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codeName="EstaPastaDeTrabalho" defaultThemeVersion="166925"/>
  <mc:AlternateContent xmlns:mc="http://schemas.openxmlformats.org/markup-compatibility/2006">
    <mc:Choice Requires="x15">
      <x15ac:absPath xmlns:x15ac="http://schemas.microsoft.com/office/spreadsheetml/2010/11/ac" url="C:\Users\jacks\OneDrive\DNOCS-DI-CE\2-DOB-AC\5-ATAS RP 2024\4-CBUQ\1-TR\PLANILHA\"/>
    </mc:Choice>
  </mc:AlternateContent>
  <xr:revisionPtr revIDLastSave="0" documentId="13_ncr:1_{E17A2D4D-21DC-44F6-8ECE-C566FC22F544}" xr6:coauthVersionLast="47" xr6:coauthVersionMax="47" xr10:uidLastSave="{00000000-0000-0000-0000-000000000000}"/>
  <bookViews>
    <workbookView xWindow="-108" yWindow="-108" windowWidth="23256" windowHeight="12456" tabRatio="944" xr2:uid="{00000000-000D-0000-FFFF-FFFF00000000}"/>
  </bookViews>
  <sheets>
    <sheet name="CRONOGRAMA" sheetId="12" r:id="rId1"/>
    <sheet name="RESUMO" sheetId="1" r:id="rId2"/>
    <sheet name="ORÇAMENTO" sheetId="2" r:id="rId3"/>
    <sheet name="IND COMPOSIÇÕES" sheetId="3" r:id="rId4"/>
    <sheet name="COMPOSIÇÃO" sheetId="4" r:id="rId5"/>
    <sheet name="COTAÇÕES ESPECÍFICAS" sheetId="5" r:id="rId6"/>
    <sheet name="MEM_CALC" sheetId="14" r:id="rId7"/>
    <sheet name="MOB. E DESMOB." sheetId="13" r:id="rId8"/>
    <sheet name="Isin" sheetId="6" r:id="rId9"/>
    <sheet name="Isein" sheetId="7" r:id="rId10"/>
    <sheet name="Isc" sheetId="8" r:id="rId11"/>
    <sheet name="Ssin" sheetId="9" r:id="rId12"/>
    <sheet name="Ssein" sheetId="10" r:id="rId13"/>
    <sheet name="Ssc" sheetId="11" r:id="rId14"/>
  </sheets>
  <definedNames>
    <definedName name="__ELE2" localSheetId="9">#REF!</definedName>
    <definedName name="__ELE2" localSheetId="8">#REF!</definedName>
    <definedName name="__ELE3" localSheetId="9">#REF!</definedName>
    <definedName name="__ELE3" localSheetId="8">#REF!</definedName>
    <definedName name="__tot1" localSheetId="9">#REF!</definedName>
    <definedName name="__tot1" localSheetId="8">#REF!</definedName>
    <definedName name="__tot2" localSheetId="9">#REF!</definedName>
    <definedName name="__tot2" localSheetId="8">#REF!</definedName>
    <definedName name="__tot3" localSheetId="9">#REF!</definedName>
    <definedName name="__tot3" localSheetId="8">#REF!</definedName>
    <definedName name="__tot4" localSheetId="9">#REF!</definedName>
    <definedName name="__tot4" localSheetId="8">#REF!</definedName>
    <definedName name="__tot5" localSheetId="9">#REF!</definedName>
    <definedName name="__tot5" localSheetId="8">#REF!</definedName>
    <definedName name="__tot6" localSheetId="9">#REF!</definedName>
    <definedName name="__tot6" localSheetId="8">#REF!</definedName>
    <definedName name="__tot7" localSheetId="9">#REF!</definedName>
    <definedName name="__tot7" localSheetId="8">#REF!</definedName>
    <definedName name="__tot8" localSheetId="9">#REF!</definedName>
    <definedName name="__tot8" localSheetId="8">#REF!</definedName>
    <definedName name="_ELE1" localSheetId="9">#REF!</definedName>
    <definedName name="_ELE1" localSheetId="8">#REF!</definedName>
    <definedName name="_ELE2" localSheetId="9">#REF!</definedName>
    <definedName name="_ELE2" localSheetId="8">#REF!</definedName>
    <definedName name="_ELE3" localSheetId="9">#REF!</definedName>
    <definedName name="_ELE3" localSheetId="8">#REF!</definedName>
    <definedName name="_xlnm._FilterDatabase" localSheetId="4" hidden="1">COMPOSIÇÃO!$A$1:$V$149</definedName>
    <definedName name="_xlnm._FilterDatabase" localSheetId="3" hidden="1">'IND COMPOSIÇÕES'!$A$6:$E$13</definedName>
    <definedName name="_xlnm._FilterDatabase" localSheetId="10" hidden="1">Isc!$1:$2507</definedName>
    <definedName name="_xlnm._FilterDatabase" localSheetId="9" hidden="1">Isein!$A$1:$Y$8633</definedName>
    <definedName name="_xlnm._FilterDatabase" localSheetId="8" hidden="1">Isin!$A$1:$T$4904</definedName>
    <definedName name="_xlnm._FilterDatabase" localSheetId="2" hidden="1">ORÇAMENTO!$A$5:$AMJ$45</definedName>
    <definedName name="_xlnm._FilterDatabase" localSheetId="13" hidden="1">Ssc!$A$2:$E$6524</definedName>
    <definedName name="_xlnm._FilterDatabase" localSheetId="12" hidden="1">Ssein!$A$1:$K$4793</definedName>
    <definedName name="_xlnm._FilterDatabase" localSheetId="11" hidden="1">Ssin!$A$1:$F$7573</definedName>
    <definedName name="_tot1" localSheetId="9">#REF!</definedName>
    <definedName name="_tot1" localSheetId="8">#REF!</definedName>
    <definedName name="_tot2" localSheetId="9">#REF!</definedName>
    <definedName name="_tot2" localSheetId="8">#REF!</definedName>
    <definedName name="_tot3" localSheetId="9">#REF!</definedName>
    <definedName name="_tot3" localSheetId="8">#REF!</definedName>
    <definedName name="_tot4" localSheetId="9">#REF!</definedName>
    <definedName name="_tot4" localSheetId="8">#REF!</definedName>
    <definedName name="_tot5" localSheetId="9">#REF!</definedName>
    <definedName name="_tot5" localSheetId="8">#REF!</definedName>
    <definedName name="_tot6" localSheetId="9">#REF!</definedName>
    <definedName name="_tot6" localSheetId="8">#REF!</definedName>
    <definedName name="_tot7" localSheetId="9">#REF!</definedName>
    <definedName name="_tot7" localSheetId="8">#REF!</definedName>
    <definedName name="_tot8" localSheetId="9">#REF!</definedName>
    <definedName name="_tot8" localSheetId="8">#REF!</definedName>
    <definedName name="A">{#N/A,#N/A,FALSE,"Planilha";#N/A,#N/A,FALSE,"Resumo";#N/A,#N/A,FALSE,"Fisico";#N/A,#N/A,FALSE,"Financeiro";#N/A,#N/A,FALSE,"Financeiro"}</definedName>
    <definedName name="AA" localSheetId="9">#REF!</definedName>
    <definedName name="AA" localSheetId="8">#REF!</definedName>
    <definedName name="AA" localSheetId="1">#REF!</definedName>
    <definedName name="aaa" localSheetId="9">#REF!</definedName>
    <definedName name="aaa" localSheetId="8">#REF!</definedName>
    <definedName name="AccessDatabase">"D:\Arquivos do excel\Planilha modelo1.mdb"</definedName>
    <definedName name="af" localSheetId="9">#REF!</definedName>
    <definedName name="af" localSheetId="8">#REF!</definedName>
    <definedName name="af" localSheetId="1">#REF!</definedName>
    <definedName name="ag" localSheetId="9">#REF!</definedName>
    <definedName name="ag" localSheetId="8">#REF!</definedName>
    <definedName name="ag" localSheetId="1">#REF!</definedName>
    <definedName name="_xlnm.Print_Area" localSheetId="4">COMPOSIÇÃO!$B$1:$L$151</definedName>
    <definedName name="_xlnm.Print_Area" localSheetId="5">'COTAÇÕES ESPECÍFICAS'!$B$1:$O$18</definedName>
    <definedName name="_xlnm.Print_Area" localSheetId="0">CRONOGRAMA!$A$1:$N$38</definedName>
    <definedName name="_xlnm.Print_Area" localSheetId="3">'IND COMPOSIÇÕES'!$A$1:$E$22</definedName>
    <definedName name="_xlnm.Print_Area" localSheetId="10">Isc!$A$1:$E$2507</definedName>
    <definedName name="_xlnm.Print_Area" localSheetId="8">Isin!$A$1:$D$4911</definedName>
    <definedName name="_xlnm.Print_Area" localSheetId="6">MEM_CALC!$A$1:$P$104</definedName>
    <definedName name="_xlnm.Print_Area" localSheetId="7">'MOB. E DESMOB.'!$A$1:$F$24</definedName>
    <definedName name="_xlnm.Print_Area" localSheetId="2">ORÇAMENTO!$B$1:$M$43</definedName>
    <definedName name="_xlnm.Print_Area" localSheetId="1">RESUMO!$A$1:$G$22</definedName>
    <definedName name="_xlnm.Print_Area" localSheetId="13">Ssc!$A$1:$E$6531</definedName>
    <definedName name="_xlnm.Print_Area" localSheetId="11">Ssin!$A$1:$E$7583</definedName>
    <definedName name="ASSEN_TUBO_EMISS" localSheetId="9">#REF!</definedName>
    <definedName name="ASSEN_TUBO_EMISS" localSheetId="8">#REF!</definedName>
    <definedName name="ASSEN_TUBO_EMISS2" localSheetId="9">#REF!</definedName>
    <definedName name="ASSEN_TUBO_EMISS2" localSheetId="8">#REF!</definedName>
    <definedName name="ASSENT_EMISS3_S" localSheetId="9">#REF!</definedName>
    <definedName name="ASSENT_EMISS3_S" localSheetId="8">#REF!</definedName>
    <definedName name="ASSENT_TUBO" localSheetId="9">#REF!</definedName>
    <definedName name="ASSENT_TUBO" localSheetId="8">#REF!</definedName>
    <definedName name="BALTO" localSheetId="9">#REF!</definedName>
    <definedName name="BALTO" localSheetId="8">#REF!</definedName>
    <definedName name="BALTO" localSheetId="1">#REF!</definedName>
    <definedName name="BB" localSheetId="9">#REF!</definedName>
    <definedName name="BB" localSheetId="8">#REF!</definedName>
    <definedName name="BDI" localSheetId="9">#REF!</definedName>
    <definedName name="BDI" localSheetId="8">#REF!</definedName>
    <definedName name="BDI" localSheetId="1">#REF!</definedName>
    <definedName name="BL_ANC_EMISS3_S" localSheetId="9">#REF!</definedName>
    <definedName name="BL_ANC_EMISS3_S" localSheetId="8">#REF!</definedName>
    <definedName name="BL_ANCO_EMISS2" localSheetId="9">#REF!</definedName>
    <definedName name="BL_ANCO_EMISS2" localSheetId="8">#REF!</definedName>
    <definedName name="BLOCO_ANCOR_EMISS" localSheetId="9">#REF!</definedName>
    <definedName name="BLOCO_ANCOR_EMISS" localSheetId="8">#REF!</definedName>
    <definedName name="CAD_EMISS3_S" localSheetId="9">#REF!</definedName>
    <definedName name="CAD_EMISS3_S" localSheetId="8">#REF!</definedName>
    <definedName name="CADASTRO" localSheetId="9">#REF!</definedName>
    <definedName name="CADASTRO" localSheetId="8">#REF!</definedName>
    <definedName name="CADASTRO_EMISS" localSheetId="9">#REF!</definedName>
    <definedName name="CADASTRO_EMISS" localSheetId="8">#REF!</definedName>
    <definedName name="CADASTRO_EMISS2" localSheetId="9">#REF!</definedName>
    <definedName name="CADASTRO_EMISS2" localSheetId="8">#REF!</definedName>
    <definedName name="CADASTRO_REDE_COL" localSheetId="9">#REF!</definedName>
    <definedName name="CADASTRO_REDE_COL" localSheetId="8">#REF!</definedName>
    <definedName name="CAIXAS" localSheetId="9">#REF!</definedName>
    <definedName name="CAIXAS" localSheetId="8">#REF!</definedName>
    <definedName name="CAIXAS_EMISS3_S" localSheetId="9">#REF!</definedName>
    <definedName name="CAIXAS_EMISS3_S" localSheetId="8">#REF!</definedName>
    <definedName name="CANTEIRO_OBRAS" localSheetId="9">#REF!</definedName>
    <definedName name="CANTEIRO_OBRAS" localSheetId="8">#REF!</definedName>
    <definedName name="cho" localSheetId="9">#REF!</definedName>
    <definedName name="cho" localSheetId="8">#REF!</definedName>
    <definedName name="cho" localSheetId="1">#REF!</definedName>
    <definedName name="ci" localSheetId="9">#REF!</definedName>
    <definedName name="ci" localSheetId="8">#REF!</definedName>
    <definedName name="ci" localSheetId="1">#REF!</definedName>
    <definedName name="CONT_CANTEIRO" localSheetId="9">#REF!</definedName>
    <definedName name="CONT_CANTEIRO" localSheetId="8">#REF!</definedName>
    <definedName name="dcrcv" localSheetId="9">#REF!</definedName>
    <definedName name="dcrcv" localSheetId="8">#REF!</definedName>
    <definedName name="DESAP" localSheetId="9">#REF!</definedName>
    <definedName name="DESAP" localSheetId="8">#REF!</definedName>
    <definedName name="E" localSheetId="9">#REF!</definedName>
    <definedName name="E" localSheetId="8">#REF!</definedName>
    <definedName name="EMISS_1_MAT" localSheetId="9">#REF!</definedName>
    <definedName name="EMISS_1_MAT" localSheetId="8">#REF!</definedName>
    <definedName name="EMISS_1_SERV" localSheetId="9">#REF!</definedName>
    <definedName name="EMISS_1_SERV" localSheetId="8">#REF!</definedName>
    <definedName name="EMISS_2_MAT" localSheetId="9">#REF!</definedName>
    <definedName name="EMISS_2_MAT" localSheetId="8">#REF!</definedName>
    <definedName name="EMISS_2_SERV" localSheetId="9">#REF!</definedName>
    <definedName name="EMISS_2_SERV" localSheetId="8">#REF!</definedName>
    <definedName name="EMISS_3_MAT" localSheetId="9">#REF!</definedName>
    <definedName name="EMISS_3_MAT" localSheetId="8">#REF!</definedName>
    <definedName name="EMISS_3_SERV" localSheetId="9">#REF!</definedName>
    <definedName name="EMISS_3_SERV" localSheetId="8">#REF!</definedName>
    <definedName name="ESC_EMISS3_S" localSheetId="9">#REF!</definedName>
    <definedName name="ESC_EMISS3_S" localSheetId="8">#REF!</definedName>
    <definedName name="ESCORAMENTO" localSheetId="9">#REF!</definedName>
    <definedName name="ESCORAMENTO" localSheetId="8">#REF!</definedName>
    <definedName name="ESGOT_EMISS3_S" localSheetId="9">#REF!</definedName>
    <definedName name="ESGOT_EMISS3_S" localSheetId="8">#REF!</definedName>
    <definedName name="ESGOTAMENTO" localSheetId="9">#REF!</definedName>
    <definedName name="ESGOTAMENTO" localSheetId="8">#REF!</definedName>
    <definedName name="Excel_BuiltIn__FilterDatabase_2" localSheetId="9">#REF!</definedName>
    <definedName name="Excel_BuiltIn__FilterDatabase_2" localSheetId="8">#REF!</definedName>
    <definedName name="Excel_BuiltIn__FilterDatabase_2" localSheetId="1">#REF!</definedName>
    <definedName name="Excel_BuiltIn__FilterDatabase_2_1" localSheetId="9">#REF!</definedName>
    <definedName name="Excel_BuiltIn__FilterDatabase_2_1" localSheetId="8">#REF!</definedName>
    <definedName name="Excel_BuiltIn__FilterDatabase_2_1" localSheetId="1">#REF!</definedName>
    <definedName name="Excel_BuiltIn__FilterDatabase_2_1_1" localSheetId="9">#REF!</definedName>
    <definedName name="Excel_BuiltIn__FilterDatabase_2_1_1" localSheetId="8">#REF!</definedName>
    <definedName name="Excel_BuiltIn__FilterDatabase_2_1_1" localSheetId="1">#REF!</definedName>
    <definedName name="Excel_BuiltIn__FilterDatabase_3" localSheetId="9">#REF!</definedName>
    <definedName name="Excel_BuiltIn__FilterDatabase_3" localSheetId="8">#REF!</definedName>
    <definedName name="Excel_BuiltIn__FilterDatabase_3" localSheetId="1">#REF!</definedName>
    <definedName name="Excel_BuiltIn_Criteria">#REF!</definedName>
    <definedName name="Excel_BuiltIn_Print_Area_1_1" localSheetId="9">#REF!</definedName>
    <definedName name="Excel_BuiltIn_Print_Area_1_1" localSheetId="8">#REF!</definedName>
    <definedName name="Excel_BuiltIn_Print_Area_1_1" localSheetId="1">#REF!</definedName>
    <definedName name="Excel_BuiltIn_Print_Area_11" localSheetId="9">#REF!</definedName>
    <definedName name="Excel_BuiltIn_Print_Area_11" localSheetId="8">#REF!</definedName>
    <definedName name="Excel_BuiltIn_Print_Area_11" localSheetId="1">#REF!</definedName>
    <definedName name="Excel_BuiltIn_Print_Area_12" localSheetId="9">#REF!</definedName>
    <definedName name="Excel_BuiltIn_Print_Area_12" localSheetId="8">#REF!</definedName>
    <definedName name="Excel_BuiltIn_Print_Area_12" localSheetId="1">#REF!</definedName>
    <definedName name="Excel_BuiltIn_Print_Area_2" localSheetId="9">#REF!</definedName>
    <definedName name="Excel_BuiltIn_Print_Area_2" localSheetId="8">#REF!</definedName>
    <definedName name="Excel_BuiltIn_Print_Area_2" localSheetId="1">#REF!</definedName>
    <definedName name="Excel_BuiltIn_Print_Area_2_1" localSheetId="9">#REF!</definedName>
    <definedName name="Excel_BuiltIn_Print_Area_2_1" localSheetId="8">#REF!</definedName>
    <definedName name="Excel_BuiltIn_Print_Area_2_1" localSheetId="1">#REF!</definedName>
    <definedName name="Excel_BuiltIn_Print_Area_2_1">#REF!</definedName>
    <definedName name="Excel_BuiltIn_Print_Area_3_1">#REF!</definedName>
    <definedName name="Excel_BuiltIn_Print_Area_7_1">#REF!</definedName>
    <definedName name="Excel_BuiltIn_Print_Area_7_1_1">#REF!</definedName>
    <definedName name="Excel_BuiltIn_Print_Area_7_1_1_1">#REF!</definedName>
    <definedName name="Excel_BuiltIn_Print_Area_8_1">#REF!</definedName>
    <definedName name="Excel_BuiltIn_Print_Area_9">#REF!</definedName>
    <definedName name="Excel_BuiltIn_Print_Titles" localSheetId="9">#REF!</definedName>
    <definedName name="Excel_BuiltIn_Print_Titles" localSheetId="8">#REF!</definedName>
    <definedName name="Excel_BuiltIn_Print_Titles_11" localSheetId="9">#REF!</definedName>
    <definedName name="Excel_BuiltIn_Print_Titles_11" localSheetId="8">#REF!</definedName>
    <definedName name="Excel_BuiltIn_Print_Titles_11" localSheetId="1">#REF!</definedName>
    <definedName name="Excel_BuiltIn_Print_Titles_12" localSheetId="9">#REF!</definedName>
    <definedName name="Excel_BuiltIn_Print_Titles_12" localSheetId="8">#REF!</definedName>
    <definedName name="Excel_BuiltIn_Print_Titles_12" localSheetId="1">#REF!</definedName>
    <definedName name="Excel_BuiltIn_Print_Titles_2" localSheetId="9">#REF!</definedName>
    <definedName name="Excel_BuiltIn_Print_Titles_2" localSheetId="8">#REF!</definedName>
    <definedName name="Excel_BuiltIn_Print_Titles_2" localSheetId="1">#REF!</definedName>
    <definedName name="Excel_BuiltIn_Print_Titles_2_1">#REF!</definedName>
    <definedName name="Excel_BuiltIn_Print_Titles_3_1" localSheetId="9">#REF!</definedName>
    <definedName name="Excel_BuiltIn_Print_Titles_3_1" localSheetId="8">#REF!</definedName>
    <definedName name="Excel_BuiltIn_Print_Titles_3_1" localSheetId="1">#REF!</definedName>
    <definedName name="Excel_BuiltIn_Print_Titles_3_1">#REF!</definedName>
    <definedName name="Excel_BuiltIn_Print_Titles_7_1">#REF!</definedName>
    <definedName name="Excel_BuiltIn_Print_Titles_7_1_1">#REF!</definedName>
    <definedName name="F_01_120" localSheetId="9">#REF!</definedName>
    <definedName name="F_01_120" localSheetId="8">#REF!</definedName>
    <definedName name="F_01_120" localSheetId="1">#REF!</definedName>
    <definedName name="F_01_150" localSheetId="9">#REF!</definedName>
    <definedName name="F_01_150" localSheetId="8">#REF!</definedName>
    <definedName name="F_01_150" localSheetId="1">#REF!</definedName>
    <definedName name="F_01_180" localSheetId="9">#REF!</definedName>
    <definedName name="F_01_180" localSheetId="8">#REF!</definedName>
    <definedName name="F_01_180" localSheetId="1">#REF!</definedName>
    <definedName name="F_01_210" localSheetId="9">#REF!</definedName>
    <definedName name="F_01_210" localSheetId="8">#REF!</definedName>
    <definedName name="F_01_210" localSheetId="1">#REF!</definedName>
    <definedName name="F_01_240" localSheetId="9">#REF!</definedName>
    <definedName name="F_01_240" localSheetId="8">#REF!</definedName>
    <definedName name="F_01_240" localSheetId="1">#REF!</definedName>
    <definedName name="F_01_270" localSheetId="9">#REF!</definedName>
    <definedName name="F_01_270" localSheetId="8">#REF!</definedName>
    <definedName name="F_01_270" localSheetId="1">#REF!</definedName>
    <definedName name="F_01_30" localSheetId="9">#REF!</definedName>
    <definedName name="F_01_30" localSheetId="8">#REF!</definedName>
    <definedName name="F_01_30" localSheetId="1">#REF!</definedName>
    <definedName name="F_01_300" localSheetId="9">#REF!</definedName>
    <definedName name="F_01_300" localSheetId="8">#REF!</definedName>
    <definedName name="F_01_300" localSheetId="1">#REF!</definedName>
    <definedName name="F_01_330" localSheetId="9">#REF!</definedName>
    <definedName name="F_01_330" localSheetId="8">#REF!</definedName>
    <definedName name="F_01_330" localSheetId="1">#REF!</definedName>
    <definedName name="F_01_360" localSheetId="9">#REF!</definedName>
    <definedName name="F_01_360" localSheetId="8">#REF!</definedName>
    <definedName name="F_01_360" localSheetId="1">#REF!</definedName>
    <definedName name="F_01_390" localSheetId="9">#REF!</definedName>
    <definedName name="F_01_390" localSheetId="8">#REF!</definedName>
    <definedName name="F_01_390" localSheetId="1">#REF!</definedName>
    <definedName name="F_01_420" localSheetId="9">#REF!</definedName>
    <definedName name="F_01_420" localSheetId="8">#REF!</definedName>
    <definedName name="F_01_420" localSheetId="1">#REF!</definedName>
    <definedName name="F_01_450" localSheetId="9">#REF!</definedName>
    <definedName name="F_01_450" localSheetId="8">#REF!</definedName>
    <definedName name="F_01_450" localSheetId="1">#REF!</definedName>
    <definedName name="F_01_480" localSheetId="9">#REF!</definedName>
    <definedName name="F_01_480" localSheetId="8">#REF!</definedName>
    <definedName name="F_01_480" localSheetId="1">#REF!</definedName>
    <definedName name="F_01_510" localSheetId="9">#REF!</definedName>
    <definedName name="F_01_510" localSheetId="8">#REF!</definedName>
    <definedName name="F_01_510" localSheetId="1">#REF!</definedName>
    <definedName name="F_01_540" localSheetId="9">#REF!</definedName>
    <definedName name="F_01_540" localSheetId="8">#REF!</definedName>
    <definedName name="F_01_540" localSheetId="1">#REF!</definedName>
    <definedName name="F_01_570" localSheetId="9">#REF!</definedName>
    <definedName name="F_01_570" localSheetId="8">#REF!</definedName>
    <definedName name="F_01_570" localSheetId="1">#REF!</definedName>
    <definedName name="F_01_60" localSheetId="9">#REF!</definedName>
    <definedName name="F_01_60" localSheetId="8">#REF!</definedName>
    <definedName name="F_01_60" localSheetId="1">#REF!</definedName>
    <definedName name="F_01_600" localSheetId="9">#REF!</definedName>
    <definedName name="F_01_600" localSheetId="8">#REF!</definedName>
    <definedName name="F_01_600" localSheetId="1">#REF!</definedName>
    <definedName name="F_01_630" localSheetId="9">#REF!</definedName>
    <definedName name="F_01_630" localSheetId="8">#REF!</definedName>
    <definedName name="F_01_630" localSheetId="1">#REF!</definedName>
    <definedName name="F_01_660" localSheetId="9">#REF!</definedName>
    <definedName name="F_01_660" localSheetId="8">#REF!</definedName>
    <definedName name="F_01_660" localSheetId="1">#REF!</definedName>
    <definedName name="F_01_690" localSheetId="9">#REF!</definedName>
    <definedName name="F_01_690" localSheetId="8">#REF!</definedName>
    <definedName name="F_01_690" localSheetId="1">#REF!</definedName>
    <definedName name="F_01_720" localSheetId="9">#REF!</definedName>
    <definedName name="F_01_720" localSheetId="8">#REF!</definedName>
    <definedName name="F_01_720" localSheetId="1">#REF!</definedName>
    <definedName name="F_01_90" localSheetId="9">#REF!</definedName>
    <definedName name="F_01_90" localSheetId="8">#REF!</definedName>
    <definedName name="F_01_90" localSheetId="1">#REF!</definedName>
    <definedName name="F_02_120" localSheetId="9">#REF!</definedName>
    <definedName name="F_02_120" localSheetId="8">#REF!</definedName>
    <definedName name="F_02_120" localSheetId="1">#REF!</definedName>
    <definedName name="F_02_150" localSheetId="9">#REF!</definedName>
    <definedName name="F_02_150" localSheetId="8">#REF!</definedName>
    <definedName name="F_02_150" localSheetId="1">#REF!</definedName>
    <definedName name="F_02_180" localSheetId="9">#REF!</definedName>
    <definedName name="F_02_180" localSheetId="8">#REF!</definedName>
    <definedName name="F_02_180" localSheetId="1">#REF!</definedName>
    <definedName name="F_02_210" localSheetId="9">#REF!</definedName>
    <definedName name="F_02_210" localSheetId="8">#REF!</definedName>
    <definedName name="F_02_210" localSheetId="1">#REF!</definedName>
    <definedName name="F_02_240" localSheetId="9">#REF!</definedName>
    <definedName name="F_02_240" localSheetId="8">#REF!</definedName>
    <definedName name="F_02_240" localSheetId="1">#REF!</definedName>
    <definedName name="F_02_270" localSheetId="9">#REF!</definedName>
    <definedName name="F_02_270" localSheetId="8">#REF!</definedName>
    <definedName name="F_02_270" localSheetId="1">#REF!</definedName>
    <definedName name="F_02_30" localSheetId="9">#REF!</definedName>
    <definedName name="F_02_30" localSheetId="8">#REF!</definedName>
    <definedName name="F_02_30" localSheetId="1">#REF!</definedName>
    <definedName name="F_02_300" localSheetId="9">#REF!</definedName>
    <definedName name="F_02_300" localSheetId="8">#REF!</definedName>
    <definedName name="F_02_300" localSheetId="1">#REF!</definedName>
    <definedName name="F_02_330" localSheetId="9">#REF!</definedName>
    <definedName name="F_02_330" localSheetId="8">#REF!</definedName>
    <definedName name="F_02_330" localSheetId="1">#REF!</definedName>
    <definedName name="F_02_360" localSheetId="9">#REF!</definedName>
    <definedName name="F_02_360" localSheetId="8">#REF!</definedName>
    <definedName name="F_02_360" localSheetId="1">#REF!</definedName>
    <definedName name="F_02_390" localSheetId="9">#REF!</definedName>
    <definedName name="F_02_390" localSheetId="8">#REF!</definedName>
    <definedName name="F_02_390" localSheetId="1">#REF!</definedName>
    <definedName name="F_02_420" localSheetId="9">#REF!</definedName>
    <definedName name="F_02_420" localSheetId="8">#REF!</definedName>
    <definedName name="F_02_420" localSheetId="1">#REF!</definedName>
    <definedName name="F_02_450" localSheetId="9">#REF!</definedName>
    <definedName name="F_02_450" localSheetId="8">#REF!</definedName>
    <definedName name="F_02_450" localSheetId="1">#REF!</definedName>
    <definedName name="F_02_480" localSheetId="9">#REF!</definedName>
    <definedName name="F_02_480" localSheetId="8">#REF!</definedName>
    <definedName name="F_02_480" localSheetId="1">#REF!</definedName>
    <definedName name="F_02_510" localSheetId="9">#REF!</definedName>
    <definedName name="F_02_510" localSheetId="8">#REF!</definedName>
    <definedName name="F_02_510" localSheetId="1">#REF!</definedName>
    <definedName name="F_02_540" localSheetId="9">#REF!</definedName>
    <definedName name="F_02_540" localSheetId="8">#REF!</definedName>
    <definedName name="F_02_540" localSheetId="1">#REF!</definedName>
    <definedName name="F_02_570" localSheetId="9">#REF!</definedName>
    <definedName name="F_02_570" localSheetId="8">#REF!</definedName>
    <definedName name="F_02_570" localSheetId="1">#REF!</definedName>
    <definedName name="F_02_60" localSheetId="9">#REF!</definedName>
    <definedName name="F_02_60" localSheetId="8">#REF!</definedName>
    <definedName name="F_02_60" localSheetId="1">#REF!</definedName>
    <definedName name="F_02_600" localSheetId="9">#REF!</definedName>
    <definedName name="F_02_600" localSheetId="8">#REF!</definedName>
    <definedName name="F_02_600" localSheetId="1">#REF!</definedName>
    <definedName name="F_02_630" localSheetId="9">#REF!</definedName>
    <definedName name="F_02_630" localSheetId="8">#REF!</definedName>
    <definedName name="F_02_630" localSheetId="1">#REF!</definedName>
    <definedName name="F_02_660" localSheetId="9">#REF!</definedName>
    <definedName name="F_02_660" localSheetId="8">#REF!</definedName>
    <definedName name="F_02_660" localSheetId="1">#REF!</definedName>
    <definedName name="F_02_690" localSheetId="9">#REF!</definedName>
    <definedName name="F_02_690" localSheetId="8">#REF!</definedName>
    <definedName name="F_02_690" localSheetId="1">#REF!</definedName>
    <definedName name="F_02_720" localSheetId="9">#REF!</definedName>
    <definedName name="F_02_720" localSheetId="8">#REF!</definedName>
    <definedName name="F_02_720" localSheetId="1">#REF!</definedName>
    <definedName name="F_02_90" localSheetId="9">#REF!</definedName>
    <definedName name="F_02_90" localSheetId="8">#REF!</definedName>
    <definedName name="F_02_90" localSheetId="1">#REF!</definedName>
    <definedName name="F_03_120" localSheetId="9">#REF!</definedName>
    <definedName name="F_03_120" localSheetId="8">#REF!</definedName>
    <definedName name="F_03_120" localSheetId="1">#REF!</definedName>
    <definedName name="F_03_150" localSheetId="9">#REF!</definedName>
    <definedName name="F_03_150" localSheetId="8">#REF!</definedName>
    <definedName name="F_03_150" localSheetId="1">#REF!</definedName>
    <definedName name="F_03_180" localSheetId="9">#REF!</definedName>
    <definedName name="F_03_180" localSheetId="8">#REF!</definedName>
    <definedName name="F_03_180" localSheetId="1">#REF!</definedName>
    <definedName name="F_03_210" localSheetId="9">#REF!</definedName>
    <definedName name="F_03_210" localSheetId="8">#REF!</definedName>
    <definedName name="F_03_210" localSheetId="1">#REF!</definedName>
    <definedName name="F_03_240" localSheetId="9">#REF!</definedName>
    <definedName name="F_03_240" localSheetId="8">#REF!</definedName>
    <definedName name="F_03_240" localSheetId="1">#REF!</definedName>
    <definedName name="F_03_270" localSheetId="9">#REF!</definedName>
    <definedName name="F_03_270" localSheetId="8">#REF!</definedName>
    <definedName name="F_03_270" localSheetId="1">#REF!</definedName>
    <definedName name="F_03_30" localSheetId="9">#REF!</definedName>
    <definedName name="F_03_30" localSheetId="8">#REF!</definedName>
    <definedName name="F_03_30" localSheetId="1">#REF!</definedName>
    <definedName name="F_03_300" localSheetId="9">#REF!</definedName>
    <definedName name="F_03_300" localSheetId="8">#REF!</definedName>
    <definedName name="F_03_300" localSheetId="1">#REF!</definedName>
    <definedName name="F_03_330" localSheetId="9">#REF!</definedName>
    <definedName name="F_03_330" localSheetId="8">#REF!</definedName>
    <definedName name="F_03_330" localSheetId="1">#REF!</definedName>
    <definedName name="F_03_360" localSheetId="9">#REF!</definedName>
    <definedName name="F_03_360" localSheetId="8">#REF!</definedName>
    <definedName name="F_03_360" localSheetId="1">#REF!</definedName>
    <definedName name="F_03_390" localSheetId="9">#REF!</definedName>
    <definedName name="F_03_390" localSheetId="8">#REF!</definedName>
    <definedName name="F_03_390" localSheetId="1">#REF!</definedName>
    <definedName name="F_03_420" localSheetId="9">#REF!</definedName>
    <definedName name="F_03_420" localSheetId="8">#REF!</definedName>
    <definedName name="F_03_420" localSheetId="1">#REF!</definedName>
    <definedName name="F_03_450" localSheetId="9">#REF!</definedName>
    <definedName name="F_03_450" localSheetId="8">#REF!</definedName>
    <definedName name="F_03_450" localSheetId="1">#REF!</definedName>
    <definedName name="F_03_480" localSheetId="9">#REF!</definedName>
    <definedName name="F_03_480" localSheetId="8">#REF!</definedName>
    <definedName name="F_03_480" localSheetId="1">#REF!</definedName>
    <definedName name="F_03_510" localSheetId="9">#REF!</definedName>
    <definedName name="F_03_510" localSheetId="8">#REF!</definedName>
    <definedName name="F_03_510" localSheetId="1">#REF!</definedName>
    <definedName name="F_03_540" localSheetId="9">#REF!</definedName>
    <definedName name="F_03_540" localSheetId="8">#REF!</definedName>
    <definedName name="F_03_540" localSheetId="1">#REF!</definedName>
    <definedName name="F_03_570" localSheetId="9">#REF!</definedName>
    <definedName name="F_03_570" localSheetId="8">#REF!</definedName>
    <definedName name="F_03_570" localSheetId="1">#REF!</definedName>
    <definedName name="F_03_60" localSheetId="9">#REF!</definedName>
    <definedName name="F_03_60" localSheetId="8">#REF!</definedName>
    <definedName name="F_03_60" localSheetId="1">#REF!</definedName>
    <definedName name="F_03_600" localSheetId="9">#REF!</definedName>
    <definedName name="F_03_600" localSheetId="8">#REF!</definedName>
    <definedName name="F_03_600" localSheetId="1">#REF!</definedName>
    <definedName name="F_03_630" localSheetId="9">#REF!</definedName>
    <definedName name="F_03_630" localSheetId="8">#REF!</definedName>
    <definedName name="F_03_630" localSheetId="1">#REF!</definedName>
    <definedName name="F_03_660" localSheetId="9">#REF!</definedName>
    <definedName name="F_03_660" localSheetId="8">#REF!</definedName>
    <definedName name="F_03_660" localSheetId="1">#REF!</definedName>
    <definedName name="F_03_690" localSheetId="9">#REF!</definedName>
    <definedName name="F_03_690" localSheetId="8">#REF!</definedName>
    <definedName name="F_03_690" localSheetId="1">#REF!</definedName>
    <definedName name="F_03_720" localSheetId="9">#REF!</definedName>
    <definedName name="F_03_720" localSheetId="8">#REF!</definedName>
    <definedName name="F_03_720" localSheetId="1">#REF!</definedName>
    <definedName name="F_03_90" localSheetId="9">#REF!</definedName>
    <definedName name="F_03_90" localSheetId="8">#REF!</definedName>
    <definedName name="F_03_90" localSheetId="1">#REF!</definedName>
    <definedName name="F_04_120" localSheetId="9">#REF!</definedName>
    <definedName name="F_04_120" localSheetId="8">#REF!</definedName>
    <definedName name="F_04_120" localSheetId="1">#REF!</definedName>
    <definedName name="F_04_150" localSheetId="9">#REF!</definedName>
    <definedName name="F_04_150" localSheetId="8">#REF!</definedName>
    <definedName name="F_04_150" localSheetId="1">#REF!</definedName>
    <definedName name="F_04_180" localSheetId="9">#REF!</definedName>
    <definedName name="F_04_180" localSheetId="8">#REF!</definedName>
    <definedName name="F_04_180" localSheetId="1">#REF!</definedName>
    <definedName name="F_04_210" localSheetId="9">#REF!</definedName>
    <definedName name="F_04_210" localSheetId="8">#REF!</definedName>
    <definedName name="F_04_210" localSheetId="1">#REF!</definedName>
    <definedName name="F_04_240" localSheetId="9">#REF!</definedName>
    <definedName name="F_04_240" localSheetId="8">#REF!</definedName>
    <definedName name="F_04_240" localSheetId="1">#REF!</definedName>
    <definedName name="F_04_270" localSheetId="9">#REF!</definedName>
    <definedName name="F_04_270" localSheetId="8">#REF!</definedName>
    <definedName name="F_04_270" localSheetId="1">#REF!</definedName>
    <definedName name="F_04_30" localSheetId="9">#REF!</definedName>
    <definedName name="F_04_30" localSheetId="8">#REF!</definedName>
    <definedName name="F_04_30" localSheetId="1">#REF!</definedName>
    <definedName name="F_04_300" localSheetId="9">#REF!</definedName>
    <definedName name="F_04_300" localSheetId="8">#REF!</definedName>
    <definedName name="F_04_300" localSheetId="1">#REF!</definedName>
    <definedName name="F_04_330" localSheetId="9">#REF!</definedName>
    <definedName name="F_04_330" localSheetId="8">#REF!</definedName>
    <definedName name="F_04_330" localSheetId="1">#REF!</definedName>
    <definedName name="F_04_360" localSheetId="9">#REF!</definedName>
    <definedName name="F_04_360" localSheetId="8">#REF!</definedName>
    <definedName name="F_04_360" localSheetId="1">#REF!</definedName>
    <definedName name="F_04_390" localSheetId="9">#REF!</definedName>
    <definedName name="F_04_390" localSheetId="8">#REF!</definedName>
    <definedName name="F_04_390" localSheetId="1">#REF!</definedName>
    <definedName name="F_04_420" localSheetId="9">#REF!</definedName>
    <definedName name="F_04_420" localSheetId="8">#REF!</definedName>
    <definedName name="F_04_420" localSheetId="1">#REF!</definedName>
    <definedName name="F_04_450" localSheetId="9">#REF!</definedName>
    <definedName name="F_04_450" localSheetId="8">#REF!</definedName>
    <definedName name="F_04_450" localSheetId="1">#REF!</definedName>
    <definedName name="F_04_480" localSheetId="9">#REF!</definedName>
    <definedName name="F_04_480" localSheetId="8">#REF!</definedName>
    <definedName name="F_04_480" localSheetId="1">#REF!</definedName>
    <definedName name="F_04_510" localSheetId="9">#REF!</definedName>
    <definedName name="F_04_510" localSheetId="8">#REF!</definedName>
    <definedName name="F_04_510" localSheetId="1">#REF!</definedName>
    <definedName name="F_04_540" localSheetId="9">#REF!</definedName>
    <definedName name="F_04_540" localSheetId="8">#REF!</definedName>
    <definedName name="F_04_540" localSheetId="1">#REF!</definedName>
    <definedName name="F_04_570" localSheetId="9">#REF!</definedName>
    <definedName name="F_04_570" localSheetId="8">#REF!</definedName>
    <definedName name="F_04_570" localSheetId="1">#REF!</definedName>
    <definedName name="F_04_60" localSheetId="9">#REF!</definedName>
    <definedName name="F_04_60" localSheetId="8">#REF!</definedName>
    <definedName name="F_04_60" localSheetId="1">#REF!</definedName>
    <definedName name="F_04_600" localSheetId="9">#REF!</definedName>
    <definedName name="F_04_600" localSheetId="8">#REF!</definedName>
    <definedName name="F_04_600" localSheetId="1">#REF!</definedName>
    <definedName name="F_04_630" localSheetId="9">#REF!</definedName>
    <definedName name="F_04_630" localSheetId="8">#REF!</definedName>
    <definedName name="F_04_630" localSheetId="1">#REF!</definedName>
    <definedName name="F_04_660" localSheetId="9">#REF!</definedName>
    <definedName name="F_04_660" localSheetId="8">#REF!</definedName>
    <definedName name="F_04_660" localSheetId="1">#REF!</definedName>
    <definedName name="F_04_690" localSheetId="9">#REF!</definedName>
    <definedName name="F_04_690" localSheetId="8">#REF!</definedName>
    <definedName name="F_04_690" localSheetId="1">#REF!</definedName>
    <definedName name="F_04_720" localSheetId="9">#REF!</definedName>
    <definedName name="F_04_720" localSheetId="8">#REF!</definedName>
    <definedName name="F_04_720" localSheetId="1">#REF!</definedName>
    <definedName name="F_04_90" localSheetId="9">#REF!</definedName>
    <definedName name="F_04_90" localSheetId="8">#REF!</definedName>
    <definedName name="F_04_90" localSheetId="1">#REF!</definedName>
    <definedName name="F_05_120" localSheetId="9">#REF!</definedName>
    <definedName name="F_05_120" localSheetId="8">#REF!</definedName>
    <definedName name="F_05_120" localSheetId="1">#REF!</definedName>
    <definedName name="F_05_150" localSheetId="9">#REF!</definedName>
    <definedName name="F_05_150" localSheetId="8">#REF!</definedName>
    <definedName name="F_05_150" localSheetId="1">#REF!</definedName>
    <definedName name="F_05_180" localSheetId="9">#REF!</definedName>
    <definedName name="F_05_180" localSheetId="8">#REF!</definedName>
    <definedName name="F_05_180" localSheetId="1">#REF!</definedName>
    <definedName name="F_05_210" localSheetId="9">#REF!</definedName>
    <definedName name="F_05_210" localSheetId="8">#REF!</definedName>
    <definedName name="F_05_210" localSheetId="1">#REF!</definedName>
    <definedName name="F_05_240" localSheetId="9">#REF!</definedName>
    <definedName name="F_05_240" localSheetId="8">#REF!</definedName>
    <definedName name="F_05_240" localSheetId="1">#REF!</definedName>
    <definedName name="F_05_270" localSheetId="9">#REF!</definedName>
    <definedName name="F_05_270" localSheetId="8">#REF!</definedName>
    <definedName name="F_05_270" localSheetId="1">#REF!</definedName>
    <definedName name="F_05_30" localSheetId="9">#REF!</definedName>
    <definedName name="F_05_30" localSheetId="8">#REF!</definedName>
    <definedName name="F_05_30" localSheetId="1">#REF!</definedName>
    <definedName name="F_05_300" localSheetId="9">#REF!</definedName>
    <definedName name="F_05_300" localSheetId="8">#REF!</definedName>
    <definedName name="F_05_300" localSheetId="1">#REF!</definedName>
    <definedName name="F_05_330" localSheetId="9">#REF!</definedName>
    <definedName name="F_05_330" localSheetId="8">#REF!</definedName>
    <definedName name="F_05_330" localSheetId="1">#REF!</definedName>
    <definedName name="F_05_360" localSheetId="9">#REF!</definedName>
    <definedName name="F_05_360" localSheetId="8">#REF!</definedName>
    <definedName name="F_05_360" localSheetId="1">#REF!</definedName>
    <definedName name="F_05_390" localSheetId="9">#REF!</definedName>
    <definedName name="F_05_390" localSheetId="8">#REF!</definedName>
    <definedName name="F_05_390" localSheetId="1">#REF!</definedName>
    <definedName name="F_05_420" localSheetId="9">#REF!</definedName>
    <definedName name="F_05_420" localSheetId="8">#REF!</definedName>
    <definedName name="F_05_420" localSheetId="1">#REF!</definedName>
    <definedName name="F_05_450" localSheetId="9">#REF!</definedName>
    <definedName name="F_05_450" localSheetId="8">#REF!</definedName>
    <definedName name="F_05_450" localSheetId="1">#REF!</definedName>
    <definedName name="F_05_480" localSheetId="9">#REF!</definedName>
    <definedName name="F_05_480" localSheetId="8">#REF!</definedName>
    <definedName name="F_05_480" localSheetId="1">#REF!</definedName>
    <definedName name="F_05_510" localSheetId="9">#REF!</definedName>
    <definedName name="F_05_510" localSheetId="8">#REF!</definedName>
    <definedName name="F_05_510" localSheetId="1">#REF!</definedName>
    <definedName name="F_05_540" localSheetId="9">#REF!</definedName>
    <definedName name="F_05_540" localSheetId="8">#REF!</definedName>
    <definedName name="F_05_540" localSheetId="1">#REF!</definedName>
    <definedName name="F_05_570" localSheetId="9">#REF!</definedName>
    <definedName name="F_05_570" localSheetId="8">#REF!</definedName>
    <definedName name="F_05_570" localSheetId="1">#REF!</definedName>
    <definedName name="F_05_60" localSheetId="9">#REF!</definedName>
    <definedName name="F_05_60" localSheetId="8">#REF!</definedName>
    <definedName name="F_05_60" localSheetId="1">#REF!</definedName>
    <definedName name="F_05_600" localSheetId="9">#REF!</definedName>
    <definedName name="F_05_600" localSheetId="8">#REF!</definedName>
    <definedName name="F_05_600" localSheetId="1">#REF!</definedName>
    <definedName name="F_05_630" localSheetId="9">#REF!</definedName>
    <definedName name="F_05_630" localSheetId="8">#REF!</definedName>
    <definedName name="F_05_630" localSheetId="1">#REF!</definedName>
    <definedName name="F_05_660" localSheetId="9">#REF!</definedName>
    <definedName name="F_05_660" localSheetId="8">#REF!</definedName>
    <definedName name="F_05_660" localSheetId="1">#REF!</definedName>
    <definedName name="F_05_690" localSheetId="9">#REF!</definedName>
    <definedName name="F_05_690" localSheetId="8">#REF!</definedName>
    <definedName name="F_05_690" localSheetId="1">#REF!</definedName>
    <definedName name="F_05_720" localSheetId="9">#REF!</definedName>
    <definedName name="F_05_720" localSheetId="8">#REF!</definedName>
    <definedName name="F_05_720" localSheetId="1">#REF!</definedName>
    <definedName name="F_05_90" localSheetId="9">#REF!</definedName>
    <definedName name="F_05_90" localSheetId="8">#REF!</definedName>
    <definedName name="F_05_90" localSheetId="1">#REF!</definedName>
    <definedName name="F_06_120" localSheetId="9">#REF!</definedName>
    <definedName name="F_06_120" localSheetId="8">#REF!</definedName>
    <definedName name="F_06_120" localSheetId="1">#REF!</definedName>
    <definedName name="F_06_150" localSheetId="9">#REF!</definedName>
    <definedName name="F_06_150" localSheetId="8">#REF!</definedName>
    <definedName name="F_06_150" localSheetId="1">#REF!</definedName>
    <definedName name="F_06_180" localSheetId="9">#REF!</definedName>
    <definedName name="F_06_180" localSheetId="8">#REF!</definedName>
    <definedName name="F_06_180" localSheetId="1">#REF!</definedName>
    <definedName name="F_06_210" localSheetId="9">#REF!</definedName>
    <definedName name="F_06_210" localSheetId="8">#REF!</definedName>
    <definedName name="F_06_210" localSheetId="1">#REF!</definedName>
    <definedName name="F_06_240" localSheetId="9">#REF!</definedName>
    <definedName name="F_06_240" localSheetId="8">#REF!</definedName>
    <definedName name="F_06_240" localSheetId="1">#REF!</definedName>
    <definedName name="F_06_270" localSheetId="9">#REF!</definedName>
    <definedName name="F_06_270" localSheetId="8">#REF!</definedName>
    <definedName name="F_06_270" localSheetId="1">#REF!</definedName>
    <definedName name="F_06_30" localSheetId="9">#REF!</definedName>
    <definedName name="F_06_30" localSheetId="8">#REF!</definedName>
    <definedName name="F_06_30" localSheetId="1">#REF!</definedName>
    <definedName name="F_06_300" localSheetId="9">#REF!</definedName>
    <definedName name="F_06_300" localSheetId="8">#REF!</definedName>
    <definedName name="F_06_300" localSheetId="1">#REF!</definedName>
    <definedName name="F_06_330" localSheetId="9">#REF!</definedName>
    <definedName name="F_06_330" localSheetId="8">#REF!</definedName>
    <definedName name="F_06_330" localSheetId="1">#REF!</definedName>
    <definedName name="F_06_360" localSheetId="9">#REF!</definedName>
    <definedName name="F_06_360" localSheetId="8">#REF!</definedName>
    <definedName name="F_06_360" localSheetId="1">#REF!</definedName>
    <definedName name="F_06_390" localSheetId="9">#REF!</definedName>
    <definedName name="F_06_390" localSheetId="8">#REF!</definedName>
    <definedName name="F_06_390" localSheetId="1">#REF!</definedName>
    <definedName name="F_06_420" localSheetId="9">#REF!</definedName>
    <definedName name="F_06_420" localSheetId="8">#REF!</definedName>
    <definedName name="F_06_420" localSheetId="1">#REF!</definedName>
    <definedName name="F_06_450" localSheetId="9">#REF!</definedName>
    <definedName name="F_06_450" localSheetId="8">#REF!</definedName>
    <definedName name="F_06_450" localSheetId="1">#REF!</definedName>
    <definedName name="F_06_480" localSheetId="9">#REF!</definedName>
    <definedName name="F_06_480" localSheetId="8">#REF!</definedName>
    <definedName name="F_06_480" localSheetId="1">#REF!</definedName>
    <definedName name="F_06_510" localSheetId="9">#REF!</definedName>
    <definedName name="F_06_510" localSheetId="8">#REF!</definedName>
    <definedName name="F_06_510" localSheetId="1">#REF!</definedName>
    <definedName name="F_06_540" localSheetId="9">#REF!</definedName>
    <definedName name="F_06_540" localSheetId="8">#REF!</definedName>
    <definedName name="F_06_540" localSheetId="1">#REF!</definedName>
    <definedName name="F_06_570" localSheetId="9">#REF!</definedName>
    <definedName name="F_06_570" localSheetId="8">#REF!</definedName>
    <definedName name="F_06_570" localSheetId="1">#REF!</definedName>
    <definedName name="F_06_60" localSheetId="9">#REF!</definedName>
    <definedName name="F_06_60" localSheetId="8">#REF!</definedName>
    <definedName name="F_06_60" localSheetId="1">#REF!</definedName>
    <definedName name="F_06_600" localSheetId="9">#REF!</definedName>
    <definedName name="F_06_600" localSheetId="8">#REF!</definedName>
    <definedName name="F_06_600" localSheetId="1">#REF!</definedName>
    <definedName name="F_06_630" localSheetId="9">#REF!</definedName>
    <definedName name="F_06_630" localSheetId="8">#REF!</definedName>
    <definedName name="F_06_630" localSheetId="1">#REF!</definedName>
    <definedName name="F_06_660" localSheetId="9">#REF!</definedName>
    <definedName name="F_06_660" localSheetId="8">#REF!</definedName>
    <definedName name="F_06_660" localSheetId="1">#REF!</definedName>
    <definedName name="F_06_690" localSheetId="9">#REF!</definedName>
    <definedName name="F_06_690" localSheetId="8">#REF!</definedName>
    <definedName name="F_06_690" localSheetId="1">#REF!</definedName>
    <definedName name="F_06_720" localSheetId="9">#REF!</definedName>
    <definedName name="F_06_720" localSheetId="8">#REF!</definedName>
    <definedName name="F_06_720" localSheetId="1">#REF!</definedName>
    <definedName name="F_06_90" localSheetId="9">#REF!</definedName>
    <definedName name="F_06_90" localSheetId="8">#REF!</definedName>
    <definedName name="F_06_90" localSheetId="1">#REF!</definedName>
    <definedName name="F_07_120" localSheetId="9">#REF!</definedName>
    <definedName name="F_07_120" localSheetId="8">#REF!</definedName>
    <definedName name="F_07_120" localSheetId="1">#REF!</definedName>
    <definedName name="F_07_150" localSheetId="9">#REF!</definedName>
    <definedName name="F_07_150" localSheetId="8">#REF!</definedName>
    <definedName name="F_07_150" localSheetId="1">#REF!</definedName>
    <definedName name="F_07_180" localSheetId="9">#REF!</definedName>
    <definedName name="F_07_180" localSheetId="8">#REF!</definedName>
    <definedName name="F_07_180" localSheetId="1">#REF!</definedName>
    <definedName name="F_07_210" localSheetId="9">#REF!</definedName>
    <definedName name="F_07_210" localSheetId="8">#REF!</definedName>
    <definedName name="F_07_210" localSheetId="1">#REF!</definedName>
    <definedName name="F_07_240" localSheetId="9">#REF!</definedName>
    <definedName name="F_07_240" localSheetId="8">#REF!</definedName>
    <definedName name="F_07_240" localSheetId="1">#REF!</definedName>
    <definedName name="F_07_270" localSheetId="9">#REF!</definedName>
    <definedName name="F_07_270" localSheetId="8">#REF!</definedName>
    <definedName name="F_07_270" localSheetId="1">#REF!</definedName>
    <definedName name="F_07_30" localSheetId="9">#REF!</definedName>
    <definedName name="F_07_30" localSheetId="8">#REF!</definedName>
    <definedName name="F_07_30" localSheetId="1">#REF!</definedName>
    <definedName name="F_07_300" localSheetId="9">#REF!</definedName>
    <definedName name="F_07_300" localSheetId="8">#REF!</definedName>
    <definedName name="F_07_300" localSheetId="1">#REF!</definedName>
    <definedName name="F_07_330" localSheetId="9">#REF!</definedName>
    <definedName name="F_07_330" localSheetId="8">#REF!</definedName>
    <definedName name="F_07_330" localSheetId="1">#REF!</definedName>
    <definedName name="F_07_360" localSheetId="9">#REF!</definedName>
    <definedName name="F_07_360" localSheetId="8">#REF!</definedName>
    <definedName name="F_07_360" localSheetId="1">#REF!</definedName>
    <definedName name="F_07_390" localSheetId="9">#REF!</definedName>
    <definedName name="F_07_390" localSheetId="8">#REF!</definedName>
    <definedName name="F_07_390" localSheetId="1">#REF!</definedName>
    <definedName name="F_07_420" localSheetId="9">#REF!</definedName>
    <definedName name="F_07_420" localSheetId="8">#REF!</definedName>
    <definedName name="F_07_420" localSheetId="1">#REF!</definedName>
    <definedName name="F_07_450" localSheetId="9">#REF!</definedName>
    <definedName name="F_07_450" localSheetId="8">#REF!</definedName>
    <definedName name="F_07_450" localSheetId="1">#REF!</definedName>
    <definedName name="F_07_480" localSheetId="9">#REF!</definedName>
    <definedName name="F_07_480" localSheetId="8">#REF!</definedName>
    <definedName name="F_07_480" localSheetId="1">#REF!</definedName>
    <definedName name="F_07_510" localSheetId="9">#REF!</definedName>
    <definedName name="F_07_510" localSheetId="8">#REF!</definedName>
    <definedName name="F_07_510" localSheetId="1">#REF!</definedName>
    <definedName name="F_07_540" localSheetId="9">#REF!</definedName>
    <definedName name="F_07_540" localSheetId="8">#REF!</definedName>
    <definedName name="F_07_540" localSheetId="1">#REF!</definedName>
    <definedName name="F_07_570" localSheetId="9">#REF!</definedName>
    <definedName name="F_07_570" localSheetId="8">#REF!</definedName>
    <definedName name="F_07_570" localSheetId="1">#REF!</definedName>
    <definedName name="F_07_60" localSheetId="9">#REF!</definedName>
    <definedName name="F_07_60" localSheetId="8">#REF!</definedName>
    <definedName name="F_07_60" localSheetId="1">#REF!</definedName>
    <definedName name="F_07_600" localSheetId="9">#REF!</definedName>
    <definedName name="F_07_600" localSheetId="8">#REF!</definedName>
    <definedName name="F_07_600" localSheetId="1">#REF!</definedName>
    <definedName name="F_07_630" localSheetId="9">#REF!</definedName>
    <definedName name="F_07_630" localSheetId="8">#REF!</definedName>
    <definedName name="F_07_630" localSheetId="1">#REF!</definedName>
    <definedName name="F_07_660" localSheetId="9">#REF!</definedName>
    <definedName name="F_07_660" localSheetId="8">#REF!</definedName>
    <definedName name="F_07_660" localSheetId="1">#REF!</definedName>
    <definedName name="F_07_690" localSheetId="9">#REF!</definedName>
    <definedName name="F_07_690" localSheetId="8">#REF!</definedName>
    <definedName name="F_07_690" localSheetId="1">#REF!</definedName>
    <definedName name="F_07_720" localSheetId="9">#REF!</definedName>
    <definedName name="F_07_720" localSheetId="8">#REF!</definedName>
    <definedName name="F_07_720" localSheetId="1">#REF!</definedName>
    <definedName name="F_07_90" localSheetId="9">#REF!</definedName>
    <definedName name="F_07_90" localSheetId="8">#REF!</definedName>
    <definedName name="F_07_90" localSheetId="1">#REF!</definedName>
    <definedName name="F_08_120" localSheetId="9">#REF!</definedName>
    <definedName name="F_08_120" localSheetId="8">#REF!</definedName>
    <definedName name="F_08_120" localSheetId="1">#REF!</definedName>
    <definedName name="F_08_150" localSheetId="9">#REF!</definedName>
    <definedName name="F_08_150" localSheetId="8">#REF!</definedName>
    <definedName name="F_08_150" localSheetId="1">#REF!</definedName>
    <definedName name="F_08_180" localSheetId="9">#REF!</definedName>
    <definedName name="F_08_180" localSheetId="8">#REF!</definedName>
    <definedName name="F_08_180" localSheetId="1">#REF!</definedName>
    <definedName name="F_08_210" localSheetId="9">#REF!</definedName>
    <definedName name="F_08_210" localSheetId="8">#REF!</definedName>
    <definedName name="F_08_210" localSheetId="1">#REF!</definedName>
    <definedName name="F_08_240" localSheetId="9">#REF!</definedName>
    <definedName name="F_08_240" localSheetId="8">#REF!</definedName>
    <definedName name="F_08_240" localSheetId="1">#REF!</definedName>
    <definedName name="F_08_270" localSheetId="9">#REF!</definedName>
    <definedName name="F_08_270" localSheetId="8">#REF!</definedName>
    <definedName name="F_08_270" localSheetId="1">#REF!</definedName>
    <definedName name="F_08_30" localSheetId="9">#REF!</definedName>
    <definedName name="F_08_30" localSheetId="8">#REF!</definedName>
    <definedName name="F_08_30" localSheetId="1">#REF!</definedName>
    <definedName name="F_08_300" localSheetId="9">#REF!</definedName>
    <definedName name="F_08_300" localSheetId="8">#REF!</definedName>
    <definedName name="F_08_300" localSheetId="1">#REF!</definedName>
    <definedName name="F_08_330" localSheetId="9">#REF!</definedName>
    <definedName name="F_08_330" localSheetId="8">#REF!</definedName>
    <definedName name="F_08_330" localSheetId="1">#REF!</definedName>
    <definedName name="F_08_360" localSheetId="9">#REF!</definedName>
    <definedName name="F_08_360" localSheetId="8">#REF!</definedName>
    <definedName name="F_08_360" localSheetId="1">#REF!</definedName>
    <definedName name="F_08_390" localSheetId="9">#REF!</definedName>
    <definedName name="F_08_390" localSheetId="8">#REF!</definedName>
    <definedName name="F_08_390" localSheetId="1">#REF!</definedName>
    <definedName name="F_08_420" localSheetId="9">#REF!</definedName>
    <definedName name="F_08_420" localSheetId="8">#REF!</definedName>
    <definedName name="F_08_420" localSheetId="1">#REF!</definedName>
    <definedName name="F_08_450" localSheetId="9">#REF!</definedName>
    <definedName name="F_08_450" localSheetId="8">#REF!</definedName>
    <definedName name="F_08_450" localSheetId="1">#REF!</definedName>
    <definedName name="F_08_480" localSheetId="9">#REF!</definedName>
    <definedName name="F_08_480" localSheetId="8">#REF!</definedName>
    <definedName name="F_08_480" localSheetId="1">#REF!</definedName>
    <definedName name="F_08_510" localSheetId="9">#REF!</definedName>
    <definedName name="F_08_510" localSheetId="8">#REF!</definedName>
    <definedName name="F_08_510" localSheetId="1">#REF!</definedName>
    <definedName name="F_08_540" localSheetId="9">#REF!</definedName>
    <definedName name="F_08_540" localSheetId="8">#REF!</definedName>
    <definedName name="F_08_540" localSheetId="1">#REF!</definedName>
    <definedName name="F_08_570" localSheetId="9">#REF!</definedName>
    <definedName name="F_08_570" localSheetId="8">#REF!</definedName>
    <definedName name="F_08_570" localSheetId="1">#REF!</definedName>
    <definedName name="F_08_60" localSheetId="9">#REF!</definedName>
    <definedName name="F_08_60" localSheetId="8">#REF!</definedName>
    <definedName name="F_08_60" localSheetId="1">#REF!</definedName>
    <definedName name="F_08_600" localSheetId="9">#REF!</definedName>
    <definedName name="F_08_600" localSheetId="8">#REF!</definedName>
    <definedName name="F_08_600" localSheetId="1">#REF!</definedName>
    <definedName name="F_08_630" localSheetId="9">#REF!</definedName>
    <definedName name="F_08_630" localSheetId="8">#REF!</definedName>
    <definedName name="F_08_630" localSheetId="1">#REF!</definedName>
    <definedName name="F_08_660" localSheetId="9">#REF!</definedName>
    <definedName name="F_08_660" localSheetId="8">#REF!</definedName>
    <definedName name="F_08_660" localSheetId="1">#REF!</definedName>
    <definedName name="F_08_690" localSheetId="9">#REF!</definedName>
    <definedName name="F_08_690" localSheetId="8">#REF!</definedName>
    <definedName name="F_08_690" localSheetId="1">#REF!</definedName>
    <definedName name="F_08_720" localSheetId="9">#REF!</definedName>
    <definedName name="F_08_720" localSheetId="8">#REF!</definedName>
    <definedName name="F_08_720" localSheetId="1">#REF!</definedName>
    <definedName name="F_08_90" localSheetId="9">#REF!</definedName>
    <definedName name="F_08_90" localSheetId="8">#REF!</definedName>
    <definedName name="F_08_90" localSheetId="1">#REF!</definedName>
    <definedName name="F_09_120" localSheetId="9">#REF!</definedName>
    <definedName name="F_09_120" localSheetId="8">#REF!</definedName>
    <definedName name="F_09_120" localSheetId="1">#REF!</definedName>
    <definedName name="F_09_150" localSheetId="9">#REF!</definedName>
    <definedName name="F_09_150" localSheetId="8">#REF!</definedName>
    <definedName name="F_09_150" localSheetId="1">#REF!</definedName>
    <definedName name="F_09_180" localSheetId="9">#REF!</definedName>
    <definedName name="F_09_180" localSheetId="8">#REF!</definedName>
    <definedName name="F_09_180" localSheetId="1">#REF!</definedName>
    <definedName name="F_09_210" localSheetId="9">#REF!</definedName>
    <definedName name="F_09_210" localSheetId="8">#REF!</definedName>
    <definedName name="F_09_210" localSheetId="1">#REF!</definedName>
    <definedName name="F_09_240" localSheetId="9">#REF!</definedName>
    <definedName name="F_09_240" localSheetId="8">#REF!</definedName>
    <definedName name="F_09_240" localSheetId="1">#REF!</definedName>
    <definedName name="F_09_270" localSheetId="9">#REF!</definedName>
    <definedName name="F_09_270" localSheetId="8">#REF!</definedName>
    <definedName name="F_09_270" localSheetId="1">#REF!</definedName>
    <definedName name="F_09_30" localSheetId="9">#REF!</definedName>
    <definedName name="F_09_30" localSheetId="8">#REF!</definedName>
    <definedName name="F_09_30" localSheetId="1">#REF!</definedName>
    <definedName name="F_09_300" localSheetId="9">#REF!</definedName>
    <definedName name="F_09_300" localSheetId="8">#REF!</definedName>
    <definedName name="F_09_300" localSheetId="1">#REF!</definedName>
    <definedName name="F_09_330" localSheetId="9">#REF!</definedName>
    <definedName name="F_09_330" localSheetId="8">#REF!</definedName>
    <definedName name="F_09_330" localSheetId="1">#REF!</definedName>
    <definedName name="F_09_360" localSheetId="9">#REF!</definedName>
    <definedName name="F_09_360" localSheetId="8">#REF!</definedName>
    <definedName name="F_09_360" localSheetId="1">#REF!</definedName>
    <definedName name="F_09_390" localSheetId="9">#REF!</definedName>
    <definedName name="F_09_390" localSheetId="8">#REF!</definedName>
    <definedName name="F_09_390" localSheetId="1">#REF!</definedName>
    <definedName name="F_09_420" localSheetId="9">#REF!</definedName>
    <definedName name="F_09_420" localSheetId="8">#REF!</definedName>
    <definedName name="F_09_420" localSheetId="1">#REF!</definedName>
    <definedName name="F_09_450" localSheetId="9">#REF!</definedName>
    <definedName name="F_09_450" localSheetId="8">#REF!</definedName>
    <definedName name="F_09_450" localSheetId="1">#REF!</definedName>
    <definedName name="F_09_480" localSheetId="9">#REF!</definedName>
    <definedName name="F_09_480" localSheetId="8">#REF!</definedName>
    <definedName name="F_09_480" localSheetId="1">#REF!</definedName>
    <definedName name="F_09_510" localSheetId="9">#REF!</definedName>
    <definedName name="F_09_510" localSheetId="8">#REF!</definedName>
    <definedName name="F_09_510" localSheetId="1">#REF!</definedName>
    <definedName name="F_09_540" localSheetId="9">#REF!</definedName>
    <definedName name="F_09_540" localSheetId="8">#REF!</definedName>
    <definedName name="F_09_540" localSheetId="1">#REF!</definedName>
    <definedName name="F_09_570" localSheetId="9">#REF!</definedName>
    <definedName name="F_09_570" localSheetId="8">#REF!</definedName>
    <definedName name="F_09_570" localSheetId="1">#REF!</definedName>
    <definedName name="F_09_60" localSheetId="9">#REF!</definedName>
    <definedName name="F_09_60" localSheetId="8">#REF!</definedName>
    <definedName name="F_09_60" localSheetId="1">#REF!</definedName>
    <definedName name="F_09_600" localSheetId="9">#REF!</definedName>
    <definedName name="F_09_600" localSheetId="8">#REF!</definedName>
    <definedName name="F_09_600" localSheetId="1">#REF!</definedName>
    <definedName name="F_09_630" localSheetId="9">#REF!</definedName>
    <definedName name="F_09_630" localSheetId="8">#REF!</definedName>
    <definedName name="F_09_630" localSheetId="1">#REF!</definedName>
    <definedName name="F_09_660" localSheetId="9">#REF!</definedName>
    <definedName name="F_09_660" localSheetId="8">#REF!</definedName>
    <definedName name="F_09_660" localSheetId="1">#REF!</definedName>
    <definedName name="F_09_690" localSheetId="9">#REF!</definedName>
    <definedName name="F_09_690" localSheetId="8">#REF!</definedName>
    <definedName name="F_09_690" localSheetId="1">#REF!</definedName>
    <definedName name="F_09_720" localSheetId="9">#REF!</definedName>
    <definedName name="F_09_720" localSheetId="8">#REF!</definedName>
    <definedName name="F_09_720" localSheetId="1">#REF!</definedName>
    <definedName name="F_09_90" localSheetId="9">#REF!</definedName>
    <definedName name="F_09_90" localSheetId="8">#REF!</definedName>
    <definedName name="F_09_90" localSheetId="1">#REF!</definedName>
    <definedName name="F_10_120" localSheetId="9">#REF!</definedName>
    <definedName name="F_10_120" localSheetId="8">#REF!</definedName>
    <definedName name="F_10_120" localSheetId="1">#REF!</definedName>
    <definedName name="F_10_150" localSheetId="9">#REF!</definedName>
    <definedName name="F_10_150" localSheetId="8">#REF!</definedName>
    <definedName name="F_10_150" localSheetId="1">#REF!</definedName>
    <definedName name="F_10_180" localSheetId="9">#REF!</definedName>
    <definedName name="F_10_180" localSheetId="8">#REF!</definedName>
    <definedName name="F_10_180" localSheetId="1">#REF!</definedName>
    <definedName name="F_10_210" localSheetId="9">#REF!</definedName>
    <definedName name="F_10_210" localSheetId="8">#REF!</definedName>
    <definedName name="F_10_210" localSheetId="1">#REF!</definedName>
    <definedName name="F_10_240" localSheetId="9">#REF!</definedName>
    <definedName name="F_10_240" localSheetId="8">#REF!</definedName>
    <definedName name="F_10_240" localSheetId="1">#REF!</definedName>
    <definedName name="F_10_270" localSheetId="9">#REF!</definedName>
    <definedName name="F_10_270" localSheetId="8">#REF!</definedName>
    <definedName name="F_10_270" localSheetId="1">#REF!</definedName>
    <definedName name="F_10_30" localSheetId="9">#REF!</definedName>
    <definedName name="F_10_30" localSheetId="8">#REF!</definedName>
    <definedName name="F_10_30" localSheetId="1">#REF!</definedName>
    <definedName name="F_10_300" localSheetId="9">#REF!</definedName>
    <definedName name="F_10_300" localSheetId="8">#REF!</definedName>
    <definedName name="F_10_300" localSheetId="1">#REF!</definedName>
    <definedName name="F_10_330" localSheetId="9">#REF!</definedName>
    <definedName name="F_10_330" localSheetId="8">#REF!</definedName>
    <definedName name="F_10_330" localSheetId="1">#REF!</definedName>
    <definedName name="F_10_360" localSheetId="9">#REF!</definedName>
    <definedName name="F_10_360" localSheetId="8">#REF!</definedName>
    <definedName name="F_10_360" localSheetId="1">#REF!</definedName>
    <definedName name="F_10_390" localSheetId="9">#REF!</definedName>
    <definedName name="F_10_390" localSheetId="8">#REF!</definedName>
    <definedName name="F_10_390" localSheetId="1">#REF!</definedName>
    <definedName name="F_10_420" localSheetId="9">#REF!</definedName>
    <definedName name="F_10_420" localSheetId="8">#REF!</definedName>
    <definedName name="F_10_420" localSheetId="1">#REF!</definedName>
    <definedName name="F_10_450" localSheetId="9">#REF!</definedName>
    <definedName name="F_10_450" localSheetId="8">#REF!</definedName>
    <definedName name="F_10_450" localSheetId="1">#REF!</definedName>
    <definedName name="F_10_480" localSheetId="9">#REF!</definedName>
    <definedName name="F_10_480" localSheetId="8">#REF!</definedName>
    <definedName name="F_10_480" localSheetId="1">#REF!</definedName>
    <definedName name="F_10_510" localSheetId="9">#REF!</definedName>
    <definedName name="F_10_510" localSheetId="8">#REF!</definedName>
    <definedName name="F_10_510" localSheetId="1">#REF!</definedName>
    <definedName name="F_10_540" localSheetId="9">#REF!</definedName>
    <definedName name="F_10_540" localSheetId="8">#REF!</definedName>
    <definedName name="F_10_540" localSheetId="1">#REF!</definedName>
    <definedName name="F_10_570" localSheetId="9">#REF!</definedName>
    <definedName name="F_10_570" localSheetId="8">#REF!</definedName>
    <definedName name="F_10_570" localSheetId="1">#REF!</definedName>
    <definedName name="F_10_60" localSheetId="9">#REF!</definedName>
    <definedName name="F_10_60" localSheetId="8">#REF!</definedName>
    <definedName name="F_10_60" localSheetId="1">#REF!</definedName>
    <definedName name="F_10_600" localSheetId="9">#REF!</definedName>
    <definedName name="F_10_600" localSheetId="8">#REF!</definedName>
    <definedName name="F_10_600" localSheetId="1">#REF!</definedName>
    <definedName name="F_10_630" localSheetId="9">#REF!</definedName>
    <definedName name="F_10_630" localSheetId="8">#REF!</definedName>
    <definedName name="F_10_630" localSheetId="1">#REF!</definedName>
    <definedName name="F_10_660" localSheetId="9">#REF!</definedName>
    <definedName name="F_10_660" localSheetId="8">#REF!</definedName>
    <definedName name="F_10_660" localSheetId="1">#REF!</definedName>
    <definedName name="F_10_690" localSheetId="9">#REF!</definedName>
    <definedName name="F_10_690" localSheetId="8">#REF!</definedName>
    <definedName name="F_10_690" localSheetId="1">#REF!</definedName>
    <definedName name="F_10_720" localSheetId="9">#REF!</definedName>
    <definedName name="F_10_720" localSheetId="8">#REF!</definedName>
    <definedName name="F_10_720" localSheetId="1">#REF!</definedName>
    <definedName name="F_10_90" localSheetId="9">#REF!</definedName>
    <definedName name="F_10_90" localSheetId="8">#REF!</definedName>
    <definedName name="F_10_90" localSheetId="1">#REF!</definedName>
    <definedName name="F_11_120" localSheetId="9">#REF!</definedName>
    <definedName name="F_11_120" localSheetId="8">#REF!</definedName>
    <definedName name="F_11_120" localSheetId="1">#REF!</definedName>
    <definedName name="F_11_150" localSheetId="9">#REF!</definedName>
    <definedName name="F_11_150" localSheetId="8">#REF!</definedName>
    <definedName name="F_11_150" localSheetId="1">#REF!</definedName>
    <definedName name="F_11_180" localSheetId="9">#REF!</definedName>
    <definedName name="F_11_180" localSheetId="8">#REF!</definedName>
    <definedName name="F_11_180" localSheetId="1">#REF!</definedName>
    <definedName name="F_11_210" localSheetId="9">#REF!</definedName>
    <definedName name="F_11_210" localSheetId="8">#REF!</definedName>
    <definedName name="F_11_210" localSheetId="1">#REF!</definedName>
    <definedName name="F_11_240" localSheetId="9">#REF!</definedName>
    <definedName name="F_11_240" localSheetId="8">#REF!</definedName>
    <definedName name="F_11_240" localSheetId="1">#REF!</definedName>
    <definedName name="F_11_270" localSheetId="9">#REF!</definedName>
    <definedName name="F_11_270" localSheetId="8">#REF!</definedName>
    <definedName name="F_11_270" localSheetId="1">#REF!</definedName>
    <definedName name="F_11_30" localSheetId="9">#REF!</definedName>
    <definedName name="F_11_30" localSheetId="8">#REF!</definedName>
    <definedName name="F_11_30" localSheetId="1">#REF!</definedName>
    <definedName name="F_11_300" localSheetId="9">#REF!</definedName>
    <definedName name="F_11_300" localSheetId="8">#REF!</definedName>
    <definedName name="F_11_300" localSheetId="1">#REF!</definedName>
    <definedName name="F_11_330" localSheetId="9">#REF!</definedName>
    <definedName name="F_11_330" localSheetId="8">#REF!</definedName>
    <definedName name="F_11_330" localSheetId="1">#REF!</definedName>
    <definedName name="F_11_360" localSheetId="9">#REF!</definedName>
    <definedName name="F_11_360" localSheetId="8">#REF!</definedName>
    <definedName name="F_11_360" localSheetId="1">#REF!</definedName>
    <definedName name="F_11_390" localSheetId="9">#REF!</definedName>
    <definedName name="F_11_390" localSheetId="8">#REF!</definedName>
    <definedName name="F_11_390" localSheetId="1">#REF!</definedName>
    <definedName name="F_11_420" localSheetId="9">#REF!</definedName>
    <definedName name="F_11_420" localSheetId="8">#REF!</definedName>
    <definedName name="F_11_420" localSheetId="1">#REF!</definedName>
    <definedName name="F_11_450" localSheetId="9">#REF!</definedName>
    <definedName name="F_11_450" localSheetId="8">#REF!</definedName>
    <definedName name="F_11_450" localSheetId="1">#REF!</definedName>
    <definedName name="F_11_480" localSheetId="9">#REF!</definedName>
    <definedName name="F_11_480" localSheetId="8">#REF!</definedName>
    <definedName name="F_11_480" localSheetId="1">#REF!</definedName>
    <definedName name="F_11_510" localSheetId="9">#REF!</definedName>
    <definedName name="F_11_510" localSheetId="8">#REF!</definedName>
    <definedName name="F_11_510" localSheetId="1">#REF!</definedName>
    <definedName name="F_11_540" localSheetId="9">#REF!</definedName>
    <definedName name="F_11_540" localSheetId="8">#REF!</definedName>
    <definedName name="F_11_540" localSheetId="1">#REF!</definedName>
    <definedName name="F_11_570" localSheetId="9">#REF!</definedName>
    <definedName name="F_11_570" localSheetId="8">#REF!</definedName>
    <definedName name="F_11_570" localSheetId="1">#REF!</definedName>
    <definedName name="F_11_60" localSheetId="9">#REF!</definedName>
    <definedName name="F_11_60" localSheetId="8">#REF!</definedName>
    <definedName name="F_11_60" localSheetId="1">#REF!</definedName>
    <definedName name="F_11_600" localSheetId="9">#REF!</definedName>
    <definedName name="F_11_600" localSheetId="8">#REF!</definedName>
    <definedName name="F_11_600" localSheetId="1">#REF!</definedName>
    <definedName name="F_11_630" localSheetId="9">#REF!</definedName>
    <definedName name="F_11_630" localSheetId="8">#REF!</definedName>
    <definedName name="F_11_630" localSheetId="1">#REF!</definedName>
    <definedName name="F_11_660" localSheetId="9">#REF!</definedName>
    <definedName name="F_11_660" localSheetId="8">#REF!</definedName>
    <definedName name="F_11_660" localSheetId="1">#REF!</definedName>
    <definedName name="F_11_690" localSheetId="9">#REF!</definedName>
    <definedName name="F_11_690" localSheetId="8">#REF!</definedName>
    <definedName name="F_11_690" localSheetId="1">#REF!</definedName>
    <definedName name="F_11_720" localSheetId="9">#REF!</definedName>
    <definedName name="F_11_720" localSheetId="8">#REF!</definedName>
    <definedName name="F_11_720" localSheetId="1">#REF!</definedName>
    <definedName name="F_11_90" localSheetId="9">#REF!</definedName>
    <definedName name="F_11_90" localSheetId="8">#REF!</definedName>
    <definedName name="F_11_90" localSheetId="1">#REF!</definedName>
    <definedName name="F_12_120" localSheetId="9">#REF!</definedName>
    <definedName name="F_12_120" localSheetId="8">#REF!</definedName>
    <definedName name="F_12_120" localSheetId="1">#REF!</definedName>
    <definedName name="F_12_150" localSheetId="9">#REF!</definedName>
    <definedName name="F_12_150" localSheetId="8">#REF!</definedName>
    <definedName name="F_12_150" localSheetId="1">#REF!</definedName>
    <definedName name="F_12_180" localSheetId="9">#REF!</definedName>
    <definedName name="F_12_180" localSheetId="8">#REF!</definedName>
    <definedName name="F_12_180" localSheetId="1">#REF!</definedName>
    <definedName name="F_12_210" localSheetId="9">#REF!</definedName>
    <definedName name="F_12_210" localSheetId="8">#REF!</definedName>
    <definedName name="F_12_210" localSheetId="1">#REF!</definedName>
    <definedName name="F_12_240" localSheetId="9">#REF!</definedName>
    <definedName name="F_12_240" localSheetId="8">#REF!</definedName>
    <definedName name="F_12_240" localSheetId="1">#REF!</definedName>
    <definedName name="F_12_270" localSheetId="9">#REF!</definedName>
    <definedName name="F_12_270" localSheetId="8">#REF!</definedName>
    <definedName name="F_12_270" localSheetId="1">#REF!</definedName>
    <definedName name="F_12_30" localSheetId="9">#REF!</definedName>
    <definedName name="F_12_30" localSheetId="8">#REF!</definedName>
    <definedName name="F_12_30" localSheetId="1">#REF!</definedName>
    <definedName name="F_12_300" localSheetId="9">#REF!</definedName>
    <definedName name="F_12_300" localSheetId="8">#REF!</definedName>
    <definedName name="F_12_300" localSheetId="1">#REF!</definedName>
    <definedName name="F_12_330" localSheetId="9">#REF!</definedName>
    <definedName name="F_12_330" localSheetId="8">#REF!</definedName>
    <definedName name="F_12_330" localSheetId="1">#REF!</definedName>
    <definedName name="F_12_360" localSheetId="9">#REF!</definedName>
    <definedName name="F_12_360" localSheetId="8">#REF!</definedName>
    <definedName name="F_12_360" localSheetId="1">#REF!</definedName>
    <definedName name="F_12_390" localSheetId="9">#REF!</definedName>
    <definedName name="F_12_390" localSheetId="8">#REF!</definedName>
    <definedName name="F_12_390" localSheetId="1">#REF!</definedName>
    <definedName name="F_12_420" localSheetId="9">#REF!</definedName>
    <definedName name="F_12_420" localSheetId="8">#REF!</definedName>
    <definedName name="F_12_420" localSheetId="1">#REF!</definedName>
    <definedName name="F_12_450" localSheetId="9">#REF!</definedName>
    <definedName name="F_12_450" localSheetId="8">#REF!</definedName>
    <definedName name="F_12_450" localSheetId="1">#REF!</definedName>
    <definedName name="F_12_480" localSheetId="9">#REF!</definedName>
    <definedName name="F_12_480" localSheetId="8">#REF!</definedName>
    <definedName name="F_12_480" localSheetId="1">#REF!</definedName>
    <definedName name="F_12_510" localSheetId="9">#REF!</definedName>
    <definedName name="F_12_510" localSheetId="8">#REF!</definedName>
    <definedName name="F_12_510" localSheetId="1">#REF!</definedName>
    <definedName name="F_12_540" localSheetId="9">#REF!</definedName>
    <definedName name="F_12_540" localSheetId="8">#REF!</definedName>
    <definedName name="F_12_540" localSheetId="1">#REF!</definedName>
    <definedName name="F_12_570" localSheetId="9">#REF!</definedName>
    <definedName name="F_12_570" localSheetId="8">#REF!</definedName>
    <definedName name="F_12_570" localSheetId="1">#REF!</definedName>
    <definedName name="F_12_60" localSheetId="9">#REF!</definedName>
    <definedName name="F_12_60" localSheetId="8">#REF!</definedName>
    <definedName name="F_12_60" localSheetId="1">#REF!</definedName>
    <definedName name="F_12_600" localSheetId="9">#REF!</definedName>
    <definedName name="F_12_600" localSheetId="8">#REF!</definedName>
    <definedName name="F_12_600" localSheetId="1">#REF!</definedName>
    <definedName name="F_12_630" localSheetId="9">#REF!</definedName>
    <definedName name="F_12_630" localSheetId="8">#REF!</definedName>
    <definedName name="F_12_630" localSheetId="1">#REF!</definedName>
    <definedName name="F_12_660" localSheetId="9">#REF!</definedName>
    <definedName name="F_12_660" localSheetId="8">#REF!</definedName>
    <definedName name="F_12_660" localSheetId="1">#REF!</definedName>
    <definedName name="F_12_690" localSheetId="9">#REF!</definedName>
    <definedName name="F_12_690" localSheetId="8">#REF!</definedName>
    <definedName name="F_12_690" localSheetId="1">#REF!</definedName>
    <definedName name="F_12_720" localSheetId="9">#REF!</definedName>
    <definedName name="F_12_720" localSheetId="8">#REF!</definedName>
    <definedName name="F_12_720" localSheetId="1">#REF!</definedName>
    <definedName name="F_12_90" localSheetId="9">#REF!</definedName>
    <definedName name="F_12_90" localSheetId="8">#REF!</definedName>
    <definedName name="F_12_90" localSheetId="1">#REF!</definedName>
    <definedName name="F_13_120" localSheetId="9">#REF!</definedName>
    <definedName name="F_13_120" localSheetId="8">#REF!</definedName>
    <definedName name="F_13_120" localSheetId="1">#REF!</definedName>
    <definedName name="F_13_150" localSheetId="9">#REF!</definedName>
    <definedName name="F_13_150" localSheetId="8">#REF!</definedName>
    <definedName name="F_13_150" localSheetId="1">#REF!</definedName>
    <definedName name="F_13_180" localSheetId="9">#REF!</definedName>
    <definedName name="F_13_180" localSheetId="8">#REF!</definedName>
    <definedName name="F_13_180" localSheetId="1">#REF!</definedName>
    <definedName name="F_13_210" localSheetId="9">#REF!</definedName>
    <definedName name="F_13_210" localSheetId="8">#REF!</definedName>
    <definedName name="F_13_210" localSheetId="1">#REF!</definedName>
    <definedName name="F_13_240" localSheetId="9">#REF!</definedName>
    <definedName name="F_13_240" localSheetId="8">#REF!</definedName>
    <definedName name="F_13_240" localSheetId="1">#REF!</definedName>
    <definedName name="F_13_270" localSheetId="9">#REF!</definedName>
    <definedName name="F_13_270" localSheetId="8">#REF!</definedName>
    <definedName name="F_13_270" localSheetId="1">#REF!</definedName>
    <definedName name="F_13_30" localSheetId="9">#REF!</definedName>
    <definedName name="F_13_30" localSheetId="8">#REF!</definedName>
    <definedName name="F_13_30" localSheetId="1">#REF!</definedName>
    <definedName name="F_13_300" localSheetId="9">#REF!</definedName>
    <definedName name="F_13_300" localSheetId="8">#REF!</definedName>
    <definedName name="F_13_300" localSheetId="1">#REF!</definedName>
    <definedName name="F_13_330" localSheetId="9">#REF!</definedName>
    <definedName name="F_13_330" localSheetId="8">#REF!</definedName>
    <definedName name="F_13_330" localSheetId="1">#REF!</definedName>
    <definedName name="F_13_360" localSheetId="9">#REF!</definedName>
    <definedName name="F_13_360" localSheetId="8">#REF!</definedName>
    <definedName name="F_13_360" localSheetId="1">#REF!</definedName>
    <definedName name="F_13_390" localSheetId="9">#REF!</definedName>
    <definedName name="F_13_390" localSheetId="8">#REF!</definedName>
    <definedName name="F_13_390" localSheetId="1">#REF!</definedName>
    <definedName name="F_13_420" localSheetId="9">#REF!</definedName>
    <definedName name="F_13_420" localSheetId="8">#REF!</definedName>
    <definedName name="F_13_420" localSheetId="1">#REF!</definedName>
    <definedName name="F_13_450" localSheetId="9">#REF!</definedName>
    <definedName name="F_13_450" localSheetId="8">#REF!</definedName>
    <definedName name="F_13_450" localSheetId="1">#REF!</definedName>
    <definedName name="F_13_480" localSheetId="9">#REF!</definedName>
    <definedName name="F_13_480" localSheetId="8">#REF!</definedName>
    <definedName name="F_13_480" localSheetId="1">#REF!</definedName>
    <definedName name="F_13_510" localSheetId="9">#REF!</definedName>
    <definedName name="F_13_510" localSheetId="8">#REF!</definedName>
    <definedName name="F_13_510" localSheetId="1">#REF!</definedName>
    <definedName name="F_13_540" localSheetId="9">#REF!</definedName>
    <definedName name="F_13_540" localSheetId="8">#REF!</definedName>
    <definedName name="F_13_540" localSheetId="1">#REF!</definedName>
    <definedName name="F_13_570" localSheetId="9">#REF!</definedName>
    <definedName name="F_13_570" localSheetId="8">#REF!</definedName>
    <definedName name="F_13_570" localSheetId="1">#REF!</definedName>
    <definedName name="F_13_60" localSheetId="9">#REF!</definedName>
    <definedName name="F_13_60" localSheetId="8">#REF!</definedName>
    <definedName name="F_13_60" localSheetId="1">#REF!</definedName>
    <definedName name="F_13_600" localSheetId="9">#REF!</definedName>
    <definedName name="F_13_600" localSheetId="8">#REF!</definedName>
    <definedName name="F_13_600" localSheetId="1">#REF!</definedName>
    <definedName name="F_13_630" localSheetId="9">#REF!</definedName>
    <definedName name="F_13_630" localSheetId="8">#REF!</definedName>
    <definedName name="F_13_630" localSheetId="1">#REF!</definedName>
    <definedName name="F_13_660" localSheetId="9">#REF!</definedName>
    <definedName name="F_13_660" localSheetId="8">#REF!</definedName>
    <definedName name="F_13_660" localSheetId="1">#REF!</definedName>
    <definedName name="F_13_690" localSheetId="9">#REF!</definedName>
    <definedName name="F_13_690" localSheetId="8">#REF!</definedName>
    <definedName name="F_13_690" localSheetId="1">#REF!</definedName>
    <definedName name="F_13_720" localSheetId="9">#REF!</definedName>
    <definedName name="F_13_720" localSheetId="8">#REF!</definedName>
    <definedName name="F_13_720" localSheetId="1">#REF!</definedName>
    <definedName name="F_13_90" localSheetId="9">#REF!</definedName>
    <definedName name="F_13_90" localSheetId="8">#REF!</definedName>
    <definedName name="F_13_90" localSheetId="1">#REF!</definedName>
    <definedName name="F_14_120" localSheetId="9">#REF!</definedName>
    <definedName name="F_14_120" localSheetId="8">#REF!</definedName>
    <definedName name="F_14_120" localSheetId="1">#REF!</definedName>
    <definedName name="F_14_150" localSheetId="9">#REF!</definedName>
    <definedName name="F_14_150" localSheetId="8">#REF!</definedName>
    <definedName name="F_14_150" localSheetId="1">#REF!</definedName>
    <definedName name="F_14_180" localSheetId="9">#REF!</definedName>
    <definedName name="F_14_180" localSheetId="8">#REF!</definedName>
    <definedName name="F_14_180" localSheetId="1">#REF!</definedName>
    <definedName name="F_14_210" localSheetId="9">#REF!</definedName>
    <definedName name="F_14_210" localSheetId="8">#REF!</definedName>
    <definedName name="F_14_210" localSheetId="1">#REF!</definedName>
    <definedName name="F_14_240" localSheetId="9">#REF!</definedName>
    <definedName name="F_14_240" localSheetId="8">#REF!</definedName>
    <definedName name="F_14_240" localSheetId="1">#REF!</definedName>
    <definedName name="F_14_270" localSheetId="9">#REF!</definedName>
    <definedName name="F_14_270" localSheetId="8">#REF!</definedName>
    <definedName name="F_14_270" localSheetId="1">#REF!</definedName>
    <definedName name="F_14_30" localSheetId="9">#REF!</definedName>
    <definedName name="F_14_30" localSheetId="8">#REF!</definedName>
    <definedName name="F_14_30" localSheetId="1">#REF!</definedName>
    <definedName name="F_14_300" localSheetId="9">#REF!</definedName>
    <definedName name="F_14_300" localSheetId="8">#REF!</definedName>
    <definedName name="F_14_300" localSheetId="1">#REF!</definedName>
    <definedName name="F_14_330" localSheetId="9">#REF!</definedName>
    <definedName name="F_14_330" localSheetId="8">#REF!</definedName>
    <definedName name="F_14_330" localSheetId="1">#REF!</definedName>
    <definedName name="F_14_360" localSheetId="9">#REF!</definedName>
    <definedName name="F_14_360" localSheetId="8">#REF!</definedName>
    <definedName name="F_14_360" localSheetId="1">#REF!</definedName>
    <definedName name="F_14_390" localSheetId="9">#REF!</definedName>
    <definedName name="F_14_390" localSheetId="8">#REF!</definedName>
    <definedName name="F_14_390" localSheetId="1">#REF!</definedName>
    <definedName name="F_14_420" localSheetId="9">#REF!</definedName>
    <definedName name="F_14_420" localSheetId="8">#REF!</definedName>
    <definedName name="F_14_420" localSheetId="1">#REF!</definedName>
    <definedName name="F_14_450" localSheetId="9">#REF!</definedName>
    <definedName name="F_14_450" localSheetId="8">#REF!</definedName>
    <definedName name="F_14_450" localSheetId="1">#REF!</definedName>
    <definedName name="F_14_480" localSheetId="9">#REF!</definedName>
    <definedName name="F_14_480" localSheetId="8">#REF!</definedName>
    <definedName name="F_14_480" localSheetId="1">#REF!</definedName>
    <definedName name="F_14_510" localSheetId="9">#REF!</definedName>
    <definedName name="F_14_510" localSheetId="8">#REF!</definedName>
    <definedName name="F_14_510" localSheetId="1">#REF!</definedName>
    <definedName name="F_14_540" localSheetId="9">#REF!</definedName>
    <definedName name="F_14_540" localSheetId="8">#REF!</definedName>
    <definedName name="F_14_540" localSheetId="1">#REF!</definedName>
    <definedName name="F_14_570" localSheetId="9">#REF!</definedName>
    <definedName name="F_14_570" localSheetId="8">#REF!</definedName>
    <definedName name="F_14_570" localSheetId="1">#REF!</definedName>
    <definedName name="F_14_60" localSheetId="9">#REF!</definedName>
    <definedName name="F_14_60" localSheetId="8">#REF!</definedName>
    <definedName name="F_14_60" localSheetId="1">#REF!</definedName>
    <definedName name="F_14_600" localSheetId="9">#REF!</definedName>
    <definedName name="F_14_600" localSheetId="8">#REF!</definedName>
    <definedName name="F_14_600" localSheetId="1">#REF!</definedName>
    <definedName name="F_14_630" localSheetId="9">#REF!</definedName>
    <definedName name="F_14_630" localSheetId="8">#REF!</definedName>
    <definedName name="F_14_630" localSheetId="1">#REF!</definedName>
    <definedName name="F_14_660" localSheetId="9">#REF!</definedName>
    <definedName name="F_14_660" localSheetId="8">#REF!</definedName>
    <definedName name="F_14_660" localSheetId="1">#REF!</definedName>
    <definedName name="F_14_690" localSheetId="9">#REF!</definedName>
    <definedName name="F_14_690" localSheetId="8">#REF!</definedName>
    <definedName name="F_14_690" localSheetId="1">#REF!</definedName>
    <definedName name="F_14_720" localSheetId="9">#REF!</definedName>
    <definedName name="F_14_720" localSheetId="8">#REF!</definedName>
    <definedName name="F_14_720" localSheetId="1">#REF!</definedName>
    <definedName name="F_14_90" localSheetId="9">#REF!</definedName>
    <definedName name="F_14_90" localSheetId="8">#REF!</definedName>
    <definedName name="F_14_90" localSheetId="1">#REF!</definedName>
    <definedName name="F_15_120" localSheetId="9">#REF!</definedName>
    <definedName name="F_15_120" localSheetId="8">#REF!</definedName>
    <definedName name="F_15_120" localSheetId="1">#REF!</definedName>
    <definedName name="F_15_150" localSheetId="9">#REF!</definedName>
    <definedName name="F_15_150" localSheetId="8">#REF!</definedName>
    <definedName name="F_15_150" localSheetId="1">#REF!</definedName>
    <definedName name="F_15_180" localSheetId="9">#REF!</definedName>
    <definedName name="F_15_180" localSheetId="8">#REF!</definedName>
    <definedName name="F_15_180" localSheetId="1">#REF!</definedName>
    <definedName name="F_15_210" localSheetId="9">#REF!</definedName>
    <definedName name="F_15_210" localSheetId="8">#REF!</definedName>
    <definedName name="F_15_210" localSheetId="1">#REF!</definedName>
    <definedName name="F_15_240" localSheetId="9">#REF!</definedName>
    <definedName name="F_15_240" localSheetId="8">#REF!</definedName>
    <definedName name="F_15_240" localSheetId="1">#REF!</definedName>
    <definedName name="F_15_270" localSheetId="9">#REF!</definedName>
    <definedName name="F_15_270" localSheetId="8">#REF!</definedName>
    <definedName name="F_15_270" localSheetId="1">#REF!</definedName>
    <definedName name="F_15_30" localSheetId="9">#REF!</definedName>
    <definedName name="F_15_30" localSheetId="8">#REF!</definedName>
    <definedName name="F_15_30" localSheetId="1">#REF!</definedName>
    <definedName name="F_15_300" localSheetId="9">#REF!</definedName>
    <definedName name="F_15_300" localSheetId="8">#REF!</definedName>
    <definedName name="F_15_300" localSheetId="1">#REF!</definedName>
    <definedName name="F_15_330" localSheetId="9">#REF!</definedName>
    <definedName name="F_15_330" localSheetId="8">#REF!</definedName>
    <definedName name="F_15_330" localSheetId="1">#REF!</definedName>
    <definedName name="F_15_360" localSheetId="9">#REF!</definedName>
    <definedName name="F_15_360" localSheetId="8">#REF!</definedName>
    <definedName name="F_15_360" localSheetId="1">#REF!</definedName>
    <definedName name="F_15_390" localSheetId="9">#REF!</definedName>
    <definedName name="F_15_390" localSheetId="8">#REF!</definedName>
    <definedName name="F_15_390" localSheetId="1">#REF!</definedName>
    <definedName name="F_15_420" localSheetId="9">#REF!</definedName>
    <definedName name="F_15_420" localSheetId="8">#REF!</definedName>
    <definedName name="F_15_420" localSheetId="1">#REF!</definedName>
    <definedName name="F_15_450" localSheetId="9">#REF!</definedName>
    <definedName name="F_15_450" localSheetId="8">#REF!</definedName>
    <definedName name="F_15_450" localSheetId="1">#REF!</definedName>
    <definedName name="F_15_480" localSheetId="9">#REF!</definedName>
    <definedName name="F_15_480" localSheetId="8">#REF!</definedName>
    <definedName name="F_15_480" localSheetId="1">#REF!</definedName>
    <definedName name="F_15_510" localSheetId="9">#REF!</definedName>
    <definedName name="F_15_510" localSheetId="8">#REF!</definedName>
    <definedName name="F_15_510" localSheetId="1">#REF!</definedName>
    <definedName name="F_15_540" localSheetId="9">#REF!</definedName>
    <definedName name="F_15_540" localSheetId="8">#REF!</definedName>
    <definedName name="F_15_540" localSheetId="1">#REF!</definedName>
    <definedName name="F_15_570" localSheetId="9">#REF!</definedName>
    <definedName name="F_15_570" localSheetId="8">#REF!</definedName>
    <definedName name="F_15_570" localSheetId="1">#REF!</definedName>
    <definedName name="F_15_60" localSheetId="9">#REF!</definedName>
    <definedName name="F_15_60" localSheetId="8">#REF!</definedName>
    <definedName name="F_15_60" localSheetId="1">#REF!</definedName>
    <definedName name="F_15_600" localSheetId="9">#REF!</definedName>
    <definedName name="F_15_600" localSheetId="8">#REF!</definedName>
    <definedName name="F_15_600" localSheetId="1">#REF!</definedName>
    <definedName name="F_15_630" localSheetId="9">#REF!</definedName>
    <definedName name="F_15_630" localSheetId="8">#REF!</definedName>
    <definedName name="F_15_630" localSheetId="1">#REF!</definedName>
    <definedName name="F_15_660" localSheetId="9">#REF!</definedName>
    <definedName name="F_15_660" localSheetId="8">#REF!</definedName>
    <definedName name="F_15_660" localSheetId="1">#REF!</definedName>
    <definedName name="F_15_690" localSheetId="9">#REF!</definedName>
    <definedName name="F_15_690" localSheetId="8">#REF!</definedName>
    <definedName name="F_15_690" localSheetId="1">#REF!</definedName>
    <definedName name="F_15_720" localSheetId="9">#REF!</definedName>
    <definedName name="F_15_720" localSheetId="8">#REF!</definedName>
    <definedName name="F_15_720" localSheetId="1">#REF!</definedName>
    <definedName name="F_15_90" localSheetId="9">#REF!</definedName>
    <definedName name="F_15_90" localSheetId="8">#REF!</definedName>
    <definedName name="F_15_90" localSheetId="1">#REF!</definedName>
    <definedName name="FATOR" localSheetId="9">#REF!</definedName>
    <definedName name="FATOR" localSheetId="8">#REF!</definedName>
    <definedName name="FATOR" localSheetId="1">#REF!</definedName>
    <definedName name="FORN_ACESS_EMISS" localSheetId="9">#REF!</definedName>
    <definedName name="FORN_ACESS_EMISS" localSheetId="8">#REF!</definedName>
    <definedName name="FORN_ACESS_EMISS2_M" localSheetId="9">#REF!</definedName>
    <definedName name="FORN_ACESS_EMISS2_M" localSheetId="8">#REF!</definedName>
    <definedName name="FORN_ACESS_EMISS3_M" localSheetId="9">#REF!</definedName>
    <definedName name="FORN_ACESS_EMISS3_M" localSheetId="8">#REF!</definedName>
    <definedName name="FORN_ACESS_REDE_COL" localSheetId="9">#REF!</definedName>
    <definedName name="FORN_ACESS_REDE_COL" localSheetId="8">#REF!</definedName>
    <definedName name="FORN_ACESSÓRIOS" localSheetId="9">#REF!</definedName>
    <definedName name="FORN_ACESSÓRIOS" localSheetId="8">#REF!</definedName>
    <definedName name="FORN_CON_EMISS3_M" localSheetId="9">#REF!</definedName>
    <definedName name="FORN_CON_EMISS3_M" localSheetId="8">#REF!</definedName>
    <definedName name="FORN_CONEX" localSheetId="9">#REF!</definedName>
    <definedName name="FORN_CONEX" localSheetId="8">#REF!</definedName>
    <definedName name="FORN_CONEX_EMISS" localSheetId="9">#REF!</definedName>
    <definedName name="FORN_CONEX_EMISS" localSheetId="8">#REF!</definedName>
    <definedName name="FORN_CONEX_PEÇAS" localSheetId="9">#REF!</definedName>
    <definedName name="FORN_CONEX_PEÇAS" localSheetId="8">#REF!</definedName>
    <definedName name="FORN_PEÇAS_EMISS2_M" localSheetId="9">#REF!</definedName>
    <definedName name="FORN_PEÇAS_EMISS2_M" localSheetId="8">#REF!</definedName>
    <definedName name="FORN_TUB_EMISS" localSheetId="9">#REF!</definedName>
    <definedName name="FORN_TUB_EMISS" localSheetId="8">#REF!</definedName>
    <definedName name="FORN_TUB_EMISS2_M" localSheetId="9">#REF!</definedName>
    <definedName name="FORN_TUB_EMISS2_M" localSheetId="8">#REF!</definedName>
    <definedName name="FORN_TUB_EMISS3_M" localSheetId="9">#REF!</definedName>
    <definedName name="FORN_TUB_EMISS3_M" localSheetId="8">#REF!</definedName>
    <definedName name="FORN_TUB_REDE_COL" localSheetId="9">#REF!</definedName>
    <definedName name="FORN_TUB_REDE_COL" localSheetId="8">#REF!</definedName>
    <definedName name="FORN_TUBU" localSheetId="9">#REF!</definedName>
    <definedName name="FORN_TUBU" localSheetId="8">#REF!</definedName>
    <definedName name="G_01" localSheetId="9">#REF!</definedName>
    <definedName name="G_01" localSheetId="8">#REF!</definedName>
    <definedName name="G_01" localSheetId="1">#REF!</definedName>
    <definedName name="G_02" localSheetId="9">#REF!</definedName>
    <definedName name="G_02" localSheetId="8">#REF!</definedName>
    <definedName name="G_02" localSheetId="1">#REF!</definedName>
    <definedName name="G_03" localSheetId="9">#REF!</definedName>
    <definedName name="G_03" localSheetId="8">#REF!</definedName>
    <definedName name="G_03" localSheetId="1">#REF!</definedName>
    <definedName name="G_04" localSheetId="9">#REF!</definedName>
    <definedName name="G_04" localSheetId="8">#REF!</definedName>
    <definedName name="G_04" localSheetId="1">#REF!</definedName>
    <definedName name="G_05" localSheetId="9">#REF!</definedName>
    <definedName name="G_05" localSheetId="8">#REF!</definedName>
    <definedName name="G_05" localSheetId="1">#REF!</definedName>
    <definedName name="G_06" localSheetId="9">#REF!</definedName>
    <definedName name="G_06" localSheetId="8">#REF!</definedName>
    <definedName name="G_06" localSheetId="1">#REF!</definedName>
    <definedName name="G_07" localSheetId="9">#REF!</definedName>
    <definedName name="G_07" localSheetId="8">#REF!</definedName>
    <definedName name="G_07" localSheetId="1">#REF!</definedName>
    <definedName name="G_08" localSheetId="9">#REF!</definedName>
    <definedName name="G_08" localSheetId="8">#REF!</definedName>
    <definedName name="G_08" localSheetId="1">#REF!</definedName>
    <definedName name="G_09" localSheetId="9">#REF!</definedName>
    <definedName name="G_09" localSheetId="8">#REF!</definedName>
    <definedName name="G_09" localSheetId="1">#REF!</definedName>
    <definedName name="G_10" localSheetId="9">#REF!</definedName>
    <definedName name="G_10" localSheetId="8">#REF!</definedName>
    <definedName name="G_10" localSheetId="1">#REF!</definedName>
    <definedName name="G_11" localSheetId="9">#REF!</definedName>
    <definedName name="G_11" localSheetId="8">#REF!</definedName>
    <definedName name="G_11" localSheetId="1">#REF!</definedName>
    <definedName name="G_12" localSheetId="9">#REF!</definedName>
    <definedName name="G_12" localSheetId="8">#REF!</definedName>
    <definedName name="G_12" localSheetId="1">#REF!</definedName>
    <definedName name="G_13" localSheetId="9">#REF!</definedName>
    <definedName name="G_13" localSheetId="8">#REF!</definedName>
    <definedName name="G_13" localSheetId="1">#REF!</definedName>
    <definedName name="G_14" localSheetId="9">#REF!</definedName>
    <definedName name="G_14" localSheetId="8">#REF!</definedName>
    <definedName name="G_14" localSheetId="1">#REF!</definedName>
    <definedName name="G_15" localSheetId="9">#REF!</definedName>
    <definedName name="G_15" localSheetId="8">#REF!</definedName>
    <definedName name="G_15" localSheetId="1">#REF!</definedName>
    <definedName name="INST_PROVISÓRIAS" localSheetId="9">#REF!</definedName>
    <definedName name="INST_PROVISÓRIAS" localSheetId="8">#REF!</definedName>
    <definedName name="jazida5" localSheetId="9">#REF!</definedName>
    <definedName name="jazida5" localSheetId="8">#REF!</definedName>
    <definedName name="jazida5" localSheetId="1">#REF!</definedName>
    <definedName name="jazida6" localSheetId="9">#REF!</definedName>
    <definedName name="jazida6" localSheetId="8">#REF!</definedName>
    <definedName name="jazida6" localSheetId="1">#REF!</definedName>
    <definedName name="JJJ" localSheetId="9">#REF!</definedName>
    <definedName name="JJJ" localSheetId="8">#REF!</definedName>
    <definedName name="JJJ" localSheetId="1">#REF!</definedName>
    <definedName name="LASTRO_CONCRETO" localSheetId="9">#REF!</definedName>
    <definedName name="LASTRO_CONCRETO" localSheetId="8">#REF!</definedName>
    <definedName name="LASTRO_EMISS3_S" localSheetId="9">#REF!</definedName>
    <definedName name="LASTRO_EMISS3_S" localSheetId="8">#REF!</definedName>
    <definedName name="LIG_PRED_SERV" localSheetId="9">#REF!</definedName>
    <definedName name="LIG_PRED_SERV" localSheetId="8">#REF!</definedName>
    <definedName name="LIG_PREDIAIS_MAT" localSheetId="9">#REF!</definedName>
    <definedName name="LIG_PREDIAIS_MAT" localSheetId="8">#REF!</definedName>
    <definedName name="LIGAÇÕES" localSheetId="9">#REF!</definedName>
    <definedName name="LIGAÇÕES" localSheetId="8">#REF!</definedName>
    <definedName name="LOC_EMISS3" localSheetId="9">#REF!</definedName>
    <definedName name="LOC_EMISS3" localSheetId="8">#REF!</definedName>
    <definedName name="LOCAÇÃO" localSheetId="9">#REF!</definedName>
    <definedName name="LOCAÇÃO" localSheetId="8">#REF!</definedName>
    <definedName name="LOCAÇÃO_EMISS" localSheetId="9">#REF!</definedName>
    <definedName name="LOCAÇÃO_EMISS" localSheetId="8">#REF!</definedName>
    <definedName name="LOCAÇÃO_EMISS2" localSheetId="9">#REF!</definedName>
    <definedName name="LOCAÇÃO_EMISS2" localSheetId="8">#REF!</definedName>
    <definedName name="ls" localSheetId="9">#REF!</definedName>
    <definedName name="ls" localSheetId="8">#REF!</definedName>
    <definedName name="lub" localSheetId="9">#REF!</definedName>
    <definedName name="lub" localSheetId="8">#REF!</definedName>
    <definedName name="meio" localSheetId="9">#REF!</definedName>
    <definedName name="meio" localSheetId="8">#REF!</definedName>
    <definedName name="MOV_TERR_EMISS3_S" localSheetId="9">#REF!</definedName>
    <definedName name="MOV_TERR_EMISS3_S" localSheetId="8">#REF!</definedName>
    <definedName name="MOV_TERRA" localSheetId="9">#REF!</definedName>
    <definedName name="MOV_TERRA" localSheetId="8">#REF!</definedName>
    <definedName name="MOV_TERRA_EMISS" localSheetId="9">#REF!</definedName>
    <definedName name="MOV_TERRA_EMISS" localSheetId="8">#REF!</definedName>
    <definedName name="MOV_TERRA_EMISS2" localSheetId="9">#REF!</definedName>
    <definedName name="MOV_TERRA_EMISS2" localSheetId="8">#REF!</definedName>
    <definedName name="od" localSheetId="9">#REF!</definedName>
    <definedName name="od" localSheetId="8">#REF!</definedName>
    <definedName name="of" localSheetId="9">#REF!</definedName>
    <definedName name="of" localSheetId="8">#REF!</definedName>
    <definedName name="PAV_EMISS3_S" localSheetId="9">#REF!</definedName>
    <definedName name="PAV_EMISS3_S" localSheetId="8">#REF!</definedName>
    <definedName name="PAVIM_EMISS" localSheetId="9">#REF!</definedName>
    <definedName name="PAVIM_EMISS" localSheetId="8">#REF!</definedName>
    <definedName name="PAVIM_EMISS2" localSheetId="9">#REF!</definedName>
    <definedName name="PAVIM_EMISS2" localSheetId="8">#REF!</definedName>
    <definedName name="PAVIMENTAÇÃO" localSheetId="9">#REF!</definedName>
    <definedName name="PAVIMENTAÇÃO" localSheetId="8">#REF!</definedName>
    <definedName name="pdm" localSheetId="9">#REF!</definedName>
    <definedName name="pdm" localSheetId="8">#REF!</definedName>
    <definedName name="pedra" localSheetId="9">#REF!</definedName>
    <definedName name="pedra" localSheetId="8">#REF!</definedName>
    <definedName name="PLACA_OBRA" localSheetId="9">#REF!</definedName>
    <definedName name="PLACA_OBRA" localSheetId="8">#REF!</definedName>
    <definedName name="POÇO_VISIT" localSheetId="9">#REF!</definedName>
    <definedName name="POÇO_VISIT" localSheetId="8">#REF!</definedName>
    <definedName name="port" localSheetId="9">#REF!</definedName>
    <definedName name="port" localSheetId="8">#REF!</definedName>
    <definedName name="PPPPPPPPPPP" localSheetId="9">#REF!</definedName>
    <definedName name="PPPPPPPPPPP" localSheetId="8">#REF!</definedName>
    <definedName name="PPPPPPPPPPP" localSheetId="1">#REF!</definedName>
    <definedName name="Preço_Unitário" localSheetId="9">#REF!</definedName>
    <definedName name="Preço_Unitário" localSheetId="8">#REF!</definedName>
    <definedName name="Preço_Unitário" localSheetId="1">#REF!</definedName>
    <definedName name="PREF" localSheetId="9">#REF!</definedName>
    <definedName name="PREF" localSheetId="8">#REF!</definedName>
    <definedName name="PREF" localSheetId="1">#REF!</definedName>
    <definedName name="q" localSheetId="9">#REF!</definedName>
    <definedName name="q" localSheetId="8">#REF!</definedName>
    <definedName name="Quantidade" localSheetId="9">#REF!</definedName>
    <definedName name="Quantidade" localSheetId="8">#REF!</definedName>
    <definedName name="Quantidade" localSheetId="1">#REF!</definedName>
    <definedName name="REDE_COLETORA_MAT" localSheetId="9">#REF!</definedName>
    <definedName name="REDE_COLETORA_MAT" localSheetId="8">#REF!</definedName>
    <definedName name="REDE_COLETORA_SERV" localSheetId="9">#REF!</definedName>
    <definedName name="REDE_COLETORA_SERV" localSheetId="8">#REF!</definedName>
    <definedName name="rrrrrrrrrrrr" localSheetId="9">#REF!</definedName>
    <definedName name="rrrrrrrrrrrr" localSheetId="8">#REF!</definedName>
    <definedName name="rrrrrrrrrrrr" localSheetId="1">#REF!</definedName>
    <definedName name="ruas" localSheetId="9">#REF!</definedName>
    <definedName name="ruas" localSheetId="8">#REF!</definedName>
    <definedName name="ruas" localSheetId="1">#REF!</definedName>
    <definedName name="s" localSheetId="9">#REF!</definedName>
    <definedName name="s" localSheetId="8">#REF!</definedName>
    <definedName name="s" localSheetId="1">#REF!</definedName>
    <definedName name="se" localSheetId="9">#REF!</definedName>
    <definedName name="se" localSheetId="8">#REF!</definedName>
    <definedName name="SG_01_01" localSheetId="9">#REF!</definedName>
    <definedName name="SG_01_01" localSheetId="8">#REF!</definedName>
    <definedName name="SG_01_01" localSheetId="1">#REF!</definedName>
    <definedName name="SG_01_02" localSheetId="9">#REF!</definedName>
    <definedName name="SG_01_02" localSheetId="8">#REF!</definedName>
    <definedName name="SG_01_02" localSheetId="1">#REF!</definedName>
    <definedName name="SG_01_03" localSheetId="9">#REF!</definedName>
    <definedName name="SG_01_03" localSheetId="8">#REF!</definedName>
    <definedName name="SG_01_03" localSheetId="1">#REF!</definedName>
    <definedName name="SG_01_04" localSheetId="9">#REF!</definedName>
    <definedName name="SG_01_04" localSheetId="8">#REF!</definedName>
    <definedName name="SG_01_04" localSheetId="1">#REF!</definedName>
    <definedName name="SG_01_05" localSheetId="9">#REF!</definedName>
    <definedName name="SG_01_05" localSheetId="8">#REF!</definedName>
    <definedName name="SG_01_05" localSheetId="1">#REF!</definedName>
    <definedName name="SG_01_06" localSheetId="9">#REF!</definedName>
    <definedName name="SG_01_06" localSheetId="8">#REF!</definedName>
    <definedName name="SG_01_06" localSheetId="1">#REF!</definedName>
    <definedName name="SG_01_07" localSheetId="9">#REF!</definedName>
    <definedName name="SG_01_07" localSheetId="8">#REF!</definedName>
    <definedName name="SG_01_07" localSheetId="1">#REF!</definedName>
    <definedName name="SG_01_08" localSheetId="9">#REF!</definedName>
    <definedName name="SG_01_08" localSheetId="8">#REF!</definedName>
    <definedName name="SG_01_08" localSheetId="1">#REF!</definedName>
    <definedName name="SG_01_09" localSheetId="9">#REF!</definedName>
    <definedName name="SG_01_09" localSheetId="8">#REF!</definedName>
    <definedName name="SG_01_09" localSheetId="1">#REF!</definedName>
    <definedName name="SG_01_10" localSheetId="9">#REF!</definedName>
    <definedName name="SG_01_10" localSheetId="8">#REF!</definedName>
    <definedName name="SG_01_10" localSheetId="1">#REF!</definedName>
    <definedName name="SG_01_11" localSheetId="9">#REF!</definedName>
    <definedName name="SG_01_11" localSheetId="8">#REF!</definedName>
    <definedName name="SG_01_11" localSheetId="1">#REF!</definedName>
    <definedName name="SG_01_12" localSheetId="9">#REF!</definedName>
    <definedName name="SG_01_12" localSheetId="8">#REF!</definedName>
    <definedName name="SG_01_12" localSheetId="1">#REF!</definedName>
    <definedName name="SG_01_13" localSheetId="9">#REF!</definedName>
    <definedName name="SG_01_13" localSheetId="8">#REF!</definedName>
    <definedName name="SG_01_13" localSheetId="1">#REF!</definedName>
    <definedName name="SG_01_14" localSheetId="9">#REF!</definedName>
    <definedName name="SG_01_14" localSheetId="8">#REF!</definedName>
    <definedName name="SG_01_14" localSheetId="1">#REF!</definedName>
    <definedName name="SG_01_15" localSheetId="9">#REF!</definedName>
    <definedName name="SG_01_15" localSheetId="8">#REF!</definedName>
    <definedName name="SG_01_15" localSheetId="1">#REF!</definedName>
    <definedName name="SG_02_01" localSheetId="9">#REF!</definedName>
    <definedName name="SG_02_01" localSheetId="8">#REF!</definedName>
    <definedName name="SG_02_01" localSheetId="1">#REF!</definedName>
    <definedName name="SG_02_02" localSheetId="9">#REF!</definedName>
    <definedName name="SG_02_02" localSheetId="8">#REF!</definedName>
    <definedName name="SG_02_02" localSheetId="1">#REF!</definedName>
    <definedName name="SG_02_03" localSheetId="9">#REF!</definedName>
    <definedName name="SG_02_03" localSheetId="8">#REF!</definedName>
    <definedName name="SG_02_03" localSheetId="1">#REF!</definedName>
    <definedName name="SG_02_04" localSheetId="9">#REF!</definedName>
    <definedName name="SG_02_04" localSheetId="8">#REF!</definedName>
    <definedName name="SG_02_04" localSheetId="1">#REF!</definedName>
    <definedName name="SG_02_05" localSheetId="9">#REF!</definedName>
    <definedName name="SG_02_05" localSheetId="8">#REF!</definedName>
    <definedName name="SG_02_05" localSheetId="1">#REF!</definedName>
    <definedName name="SG_02_06" localSheetId="9">#REF!</definedName>
    <definedName name="SG_02_06" localSheetId="8">#REF!</definedName>
    <definedName name="SG_02_06" localSheetId="1">#REF!</definedName>
    <definedName name="SG_02_07" localSheetId="9">#REF!</definedName>
    <definedName name="SG_02_07" localSheetId="8">#REF!</definedName>
    <definedName name="SG_02_07" localSheetId="1">#REF!</definedName>
    <definedName name="SG_02_08" localSheetId="9">#REF!</definedName>
    <definedName name="SG_02_08" localSheetId="8">#REF!</definedName>
    <definedName name="SG_02_08" localSheetId="1">#REF!</definedName>
    <definedName name="SG_02_09" localSheetId="9">#REF!</definedName>
    <definedName name="SG_02_09" localSheetId="8">#REF!</definedName>
    <definedName name="SG_02_09" localSheetId="1">#REF!</definedName>
    <definedName name="SG_02_10" localSheetId="9">#REF!</definedName>
    <definedName name="SG_02_10" localSheetId="8">#REF!</definedName>
    <definedName name="SG_02_10" localSheetId="1">#REF!</definedName>
    <definedName name="SG_02_11" localSheetId="9">#REF!</definedName>
    <definedName name="SG_02_11" localSheetId="8">#REF!</definedName>
    <definedName name="SG_02_11" localSheetId="1">#REF!</definedName>
    <definedName name="SG_02_12" localSheetId="9">#REF!</definedName>
    <definedName name="SG_02_12" localSheetId="8">#REF!</definedName>
    <definedName name="SG_02_12" localSheetId="1">#REF!</definedName>
    <definedName name="SG_02_13" localSheetId="9">#REF!</definedName>
    <definedName name="SG_02_13" localSheetId="8">#REF!</definedName>
    <definedName name="SG_02_13" localSheetId="1">#REF!</definedName>
    <definedName name="SG_02_14" localSheetId="9">#REF!</definedName>
    <definedName name="SG_02_14" localSheetId="8">#REF!</definedName>
    <definedName name="SG_02_14" localSheetId="1">#REF!</definedName>
    <definedName name="SG_02_15" localSheetId="9">#REF!</definedName>
    <definedName name="SG_02_15" localSheetId="8">#REF!</definedName>
    <definedName name="SG_02_15" localSheetId="1">#REF!</definedName>
    <definedName name="SG_03_01" localSheetId="9">#REF!</definedName>
    <definedName name="SG_03_01" localSheetId="8">#REF!</definedName>
    <definedName name="SG_03_01" localSheetId="1">#REF!</definedName>
    <definedName name="SG_03_02" localSheetId="9">#REF!</definedName>
    <definedName name="SG_03_02" localSheetId="8">#REF!</definedName>
    <definedName name="SG_03_02" localSheetId="1">#REF!</definedName>
    <definedName name="SG_03_03" localSheetId="9">#REF!</definedName>
    <definedName name="SG_03_03" localSheetId="8">#REF!</definedName>
    <definedName name="SG_03_03" localSheetId="1">#REF!</definedName>
    <definedName name="SG_03_04" localSheetId="9">#REF!</definedName>
    <definedName name="SG_03_04" localSheetId="8">#REF!</definedName>
    <definedName name="SG_03_04" localSheetId="1">#REF!</definedName>
    <definedName name="SG_03_05" localSheetId="9">#REF!</definedName>
    <definedName name="SG_03_05" localSheetId="8">#REF!</definedName>
    <definedName name="SG_03_05" localSheetId="1">#REF!</definedName>
    <definedName name="SG_03_06" localSheetId="9">#REF!</definedName>
    <definedName name="SG_03_06" localSheetId="8">#REF!</definedName>
    <definedName name="SG_03_06" localSheetId="1">#REF!</definedName>
    <definedName name="SG_03_07" localSheetId="9">#REF!</definedName>
    <definedName name="SG_03_07" localSheetId="8">#REF!</definedName>
    <definedName name="SG_03_07" localSheetId="1">#REF!</definedName>
    <definedName name="SG_03_08" localSheetId="9">#REF!</definedName>
    <definedName name="SG_03_08" localSheetId="8">#REF!</definedName>
    <definedName name="SG_03_08" localSheetId="1">#REF!</definedName>
    <definedName name="SG_03_09" localSheetId="9">#REF!</definedName>
    <definedName name="SG_03_09" localSheetId="8">#REF!</definedName>
    <definedName name="SG_03_09" localSheetId="1">#REF!</definedName>
    <definedName name="SG_03_10" localSheetId="9">#REF!</definedName>
    <definedName name="SG_03_10" localSheetId="8">#REF!</definedName>
    <definedName name="SG_03_10" localSheetId="1">#REF!</definedName>
    <definedName name="SG_03_11" localSheetId="9">#REF!</definedName>
    <definedName name="SG_03_11" localSheetId="8">#REF!</definedName>
    <definedName name="SG_03_11" localSheetId="1">#REF!</definedName>
    <definedName name="SG_03_12" localSheetId="9">#REF!</definedName>
    <definedName name="SG_03_12" localSheetId="8">#REF!</definedName>
    <definedName name="SG_03_12" localSheetId="1">#REF!</definedName>
    <definedName name="SG_03_13" localSheetId="9">#REF!</definedName>
    <definedName name="SG_03_13" localSheetId="8">#REF!</definedName>
    <definedName name="SG_03_13" localSheetId="1">#REF!</definedName>
    <definedName name="SG_03_14" localSheetId="9">#REF!</definedName>
    <definedName name="SG_03_14" localSheetId="8">#REF!</definedName>
    <definedName name="SG_03_14" localSheetId="1">#REF!</definedName>
    <definedName name="SG_03_15" localSheetId="9">#REF!</definedName>
    <definedName name="SG_03_15" localSheetId="8">#REF!</definedName>
    <definedName name="SG_03_15" localSheetId="1">#REF!</definedName>
    <definedName name="SG_04_01" localSheetId="9">#REF!</definedName>
    <definedName name="SG_04_01" localSheetId="8">#REF!</definedName>
    <definedName name="SG_04_01" localSheetId="1">#REF!</definedName>
    <definedName name="SG_04_02" localSheetId="9">#REF!</definedName>
    <definedName name="SG_04_02" localSheetId="8">#REF!</definedName>
    <definedName name="SG_04_02" localSheetId="1">#REF!</definedName>
    <definedName name="SG_04_03" localSheetId="9">#REF!</definedName>
    <definedName name="SG_04_03" localSheetId="8">#REF!</definedName>
    <definedName name="SG_04_03" localSheetId="1">#REF!</definedName>
    <definedName name="SG_04_04" localSheetId="9">#REF!</definedName>
    <definedName name="SG_04_04" localSheetId="8">#REF!</definedName>
    <definedName name="SG_04_04" localSheetId="1">#REF!</definedName>
    <definedName name="SG_04_05" localSheetId="9">#REF!</definedName>
    <definedName name="SG_04_05" localSheetId="8">#REF!</definedName>
    <definedName name="SG_04_05" localSheetId="1">#REF!</definedName>
    <definedName name="SG_04_06" localSheetId="9">#REF!</definedName>
    <definedName name="SG_04_06" localSheetId="8">#REF!</definedName>
    <definedName name="SG_04_06" localSheetId="1">#REF!</definedName>
    <definedName name="SG_04_07" localSheetId="9">#REF!</definedName>
    <definedName name="SG_04_07" localSheetId="8">#REF!</definedName>
    <definedName name="SG_04_07" localSheetId="1">#REF!</definedName>
    <definedName name="SG_04_08" localSheetId="9">#REF!</definedName>
    <definedName name="SG_04_08" localSheetId="8">#REF!</definedName>
    <definedName name="SG_04_08" localSheetId="1">#REF!</definedName>
    <definedName name="SG_04_09" localSheetId="9">#REF!</definedName>
    <definedName name="SG_04_09" localSheetId="8">#REF!</definedName>
    <definedName name="SG_04_09" localSheetId="1">#REF!</definedName>
    <definedName name="SG_04_10" localSheetId="9">#REF!</definedName>
    <definedName name="SG_04_10" localSheetId="8">#REF!</definedName>
    <definedName name="SG_04_10" localSheetId="1">#REF!</definedName>
    <definedName name="SG_04_11" localSheetId="9">#REF!</definedName>
    <definedName name="SG_04_11" localSheetId="8">#REF!</definedName>
    <definedName name="SG_04_11" localSheetId="1">#REF!</definedName>
    <definedName name="SG_04_12" localSheetId="9">#REF!</definedName>
    <definedName name="SG_04_12" localSheetId="8">#REF!</definedName>
    <definedName name="SG_04_12" localSheetId="1">#REF!</definedName>
    <definedName name="SG_04_13" localSheetId="9">#REF!</definedName>
    <definedName name="SG_04_13" localSheetId="8">#REF!</definedName>
    <definedName name="SG_04_13" localSheetId="1">#REF!</definedName>
    <definedName name="SG_04_14" localSheetId="9">#REF!</definedName>
    <definedName name="SG_04_14" localSheetId="8">#REF!</definedName>
    <definedName name="SG_04_14" localSheetId="1">#REF!</definedName>
    <definedName name="SG_04_15" localSheetId="9">#REF!</definedName>
    <definedName name="SG_04_15" localSheetId="8">#REF!</definedName>
    <definedName name="SG_04_15" localSheetId="1">#REF!</definedName>
    <definedName name="SG_05_01" localSheetId="9">#REF!</definedName>
    <definedName name="SG_05_01" localSheetId="8">#REF!</definedName>
    <definedName name="SG_05_01" localSheetId="1">#REF!</definedName>
    <definedName name="SG_05_02" localSheetId="9">#REF!</definedName>
    <definedName name="SG_05_02" localSheetId="8">#REF!</definedName>
    <definedName name="SG_05_02" localSheetId="1">#REF!</definedName>
    <definedName name="SG_05_03" localSheetId="9">#REF!</definedName>
    <definedName name="SG_05_03" localSheetId="8">#REF!</definedName>
    <definedName name="SG_05_03" localSheetId="1">#REF!</definedName>
    <definedName name="SG_05_04" localSheetId="9">#REF!</definedName>
    <definedName name="SG_05_04" localSheetId="8">#REF!</definedName>
    <definedName name="SG_05_04" localSheetId="1">#REF!</definedName>
    <definedName name="SG_05_05" localSheetId="9">#REF!</definedName>
    <definedName name="SG_05_05" localSheetId="8">#REF!</definedName>
    <definedName name="SG_05_05" localSheetId="1">#REF!</definedName>
    <definedName name="SG_05_06" localSheetId="9">#REF!</definedName>
    <definedName name="SG_05_06" localSheetId="8">#REF!</definedName>
    <definedName name="SG_05_06" localSheetId="1">#REF!</definedName>
    <definedName name="SG_05_07" localSheetId="9">#REF!</definedName>
    <definedName name="SG_05_07" localSheetId="8">#REF!</definedName>
    <definedName name="SG_05_07" localSheetId="1">#REF!</definedName>
    <definedName name="SG_05_08" localSheetId="9">#REF!</definedName>
    <definedName name="SG_05_08" localSheetId="8">#REF!</definedName>
    <definedName name="SG_05_08" localSheetId="1">#REF!</definedName>
    <definedName name="SG_05_09" localSheetId="9">#REF!</definedName>
    <definedName name="SG_05_09" localSheetId="8">#REF!</definedName>
    <definedName name="SG_05_09" localSheetId="1">#REF!</definedName>
    <definedName name="SG_05_10" localSheetId="9">#REF!</definedName>
    <definedName name="SG_05_10" localSheetId="8">#REF!</definedName>
    <definedName name="SG_05_10" localSheetId="1">#REF!</definedName>
    <definedName name="SG_05_11" localSheetId="9">#REF!</definedName>
    <definedName name="SG_05_11" localSheetId="8">#REF!</definedName>
    <definedName name="SG_05_11" localSheetId="1">#REF!</definedName>
    <definedName name="SG_05_12" localSheetId="9">#REF!</definedName>
    <definedName name="SG_05_12" localSheetId="8">#REF!</definedName>
    <definedName name="SG_05_12" localSheetId="1">#REF!</definedName>
    <definedName name="SG_05_13" localSheetId="9">#REF!</definedName>
    <definedName name="SG_05_13" localSheetId="8">#REF!</definedName>
    <definedName name="SG_05_13" localSheetId="1">#REF!</definedName>
    <definedName name="SG_05_14" localSheetId="9">#REF!</definedName>
    <definedName name="SG_05_14" localSheetId="8">#REF!</definedName>
    <definedName name="SG_05_14" localSheetId="1">#REF!</definedName>
    <definedName name="SG_05_15" localSheetId="9">#REF!</definedName>
    <definedName name="SG_05_15" localSheetId="8">#REF!</definedName>
    <definedName name="SG_05_15" localSheetId="1">#REF!</definedName>
    <definedName name="SG_06_01" localSheetId="9">#REF!</definedName>
    <definedName name="SG_06_01" localSheetId="8">#REF!</definedName>
    <definedName name="SG_06_01" localSheetId="1">#REF!</definedName>
    <definedName name="SG_06_02" localSheetId="9">#REF!</definedName>
    <definedName name="SG_06_02" localSheetId="8">#REF!</definedName>
    <definedName name="SG_06_02" localSheetId="1">#REF!</definedName>
    <definedName name="SG_06_03" localSheetId="9">#REF!</definedName>
    <definedName name="SG_06_03" localSheetId="8">#REF!</definedName>
    <definedName name="SG_06_03" localSheetId="1">#REF!</definedName>
    <definedName name="SG_06_04" localSheetId="9">#REF!</definedName>
    <definedName name="SG_06_04" localSheetId="8">#REF!</definedName>
    <definedName name="SG_06_04" localSheetId="1">#REF!</definedName>
    <definedName name="SG_06_05" localSheetId="9">#REF!</definedName>
    <definedName name="SG_06_05" localSheetId="8">#REF!</definedName>
    <definedName name="SG_06_05" localSheetId="1">#REF!</definedName>
    <definedName name="SG_06_06" localSheetId="9">#REF!</definedName>
    <definedName name="SG_06_06" localSheetId="8">#REF!</definedName>
    <definedName name="SG_06_06" localSheetId="1">#REF!</definedName>
    <definedName name="SG_06_07" localSheetId="9">#REF!</definedName>
    <definedName name="SG_06_07" localSheetId="8">#REF!</definedName>
    <definedName name="SG_06_07" localSheetId="1">#REF!</definedName>
    <definedName name="SG_06_08" localSheetId="9">#REF!</definedName>
    <definedName name="SG_06_08" localSheetId="8">#REF!</definedName>
    <definedName name="SG_06_08" localSheetId="1">#REF!</definedName>
    <definedName name="SG_06_09" localSheetId="9">#REF!</definedName>
    <definedName name="SG_06_09" localSheetId="8">#REF!</definedName>
    <definedName name="SG_06_09" localSheetId="1">#REF!</definedName>
    <definedName name="SG_06_10" localSheetId="9">#REF!</definedName>
    <definedName name="SG_06_10" localSheetId="8">#REF!</definedName>
    <definedName name="SG_06_10" localSheetId="1">#REF!</definedName>
    <definedName name="SG_06_11" localSheetId="9">#REF!</definedName>
    <definedName name="SG_06_11" localSheetId="8">#REF!</definedName>
    <definedName name="SG_06_11" localSheetId="1">#REF!</definedName>
    <definedName name="SG_06_12" localSheetId="9">#REF!</definedName>
    <definedName name="SG_06_12" localSheetId="8">#REF!</definedName>
    <definedName name="SG_06_12" localSheetId="1">#REF!</definedName>
    <definedName name="SG_06_13" localSheetId="9">#REF!</definedName>
    <definedName name="SG_06_13" localSheetId="8">#REF!</definedName>
    <definedName name="SG_06_13" localSheetId="1">#REF!</definedName>
    <definedName name="SG_06_14" localSheetId="9">#REF!</definedName>
    <definedName name="SG_06_14" localSheetId="8">#REF!</definedName>
    <definedName name="SG_06_14" localSheetId="1">#REF!</definedName>
    <definedName name="SG_06_15" localSheetId="9">#REF!</definedName>
    <definedName name="SG_06_15" localSheetId="8">#REF!</definedName>
    <definedName name="SG_06_15" localSheetId="1">#REF!</definedName>
    <definedName name="SG_07_01" localSheetId="9">#REF!</definedName>
    <definedName name="SG_07_01" localSheetId="8">#REF!</definedName>
    <definedName name="SG_07_01" localSheetId="1">#REF!</definedName>
    <definedName name="SG_07_02" localSheetId="9">#REF!</definedName>
    <definedName name="SG_07_02" localSheetId="8">#REF!</definedName>
    <definedName name="SG_07_02" localSheetId="1">#REF!</definedName>
    <definedName name="SG_07_03" localSheetId="9">#REF!</definedName>
    <definedName name="SG_07_03" localSheetId="8">#REF!</definedName>
    <definedName name="SG_07_03" localSheetId="1">#REF!</definedName>
    <definedName name="SG_07_04" localSheetId="9">#REF!</definedName>
    <definedName name="SG_07_04" localSheetId="8">#REF!</definedName>
    <definedName name="SG_07_04" localSheetId="1">#REF!</definedName>
    <definedName name="SG_07_05" localSheetId="9">#REF!</definedName>
    <definedName name="SG_07_05" localSheetId="8">#REF!</definedName>
    <definedName name="SG_07_05" localSheetId="1">#REF!</definedName>
    <definedName name="SG_07_06" localSheetId="9">#REF!</definedName>
    <definedName name="SG_07_06" localSheetId="8">#REF!</definedName>
    <definedName name="SG_07_06" localSheetId="1">#REF!</definedName>
    <definedName name="SG_07_07" localSheetId="9">#REF!</definedName>
    <definedName name="SG_07_07" localSheetId="8">#REF!</definedName>
    <definedName name="SG_07_07" localSheetId="1">#REF!</definedName>
    <definedName name="SG_07_08" localSheetId="9">#REF!</definedName>
    <definedName name="SG_07_08" localSheetId="8">#REF!</definedName>
    <definedName name="SG_07_08" localSheetId="1">#REF!</definedName>
    <definedName name="SG_07_09" localSheetId="9">#REF!</definedName>
    <definedName name="SG_07_09" localSheetId="8">#REF!</definedName>
    <definedName name="SG_07_09" localSheetId="1">#REF!</definedName>
    <definedName name="SG_07_10" localSheetId="9">#REF!</definedName>
    <definedName name="SG_07_10" localSheetId="8">#REF!</definedName>
    <definedName name="SG_07_10" localSheetId="1">#REF!</definedName>
    <definedName name="SG_07_11" localSheetId="9">#REF!</definedName>
    <definedName name="SG_07_11" localSheetId="8">#REF!</definedName>
    <definedName name="SG_07_11" localSheetId="1">#REF!</definedName>
    <definedName name="SG_07_12" localSheetId="9">#REF!</definedName>
    <definedName name="SG_07_12" localSheetId="8">#REF!</definedName>
    <definedName name="SG_07_12" localSheetId="1">#REF!</definedName>
    <definedName name="SG_07_13" localSheetId="9">#REF!</definedName>
    <definedName name="SG_07_13" localSheetId="8">#REF!</definedName>
    <definedName name="SG_07_13" localSheetId="1">#REF!</definedName>
    <definedName name="SG_07_14" localSheetId="9">#REF!</definedName>
    <definedName name="SG_07_14" localSheetId="8">#REF!</definedName>
    <definedName name="SG_07_14" localSheetId="1">#REF!</definedName>
    <definedName name="SG_07_15" localSheetId="9">#REF!</definedName>
    <definedName name="SG_07_15" localSheetId="8">#REF!</definedName>
    <definedName name="SG_07_15" localSheetId="1">#REF!</definedName>
    <definedName name="SG_08_01" localSheetId="9">#REF!</definedName>
    <definedName name="SG_08_01" localSheetId="8">#REF!</definedName>
    <definedName name="SG_08_01" localSheetId="1">#REF!</definedName>
    <definedName name="SG_08_02" localSheetId="9">#REF!</definedName>
    <definedName name="SG_08_02" localSheetId="8">#REF!</definedName>
    <definedName name="SG_08_02" localSheetId="1">#REF!</definedName>
    <definedName name="SG_08_03" localSheetId="9">#REF!</definedName>
    <definedName name="SG_08_03" localSheetId="8">#REF!</definedName>
    <definedName name="SG_08_03" localSheetId="1">#REF!</definedName>
    <definedName name="SG_08_04" localSheetId="9">#REF!</definedName>
    <definedName name="SG_08_04" localSheetId="8">#REF!</definedName>
    <definedName name="SG_08_04" localSheetId="1">#REF!</definedName>
    <definedName name="SG_08_05" localSheetId="9">#REF!</definedName>
    <definedName name="SG_08_05" localSheetId="8">#REF!</definedName>
    <definedName name="SG_08_05" localSheetId="1">#REF!</definedName>
    <definedName name="SG_08_06" localSheetId="9">#REF!</definedName>
    <definedName name="SG_08_06" localSheetId="8">#REF!</definedName>
    <definedName name="SG_08_06" localSheetId="1">#REF!</definedName>
    <definedName name="SG_08_07" localSheetId="9">#REF!</definedName>
    <definedName name="SG_08_07" localSheetId="8">#REF!</definedName>
    <definedName name="SG_08_07" localSheetId="1">#REF!</definedName>
    <definedName name="SG_08_08" localSheetId="9">#REF!</definedName>
    <definedName name="SG_08_08" localSheetId="8">#REF!</definedName>
    <definedName name="SG_08_08" localSheetId="1">#REF!</definedName>
    <definedName name="SG_08_09" localSheetId="9">#REF!</definedName>
    <definedName name="SG_08_09" localSheetId="8">#REF!</definedName>
    <definedName name="SG_08_09" localSheetId="1">#REF!</definedName>
    <definedName name="SG_08_10" localSheetId="9">#REF!</definedName>
    <definedName name="SG_08_10" localSheetId="8">#REF!</definedName>
    <definedName name="SG_08_10" localSheetId="1">#REF!</definedName>
    <definedName name="SG_08_11" localSheetId="9">#REF!</definedName>
    <definedName name="SG_08_11" localSheetId="8">#REF!</definedName>
    <definedName name="SG_08_11" localSheetId="1">#REF!</definedName>
    <definedName name="SG_08_12" localSheetId="9">#REF!</definedName>
    <definedName name="SG_08_12" localSheetId="8">#REF!</definedName>
    <definedName name="SG_08_12" localSheetId="1">#REF!</definedName>
    <definedName name="SG_08_13" localSheetId="9">#REF!</definedName>
    <definedName name="SG_08_13" localSheetId="8">#REF!</definedName>
    <definedName name="SG_08_13" localSheetId="1">#REF!</definedName>
    <definedName name="SG_08_14" localSheetId="9">#REF!</definedName>
    <definedName name="SG_08_14" localSheetId="8">#REF!</definedName>
    <definedName name="SG_08_14" localSheetId="1">#REF!</definedName>
    <definedName name="SG_08_15" localSheetId="9">#REF!</definedName>
    <definedName name="SG_08_15" localSheetId="8">#REF!</definedName>
    <definedName name="SG_08_15" localSheetId="1">#REF!</definedName>
    <definedName name="SG_09_01" localSheetId="9">#REF!</definedName>
    <definedName name="SG_09_01" localSheetId="8">#REF!</definedName>
    <definedName name="SG_09_01" localSheetId="1">#REF!</definedName>
    <definedName name="SG_09_02" localSheetId="9">#REF!</definedName>
    <definedName name="SG_09_02" localSheetId="8">#REF!</definedName>
    <definedName name="SG_09_02" localSheetId="1">#REF!</definedName>
    <definedName name="SG_09_03" localSheetId="9">#REF!</definedName>
    <definedName name="SG_09_03" localSheetId="8">#REF!</definedName>
    <definedName name="SG_09_03" localSheetId="1">#REF!</definedName>
    <definedName name="SG_09_04" localSheetId="9">#REF!</definedName>
    <definedName name="SG_09_04" localSheetId="8">#REF!</definedName>
    <definedName name="SG_09_04" localSheetId="1">#REF!</definedName>
    <definedName name="SG_09_05" localSheetId="9">#REF!</definedName>
    <definedName name="SG_09_05" localSheetId="8">#REF!</definedName>
    <definedName name="SG_09_05" localSheetId="1">#REF!</definedName>
    <definedName name="SG_09_06" localSheetId="9">#REF!</definedName>
    <definedName name="SG_09_06" localSheetId="8">#REF!</definedName>
    <definedName name="SG_09_06" localSheetId="1">#REF!</definedName>
    <definedName name="SG_09_07" localSheetId="9">#REF!</definedName>
    <definedName name="SG_09_07" localSheetId="8">#REF!</definedName>
    <definedName name="SG_09_07" localSheetId="1">#REF!</definedName>
    <definedName name="SG_09_08" localSheetId="9">#REF!</definedName>
    <definedName name="SG_09_08" localSheetId="8">#REF!</definedName>
    <definedName name="SG_09_08" localSheetId="1">#REF!</definedName>
    <definedName name="SG_09_09" localSheetId="9">#REF!</definedName>
    <definedName name="SG_09_09" localSheetId="8">#REF!</definedName>
    <definedName name="SG_09_09" localSheetId="1">#REF!</definedName>
    <definedName name="SG_09_10" localSheetId="9">#REF!</definedName>
    <definedName name="SG_09_10" localSheetId="8">#REF!</definedName>
    <definedName name="SG_09_10" localSheetId="1">#REF!</definedName>
    <definedName name="SG_09_11" localSheetId="9">#REF!</definedName>
    <definedName name="SG_09_11" localSheetId="8">#REF!</definedName>
    <definedName name="SG_09_11" localSheetId="1">#REF!</definedName>
    <definedName name="SG_09_12" localSheetId="9">#REF!</definedName>
    <definedName name="SG_09_12" localSheetId="8">#REF!</definedName>
    <definedName name="SG_09_12" localSheetId="1">#REF!</definedName>
    <definedName name="SG_09_13" localSheetId="9">#REF!</definedName>
    <definedName name="SG_09_13" localSheetId="8">#REF!</definedName>
    <definedName name="SG_09_13" localSheetId="1">#REF!</definedName>
    <definedName name="SG_09_14" localSheetId="9">#REF!</definedName>
    <definedName name="SG_09_14" localSheetId="8">#REF!</definedName>
    <definedName name="SG_09_14" localSheetId="1">#REF!</definedName>
    <definedName name="SG_09_15" localSheetId="9">#REF!</definedName>
    <definedName name="SG_09_15" localSheetId="8">#REF!</definedName>
    <definedName name="SG_09_15" localSheetId="1">#REF!</definedName>
    <definedName name="SG_10_01" localSheetId="9">#REF!</definedName>
    <definedName name="SG_10_01" localSheetId="8">#REF!</definedName>
    <definedName name="SG_10_01" localSheetId="1">#REF!</definedName>
    <definedName name="SG_10_02" localSheetId="9">#REF!</definedName>
    <definedName name="SG_10_02" localSheetId="8">#REF!</definedName>
    <definedName name="SG_10_02" localSheetId="1">#REF!</definedName>
    <definedName name="SG_10_03" localSheetId="9">#REF!</definedName>
    <definedName name="SG_10_03" localSheetId="8">#REF!</definedName>
    <definedName name="SG_10_03" localSheetId="1">#REF!</definedName>
    <definedName name="SG_10_04" localSheetId="9">#REF!</definedName>
    <definedName name="SG_10_04" localSheetId="8">#REF!</definedName>
    <definedName name="SG_10_04" localSheetId="1">#REF!</definedName>
    <definedName name="SG_10_05" localSheetId="9">#REF!</definedName>
    <definedName name="SG_10_05" localSheetId="8">#REF!</definedName>
    <definedName name="SG_10_05" localSheetId="1">#REF!</definedName>
    <definedName name="SG_10_06" localSheetId="9">#REF!</definedName>
    <definedName name="SG_10_06" localSheetId="8">#REF!</definedName>
    <definedName name="SG_10_06" localSheetId="1">#REF!</definedName>
    <definedName name="SG_10_07" localSheetId="9">#REF!</definedName>
    <definedName name="SG_10_07" localSheetId="8">#REF!</definedName>
    <definedName name="SG_10_07" localSheetId="1">#REF!</definedName>
    <definedName name="SG_10_08" localSheetId="9">#REF!</definedName>
    <definedName name="SG_10_08" localSheetId="8">#REF!</definedName>
    <definedName name="SG_10_08" localSheetId="1">#REF!</definedName>
    <definedName name="SG_10_09" localSheetId="9">#REF!</definedName>
    <definedName name="SG_10_09" localSheetId="8">#REF!</definedName>
    <definedName name="SG_10_09" localSheetId="1">#REF!</definedName>
    <definedName name="SG_10_10" localSheetId="9">#REF!</definedName>
    <definedName name="SG_10_10" localSheetId="8">#REF!</definedName>
    <definedName name="SG_10_10" localSheetId="1">#REF!</definedName>
    <definedName name="SG_10_11" localSheetId="9">#REF!</definedName>
    <definedName name="SG_10_11" localSheetId="8">#REF!</definedName>
    <definedName name="SG_10_11" localSheetId="1">#REF!</definedName>
    <definedName name="SG_10_12" localSheetId="9">#REF!</definedName>
    <definedName name="SG_10_12" localSheetId="8">#REF!</definedName>
    <definedName name="SG_10_12" localSheetId="1">#REF!</definedName>
    <definedName name="SG_10_13" localSheetId="9">#REF!</definedName>
    <definedName name="SG_10_13" localSheetId="8">#REF!</definedName>
    <definedName name="SG_10_13" localSheetId="1">#REF!</definedName>
    <definedName name="SG_10_14" localSheetId="9">#REF!</definedName>
    <definedName name="SG_10_14" localSheetId="8">#REF!</definedName>
    <definedName name="SG_10_14" localSheetId="1">#REF!</definedName>
    <definedName name="SG_10_15" localSheetId="9">#REF!</definedName>
    <definedName name="SG_10_15" localSheetId="8">#REF!</definedName>
    <definedName name="SG_10_15" localSheetId="1">#REF!</definedName>
    <definedName name="SG_11_01" localSheetId="9">#REF!</definedName>
    <definedName name="SG_11_01" localSheetId="8">#REF!</definedName>
    <definedName name="SG_11_01" localSheetId="1">#REF!</definedName>
    <definedName name="SG_11_02" localSheetId="9">#REF!</definedName>
    <definedName name="SG_11_02" localSheetId="8">#REF!</definedName>
    <definedName name="SG_11_02" localSheetId="1">#REF!</definedName>
    <definedName name="SG_11_03" localSheetId="9">#REF!</definedName>
    <definedName name="SG_11_03" localSheetId="8">#REF!</definedName>
    <definedName name="SG_11_03" localSheetId="1">#REF!</definedName>
    <definedName name="SG_11_04" localSheetId="9">#REF!</definedName>
    <definedName name="SG_11_04" localSheetId="8">#REF!</definedName>
    <definedName name="SG_11_04" localSheetId="1">#REF!</definedName>
    <definedName name="SG_11_05" localSheetId="9">#REF!</definedName>
    <definedName name="SG_11_05" localSheetId="8">#REF!</definedName>
    <definedName name="SG_11_05" localSheetId="1">#REF!</definedName>
    <definedName name="SG_11_06" localSheetId="9">#REF!</definedName>
    <definedName name="SG_11_06" localSheetId="8">#REF!</definedName>
    <definedName name="SG_11_06" localSheetId="1">#REF!</definedName>
    <definedName name="SG_11_07" localSheetId="9">#REF!</definedName>
    <definedName name="SG_11_07" localSheetId="8">#REF!</definedName>
    <definedName name="SG_11_07" localSheetId="1">#REF!</definedName>
    <definedName name="SG_11_08" localSheetId="9">#REF!</definedName>
    <definedName name="SG_11_08" localSheetId="8">#REF!</definedName>
    <definedName name="SG_11_08" localSheetId="1">#REF!</definedName>
    <definedName name="SG_11_09" localSheetId="9">#REF!</definedName>
    <definedName name="SG_11_09" localSheetId="8">#REF!</definedName>
    <definedName name="SG_11_09" localSheetId="1">#REF!</definedName>
    <definedName name="SG_11_10" localSheetId="9">#REF!</definedName>
    <definedName name="SG_11_10" localSheetId="8">#REF!</definedName>
    <definedName name="SG_11_10" localSheetId="1">#REF!</definedName>
    <definedName name="SG_11_11" localSheetId="9">#REF!</definedName>
    <definedName name="SG_11_11" localSheetId="8">#REF!</definedName>
    <definedName name="SG_11_11" localSheetId="1">#REF!</definedName>
    <definedName name="SG_11_12" localSheetId="9">#REF!</definedName>
    <definedName name="SG_11_12" localSheetId="8">#REF!</definedName>
    <definedName name="SG_11_12" localSheetId="1">#REF!</definedName>
    <definedName name="SG_11_13" localSheetId="9">#REF!</definedName>
    <definedName name="SG_11_13" localSheetId="8">#REF!</definedName>
    <definedName name="SG_11_13" localSheetId="1">#REF!</definedName>
    <definedName name="SG_11_14" localSheetId="9">#REF!</definedName>
    <definedName name="SG_11_14" localSheetId="8">#REF!</definedName>
    <definedName name="SG_11_14" localSheetId="1">#REF!</definedName>
    <definedName name="SG_11_15" localSheetId="9">#REF!</definedName>
    <definedName name="SG_11_15" localSheetId="8">#REF!</definedName>
    <definedName name="SG_11_15" localSheetId="1">#REF!</definedName>
    <definedName name="SG_12_01" localSheetId="9">#REF!</definedName>
    <definedName name="SG_12_01" localSheetId="8">#REF!</definedName>
    <definedName name="SG_12_01" localSheetId="1">#REF!</definedName>
    <definedName name="SG_12_02" localSheetId="9">#REF!</definedName>
    <definedName name="SG_12_02" localSheetId="8">#REF!</definedName>
    <definedName name="SG_12_02" localSheetId="1">#REF!</definedName>
    <definedName name="SG_12_03" localSheetId="9">#REF!</definedName>
    <definedName name="SG_12_03" localSheetId="8">#REF!</definedName>
    <definedName name="SG_12_03" localSheetId="1">#REF!</definedName>
    <definedName name="SG_12_04" localSheetId="9">#REF!</definedName>
    <definedName name="SG_12_04" localSheetId="8">#REF!</definedName>
    <definedName name="SG_12_04" localSheetId="1">#REF!</definedName>
    <definedName name="SG_12_05" localSheetId="9">#REF!</definedName>
    <definedName name="SG_12_05" localSheetId="8">#REF!</definedName>
    <definedName name="SG_12_05" localSheetId="1">#REF!</definedName>
    <definedName name="SG_12_06" localSheetId="9">#REF!</definedName>
    <definedName name="SG_12_06" localSheetId="8">#REF!</definedName>
    <definedName name="SG_12_06" localSheetId="1">#REF!</definedName>
    <definedName name="SG_12_07" localSheetId="9">#REF!</definedName>
    <definedName name="SG_12_07" localSheetId="8">#REF!</definedName>
    <definedName name="SG_12_07" localSheetId="1">#REF!</definedName>
    <definedName name="SG_12_08" localSheetId="9">#REF!</definedName>
    <definedName name="SG_12_08" localSheetId="8">#REF!</definedName>
    <definedName name="SG_12_08" localSheetId="1">#REF!</definedName>
    <definedName name="SG_12_09" localSheetId="9">#REF!</definedName>
    <definedName name="SG_12_09" localSheetId="8">#REF!</definedName>
    <definedName name="SG_12_09" localSheetId="1">#REF!</definedName>
    <definedName name="SG_12_10" localSheetId="9">#REF!</definedName>
    <definedName name="SG_12_10" localSheetId="8">#REF!</definedName>
    <definedName name="SG_12_10" localSheetId="1">#REF!</definedName>
    <definedName name="SG_12_11" localSheetId="9">#REF!</definedName>
    <definedName name="SG_12_11" localSheetId="8">#REF!</definedName>
    <definedName name="SG_12_11" localSheetId="1">#REF!</definedName>
    <definedName name="SG_12_12" localSheetId="9">#REF!</definedName>
    <definedName name="SG_12_12" localSheetId="8">#REF!</definedName>
    <definedName name="SG_12_12" localSheetId="1">#REF!</definedName>
    <definedName name="SG_12_13" localSheetId="9">#REF!</definedName>
    <definedName name="SG_12_13" localSheetId="8">#REF!</definedName>
    <definedName name="SG_12_13" localSheetId="1">#REF!</definedName>
    <definedName name="SG_12_14" localSheetId="9">#REF!</definedName>
    <definedName name="SG_12_14" localSheetId="8">#REF!</definedName>
    <definedName name="SG_12_14" localSheetId="1">#REF!</definedName>
    <definedName name="SG_12_15" localSheetId="9">#REF!</definedName>
    <definedName name="SG_12_15" localSheetId="8">#REF!</definedName>
    <definedName name="SG_12_15" localSheetId="1">#REF!</definedName>
    <definedName name="SG_13_01" localSheetId="9">#REF!</definedName>
    <definedName name="SG_13_01" localSheetId="8">#REF!</definedName>
    <definedName name="SG_13_01" localSheetId="1">#REF!</definedName>
    <definedName name="SG_13_02" localSheetId="9">#REF!</definedName>
    <definedName name="SG_13_02" localSheetId="8">#REF!</definedName>
    <definedName name="SG_13_02" localSheetId="1">#REF!</definedName>
    <definedName name="SG_13_03" localSheetId="9">#REF!</definedName>
    <definedName name="SG_13_03" localSheetId="8">#REF!</definedName>
    <definedName name="SG_13_03" localSheetId="1">#REF!</definedName>
    <definedName name="SG_13_04" localSheetId="9">#REF!</definedName>
    <definedName name="SG_13_04" localSheetId="8">#REF!</definedName>
    <definedName name="SG_13_04" localSheetId="1">#REF!</definedName>
    <definedName name="SG_13_05" localSheetId="9">#REF!</definedName>
    <definedName name="SG_13_05" localSheetId="8">#REF!</definedName>
    <definedName name="SG_13_05" localSheetId="1">#REF!</definedName>
    <definedName name="SG_13_06" localSheetId="9">#REF!</definedName>
    <definedName name="SG_13_06" localSheetId="8">#REF!</definedName>
    <definedName name="SG_13_06" localSheetId="1">#REF!</definedName>
    <definedName name="SG_13_07" localSheetId="9">#REF!</definedName>
    <definedName name="SG_13_07" localSheetId="8">#REF!</definedName>
    <definedName name="SG_13_07" localSheetId="1">#REF!</definedName>
    <definedName name="SG_13_08" localSheetId="9">#REF!</definedName>
    <definedName name="SG_13_08" localSheetId="8">#REF!</definedName>
    <definedName name="SG_13_08" localSheetId="1">#REF!</definedName>
    <definedName name="SG_13_09" localSheetId="9">#REF!</definedName>
    <definedName name="SG_13_09" localSheetId="8">#REF!</definedName>
    <definedName name="SG_13_09" localSheetId="1">#REF!</definedName>
    <definedName name="SG_13_10" localSheetId="9">#REF!</definedName>
    <definedName name="SG_13_10" localSheetId="8">#REF!</definedName>
    <definedName name="SG_13_10" localSheetId="1">#REF!</definedName>
    <definedName name="SG_13_11" localSheetId="9">#REF!</definedName>
    <definedName name="SG_13_11" localSheetId="8">#REF!</definedName>
    <definedName name="SG_13_11" localSheetId="1">#REF!</definedName>
    <definedName name="SG_13_12" localSheetId="9">#REF!</definedName>
    <definedName name="SG_13_12" localSheetId="8">#REF!</definedName>
    <definedName name="SG_13_12" localSheetId="1">#REF!</definedName>
    <definedName name="SG_13_13" localSheetId="9">#REF!</definedName>
    <definedName name="SG_13_13" localSheetId="8">#REF!</definedName>
    <definedName name="SG_13_13" localSheetId="1">#REF!</definedName>
    <definedName name="SG_13_14" localSheetId="9">#REF!</definedName>
    <definedName name="SG_13_14" localSheetId="8">#REF!</definedName>
    <definedName name="SG_13_14" localSheetId="1">#REF!</definedName>
    <definedName name="SG_13_15" localSheetId="9">#REF!</definedName>
    <definedName name="SG_13_15" localSheetId="8">#REF!</definedName>
    <definedName name="SG_13_15" localSheetId="1">#REF!</definedName>
    <definedName name="SG_14_01" localSheetId="9">#REF!</definedName>
    <definedName name="SG_14_01" localSheetId="8">#REF!</definedName>
    <definedName name="SG_14_01" localSheetId="1">#REF!</definedName>
    <definedName name="SG_14_02" localSheetId="9">#REF!</definedName>
    <definedName name="SG_14_02" localSheetId="8">#REF!</definedName>
    <definedName name="SG_14_02" localSheetId="1">#REF!</definedName>
    <definedName name="SG_14_03" localSheetId="9">#REF!</definedName>
    <definedName name="SG_14_03" localSheetId="8">#REF!</definedName>
    <definedName name="SG_14_03" localSheetId="1">#REF!</definedName>
    <definedName name="SG_14_04" localSheetId="9">#REF!</definedName>
    <definedName name="SG_14_04" localSheetId="8">#REF!</definedName>
    <definedName name="SG_14_04" localSheetId="1">#REF!</definedName>
    <definedName name="SG_14_05" localSheetId="9">#REF!</definedName>
    <definedName name="SG_14_05" localSheetId="8">#REF!</definedName>
    <definedName name="SG_14_05" localSheetId="1">#REF!</definedName>
    <definedName name="SG_14_06" localSheetId="9">#REF!</definedName>
    <definedName name="SG_14_06" localSheetId="8">#REF!</definedName>
    <definedName name="SG_14_06" localSheetId="1">#REF!</definedName>
    <definedName name="SG_14_07" localSheetId="9">#REF!</definedName>
    <definedName name="SG_14_07" localSheetId="8">#REF!</definedName>
    <definedName name="SG_14_07" localSheetId="1">#REF!</definedName>
    <definedName name="SG_14_08" localSheetId="9">#REF!</definedName>
    <definedName name="SG_14_08" localSheetId="8">#REF!</definedName>
    <definedName name="SG_14_08" localSheetId="1">#REF!</definedName>
    <definedName name="SG_14_09" localSheetId="9">#REF!</definedName>
    <definedName name="SG_14_09" localSheetId="8">#REF!</definedName>
    <definedName name="SG_14_09" localSheetId="1">#REF!</definedName>
    <definedName name="SG_14_10" localSheetId="9">#REF!</definedName>
    <definedName name="SG_14_10" localSheetId="8">#REF!</definedName>
    <definedName name="SG_14_10" localSheetId="1">#REF!</definedName>
    <definedName name="SG_14_11" localSheetId="9">#REF!</definedName>
    <definedName name="SG_14_11" localSheetId="8">#REF!</definedName>
    <definedName name="SG_14_11" localSheetId="1">#REF!</definedName>
    <definedName name="SG_14_12" localSheetId="9">#REF!</definedName>
    <definedName name="SG_14_12" localSheetId="8">#REF!</definedName>
    <definedName name="SG_14_12" localSheetId="1">#REF!</definedName>
    <definedName name="SG_14_13" localSheetId="9">#REF!</definedName>
    <definedName name="SG_14_13" localSheetId="8">#REF!</definedName>
    <definedName name="SG_14_13" localSheetId="1">#REF!</definedName>
    <definedName name="SG_14_14" localSheetId="9">#REF!</definedName>
    <definedName name="SG_14_14" localSheetId="8">#REF!</definedName>
    <definedName name="SG_14_14" localSheetId="1">#REF!</definedName>
    <definedName name="SG_14_15" localSheetId="9">#REF!</definedName>
    <definedName name="SG_14_15" localSheetId="8">#REF!</definedName>
    <definedName name="SG_14_15" localSheetId="1">#REF!</definedName>
    <definedName name="SG_15_01" localSheetId="9">#REF!</definedName>
    <definedName name="SG_15_01" localSheetId="8">#REF!</definedName>
    <definedName name="SG_15_01" localSheetId="1">#REF!</definedName>
    <definedName name="SG_15_02" localSheetId="9">#REF!</definedName>
    <definedName name="SG_15_02" localSheetId="8">#REF!</definedName>
    <definedName name="SG_15_02" localSheetId="1">#REF!</definedName>
    <definedName name="SG_15_03" localSheetId="9">#REF!</definedName>
    <definedName name="SG_15_03" localSheetId="8">#REF!</definedName>
    <definedName name="SG_15_03" localSheetId="1">#REF!</definedName>
    <definedName name="SG_15_04" localSheetId="9">#REF!</definedName>
    <definedName name="SG_15_04" localSheetId="8">#REF!</definedName>
    <definedName name="SG_15_04" localSheetId="1">#REF!</definedName>
    <definedName name="SG_15_05" localSheetId="9">#REF!</definedName>
    <definedName name="SG_15_05" localSheetId="8">#REF!</definedName>
    <definedName name="SG_15_05" localSheetId="1">#REF!</definedName>
    <definedName name="SG_15_06" localSheetId="9">#REF!</definedName>
    <definedName name="SG_15_06" localSheetId="8">#REF!</definedName>
    <definedName name="SG_15_06" localSheetId="1">#REF!</definedName>
    <definedName name="SG_15_07" localSheetId="9">#REF!</definedName>
    <definedName name="SG_15_07" localSheetId="8">#REF!</definedName>
    <definedName name="SG_15_07" localSheetId="1">#REF!</definedName>
    <definedName name="SG_15_08" localSheetId="9">#REF!</definedName>
    <definedName name="SG_15_08" localSheetId="8">#REF!</definedName>
    <definedName name="SG_15_08" localSheetId="1">#REF!</definedName>
    <definedName name="SG_15_09" localSheetId="9">#REF!</definedName>
    <definedName name="SG_15_09" localSheetId="8">#REF!</definedName>
    <definedName name="SG_15_09" localSheetId="1">#REF!</definedName>
    <definedName name="SG_15_10" localSheetId="9">#REF!</definedName>
    <definedName name="SG_15_10" localSheetId="8">#REF!</definedName>
    <definedName name="SG_15_10" localSheetId="1">#REF!</definedName>
    <definedName name="SG_15_11" localSheetId="9">#REF!</definedName>
    <definedName name="SG_15_11" localSheetId="8">#REF!</definedName>
    <definedName name="SG_15_11" localSheetId="1">#REF!</definedName>
    <definedName name="SG_15_12" localSheetId="9">#REF!</definedName>
    <definedName name="SG_15_12" localSheetId="8">#REF!</definedName>
    <definedName name="SG_15_12" localSheetId="1">#REF!</definedName>
    <definedName name="SG_15_13" localSheetId="9">#REF!</definedName>
    <definedName name="SG_15_13" localSheetId="8">#REF!</definedName>
    <definedName name="SG_15_13" localSheetId="1">#REF!</definedName>
    <definedName name="SG_15_14" localSheetId="9">#REF!</definedName>
    <definedName name="SG_15_14" localSheetId="8">#REF!</definedName>
    <definedName name="SG_15_14" localSheetId="1">#REF!</definedName>
    <definedName name="SG_15_15" localSheetId="9">#REF!</definedName>
    <definedName name="SG_15_15" localSheetId="8">#REF!</definedName>
    <definedName name="SG_15_15" localSheetId="1">#REF!</definedName>
    <definedName name="sx" localSheetId="9">#REF!</definedName>
    <definedName name="sx" localSheetId="8">#REF!</definedName>
    <definedName name="sx" localSheetId="1">#REF!</definedName>
    <definedName name="tb100cm" localSheetId="9">#REF!</definedName>
    <definedName name="tb100cm" localSheetId="8">#REF!</definedName>
    <definedName name="tb100cm" localSheetId="1">#REF!</definedName>
    <definedName name="_xlnm.Print_Titles" localSheetId="4">COMPOSIÇÃO!$1:$2</definedName>
    <definedName name="_xlnm.Print_Titles" localSheetId="5">'COTAÇÕES ESPECÍFICAS'!$1:$4</definedName>
    <definedName name="_xlnm.Print_Titles" localSheetId="3">'IND COMPOSIÇÕES'!$1:$6</definedName>
    <definedName name="_xlnm.Print_Titles" localSheetId="6">MEM_CALC!$1:$8</definedName>
    <definedName name="_xlnm.Print_Titles" localSheetId="2">ORÇAMENTO!$1:$5</definedName>
    <definedName name="total" localSheetId="9">#REF!</definedName>
    <definedName name="total" localSheetId="8">#REF!</definedName>
    <definedName name="total" localSheetId="1">#REF!</definedName>
    <definedName name="TOTAL_GERAL" localSheetId="9">#REF!</definedName>
    <definedName name="TOTAL_GERAL" localSheetId="8">#REF!</definedName>
    <definedName name="TOTAL_GERAL" localSheetId="1">#REF!</definedName>
    <definedName name="TOTAL_RESUMO" localSheetId="9">#REF!</definedName>
    <definedName name="TOTAL_RESUMO" localSheetId="8">#REF!</definedName>
    <definedName name="TOTAL_RESUMO" localSheetId="1">#REF!</definedName>
    <definedName name="totee_3" localSheetId="9">#REF!</definedName>
    <definedName name="totee_3" localSheetId="8">#REF!</definedName>
    <definedName name="totee1" localSheetId="9">#REF!</definedName>
    <definedName name="totee1" localSheetId="8">#REF!</definedName>
    <definedName name="totee2" localSheetId="9">#REF!</definedName>
    <definedName name="totee2" localSheetId="8">#REF!</definedName>
    <definedName name="TOTMAT_EE1" localSheetId="9">#REF!</definedName>
    <definedName name="TOTMAT_EE1" localSheetId="8">#REF!</definedName>
    <definedName name="TOTMAT_EE2" localSheetId="9">#REF!</definedName>
    <definedName name="TOTMAT_EE2" localSheetId="8">#REF!</definedName>
    <definedName name="TOTMAT_EE3" localSheetId="9">#REF!</definedName>
    <definedName name="TOTMAT_EE3" localSheetId="8">#REF!</definedName>
    <definedName name="TOTSER_EE1" localSheetId="9">#REF!</definedName>
    <definedName name="TOTSER_EE1" localSheetId="8">#REF!</definedName>
    <definedName name="TOTSER_EE2" localSheetId="9">#REF!</definedName>
    <definedName name="TOTSER_EE2" localSheetId="8">#REF!</definedName>
    <definedName name="TOTSER_EE3" localSheetId="9">#REF!</definedName>
    <definedName name="TOTSER_EE3" localSheetId="8">#REF!</definedName>
    <definedName name="TRÂNS_SEG_EMISS2" localSheetId="9">#REF!</definedName>
    <definedName name="TRÂNS_SEG_EMISS2" localSheetId="8">#REF!</definedName>
    <definedName name="TRÂNS_SEG_EMISS3" localSheetId="9">#REF!</definedName>
    <definedName name="TRÂNS_SEG_EMISS3" localSheetId="8">#REF!</definedName>
    <definedName name="TRÂNS_SEGU" localSheetId="9">#REF!</definedName>
    <definedName name="TRÂNS_SEGU" localSheetId="8">#REF!</definedName>
    <definedName name="TRÂNS_SEGURANÇA" localSheetId="9">#REF!</definedName>
    <definedName name="TRÂNS_SEGURANÇA" localSheetId="8">#REF!</definedName>
    <definedName name="TRAV_EMISS3_S" localSheetId="9">#REF!</definedName>
    <definedName name="TRAV_EMISS3_S" localSheetId="8">#REF!</definedName>
    <definedName name="wrn.Orçamento.">{#N/A,#N/A,FALSE,"Planilha";#N/A,#N/A,FALSE,"Resumo";#N/A,#N/A,FALSE,"Fisico";#N/A,#N/A,FALSE,"Financeiro";#N/A,#N/A,FALSE,"Financeiro"}</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 xmlns:loext="http://schemas.libreoffice.org/" uri="{7626C862-2A13-11E5-B345-FEFF819CDC9F}">
      <loext:extCalcPr stringRefSyntax="ExcelA1"/>
    </ext>
  </extLst>
</workbook>
</file>

<file path=xl/calcChain.xml><?xml version="1.0" encoding="utf-8"?>
<calcChain xmlns="http://schemas.openxmlformats.org/spreadsheetml/2006/main">
  <c r="K16" i="12" l="1"/>
  <c r="O79" i="4"/>
  <c r="J78" i="4"/>
  <c r="L78" i="4" s="1"/>
  <c r="F78" i="4"/>
  <c r="E78" i="4"/>
  <c r="C78" i="4"/>
  <c r="G46" i="4"/>
  <c r="J68" i="4"/>
  <c r="J69" i="4"/>
  <c r="J70" i="4"/>
  <c r="E68" i="4"/>
  <c r="F68" i="4"/>
  <c r="E69" i="4"/>
  <c r="F69" i="4"/>
  <c r="E70" i="4"/>
  <c r="F70" i="4"/>
  <c r="P70" i="4"/>
  <c r="G70" i="4"/>
  <c r="C70" i="4"/>
  <c r="C69" i="4"/>
  <c r="G87" i="14"/>
  <c r="G84" i="14"/>
  <c r="G81" i="14"/>
  <c r="I57" i="14"/>
  <c r="I54" i="14"/>
  <c r="I42" i="14"/>
  <c r="I41" i="14"/>
  <c r="A2229" i="8"/>
  <c r="A1683" i="8"/>
  <c r="A2350" i="8"/>
  <c r="O64" i="4"/>
  <c r="O65" i="4" s="1"/>
  <c r="P60" i="4"/>
  <c r="P69" i="4" s="1"/>
  <c r="G69" i="4" s="1"/>
  <c r="O7" i="1"/>
  <c r="J1959" i="9"/>
  <c r="I1959" i="9"/>
  <c r="H1959" i="9"/>
  <c r="L2501" i="8"/>
  <c r="M2501" i="8" s="1"/>
  <c r="D2501" i="8" s="1"/>
  <c r="D2456" i="8" s="1"/>
  <c r="D2457" i="8" s="1"/>
  <c r="J2501" i="8"/>
  <c r="I2501" i="8"/>
  <c r="L2496" i="8"/>
  <c r="D2496" i="8" s="1"/>
  <c r="D2471" i="8" s="1"/>
  <c r="L2495" i="8"/>
  <c r="D2495" i="8"/>
  <c r="D2494" i="8"/>
  <c r="D2468" i="8" s="1"/>
  <c r="D2469" i="8" s="1"/>
  <c r="D2493" i="8"/>
  <c r="D2473" i="8" s="1"/>
  <c r="D2492" i="8"/>
  <c r="D2491" i="8"/>
  <c r="D2490" i="8"/>
  <c r="D2464" i="8" s="1"/>
  <c r="D2489" i="8"/>
  <c r="D2463" i="8" s="1"/>
  <c r="D2488" i="8"/>
  <c r="D2462" i="8" s="1"/>
  <c r="D2487" i="8"/>
  <c r="M2486" i="8"/>
  <c r="D2486" i="8"/>
  <c r="D2460" i="8" s="1"/>
  <c r="M2485" i="8"/>
  <c r="D2485" i="8"/>
  <c r="D2458" i="8" s="1"/>
  <c r="D2459" i="8" s="1"/>
  <c r="M2484" i="8"/>
  <c r="D2484" i="8" s="1"/>
  <c r="D2455" i="8" s="1"/>
  <c r="D2472" i="8"/>
  <c r="D2470" i="8"/>
  <c r="D2467" i="8"/>
  <c r="D2466" i="8"/>
  <c r="D2465" i="8"/>
  <c r="J2461" i="8"/>
  <c r="D2461" i="8"/>
  <c r="J2460" i="8"/>
  <c r="J2459" i="8"/>
  <c r="J2457" i="8"/>
  <c r="J2456" i="8"/>
  <c r="J2455" i="8"/>
  <c r="G2450" i="8"/>
  <c r="D2450" i="8"/>
  <c r="F2450" i="8" s="1"/>
  <c r="G2449" i="8"/>
  <c r="D2449" i="8"/>
  <c r="G2448" i="8"/>
  <c r="D2448" i="8"/>
  <c r="G2447" i="8"/>
  <c r="D2447" i="8"/>
  <c r="G2446" i="8"/>
  <c r="D2446" i="8"/>
  <c r="G2445" i="8"/>
  <c r="D2445" i="8"/>
  <c r="G2444" i="8"/>
  <c r="D2444" i="8"/>
  <c r="G2443" i="8"/>
  <c r="D2443" i="8"/>
  <c r="G2442" i="8"/>
  <c r="D2442" i="8"/>
  <c r="G2441" i="8"/>
  <c r="D2441" i="8"/>
  <c r="G2440" i="8"/>
  <c r="D2440" i="8"/>
  <c r="G2439" i="8"/>
  <c r="D2439" i="8"/>
  <c r="G2438" i="8"/>
  <c r="D2438" i="8"/>
  <c r="G2437" i="8"/>
  <c r="D2437" i="8"/>
  <c r="G2436" i="8"/>
  <c r="D2436" i="8"/>
  <c r="G2435" i="8"/>
  <c r="D2435" i="8"/>
  <c r="G2434" i="8"/>
  <c r="D2434" i="8"/>
  <c r="G2433" i="8"/>
  <c r="D2433" i="8"/>
  <c r="G2432" i="8"/>
  <c r="D2432" i="8"/>
  <c r="G2431" i="8"/>
  <c r="D2431" i="8"/>
  <c r="G2430" i="8"/>
  <c r="D2430" i="8"/>
  <c r="G2429" i="8"/>
  <c r="D2429" i="8"/>
  <c r="G2428" i="8"/>
  <c r="D2428" i="8"/>
  <c r="G2427" i="8"/>
  <c r="D2427" i="8"/>
  <c r="G2426" i="8"/>
  <c r="D2426" i="8"/>
  <c r="G2425" i="8"/>
  <c r="D2425" i="8"/>
  <c r="G2424" i="8"/>
  <c r="D2424" i="8"/>
  <c r="G2423" i="8"/>
  <c r="D2423" i="8"/>
  <c r="G2422" i="8"/>
  <c r="D2422" i="8"/>
  <c r="G2421" i="8"/>
  <c r="D2421" i="8"/>
  <c r="G2420" i="8"/>
  <c r="D2420" i="8"/>
  <c r="G2419" i="8"/>
  <c r="D2419" i="8"/>
  <c r="G2418" i="8"/>
  <c r="D2418" i="8"/>
  <c r="G2417" i="8"/>
  <c r="D2417" i="8"/>
  <c r="G2416" i="8"/>
  <c r="D2416" i="8"/>
  <c r="G2415" i="8"/>
  <c r="D2415" i="8"/>
  <c r="G2414" i="8"/>
  <c r="D2414" i="8"/>
  <c r="G2413" i="8"/>
  <c r="D2413" i="8"/>
  <c r="G2412" i="8"/>
  <c r="D2412" i="8"/>
  <c r="G2411" i="8"/>
  <c r="D2411" i="8"/>
  <c r="G2410" i="8"/>
  <c r="D2410" i="8"/>
  <c r="G2409" i="8"/>
  <c r="D2409" i="8"/>
  <c r="G2408" i="8"/>
  <c r="D2408" i="8"/>
  <c r="G2407" i="8"/>
  <c r="D2407" i="8"/>
  <c r="G2406" i="8"/>
  <c r="D2406" i="8"/>
  <c r="G2405" i="8"/>
  <c r="D2405" i="8"/>
  <c r="G2404" i="8"/>
  <c r="D2404" i="8"/>
  <c r="G2403" i="8"/>
  <c r="D2403" i="8"/>
  <c r="G2402" i="8"/>
  <c r="D2402" i="8"/>
  <c r="G2401" i="8"/>
  <c r="D2401" i="8"/>
  <c r="G2400" i="8"/>
  <c r="D2400" i="8"/>
  <c r="G2399" i="8"/>
  <c r="D2399" i="8"/>
  <c r="G2398" i="8"/>
  <c r="D2398" i="8"/>
  <c r="G2397" i="8"/>
  <c r="D2397" i="8"/>
  <c r="G2396" i="8"/>
  <c r="D2396" i="8"/>
  <c r="G2395" i="8"/>
  <c r="D2395" i="8"/>
  <c r="G2394" i="8"/>
  <c r="D2394" i="8"/>
  <c r="G2393" i="8"/>
  <c r="D2393" i="8"/>
  <c r="G2392" i="8"/>
  <c r="D2392" i="8"/>
  <c r="G2391" i="8"/>
  <c r="D2391" i="8"/>
  <c r="G2390" i="8"/>
  <c r="D2390" i="8"/>
  <c r="G2389" i="8"/>
  <c r="D2389" i="8"/>
  <c r="G2388" i="8"/>
  <c r="D2388" i="8"/>
  <c r="G2387" i="8"/>
  <c r="D2387" i="8"/>
  <c r="G2386" i="8"/>
  <c r="D2386" i="8"/>
  <c r="G2385" i="8"/>
  <c r="D2385" i="8"/>
  <c r="G2384" i="8"/>
  <c r="D2384" i="8"/>
  <c r="G2383" i="8"/>
  <c r="D2383" i="8"/>
  <c r="G2382" i="8"/>
  <c r="D2382" i="8"/>
  <c r="G2381" i="8"/>
  <c r="D2381" i="8"/>
  <c r="G2380" i="8"/>
  <c r="D2380" i="8"/>
  <c r="G2379" i="8"/>
  <c r="D2379" i="8"/>
  <c r="G2378" i="8"/>
  <c r="D2378" i="8"/>
  <c r="G2377" i="8"/>
  <c r="D2377" i="8"/>
  <c r="G2376" i="8"/>
  <c r="D2376" i="8"/>
  <c r="G2375" i="8"/>
  <c r="D2375" i="8"/>
  <c r="G2374" i="8"/>
  <c r="D2374" i="8"/>
  <c r="G2373" i="8"/>
  <c r="D2373" i="8"/>
  <c r="G2372" i="8"/>
  <c r="D2372" i="8"/>
  <c r="G2371" i="8"/>
  <c r="D2371" i="8"/>
  <c r="G2370" i="8"/>
  <c r="D2370" i="8"/>
  <c r="G2369" i="8"/>
  <c r="D2369" i="8"/>
  <c r="G2368" i="8"/>
  <c r="D2368" i="8"/>
  <c r="G2367" i="8"/>
  <c r="D2367" i="8"/>
  <c r="G2366" i="8"/>
  <c r="D2366" i="8"/>
  <c r="G2365" i="8"/>
  <c r="D2365" i="8"/>
  <c r="G2364" i="8"/>
  <c r="D2364" i="8"/>
  <c r="G2363" i="8"/>
  <c r="D2363" i="8"/>
  <c r="G2362" i="8"/>
  <c r="D2362" i="8"/>
  <c r="G2361" i="8"/>
  <c r="D2361" i="8"/>
  <c r="G2360" i="8"/>
  <c r="D2360" i="8"/>
  <c r="G2359" i="8"/>
  <c r="D2359" i="8"/>
  <c r="G2358" i="8"/>
  <c r="D2358" i="8"/>
  <c r="G2357" i="8"/>
  <c r="D2357" i="8"/>
  <c r="G2356" i="8"/>
  <c r="D2356" i="8"/>
  <c r="G2355" i="8"/>
  <c r="D2355" i="8"/>
  <c r="G2354" i="8"/>
  <c r="D2354" i="8"/>
  <c r="G2353" i="8"/>
  <c r="D2353" i="8"/>
  <c r="G2352" i="8"/>
  <c r="D2352" i="8"/>
  <c r="E477" i="6"/>
  <c r="E476" i="6"/>
  <c r="E475" i="6"/>
  <c r="E474" i="6"/>
  <c r="L70" i="4" l="1"/>
  <c r="L69" i="4"/>
  <c r="D2453" i="8"/>
  <c r="D2452" i="8"/>
  <c r="O61" i="4" l="1"/>
  <c r="O62" i="4" s="1"/>
  <c r="O67" i="4"/>
  <c r="P68" i="4"/>
  <c r="P67" i="4" l="1"/>
  <c r="O63" i="4"/>
  <c r="O68" i="4"/>
  <c r="P61" i="4"/>
  <c r="P64" i="4"/>
  <c r="O66" i="4"/>
  <c r="P66" i="4"/>
  <c r="P62" i="4"/>
  <c r="P63" i="4"/>
  <c r="P65" i="4"/>
  <c r="G62" i="4" l="1"/>
  <c r="G61" i="4"/>
  <c r="C3" i="1" l="1"/>
  <c r="C128" i="4"/>
  <c r="P7" i="5"/>
  <c r="E7" i="5" s="1"/>
  <c r="D18" i="3"/>
  <c r="C18" i="3"/>
  <c r="D17" i="3"/>
  <c r="C17" i="3"/>
  <c r="D16" i="3"/>
  <c r="C16" i="3"/>
  <c r="C135" i="4"/>
  <c r="C133" i="4"/>
  <c r="C127" i="4"/>
  <c r="C122" i="4"/>
  <c r="C121" i="4"/>
  <c r="M63" i="14"/>
  <c r="M75" i="14"/>
  <c r="M76" i="14"/>
  <c r="M77" i="14"/>
  <c r="M74" i="14"/>
  <c r="O72" i="14"/>
  <c r="M70" i="14"/>
  <c r="M69" i="14"/>
  <c r="M68" i="14"/>
  <c r="M67" i="14"/>
  <c r="M60" i="14"/>
  <c r="O65" i="14"/>
  <c r="O62" i="14"/>
  <c r="M48" i="14"/>
  <c r="O56" i="14"/>
  <c r="E28" i="2"/>
  <c r="E27" i="2"/>
  <c r="E26" i="2"/>
  <c r="J26" i="2" s="1"/>
  <c r="E25" i="2"/>
  <c r="J25" i="2" s="1"/>
  <c r="E24" i="2"/>
  <c r="O24" i="2" s="1"/>
  <c r="D15" i="3"/>
  <c r="G19" i="2" s="1"/>
  <c r="C15" i="3"/>
  <c r="F19" i="2" s="1"/>
  <c r="L96" i="4"/>
  <c r="L98" i="4" s="1"/>
  <c r="L93" i="4" s="1"/>
  <c r="E15" i="3" s="1"/>
  <c r="D14" i="3"/>
  <c r="C14" i="3"/>
  <c r="L88" i="4"/>
  <c r="L90" i="4" s="1"/>
  <c r="L85" i="4" s="1"/>
  <c r="O25" i="2" l="1"/>
  <c r="J27" i="2"/>
  <c r="J24" i="2"/>
  <c r="O27" i="2"/>
  <c r="O26" i="2"/>
  <c r="J28" i="2"/>
  <c r="O28" i="2"/>
  <c r="E14" i="3"/>
  <c r="E10" i="13"/>
  <c r="C77" i="4" l="1"/>
  <c r="C79" i="4"/>
  <c r="I2" i="13" l="1"/>
  <c r="O100" i="14"/>
  <c r="O96" i="14"/>
  <c r="B10" i="13" l="1"/>
  <c r="B8" i="13"/>
  <c r="B6" i="13"/>
  <c r="B9" i="13"/>
  <c r="B7" i="13"/>
  <c r="B11" i="13" l="1"/>
  <c r="O86" i="14"/>
  <c r="O83" i="14"/>
  <c r="O80" i="14"/>
  <c r="O93" i="14"/>
  <c r="O59" i="14"/>
  <c r="E22" i="2"/>
  <c r="O53" i="14"/>
  <c r="O47" i="14"/>
  <c r="O39" i="14"/>
  <c r="O35" i="14"/>
  <c r="O50" i="14"/>
  <c r="H12" i="2"/>
  <c r="G22" i="14"/>
  <c r="P22" i="14" s="1"/>
  <c r="H10" i="2" s="1"/>
  <c r="E22" i="14"/>
  <c r="O21" i="14"/>
  <c r="O31" i="14"/>
  <c r="O27" i="14"/>
  <c r="O24" i="14"/>
  <c r="E11" i="2"/>
  <c r="J11" i="2" s="1"/>
  <c r="E14" i="2"/>
  <c r="J14" i="2" s="1"/>
  <c r="J22" i="2" l="1"/>
  <c r="O22" i="2"/>
  <c r="J18" i="2"/>
  <c r="O11" i="2"/>
  <c r="O14" i="2"/>
  <c r="X43" i="4" l="1"/>
  <c r="C67" i="4"/>
  <c r="C66" i="4"/>
  <c r="V41" i="4"/>
  <c r="X41" i="4" l="1"/>
  <c r="C47" i="4" l="1"/>
  <c r="C46" i="4"/>
  <c r="C45" i="4"/>
  <c r="C44" i="4"/>
  <c r="C43" i="4"/>
  <c r="C42" i="4"/>
  <c r="C41" i="4"/>
  <c r="C40" i="4"/>
  <c r="C39" i="4"/>
  <c r="G65" i="4" l="1"/>
  <c r="G67" i="4"/>
  <c r="G66" i="4"/>
  <c r="G63" i="4"/>
  <c r="G44" i="4"/>
  <c r="E10" i="2" l="1"/>
  <c r="E12" i="2"/>
  <c r="D13" i="3"/>
  <c r="G14" i="2" s="1"/>
  <c r="C13" i="3"/>
  <c r="F14" i="2" s="1"/>
  <c r="D12" i="3"/>
  <c r="C12" i="3"/>
  <c r="D11" i="3"/>
  <c r="C11" i="3"/>
  <c r="D10" i="3"/>
  <c r="G10" i="2" s="1"/>
  <c r="C10" i="3"/>
  <c r="F10" i="2" s="1"/>
  <c r="F12" i="2" l="1"/>
  <c r="G12" i="2"/>
  <c r="G11" i="2"/>
  <c r="O10" i="2"/>
  <c r="J10" i="2"/>
  <c r="J12" i="2"/>
  <c r="O12" i="2"/>
  <c r="C12" i="4" l="1"/>
  <c r="F10" i="13" l="1"/>
  <c r="D17" i="13"/>
  <c r="D18" i="13" s="1"/>
  <c r="D23" i="13" s="1"/>
  <c r="R11" i="14" s="1"/>
  <c r="C17" i="13"/>
  <c r="C18" i="13" s="1"/>
  <c r="C23" i="13" s="1"/>
  <c r="R10" i="14" s="1"/>
  <c r="A17" i="13"/>
  <c r="A16" i="13"/>
  <c r="F9" i="13"/>
  <c r="F8" i="13"/>
  <c r="F7" i="13"/>
  <c r="F6" i="13"/>
  <c r="F11" i="13" l="1"/>
  <c r="R12" i="14" s="1"/>
  <c r="I12" i="14" s="1"/>
  <c r="I11" i="14"/>
  <c r="I10" i="14"/>
  <c r="C22" i="4"/>
  <c r="C17" i="4"/>
  <c r="C11" i="4"/>
  <c r="C10" i="4"/>
  <c r="C9" i="4"/>
  <c r="C8" i="4"/>
  <c r="C7" i="4"/>
  <c r="C6" i="4"/>
  <c r="C63" i="4"/>
  <c r="P19" i="14" l="1"/>
  <c r="H9" i="2" s="1"/>
  <c r="P16" i="14"/>
  <c r="H8" i="2" s="1"/>
  <c r="G68" i="4"/>
  <c r="G64" i="4"/>
  <c r="G60" i="4"/>
  <c r="C76" i="4"/>
  <c r="C75" i="4"/>
  <c r="P6" i="5" l="1"/>
  <c r="E6" i="5" s="1"/>
  <c r="B3" i="14" l="1"/>
  <c r="B5" i="12" l="1"/>
  <c r="C8" i="1"/>
  <c r="C12" i="12" s="1"/>
  <c r="C9" i="1"/>
  <c r="C15" i="12" s="1"/>
  <c r="C10" i="1"/>
  <c r="C18" i="12" s="1"/>
  <c r="C11" i="1"/>
  <c r="C21" i="12" s="1"/>
  <c r="B11" i="1"/>
  <c r="B21" i="12" s="1"/>
  <c r="B10" i="1"/>
  <c r="B18" i="12" s="1"/>
  <c r="B9" i="1"/>
  <c r="B15" i="12" s="1"/>
  <c r="B8" i="1"/>
  <c r="B12" i="12" s="1"/>
  <c r="E38" i="2"/>
  <c r="E37" i="2"/>
  <c r="O37" i="2" s="1"/>
  <c r="E36" i="2"/>
  <c r="J36" i="2" s="1"/>
  <c r="E33" i="2"/>
  <c r="J33" i="2" s="1"/>
  <c r="E32" i="2"/>
  <c r="J32" i="2" s="1"/>
  <c r="E31" i="2"/>
  <c r="O31" i="2" s="1"/>
  <c r="E23" i="2"/>
  <c r="E20" i="2"/>
  <c r="J20" i="2" s="1"/>
  <c r="B1" i="5"/>
  <c r="C2" i="4"/>
  <c r="E9" i="2"/>
  <c r="O9" i="2" s="1"/>
  <c r="E8" i="2"/>
  <c r="F121" i="4" l="1"/>
  <c r="E121" i="4"/>
  <c r="E122" i="4"/>
  <c r="J122" i="4"/>
  <c r="L122" i="4" s="1"/>
  <c r="F122" i="4"/>
  <c r="J121" i="4"/>
  <c r="L121" i="4" s="1"/>
  <c r="J47" i="4"/>
  <c r="L47" i="4" s="1"/>
  <c r="F47" i="4"/>
  <c r="E47" i="4"/>
  <c r="J37" i="2"/>
  <c r="J38" i="2"/>
  <c r="O36" i="2"/>
  <c r="O38" i="2"/>
  <c r="J31" i="2"/>
  <c r="O32" i="2"/>
  <c r="O33" i="2"/>
  <c r="O20" i="2"/>
  <c r="J19" i="2"/>
  <c r="J23" i="2"/>
  <c r="O23" i="2"/>
  <c r="J9" i="2"/>
  <c r="J8" i="2"/>
  <c r="O8" i="2"/>
  <c r="L118" i="4" l="1"/>
  <c r="O30" i="2"/>
  <c r="D10" i="1" s="1"/>
  <c r="O35" i="2"/>
  <c r="D11" i="1" s="1"/>
  <c r="B3" i="3" l="1"/>
  <c r="C9" i="3"/>
  <c r="D9" i="3"/>
  <c r="F38" i="2"/>
  <c r="G38" i="2"/>
  <c r="G33" i="4"/>
  <c r="G32" i="4"/>
  <c r="G31" i="4"/>
  <c r="G30" i="4"/>
  <c r="G29" i="4"/>
  <c r="G28" i="4"/>
  <c r="G27" i="4"/>
  <c r="F4" i="9" l="1"/>
  <c r="F5" i="9"/>
  <c r="F6" i="9"/>
  <c r="F7" i="9"/>
  <c r="F8" i="9"/>
  <c r="F9" i="9"/>
  <c r="F10" i="9"/>
  <c r="F11" i="9"/>
  <c r="F12" i="9"/>
  <c r="F13" i="9"/>
  <c r="F14" i="9"/>
  <c r="F15" i="9"/>
  <c r="F16" i="9"/>
  <c r="F17" i="9"/>
  <c r="F18" i="9"/>
  <c r="F3" i="9"/>
  <c r="O27" i="12"/>
  <c r="O24" i="12"/>
  <c r="O21" i="12"/>
  <c r="O18" i="12"/>
  <c r="O12" i="12" l="1"/>
  <c r="O15" i="12"/>
  <c r="P18" i="9" l="1"/>
  <c r="N18" i="9"/>
  <c r="O18" i="9" s="1"/>
  <c r="M18" i="9"/>
  <c r="L18" i="9"/>
  <c r="A1" i="11"/>
  <c r="A1" i="10"/>
  <c r="P17" i="9"/>
  <c r="N17" i="9"/>
  <c r="M17" i="9"/>
  <c r="L17" i="9"/>
  <c r="B17" i="9" s="1"/>
  <c r="P16" i="9"/>
  <c r="N16" i="9"/>
  <c r="M16" i="9"/>
  <c r="L16" i="9"/>
  <c r="B16" i="9" s="1"/>
  <c r="P15" i="9"/>
  <c r="N15" i="9"/>
  <c r="M15" i="9"/>
  <c r="L15" i="9"/>
  <c r="B15" i="9" s="1"/>
  <c r="P14" i="9"/>
  <c r="N14" i="9"/>
  <c r="M14" i="9"/>
  <c r="L14" i="9"/>
  <c r="B14" i="9" s="1"/>
  <c r="P13" i="9"/>
  <c r="N13" i="9"/>
  <c r="M13" i="9"/>
  <c r="L13" i="9"/>
  <c r="B13" i="9" s="1"/>
  <c r="P12" i="9"/>
  <c r="N12" i="9"/>
  <c r="M12" i="9"/>
  <c r="L12" i="9"/>
  <c r="B12" i="9" s="1"/>
  <c r="P11" i="9"/>
  <c r="N11" i="9"/>
  <c r="M11" i="9"/>
  <c r="L11" i="9"/>
  <c r="B11" i="9" s="1"/>
  <c r="P10" i="9"/>
  <c r="N10" i="9"/>
  <c r="M10" i="9"/>
  <c r="L10" i="9"/>
  <c r="B10" i="9" s="1"/>
  <c r="P9" i="9"/>
  <c r="N9" i="9"/>
  <c r="M9" i="9"/>
  <c r="L9" i="9"/>
  <c r="B9" i="9" s="1"/>
  <c r="P8" i="9"/>
  <c r="N8" i="9"/>
  <c r="M8" i="9"/>
  <c r="L8" i="9"/>
  <c r="B8" i="9" s="1"/>
  <c r="P7" i="9"/>
  <c r="N7" i="9"/>
  <c r="M7" i="9"/>
  <c r="L7" i="9"/>
  <c r="B7" i="9" s="1"/>
  <c r="P6" i="9"/>
  <c r="N6" i="9"/>
  <c r="M6" i="9"/>
  <c r="L6" i="9"/>
  <c r="B6" i="9" s="1"/>
  <c r="P5" i="9"/>
  <c r="N5" i="9"/>
  <c r="O5" i="9" s="1"/>
  <c r="M5" i="9"/>
  <c r="B5" i="9"/>
  <c r="P4" i="9"/>
  <c r="N4" i="9"/>
  <c r="M4" i="9"/>
  <c r="L4" i="9"/>
  <c r="B4" i="9" s="1"/>
  <c r="P3" i="9"/>
  <c r="N3" i="9"/>
  <c r="M3" i="9"/>
  <c r="L3" i="9"/>
  <c r="B3" i="9" s="1"/>
  <c r="L2" i="9"/>
  <c r="A1" i="9"/>
  <c r="A1" i="8"/>
  <c r="A1" i="7"/>
  <c r="L2" i="6"/>
  <c r="A1" i="6"/>
  <c r="J30" i="4" s="1"/>
  <c r="L30" i="4" s="1"/>
  <c r="T5" i="5"/>
  <c r="R5" i="5"/>
  <c r="P5" i="5"/>
  <c r="C68" i="4"/>
  <c r="E60" i="4"/>
  <c r="C60" i="4"/>
  <c r="C33" i="4"/>
  <c r="C32" i="4"/>
  <c r="C31" i="4"/>
  <c r="C30" i="4"/>
  <c r="C29" i="4"/>
  <c r="C28" i="4"/>
  <c r="C27" i="4"/>
  <c r="L2" i="4"/>
  <c r="F2" i="4"/>
  <c r="D8" i="3"/>
  <c r="G9" i="2" s="1"/>
  <c r="C8" i="3"/>
  <c r="F9" i="2" s="1"/>
  <c r="D7" i="3"/>
  <c r="F65" i="4" s="1"/>
  <c r="C7" i="3"/>
  <c r="E65" i="4" s="1"/>
  <c r="U13" i="2"/>
  <c r="M3" i="2"/>
  <c r="M2" i="2"/>
  <c r="M1" i="2"/>
  <c r="C7" i="1"/>
  <c r="C9" i="12" s="1"/>
  <c r="B7" i="1"/>
  <c r="B9" i="12" s="1"/>
  <c r="F2" i="1"/>
  <c r="J62" i="4" l="1"/>
  <c r="L62" i="4" s="1"/>
  <c r="E62" i="4"/>
  <c r="F62" i="4"/>
  <c r="J61" i="4"/>
  <c r="L61" i="4" s="1"/>
  <c r="F61" i="4"/>
  <c r="E61" i="4"/>
  <c r="J133" i="4"/>
  <c r="L133" i="4" s="1"/>
  <c r="F133" i="4"/>
  <c r="E133" i="4"/>
  <c r="J128" i="4"/>
  <c r="L128" i="4" s="1"/>
  <c r="F128" i="4"/>
  <c r="E128" i="4"/>
  <c r="J127" i="4"/>
  <c r="L127" i="4" s="1"/>
  <c r="F127" i="4"/>
  <c r="E127" i="4"/>
  <c r="F135" i="4"/>
  <c r="G28" i="2"/>
  <c r="G24" i="2"/>
  <c r="E135" i="4"/>
  <c r="F28" i="2"/>
  <c r="F24" i="2"/>
  <c r="I28" i="2"/>
  <c r="K28" i="2" s="1"/>
  <c r="I24" i="2"/>
  <c r="K24" i="2" s="1"/>
  <c r="I27" i="2"/>
  <c r="K27" i="2" s="1"/>
  <c r="G27" i="2"/>
  <c r="F27" i="2"/>
  <c r="F26" i="2"/>
  <c r="I26" i="2"/>
  <c r="K26" i="2" s="1"/>
  <c r="G26" i="2"/>
  <c r="F25" i="2"/>
  <c r="G25" i="2"/>
  <c r="I25" i="2"/>
  <c r="K25" i="2" s="1"/>
  <c r="J135" i="4"/>
  <c r="L135" i="4" s="1"/>
  <c r="J60" i="4"/>
  <c r="L60" i="4" s="1"/>
  <c r="F22" i="2"/>
  <c r="G22" i="2"/>
  <c r="I22" i="2"/>
  <c r="K22" i="2" s="1"/>
  <c r="F18" i="2"/>
  <c r="I18" i="2"/>
  <c r="K18" i="2" s="1"/>
  <c r="G18" i="2"/>
  <c r="G20" i="2"/>
  <c r="F20" i="2"/>
  <c r="F37" i="2"/>
  <c r="G37" i="2"/>
  <c r="G33" i="2"/>
  <c r="F36" i="2"/>
  <c r="G36" i="2"/>
  <c r="G23" i="2"/>
  <c r="F32" i="2"/>
  <c r="G32" i="2"/>
  <c r="F23" i="2"/>
  <c r="F33" i="2"/>
  <c r="F31" i="2"/>
  <c r="G31" i="2"/>
  <c r="F66" i="4"/>
  <c r="F67" i="4"/>
  <c r="E66" i="4"/>
  <c r="E67" i="4"/>
  <c r="F45" i="4"/>
  <c r="E40" i="4"/>
  <c r="E45" i="4"/>
  <c r="J39" i="4"/>
  <c r="L39" i="4" s="1"/>
  <c r="J44" i="4"/>
  <c r="L44" i="4" s="1"/>
  <c r="F39" i="4"/>
  <c r="F44" i="4"/>
  <c r="E39" i="4"/>
  <c r="E44" i="4"/>
  <c r="J43" i="4"/>
  <c r="L43" i="4" s="1"/>
  <c r="F43" i="4"/>
  <c r="E43" i="4"/>
  <c r="J42" i="4"/>
  <c r="L42" i="4" s="1"/>
  <c r="F42" i="4"/>
  <c r="E42" i="4"/>
  <c r="F40" i="4"/>
  <c r="J41" i="4"/>
  <c r="L41" i="4" s="1"/>
  <c r="F41" i="4"/>
  <c r="F46" i="4"/>
  <c r="E41" i="4"/>
  <c r="J45" i="4"/>
  <c r="L45" i="4" s="1"/>
  <c r="E46" i="4"/>
  <c r="J40" i="4"/>
  <c r="L40" i="4" s="1"/>
  <c r="F8" i="2"/>
  <c r="J77" i="4"/>
  <c r="L77" i="4" s="1"/>
  <c r="F17" i="4"/>
  <c r="J22" i="4"/>
  <c r="L22" i="4" s="1"/>
  <c r="L19" i="4" s="1"/>
  <c r="F22" i="4"/>
  <c r="E22" i="4"/>
  <c r="E17" i="4"/>
  <c r="J17" i="4"/>
  <c r="L17" i="4" s="1"/>
  <c r="L14" i="4" s="1"/>
  <c r="J63" i="4"/>
  <c r="L63" i="4" s="1"/>
  <c r="E63" i="4"/>
  <c r="F63" i="4"/>
  <c r="F77" i="4"/>
  <c r="E77" i="4"/>
  <c r="F79" i="4"/>
  <c r="E79" i="4"/>
  <c r="J12" i="4"/>
  <c r="L12" i="4" s="1"/>
  <c r="E12" i="4"/>
  <c r="F12" i="4"/>
  <c r="E7" i="4"/>
  <c r="J7" i="4"/>
  <c r="L7" i="4" s="1"/>
  <c r="F11" i="4"/>
  <c r="F10" i="4"/>
  <c r="E9" i="4"/>
  <c r="F6" i="4"/>
  <c r="J9" i="4"/>
  <c r="L9" i="4" s="1"/>
  <c r="J8" i="4"/>
  <c r="L8" i="4" s="1"/>
  <c r="E10" i="4"/>
  <c r="F8" i="4"/>
  <c r="J6" i="4"/>
  <c r="E11" i="4"/>
  <c r="F9" i="4"/>
  <c r="E8" i="4"/>
  <c r="J11" i="4"/>
  <c r="L11" i="4" s="1"/>
  <c r="J10" i="4"/>
  <c r="L10" i="4" s="1"/>
  <c r="E6" i="4"/>
  <c r="F7" i="4"/>
  <c r="J76" i="4"/>
  <c r="L76" i="4" s="1"/>
  <c r="F76" i="4"/>
  <c r="E76" i="4"/>
  <c r="J75" i="4"/>
  <c r="L75" i="4" s="1"/>
  <c r="E75" i="4"/>
  <c r="F75" i="4"/>
  <c r="J46" i="4"/>
  <c r="L46" i="4" s="1"/>
  <c r="J79" i="4"/>
  <c r="L79" i="4" s="1"/>
  <c r="E31" i="4"/>
  <c r="F31" i="4"/>
  <c r="F27" i="4"/>
  <c r="E32" i="4"/>
  <c r="J32" i="4"/>
  <c r="L32" i="4" s="1"/>
  <c r="J28" i="4"/>
  <c r="L28" i="4" s="1"/>
  <c r="E30" i="4"/>
  <c r="F30" i="4"/>
  <c r="J33" i="4"/>
  <c r="L33" i="4" s="1"/>
  <c r="E27" i="4"/>
  <c r="J29" i="4"/>
  <c r="L29" i="4" s="1"/>
  <c r="J27" i="4"/>
  <c r="L27" i="4" s="1"/>
  <c r="E28" i="4"/>
  <c r="F60" i="4"/>
  <c r="J31" i="4"/>
  <c r="L31" i="4" s="1"/>
  <c r="G8" i="2"/>
  <c r="F28" i="4"/>
  <c r="F32" i="4"/>
  <c r="E29" i="4"/>
  <c r="E33" i="4"/>
  <c r="F64" i="4"/>
  <c r="F29" i="4"/>
  <c r="F33" i="4"/>
  <c r="O3" i="9"/>
  <c r="D3" i="9" s="1"/>
  <c r="E3" i="9" s="1"/>
  <c r="O7" i="9"/>
  <c r="D7" i="9" s="1"/>
  <c r="E7" i="9" s="1"/>
  <c r="O11" i="9"/>
  <c r="D11" i="9" s="1"/>
  <c r="E11" i="9" s="1"/>
  <c r="O15" i="9"/>
  <c r="D15" i="9" s="1"/>
  <c r="E15" i="9" s="1"/>
  <c r="O4" i="9"/>
  <c r="D4" i="9" s="1"/>
  <c r="E4" i="9" s="1"/>
  <c r="O8" i="9"/>
  <c r="D8" i="9" s="1"/>
  <c r="E8" i="9" s="1"/>
  <c r="O12" i="9"/>
  <c r="D12" i="9" s="1"/>
  <c r="E12" i="9" s="1"/>
  <c r="O16" i="9"/>
  <c r="D16" i="9" s="1"/>
  <c r="E16" i="9" s="1"/>
  <c r="D5" i="9"/>
  <c r="O9" i="9"/>
  <c r="D9" i="9" s="1"/>
  <c r="E9" i="9" s="1"/>
  <c r="O13" i="9"/>
  <c r="D13" i="9" s="1"/>
  <c r="E13" i="9" s="1"/>
  <c r="O17" i="9"/>
  <c r="D17" i="9" s="1"/>
  <c r="E17" i="9" s="1"/>
  <c r="O6" i="9"/>
  <c r="D6" i="9" s="1"/>
  <c r="O10" i="9"/>
  <c r="D10" i="9" s="1"/>
  <c r="E10" i="9" s="1"/>
  <c r="O14" i="9"/>
  <c r="D14" i="9" s="1"/>
  <c r="E14" i="9" s="1"/>
  <c r="E64" i="4"/>
  <c r="D18" i="9"/>
  <c r="L124" i="4" l="1"/>
  <c r="L130" i="4"/>
  <c r="L81" i="4"/>
  <c r="L83" i="4" s="1"/>
  <c r="L72" i="4" s="1"/>
  <c r="L48" i="4"/>
  <c r="L50" i="4" s="1"/>
  <c r="L35" i="4" s="1"/>
  <c r="P18" i="2"/>
  <c r="L6" i="4"/>
  <c r="L3" i="4" s="1"/>
  <c r="E7" i="3" s="1"/>
  <c r="L24" i="4"/>
  <c r="E10" i="3" s="1"/>
  <c r="I10" i="2" s="1"/>
  <c r="K10" i="2" s="1"/>
  <c r="L10" i="2" s="1"/>
  <c r="P10" i="2" s="1"/>
  <c r="O7" i="2"/>
  <c r="D8" i="1" s="1"/>
  <c r="E5" i="9"/>
  <c r="J64" i="4"/>
  <c r="L64" i="4" s="1"/>
  <c r="E6" i="9"/>
  <c r="E18" i="9"/>
  <c r="E18" i="3" l="1"/>
  <c r="I38" i="2" s="1"/>
  <c r="K38" i="2" s="1"/>
  <c r="E17" i="3"/>
  <c r="E16" i="3"/>
  <c r="J67" i="4"/>
  <c r="L67" i="4" s="1"/>
  <c r="J65" i="4"/>
  <c r="L65" i="4" s="1"/>
  <c r="L68" i="4"/>
  <c r="J66" i="4"/>
  <c r="L66" i="4" s="1"/>
  <c r="I32" i="2"/>
  <c r="K32" i="2" s="1"/>
  <c r="E13" i="3"/>
  <c r="E9" i="3"/>
  <c r="I37" i="2"/>
  <c r="K37" i="2" s="1"/>
  <c r="I20" i="2"/>
  <c r="K20" i="2" s="1"/>
  <c r="I23" i="2"/>
  <c r="K23" i="2" s="1"/>
  <c r="I33" i="2" l="1"/>
  <c r="K33" i="2" s="1"/>
  <c r="I14" i="2"/>
  <c r="K14" i="2" s="1"/>
  <c r="L58" i="4"/>
  <c r="I19" i="2"/>
  <c r="K19" i="2" s="1"/>
  <c r="I36" i="2"/>
  <c r="K36" i="2" s="1"/>
  <c r="I31" i="2"/>
  <c r="K31" i="2" s="1"/>
  <c r="O28" i="12"/>
  <c r="P28" i="12" s="1"/>
  <c r="L57" i="4" l="1"/>
  <c r="P19" i="2"/>
  <c r="E8" i="3"/>
  <c r="E11" i="3" l="1"/>
  <c r="G11" i="3" s="1"/>
  <c r="E12" i="3"/>
  <c r="I8" i="2"/>
  <c r="K8" i="2" s="1"/>
  <c r="L8" i="2" s="1"/>
  <c r="P8" i="2" s="1"/>
  <c r="I9" i="2"/>
  <c r="K9" i="2" s="1"/>
  <c r="L9" i="2" s="1"/>
  <c r="P9" i="2" s="1"/>
  <c r="O25" i="12"/>
  <c r="P25" i="12" s="1"/>
  <c r="I12" i="2" l="1"/>
  <c r="K12" i="2" s="1"/>
  <c r="L12" i="2" s="1"/>
  <c r="I11" i="2"/>
  <c r="K11" i="2" s="1"/>
  <c r="P12" i="2" l="1"/>
  <c r="G94" i="14" l="1"/>
  <c r="P94" i="14" s="1"/>
  <c r="H36" i="2" s="1"/>
  <c r="L36" i="2" s="1"/>
  <c r="P81" i="14"/>
  <c r="H31" i="2" s="1"/>
  <c r="L31" i="2" s="1"/>
  <c r="P87" i="14"/>
  <c r="H33" i="2" s="1"/>
  <c r="L33" i="2" s="1"/>
  <c r="P33" i="2" s="1"/>
  <c r="P84" i="14"/>
  <c r="H32" i="2" s="1"/>
  <c r="L32" i="2" s="1"/>
  <c r="P32" i="2" s="1"/>
  <c r="G97" i="14"/>
  <c r="P97" i="14" s="1"/>
  <c r="H37" i="2" s="1"/>
  <c r="L37" i="2" s="1"/>
  <c r="P37" i="2" s="1"/>
  <c r="Q4" i="14"/>
  <c r="I6" i="14"/>
  <c r="J57" i="14" l="1"/>
  <c r="P57" i="14" s="1"/>
  <c r="H24" i="2" s="1"/>
  <c r="L24" i="2" s="1"/>
  <c r="P24" i="2" s="1"/>
  <c r="J54" i="14"/>
  <c r="J51" i="14"/>
  <c r="P51" i="14" s="1"/>
  <c r="H22" i="2" s="1"/>
  <c r="L22" i="2" s="1"/>
  <c r="P22" i="2" s="1"/>
  <c r="J36" i="14"/>
  <c r="J32" i="14"/>
  <c r="J41" i="14"/>
  <c r="P41" i="14" s="1"/>
  <c r="P32" i="14"/>
  <c r="H14" i="2" s="1"/>
  <c r="L14" i="2" s="1"/>
  <c r="P14" i="2" s="1"/>
  <c r="J25" i="14"/>
  <c r="P25" i="14" s="1"/>
  <c r="H11" i="2" s="1"/>
  <c r="L11" i="2" s="1"/>
  <c r="J101" i="14"/>
  <c r="P101" i="14" s="1"/>
  <c r="H38" i="2" s="1"/>
  <c r="L38" i="2" s="1"/>
  <c r="P38" i="2" s="1"/>
  <c r="L30" i="2"/>
  <c r="P31" i="2"/>
  <c r="P30" i="2" s="1"/>
  <c r="E10" i="1" s="1"/>
  <c r="F10" i="1" s="1"/>
  <c r="M18" i="12" s="1"/>
  <c r="K19" i="12" s="1"/>
  <c r="F11" i="2"/>
  <c r="P36" i="2"/>
  <c r="D17" i="1"/>
  <c r="J42" i="14"/>
  <c r="P42" i="14" s="1"/>
  <c r="P36" i="14"/>
  <c r="H18" i="2" s="1"/>
  <c r="L18" i="2" s="1"/>
  <c r="P54" i="14"/>
  <c r="H23" i="2" s="1"/>
  <c r="L23" i="2" s="1"/>
  <c r="P23" i="2" s="1"/>
  <c r="P43" i="14" l="1"/>
  <c r="K67" i="14" s="1"/>
  <c r="P67" i="14" s="1"/>
  <c r="J19" i="12"/>
  <c r="I19" i="12"/>
  <c r="H19" i="12"/>
  <c r="F19" i="12"/>
  <c r="G19" i="12"/>
  <c r="L7" i="2"/>
  <c r="L35" i="2"/>
  <c r="P35" i="2"/>
  <c r="E11" i="1" s="1"/>
  <c r="F11" i="1" s="1"/>
  <c r="M21" i="12" s="1"/>
  <c r="P11" i="2"/>
  <c r="P7" i="2" s="1"/>
  <c r="E8" i="1" s="1"/>
  <c r="F8" i="1" s="1"/>
  <c r="O75" i="4"/>
  <c r="O76" i="4" s="1"/>
  <c r="I17" i="1"/>
  <c r="I18" i="1" s="1"/>
  <c r="K70" i="14"/>
  <c r="P70" i="14" s="1"/>
  <c r="K76" i="14"/>
  <c r="P76" i="14" s="1"/>
  <c r="G63" i="14"/>
  <c r="P63" i="14" s="1"/>
  <c r="H26" i="2" s="1"/>
  <c r="L26" i="2" s="1"/>
  <c r="P26" i="2" s="1"/>
  <c r="K69" i="14"/>
  <c r="P69" i="14" s="1"/>
  <c r="K68" i="14"/>
  <c r="P68" i="14" s="1"/>
  <c r="K75" i="14"/>
  <c r="P75" i="14" s="1"/>
  <c r="G60" i="14"/>
  <c r="P60" i="14" s="1"/>
  <c r="H25" i="2" s="1"/>
  <c r="L25" i="2" s="1"/>
  <c r="P25" i="2" s="1"/>
  <c r="K74" i="14"/>
  <c r="P74" i="14" s="1"/>
  <c r="O18" i="2"/>
  <c r="P44" i="14" l="1"/>
  <c r="P39" i="14" s="1"/>
  <c r="H19" i="2" s="1"/>
  <c r="L19" i="2" s="1"/>
  <c r="K77" i="14"/>
  <c r="P77" i="14" s="1"/>
  <c r="K22" i="12"/>
  <c r="I22" i="12"/>
  <c r="J22" i="12"/>
  <c r="H22" i="12"/>
  <c r="G22" i="12"/>
  <c r="F22" i="12"/>
  <c r="P66" i="14"/>
  <c r="H27" i="2" s="1"/>
  <c r="L27" i="2" s="1"/>
  <c r="P27" i="2" s="1"/>
  <c r="M12" i="12"/>
  <c r="K13" i="12" s="1"/>
  <c r="O19" i="12"/>
  <c r="P19" i="12" s="1"/>
  <c r="P73" i="14"/>
  <c r="H28" i="2" s="1"/>
  <c r="L28" i="2" s="1"/>
  <c r="P28" i="2" s="1"/>
  <c r="L48" i="14" l="1"/>
  <c r="P48" i="14" s="1"/>
  <c r="H20" i="2" s="1"/>
  <c r="L20" i="2" s="1"/>
  <c r="P20" i="2" s="1"/>
  <c r="P16" i="2" s="1"/>
  <c r="O22" i="12"/>
  <c r="P22" i="12" s="1"/>
  <c r="J13" i="12"/>
  <c r="I13" i="12"/>
  <c r="H13" i="12"/>
  <c r="G13" i="12"/>
  <c r="F13" i="12"/>
  <c r="O19" i="2"/>
  <c r="O16" i="2" s="1"/>
  <c r="L16" i="2" l="1"/>
  <c r="L6" i="2" s="1"/>
  <c r="L40" i="2" s="1"/>
  <c r="D9" i="1"/>
  <c r="O6" i="2"/>
  <c r="D7" i="1" s="1"/>
  <c r="D13" i="1" s="1"/>
  <c r="E9" i="1"/>
  <c r="P6" i="2"/>
  <c r="E7" i="1" s="1"/>
  <c r="O13" i="12"/>
  <c r="F7" i="1" l="1"/>
  <c r="E13" i="1"/>
  <c r="P13" i="12"/>
  <c r="F9" i="1"/>
  <c r="M15" i="12" l="1"/>
  <c r="F13" i="1"/>
  <c r="M9" i="12"/>
  <c r="Q6" i="14" l="1"/>
  <c r="G16" i="12"/>
  <c r="G10" i="12" s="1"/>
  <c r="F16" i="12"/>
  <c r="F10" i="12" s="1"/>
  <c r="H16" i="12"/>
  <c r="H10" i="12" s="1"/>
  <c r="J16" i="12"/>
  <c r="I16" i="12"/>
  <c r="I10" i="12" s="1"/>
  <c r="E17" i="1"/>
  <c r="F24" i="1"/>
  <c r="F26" i="1"/>
  <c r="M34" i="12"/>
  <c r="I9" i="12" l="1"/>
  <c r="F9" i="12"/>
  <c r="J10" i="12"/>
  <c r="J9" i="12" s="1"/>
  <c r="J30" i="12"/>
  <c r="J31" i="12" s="1"/>
  <c r="K10" i="12"/>
  <c r="K9" i="12" s="1"/>
  <c r="K30" i="12"/>
  <c r="K31" i="12" s="1"/>
  <c r="H9" i="12"/>
  <c r="G9" i="12"/>
  <c r="G30" i="12"/>
  <c r="G31" i="12" s="1"/>
  <c r="H30" i="12"/>
  <c r="H31" i="12" s="1"/>
  <c r="I30" i="12"/>
  <c r="I31" i="12" s="1"/>
  <c r="O16" i="12"/>
  <c r="F30" i="12"/>
  <c r="M40" i="12"/>
  <c r="O10" i="12" l="1"/>
  <c r="P10" i="12" s="1"/>
  <c r="O9" i="12"/>
  <c r="O30" i="12"/>
  <c r="P30" i="12" s="1"/>
  <c r="P16" i="12"/>
  <c r="F32" i="12"/>
  <c r="G32" i="12" s="1"/>
  <c r="H32" i="12" s="1"/>
  <c r="I32" i="12" s="1"/>
  <c r="J32" i="12" s="1"/>
  <c r="K32" i="12" s="1"/>
  <c r="F31" i="12"/>
  <c r="F33" i="12" l="1"/>
  <c r="G33" i="12" s="1"/>
  <c r="H33" i="12" s="1"/>
  <c r="I33" i="12" s="1"/>
  <c r="J33" i="12" s="1"/>
  <c r="K33" i="12" s="1"/>
</calcChain>
</file>

<file path=xl/sharedStrings.xml><?xml version="1.0" encoding="utf-8"?>
<sst xmlns="http://schemas.openxmlformats.org/spreadsheetml/2006/main" count="99324" uniqueCount="60285">
  <si>
    <t>DEPARTAMENTO NACIONAL DE OBRAS CONTRA AS SECAS (DNOCS)</t>
  </si>
  <si>
    <t>Encargos Sociais Não Desonerados(%)</t>
  </si>
  <si>
    <t>CE</t>
  </si>
  <si>
    <t>Valor (R$)</t>
  </si>
  <si>
    <t>PLANILHA ORÇAMENTÁRIA - RESUMO DO ORÇAMENTO</t>
  </si>
  <si>
    <t>HORA:</t>
  </si>
  <si>
    <t>ok</t>
  </si>
  <si>
    <t>ITEM</t>
  </si>
  <si>
    <t>DESCRIÇÃO</t>
  </si>
  <si>
    <t>VALORES (R$)</t>
  </si>
  <si>
    <t>MÊS:</t>
  </si>
  <si>
    <t>MATERIAL/COTAÇÃO</t>
  </si>
  <si>
    <t>SERVIÇO</t>
  </si>
  <si>
    <t>TOTAL</t>
  </si>
  <si>
    <t>SEINFRA/CE</t>
  </si>
  <si>
    <t>Engº Civil JACKSON OLIVEIRA CARVALHO</t>
  </si>
  <si>
    <t>BDI SERV=</t>
  </si>
  <si>
    <t>PLANILHA ORÇAMENTÁRIA</t>
  </si>
  <si>
    <t>BDI MAT=</t>
  </si>
  <si>
    <t>FONTE DE PESQUISA</t>
  </si>
  <si>
    <t>TIPO</t>
  </si>
  <si>
    <t>UNID</t>
  </si>
  <si>
    <t>QUANT.</t>
  </si>
  <si>
    <t>CUSTO UNIT.S/BDI</t>
  </si>
  <si>
    <t xml:space="preserve">PREÇO FINAL </t>
  </si>
  <si>
    <t>CÓDIGO</t>
  </si>
  <si>
    <t>FONTE</t>
  </si>
  <si>
    <t>BDI (%)</t>
  </si>
  <si>
    <t>UNIT. C/ BDI</t>
  </si>
  <si>
    <t>TOTAL C/BDI</t>
  </si>
  <si>
    <t>MATERIAL</t>
  </si>
  <si>
    <t>X</t>
  </si>
  <si>
    <t>Composição</t>
  </si>
  <si>
    <t>M0069</t>
  </si>
  <si>
    <t>I1718</t>
  </si>
  <si>
    <t>TOTAL GERAL (R$)</t>
  </si>
  <si>
    <t>PLANILHA ORÇAMENTÁRIA - ÍNDICES DAS COMPOSIÇÕES UNITÁRIAS</t>
  </si>
  <si>
    <t>UND</t>
  </si>
  <si>
    <t>VALOR</t>
  </si>
  <si>
    <t>COMP</t>
  </si>
  <si>
    <t>DEPARTAMENTO NACIONAL DE OBRAS CONTRA AS SECAS - DNOCS</t>
  </si>
  <si>
    <t>SERVIÇO:</t>
  </si>
  <si>
    <t>x</t>
  </si>
  <si>
    <t>MÊS</t>
  </si>
  <si>
    <t>FONTE:</t>
  </si>
  <si>
    <t>Insumo</t>
  </si>
  <si>
    <t>Tipo</t>
  </si>
  <si>
    <t>Grupo</t>
  </si>
  <si>
    <t xml:space="preserve"> Descrição</t>
  </si>
  <si>
    <t xml:space="preserve"> Und.</t>
  </si>
  <si>
    <t xml:space="preserve"> Quant. </t>
  </si>
  <si>
    <t>Produt.</t>
  </si>
  <si>
    <t xml:space="preserve"> Improd.</t>
  </si>
  <si>
    <t xml:space="preserve"> C.Prod.</t>
  </si>
  <si>
    <t xml:space="preserve"> C.Impr.</t>
  </si>
  <si>
    <t xml:space="preserve"> S.Total(R$)</t>
  </si>
  <si>
    <t>ISS</t>
  </si>
  <si>
    <t>PLACA DE OBRA - PADRÃO GOVERNO FEDERAL DE DIMENSÕES 3mX2m EM CHAPA DE ACO GALVANIZADO</t>
  </si>
  <si>
    <t>SINAPI DEZ/2019 - CÓD: 74209/001 MULTIPLICADO POR 6 M2</t>
  </si>
  <si>
    <t>SS</t>
  </si>
  <si>
    <t>100 UNID=</t>
  </si>
  <si>
    <t>E8891.1</t>
  </si>
  <si>
    <t>ISC</t>
  </si>
  <si>
    <t>88284.1</t>
  </si>
  <si>
    <t>E8889.1</t>
  </si>
  <si>
    <t>B8953.1</t>
  </si>
  <si>
    <t>B8952.1</t>
  </si>
  <si>
    <t>B8954.1</t>
  </si>
  <si>
    <t>I1251</t>
  </si>
  <si>
    <t>ISF</t>
  </si>
  <si>
    <t>M</t>
  </si>
  <si>
    <t>E9524</t>
  </si>
  <si>
    <t>E9577</t>
  </si>
  <si>
    <t>E9518</t>
  </si>
  <si>
    <t>M2</t>
  </si>
  <si>
    <t>UNxMÊS</t>
  </si>
  <si>
    <t>I0467</t>
  </si>
  <si>
    <t>I2171</t>
  </si>
  <si>
    <t>I2338</t>
  </si>
  <si>
    <t>I2339</t>
  </si>
  <si>
    <t>I2364</t>
  </si>
  <si>
    <t>I2436</t>
  </si>
  <si>
    <t>M3</t>
  </si>
  <si>
    <t>E9686</t>
  </si>
  <si>
    <t>I0751</t>
  </si>
  <si>
    <t>E9501</t>
  </si>
  <si>
    <t>I2158</t>
  </si>
  <si>
    <t>SC</t>
  </si>
  <si>
    <t>E9061</t>
  </si>
  <si>
    <t>I8954</t>
  </si>
  <si>
    <t>Pesquisa de Preço até 3 fontes</t>
  </si>
  <si>
    <t>Preço final</t>
  </si>
  <si>
    <t>QUANT. COTAÇÕES</t>
  </si>
  <si>
    <t>CONDIÇÃO</t>
  </si>
  <si>
    <t>VALOR
FINAL</t>
  </si>
  <si>
    <t>QUANT</t>
  </si>
  <si>
    <t>PREÇO UNIT (COT 1)</t>
  </si>
  <si>
    <t>CÓDIGO / FONTE
(COT 1)</t>
  </si>
  <si>
    <t>PREÇO UNIT (COT 2)</t>
  </si>
  <si>
    <t>CÓDIGO / FONTE
(COT 2)</t>
  </si>
  <si>
    <t>PREÇO UNIT (COT 3)</t>
  </si>
  <si>
    <t>CÓDIGO / FONTE
(COT 3)</t>
  </si>
  <si>
    <t>MANCAL INTERMEDIÁRIO DN 1</t>
  </si>
  <si>
    <t>I4942</t>
  </si>
  <si>
    <t>MANCAL INTERMEDIÁRIO DN 2</t>
  </si>
  <si>
    <t>I4943</t>
  </si>
  <si>
    <t>I4987</t>
  </si>
  <si>
    <t>I3857</t>
  </si>
  <si>
    <t>I3858</t>
  </si>
  <si>
    <t>I5308</t>
  </si>
  <si>
    <t>I5297</t>
  </si>
  <si>
    <t>KG</t>
  </si>
  <si>
    <t>EQUIPAMENTOS</t>
  </si>
  <si>
    <t>DIA</t>
  </si>
  <si>
    <t>VALOR PROD.</t>
  </si>
  <si>
    <t>VALOR IMPROD.</t>
  </si>
  <si>
    <t xml:space="preserve">UN    </t>
  </si>
  <si>
    <t xml:space="preserve">M2    </t>
  </si>
  <si>
    <t xml:space="preserve">M     </t>
  </si>
  <si>
    <t xml:space="preserve">KG    </t>
  </si>
  <si>
    <t xml:space="preserve">L     </t>
  </si>
  <si>
    <t xml:space="preserve">M3    </t>
  </si>
  <si>
    <t xml:space="preserve">H     </t>
  </si>
  <si>
    <t xml:space="preserve">MES   </t>
  </si>
  <si>
    <t>AJUDANTE ESPECIALIZADO</t>
  </si>
  <si>
    <t>ALMOXARIFE</t>
  </si>
  <si>
    <t xml:space="preserve">PAR   </t>
  </si>
  <si>
    <t xml:space="preserve">JG    </t>
  </si>
  <si>
    <t xml:space="preserve">MIL   </t>
  </si>
  <si>
    <t xml:space="preserve">T     </t>
  </si>
  <si>
    <t>CIMENTO BRANCO</t>
  </si>
  <si>
    <t xml:space="preserve">CJ    </t>
  </si>
  <si>
    <t xml:space="preserve">100M  </t>
  </si>
  <si>
    <t>DESENHISTA COPISTA</t>
  </si>
  <si>
    <t xml:space="preserve">KWH   </t>
  </si>
  <si>
    <t>ESPELHO CRISTAL E = 4 MM</t>
  </si>
  <si>
    <t xml:space="preserve">CENTO </t>
  </si>
  <si>
    <t>SC25KG</t>
  </si>
  <si>
    <t>M2XMES</t>
  </si>
  <si>
    <t xml:space="preserve">MXMES </t>
  </si>
  <si>
    <t>MASSA PARA VIDRO</t>
  </si>
  <si>
    <t>NIVELADOR</t>
  </si>
  <si>
    <t>OPERADOR DE MOTONIVELADORA</t>
  </si>
  <si>
    <t>PATCH CORD, CATEGORIA 6, EXTENSAO DE 2,50 M</t>
  </si>
  <si>
    <t>PERFIL "I" DE ACO LAMINADO, ABAS INCLINADAS, "I" 152 X 22</t>
  </si>
  <si>
    <t>PLACA DE ACRILICO TRANSPARENTE ADESIVADA PARA SINALIZACAO DE PORTAS, BORDA POLIDA, DE *25 X 8*, E = 6 MM (NAO INCLUI ACESSORIOS PARA FIXACAO)</t>
  </si>
  <si>
    <t xml:space="preserve">310ML </t>
  </si>
  <si>
    <t>SOLDADOR</t>
  </si>
  <si>
    <t>TERMINAL DE VENTILACAO, 100 MM, SERIE NORMAL, ESGOTO PREDIAL</t>
  </si>
  <si>
    <t>TERMINAL DE VENTILACAO, 50 MM, SERIE NORMAL, ESGOTO PREDIAL</t>
  </si>
  <si>
    <t>TERMINAL DE VENTILACAO, 75 MM, SERIE NORMAL, ESGOTO PREDIAL</t>
  </si>
  <si>
    <t>TOALHEIRO PLASTICO TIPO DISPENSER PARA PAPEL TOALHA INTERFOLHADO</t>
  </si>
  <si>
    <t>TOPOGRAFO</t>
  </si>
  <si>
    <t>Descrição</t>
  </si>
  <si>
    <t>Unidade</t>
  </si>
  <si>
    <t>I8600</t>
  </si>
  <si>
    <t>HxMÊS</t>
  </si>
  <si>
    <t>I8599</t>
  </si>
  <si>
    <t>APONTADOR</t>
  </si>
  <si>
    <t>I8598</t>
  </si>
  <si>
    <t>AUXILIAR ADMINISTRATIVO</t>
  </si>
  <si>
    <t>I8596</t>
  </si>
  <si>
    <t>AUXILIAR DE LABORATÓRIO</t>
  </si>
  <si>
    <t>I8595</t>
  </si>
  <si>
    <t>AUXILIAR DE TOPOGRAFIA</t>
  </si>
  <si>
    <t>I8601</t>
  </si>
  <si>
    <t>CADISTA</t>
  </si>
  <si>
    <t>I8650</t>
  </si>
  <si>
    <t>CAMINHÃO LEVE DE CARROCERIA (92HP) C/ COMBUSTÍVEL E MOTORISTA P/ TRANSPORTES NO CANTEIRO DE OBRA</t>
  </si>
  <si>
    <t>I8610</t>
  </si>
  <si>
    <t>COMPUTADOR</t>
  </si>
  <si>
    <t>I8591</t>
  </si>
  <si>
    <t>ENCARREGADO DE TURMA / FEITOR</t>
  </si>
  <si>
    <t>I8590</t>
  </si>
  <si>
    <t>ENCARREGADO GERAL/MESTRE DE OBRA</t>
  </si>
  <si>
    <t>I8602</t>
  </si>
  <si>
    <t>ENFERMEIRO</t>
  </si>
  <si>
    <t>I8960</t>
  </si>
  <si>
    <t>ENGENHEIRO COORDENADOR</t>
  </si>
  <si>
    <t>HXMÊS</t>
  </si>
  <si>
    <t>I8585</t>
  </si>
  <si>
    <t>ENGENHEIRO DE SEGURANÇA DO TRABALHO</t>
  </si>
  <si>
    <t>I8584</t>
  </si>
  <si>
    <t>ENGENHEIRO JÚNIOR</t>
  </si>
  <si>
    <t>I8583</t>
  </si>
  <si>
    <t>ENGENHEIRO PLENO</t>
  </si>
  <si>
    <t>I8582</t>
  </si>
  <si>
    <t>ENGENHEIRO SENIOR</t>
  </si>
  <si>
    <t>I8609</t>
  </si>
  <si>
    <t>EQUIPAMENTOS DE LABORATÓRIO</t>
  </si>
  <si>
    <t>I8608</t>
  </si>
  <si>
    <t>EQUIPAMENTOS DE TOPOGRAFIA</t>
  </si>
  <si>
    <t>I8597</t>
  </si>
  <si>
    <t>GERENTE ADMINISTRATIVO FINANCEIRO</t>
  </si>
  <si>
    <t>I10257</t>
  </si>
  <si>
    <t>IMPRESSORA MULTIFUNCIONAL MONOCROMÁTICA A4 C/FRANQUIA DE 4.000 PÁGINAS (EXCEDENTE = R$ 0,05 CENTAVOS POR PÁGINA) 1.200 X 1.200 DPI; MEMÓRIA RAM 512 MB; CICLO MENSAL DE 80.000 PÁGINAS; INCLUI MANUTENÇÃO, SUPRIMENTOS E PEÇAS, EXCETO PAPEL</t>
  </si>
  <si>
    <t>G0409</t>
  </si>
  <si>
    <t>INSPETOR DE DUTOS N1-SNQC (CEGÁS)</t>
  </si>
  <si>
    <t>G0406</t>
  </si>
  <si>
    <t>INSPETOR DE LÍQUIDO PENETRANTE LP-N2-G-SNQC/END (CEGÁS)</t>
  </si>
  <si>
    <t>I8594</t>
  </si>
  <si>
    <t>LABORATORISTA</t>
  </si>
  <si>
    <t>I8603</t>
  </si>
  <si>
    <t>MOTORISTA</t>
  </si>
  <si>
    <t>I8589</t>
  </si>
  <si>
    <t>MÉDICO DO TRABALHO</t>
  </si>
  <si>
    <t>I8593</t>
  </si>
  <si>
    <t>I10255</t>
  </si>
  <si>
    <t>PLANO DE TELEFONIA + INTERNET</t>
  </si>
  <si>
    <t>I8612</t>
  </si>
  <si>
    <t>PLOTTER</t>
  </si>
  <si>
    <t>I8604</t>
  </si>
  <si>
    <t>SERVENTE</t>
  </si>
  <si>
    <t>I8614</t>
  </si>
  <si>
    <t>TELEFONE MÓVEL</t>
  </si>
  <si>
    <t>I8592</t>
  </si>
  <si>
    <t>TOPÓGRAFO</t>
  </si>
  <si>
    <t>I8587</t>
  </si>
  <si>
    <t>TÉCNICO DE NÍVEL MÉDIO</t>
  </si>
  <si>
    <t>I8588</t>
  </si>
  <si>
    <t>TÉCNICO DE SEGURANÇA DO TRABALHO</t>
  </si>
  <si>
    <t>I8606</t>
  </si>
  <si>
    <t>VEÍCULO LEVE C/ COMBUSTÍVEL E MOTORISTA</t>
  </si>
  <si>
    <t>I8617</t>
  </si>
  <si>
    <t>VIGIA</t>
  </si>
  <si>
    <t>I0029</t>
  </si>
  <si>
    <t>ADITIVO PLASTIMENT BV-40</t>
  </si>
  <si>
    <t>L</t>
  </si>
  <si>
    <t>I0034</t>
  </si>
  <si>
    <t>AGREGADO DE ALTA RESISTÊNCIA PARA PISOS</t>
  </si>
  <si>
    <t>I0107</t>
  </si>
  <si>
    <t>AREIA FINA</t>
  </si>
  <si>
    <t>I0108</t>
  </si>
  <si>
    <t>AREIA GROSSA</t>
  </si>
  <si>
    <t>I0109</t>
  </si>
  <si>
    <t>AREIA MEDIA</t>
  </si>
  <si>
    <t>I0110</t>
  </si>
  <si>
    <t>AREIA QUARTZOSA FINA (FILLER P/COMP.5) O.BAUMGART</t>
  </si>
  <si>
    <t>I0111</t>
  </si>
  <si>
    <t>AREIA VERMELHA</t>
  </si>
  <si>
    <t>I0112</t>
  </si>
  <si>
    <t>ARENOSO</t>
  </si>
  <si>
    <t>I0190</t>
  </si>
  <si>
    <t>BARITA (ARGAMASSA BARITADA)</t>
  </si>
  <si>
    <t>I0280</t>
  </si>
  <si>
    <t>BRITA</t>
  </si>
  <si>
    <t>I0441</t>
  </si>
  <si>
    <t>CAL HIDRATADA</t>
  </si>
  <si>
    <t>I0442</t>
  </si>
  <si>
    <t>CAL VIRGEM EM PO</t>
  </si>
  <si>
    <t>I0799</t>
  </si>
  <si>
    <t>I0805</t>
  </si>
  <si>
    <t>CIMENTO PORTLAND</t>
  </si>
  <si>
    <t>I7954</t>
  </si>
  <si>
    <t>CIMENTO PORTLAND À GRANEL</t>
  </si>
  <si>
    <t>I2570</t>
  </si>
  <si>
    <t>FILLER (PO CALCÁREO)</t>
  </si>
  <si>
    <t>I1221</t>
  </si>
  <si>
    <t>GESSO</t>
  </si>
  <si>
    <t>I1600</t>
  </si>
  <si>
    <t>PEDRA DE MÃO (RACHÃO)</t>
  </si>
  <si>
    <t>I1605</t>
  </si>
  <si>
    <t>PEDRISCO</t>
  </si>
  <si>
    <t>I1684</t>
  </si>
  <si>
    <t>PO DE MARMORE</t>
  </si>
  <si>
    <t>I2403</t>
  </si>
  <si>
    <t>PÓ DE PEDRA</t>
  </si>
  <si>
    <t>I1854</t>
  </si>
  <si>
    <t>SEIXO ROLADO</t>
  </si>
  <si>
    <t>I0068</t>
  </si>
  <si>
    <t>I7947</t>
  </si>
  <si>
    <t xml:space="preserve">ANDAIME METÁLICO DE ENCAIXE - LOCAÇÃO
</t>
  </si>
  <si>
    <t>M3xMÊS</t>
  </si>
  <si>
    <t>I7488</t>
  </si>
  <si>
    <t>BOMBA DE CONCRETO</t>
  </si>
  <si>
    <t>H</t>
  </si>
  <si>
    <t>I7487</t>
  </si>
  <si>
    <t>CAMINHÃO BETONEIRA 5 M3</t>
  </si>
  <si>
    <t>I7485</t>
  </si>
  <si>
    <t>CARRETA ESPECIAL P/TRANSP. DAS ESTACAS PRÉ-MOLDADAS</t>
  </si>
  <si>
    <t>I6398</t>
  </si>
  <si>
    <t>CAÇAMBA METÁLICA DE 5 M³</t>
  </si>
  <si>
    <t>I7955</t>
  </si>
  <si>
    <t>CENTRAL DOSADORA DE CONCRETO 50 M³/H C/ 4 SILOS</t>
  </si>
  <si>
    <t>I8682</t>
  </si>
  <si>
    <t>COMPRESSOR DE AR COMPRIMIDO ATÉ 5 Kg/cm²</t>
  </si>
  <si>
    <t>I8427</t>
  </si>
  <si>
    <t>COMPRESSOR DE AR P/ PINTURA</t>
  </si>
  <si>
    <t>I6040</t>
  </si>
  <si>
    <t>COMPUTADOR C/ CAD (ALUGUEL)</t>
  </si>
  <si>
    <t>I8562</t>
  </si>
  <si>
    <t>COMPUTADOR DE MÃO (ALUGUEL)</t>
  </si>
  <si>
    <t>I8680</t>
  </si>
  <si>
    <t>CONJUNTO MISTURADOR 180 L DE ALTA ROTAÇÃO E BOMBA DE INJEÇÃO</t>
  </si>
  <si>
    <t>I2324</t>
  </si>
  <si>
    <t>EQUIPAMENTO DE REBAIXAMENTO DE LENÇOL FREATICO - LOCAÇÃO</t>
  </si>
  <si>
    <t>I1095</t>
  </si>
  <si>
    <t>UN</t>
  </si>
  <si>
    <t>I1014</t>
  </si>
  <si>
    <t>ESCORAMENTO METÁLICO P/ CIMBRAMENTO C/ CONTRAVENTAMENTO - LOCAÇÃO</t>
  </si>
  <si>
    <t>I2513</t>
  </si>
  <si>
    <t>ESCORAMENTO TUBULAR - LOCAÇÃO MENSAL</t>
  </si>
  <si>
    <t>I8567</t>
  </si>
  <si>
    <t>EXTRUSORA DE PERFIS DE CONCRETO ACOPLADA C/ FORMA E MOTOR DIESL 10 HP</t>
  </si>
  <si>
    <t>I2544</t>
  </si>
  <si>
    <t>FORMA METÁLICA P/BANQUETAS (ALUGUEL)</t>
  </si>
  <si>
    <t>I7960</t>
  </si>
  <si>
    <t>GRUA</t>
  </si>
  <si>
    <t>I7426</t>
  </si>
  <si>
    <t>GUINDASTE SOBRE PNEUS CAP. 135 TON</t>
  </si>
  <si>
    <t>I8426</t>
  </si>
  <si>
    <t>LIXADEIRA</t>
  </si>
  <si>
    <t>I9469</t>
  </si>
  <si>
    <t>LOCAÇÃO DE CONTÊINER ALMOXARIFADO COM PISO NAVAL - 6,00M X 2,35M</t>
  </si>
  <si>
    <t>I9476</t>
  </si>
  <si>
    <t xml:space="preserve">LOCAÇÃO DE CONTÊINER BANHEIRO COM 02 VASOS SANITÁRIOS, 01 LAVATÓRIO E 04 CHUVEIROS - 6,00 X 2,35M
</t>
  </si>
  <si>
    <t>I9477</t>
  </si>
  <si>
    <t xml:space="preserve">LOCAÇÃO DE CONTÊINER BANHEIRO COM 04 VASOS SANITÁRIOS, 02 LAVATÓRIOS, 01 MICTÓRIO CALHA E 04 CHUVEIROS - 6,00 X 2,35M
</t>
  </si>
  <si>
    <t>I9478</t>
  </si>
  <si>
    <t xml:space="preserve">LOCAÇÃO DE CONTÊINER ESCRITÓRIO COM BANHEIRO (01 VASO SANITÁRIO, 01 LAVATÓRIO E 01 CHUVEIRO), JANELA EM VIDRO, PORTAS, LUMINÁRIAS, TOMADAS, FORRO EM PVC, AR CONDICIONADO E ISOLAMENTO TERMO-ACÚSTICO EM ISOPOR - 6,00 X 2,35M
</t>
  </si>
  <si>
    <t>I9070</t>
  </si>
  <si>
    <t>LOCAÇÃO DE CUBETAS (61X61)CM H=21CM, PARA LAJE NERVURADA - FORNECIMENTO</t>
  </si>
  <si>
    <t>M2XMÊS</t>
  </si>
  <si>
    <t>I9081</t>
  </si>
  <si>
    <t>LOCAÇÃO MENSAL DE CIMBRAMENTO P/ LAJES NERVURADAS</t>
  </si>
  <si>
    <t>I7956</t>
  </si>
  <si>
    <t>MACACO HIDRÁULICO - 200 T</t>
  </si>
  <si>
    <t>I7959</t>
  </si>
  <si>
    <t>MARTELO PNEUMÁTICO (VIBRATÓRIO)</t>
  </si>
  <si>
    <t>I8683</t>
  </si>
  <si>
    <t>MOTOBOMBA DE LAVAGEM</t>
  </si>
  <si>
    <t>I8410</t>
  </si>
  <si>
    <t>MÁQUINA ESPARGIDORA C/ CONTROLE COMPUTADORIZADO</t>
  </si>
  <si>
    <t>I6169</t>
  </si>
  <si>
    <t>MÁQUINA P/ CRAVAÇÃO (MÉTODO NÃO DESTRUTIVO)</t>
  </si>
  <si>
    <t>I8208</t>
  </si>
  <si>
    <t>PERFURATRIZ PNEUMÁTICA MONTADA EM CARRETA</t>
  </si>
  <si>
    <t>I8681</t>
  </si>
  <si>
    <t>PERFURATRIZ ROTATIVA HIDRÁULICA COM SACA TUBOS E MOTOR ELÉTRICO</t>
  </si>
  <si>
    <t>I7439</t>
  </si>
  <si>
    <t>PERFURATRIZ WIRTH C/ ACESSÓRIOS</t>
  </si>
  <si>
    <t>I8210</t>
  </si>
  <si>
    <t>PLATAFORMA FLUTUANTE COMPLETA</t>
  </si>
  <si>
    <t>I7486</t>
  </si>
  <si>
    <t>PÓRTICO 27 TON</t>
  </si>
  <si>
    <t>I7958</t>
  </si>
  <si>
    <t>REBOCADOR - 300 HP</t>
  </si>
  <si>
    <t>I1870</t>
  </si>
  <si>
    <t>SISTEMA PRE-FABRICADO DE FORMA METALICA (ALUGUEL)</t>
  </si>
  <si>
    <t>I8625</t>
  </si>
  <si>
    <t>TESOURA PNEUMÁTICA</t>
  </si>
  <si>
    <t>I7357</t>
  </si>
  <si>
    <t>APARELHO DE JANELA - CAP 10.000 BTU (FORN. E MONTAGEM)</t>
  </si>
  <si>
    <t>I7358</t>
  </si>
  <si>
    <t>APARELHO DE JANELA - CAP 12.000 BTU (FORN. E MONTAGEM)</t>
  </si>
  <si>
    <t>I7360</t>
  </si>
  <si>
    <t>APARELHO DE JANELA - CAP 18.000 BTU (FORN. E MONTAGEM)</t>
  </si>
  <si>
    <t>I7361</t>
  </si>
  <si>
    <t>APARELHO DE JANELA - CAP 21.000 BTU (FORN. E MONTAGEM)</t>
  </si>
  <si>
    <t>I7362</t>
  </si>
  <si>
    <t>APARELHO DE JANELA - CAP 30.000 BTU (FORN. E MONTAGEM)</t>
  </si>
  <si>
    <t>I7356</t>
  </si>
  <si>
    <t>APARELHO DE JANELA - CAP 7.500 BTU (FORN. E MONTAGEM)</t>
  </si>
  <si>
    <t>I6359</t>
  </si>
  <si>
    <t>APARELHO TELEFÔNICO DIGITAL PARA LIGAÇÃO JNA CPCT EXISTENTE</t>
  </si>
  <si>
    <t>I0094</t>
  </si>
  <si>
    <t>AQUECEDOR A GAS 150L</t>
  </si>
  <si>
    <t>I0095</t>
  </si>
  <si>
    <t>AQUECEDOR CENTRAL ELETROAUTOMATICO 220 V</t>
  </si>
  <si>
    <t>I0096</t>
  </si>
  <si>
    <t>AQUECEDOR ELETRICO AGUA CAPAC 200 L</t>
  </si>
  <si>
    <t>I0212</t>
  </si>
  <si>
    <t>BATERIA ALCALINA 9V</t>
  </si>
  <si>
    <t>I0213</t>
  </si>
  <si>
    <t>BATERIA PARA CARRO A GASOLINA TIPO 45A</t>
  </si>
  <si>
    <t>I0215</t>
  </si>
  <si>
    <t>BEBEDOURO EM AÇO INOX COM 1,60M</t>
  </si>
  <si>
    <t>I0250</t>
  </si>
  <si>
    <t>BOMBA CENTRIFUGA P=1.5CV</t>
  </si>
  <si>
    <t>I0251</t>
  </si>
  <si>
    <t>BOMBA CENTRIFUGA P=1/2CV</t>
  </si>
  <si>
    <t>I0252</t>
  </si>
  <si>
    <t>BOMBA CENTRIFUGA P=1/3CV</t>
  </si>
  <si>
    <t>I0852</t>
  </si>
  <si>
    <t>BOMBA CENTRIFUGA P=1/4CV</t>
  </si>
  <si>
    <t>I0253</t>
  </si>
  <si>
    <t>BOMBA CENTRIFUGA P=1CV</t>
  </si>
  <si>
    <t>I0254</t>
  </si>
  <si>
    <t>BOMBA CENTRIFUGA P=2CV</t>
  </si>
  <si>
    <t>I0255</t>
  </si>
  <si>
    <t>BOMBA CENTRIFUGA P=3CV</t>
  </si>
  <si>
    <t>I0256</t>
  </si>
  <si>
    <t>BOMBA CENTRIFUGA P=5CV</t>
  </si>
  <si>
    <t>I0246</t>
  </si>
  <si>
    <t>BOMBA CENTRIFUGA PRESSURISAÇÃO HIDRANTE P=10CV</t>
  </si>
  <si>
    <t>I0247</t>
  </si>
  <si>
    <t>BOMBA CENTRIFUGA PRESSURISAÇÃO HIDRANTE P=15CV</t>
  </si>
  <si>
    <t>I0248</t>
  </si>
  <si>
    <t>BOMBA CENTRIFUGA PRESSURISAÇÃO HIDRANTE P=20 CV</t>
  </si>
  <si>
    <t>I0249</t>
  </si>
  <si>
    <t>BOMBA CENTRIFUGA PRESSURISAÇÃO HIDRANTE P=25CV</t>
  </si>
  <si>
    <t>I0257</t>
  </si>
  <si>
    <t>I0258</t>
  </si>
  <si>
    <t>BOMBA INJETORA, MONOFASICA DE 1/2 CV</t>
  </si>
  <si>
    <t>I0259</t>
  </si>
  <si>
    <t>BOMBA INJETORA, MONOFASICA DE 1/3 CV</t>
  </si>
  <si>
    <t>I0260</t>
  </si>
  <si>
    <t>BOMBA INJETORA, MONOFASICA DE 3/4 CV</t>
  </si>
  <si>
    <t>I0261</t>
  </si>
  <si>
    <t>BOMBA INJETORA, TRIFASICA DE 1 1/2 CV</t>
  </si>
  <si>
    <t>I0265</t>
  </si>
  <si>
    <t>BOMBA INJETORA, TRIFASICA DE 1CV</t>
  </si>
  <si>
    <t>I0262</t>
  </si>
  <si>
    <t>BOMBA INJETORA, TRIFASICA DE 2  1/2 CV</t>
  </si>
  <si>
    <t>I0263</t>
  </si>
  <si>
    <t>BOMBA INJETORA, TRIFASICA DE 2 CV</t>
  </si>
  <si>
    <t>I0264</t>
  </si>
  <si>
    <t>BOMBA INJETORA, TRIFASICA DE 3 CV</t>
  </si>
  <si>
    <t>I0795</t>
  </si>
  <si>
    <t>CHUVEIRO ELETRICO 220V/2500W</t>
  </si>
  <si>
    <t>I1098</t>
  </si>
  <si>
    <t>ESGUICHO C/ENGATE RÁPIDO 2 1/2" X 5/8"</t>
  </si>
  <si>
    <t>I1143</t>
  </si>
  <si>
    <t>EXAUSTOR ELETRICO DOMICILIAR</t>
  </si>
  <si>
    <t>I1144</t>
  </si>
  <si>
    <t>EXAUSTOR ELETROMECANICO INDUST. D=400MM</t>
  </si>
  <si>
    <t>I1145</t>
  </si>
  <si>
    <t>EXTINTOR CO2 DE 6 KG</t>
  </si>
  <si>
    <t>I1146</t>
  </si>
  <si>
    <t>EXTINTOR DE ÁGUA PRESSURIZADA, CAPACIDADE 10L</t>
  </si>
  <si>
    <t>I8571</t>
  </si>
  <si>
    <t>EXTINTOR EM CARRETA, CAP. 50KG - PO QUIMICO</t>
  </si>
  <si>
    <t>I8557</t>
  </si>
  <si>
    <t>EXTINTOR PARA INCÊNDIO PÓ QUÍMICO DE 20 Kg</t>
  </si>
  <si>
    <t>I7363</t>
  </si>
  <si>
    <t>GRELHAS DE INSUFLAMENTO/RETORNO EM ALUMÍNIO ATÉ 0,25 M2 (FORN. E MONTAGEM)</t>
  </si>
  <si>
    <t>I7364</t>
  </si>
  <si>
    <t>GRELHAS DE INSUFLAMENTO/RETORNO EM ALUMÍNIO DE 0,26 M2 À 0,49 M2  (FORN. E MONTAGEM)</t>
  </si>
  <si>
    <t>I7365</t>
  </si>
  <si>
    <t>GRELHAS DE INSUFLAMENTO/RETORNO EM ALUMÍNIO DE 0,50 M2 À 0,64 M2  (FORN. E MONTAGEM)</t>
  </si>
  <si>
    <t>I7366</t>
  </si>
  <si>
    <t>GRELHAS DE INSUFLAMENTO/RETORNO EM ALUMÍNIO DE 0,65 M2 À 0,81 M2  (FORN. E MONTAGEM)</t>
  </si>
  <si>
    <t>I7367</t>
  </si>
  <si>
    <t>GRELHAS DE INSUFLAMENTO/RETORNO EM ALUMÍNIO DE 0,82 M2 À 1,00 M2  (FORN. E MONTAGEM)</t>
  </si>
  <si>
    <t>I6377</t>
  </si>
  <si>
    <t>IMPRESSORA DE CARTÕES DE PROXIMIDADE</t>
  </si>
  <si>
    <t>I6395</t>
  </si>
  <si>
    <t>NOTEBOOK, 40 GB, 516MB, 2,5MHz, DRIVERS</t>
  </si>
  <si>
    <t>I2397</t>
  </si>
  <si>
    <t>PISTOLA WALSYVA</t>
  </si>
  <si>
    <t>I7350</t>
  </si>
  <si>
    <t>SPLIT SYSTEM COMPLETO C/ CONTROLE REMOTO CAP. 1,00 TR (FORN. E MONTAGEM)</t>
  </si>
  <si>
    <t>I7351</t>
  </si>
  <si>
    <t>SPLIT SYSTEM COMPLETO C/ CONTROLE REMOTO CAP. 1,50 TR (FORN. E MONTAGEM)</t>
  </si>
  <si>
    <t>I7352</t>
  </si>
  <si>
    <t>SPLIT SYSTEM COMPLETO C/ CONTROLE REMOTO CAP. 2,00 TR (FORN. E MONTAGEM)</t>
  </si>
  <si>
    <t>I7353</t>
  </si>
  <si>
    <t>SPLIT SYSTEM COMPLETO C/ CONTROLE REMOTO CAP. 2,50 TR (FORN. E MONTAGEM)</t>
  </si>
  <si>
    <t>I7354</t>
  </si>
  <si>
    <t>SPLIT SYSTEM COMPLETO C/ CONTROLE REMOTO CAP. 3,00 TR (FORN. E MONTAGEM)</t>
  </si>
  <si>
    <t>I7355</t>
  </si>
  <si>
    <t>SPLIT SYSTEM COMPLETO C/ CONTROLE REMOTO CAP. 4,00 TR (FORN. E MONTAGEM)</t>
  </si>
  <si>
    <t>I2245</t>
  </si>
  <si>
    <t>VENTILADOR DE TETO C/ ALETAS DE MADEIRA</t>
  </si>
  <si>
    <t>I2246</t>
  </si>
  <si>
    <t>VENTILADOR DE TETO METÁLICO</t>
  </si>
  <si>
    <t>I0004</t>
  </si>
  <si>
    <t>ABRIGO PRÉ-MOLDADO CONCRETO (FORNECIMENTO/ASSENTAMENTO)</t>
  </si>
  <si>
    <t>I0083</t>
  </si>
  <si>
    <t>ANEL PRE-MOLDADO DE CONCRETO D=0.60M, h = 0.80M</t>
  </si>
  <si>
    <t>I7964</t>
  </si>
  <si>
    <t>ANEL PRE-MOLDADO DE CONCRETO D=1,20M, h=0,50M</t>
  </si>
  <si>
    <t>I0084</t>
  </si>
  <si>
    <t>ANEL PRE-MOLDADO DE CONCRETO, D=0.80M, h = 0.50M</t>
  </si>
  <si>
    <t>I0085</t>
  </si>
  <si>
    <t>ANEL PRE-MOLDADO DE CONCRETO, D=0.80M, h = 1.00M</t>
  </si>
  <si>
    <t>I6224</t>
  </si>
  <si>
    <t>ASSENTO P/BANCO EM "U" PREMOLDADO DE CONCRETO</t>
  </si>
  <si>
    <t>I9396</t>
  </si>
  <si>
    <t>BLOQUETE/PISO INTERTRAVADO DE CONCRETO - MODELO RETANGULAR/TIJOLINHO/PAVER/HOLANDES/PARALELEPIPEDO, 20 CM X 10 CM, E = 10 CM, RESISTENCIA DE 35 MPA (NBR 9781), COR NATURAL</t>
  </si>
  <si>
    <t>I9379</t>
  </si>
  <si>
    <t>BLOQUETE/PISO INTERTRAVADO DE CONCRETO - MODELO RETANGULAR/TIJOLINHO/PAVER/HOLANDES/PARALELEPIPEDO, 20 CM X 10 CM, E = 6 CM, RESISTENCIA DE 35 MPA (NBR 9781), COLORIDO</t>
  </si>
  <si>
    <t>I9099</t>
  </si>
  <si>
    <t>BLOQUETE/PISO INTERTRAVADO DE CONCRETO - MODELO RETANGULAR/TIJOLINHO/PAVER/HOLANDES/PARALELEPIPEDO, 20 CM X 10 CM, E = 6 CM, RESISTENCIA DE 35 MPA (NBR 9781), COR NATURAL</t>
  </si>
  <si>
    <t>I9104</t>
  </si>
  <si>
    <t xml:space="preserve">BLOQUETE/PISO INTERTRAVADO DE CONCRETO - MODELO RETANGULAR/TIJOLINHO/PAVER/HOLANDES/PARALELEPIPEDO, 20 CM X 10 CM, E = 8 CM, RESISTENCIA DE 35 MPA (NBR 9781), COR NATURAL
</t>
  </si>
  <si>
    <t>I0433</t>
  </si>
  <si>
    <t>CAIXA PRE MOLDADA CONC. P/ AR CONDICIONADO</t>
  </si>
  <si>
    <t>I0434</t>
  </si>
  <si>
    <t>CAIXA PRE-MOLDADA PARA LIGAÇÃO ESGOTO C/ ALMOFADA</t>
  </si>
  <si>
    <t>I2455</t>
  </si>
  <si>
    <t>CALHA DE CONCRETO ARMADO D=0,30M</t>
  </si>
  <si>
    <t>I0448</t>
  </si>
  <si>
    <t>CALHA DE CONCRETO ARMADO D=0,40M</t>
  </si>
  <si>
    <t>I1093</t>
  </si>
  <si>
    <t>ESCADA HELICOIDAL PM CONCRETO D=1,0M</t>
  </si>
  <si>
    <t>I1096</t>
  </si>
  <si>
    <t>ESFERA PM-CONCRETO, D=25CM</t>
  </si>
  <si>
    <t>I1097</t>
  </si>
  <si>
    <t>ESFERA PM-CONCRETO, D=40CM</t>
  </si>
  <si>
    <t>I2327</t>
  </si>
  <si>
    <t>ESTACA DE CONCRETO ARMADO PONTA VIRADA, L=2.80M</t>
  </si>
  <si>
    <t>I7966</t>
  </si>
  <si>
    <t>LAJE DE FUNDO P/ FOSSA DE D=1,20M, E=0,10M</t>
  </si>
  <si>
    <t>I1339</t>
  </si>
  <si>
    <t>LAJE PRE-FABRICADA DE 8CM</t>
  </si>
  <si>
    <t>I8267</t>
  </si>
  <si>
    <t>LAJE PRÉ-FABRICADA COMUM DE 8 cm P/ FÔRRO - VÃO ACIMA DE 4,01 m</t>
  </si>
  <si>
    <t>I8276</t>
  </si>
  <si>
    <t>LAJE PRÉ-FABRICADA COMUM DE 8 cm P/ FÔRRO - VÃO ATÉ 2 m</t>
  </si>
  <si>
    <t>I8265</t>
  </si>
  <si>
    <t>LAJE PRÉ-FABRICADA COMUM DE 8 cm P/ FÔRRO - VÃO ATÉ 2,01 A 3 m</t>
  </si>
  <si>
    <t>I8266</t>
  </si>
  <si>
    <t>LAJE PRÉ-FABRICADA COMUM DE 8 cm P/ FÔRRO - VÃO DE 3,01 A 4 m</t>
  </si>
  <si>
    <t>I8264</t>
  </si>
  <si>
    <t>LAJE PRÉ-FABRICADA COMUM DE 8 cm P/ PISO - VÃO ACIMA DE 4,01 m</t>
  </si>
  <si>
    <t>I8275</t>
  </si>
  <si>
    <t>LAJE PRÉ-FABRICADA COMUM DE 8 cm P/ PISO - VÃO ATÉ 2 m</t>
  </si>
  <si>
    <t>I8262</t>
  </si>
  <si>
    <t>LAJE PRÉ-FABRICADA COMUM DE 8 cm P/ PISO - VÃO DE 2,01 A 3 m</t>
  </si>
  <si>
    <t>I8263</t>
  </si>
  <si>
    <t>LAJE PRÉ-FABRICADA COMUM DE 8 cm P/ PISO - VÃO DE 3,01 A 4 m</t>
  </si>
  <si>
    <t>I8285</t>
  </si>
  <si>
    <t>LAJE PRÉ-FABRICADA TRELIÇADA P/ FÔRRO, DE 12 cm DE ALTURA E 4 cm DE CAPEADO - VÃO ACIMA DE 5,01 m</t>
  </si>
  <si>
    <t>I8282</t>
  </si>
  <si>
    <t>LAJE PRÉ-FABRICADA TRELIÇADA P/ FÔRRO, DE 8 cm DE ALTURA E 2 cm DE CAPEADO - VÃO ATÉ 3 m</t>
  </si>
  <si>
    <t>I8283</t>
  </si>
  <si>
    <t>LAJE PRÉ-FABRICADA TRELIÇADA P/ FÔRRO, DE 8 cm DE ALTURA E 2 cm DE CAPEADO - VÃO DE 3,01 A 4,0 m</t>
  </si>
  <si>
    <t>I8284</t>
  </si>
  <si>
    <t>LAJE PRÉ-FABRICADA TRELIÇADA P/ FÔRRO, DE 8 cm DE ALTURA E 2 cm DE CAPEADO - VÃO DE 4,01 A 5,0 m</t>
  </si>
  <si>
    <t>I8281</t>
  </si>
  <si>
    <t>LAJE PRÉ-FABRICADA TRELIÇADA P/ PISO, DE 12 cm DE ALTURA E 4 cm DE CAPEADO - VÃO ACIMA 5,01 m</t>
  </si>
  <si>
    <t>I8277</t>
  </si>
  <si>
    <t>LAJE PRÉ-FABRICADA TRELIÇADA P/ PISO, DE 8 cm DE ALTURA E 2 cm DE CAPEADO - VÃO ATÉ 2 m</t>
  </si>
  <si>
    <t>I8278</t>
  </si>
  <si>
    <t>LAJE PRÉ-FABRICADA TRELIÇADA P/ PISO, DE 8 cm DE ALTURA E 2 cm DE CAPEADO - VÃO DE 2,01 A 3,0 m</t>
  </si>
  <si>
    <t>I8279</t>
  </si>
  <si>
    <t>LAJE PRÉ-FABRICADA TRELIÇADA P/ PISO, DE 8 cm DE ALTURA E 2 cm DE CAPEADO - VÃO DE 3,01 A 4,0 m</t>
  </si>
  <si>
    <t>I8280</t>
  </si>
  <si>
    <t>LAJE PRÉ-FABRICADA TRELIÇADA P/ PISO, DE 8 cm DE ALTURA E 2 cm DE CAPEADO - VÃO DE 4,01 A 5,0 m</t>
  </si>
  <si>
    <t>I1341</t>
  </si>
  <si>
    <t>LAJOTA PRE-MOLDADA DE CONCRETO E = 5cm</t>
  </si>
  <si>
    <t>I7402</t>
  </si>
  <si>
    <t>MANILHA DE CONCRETO CA-2 DN 600mm</t>
  </si>
  <si>
    <t>I0971</t>
  </si>
  <si>
    <t>MEIO FIO PRE MOLDADO DIM.=(0,07x0,30x1,00)m</t>
  </si>
  <si>
    <t>I1532</t>
  </si>
  <si>
    <t>MOURÃO CONCRETO 'T' H=2.7M C/45CM INCL. 3 FUROS</t>
  </si>
  <si>
    <t>I1533</t>
  </si>
  <si>
    <t>MOURÃO CONCRETO BASE 15X15CM H=2.3 C/ 12 FUROS</t>
  </si>
  <si>
    <t>I1534</t>
  </si>
  <si>
    <t>MOURÃO CONCRETO COM ENCAIXE 12X12X260CM</t>
  </si>
  <si>
    <t>I1553</t>
  </si>
  <si>
    <t>PAINEL DE CONCRETO PROTENDIDO 10CM</t>
  </si>
  <si>
    <t>I1554</t>
  </si>
  <si>
    <t>PAINEL DE CONCRETO PROTENDIDO 15CM</t>
  </si>
  <si>
    <t>I1555</t>
  </si>
  <si>
    <t>PAINEL DE CONCRETO PROTENDIDO 20CM</t>
  </si>
  <si>
    <t>I1559</t>
  </si>
  <si>
    <t>PAINEL-COBERTURA CONCR CELULAR 7.5X40X280CM</t>
  </si>
  <si>
    <t>I1560</t>
  </si>
  <si>
    <t>PAINEL-LAJE CONCRETO CELULAR 10X40X280CM</t>
  </si>
  <si>
    <t>I0242</t>
  </si>
  <si>
    <t>PAVIMENTO ARTICULADO COM 6 FACES e = 4,5 cm</t>
  </si>
  <si>
    <t>I0243</t>
  </si>
  <si>
    <t>PAVIMENTO ARTICULADO COM 6 FACES e = 6,0 cm</t>
  </si>
  <si>
    <t>I1662</t>
  </si>
  <si>
    <t>PISO PRÉ-MOLDADO ARTICULADO E INTERTRAVADO DE 16 FACES - e = 4,5 cm P/ PASSEIO</t>
  </si>
  <si>
    <t>I6201</t>
  </si>
  <si>
    <t>PISO PRÉ-MOLDADO ARTICULADO E INTERTRAVADO DE 16 FACES - e = 6,0 cm P/ TRÁFEGO LEVE</t>
  </si>
  <si>
    <t>I7004</t>
  </si>
  <si>
    <t>PISO PRÉ-MOLDADO ARTICULADO E INTERTRAVADO DE 16 FACES - e = 8,0 cm (35 MPa) P/ TRÁFEGO PESADO</t>
  </si>
  <si>
    <t>I8558</t>
  </si>
  <si>
    <t>PISO PRÉ-MOLDADO ARTICULADO, INTERTRAVADO, SEXTAVADO E COM CUNHAS MACHO E FÊMEA NAS FACES LATERAIS e=8,0cm (fck=35Mpa) P/ TRÁFEGO PESADO</t>
  </si>
  <si>
    <t>I1667</t>
  </si>
  <si>
    <t>PLACA DE CONCRETO CELULAR 5CM</t>
  </si>
  <si>
    <t>I1671</t>
  </si>
  <si>
    <t>PLACA PRÉ-FABRICADA DE CONCRETO PARA MURO 200X50X3.5CM</t>
  </si>
  <si>
    <t>I6721</t>
  </si>
  <si>
    <t>I7403</t>
  </si>
  <si>
    <t>TAMPA DE CONCRETO P/ POÇO D=0,60m</t>
  </si>
  <si>
    <t>I7965</t>
  </si>
  <si>
    <t>TAMPA PRE-MOLDADA DE CONCRETO P/ FOSSA E SUMIDOURO DE  D=1,20M,E=0,10M</t>
  </si>
  <si>
    <t>I0225</t>
  </si>
  <si>
    <t>BLOCO CERAMICO ESTRUTURAL 14X19X39CM</t>
  </si>
  <si>
    <t>I0226</t>
  </si>
  <si>
    <t>BLOCO CERAMICO ESTRUTURAL 19X19X39CM</t>
  </si>
  <si>
    <t>I0227</t>
  </si>
  <si>
    <t>BLOCO CERAMICO ESTRUTURAL 9X19X39CM</t>
  </si>
  <si>
    <t>I0228</t>
  </si>
  <si>
    <t>BLOCO CERAMICO FURADO VEDAÇÃO - 19X19X39 CM</t>
  </si>
  <si>
    <t>I0229</t>
  </si>
  <si>
    <t>BLOCO CERAMICO FURADO VEDAÇÃO - 9X19X39 CM</t>
  </si>
  <si>
    <t>I8569</t>
  </si>
  <si>
    <t>BLOCO CERÂMICO ESTRUTURAL 14x19x29cm</t>
  </si>
  <si>
    <t>I0230</t>
  </si>
  <si>
    <t>BLOCO DE CONCRETO 14x19x39cm - ESTRUTURAL</t>
  </si>
  <si>
    <t>I0231</t>
  </si>
  <si>
    <t>BLOCO DE CONCRETO 14x19x39cm - VEDAÇÃO</t>
  </si>
  <si>
    <t>I0232</t>
  </si>
  <si>
    <t>BLOCO DE CONCRETO 19x19x39cm - ESTRUTURAL</t>
  </si>
  <si>
    <t>I0233</t>
  </si>
  <si>
    <t>BLOCO DE CONCRETO 19x19x39cm - VEDAÇÃO</t>
  </si>
  <si>
    <t>I6813</t>
  </si>
  <si>
    <t>BLOCO DE CONCRETO 9x19x39cm - VEDAÇÃO</t>
  </si>
  <si>
    <t>I0235</t>
  </si>
  <si>
    <t>BLOCO DE CONCRETO ARTICULADO 15X28X30CM</t>
  </si>
  <si>
    <t>I0236</t>
  </si>
  <si>
    <t>BLOCO DE CONCRETO ARTICULADO 15X45X60CM</t>
  </si>
  <si>
    <t>I6683</t>
  </si>
  <si>
    <t>BLOCO DE CONCRETO CINZA (14X19X49)cm TIPO STONE</t>
  </si>
  <si>
    <t>I6684</t>
  </si>
  <si>
    <t>BLOCO DE CONCRETO COLORIDO (14X19X49)cm TIPO STONE</t>
  </si>
  <si>
    <t>I0238</t>
  </si>
  <si>
    <t>BLOCO DE VIDRO - 20X20X10CM</t>
  </si>
  <si>
    <t>I0811</t>
  </si>
  <si>
    <t>COBOGO DE CIMENTO TIPO DIAMANTE</t>
  </si>
  <si>
    <t>I0822</t>
  </si>
  <si>
    <t>COBOGO DE CONCRETO TIPO PESTANA (32x12x6)CM</t>
  </si>
  <si>
    <t>I0823</t>
  </si>
  <si>
    <t>COBOGO DE CONCRETO TIPO VENEZIANO (50X50X6)CM</t>
  </si>
  <si>
    <t>I0810</t>
  </si>
  <si>
    <t>COBOGÓ ANTI-CHUVA (50x40)CM</t>
  </si>
  <si>
    <t>I8360</t>
  </si>
  <si>
    <t>COBOGÓ DE VIDRO 20x10x18 cm</t>
  </si>
  <si>
    <t>I1059</t>
  </si>
  <si>
    <t>ELEMENTO VAZADO CERÂMICO(20x20x10)CM</t>
  </si>
  <si>
    <t>I1060</t>
  </si>
  <si>
    <t>ELEMENTO VAZADO CONCRETO (20 X 10 X 6)CM</t>
  </si>
  <si>
    <t>I1058</t>
  </si>
  <si>
    <t>ELEMENTO VAZADO DE CONCRETO (20X20X20)CM</t>
  </si>
  <si>
    <t>I9512</t>
  </si>
  <si>
    <t>TIJOLINHO (20 X 10 X 4CM), COLORIDO</t>
  </si>
  <si>
    <t>I9513</t>
  </si>
  <si>
    <t>TIJOLINHO (20 X 10 X 4CM), COR NATURAL</t>
  </si>
  <si>
    <t>I7950</t>
  </si>
  <si>
    <t>TIJOLINHO APARENTE 6,50x18cm</t>
  </si>
  <si>
    <t>I2081</t>
  </si>
  <si>
    <t>TIJOLO CERÂMICO FURADO  9X19X19CM</t>
  </si>
  <si>
    <t>I2080</t>
  </si>
  <si>
    <t>TIJOLO CERÂMICO FURADO (10X20X30)CM</t>
  </si>
  <si>
    <t>I2443</t>
  </si>
  <si>
    <t>I6225</t>
  </si>
  <si>
    <t>TIJOLO MACIÇO CERÂMICO APARENTE LAMINADO (23 X11X5)CM</t>
  </si>
  <si>
    <t>I2082</t>
  </si>
  <si>
    <t>TIJOLO MACIÇO COMUM</t>
  </si>
  <si>
    <t>I2499</t>
  </si>
  <si>
    <t>TIJOLO REFRATARIO</t>
  </si>
  <si>
    <t>I2708</t>
  </si>
  <si>
    <t>FUEL OIL</t>
  </si>
  <si>
    <t>I2707</t>
  </si>
  <si>
    <t>GASOLINA</t>
  </si>
  <si>
    <t>I2706</t>
  </si>
  <si>
    <t>OLEO DIESEL</t>
  </si>
  <si>
    <t>DIVERSOS</t>
  </si>
  <si>
    <t>I8560</t>
  </si>
  <si>
    <t>ACELERADOR DE COBALTO 6%</t>
  </si>
  <si>
    <t>I7469</t>
  </si>
  <si>
    <t>ACETILENO</t>
  </si>
  <si>
    <t>I0028</t>
  </si>
  <si>
    <t>ADITIVO HIDROFUGO</t>
  </si>
  <si>
    <t>I0033</t>
  </si>
  <si>
    <t>AGLUTINANTE ORGANO-SINTETICO</t>
  </si>
  <si>
    <t>I0036</t>
  </si>
  <si>
    <t>AGULHA 125 PARA SACO</t>
  </si>
  <si>
    <t>I0086</t>
  </si>
  <si>
    <t>APARELHO DE APOIO EM NEOPRENE</t>
  </si>
  <si>
    <t>DM3</t>
  </si>
  <si>
    <t>I8414</t>
  </si>
  <si>
    <t>APOIO DO PORTA DENTE P/ FRESADORA</t>
  </si>
  <si>
    <t>I0183</t>
  </si>
  <si>
    <t>BALDE PLASTICO DE 10L</t>
  </si>
  <si>
    <t>I8642</t>
  </si>
  <si>
    <t>BARRA ANTI-PÂNICO DUPLA C/ TRAVA EM AÇO INOX</t>
  </si>
  <si>
    <t>CJ</t>
  </si>
  <si>
    <t>I0217</t>
  </si>
  <si>
    <t>BICO DE JATO 5/16' P/JATEAMENTO DE AREIA</t>
  </si>
  <si>
    <t>I8193</t>
  </si>
  <si>
    <t>BITS P/ PERFURATRIZ</t>
  </si>
  <si>
    <t>I0266</t>
  </si>
  <si>
    <t>BOMBEAMENTO DE CONCRETO</t>
  </si>
  <si>
    <t>I8630</t>
  </si>
  <si>
    <t>BROCA 3/8"</t>
  </si>
  <si>
    <t>I1006</t>
  </si>
  <si>
    <t>BROCA DE WIDEA DE 1"</t>
  </si>
  <si>
    <t>I0453</t>
  </si>
  <si>
    <t>CALÇO PLASTICO</t>
  </si>
  <si>
    <t>I0495</t>
  </si>
  <si>
    <t>CARGA DE BATERIA A GASOLINA TIPO GOL</t>
  </si>
  <si>
    <t>I7377</t>
  </si>
  <si>
    <t>CARTUCHO DE SOLDA EXOTÉRMICA N.º 90</t>
  </si>
  <si>
    <t>I8559</t>
  </si>
  <si>
    <t>CATALISADOR MEK</t>
  </si>
  <si>
    <t>I0508</t>
  </si>
  <si>
    <t>CERA</t>
  </si>
  <si>
    <t>I0791</t>
  </si>
  <si>
    <t>CHUMBADOR DE 3/8''</t>
  </si>
  <si>
    <t>I8621</t>
  </si>
  <si>
    <t>COLA VINIL PARA PVC</t>
  </si>
  <si>
    <t>I8643</t>
  </si>
  <si>
    <t>CONJUNTO DE BOTOEIRAS EM BRAILLE</t>
  </si>
  <si>
    <t>I0857</t>
  </si>
  <si>
    <t>COPIA HELIOGRAFICA</t>
  </si>
  <si>
    <t>I6220</t>
  </si>
  <si>
    <t>CORDA DE NYLON DE 4mm</t>
  </si>
  <si>
    <t>I0858</t>
  </si>
  <si>
    <t>CORDA DE SISAL 1"</t>
  </si>
  <si>
    <t>I0859</t>
  </si>
  <si>
    <t>CORDA DE SISAL 1/2"</t>
  </si>
  <si>
    <t>I6751</t>
  </si>
  <si>
    <t>CORDA DE SISAL DE 1 1/4"</t>
  </si>
  <si>
    <t>I8564</t>
  </si>
  <si>
    <t>CÓPIA HELIOGRÁFICA PLANTA FORMATO A4 P/B</t>
  </si>
  <si>
    <t>M/L</t>
  </si>
  <si>
    <t>I8417</t>
  </si>
  <si>
    <t>DENTE DE CORTE P/ RECICLADORA</t>
  </si>
  <si>
    <t>I8413</t>
  </si>
  <si>
    <t>DENTE P/ FRESADORA</t>
  </si>
  <si>
    <t>I0965</t>
  </si>
  <si>
    <t>DESMOLDANTE PARA FORMAS</t>
  </si>
  <si>
    <t>I7373</t>
  </si>
  <si>
    <t>DETERGENTE</t>
  </si>
  <si>
    <t>I6036</t>
  </si>
  <si>
    <t>DIGITALIZAÇÃO PLANILHA FORMATO AO</t>
  </si>
  <si>
    <t>I2301</t>
  </si>
  <si>
    <t>DISCO DE CORTE 1/8" DE 7"</t>
  </si>
  <si>
    <t>I2302</t>
  </si>
  <si>
    <t>DISCO DE DESBASTE 1/4" DE 7"</t>
  </si>
  <si>
    <t>I0967</t>
  </si>
  <si>
    <t>DISCO DE DESBASTE DE 7'</t>
  </si>
  <si>
    <t>I8633</t>
  </si>
  <si>
    <t>DISCO DIAMANTADO PARA MÁQUINA DE CORTE</t>
  </si>
  <si>
    <t>I8563</t>
  </si>
  <si>
    <t>DIÁRIA EM GERAL</t>
  </si>
  <si>
    <t>I1061</t>
  </si>
  <si>
    <t>ELETRODOS</t>
  </si>
  <si>
    <t>I8566</t>
  </si>
  <si>
    <t>ESCANERIZAÇÃO DE PLANTA FORMATO A4</t>
  </si>
  <si>
    <t>I1101</t>
  </si>
  <si>
    <t>ESMERIL N.36</t>
  </si>
  <si>
    <t>I1102</t>
  </si>
  <si>
    <t>ESMERIL N.60</t>
  </si>
  <si>
    <t>I2342</t>
  </si>
  <si>
    <t>FIO PARA COSTURAR SACO</t>
  </si>
  <si>
    <t>I8620</t>
  </si>
  <si>
    <t>FITA ANTIDERRAPANTE LARG. 5cm FOSFORESCENTE 5m</t>
  </si>
  <si>
    <t>RL</t>
  </si>
  <si>
    <t>I8619</t>
  </si>
  <si>
    <t>FITA DUPLA FACE ACRÍLICA</t>
  </si>
  <si>
    <t>I8626</t>
  </si>
  <si>
    <t>FOLHA DE ADESIVO SILICONADO EM ALTO RELEVO</t>
  </si>
  <si>
    <t>I1218</t>
  </si>
  <si>
    <t>GAS</t>
  </si>
  <si>
    <t>I8191</t>
  </si>
  <si>
    <t>HASTE P/ PERFURATRIZ</t>
  </si>
  <si>
    <t>I7378</t>
  </si>
  <si>
    <t>IGNEX - PALITO IGNITOR PARA SOLDA EXOTÉRMICA</t>
  </si>
  <si>
    <t>I8565</t>
  </si>
  <si>
    <t>IMPRESSÃO MONOCROMÁTICA EM PAPEL VEGETAL</t>
  </si>
  <si>
    <t>I2354</t>
  </si>
  <si>
    <t>INDENIZAÇÃO DE JAZIDA</t>
  </si>
  <si>
    <t>I2356</t>
  </si>
  <si>
    <t>INJETOR P/APLICAÇÃO RESINA POLIURETANA</t>
  </si>
  <si>
    <t>I2360</t>
  </si>
  <si>
    <t>ISOPOR 20MM (PLACA DE 1,20 X 0,60 M)</t>
  </si>
  <si>
    <t>I2368</t>
  </si>
  <si>
    <t>LINHA DE NYLON REF. 050</t>
  </si>
  <si>
    <t>I8627</t>
  </si>
  <si>
    <t>LIXA D'ÁGUA N.100</t>
  </si>
  <si>
    <t>I8395</t>
  </si>
  <si>
    <t>LONA C/ APLICAÇÃO DE ILHOSES E LACRES, IMPRESSA C/ LOGOMARCAS E DESCRIÇÃO DA OBRA</t>
  </si>
  <si>
    <t>I1348</t>
  </si>
  <si>
    <t>LONA PLASTICA PRETA</t>
  </si>
  <si>
    <t>I8192</t>
  </si>
  <si>
    <t>LUVA P/ PERFURATRIZ</t>
  </si>
  <si>
    <t>I8555</t>
  </si>
  <si>
    <t>MANTA DE FIBRA DE VIDRO 450 g/m²</t>
  </si>
  <si>
    <t>I6804</t>
  </si>
  <si>
    <t>MASTIQUE ELASTICO A BASE DE POLIURETANO NA COR CINZA - UNIPLAC 400ml</t>
  </si>
  <si>
    <t>I7379</t>
  </si>
  <si>
    <t>MOLDE P/ SOLDA TIPO "T" ATÉ 35mm²</t>
  </si>
  <si>
    <t>I8628</t>
  </si>
  <si>
    <t>ORQUIMOL</t>
  </si>
  <si>
    <t>I0988</t>
  </si>
  <si>
    <t>OXIGÊNIO</t>
  </si>
  <si>
    <t>I6750</t>
  </si>
  <si>
    <t>PALHAS DE CARNAÚBA</t>
  </si>
  <si>
    <t>I6039</t>
  </si>
  <si>
    <t>PAPEL OFÍCIO</t>
  </si>
  <si>
    <t>I2385</t>
  </si>
  <si>
    <t>PAPEL VEGETAL GRAMATURA 90/95g</t>
  </si>
  <si>
    <t>I1596</t>
  </si>
  <si>
    <t>I2528</t>
  </si>
  <si>
    <t>PEÇAS DE DESGASTE DO BRITADOR</t>
  </si>
  <si>
    <t>I8967</t>
  </si>
  <si>
    <t>PLACA ACRÍLICA TRANSPARENTE ESP.=5MM</t>
  </si>
  <si>
    <t>I9150</t>
  </si>
  <si>
    <t>I8424</t>
  </si>
  <si>
    <t>PLACA DE INAUGURAÇÃO DE OBRA (35x35)cm, EM AÇO INOX, COM IMPRESSÃO EM BAIXO RELEVO</t>
  </si>
  <si>
    <t>I8635</t>
  </si>
  <si>
    <t>PLACA EM ACRÍLICO 60x40cm COM TEXTOS EM BRAILLE E ALTO RELEVO</t>
  </si>
  <si>
    <t>I8649</t>
  </si>
  <si>
    <t>PLACAS COM BRAILLE PARA SINALIZAÇÃO TÁTIL</t>
  </si>
  <si>
    <t>I7919</t>
  </si>
  <si>
    <t>POLIESTIRENO EXPANDIDO (ISOPOR) EM CAIXÃO PERDIDO</t>
  </si>
  <si>
    <t>I1686</t>
  </si>
  <si>
    <t>POLIESTIRENO EXPANDIDO DE 5CM (ISOPOR)</t>
  </si>
  <si>
    <t>I8412</t>
  </si>
  <si>
    <t>PORTA DENTE P/ FRESADORA</t>
  </si>
  <si>
    <t>I8416</t>
  </si>
  <si>
    <t>PORTA DENTES P/ RECICLADORA</t>
  </si>
  <si>
    <t>I8190</t>
  </si>
  <si>
    <t>PUNHO P/ PERFURATRIZ</t>
  </si>
  <si>
    <t>I8639</t>
  </si>
  <si>
    <t>PUXADOR HORIZONTAL/VERTICAL PARA PORTA</t>
  </si>
  <si>
    <t>I8556</t>
  </si>
  <si>
    <t>RESINA POLIÉSTER COMUM</t>
  </si>
  <si>
    <t>I8561</t>
  </si>
  <si>
    <t>RESINA POLIÉSTER ISOFTÁLICA</t>
  </si>
  <si>
    <t>I9071</t>
  </si>
  <si>
    <t>RESISTÊNCIA À COMPRESSÃO CORPO-DE-PROVA CILÍNDRICO DE CONCRETO E ARGAMASSA</t>
  </si>
  <si>
    <t>I2418</t>
  </si>
  <si>
    <t>SACO PLÁSTICO EM PROLIPROPILENO PARA 50kg</t>
  </si>
  <si>
    <t>I1842</t>
  </si>
  <si>
    <t>SACOS PLÁSTICOS</t>
  </si>
  <si>
    <t>I7484</t>
  </si>
  <si>
    <t>SEPAROL</t>
  </si>
  <si>
    <t>I8644</t>
  </si>
  <si>
    <t>SISTEMA DE SINALIZAÇÃO SONORA</t>
  </si>
  <si>
    <t>I1872</t>
  </si>
  <si>
    <t>SOLDA 50X50</t>
  </si>
  <si>
    <t>I1873</t>
  </si>
  <si>
    <t>SOLDA 70X30</t>
  </si>
  <si>
    <t>I1899</t>
  </si>
  <si>
    <t>SUPORTE METÁLICO PARA TELEVISÃO</t>
  </si>
  <si>
    <t>I2535</t>
  </si>
  <si>
    <t>SÉRIE DE BROCAS S.12 D=22MM</t>
  </si>
  <si>
    <t>JG</t>
  </si>
  <si>
    <t>I8640</t>
  </si>
  <si>
    <t>SÍMBOLO INTERNACIONAL DE ACESSO - SIA</t>
  </si>
  <si>
    <t>I2033</t>
  </si>
  <si>
    <t>TELA ADESIVA DE POLIESTER 15CM</t>
  </si>
  <si>
    <t>I8631</t>
  </si>
  <si>
    <t>I2104</t>
  </si>
  <si>
    <t>TIROS E PINOS DE AÇO PARA FIXAÇÃO</t>
  </si>
  <si>
    <t>I9526</t>
  </si>
  <si>
    <t>VARETA PARA SOLDA OXI-GÁS AWS A 5.2 R45</t>
  </si>
  <si>
    <t>I8629</t>
  </si>
  <si>
    <t>VINIL AUTO-ADESIVO FOSCO OU BRILHANTE C/ APLICAÇÃO</t>
  </si>
  <si>
    <t>I6041</t>
  </si>
  <si>
    <t>XEROX</t>
  </si>
  <si>
    <t>I8158</t>
  </si>
  <si>
    <t>CABO DE ALUMÍNIO COM ALMA DE AÇO, BITOLA 1/0 AWG, FORMAÇÃO 6/1 FIOS - RAVEM</t>
  </si>
  <si>
    <t>KM</t>
  </si>
  <si>
    <t>I8157</t>
  </si>
  <si>
    <t>CABO DE ALUMÍNIO COM ALMA DE AÇO, BITOLA 2 AWG, FORMAÇÃO 6/1 FIOS - SPARROW</t>
  </si>
  <si>
    <t>I8159</t>
  </si>
  <si>
    <t>CABO DE ALUMÍNIO COM ALMA DE AÇO, BITOLA 2/0 AWG, FORMAÇÃO 6/1 FIOS - QUAIL</t>
  </si>
  <si>
    <t>I8162</t>
  </si>
  <si>
    <t>CABO DE ALUMÍNIO COM ALMA DE AÇO, BITOLA 266,8 MCM, FORMAÇÃO 26/7 FIOS - PARTRIDGE</t>
  </si>
  <si>
    <t>I8160</t>
  </si>
  <si>
    <t>CABO DE ALUMÍNIO COM ALMA DE AÇO, BITOLA 3/0 AWG, FORMAÇÃO 6/1 FIOS - PIGEON</t>
  </si>
  <si>
    <t>I8163</t>
  </si>
  <si>
    <t>CABO DE ALUMÍNIO COM ALMA DE AÇO, BITOLA 300 MCM, FORMAÇÃO 26/7 FIOS - OSTRICH</t>
  </si>
  <si>
    <t>I8164</t>
  </si>
  <si>
    <t>CABO DE ALUMÍNIO COM ALMA DE AÇO, BITOLA 336,6 MCM, FORMAÇÃO 26/7 FIOS - LINNET</t>
  </si>
  <si>
    <t>I8165</t>
  </si>
  <si>
    <t>CABO DE ALUMÍNIO COM ALMA DE AÇO, BITOLA 397,5 MCM, FORMAÇÃO 26/7 FIOS - IBIS</t>
  </si>
  <si>
    <t>I8156</t>
  </si>
  <si>
    <t>CABO DE ALUMÍNIO COM ALMA DE AÇO, BITOLA 4 AWG, FORMAÇÃO 6/1 FIOS - SWAN</t>
  </si>
  <si>
    <t>I8161</t>
  </si>
  <si>
    <t>CABO DE ALUMÍNIO COM ALMA DE AÇO, BITOLA 4/0 AWG, FORMAÇÃO 6/1 FIOS - PENGUIN</t>
  </si>
  <si>
    <t>I8166</t>
  </si>
  <si>
    <t>CABO DE ALUMÍNIO COM ALMA DE AÇO, BITOLA 477 MCM, FORMAÇÃO 26/7 FIOS - HAWK</t>
  </si>
  <si>
    <t>I8167</t>
  </si>
  <si>
    <t>CABO DE ALUMÍNIO COM ALMA DE AÇO, BITOLA 556,5 MCM, FORMAÇÃO 26/7 FIOS - DOVE</t>
  </si>
  <si>
    <t>I8175</t>
  </si>
  <si>
    <t>CABO DE ALUMÍNIO LIGA 6201, FORMAÇÃO 19 FIOS, SEÇÃO 160 mm² - BUTTE</t>
  </si>
  <si>
    <t>I8170</t>
  </si>
  <si>
    <t>CABO DE ALUMÍNIO SIMPLES, TIPO CA, BITOLA 1/0 AWG, FORMAÇÃO 7/3,12</t>
  </si>
  <si>
    <t>I8169</t>
  </si>
  <si>
    <t>CABO DE ALUMÍNIO SIMPLES, TIPO CA, BITOLA 2 AWG, FORMAÇÃO 7/2,47</t>
  </si>
  <si>
    <t>I8171</t>
  </si>
  <si>
    <t>CABO DE ALUMÍNIO SIMPLES, TIPO CA, BITOLA 2/0 AWG, FORMAÇÃO 7/3,50</t>
  </si>
  <si>
    <t>I8174</t>
  </si>
  <si>
    <t>CABO DE ALUMÍNIO SIMPLES, TIPO CA, BITOLA 266,8 MCM, FORMAÇÃO 7/4,96</t>
  </si>
  <si>
    <t>I8172</t>
  </si>
  <si>
    <t>CABO DE ALUMÍNIO SIMPLES, TIPO CA, BITOLA 3/0 AWG, FORMAÇÃO 7/3,93</t>
  </si>
  <si>
    <t>I8168</t>
  </si>
  <si>
    <t>CABO DE ALUMÍNIO SIMPLES, TIPO CA, BITOLA 4 AWG, FORMAÇÃO 7/1,96</t>
  </si>
  <si>
    <t>I8173</t>
  </si>
  <si>
    <t>CABO DE ALUMÍNIO SIMPLES, TIPO CA, BITOLA 4/0 AWG, FORMAÇÃO 7/4,42</t>
  </si>
  <si>
    <t>I8181</t>
  </si>
  <si>
    <t>CABO DE COBRE NÚ, TÊMPERA MEIO DURA, SEÇÃO 120mm², FORMAÇÃO 19 FIOS</t>
  </si>
  <si>
    <t>I8182</t>
  </si>
  <si>
    <t>CABO DE COBRE NÚ, TÊMPERA MEIO DURA, SEÇÃO 150mm², FORMAÇÃO 19 FIOS</t>
  </si>
  <si>
    <t>I8183</t>
  </si>
  <si>
    <t>CABO DE COBRE NÚ, TÊMPERA MEIO DURA, SEÇÃO 185mm², FORMAÇÃO 19 FIOS</t>
  </si>
  <si>
    <t>I8184</t>
  </si>
  <si>
    <t>CABO DE COBRE NÚ, TÊMPERA MEIO DURA, SEÇÃO 240mm², FORMAÇÃO 19 FIOS</t>
  </si>
  <si>
    <t>I8176</t>
  </si>
  <si>
    <t>CABO DE COBRE NÚ, TÊMPERA MEIO DURA, SEÇÃO 25mm², FORMAÇÃO 7 FIOS</t>
  </si>
  <si>
    <t>I8177</t>
  </si>
  <si>
    <t>CABO DE COBRE NÚ, TÊMPERA MEIO DURA, SEÇÃO 35mm², FORMAÇÃO 7 FIOS</t>
  </si>
  <si>
    <t>I8178</t>
  </si>
  <si>
    <t>CABO DE COBRE NÚ, TÊMPERA MEIO DURA, SEÇÃO 50mm², FORMAÇÃO 7 FIOS</t>
  </si>
  <si>
    <t>I8179</t>
  </si>
  <si>
    <t>CABO DE COBRE NÚ, TÊMPERA MEIO DURA, SEÇÃO 70mm², FORMAÇÃO 7 FIOS</t>
  </si>
  <si>
    <t>I8180</t>
  </si>
  <si>
    <t>CABO DE COBRE NÚ, TÊMPERA MEIO DURA, SEÇÃO 95mm², FORMAÇÃO 19 FIOS</t>
  </si>
  <si>
    <t>I2448</t>
  </si>
  <si>
    <t>TRANSFORMADOR DE DISTRIBUIÇÃO A ÓLEO ISOLANTE MINERAL,   15 KVA/13.800, TENSÃO SECUNDÁRIA 380/220V, USO EM POSTE, COM SELO INMETRO E PROCEL LETRA D, COR CINZA MUNSELL 6,5, Norma NBR:5440;2014.</t>
  </si>
  <si>
    <t>I2449</t>
  </si>
  <si>
    <t>TRANSFORMADOR DE DISTRIBUIÇÃO A ÓLEO ISOLANTE MINERAL,   30KVA/13.800, TENSÃO SECUNDÁRIA 380/220V, USO EM POSTE, COM SELO INMETRO E PROCEL LETRA D, COR CINZA MUNSELL 6,5, Norma NBR:5440;2014.</t>
  </si>
  <si>
    <t>I2149</t>
  </si>
  <si>
    <t>TRANSFORMADOR DE DISTRIBUIÇÃO A ÓLEO ISOLANTE MINERAL,   45KVA/13.800, TENSÃO SECUNDÁRIA 380/220V, USO EM POSTE, COM SELO INMETRO E PROCEL LETRA D, COR CINZA MUNSELL 6,5, Norma NBR:5440;2014.</t>
  </si>
  <si>
    <t>I2151</t>
  </si>
  <si>
    <t>TRANSFORMADOR DE DISTRIBUIÇÃO A ÓLEO ISOLANTE MINERAL,   75KVA/13.800, TENSÃO SECUNDÁRIA 380/220V, USO EM POSTE, COM SELO INMETRO E PROCEL LETRA D, COR CINZA MUNSELL 6,5, Norma NBR:5440;2014.</t>
  </si>
  <si>
    <t>I2144</t>
  </si>
  <si>
    <t>TRANSFORMADOR DE DISTRIBUIÇÃO A ÓLEO ISOLANTE MINERAL,  112,5KVA/13.800, TENSÃO SECUNDÁRIA 380/220V, USO EM POSTE, COM SELO INMETRO E PROCEL LETRA D, COR CINZA MUNSELL 6,5, Norma NBR:5440;2014.</t>
  </si>
  <si>
    <t>I2145</t>
  </si>
  <si>
    <t>TRANSFORMADOR DE DISTRIBUIÇÃO A ÓLEO ISOLANTE MINERAL,  150KVA/13.800, TENSÃO SECUNDÁRIA 380/220V, USO EM POSTE, COM SELO INMETRO E PROCEL LETRA D, COR CINZA MUNSELL 6,5, Norma NBR:5440;2014.</t>
  </si>
  <si>
    <t>I2146</t>
  </si>
  <si>
    <t>TRANSFORMADOR DE DISTRIBUIÇÃO A ÓLEO ISOLANTE MINERAL,  225KVA/13.800, TENSÃO SECUNDÁRIA 380/220V, USO EM POSTE, COM SELO INMETRO E PROCEL LETRA D, COR CINZA MUNSELL 6,5, Norma NBR:5440;2014.</t>
  </si>
  <si>
    <t>I2148</t>
  </si>
  <si>
    <t>TRANSFORMADOR DE DISTRIBUIÇÃO A ÓLEO ISOLANTE MINERAL,  300KVA/13.800, TENSÃO SECUNDÁRIA 380/220V, USO EM POSTE, COM SELO INMETRO E PROCEL LETRA D, COR CINZA MUNSELL 6,5, Norma NBR:5440;2014.</t>
  </si>
  <si>
    <t>I2150</t>
  </si>
  <si>
    <t>TRANSFORMADOR DE DISTRIBUIÇÃO A ÓLEO ISOLANTE MINERAL,  500KVA/13.800, TENSÃO SECUNDÁRIA 380/220V, COM SELO INMETRO E PROCEL LETRA D, COR CINZA MUNSELL 6,5, Norma NBR:5440;2014.</t>
  </si>
  <si>
    <t>I8185</t>
  </si>
  <si>
    <t>TRANSFORMADOR DE DISTRIBUIÇÃO A ÓLEO ISOLANTE MINERAL,  750KVA/13.800, TENSÃO SECUNDÁRIA 380/220V, COM SELO INMETRO E PROCEL LETRA D, COR CINZA MUNSELL 6,5, Norma NBR:5440;2014.</t>
  </si>
  <si>
    <t>I8186</t>
  </si>
  <si>
    <t>TRANSFORMADOR DE DISTRIBUIÇÃO A ÓLEO ISOLANTE MINERAL, 1000KVA/13.800, TENSÃO SECUNDÁRIA 380/220V, COM SELO INMETRO E PROCEL LETRA D, COR CINZA MUNSELL 6,5, Norma NBR:5440;2014.</t>
  </si>
  <si>
    <t>I8187</t>
  </si>
  <si>
    <t>TRANSFORMADOR DE DISTRIBUIÇÃO A ÓLEO ISOLANTE MINERAL, 1250KVA/13.800, TENSÃO SECUNDÁRIA 380/220V, COM SELO INMETRO E PROCEL LETRA D, COR CINZA MUNSELL 6,5, Norma NBR:5440;2014.</t>
  </si>
  <si>
    <t>I8188</t>
  </si>
  <si>
    <t>TRANSFORMADOR DE DISTRIBUIÇÃO A ÓLEO ISOLANTE MINERAL, 1500KVA/13.800, TENSÃO SECUNDÁRIA 380/220V, COM SELO INMETRO E PROCEL LETRA D, COR CINZA MUNSELL 6,5, Norma NBR:5440;2014.</t>
  </si>
  <si>
    <t>I2538</t>
  </si>
  <si>
    <t>TRANSFORMADOR DE FORÇA 2.000KVA - 13,8 / 0,44-0,24 KV</t>
  </si>
  <si>
    <t>I2519</t>
  </si>
  <si>
    <t>TRANSFORMADOR DE FORÇA 500 KVA - 13,8 / 0,38-0,22 KV</t>
  </si>
  <si>
    <t>I8257</t>
  </si>
  <si>
    <t>TRANSFORMADOR DE FORÇA À SECO 2.500KVA/13.800-440/240V</t>
  </si>
  <si>
    <t>I8256</t>
  </si>
  <si>
    <t>TRANSFORMADOR DE FORÇA À SECO 750 KVA/13.800-380/220V</t>
  </si>
  <si>
    <t>I7459</t>
  </si>
  <si>
    <t>APARELHO OXI-ACETILENO</t>
  </si>
  <si>
    <t>I2595</t>
  </si>
  <si>
    <t>AQUECEDOR DE FLUIDO TÉRMICO</t>
  </si>
  <si>
    <t>I2693</t>
  </si>
  <si>
    <t>BATE ESTACA</t>
  </si>
  <si>
    <t>I2596</t>
  </si>
  <si>
    <t>BETONEIRA COM MOTOR DIESEL</t>
  </si>
  <si>
    <t>I2665</t>
  </si>
  <si>
    <t>BETONEIRA ELÉTRICA 320L</t>
  </si>
  <si>
    <t>I2666</t>
  </si>
  <si>
    <t>BETONEIRA ELÉTRICA 580L</t>
  </si>
  <si>
    <t>I2597</t>
  </si>
  <si>
    <t>BOMBA COM MOTOR DIESEL</t>
  </si>
  <si>
    <t>I2667</t>
  </si>
  <si>
    <t>BOMBA ELÉTRICA P/ DRENAGEM (1,3HP)</t>
  </si>
  <si>
    <t>I2668</t>
  </si>
  <si>
    <t>BOMBA ELÉTRICA P/ DRENAGEM (3,6HP)</t>
  </si>
  <si>
    <t>I2669</t>
  </si>
  <si>
    <t>BOMBA SUBMERSÍVEL ABS</t>
  </si>
  <si>
    <t>I2670</t>
  </si>
  <si>
    <t>BOMBA SUBMERSÍVEL FLYGT</t>
  </si>
  <si>
    <t>I9516</t>
  </si>
  <si>
    <t>CALANDRA PARA CHAPA DE AÇO ATÉ 25MM - 22KW</t>
  </si>
  <si>
    <t>I2598</t>
  </si>
  <si>
    <t>CAMINHÃO ADAPTADO A JATO</t>
  </si>
  <si>
    <t>I2599</t>
  </si>
  <si>
    <t>CAMINHÃO ADAPTADO A VÁCUO</t>
  </si>
  <si>
    <t>I2600</t>
  </si>
  <si>
    <t>CAMINHÃO BASCULANTE 12 M3</t>
  </si>
  <si>
    <t>I2602</t>
  </si>
  <si>
    <t>CAMINHÃO BASCULANTE 6 M3</t>
  </si>
  <si>
    <t>I2604</t>
  </si>
  <si>
    <t>CAMINHÃO BASCULANTE P/ ROCHA</t>
  </si>
  <si>
    <t>I2607</t>
  </si>
  <si>
    <t>CAMINHÃO C/CARROCERIA DE MADEIRA HP  92</t>
  </si>
  <si>
    <t>I2605</t>
  </si>
  <si>
    <t>CAMINHÃO C/CARROCERIA DE MADEIRA HP 136</t>
  </si>
  <si>
    <t>I2606</t>
  </si>
  <si>
    <t>CAMINHÃO C/CARROCERIA DE MADEIRA HP 184</t>
  </si>
  <si>
    <t>I2608</t>
  </si>
  <si>
    <t>CAMINHÃO COMERCIAL EQUIP.C/ GUINDASTE</t>
  </si>
  <si>
    <t>I2609</t>
  </si>
  <si>
    <t>CAMINHÃO DISTRIBUIDOR DE LIGANTE</t>
  </si>
  <si>
    <t>I2611</t>
  </si>
  <si>
    <t>CAMINHÃO EQUIP.C/ USINA LAMA ASF.</t>
  </si>
  <si>
    <t>I2671</t>
  </si>
  <si>
    <t>CAMINHÃO TANQUE 6.000 l</t>
  </si>
  <si>
    <t>I2613</t>
  </si>
  <si>
    <t>CAMINHÃO TANQUE 8.000 l</t>
  </si>
  <si>
    <t>I2615</t>
  </si>
  <si>
    <t>CAMPÂNULA DE AR COMPRIMIDO</t>
  </si>
  <si>
    <t>I2616</t>
  </si>
  <si>
    <t>CARREGADEIRA DE PNEUS HP 111</t>
  </si>
  <si>
    <t>I2618</t>
  </si>
  <si>
    <t>CARREGADEIRA DE PNEUS HP 180</t>
  </si>
  <si>
    <t>I2620</t>
  </si>
  <si>
    <t>CARRINHO DE MÃO</t>
  </si>
  <si>
    <t>I0982</t>
  </si>
  <si>
    <t>CARRO TROLLEY P/ 0,5 T</t>
  </si>
  <si>
    <t>I0985</t>
  </si>
  <si>
    <t>CARRO TROLLEY P/ 1,0 a 2,0 T</t>
  </si>
  <si>
    <t>I2673</t>
  </si>
  <si>
    <t>CAVALO MECÂNICO C/ PRANCHA 2 EIXOS</t>
  </si>
  <si>
    <t>I2674</t>
  </si>
  <si>
    <t>CAVALO MECÂNICO C/ PRANCHA 3 EIXOS</t>
  </si>
  <si>
    <t>I9445</t>
  </si>
  <si>
    <t>CAÇAMBA ESTACIONÁRIA PARA ENTULHO C/ CAP. 5M³, INCLUSIVE O FRETE</t>
  </si>
  <si>
    <t>I2631</t>
  </si>
  <si>
    <t>COMPACTADOR DE PLACA VIBRATÓRIA HP 4</t>
  </si>
  <si>
    <t>I2694</t>
  </si>
  <si>
    <t>COMPACTADOR DE PLACA VIBRATÓRIA HP 7</t>
  </si>
  <si>
    <t>I2627</t>
  </si>
  <si>
    <t>COMPACTADOR DE PNEUS PRESSÃO VAR. AUTOPROPELIDO</t>
  </si>
  <si>
    <t>I2628</t>
  </si>
  <si>
    <t>COMPACTADOR LISO TANDEM AUTOPROPELIDO</t>
  </si>
  <si>
    <t>I2629</t>
  </si>
  <si>
    <t>COMPACTADOR LISO VIBRATÓRIO AUTOPROPELIDO</t>
  </si>
  <si>
    <t>G0456</t>
  </si>
  <si>
    <t>COMPACTADOR MANUAL C/ SOQUETE VIBRATÓRIO - 4,1 KW</t>
  </si>
  <si>
    <t>I2630</t>
  </si>
  <si>
    <t>COMPACTADOR PÉ DE CARNEIRO VIBRATÓRIO AUTOPROPELIDO</t>
  </si>
  <si>
    <t>I2632</t>
  </si>
  <si>
    <t>COMPRESSOR DE AR 170 PCM</t>
  </si>
  <si>
    <t>I2633</t>
  </si>
  <si>
    <t>COMPRESSOR DE AR 250 PCM</t>
  </si>
  <si>
    <t>I2675</t>
  </si>
  <si>
    <t>COMPRESSOR DE AR 335 PCM</t>
  </si>
  <si>
    <t>I2676</t>
  </si>
  <si>
    <t>COMPRESSOR DE AR 765 PCM</t>
  </si>
  <si>
    <t>G0460</t>
  </si>
  <si>
    <t>COMPRESSOR DE AR PORTÁTIL DE 197PCM - 55 KW</t>
  </si>
  <si>
    <t>G0431</t>
  </si>
  <si>
    <t>COMPRESSOR TIPO PISTÃO DE 12 BAR, 20 PCM, 5HP</t>
  </si>
  <si>
    <t>G0444</t>
  </si>
  <si>
    <t>COMPRESSOR VAZÃO 150 M3/HORA 7 BAR 20 19,40 KW</t>
  </si>
  <si>
    <t>I2677</t>
  </si>
  <si>
    <t>COMPUTADOR PENTIUM</t>
  </si>
  <si>
    <t>I2634</t>
  </si>
  <si>
    <t>CONJUNTO DE BRITAGEM 30 M3/H</t>
  </si>
  <si>
    <t>I2678</t>
  </si>
  <si>
    <t>DESEMPENADEIRA ELÉTRICA</t>
  </si>
  <si>
    <t>I2679</t>
  </si>
  <si>
    <t>DRAG LINE</t>
  </si>
  <si>
    <t>I9390</t>
  </si>
  <si>
    <t xml:space="preserve">EQUIPAMENTO DE PINTURA COM CABINE DE 7,0 KW E ESTUFA DE 80.000 KCAL PARA PINTURA ELETRÓSTÁTICA
</t>
  </si>
  <si>
    <t>I9400</t>
  </si>
  <si>
    <t>ESCAVADEIRA HIDRÁULICA C/ ROMPEDOR DE 1700 KG - 103 KW</t>
  </si>
  <si>
    <t>I2635</t>
  </si>
  <si>
    <t>ESCAVADEIRA HIDRÁULICA DE LONGO ALCANCE SOBRE ESTEIRAS - 103 KW (137HP)</t>
  </si>
  <si>
    <t>I10262</t>
  </si>
  <si>
    <t>ESCAVADEIRA HIDRÁULICA SOBRE ESTEIRAS, CAÇAMBA 0,80 M3, PESO OPERACIONAL 17 T, POTENCIA BRUTA 111 HP</t>
  </si>
  <si>
    <t>I2680</t>
  </si>
  <si>
    <t>ESMERILHADEIRA INDUSTRIAL</t>
  </si>
  <si>
    <t>I2637</t>
  </si>
  <si>
    <t>ESPALHADOR DE AGREGADOS REBOCÁVEL</t>
  </si>
  <si>
    <t>I9132</t>
  </si>
  <si>
    <t>ESTAÇÃO TOTAL TIPO TRIMBLE M3</t>
  </si>
  <si>
    <t>I8418</t>
  </si>
  <si>
    <t xml:space="preserve">FRESADORA A FRIO - 208HP
</t>
  </si>
  <si>
    <t>I9376</t>
  </si>
  <si>
    <t>FURADEIRA DE IMPACTO DE 12,5 MM - 0,8 KW</t>
  </si>
  <si>
    <t>G0434</t>
  </si>
  <si>
    <t>GERADOR A GASOLINA, POTÊNCIA 7,5 HP (5,5KW)</t>
  </si>
  <si>
    <t>I2638</t>
  </si>
  <si>
    <t>GRADE DE DISCOS</t>
  </si>
  <si>
    <t>I9380</t>
  </si>
  <si>
    <t>GRUPO GERADOR - 11 KW - 13 / 14 KVA</t>
  </si>
  <si>
    <t>I2639</t>
  </si>
  <si>
    <t>GRUPO GERADOR - 145 KVA</t>
  </si>
  <si>
    <t>I2640</t>
  </si>
  <si>
    <t>GRUPO GERADOR - 180 KVA</t>
  </si>
  <si>
    <t>I2641</t>
  </si>
  <si>
    <t>GRUPO GERADOR 36 KVA</t>
  </si>
  <si>
    <t>I2681</t>
  </si>
  <si>
    <t>GUINDASTE DE TORRE HP 11</t>
  </si>
  <si>
    <t>I2682</t>
  </si>
  <si>
    <t>GUINDASTE DE TORRE HP 20</t>
  </si>
  <si>
    <t>I2683</t>
  </si>
  <si>
    <t>GUINDASTE DE TORRE HP 40</t>
  </si>
  <si>
    <t>I2684</t>
  </si>
  <si>
    <t>GUINDASTE HIDRÁULICO SOBRE PNEUS HP  45</t>
  </si>
  <si>
    <t>I2685</t>
  </si>
  <si>
    <t>GUINDASTE HIDRÁULICO SOBRE PNEUS HP 142</t>
  </si>
  <si>
    <t>I9534</t>
  </si>
  <si>
    <t xml:space="preserve">GUNIDASTE SOBRE ESTEIRA 220 KW - CAPAC. 40 TON
</t>
  </si>
  <si>
    <t>G0427</t>
  </si>
  <si>
    <t>HOLIDAY DETECTOR DE FALHA DE REVESTIMENTO EM MANTA TERMOCONTRÁTIL - VOLTAGEM DE 12 KV A 20 KV, DE CORRENTE PULSANTE, VIA SECA, CONFORME NORMA NACE STANDARD RP-0274</t>
  </si>
  <si>
    <t>I9129</t>
  </si>
  <si>
    <t>IMPRESSORA TÉRMICA PORTÁTIL</t>
  </si>
  <si>
    <t>I8979</t>
  </si>
  <si>
    <t>KIT GEOFONE ELETRÔNICO C/ FILTROS</t>
  </si>
  <si>
    <t>I9090</t>
  </si>
  <si>
    <t>KIT LOGGERS DE RUÍDOS</t>
  </si>
  <si>
    <t>G0424</t>
  </si>
  <si>
    <t>LOCALIZADOR PARA FURO DIRECIONAL, COM RECEPTOR, DISPLAY REMOTO COM SONDA/TRANSMISSOR, ALCANCE APROXIMADO COM PITCH E FREQUÊNCIA</t>
  </si>
  <si>
    <t>I2644</t>
  </si>
  <si>
    <t>MESA VIBRATÓRIA E FORMAS</t>
  </si>
  <si>
    <t>I2689</t>
  </si>
  <si>
    <t>MICROTRATOR C/ APAR. DE GRAMA</t>
  </si>
  <si>
    <t>I8968</t>
  </si>
  <si>
    <t>MOTO CG 125</t>
  </si>
  <si>
    <t>I2690</t>
  </si>
  <si>
    <t>MOTO ESCAVO TRANSPORTADOR</t>
  </si>
  <si>
    <t>I2645</t>
  </si>
  <si>
    <t>MOTONIVELADORA</t>
  </si>
  <si>
    <t>I9384</t>
  </si>
  <si>
    <t>MÁQUINA DE BANCADA GUILHOTINA - 4KW</t>
  </si>
  <si>
    <t>I9387</t>
  </si>
  <si>
    <t>MÁQUINA DE BANCADA UNIVERSAL PARA CORTE DE CHAPA - 1,5 KW</t>
  </si>
  <si>
    <t>G0413</t>
  </si>
  <si>
    <t>MÁQUINA DE FURO DIRECIONAL COM PULL-BACK DE 24000 LIBRAS (10.000KGF)</t>
  </si>
  <si>
    <t>G0417</t>
  </si>
  <si>
    <t>MÁQUINA DE FURO DIRECIONAL COM PULL-BACK DE 40000  LIBRAS (15.000KGF)</t>
  </si>
  <si>
    <t>I2686</t>
  </si>
  <si>
    <t>MÁQUINA DE POLIR</t>
  </si>
  <si>
    <t>G0438</t>
  </si>
  <si>
    <t>MÁQUINA DE SOLDA ELETROFUSÃO</t>
  </si>
  <si>
    <t>I2687</t>
  </si>
  <si>
    <t>MÁQUINA DE SOLDA ELÉTRICA 8KVA</t>
  </si>
  <si>
    <t>I2642</t>
  </si>
  <si>
    <t>MÁQUINA P/ CONCRETO PROJETADO</t>
  </si>
  <si>
    <t>I2688</t>
  </si>
  <si>
    <t>MÁQUINA P/ JATEAMENTO</t>
  </si>
  <si>
    <t>I2643</t>
  </si>
  <si>
    <t>MÁQUINA P/ PINTURA FAIXAS SINAL. AUTOPROPELIDO</t>
  </si>
  <si>
    <t>I2691</t>
  </si>
  <si>
    <t>NÍVEL</t>
  </si>
  <si>
    <t>I2647</t>
  </si>
  <si>
    <t>PERFURATRIZ PNEUMÁTICA</t>
  </si>
  <si>
    <t>I2692</t>
  </si>
  <si>
    <t>I9523</t>
  </si>
  <si>
    <t>PONTE ROLANTE COM ACESSÓRIOS PARA VÃO ATÉ 15M E CAPACIDADE 5T</t>
  </si>
  <si>
    <t>I2580</t>
  </si>
  <si>
    <t>PULVERIZADOR SOBRE PNEUS</t>
  </si>
  <si>
    <t>I7419</t>
  </si>
  <si>
    <t>RECICLADORA À FRIO</t>
  </si>
  <si>
    <t>I2648</t>
  </si>
  <si>
    <t>RESERVATÓRIO DE AR COMPRIMIDO</t>
  </si>
  <si>
    <t>I2583</t>
  </si>
  <si>
    <t>RETRO ESCAVADEIRA DE PNEUS</t>
  </si>
  <si>
    <t>G0441</t>
  </si>
  <si>
    <t>RETÍFICA RETA ELÉTRICA DE 650 W VELOCIDADE MÁXIMA 10000 A 28000 RPM</t>
  </si>
  <si>
    <t>I2650</t>
  </si>
  <si>
    <t>ROMPEDOR PNEUMÁTICO</t>
  </si>
  <si>
    <t>I2584</t>
  </si>
  <si>
    <t>ROÇADEIRA COSTAL</t>
  </si>
  <si>
    <t>I2585</t>
  </si>
  <si>
    <t>ROÇADEIRA REBOCÁVEL</t>
  </si>
  <si>
    <t>I2581</t>
  </si>
  <si>
    <t>RÉGUA VIBRATÓRIA DE CONCRETO HP=1,5</t>
  </si>
  <si>
    <t>I2582</t>
  </si>
  <si>
    <t>RÉGUA VIBRATÓRIA DE CONCRETO HP=3,0</t>
  </si>
  <si>
    <t>I2586</t>
  </si>
  <si>
    <t>SERRA CIRCULAR D=0,20m</t>
  </si>
  <si>
    <t>I9097</t>
  </si>
  <si>
    <t xml:space="preserve">SISTEMA GNSS RTK
</t>
  </si>
  <si>
    <t>G0420</t>
  </si>
  <si>
    <t>SISTEMA MISTURA A DÍESEL PARA FURO DIRECIONAL TANQUE DE 1000 GL</t>
  </si>
  <si>
    <t>I0977</t>
  </si>
  <si>
    <t>TALHA MANUAL 0,5 T C/ CORRENTE 5,0m</t>
  </si>
  <si>
    <t>I2651</t>
  </si>
  <si>
    <t>TALHA MANUAL 1,0 T C/ CORRENTE 5,0m</t>
  </si>
  <si>
    <t>I0979</t>
  </si>
  <si>
    <t>TALHA MANUAL 2,0 T C/ CORRENTE 5,0m</t>
  </si>
  <si>
    <t>I2587</t>
  </si>
  <si>
    <t>TALHA TIRFOR 1,6T</t>
  </si>
  <si>
    <t>I2588</t>
  </si>
  <si>
    <t>TALHA TIRFOR 3,2T</t>
  </si>
  <si>
    <t>I2652</t>
  </si>
  <si>
    <t>TANQUE DE ESTOCAGEM DE ASFALTO 30T</t>
  </si>
  <si>
    <t>I2589</t>
  </si>
  <si>
    <t>TEODOLITO</t>
  </si>
  <si>
    <t>I2655</t>
  </si>
  <si>
    <t>TRATOR DE ESTEIRA C/ LÂMINA E ESCARIFICADOR HP 155</t>
  </si>
  <si>
    <t>I2653</t>
  </si>
  <si>
    <t>TRATOR DE ESTEIRA C/ LÂMINA E ESCARIFICADOR HP 328</t>
  </si>
  <si>
    <t>I2590</t>
  </si>
  <si>
    <t>TRATOR DE ESTEIRA C/ LÂMINA HP 328</t>
  </si>
  <si>
    <t>I2656</t>
  </si>
  <si>
    <t>TRATOR DE PNEUS</t>
  </si>
  <si>
    <t>I8396</t>
  </si>
  <si>
    <t>USINA DE MICRO-REVESTIMENTO</t>
  </si>
  <si>
    <t>I2658</t>
  </si>
  <si>
    <t>USINA DE MISTURA BETUMINOSA A FRIO</t>
  </si>
  <si>
    <t>I2659</t>
  </si>
  <si>
    <t>USINA DE MISTURA BETUMINOSA A QUENTE</t>
  </si>
  <si>
    <t>I2660</t>
  </si>
  <si>
    <t>USINA MISTURADORA DE SOLOS</t>
  </si>
  <si>
    <t>G0452</t>
  </si>
  <si>
    <t>VAN FURGÃO - 93 KW</t>
  </si>
  <si>
    <t>I2661</t>
  </si>
  <si>
    <t>VASSOURA MECÂNICA</t>
  </si>
  <si>
    <t>G0448</t>
  </si>
  <si>
    <t>VEÍCULO LEVE PICK UP 4X4 - 147 KW</t>
  </si>
  <si>
    <t>I2672</t>
  </si>
  <si>
    <t>VEÍCULO UTILITÁRIO CAMINHONETE SAVEIRO</t>
  </si>
  <si>
    <t>I2662</t>
  </si>
  <si>
    <t>VEÍCULO UTILITÁRIO KOMBI</t>
  </si>
  <si>
    <t>I2591</t>
  </si>
  <si>
    <t>VIBRADOR DE IMERSÃO C/ MOTOR DIESEL HP 2</t>
  </si>
  <si>
    <t>I2592</t>
  </si>
  <si>
    <t>VIBRADOR DE IMERSÃO C/ MOTOR ELÉTRICO HP 2</t>
  </si>
  <si>
    <t>I2663</t>
  </si>
  <si>
    <t>VIBRO ACABADORA DE MISTURA BETUMINOSA</t>
  </si>
  <si>
    <t>I9518</t>
  </si>
  <si>
    <t>APARELHO OXI-ACETILENO (CHI)</t>
  </si>
  <si>
    <t>I9517</t>
  </si>
  <si>
    <t>APARELHO OXI-ACETILENO (CHP)</t>
  </si>
  <si>
    <t>I0564</t>
  </si>
  <si>
    <t>AQUECEDOR FLUIDO TÉRMICO (CHI)</t>
  </si>
  <si>
    <t>I0678</t>
  </si>
  <si>
    <t>AQUECEDOR FLUIDO TÉRMICO (CHP)</t>
  </si>
  <si>
    <t>I0565</t>
  </si>
  <si>
    <t>BATE ESTACA (CHI)</t>
  </si>
  <si>
    <t>I0679</t>
  </si>
  <si>
    <t>BATE ESTACA (CHP)</t>
  </si>
  <si>
    <t>I0566</t>
  </si>
  <si>
    <t>BETONEIRA COM MOTOR A DIESEL (CHI)</t>
  </si>
  <si>
    <t>I0680</t>
  </si>
  <si>
    <t>BETONEIRA COM MOTOR A DIESEL (CHP)</t>
  </si>
  <si>
    <t>I0567</t>
  </si>
  <si>
    <t>BETONEIRA ELÉTRICA 320l (CHI)</t>
  </si>
  <si>
    <t>I0681</t>
  </si>
  <si>
    <t>BETONEIRA ELÉTRICA 320l (CHP)</t>
  </si>
  <si>
    <t>I0568</t>
  </si>
  <si>
    <t>BETONEIRA ELÉTRICA 580L (CHI)</t>
  </si>
  <si>
    <t>I0682</t>
  </si>
  <si>
    <t>BETONEIRA ELÉTRICA 580L (CHP)</t>
  </si>
  <si>
    <t>I0569</t>
  </si>
  <si>
    <t>BOMBA COM MOTOR A DIESEL (CHI)</t>
  </si>
  <si>
    <t>I0683</t>
  </si>
  <si>
    <t>BOMBA COM MOTOR A DIESEL (CHP)</t>
  </si>
  <si>
    <t>I0570</t>
  </si>
  <si>
    <t>BOMBA ELÉTRICA P/DRENAGEM 1,3 HP (CHI)</t>
  </si>
  <si>
    <t>I0684</t>
  </si>
  <si>
    <t>BOMBA ELÉTRICA P/DRENAGEM 1,3 HP (CHP)</t>
  </si>
  <si>
    <t>I0571</t>
  </si>
  <si>
    <t>BOMBA ELÉTRICA P/DRENAGEM 3,6 HP (CHI)</t>
  </si>
  <si>
    <t>I0685</t>
  </si>
  <si>
    <t>BOMBA ELÉTRICA P/DRENAGEM 3,6 HP (CHP)</t>
  </si>
  <si>
    <t>I0572</t>
  </si>
  <si>
    <t>BOMBA SUBMERSÍVEL ABS (CHI)</t>
  </si>
  <si>
    <t>I0686</t>
  </si>
  <si>
    <t>BOMBA SUBMERSÍVEL ABS (CHP)</t>
  </si>
  <si>
    <t>I0573</t>
  </si>
  <si>
    <t>BOMBA SUBMERSÍVEL FLYGT (CHI)</t>
  </si>
  <si>
    <t>I0687</t>
  </si>
  <si>
    <t>BOMBA SUBMERSÍVEL FLYGT (CHP)</t>
  </si>
  <si>
    <t>I9521</t>
  </si>
  <si>
    <t>CALANDRA PARA CHAPA DE AÇO ATÉ 25MM (CHI)</t>
  </si>
  <si>
    <t>I9520</t>
  </si>
  <si>
    <t>CALANDRA PARA CHAPA DE AÇO ATÉ 25MM (CHP)</t>
  </si>
  <si>
    <t>I0592</t>
  </si>
  <si>
    <t>CAMINHONETE SAVEIRO (CHI)</t>
  </si>
  <si>
    <t>I0700</t>
  </si>
  <si>
    <t>CAMINHONETE SAVEIRO (CHP)</t>
  </si>
  <si>
    <t>I0574</t>
  </si>
  <si>
    <t>CAMINHÃO ADAPTADO A JATO (CHI)</t>
  </si>
  <si>
    <t>I0701</t>
  </si>
  <si>
    <t>CAMINHÃO ADAPTADO A JATO (CHP)</t>
  </si>
  <si>
    <t>I0575</t>
  </si>
  <si>
    <t>CAMINHÃO ADAPTADO A VACUO (CHI)</t>
  </si>
  <si>
    <t>I0702</t>
  </si>
  <si>
    <t>CAMINHÃO ADAPTADO A VÁCUO (CHP)</t>
  </si>
  <si>
    <t>I0576</t>
  </si>
  <si>
    <t>CAMINHÃO BASCULANTE 12 M3 (CHI)</t>
  </si>
  <si>
    <t>I0688</t>
  </si>
  <si>
    <t>CAMINHÃO BASCULANTE 12 M3 (CHP)</t>
  </si>
  <si>
    <t>I0578</t>
  </si>
  <si>
    <t>CAMINHÃO BASCULANTE 6 M3 (CHI)</t>
  </si>
  <si>
    <t>I0690</t>
  </si>
  <si>
    <t>CAMINHÃO BASCULANTE 6 M3 (CHP)</t>
  </si>
  <si>
    <t>I0580</t>
  </si>
  <si>
    <t>CAMINHÃO BASCULANTE P/ROCHA (CHI)</t>
  </si>
  <si>
    <t>I0692</t>
  </si>
  <si>
    <t>CAMINHÃO BASCULANTE P/ROCHA (CHP)</t>
  </si>
  <si>
    <t>I0583</t>
  </si>
  <si>
    <t>CAMINHÃO C/CARROCERIA DE MADEIRA HP  92 (CHI)</t>
  </si>
  <si>
    <t>I0704</t>
  </si>
  <si>
    <t>CAMINHÃO C/CARROCERIA DE MADEIRA HP  92 (CHP)</t>
  </si>
  <si>
    <t>I0581</t>
  </si>
  <si>
    <t>CAMINHÃO C/CARROCERIA DE MADEIRA HP 136 (CHI)</t>
  </si>
  <si>
    <t>I0703</t>
  </si>
  <si>
    <t>CAMINHÃO C/CARROCERIA DE MADEIRA HP 136 (CHP)</t>
  </si>
  <si>
    <t>I0582</t>
  </si>
  <si>
    <t>CAMINHÃO C/CARROCERIA DE MADEIRA HP 184 (CHI)</t>
  </si>
  <si>
    <t>I0693</t>
  </si>
  <si>
    <t>CAMINHÃO C/CARROCERIA DE MADEIRA HP 184 (CHP)</t>
  </si>
  <si>
    <t>I0584</t>
  </si>
  <si>
    <t>CAMINHÃO COMERC. EQUIP. C/GUINDASTE (CHI)</t>
  </si>
  <si>
    <t>I0705</t>
  </si>
  <si>
    <t>CAMINHÃO COMERC. EQUIP. C/GUINDASTE (CHP)</t>
  </si>
  <si>
    <t>I0585</t>
  </si>
  <si>
    <t>CAMINHÃO DISTRIBUIDOR DE LIGANTE (CHI)</t>
  </si>
  <si>
    <t>I0694</t>
  </si>
  <si>
    <t>CAMINHÃO DISTRIBUIDOR DE LIGANTE (CHP)</t>
  </si>
  <si>
    <t>I0587</t>
  </si>
  <si>
    <t>CAMINHÃO EQUIP. C/USINA LAMA ASF. (CHI)</t>
  </si>
  <si>
    <t>I0696</t>
  </si>
  <si>
    <t>CAMINHÃO EQUIP. C/USINA LAMA ASF. (CHP)</t>
  </si>
  <si>
    <t>I0588</t>
  </si>
  <si>
    <t>CAMINHÃO TANQUE 6.000 l (CHI)</t>
  </si>
  <si>
    <t>I0706</t>
  </si>
  <si>
    <t>CAMINHÃO TANQUE 6.000 l (CHP)</t>
  </si>
  <si>
    <t>I0590</t>
  </si>
  <si>
    <t>CAMINHÃO TANQUE 8.000 l (CHI)</t>
  </si>
  <si>
    <t>I0698</t>
  </si>
  <si>
    <t>CAMINHÃO TANQUE 8.000 l (CHP)</t>
  </si>
  <si>
    <t>I0593</t>
  </si>
  <si>
    <t>CAMPÂNULA DE AR COMPRIMIDO (CHI)</t>
  </si>
  <si>
    <t>I0707</t>
  </si>
  <si>
    <t>CAMPÂNULA DE AR COMPRIMIDO (CHP)</t>
  </si>
  <si>
    <t>I0594</t>
  </si>
  <si>
    <t>CARREGADEIRA DE PNEUS HP 111 (CHI)</t>
  </si>
  <si>
    <t>I0708</t>
  </si>
  <si>
    <t>CARREGADEIRA DE PNEUS HP 111 (CHP)</t>
  </si>
  <si>
    <t>I0596</t>
  </si>
  <si>
    <t>CARREGADEIRA DE PNEUS HP 180 (CHI)</t>
  </si>
  <si>
    <t>I0710</t>
  </si>
  <si>
    <t>CARREGADEIRA DE PNEUS HP 180 (CHP)</t>
  </si>
  <si>
    <t>I0598</t>
  </si>
  <si>
    <t>CARRINHO DE MÃO (CHI)</t>
  </si>
  <si>
    <t>I0712</t>
  </si>
  <si>
    <t>CARRINHO DE MÃO (CHP)</t>
  </si>
  <si>
    <t>I0601</t>
  </si>
  <si>
    <t>CAVALO MECÂNICO C/PRANC. 2 EIXOS (CHI)</t>
  </si>
  <si>
    <t>I0715</t>
  </si>
  <si>
    <t>CAVALO MECÂNICO C/PRANC. 2 EIXOS (CHP)</t>
  </si>
  <si>
    <t>I0602</t>
  </si>
  <si>
    <t>CAVALO MECÂNICO C/PRANC. 3 EIXOS (CHI)</t>
  </si>
  <si>
    <t>I0716</t>
  </si>
  <si>
    <t>CAVALO MECÂNICO C/PRANC. 3 EIXOS (CHP)</t>
  </si>
  <si>
    <t>I0607</t>
  </si>
  <si>
    <t>COMPAC. DE PNEUS PRES. VAR. AUTOPR. (CHI)</t>
  </si>
  <si>
    <t>I0721</t>
  </si>
  <si>
    <t>COMPAC. DE PNEUS PRES. VAR. AUTOPR. (CHP)</t>
  </si>
  <si>
    <t>I0609</t>
  </si>
  <si>
    <t>COMPAC. LISO VIBRAT. AUTOPROPELIDO (CHI)</t>
  </si>
  <si>
    <t>I0722</t>
  </si>
  <si>
    <t>COMPAC. LISO VIBRAT. AUTOPROPELIDO (CHP)</t>
  </si>
  <si>
    <t>I0610</t>
  </si>
  <si>
    <t>COMPAC. PÉ DE CARNEIRO VIBRAT. AUTOPROP. (CHI)</t>
  </si>
  <si>
    <t>I0723</t>
  </si>
  <si>
    <t>COMPAC. PÉ DE CARNEIRO VIBRAT. AUTOPROP. (CHP)</t>
  </si>
  <si>
    <t>I0611</t>
  </si>
  <si>
    <t>COMPACTADOR DE PLACA VIBRATÓRIA HP 4 (CHI)</t>
  </si>
  <si>
    <t>I0724</t>
  </si>
  <si>
    <t>COMPACTADOR DE PLACA VIBRATÓRIA HP 4 (CHP)</t>
  </si>
  <si>
    <t>I0612</t>
  </si>
  <si>
    <t>COMPACTADOR DE PLACA VIBRATÓRIA HP 7 (CHI)</t>
  </si>
  <si>
    <t>I0725</t>
  </si>
  <si>
    <t>COMPACTADOR DE PLACA VIBRATÓRIA HP 7 (CHP)</t>
  </si>
  <si>
    <t>I0608</t>
  </si>
  <si>
    <t>COMPACTADOR LISO TANDEM AUTOPROPELIDO (CHI)</t>
  </si>
  <si>
    <t>I0726</t>
  </si>
  <si>
    <t>COMPACTADOR LISO TANDEM AUTOPROPELIDO (CHP)</t>
  </si>
  <si>
    <t>G0459</t>
  </si>
  <si>
    <t>COMPACTADOR MANUAL C/ SOQUETE VIBRATÓRIO - 4,1 KW (CHI)</t>
  </si>
  <si>
    <t>G0458</t>
  </si>
  <si>
    <t>COMPACTADOR MANUAL C/ SOQUETE VIBRATÓRIO - 4,1 KW (CHP)</t>
  </si>
  <si>
    <t>I0613</t>
  </si>
  <si>
    <t>COMPRESSOR DE AR 170 PCM (CHI)</t>
  </si>
  <si>
    <t>I0727</t>
  </si>
  <si>
    <t>COMPRESSOR DE AR 170 PCM (CHP)</t>
  </si>
  <si>
    <t>I0614</t>
  </si>
  <si>
    <t>COMPRESSOR DE AR 250 PCM (CHI)</t>
  </si>
  <si>
    <t>I0728</t>
  </si>
  <si>
    <t>COMPRESSOR DE AR 250 PCM (CHP)</t>
  </si>
  <si>
    <t>I0615</t>
  </si>
  <si>
    <t>COMPRESSOR DE AR 335 PCM (CHI)</t>
  </si>
  <si>
    <t>I0729</t>
  </si>
  <si>
    <t>COMPRESSOR DE AR 335 PCM (CHP)</t>
  </si>
  <si>
    <t>I0616</t>
  </si>
  <si>
    <t>COMPRESSOR DE AR 765 PCM (CHI)</t>
  </si>
  <si>
    <t>I0730</t>
  </si>
  <si>
    <t>COMPRESSOR DE AR 765 PCM (CHP)</t>
  </si>
  <si>
    <t>G0463</t>
  </si>
  <si>
    <t>COMPRESSOR DE AR PORTÁTIL DE 197PCM - 55 KW (CHI)</t>
  </si>
  <si>
    <t>G0462</t>
  </si>
  <si>
    <t>COMPRESSOR DE AR PORTÁTIL DE 197PCM - 55 KW (CHP)</t>
  </si>
  <si>
    <t>G0433</t>
  </si>
  <si>
    <t>COMPRESSOR TIPO PISTÃO DE 12 BAR, 20 PCM, 5HP (CHI)</t>
  </si>
  <si>
    <t>G0432</t>
  </si>
  <si>
    <t>COMPRESSOR TIPO PISTÃO DE 12 BAR, 20 PCM, 5HP (CHP)</t>
  </si>
  <si>
    <t>G0447</t>
  </si>
  <si>
    <t>COMPRESSOR VAZÃO 150 M3/HORA 7 BAR 20 19,40 KW (CHI)</t>
  </si>
  <si>
    <t>G0446</t>
  </si>
  <si>
    <t>COMPRESSOR VAZÃO 150 M3/HORA 7 BAR 20 19,40 KW (CHP)</t>
  </si>
  <si>
    <t>I0731</t>
  </si>
  <si>
    <t>COMPUTADOR PENTIUM (CHP)</t>
  </si>
  <si>
    <t>I0618</t>
  </si>
  <si>
    <t>CONJUNTO DE BRITAGEM 30 M3/H (CHI)</t>
  </si>
  <si>
    <t>I0732</t>
  </si>
  <si>
    <t>CONJUNTO DE BRITAGEM 30 M3/H (CHP)</t>
  </si>
  <si>
    <t>I0733</t>
  </si>
  <si>
    <t>DESEMPENADEIRA ELÉTRICA (CHP)</t>
  </si>
  <si>
    <t>I0620</t>
  </si>
  <si>
    <t>DRAG LINE (CHI)</t>
  </si>
  <si>
    <t>I0734</t>
  </si>
  <si>
    <t>DRAG LINE (CHP)</t>
  </si>
  <si>
    <t>I9392</t>
  </si>
  <si>
    <t xml:space="preserve">EQUIPAMENTO DE PINTURA COM CABINE DE 7,0 KW E ESTUFA DE 80.000 KCAL PARA PINTURA ELETRÓSTÁTICA (CHI)
</t>
  </si>
  <si>
    <t>I9391</t>
  </si>
  <si>
    <t xml:space="preserve">EQUIPAMENTO DE PINTURA COM CABINE DE 7,0 KW E ESTUFA DE 80.000 KCAL PARA PINTURA ELETRÓSTÁTICA (CHP)
</t>
  </si>
  <si>
    <t>I0621</t>
  </si>
  <si>
    <t>ESCAVADEIRA HIDRÁULICA (CHI)</t>
  </si>
  <si>
    <t>I0735</t>
  </si>
  <si>
    <t>ESCAVADEIRA HIDRÁULICA (CHP)</t>
  </si>
  <si>
    <t>I9402</t>
  </si>
  <si>
    <t>ESCAVADEIRA HIDRÁULICA C/ ROMPEDOR (CHI)</t>
  </si>
  <si>
    <t>I9401</t>
  </si>
  <si>
    <t>ESCAVADEIRA HIDRÁULICA C/ ROMPEDOR (CHP)</t>
  </si>
  <si>
    <t>I10264</t>
  </si>
  <si>
    <t>ESCAVADEIRA HIDRÁULICA SOBRE ESTEIRAS, CAÇAMBA 0,80 M3, PESO OPER.17 T, POT. 111 HP (CHI)</t>
  </si>
  <si>
    <t>I10263</t>
  </si>
  <si>
    <t xml:space="preserve">ESCAVADEIRA HIDRÁULICA SOBRE ESTEIRAS, CAÇAMBA 0,80 M3, PESO OPER.17 T, POT. 111 HP (CHP)
</t>
  </si>
  <si>
    <t>I0737</t>
  </si>
  <si>
    <t>ESMERILHADEIRA INDUSTRIAL (CHP)</t>
  </si>
  <si>
    <t>I0624</t>
  </si>
  <si>
    <t>ESPALHADOR DE AGREGADOS REBOC. (CHI)</t>
  </si>
  <si>
    <t>I0738</t>
  </si>
  <si>
    <t>ESPALHADOR DE AGREGADOS REBOC. (CHP)</t>
  </si>
  <si>
    <t>I9134</t>
  </si>
  <si>
    <t>ESTAÇÃO TOTAL TIPO TRIMBLE M3 (CHI)</t>
  </si>
  <si>
    <t>I9133</t>
  </si>
  <si>
    <t>ESTAÇÃO TOTAL TIPO TRIMBLE M3 (CHP)</t>
  </si>
  <si>
    <t>I8422</t>
  </si>
  <si>
    <t>FRESADORA A FRIO (CHI)</t>
  </si>
  <si>
    <t>I8421</t>
  </si>
  <si>
    <t>FRESADORA A FRIO (CHP)</t>
  </si>
  <si>
    <t>I9378</t>
  </si>
  <si>
    <t>FURADEIRA DE IMPACTO DE 12,5 MM - 0,8 KW (CHI)</t>
  </si>
  <si>
    <t>I9377</t>
  </si>
  <si>
    <t xml:space="preserve">FURADEIRA DE IMPACTO DE 12,5 MM - 0,8 KW (CHP)
</t>
  </si>
  <si>
    <t>G0437</t>
  </si>
  <si>
    <t>GERADOR A GASOLINA, POTÊNCIA 7,5 HP (5,5KW) (CHI)</t>
  </si>
  <si>
    <t>G0436</t>
  </si>
  <si>
    <t>GERADOR A GASOLINA, POTÊNCIA 7,5 HP (5,5KW) (CHP)</t>
  </si>
  <si>
    <t>I0625</t>
  </si>
  <si>
    <t>GRADE DE DISCOS (CHI)</t>
  </si>
  <si>
    <t>I0739</t>
  </si>
  <si>
    <t>GRADE DE DISCOS (CHP)</t>
  </si>
  <si>
    <t>I9382</t>
  </si>
  <si>
    <t>GRUPO GERADOR - 11 KW - 13 / 14 KVA (CHI)</t>
  </si>
  <si>
    <t>I9381</t>
  </si>
  <si>
    <t xml:space="preserve">GRUPO GERADOR - 11 KW - 13 / 14 KVA (CHP)
</t>
  </si>
  <si>
    <t>I0626</t>
  </si>
  <si>
    <t>GRUPO GERADOR 145 KVA (CHI)</t>
  </si>
  <si>
    <t>I0740</t>
  </si>
  <si>
    <t>GRUPO GERADOR 145 KVA (CHP)</t>
  </si>
  <si>
    <t>I0627</t>
  </si>
  <si>
    <t>GRUPO GERADOR 180 KVA (CHI)</t>
  </si>
  <si>
    <t>I0741</t>
  </si>
  <si>
    <t>GRUPO GERADOR 180 KVA (CHP)</t>
  </si>
  <si>
    <t>I0628</t>
  </si>
  <si>
    <t>GRUPO GERADOR 36 KVA (CHI)</t>
  </si>
  <si>
    <t>I0742</t>
  </si>
  <si>
    <t>GRUPO GERADOR 36 KVA (CHP)</t>
  </si>
  <si>
    <t>I0629</t>
  </si>
  <si>
    <t>GUINDASTE DE TORRE HP 11 (CHI)</t>
  </si>
  <si>
    <t>I0743</t>
  </si>
  <si>
    <t>GUINDASTE DE TORRE HP 11 (CHP)</t>
  </si>
  <si>
    <t>I0630</t>
  </si>
  <si>
    <t>GUINDASTE DE TORRE HP 20 (CHI)</t>
  </si>
  <si>
    <t>I0744</t>
  </si>
  <si>
    <t>GUINDASTE DE TORRE HP 20 (CHP)</t>
  </si>
  <si>
    <t>I0631</t>
  </si>
  <si>
    <t>GUINDASTE DE TORRE HP 40 (CHI)</t>
  </si>
  <si>
    <t>I0745</t>
  </si>
  <si>
    <t>GUINDASTE DE TORRE HP 40 (CHP)</t>
  </si>
  <si>
    <t>I0633</t>
  </si>
  <si>
    <t>GUINDASTE HIDRÁULICO SOBRE PNEUS HP 142 (CHI)</t>
  </si>
  <si>
    <t>I0747</t>
  </si>
  <si>
    <t>GUINDASTE HIDRÁULICO SOBRE PNEUS HP 142 (CHP)</t>
  </si>
  <si>
    <t>I0632</t>
  </si>
  <si>
    <t>GUINDASTE HIDRÁULICO SOBRE PNEUS HP 45 (CHI)</t>
  </si>
  <si>
    <t>I0746</t>
  </si>
  <si>
    <t>GUINDASTE HIDRÁULICO SOBRE PNEUS HP 45 (CHP)</t>
  </si>
  <si>
    <t>I10240</t>
  </si>
  <si>
    <t>GUNIDASTE SOBRE ESTEIRA 300 HP - CAPAC. 40 TON (CHI)</t>
  </si>
  <si>
    <t>I10239</t>
  </si>
  <si>
    <t>GUNIDASTE SOBRE ESTEIRA 300 HP - CAPAC. 40 TON (CHP)</t>
  </si>
  <si>
    <t>G0429</t>
  </si>
  <si>
    <t>HOLIDAY DETECTOR DE FALHA DE REVESTIMENTO EM MANTA TERMOCONTRÁTIL - VOLTAGEM DE 12 KV A 20 KV, DE CORRENTE PULSANTE, VIA SECA, CONFORME NORMA NACE STANDARD RP-0274 (CHI)</t>
  </si>
  <si>
    <t>G0428</t>
  </si>
  <si>
    <t>HOLIDAY DETECTOR DE FALHA DE REVESTIMENTO EM MANTA TERMOCONTRÁTIL - VOLTAGEM DE 12 KV A 20 KV, DE CORRENTE PULSANTE, VIA SECA, CONFORME NORMA NACE STANDARD RP-0274 (CHP)</t>
  </si>
  <si>
    <t>I9131</t>
  </si>
  <si>
    <t>IMPRESSORA PORTÁTIL (CHI)</t>
  </si>
  <si>
    <t>I9130</t>
  </si>
  <si>
    <t>IMPRESSORA PORTÁTIL (CHP)</t>
  </si>
  <si>
    <t>I9102</t>
  </si>
  <si>
    <t>KIT GEOFONE ELETRÔNICO C/ FILTROS (CHI)</t>
  </si>
  <si>
    <t>I9050</t>
  </si>
  <si>
    <t>KIT GEOFONE ELETRÔNICO C/ FILTROS (CHP)</t>
  </si>
  <si>
    <t>I9103</t>
  </si>
  <si>
    <t>KIT LOGGERS DE RUÍDO (CHP)</t>
  </si>
  <si>
    <t>I9101</t>
  </si>
  <si>
    <t>KIT LOGGERS DE RUÍDOS (CHI)</t>
  </si>
  <si>
    <t>G0426</t>
  </si>
  <si>
    <t>LOCALIZADOR PARA FURO DIRECIONAL, COM RECEPTOR, DISPLAY REMOTO COM SONDA/TRANSMISSOR, ALCANCE APROXIMADO COM PITCH E FREQUÊNCIA (CHI)</t>
  </si>
  <si>
    <t>G0425</t>
  </si>
  <si>
    <t>LOCALIZADOR PARA FURO DIRECIONAL, COM RECEPTOR, DISPLAY REMOTO COM SONDA/TRANSMISSOR, ALCANCE APROXIMADO COM PITCH E FREQUÊNCIA (CHP)</t>
  </si>
  <si>
    <t>I0639</t>
  </si>
  <si>
    <t>MESA VIBRATÓRIA E FORMAS (CHI)</t>
  </si>
  <si>
    <t>I0753</t>
  </si>
  <si>
    <t>MESA VIBRATÓRIA E FORMAS (CHP)</t>
  </si>
  <si>
    <t>I0640</t>
  </si>
  <si>
    <t>MICROTRATOR C/APAR. DE GRAMA (CHI)</t>
  </si>
  <si>
    <t>I0754</t>
  </si>
  <si>
    <t>MICROTRATOR C/APAR. DE GRAMA (CHP)</t>
  </si>
  <si>
    <t>I8970</t>
  </si>
  <si>
    <t>MOTO COM MOTOQUEIRO ENCANADOR (CHI)</t>
  </si>
  <si>
    <t>I8969</t>
  </si>
  <si>
    <t>MOTO COM MOTOQUEIRO ENCANADOR(CHP)</t>
  </si>
  <si>
    <t>I0641</t>
  </si>
  <si>
    <t>MOTO ESCAV. TRANSPORTADOR (CHI)</t>
  </si>
  <si>
    <t>I0755</t>
  </si>
  <si>
    <t>MOTO ESCAV. TRANSPORTADOR (CHP)</t>
  </si>
  <si>
    <t>I0642</t>
  </si>
  <si>
    <t>MOTO NIVELADORA (CHI)</t>
  </si>
  <si>
    <t>I0756</t>
  </si>
  <si>
    <t>MOTO NIVELADORA (CHP)</t>
  </si>
  <si>
    <t>I9386</t>
  </si>
  <si>
    <t>MÁQUINA DE BANCADA GUILHOTINA - 4KW (CHI)</t>
  </si>
  <si>
    <t>I9385</t>
  </si>
  <si>
    <t>MÁQUINA DE BANCADA GUILHOTINA - 4KW (CHP)</t>
  </si>
  <si>
    <t>I9389</t>
  </si>
  <si>
    <t>MÁQUINA DE BANCADA UNIVERSAL PARA CORTE DE CHAPA - 1,5 KW (CHI)</t>
  </si>
  <si>
    <t>I9388</t>
  </si>
  <si>
    <t>MÁQUINA DE BANCADA UNIVERSAL PARA CORTE DE CHAPA - 1,5 KW (CHP)</t>
  </si>
  <si>
    <t>G0416</t>
  </si>
  <si>
    <t>MÁQUINA DE FURO DIRECIONAL COM PULL-BACK DE 24000  LIBRAS (10.000KGF) (CHI)</t>
  </si>
  <si>
    <t>G0415</t>
  </si>
  <si>
    <t>MÁQUINA DE FURO DIRECIONAL COM PULL-BACK DE 24000  LIBRAS (10.000KGF) (CHP)</t>
  </si>
  <si>
    <t>G0419</t>
  </si>
  <si>
    <t>MÁQUINA DE FURO DIRECIONAL COM PULL-BACK DE 40000  LIBRAS (15.000KGF) (CHI)</t>
  </si>
  <si>
    <t>G0418</t>
  </si>
  <si>
    <t>MÁQUINA DE FURO DIRECIONAL COM PULL-BACK DE 40000  LIBRAS (15.000KGF) (CHP)</t>
  </si>
  <si>
    <t>I0748</t>
  </si>
  <si>
    <t>MÁQUINA DE POLIR (CHP)</t>
  </si>
  <si>
    <t>I0635</t>
  </si>
  <si>
    <t>MÁQUINA DE SOLDA (CHI)</t>
  </si>
  <si>
    <t>I0749</t>
  </si>
  <si>
    <t>MÁQUINA DE SOLDA (CHP)</t>
  </si>
  <si>
    <t>G0440</t>
  </si>
  <si>
    <t>MÁQUINA DE SOLDA ELETROFUSÃO (CHI)</t>
  </si>
  <si>
    <t>G0439</t>
  </si>
  <si>
    <t>MÁQUINA DE SOLDA ELETROFUSÃO (CHP)</t>
  </si>
  <si>
    <t>I0636</t>
  </si>
  <si>
    <t>MÁQUINA P/CONCRETO PROJETADO (CHI)</t>
  </si>
  <si>
    <t>I0750</t>
  </si>
  <si>
    <t>MÁQUINA P/CONCRETO PROJETADO (CHP)</t>
  </si>
  <si>
    <t>I0637</t>
  </si>
  <si>
    <t>MÁQUINA P/JATEAMENTO (CHI)</t>
  </si>
  <si>
    <t>MÁQUINA P/JATEAMENTO (CHP)</t>
  </si>
  <si>
    <t>I0638</t>
  </si>
  <si>
    <t>MÁQUINA P/PINT. FAIXAS SINAL. AUTOPR. (CHI)</t>
  </si>
  <si>
    <t>I0752</t>
  </si>
  <si>
    <t>MÁQUINA P/PINT. FAIXAS SINAL. AUTOPR. (CHP)</t>
  </si>
  <si>
    <t>I0758</t>
  </si>
  <si>
    <t>NÍVEL (CHP)</t>
  </si>
  <si>
    <t>I0645</t>
  </si>
  <si>
    <t>PERFURATRIZ PNEUMÁTICA (CHI)</t>
  </si>
  <si>
    <t>I0759</t>
  </si>
  <si>
    <t>PERFURATRIZ PNEUMÁTICA (CHP)</t>
  </si>
  <si>
    <t>I0760</t>
  </si>
  <si>
    <t>PLOTTER (CHP)</t>
  </si>
  <si>
    <t>I9525</t>
  </si>
  <si>
    <t>PONTE ROLANTE VÃO ATÉ 15M, CAP=5T (CHI)</t>
  </si>
  <si>
    <t>I9524</t>
  </si>
  <si>
    <t>PONTE ROLANTE VÃO ATÉ 15M, CAP=5T (CHP)</t>
  </si>
  <si>
    <t>I0647</t>
  </si>
  <si>
    <t>PULVERIZADOR SOBRE PNEUS (CHI)</t>
  </si>
  <si>
    <t>I0761</t>
  </si>
  <si>
    <t>PULVERIZADOR SOBRE PNEUS (CHP)</t>
  </si>
  <si>
    <t>I7421</t>
  </si>
  <si>
    <t>RECICLADORA À FRIO (CHI)</t>
  </si>
  <si>
    <t>I7420</t>
  </si>
  <si>
    <t>RECICLADORA À FRIO (CHP)</t>
  </si>
  <si>
    <t>I0651</t>
  </si>
  <si>
    <t>RESERVATÓRIO DE AR COMPRIMIDO (CHI)</t>
  </si>
  <si>
    <t>I0764</t>
  </si>
  <si>
    <t>RESERVATÓRIO DE AR COMPRIMIDO (CHP)</t>
  </si>
  <si>
    <t>I0653</t>
  </si>
  <si>
    <t>RETRO ESCAVADEIRA DE PNEUS (CHI)</t>
  </si>
  <si>
    <t>I0765</t>
  </si>
  <si>
    <t>RETRO ESCAVADEIRA DE PNEUS (CHP)</t>
  </si>
  <si>
    <t>G0443</t>
  </si>
  <si>
    <t>RETÍFICA RETA ELÉTRICA DE 650 W VELOCIDADE MÁXIMA 10000 A 28000 RPM (CHI)</t>
  </si>
  <si>
    <t>G0442</t>
  </si>
  <si>
    <t>RETÍFICA RETA ELÉTRICA DE 650 W VELOCIDADE MÁXIMA 10000 A 28000 RPM (CHP)</t>
  </si>
  <si>
    <t>I0654</t>
  </si>
  <si>
    <t>ROMPEDOR PNEUMÁTICO (CHI)</t>
  </si>
  <si>
    <t>I0769</t>
  </si>
  <si>
    <t>ROMPEDOR PNEUMÁTICO (CHP)</t>
  </si>
  <si>
    <t>I0655</t>
  </si>
  <si>
    <t>ROÇADEIRA COSTAL (CHI)</t>
  </si>
  <si>
    <t>I0767</t>
  </si>
  <si>
    <t>ROÇADEIRA COSTAL (CHP)</t>
  </si>
  <si>
    <t>I0656</t>
  </si>
  <si>
    <t>ROÇADEIRA REBOCÁVEL (CHI)</t>
  </si>
  <si>
    <t>I0768</t>
  </si>
  <si>
    <t>ROÇADEIRA REBOCÁVEL (CHP)</t>
  </si>
  <si>
    <t>I0650</t>
  </si>
  <si>
    <t>RÉGUA VIBRATÓRIA DE CONCRETO HP 1,5 (CHI)</t>
  </si>
  <si>
    <t>I0762</t>
  </si>
  <si>
    <t>RÉGUA VIBRATÓRIA DE CONCRETO HP 1,5 (CHP)</t>
  </si>
  <si>
    <t>I0649</t>
  </si>
  <si>
    <t>RÉGUA VIBRATÓRIA DE CONCRETO HP 3 (CHI)</t>
  </si>
  <si>
    <t>I0763</t>
  </si>
  <si>
    <t>RÉGUA VIBRATÓRIA DE CONCRETO HP 3 (CHP)</t>
  </si>
  <si>
    <t>I0657</t>
  </si>
  <si>
    <t>SERRA CIRCULAR D=0,20m (CHI)</t>
  </si>
  <si>
    <t>I0770</t>
  </si>
  <si>
    <t>SERRA CIRCULAR D=0,20m (CHP)</t>
  </si>
  <si>
    <t>I9127</t>
  </si>
  <si>
    <t>SISTEMA BASE GNSS RTK (CHI)</t>
  </si>
  <si>
    <t>I9098</t>
  </si>
  <si>
    <t>SISTEMA BASE GNSS RTK (CHP)</t>
  </si>
  <si>
    <t>G0423</t>
  </si>
  <si>
    <t>SISTEMA MISTURA A DÍESEL PARA FURO DIRECIONAL TANQUE DE 1000 GL (CHI)</t>
  </si>
  <si>
    <t>G0422</t>
  </si>
  <si>
    <t>SISTEMA MISTURA A DÍESEL PARA FURO DIRECIONAL TANQUE DE 1000 GL (CHP)</t>
  </si>
  <si>
    <t>I0658</t>
  </si>
  <si>
    <t>TALHA MANUAL (CHI)</t>
  </si>
  <si>
    <t>I0771</t>
  </si>
  <si>
    <t>TALHA MANUAL (CHP)</t>
  </si>
  <si>
    <t>I0772</t>
  </si>
  <si>
    <t>TALHA TIRFOR 1,6 T (CHP)</t>
  </si>
  <si>
    <t>I0659</t>
  </si>
  <si>
    <t>TALHA TIRFOR 1,6T (CHI)</t>
  </si>
  <si>
    <t>I0773</t>
  </si>
  <si>
    <t>TALHA TIRFOR 3,2 T (CHP)</t>
  </si>
  <si>
    <t>I0660</t>
  </si>
  <si>
    <t>TALHA TIRFOR 3,2T (CHI)</t>
  </si>
  <si>
    <t>I0661</t>
  </si>
  <si>
    <t>TANQUE DE ESTOCAGEM DE ASFALTO (CHI)</t>
  </si>
  <si>
    <t>I0774</t>
  </si>
  <si>
    <t>TANQUE DE ESTOCAGEM DE ASFALTO (CHP)</t>
  </si>
  <si>
    <t>I0775</t>
  </si>
  <si>
    <t>TEODOLITO (CHP)</t>
  </si>
  <si>
    <t>I0663</t>
  </si>
  <si>
    <t>TRATOR DE ESTEIRA C/LÂMINA E ESC. HP 328 (CHI)</t>
  </si>
  <si>
    <t>I0776</t>
  </si>
  <si>
    <t>TRATOR DE ESTEIRA C/LÂMINA E ESC. HP 328 (CHP)</t>
  </si>
  <si>
    <t>I0666</t>
  </si>
  <si>
    <t>TRATOR DE ESTEIRAS C/LÂMINA E ESC. HP 155 (CHI)</t>
  </si>
  <si>
    <t>I0779</t>
  </si>
  <si>
    <t>TRATOR DE ESTEIRAS C/LÂMINA E ESC. HP 155 (CHP)</t>
  </si>
  <si>
    <t>I0665</t>
  </si>
  <si>
    <t>TRATOR DE ESTEIRAS C/LÂMINA HP 328 (CHI)</t>
  </si>
  <si>
    <t>I0778</t>
  </si>
  <si>
    <t>TRATOR DE ESTEIRAS C/LÂMINA HP 328 (CHP)</t>
  </si>
  <si>
    <t>I0667</t>
  </si>
  <si>
    <t>TRATOR DE PNEUS (CHI)</t>
  </si>
  <si>
    <t>I0780</t>
  </si>
  <si>
    <t>TRATOR DE PNEUS (CHP)</t>
  </si>
  <si>
    <t>I8399</t>
  </si>
  <si>
    <t>USINA DE MICRO-REVESTIMENTO (CHI)</t>
  </si>
  <si>
    <t>I8400</t>
  </si>
  <si>
    <t>USINA DE MICRO-REVESTIMENTO (CHP)</t>
  </si>
  <si>
    <t>I0669</t>
  </si>
  <si>
    <t>USINA DE MISTURA BETUM. A QUENTE (CHI)</t>
  </si>
  <si>
    <t>I0782</t>
  </si>
  <si>
    <t>USINA DE MISTURA BETUM. A QUENTE (CHP)</t>
  </si>
  <si>
    <t>I0670</t>
  </si>
  <si>
    <t>USINA DE MISTURAS BETUMINOSAS A FRIO (CHI)</t>
  </si>
  <si>
    <t>I0783</t>
  </si>
  <si>
    <t>USINA DE MISTURAS BETUMINOSAS A FRIO (CHP)</t>
  </si>
  <si>
    <t>I0671</t>
  </si>
  <si>
    <t>USINA MISTURADORA DE SOLOS (CHI)</t>
  </si>
  <si>
    <t>I0784</t>
  </si>
  <si>
    <t>USINA MISTURADORA DE SOLOS (CHP)</t>
  </si>
  <si>
    <t>G0455</t>
  </si>
  <si>
    <t>VAN FURGÃO - 93 KW (CHI)</t>
  </si>
  <si>
    <t>G0454</t>
  </si>
  <si>
    <t>VAN FURGÃO - 93 KW (CHP)</t>
  </si>
  <si>
    <t>I0672</t>
  </si>
  <si>
    <t>VASSOURA MECÂNICA (CHI)</t>
  </si>
  <si>
    <t>I0785</t>
  </si>
  <si>
    <t>VASSOURA MECÂNICA (CHP)</t>
  </si>
  <si>
    <t>G0451</t>
  </si>
  <si>
    <t>VEÍCULO LEVE PICK UP 4X4 - 147 KW (CHI)</t>
  </si>
  <si>
    <t>G0450</t>
  </si>
  <si>
    <t>VEÍCULO LEVE PICK UP 4X4 - 147 KW (CHP)</t>
  </si>
  <si>
    <t>I0673</t>
  </si>
  <si>
    <t>VEÍCULO UTILITÁRIO KOMBI (CHI)</t>
  </si>
  <si>
    <t>I0786</t>
  </si>
  <si>
    <t>VEÍCULO UTILITÁRIO KOMBI (CHP)</t>
  </si>
  <si>
    <t>I0674</t>
  </si>
  <si>
    <t>VIBRADOR DE IMERSÃO C/MOTOR DIESEL (CHI)</t>
  </si>
  <si>
    <t>I0787</t>
  </si>
  <si>
    <t>VIBRADOR DE IMERSÃO C/MOTOR DIESEL (CHP)</t>
  </si>
  <si>
    <t>I0675</t>
  </si>
  <si>
    <t>VIBRADOR DE IMERSÃO C/MOTOR ELÉTRICO (CHI)</t>
  </si>
  <si>
    <t>I0788</t>
  </si>
  <si>
    <t>VIBRADOR DE IMERSÃO C/MOTOR ELÉTRICO (CHP)</t>
  </si>
  <si>
    <t>I0676</t>
  </si>
  <si>
    <t>VIBRO ACABAD. DE MISTURA BETUM. (CHI)</t>
  </si>
  <si>
    <t>I0789</t>
  </si>
  <si>
    <t>VIBRO ACABAD. DE MISTURA BETUM. (CHP)</t>
  </si>
  <si>
    <t>I0437</t>
  </si>
  <si>
    <t>CAIXILHO DE ALUMINIO CORRER</t>
  </si>
  <si>
    <t>I0438</t>
  </si>
  <si>
    <t>CAIXILHO DE FERRO BASCULANTE</t>
  </si>
  <si>
    <t>I0439</t>
  </si>
  <si>
    <t>CAIXILHO DE FERRO CORRER</t>
  </si>
  <si>
    <t>I8440</t>
  </si>
  <si>
    <t>GRADE DE ALUMÍNIO DE PROTEÇÃO</t>
  </si>
  <si>
    <t>I6748</t>
  </si>
  <si>
    <t>GRADE DE FERRO EM TUBO DE AÇO GALVANIZADO D=15MM E MOLDURA C/BARRA CHATA DE FERRO 2"X3/8"</t>
  </si>
  <si>
    <t>I9142</t>
  </si>
  <si>
    <t>JANELA ALUMINIO BASCULANTE  100 X 100 CM (AXL)</t>
  </si>
  <si>
    <t>I1275</t>
  </si>
  <si>
    <t>JANELA EM ALUMINIO, TIPO VENEZIANA</t>
  </si>
  <si>
    <t>I1697</t>
  </si>
  <si>
    <t>PORTA COMPLETA BLINDOR/CHUMBO ( 0,60 X 2,10 )m</t>
  </si>
  <si>
    <t>I1698</t>
  </si>
  <si>
    <t>PORTA COMPLETA BLINDOR/CHUMBO ( 0,80 X 2,10 )m</t>
  </si>
  <si>
    <t>I1696</t>
  </si>
  <si>
    <t>PORTA COMPLETA BLINDOR/CHUMBO ( 1,20 X 2,10 )m</t>
  </si>
  <si>
    <t>I1700</t>
  </si>
  <si>
    <t>PORTA CORTA-FOGO (0,80X2,10)m</t>
  </si>
  <si>
    <t>I1699</t>
  </si>
  <si>
    <t>PORTA CORTA-FOGO (1,60X2,10)m</t>
  </si>
  <si>
    <t>I1701</t>
  </si>
  <si>
    <t>PORTA CORTA-FOGO DE CORRER INDUSTRIAL</t>
  </si>
  <si>
    <t>I1702</t>
  </si>
  <si>
    <t>PORTA DE ALUMÍNIO</t>
  </si>
  <si>
    <t>I1703</t>
  </si>
  <si>
    <t xml:space="preserve">PORTA DE ENROLAR EM AÇO DE CHAPA ONDULADA 
</t>
  </si>
  <si>
    <t>I6811</t>
  </si>
  <si>
    <t>PORTA FRIGORIFICA TERMOISOLANTE DE ACIONAMENTO MANUAL C/AQUEC. DIM.:2100X1000X150MM - COLOCADA</t>
  </si>
  <si>
    <t>I1713</t>
  </si>
  <si>
    <t>PORTA SASAZAKI-VENEZIANA, INCLUS. BATENTES E FERRAGENS</t>
  </si>
  <si>
    <t>I6805</t>
  </si>
  <si>
    <t>PORTÃO DE ALUMÍNIO ANODIZADO NATURAL, FECHAMENTO COM  LAMBRI BOLA E CORREDIÇO (FORNECIMENTO E MONTAGEM)</t>
  </si>
  <si>
    <t>I6727</t>
  </si>
  <si>
    <t>PORTÃO EM METALON E BARRA CHATA DE FERRO C/FECHADURA E DOBRADIÇAS, INCLUS. PINTURA ESMALTE SINTÉTICO (=1M2)</t>
  </si>
  <si>
    <t>I0860</t>
  </si>
  <si>
    <t>CORDEL DETONANTE</t>
  </si>
  <si>
    <t>I0966</t>
  </si>
  <si>
    <t>DINAMITE 40%</t>
  </si>
  <si>
    <t>I2507</t>
  </si>
  <si>
    <t>DINAMITE 60%</t>
  </si>
  <si>
    <t>I2568</t>
  </si>
  <si>
    <t>DINAMITE GRANULADA</t>
  </si>
  <si>
    <t>I2326</t>
  </si>
  <si>
    <t>ESPOLETA</t>
  </si>
  <si>
    <t>I2329</t>
  </si>
  <si>
    <t>ESTOPIM</t>
  </si>
  <si>
    <t>I2417</t>
  </si>
  <si>
    <t>RETARDO 10 SEGUNDOS</t>
  </si>
  <si>
    <t>I6222</t>
  </si>
  <si>
    <t>ARMADOR DE EMBUTIR</t>
  </si>
  <si>
    <t>I6223</t>
  </si>
  <si>
    <t>ARMADOR TIPO RABO DE ANDORINHA</t>
  </si>
  <si>
    <t>I0207</t>
  </si>
  <si>
    <t>BATENTE ALUMINIO  L 1.1/2X1X1/8 ANOD 60X210</t>
  </si>
  <si>
    <t>I0269</t>
  </si>
  <si>
    <t>BOTÃO DE CORREÇÃO (1002)</t>
  </si>
  <si>
    <t>I0299</t>
  </si>
  <si>
    <t>BUCHA PARA PIVOTANTE DE DOBRADICA REF. 1201</t>
  </si>
  <si>
    <t>I0301</t>
  </si>
  <si>
    <t>BUCHA PLASTICA 8MM</t>
  </si>
  <si>
    <t>I0399</t>
  </si>
  <si>
    <t>CADEADO GRANDE P/ CELAS</t>
  </si>
  <si>
    <t>I0400</t>
  </si>
  <si>
    <t>CADEADO MEDIO</t>
  </si>
  <si>
    <t>I0401</t>
  </si>
  <si>
    <t>CADEADO PEQUENO</t>
  </si>
  <si>
    <t>I0494</t>
  </si>
  <si>
    <t>CAPUCHINHO (1037)</t>
  </si>
  <si>
    <t>I0813</t>
  </si>
  <si>
    <t>COFRE-TRANCA PARA GRADES DE FERRO</t>
  </si>
  <si>
    <t>I0856</t>
  </si>
  <si>
    <t>CONTRAPLACA DE FECHADURA CENTRAL (1504)</t>
  </si>
  <si>
    <t>I0863</t>
  </si>
  <si>
    <t>CORRENTE PARA BASCULANTE (1003)</t>
  </si>
  <si>
    <t>I1027</t>
  </si>
  <si>
    <t>DOBRADIÇA 3''X2 1/2'' CROMADA</t>
  </si>
  <si>
    <t>I1028</t>
  </si>
  <si>
    <t>DOBRADIÇA CROMADA 3 1/2''X3'' REF.1523</t>
  </si>
  <si>
    <t>I1029</t>
  </si>
  <si>
    <t>DOBRADIÇA CROMADA, TIPO "PALMELA"</t>
  </si>
  <si>
    <t>I8697</t>
  </si>
  <si>
    <t>DOBRADIÇA DE AÇO CROMADO DE CANTO 4 1/2" x 3 1/2"</t>
  </si>
  <si>
    <t>I2311</t>
  </si>
  <si>
    <t>DOBRADIÇA DE FERRO 3 x 2 1/2" ( PADRÃO POPULAR )</t>
  </si>
  <si>
    <t>I1030</t>
  </si>
  <si>
    <t>DOBRADIÇA DE FERRO PARA PORTA EXTERNA</t>
  </si>
  <si>
    <t>I1031</t>
  </si>
  <si>
    <t>DOBRADIÇA DE FERRO PARA PORTA INTERNA</t>
  </si>
  <si>
    <t>I1032</t>
  </si>
  <si>
    <t>DOBRADIÇA DE LATÃO EM VARA</t>
  </si>
  <si>
    <t>I1033</t>
  </si>
  <si>
    <t>DOBRADIÇA DE PRESSÃO</t>
  </si>
  <si>
    <t>I1034</t>
  </si>
  <si>
    <t>DOBRADIÇA INFERIOR (1103)</t>
  </si>
  <si>
    <t>I1035</t>
  </si>
  <si>
    <t>DOBRADIÇA PARA BASCULANTE (1123)</t>
  </si>
  <si>
    <t>I8431</t>
  </si>
  <si>
    <t>DOBRADIÇA PARA FIXAÇÃO EM GRANITO</t>
  </si>
  <si>
    <t>I1036</t>
  </si>
  <si>
    <t>DOBRADIÇA SUPERIOR (1101)</t>
  </si>
  <si>
    <t>I1037</t>
  </si>
  <si>
    <t>DOBRADIÇA VAI - VEM, EM AÇO/FERRO, CROMADA - TAMANHO 3"</t>
  </si>
  <si>
    <t>I1149</t>
  </si>
  <si>
    <t>FACAO DIREITO PARA LATERAL E BANDEIRA (1210)</t>
  </si>
  <si>
    <t>I1150</t>
  </si>
  <si>
    <t>FACAO ESQUERDO PARA LATERAL E BANDEIRA (1211)</t>
  </si>
  <si>
    <t>I1151</t>
  </si>
  <si>
    <t>FACAO SIMPLES PARA LATERAL E BANDEIRA (1209)</t>
  </si>
  <si>
    <t>I1152</t>
  </si>
  <si>
    <t>FECHADURA CENTRAL COM 2 CILINDROS (1521)</t>
  </si>
  <si>
    <t>I1154</t>
  </si>
  <si>
    <t>FECHADURA COMPLETA PARA PORTA EXTERNA</t>
  </si>
  <si>
    <t>I1155</t>
  </si>
  <si>
    <t>FECHADURA COMPLETA PARA PORTA INTERNA</t>
  </si>
  <si>
    <t>I2331</t>
  </si>
  <si>
    <t>FECHADURA DE SOBREPOR</t>
  </si>
  <si>
    <t>I8433</t>
  </si>
  <si>
    <t>FECHADURA DE TARJETA (LIVRE-OCUPADA) PARA FIXAÇÃO EM GRANITO</t>
  </si>
  <si>
    <t>I1157</t>
  </si>
  <si>
    <t>FECHADURA P/ MOVEIS</t>
  </si>
  <si>
    <t>I8696</t>
  </si>
  <si>
    <t>FECHADURA TUBULAR 90MM EM AÇO CROMADO PARA PORTAS</t>
  </si>
  <si>
    <t>I1158</t>
  </si>
  <si>
    <t>FECHO DE ALAVANCA DE FERR0 DE 22CM</t>
  </si>
  <si>
    <t>I1159</t>
  </si>
  <si>
    <t>FECHO TIPO ROLETE P/ARMARIO</t>
  </si>
  <si>
    <t>I1160</t>
  </si>
  <si>
    <t>FERRAGEM PARA PORTAO DE TAPUME</t>
  </si>
  <si>
    <t>I1162</t>
  </si>
  <si>
    <t>FERROLHO DE SOBREPOR OU EMBUTIR GRANDE</t>
  </si>
  <si>
    <t>I1163</t>
  </si>
  <si>
    <t>FERROLHO DE SOBREPOR OU EMBUTIR MEDIO</t>
  </si>
  <si>
    <t>I1164</t>
  </si>
  <si>
    <t>FERROLHO DE SOBREPOR OU EMBUTIR PEQUENO</t>
  </si>
  <si>
    <t>I8638</t>
  </si>
  <si>
    <t>MAÇANETA TIPO ALAVANCA CROMADO</t>
  </si>
  <si>
    <t>PAR</t>
  </si>
  <si>
    <t>I1525</t>
  </si>
  <si>
    <t>MOLA HIDRAULICA P/PORTA DE VIDRO (1012)</t>
  </si>
  <si>
    <t>I1526</t>
  </si>
  <si>
    <t>MOLA P/ PORTA, TIPO "COIMBRA"</t>
  </si>
  <si>
    <t>I9449</t>
  </si>
  <si>
    <t>MOLA PNEUMÁTICA DE PISO, EM AÇO INOX, BLINDADA, P/ PORTAS DE ATÉ 120KG E LARGURA ATÉ 1,20M</t>
  </si>
  <si>
    <t>I8432</t>
  </si>
  <si>
    <t>PARAFUSO PARA GRANITO</t>
  </si>
  <si>
    <t>I1606</t>
  </si>
  <si>
    <t>PEGADOR METALICO P/PORTA, INTERNO</t>
  </si>
  <si>
    <t>I1733</t>
  </si>
  <si>
    <t>PRENDEDOR METÁLICO PARA PORTA</t>
  </si>
  <si>
    <t>I1743</t>
  </si>
  <si>
    <t>PUXADOR CONCHA (1606)</t>
  </si>
  <si>
    <t>I1744</t>
  </si>
  <si>
    <t>PUXADOR P/PORTAS DE MÓVEIS</t>
  </si>
  <si>
    <t>I1941</t>
  </si>
  <si>
    <t>TARGETA CROMADA P/JANELAS VENEZIANA</t>
  </si>
  <si>
    <t>I2433</t>
  </si>
  <si>
    <t>TARGETA DE FERRO 2"</t>
  </si>
  <si>
    <t>I1942</t>
  </si>
  <si>
    <t>TARGETA LIVRE-OCUPADO 60X65MM-FAMA 1260/L.F.719-AE</t>
  </si>
  <si>
    <t>I2159</t>
  </si>
  <si>
    <t>TRINCO COM MOLA PARA BASCULANTE (1523)</t>
  </si>
  <si>
    <t>I2160</t>
  </si>
  <si>
    <t>TRINCO INFERIOR (1502)</t>
  </si>
  <si>
    <t>I6700</t>
  </si>
  <si>
    <t>ABRAÇADEIRAS EM FERRO BARRA CHATA 1/4" PINTURA EPOXI C/PARAFUSOS</t>
  </si>
  <si>
    <t>I0056</t>
  </si>
  <si>
    <t>ANCORAGEM ATIVA PARA CABO COM 1 CORDOALHA DE 12.7mm</t>
  </si>
  <si>
    <t>I0057</t>
  </si>
  <si>
    <t>ANCORAGEM ATIVA PARA CABO COM 12 CORDOALHA DE 12.7mm</t>
  </si>
  <si>
    <t>I0058</t>
  </si>
  <si>
    <t>ANCORAGEM ATIVA PARA CABO COM 2 CORDOALHAS DE 12,7mm</t>
  </si>
  <si>
    <t>I0059</t>
  </si>
  <si>
    <t>ANCORAGEM ATIVA PARA CABO COM 4 CORDOALHA DE 12,7mm</t>
  </si>
  <si>
    <t>I0060</t>
  </si>
  <si>
    <t>ANCORAGEM ATIVA PARA CABO COM 6 CORDOALHA DE 12.7mm</t>
  </si>
  <si>
    <t>I0061</t>
  </si>
  <si>
    <t>ANCORAGEM ATIVA PARA CABO COM 7 CORDOALHA DE 12.7mm</t>
  </si>
  <si>
    <t>I0062</t>
  </si>
  <si>
    <t>ANCORAGEM PASSIVA PARA CABO COM 1 CORDOALHA DE 12.7mm</t>
  </si>
  <si>
    <t>I0063</t>
  </si>
  <si>
    <t>ANCORAGEM PASSIVA PARA CABO COM 12 CORDOALHA DE 12.7mm</t>
  </si>
  <si>
    <t>I0064</t>
  </si>
  <si>
    <t>ANCORAGEM PASSIVA PARA CABO COM 2 CORDOALHA DE 12.7mm</t>
  </si>
  <si>
    <t>I0065</t>
  </si>
  <si>
    <t>ANCORAGEM PASSIVA PARA CABO COM 4 CORDOALHA DE 12.7mm</t>
  </si>
  <si>
    <t>I0066</t>
  </si>
  <si>
    <t>ANCORAGEM PASSIVA PARA CABO COM 6 CORDOALHA DE 12.7mm</t>
  </si>
  <si>
    <t>I0067</t>
  </si>
  <si>
    <t>ANCORAGEM PASSIVA PARA CABO COM 7 CORDOALHA DE 12.7mm</t>
  </si>
  <si>
    <t>I0097</t>
  </si>
  <si>
    <t>ARAME FARPADO FIO 16 BWG</t>
  </si>
  <si>
    <t>I0098</t>
  </si>
  <si>
    <t>ARAME GALVANIZADO N.10 BWG</t>
  </si>
  <si>
    <t>I0100</t>
  </si>
  <si>
    <t>ARAME GALVANIZADO N.14 BWG</t>
  </si>
  <si>
    <t>I0101</t>
  </si>
  <si>
    <t>ARAME GALVANIZADO N.16 BWG</t>
  </si>
  <si>
    <t>I0102</t>
  </si>
  <si>
    <t>ARAME GALVANIZADO N.18 BWG</t>
  </si>
  <si>
    <t>I0103</t>
  </si>
  <si>
    <t>ARAME RECOZIDO N.18 BWG</t>
  </si>
  <si>
    <t>I0104</t>
  </si>
  <si>
    <t>ARAME ZINCADO DE 2,7MM AMARRAÇÃO DE GABIÕES</t>
  </si>
  <si>
    <t>I0137</t>
  </si>
  <si>
    <t>ARRUELA LISA 1/4''X3/4''</t>
  </si>
  <si>
    <t>I0138</t>
  </si>
  <si>
    <t>ARRUELA LISA 5/16''X5/8''</t>
  </si>
  <si>
    <t>I0141</t>
  </si>
  <si>
    <t>ARRUELA QUADRADA DE 58MM C/FURO DE 18MM</t>
  </si>
  <si>
    <t>I0157</t>
  </si>
  <si>
    <t>AÇO CA-25</t>
  </si>
  <si>
    <t>I0163</t>
  </si>
  <si>
    <t>AÇO CA-50</t>
  </si>
  <si>
    <t>I7952</t>
  </si>
  <si>
    <t>AÇO CA-50/60</t>
  </si>
  <si>
    <t>I0169</t>
  </si>
  <si>
    <t>AÇO CA-60</t>
  </si>
  <si>
    <t>I0178</t>
  </si>
  <si>
    <t>BAINHA METALICA D=35mm</t>
  </si>
  <si>
    <t>I0179</t>
  </si>
  <si>
    <t>BAINHA METALICA D=40mm</t>
  </si>
  <si>
    <t>I0180</t>
  </si>
  <si>
    <t>BAINHA METALICA D=60mm</t>
  </si>
  <si>
    <t>I0181</t>
  </si>
  <si>
    <t>BAINHA METALICA D=70mm</t>
  </si>
  <si>
    <t>I0208</t>
  </si>
  <si>
    <t>BATENTE DE FERRO</t>
  </si>
  <si>
    <t>I0211</t>
  </si>
  <si>
    <t>BATENTE EM AÇO, L = 12CM (BATENTAÇO)</t>
  </si>
  <si>
    <t>I0335</t>
  </si>
  <si>
    <t>CABO AÇO 3/16"</t>
  </si>
  <si>
    <t>I8231</t>
  </si>
  <si>
    <t xml:space="preserve">CANTONEIRA DE AÇO (6 x 6 x 1/2") (29,2KG/M)
</t>
  </si>
  <si>
    <t>I7349</t>
  </si>
  <si>
    <t xml:space="preserve">CANTONEIRA DE AÇO 1" x 1" x 3/16" (1,73kg/m)
</t>
  </si>
  <si>
    <t>I8199</t>
  </si>
  <si>
    <t xml:space="preserve">CANTONEIRA DE AÇO 3" x 3" x 5/16" (9,07kg/m)
</t>
  </si>
  <si>
    <t>I0466</t>
  </si>
  <si>
    <t xml:space="preserve">CANTONEIRA DE FERRO 1 1/4" x 1/8" (L X E) (1,50KG/M)
</t>
  </si>
  <si>
    <t xml:space="preserve">CANTONEIRA DE FERRO 1"x 3/16" (L X E) (1,73KG/M)
</t>
  </si>
  <si>
    <t>I0468</t>
  </si>
  <si>
    <t xml:space="preserve">CANTONEIRA DE FERRO 3/4" x 1/8" (L X E) (0,88KG/M)
</t>
  </si>
  <si>
    <t>I0471</t>
  </si>
  <si>
    <t xml:space="preserve">CANTONEIRA METÁLICA DE 4" X 4" X 3/8" (14,60KG/M)
</t>
  </si>
  <si>
    <t>I0521</t>
  </si>
  <si>
    <t xml:space="preserve">CHAPA AÇO INOX, ESCOVADO CHAPA 20 (1,0MM - 8,24KG/M2)
</t>
  </si>
  <si>
    <t>I0535</t>
  </si>
  <si>
    <t>CHAPA AÇO INOX, N.300</t>
  </si>
  <si>
    <t>I0536</t>
  </si>
  <si>
    <t xml:space="preserve">CHAPA DE AÇO  ANTI-DERRAPANTE 1/4" (6,3MM - 54,53KG/M2)
</t>
  </si>
  <si>
    <t>I6043</t>
  </si>
  <si>
    <t>CHAPA DE AÇO FINA  1/8" (3MM - 24,00KG/M2)</t>
  </si>
  <si>
    <t>I0532</t>
  </si>
  <si>
    <t xml:space="preserve">CHAPA DE AÇO FINA 3/16" (4,75MM - 38,00KG/M2)
</t>
  </si>
  <si>
    <t>I0534</t>
  </si>
  <si>
    <t>I0533</t>
  </si>
  <si>
    <t>CHAPA DE AÇO GALVANIZADA 2.0 x 1.0M,  ESP=1/16"</t>
  </si>
  <si>
    <t>I0537</t>
  </si>
  <si>
    <t>CHAPA DE AÇO GALVANIZADA ESP. 0.3MM</t>
  </si>
  <si>
    <t>I0538</t>
  </si>
  <si>
    <t>CHAPA DE AÇO GALVANIZADA N.26. DESENV 0.33M</t>
  </si>
  <si>
    <t>I0539</t>
  </si>
  <si>
    <t>CHAPA DE AÇO GALVANIZADA N.26. DESENV 0.50M</t>
  </si>
  <si>
    <t>I9530</t>
  </si>
  <si>
    <t>CHAPA DE AÇO GROSSA, ASTM A36, 1/2" ( 12,50MM - 98,00 KG/M2)</t>
  </si>
  <si>
    <t>I9528</t>
  </si>
  <si>
    <t>CHAPA DE AÇO GROSSA, ASTM A36, 1/4" ( 6,3MM - 49,39 KG/M2)</t>
  </si>
  <si>
    <t>I7480</t>
  </si>
  <si>
    <t xml:space="preserve">CHAPA DE AÇO GROSSA, ASTM A36, 3/8" (  9,5MM - 74,48 KG/M2)
</t>
  </si>
  <si>
    <t>I9529</t>
  </si>
  <si>
    <t>CHAPA DE AÇO GROSSA, ASTM A36, 5/16" ( 8,00MM - 62,72 KG/M2)</t>
  </si>
  <si>
    <t>I0531</t>
  </si>
  <si>
    <t>CHAPA DE AÇO GROSSA, ASTM A36, 7/8" (22,00MM - 172,48 KG/M2)</t>
  </si>
  <si>
    <t>I8669</t>
  </si>
  <si>
    <t>CHAPA DE AÇO GROSSA, AÇO ASTM A36, PARA CAMISAS METÁLICAS</t>
  </si>
  <si>
    <t>I8356</t>
  </si>
  <si>
    <t>CHAPA GALVANIZADA PERFURADA DE 2mm COM PINTURA ELETROSTÁTICA</t>
  </si>
  <si>
    <t>I0793</t>
  </si>
  <si>
    <t>CHUMBADOR TIPO PARABOULT 1/4 X 1 3/4"</t>
  </si>
  <si>
    <t>I0990</t>
  </si>
  <si>
    <t>CHUMBADOR TIPO PARABOULT 3/4"A 1"</t>
  </si>
  <si>
    <t>I0794</t>
  </si>
  <si>
    <t>CHUMBADOR TIPO PARABOULT 3/8 X 3 1/2"</t>
  </si>
  <si>
    <t>I0849</t>
  </si>
  <si>
    <t>CONJUNTO DE EQUIPAMENTOS PARA PROTENSAO E INJECAO</t>
  </si>
  <si>
    <t>I0861</t>
  </si>
  <si>
    <t>CORDOALHA CP-190 RB D=12,7 MM</t>
  </si>
  <si>
    <t>I0864</t>
  </si>
  <si>
    <t>CORRIMÃO EM TUBO GALVANIZADO 2" (FORNECIMENTO E MONTAGEM)</t>
  </si>
  <si>
    <t>I8357</t>
  </si>
  <si>
    <t>ESTRUTURA DE APOIO CONFECCIONADA EM AÇO INOXIDÁVEL DE 1" E 2"</t>
  </si>
  <si>
    <t>I8354</t>
  </si>
  <si>
    <t>ESTRUTURA METÁLICA DE APOIO - PILARES</t>
  </si>
  <si>
    <t>FERRO CHATO   1/2" x 3/16" (0,47KG/M)</t>
  </si>
  <si>
    <t>I2337</t>
  </si>
  <si>
    <t>FERRO CHATO   3/4" x 3/16" (0,71KG/M)</t>
  </si>
  <si>
    <t>I2332</t>
  </si>
  <si>
    <t>FERRO CHATO 1.1/4" x 1/2" (3,16KG/M)</t>
  </si>
  <si>
    <t>I2333</t>
  </si>
  <si>
    <t>FERRO CHATO 2" x 1/4" (2,53KG/M)</t>
  </si>
  <si>
    <t>I2334</t>
  </si>
  <si>
    <t>FERRO CHATO 2" x 1/8" (1,27KG/M)</t>
  </si>
  <si>
    <t>FERRO CHATO 2" x 3/16" (1,90KG/M)</t>
  </si>
  <si>
    <t>I0191</t>
  </si>
  <si>
    <t>FERRO CHATO 2" x 3/8" (3,80KG/M)</t>
  </si>
  <si>
    <t>I2335</t>
  </si>
  <si>
    <t>FERRO CHATO 2.1/2" x 1/2" (6,33KG/M)</t>
  </si>
  <si>
    <t>I2336</t>
  </si>
  <si>
    <t>FERRO CHATO 2.1/2" x 3/8" (4,74KG/M)</t>
  </si>
  <si>
    <t>I6221</t>
  </si>
  <si>
    <t>GANCHOS GALVANIZADOS P/FIXAÇÃO DAS REDES NOS TUBOS</t>
  </si>
  <si>
    <t>I1222</t>
  </si>
  <si>
    <t>GRADE DE FERRO</t>
  </si>
  <si>
    <t>I1223</t>
  </si>
  <si>
    <t>GRADIL DE FERRO</t>
  </si>
  <si>
    <t>I1224</t>
  </si>
  <si>
    <t>GRADIL DE FERRO COM BARRA CHATA</t>
  </si>
  <si>
    <t>I2516</t>
  </si>
  <si>
    <t>GRAMPOS PARA CERCA</t>
  </si>
  <si>
    <t>I1566</t>
  </si>
  <si>
    <t>PARAFUSO - 8MM COM BUCHA PLASTICA</t>
  </si>
  <si>
    <t>I1568</t>
  </si>
  <si>
    <t>PARAFUSO ABAULADO M16X150MM</t>
  </si>
  <si>
    <t>I2525</t>
  </si>
  <si>
    <t>PARAFUSO C/PORCA E ARRUELA DE 1/4X1 1/2"</t>
  </si>
  <si>
    <t>I2526</t>
  </si>
  <si>
    <t>PARAFUSO C/PORCA E ARRUELA DE 5/16X3 1/2"</t>
  </si>
  <si>
    <t>I1570</t>
  </si>
  <si>
    <t>PARAFUSO COM ROSCA SOBERBA 1/4X 1 1/2''</t>
  </si>
  <si>
    <t>I1571</t>
  </si>
  <si>
    <t>PARAFUSO COM ROSCA SOBERBA 8X110MM</t>
  </si>
  <si>
    <t>I1572</t>
  </si>
  <si>
    <t>PARAFUSO COM ROSCA SOBERBA 8X130MM</t>
  </si>
  <si>
    <t>I1573</t>
  </si>
  <si>
    <t>PARAFUSO COM ROSCA SOBERBA 8X165MM</t>
  </si>
  <si>
    <t>I1574</t>
  </si>
  <si>
    <t>PARAFUSO COM ROSCA SOBERBA 8X180MM</t>
  </si>
  <si>
    <t>I1575</t>
  </si>
  <si>
    <t>PARAFUSO COM ROSCA SOBERBA 8X230MM</t>
  </si>
  <si>
    <t>I1576</t>
  </si>
  <si>
    <t>PARAFUSO COM ROSCA SOBERBA 8X250MM</t>
  </si>
  <si>
    <t>I1577</t>
  </si>
  <si>
    <t>PARAFUSO COM ROSCA SOBERBA 8X50MM</t>
  </si>
  <si>
    <t>I1578</t>
  </si>
  <si>
    <t>PARAFUSO COM ROSCA SOBERBA 8X85MM</t>
  </si>
  <si>
    <t>I1579</t>
  </si>
  <si>
    <t>PARAFUSO CROMADO P/FIXAÇÃO SANITARIOS, INCLUSIVE PORCA CEGA, ARRUELA E BUCHA DE NYLON</t>
  </si>
  <si>
    <t>I2387</t>
  </si>
  <si>
    <t>PARAFUSO DE 5/16"x 110MM C/ARRUELA</t>
  </si>
  <si>
    <t>I7348</t>
  </si>
  <si>
    <t>PARAFUSO DE AÇO C/ PORCA E ARRUELA - 1/2" x  4"</t>
  </si>
  <si>
    <t>I8114</t>
  </si>
  <si>
    <t>PARAFUSO DE AÇO COM PORCA E ARRUELA 1" x 10"</t>
  </si>
  <si>
    <t>I2483</t>
  </si>
  <si>
    <t>PARAFUSO DE FIXAÇÃO 8MM</t>
  </si>
  <si>
    <t>I2388</t>
  </si>
  <si>
    <t>PARAFUSO EM AÇO C/PORCA, CABEÇA SEXTAVADA 1/2 x  2"</t>
  </si>
  <si>
    <t>I1580</t>
  </si>
  <si>
    <t>PARAFUSO FRANCES 1/2''X8'' COM 2 PORCAS</t>
  </si>
  <si>
    <t>I1581</t>
  </si>
  <si>
    <t>PARAFUSO FRANCES 1/2''X9'' COM 2 PORCAS</t>
  </si>
  <si>
    <t>I1565</t>
  </si>
  <si>
    <t>PARAFUSO GALVANIZADO 5/16''X50 C/BUCHA S 10 PUMEX</t>
  </si>
  <si>
    <t>I2389</t>
  </si>
  <si>
    <t>PARAFUSO MAQUINA ZINCADO 5/8 x 14" C/ ARRUELAS/PORCA</t>
  </si>
  <si>
    <t>I2390</t>
  </si>
  <si>
    <t>PARAFUSO MAQUINA ZINCADO 5/8 x 16" C/ ARRUELAS/PORCA</t>
  </si>
  <si>
    <t>I1582</t>
  </si>
  <si>
    <t>PARAFUSO N.12X25MM</t>
  </si>
  <si>
    <t>I1583</t>
  </si>
  <si>
    <t>PARAFUSO N.14X40MM</t>
  </si>
  <si>
    <t>I1587</t>
  </si>
  <si>
    <t>PARAFUSO PARA MADEIRA 1 3/4''X10MM</t>
  </si>
  <si>
    <t>I1588</t>
  </si>
  <si>
    <t>PARAFUSO PARA MADEIRA 1''X10MM</t>
  </si>
  <si>
    <t>I1586</t>
  </si>
  <si>
    <t>PARAFUSO PARA MADEIRA CABEÇA CHATA 2.8X16MM</t>
  </si>
  <si>
    <t>I1584</t>
  </si>
  <si>
    <t>PARAFUSO PARA MADEIRA CABEÇA CHATA 3.8 X 30MM</t>
  </si>
  <si>
    <t>I1589</t>
  </si>
  <si>
    <t>PARAFUSO PARA MADEIRA COM CABEÇA REDONDA 5X38</t>
  </si>
  <si>
    <t>I1590</t>
  </si>
  <si>
    <t>PARAFUSO PARA MADEIRA DE 80MM</t>
  </si>
  <si>
    <t>I1592</t>
  </si>
  <si>
    <t>PARAFUSO SEXTAVADO 1/4''X2''</t>
  </si>
  <si>
    <t>I1593</t>
  </si>
  <si>
    <t>PARAFUSO SEXTAVADO 5/16''X1''</t>
  </si>
  <si>
    <t>I7951</t>
  </si>
  <si>
    <t>PERFIL "I" 12" ASTM A36 (ALMA 6,6 mm)</t>
  </si>
  <si>
    <t>I2392</t>
  </si>
  <si>
    <t>PERFIL ' I '  10" 1A. ALMA</t>
  </si>
  <si>
    <t>I1618</t>
  </si>
  <si>
    <t>PERFIL 'U' - CHAPA 20 (ACO) 41.5X15MM</t>
  </si>
  <si>
    <t>I1619</t>
  </si>
  <si>
    <t>PERFIL 'U' DE AÇO 1 1/2X3X1/8' CHAPA 26 (DIVISÓRIA)</t>
  </si>
  <si>
    <t>I1621</t>
  </si>
  <si>
    <t>PERFIL BATENTE DE AÇO (14/24)X44MM CHAPA 20 (DIVISÓRIA)</t>
  </si>
  <si>
    <t>I8355</t>
  </si>
  <si>
    <t>PERFIL C (VENEZIANA) DE 2" x 1" EM CHAPA GALVANIZADA DE 2mm COM PINTURA ELETROSTÁTICA</t>
  </si>
  <si>
    <t>I1627</t>
  </si>
  <si>
    <t>PERFIL ESTRUTURAL  35X35X07X1.5MM</t>
  </si>
  <si>
    <t>I1626</t>
  </si>
  <si>
    <t>PERFIL ESTRUTURAL  35X35X15X1.25MM</t>
  </si>
  <si>
    <t>I1628</t>
  </si>
  <si>
    <t>PERFIL ESTRUTURAL  75X50X15X2.65MM</t>
  </si>
  <si>
    <t>I1625</t>
  </si>
  <si>
    <t>PERFIL ESTRUTURAL 100X50X15X2.65MM</t>
  </si>
  <si>
    <t>I8685</t>
  </si>
  <si>
    <t>PERFIL METÁLICO "I" OU "H"</t>
  </si>
  <si>
    <t>I1629</t>
  </si>
  <si>
    <t>PERFIL METÁLICO ' I ' , H=300MM (66,97KG/M)</t>
  </si>
  <si>
    <t>I1630</t>
  </si>
  <si>
    <t>PERFIL METÁLICO ' I ' , H=400MM (89,29KG/M)</t>
  </si>
  <si>
    <t>I1631</t>
  </si>
  <si>
    <t>PERFIL METÁLICO ' I ' , H=500MM (126,50KG/M)</t>
  </si>
  <si>
    <t>I1632</t>
  </si>
  <si>
    <t>PERFIL METÁLICO ' I ',  H=200MM (30,50KG/M)</t>
  </si>
  <si>
    <t>I6740</t>
  </si>
  <si>
    <t>PERFIL METÁLICO EM " U " -  6"x2"x3/16"</t>
  </si>
  <si>
    <t>I1633</t>
  </si>
  <si>
    <t>PERFIS LEVES DE AÇO CHAPA 20 (DIVISÓRIA)</t>
  </si>
  <si>
    <t>I8207</t>
  </si>
  <si>
    <t>PEÇAS METÁLICAS P/ FORMAS</t>
  </si>
  <si>
    <t>I2394</t>
  </si>
  <si>
    <t>PINO DE FIXAÇÃO COM CARTUCHO</t>
  </si>
  <si>
    <t>I2400</t>
  </si>
  <si>
    <t>PLACA EM CHAPA PRETA PARA OBRA</t>
  </si>
  <si>
    <t>I1694</t>
  </si>
  <si>
    <t>PORCA SEXTAVADA 1/4'</t>
  </si>
  <si>
    <t>I1695</t>
  </si>
  <si>
    <t>PORCA SEXTAVADA 5/16'</t>
  </si>
  <si>
    <t>I1704</t>
  </si>
  <si>
    <t>PORTA DE FERRO EM CHAPA DUPLA N.14</t>
  </si>
  <si>
    <t>I1724</t>
  </si>
  <si>
    <t>PREGO</t>
  </si>
  <si>
    <t>I2494</t>
  </si>
  <si>
    <t>PREGO 12 x 12</t>
  </si>
  <si>
    <t>I2409</t>
  </si>
  <si>
    <t>PREGO 14X15 (1.1/4" x 14) (APROXIMADAMENTE 814UN/KG)</t>
  </si>
  <si>
    <t>I2408</t>
  </si>
  <si>
    <t>PREGO 14X18 (1.1/2" x 14) (APROXIMADAMENTE 708UN/KG)</t>
  </si>
  <si>
    <t>I1725</t>
  </si>
  <si>
    <t>PREGO 15X15 (1.1/4" x 13) (APROXIMADAMENTE 672UN/KG)</t>
  </si>
  <si>
    <t>I1726</t>
  </si>
  <si>
    <t>PREGO 16X24 (2.1/4" x 12) (APROXIMADAMENTE 354UN/KG)</t>
  </si>
  <si>
    <t>I1727</t>
  </si>
  <si>
    <t>PREGO 18 X 27 C/ ANILHA DE PVC</t>
  </si>
  <si>
    <t>I1728</t>
  </si>
  <si>
    <t>PREGO 18X27 (2.1/2" X 10) (APROXIMADAMENTE 198UN/KG)</t>
  </si>
  <si>
    <t>I2410</t>
  </si>
  <si>
    <t>PREGO 18X27 (2.1/2" x 10) (APROXIMADAMENTE 198UN/KG)</t>
  </si>
  <si>
    <t>I1729</t>
  </si>
  <si>
    <t>PREGO 18X27 GALVANIZADO</t>
  </si>
  <si>
    <t>I1730</t>
  </si>
  <si>
    <t>PREGO 18X30 (2.3/4" X 10) (APROXIMADAMENTE 187UN/KG)</t>
  </si>
  <si>
    <t>I1731</t>
  </si>
  <si>
    <t>PREGO 19X33 (3" x 9) (APROXIMADAMENTE 136UN/KG)</t>
  </si>
  <si>
    <t>I1732</t>
  </si>
  <si>
    <t>PREGO 22X48 (4.1/4" x 5) (APROXIMADAMENTE 48UN/KG)</t>
  </si>
  <si>
    <t>I1742</t>
  </si>
  <si>
    <t>PURGADOR PLÁSTICO PARA ANCORAGEM</t>
  </si>
  <si>
    <t>I1783</t>
  </si>
  <si>
    <t>REBITE DIAM.5MM COMPR. 12MM</t>
  </si>
  <si>
    <t>I1784</t>
  </si>
  <si>
    <t>REBITES</t>
  </si>
  <si>
    <t>TELA GALVANIZADA MALHA QUADRADA/LOSANGULAR 2" (5X5CM) FIO 10 (3,4MM)</t>
  </si>
  <si>
    <t>I2040</t>
  </si>
  <si>
    <t>TELA SOLDADA EM ACO CA-60 B FIO= 5,0MM MALHA 10 X 10 CM (3,11KG/M2)</t>
  </si>
  <si>
    <t>I6037</t>
  </si>
  <si>
    <t>VERGALHÃO ROSCA TOTAL DE 3/8"</t>
  </si>
  <si>
    <t>I6728</t>
  </si>
  <si>
    <t>I1237</t>
  </si>
  <si>
    <t>I6729</t>
  </si>
  <si>
    <t>I1234</t>
  </si>
  <si>
    <t>I6731</t>
  </si>
  <si>
    <t>I7983</t>
  </si>
  <si>
    <t>I6732</t>
  </si>
  <si>
    <t>I1236</t>
  </si>
  <si>
    <t>I6734</t>
  </si>
  <si>
    <t>I6735</t>
  </si>
  <si>
    <t>I7984</t>
  </si>
  <si>
    <t>I7547</t>
  </si>
  <si>
    <t>I6736</t>
  </si>
  <si>
    <t>I7888</t>
  </si>
  <si>
    <t>I7889</t>
  </si>
  <si>
    <t>I1233</t>
  </si>
  <si>
    <t>I7985</t>
  </si>
  <si>
    <t>I9495</t>
  </si>
  <si>
    <t>ADESIVO ADE 52 OU SIMILAR</t>
  </si>
  <si>
    <t>I0023</t>
  </si>
  <si>
    <t>ADESIVO AUTO VULCANIZANTE</t>
  </si>
  <si>
    <t>I0024</t>
  </si>
  <si>
    <t>ADESIVO DE CONTATO</t>
  </si>
  <si>
    <t>I0025</t>
  </si>
  <si>
    <t>ADESIVO HIDRO-ASFALTICO</t>
  </si>
  <si>
    <t>I6787</t>
  </si>
  <si>
    <t>ALUMINIO CORRUGADO ESP.015MM PARA PROTEÇÃO E ACABAMENTO DE ISOLAMENTO TÉRMICOS ACÚSTICOS</t>
  </si>
  <si>
    <t>I0120</t>
  </si>
  <si>
    <t>ARGILA EXPANDIDA</t>
  </si>
  <si>
    <t>I0146</t>
  </si>
  <si>
    <t>ASFALTO MODIFICADO</t>
  </si>
  <si>
    <t>I0216</t>
  </si>
  <si>
    <t>BERÇO DE HIDROASFALTO E BORRACHA MOIDA</t>
  </si>
  <si>
    <t>I6784</t>
  </si>
  <si>
    <t>CALHA  DUPLA DE POLIESTIRENO EXPANDIDO PARA TUBO DE 2"</t>
  </si>
  <si>
    <t>I0801</t>
  </si>
  <si>
    <t>CIMENTO ESPECIAL IMPERMEABILIZANTE N.1</t>
  </si>
  <si>
    <t>I0802</t>
  </si>
  <si>
    <t>CIMENTO ESPECIAL TIPO K11 DA HEI'DI</t>
  </si>
  <si>
    <t>I0803</t>
  </si>
  <si>
    <t>CIMENTO ESPECIAL TIPO KZ DA HEY"DI</t>
  </si>
  <si>
    <t>I0804</t>
  </si>
  <si>
    <t>CIMENTO IMPERMEABILIZANTE DE PEGA ULTRA RAPIDO</t>
  </si>
  <si>
    <t>I6788</t>
  </si>
  <si>
    <t>CINTA DE ALUMINIO 1/2"</t>
  </si>
  <si>
    <t>I1089</t>
  </si>
  <si>
    <t>EMULSÃO ADESIVA</t>
  </si>
  <si>
    <t>I1090</t>
  </si>
  <si>
    <t>EMULSÃO ASFALTICA</t>
  </si>
  <si>
    <t>I6786</t>
  </si>
  <si>
    <t>FELTRO BETUMINOSO (VEU DE VIDRO)</t>
  </si>
  <si>
    <t>I1179</t>
  </si>
  <si>
    <t>FITA DE CALDEAÇÃO</t>
  </si>
  <si>
    <t>I6229</t>
  </si>
  <si>
    <t>IGOL A</t>
  </si>
  <si>
    <t>I1249</t>
  </si>
  <si>
    <t>IMPERMEABILIZANTE</t>
  </si>
  <si>
    <t>I1250</t>
  </si>
  <si>
    <t>IMPERMEABILIZANTE ESTRUTURAL</t>
  </si>
  <si>
    <t>I1316</t>
  </si>
  <si>
    <t>JUNTA PLASTICA 'I' 27MM PARA PISOS</t>
  </si>
  <si>
    <t>I1317</t>
  </si>
  <si>
    <t>JUNTA PLASTICA 3/4''X1/8'' PARA PISOS</t>
  </si>
  <si>
    <t>I1501</t>
  </si>
  <si>
    <t>MANTA ASFALTICA AUTO-ADESIVA</t>
  </si>
  <si>
    <t>I1503</t>
  </si>
  <si>
    <t>MANTA BUTILICA. ESPESSURA 0.8MM</t>
  </si>
  <si>
    <t>I1517</t>
  </si>
  <si>
    <t>MASTIQUE ELASTICO</t>
  </si>
  <si>
    <t>I1520</t>
  </si>
  <si>
    <t>MEADA</t>
  </si>
  <si>
    <t>I1521</t>
  </si>
  <si>
    <t>MEMBRANA ACRILICA</t>
  </si>
  <si>
    <t>I1522</t>
  </si>
  <si>
    <t>MEMBRANA ELASTICA</t>
  </si>
  <si>
    <t>I1538</t>
  </si>
  <si>
    <t>NEOPRENE P/ JUNTAS DE DILATAÇÃO</t>
  </si>
  <si>
    <t>I1562</t>
  </si>
  <si>
    <t>PAPEL KRAFT BETUMADO DUPLO</t>
  </si>
  <si>
    <t>I6789</t>
  </si>
  <si>
    <t>SELO DE ALUMINIO 1/2" PARA CINTAS DE ALUMINIO</t>
  </si>
  <si>
    <t>I2421</t>
  </si>
  <si>
    <t>SIKA 1</t>
  </si>
  <si>
    <t>I2422</t>
  </si>
  <si>
    <t>SIKADUR 32</t>
  </si>
  <si>
    <t>I1866</t>
  </si>
  <si>
    <t>SILICONE - HIDRAFUGANTE</t>
  </si>
  <si>
    <t>I2038</t>
  </si>
  <si>
    <t>TELA DE METAL DEPLOYE DE 3/4'</t>
  </si>
  <si>
    <t>I2247</t>
  </si>
  <si>
    <t>VERMICULITA EXPANDIDA</t>
  </si>
  <si>
    <t>I2251</t>
  </si>
  <si>
    <t>VEU DE POLIESTER</t>
  </si>
  <si>
    <t>I7891</t>
  </si>
  <si>
    <t>VIAPLUS 1000 BRANCO</t>
  </si>
  <si>
    <t>I2292</t>
  </si>
  <si>
    <t>VÉU DE FIBRA DE VIDRO</t>
  </si>
  <si>
    <t>I0003</t>
  </si>
  <si>
    <t>I0005</t>
  </si>
  <si>
    <t>ACIONAD.MANUAL, TIPO QUEBRE O VIDRO, MOD. EUROTRON</t>
  </si>
  <si>
    <t>I0006</t>
  </si>
  <si>
    <t>ADAPTADOR PARA INCÊNDIO - 65X65MM (2 1/2X2 1/2'')</t>
  </si>
  <si>
    <t>I0007</t>
  </si>
  <si>
    <t>ADAPTADOR PVC P/SIFÃO 1 1/4''X40MM</t>
  </si>
  <si>
    <t>I6722</t>
  </si>
  <si>
    <t>ADAPTADOR PVC REGISTRO 25MM (3/4")</t>
  </si>
  <si>
    <t>I6723</t>
  </si>
  <si>
    <t>ADAPTADOR PVC REGISTRO 32MM (1")</t>
  </si>
  <si>
    <t>I6724</t>
  </si>
  <si>
    <t>ADAPTADOR PVC REGISTRO 40MM (1 1/4")</t>
  </si>
  <si>
    <t>I6725</t>
  </si>
  <si>
    <t>ADAPTADOR PVC REGISTRO 50MM (1 1/2")</t>
  </si>
  <si>
    <t>I6726</t>
  </si>
  <si>
    <t>ADAPTADOR PVC REGISTRO 60MM (2")</t>
  </si>
  <si>
    <t>I0008</t>
  </si>
  <si>
    <t>ADAPTADOR PVC REGISTRO 75MM (2 1/2'')</t>
  </si>
  <si>
    <t>I0009</t>
  </si>
  <si>
    <t>ADAPTADOR PVC REGISTRO 85MM (3'')</t>
  </si>
  <si>
    <t>I0010</t>
  </si>
  <si>
    <t>ADAPTADOR PVC SOLD. FLANGES LIVRES P/CX. D'ÁGUA 110MM</t>
  </si>
  <si>
    <t>I0011</t>
  </si>
  <si>
    <t>ADAPTADOR PVC SOLD. FLANGES LIVRES P/CX. D'ÁGUA 20MM</t>
  </si>
  <si>
    <t>I0012</t>
  </si>
  <si>
    <t>ADAPTADOR PVC SOLD. FLANGES LIVRES P/CX. D'ÁGUA 25MM</t>
  </si>
  <si>
    <t>I0013</t>
  </si>
  <si>
    <t>ADAPTADOR PVC SOLD. FLANGES LIVRES P/CX. D'ÁGUA 32MM</t>
  </si>
  <si>
    <t>I0014</t>
  </si>
  <si>
    <t>ADAPTADOR PVC SOLD. FLANGES LIVRES P/CX. D'ÁGUA 40MM</t>
  </si>
  <si>
    <t>I0015</t>
  </si>
  <si>
    <t>ADAPTADOR PVC SOLD. FLANGES LIVRES P/CX. D'ÁGUA 50MM</t>
  </si>
  <si>
    <t>I0016</t>
  </si>
  <si>
    <t>ADAPTADOR PVC SOLD. FLANGES LIVRES P/CX. D'ÁGUA 60MM</t>
  </si>
  <si>
    <t>I0017</t>
  </si>
  <si>
    <t>ADAPTADOR PVC SOLD. FLANGES LIVRES P/CX. D'ÁGUA 75MM</t>
  </si>
  <si>
    <t>I0018</t>
  </si>
  <si>
    <t>ADAPTADOR PVC SOLD. FLANGES LIVRES P/CX. D'ÁGUA 85MM</t>
  </si>
  <si>
    <t>I0019</t>
  </si>
  <si>
    <t>ADAPTADOR PVC SOLDAVEL CURTO LR P/REG. 25x3/4"</t>
  </si>
  <si>
    <t>I0020</t>
  </si>
  <si>
    <t>ADAPTADOR SOLDAVEL C/FLANGE P/CX D'ÁGUA 32x1"</t>
  </si>
  <si>
    <t>I0021</t>
  </si>
  <si>
    <t>ADESIVO 90ML</t>
  </si>
  <si>
    <t>I0026</t>
  </si>
  <si>
    <t>ADESIVO PARA TUBO DE PVC RIGIDO</t>
  </si>
  <si>
    <t>I0069</t>
  </si>
  <si>
    <t>ANEL DE BORRACHA P/ TUBOS E CONEXÕES F.F. 100M</t>
  </si>
  <si>
    <t>I0070</t>
  </si>
  <si>
    <t>ANEL DE BORRACHA P/ TUBOS E CONEXÕES F.F. 150MM</t>
  </si>
  <si>
    <t>I0071</t>
  </si>
  <si>
    <t>ANEL DE BORRACHA P/ TUBOS E CONEXÕES F.F. 50MM</t>
  </si>
  <si>
    <t>I0072</t>
  </si>
  <si>
    <t>ANEL DE BORRACHA P/ TUBOS E CONEXÕES F.F. 75MM</t>
  </si>
  <si>
    <t>I0073</t>
  </si>
  <si>
    <t>ANEL DE BORRACHA P/TUBO PVC 100MM (4'')</t>
  </si>
  <si>
    <t>I0074</t>
  </si>
  <si>
    <t>ANEL DE BORRACHA P/TUBO PVC 150MM (6'')</t>
  </si>
  <si>
    <t>I0075</t>
  </si>
  <si>
    <t>ANEL DE BORRACHA P/TUBO PVC 40MM</t>
  </si>
  <si>
    <t>I0076</t>
  </si>
  <si>
    <t>ANEL DE BORRACHA P/TUBO PVC 50MM (2'')</t>
  </si>
  <si>
    <t>I0077</t>
  </si>
  <si>
    <t>ANEL DE BORRACHA P/TUBO PVC 75MM (3'')</t>
  </si>
  <si>
    <t>I0078</t>
  </si>
  <si>
    <t>ANEL DE BORRACHA P/TUBO PVC REFORÇADO DE 100MM</t>
  </si>
  <si>
    <t>I0079</t>
  </si>
  <si>
    <t>ANEL DE BORRACHA P/TUBO PVC REFORÇADO DE 150MM</t>
  </si>
  <si>
    <t>I0080</t>
  </si>
  <si>
    <t>ANEL DE BORRACHA P/TUBO PVC REFORÇADO DE 50MM</t>
  </si>
  <si>
    <t>I0081</t>
  </si>
  <si>
    <t>ANEL DE BORRACHA P/TUBO PVC REFORÇADO DE 75MM</t>
  </si>
  <si>
    <t>I0082</t>
  </si>
  <si>
    <t>ANEL DE VEDAÇÃO PARA BACIA</t>
  </si>
  <si>
    <t>I0145</t>
  </si>
  <si>
    <t>ASFALTO OXIDADO (MODIFICADO )</t>
  </si>
  <si>
    <t>I8648</t>
  </si>
  <si>
    <t>BASE DE FIXAÇÃO COM PARAFUSOS</t>
  </si>
  <si>
    <t>I0244</t>
  </si>
  <si>
    <t>BOCAL PARA CALHA FIBERGLASS</t>
  </si>
  <si>
    <t>I0302</t>
  </si>
  <si>
    <t>BUCHA REDUCAO PVC CURTA 75X50MM - AF</t>
  </si>
  <si>
    <t>I8226</t>
  </si>
  <si>
    <t>BUCHA REDUÇÃO DE AÇO GALVANIZADO 1 1/2"x 1"</t>
  </si>
  <si>
    <t>I8227</t>
  </si>
  <si>
    <t>BUCHA REDUÇÃO DE AÇO GALVANIZADO 11/2"x 11/4"</t>
  </si>
  <si>
    <t>I8225</t>
  </si>
  <si>
    <t>BUCHA REDUÇÃO DE AÇO GALVANIZADO 11/4"x 1"</t>
  </si>
  <si>
    <t>I8228</t>
  </si>
  <si>
    <t>BUCHA REDUÇÃO DE AÇO GALVANIZADO 2"x 1/2"</t>
  </si>
  <si>
    <t>I0324</t>
  </si>
  <si>
    <t>BUCHA REDUÇÃO FERRO FUNDIDO  75X50MM</t>
  </si>
  <si>
    <t>I0322</t>
  </si>
  <si>
    <t>BUCHA REDUÇÃO FERRO FUNDIDO 100X75MM</t>
  </si>
  <si>
    <t>I0323</t>
  </si>
  <si>
    <t>BUCHA REDUÇÃO FERRO FUNDIDO 150X100MM</t>
  </si>
  <si>
    <t>I0296</t>
  </si>
  <si>
    <t>BUCHA REDUÇÃO PVC ESGOTO  75X50MM (3"X2")</t>
  </si>
  <si>
    <t>I0297</t>
  </si>
  <si>
    <t>BUCHA REDUÇÃO PVC ESGOTO 100X75MM (4"X3")</t>
  </si>
  <si>
    <t>I0298</t>
  </si>
  <si>
    <t>BUCHA REDUÇÃO PVC ESGOTO 150X100MM (6"X4")</t>
  </si>
  <si>
    <t>I0325</t>
  </si>
  <si>
    <t>BUCHA REDUÇÃO PVC LONGA ESGOTO 50X40MM</t>
  </si>
  <si>
    <t>I0318</t>
  </si>
  <si>
    <t>BUCHA REDUÇÃO PVC ROSCAVEL DE   3/4"X1/2"</t>
  </si>
  <si>
    <t>I0310</t>
  </si>
  <si>
    <t>BUCHA REDUÇÃO PVC ROSCAVEL DE  1"X 1/2"</t>
  </si>
  <si>
    <t>I0311</t>
  </si>
  <si>
    <t>BUCHA REDUÇÃO PVC ROSCAVEL DE  1"X 3/4"</t>
  </si>
  <si>
    <t>I0305</t>
  </si>
  <si>
    <t>BUCHA REDUÇÃO PVC ROSCAVEL DE 1 1/2"X 1/2"</t>
  </si>
  <si>
    <t>I0306</t>
  </si>
  <si>
    <t>BUCHA REDUÇÃO PVC ROSCAVEL DE 1 1/2"X 3/4"</t>
  </si>
  <si>
    <t>I0303</t>
  </si>
  <si>
    <t>BUCHA REDUÇÃO PVC ROSCAVEL DE 1 1/2"X1 1/4"</t>
  </si>
  <si>
    <t>I0304</t>
  </si>
  <si>
    <t>BUCHA REDUÇÃO PVC ROSCAVEL DE 1 1/2"X1"</t>
  </si>
  <si>
    <t>I0308</t>
  </si>
  <si>
    <t>BUCHA REDUÇÃO PVC ROSCAVEL DE 1 1/4"X 1/2"</t>
  </si>
  <si>
    <t>I0309</t>
  </si>
  <si>
    <t>BUCHA REDUÇÃO PVC ROSCAVEL DE 1 1/4"X 3/4"</t>
  </si>
  <si>
    <t>I0307</t>
  </si>
  <si>
    <t>BUCHA REDUÇÃO PVC ROSCAVEL DE 1 1/4"X1"</t>
  </si>
  <si>
    <t>I0312</t>
  </si>
  <si>
    <t>BUCHA REDUÇÃO PVC ROSCAVEL DE 2 1/2X1 1/2''</t>
  </si>
  <si>
    <t>I0313</t>
  </si>
  <si>
    <t>BUCHA REDUÇÃO PVC ROSCAVEL DE 2 1/2X1 1/4''</t>
  </si>
  <si>
    <t>I0314</t>
  </si>
  <si>
    <t>BUCHA REDUÇÃO PVC ROSCAVEL DE 2 1/2X2''</t>
  </si>
  <si>
    <t>I0315</t>
  </si>
  <si>
    <t>BUCHA REDUÇÃO PVC ROSCAVEL DE 2"X1 1/2"</t>
  </si>
  <si>
    <t>I0316</t>
  </si>
  <si>
    <t>BUCHA REDUÇÃO PVC ROSCAVEL DE 2"X1 1/4"</t>
  </si>
  <si>
    <t>I0317</t>
  </si>
  <si>
    <t>BUCHA REDUÇÃO PVC ROSCAVEL DE 2"X1"</t>
  </si>
  <si>
    <t>I0319</t>
  </si>
  <si>
    <t>BUCHA REDUÇÃO PVC ROSCAVEL DE 3X1 1/2''</t>
  </si>
  <si>
    <t>I0320</t>
  </si>
  <si>
    <t>BUCHA REDUÇÃO PVC ROSCAVEL DE 3X2 1/2''</t>
  </si>
  <si>
    <t>I0321</t>
  </si>
  <si>
    <t>BUCHA REDUÇÃO PVC ROSCAVEL DE 4X3''</t>
  </si>
  <si>
    <t>I0327</t>
  </si>
  <si>
    <t>BUJÃO AÇO GALVANIZADO  1/2"</t>
  </si>
  <si>
    <t>I0326</t>
  </si>
  <si>
    <t>BUJÃO AÇO GALVANIZADO 1 1/4''</t>
  </si>
  <si>
    <t>I0328</t>
  </si>
  <si>
    <t>BUJÃO AÇO GALVANIZADO 2 1/2''</t>
  </si>
  <si>
    <t>I0329</t>
  </si>
  <si>
    <t>BUJÃO AÇO GALVANIZADO 4''</t>
  </si>
  <si>
    <t>I0402</t>
  </si>
  <si>
    <t>CAGECE - LIGAÇÃO DE ESGOTO</t>
  </si>
  <si>
    <t>I0403</t>
  </si>
  <si>
    <t>CAGECE - LIGAÇÃO DE ÁGUA</t>
  </si>
  <si>
    <t>I6226</t>
  </si>
  <si>
    <t>CAIXA D'ÁGUA EM FYBERGLASS CAP.500L, COM TAMPA</t>
  </si>
  <si>
    <t>I8576</t>
  </si>
  <si>
    <t>CAIXA D'ÁGUA EM POLIETILENO CAP. 310 L COM TAMPA</t>
  </si>
  <si>
    <t>I0411</t>
  </si>
  <si>
    <t>CAIXA DE AÇO 40X60CM P/RECALQUE</t>
  </si>
  <si>
    <t>I0435</t>
  </si>
  <si>
    <t>CAIXA SIFONADA 150 x 150 x 50 COM GRELHA</t>
  </si>
  <si>
    <t>I9404</t>
  </si>
  <si>
    <t>CAIXA SIFONADA PVC 100 X 100 X 50MM, ACABAMENTO BRANCO (GRELHA OU TAMPA CEGA)</t>
  </si>
  <si>
    <t>I9405</t>
  </si>
  <si>
    <t>CAIXA SIFONADA PVC 100 X 100 X 50MM, ACABAMENTO CROMADO (GRELHA OU TAMPA CEGA)</t>
  </si>
  <si>
    <t>I9406</t>
  </si>
  <si>
    <t>CAIXA SIFONADA PVC 100 X 100 X 50MM, ACABAMENTO INOX (GRELHA OU TAMPA CEGA)</t>
  </si>
  <si>
    <t>I9407</t>
  </si>
  <si>
    <t>CAIXA SIFONADA PVC 150 X 150 X 50MM, ACABAMENTO BRANCO (GRELHA OU TAMPA CEGA)</t>
  </si>
  <si>
    <t>I9408</t>
  </si>
  <si>
    <t>CAIXA SIFONADA PVC 150 X 150 X 50MM, ACABAMENTO CROMADO (GRELHA OU TAMPA CEGA)</t>
  </si>
  <si>
    <t>I9409</t>
  </si>
  <si>
    <t>CAIXA SIFONADA PVC 150 X 150 X 50MM, ACABAMENTO INOX (GRELHA OU TAMPA CEGA)</t>
  </si>
  <si>
    <t>I9410</t>
  </si>
  <si>
    <t>CAIXA SIFONADA PVC 150 X 185 X 75MM, ACABAMENTO BRANCO (GRELHA OU TAMPA CEGA)</t>
  </si>
  <si>
    <t>I8230</t>
  </si>
  <si>
    <t>CAIXA SIFONADA PVC 150 X 185 X 75MM, ACABAMENTO CROMADO (GRELHA OU TAMPA CEGA)</t>
  </si>
  <si>
    <t>I9411</t>
  </si>
  <si>
    <t>CAIXA SIFONADA PVC 150 X 185 X 75MM, ACABAMENTO INOX (GRELHA OU TAMPA CEGA)</t>
  </si>
  <si>
    <t>I0447</t>
  </si>
  <si>
    <t>CALHA DE ALUMINIO DESENVOL. DE 25CM</t>
  </si>
  <si>
    <t>I0452</t>
  </si>
  <si>
    <t>CALHA. CORTE 300MM. EM FIBERGLASS. ESP. 2MM</t>
  </si>
  <si>
    <t>I0485</t>
  </si>
  <si>
    <t>CAP PVC ROSCAVEL DE  1/2"</t>
  </si>
  <si>
    <t>I0488</t>
  </si>
  <si>
    <t>CAP PVC ROSCAVEL DE  3/4"</t>
  </si>
  <si>
    <t>I0482</t>
  </si>
  <si>
    <t>CAP PVC ROSCAVEL DE 1 1/2''</t>
  </si>
  <si>
    <t>I0483</t>
  </si>
  <si>
    <t>CAP PVC ROSCAVEL DE 1 1/4''</t>
  </si>
  <si>
    <t>I0484</t>
  </si>
  <si>
    <t>CAP PVC ROSCAVEL DE 1''</t>
  </si>
  <si>
    <t>I0486</t>
  </si>
  <si>
    <t>CAP PVC ROSCAVEL DE 2 1/2''</t>
  </si>
  <si>
    <t>I0487</t>
  </si>
  <si>
    <t>CAP PVC ROSCAVEL DE 3''</t>
  </si>
  <si>
    <t>I0489</t>
  </si>
  <si>
    <t>CAP PVC ROSCAVEL DE 4''</t>
  </si>
  <si>
    <t>I0473</t>
  </si>
  <si>
    <t>CAP PVC SOLD. MARROM DIAM. 110MM (4'')</t>
  </si>
  <si>
    <t>I0474</t>
  </si>
  <si>
    <t>CAP PVC SOLD. MARROM DIAM. 20MM (1/2'')</t>
  </si>
  <si>
    <t>I0475</t>
  </si>
  <si>
    <t>CAP PVC SOLD. MARROM DIAM. 25MM (3/4'')</t>
  </si>
  <si>
    <t>I0476</t>
  </si>
  <si>
    <t>CAP PVC SOLD. MARROM DIAM. 40MM (1 1/4'')</t>
  </si>
  <si>
    <t>I0477</t>
  </si>
  <si>
    <t>CAP PVC SOLD. MARROM DIAM. 50MM (1 1/2'')</t>
  </si>
  <si>
    <t>I0478</t>
  </si>
  <si>
    <t>CAP PVC SOLD. MARROM DIAM. 60MM (2'')</t>
  </si>
  <si>
    <t>I0479</t>
  </si>
  <si>
    <t>CAP PVC SOLD. MARROM DIAM. 75MM (2 1/2'')</t>
  </si>
  <si>
    <t>I0480</t>
  </si>
  <si>
    <t>CAP PVC SOLD. MARROM DIAM. 85MM (3'')</t>
  </si>
  <si>
    <t>I0481</t>
  </si>
  <si>
    <t>CAP PVC SOLD. MARRON DIAM. 32MM (1'')</t>
  </si>
  <si>
    <t>I0825</t>
  </si>
  <si>
    <t>COMPORTA EM FIBRA DE VIDRO</t>
  </si>
  <si>
    <t>I6772</t>
  </si>
  <si>
    <t>COTOVELO AÇO ASTM A-120 ROSCÁVEL DE  100 mm (4")</t>
  </si>
  <si>
    <t>I6766</t>
  </si>
  <si>
    <t>COTOVELO AÇO ASTM A-120 ROSCÁVEL DE 20mm (3/4")</t>
  </si>
  <si>
    <t>I6767</t>
  </si>
  <si>
    <t>COTOVELO AÇO ASTM A-120 ROSCÁVEL DE 25mm (1")</t>
  </si>
  <si>
    <t>I6768</t>
  </si>
  <si>
    <t>COTOVELO AÇO ASTM A-120 ROSCÁVEL DE 32mm (1 1/4")</t>
  </si>
  <si>
    <t>I6769</t>
  </si>
  <si>
    <t>COTOVELO AÇO ASTM A-120 ROSCÁVEL DE 40mm (1 1/2")</t>
  </si>
  <si>
    <t>I6770</t>
  </si>
  <si>
    <t>COTOVELO AÇO ASTM A-120 ROSCÁVEL DE 50mm (2")</t>
  </si>
  <si>
    <t>I6771</t>
  </si>
  <si>
    <t>COTOVELO AÇO ASTM A-120 ROSCÁVEL DE 80mm (3")</t>
  </si>
  <si>
    <t>I0874</t>
  </si>
  <si>
    <t>COTOVELO AÇO GALVANIZADO DE  1/2"</t>
  </si>
  <si>
    <t>I0878</t>
  </si>
  <si>
    <t>COTOVELO AÇO GALVANIZADO DE  3/4"</t>
  </si>
  <si>
    <t>I0871</t>
  </si>
  <si>
    <t>COTOVELO AÇO GALVANIZADO DE 1 1/2''</t>
  </si>
  <si>
    <t>I0872</t>
  </si>
  <si>
    <t>COTOVELO AÇO GALVANIZADO DE 1 1/4''</t>
  </si>
  <si>
    <t>I0873</t>
  </si>
  <si>
    <t>COTOVELO AÇO GALVANIZADO DE 1''</t>
  </si>
  <si>
    <t>I0875</t>
  </si>
  <si>
    <t>COTOVELO AÇO GALVANIZADO DE 2 1/2''</t>
  </si>
  <si>
    <t>I0876</t>
  </si>
  <si>
    <t>COTOVELO AÇO GALVANIZADO DE 2''</t>
  </si>
  <si>
    <t>I0877</t>
  </si>
  <si>
    <t>COTOVELO AÇO GALVANIZADO DE 3''</t>
  </si>
  <si>
    <t>I0879</t>
  </si>
  <si>
    <t>COTOVELO AÇO GALVANIZADO DE 4''</t>
  </si>
  <si>
    <t>I0880</t>
  </si>
  <si>
    <t>COTOVELO AÇO GALVANIZADO DE 5''</t>
  </si>
  <si>
    <t>I0881</t>
  </si>
  <si>
    <t>COTOVELO AÇO GALVANIZADO DE 6''</t>
  </si>
  <si>
    <t>I0882</t>
  </si>
  <si>
    <t>COTOVELO PVC SOLDAVEL DE 110MM</t>
  </si>
  <si>
    <t>I0883</t>
  </si>
  <si>
    <t>COTOVELO PVC SOLDAVEL DE 20MM</t>
  </si>
  <si>
    <t>I0884</t>
  </si>
  <si>
    <t>COTOVELO PVC SOLDAVEL DE 25MM</t>
  </si>
  <si>
    <t>I0885</t>
  </si>
  <si>
    <t>COTOVELO PVC SOLDAVEL DE 32MM</t>
  </si>
  <si>
    <t>I0886</t>
  </si>
  <si>
    <t>COTOVELO PVC SOLDAVEL DE 40MM</t>
  </si>
  <si>
    <t>I0887</t>
  </si>
  <si>
    <t>COTOVELO PVC SOLDAVEL DE 50MM</t>
  </si>
  <si>
    <t>I0888</t>
  </si>
  <si>
    <t>COTOVELO PVC SOLDAVEL DE 60MM</t>
  </si>
  <si>
    <t>I0889</t>
  </si>
  <si>
    <t>COTOVELO PVC SOLDAVEL DE 75MM</t>
  </si>
  <si>
    <t>I0890</t>
  </si>
  <si>
    <t>COTOVELO PVC SOLDAVEL DE 85MM</t>
  </si>
  <si>
    <t>I0893</t>
  </si>
  <si>
    <t>COTOVELO REDUÇÃO AÇO GALVANIZADO   3/4"X1/2"</t>
  </si>
  <si>
    <t>I0891</t>
  </si>
  <si>
    <t>COTOVELO REDUÇÃO AÇO GALVANIZADO 1 1/4"X3/4"</t>
  </si>
  <si>
    <t>I0892</t>
  </si>
  <si>
    <t>COTOVELO REDUÇÃO AÇO GALVANIZADO 2 1/2"X2"</t>
  </si>
  <si>
    <t>I0896</t>
  </si>
  <si>
    <t>CRUZETA AÇO GALVANIZADO  1/2"</t>
  </si>
  <si>
    <t>I6233</t>
  </si>
  <si>
    <t>CRUZETA AÇO GALVANIZADO  3/4"</t>
  </si>
  <si>
    <t>I0895</t>
  </si>
  <si>
    <t>CRUZETA AÇO GALVANIZADO 1 1/4''</t>
  </si>
  <si>
    <t>I0897</t>
  </si>
  <si>
    <t>CRUZETA AÇO GALVANIZADO 2 1/2''</t>
  </si>
  <si>
    <t>I6234</t>
  </si>
  <si>
    <t>CRUZETA AÇO GALVANIZADO 2"</t>
  </si>
  <si>
    <t>I0902</t>
  </si>
  <si>
    <t>CRUZETA PVC ROSCAVEL DE  1/2"</t>
  </si>
  <si>
    <t>I0904</t>
  </si>
  <si>
    <t>CRUZETA PVC ROSCAVEL DE  3/4"</t>
  </si>
  <si>
    <t>I0900</t>
  </si>
  <si>
    <t>CRUZETA PVC ROSCAVEL DE 1 1/2''</t>
  </si>
  <si>
    <t>I0901</t>
  </si>
  <si>
    <t>CRUZETA PVC ROSCAVEL DE 1 1/4''</t>
  </si>
  <si>
    <t>I0899</t>
  </si>
  <si>
    <t>CRUZETA PVC ROSCAVEL DE 1"</t>
  </si>
  <si>
    <t>I0903</t>
  </si>
  <si>
    <t>CRUZETA PVC ROSCAVEL DE 2''</t>
  </si>
  <si>
    <t>I0906</t>
  </si>
  <si>
    <t>CRUZETA PVC SOLD. MARROM DIAM. 110MM (4'')</t>
  </si>
  <si>
    <t>I0907</t>
  </si>
  <si>
    <t>CRUZETA PVC SOLD. MARROM DIAM. 20MM (1/2'')</t>
  </si>
  <si>
    <t>I0908</t>
  </si>
  <si>
    <t>CRUZETA PVC SOLD. MARROM DIAM. 25MM (3/4'')</t>
  </si>
  <si>
    <t>I0905</t>
  </si>
  <si>
    <t>CRUZETA PVC SOLD. MARROM DIAM. 32MM (1'')</t>
  </si>
  <si>
    <t>I0909</t>
  </si>
  <si>
    <t>CRUZETA PVC SOLD. MARROM DIAM. 40MM (1 1/4'')</t>
  </si>
  <si>
    <t>I0910</t>
  </si>
  <si>
    <t>CRUZETA PVC SOLD. MARROM DIAM. 50MM (1 1/2'')</t>
  </si>
  <si>
    <t>I0911</t>
  </si>
  <si>
    <t>CRUZETA PVC SOLD. MARROM DIAM. 60MM (2'')</t>
  </si>
  <si>
    <t>I0913</t>
  </si>
  <si>
    <t>CRUZETA PVC SOLD. MARROM DIAM. 75MM (2 1/2'')</t>
  </si>
  <si>
    <t>I0912</t>
  </si>
  <si>
    <t>CRUZETA PVC SOLD. MARROM DIAM. 85MM (3'')</t>
  </si>
  <si>
    <t>I0931</t>
  </si>
  <si>
    <t>CURVA AÇO GALVANIZADO  1/2" MACHO-FEMEA</t>
  </si>
  <si>
    <t>I0932</t>
  </si>
  <si>
    <t>CURVA AÇO GALVANIZADO 2 1/2" MACHO-FEMEA</t>
  </si>
  <si>
    <t>I0933</t>
  </si>
  <si>
    <t>CURVA AÇO GALVANIZADO 4''</t>
  </si>
  <si>
    <t>I8647</t>
  </si>
  <si>
    <t>CURVA AÇO INOX DIAM 1 1/2"</t>
  </si>
  <si>
    <t>I0934</t>
  </si>
  <si>
    <t>CURVA COBRE/BRONZE DIAMETRO 104MM</t>
  </si>
  <si>
    <t>I0937</t>
  </si>
  <si>
    <t>CURVA COBRE/BRONZE DIAMETRO 15MM</t>
  </si>
  <si>
    <t>I0938</t>
  </si>
  <si>
    <t>CURVA COBRE/BRONZE DIAMETRO 22MM</t>
  </si>
  <si>
    <t>I0936</t>
  </si>
  <si>
    <t>CURVA COBRE/BRONZE DIAMETRO 35MM</t>
  </si>
  <si>
    <t>I0940</t>
  </si>
  <si>
    <t>CURVA COBRE/BRONZE DIAMETRO 42MM</t>
  </si>
  <si>
    <t>I0941</t>
  </si>
  <si>
    <t>CURVA COBRE/BRONZE DIAMETRO 54MM</t>
  </si>
  <si>
    <t>I0942</t>
  </si>
  <si>
    <t>CURVA COBRE/BRONZE DIAMETRO 66MM</t>
  </si>
  <si>
    <t>I0935</t>
  </si>
  <si>
    <t>CURVA COBRE/BRONZE DIAMETRO 79MM</t>
  </si>
  <si>
    <t>I0939</t>
  </si>
  <si>
    <t>CURVA DE COBRE/BRONZE DIAMETRO 28MM</t>
  </si>
  <si>
    <t>I2298</t>
  </si>
  <si>
    <t>CURVA PVC ESGOTO LONGA DN 100MM</t>
  </si>
  <si>
    <t>I2297</t>
  </si>
  <si>
    <t>CURVA PVC SOLDÁVEL 25 MM</t>
  </si>
  <si>
    <t>I8575</t>
  </si>
  <si>
    <t>CÁPSULA PARA SUPRESSÃO DE ÁGUA EM PVC/PEAD 3/4"</t>
  </si>
  <si>
    <t>I8237</t>
  </si>
  <si>
    <t>ESGUICHO DE AGULHA 1/2" x 1/2"</t>
  </si>
  <si>
    <t>I8574</t>
  </si>
  <si>
    <t xml:space="preserve">FERRAMENTA FLEXÍVEL APLICADORA E EXTRATORA DA CÁPSULA DE SUPRESSÃO
</t>
  </si>
  <si>
    <t>I1180</t>
  </si>
  <si>
    <t>FITA DE VEDAÇÃO</t>
  </si>
  <si>
    <t>I2344</t>
  </si>
  <si>
    <t>FITA VEDA ROSCA 25M x 3/4"</t>
  </si>
  <si>
    <t>I1188</t>
  </si>
  <si>
    <t>FLANGE C/SEXTAVADO AÇO GALVANIZADO 1 1/4''</t>
  </si>
  <si>
    <t>I1189</t>
  </si>
  <si>
    <t>FLANGE C/SEXTAVADO AÇO GALVANIZADO 1/2''</t>
  </si>
  <si>
    <t>I1190</t>
  </si>
  <si>
    <t>FLANGE C/SEXTAVADO AÇO GALVANIZADO 2 1/2''</t>
  </si>
  <si>
    <t>I1191</t>
  </si>
  <si>
    <t>FLANGE C/SEXTAVADO AÇO GALVANIZADO 4''</t>
  </si>
  <si>
    <t>I1232</t>
  </si>
  <si>
    <t>GRELHA HEMISFERICA DE FF. - 75MM (3'')</t>
  </si>
  <si>
    <t>I7493</t>
  </si>
  <si>
    <t>GRELHA HEMISFÉRICA DE FERRO FUNDIDO D=150 mm (6")</t>
  </si>
  <si>
    <t>I1246</t>
  </si>
  <si>
    <t>HIDRANTE COM REGISTRO GLOBO AMARELO 2 1/2''</t>
  </si>
  <si>
    <t>I8205</t>
  </si>
  <si>
    <t>HIDRANTE DE PISO</t>
  </si>
  <si>
    <t>I8240</t>
  </si>
  <si>
    <t>JOELHO 45 PVC BRANCO PARA ESGOTO D= 40mm</t>
  </si>
  <si>
    <t>I6235</t>
  </si>
  <si>
    <t>JOELHO 45 PVC BRANCO PARA ESGOTO D= 50mm</t>
  </si>
  <si>
    <t>I8241</t>
  </si>
  <si>
    <t>JOELHO 45 PVC BRANCO PARA ESGOTO D= 75mm</t>
  </si>
  <si>
    <t>I8242</t>
  </si>
  <si>
    <t>JOELHO 45 PVC BRANCO PARA ESGOTO D=100mm</t>
  </si>
  <si>
    <t>I8243</t>
  </si>
  <si>
    <t>JOELHO 45 PVC SOLDÁVEL D= 25mm</t>
  </si>
  <si>
    <t>I8244</t>
  </si>
  <si>
    <t>JOELHO 45 PVC SOLDÁVEL D= 32mm</t>
  </si>
  <si>
    <t>I8245</t>
  </si>
  <si>
    <t>JOELHO 45 PVC SOLDÁVEL D= 40mm</t>
  </si>
  <si>
    <t>I1281</t>
  </si>
  <si>
    <t>JOELHO 90 C/VISITA PVC ESGOTO DE  75X50MM</t>
  </si>
  <si>
    <t>I1279</t>
  </si>
  <si>
    <t>JOELHO 90 C/VISITA PVC ESGOTO DE 100X50MM</t>
  </si>
  <si>
    <t>I1280</t>
  </si>
  <si>
    <t>JOELHO 90 C/VISITA PVC ESGOTO DE 100X75MM</t>
  </si>
  <si>
    <t>I1286</t>
  </si>
  <si>
    <t>JOELHO FERRO FUNDIDO 150MM</t>
  </si>
  <si>
    <t>I1287</t>
  </si>
  <si>
    <t>JOELHO FERRO FUNDIDO C/VISITA 100X50MM</t>
  </si>
  <si>
    <t>I1288</t>
  </si>
  <si>
    <t>JOELHO FERRO FUNDIDO DE 100MM</t>
  </si>
  <si>
    <t>I1289</t>
  </si>
  <si>
    <t>JOELHO FERRO FUNDIDO DE 50MM</t>
  </si>
  <si>
    <t>I1290</t>
  </si>
  <si>
    <t>JOELHO FERRO FUNDIDO DE 75MM</t>
  </si>
  <si>
    <t>JOELHO FERRO GALVANIZADO 1"</t>
  </si>
  <si>
    <t>I1305</t>
  </si>
  <si>
    <t>JOELHO PVC PARA ESGOTO CINZA DE 150MM (6")</t>
  </si>
  <si>
    <t>I1283</t>
  </si>
  <si>
    <t>JOELHO PVC PARA ESGOTO DE  40MM</t>
  </si>
  <si>
    <t>I1284</t>
  </si>
  <si>
    <t>JOELHO PVC PARA ESGOTO DE  50MM</t>
  </si>
  <si>
    <t>I1285</t>
  </si>
  <si>
    <t>JOELHO PVC PARA ESGOTO DE  75MM</t>
  </si>
  <si>
    <t>I1282</t>
  </si>
  <si>
    <t>JOELHO PVC PARA ESGOTO DE 100MM</t>
  </si>
  <si>
    <t>I1294</t>
  </si>
  <si>
    <t>JOELHO PVC ROSCAVEL DE   1/2"</t>
  </si>
  <si>
    <t>I1298</t>
  </si>
  <si>
    <t>JOELHO PVC ROSCAVEL DE   3/4"</t>
  </si>
  <si>
    <t>I1291</t>
  </si>
  <si>
    <t>JOELHO PVC ROSCAVEL DE 1 1/2"</t>
  </si>
  <si>
    <t>I1292</t>
  </si>
  <si>
    <t>JOELHO PVC ROSCAVEL DE 1 1/4"</t>
  </si>
  <si>
    <t>I1293</t>
  </si>
  <si>
    <t>JOELHO PVC ROSCAVEL DE 1"</t>
  </si>
  <si>
    <t>I1295</t>
  </si>
  <si>
    <t>JOELHO PVC ROSCAVEL DE 2 1/2"</t>
  </si>
  <si>
    <t>I1296</t>
  </si>
  <si>
    <t>JOELHO PVC ROSCAVEL DE 2"</t>
  </si>
  <si>
    <t>I1297</t>
  </si>
  <si>
    <t>JOELHO PVC ROSCAVEL DE 3"</t>
  </si>
  <si>
    <t>I1299</t>
  </si>
  <si>
    <t>JOELHO PVC ROSCAVEL DE 4"</t>
  </si>
  <si>
    <t>I2363</t>
  </si>
  <si>
    <t>JOELHO PVC SOLDAVEL 25MM</t>
  </si>
  <si>
    <t>I1300</t>
  </si>
  <si>
    <t>JOELHO PVC SOLDAVEL AZUL DE 20X1/2"</t>
  </si>
  <si>
    <t>I1301</t>
  </si>
  <si>
    <t>JOELHO PVC SOLDAVEL AZUL DE 25X3/4"</t>
  </si>
  <si>
    <t>I1302</t>
  </si>
  <si>
    <t>JOELHO PVC SOLDAVEL COM ROSCA DE 20X1/2"</t>
  </si>
  <si>
    <t>I1303</t>
  </si>
  <si>
    <t>JOELHO PVC SOLDAVEL COM ROSCA DE 25X3/4"</t>
  </si>
  <si>
    <t>I1314</t>
  </si>
  <si>
    <t>JOELHO REDUÇÃO PVC ROSCAVEL  3/4"X1/2"</t>
  </si>
  <si>
    <t>I1313</t>
  </si>
  <si>
    <t>JOELHO REDUÇÃO PVC ROSCAVEL 1"X3/4"</t>
  </si>
  <si>
    <t>I1310</t>
  </si>
  <si>
    <t>JOELHO REDUÇÃO PVC SOLDAVEL 25X20MM</t>
  </si>
  <si>
    <t>I1311</t>
  </si>
  <si>
    <t>JOELHO REDUÇÃO PVC SOLDAVEL 32X25MM</t>
  </si>
  <si>
    <t>I1312</t>
  </si>
  <si>
    <t>JOELHO REDUÇÃO PVC SOLDAVEL 40X32MM</t>
  </si>
  <si>
    <t>I1306</t>
  </si>
  <si>
    <t>JOELHO REDUÇÃO PVC SOLDAVEL AZUL DE 25X1/2"</t>
  </si>
  <si>
    <t>I1307</t>
  </si>
  <si>
    <t>JOELHO REDUÇÃO PVC SOLDAVEL AZUL DE 32X3/4"</t>
  </si>
  <si>
    <t>I1308</t>
  </si>
  <si>
    <t>JOELHO REDUÇÃO PVC SOLDAVEL COM ROSCA DE 25X1/2"</t>
  </si>
  <si>
    <t>I1304</t>
  </si>
  <si>
    <t>JOELHO REDUÇÃO PVC SOLDAVEL COM ROSCA DE 32X 1"</t>
  </si>
  <si>
    <t>I1309</t>
  </si>
  <si>
    <t>JOELHO REDUÇÃO PVC SOLDAVEL COM ROSCA DE 32X3/4"</t>
  </si>
  <si>
    <t>I6790</t>
  </si>
  <si>
    <t>JUNTA BORRACHA ROSQUEADA DE  3/4"</t>
  </si>
  <si>
    <t>I6791</t>
  </si>
  <si>
    <t>JUNTA BORRACHA ROSQUEADA DE 1"</t>
  </si>
  <si>
    <t>I2365</t>
  </si>
  <si>
    <t>JUNÇÃO 45 PVC COM ROSCA DE 1.1/2"</t>
  </si>
  <si>
    <t>I1326</t>
  </si>
  <si>
    <t>JUNÇÃO COM INSPEÇÃO PVC BRANCO ESGOTO DE 100MM</t>
  </si>
  <si>
    <t>I1325</t>
  </si>
  <si>
    <t>JUNÇÃO COM INSPEÇÃO PVC BRANCO ESGOTO DE 75MM (3")</t>
  </si>
  <si>
    <t>I1322</t>
  </si>
  <si>
    <t>JUNÇÃO DUPLA 45 FERRO FUND.100X100MM (4X4'')</t>
  </si>
  <si>
    <t>I1323</t>
  </si>
  <si>
    <t>JUNÇÃO DUPLA PVC ESGOTO DE 100MM</t>
  </si>
  <si>
    <t>I1324</t>
  </si>
  <si>
    <t>JUNÇÃO DUPLA PVC ESGOTO DE 75MM</t>
  </si>
  <si>
    <t>I7492</t>
  </si>
  <si>
    <t>JUNÇÃO PVC BRANCO 50 x 50 mm (2")</t>
  </si>
  <si>
    <t>I1319</t>
  </si>
  <si>
    <t>JUNÇÃO PVC PARA ESGOTO 100X50MM (4X2")</t>
  </si>
  <si>
    <t>I1318</t>
  </si>
  <si>
    <t>JUNÇÃO PVC PARA ESGOTO 3X2''</t>
  </si>
  <si>
    <t>I1320</t>
  </si>
  <si>
    <t>JUNÇÃO PVC PARA ESGOTO 4X3''</t>
  </si>
  <si>
    <t>I1321</t>
  </si>
  <si>
    <t>JUNÇÃO PVC PARA ESGOTO 6X4''</t>
  </si>
  <si>
    <t>I1350</t>
  </si>
  <si>
    <t>LUBRIFICANTE PARA TUBO DE FERRO FUNDIDO</t>
  </si>
  <si>
    <t>I1351</t>
  </si>
  <si>
    <t>LUBRIFICANTE PARA TUBO DE PVC</t>
  </si>
  <si>
    <t>I1386</t>
  </si>
  <si>
    <t>I1387</t>
  </si>
  <si>
    <t>LUVA AÇO GALVANIZADO DE 1 1/4"</t>
  </si>
  <si>
    <t>I1388</t>
  </si>
  <si>
    <t>LUVA AÇO GALVANIZADO DE 2 1/2"</t>
  </si>
  <si>
    <t>I1389</t>
  </si>
  <si>
    <t>LUVA AÇO GALVANIZADO DE 2"</t>
  </si>
  <si>
    <t>I1385</t>
  </si>
  <si>
    <t>I1390</t>
  </si>
  <si>
    <t>LUVA AÇO GALVANIZADO DE 4"</t>
  </si>
  <si>
    <t>I1391</t>
  </si>
  <si>
    <t>LUVA BIPARTIDA FERRO FUNDIDO 100MM (4'')</t>
  </si>
  <si>
    <t>I1392</t>
  </si>
  <si>
    <t>LUVA BIPARTIDA FERRO FUNDIDO 150MM (6'')</t>
  </si>
  <si>
    <t>I1393</t>
  </si>
  <si>
    <t>LUVA BIPARTIDA FERRO FUNDIDO 50MM (2'')</t>
  </si>
  <si>
    <t>I1394</t>
  </si>
  <si>
    <t>LUVA BIPARTIDA FERRO FUNDIDO 75MM (3'')</t>
  </si>
  <si>
    <t>I1395</t>
  </si>
  <si>
    <t>LUVA BOLSAXBOLSA FERRO FUNDIDO 100MM (4'')</t>
  </si>
  <si>
    <t>I1396</t>
  </si>
  <si>
    <t>LUVA BOLSAXBOLSA FERRO FUNDIDO 150MM (6'')</t>
  </si>
  <si>
    <t>I1397</t>
  </si>
  <si>
    <t>LUVA BOLSAXBOLSA FERRO FUNDIDO 50MM (2'')</t>
  </si>
  <si>
    <t>I1398</t>
  </si>
  <si>
    <t>LUVA BOLSAXBOLSA FERRO FUNDIDO 75MM (3'')</t>
  </si>
  <si>
    <t>I1434</t>
  </si>
  <si>
    <t>LUVA DUPLA PVC ESGOTO 100MM</t>
  </si>
  <si>
    <t>I1435</t>
  </si>
  <si>
    <t>LUVA DUPLA PVC ESGOTO 50MM</t>
  </si>
  <si>
    <t>I1436</t>
  </si>
  <si>
    <t>LUVA DUPLA PVC ESGOTO 75MM</t>
  </si>
  <si>
    <t>I1437</t>
  </si>
  <si>
    <t>LUVA PVC ROSCAVEL DE 1 1/2''</t>
  </si>
  <si>
    <t>I1438</t>
  </si>
  <si>
    <t>LUVA PVC ROSCAVEL DE 1 1/4''</t>
  </si>
  <si>
    <t>I1439</t>
  </si>
  <si>
    <t>LUVA PVC ROSCAVEL DE 1''</t>
  </si>
  <si>
    <t>I1440</t>
  </si>
  <si>
    <t>LUVA PVC ROSCAVEL DE 1/2''</t>
  </si>
  <si>
    <t>I1441</t>
  </si>
  <si>
    <t>LUVA PVC ROSCAVEL DE 2 1/2''</t>
  </si>
  <si>
    <t>I1442</t>
  </si>
  <si>
    <t>LUVA PVC ROSCAVEL DE 2''</t>
  </si>
  <si>
    <t>I1443</t>
  </si>
  <si>
    <t>LUVA PVC ROSCAVEL DE 3''</t>
  </si>
  <si>
    <t>I1444</t>
  </si>
  <si>
    <t>LUVA PVC ROSCAVEL DE 3/4''</t>
  </si>
  <si>
    <t>I1445</t>
  </si>
  <si>
    <t>LUVA PVC ROSCAVEL DE 4''</t>
  </si>
  <si>
    <t>I1446</t>
  </si>
  <si>
    <t>LUVA PVC SOLDAVEL AZUL DE 20X1/2''</t>
  </si>
  <si>
    <t>I1447</t>
  </si>
  <si>
    <t>LUVA PVC SOLDAVEL AZUL DE 25X3/4''</t>
  </si>
  <si>
    <t>I1448</t>
  </si>
  <si>
    <t>LUVA PVC SOLDAVEL COM ROSCA DE 20X1/2"</t>
  </si>
  <si>
    <t>I1449</t>
  </si>
  <si>
    <t>LUVA PVC SOLDAVEL COM ROSCA DE 25X3/4"</t>
  </si>
  <si>
    <t>I1450</t>
  </si>
  <si>
    <t>LUVA PVC SOLDAVEL COM ROSCA DE 32X1"</t>
  </si>
  <si>
    <t>I1451</t>
  </si>
  <si>
    <t>LUVA PVC SOLDAVEL COM ROSCA DE 40X11/4"</t>
  </si>
  <si>
    <t>I1452</t>
  </si>
  <si>
    <t>LUVA PVC SOLDAVEL COM ROSCA DE 50X1 1/2"</t>
  </si>
  <si>
    <t>I1410</t>
  </si>
  <si>
    <t>LUVA PVC SOLDAVEL DE 20MM</t>
  </si>
  <si>
    <t>I1411</t>
  </si>
  <si>
    <t>LUVA PVC SOLDAVEL DE 25MM</t>
  </si>
  <si>
    <t>I1412</t>
  </si>
  <si>
    <t>LUVA PVC SOLDAVEL DE 32MM</t>
  </si>
  <si>
    <t>I1413</t>
  </si>
  <si>
    <t>LUVA PVC SOLDAVEL DE 40MM</t>
  </si>
  <si>
    <t>I1414</t>
  </si>
  <si>
    <t>LUVA PVC SOLDAVEL DE 50MM</t>
  </si>
  <si>
    <t>I1415</t>
  </si>
  <si>
    <t>LUVA PVC SOLDAVEL DE 60MM</t>
  </si>
  <si>
    <t>I1416</t>
  </si>
  <si>
    <t>LUVA PVC SOLDAVEL DE 75MM</t>
  </si>
  <si>
    <t>I1417</t>
  </si>
  <si>
    <t>LUVA PVC SOLDAVEL DE 85MM</t>
  </si>
  <si>
    <t>I1418</t>
  </si>
  <si>
    <t>I1419</t>
  </si>
  <si>
    <t>I1420</t>
  </si>
  <si>
    <t>I1421</t>
  </si>
  <si>
    <t>I1455</t>
  </si>
  <si>
    <t>LUVA REDUÇÃO PVC ROSCAVEL DE 1X3/4''</t>
  </si>
  <si>
    <t>I1456</t>
  </si>
  <si>
    <t>LUVA REDUÇÃO PVC ROSCAVEL DE 3/4X1/2''</t>
  </si>
  <si>
    <t>I1453</t>
  </si>
  <si>
    <t>LUVA REDUÇÃO PVC SOLDAVEL AZUL DE 25X1/2"</t>
  </si>
  <si>
    <t>I1454</t>
  </si>
  <si>
    <t>LUVA REDUÇÃO PVC SOLDAVEL COM ROSCA DE 25X1/2"</t>
  </si>
  <si>
    <t>I1422</t>
  </si>
  <si>
    <t>LUVA REDUÇÃO PVC SOLDAVEL DE 110X60MM</t>
  </si>
  <si>
    <t>I1423</t>
  </si>
  <si>
    <t>LUVA REDUÇÃO PVC SOLDAVEL DE 110X75MM</t>
  </si>
  <si>
    <t>I1424</t>
  </si>
  <si>
    <t>LUVA REDUÇÃO PVC SOLDAVEL DE 110X85MM</t>
  </si>
  <si>
    <t>I1425</t>
  </si>
  <si>
    <t>LUVA REDUÇÃO PVC SOLDAVEL DE 25X20MM</t>
  </si>
  <si>
    <t>I1426</t>
  </si>
  <si>
    <t>LUVA REDUÇÃO PVC SOLDAVEL DE 32X25MM</t>
  </si>
  <si>
    <t>I1427</t>
  </si>
  <si>
    <t>LUVA REDUÇÃO PVC SOLDAVEL DE 40X32MM</t>
  </si>
  <si>
    <t>I1428</t>
  </si>
  <si>
    <t>LUVA REDUÇÃO PVC SOLDAVEL DE 75X60MM</t>
  </si>
  <si>
    <t>I1429</t>
  </si>
  <si>
    <t>LUVA REDUÇÃO PVC SOLDAVEL DE 85X60MM</t>
  </si>
  <si>
    <t>I1430</t>
  </si>
  <si>
    <t>LUVA REDUÇÃO PVC SOLDAVEL DE 85X75MM</t>
  </si>
  <si>
    <t>I1457</t>
  </si>
  <si>
    <t>LUVA SIMPLES PVC ESGOTO 100MM</t>
  </si>
  <si>
    <t>I1458</t>
  </si>
  <si>
    <t>LUVA SIMPLES PVC ESGOTO 40MM</t>
  </si>
  <si>
    <t>I1459</t>
  </si>
  <si>
    <t>LUVA SIMPLES PVC ESGOTO 50MM</t>
  </si>
  <si>
    <t>I1460</t>
  </si>
  <si>
    <t>LUVA SIMPLES PVC ESGOTO 75MM</t>
  </si>
  <si>
    <t>I1461</t>
  </si>
  <si>
    <t>LUVA SIMPLES PVC ESGOTO DE 150MM</t>
  </si>
  <si>
    <t>I6778</t>
  </si>
  <si>
    <t>LUVA UNIÃO AÇO ASTM A-120 DE 20mm (3/4")</t>
  </si>
  <si>
    <t>I6779</t>
  </si>
  <si>
    <t>LUVA UNIÃO AÇO ASTM A-120 DE 25mm (1")</t>
  </si>
  <si>
    <t>I8254</t>
  </si>
  <si>
    <t>LUVA UNIÃO AÇO ASTM A-120 DE 40mm (1 1/2")</t>
  </si>
  <si>
    <t>I1433</t>
  </si>
  <si>
    <t>LUVA UNIÃO AÇO GALVANIZADO (F.G) (2 1/2")</t>
  </si>
  <si>
    <t>I1431</t>
  </si>
  <si>
    <t>LUVA UNIÃO AÇO GALVANIZADO (F.G) (3'')</t>
  </si>
  <si>
    <t>I1432</t>
  </si>
  <si>
    <t>LUVA UNIÃO AÇO GALVANIZADO (F.G) (4'')</t>
  </si>
  <si>
    <t>I2372</t>
  </si>
  <si>
    <t>LÂMINA DE SERRA PARA PVC</t>
  </si>
  <si>
    <t>I1499</t>
  </si>
  <si>
    <t>MANGUEIRA COM UNIÃO ENGATE RÁPIDO 2 1/2''X30M</t>
  </si>
  <si>
    <t>I2374</t>
  </si>
  <si>
    <t>MANILHA DE BARRO VITRIFICADO PB D=100mm(L=1.00m)</t>
  </si>
  <si>
    <t>I2375</t>
  </si>
  <si>
    <t>MANILHA DE BARRO VITRIFICADO PB D=150mm(L=1.50m)</t>
  </si>
  <si>
    <t>I2376</t>
  </si>
  <si>
    <t>MANILHA DE BARRO VITRIFICADO PB D=200mm(L=1.50m)</t>
  </si>
  <si>
    <t>I1519</t>
  </si>
  <si>
    <t>MATERIAL PARA EMENDA DE CALHAS DE FIBERGLASS</t>
  </si>
  <si>
    <t>I1540</t>
  </si>
  <si>
    <t>NIPLE DUPLO AÇO GALVANIZADO   1/2"</t>
  </si>
  <si>
    <t>I1539</t>
  </si>
  <si>
    <t>NIPLE DUPLO AÇO GALVANIZADO 1 1/4''</t>
  </si>
  <si>
    <t>I1541</t>
  </si>
  <si>
    <t>NIPLE DUPLO AÇO GALVANIZADO 2 1/2''</t>
  </si>
  <si>
    <t>I1542</t>
  </si>
  <si>
    <t>NIPLE DUPLO AÇO GALVANIZADO 4''</t>
  </si>
  <si>
    <t>I1543</t>
  </si>
  <si>
    <t>NIPLE DUPLO REDUCÃO GALV 1 1/4X1/2''</t>
  </si>
  <si>
    <t>I1544</t>
  </si>
  <si>
    <t>NIPLE DUPLO REDUCÃO GALV 2 1/2X1 1/4''</t>
  </si>
  <si>
    <t>I1545</t>
  </si>
  <si>
    <t>NIPLE DUPLO REDUCÃO GALV 3/4X1/2''</t>
  </si>
  <si>
    <t>I1546</t>
  </si>
  <si>
    <t>NIPLE DUPLO REDUCÃO GALV 3X2''</t>
  </si>
  <si>
    <t>I1547</t>
  </si>
  <si>
    <t>NIPLE PVC COM ROSCA DE 1 1/4''</t>
  </si>
  <si>
    <t>I1548</t>
  </si>
  <si>
    <t>NIPLE PVC COM ROSCA DE 2 1/2''</t>
  </si>
  <si>
    <t>I2381</t>
  </si>
  <si>
    <t>NIPLE PVC COM ROSCA DE 3/4"</t>
  </si>
  <si>
    <t>I1676</t>
  </si>
  <si>
    <t>PLUG FERRO FUNDIDO 100MM (4')</t>
  </si>
  <si>
    <t>I1677</t>
  </si>
  <si>
    <t>PLUG FERRO FUNDIDO 150MM (6')</t>
  </si>
  <si>
    <t>I1678</t>
  </si>
  <si>
    <t>PLUG FERRO FUNDIDO 50MM (2')</t>
  </si>
  <si>
    <t>I1679</t>
  </si>
  <si>
    <t>PLUG FERRO FUNDIDO 75MM (3')</t>
  </si>
  <si>
    <t>I2401</t>
  </si>
  <si>
    <t>PLUG PVC COM ROSCA DE 3/4"</t>
  </si>
  <si>
    <t>I1680</t>
  </si>
  <si>
    <t>PLUG PVC ESGOTO DE 100MM</t>
  </si>
  <si>
    <t>I1681</t>
  </si>
  <si>
    <t>PLUG PVC ESGOTO DE 50MM</t>
  </si>
  <si>
    <t>I1682</t>
  </si>
  <si>
    <t>PLUG PVC ESGOTO DE 75MM</t>
  </si>
  <si>
    <t>I1770</t>
  </si>
  <si>
    <t>RALO SECO PVC 10 CM COM GRELA BRANCA</t>
  </si>
  <si>
    <t>I1771</t>
  </si>
  <si>
    <t>RALO SIFONADO F.FUNDIDO DN 150MM</t>
  </si>
  <si>
    <t>I6777</t>
  </si>
  <si>
    <t>REDUÇÃO AÇO ASTM A-120 ROSCÁVEL DE (1"x 1 1/2")  À (1"x 3/4")</t>
  </si>
  <si>
    <t>I6776</t>
  </si>
  <si>
    <t>REDUÇÃO AÇO ASTM A-120 ROSCÁVEL DE (2"x 1 1/2")  À (2"x 3/4")</t>
  </si>
  <si>
    <t>I6775</t>
  </si>
  <si>
    <t>REDUÇÃO AÇO ASTM A-120 ROSCÁVEL DE (3"x 2 1/2")  À (3"x 3/4")</t>
  </si>
  <si>
    <t>I6774</t>
  </si>
  <si>
    <t>REDUÇÃO AÇO ASTM A-120 ROSCÁVEL DE (4"x 2")</t>
  </si>
  <si>
    <t>I6773</t>
  </si>
  <si>
    <t>REDUÇÃO AÇO ASTM A-120 ROSCÁVEL DE (4"x 3")</t>
  </si>
  <si>
    <t>I1790</t>
  </si>
  <si>
    <t>REDUÇÃO EXCENTRICA PVC ESGOTO 100X50MM</t>
  </si>
  <si>
    <t>I1791</t>
  </si>
  <si>
    <t>REDUÇÃO EXCENTRICA PVC ESGOTO 75X50MM</t>
  </si>
  <si>
    <t>I1789</t>
  </si>
  <si>
    <t>REDUÇÃO EXCÊNTRICA PVC BRANCO 100X75MM</t>
  </si>
  <si>
    <t>I1788</t>
  </si>
  <si>
    <t>REDUÇÃO EXCÊNTRICA PVC BRANCO 150X150MM = (150 X 100MM)</t>
  </si>
  <si>
    <t>I1792</t>
  </si>
  <si>
    <t>REDUÇÃO PVC PBA 3 X 2</t>
  </si>
  <si>
    <t>I1793</t>
  </si>
  <si>
    <t>REDUÇÃO PVC PBA 4 X 2</t>
  </si>
  <si>
    <t>I1794</t>
  </si>
  <si>
    <t>REDUÇÃO PVC PBA 4 X 3</t>
  </si>
  <si>
    <t>I1795</t>
  </si>
  <si>
    <t>REDUÇÃO PVC PBA 6 X 4</t>
  </si>
  <si>
    <t>I2415</t>
  </si>
  <si>
    <t>REGISTRO DE ESFERA COM BORBOLETA 3/4"</t>
  </si>
  <si>
    <t>I1796</t>
  </si>
  <si>
    <t>REGISTRO DE GAVETA BRUTO 100MM (4')</t>
  </si>
  <si>
    <t>I1797</t>
  </si>
  <si>
    <t>REGISTRO DE GAVETA BRUTO 15MM (1/2')</t>
  </si>
  <si>
    <t>I1798</t>
  </si>
  <si>
    <t>REGISTRO DE GAVETA BRUTO 20MM (3/4')</t>
  </si>
  <si>
    <t>I1799</t>
  </si>
  <si>
    <t>REGISTRO DE GAVETA BRUTO 25MM (1')</t>
  </si>
  <si>
    <t>I1800</t>
  </si>
  <si>
    <t>REGISTRO DE GAVETA BRUTO 32MM (1 1/4')</t>
  </si>
  <si>
    <t>I1801</t>
  </si>
  <si>
    <t>REGISTRO DE GAVETA BRUTO 40MM (1 1/2')</t>
  </si>
  <si>
    <t>I1802</t>
  </si>
  <si>
    <t>REGISTRO DE GAVETA BRUTO 50MM (2')</t>
  </si>
  <si>
    <t>I1803</t>
  </si>
  <si>
    <t>REGISTRO DE GAVETA BRUTO 65MM (2 1/2')</t>
  </si>
  <si>
    <t>I1804</t>
  </si>
  <si>
    <t>REGISTRO DE GAVETA BRUTO 80MM (3')</t>
  </si>
  <si>
    <t>I1805</t>
  </si>
  <si>
    <t>REGISTRO DE GAVETA CROMADO 15MM (1/2')</t>
  </si>
  <si>
    <t>I1806</t>
  </si>
  <si>
    <t>REGISTRO DE GAVETA CROMADO 20MM (3/4')</t>
  </si>
  <si>
    <t>I1807</t>
  </si>
  <si>
    <t>REGISTRO DE GAVETA CROMADO 25MM (1')</t>
  </si>
  <si>
    <t>I1808</t>
  </si>
  <si>
    <t>REGISTRO DE GAVETA CROMADO 32MM (1 1/4')</t>
  </si>
  <si>
    <t>I1809</t>
  </si>
  <si>
    <t>REGISTRO DE GAVETA CROMADO 40MM (1 1/2')</t>
  </si>
  <si>
    <t>I1810</t>
  </si>
  <si>
    <t>REGISTRO DE PRESSÃO CROMADO 15MM (1/2')</t>
  </si>
  <si>
    <t>I1811</t>
  </si>
  <si>
    <t>REGISTRO DE PRESSÃO CROMADO 20MM (3/4')</t>
  </si>
  <si>
    <t>I2593</t>
  </si>
  <si>
    <t>REGISTRO DE PRESSÃO CROMADO 25MM (1")</t>
  </si>
  <si>
    <t>I2416</t>
  </si>
  <si>
    <t>REGISTRO DE PRESSÃO EM BRONZE Ø 1/2"</t>
  </si>
  <si>
    <t>I1813</t>
  </si>
  <si>
    <t>REGISTRO GLOBO (FECHO RAPIDO) DE 1 1/4"</t>
  </si>
  <si>
    <t>I1812</t>
  </si>
  <si>
    <t>REGISTRO GLOBO (FECHO RAPIDO) DE 1"</t>
  </si>
  <si>
    <t>I1814</t>
  </si>
  <si>
    <t>REGISTRO GLOBO (FECHO RAPIDO) DE 2"</t>
  </si>
  <si>
    <t>I1815</t>
  </si>
  <si>
    <t>REGISTRO GLOBO (FECHO RAPIDO) DE 3/4"</t>
  </si>
  <si>
    <t>I1816</t>
  </si>
  <si>
    <t>REGISTRO GLOBO ANGULAR 65MM (2 1/2")</t>
  </si>
  <si>
    <t>I6781</t>
  </si>
  <si>
    <t>REGISTRO GLOBO EM BRONZE ROSCÁVEL DE 1"</t>
  </si>
  <si>
    <t>I6780</t>
  </si>
  <si>
    <t>REGISTRO GLOBO EM BRONZE ROSCÁVEL DE 3/4"</t>
  </si>
  <si>
    <t>I1817</t>
  </si>
  <si>
    <t>REGISTRO GLOBO(FECHO RAPIDO) DE 1 1/2'</t>
  </si>
  <si>
    <t>I1888</t>
  </si>
  <si>
    <t>SOLUÇÃO LIMPADORA PARA PVC RIGIDO</t>
  </si>
  <si>
    <t>I1891</t>
  </si>
  <si>
    <t>SPRINKLERS CROMADO</t>
  </si>
  <si>
    <t>I1892</t>
  </si>
  <si>
    <t>SPRINKLERS EM BRONZE</t>
  </si>
  <si>
    <t>I7401</t>
  </si>
  <si>
    <t>TAMPA DE FERRO FUNDIDO TIPO T-33</t>
  </si>
  <si>
    <t>I8201</t>
  </si>
  <si>
    <t>TAMPA EM FoFo - D=600mm</t>
  </si>
  <si>
    <t>I8202</t>
  </si>
  <si>
    <t>TAMPA EM FoFo - D=800mm</t>
  </si>
  <si>
    <t>I1927</t>
  </si>
  <si>
    <t>TAMPÃO AÇO GALVANIZADO (25MM) 1'</t>
  </si>
  <si>
    <t>I1928</t>
  </si>
  <si>
    <t>TAMPÃO AÇO GALVANIZADO (32MM) 1 1/4'</t>
  </si>
  <si>
    <t>I1929</t>
  </si>
  <si>
    <t>TAMPÃO AÇO GALVANIZADO 100MM (4')</t>
  </si>
  <si>
    <t>I1930</t>
  </si>
  <si>
    <t>TAMPÃO AÇO GALVANIZADO 65MM (2 1/2')</t>
  </si>
  <si>
    <t>I1931</t>
  </si>
  <si>
    <t>TAMPÃO FERRO FUNDIDO PARA POÇO DE VISITA T-170</t>
  </si>
  <si>
    <t>I2432</t>
  </si>
  <si>
    <t>TAMPÃO FoFo/CONCRETO PARA LIGAÇÃO ESGOTO</t>
  </si>
  <si>
    <t>I6765</t>
  </si>
  <si>
    <t>TE AÇO ASTM  A-120 ROSCÁVEL DE 100mm (4")</t>
  </si>
  <si>
    <t>I6760</t>
  </si>
  <si>
    <t>TE AÇO ASTM  A-120 ROSCÁVEL DE 25mm (1")</t>
  </si>
  <si>
    <t>I6761</t>
  </si>
  <si>
    <t>TE AÇO ASTM  A-120 ROSCÁVEL DE 32mm (1 1/4")</t>
  </si>
  <si>
    <t>I6762</t>
  </si>
  <si>
    <t>TE AÇO ASTM  A-120 ROSCÁVEL DE 40mm (1 1/2")</t>
  </si>
  <si>
    <t>I6763</t>
  </si>
  <si>
    <t>TE AÇO ASTM  A-120 ROSCÁVEL DE 50mm (2")</t>
  </si>
  <si>
    <t>I6764</t>
  </si>
  <si>
    <t>TE AÇO ASTM  A-120 ROSCÁVEL DE 80mm (3")</t>
  </si>
  <si>
    <t>I6759</t>
  </si>
  <si>
    <t>TE AÇO ASTM A-120 ROSCÁVEL DE 20mm (3/4")</t>
  </si>
  <si>
    <t>I1945</t>
  </si>
  <si>
    <t>TE AÇO GALVANIZADO DE 1 1/2'</t>
  </si>
  <si>
    <t>I1946</t>
  </si>
  <si>
    <t>TE AÇO GALVANIZADO DE 1 1/4'</t>
  </si>
  <si>
    <t>I1947</t>
  </si>
  <si>
    <t>TE AÇO GALVANIZADO DE 1'</t>
  </si>
  <si>
    <t>I1948</t>
  </si>
  <si>
    <t>TE AÇO GALVANIZADO DE 1/2'</t>
  </si>
  <si>
    <t>I1949</t>
  </si>
  <si>
    <t>TE AÇO GALVANIZADO DE 2 1/2'</t>
  </si>
  <si>
    <t>I1950</t>
  </si>
  <si>
    <t>TE AÇO GALVANIZADO DE 2'</t>
  </si>
  <si>
    <t>I1951</t>
  </si>
  <si>
    <t>TE AÇO GALVANIZADO DE 3'</t>
  </si>
  <si>
    <t>I1952</t>
  </si>
  <si>
    <t>TE AÇO GALVANIZADO DE 3/4'</t>
  </si>
  <si>
    <t>I1954</t>
  </si>
  <si>
    <t>TE AÇO GALVANIZADO DE 4'</t>
  </si>
  <si>
    <t>I1955</t>
  </si>
  <si>
    <t>TE AÇO GALVANIZADO DE 5'</t>
  </si>
  <si>
    <t>I1956</t>
  </si>
  <si>
    <t>TE AÇO GALVANIZADO DE 6"</t>
  </si>
  <si>
    <t>I1957</t>
  </si>
  <si>
    <t>TE C/INSPECAO DE PVC DE 4'</t>
  </si>
  <si>
    <t>I1958</t>
  </si>
  <si>
    <t>TE C/INSPEÇÃO DE PVC DE 3'</t>
  </si>
  <si>
    <t>I1959</t>
  </si>
  <si>
    <t>TE C/INSPEÇÃO DE PVC DE 6'</t>
  </si>
  <si>
    <t>I1960</t>
  </si>
  <si>
    <t>TE COBRE/BRONZE DIAMETRO 104MM</t>
  </si>
  <si>
    <t>I1962</t>
  </si>
  <si>
    <t>TE COBRE/BRONZE DIAMETRO 15MM</t>
  </si>
  <si>
    <t>I1963</t>
  </si>
  <si>
    <t>TE COBRE/BRONZE DIAMETRO 22MM</t>
  </si>
  <si>
    <t>I1964</t>
  </si>
  <si>
    <t>TE COBRE/BRONZE DIAMETRO 28MM</t>
  </si>
  <si>
    <t>I1965</t>
  </si>
  <si>
    <t>TE COBRE/BRONZE DIAMETRO 35MM</t>
  </si>
  <si>
    <t>I1966</t>
  </si>
  <si>
    <t>TE COBRE/BRONZE DIAMETRO 42MM</t>
  </si>
  <si>
    <t>I1967</t>
  </si>
  <si>
    <t>TE COBRE/BRONZE DIAMETRO 54MM</t>
  </si>
  <si>
    <t>I1968</t>
  </si>
  <si>
    <t>TE COBRE/BRONZE DIAMETRO 66MM</t>
  </si>
  <si>
    <t>I1961</t>
  </si>
  <si>
    <t>TE COBRE/BRONZE DIAMETRO 79MM</t>
  </si>
  <si>
    <t>I1985</t>
  </si>
  <si>
    <t>TE FERRO FUNDIDO - 100X100MM</t>
  </si>
  <si>
    <t>I1986</t>
  </si>
  <si>
    <t>TE FERRO FUNDIDO - 100X50MM</t>
  </si>
  <si>
    <t>I1987</t>
  </si>
  <si>
    <t>TE FERRO FUNDIDO - 100X75MM</t>
  </si>
  <si>
    <t>I1988</t>
  </si>
  <si>
    <t>TE FERRO FUNDIDO - 150X100MM</t>
  </si>
  <si>
    <t>I1989</t>
  </si>
  <si>
    <t>TE FERRO FUNDIDO - 150X150MM</t>
  </si>
  <si>
    <t>I1990</t>
  </si>
  <si>
    <t>TE FERRO FUNDIDO - 50X50MM</t>
  </si>
  <si>
    <t>I1991</t>
  </si>
  <si>
    <t>TE FERRO FUNDIDO - 75X50MM</t>
  </si>
  <si>
    <t>I1992</t>
  </si>
  <si>
    <t>TE FERRO FUNDIDO - 75X75MM</t>
  </si>
  <si>
    <t>I1943</t>
  </si>
  <si>
    <t xml:space="preserve">TE PVC AZUL SOLDAVEL COM ROSCA METÁLICA 25 mm x 3/4"
</t>
  </si>
  <si>
    <t>I2006</t>
  </si>
  <si>
    <t xml:space="preserve">TE PVC COM INSPEÇÃO PARA ESGOTO CINZA DE 150MM (6')
</t>
  </si>
  <si>
    <t>I2007</t>
  </si>
  <si>
    <t xml:space="preserve">TE PVC PARA ESGOTO CINZA DE 150MM (6')
</t>
  </si>
  <si>
    <t>I2013</t>
  </si>
  <si>
    <t>TE PVC PARA ESGOTO DE  40MM (1 1/2")</t>
  </si>
  <si>
    <t>I2014</t>
  </si>
  <si>
    <t>TE PVC PARA ESGOTO DE  50MM (2")</t>
  </si>
  <si>
    <t>I2015</t>
  </si>
  <si>
    <t>TE PVC PARA ESGOTO DE  75MM (3")</t>
  </si>
  <si>
    <t>I2012</t>
  </si>
  <si>
    <t>TE PVC PARA ESGOTO DE 100MM (4")</t>
  </si>
  <si>
    <t>I1969</t>
  </si>
  <si>
    <t>TE PVC PARA ESGOTO DE 150MM (6")</t>
  </si>
  <si>
    <t>I2011</t>
  </si>
  <si>
    <t>TE PVC REDUÇÃO ESGOTO DE  75X50MM</t>
  </si>
  <si>
    <t>I2008</t>
  </si>
  <si>
    <t>TE PVC REDUÇÃO ESGOTO DE 100X50MM</t>
  </si>
  <si>
    <t>I2009</t>
  </si>
  <si>
    <t>TE PVC REDUÇÃO ESGOTO DE 100X75MM</t>
  </si>
  <si>
    <t>I2010</t>
  </si>
  <si>
    <t>TE PVC REDUÇÃO ESGOTO DE 150X100MM</t>
  </si>
  <si>
    <t>I1998</t>
  </si>
  <si>
    <t xml:space="preserve">TE PVC ROSCAVEL DE   1/2"
</t>
  </si>
  <si>
    <t>I2001</t>
  </si>
  <si>
    <t xml:space="preserve">TE PVC ROSCAVEL DE   3/4"
</t>
  </si>
  <si>
    <t>I1997</t>
  </si>
  <si>
    <t xml:space="preserve">TE PVC ROSCAVEL DE  1"
</t>
  </si>
  <si>
    <t>I1995</t>
  </si>
  <si>
    <t xml:space="preserve">TE PVC ROSCAVEL DE 1 1/2"
</t>
  </si>
  <si>
    <t>I1996</t>
  </si>
  <si>
    <t xml:space="preserve">TE PVC ROSCAVEL DE 1 1/4"
</t>
  </si>
  <si>
    <t>I1999</t>
  </si>
  <si>
    <t xml:space="preserve">TE PVC ROSCAVEL DE 2 1/2"
</t>
  </si>
  <si>
    <t>I1993</t>
  </si>
  <si>
    <t xml:space="preserve">TE PVC ROSCAVEL DE 2"
</t>
  </si>
  <si>
    <t>I2000</t>
  </si>
  <si>
    <t xml:space="preserve">TE PVC ROSCAVEL DE 3"
</t>
  </si>
  <si>
    <t>I1994</t>
  </si>
  <si>
    <t xml:space="preserve">TE PVC ROSCAVEL DE 4"
</t>
  </si>
  <si>
    <t>I1970</t>
  </si>
  <si>
    <t>TE PVC SOLDAVEL 110MM</t>
  </si>
  <si>
    <t>I1971</t>
  </si>
  <si>
    <t>TE PVC SOLDAVEL 20MM</t>
  </si>
  <si>
    <t>I1972</t>
  </si>
  <si>
    <t>TE PVC SOLDAVEL 25MM</t>
  </si>
  <si>
    <t>I1973</t>
  </si>
  <si>
    <t>TE PVC SOLDAVEL 32MM</t>
  </si>
  <si>
    <t>I1974</t>
  </si>
  <si>
    <t>TE PVC SOLDAVEL 40MM</t>
  </si>
  <si>
    <t>I1975</t>
  </si>
  <si>
    <t>TE PVC SOLDAVEL 50MM</t>
  </si>
  <si>
    <t>I1976</t>
  </si>
  <si>
    <t>TE PVC SOLDAVEL 60MM</t>
  </si>
  <si>
    <t>I1977</t>
  </si>
  <si>
    <t>TE PVC SOLDAVEL 75MM</t>
  </si>
  <si>
    <t>I1978</t>
  </si>
  <si>
    <t>TE PVC SOLDAVEL 85MM</t>
  </si>
  <si>
    <t>I2005</t>
  </si>
  <si>
    <t>TE PVC SOLDAVEL AZUL DE 20X1/2"</t>
  </si>
  <si>
    <t>I2002</t>
  </si>
  <si>
    <t xml:space="preserve">TE PVC SOLDAVEL COM ROSCA BOLSA CENTRAL 20 X 1/2''
</t>
  </si>
  <si>
    <t>I2003</t>
  </si>
  <si>
    <t>TE PVC SOLDAVEL COM ROSCA BOLSA CENTRAL 25 X 3/4"</t>
  </si>
  <si>
    <t>I2004</t>
  </si>
  <si>
    <t xml:space="preserve">TE PVC SOLDAVEL COM ROSCA BOLSA CENTRAL 32 X 1''
</t>
  </si>
  <si>
    <t>I2029</t>
  </si>
  <si>
    <t xml:space="preserve">TE REDUCAO PVC ROSCAVEL DE   3/4" X 1/2" PARA AGUA FRIA
</t>
  </si>
  <si>
    <t>I2028</t>
  </si>
  <si>
    <t xml:space="preserve">TE REDUCAO PVC ROSCAVEL DE  1" X  3/4" PARA AGUA FRIA
</t>
  </si>
  <si>
    <t>I2027</t>
  </si>
  <si>
    <t xml:space="preserve">TE REDUCAO PVC ROSCAVEL DE 1 1/2" X  3/4" PARA AGUA FRIA
</t>
  </si>
  <si>
    <t>I1979</t>
  </si>
  <si>
    <t xml:space="preserve">TE REDUCAO PVC ROSCAVEL DE 1 1/2" X 1 1/4" PARA AGUA FRIA
</t>
  </si>
  <si>
    <t>I1980</t>
  </si>
  <si>
    <t>TE REDUCAO PVC ROSCAVEL DE 1 1/4" X 1" PARA AGUA FRIA</t>
  </si>
  <si>
    <t>I1982</t>
  </si>
  <si>
    <t>TE REDUCAO PVC ROSCAVEL DE 2 1/2" X 2" PARA AGUA FRIA</t>
  </si>
  <si>
    <t>I1984</t>
  </si>
  <si>
    <t xml:space="preserve">TE REDUCAO PVC ROSCAVEL DE 3" X 2 1/2" PARA AGUA FRIA
</t>
  </si>
  <si>
    <t>I2018</t>
  </si>
  <si>
    <t>TE REDUCAO PVC SOLDAVEL AZUL DE 25X1/2"</t>
  </si>
  <si>
    <t>I2016</t>
  </si>
  <si>
    <t>TE REDUCAO PVC SOLDAVEL AZUL DE 32X3/4"</t>
  </si>
  <si>
    <t>I2017</t>
  </si>
  <si>
    <t>TE REDUCAO PVC SOLDAVEL COM ROSCA NA BOLSA CENTRAL DE 25X1/2"</t>
  </si>
  <si>
    <t>I1983</t>
  </si>
  <si>
    <t>TE REDUCAO PVC SOLDAVEL DE  25X20 MM PARA AGUA FRIA</t>
  </si>
  <si>
    <t>I1981</t>
  </si>
  <si>
    <t>TE REDUCAO PVC SOLDAVEL DE  32X25 MM PARA AGUA FRIA</t>
  </si>
  <si>
    <t>I9536</t>
  </si>
  <si>
    <t>TE REDUCAO PVC SOLDAVEL DE  40X32MM PARA AGUA FRIA</t>
  </si>
  <si>
    <t>I2022</t>
  </si>
  <si>
    <t xml:space="preserve">TE REDUCAO PVC SOLDAVEL DE  50X20MM PARA ÁGUA FRIA
</t>
  </si>
  <si>
    <t>I2023</t>
  </si>
  <si>
    <t>TE REDUCAO PVC SOLDAVEL DE  50X25MM PARA AGUA FRIA</t>
  </si>
  <si>
    <t>I2024</t>
  </si>
  <si>
    <t>TE REDUCAO PVC SOLDAVEL DE  50X32MM PARA AGUA FRIA</t>
  </si>
  <si>
    <t>I9537</t>
  </si>
  <si>
    <t>TE REDUCAO PVC SOLDAVEL DE  50X40MM PARA AGUA FRIA</t>
  </si>
  <si>
    <t>I2025</t>
  </si>
  <si>
    <t>TE REDUCAO PVC SOLDAVEL DE  75X50MM PARA AGUA FRIA</t>
  </si>
  <si>
    <t>I2026</t>
  </si>
  <si>
    <t>TE REDUCAO PVC SOLDAVEL DE  85X60MM PARA AGUA FRIA</t>
  </si>
  <si>
    <t>I2019</t>
  </si>
  <si>
    <t>TE REDUCAO PVC SOLDAVEL DE 110X60MM PARA AGUA FRIA</t>
  </si>
  <si>
    <t>I2020</t>
  </si>
  <si>
    <t>TE REDUCAO PVC SOLDAVEL DE 110X75MM PARA AGUA FRIA</t>
  </si>
  <si>
    <t>I2021</t>
  </si>
  <si>
    <t>TE REDUCAO PVC SOLDAVEL DE 110X85MM PARA AGUA FRIA</t>
  </si>
  <si>
    <t>I1953</t>
  </si>
  <si>
    <t xml:space="preserve">TE REDUÇÃO AÇO GALVANIZADO   3/4" X 1/2"
</t>
  </si>
  <si>
    <t>I2030</t>
  </si>
  <si>
    <t xml:space="preserve">TE REDUÇÃO AÇO GALVANIZADO 1 1/4" X 1/2"
</t>
  </si>
  <si>
    <t>I2031</t>
  </si>
  <si>
    <t xml:space="preserve">TE REDUÇÃO AÇO GALVANIZADO 2 1/2" X 1"
</t>
  </si>
  <si>
    <t>I2032</t>
  </si>
  <si>
    <t xml:space="preserve">TE REDUÇÃO AÇO GALVANIZADO 4" X 2"
</t>
  </si>
  <si>
    <t>I1944</t>
  </si>
  <si>
    <t xml:space="preserve">TE REDUÇÃO PVC SOLDAVEL ROSCA DE 32 x 32mm x 3/4"
</t>
  </si>
  <si>
    <t>I9095</t>
  </si>
  <si>
    <t>I9096</t>
  </si>
  <si>
    <t>I9051</t>
  </si>
  <si>
    <t>I7496</t>
  </si>
  <si>
    <t>TORNEIRA  P/ JARDIM CROMADA</t>
  </si>
  <si>
    <t>I7494</t>
  </si>
  <si>
    <t>TORNEIRA ELETRÔNICA C/ ANTI-VANDALISMO P/ LAVATÓRIO</t>
  </si>
  <si>
    <t>I7495</t>
  </si>
  <si>
    <t>TORNEIRA ELETRÔNICA C/ ANTI-VANDALISMO P/ PIA DE COZINHA</t>
  </si>
  <si>
    <t>I6758</t>
  </si>
  <si>
    <t>TUBO AÇO ASTM A-120 PRETO  C/ ROSCA DE 100mm (4")</t>
  </si>
  <si>
    <t>I6753</t>
  </si>
  <si>
    <t>TUBO AÇO ASTM A-120 PRETO  C/ ROSCA DE 25mm(1")</t>
  </si>
  <si>
    <t>I6757</t>
  </si>
  <si>
    <t>TUBO AÇO ASTM A-120 PRETO  C/ ROSCA DE 80mm (3")</t>
  </si>
  <si>
    <t>I6752</t>
  </si>
  <si>
    <t>TUBO AÇO ASTM A-120 PRETO C/ ROSCA DE 20mm(3/4")</t>
  </si>
  <si>
    <t>I6754</t>
  </si>
  <si>
    <t>TUBO AÇO ASTM A-120 PRETO C/ ROSCA DE 32mm(1 1/4")</t>
  </si>
  <si>
    <t>I6755</t>
  </si>
  <si>
    <t>TUBO AÇO ASTM A-120 PRETO C/ ROSCA DE 40mm(1 1/2")</t>
  </si>
  <si>
    <t>I6756</t>
  </si>
  <si>
    <t>TUBO AÇO ASTM A-120 PRETO C/ ROSCA DE 50mm (2")</t>
  </si>
  <si>
    <t>I2163</t>
  </si>
  <si>
    <t>TUBO AÇO GALVANIZADO DE 100MM (4')</t>
  </si>
  <si>
    <t>I2164</t>
  </si>
  <si>
    <t>TUBO AÇO GALVANIZADO DE 125MM (5')</t>
  </si>
  <si>
    <t>I2165</t>
  </si>
  <si>
    <t>TUBO AÇO GALVANIZADO DE 150MM (6')</t>
  </si>
  <si>
    <t>I2166</t>
  </si>
  <si>
    <t>TUBO AÇO GALVANIZADO DE 15MM (1/2')</t>
  </si>
  <si>
    <t>I2167</t>
  </si>
  <si>
    <t>TUBO AÇO GALVANIZADO DE 20MM (3/4')</t>
  </si>
  <si>
    <t>I2168</t>
  </si>
  <si>
    <t>TUBO AÇO GALVANIZADO DE 25MM (1")</t>
  </si>
  <si>
    <t>I2169</t>
  </si>
  <si>
    <t>TUBO AÇO GALVANIZADO DE 32MM (1 1/4')</t>
  </si>
  <si>
    <t>I2170</t>
  </si>
  <si>
    <t>TUBO AÇO GALVANIZADO DE 40MM (1 1/2')</t>
  </si>
  <si>
    <t>TUBO AÇO GALVANIZADO DE 50MM (2')</t>
  </si>
  <si>
    <t>I2172</t>
  </si>
  <si>
    <t>TUBO AÇO GALVANIZADO DE 65MM (2 1/2')</t>
  </si>
  <si>
    <t>I2173</t>
  </si>
  <si>
    <t>TUBO AÇO GALVANIZADO DE 80MM (3')</t>
  </si>
  <si>
    <t>I2207</t>
  </si>
  <si>
    <t>I8646</t>
  </si>
  <si>
    <t>TUBO AÇO INOX DIAM 1 1/2"</t>
  </si>
  <si>
    <t>I2161</t>
  </si>
  <si>
    <t>TUBO CERÂMICO DE 100MM</t>
  </si>
  <si>
    <t>I2162</t>
  </si>
  <si>
    <t>TUBO CERÂMICO DE 300MM</t>
  </si>
  <si>
    <t>I9085</t>
  </si>
  <si>
    <t>TUBO COBRE D=28,57MM CLASSE A</t>
  </si>
  <si>
    <t>I9087</t>
  </si>
  <si>
    <t>TUBO COBRE D=34,92MM CLASSE A</t>
  </si>
  <si>
    <t>I9089</t>
  </si>
  <si>
    <t>TUBO COBRE D=41,27MM CLASSE A</t>
  </si>
  <si>
    <t>I9082</t>
  </si>
  <si>
    <t>TUBO COBRE DE 1/2", FLEXÍVEL CLASSE 2</t>
  </si>
  <si>
    <t>I9077</t>
  </si>
  <si>
    <t>TUBO COBRE DE 1/4", FLEXÍVEL CLASSE 2</t>
  </si>
  <si>
    <t>I2174</t>
  </si>
  <si>
    <t>TUBO COBRE DE 104MM CLASSE E</t>
  </si>
  <si>
    <t>I2175</t>
  </si>
  <si>
    <t>TUBO COBRE DE 15MM CLASSE E</t>
  </si>
  <si>
    <t>I9080</t>
  </si>
  <si>
    <t>TUBO COBRE DE 22,22MM CLASSE A</t>
  </si>
  <si>
    <t>I2176</t>
  </si>
  <si>
    <t>TUBO COBRE DE 22MM CLASSE E</t>
  </si>
  <si>
    <t>I9084</t>
  </si>
  <si>
    <t>TUBO COBRE DE 28MM CLASSE A</t>
  </si>
  <si>
    <t>I2177</t>
  </si>
  <si>
    <t>TUBO COBRE DE 28MM CLASSE E</t>
  </si>
  <si>
    <t>I9083</t>
  </si>
  <si>
    <t>TUBO COBRE DE 3/4", FLEXÍVEL CLASSE 2</t>
  </si>
  <si>
    <t>I9078</t>
  </si>
  <si>
    <t>TUBO COBRE DE 3/8", FLEXÍVEL CLASSE 2</t>
  </si>
  <si>
    <t>I9086</t>
  </si>
  <si>
    <t>TUBO COBRE DE 35MM CLASSE A</t>
  </si>
  <si>
    <t>I2178</t>
  </si>
  <si>
    <t>TUBO COBRE DE 35MM CLASSE E</t>
  </si>
  <si>
    <t>I9088</t>
  </si>
  <si>
    <t>TUBO COBRE DE 42MM CLASSE A</t>
  </si>
  <si>
    <t>I2179</t>
  </si>
  <si>
    <t>TUBO COBRE DE 42MM CLASSE E</t>
  </si>
  <si>
    <t>I9079</t>
  </si>
  <si>
    <t>TUBO COBRE DE 5/8", FLEXÍVEL CLASSE 2</t>
  </si>
  <si>
    <t>I2180</t>
  </si>
  <si>
    <t>TUBO COBRE DE 54MM CLASSE E</t>
  </si>
  <si>
    <t>I2181</t>
  </si>
  <si>
    <t>TUBO COBRE DE 66MM CLASSE E</t>
  </si>
  <si>
    <t>I2182</t>
  </si>
  <si>
    <t>TUBO COBRE DE 79MM CLASSE E</t>
  </si>
  <si>
    <t>I2451</t>
  </si>
  <si>
    <t>TUBO CONCRETO ARMADO D=600MM, L=400MM, CA2</t>
  </si>
  <si>
    <t>I2186</t>
  </si>
  <si>
    <t>TUBO CONCRETO ARMADO, CLASSE PA-1, DN= 600MM (NBR 8890:2018)</t>
  </si>
  <si>
    <t>I9538</t>
  </si>
  <si>
    <t>TUBO CONCRETO ARMADO, CLASSE PA-1, DN= 700MM (NBR 8890:2018)</t>
  </si>
  <si>
    <t>I2187</t>
  </si>
  <si>
    <t>TUBO CONCRETO ARMADO, CLASSE PA-1, DN= 800MM (NBR 8890:2018)</t>
  </si>
  <si>
    <t>I9539</t>
  </si>
  <si>
    <t>TUBO CONCRETO ARMADO, CLASSE PA-1, DN= 900MM (NBR 8890:2018)</t>
  </si>
  <si>
    <t>I2183</t>
  </si>
  <si>
    <t>TUBO CONCRETO ARMADO, CLASSE PA-1, DN=1000MM (NBR 8890:2018)</t>
  </si>
  <si>
    <t>I9540</t>
  </si>
  <si>
    <t>TUBO CONCRETO ARMADO, CLASSE PA-1, DN=1100MM (NBR 8890:2018)</t>
  </si>
  <si>
    <t>I2184</t>
  </si>
  <si>
    <t>TUBO CONCRETO ARMADO, CLASSE PA-1, DN=1200MM (NBR 8890:2018)</t>
  </si>
  <si>
    <t>I2185</t>
  </si>
  <si>
    <t>TUBO CONCRETO ARMADO, CLASSE PA-1, DN=1500MM (NBR 8890:2018)</t>
  </si>
  <si>
    <t>I2452</t>
  </si>
  <si>
    <t>TUBO CONCRETO SIMPLES POROSO D=15cm</t>
  </si>
  <si>
    <t>I2453</t>
  </si>
  <si>
    <t>TUBO CONCRETO SIMPLES POROSO D=20cm</t>
  </si>
  <si>
    <t>I2454</t>
  </si>
  <si>
    <t>TUBO CONCRETO SIMPLES POROSO D=30cm</t>
  </si>
  <si>
    <t>I9541</t>
  </si>
  <si>
    <t>TUBO CONCRETO SIMPLES, CLASSE PS-1, DN=200MM (NBR 8890:2018)</t>
  </si>
  <si>
    <t>I2188</t>
  </si>
  <si>
    <t>TUBO CONCRETO SIMPLES, CLASSE PS-1, DN=300MM (NBR 8890:2018)</t>
  </si>
  <si>
    <t>I2189</t>
  </si>
  <si>
    <t>TUBO CONCRETO SIMPLES, CLASSE PS-1, DN=400MM (NBR 8890:2018)</t>
  </si>
  <si>
    <t>I9542</t>
  </si>
  <si>
    <t>TUBO CONCRETO SIMPLES, CLASSE PS-1, DN=500MM (NBR 8890:2018)</t>
  </si>
  <si>
    <t>I9543</t>
  </si>
  <si>
    <t>TUBO CONCRETO SIMPLES, CLASSE PS-1, DN=600MM (NBR 8890:2018)</t>
  </si>
  <si>
    <t>I2211</t>
  </si>
  <si>
    <t>TUBO PVC CORRUGADO PERFURADO D=10cm</t>
  </si>
  <si>
    <t>I2212</t>
  </si>
  <si>
    <t>TUBO PVC CORRUGADO PERFURADO D=15cm</t>
  </si>
  <si>
    <t>I2213</t>
  </si>
  <si>
    <t>TUBO PVC CORRUGADO PERFURADO D=20cm</t>
  </si>
  <si>
    <t>I2208</t>
  </si>
  <si>
    <t xml:space="preserve">TUBO PVC ESGOTO BRANCO RÍGIDO D=200MM (8') - (NBR 7362)
</t>
  </si>
  <si>
    <t>I2209</t>
  </si>
  <si>
    <t>TUBO PVC ESGOTO BRANCO RÍGIDO D=250MM (10') - (NBR 7362)</t>
  </si>
  <si>
    <t>I2210</t>
  </si>
  <si>
    <t>TUBO PVC ESGOTO BRANCO RÍGIDO D=300MM (12') - (NBR 7362)</t>
  </si>
  <si>
    <t>I2214</t>
  </si>
  <si>
    <t xml:space="preserve">TUBO PVC ESGOTO CINZA RÍGIDO D=150MM (6')
</t>
  </si>
  <si>
    <t>I2193</t>
  </si>
  <si>
    <t>TUBO PVC ESGOTO DE 100MM (4') - (NBR 5688)</t>
  </si>
  <si>
    <t>I2197</t>
  </si>
  <si>
    <t>TUBO PVC ESGOTO DE 150MM (6') - (NBR 5688)</t>
  </si>
  <si>
    <t>I2194</t>
  </si>
  <si>
    <t>TUBO PVC ESGOTO DE 40MM (1 1/2') - (NBR 5688)</t>
  </si>
  <si>
    <t>I2195</t>
  </si>
  <si>
    <t>TUBO PVC ESGOTO DE 50MM (2') - (NBR 5688)</t>
  </si>
  <si>
    <t>I2196</t>
  </si>
  <si>
    <t>TUBO PVC ESGOTO DE 75MM (3') - (NBR 5688)</t>
  </si>
  <si>
    <t>I2456</t>
  </si>
  <si>
    <t>TUBO PVC ESGOTO PRIMÁRIO DE 100 - (NBR 5688)</t>
  </si>
  <si>
    <t>I2458</t>
  </si>
  <si>
    <t>TUBO PVC ESGOTO PRIMÁRIO DE 40MM - (NBR 5688)</t>
  </si>
  <si>
    <t>I2457</t>
  </si>
  <si>
    <t>TUBO PVC ESGOTO PRIMÁRIO DE 50MM - (NBR 5688)</t>
  </si>
  <si>
    <t>I2459</t>
  </si>
  <si>
    <t>TUBO PVC RÍGIDO LEVES DN 150</t>
  </si>
  <si>
    <t>I2460</t>
  </si>
  <si>
    <t>TUBO PVC RÍGIDO LEVES DN 300</t>
  </si>
  <si>
    <t>I2215</t>
  </si>
  <si>
    <t>TUBO PVC RÍGIDO P/PROTEÇÃO CORDOALHA 2'X3M</t>
  </si>
  <si>
    <t>I8203</t>
  </si>
  <si>
    <t>TUBO PVC RÍGIDO PBA DEFoFo, INCL. CONEXÕES EM FoFo - DN 100</t>
  </si>
  <si>
    <t>I8204</t>
  </si>
  <si>
    <t>TUBO PVC RÍGIDO PBA DEFoFo, INCL. CONEXÕES EM FoFo - DN 150</t>
  </si>
  <si>
    <t>I2219</t>
  </si>
  <si>
    <t>TUBO PVC RÍGIDO ROSCÁVEL DE  1/2"</t>
  </si>
  <si>
    <t>I2223</t>
  </si>
  <si>
    <t>TUBO PVC RÍGIDO ROSCÁVEL DE  3/4"</t>
  </si>
  <si>
    <t>I2216</t>
  </si>
  <si>
    <t>TUBO PVC RÍGIDO ROSCÁVEL DE 1 1/2"</t>
  </si>
  <si>
    <t>I2217</t>
  </si>
  <si>
    <t>TUBO PVC RÍGIDO ROSCÁVEL DE 1 1/4"</t>
  </si>
  <si>
    <t>I2218</t>
  </si>
  <si>
    <t>TUBO PVC RÍGIDO ROSCÁVEL DE 1"</t>
  </si>
  <si>
    <t>I2220</t>
  </si>
  <si>
    <t>TUBO PVC RÍGIDO ROSCÁVEL DE 2 1/2"</t>
  </si>
  <si>
    <t>I2221</t>
  </si>
  <si>
    <t>TUBO PVC RÍGIDO ROSCÁVEL DE 2"</t>
  </si>
  <si>
    <t>I2222</t>
  </si>
  <si>
    <t>TUBO PVC RÍGIDO ROSCÁVEL DE 3"</t>
  </si>
  <si>
    <t>I2224</t>
  </si>
  <si>
    <t>TUBO PVC RÍGIDO ROSCÁVEL DE 4"</t>
  </si>
  <si>
    <t>I2461</t>
  </si>
  <si>
    <t>TUBO PVC RÍGIDO VINILFORT JE DN 100 (NBR-7362)</t>
  </si>
  <si>
    <t>I2198</t>
  </si>
  <si>
    <t>TUBO PVC SOLDÁVEL DE 110MM (4')</t>
  </si>
  <si>
    <t>I2199</t>
  </si>
  <si>
    <t>TUBO PVC SOLDÁVEL DE 20MM (1/2')</t>
  </si>
  <si>
    <t>I2200</t>
  </si>
  <si>
    <t>TUBO PVC SOLDÁVEL DE 25MM (3/4')</t>
  </si>
  <si>
    <t>I2201</t>
  </si>
  <si>
    <t>TUBO PVC SOLDÁVEL DE 32MM (1')</t>
  </si>
  <si>
    <t>I2202</t>
  </si>
  <si>
    <t>TUBO PVC SOLDÁVEL DE 40MM (1 1/4')</t>
  </si>
  <si>
    <t>I2203</t>
  </si>
  <si>
    <t>TUBO PVC SOLDÁVEL DE 50MM (1 1/2')</t>
  </si>
  <si>
    <t>I2204</t>
  </si>
  <si>
    <t>TUBO PVC SOLDÁVEL DE 60MM (2')</t>
  </si>
  <si>
    <t>I2205</t>
  </si>
  <si>
    <t>TUBO PVC SOLDÁVEL DE 75MM (2 1/2')</t>
  </si>
  <si>
    <t>I2206</t>
  </si>
  <si>
    <t>TUBO PVC SOLDÁVEL DE 85MM (3')</t>
  </si>
  <si>
    <t>I2227</t>
  </si>
  <si>
    <t>UNIÃO DE PVC ROSCÁVEL DE  1/2"</t>
  </si>
  <si>
    <t>I2228</t>
  </si>
  <si>
    <t>UNIÃO DE PVC SOLDÁVEL DE 110MM</t>
  </si>
  <si>
    <t>I2229</t>
  </si>
  <si>
    <t>UNIÃO DE PVC SOLDÁVEL DE 20MM</t>
  </si>
  <si>
    <t>I2230</t>
  </si>
  <si>
    <t>UNIÃO DE PVC SOLDÁVEL DE 25MM</t>
  </si>
  <si>
    <t>I2231</t>
  </si>
  <si>
    <t>UNIÃO DE PVC SOLDÁVEL DE 32MM</t>
  </si>
  <si>
    <t>I2232</t>
  </si>
  <si>
    <t>UNIÃO DE PVC SOLDÁVEL DE 40MM</t>
  </si>
  <si>
    <t>I2233</t>
  </si>
  <si>
    <t>UNIÃO DE PVC SOLDÁVEL DE 50MM</t>
  </si>
  <si>
    <t>I2234</t>
  </si>
  <si>
    <t>UNIÃO DE PVC SOLDÁVEL DE 60MM</t>
  </si>
  <si>
    <t>I2235</t>
  </si>
  <si>
    <t>UNIÃO DE PVC SOLDÁVEL DE 75MM</t>
  </si>
  <si>
    <t>I2236</t>
  </si>
  <si>
    <t>UNIÃO DE PVC SOLDÁVEL DE 85MM</t>
  </si>
  <si>
    <t>I2243</t>
  </si>
  <si>
    <t>UNIÃO PVC ROSCÁVEL DE   3/4"</t>
  </si>
  <si>
    <t>I2239</t>
  </si>
  <si>
    <t>UNIÃO PVC ROSCÁVEL DE  1"</t>
  </si>
  <si>
    <t>I2237</t>
  </si>
  <si>
    <t>UNIÃO PVC ROSCÁVEL DE 1 1/2"</t>
  </si>
  <si>
    <t>I2238</t>
  </si>
  <si>
    <t>UNIÃO PVC ROSCÁVEL DE 1 1/4"</t>
  </si>
  <si>
    <t>I2240</t>
  </si>
  <si>
    <t>UNIÃO PVC ROSCÁVEL DE 2 1/2"</t>
  </si>
  <si>
    <t>I2241</t>
  </si>
  <si>
    <t>UNIÃO PVC ROSCÁVEL DE 2"</t>
  </si>
  <si>
    <t>I2242</t>
  </si>
  <si>
    <t>UNIÃO PVC ROSCÁVEL DE 3"</t>
  </si>
  <si>
    <t>I2244</t>
  </si>
  <si>
    <t>UNIÃO PVC ROSCÁVEL DE 4"</t>
  </si>
  <si>
    <t>I7539</t>
  </si>
  <si>
    <t>VASO DE EQUALIZAÇÃO DE 400 L</t>
  </si>
  <si>
    <t>I2464</t>
  </si>
  <si>
    <t>VERTEDOURO TRIANGULAR EM FIBRA 45 X 26 cm, C.PROJ.</t>
  </si>
  <si>
    <t>I2269</t>
  </si>
  <si>
    <t>VÁLVULA DE FLUXO EM AÇO GALV.  (2 1/2")</t>
  </si>
  <si>
    <t>I9076</t>
  </si>
  <si>
    <t>VÁLVULA DE RETENÇÃO PVC P/ ESGOTO D=150MM</t>
  </si>
  <si>
    <t>I6783</t>
  </si>
  <si>
    <t>VÁLVULA MOTORIZADA DE 2 VIAS ROSCÁVEL DE 1"</t>
  </si>
  <si>
    <t>I6782</t>
  </si>
  <si>
    <t>VÁLVULA MOTORIZADA DE 2 VIAS ROSCÁVEL DE 3/4"</t>
  </si>
  <si>
    <t>I7499</t>
  </si>
  <si>
    <t>VÁLVULA P/ MICTÓRIO ELETRONICA CROMADA</t>
  </si>
  <si>
    <t>I2275</t>
  </si>
  <si>
    <t>VÁLVULA RETENÇÃO HORIZONTAL - 100MM (4')</t>
  </si>
  <si>
    <t>I2276</t>
  </si>
  <si>
    <t>VÁLVULA RETENÇÃO HORIZONTAL - 15MM (1/2')</t>
  </si>
  <si>
    <t>I2277</t>
  </si>
  <si>
    <t>VÁLVULA RETENÇÃO HORIZONTAL - 20MM (3/4')</t>
  </si>
  <si>
    <t>I2278</t>
  </si>
  <si>
    <t>VÁLVULA RETENÇÃO HORIZONTAL - 25MM (1')</t>
  </si>
  <si>
    <t>I2279</t>
  </si>
  <si>
    <t>VÁLVULA RETENÇÃO HORIZONTAL - 32MM (1 1/4')</t>
  </si>
  <si>
    <t>I2280</t>
  </si>
  <si>
    <t>VÁLVULA RETENÇÃO HORIZONTAL - 40MM (1 1/2')</t>
  </si>
  <si>
    <t>I2281</t>
  </si>
  <si>
    <t>VÁLVULA RETENÇÃO HORIZONTAL - 50MM (2')</t>
  </si>
  <si>
    <t>I2282</t>
  </si>
  <si>
    <t>VÁLVULA RETENÇÃO HORIZONTAL - 65MM (2 1/2')</t>
  </si>
  <si>
    <t>I2283</t>
  </si>
  <si>
    <t>VÁLVULA RETENÇÃO HORIZONTAL - 80MM (3')</t>
  </si>
  <si>
    <t>I2284</t>
  </si>
  <si>
    <t>VÁLVULA RETENÇÃO. PE C/CRIVO - 25MM (1')</t>
  </si>
  <si>
    <t>I2285</t>
  </si>
  <si>
    <t>VÁLVULA RETENÇÃO. PÉ C/CRIVO - 100MM (4')</t>
  </si>
  <si>
    <t>I2286</t>
  </si>
  <si>
    <t>VÁLVULA RETENÇÃO. PÉ C/CRIVO - 20MM (3/4')</t>
  </si>
  <si>
    <t>I2287</t>
  </si>
  <si>
    <t>VÁLVULA RETENÇÃO. PÉ C/CRIVO - 32MM (1 1/14')</t>
  </si>
  <si>
    <t>I2288</t>
  </si>
  <si>
    <t>VÁLVULA RETENÇÃO. PÉ C/CRIVO - 40MM (1 1/2')</t>
  </si>
  <si>
    <t>I2289</t>
  </si>
  <si>
    <t>VÁLVULA RETENÇÃO. PÉ C/CRIVO - 50MM (2')</t>
  </si>
  <si>
    <t>I2290</t>
  </si>
  <si>
    <t>VÁLVULA RETENÇÃO. PÉ C/CRIVO - 80MM (3')</t>
  </si>
  <si>
    <t>I2291</t>
  </si>
  <si>
    <t>VÁLVULA RETENÇÃO. PÉ C/CRIVO -65MM (2 1/2')</t>
  </si>
  <si>
    <t>I2274</t>
  </si>
  <si>
    <t>VÁLVULA RETENÇÃO. PÉ C/CRIVO 15MM (1/2")</t>
  </si>
  <si>
    <t>I7501</t>
  </si>
  <si>
    <t>10 SLOTS CHASSIS MODULAR HARDWARE STYLE , MOD. 1746-A10AB</t>
  </si>
  <si>
    <t>I7447</t>
  </si>
  <si>
    <t>5/03 RS-232 ROGRAMMER CABLE 3m, MOD. 1747-CP3 AB</t>
  </si>
  <si>
    <t>I7443</t>
  </si>
  <si>
    <t>AC INPUT MODULE FOR PLC, MOD. 1746-IA16 AB WITH16 CHANNELS</t>
  </si>
  <si>
    <t>I7452</t>
  </si>
  <si>
    <t>ALARME SONORO/VISUAL, SIRENE 120 dB, COM ACIONADOR MANUAL, ALIMENTAÇÃO 220 VAC</t>
  </si>
  <si>
    <t>I0053</t>
  </si>
  <si>
    <t>AMPERIMETRO ( 72 X 72 )MM - ESC. 0 - 250A</t>
  </si>
  <si>
    <t>I0054</t>
  </si>
  <si>
    <t>AMPERIMETRO (144 X 144)MM - ESC. 0 - 1000A</t>
  </si>
  <si>
    <t>I0055</t>
  </si>
  <si>
    <t>AMPERIMETRO (96 X 96)MM - ESC. 0 A 500A</t>
  </si>
  <si>
    <t>I7448</t>
  </si>
  <si>
    <t>ANALOG INPUT 4 CHANNEL CARD FOR PLC, MOD. 1746-N14 AB</t>
  </si>
  <si>
    <t>I7412</t>
  </si>
  <si>
    <t>ANEL(DE PROTEÇÃO) PARA BASE DE FUSÍVEL DIAZED</t>
  </si>
  <si>
    <t>I0090</t>
  </si>
  <si>
    <t>APARELHO SINALIZADOR OBSTACULOS</t>
  </si>
  <si>
    <t>I8223</t>
  </si>
  <si>
    <t>I9451</t>
  </si>
  <si>
    <t>ARANDELA COM SOQUETE E-27, CORPO E GRADE FRONTAL DE PROTEÇÃO EM ALUMÍNIO, DIFUSOR EM VIDRO TRANSPARENTE PARA UMA LÂMPADA ELETRÔNICA FLUORESCENTE COMPACTA ATÉ 15W</t>
  </si>
  <si>
    <t>I9428</t>
  </si>
  <si>
    <t>ARANDELA DE SOBREPOR  CORPO EM ALUMINIO, SOQUETE E-27, DIFUSOR EM VIDRO TEMPERADO FOSCO, COM UMA LAMPADA ELETRÔNICA COMPACTA DE 20W COMPLETA</t>
  </si>
  <si>
    <t>I9450</t>
  </si>
  <si>
    <t>ARANDELA DE SOBREPOR CORPO EM ALUMINIO, SOQUETE E-27, DIFUSOR EM VIDRO TEMPERADO FOSCO, COM DUAS LÂMPADAS ELETRÔNICAS COMPACTAS DE 20W COMPLETA</t>
  </si>
  <si>
    <t>I7927</t>
  </si>
  <si>
    <t>ARANDELA PARA FLUORESCENTE COMPACTA 18W EM ALUMÍNIO ANODIZADO E PINTADO POR PROCESSO ELETROSTÁTICO COM DOIS VISORES EM VIDRO FOSCO</t>
  </si>
  <si>
    <t>I7926</t>
  </si>
  <si>
    <t>ARANDELA PARA FLUORESCENTE COMPACTA 18W EM ALUMÍNIO ANODIZADO E PINTADO POR PROCESSO ELETROSTÁTICO COM UM VISOR EM VIDRO FOSCO</t>
  </si>
  <si>
    <t>I7928</t>
  </si>
  <si>
    <t>ARANDELA PARA LÂMPADA INCANDESCENTE 60W EM ALUMÍNIO ANODIZADO E PINTADO POR PROCESSO ELETROSTÁTICO COM REFLETOR EM ALUMÍNIO ANODIZADO ALTO BRILHO</t>
  </si>
  <si>
    <t>I0125</t>
  </si>
  <si>
    <t>ARMAÇÃO REX TRIFASICA COM ROLDANA</t>
  </si>
  <si>
    <t>I0126</t>
  </si>
  <si>
    <t>ARRUELA DE FERRO GALVANIZADO 1 1/2''</t>
  </si>
  <si>
    <t>I0127</t>
  </si>
  <si>
    <t>ARRUELA DE FERRO GALVANIZADO 1 1/4''</t>
  </si>
  <si>
    <t>I0128</t>
  </si>
  <si>
    <t>ARRUELA DE FERRO GALVANIZADO 1''</t>
  </si>
  <si>
    <t>I0129</t>
  </si>
  <si>
    <t>ARRUELA DE FERRO GALVANIZADO 1/2''</t>
  </si>
  <si>
    <t>I0130</t>
  </si>
  <si>
    <t>ARRUELA DE FERRO GALVANIZADO 2 1/2''</t>
  </si>
  <si>
    <t>I0131</t>
  </si>
  <si>
    <t>ARRUELA DE FERRO GALVANIZADO 2''</t>
  </si>
  <si>
    <t>I0132</t>
  </si>
  <si>
    <t>ARRUELA DE FERRO GALVANIZADO 3 1/2''</t>
  </si>
  <si>
    <t>I0133</t>
  </si>
  <si>
    <t>ARRUELA DE FERRO GALVANIZADO 3''</t>
  </si>
  <si>
    <t>I0134</t>
  </si>
  <si>
    <t>ARRUELA DE FERRO GALVANIZADO 3/4''</t>
  </si>
  <si>
    <t>I0135</t>
  </si>
  <si>
    <t>ARRUELA DE FERRO GALVANIZADO 4''</t>
  </si>
  <si>
    <t>I7396</t>
  </si>
  <si>
    <t>ARRUELA LISA EM AÇO INOX 3/8"</t>
  </si>
  <si>
    <t>I0148</t>
  </si>
  <si>
    <t>AUTOMATICO DE BOIA</t>
  </si>
  <si>
    <t>I9122</t>
  </si>
  <si>
    <t>BALIZADOR DE SOBREPOR TIPO TARTARUGA, CORPO EM ALUMÍNIO E GRADE DE PROTEÇÃO, PARA UMA LÂMPADA LED, SOQUETE E27, POTÊNCIA 7W FATOR DE POTÊNCIA MÍNIMO 0,92</t>
  </si>
  <si>
    <t>I9123</t>
  </si>
  <si>
    <t>BALIZADOR DE SOBREPOR/EMBUTIR, CORPO EM ALUMÍNIO E GRADE DE PROTEÇÃO, PARA UMA LÂMPADA 9LED, SOQUETE E27, POTÊNCIA 1W FATOR DE POTÊNCIA MÍNIMO 0,93</t>
  </si>
  <si>
    <t>I9116</t>
  </si>
  <si>
    <t>BALIZADOR, CORPO DE ALUMÍNIO INJETADO, BORRACHA DE VEDAÇÃO, DIFUSOR EM VIDRO PRENSADO, GRADE FRONTAL DE PROTEÇÃO, COM LAMP. FL. COMP. 15W 220V 6500K TWIST E27</t>
  </si>
  <si>
    <t>I8447</t>
  </si>
  <si>
    <t>BANDEJA MÓVEL, PADRÃO 19"</t>
  </si>
  <si>
    <t>I0192</t>
  </si>
  <si>
    <t>BARRAMENTO DE COBRE 3/8''</t>
  </si>
  <si>
    <t>I7416</t>
  </si>
  <si>
    <t>BARRAMENTO DE COBRE NÚ 3/4"x 1/4"</t>
  </si>
  <si>
    <t>I7478</t>
  </si>
  <si>
    <t>BARRAMENTO DE MÉDIA TENSÃO - FASE - 13,8 kV</t>
  </si>
  <si>
    <t>I7479</t>
  </si>
  <si>
    <t>BARRAMENTO DE MÉDIA TENSÃO - NEUTRO - 13,8 kV</t>
  </si>
  <si>
    <t>I0193</t>
  </si>
  <si>
    <t>BARRAMENTO NEUTRO P/ BAIXA TENSÃO</t>
  </si>
  <si>
    <t>I0194</t>
  </si>
  <si>
    <t>BARRAMENTO PRINCIPAL P/ BAIXA TENSÃO</t>
  </si>
  <si>
    <t>I0195</t>
  </si>
  <si>
    <t>BARRAMENTO TERRA P/ BAIXA TENSÃO</t>
  </si>
  <si>
    <t>I0199</t>
  </si>
  <si>
    <t>BASE FUSIVEL DIAZED 25A. COMPLETA</t>
  </si>
  <si>
    <t>I0200</t>
  </si>
  <si>
    <t>BASE FUSIVEL DIAZED 63A. COMPLETA</t>
  </si>
  <si>
    <t>I0201</t>
  </si>
  <si>
    <t>BASE FUSIVEL NH 00 - 125A</t>
  </si>
  <si>
    <t>I0202</t>
  </si>
  <si>
    <t>BASE FUSIVEL NH 1 - 250A</t>
  </si>
  <si>
    <t>I0203</t>
  </si>
  <si>
    <t>BASE FUSIVEL NH 2 - 400A</t>
  </si>
  <si>
    <t>I0204</t>
  </si>
  <si>
    <t>BASE FUSIVEL NH 3 - 630A</t>
  </si>
  <si>
    <t>I0205</t>
  </si>
  <si>
    <t>BASE FUSIVEL NH 4 - 1250A</t>
  </si>
  <si>
    <t>I6367</t>
  </si>
  <si>
    <t>BASE ISOLADORA PARA DETECTOR</t>
  </si>
  <si>
    <t>I7374</t>
  </si>
  <si>
    <t>BASE METÁLICA P/ LUMINÁRIA ELEVADA SN-05</t>
  </si>
  <si>
    <t>I0206</t>
  </si>
  <si>
    <t>BASE PARA MASTRO DE PARA-RAIOS DE 1 1/2" DE 1 1/2"</t>
  </si>
  <si>
    <t>I0214</t>
  </si>
  <si>
    <t>BATERIA SELADA 12V/7,5AH, P/ LUMIN.AUTOMAS</t>
  </si>
  <si>
    <t>I0222</t>
  </si>
  <si>
    <t>BLOC.LUMINOSO AUTONOMO, INDIC.DE SETA, MOD.UNITRON</t>
  </si>
  <si>
    <t>I0237</t>
  </si>
  <si>
    <t>BLOCO DE LIGAÇÃO INTERNO BLI - 10</t>
  </si>
  <si>
    <t>I8446</t>
  </si>
  <si>
    <t>BLOCO IDC-100 PARES INTERNO, IDC-IDC, PADRÃO 19"</t>
  </si>
  <si>
    <t>I0268</t>
  </si>
  <si>
    <t>BOTOEIRA EM ALUMINIO FUNDIDO ' LIGA-DESLIGA'</t>
  </si>
  <si>
    <t>I7408</t>
  </si>
  <si>
    <t>BOTÃO DE COMANDO DN 22,5mm 2 CONTATOS</t>
  </si>
  <si>
    <t>I6133</t>
  </si>
  <si>
    <t>BOX RETO DE  D=1 1/4"</t>
  </si>
  <si>
    <t>I6132</t>
  </si>
  <si>
    <t>BOX RETO DE  D=2"</t>
  </si>
  <si>
    <t>I0270</t>
  </si>
  <si>
    <t>BRAQUETE COM 3 ISOLADORES COM PARAFUSOS</t>
  </si>
  <si>
    <t>I0271</t>
  </si>
  <si>
    <t>BRAÇADEIRA C/ISOLADOR P/TELEFONE</t>
  </si>
  <si>
    <t>I0272</t>
  </si>
  <si>
    <t>BRAÇADEIRA P/FIXACAO APARELHO SINALIZADOR</t>
  </si>
  <si>
    <t>I0273</t>
  </si>
  <si>
    <t>BRAÇADEIRA TIPO "D" , METALICA DE 1"</t>
  </si>
  <si>
    <t>I0274</t>
  </si>
  <si>
    <t>BRAÇADEIRA TIPO "D" , METALICA DE 3"</t>
  </si>
  <si>
    <t>I0275</t>
  </si>
  <si>
    <t>BRAÇADEIRA TIPO "D", METALICA DE 2"</t>
  </si>
  <si>
    <t>I0276</t>
  </si>
  <si>
    <t>BRAÇADEIRA TIPO "D", METALICA DE 4''</t>
  </si>
  <si>
    <t>I0277</t>
  </si>
  <si>
    <t>BRAÇO METALICO DE 3/4", P/ POSTE DE CONCRETO</t>
  </si>
  <si>
    <t>I0278</t>
  </si>
  <si>
    <t>BRAÇO METALICO P/ LUMINARIA</t>
  </si>
  <si>
    <t>I0288</t>
  </si>
  <si>
    <t>BUCHA DE FERRO GALVANIZADO  1/2"</t>
  </si>
  <si>
    <t>I0293</t>
  </si>
  <si>
    <t>BUCHA DE FERRO GALVANIZADO  3/4"</t>
  </si>
  <si>
    <t>I0285</t>
  </si>
  <si>
    <t>BUCHA DE FERRO GALVANIZADO 1 1/2''</t>
  </si>
  <si>
    <t>I0286</t>
  </si>
  <si>
    <t>BUCHA DE FERRO GALVANIZADO 1 1/4''</t>
  </si>
  <si>
    <t>I0287</t>
  </si>
  <si>
    <t>BUCHA DE FERRO GALVANIZADO 1''</t>
  </si>
  <si>
    <t>I0289</t>
  </si>
  <si>
    <t>BUCHA DE FERRO GALVANIZADO 2 1/2''</t>
  </si>
  <si>
    <t>I0290</t>
  </si>
  <si>
    <t>BUCHA DE FERRO GALVANIZADO 2''</t>
  </si>
  <si>
    <t>I0291</t>
  </si>
  <si>
    <t>BUCHA DE FERRO GALVANIZADO 3 1/2''</t>
  </si>
  <si>
    <t>I0292</t>
  </si>
  <si>
    <t>BUCHA DE FERRO GALVANIZADO 3''</t>
  </si>
  <si>
    <t>I0294</t>
  </si>
  <si>
    <t>BUCHA DE FERRO GALVANIZADO 4''</t>
  </si>
  <si>
    <t>I0332</t>
  </si>
  <si>
    <t>CABEÇOTE DE ALUMINIO P/TELEFONE</t>
  </si>
  <si>
    <t>I6399</t>
  </si>
  <si>
    <t>CABO BLINDADO 2x18 AWG</t>
  </si>
  <si>
    <t>I0461</t>
  </si>
  <si>
    <t>CABO COBRE NU  50MM2</t>
  </si>
  <si>
    <t>I0336</t>
  </si>
  <si>
    <t>CABO COBRE NU 10MM2</t>
  </si>
  <si>
    <t>I0337</t>
  </si>
  <si>
    <t>CABO COBRE NU 120MM2</t>
  </si>
  <si>
    <t>I0365</t>
  </si>
  <si>
    <t>CABO COBRE NU 16MM2</t>
  </si>
  <si>
    <t>I0338</t>
  </si>
  <si>
    <t>CABO COBRE NU 25MM2</t>
  </si>
  <si>
    <t>I0339</t>
  </si>
  <si>
    <t>CABO COBRE NU 35MM2</t>
  </si>
  <si>
    <t>I0340</t>
  </si>
  <si>
    <t>CABO COBRE NU 6MM2</t>
  </si>
  <si>
    <t>I0341</t>
  </si>
  <si>
    <t>CABO COBRE NU 70MM2</t>
  </si>
  <si>
    <t>I8438</t>
  </si>
  <si>
    <t>CABO CORDPLAST (CABO PP) 3 x 2,50 mm²</t>
  </si>
  <si>
    <t>I7375</t>
  </si>
  <si>
    <t>CABO DE COBRE NU, FORMAÇÃO 7 FIOS, 10mm²</t>
  </si>
  <si>
    <t>I9415</t>
  </si>
  <si>
    <t>I6816</t>
  </si>
  <si>
    <t>CABO DE FIBRA ÓTICA, 01 PAR</t>
  </si>
  <si>
    <t>I6817</t>
  </si>
  <si>
    <t>CABO DE FIBRA ÓTICA, 02 PARES</t>
  </si>
  <si>
    <t>I6818</t>
  </si>
  <si>
    <t>CABO DE FIBRA ÓTICA, 03 PARES</t>
  </si>
  <si>
    <t>I6819</t>
  </si>
  <si>
    <t>CABO DE FIBRA ÓTICA, 04 PARES</t>
  </si>
  <si>
    <t>I0366</t>
  </si>
  <si>
    <t>CABO EM PVC 1000V 10MM2</t>
  </si>
  <si>
    <t>I0367</t>
  </si>
  <si>
    <t>CABO EM PVC 1000V 120MM2</t>
  </si>
  <si>
    <t>I0368</t>
  </si>
  <si>
    <t>CABO EM PVC 1000V 150MM2</t>
  </si>
  <si>
    <t>I0369</t>
  </si>
  <si>
    <t>CABO EM PVC 1000V 16MM2</t>
  </si>
  <si>
    <t>I0370</t>
  </si>
  <si>
    <t>CABO EM PVC 1000V 185MM2</t>
  </si>
  <si>
    <t>I8229</t>
  </si>
  <si>
    <t>CABO EM PVC 1000V 2,5MM2</t>
  </si>
  <si>
    <t>I0371</t>
  </si>
  <si>
    <t>CABO EM PVC 1000V 240MM2</t>
  </si>
  <si>
    <t>I0372</t>
  </si>
  <si>
    <t>CABO EM PVC 1000V 25MM2</t>
  </si>
  <si>
    <t>I9074</t>
  </si>
  <si>
    <t>CABO EM PVC 1000V 300MM2</t>
  </si>
  <si>
    <t>I0373</t>
  </si>
  <si>
    <t>CABO EM PVC 1000V 35MM2</t>
  </si>
  <si>
    <t>I0374</t>
  </si>
  <si>
    <t>CABO EM PVC 1000V 4MM2</t>
  </si>
  <si>
    <t>I0331</t>
  </si>
  <si>
    <t>CABO EM PVC 1000V 50MM2</t>
  </si>
  <si>
    <t>I0375</t>
  </si>
  <si>
    <t>CABO EM PVC 1000V 6MM2</t>
  </si>
  <si>
    <t>I0376</t>
  </si>
  <si>
    <t>CABO EM PVC 1000V 70MM2</t>
  </si>
  <si>
    <t>I0377</t>
  </si>
  <si>
    <t>CABO EM PVC 1000V 95MM2</t>
  </si>
  <si>
    <t>I8374</t>
  </si>
  <si>
    <t>CABO ISOLADO 15KV 120MM2</t>
  </si>
  <si>
    <t>I6178</t>
  </si>
  <si>
    <t>CABO ISOLADO 15KV 240MM2</t>
  </si>
  <si>
    <t>I7429</t>
  </si>
  <si>
    <t>CABO ISOLADO 15KV 25MM2</t>
  </si>
  <si>
    <t>I8373</t>
  </si>
  <si>
    <t>CABO ISOLADO 15KV 35MM2</t>
  </si>
  <si>
    <t>I6162</t>
  </si>
  <si>
    <t>CABO ISOLADO 15KV 70MM2</t>
  </si>
  <si>
    <t>I0342</t>
  </si>
  <si>
    <t>CABO ISOLADO EM PVC  16MM2 - 750V</t>
  </si>
  <si>
    <t>I0347</t>
  </si>
  <si>
    <t>CABO ISOLADO EM PVC  25MM2 - 750V</t>
  </si>
  <si>
    <t>I0349</t>
  </si>
  <si>
    <t>CABO ISOLADO EM PVC  35MM2 - 750V</t>
  </si>
  <si>
    <t>I0343</t>
  </si>
  <si>
    <t>CABO ISOLADO EM PVC 120MM2 - 750V</t>
  </si>
  <si>
    <t>I0344</t>
  </si>
  <si>
    <t>CABO ISOLADO EM PVC 150MM2 - 750V</t>
  </si>
  <si>
    <t>I0345</t>
  </si>
  <si>
    <t>CABO ISOLADO EM PVC 185MM2 - 750V</t>
  </si>
  <si>
    <t>I0346</t>
  </si>
  <si>
    <t>CABO ISOLADO EM PVC 240MM2 - 750V</t>
  </si>
  <si>
    <t>I0348</t>
  </si>
  <si>
    <t>CABO ISOLADO EM PVC 300MM2 - 750V</t>
  </si>
  <si>
    <t>I0350</t>
  </si>
  <si>
    <t>CABO ISOLADO EM PVC 400MM2 - 750V</t>
  </si>
  <si>
    <t>I0351</t>
  </si>
  <si>
    <t>CABO ISOLADO EM PVC 500MM2 - 750V</t>
  </si>
  <si>
    <t>I0352</t>
  </si>
  <si>
    <t>CABO ISOLADO EM PVC 50MM2 - 750V</t>
  </si>
  <si>
    <t>I0353</t>
  </si>
  <si>
    <t>CABO ISOLADO EM PVC 70MM2 - 750V</t>
  </si>
  <si>
    <t>I0354</t>
  </si>
  <si>
    <t>CABO ISOLADO EM PVC 95MM2 - 750V</t>
  </si>
  <si>
    <t>I0355</t>
  </si>
  <si>
    <t>CABO ISOLADO PVC 750V 10MM2</t>
  </si>
  <si>
    <t>I0356</t>
  </si>
  <si>
    <t>CABO ISOLADO PVC 750V 2,5 MM2</t>
  </si>
  <si>
    <t>I0357</t>
  </si>
  <si>
    <t>CABO ISOLADO PVC 750V 4MM2</t>
  </si>
  <si>
    <t>I0358</t>
  </si>
  <si>
    <t>CABO ISOLADO PVC 750V 6MM2</t>
  </si>
  <si>
    <t>I0359</t>
  </si>
  <si>
    <t>CABO LOGICO 4 PARES, CAT. 3 - UTP (10 MBPS)</t>
  </si>
  <si>
    <t>I0360</t>
  </si>
  <si>
    <t>CABO LOGICO 4 PARES, CAT. 4 - UTP (20 MBPS)</t>
  </si>
  <si>
    <t>I0361</t>
  </si>
  <si>
    <t>CABO LOGICO 4 PARES, CAT.5 - UTP (100 MBPS)</t>
  </si>
  <si>
    <t>I0362</t>
  </si>
  <si>
    <t>CABO LOGICO/VIDEO COAXIAL 50 (OHMS)</t>
  </si>
  <si>
    <t>I0363</t>
  </si>
  <si>
    <t>CABO LOGICO/VIDEO COAXIAL 75 (OHMS)</t>
  </si>
  <si>
    <t>I0364</t>
  </si>
  <si>
    <t>CABO LOGICO/VIDEO COAXIAL 95 (OHMS)</t>
  </si>
  <si>
    <t>I8368</t>
  </si>
  <si>
    <t>CABO LÓGICO 4 PARES, CAT. 6 - UTP</t>
  </si>
  <si>
    <t>I8369</t>
  </si>
  <si>
    <t>CABO LÓGICO CTP APL-100 - 50</t>
  </si>
  <si>
    <t>I6796</t>
  </si>
  <si>
    <t>CABO POLIFÁSICO - 4 X 2,5MM</t>
  </si>
  <si>
    <t>I0379</t>
  </si>
  <si>
    <t>CABO TELEFONICO CCE - 2</t>
  </si>
  <si>
    <t>I0380</t>
  </si>
  <si>
    <t>CABO TELEFONICO CCE - 3</t>
  </si>
  <si>
    <t>I0381</t>
  </si>
  <si>
    <t>CABO TELEFONICO CCI-1</t>
  </si>
  <si>
    <t>I0382</t>
  </si>
  <si>
    <t>CABO TELEFONICO CCI-2</t>
  </si>
  <si>
    <t>I0383</t>
  </si>
  <si>
    <t>CABO TELEFONICO CCI-3</t>
  </si>
  <si>
    <t>I0384</t>
  </si>
  <si>
    <t>CABO TELEFONICO CCI-4</t>
  </si>
  <si>
    <t>I0385</t>
  </si>
  <si>
    <t>CABO TELEFONICO CCI-5</t>
  </si>
  <si>
    <t>I0386</t>
  </si>
  <si>
    <t>CABO TELEFONICO CCI-6</t>
  </si>
  <si>
    <t>I0387</t>
  </si>
  <si>
    <t>CABO TELEFONICO CI 50-10</t>
  </si>
  <si>
    <t>I0388</t>
  </si>
  <si>
    <t>CABO TELEFONICO CI 50-100</t>
  </si>
  <si>
    <t>I0389</t>
  </si>
  <si>
    <t>CABO TELEFONICO CI 50-20</t>
  </si>
  <si>
    <t>I0390</t>
  </si>
  <si>
    <t>CABO TELEFONICO CI 50-200</t>
  </si>
  <si>
    <t>I0391</t>
  </si>
  <si>
    <t>CABO TELEFONICO CI 50-30</t>
  </si>
  <si>
    <t>I0392</t>
  </si>
  <si>
    <t>CABO TELEFONICO CI 50-50</t>
  </si>
  <si>
    <t>I0393</t>
  </si>
  <si>
    <t>CABO TELEFONICO CTP-APL 10</t>
  </si>
  <si>
    <t>I0394</t>
  </si>
  <si>
    <t>CABO TELEFONICO CTP-APL 100</t>
  </si>
  <si>
    <t>I0395</t>
  </si>
  <si>
    <t>CABO TELEFONICO CTP-APL 20</t>
  </si>
  <si>
    <t>I0396</t>
  </si>
  <si>
    <t>CABO TELEFONICO CTP-APL 200</t>
  </si>
  <si>
    <t>I0397</t>
  </si>
  <si>
    <t>CABO TELEFONICO CTP-APL 30</t>
  </si>
  <si>
    <t>I0398</t>
  </si>
  <si>
    <t>CABO TELEFONICO CTP-APL 50</t>
  </si>
  <si>
    <t>I7376</t>
  </si>
  <si>
    <t>CABO UNIPOLAR ISOLADO EM EPR 3,6/6kV, 10mm²</t>
  </si>
  <si>
    <t>I0407</t>
  </si>
  <si>
    <t>CAIXA AQUATIC PVC RIGIDO REF. 921.07 COM ENCAIXE</t>
  </si>
  <si>
    <t>I0408</t>
  </si>
  <si>
    <t>CAIXA AQUATIC PVC RIGIDO REF.921.06 SEM ENCAIXE</t>
  </si>
  <si>
    <t>I9446</t>
  </si>
  <si>
    <t>CAIXA DE EMBUTIR PVC - 4X4 OCTOGONAL</t>
  </si>
  <si>
    <t>I0417</t>
  </si>
  <si>
    <t>CAIXA DE LIGAÇÃO PLASTICA, DE SOBREPOR SISTEMA "X"</t>
  </si>
  <si>
    <t>I10250</t>
  </si>
  <si>
    <t>CAIXA DE PISO 4"X2", EM ALUMÍNIO</t>
  </si>
  <si>
    <t>I10251</t>
  </si>
  <si>
    <t>CAIXA DE PISO 4"X4", EM ALUMÍNIO</t>
  </si>
  <si>
    <t>I0418</t>
  </si>
  <si>
    <t>CAIXA DERIVACAO 300X300MM</t>
  </si>
  <si>
    <t>I0419</t>
  </si>
  <si>
    <t>CAIXA ESTAMPADA 3"X3", 4''X2'', 4"X4" - CHAPA 18</t>
  </si>
  <si>
    <t>I0420</t>
  </si>
  <si>
    <t>I0421</t>
  </si>
  <si>
    <t>CAIXA INSPEÇÃO DO TERRA</t>
  </si>
  <si>
    <t>I0422</t>
  </si>
  <si>
    <t>CAIXA LIGAÇÃO 240X180MM</t>
  </si>
  <si>
    <t>I0423</t>
  </si>
  <si>
    <t>CAIXA LIGAÇÃO 250X250MM</t>
  </si>
  <si>
    <t>I0424</t>
  </si>
  <si>
    <t>CAIXA LIGAÇÃO DIAM. 90MM</t>
  </si>
  <si>
    <t>I0425</t>
  </si>
  <si>
    <t>CAIXA MEDIÇÃO ENERGIA ATIVA/REATIVA 60X70X25CM</t>
  </si>
  <si>
    <t>I0427</t>
  </si>
  <si>
    <t>CAIXA PARA CALHA FIBERGLASS</t>
  </si>
  <si>
    <t>I0428</t>
  </si>
  <si>
    <t>CAIXA PASSAG. CHAPA C/TAMPA PARAF. 100X100X80MM</t>
  </si>
  <si>
    <t>I0429</t>
  </si>
  <si>
    <t>CAIXA PASSAG. CHAPA C/TAMPA PARAF. 150X150X800MM</t>
  </si>
  <si>
    <t>I0430</t>
  </si>
  <si>
    <t>CAIXA PASSAG. CHAPA C/TAMPA PARAF. 200X200X100MM</t>
  </si>
  <si>
    <t>I0431</t>
  </si>
  <si>
    <t>CAIXA PASSAG. CHAPA C/TAMPA PARAF. 400X400X150MM</t>
  </si>
  <si>
    <t>I0432</t>
  </si>
  <si>
    <t>CAIXA PASSAG. CHAPA C/TAMPA PARAF. 500X500X150MM</t>
  </si>
  <si>
    <t>I0436</t>
  </si>
  <si>
    <t>CAIXA TIPO 'J' 50X60X27CM</t>
  </si>
  <si>
    <t>I0456</t>
  </si>
  <si>
    <t>CAMPAINHA TIPO SIRENE ESCOLAR</t>
  </si>
  <si>
    <t>I0457</t>
  </si>
  <si>
    <t>CANALETA 25X30MM PARA CABOS</t>
  </si>
  <si>
    <t>I0458</t>
  </si>
  <si>
    <t>CANALETA PLASTICA (110 X 20)MM, SISTEMA "X"</t>
  </si>
  <si>
    <t>I0459</t>
  </si>
  <si>
    <t>CANALETA PLASTICA (20 X 10)MM, SISTEMA "X"</t>
  </si>
  <si>
    <t>I0460</t>
  </si>
  <si>
    <t>CANALETA PLASTICA (50 X 20)MM, SISTEMA "X"</t>
  </si>
  <si>
    <t>I6173</t>
  </si>
  <si>
    <t>CANALETA SISTEMA DLP 60MM X 50MM</t>
  </si>
  <si>
    <t>I6376</t>
  </si>
  <si>
    <t>CANCELA AUTOMÁTICA COM GABINETE EM AÇO GALVANIZADO COM TRATAMENTO ANTICORROSIVO E PINTURA ELETROSTÁTICA, TIPO ARTICULADA (BARREIRA DE ALUMÍNIO)</t>
  </si>
  <si>
    <t>I0469</t>
  </si>
  <si>
    <t>CANTONEIRA DE SEPARAÇÃO</t>
  </si>
  <si>
    <t>I0330</t>
  </si>
  <si>
    <t>CAPTOR FRANKLIN - 4 PONTAS</t>
  </si>
  <si>
    <t>I6248</t>
  </si>
  <si>
    <t>CARTÃO DI COM 32 CANAIS</t>
  </si>
  <si>
    <t>I6272</t>
  </si>
  <si>
    <t>CARTÃO DO COM 32 CANAIS</t>
  </si>
  <si>
    <t>I0502</t>
  </si>
  <si>
    <t>CELULA FOTOELETRICA P/ LAMPADA 1000W, C/ SUPORTE</t>
  </si>
  <si>
    <t>I0503</t>
  </si>
  <si>
    <t>CELULA FOTOELETRICA P/ LAMPADA 250W, C/ SUPORTE</t>
  </si>
  <si>
    <t>I0501</t>
  </si>
  <si>
    <t>CELULA FOTOELÉTRICA P/ LÂMPADA 400W, C/ SUPORTE</t>
  </si>
  <si>
    <t>I0505</t>
  </si>
  <si>
    <t>CENTRAL ALARME P/12 LAÇOS SUPERV., MOD. FIRE-LITE</t>
  </si>
  <si>
    <t>I0506</t>
  </si>
  <si>
    <t>CENTRAL ALARME P/18 LAÇOS SUPERV., MOD. FIRE-LITE</t>
  </si>
  <si>
    <t>I0507</t>
  </si>
  <si>
    <t>CENTRAL ALARME P/6 LAÇOS SUPERVIS., MOD.FIRE-LITE</t>
  </si>
  <si>
    <t>I7538</t>
  </si>
  <si>
    <t>I0546</t>
  </si>
  <si>
    <t>CHAVE COMUTADORA P/ AMPERIMETRO/VOLTIMETRO</t>
  </si>
  <si>
    <t>I0547</t>
  </si>
  <si>
    <t>CHAVE FACA 3X200A CLASSE 15KV</t>
  </si>
  <si>
    <t>I0549</t>
  </si>
  <si>
    <t>CHAVE FUSIVEL INDICADORA 15KV/50A-RUPTURA 1200A</t>
  </si>
  <si>
    <t>I0551</t>
  </si>
  <si>
    <t>CHAVE GERAL 3X200A-BASE DE MARMORE</t>
  </si>
  <si>
    <t>I7537</t>
  </si>
  <si>
    <t>CHAVE PRESSOSTÁTICA 2"</t>
  </si>
  <si>
    <t>I9072</t>
  </si>
  <si>
    <t>CHAVE REVERSORA TRIPOLAR SOB CARGA 630A</t>
  </si>
  <si>
    <t>I0552</t>
  </si>
  <si>
    <t>CHAVE SECCIONADORA ACION. ALAVANCA 1X40A</t>
  </si>
  <si>
    <t>I0553</t>
  </si>
  <si>
    <t>CHAVE SECCIONADORA ACION. ALAVANCA 3X100A</t>
  </si>
  <si>
    <t>I0554</t>
  </si>
  <si>
    <t>CHAVE SECCIONADORA ACION. ALAVANCA 3X40A</t>
  </si>
  <si>
    <t>I0555</t>
  </si>
  <si>
    <t>CHAVE SECCIONADORA ACION. ALAVANCA 3X63A</t>
  </si>
  <si>
    <t>I7431</t>
  </si>
  <si>
    <t>CHAVE SECCIONADORA C/ FUSÍVEL, ABERTURA SOB CARGA, 15 kV, 160 A</t>
  </si>
  <si>
    <t>I0556</t>
  </si>
  <si>
    <t>CHAVE SECCIONADORA ROTATIVA 3X100A</t>
  </si>
  <si>
    <t>I0557</t>
  </si>
  <si>
    <t>CHAVE SECCIONADORA ROTATIVA 3X125A</t>
  </si>
  <si>
    <t>I0558</t>
  </si>
  <si>
    <t>CHAVE SECCIONADORA ROTATIVA 3X16A</t>
  </si>
  <si>
    <t>I0559</t>
  </si>
  <si>
    <t>CHAVE SECCIONADORA ROTATIVA 3X200A</t>
  </si>
  <si>
    <t>I0560</t>
  </si>
  <si>
    <t>CHAVE SECCIONADORA ROTATIVA 3X250A</t>
  </si>
  <si>
    <t>I0561</t>
  </si>
  <si>
    <t>CHAVE SECCIONADORA ROTATIVA 3X25A</t>
  </si>
  <si>
    <t>I0562</t>
  </si>
  <si>
    <t>CHAVE SECCIONADORA ROTATIVA 3X40A</t>
  </si>
  <si>
    <t>I0563</t>
  </si>
  <si>
    <t>CHAVE SECCIONADORA ROTATIVA 3X63A</t>
  </si>
  <si>
    <t>I0806</t>
  </si>
  <si>
    <t>CINTA DE AÇO GALVANIZADO COM PARAFUSOS E PORCAS</t>
  </si>
  <si>
    <t>I7925</t>
  </si>
  <si>
    <t>CLARABÓIA ARTIFICIAL 60X200CM COM DIFUSOR APOIADO NO FORRO E LUMINÁRIA MAIS REATOR ELETRÔNICO APLICADOS NA LAJE PARA 2 FLUORESCENTES 32W COR QUENTE</t>
  </si>
  <si>
    <t>I0808</t>
  </si>
  <si>
    <t>CLEATS P/LIGACAO APARENTE</t>
  </si>
  <si>
    <t>I7453</t>
  </si>
  <si>
    <t>COMPUTADOR PENTIUM 4 , 2,80 GHz, 512 K CACHE, HD 40 GB, 128 MB DDR SDRAM, INCLUINDO PLACA</t>
  </si>
  <si>
    <t>I0837</t>
  </si>
  <si>
    <t>CONDULETE DE PVC DE 1", TIPO C - E - LL - LR</t>
  </si>
  <si>
    <t>I0838</t>
  </si>
  <si>
    <t>CONDULETE DE PVC DE 1/2" TIPO C - E - LL - LR</t>
  </si>
  <si>
    <t>I0839</t>
  </si>
  <si>
    <t>CONDULETE DE PVC DE 3/4"TIPO C  - E - LL - LR</t>
  </si>
  <si>
    <t>I7382</t>
  </si>
  <si>
    <t>CONECTOR DE ATERRAMENTO TIPO K2C17-10mm BURDY</t>
  </si>
  <si>
    <t>I7414</t>
  </si>
  <si>
    <t>CONECTOR DE COMPRESSÃO P/25mm²</t>
  </si>
  <si>
    <t>I0841</t>
  </si>
  <si>
    <t>CONECTOR PARA HASTE TERRA</t>
  </si>
  <si>
    <t>I0844</t>
  </si>
  <si>
    <t>CONECTOR SPLIT-BOLT P/ CABO 120MM2</t>
  </si>
  <si>
    <t>I0845</t>
  </si>
  <si>
    <t>CONECTOR SPLIT-BOLT P/ CABO 500MM2</t>
  </si>
  <si>
    <t>I0840</t>
  </si>
  <si>
    <t>CONECTOR SPLIT-BOLT P/CABO 10MM2</t>
  </si>
  <si>
    <t>I0846</t>
  </si>
  <si>
    <t>CONECTOR SPLIT-BOLT P/CABO 16MM2</t>
  </si>
  <si>
    <t>I0847</t>
  </si>
  <si>
    <t>CONECTOR SPLIT-BOLT P/CABO 35MM2</t>
  </si>
  <si>
    <t>I0850</t>
  </si>
  <si>
    <t>CONJUNTO DE ESTAIAMENTO PARA PARA-RAIOS</t>
  </si>
  <si>
    <t>I7436</t>
  </si>
  <si>
    <t>CONTACTOR  65A</t>
  </si>
  <si>
    <t>I6005</t>
  </si>
  <si>
    <t>CONTACTOR 250A, 30Ø, 1KV</t>
  </si>
  <si>
    <t>I0648</t>
  </si>
  <si>
    <t>CONTACTOR AUXILIAR 2NA + 2NF</t>
  </si>
  <si>
    <t>I7405</t>
  </si>
  <si>
    <t>CONTATOR DE POTÊNCIA 3TF46 45A 2NA+2NF 220V</t>
  </si>
  <si>
    <t>I6175</t>
  </si>
  <si>
    <t>COTOVELO 90 INTERNO SISTEMA DLP PARA CANALETA 60MM X 34/50MM</t>
  </si>
  <si>
    <t>I6174</t>
  </si>
  <si>
    <t>COTOVELO 90 VARIAVEL SISTEMA DLP P/CANALETA 60MM X 34/50MM</t>
  </si>
  <si>
    <t>I0914</t>
  </si>
  <si>
    <t>CRUZETA EM CONCRETO ARMADO-PADRÃO COELCE</t>
  </si>
  <si>
    <t>I0943</t>
  </si>
  <si>
    <t>CURVA DE FERRO PARA ELETRODUTO DE 1 1/2''</t>
  </si>
  <si>
    <t>I0944</t>
  </si>
  <si>
    <t>CURVA DE FERRO PARA ELETRODUTO DE 1 1/4''</t>
  </si>
  <si>
    <t>I0945</t>
  </si>
  <si>
    <t>CURVA DE FERRO PARA ELETRODUTO DE 1''</t>
  </si>
  <si>
    <t>I0946</t>
  </si>
  <si>
    <t>CURVA DE FERRO PARA ELETRODUTO DE 2 1/2''</t>
  </si>
  <si>
    <t>I0947</t>
  </si>
  <si>
    <t>CURVA DE FERRO PARA ELETRODUTO DE 2''</t>
  </si>
  <si>
    <t>I0949</t>
  </si>
  <si>
    <t>CURVA DE FERRO PARA ELETRODUTO DE 3/4''</t>
  </si>
  <si>
    <t>I0950</t>
  </si>
  <si>
    <t>CURVA DE PVC RIGIDO PARA ELETRODUTO DE 1 1/2''</t>
  </si>
  <si>
    <t>I0951</t>
  </si>
  <si>
    <t>CURVA DE PVC RIGIDO PARA ELETRODUTO DE 1 1/4''</t>
  </si>
  <si>
    <t>I0952</t>
  </si>
  <si>
    <t>CURVA DE PVC RIGIDO PARA ELETRODUTO DE 1''</t>
  </si>
  <si>
    <t>I0953</t>
  </si>
  <si>
    <t>CURVA DE PVC RIGIDO PARA ELETRODUTO DE 1/2''</t>
  </si>
  <si>
    <t>I0954</t>
  </si>
  <si>
    <t>CURVA DE PVC RIGIDO PARA ELETRODUTO DE 2 1/2''</t>
  </si>
  <si>
    <t>I0955</t>
  </si>
  <si>
    <t>CURVA DE PVC RIGIDO PARA ELETRODUTO DE 2''</t>
  </si>
  <si>
    <t>I0956</t>
  </si>
  <si>
    <t>CURVA DE PVC RIGIDO PARA ELETRODUTO DE 3''</t>
  </si>
  <si>
    <t>I0957</t>
  </si>
  <si>
    <t>CURVA DE PVC RIGIDO PARA ELETRODUTO DE 3/4''</t>
  </si>
  <si>
    <t>I0958</t>
  </si>
  <si>
    <t>CURVA DE PVC RIGIDO PARA ELETRODUTO DE 4''</t>
  </si>
  <si>
    <t>I0961</t>
  </si>
  <si>
    <t xml:space="preserve">CX. ALUMINIO FUND. (40X40X15)CM, C/ TAMPA CEGA
</t>
  </si>
  <si>
    <t>I6179</t>
  </si>
  <si>
    <t>DERIVAÇÃO SISTEMA DLP 60MM X 50MM</t>
  </si>
  <si>
    <t>I7451</t>
  </si>
  <si>
    <t>DETETOR IÔNICO DE FUMAÇA, MONTAGEM DE TETO, C/ BASE ALIMENTAÇÃO 220VAC, UMA SAÍDA DIGITAL</t>
  </si>
  <si>
    <t>I0969</t>
  </si>
  <si>
    <t>DISJUNTOR BIPOLAR 10A</t>
  </si>
  <si>
    <t>I0970</t>
  </si>
  <si>
    <t>DISJUNTOR BIPOLAR 16A</t>
  </si>
  <si>
    <t>I0972</t>
  </si>
  <si>
    <t>DISJUNTOR BIPOLAR 20A</t>
  </si>
  <si>
    <t>I0973</t>
  </si>
  <si>
    <t>DISJUNTOR BIPOLAR 25A</t>
  </si>
  <si>
    <t>I0975</t>
  </si>
  <si>
    <t>DISJUNTOR BIPOLAR 32A</t>
  </si>
  <si>
    <t>I0976</t>
  </si>
  <si>
    <t>DISJUNTOR BIPOLAR 40A</t>
  </si>
  <si>
    <t>I0978</t>
  </si>
  <si>
    <t>DISJUNTOR BIPOLAR 50A</t>
  </si>
  <si>
    <t>I8365</t>
  </si>
  <si>
    <t>DISJUNTOR DIFERENCIAL DR-16A - 40A, 30mA</t>
  </si>
  <si>
    <t>I8366</t>
  </si>
  <si>
    <t>DISJUNTOR DIFERENCIAL DR-80A, 30mA</t>
  </si>
  <si>
    <t>I0980</t>
  </si>
  <si>
    <t>DISJUNTOR MONOPOLAR 10A</t>
  </si>
  <si>
    <t>I0981</t>
  </si>
  <si>
    <t>DISJUNTOR MONOPOLAR 16A</t>
  </si>
  <si>
    <t>I0983</t>
  </si>
  <si>
    <t>DISJUNTOR MONOPOLAR 20A</t>
  </si>
  <si>
    <t>I0984</t>
  </si>
  <si>
    <t>DISJUNTOR MONOPOLAR 25A</t>
  </si>
  <si>
    <t>I0986</t>
  </si>
  <si>
    <t>DISJUNTOR MONOPOLAR 32A</t>
  </si>
  <si>
    <t>I0987</t>
  </si>
  <si>
    <t>DISJUNTOR MONOPOLAR 40A</t>
  </si>
  <si>
    <t>I0989</t>
  </si>
  <si>
    <t>DISJUNTOR MONOPOLAR 50A</t>
  </si>
  <si>
    <t>I9416</t>
  </si>
  <si>
    <t xml:space="preserve">DISJUNTOR TERMICO E MAGNETICO AJUSTAVEIS, TRIPOLAR DE 300 ATE 400A, CAPACIDADE DE INTERRUPCAO DE 35KA
</t>
  </si>
  <si>
    <t>I9417</t>
  </si>
  <si>
    <t>DISJUNTOR TERMOMAGNÉTICO TRIPOLAR 125 A COM CAIXA MOLDADA 10 KA</t>
  </si>
  <si>
    <t>I9418</t>
  </si>
  <si>
    <t>DISJUNTOR TERMOMAGNÉTICO TRIPOLAR 175 A COM CAIXA MOLDADA 10 KA</t>
  </si>
  <si>
    <t>I9419</t>
  </si>
  <si>
    <t>DISJUNTOR TERMOMAGNÉTICO TRIPOLAR 250 A COM CAIXA MOLDADA 10 KA</t>
  </si>
  <si>
    <t>I0993</t>
  </si>
  <si>
    <t>DISJUNTOR TIPO COMPACTO 3X 16A</t>
  </si>
  <si>
    <t>I0995</t>
  </si>
  <si>
    <t>DISJUNTOR TIPO COMPACTO 3X 32A</t>
  </si>
  <si>
    <t>I0997</t>
  </si>
  <si>
    <t>DISJUNTOR TIPO COMPACTO 3X 63A</t>
  </si>
  <si>
    <t>I0991</t>
  </si>
  <si>
    <t>DISJUNTOR TIPO COMPACTO 3X100A</t>
  </si>
  <si>
    <t>I0992</t>
  </si>
  <si>
    <t>DISJUNTOR TIPO COMPACTO 3X160A</t>
  </si>
  <si>
    <t>I1015</t>
  </si>
  <si>
    <t>DISJUNTOR TIPO COMPACTO 3X175A</t>
  </si>
  <si>
    <t>I0994</t>
  </si>
  <si>
    <t>DISJUNTOR TIPO COMPACTO E ABERTO 3X 250A</t>
  </si>
  <si>
    <t>I0996</t>
  </si>
  <si>
    <t>DISJUNTOR TIPO COMPACTO E ABERTO 3X 400A</t>
  </si>
  <si>
    <t>I1003</t>
  </si>
  <si>
    <t>DISJUNTOR TIPO COMPACTO E ABERTO 3X 630A</t>
  </si>
  <si>
    <t>I0998</t>
  </si>
  <si>
    <t>DISJUNTOR TIPO COMPACTO E ABERTO 3X1000A</t>
  </si>
  <si>
    <t>I0999</t>
  </si>
  <si>
    <t>DISJUNTOR TIPO COMPACTO E ABERTO 3X1250A</t>
  </si>
  <si>
    <t>I1000</t>
  </si>
  <si>
    <t>DISJUNTOR TIPO COMPACTO E ABERTO 3X1600A</t>
  </si>
  <si>
    <t>I1001</t>
  </si>
  <si>
    <t>DISJUNTOR TIPO COMPACTO E ABERTO 3X2500A</t>
  </si>
  <si>
    <t>I1002</t>
  </si>
  <si>
    <t>DISJUNTOR TIPO COMPACTO E ABERTO 3X3150A</t>
  </si>
  <si>
    <t>I1004</t>
  </si>
  <si>
    <t>DISJUNTOR TRIPOLAR 10A</t>
  </si>
  <si>
    <t>I1005</t>
  </si>
  <si>
    <t>DISJUNTOR TRIPOLAR 16A</t>
  </si>
  <si>
    <t>I1007</t>
  </si>
  <si>
    <t>DISJUNTOR TRIPOLAR 20A</t>
  </si>
  <si>
    <t>I1008</t>
  </si>
  <si>
    <t>DISJUNTOR TRIPOLAR 25A</t>
  </si>
  <si>
    <t>I1010</t>
  </si>
  <si>
    <t>DISJUNTOR TRIPOLAR 32A</t>
  </si>
  <si>
    <t>I7404</t>
  </si>
  <si>
    <t>DISJUNTOR TRIPOLAR 35kA ED63B060</t>
  </si>
  <si>
    <t>I7400</t>
  </si>
  <si>
    <t>DISJUNTOR TRIPOLAR 35kA FXD63B150</t>
  </si>
  <si>
    <t>I1011</t>
  </si>
  <si>
    <t>DISJUNTOR TRIPOLAR 40A</t>
  </si>
  <si>
    <t>I1013</t>
  </si>
  <si>
    <t>DISJUNTOR TRIPOLAR 50A</t>
  </si>
  <si>
    <t>I9075</t>
  </si>
  <si>
    <t>DISJUNTOR TRIPOLAR 800A</t>
  </si>
  <si>
    <t>I1016</t>
  </si>
  <si>
    <t>DISJUNTOR TRIPOLAR DE 100A</t>
  </si>
  <si>
    <t>I1017</t>
  </si>
  <si>
    <t>DISJUNTOR TRIPOLAR DE 60A</t>
  </si>
  <si>
    <t>I1018</t>
  </si>
  <si>
    <t>DISJUNTOR TRIPOLAR DE 70A</t>
  </si>
  <si>
    <t>I1019</t>
  </si>
  <si>
    <t>DISJUNTOR TRIPOLAR DE 90A</t>
  </si>
  <si>
    <t>I9065</t>
  </si>
  <si>
    <t>DISJUNTOR TÉRMICO E MAGNÉTICO AJUSTÁVEIS,TRIPOLAR DE 450 ATÉ 600A, CAPACIDADE DE INTERRUPÇÃO DE 35KA</t>
  </si>
  <si>
    <t>I8442</t>
  </si>
  <si>
    <t>DISPOSITIVO DE PROTEÇÃO CONTRA SURTOS DE TENSÃO - DPS's - 40 KA/440V - FORNECIMENTO E INSTALAÇÃO</t>
  </si>
  <si>
    <t>I8444</t>
  </si>
  <si>
    <t>DISTRIBUIDOR INTERNO ÓPTICO - D.I.O. PARA 12 FIBRAS MONO-MODO, COM CONCETORES ST, PADRÃO 19"</t>
  </si>
  <si>
    <t>I8445</t>
  </si>
  <si>
    <t>DISTRIBUIDOR INTERNO ÓPTICO - D.I.O. PARA 24 FIBRAS MONOMODO/MULTIMODO, COM CONECTORES SC/LC DUPLEX/ST/E2000, PADRÃO 19"</t>
  </si>
  <si>
    <t>I6829</t>
  </si>
  <si>
    <t>DISTRIBUIDOR INTERNO ÓPTICO PARA 24 FIBRAS</t>
  </si>
  <si>
    <t>I1043</t>
  </si>
  <si>
    <t>DUTO DE ALONGAMENTO P/EXAUSTOR EOLICO</t>
  </si>
  <si>
    <t>I6690</t>
  </si>
  <si>
    <t>DUTO FLEXIVEL EM PEAD - D=110mm (4"), C/CONEXÕES</t>
  </si>
  <si>
    <t>I6692</t>
  </si>
  <si>
    <t>DUTO FLEXIVEL EM PEAD - D=140mm (5"), C/CONEXÕES</t>
  </si>
  <si>
    <t>I6693</t>
  </si>
  <si>
    <t>DUTO FLEXIVEL EM PEAD - D=160mm (6"), C/CONEXÕES</t>
  </si>
  <si>
    <t>I6686</t>
  </si>
  <si>
    <t>DUTO FLEXIVEL EM PEAD - D=40mm (1 1/4"), C/CONEXÕES</t>
  </si>
  <si>
    <t>I6687</t>
  </si>
  <si>
    <t>DUTO FLEXIVEL EM PEAD - D=50mm (1 1/2"), C/CONEXÕES</t>
  </si>
  <si>
    <t>I6688</t>
  </si>
  <si>
    <t>DUTO FLEXIVEL EM PEAD - D=63mm (2"), C/CONEXÕES</t>
  </si>
  <si>
    <t>I6689</t>
  </si>
  <si>
    <t>DUTO FLEXIVEL EM PEAD - D=90mm (3"), C/CONEXÕES</t>
  </si>
  <si>
    <t>I1044</t>
  </si>
  <si>
    <t>DUTO PERFURADO-ELETROCALHA CHAPA DE AÇO (100X100)MM</t>
  </si>
  <si>
    <t>I1045</t>
  </si>
  <si>
    <t>DUTO PERFURADO-ELETROCALHA CHAPA DE AÇO (100X200)MM</t>
  </si>
  <si>
    <t>I8370</t>
  </si>
  <si>
    <t>DUTO PERFURADO-ELETROCALHA CHAPA DE AÇO (100X300)MM</t>
  </si>
  <si>
    <t>I1046</t>
  </si>
  <si>
    <t>DUTO PERFURADO-ELETROCALHA CHAPA DE AÇO (25X50)MM</t>
  </si>
  <si>
    <t>I1047</t>
  </si>
  <si>
    <t>DUTO PERFURADO-ELETROCALHA CHAPA DE AÇO (25X75)MM</t>
  </si>
  <si>
    <t>I1048</t>
  </si>
  <si>
    <t>DUTO PERFURADO-ELETROCALHA CHAPA DE AÇO (50X100)MM</t>
  </si>
  <si>
    <t>I1049</t>
  </si>
  <si>
    <t>DUTO PERFURADO-ELETROCALHA CHAPA DE AÇO (50X50)MM</t>
  </si>
  <si>
    <t>I1050</t>
  </si>
  <si>
    <t>DUTO PERFURADO-ELETROCALHA CHAPA DE AÇO (50X75)MM</t>
  </si>
  <si>
    <t>I1051</t>
  </si>
  <si>
    <t>DUTO PERFURADO-ELETROCALHA CHAPA DE AÇO (75X75)MM</t>
  </si>
  <si>
    <t>I1052</t>
  </si>
  <si>
    <t>DUTO PERFURADO-PERFILADOS CHAPA DE AÇO (15 X 35)MM</t>
  </si>
  <si>
    <t>I1053</t>
  </si>
  <si>
    <t>DUTO PERFURADO-PERFILADOS CHAPA DE AÇO (19 X 39)MM</t>
  </si>
  <si>
    <t>I1054</t>
  </si>
  <si>
    <t>DUTO PERFURADO-PERFILADOS CHAPA DE AÇO (25 X 25)MM</t>
  </si>
  <si>
    <t>I1055</t>
  </si>
  <si>
    <t>DUTO PERFURADO-PERFILADOS CHAPA DE AÇO (35 X 35)MM</t>
  </si>
  <si>
    <t>I1056</t>
  </si>
  <si>
    <t>DUTO PERFURADO-PERFILADOS CHAPA DE AÇO (38 X 38)MM</t>
  </si>
  <si>
    <t>I1062</t>
  </si>
  <si>
    <t>ELETRODUTO DE ALUMINIO DE 1 1/2"</t>
  </si>
  <si>
    <t>I1063</t>
  </si>
  <si>
    <t>ELETRODUTO DE ALUMINIO DE 1 1/4"</t>
  </si>
  <si>
    <t>I1064</t>
  </si>
  <si>
    <t>ELETRODUTO DE ALUMINIO DE 1"</t>
  </si>
  <si>
    <t>I1065</t>
  </si>
  <si>
    <t>ELETRODUTO DE ALUMINIO DE 2 1/2"</t>
  </si>
  <si>
    <t>I1066</t>
  </si>
  <si>
    <t>ELETRODUTO DE ALUMINIO DE 2"</t>
  </si>
  <si>
    <t>I1067</t>
  </si>
  <si>
    <t>ELETRODUTO DE ALUMINIO DE 3/4"</t>
  </si>
  <si>
    <t>I8371</t>
  </si>
  <si>
    <t>ELETRODUTO DE ALUMÍNIO, INCLUSIVE CONEXÕES 3"</t>
  </si>
  <si>
    <t>I1071</t>
  </si>
  <si>
    <t>ELETRODUTO DE PVC RIGIDO   1/2''</t>
  </si>
  <si>
    <t>I1075</t>
  </si>
  <si>
    <t>ELETRODUTO DE PVC RIGIDO   3/4''</t>
  </si>
  <si>
    <t>I1068</t>
  </si>
  <si>
    <t>ELETRODUTO DE PVC RIGIDO 1 1/2''</t>
  </si>
  <si>
    <t>I1069</t>
  </si>
  <si>
    <t>ELETRODUTO DE PVC RIGIDO 1 1/4''</t>
  </si>
  <si>
    <t>I1070</t>
  </si>
  <si>
    <t>ELETRODUTO DE PVC RIGIDO 1''</t>
  </si>
  <si>
    <t>I1072</t>
  </si>
  <si>
    <t>ELETRODUTO DE PVC RIGIDO 2 1/2''</t>
  </si>
  <si>
    <t>I1073</t>
  </si>
  <si>
    <t>ELETRODUTO DE PVC RIGIDO 2''</t>
  </si>
  <si>
    <t>I1074</t>
  </si>
  <si>
    <t>ELETRODUTO DE PVC RIGIDO 3''</t>
  </si>
  <si>
    <t>I1076</t>
  </si>
  <si>
    <t>ELETRODUTO DE PVC RIGIDO 4''</t>
  </si>
  <si>
    <t>I1077</t>
  </si>
  <si>
    <t>ELETRODUTO FERRO CLASSE LI ESMALTADO 1 1/2''</t>
  </si>
  <si>
    <t>I1078</t>
  </si>
  <si>
    <t>ELETRODUTO FERRO CLASSE LI ESMALTADO 1 1/4''</t>
  </si>
  <si>
    <t>I1079</t>
  </si>
  <si>
    <t>ELETRODUTO FERRO CLASSE LI ESMALTADO 1''</t>
  </si>
  <si>
    <t>I1080</t>
  </si>
  <si>
    <t>ELETRODUTO FERRO CLASSE LI ESMALTADO 1/2''</t>
  </si>
  <si>
    <t>I1081</t>
  </si>
  <si>
    <t>ELETRODUTO FERRO CLASSE LI ESMALTADO 2''</t>
  </si>
  <si>
    <t>I1083</t>
  </si>
  <si>
    <t>ELETRODUTO FERRO CLASSE LI ESMALTADO 3/4''</t>
  </si>
  <si>
    <t>I1084</t>
  </si>
  <si>
    <t>ELETRODUTO FLEXIVEL TIPO GARGANTA</t>
  </si>
  <si>
    <t>I1085</t>
  </si>
  <si>
    <t>ELETRODUTO TIPO CONDULETE DE PVC DE 1"</t>
  </si>
  <si>
    <t>I1086</t>
  </si>
  <si>
    <t>ELETRODUTO TIPO CONDULETE DE PVC DE 1/2"</t>
  </si>
  <si>
    <t>I1087</t>
  </si>
  <si>
    <t>ELETRODUTO TIPO CONDULETE DE PVC DE 3/4"</t>
  </si>
  <si>
    <t>I9066</t>
  </si>
  <si>
    <t xml:space="preserve">ELO FUSIVEL
</t>
  </si>
  <si>
    <t>I2313</t>
  </si>
  <si>
    <t>ELO FUSIVEL 1H</t>
  </si>
  <si>
    <t>I2315</t>
  </si>
  <si>
    <t>ELO FUSIVEL 3H</t>
  </si>
  <si>
    <t>I6020</t>
  </si>
  <si>
    <t>EMENDA PARA LEITO ABA 100mm C/ PARAFUSOS EM INOX</t>
  </si>
  <si>
    <t>I2321</t>
  </si>
  <si>
    <t>ENERGIA ELETRICA</t>
  </si>
  <si>
    <t>KWH</t>
  </si>
  <si>
    <t>I1105</t>
  </si>
  <si>
    <t>ESPELHO 4''X2'' OU 3"X3"</t>
  </si>
  <si>
    <t>I1106</t>
  </si>
  <si>
    <t>ESPELHO 4''X4''</t>
  </si>
  <si>
    <t>I9106</t>
  </si>
  <si>
    <t>ESPELHO/PLACA DE 3 POSTOS 4"X2" PARA INSTALAÇÃO DE TOMADAS E INTERRUPTORES</t>
  </si>
  <si>
    <t>I1109</t>
  </si>
  <si>
    <t>ESTABILIZADOR DE TENSÃO/CORRENTE DE 10KVA</t>
  </si>
  <si>
    <t>I1110</t>
  </si>
  <si>
    <t>ESTABILIZADOR DE TENSÃO/CORRENTE DE 1KV</t>
  </si>
  <si>
    <t>I1111</t>
  </si>
  <si>
    <t>ESTABILIZADOR DE TENSÃO/CORRENTE DE 3KV</t>
  </si>
  <si>
    <t>I1112</t>
  </si>
  <si>
    <t>ESTABILIZADOR DE TENSÃO/CORRENTE DE 5KV</t>
  </si>
  <si>
    <t>I1113</t>
  </si>
  <si>
    <t>ESTABILIZADOR DE TENSÃO/CORRENTE DE 7.5 KVA</t>
  </si>
  <si>
    <t>I2340</t>
  </si>
  <si>
    <t>FIO DE COBRE ANTICHAMA 2.5MM2</t>
  </si>
  <si>
    <t>I1167</t>
  </si>
  <si>
    <t>FIO ISOLADO EM PVC 0.50MM2 - 750V</t>
  </si>
  <si>
    <t>I1168</t>
  </si>
  <si>
    <t>FIO ISOLADO EM PVC 0.75MM2 - 750V</t>
  </si>
  <si>
    <t>I1169</t>
  </si>
  <si>
    <t>FIO ISOLADO EM PVC 1.00MM2 - 750V</t>
  </si>
  <si>
    <t>I1170</t>
  </si>
  <si>
    <t>FIO ISOLADO EM PVC 1.50MM2 - 750V</t>
  </si>
  <si>
    <t>I1171</t>
  </si>
  <si>
    <t>FIO ISOLADO EM PVC 10.0 MM2 - 750V</t>
  </si>
  <si>
    <t>I1172</t>
  </si>
  <si>
    <t>FIO ISOLADO EM PVC 2.50MM2 - 750V</t>
  </si>
  <si>
    <t>I1173</t>
  </si>
  <si>
    <t>FIO ISOLADO EM PVC 4.00MM2 - 750V</t>
  </si>
  <si>
    <t>I1174</t>
  </si>
  <si>
    <t>FIO ISOLADO EM PVC 6.00MM2 - 750V</t>
  </si>
  <si>
    <t>I1175</t>
  </si>
  <si>
    <t>FIO PARALELO ISOLADO, ( 2 X 0,75 )MM2</t>
  </si>
  <si>
    <t>I1176</t>
  </si>
  <si>
    <t>FIO PARALELO ISOLADO, ( 2 X 1,00 )MM2</t>
  </si>
  <si>
    <t>I1177</t>
  </si>
  <si>
    <t>FIO PARALELO ISOLADO, ( 2 X 1,50 )MM2</t>
  </si>
  <si>
    <t>I9144</t>
  </si>
  <si>
    <t>FITA ADESIVA ANTICORROSIVA DE PVC FLEXIVEL, COR PRETA, PARA PROTECAO TUBULACAO, 50MM X 30M (L X C), E= 25MM</t>
  </si>
  <si>
    <t>I1181</t>
  </si>
  <si>
    <t>FITA ISOLANTE</t>
  </si>
  <si>
    <t>I7392</t>
  </si>
  <si>
    <t>FITA ISOLANTE COMUM N.º33</t>
  </si>
  <si>
    <t>I7391</t>
  </si>
  <si>
    <t>FITA ISOLANTE DE AUTO-FUSÃO N.º23</t>
  </si>
  <si>
    <t>I7418</t>
  </si>
  <si>
    <t>FLANGE P/ BASE METÁLICA DN 330mm FUROS 3/8"</t>
  </si>
  <si>
    <t>I7442</t>
  </si>
  <si>
    <t>FUSE MDL 1.32 AMP FOR AC FIXED HARDWARE PWR SUPPLY, MOD. 1746-F4-AHGB</t>
  </si>
  <si>
    <t>I1204</t>
  </si>
  <si>
    <t>FUSIVEL DIAZED 25A</t>
  </si>
  <si>
    <t>I1205</t>
  </si>
  <si>
    <t>FUSIVEL DIAZED 63A</t>
  </si>
  <si>
    <t>I1206</t>
  </si>
  <si>
    <t>FUSIVEL NH 00 - 125A</t>
  </si>
  <si>
    <t>I1207</t>
  </si>
  <si>
    <t>FUSIVEL NH 1 - 250A</t>
  </si>
  <si>
    <t>I1208</t>
  </si>
  <si>
    <t>FUSIVEL NH 2 - 400A</t>
  </si>
  <si>
    <t>I1209</t>
  </si>
  <si>
    <t>FUSIVEL NH 3 - 630A</t>
  </si>
  <si>
    <t>I1210</t>
  </si>
  <si>
    <t>FUSIVEL NH 4 - 1250A</t>
  </si>
  <si>
    <t>I7409</t>
  </si>
  <si>
    <t>FUSÍVEL DIAZED RETARDADO 2A, C/ BASE</t>
  </si>
  <si>
    <t>I7435</t>
  </si>
  <si>
    <t>FUSÍVEL NH 100A</t>
  </si>
  <si>
    <t>I1217</t>
  </si>
  <si>
    <t>GANCHO OLHAL</t>
  </si>
  <si>
    <t>I7387</t>
  </si>
  <si>
    <t>GLOBO CLARO / ÂMBAR P/ LUMINÁRIA SN-05 (30W)</t>
  </si>
  <si>
    <t>I7386</t>
  </si>
  <si>
    <t>GLOBO CLARO PARA LUMINÁRIA SN-05 (30W)</t>
  </si>
  <si>
    <t>I7385</t>
  </si>
  <si>
    <t>GLOBO PRISMÁTICO AZUL PARA LUMINÁRIA SN-05 (45W)</t>
  </si>
  <si>
    <t>I7381</t>
  </si>
  <si>
    <t>GRAMPO DE ATERRAMENTO GKP</t>
  </si>
  <si>
    <t>I6177</t>
  </si>
  <si>
    <t>GRAMPO DE SUSTENTAÇÃO DLP</t>
  </si>
  <si>
    <t>I7464</t>
  </si>
  <si>
    <t>GRAVADOR DE VÍDEO, TIPO TIME HOPSE, 960 HORAS</t>
  </si>
  <si>
    <t>I7380</t>
  </si>
  <si>
    <t>HASTE DE ATERRAMENTO 5/8" x 3,00m GCW 19L30 BURDY</t>
  </si>
  <si>
    <t>I2352</t>
  </si>
  <si>
    <t>HASTE DE ATERRAMENTO COPERWELD 5/8" x 2.40M</t>
  </si>
  <si>
    <t>I1243</t>
  </si>
  <si>
    <t>HASTE DE ATERRAMENTO COPPERWELD 3/4'' x 3M</t>
  </si>
  <si>
    <t>I1244</t>
  </si>
  <si>
    <t>HASTE DE ATERRAMENTO COPPERWELD DE 3/4'' x 2.40M</t>
  </si>
  <si>
    <t>I6824</t>
  </si>
  <si>
    <t>HUB TIPO 24 PORTAS</t>
  </si>
  <si>
    <t>I1253</t>
  </si>
  <si>
    <t>INTERRUPTOR 1 TECLA PARALELO</t>
  </si>
  <si>
    <t>I1254</t>
  </si>
  <si>
    <t>INTERRUPTOR 1 TECLA PARALELO 1 TOMADA 2POLOS UNIV.</t>
  </si>
  <si>
    <t>I1252</t>
  </si>
  <si>
    <t>INTERRUPTOR 1 TECLA PARALELO BIPOLAR</t>
  </si>
  <si>
    <t>I1255</t>
  </si>
  <si>
    <t>INTERRUPTOR 1 TECLA SIMPLES</t>
  </si>
  <si>
    <t>I1256</t>
  </si>
  <si>
    <t>INTERRUPTOR 1 TECLA SIMPLES 1 CAMPAINHA</t>
  </si>
  <si>
    <t>I1257</t>
  </si>
  <si>
    <t>INTERRUPTOR 1 TECLA SIMPLES 1 PARALELO</t>
  </si>
  <si>
    <t>I1258</t>
  </si>
  <si>
    <t>INTERRUPTOR 1 TECLA SIMPLES 1 PARALELO 1TOM. 2POLO</t>
  </si>
  <si>
    <t>I1259</t>
  </si>
  <si>
    <t>INTERRUPTOR 1 TECLA SIMPLES 1 TOMADA 2POLOS UNIV.</t>
  </si>
  <si>
    <t>I1260</t>
  </si>
  <si>
    <t>INTERRUPTOR 1 TECLA SIMPLES 2 PARALELO</t>
  </si>
  <si>
    <t>I1261</t>
  </si>
  <si>
    <t>INTERRUPTOR 2 TECLAS PARALELO</t>
  </si>
  <si>
    <t>I1262</t>
  </si>
  <si>
    <t>INTERRUPTOR 2 TECLAS PARALELO 1 TOMADA 2POLOS</t>
  </si>
  <si>
    <t>I1263</t>
  </si>
  <si>
    <t>INTERRUPTOR 2 TECLAS SIMPLES</t>
  </si>
  <si>
    <t>I1264</t>
  </si>
  <si>
    <t>INTERRUPTOR 2 TECLAS SIMPLES 1 PARALELO</t>
  </si>
  <si>
    <t>I1265</t>
  </si>
  <si>
    <t>INTERRUPTOR 2 TECLAS SIMPLES 1TOMADA 2POLOS</t>
  </si>
  <si>
    <t>I1266</t>
  </si>
  <si>
    <t>INTERRUPTOR 3 TECLAS PARALELOS</t>
  </si>
  <si>
    <t>I1267</t>
  </si>
  <si>
    <t>INTERRUPTOR 3 TECLAS SIMPLES</t>
  </si>
  <si>
    <t>I2357</t>
  </si>
  <si>
    <t>INTERRUPTOR DE SOBREPOR 1 SEÇÃO</t>
  </si>
  <si>
    <t>I1268</t>
  </si>
  <si>
    <t>INTERRUPTOR DUAS TECLAS 10A - 250V, SISTEMA "X"</t>
  </si>
  <si>
    <t>I1269</t>
  </si>
  <si>
    <t>INTERRUPTOR PULSADOR CAMPAINHA</t>
  </si>
  <si>
    <t>I1270</t>
  </si>
  <si>
    <t>INTERRUPTOR UMA TECLA 10A - 250V, SISTEMA "X"</t>
  </si>
  <si>
    <t>I7415</t>
  </si>
  <si>
    <t>ISOLADOR EPÓXI 1kV - 25mm</t>
  </si>
  <si>
    <t>I1272</t>
  </si>
  <si>
    <t>ISOLADOR PORCELANA TIPO DISCO 175MM DE VIDRO</t>
  </si>
  <si>
    <t>I1271</t>
  </si>
  <si>
    <t>ISOLADOR PORCELANA TIPO PEDESTAL CLASSE 15KV</t>
  </si>
  <si>
    <t>I9067</t>
  </si>
  <si>
    <t>ISOLADOR PORCELANA TIPO PINO PARA DISTRIBUIÇÃO 15KV</t>
  </si>
  <si>
    <t>I0300</t>
  </si>
  <si>
    <t>ISOLADOR TIPO BUCHA PASSAGEM INTERNA/EXTERNA PORCEL. 15KV</t>
  </si>
  <si>
    <t>I7394</t>
  </si>
  <si>
    <t>JUNTA DE BORRACHA TAMANHO GRANDE</t>
  </si>
  <si>
    <t>I7397</t>
  </si>
  <si>
    <t>KIT CONECTOR SN-10, 5kV-20A, CABO 10mm²</t>
  </si>
  <si>
    <t>I6191</t>
  </si>
  <si>
    <t>KIT P/ TERMINAL TERMOCONTRÁTIL P/ CABO 8,7 - 15 kV - Ø 240 mm²</t>
  </si>
  <si>
    <t>I6199</t>
  </si>
  <si>
    <t>KIT P/ TERMINAL TERMOCONTRÁTIL P/ CABO 8,7 - 15 kV - Ø 25 mm²</t>
  </si>
  <si>
    <t>I6180</t>
  </si>
  <si>
    <t>KIT P/ TERMINAL TERMOCONTRÁTIL P/ CABO 8,7 - 15 kV - Ø 35 mm²</t>
  </si>
  <si>
    <t>I6200</t>
  </si>
  <si>
    <t>KIT P/ TERMINAL TERMOCONTRÁTIL P/ CABO 8,7 - 15 kV - Ø 50 mm²</t>
  </si>
  <si>
    <t>I6181</t>
  </si>
  <si>
    <t>KIT P/ TERMINAL TERMOCONTRÁTIL P/ CABO 8,7 - 15 kV - Ø 70 mm²</t>
  </si>
  <si>
    <t>I1354</t>
  </si>
  <si>
    <t>LUMINARIA A PROVA DE TEMPO, VAPOR, ETC</t>
  </si>
  <si>
    <t>I6697</t>
  </si>
  <si>
    <t>LUMINARIA ALTO RENDIMENTO, CORPO EM ALUMINIO FUNDIDO MOD. TP-295 VP-40 FAB.TROPICO OU SUMILAR</t>
  </si>
  <si>
    <t>I6698</t>
  </si>
  <si>
    <t>LUMINARIA DECORATIVA, CORPO EM ALUMINIO FUNDIDO MOD.TPD-288 VP-40 FAB.TROPICO OU SUMILAR</t>
  </si>
  <si>
    <t>I1358</t>
  </si>
  <si>
    <t>LUMINARIA FECHADA C/ LENTE DE VIDRO</t>
  </si>
  <si>
    <t>I2371</t>
  </si>
  <si>
    <t>LUMINARIA FECHADA DO TIPO INCORPA LP 14/2</t>
  </si>
  <si>
    <t>I1359</t>
  </si>
  <si>
    <t>LUMINARIA FECHADA P/MURO C/LAMPADA,TIPO"TROPICOS"</t>
  </si>
  <si>
    <t>I1360</t>
  </si>
  <si>
    <t>LUMINARIA FLUOR. 1X20W COMPLETA C/ LAMPADA</t>
  </si>
  <si>
    <t>I1361</t>
  </si>
  <si>
    <t>LUMINARIA FLUOR. 1X40W COMPLETA C/ LAMPADA</t>
  </si>
  <si>
    <t>I1362</t>
  </si>
  <si>
    <t>LUMINARIA FLUOR. 3X40 W COMPLETA C/ LAMPADA</t>
  </si>
  <si>
    <t>I1363</t>
  </si>
  <si>
    <t>LUMINARIA FLUORESCENTE 2X20W COMPLETA COM LAMPADA</t>
  </si>
  <si>
    <t>I1364</t>
  </si>
  <si>
    <t>LUMINARIA FLUORESCENTE 2X40W COMPLETA COM LAMPADA</t>
  </si>
  <si>
    <t>I1365</t>
  </si>
  <si>
    <t>LUMINARIA FLUORESCENTE 2X65W COMPLETA COM LAMPADA</t>
  </si>
  <si>
    <t>I1366</t>
  </si>
  <si>
    <t>LUMINARIA FLUORESCENTE 4X20W COMPLETA COM LAMPADA</t>
  </si>
  <si>
    <t>I1367</t>
  </si>
  <si>
    <t>LUMINARIA FLUORESCENTE 4X40W COMPLETA COM LAMPADA</t>
  </si>
  <si>
    <t>I1368</t>
  </si>
  <si>
    <t>LUMINARIA FLUORESCENTE COMPLETA ( 1 X 16 )W</t>
  </si>
  <si>
    <t>I1369</t>
  </si>
  <si>
    <t>LUMINARIA FLUORESCENTE COMPLETA ( 1 X 32 )W</t>
  </si>
  <si>
    <t>I1370</t>
  </si>
  <si>
    <t>LUMINARIA FLUORESCENTE COMPLETA ( 2 X 16 )W</t>
  </si>
  <si>
    <t>I1371</t>
  </si>
  <si>
    <t>LUMINARIA FLUORESCENTE COMPLETA ( 2 X 32 )W</t>
  </si>
  <si>
    <t>I1372</t>
  </si>
  <si>
    <t>LUMINARIA FLUORESCENTE COMPLETA ( 4 X 16 )W</t>
  </si>
  <si>
    <t>I1373</t>
  </si>
  <si>
    <t>LUMINARIA FLUORESCENTE COMPLETA ( 4 X 32 )W</t>
  </si>
  <si>
    <t>I1374</t>
  </si>
  <si>
    <t>LUMINARIA PAREDE, TIPO ARANDELA</t>
  </si>
  <si>
    <t>I1353</t>
  </si>
  <si>
    <t>LUMINARIA REFLETORA C/LAMP. DICROICA 50W</t>
  </si>
  <si>
    <t>I1352</t>
  </si>
  <si>
    <t>LUMINARIA REFLETORA C/LAMP. DICROICA 75W</t>
  </si>
  <si>
    <t>I1376</t>
  </si>
  <si>
    <t>LUMINARIA REFLETORA SIMPLES COM VIDRO</t>
  </si>
  <si>
    <t>I1377</t>
  </si>
  <si>
    <t>LUMINARIA SPOT DIRECIONAL C/BRACO</t>
  </si>
  <si>
    <t>I1378</t>
  </si>
  <si>
    <t xml:space="preserve">LUMINARIA TIPO GLOBO DE VIDRO, COM BASE, SEM LÂMPADA
</t>
  </si>
  <si>
    <t>I1379</t>
  </si>
  <si>
    <t xml:space="preserve">LUMINARIA TIPO GLOBO PLASTICO, COM BASE, SEM LÂMPADA
</t>
  </si>
  <si>
    <t>I1380</t>
  </si>
  <si>
    <t>LUMINARIA TIPO SPOT SIMPLES</t>
  </si>
  <si>
    <t>I7932</t>
  </si>
  <si>
    <t>LUMINÁRIA APLICADA NAS LATERAIS DAS PAREDES EXPOSITORAS EM CHAPA DE AÇO PINTADA COM REFLETOR DE ALUMÍNIO ANODIZADO ALTO BRILHO E DIFUSOR EM VIDRO TRANSPARENTE TEMPERADO COM PONTO DE LUZ DE 300W A 2M DO PISO</t>
  </si>
  <si>
    <t>I7921</t>
  </si>
  <si>
    <t>LUMINÁRIA CILÍNDRICA DE EMBUTIR COM ANEL DE ARREMATE EM ALUMÍNIO ANODIZADO E PINTADO POR PROCESSO ELETROSTÁTICO COM REFLETOR EM ALUMÍNIO ANODIZADO ALTO BRILHO COM CONTROLE ANTIOFUSCAMENTO PARA LÂMPADA FLUORESCENTE COMPACTA DE 23W</t>
  </si>
  <si>
    <t>I9114</t>
  </si>
  <si>
    <t>LUMINÁRIA CILÍNDRICA DE EMBUTIR COM CORPO EM CHAPA DE AÇO FOSFATIZADA E PINTADA ELETROSTATICAMENTE E REFLETOR REPUXADO EM ALUMÍNIO ANODIZADO, COM VIDRO JATEADO CENTRAL PARA DUAS LÂMPADAS FLUORESCENTES COMPACTAS 20W, COMPLETA</t>
  </si>
  <si>
    <t>I9128</t>
  </si>
  <si>
    <t>LUMINÁRIA CILÍNDRICA DE EMBUTIR COM CORPO EM CHAPA DE AÇO FOSFATIZADA E PINTADA ELETROSTÁTICAMENTE E REFLETOR REPUXADO EM ALUMÍNIO ANODIZADO, COM VIDRO JATEADO CENTRAL PARA UMA LÂMPADA FLUORESCENTE COMPACTA 20W, COMPLETA</t>
  </si>
  <si>
    <t>I9424</t>
  </si>
  <si>
    <t xml:space="preserve">LUMINÁRIA CILÍNDRICA DE EMBUTIR COM SOQUETE E-27, ANEL DE ARREMATE EM ALUMÍNIO ANODIZADO E PINTADO POR PROCESSO ELETROSTÁTICO COM REFLETOR EM ALUMÍNIO ANODIZADO ALTO BRILHO, CONTROLE ANTIOFUSCAMENTO E DIFUSOR EM VIDRO TEMPERADO, COM  LÂMPADAS FLUORESCENTES ELETRÔNICAS COMPACTAS DE 2 X 20W COMPLETA
</t>
  </si>
  <si>
    <t>I9115</t>
  </si>
  <si>
    <t>LUMINÁRIA CILÍNDRICA DE SOBREPOR COM CORPO EM CHAPA DE AÇO FOSFATIZADA E PINTADA ELETROSTATICAMENTE E REFLETOR REPUXADO EM ALUMÍNIO ANODIZADO, COM VIDRO JATEADO CENTRAL PARA DUAS LÂMPADAS FLUORESCENTES COMPACTAS 20W, COMPLETA</t>
  </si>
  <si>
    <t>I9425</t>
  </si>
  <si>
    <t>LUMINÁRIA CILÍNDRICA DE SOBREPOR COM SOQUETE E-27, ANEL DE ARREMATE EM ALUMÍNIO ANODIZADO E PINTADO POR PROCESSO ELETROSTÁTICO, COM REFLETOR EM ALUMÍNIO ANODIZADO ALTO BRILHO, CONTROLE ANTIOFUSCAMENTO E LÂMPADA FLUORESCENTE ELETRÔNICA COMPACTA 1 X 15W - COMPLETA</t>
  </si>
  <si>
    <t>I7930</t>
  </si>
  <si>
    <t>LUMINÁRIA DE APLICAR EM CHAPA DE AÇO TRATADA E PINTADA EM EPÓXI BRANCO COM REFLETOR PARABÓLICO EM CHAPA DE ALUMÍNIO ANODIZADO ALTO BRILHO PARA LÂMPADA FLUORESCENTE 1X32W COR QUENTE MAIS REATOR AFP-PR</t>
  </si>
  <si>
    <t>I9112</t>
  </si>
  <si>
    <t>LUMINÁRIA DE EMBUTIR COM 2 LAMPADAS T8 DE 16W ALETAS PLANAS EM CHAPA DE AÇO PINTADA ELETROSTATICAMENTE REFLETOR EM ALUMÍNIO COMPLETA</t>
  </si>
  <si>
    <t>I7922</t>
  </si>
  <si>
    <t>LUMINÁRIA DE EMBUTIR COM ANEL DE ARREMATE EM ALUMÍNIO ANODIZADO E PINTADO POR PROCESSO ELETROSTÁTICO COM REFLETOR EM ALUMÍNIO ANODIZADO ALTO BRILHO COM CONTROLE ANTIOFUSCAMENTO PARA LÂMPADA FLUORESCENTE COMPACTA DE 26W</t>
  </si>
  <si>
    <t>I7923</t>
  </si>
  <si>
    <t>LUMINÁRIA DE EMBUTIR COM ANEL DE ARREMATE EM ALUMÍNIO ANODIZADO E PINTADO POR PROCESSO ELETROSTÁTICO PARA LÂMPADA DICRÓICA DE 50W</t>
  </si>
  <si>
    <t>I9423</t>
  </si>
  <si>
    <t>LUMINÁRIA DE EMBUTIR COM CORPO EM CHAPA DE AÇO FOSFATIZADA E PINTADA ELETROSTATICAMENTE, COM REFLETOR E ALETAS PARABÓLICAS EM ALUMÍNIO ANODIZADO, COM 04 LÂMPADAS FLUORESCENTES TUBULARES DE 16W, MONTADA C/02 REATORES ELETRÔNICOS DUPLOS 2X16W - COMPLETA</t>
  </si>
  <si>
    <t>I8394</t>
  </si>
  <si>
    <t>LUMINÁRIA DE EMBUTIR CORPO E GRADE DE PROTEÇÃO EM LIGA DE ALUMÍNIO FUNDIDO, REFLETOR EM CHAPA DE ALUMÍNIO ANODIZADO</t>
  </si>
  <si>
    <t>I8353</t>
  </si>
  <si>
    <t>LUMINÁRIA DE EMBUTIR EM TETO, CIRCULAR, CORPO EM ALUM. ANOD. C/ LÂMPADA HQI DE 70W</t>
  </si>
  <si>
    <t>I9110</t>
  </si>
  <si>
    <t>LUMINÁRIA DE EMBUTIR PARA QUATRO LÂMPADAS FLUORESCENTES TUBULARES T8 DE 16W, CORPO E ALETAS PLANAS EM CHAPA DE AÇO TRATADA E PINTADA, COM ACABAMENTO EM PINTURA NA COR BRANCA, REFLETOR EM ALUMÍNIO ANODIZADO, REATOR ELETRÔNICO 2X(2X16W), FATOR DE POTÊNCIA 0,98, COMPLETA</t>
  </si>
  <si>
    <t>I9111</t>
  </si>
  <si>
    <t>LUMINÁRIA DE EMBUTIR PARA QUATRO LÂMPADAS FLUORESCENTES TUBULARES T8 DE 16W, CORPO EM CHAPA DE AÇO TRATADA E PINTADA NA COR BRANCA, REFLETOR COM ACABAMENTO ESPECULAR DE ALTO BRILHO, REATOR ELETRÔNICO 2X(2X16)W, FATOR DE POTÊNCIA 0,98, COMPLETA</t>
  </si>
  <si>
    <t>I9124</t>
  </si>
  <si>
    <t>LUMINÁRIA DE EMBUTIR, EM LED, CORPO EM ALUMÍNIO E REFLETOR EM ALUMÍNIO ANODIZADO DE ALTO BRILHO, POTÊNCIA MINIMA 40W E MAXIMA DE 50W</t>
  </si>
  <si>
    <t>I9119</t>
  </si>
  <si>
    <t>I9118</t>
  </si>
  <si>
    <t>I8246</t>
  </si>
  <si>
    <t>LUMINÁRIA DE EMERGÊNCIA</t>
  </si>
  <si>
    <t>I8350</t>
  </si>
  <si>
    <t>LUMINÁRIA DE PISO MÓVEL, CORPO EM ALUMÍNIO, REFLETOR EM ALUM. ANOD. C/ PROTETOR DE VIDRO EM GRADE DE ALUMÍNIO</t>
  </si>
  <si>
    <t>I9113</t>
  </si>
  <si>
    <t>LUMINÁRIA DE SOBREPOR COM CORPO EM CHAPA DE AÇO TRATADA E PINTADA NA COR BRANCA, REFLETOR C/ ACABAMENTO ESPECULAR DE ALTO BRILHO, C/ DUAS LÃMPADAS FLUORESCENTES TUBULARES T8 DE 16W, REATOR ELETRÔNICO P/2X16W, FP DO CJ. 33W E FATOR DE POTÊNCIA 0,98, COMPLETA</t>
  </si>
  <si>
    <t>I9426</t>
  </si>
  <si>
    <t>LUMINÁRIA DE SOBREPOR COM CORPO EM POLICARBONATO INJETADO E REFLETOR EM CHAPA DE AÇO TRATADA COM ACABAMENTO EM PINTURA ELETROSTÁTICA EPÓXI-PÓ NA COR BRANCA, DIFUSOR EM POLICARBONATO INJETADO E TEXTURIZADO DE ALTO IMPACTO COM ACABAMENTO EXTERNO LISO E ESTABILIZADO PARA RAIOS UV, VEDAÇÃO EM POLIURETANO E GRAU DE PROTEÇÃO IP-65, REATOR ELETRONICO COM 2 LÂMPADAS FLUORESCENTES TUBULARES DE 32W - COMPLETA</t>
  </si>
  <si>
    <t>I9117</t>
  </si>
  <si>
    <t>LUMINÁRIA DE SOBREPOR RETANGULAR EM PA(POLYAMIDE) COM REFLETOR EM PMMA OPTICO PARA 2 LED'S TUBULARES T5 DE 20W, TONALIDADE 5000K, COR BRANCA, GRAU DE PROTEÇÃO IP20 E 1 LED DRIVER - COMPLETA</t>
  </si>
  <si>
    <t>I7399</t>
  </si>
  <si>
    <t>LUMINÁRIA ELEVADA MÉDIA INTENSIDADE SN-05</t>
  </si>
  <si>
    <t>I9427</t>
  </si>
  <si>
    <t>LUMINÁRIA HERMÉTICA DE EMBUTIR, COM CORPO EM CHAPA DE AÇO FOSFATIZADA E PINTADA ELETROSTATICAMENTE, REFLETOR E ALETAS PARABÓLICAS EM ALUMÍNIO ANODIZADO DE ALTA PUREZA E REFLETÂNCIA, DIFUSOR EM VIDRO TEMPERADO E VEDAÇÃO AUTO-ADESIVA CURVA FOTOMÉTRICA ABERTA, COM 2 REATORES 2X16W E QUATRO LÂMPADAS FLUORESCENTES TUBULARES DE 16W - COMPLETA</t>
  </si>
  <si>
    <t>I9121</t>
  </si>
  <si>
    <t>LUMINÁRIA PENDENTE EM LED, CORPO EM ALUMÍNIO POTÊNCIA, MÍNIMA 200W E MÁXIMA 210W</t>
  </si>
  <si>
    <t>I9120</t>
  </si>
  <si>
    <t>LUMINÁRIA PENDENTE EM LED, FACHO DE LUZ FECHADO (&lt;60°), CORPO EM ALUMÍNIO E REFLETOR EM ALUMÍNIO ANODIZADO DE ALTO BRILHO, POTENCIA MÍNIMA 90W E MÁXIMA 100W - COMPLETA</t>
  </si>
  <si>
    <t>I9453</t>
  </si>
  <si>
    <t>LUMINÁRIA PENDENTE PARA FACHO ABERTO, COM PORTA-LÂMPADA EM CERÂMICA, DIFUSOR EM VIDRO TEMPERADO, COM UMA LÂMPADA MULTIVAPOR METÁLICO 150W, COM REATOR E IGNITOR, COMPLETA</t>
  </si>
  <si>
    <t>I7929</t>
  </si>
  <si>
    <t>LUMINÁRIA QUADRADA EMBUTIDA NA PAREDE PARA LÂMPADA FLUORESCENTE COMPACTA 2X26W EM ALUMÍNIO FUNDIDO E PINTADO POR PROCESSO ELETROSTÁTICO COM REFLETOR EM ALUMÍNIO ANODIZADO ALTO BRILHO E DIFUSOR EM VIDRO TRANSPARENTE PRISMÁTICO</t>
  </si>
  <si>
    <t>I9454</t>
  </si>
  <si>
    <t>LUMINÁRIA TIPO BALIZADOR DE EMBUTIR COM SOQUETE E-27 PARA LÂMPADA FLOURESCENTE ELETRÔNICA COMPACTA DEC 9W</t>
  </si>
  <si>
    <t>I6793</t>
  </si>
  <si>
    <t>LUMINÁRIA TIPO PÉTALA FAB.REEME REF.: ZE-157 OU SIMILAR</t>
  </si>
  <si>
    <t>I1404</t>
  </si>
  <si>
    <t>LUVA DE PVC RIGIDO PARA ELETRODUTO 1 1/2''</t>
  </si>
  <si>
    <t>I1405</t>
  </si>
  <si>
    <t>LUVA DE PVC RIGIDO PARA ELETRODUTO 1 1/4''</t>
  </si>
  <si>
    <t>I1406</t>
  </si>
  <si>
    <t>LUVA DE PVC RIGIDO PARA ELETRODUTO 1''</t>
  </si>
  <si>
    <t>I1407</t>
  </si>
  <si>
    <t>LUVA DE PVC RIGIDO PARA ELETRODUTO 1/2''</t>
  </si>
  <si>
    <t>I1408</t>
  </si>
  <si>
    <t>LUVA DE PVC RIGIDO PARA ELETRODUTO 2''</t>
  </si>
  <si>
    <t>I1409</t>
  </si>
  <si>
    <t>LUVA DE PVC RIGIDO PARA ELETRODUTO 3/4''</t>
  </si>
  <si>
    <t>I1401</t>
  </si>
  <si>
    <t>LUVA DE PVC RÍGIDO PARA ELETRODUTO 2 1/2''</t>
  </si>
  <si>
    <t>I1402</t>
  </si>
  <si>
    <t>LUVA DE PVC RÍGIDO PARA ELETRODUTO 3"</t>
  </si>
  <si>
    <t>I1403</t>
  </si>
  <si>
    <t>LUVA DE PVC RÍGIDO PARA ELETRODUTO 4"</t>
  </si>
  <si>
    <t>I6176</t>
  </si>
  <si>
    <t>LUVA PARA CANALETA SISTEMA DLP 60MM X 50MM</t>
  </si>
  <si>
    <t>I7388</t>
  </si>
  <si>
    <t>LÂMPADA 30W-6.6A, BASE MÉDIUM PREFOCUS</t>
  </si>
  <si>
    <t>I7389</t>
  </si>
  <si>
    <t>LÂMPADA 45W-6.6A, BASE MÉDIUM PREFOCUS</t>
  </si>
  <si>
    <t>I9452</t>
  </si>
  <si>
    <t>LÂMPADA ELETRÔNICA FLUORESCENTE COMPACTA ATÉ 15W</t>
  </si>
  <si>
    <t>I7924</t>
  </si>
  <si>
    <t>LÂMPADA FLUORESCENTE 32W/3000K MAIS REATOR ELETRÔNICO FIXADOS SOBRE LANÇA</t>
  </si>
  <si>
    <t>I1463</t>
  </si>
  <si>
    <t>LÂMPADA FLUORESCENTE DE 16W</t>
  </si>
  <si>
    <t>I1464</t>
  </si>
  <si>
    <t>LÂMPADA FLUORESCENTE DE 32W</t>
  </si>
  <si>
    <t>I1467</t>
  </si>
  <si>
    <t>LÂMPADA FLUORESCENTE PL -  9W</t>
  </si>
  <si>
    <t>I1465</t>
  </si>
  <si>
    <t>LÂMPADA FLUORESCENTE PL - 13W</t>
  </si>
  <si>
    <t>I1466</t>
  </si>
  <si>
    <t>LÂMPADA FLUORESCENTE PL - 15W</t>
  </si>
  <si>
    <t>I1468</t>
  </si>
  <si>
    <t>LÂMPADA FLUORESCENTE PL - 18W</t>
  </si>
  <si>
    <t>I1470</t>
  </si>
  <si>
    <t>LÂMPADA HALOGENA, DUPLO ENVELOPE DE 500W</t>
  </si>
  <si>
    <t>I2373</t>
  </si>
  <si>
    <t>LÂMPADA INCANDECENTE DE 100W</t>
  </si>
  <si>
    <t>I1471</t>
  </si>
  <si>
    <t>LÂMPADA INCANDESCENTE DE  25 ATÉ 100W</t>
  </si>
  <si>
    <t>I1472</t>
  </si>
  <si>
    <t>LÂMPADA INCANDESCENTE DE  60W</t>
  </si>
  <si>
    <t>I1474</t>
  </si>
  <si>
    <t>LÂMPADA MISTA DE 160W</t>
  </si>
  <si>
    <t>I1473</t>
  </si>
  <si>
    <t>LÂMPADA MISTA DE 500W</t>
  </si>
  <si>
    <t>I1476</t>
  </si>
  <si>
    <t>LÂMPADA SINALIZADORAS ATE 5W</t>
  </si>
  <si>
    <t>I1477</t>
  </si>
  <si>
    <t>LÂMPADA VAPOR DE MERCURIO 250W/220V</t>
  </si>
  <si>
    <t>I1478</t>
  </si>
  <si>
    <t>LÂMPADA VAPOR DE MERCURIO 400W/220V</t>
  </si>
  <si>
    <t>I1481</t>
  </si>
  <si>
    <t>LÂMPADA VAPOR DE SÓDIO  70W</t>
  </si>
  <si>
    <t>I1479</t>
  </si>
  <si>
    <t>LÂMPADA VAPOR DE SÓDIO 220W</t>
  </si>
  <si>
    <t>I1480</t>
  </si>
  <si>
    <t>LÂMPADA VAPOR DE SÓDIO 360W</t>
  </si>
  <si>
    <t>I8351</t>
  </si>
  <si>
    <t>LÂMPADA VAPOR METÁLICO DE   70W/220V</t>
  </si>
  <si>
    <t>I1484</t>
  </si>
  <si>
    <t>LÂMPADA VAPOR METÁLICO DE  150W/220V</t>
  </si>
  <si>
    <t>I1486</t>
  </si>
  <si>
    <t>LÂMPADA VAPOR METÁLICO DE  250W/220V</t>
  </si>
  <si>
    <t>I1487</t>
  </si>
  <si>
    <t>LÂMPADA VAPOR METÁLICO DE  400W/220V</t>
  </si>
  <si>
    <t>I1483</t>
  </si>
  <si>
    <t>LÂMPADA VAPOR METÁLICO DE 1000W/220V</t>
  </si>
  <si>
    <t>I1485</t>
  </si>
  <si>
    <t>LÂMPADA VAPOR METÁLICO DE 2000W/220V</t>
  </si>
  <si>
    <t>I2379</t>
  </si>
  <si>
    <t>MINI POSTE F.G. 1 1/14" C/2.00M E REX MONOFASICO</t>
  </si>
  <si>
    <t>I7503</t>
  </si>
  <si>
    <t>MODULAR CARD SLOT FILLER FOR PLC MOD. 1746 - N2 AB</t>
  </si>
  <si>
    <t>I7462</t>
  </si>
  <si>
    <t>MONITOR INDUSTRIAL DE VÍDEO COLORIDO, DIGITAL, TELA 19", PORTA PARALELA</t>
  </si>
  <si>
    <t>I7463</t>
  </si>
  <si>
    <t>MONITOR INDUSTRIAL DE VÍDEO COLORIDO, VÍDEO COMPOSTO, 2 CANAIS DE ENTRADA E 1 DE SAÍDA, DIMENSÕES 14"</t>
  </si>
  <si>
    <t>I1535</t>
  </si>
  <si>
    <t>MUFLA INTERNA/EXTERNA 15KV</t>
  </si>
  <si>
    <t>I9414</t>
  </si>
  <si>
    <t>MÓDULO  RJ45, 8 FIOS, CAT. 6E</t>
  </si>
  <si>
    <t>I6368</t>
  </si>
  <si>
    <t>MÓDULO DE CONTROLE DE SIRENE</t>
  </si>
  <si>
    <t>I8441</t>
  </si>
  <si>
    <t>MÓDULO DE EMERGÊNCIA PARA LUMINÁRIA COMUM - FORNECIMENTO E INSTALAÇÃO</t>
  </si>
  <si>
    <t>I6369</t>
  </si>
  <si>
    <t>MÓDULO DE SINALIZAÇÃO DE DETECTORES</t>
  </si>
  <si>
    <t>I7506</t>
  </si>
  <si>
    <t>NET CONVERTER USB/DH 485 MODULAR, MOD. 1747 - UIC</t>
  </si>
  <si>
    <t>I7432</t>
  </si>
  <si>
    <t>NO-BREAK 3Ø, 380/380 VAC-LL, 60 Hz, 2000VA, BATERIAS INCORPORADAS, AUTO-PORTANTE EM GABINETE IP-44</t>
  </si>
  <si>
    <t>I2383</t>
  </si>
  <si>
    <t>NOFUSE DE 70 A.</t>
  </si>
  <si>
    <t>I6794</t>
  </si>
  <si>
    <t>NÚCLEO P/01 LUMINÁRIA   FAB. REEME REF.:ZE-157 OU SIMILAR</t>
  </si>
  <si>
    <t>I6797</t>
  </si>
  <si>
    <t>NÚCLEO P/02 LUMINÁRIAS FAB. REEME REF.:ZE-157 OU SIMILAR</t>
  </si>
  <si>
    <t>I6798</t>
  </si>
  <si>
    <t>NÚCLEO P/03 LUMINÁRIAS FAB. REEME REF.:ZE-157 OU SIMILAR</t>
  </si>
  <si>
    <t>I6799</t>
  </si>
  <si>
    <t>NÚCLEO P/04 LUMINÁRIAS FAB. REEME REF.:ZE-157 OU SIMILAR</t>
  </si>
  <si>
    <t>I1549</t>
  </si>
  <si>
    <t>OLHAL PARA PARAFUSO DE 5/8''</t>
  </si>
  <si>
    <t>I8448</t>
  </si>
  <si>
    <t>ORGANIZADOR DE CABOS HORIZONTAL, ABERTO, PADRÃO RACK 19"</t>
  </si>
  <si>
    <t>I6197</t>
  </si>
  <si>
    <t>PAINEL DE CORRENTE CONTÍNUA 125VCC</t>
  </si>
  <si>
    <t>I1563</t>
  </si>
  <si>
    <t>PARA-RAIOS TIPO CRISTAL VALVER</t>
  </si>
  <si>
    <t>I1564</t>
  </si>
  <si>
    <t>PARA-RAIOS TIPO VALVULA - 15KV</t>
  </si>
  <si>
    <t>I7411</t>
  </si>
  <si>
    <t>PARAFUSO DE AJUSTE 16A</t>
  </si>
  <si>
    <t>I7395</t>
  </si>
  <si>
    <t>PARAFUSO EM AÇO INOX 3/8" x 3/4" ROSCA 16NC-2</t>
  </si>
  <si>
    <t>I8361</t>
  </si>
  <si>
    <t>PATCH CABLE EXTRA-FLEXÍVEL RJ-45/RJ-45 - 2,50m</t>
  </si>
  <si>
    <t>I6834</t>
  </si>
  <si>
    <t>PATCH CABLE EXTRA-FLEXÍVEL RJ-45/RJ-45 DE 1,50m</t>
  </si>
  <si>
    <t>I8367</t>
  </si>
  <si>
    <t>I1638</t>
  </si>
  <si>
    <t>PETROLET ALUMÍNIO DE  1/2", TIPO T- X - L</t>
  </si>
  <si>
    <t>I1642</t>
  </si>
  <si>
    <t>PETROLET ALUMÍNIO DE  3/4", TIPO T- X - L</t>
  </si>
  <si>
    <t>I1635</t>
  </si>
  <si>
    <t>PETROLET ALUMÍNIO DE 1 1/2", TIPO T- X - L</t>
  </si>
  <si>
    <t>I1636</t>
  </si>
  <si>
    <t>PETROLET ALUMÍNIO DE 1 1/4", TIPO T- X- L</t>
  </si>
  <si>
    <t>I1637</t>
  </si>
  <si>
    <t>PETROLET ALUMÍNIO DE 1", TIPO T- X- L</t>
  </si>
  <si>
    <t>I1639</t>
  </si>
  <si>
    <t>PETROLET ALUMÍNIO DE 2 1/2", TIPO T- X - L</t>
  </si>
  <si>
    <t>I1634</t>
  </si>
  <si>
    <t>PETROLET ALUMÍNIO DE 2", TIPO T- X - L</t>
  </si>
  <si>
    <t>I1640</t>
  </si>
  <si>
    <t>PETROLET ALUMÍNIO DE 3 1/2", TIPO T- X - L</t>
  </si>
  <si>
    <t>I1641</t>
  </si>
  <si>
    <t>PETROLET ALUMÍNIO DE 3", TIPO T- X - L</t>
  </si>
  <si>
    <t>I1643</t>
  </si>
  <si>
    <t>PETROLET ALUMÍNIO DE 4", TIPO T- X - L</t>
  </si>
  <si>
    <t>I1664</t>
  </si>
  <si>
    <t>PLACA 30X20CM 'NÃO MANOBRAR CHAVE EM CARGA'</t>
  </si>
  <si>
    <t>I1665</t>
  </si>
  <si>
    <t>PLACA 30X20CM 'PERIGO DE MORTE - AT'</t>
  </si>
  <si>
    <t>I6699</t>
  </si>
  <si>
    <t>PLACA EM CHAPA GALV. C/ESTRUT. INT. METALON, PINT.ESMALTE SINT. E IMPRESSÃO EM VINIL 02 FACES</t>
  </si>
  <si>
    <t>I7393</t>
  </si>
  <si>
    <t>PLACA SUPORTE P/ LUMINÁRIA SN-05</t>
  </si>
  <si>
    <t>I9413</t>
  </si>
  <si>
    <t xml:space="preserve">PLACA/TAMPA PARA 2 TOMADAS DE PISO 4"X4" EM INOX OU LATÃO
</t>
  </si>
  <si>
    <t>I9412</t>
  </si>
  <si>
    <t>PLACA/TAMPA PARA TOMADA DE PISO 4"X2" EM INOX OU LATÃO</t>
  </si>
  <si>
    <t>I1674</t>
  </si>
  <si>
    <t>PLAFONIER COM GLOBO LEITOSO 9'X4' TIPO BRASIL</t>
  </si>
  <si>
    <t>I7413</t>
  </si>
  <si>
    <t>PLAQUETA DE IDENTIFICAÇÀO ALUM. 2,5x5,0</t>
  </si>
  <si>
    <t>I1683</t>
  </si>
  <si>
    <t>PLUG TRIPOLAR ( 3P+T ) - 32A / 380V</t>
  </si>
  <si>
    <t>I1688</t>
  </si>
  <si>
    <t>PONTA PLÁSTICA</t>
  </si>
  <si>
    <t>I1692</t>
  </si>
  <si>
    <t>PONTE DE CRUZAMENTO EM CAIXAS DERIVAÇÃO/LIGACÃO</t>
  </si>
  <si>
    <t>POSTE DE ACO - 6MX4 1/2'</t>
  </si>
  <si>
    <t>I1721</t>
  </si>
  <si>
    <t>POSTE DE FERRO, H= 2,80M C/GLOBO DE VIDRO</t>
  </si>
  <si>
    <t>I6694</t>
  </si>
  <si>
    <t>POSTE METALICO CONICO RETO H=10.0m,  MOD. LP-531.B/100.GJ  - FAB.TROPICO OU SIMILAR</t>
  </si>
  <si>
    <t>I6696</t>
  </si>
  <si>
    <t>POSTE METALICO DECORATIVO H=4.0m , MOD. LP-588.B/140.GJ - FAB.TROPICO OU SIMILAR</t>
  </si>
  <si>
    <t>I7504</t>
  </si>
  <si>
    <t>POWER SUPLLY RACK MOUNT, 5 AMP FOR MODULAR PLC MOD. 1746 - P4 AB</t>
  </si>
  <si>
    <t>I7936</t>
  </si>
  <si>
    <t>PROJETOR EM ALUMÍNIO POLIDO COM REFLETOR EM ALUMÍNIO ANODIZADO E DIFUSOR EM VIDRO PLANO TEMPERADO TRANSPARENTE DIÂMETRO= 40CM PARA LÂMPADA VAPOR METÁLICO 400W MAIS REATOR E IGNITOR</t>
  </si>
  <si>
    <t>I9486</t>
  </si>
  <si>
    <t>PROJETOR EM ALUMÍNIO, LONGO ALCANCE, P/LÂMPADA ATÉ 125W</t>
  </si>
  <si>
    <t>I9487</t>
  </si>
  <si>
    <t>PROJETOR EM ALUMÍNIO, LONGO ALCANCE, P/LÂMPADA DE 150W ATÉ 400W</t>
  </si>
  <si>
    <t>I9485</t>
  </si>
  <si>
    <t>PROJETOR EM ALUMÍNIO, LONGO ALCANCE, P/LÂMPADA DE 500W ATÉ 1.000W</t>
  </si>
  <si>
    <t>I7933</t>
  </si>
  <si>
    <t>PROJETOR EMBUTIDO NO FORRO EM CHAPA DE AÇO PINTADA COM REFLETOR DE ALUMÍNIO ANODIZADO ALTO BRILHO E DIFUSOR EM VIDRO TRANSPARENTE TEMPERADO PARA LÂMPADA VAPOR METÁLICO 400W MAIS REATOR E IGNITOR</t>
  </si>
  <si>
    <t>I1738</t>
  </si>
  <si>
    <t>PROJETOR EXTERNO COM ÂNGULO ELEV REGULÁVEL P/LÂMPADA ATÉ 400W</t>
  </si>
  <si>
    <t>I9484</t>
  </si>
  <si>
    <t>PROJETOR EXTERNO COM ÂNGULO ELEV REGULÁVEL P/LÂMPADA DE 500W ATÉ 1.000W</t>
  </si>
  <si>
    <t>I9125</t>
  </si>
  <si>
    <t>PROJETOR, EM LED (TEMPERATURA DE COR 4000K), CORPO EM ALUMÍNIO, LENTE EM ACRÍLICO E VEDAÇÃO EM SILICONE, GRAU DE PROTEÇÃO IP65, POTÊNCIA MÍNIMA 60W E MÁXIMA 70W, FLUXO LUMINOSO MÍNIMO 5.000LM, FATOR DE POTÊNCIA MÍNIMO 0,92</t>
  </si>
  <si>
    <t>I2412</t>
  </si>
  <si>
    <t>QUADRO DE DISTRIBUIÇÃO PARA 6 CIRCUITOS</t>
  </si>
  <si>
    <t>I1747</t>
  </si>
  <si>
    <t>QUADRO DE DISTRIBUIÇÃO SOBREPOR ATÉ 6 DIVISÕES</t>
  </si>
  <si>
    <t>I1751</t>
  </si>
  <si>
    <t>QUADRO DE FORÇA  (0,90 X 1,90 X 0,60)M</t>
  </si>
  <si>
    <t>I1752</t>
  </si>
  <si>
    <t>QUADRO DE FORÇA  (1,80 X 1,90 X 0,60)M</t>
  </si>
  <si>
    <t>I2413</t>
  </si>
  <si>
    <t>QUADRO DE MEDIÇÃO TRIFASICA EM POSTE</t>
  </si>
  <si>
    <t>I1753</t>
  </si>
  <si>
    <t>QUADRO DISTRIBUIÇÃO EMBUTIR, C/3 DIVISÕES</t>
  </si>
  <si>
    <t>I1754</t>
  </si>
  <si>
    <t>QUADRO DISTRIBUIÇÃO LUZ 207X332X95MM</t>
  </si>
  <si>
    <t>I1755</t>
  </si>
  <si>
    <t>QUADRO DISTRIBUIÇÃO LUZ 255X315X135MM</t>
  </si>
  <si>
    <t>I1756</t>
  </si>
  <si>
    <t>QUADRO DISTRIBUIÇÃO LUZ 332X332X95MM</t>
  </si>
  <si>
    <t>I1757</t>
  </si>
  <si>
    <t>QUADRO DISTRIBUIÇÃO LUZ 450X315X135MM</t>
  </si>
  <si>
    <t>I1758</t>
  </si>
  <si>
    <t>QUADRO DISTRIBUIÇÃO LUZ 457X332X95MM</t>
  </si>
  <si>
    <t>I1760</t>
  </si>
  <si>
    <t>QUADRO DISTRIBUIÇÃO LUZ 457X646X150MM</t>
  </si>
  <si>
    <t>I1759</t>
  </si>
  <si>
    <t>QUADRO DISTRIBUIÇÃO LUZ 457X646X95MM</t>
  </si>
  <si>
    <t>I1761</t>
  </si>
  <si>
    <t>QUADRO DISTRIBUIÇÃO LUZ 650X440X205MM</t>
  </si>
  <si>
    <t>I1762</t>
  </si>
  <si>
    <t>QUADRO DISTRIBUIÇÃO LUZ 650X875X205MM</t>
  </si>
  <si>
    <t>I1746</t>
  </si>
  <si>
    <t>QUADRO EM CHAPA 'TELEBRAS' 1200X1000X150MM</t>
  </si>
  <si>
    <t>I1748</t>
  </si>
  <si>
    <t>QUADRO EM CHAPA 'TELEBRAS' 1200X1200X150MM</t>
  </si>
  <si>
    <t>I1749</t>
  </si>
  <si>
    <t>QUADRO EM CHAPA 'TELEBRAS' 1200X1500X150MM</t>
  </si>
  <si>
    <t>I1750</t>
  </si>
  <si>
    <t>QUADRO EM CHAPA 'TELEBRAS' 1200X1700X150MM</t>
  </si>
  <si>
    <t>I1763</t>
  </si>
  <si>
    <t>QUADRO EM CHAPA 'TELEBRAS' 200X200X120MM</t>
  </si>
  <si>
    <t>I1764</t>
  </si>
  <si>
    <t>QUADRO EM CHAPA 'TELEBRAS' 400X400X120MM</t>
  </si>
  <si>
    <t>I1765</t>
  </si>
  <si>
    <t>QUADRO EM CHAPA 'TELEBRAS' 600X600X120MM</t>
  </si>
  <si>
    <t>I1766</t>
  </si>
  <si>
    <t>QUADRO EM CHAPA 'TELEBRAS' 800X800X120MM</t>
  </si>
  <si>
    <t>I7477</t>
  </si>
  <si>
    <t>QUADRO METÁLICO (600 x 400 x 400)mm INSTALADO</t>
  </si>
  <si>
    <t>I7383</t>
  </si>
  <si>
    <t>QUADRO METÁLICO 800x1054x360mm INSTALADO</t>
  </si>
  <si>
    <t>I1767</t>
  </si>
  <si>
    <t>QUADRO METÁLICO P/QGBT (1,90 X 0,90 X 0,60)M</t>
  </si>
  <si>
    <t>I1768</t>
  </si>
  <si>
    <t>QUADRO P/ MEDIÇÃO PRIMÁRIA 15KV</t>
  </si>
  <si>
    <t>I1769</t>
  </si>
  <si>
    <t>QUADRO P/MEDIÇÃO PRIMÁRIA 15KV HORO-SAZONAL</t>
  </si>
  <si>
    <t>I6828</t>
  </si>
  <si>
    <t>RACK FECHADO 24 U's, 670mm PROFUNDIDADE PADRÃO 19"</t>
  </si>
  <si>
    <t>I6827</t>
  </si>
  <si>
    <t>RACK FECHADO 36 U's, 670mm PROFUNDIDADE PADRÃO 19"</t>
  </si>
  <si>
    <t>I6826</t>
  </si>
  <si>
    <t>RACK FECHADO 44 U's, 670mm PROFUNDIDADE PADRÃO 19"</t>
  </si>
  <si>
    <t>I8352</t>
  </si>
  <si>
    <t>REATOR / IGNITOR</t>
  </si>
  <si>
    <t>I1779</t>
  </si>
  <si>
    <t>REATOR AFP DUPLO P/LÂMP. FLUORESCENTE</t>
  </si>
  <si>
    <t>I1780</t>
  </si>
  <si>
    <t>REATOR AFP P/ LÂMP. FLORESCENTE</t>
  </si>
  <si>
    <t>I1773</t>
  </si>
  <si>
    <t>REATOR AFP P/ LÂMP. FLUORESCENTE COMPACTA</t>
  </si>
  <si>
    <t>I1781</t>
  </si>
  <si>
    <t>REATOR AFP P/ LÂMP. V. MERCÚRIO  250 W</t>
  </si>
  <si>
    <t>I1775</t>
  </si>
  <si>
    <t>REATOR AFP P/ LÂMP. V. MERCÚRIO  400W</t>
  </si>
  <si>
    <t>I1777</t>
  </si>
  <si>
    <t>REATOR AFP P/ LÂMP. V. METÁLICO 1000W</t>
  </si>
  <si>
    <t>I1776</t>
  </si>
  <si>
    <t>REATOR AFP P/ LÂMP. V. SODIO  70W</t>
  </si>
  <si>
    <t>I1782</t>
  </si>
  <si>
    <t>REATOR AFP P/ LÂMP. V. SÓDIO 360W</t>
  </si>
  <si>
    <t>I9493</t>
  </si>
  <si>
    <t>REATOR AFP P/LÂMP. V.MERCÚRIO 1000W</t>
  </si>
  <si>
    <t>I9474</t>
  </si>
  <si>
    <t>REATOR PARA LÂMPADA VAPOR METÁLICO/VAPOR DE MERCÚRIO, COM CAPACITOR/IGNITOR DE 125 ATÉ 150W</t>
  </si>
  <si>
    <t>I9475</t>
  </si>
  <si>
    <t>REATOR PARA LÂMPADA VAPOR METÁLICO/VAPOR DE MERCÚRIO, COM CAPACITOR/IGNITOR DE 250W</t>
  </si>
  <si>
    <t>I1778</t>
  </si>
  <si>
    <t>REATOR PARA LÂMPADA VAPOR METÁLICO/VAPOR DE MERCÚRIO, COM CAPACITOR/IGNITOR DE 400W</t>
  </si>
  <si>
    <t>I7417</t>
  </si>
  <si>
    <t>RELÉ BIMETÁLICO SOBRECARGA 3UA52 P/ 3TF42/43</t>
  </si>
  <si>
    <t>I8443</t>
  </si>
  <si>
    <t>ROTEADOR AUTO-GERENCIÁVEL P/ COMUNICAÇÃO DE DADOS, PARA FIBRA ÓPTICA MONO-MODO, COM CONECTORES ST - PADRÃO RACK 19" - FORNECIMENTO E INSTALAÇÃO</t>
  </si>
  <si>
    <t>I8449</t>
  </si>
  <si>
    <t>RÉGUA DE TOMADAS ELÉTRICAS, COM 08 TOMADAS, PADRÃO RACK 19"</t>
  </si>
  <si>
    <t>I2419</t>
  </si>
  <si>
    <t>SAL GROSSO PARA ATERRAMENTO</t>
  </si>
  <si>
    <t>I1848</t>
  </si>
  <si>
    <t>SECCIONADOR FUSÍVEL DIAZED 1X25A</t>
  </si>
  <si>
    <t>I1849</t>
  </si>
  <si>
    <t>SECCIONADOR FUSÍVEL DIAZED 1X63A</t>
  </si>
  <si>
    <t>I1850</t>
  </si>
  <si>
    <t>SECCIONADOR FUSÍVEL NH 3X125A</t>
  </si>
  <si>
    <t>I1851</t>
  </si>
  <si>
    <t>SECCIONADOR FUSÍVEL NH 3X250A</t>
  </si>
  <si>
    <t>I1852</t>
  </si>
  <si>
    <t>SECCIONADOR FUSÍVEL NH 3X400A</t>
  </si>
  <si>
    <t>I1853</t>
  </si>
  <si>
    <t>SECCIONADOR FUSÍVEL NH 3X630A</t>
  </si>
  <si>
    <t>I7454</t>
  </si>
  <si>
    <t>SENSOR DE INTRUSÃO MICRO-PROCESSADOR, TIPO MULTIFEIXES, MONTAGEM DE PAREDE, ALIMENTAÇÃO 220 VAC, UMA</t>
  </si>
  <si>
    <t>I7535</t>
  </si>
  <si>
    <t>SENSOR INFRA-VERMELHO ATIVO/PASSIVO FEIXE DUPLO DISTÂNCIA MÁXIMA 100m</t>
  </si>
  <si>
    <t>I1867</t>
  </si>
  <si>
    <t>SINALIZADOR AUDIO-VISUAL, SIRENE BITONAL E STROBO</t>
  </si>
  <si>
    <t>I7407</t>
  </si>
  <si>
    <t>SINALIZADOR DE COMANDO VERMELHO 220V</t>
  </si>
  <si>
    <t>I1868</t>
  </si>
  <si>
    <t>SINALIZADOR ROTATIVO PISCA-PISCA PARA VEICULOS</t>
  </si>
  <si>
    <t>I7931</t>
  </si>
  <si>
    <t>SISTEMA DE ILUMINAÇÃO COM LED BRANCO PARA FIXAÇÃO LATERAL EM LINHA COM DISPERSÃO A 90 GRAUS E SUPORTE DE ALUMÍNIO. ALIMENTAÇÃO POR DRIVER REMOTO EM CC.</t>
  </si>
  <si>
    <t>I7505</t>
  </si>
  <si>
    <t>SLC 5/04 PROGRAMABLE CONTROLLER, 32 K MEMORY, MOD. 1747 - L542 AB</t>
  </si>
  <si>
    <t>I8250</t>
  </si>
  <si>
    <t>SOFTWARE DE GERENCIAMENTO DE PESAGEM</t>
  </si>
  <si>
    <t>I7508</t>
  </si>
  <si>
    <t>SOFTWARE DE PROGRAMAÇÃO DE PLCs RSLOGIX 500, CD</t>
  </si>
  <si>
    <t>I7450</t>
  </si>
  <si>
    <t>SOFTWARE SUPERVISÓRIO RS VIEW 32 VERSÃO RUN TIME 150 WITH GERENCIADOR DE COMUNICAÇÕES RSLINX</t>
  </si>
  <si>
    <t>I2427</t>
  </si>
  <si>
    <t>SOQUETE DE RABICHO SEM CHAVE</t>
  </si>
  <si>
    <t>I7934</t>
  </si>
  <si>
    <t>SPOT ORIENTÁVEL PARA PLUG DE GUITARRA. PARA LÂMPADAS DICRÓICAS DIVERSAS</t>
  </si>
  <si>
    <t>I6168</t>
  </si>
  <si>
    <t>SUPORTE DE EQUIPAMENTOS</t>
  </si>
  <si>
    <t>I9107</t>
  </si>
  <si>
    <t>SUPORTE DE FIXAÇÃO PARA ESPELHO/PLACA 4"X2" P/ 3 MÓDULOS, INSTALAÇÕES DE TOMADAS E INTERRUPTORES</t>
  </si>
  <si>
    <t>I1910</t>
  </si>
  <si>
    <t>SUPORTE ISOLADOR SIMPLES COM ROLDANA PARA DESCIDA DE ATERRAMENTO DE PARA-RAIO EM EDIFICAÇÕES</t>
  </si>
  <si>
    <t>I1898</t>
  </si>
  <si>
    <t>SUPORTE ISOLADOR SIMPLES COM ROLDANA PARA MASTRO DE PARA-RAIO COM 1 DESCIDA</t>
  </si>
  <si>
    <t>I1904</t>
  </si>
  <si>
    <t>I6695</t>
  </si>
  <si>
    <t>SUPORTE METÁLICO CENTRAL P/LUMINARIA MOD.TPC.295/1" FAB.TROPICO OU SIMILAR</t>
  </si>
  <si>
    <t>I1901</t>
  </si>
  <si>
    <t>SUPORTE P/APAR. C/1 TOMADA 2POLOS E TERRA</t>
  </si>
  <si>
    <t>I1902</t>
  </si>
  <si>
    <t>SUPORTE P/APAR. C/1 TOMADA TELEF.</t>
  </si>
  <si>
    <t>I1903</t>
  </si>
  <si>
    <t>SUPORTE P/APAR. C/2 TOMADAS UNIV. E 2 TELEF.</t>
  </si>
  <si>
    <t>I6370</t>
  </si>
  <si>
    <t>SUPORTES PARA SENSORES ATIVOS C/ DUPLO FEIXE</t>
  </si>
  <si>
    <t>I1921</t>
  </si>
  <si>
    <t>TAMPA CEGA PLASTICA, SISTEMA "X"</t>
  </si>
  <si>
    <t>I1922</t>
  </si>
  <si>
    <t>TAMPA NORMAL P/ DUTO PERFURADO, ATE (100X200)MM</t>
  </si>
  <si>
    <t>I8372</t>
  </si>
  <si>
    <t>TAMPA NORMAL P/ DUTO PERFURADO, ATÉ (100 X 300)MM</t>
  </si>
  <si>
    <t>I1923</t>
  </si>
  <si>
    <t>TAMPA NORMAL P/DUTO PERFURADO,ATE (100X100)MM</t>
  </si>
  <si>
    <t>I1924</t>
  </si>
  <si>
    <t>TAMPA PADRÃO COELCE</t>
  </si>
  <si>
    <t>I7449</t>
  </si>
  <si>
    <t>TERMINAL BLOCK FOR PLC, 16 CHANNEL, MOD. 1746-NRC AB</t>
  </si>
  <si>
    <t>I6160</t>
  </si>
  <si>
    <t>TERMINAL OLHAL PARA CABO DE 1,50mm2  A  2,50mm2</t>
  </si>
  <si>
    <t>I6161</t>
  </si>
  <si>
    <t>TERMINAL OLHAL PARA CABO DE 4,00mm2  A  6,00mm2</t>
  </si>
  <si>
    <t>I2072</t>
  </si>
  <si>
    <t>TERMINAL PARA VERGALHÃO DE COBRE 3/8'</t>
  </si>
  <si>
    <t>I2074</t>
  </si>
  <si>
    <t>TERMINAL PRESSÃO P/CABO  16MM2</t>
  </si>
  <si>
    <t>I2076</t>
  </si>
  <si>
    <t>TERMINAL PRESSÃO P/CABO  35MM2</t>
  </si>
  <si>
    <t>I2073</t>
  </si>
  <si>
    <t>TERMINAL PRESSÃO P/CABO 120MM2</t>
  </si>
  <si>
    <t>I2075</t>
  </si>
  <si>
    <t>TERMINAL PRESSÃO P/CABO 240MM2</t>
  </si>
  <si>
    <t>I2071</t>
  </si>
  <si>
    <t>TERMINAL PRESSÃO P/CABO 500 MM2</t>
  </si>
  <si>
    <t>I2106</t>
  </si>
  <si>
    <t>TOMADA 2 POLOS, MAIS TERRA 20A - 250V, SISTEMA "X"</t>
  </si>
  <si>
    <t>I9108</t>
  </si>
  <si>
    <t>TOMADA 2P+T 10A, 250V (APENAS MÓDULO)</t>
  </si>
  <si>
    <t>I2107</t>
  </si>
  <si>
    <t>I2108</t>
  </si>
  <si>
    <t>TOMADA C/TRAVA MECÂNICA E PLUG, EMBUTIR 30A/250V</t>
  </si>
  <si>
    <t>I2109</t>
  </si>
  <si>
    <t>TOMADA C/TRAVA MECÂNICA E PLUG, SOBREPOR 30A/250V</t>
  </si>
  <si>
    <t>I6164</t>
  </si>
  <si>
    <t>TOMADA DE PISO FÊMEA PARA RJ-11(TELEFÔNICA)</t>
  </si>
  <si>
    <t>I7938</t>
  </si>
  <si>
    <t>TOMADA ENERGIZADA TIPO PLUG DE GUITARRA PARA SPOT ORIENTÁVEL DE 50W. EMBUTIDA NO FORRO DE GESSO. DEMANDA TOTAL 60%</t>
  </si>
  <si>
    <t>I2111</t>
  </si>
  <si>
    <t>TOMADA P/TELEFONE 4 POLOS, SISTEMA "X"</t>
  </si>
  <si>
    <t>I2112</t>
  </si>
  <si>
    <t>TOMADA PARA COMPUTADOR, SISTEMA "X"</t>
  </si>
  <si>
    <t>I9398</t>
  </si>
  <si>
    <t>TOMADA PARA LÓGICA RJ45, 8 FIOS, CAT-5E, COMPLETA (ESPELHO 4"x2" C/ SUPORTE + 1 CONECTOR, EXCETO CAIXA 4"X2")</t>
  </si>
  <si>
    <t>I9109</t>
  </si>
  <si>
    <t>TOMADA PARA LÓGICA RJ45, 8 FIOS, CAT-5E, COMPLETA (ESPELHO 4"x2" C/ SUPORTE + 2 CONECTORES, EXCETO CAIXA 4"X2")</t>
  </si>
  <si>
    <t>I7982</t>
  </si>
  <si>
    <t>TOMADA PARA LÓGICA RJ45, 8 FIOS, CAT-5E, COMPLETA (ESPELHO 4"x4" C/ SUPORTE + 1 CONECTOR, EXCETO CAIXA 4"X4")</t>
  </si>
  <si>
    <t>I9397</t>
  </si>
  <si>
    <t>TOMADA PARA LÓGICA RJ45, 8 FIOS, CAT-5E, COMPLETA (ESPELHO 4"x4" C/ SUPORTE + 2 CONECTORES, EXCETO CAIXA 4"X4")</t>
  </si>
  <si>
    <t>I2113</t>
  </si>
  <si>
    <t>TOMADA TELEFONE 4 POLOS 'TELEBRAS'</t>
  </si>
  <si>
    <t>I2114</t>
  </si>
  <si>
    <t>TOMADA TELEFONE P/PINO JACK 1/4</t>
  </si>
  <si>
    <t>I2115</t>
  </si>
  <si>
    <t>TOMADA TRIPOLAR ( 3P+T ) - 32A / 380V</t>
  </si>
  <si>
    <t>I2116</t>
  </si>
  <si>
    <t>TOMADA TRIPOLAR, MAIS TERRA - 25A / 250V</t>
  </si>
  <si>
    <t>I2117</t>
  </si>
  <si>
    <t>TOMADA TRIPOLAR, MAIS TERRA - 30A / 250V</t>
  </si>
  <si>
    <t>I2118</t>
  </si>
  <si>
    <t>TOMADA UNIVERSAL 10A - 250V, SISTEMA "X"</t>
  </si>
  <si>
    <t>I2119</t>
  </si>
  <si>
    <t>TOMADA UNIVERSAL 2POLOS</t>
  </si>
  <si>
    <t>I2444</t>
  </si>
  <si>
    <t>TOMADA UNIVERSAL DE SOBREPOR (COMPLETA INCLUSIVE CAIXA)</t>
  </si>
  <si>
    <t>I2120</t>
  </si>
  <si>
    <t>TOMADA VOLTAMP - 30A (MACHO/FEMEA)</t>
  </si>
  <si>
    <t>I2121</t>
  </si>
  <si>
    <t>TOMADA VOLTAMP - 60A ( MACHO/FEMEA)</t>
  </si>
  <si>
    <t>I2156</t>
  </si>
  <si>
    <t>TRANSFORMADOR CORRENTE EM QD DE  0 - 100A</t>
  </si>
  <si>
    <t>I2152</t>
  </si>
  <si>
    <t>TRANSFORMADOR CORRENTE EM QD DE 100 - 250/5A</t>
  </si>
  <si>
    <t>I2153</t>
  </si>
  <si>
    <t>TRANSFORMADOR CORRENTE EM QD DE 250 - 400/5A</t>
  </si>
  <si>
    <t>I2154</t>
  </si>
  <si>
    <t>TRANSFORMADOR CORRENTE EM QD DE 400 - 500/5A</t>
  </si>
  <si>
    <t>I2155</t>
  </si>
  <si>
    <t>TRANSFORMADOR CORRENTE EM QD DE 500 - 800/5A</t>
  </si>
  <si>
    <t>I7542</t>
  </si>
  <si>
    <t>TRANSFORMADOR DE CORRENTE 15 KV</t>
  </si>
  <si>
    <t>I2471</t>
  </si>
  <si>
    <t>TRANSFORMADOR DE POTENCIAL 115 VAC 400 VA</t>
  </si>
  <si>
    <t>I7543</t>
  </si>
  <si>
    <t>TRANSFORMADOR DE POTÊNCIA 15 KV</t>
  </si>
  <si>
    <t>I2147</t>
  </si>
  <si>
    <t>TRANSFORMADOR MONOFÁSICO 2KVA, 220/110</t>
  </si>
  <si>
    <t>I7937</t>
  </si>
  <si>
    <t>TRANSFORMADOR PARA LEDS</t>
  </si>
  <si>
    <t>I7536</t>
  </si>
  <si>
    <t>TRANSMISSOR ELETRÔNICO DE PRESSÃO TIPO INSERÇÃO, COM INDICADOR INCORPORADO, GERAÇÃO DE SINAL PROPORCIONAL 4-20 Ma, RANGE 0-12 Kgf/cm²</t>
  </si>
  <si>
    <t>I7502</t>
  </si>
  <si>
    <t>TRIAL CARD 120/240 VAC, 16 OUTPUT CHANNELS, MOD. 1746 - OA16 AB</t>
  </si>
  <si>
    <t>I7410</t>
  </si>
  <si>
    <t>TRILHO SUPORTE P/ FIXAÇÃO RÁPIDA DIN</t>
  </si>
  <si>
    <t>I2261</t>
  </si>
  <si>
    <t>VOLTÍMETRO ( 144 X 144 )MM - ESC. 0 - 500V</t>
  </si>
  <si>
    <t>I2262</t>
  </si>
  <si>
    <t>VOLTÍMETRO (72 X 72)MM - ESC. 0 - 500V</t>
  </si>
  <si>
    <t>I2263</t>
  </si>
  <si>
    <t>VOLTÍMETRO (96 X 96)MM - ESC. 0 A 500V</t>
  </si>
  <si>
    <t>I9479</t>
  </si>
  <si>
    <t>FUNGENBAND PARA JUNTA DE DILATAÇÃO, O-12, ATÉ  5MCA</t>
  </si>
  <si>
    <t>I9480</t>
  </si>
  <si>
    <t>FUNGENBAND PARA JUNTA DE DILATAÇÃO, O-22, ATÉ 30MCA</t>
  </si>
  <si>
    <t>I9481</t>
  </si>
  <si>
    <t>FUNGENBAND PARA JUNTA DE DILATAÇÃO, O-35/06, ATÉ 100MCA</t>
  </si>
  <si>
    <t>I9482</t>
  </si>
  <si>
    <t>FUNGENBAND PARA JUNTA DE DILATAÇÃO, O-35/10, ATÉ 100MCA</t>
  </si>
  <si>
    <t>I9497</t>
  </si>
  <si>
    <t>JUNTA DE MOVIMENTAÇÃO PARA ESTRUTURA DE CONCRETO DE 20 X 40 MM (TIPO JUNTA JEENE 20/30 VV OU SIMILAR)</t>
  </si>
  <si>
    <t>I9496</t>
  </si>
  <si>
    <t xml:space="preserve">JUNTA DE MOVIMENTAÇÃO PARA ESTRUTURA DE CONCRETO DE 25 X 50 MM (TIPO JUNTA JEENE 25/40 VV OU SIMILAR)
</t>
  </si>
  <si>
    <t>I9494</t>
  </si>
  <si>
    <t xml:space="preserve">JUNTA DE MOVIMENTAÇÃO PARA ESTRUTURA DE CONCRETO DE 35 X 60 MM (TIPO JUNTA JEENE 35/50 VV OU SIMILAR)
</t>
  </si>
  <si>
    <t>I9498</t>
  </si>
  <si>
    <t xml:space="preserve">JUNTA DE MOVIMENTAÇÃO PARA ESTRUTURA DE CONCRETO DE 50 X 80 MM (TIPO JUNTA JEENE 50/70 VV OU SIMILAR)
</t>
  </si>
  <si>
    <t>I0087</t>
  </si>
  <si>
    <t>APARELHO MISTURADOR DE MESA PARA PIA</t>
  </si>
  <si>
    <t>I0088</t>
  </si>
  <si>
    <t>APARELHO MISTURADOR DE PAREDE PARA PIA</t>
  </si>
  <si>
    <t>I0089</t>
  </si>
  <si>
    <t>APARELHO MISTURADOR PARA LAVATORIO</t>
  </si>
  <si>
    <t>I0124</t>
  </si>
  <si>
    <t>ARMARIO PLASTICO DE EMBUTIR 45X60CM</t>
  </si>
  <si>
    <t>I8641</t>
  </si>
  <si>
    <t>ASSENTO / BANCO - ARTICULÁVEL PARA BANHO DE DEFICIENTE</t>
  </si>
  <si>
    <t>I8636</t>
  </si>
  <si>
    <t>ASSENTO SANITÁRIO COM ABERTURA FRONTAL (PADRÃO ALTO)</t>
  </si>
  <si>
    <t>I8651</t>
  </si>
  <si>
    <t>BACIA LOUÇA BRANCA COM CAIXA ACOPLADA PARA DEFICIENTE (SEM ASSENTO)</t>
  </si>
  <si>
    <t>I0170</t>
  </si>
  <si>
    <t>BACIA LOUÇA BRANCA COM SAÍDA HORIZONTAL</t>
  </si>
  <si>
    <t>I0171</t>
  </si>
  <si>
    <t>BACIA LOUÇA BRANCA PARA CAIXA ACOPLADA</t>
  </si>
  <si>
    <t>I0174</t>
  </si>
  <si>
    <t>BACIA SIFONADA DE LOUÇA BRANCA</t>
  </si>
  <si>
    <t>I0176</t>
  </si>
  <si>
    <t>BACIA SINFONADA P/ CRIANCA</t>
  </si>
  <si>
    <t>I0177</t>
  </si>
  <si>
    <t>BACIA TURCA DE LOUÇA COM SIFÃO INTEGRADO</t>
  </si>
  <si>
    <t>I0184</t>
  </si>
  <si>
    <t>BANCADA DE GRANITO C/ L=0,60m E E=0,03m</t>
  </si>
  <si>
    <t>I0185</t>
  </si>
  <si>
    <t>BANCADA DE GRANITO PRETO C/BOLEAMENTO DUPLO</t>
  </si>
  <si>
    <t>I6738</t>
  </si>
  <si>
    <t>BANHEIRA HOSPITAL C/TAMPO E CUBA DE AÇO INOX DIMENSÃO 1800 X600MM</t>
  </si>
  <si>
    <t>I0245</t>
  </si>
  <si>
    <t>BOLSA DE BORRACHA DE 1 1/2'' PARA BACIA</t>
  </si>
  <si>
    <t>I0333</t>
  </si>
  <si>
    <t>CABIDE DE LOUÇA BRANCA COM 2 GANCHOS</t>
  </si>
  <si>
    <t>I0334</t>
  </si>
  <si>
    <t>CABIDE DE LOUÇA DE 1 GANCHO</t>
  </si>
  <si>
    <t>I0406</t>
  </si>
  <si>
    <t>CAIXA ACOPLADA DE LOUÇA BRANCA PARA BACIA</t>
  </si>
  <si>
    <t>I0416</t>
  </si>
  <si>
    <t>CAIXA DE DESCARGA PLASTICA DE SOBREPOR</t>
  </si>
  <si>
    <t>I0414</t>
  </si>
  <si>
    <t>CAIXA DE DESCARGA PLÁSTICA DE SOBREPOR COMPLETA</t>
  </si>
  <si>
    <t>I6167</t>
  </si>
  <si>
    <t>CHUVEIRO COM ARTICULAÇÃO CROMADO 1/2"</t>
  </si>
  <si>
    <t>I0796</t>
  </si>
  <si>
    <t>CHUVEIRO PLASTICO</t>
  </si>
  <si>
    <t>I0797</t>
  </si>
  <si>
    <t>CHUVEIRO-DUCHA CROMADO 1/2''</t>
  </si>
  <si>
    <t>I6739</t>
  </si>
  <si>
    <t>CONE PARA EXPURGO EM AÇO INOX COM TAMPA E GRELHA - L=500MM X C=500MM, ALTURA ATÉ 300MM E SAÍDA D=100MM</t>
  </si>
  <si>
    <t>I0848</t>
  </si>
  <si>
    <t>CONEXÃO 4''X48MM PARA BACIA C/SAÍDA HORIZONTAL</t>
  </si>
  <si>
    <t>I0851</t>
  </si>
  <si>
    <t>CONJUNTO FIXAÇÃO P/TANQUE</t>
  </si>
  <si>
    <t>I0853</t>
  </si>
  <si>
    <t>CONJUNTO VEDAÇÃO ELASTICA</t>
  </si>
  <si>
    <t>I0915</t>
  </si>
  <si>
    <t>CUBA DE AÇO INOX</t>
  </si>
  <si>
    <t>I0916</t>
  </si>
  <si>
    <t>CUBA DE LOUÇA BRANCA DE EMBUTIR</t>
  </si>
  <si>
    <t>I9073</t>
  </si>
  <si>
    <t>CUBA DE LOUÇA BRANCA DE SOBREPOR D=41CM, PROFUNDIDADE=8CM, COM VÁLVULA</t>
  </si>
  <si>
    <t>I1091</t>
  </si>
  <si>
    <t>ENGATE CROMADO</t>
  </si>
  <si>
    <t>I1092</t>
  </si>
  <si>
    <t>ENGATE DE PVC</t>
  </si>
  <si>
    <t>I1103</t>
  </si>
  <si>
    <t>ESPARGIDOR PARA MICTORIO</t>
  </si>
  <si>
    <t>I1315</t>
  </si>
  <si>
    <t>JOGO METAIS PARA MICTORIO</t>
  </si>
  <si>
    <t>I6737</t>
  </si>
  <si>
    <t>LAVA OLHOS DE EMERGÊNCIA C/ CUBA FLEXÍVEL E CHUVEIRO P/ LABORATÓRIO</t>
  </si>
  <si>
    <t>I8637</t>
  </si>
  <si>
    <t>LAVATÓRIO COM COLUNA SUSPENSA</t>
  </si>
  <si>
    <t>I1343</t>
  </si>
  <si>
    <t>LAVATÓRIO DE LOUÇA BRANCA COM COLUNA</t>
  </si>
  <si>
    <t>I1344</t>
  </si>
  <si>
    <t>LAVATÓRIO DE LOUÇA BRANCA SEM COLUNA</t>
  </si>
  <si>
    <t>I1523</t>
  </si>
  <si>
    <t>MICTORIO COLETIVO DE AÇO INOXIDAVEL</t>
  </si>
  <si>
    <t>I1524</t>
  </si>
  <si>
    <t>MICTORIO DE LOUÇA BRANCA COM ACESSÓRIOS</t>
  </si>
  <si>
    <t>I1646</t>
  </si>
  <si>
    <t>PEÇAS DE APOIO DEFICIENTE C/TUBO INOX EM WC'S</t>
  </si>
  <si>
    <t>I2486</t>
  </si>
  <si>
    <t>PIA DE MARMORITE (1,00x0,50)m  C/CUBA (0,45x0,36x0,15)m  (PADRÃO POPULAR)</t>
  </si>
  <si>
    <t>I2491</t>
  </si>
  <si>
    <t>PIA EM INOX 3,00x0,60 C/ 1 CUBA - C18/A304</t>
  </si>
  <si>
    <t>I2487</t>
  </si>
  <si>
    <t>PIA EM INOX C/ 1 CUBA  1,20x0,60 - C18/A304</t>
  </si>
  <si>
    <t>I1649</t>
  </si>
  <si>
    <t>PIA EM INOX C/ 1 CUBA  1.50x0,58</t>
  </si>
  <si>
    <t>I2490</t>
  </si>
  <si>
    <t>PIA EM INOX C/ 1 CUBA  2,20x0,60 - C18/A304</t>
  </si>
  <si>
    <t>I1648</t>
  </si>
  <si>
    <t>PIA EM INOX C/ 2 CUBAS 2.00x0.58</t>
  </si>
  <si>
    <t>I2492</t>
  </si>
  <si>
    <t>PIA EM INOX C/ 2 CUBAS 4,20x0,60</t>
  </si>
  <si>
    <t>I1711</t>
  </si>
  <si>
    <t>PORTA PAPEL DE LOUÇA BRANCA 15X15CM</t>
  </si>
  <si>
    <t>I8670</t>
  </si>
  <si>
    <t>PORTA PAPEL METÁLICO</t>
  </si>
  <si>
    <t>I1712</t>
  </si>
  <si>
    <t>PORTA SABÃO LÍQUIDO DE VIDRO</t>
  </si>
  <si>
    <t>I1716</t>
  </si>
  <si>
    <t>PORTA TOALHA DE LOUÇA BRANCA</t>
  </si>
  <si>
    <t>I1717</t>
  </si>
  <si>
    <t>PORTA TOALHA DE PAPEL - METÁLICO</t>
  </si>
  <si>
    <t>I1839</t>
  </si>
  <si>
    <t>SABONETEIRA DE LOUÇA BRANCA 7.5X15CM</t>
  </si>
  <si>
    <t>I1840</t>
  </si>
  <si>
    <t>SABONETEIRA DE LOUÇA BRANCA SEM ALÇA 15X15CM</t>
  </si>
  <si>
    <t>I8671</t>
  </si>
  <si>
    <t>SABONETEIRA METÁLICA</t>
  </si>
  <si>
    <t>I1861</t>
  </si>
  <si>
    <t>SIFÃO CROMADO 1 1/4"X1 1/2"</t>
  </si>
  <si>
    <t>I1862</t>
  </si>
  <si>
    <t>SIFÃO CROMADO 1 1/4"X2"</t>
  </si>
  <si>
    <t>I1863</t>
  </si>
  <si>
    <t>SIFÃO CROMADO 2"</t>
  </si>
  <si>
    <t>I1864</t>
  </si>
  <si>
    <t>SIFÃO METALICO TIPO COPO DN 1"X1 1/2"</t>
  </si>
  <si>
    <t>I2420</t>
  </si>
  <si>
    <t>SIFÃO PVC 1.1/2" PARA LAVATORIO</t>
  </si>
  <si>
    <t>I7603</t>
  </si>
  <si>
    <t>SIFÃO PVC MULTI-USO (PIAS/TANQUES/LAVATÓRIO)</t>
  </si>
  <si>
    <t>I1865</t>
  </si>
  <si>
    <t>SIFÃO PVC RIGIDO TIPO COPO DN 2"X2"</t>
  </si>
  <si>
    <t>I1925</t>
  </si>
  <si>
    <t>TAMPA PLASTICA PARA BACIA</t>
  </si>
  <si>
    <t>I7336</t>
  </si>
  <si>
    <t>TAMPA PLÁSTICA PARA BACIA - CRIANÇA</t>
  </si>
  <si>
    <t>I1926</t>
  </si>
  <si>
    <t>TAMPO DE AÇO INOX P/ BANCADAS</t>
  </si>
  <si>
    <t>I1935</t>
  </si>
  <si>
    <t>TANQUE DE AÇO INOXIDÁVEL</t>
  </si>
  <si>
    <t>I1936</t>
  </si>
  <si>
    <t>TANQUE DE CONCRETO 80X70CM</t>
  </si>
  <si>
    <t>I2497</t>
  </si>
  <si>
    <t>TANQUE DE LAVAR CIMENTO (1,00x0,50)m C/TANQUE (0,45x0,45x0,25)m  (PADRÃO POPULAR)</t>
  </si>
  <si>
    <t>I6236</t>
  </si>
  <si>
    <t xml:space="preserve">TANQUE DE LAVAR EM CONCRETO C/ SUPORTE DE APOIO (PADRÃO MUTIRÃO)
</t>
  </si>
  <si>
    <t>I1937</t>
  </si>
  <si>
    <t>TANQUE DE LOUÇA BRANCA COM COLUNA</t>
  </si>
  <si>
    <t>I6749</t>
  </si>
  <si>
    <t>TANQUE LAVANDERIA DE AÇO INOX C/ CUBA E ESFREGADOR DIMENSÃO 1200X600X200MM</t>
  </si>
  <si>
    <t>I9139</t>
  </si>
  <si>
    <t>I2446</t>
  </si>
  <si>
    <t>TORNEIRA BOIA EM PVC Ø 3/4"</t>
  </si>
  <si>
    <t>I2125</t>
  </si>
  <si>
    <t>TORNEIRA CIRÚRGICA</t>
  </si>
  <si>
    <t>I9100</t>
  </si>
  <si>
    <t>TORNEIRA CROMADA DE PAREDE PARA COZINHA BICA MOVEL COM AREJADOR 1/2 " OU 3/4 " (REF 1168)</t>
  </si>
  <si>
    <t>I2126</t>
  </si>
  <si>
    <t>TORNEIRA DE BOIA EM LATÃO (BOIA PLAST) DN 2'</t>
  </si>
  <si>
    <t>I2127</t>
  </si>
  <si>
    <t>TORNEIRA DE BOIA EM LATÃO (BOIA PLAST) DN 20MM (3/4)</t>
  </si>
  <si>
    <t>I2122</t>
  </si>
  <si>
    <t>TORNEIRA DE BOIA EM LATÃO (BOIA PLAST) DN 25MM (1')</t>
  </si>
  <si>
    <t>I2123</t>
  </si>
  <si>
    <t>TORNEIRA DE BOIA EM LATÃO (BOIA PLAST) DN 32MM (1 1/4')</t>
  </si>
  <si>
    <t>I2124</t>
  </si>
  <si>
    <t>TORNEIRA DE BOIA EM LATÃO (BOIA PLAST) DN 40MM (1 1/2')</t>
  </si>
  <si>
    <t>I2128</t>
  </si>
  <si>
    <t>TORNEIRA DE FECHAMENTO AUTOMÁTICO</t>
  </si>
  <si>
    <t>I2129</t>
  </si>
  <si>
    <t>TORNEIRA DE FOTO SENSOR, A BATERIA</t>
  </si>
  <si>
    <t>I2501</t>
  </si>
  <si>
    <t>TORNEIRA DE METAL AMARELO 3/4", CANO LONGO (PADRÃO POPULAR)</t>
  </si>
  <si>
    <t>I2447</t>
  </si>
  <si>
    <t>TORNEIRA DE METAL AMARELO Ø 3/4" CANO CURTO (PADRÃO POPULAR)</t>
  </si>
  <si>
    <t>I2502</t>
  </si>
  <si>
    <t>TORNEIRA DE METAL BRANCO 1/2", CANO CURTO (PADRÃO POPULAR)</t>
  </si>
  <si>
    <t>I2503</t>
  </si>
  <si>
    <t>TORNEIRA DE METAL BRANCO 3/4", CANO LONGO (PADRÃO POPULAR)</t>
  </si>
  <si>
    <t>I2130</t>
  </si>
  <si>
    <t>TORNEIRA DE PRESSÃO CROMADA DE USO GERAL 1/2'</t>
  </si>
  <si>
    <t>I2131</t>
  </si>
  <si>
    <t>TORNEIRA DE PRESSÃO CROMADA LONGA P/PIA 3/4'</t>
  </si>
  <si>
    <t>I2132</t>
  </si>
  <si>
    <t>TORNEIRA DE PRESSÃO CROMADA P/LAVATORIO 1/2'</t>
  </si>
  <si>
    <t>I2133</t>
  </si>
  <si>
    <t>TORNEIRA DE PRESSÃO P/ JARDIM DE 3/4"</t>
  </si>
  <si>
    <t>I2134</t>
  </si>
  <si>
    <t>TORNEIRA ELETRICA AUOM. 220V-2500W</t>
  </si>
  <si>
    <t>I2190</t>
  </si>
  <si>
    <t>TUBO DE LIGAÇÃO CROMADO COM CANOPLA - AJUSTÁVEL</t>
  </si>
  <si>
    <t>I2191</t>
  </si>
  <si>
    <t>TUBO DE LIGAÇÃO CROMADO COM CANOPLA 1/2' P/CHUV</t>
  </si>
  <si>
    <t>I2192</t>
  </si>
  <si>
    <t>TUBO DE PVC DE 1 1/2' PARA DESCARGA</t>
  </si>
  <si>
    <t>I2265</t>
  </si>
  <si>
    <t>VÁLVULA AMERICANA P/ PIA 1 1/2"X 3/4"</t>
  </si>
  <si>
    <t>I2264</t>
  </si>
  <si>
    <t>VÁLVULA AMERICANA P/PIA 3 1/2"</t>
  </si>
  <si>
    <t>I2469</t>
  </si>
  <si>
    <t>VÁLVULA DE DERIVAÇÃO DE 1"</t>
  </si>
  <si>
    <t>I2266</t>
  </si>
  <si>
    <t>VÁLVULA DE DESCARGA COM REGISTRO 1 1/2"</t>
  </si>
  <si>
    <t>I2267</t>
  </si>
  <si>
    <t>VÁLVULA DE DESCARGA COMUM 1 1/2"</t>
  </si>
  <si>
    <t>I2268</t>
  </si>
  <si>
    <t>VÁLVULA DE DESCARGA DE PVC S/REG. 1 1/2"</t>
  </si>
  <si>
    <t>I2270</t>
  </si>
  <si>
    <t>VÁLVULA DE METAL 1 1/2"</t>
  </si>
  <si>
    <t>I2271</t>
  </si>
  <si>
    <t>VÁLVULA DE METAL 1 1/4"</t>
  </si>
  <si>
    <t>I2272</t>
  </si>
  <si>
    <t>VÁLVULA DE METAL 1"</t>
  </si>
  <si>
    <t>I2273</t>
  </si>
  <si>
    <t>VÁLVULA DE PVC 2"</t>
  </si>
  <si>
    <t>I8286</t>
  </si>
  <si>
    <t>VÁLVULA PVC P/ COZINHA</t>
  </si>
  <si>
    <t>I7981</t>
  </si>
  <si>
    <t>VÁLVULA PVC P/ TANQUE</t>
  </si>
  <si>
    <t>I8268</t>
  </si>
  <si>
    <t>ALIZAR DE MADEIRA L = 5 cm</t>
  </si>
  <si>
    <t>I6166</t>
  </si>
  <si>
    <t>ASSOALHO DE PEROBA (MADEIRA DE 1A QUALIDADE) DE 10CM</t>
  </si>
  <si>
    <t>I0196</t>
  </si>
  <si>
    <t>BARROTE DE 2 1/2"x2 1/2"</t>
  </si>
  <si>
    <t>I0197</t>
  </si>
  <si>
    <t>BARROTE DE 2"x2"</t>
  </si>
  <si>
    <t>I6520</t>
  </si>
  <si>
    <t>BARROTE DE MASSARANDUBA 2" x 2"</t>
  </si>
  <si>
    <t>I0209</t>
  </si>
  <si>
    <t>BATENTE DE PEROBA (MADEIRA DE 1A QUALIDADE) PARA PORTA 1FL.</t>
  </si>
  <si>
    <t>I0210</t>
  </si>
  <si>
    <t>BATENTE DE PEROBA (MADEIRA DE 1A QUALIDADE) PARA PORTA 2FL.</t>
  </si>
  <si>
    <t>I6522</t>
  </si>
  <si>
    <t>BEIRAL DE MASSARANDUBA 1,2 x 10 CM ( 1/2" x 4" )</t>
  </si>
  <si>
    <t>I0284</t>
  </si>
  <si>
    <t xml:space="preserve">BRUMASA, PINUS OU EQUIVALENTE DE 10MM (2,2 X 1,6M)
</t>
  </si>
  <si>
    <t>I0405</t>
  </si>
  <si>
    <t>CAIBRO DE 2"x1"</t>
  </si>
  <si>
    <t>I0491</t>
  </si>
  <si>
    <t>CAPEADO DE CEREJEIRA</t>
  </si>
  <si>
    <t>I0492</t>
  </si>
  <si>
    <t>CAPEADO DE MOGNO</t>
  </si>
  <si>
    <t>I0493</t>
  </si>
  <si>
    <t>CAPEADO DE PAU-MARFIM</t>
  </si>
  <si>
    <t>I0524</t>
  </si>
  <si>
    <t>CHAPA COMPENSADA PLASTIFICADA 18MM (1.22 X 2.44M)</t>
  </si>
  <si>
    <t>I0526</t>
  </si>
  <si>
    <t>CHAPA COMPENSADO PLASTIFICADO 12MM (1.22 X 2.44M)</t>
  </si>
  <si>
    <t>I0527</t>
  </si>
  <si>
    <t>CHAPA COMPENSADO RESINAD0 6MM (1.10 X 2.20M)</t>
  </si>
  <si>
    <t>I0528</t>
  </si>
  <si>
    <t>CHAPA COMPENSADO RESINADO 10MM (1.10 X 2.20M)</t>
  </si>
  <si>
    <t>I0529</t>
  </si>
  <si>
    <t>CHAPA COMPENSADO RESINADO 12MM (1.10 X 2.20M)</t>
  </si>
  <si>
    <t>I0541</t>
  </si>
  <si>
    <t>CHAPA MADEIRA MINERALIZADA, TIPO CELOTEX</t>
  </si>
  <si>
    <t>I0816</t>
  </si>
  <si>
    <t>COLA FORMICA</t>
  </si>
  <si>
    <t>I0862</t>
  </si>
  <si>
    <t>CORDÃO DE PEROBA (MADEIRA DE 1A QUALIDADE) P/ RODAPE</t>
  </si>
  <si>
    <t>I1094</t>
  </si>
  <si>
    <t>ESCORA DE 20CM</t>
  </si>
  <si>
    <t>I1114</t>
  </si>
  <si>
    <t>ESTACA DE MADEIRA  D=22 CM P/ 6 ATÉ 8 TON</t>
  </si>
  <si>
    <t>I1115</t>
  </si>
  <si>
    <t>ESTACA DE MADEIRA  D=25 CM P/ 8 ATÉ 10 TON</t>
  </si>
  <si>
    <t>I2330</t>
  </si>
  <si>
    <t>ESTRONCA EM MADEIRA ROLIÇA</t>
  </si>
  <si>
    <t>I1192</t>
  </si>
  <si>
    <t>FOLHA P/PORTA ARM. EMB.C/BAT. E GUARNIÇÃO</t>
  </si>
  <si>
    <t>I2345</t>
  </si>
  <si>
    <t>FORMICA LISA FOSCA</t>
  </si>
  <si>
    <t>I1193</t>
  </si>
  <si>
    <t>FORMICA P/REVESTIMENTO</t>
  </si>
  <si>
    <t>I8269</t>
  </si>
  <si>
    <t>FORRAMENTO DE MADEIRA L = 15 cm</t>
  </si>
  <si>
    <t>I8270</t>
  </si>
  <si>
    <t>FORRAMENTO DE MADEIRA L= 15 cm</t>
  </si>
  <si>
    <t>I8274</t>
  </si>
  <si>
    <t>FORRAMENTO OU BATENTE DE MADEIRA, L = 15 cm</t>
  </si>
  <si>
    <t>I2478</t>
  </si>
  <si>
    <t>GRADE PINTADA P/ ARVORE DE 1,50 a 2,00m</t>
  </si>
  <si>
    <t>I1240</t>
  </si>
  <si>
    <t>GUARNIÇÃO PEROBA (MADEIRA DE 1A QUALIDADE) 5CM PARA PORTA 1FL.</t>
  </si>
  <si>
    <t>I1241</t>
  </si>
  <si>
    <t>GUARNIÇÃO PEROBA (MADEIRA DE 1A QUALIDADE) 5CM PARA PORTA 2FL.</t>
  </si>
  <si>
    <t>I1276</t>
  </si>
  <si>
    <t>JANELA VENEZIANA MOVEL</t>
  </si>
  <si>
    <t>I2367</t>
  </si>
  <si>
    <t>LINHA DE MADEIRA DE LEI DE 6"x3"</t>
  </si>
  <si>
    <t>I6519</t>
  </si>
  <si>
    <t>LINHA DE MASSARANDUBA 12 x 6 CM ( 5" x 2 1/2")</t>
  </si>
  <si>
    <t>I6509</t>
  </si>
  <si>
    <t>LINHA DE MASSARANDUBA 14 x 7 CM ( 6" x 3")</t>
  </si>
  <si>
    <t>I2369</t>
  </si>
  <si>
    <t>LINHA EM MADEIRA DE LEI DE 4"x2"</t>
  </si>
  <si>
    <t>I2370</t>
  </si>
  <si>
    <t>LINHA EM MADEIRA DE LEI DE 5"x2.1/2"</t>
  </si>
  <si>
    <t>I1495</t>
  </si>
  <si>
    <t>MADEIRA (PEROBA)</t>
  </si>
  <si>
    <t>I1496</t>
  </si>
  <si>
    <t>MADEIRA (PINHO) DE 1A.</t>
  </si>
  <si>
    <t>I1497</t>
  </si>
  <si>
    <t>MADEIRA DE SUCUPIRA</t>
  </si>
  <si>
    <t>I1498</t>
  </si>
  <si>
    <t>MADEIRA TRABALHADA P/ CORRIMÃO</t>
  </si>
  <si>
    <t>I1527</t>
  </si>
  <si>
    <t>MOLDURA 110X110MM P/CAIXA LIGAÇÃO</t>
  </si>
  <si>
    <t>I1594</t>
  </si>
  <si>
    <t>PARQUETE DE PEROBA (MADEIRA DE 1A QUALIDADE) DE 12X12CM</t>
  </si>
  <si>
    <t>I9052</t>
  </si>
  <si>
    <t>PEÇA DE MADEIRA ROLIÇA (EUCALIPTO OU REGIONAL EQUIVALENTE) D = 10CM (DE 7 ATÉ 11CM), H = 2,20M</t>
  </si>
  <si>
    <t>I9053</t>
  </si>
  <si>
    <t>PEÇA DE MADEIRA ROLIÇA (EUCALIPTO OU REGIONAL EQUIVALENTE) D = 12CM (DE 10 ATÉ 15CM), H = 2,20M</t>
  </si>
  <si>
    <t>I6617</t>
  </si>
  <si>
    <t>PILAR EM MADEIRA LIMPA DE 1A QUALIDADE  20x20cm</t>
  </si>
  <si>
    <t>I1652</t>
  </si>
  <si>
    <t>PIQUETE DE PEROBA (MADEIRA DE 1A QUALIDADE)</t>
  </si>
  <si>
    <t>I1691</t>
  </si>
  <si>
    <t>PONTALETE / BARROTE DE 3"x3"</t>
  </si>
  <si>
    <t>I0198</t>
  </si>
  <si>
    <t>PONTALETE / BARROTE DE 3"x3" - APARELHADO</t>
  </si>
  <si>
    <t>I1705</t>
  </si>
  <si>
    <t>PORTA DE FICHA EMBUTIDA</t>
  </si>
  <si>
    <t>I8577</t>
  </si>
  <si>
    <t>PORTA DE MUIRACATIARA 0,60x2,10x0,03</t>
  </si>
  <si>
    <t>I1706</t>
  </si>
  <si>
    <t>PORTA LISA DE CEDRO 0.60X2.10M</t>
  </si>
  <si>
    <t>I1707</t>
  </si>
  <si>
    <t>PORTA LISA DE CEDRO 0.70X2.10M</t>
  </si>
  <si>
    <t>I1708</t>
  </si>
  <si>
    <t>PORTA LISA DE CEDRO 0.80X2.10M</t>
  </si>
  <si>
    <t>I1709</t>
  </si>
  <si>
    <t>PORTA LISA DE CEDRO 0.90X2.10M</t>
  </si>
  <si>
    <t>I1710</t>
  </si>
  <si>
    <t>PORTA LISA DE CEDRO 1.00X2.10M</t>
  </si>
  <si>
    <t>I8271</t>
  </si>
  <si>
    <t>PORTA PARANÁ (0,60 x 2,10 m)</t>
  </si>
  <si>
    <t>I8272</t>
  </si>
  <si>
    <t>PORTA PARANÁ (0,70 x 2,10 m)</t>
  </si>
  <si>
    <t>I8273</t>
  </si>
  <si>
    <t>PORTA PARANÁ (0,80 x 2,10 m)</t>
  </si>
  <si>
    <t>I1714</t>
  </si>
  <si>
    <t>PORTA TIPO EUCATEX - PADRÃO</t>
  </si>
  <si>
    <t>I1715</t>
  </si>
  <si>
    <t>PORTA TIPO PARANÁ</t>
  </si>
  <si>
    <t>I1723</t>
  </si>
  <si>
    <t>PRANCHA 3 X 16 CM</t>
  </si>
  <si>
    <t>I1349</t>
  </si>
  <si>
    <t>PRANCHA 6 X 16 CM</t>
  </si>
  <si>
    <t>I6682</t>
  </si>
  <si>
    <t>PRANCHA DE MADEIRA MAÇARANDUBA (2,15X0,20X0,05)m</t>
  </si>
  <si>
    <t>I6681</t>
  </si>
  <si>
    <t>PRANCHA DE MADEIRA MAÇARANDUBA (2,15X0,25X0,05)m</t>
  </si>
  <si>
    <t>I2407</t>
  </si>
  <si>
    <t>PRANCHA EM MADEIRA DE LEI</t>
  </si>
  <si>
    <t>I2532</t>
  </si>
  <si>
    <t>PRANCHÃO DE 50MM X 300MM</t>
  </si>
  <si>
    <t>I6232</t>
  </si>
  <si>
    <t>REGUA DE MADEIRA  (1X10)CM</t>
  </si>
  <si>
    <t>I1824</t>
  </si>
  <si>
    <t>RIPA DE PEROBA (MADEIRA DE 1A QUALIDADE) DE 1X5CM</t>
  </si>
  <si>
    <t>I1825</t>
  </si>
  <si>
    <t>RIPA DE PEROBA (MADEIRA DE 1A QUALIDADE) DE 1X7CM</t>
  </si>
  <si>
    <t>I1826</t>
  </si>
  <si>
    <t>RIPA DE PEROBA (MADEIRA DE 1A QUALIDADE) DE 2X8CM</t>
  </si>
  <si>
    <t>I1829</t>
  </si>
  <si>
    <t>RODAPÉ DE PEROBA (MADEIRA DE 1A QUALIDADE) DE 1.5X7CM</t>
  </si>
  <si>
    <t>I1847</t>
  </si>
  <si>
    <t>SARRAFO DE 1" - L = 8cm</t>
  </si>
  <si>
    <t>I2517</t>
  </si>
  <si>
    <t>SARRAFO DE 1" x 6"</t>
  </si>
  <si>
    <t>I1846</t>
  </si>
  <si>
    <t>SARRAFO DE 1"X4"</t>
  </si>
  <si>
    <t>I1845</t>
  </si>
  <si>
    <t>SARRAFO DE 1"X4" APARELHADO</t>
  </si>
  <si>
    <t>I1917</t>
  </si>
  <si>
    <t>TABUA DE 1" - L = 12cm</t>
  </si>
  <si>
    <t>I1916</t>
  </si>
  <si>
    <t>TABUA DE 1" DE 3A. - L = 30cm</t>
  </si>
  <si>
    <t>I1912</t>
  </si>
  <si>
    <t>TABUA DE 1"X12" DE 1A.</t>
  </si>
  <si>
    <t>I1915</t>
  </si>
  <si>
    <t>TABUA DE 1"X12" DE 2A.</t>
  </si>
  <si>
    <t>I2429</t>
  </si>
  <si>
    <t>TABUA DE VIROLA DE 12"x 1"</t>
  </si>
  <si>
    <t>I2430</t>
  </si>
  <si>
    <t>TABUA EM MADEIRA TAIPA</t>
  </si>
  <si>
    <t>I1918</t>
  </si>
  <si>
    <t>TACO DE PEROBA (MADEIRA DE 1A QUALIDADE) 7X21CM</t>
  </si>
  <si>
    <t>I1919</t>
  </si>
  <si>
    <t>TACO PARA FIXAÇÃO DE BATENTE/RODAPÉ</t>
  </si>
  <si>
    <t>I2542</t>
  </si>
  <si>
    <t>TRAVESSA DE MADEIRA C/SECAO DE 3"X1 1/2"</t>
  </si>
  <si>
    <t>I2462</t>
  </si>
  <si>
    <t>TÁBUA EM MADEIRA MUIRACATIARA PLAINADA DE 32mm</t>
  </si>
  <si>
    <t>I6792</t>
  </si>
  <si>
    <t>VIGA DE MADEIRA EM MASSARANDUBA 10"x 4"</t>
  </si>
  <si>
    <t>I2260</t>
  </si>
  <si>
    <t>VIGA DE PEROBA (MADEIRA DE 1A QUALIDADE) DE 6X12CM</t>
  </si>
  <si>
    <t>I9510</t>
  </si>
  <si>
    <t>FILME DE POLIETILENO, 20 A 25 MICRAS (CAMADA SEPARADORA)</t>
  </si>
  <si>
    <t>I9499</t>
  </si>
  <si>
    <t>MANTA ASFÁLTICA COM POLÍMEROS E ELASTÔMEROS, CLASSE B, ESTRUTURADA COM POLIESTER NÃO TECIDO, FACE EXPOSTA EM ALUMÍNIO, TIPO II, E=3MM (NBR 9952:2014)</t>
  </si>
  <si>
    <t>I9500</t>
  </si>
  <si>
    <t>MANTA ASFÁLTICA COM POLÍMEROS E ELASTÔMEROS, CLASSE B, ESTRUTURADA COM POLIESTER NÃO TECIDO, FACE EXPOSTA EM ALUMÍNIO, TIPO II, E=4MM (NBR 9952:2014)</t>
  </si>
  <si>
    <t>I9501</t>
  </si>
  <si>
    <t>MANTA ASFÁLTICA COM POLÍMEROS E ELASTÔMEROS, CLASSE B, ESTRUTURADA COM POLIESTER NÃO TECIDO, FACE EXPOSTA EM ALUMÍNIO, TIPO III, E=3MM (NBR 9952:2014)</t>
  </si>
  <si>
    <t>I9502</t>
  </si>
  <si>
    <t>MANTA ASFÁLTICA COM POLÍMEROS E ELASTÔMEROS, CLASSE B, ESTRUTURADA COM POLIESTER NÃO TECIDO, FACE EXPOSTA EM ALUMÍNIO, TIPO III, E=4MM (NBR 9952:2014)</t>
  </si>
  <si>
    <t>I9503</t>
  </si>
  <si>
    <t>MANTA ASFÁLTICA COM POLÍMEROS E ELASTÔMEROS, CLASSE B, ESTRUTURADA COM POLIESTER NÃO TECIDO, FACES EM POLIETILENO, TIPO II, E=3MM (NBR 9952:2014)</t>
  </si>
  <si>
    <t>I9504</t>
  </si>
  <si>
    <t>MANTA ASFÁLTICA COM POLÍMEROS E ELASTÔMEROS, CLASSE B, ESTRUTURADA COM POLIESTER NÃO TECIDO, FACES EM POLIETILENO, TIPO II, E=4MM (NBR 9952:2014)</t>
  </si>
  <si>
    <t>I9505</t>
  </si>
  <si>
    <t>MANTA ASFÁLTICA COM POLÍMEROS E ELASTÔMEROS, CLASSE B, ESTRUTURADA COM POLIESTER NÃO TECIDO, FACES EM POLIETILENO, TIPO III, E=3MM (NBR 9952:2014)</t>
  </si>
  <si>
    <t>I9506</t>
  </si>
  <si>
    <t>MANTA ASFÁLTICA COM POLÍMEROS E ELASTÔMEROS, CLASSE B, ESTRUTURADA COM POLIESTER NÃO TECIDO, FACES EM POLIETILENO, TIPO III, E=4MM (NBR 9952:2014)</t>
  </si>
  <si>
    <t>I9507</t>
  </si>
  <si>
    <t>MANTA ASFÁLTICA COM POLÍMEROS E ELASTÔMEROS, CLASSE B, ESTRUTURADA COM POLIESTER NÃO TECIDO, FACES EM POLIETILENO, TIPO IV, E=3MM (NBR 9952:2014)</t>
  </si>
  <si>
    <t>I9508</t>
  </si>
  <si>
    <t>MANTA ASFÁLTICA COM POLÍMEROS E ELASTÔMEROS, CLASSE B, ESTRUTURADA COM POLIESTER NÃO TECIDO, FACES EM POLIETILENO, TIPO IV, E=4MM (NBR 9952:2014)</t>
  </si>
  <si>
    <t>I9509</t>
  </si>
  <si>
    <t>PRIMER, EMULSÃO ASFÁLTICA À BASE DE ÁGUA, PARA COLAGEM DE MANTAS E OU FITAS ASFÁLTICAS (DENSIDADE: 1KG/L)</t>
  </si>
  <si>
    <t>I0037</t>
  </si>
  <si>
    <t>AJUDANTE</t>
  </si>
  <si>
    <t>I0039</t>
  </si>
  <si>
    <t>AJUDANTE DE APLICADOR DE IMPERMEABILIZAÇÃO</t>
  </si>
  <si>
    <t>I0040</t>
  </si>
  <si>
    <t>AJUDANTE DE ARMADOR/FERREIRO</t>
  </si>
  <si>
    <t>I0041</t>
  </si>
  <si>
    <t>AJUDANTE DE CARPINTEIRO</t>
  </si>
  <si>
    <t>I0042</t>
  </si>
  <si>
    <t>AJUDANTE DE ELETRICISTA</t>
  </si>
  <si>
    <t>I0043</t>
  </si>
  <si>
    <t>AJUDANTE DE ENCANADOR</t>
  </si>
  <si>
    <t>I0044</t>
  </si>
  <si>
    <t>AJUDANTE DE GRANITEIRO/MARMORISTA</t>
  </si>
  <si>
    <t>I0045</t>
  </si>
  <si>
    <t>AJUDANTE DE PINTOR</t>
  </si>
  <si>
    <t>I0046</t>
  </si>
  <si>
    <t>AJUDANTE DE SERRALHEIRO</t>
  </si>
  <si>
    <t>I0047</t>
  </si>
  <si>
    <t>AJUDANTE DE TELHADISTA</t>
  </si>
  <si>
    <t>I0048</t>
  </si>
  <si>
    <t>ALFANGISTA</t>
  </si>
  <si>
    <t>I0091</t>
  </si>
  <si>
    <t>APLICADOR IMPERMEABILIZAÇÃO</t>
  </si>
  <si>
    <t>I0092</t>
  </si>
  <si>
    <t>APLICADOR REVESTIMENTO</t>
  </si>
  <si>
    <t>I0121</t>
  </si>
  <si>
    <t>ARMADOR/FERREIRO</t>
  </si>
  <si>
    <t>I0150</t>
  </si>
  <si>
    <t>AUX. DE OPERAÇÃO INIC. CAGECE</t>
  </si>
  <si>
    <t>I0151</t>
  </si>
  <si>
    <t>AUX. TÉCNICO INICIAL CAGECE</t>
  </si>
  <si>
    <t>I0149</t>
  </si>
  <si>
    <t>I9136</t>
  </si>
  <si>
    <t>I0152</t>
  </si>
  <si>
    <t>AZULEJISTA</t>
  </si>
  <si>
    <t>I0221</t>
  </si>
  <si>
    <t>BLASTER</t>
  </si>
  <si>
    <t>I6033</t>
  </si>
  <si>
    <t>CADASTRADOR</t>
  </si>
  <si>
    <t>I0443</t>
  </si>
  <si>
    <t>CALAFETADOR</t>
  </si>
  <si>
    <t>I0445</t>
  </si>
  <si>
    <t>CALCETEIRO</t>
  </si>
  <si>
    <t>I0490</t>
  </si>
  <si>
    <t>CAPATAZ DE AR COMPRIMIDO</t>
  </si>
  <si>
    <t>I0498</t>
  </si>
  <si>
    <t>CARPINTEIRO</t>
  </si>
  <si>
    <t>I0500</t>
  </si>
  <si>
    <t>CAVOUQUEIRO</t>
  </si>
  <si>
    <t>I0855</t>
  </si>
  <si>
    <t>CONSULTOR DE ENGENHARIA</t>
  </si>
  <si>
    <t>I2299</t>
  </si>
  <si>
    <t>DESENHISTA (EM CAD /CAGECE)</t>
  </si>
  <si>
    <t>I2300</t>
  </si>
  <si>
    <t>I6034</t>
  </si>
  <si>
    <t>DIGITADOR</t>
  </si>
  <si>
    <t>I2312</t>
  </si>
  <si>
    <t>ELETRICISTA</t>
  </si>
  <si>
    <t>I1088</t>
  </si>
  <si>
    <t>ELETROTECNICO MONTADOR</t>
  </si>
  <si>
    <t>I2320</t>
  </si>
  <si>
    <t>ENCANADOR</t>
  </si>
  <si>
    <t>I2510</t>
  </si>
  <si>
    <t>ENCARREGADO DE SERVIÇOS</t>
  </si>
  <si>
    <t>I6815</t>
  </si>
  <si>
    <t>I2322</t>
  </si>
  <si>
    <t>ENGENHEIRO</t>
  </si>
  <si>
    <t>I2325</t>
  </si>
  <si>
    <t>ESMERILHADOR</t>
  </si>
  <si>
    <t>I1142</t>
  </si>
  <si>
    <t>ESTUCADOR</t>
  </si>
  <si>
    <t>I1220</t>
  </si>
  <si>
    <t>GESSEIRO</t>
  </si>
  <si>
    <t>I1227</t>
  </si>
  <si>
    <t>GRANITEIRO/MAMORISTA</t>
  </si>
  <si>
    <t>G0467</t>
  </si>
  <si>
    <t>INSPETOR DE LÍQUIDO PENETRANTE N LP-N2-G-SNQC/END (CEGÁS)</t>
  </si>
  <si>
    <t>G0405</t>
  </si>
  <si>
    <t>INSPETOR DE SOLDA N1/EV-N2-S-SNQC (CEGÁS)</t>
  </si>
  <si>
    <t>G0407</t>
  </si>
  <si>
    <t>INSPETOR DE ULTRA-SOM US-N2-S2.1-SNQC/END (CEGÁS)</t>
  </si>
  <si>
    <t>I1277</t>
  </si>
  <si>
    <t>JARDINEIRO</t>
  </si>
  <si>
    <t>I1278</t>
  </si>
  <si>
    <t>JATISTA</t>
  </si>
  <si>
    <t>I1328</t>
  </si>
  <si>
    <t>LADRILHISTA</t>
  </si>
  <si>
    <t>I1508</t>
  </si>
  <si>
    <t>MAQUINISTA ELEVADOR</t>
  </si>
  <si>
    <t>I2378</t>
  </si>
  <si>
    <t>MECANICO HIDROMETRO INIC. CAGE</t>
  </si>
  <si>
    <t>I7961</t>
  </si>
  <si>
    <t>MERGULHADOR (30% DE PERICULOSIDADE INCLUSO)</t>
  </si>
  <si>
    <t>I7989</t>
  </si>
  <si>
    <t>MESTRE DE LINHA</t>
  </si>
  <si>
    <t>I1530</t>
  </si>
  <si>
    <t>MONTADOR</t>
  </si>
  <si>
    <t>I8978</t>
  </si>
  <si>
    <t>MOTOQUEIRO/ENCANADOR (30% DE PERICULOSIDADE INCLUSO)</t>
  </si>
  <si>
    <t>I2380</t>
  </si>
  <si>
    <t>I2545</t>
  </si>
  <si>
    <t>MOTORISTA DE CAMINHÃO</t>
  </si>
  <si>
    <t>G0408</t>
  </si>
  <si>
    <t>NAVEGADOR DE FURO DIRECIONAL (CEGÁS)</t>
  </si>
  <si>
    <t>I2382</t>
  </si>
  <si>
    <t>I2546</t>
  </si>
  <si>
    <t>OPERADOR DE AQUECEDOR DE FLUIDO TERMICO</t>
  </si>
  <si>
    <t>I2547</t>
  </si>
  <si>
    <t>OPERADOR DE BATE ESTACA</t>
  </si>
  <si>
    <t>I2548</t>
  </si>
  <si>
    <t>OPERADOR DE BETONEIRA</t>
  </si>
  <si>
    <t>I1551</t>
  </si>
  <si>
    <t>OPERADOR DE BOMBA A JATO</t>
  </si>
  <si>
    <t>I1550</t>
  </si>
  <si>
    <t>OPERADOR DE BOMBA DE CONCRETO</t>
  </si>
  <si>
    <t>I2549</t>
  </si>
  <si>
    <t>OPERADOR DE CALDEIRA ESPARGIDORA DE ASFALTO</t>
  </si>
  <si>
    <t>I2550</t>
  </si>
  <si>
    <t>OPERADOR DE CARREGADEIRA</t>
  </si>
  <si>
    <t>I2551</t>
  </si>
  <si>
    <t>OPERADOR DE COMPACTADOR AUTO PROPELIDO</t>
  </si>
  <si>
    <t>I2552</t>
  </si>
  <si>
    <t>OPERADOR DE COMPACTADOR DE PLACA VIBRATORIA</t>
  </si>
  <si>
    <t>I2553</t>
  </si>
  <si>
    <t>OPERADOR DE COMPRESSOR DE AR</t>
  </si>
  <si>
    <t>I2384</t>
  </si>
  <si>
    <t>OPERADOR DE COMPUTADOR</t>
  </si>
  <si>
    <t>I2554</t>
  </si>
  <si>
    <t>OPERADOR DE CONJUNTO DE BRITAGEM</t>
  </si>
  <si>
    <t>I1009</t>
  </si>
  <si>
    <t>OPERADOR DE EQUIPAMENTO LEVE</t>
  </si>
  <si>
    <t>I9137</t>
  </si>
  <si>
    <t>OPERADOR DE ESTAÇÃO TOTAL</t>
  </si>
  <si>
    <t>I2555</t>
  </si>
  <si>
    <t>OPERADOR DE GRUPO GERADOR</t>
  </si>
  <si>
    <t>I1552</t>
  </si>
  <si>
    <t>OPERADOR DE GUINCHO</t>
  </si>
  <si>
    <t>I2556</t>
  </si>
  <si>
    <t>OPERADOR DE MAQUINA DE CONCRETO PROJETADO</t>
  </si>
  <si>
    <t>I2557</t>
  </si>
  <si>
    <t>OPERADOR DE MAQUINA DE PINTAR FAIXAS</t>
  </si>
  <si>
    <t>I2559</t>
  </si>
  <si>
    <t>OPERADOR DE MOTO ESCAVO TRASPORTADOR</t>
  </si>
  <si>
    <t>I2560</t>
  </si>
  <si>
    <t>G0411</t>
  </si>
  <si>
    <t>OPERADOR DE MÁQUINA DE FURO DIRECIONAL (CEGÁS)</t>
  </si>
  <si>
    <t>I2523</t>
  </si>
  <si>
    <t>OPERADOR DE PERFURATRIZ/ROMPEDOR PNEUMATICO</t>
  </si>
  <si>
    <t>I7422</t>
  </si>
  <si>
    <t>OPERADOR DE RECICLADORA E FREZADORA</t>
  </si>
  <si>
    <t>I2561</t>
  </si>
  <si>
    <t>OPERADOR DE RETRO ESCAVADEIRA</t>
  </si>
  <si>
    <t>I2562</t>
  </si>
  <si>
    <t>OPERADOR DE TRATOR DE ESTEIRAS</t>
  </si>
  <si>
    <t>I2563</t>
  </si>
  <si>
    <t>OPERADOR DE TRATOR DE PNEUS</t>
  </si>
  <si>
    <t>I2564</t>
  </si>
  <si>
    <t>OPERADOR DE USINA DE MISTURA BETUMINOSA</t>
  </si>
  <si>
    <t>I2524</t>
  </si>
  <si>
    <t>OPERADOR DE USINA MISTURADORA DE SOLOS E AGREGADOS</t>
  </si>
  <si>
    <t>I2565</t>
  </si>
  <si>
    <t>OPERADOR DE VIBRADOR DE IMERSAO</t>
  </si>
  <si>
    <t>I2566</t>
  </si>
  <si>
    <t>OPERADOR DE VIBRO ACABADORA DE MISTURAS BETUMINOSAS</t>
  </si>
  <si>
    <t>I1599</t>
  </si>
  <si>
    <t>PASTILHEIRO</t>
  </si>
  <si>
    <t>I2391</t>
  </si>
  <si>
    <t>PEDREIRO</t>
  </si>
  <si>
    <t>I2395</t>
  </si>
  <si>
    <t>PINTOR</t>
  </si>
  <si>
    <t>I1685</t>
  </si>
  <si>
    <t>POCEIRO</t>
  </si>
  <si>
    <t>I1772</t>
  </si>
  <si>
    <t>RASPADOR</t>
  </si>
  <si>
    <t>I8409</t>
  </si>
  <si>
    <t>RASTELEIRO</t>
  </si>
  <si>
    <t>I1858</t>
  </si>
  <si>
    <t>SERRALHEIRO</t>
  </si>
  <si>
    <t>I2543</t>
  </si>
  <si>
    <t>I2578</t>
  </si>
  <si>
    <t>SINALEIRO</t>
  </si>
  <si>
    <t>I1879</t>
  </si>
  <si>
    <t>G0412</t>
  </si>
  <si>
    <t>SOLDADOR DE PEAD (CEGÁS)</t>
  </si>
  <si>
    <t>G0466</t>
  </si>
  <si>
    <t>SOLDADOR DE PEAD C/ 30% DE PERICULOSIDADE INCLUSO (CEGÁS)</t>
  </si>
  <si>
    <t>I2424</t>
  </si>
  <si>
    <t>SOLDADOR RAIO X</t>
  </si>
  <si>
    <t>I6035</t>
  </si>
  <si>
    <t>SUPERVISOR DE CADASTRO</t>
  </si>
  <si>
    <t>G0410</t>
  </si>
  <si>
    <t>SUPERVISOR PEAD (CEGÁS)</t>
  </si>
  <si>
    <t>G0465</t>
  </si>
  <si>
    <t>SUPERVISOR PEAD C/ 30% DE PERICULOSIDADE INCLUSO (CEGÁS)</t>
  </si>
  <si>
    <t>I1940</t>
  </si>
  <si>
    <t>TAQUEIRO</t>
  </si>
  <si>
    <t>I8679</t>
  </si>
  <si>
    <t>TECNICO DE SONDAGEM</t>
  </si>
  <si>
    <t>I2434</t>
  </si>
  <si>
    <t>TECNICO INDUSTRIAL</t>
  </si>
  <si>
    <t>I2435</t>
  </si>
  <si>
    <t>TECNICO INDUSTRIAL INIC. CAGECE</t>
  </si>
  <si>
    <t>I2567</t>
  </si>
  <si>
    <t>TECNICO PRE MARCADOR</t>
  </si>
  <si>
    <t>I2070</t>
  </si>
  <si>
    <t>TELHADISTA</t>
  </si>
  <si>
    <t>I2445</t>
  </si>
  <si>
    <t>I2136</t>
  </si>
  <si>
    <t>TRABALHADOR AR COMPRIMIDO</t>
  </si>
  <si>
    <t>I6238</t>
  </si>
  <si>
    <t>TRABALHO PROFISSIONAL ENG. CALCULISTA (RESERV. APOIADO, ELEVATÓRIA E CAIXA DE AREIA)</t>
  </si>
  <si>
    <t>I6237</t>
  </si>
  <si>
    <t>TRABALHO PROFISSIONAL ENG. CALCULISTA (RESERVATÓRIO ELEVADO)</t>
  </si>
  <si>
    <t>I2466</t>
  </si>
  <si>
    <t>I8087</t>
  </si>
  <si>
    <t>APARELHO DE MUDANÇA DE VIA TR 45, TIPO 1:10, COMPLETO, INCLUINDO TODAS AS FIXAÇÕES E A DORMENTAÇÃO ESPECIAL (MADEIRA)</t>
  </si>
  <si>
    <t>I8088</t>
  </si>
  <si>
    <t>APARELHO DE MUDANÇA DE VIA TR 45, TIPO 1:12, COMPLETO, INCLUINDO TODAS AS FIXAÇÕES E A DORMENTAÇÃO ESPECIAL (MADEIRA)</t>
  </si>
  <si>
    <t>I8089</t>
  </si>
  <si>
    <t>APARELHO DE MUDANÇA DE VIA TR 45, TIPO 1:14, COMPLETO, INCLUINDO TODAS AS FIXAÇÕES E A DORMENTAÇÃO ESPECIAL (MADEIRA)</t>
  </si>
  <si>
    <t>I8086</t>
  </si>
  <si>
    <t>APARELHO DE MUDANÇA DE VIA TR 45, TIPO 1:8, COMPLETO, INCLUINDO TODAS AS FIXAÇÕES E A DORMENTAÇÃO ESPECIAL (MADEIRA)</t>
  </si>
  <si>
    <t>I8093</t>
  </si>
  <si>
    <t>DORMENTE DE CONCRETO BIBLOCO PARA BITOLA MÉTRICA</t>
  </si>
  <si>
    <t>I8092</t>
  </si>
  <si>
    <t>DORMENTE DE CONCRETO MONOBLOCO PARA BITOLA MÉTRICA</t>
  </si>
  <si>
    <t>I8091</t>
  </si>
  <si>
    <t>DORMENTE DE MADEIRA 2,00 x 0,22 x 0,16 m PARA BITOLA MÉTRICA</t>
  </si>
  <si>
    <t>I8105</t>
  </si>
  <si>
    <t>FITA ADESIVA INELÁSTICA PARA FIXAÇÃO DAS GALOCHAS E PALMILHAS AO BLOCO LBV (54,8m x 48mm)</t>
  </si>
  <si>
    <t>I8097</t>
  </si>
  <si>
    <t>FIXAÇÃO PARA DORMENTE DE CONCRETO BIBLOCO (S-75)</t>
  </si>
  <si>
    <t>I8096</t>
  </si>
  <si>
    <t>FIXAÇÃO PARA DORMENTE DE CONCRETO MONOBLOCO, PLACA AMORTECEDORA E PINO ISOLANTE</t>
  </si>
  <si>
    <t>I8102</t>
  </si>
  <si>
    <t>FIXAÇÃO RÍGIDA (DORMENTE DE MADEIRA) - TIREFOND</t>
  </si>
  <si>
    <t>I8090</t>
  </si>
  <si>
    <t>GLIFOSATO NA</t>
  </si>
  <si>
    <t>I8100</t>
  </si>
  <si>
    <t>PARAFUSO COM PORCA E ARRUELA TR 45</t>
  </si>
  <si>
    <t>I8101</t>
  </si>
  <si>
    <t>PLACA DE APOIO EM AÇO LAMINADO PARA TR 45, FIXAÇÃO RÍGIDA</t>
  </si>
  <si>
    <t>I10253</t>
  </si>
  <si>
    <t>TALA DE JUNÇÃO TR 45 NÃO ISOLADA COM 6 FUROS</t>
  </si>
  <si>
    <t>T</t>
  </si>
  <si>
    <t>I8098</t>
  </si>
  <si>
    <t xml:space="preserve">TRILHO TR 45 DE AÇO CARBONO, COMPRIMENTO ATÉ 24M
</t>
  </si>
  <si>
    <t>I9544</t>
  </si>
  <si>
    <t>ABRAÇADEIRA DE NYLON 50 CM</t>
  </si>
  <si>
    <t>I9546</t>
  </si>
  <si>
    <t>ABRAÇADEIRA DE NYLON PRETO -  REF 200X2,5MM (TAMANHO DE 20CM)</t>
  </si>
  <si>
    <t>I9545</t>
  </si>
  <si>
    <t>ABRAÇADEIRA DE PLÁSTICO REF 200X4,8MM, PRETA</t>
  </si>
  <si>
    <t>I9547</t>
  </si>
  <si>
    <t>ABRAÇADEIRA P/ ELETRODUTO 1" TIPO "D" EM PVC</t>
  </si>
  <si>
    <t>I9548</t>
  </si>
  <si>
    <t>ABRAÇADEIRA P/ ELETRODUTO 3/4" TIPO "D" EM PVC</t>
  </si>
  <si>
    <t>I6472</t>
  </si>
  <si>
    <t>ABRAÇADEIRA PARA POSTE DE CONCRETO DUPLO "T"</t>
  </si>
  <si>
    <t>I9549</t>
  </si>
  <si>
    <t>ABRAÇADEIRA TIPO "D" 1/2" AÇO CARBONO</t>
  </si>
  <si>
    <t>I9550</t>
  </si>
  <si>
    <t>ADAPTADOR BOLSA ROSCA MACHO DN 50 X 2"</t>
  </si>
  <si>
    <t>I2898</t>
  </si>
  <si>
    <t>ADAPTADOR PARA POLIETILENO 20 x 1/2"</t>
  </si>
  <si>
    <t>I2899</t>
  </si>
  <si>
    <t>ADAPTADOR PARA POLIETILENO 20 x 3/4"</t>
  </si>
  <si>
    <t>I2900</t>
  </si>
  <si>
    <t>ADAPTADOR PARA POLIETILENO 32 x 1"</t>
  </si>
  <si>
    <t>I9551</t>
  </si>
  <si>
    <t>ADAPTADOR PB FOFO X PVC DN 200</t>
  </si>
  <si>
    <t>I3078</t>
  </si>
  <si>
    <t xml:space="preserve">ADAPTADOR PBA BOLSA/ROSCA DN   50
</t>
  </si>
  <si>
    <t>I3079</t>
  </si>
  <si>
    <t xml:space="preserve">ADAPTADOR PBA BOLSA/ROSCA DN   75
</t>
  </si>
  <si>
    <t>I3080</t>
  </si>
  <si>
    <t xml:space="preserve">ADAPTADOR PBA BOLSA/ROSCA DN 100
</t>
  </si>
  <si>
    <t>I3081</t>
  </si>
  <si>
    <t>ADAPTADOR PBA PONTA / ROSCA DN 50</t>
  </si>
  <si>
    <t>I3082</t>
  </si>
  <si>
    <t>ADAPTADOR PBA PONTA / ROSCA DN 75</t>
  </si>
  <si>
    <t>I3083</t>
  </si>
  <si>
    <t xml:space="preserve">ADAPTADOR PBA/BOLSA DEFoFo JE DN   50
</t>
  </si>
  <si>
    <t>I3084</t>
  </si>
  <si>
    <t xml:space="preserve">ADAPTADOR PBA/BOLSA DEFoFo JE DN   75
</t>
  </si>
  <si>
    <t>I3085</t>
  </si>
  <si>
    <t xml:space="preserve">ADAPTADOR PBA/BOLSA DEFoFo JE DN 100
</t>
  </si>
  <si>
    <t>I3086</t>
  </si>
  <si>
    <t xml:space="preserve">ADAPTADOR PBA/LUVA DE FIBROCIMENTO DN   50
</t>
  </si>
  <si>
    <t>I3087</t>
  </si>
  <si>
    <t xml:space="preserve">ADAPTADOR PBA/LUVA DE FIBROCIMENTO DN   75
</t>
  </si>
  <si>
    <t>I3088</t>
  </si>
  <si>
    <t xml:space="preserve">ADAPTADOR PBA/LUVA DE FIBROCIMENTO DN 100
</t>
  </si>
  <si>
    <t>I6846</t>
  </si>
  <si>
    <t>ADAPTADOR PBS BOLSA ROSCA 150mm x 6'</t>
  </si>
  <si>
    <t>I9552</t>
  </si>
  <si>
    <t>ADAPTADOR PONTA X FLANGE DN 80 PN 10</t>
  </si>
  <si>
    <t>I9553</t>
  </si>
  <si>
    <t>ADAPTADOR PVC SOLDAVEL CURTO LR P/REG. 50X1"</t>
  </si>
  <si>
    <t>I6267</t>
  </si>
  <si>
    <t>ADAPTADOR SOLDÁVEL BOLSA/ROSCA DN 60mmX2"</t>
  </si>
  <si>
    <t>I9556</t>
  </si>
  <si>
    <t>ADAPTADOR TUBO FLEXIVEL 25MM X TUBO PVC RIGIDO 25MM</t>
  </si>
  <si>
    <t>I9554</t>
  </si>
  <si>
    <t>ADAPTADORPVC SOLD. COM ANEL P/CX. D'ÁGUA 32MM (1")</t>
  </si>
  <si>
    <t>I9555</t>
  </si>
  <si>
    <t>ADAPTADORPVC SOLD. COM ANEL P/CX. D'ÁGUA 40MM (1 1/4")</t>
  </si>
  <si>
    <t>I9799</t>
  </si>
  <si>
    <t>ADITIVO DE IMPERMEABILIZAÇÃO E PROTEÇÃO DE CONCRETO (DOSAGEM DE 1% DO CONSUMO DE CIMENTO DO TRAÇO DE CONCRETO)</t>
  </si>
  <si>
    <t>I6310</t>
  </si>
  <si>
    <t>AERADOR DE BANDEJAS EM FYBERGLASS CAPACIDADE DE 11,1 à 19,0 l/s</t>
  </si>
  <si>
    <t>I6311</t>
  </si>
  <si>
    <t>AERADOR DE BANDEJAS EM FYBERGLASS CAPACIDADE DE 19,1 à 32,0 l/s</t>
  </si>
  <si>
    <t>I6312</t>
  </si>
  <si>
    <t>AERADOR DE BANDEJAS EM FYBERGLASS CAPACIDADE DE 32,1 à 50,0 l/s</t>
  </si>
  <si>
    <t>I6309</t>
  </si>
  <si>
    <t>AERADOR DE BANDEJAS EM FYBERGLASS CAPACIDADE DE 5,1 à 11,0 l/s</t>
  </si>
  <si>
    <t>I6313</t>
  </si>
  <si>
    <t>AERADOR DE BANDEJAS EM FYBERGLASS CAPACIDADE DE 50,10 à 72,0 l/s</t>
  </si>
  <si>
    <t>I6308</t>
  </si>
  <si>
    <t>AERADOR DE BANDEJAS EM FYBERGLASS CAPACIDADE DE ATÉ 5,0 l/s</t>
  </si>
  <si>
    <t>I8973</t>
  </si>
  <si>
    <t>ALUGUEL DE EQUIPAMENTO PARA COLETA DE DADOS, DO TIPO "TABLET", COM SISTEMA OPERACIONAL ANDROID 4.2 OU VERSÃO SUPERIOR</t>
  </si>
  <si>
    <t>I8212</t>
  </si>
  <si>
    <t>ALÇA PREFORMADA DE DISTRIBUIÇÃO PARA CONDUTOR DE ALUMÍNIO 2,0 AWG</t>
  </si>
  <si>
    <t>I8213</t>
  </si>
  <si>
    <t>ALÇA PREFORMADA DE DISTRIBUIÇÃO PARA CONDUTOR DE COBRE 2,0 AWG</t>
  </si>
  <si>
    <t>I4159</t>
  </si>
  <si>
    <t>ANEL BORRACHA P/ FoFo JUNTA ELÁSTICA DN 100 P/ ESGOTO</t>
  </si>
  <si>
    <t>I8216</t>
  </si>
  <si>
    <t>ANEL BORRACHA P/ FoFo JUNTA ELÁSTICA DN 100 P/ ÁGUA</t>
  </si>
  <si>
    <t>I4172</t>
  </si>
  <si>
    <t>ANEL BORRACHA P/ FoFo JUNTA ELÁSTICA DN 1000 P/ ESGOTO</t>
  </si>
  <si>
    <t>I6409</t>
  </si>
  <si>
    <t>ANEL BORRACHA P/ FoFo JUNTA ELÁSTICA DN 1000 P/ ÁGUA</t>
  </si>
  <si>
    <t>I4173</t>
  </si>
  <si>
    <t>ANEL BORRACHA P/ FoFo JUNTA ELÁSTICA DN 1200 P/ ESGOTO</t>
  </si>
  <si>
    <t>I6417</t>
  </si>
  <si>
    <t>ANEL BORRACHA P/ FoFo JUNTA ELÁSTICA DN 1200 P/ ÁGUA</t>
  </si>
  <si>
    <t>I4160</t>
  </si>
  <si>
    <t>ANEL BORRACHA P/ FoFo JUNTA ELÁSTICA DN 150 P/ ESGOTO</t>
  </si>
  <si>
    <t>I8217</t>
  </si>
  <si>
    <t>ANEL BORRACHA P/ FoFo JUNTA ELÁSTICA DN 150 P/ ÁGUA</t>
  </si>
  <si>
    <t>I4161</t>
  </si>
  <si>
    <t>ANEL BORRACHA P/ FoFo JUNTA ELÁSTICA DN 200 P/ ESGOTO</t>
  </si>
  <si>
    <t>I8218</t>
  </si>
  <si>
    <t>ANEL BORRACHA P/ FoFo JUNTA ELÁSTICA DN 200 P/ ÁGUA</t>
  </si>
  <si>
    <t>I4162</t>
  </si>
  <si>
    <t>ANEL BORRACHA P/ FoFo JUNTA ELÁSTICA DN 250 P/ ESGOTO</t>
  </si>
  <si>
    <t>I8219</t>
  </si>
  <si>
    <t>ANEL BORRACHA P/ FoFo JUNTA ELÁSTICA DN 250 P/ ÁGUA</t>
  </si>
  <si>
    <t>I4163</t>
  </si>
  <si>
    <t>ANEL BORRACHA P/ FoFo JUNTA ELÁSTICA DN 300 P/ ESGOTO</t>
  </si>
  <si>
    <t>I8220</t>
  </si>
  <si>
    <t>ANEL BORRACHA P/ FoFo JUNTA ELÁSTICA DN 300 P/ ÁGUA</t>
  </si>
  <si>
    <t>I4164</t>
  </si>
  <si>
    <t>ANEL BORRACHA P/ FoFo JUNTA ELÁSTICA DN 350 P/ ESGOTO</t>
  </si>
  <si>
    <t>I8221</t>
  </si>
  <si>
    <t>ANEL BORRACHA P/ FoFo JUNTA ELÁSTICA DN 350 P/ ÁGUA</t>
  </si>
  <si>
    <t>I4165</t>
  </si>
  <si>
    <t>ANEL BORRACHA P/ FoFo JUNTA ELÁSTICA DN 400 P/ ESGOTO</t>
  </si>
  <si>
    <t>I6400</t>
  </si>
  <si>
    <t>ANEL BORRACHA P/ FoFo JUNTA ELÁSTICA DN 400 P/ ÁGUA</t>
  </si>
  <si>
    <t>I4166</t>
  </si>
  <si>
    <t>ANEL BORRACHA P/ FoFo JUNTA ELÁSTICA DN 450 P/ ESGOTO</t>
  </si>
  <si>
    <t>I6402</t>
  </si>
  <si>
    <t>ANEL BORRACHA P/ FoFo JUNTA ELÁSTICA DN 450 P/ ÁGUA</t>
  </si>
  <si>
    <t>I4157</t>
  </si>
  <si>
    <t>ANEL BORRACHA P/ FoFo JUNTA ELÁSTICA DN 50 P/ ESGOTO</t>
  </si>
  <si>
    <t>I4167</t>
  </si>
  <si>
    <t>ANEL BORRACHA P/ FoFo JUNTA ELÁSTICA DN 500 P/ ESGOTO</t>
  </si>
  <si>
    <t>I6403</t>
  </si>
  <si>
    <t>ANEL BORRACHA P/ FoFo JUNTA ELÁSTICA DN 500 P/ ÁGUA</t>
  </si>
  <si>
    <t>I4168</t>
  </si>
  <si>
    <t>ANEL BORRACHA P/ FoFo JUNTA ELÁSTICA DN 600 P/ ESGOTO</t>
  </si>
  <si>
    <t>I6404</t>
  </si>
  <si>
    <t>ANEL BORRACHA P/ FoFo JUNTA ELÁSTICA DN 600 P/ ÁGUA</t>
  </si>
  <si>
    <t>I4169</t>
  </si>
  <si>
    <t>ANEL BORRACHA P/ FoFo JUNTA ELÁSTICA DN 700 P/ ESGOTO</t>
  </si>
  <si>
    <t>I6405</t>
  </si>
  <si>
    <t>ANEL BORRACHA P/ FoFo JUNTA ELÁSTICA DN 700 P/ ÁGUA</t>
  </si>
  <si>
    <t>I7095</t>
  </si>
  <si>
    <t>ANEL BORRACHA P/ FoFo JUNTA ELÁSTICA DN 80 P/ ESGOTO</t>
  </si>
  <si>
    <t>I8215</t>
  </si>
  <si>
    <t>ANEL BORRACHA P/ FoFo JUNTA ELÁSTICA DN 80 P/ ÁGUA</t>
  </si>
  <si>
    <t>I4170</t>
  </si>
  <si>
    <t>ANEL BORRACHA P/ FoFo JUNTA ELÁSTICA DN 800 P/ ESGOTO</t>
  </si>
  <si>
    <t>I6406</t>
  </si>
  <si>
    <t>ANEL BORRACHA P/ FoFo JUNTA ELÁSTICA DN 800 P/ ÁGUA</t>
  </si>
  <si>
    <t>I4171</t>
  </si>
  <si>
    <t>ANEL BORRACHA P/ FoFo JUNTA ELÁSTICA DN 900 P/ ESGOTO</t>
  </si>
  <si>
    <t>I6407</t>
  </si>
  <si>
    <t>ANEL BORRACHA P/ FoFo JUNTA ELÁSTICA DN 900 P/ ÁGUA</t>
  </si>
  <si>
    <t>I2965</t>
  </si>
  <si>
    <t>ANEL DE BORRACHA OCRE DN 100</t>
  </si>
  <si>
    <t>I2966</t>
  </si>
  <si>
    <t>ANEL DE BORRACHA OCRE DN 125</t>
  </si>
  <si>
    <t>I2967</t>
  </si>
  <si>
    <t>ANEL DE BORRACHA OCRE DN 150</t>
  </si>
  <si>
    <t>I2968</t>
  </si>
  <si>
    <t>ANEL DE BORRACHA OCRE DN 200</t>
  </si>
  <si>
    <t>I2969</t>
  </si>
  <si>
    <t>ANEL DE BORRACHA OCRE DN 250</t>
  </si>
  <si>
    <t>I2970</t>
  </si>
  <si>
    <t>ANEL DE BORRACHA OCRE DN 300</t>
  </si>
  <si>
    <t>I2971</t>
  </si>
  <si>
    <t>ANEL DE BORRACHA OCRE DN 350</t>
  </si>
  <si>
    <t>I2972</t>
  </si>
  <si>
    <t>ANEL DE BORRACHA OCRE DN 400</t>
  </si>
  <si>
    <t>I3094</t>
  </si>
  <si>
    <t>ANEL DE BORRACHA P/ TUBO DE FoFo 1MPa DN 100</t>
  </si>
  <si>
    <t>I3095</t>
  </si>
  <si>
    <t>ANEL DE BORRACHA P/ TUBO DE FoFo 1MPa DN 150</t>
  </si>
  <si>
    <t>I3096</t>
  </si>
  <si>
    <t>ANEL DE BORRACHA P/ TUBO DE FoFo 1MPa DN 200</t>
  </si>
  <si>
    <t>I3097</t>
  </si>
  <si>
    <t>ANEL DE BORRACHA P/ TUBO DE FoFo 1MPa DN 250</t>
  </si>
  <si>
    <t>I3098</t>
  </si>
  <si>
    <t>ANEL DE BORRACHA P/ TUBO DE FoFo 1MPa DN 300</t>
  </si>
  <si>
    <t>I3091</t>
  </si>
  <si>
    <t>ANEL DE BORRACHA P/ TUBO PBA DN 100</t>
  </si>
  <si>
    <t>I3089</t>
  </si>
  <si>
    <t>ANEL DE BORRACHA P/ TUBO PBA DN 50</t>
  </si>
  <si>
    <t>I3090</t>
  </si>
  <si>
    <t>ANEL DE BORRACHA P/ TUBO PBA DN 75</t>
  </si>
  <si>
    <t>I2964</t>
  </si>
  <si>
    <t>ANEL DE BORRACHA P/TUBO VFORT.PAREDE DUPLA DN 150</t>
  </si>
  <si>
    <t>I6847</t>
  </si>
  <si>
    <t>ANEL DE BORRACHA TIL REDE 150</t>
  </si>
  <si>
    <t>I6848</t>
  </si>
  <si>
    <t>ANEL DE BORRACHA TIL REDE 300</t>
  </si>
  <si>
    <t>I9557</t>
  </si>
  <si>
    <t>ANEL DE VEDAÇÃO CHULA DN 16</t>
  </si>
  <si>
    <t>I9558</t>
  </si>
  <si>
    <t>ANEL DE VEDAÇÃO CHULA DN 25</t>
  </si>
  <si>
    <t>I5803</t>
  </si>
  <si>
    <t>ANEL EDUTOR O-RING DN 40</t>
  </si>
  <si>
    <t>I5804</t>
  </si>
  <si>
    <t>ANEL EDUTOR O-RING DN 50</t>
  </si>
  <si>
    <t>I5805</t>
  </si>
  <si>
    <t>ANEL EDUTOR O-RING DN 65</t>
  </si>
  <si>
    <t>I6063</t>
  </si>
  <si>
    <t>ANEL PRE-MOLDADO DE CONCRETO, D = 0,60M (LIGA. PREDIAL)</t>
  </si>
  <si>
    <t>I6061</t>
  </si>
  <si>
    <t>ANEL PRE-MOLDADO DE CONCRETO, D = 0,60M, H = 0,50M</t>
  </si>
  <si>
    <t>I6062</t>
  </si>
  <si>
    <t>ANEL PRE-MOLDADO DE CONCRETO, D = 0,60M, H = 0,70M</t>
  </si>
  <si>
    <t>I6064</t>
  </si>
  <si>
    <t>ANEL PRE-MOLDADO DE CONCRETO, D = 0,60M, H = 1,00M</t>
  </si>
  <si>
    <t>I6065</t>
  </si>
  <si>
    <t>ANEL PRE-MOLDADO DE CONCRETO, D = 1,00M, H = 0,50M</t>
  </si>
  <si>
    <t>I6244</t>
  </si>
  <si>
    <t>ANEL PRE-MOLDADO DE CONCRETO, D = 1,50M, H = 0,50M</t>
  </si>
  <si>
    <t>I6066</t>
  </si>
  <si>
    <t>ANEL PRE-MOLDADO DE CONCRETO, D = 2,00M, H = 0,50M</t>
  </si>
  <si>
    <t>I6067</t>
  </si>
  <si>
    <t>ANEL PRE-MOLDADO DE CONCRETO, D = 2,50M, H = 0,50M</t>
  </si>
  <si>
    <t>I6068</t>
  </si>
  <si>
    <t>ANEL PRE-MOLDADO DE CONCRETO, D = 3,00M, H = 0,50M</t>
  </si>
  <si>
    <t>I6069</t>
  </si>
  <si>
    <t>ANEL PRE-MOLDADO DE CONCRETO, D = 3,50M, H = 0,50M</t>
  </si>
  <si>
    <t>I6410</t>
  </si>
  <si>
    <t>ANEL PRE-MOLDADO DE CONCRETO, D = 4,00M, ESP=12CM</t>
  </si>
  <si>
    <t>I6411</t>
  </si>
  <si>
    <t>ANEL PRE-MOLDADO DE CONCRETO, D = 5,00M, ESP=15CM</t>
  </si>
  <si>
    <t>I9559</t>
  </si>
  <si>
    <t>ANILHAS PARA IDENTIFICAÇÃO (KIT COM 100 UNID)</t>
  </si>
  <si>
    <t>I9560</t>
  </si>
  <si>
    <t>ANTENA OMNI 8 DBI - 902-928 MHZ</t>
  </si>
  <si>
    <t>I9561</t>
  </si>
  <si>
    <t>ANTENA OMNI 9 DBI - 902-928 MHZ</t>
  </si>
  <si>
    <t>I9562</t>
  </si>
  <si>
    <t>ANTENA YAGI 10,3 DBI - 902 A 928 MHZ</t>
  </si>
  <si>
    <t>I9563</t>
  </si>
  <si>
    <t>ANTENA YAGI 17 DBI - 902 A 928 MHZ</t>
  </si>
  <si>
    <t>I6049</t>
  </si>
  <si>
    <t>AREIA SILTOSA, GRANULAÇÃO ESPECÍFICA, PARA LEITO FILTRANTE, T.E. = 0,45 A 0,50; C.U. = 1,4 a 1,6</t>
  </si>
  <si>
    <t>I8980</t>
  </si>
  <si>
    <t>ARGAMASSA POLIMÉRICA</t>
  </si>
  <si>
    <t>I6470</t>
  </si>
  <si>
    <t>ARMAÇÃO SECUNDÁRIA COM ISOLADOR TIPO ROLDANA</t>
  </si>
  <si>
    <t>I4142</t>
  </si>
  <si>
    <t>ARRUELA BORRACHA P/ FLANGES DN 100 PN10 P/ ESGOTO</t>
  </si>
  <si>
    <t>I6428</t>
  </si>
  <si>
    <t>ARRUELA BORRACHA P/ FLANGES DN 100 PN10 P/ ÁGUA</t>
  </si>
  <si>
    <t>I4155</t>
  </si>
  <si>
    <t>ARRUELA BORRACHA P/ FLANGES DN 1000 PN10 P/ ESGOTO</t>
  </si>
  <si>
    <t>I6446</t>
  </si>
  <si>
    <t>ARRUELA BORRACHA P/ FLANGES DN 1000 PN10 P/ ÁGUA</t>
  </si>
  <si>
    <t>I4156</t>
  </si>
  <si>
    <t>ARRUELA BORRACHA P/ FLANGES DN 1200 PN10 P/ ESGOTO</t>
  </si>
  <si>
    <t>I6447</t>
  </si>
  <si>
    <t>ARRUELA BORRACHA P/ FLANGES DN 1200 PN10 P/ ÁGUA</t>
  </si>
  <si>
    <t>I4143</t>
  </si>
  <si>
    <t>ARRUELA BORRACHA P/ FLANGES DN 150 PN10 P/ ESGOTO</t>
  </si>
  <si>
    <t>I6429</t>
  </si>
  <si>
    <t>ARRUELA BORRACHA P/ FLANGES DN 150 PN10 P/ ÁGUA</t>
  </si>
  <si>
    <t>I4144</t>
  </si>
  <si>
    <t>ARRUELA BORRACHA P/ FLANGES DN 200 PN10 P/ ESGOTO</t>
  </si>
  <si>
    <t>I6430</t>
  </si>
  <si>
    <t>ARRUELA BORRACHA P/ FLANGES DN 200 PN10 P/ ÁGUA</t>
  </si>
  <si>
    <t>I4145</t>
  </si>
  <si>
    <t>ARRUELA BORRACHA P/ FLANGES DN 250 PN10 P/ ESGOTO</t>
  </si>
  <si>
    <t>I6436</t>
  </si>
  <si>
    <t>ARRUELA BORRACHA P/ FLANGES DN 250 PN10 P/ ÁGUA</t>
  </si>
  <si>
    <t>I4146</t>
  </si>
  <si>
    <t>ARRUELA BORRACHA P/ FLANGES DN 300 PN10 P/ ESGOTO</t>
  </si>
  <si>
    <t>I6437</t>
  </si>
  <si>
    <t>ARRUELA BORRACHA P/ FLANGES DN 300 PN10 P/ ÁGUA</t>
  </si>
  <si>
    <t>I4147</t>
  </si>
  <si>
    <t>ARRUELA BORRACHA P/ FLANGES DN 350 PN10 P/ ESGOTO</t>
  </si>
  <si>
    <t>I6438</t>
  </si>
  <si>
    <t>ARRUELA BORRACHA P/ FLANGES DN 350 PN10 P/ ÁGUA</t>
  </si>
  <si>
    <t>I4148</t>
  </si>
  <si>
    <t>ARRUELA BORRACHA P/ FLANGES DN 400 PN10 P/ ESGOTO</t>
  </si>
  <si>
    <t>I6439</t>
  </si>
  <si>
    <t>ARRUELA BORRACHA P/ FLANGES DN 400 PN10 P/ ÁGUA</t>
  </si>
  <si>
    <t>I9564</t>
  </si>
  <si>
    <t>ARRUELA BORRACHA P/ FLANGES DN 400 PN16 P/ ÁGUA</t>
  </si>
  <si>
    <t>I4149</t>
  </si>
  <si>
    <t>ARRUELA BORRACHA P/ FLANGES DN 450 PN10 P/ ESGOTO</t>
  </si>
  <si>
    <t>I6440</t>
  </si>
  <si>
    <t>ARRUELA BORRACHA P/ FLANGES DN 450 PN10 P/ ÁGUA</t>
  </si>
  <si>
    <t>I4140</t>
  </si>
  <si>
    <t>ARRUELA BORRACHA P/ FLANGES DN 50 PN10 P/ ESGOTO</t>
  </si>
  <si>
    <t>I6418</t>
  </si>
  <si>
    <t>ARRUELA BORRACHA P/ FLANGES DN 50 PN10 P/ ÁGUA</t>
  </si>
  <si>
    <t>I4150</t>
  </si>
  <si>
    <t>ARRUELA BORRACHA P/ FLANGES DN 500 PN10 P/ ESGOTO</t>
  </si>
  <si>
    <t>I6441</t>
  </si>
  <si>
    <t>ARRUELA BORRACHA P/ FLANGES DN 500 PN10 P/ ÁGUA</t>
  </si>
  <si>
    <t>I4151</t>
  </si>
  <si>
    <t>ARRUELA BORRACHA P/ FLANGES DN 600 PN10 P/ ESGOTO</t>
  </si>
  <si>
    <t>I6442</t>
  </si>
  <si>
    <t>ARRUELA BORRACHA P/ FLANGES DN 600 PN10 P/ ÁGUA</t>
  </si>
  <si>
    <t>I4152</t>
  </si>
  <si>
    <t>ARRUELA BORRACHA P/ FLANGES DN 700 PN10 P/ ESGOTO</t>
  </si>
  <si>
    <t>I6443</t>
  </si>
  <si>
    <t>ARRUELA BORRACHA P/ FLANGES DN 700 PN10 P/ ÁGUA</t>
  </si>
  <si>
    <t>I4141</t>
  </si>
  <si>
    <t>ARRUELA BORRACHA P/ FLANGES DN 75 PN10 P/ ESGOTO</t>
  </si>
  <si>
    <t>I6419</t>
  </si>
  <si>
    <t>ARRUELA BORRACHA P/ FLANGES DN 75 PN10 P/ ÁGUA</t>
  </si>
  <si>
    <t>I7096</t>
  </si>
  <si>
    <t>ARRUELA BORRACHA P/ FLANGES DN 80 PN10 P/ ESGOTO</t>
  </si>
  <si>
    <t>I6420</t>
  </si>
  <si>
    <t>ARRUELA BORRACHA P/ FLANGES DN 80 PN10 P/ ÁGUA</t>
  </si>
  <si>
    <t>I4153</t>
  </si>
  <si>
    <t>ARRUELA BORRACHA P/ FLANGES DN 800 PN10 P/ ESGOTO</t>
  </si>
  <si>
    <t>I6444</t>
  </si>
  <si>
    <t>ARRUELA BORRACHA P/ FLANGES DN 800 PN10 P/ ÁGUA</t>
  </si>
  <si>
    <t>I4154</t>
  </si>
  <si>
    <t>ARRUELA BORRACHA P/ FLANGES DN 900 PN10 P/ ESGOTO</t>
  </si>
  <si>
    <t>I6445</t>
  </si>
  <si>
    <t>ARRUELA BORRACHA P/ FLANGES DN 900 PN10 P/ ÁGUA</t>
  </si>
  <si>
    <t>I9565</t>
  </si>
  <si>
    <t>ARRUELA BORRACHA P/ FLANGES DN 900 PN16 P/ ÁGUA</t>
  </si>
  <si>
    <t>I6467</t>
  </si>
  <si>
    <t>ARRUELA DE ALUMÍNIO PARA ELETRODUTO DN 1  1/2"</t>
  </si>
  <si>
    <t>I9566</t>
  </si>
  <si>
    <t>ARRUELA DE PRESSÃO 3/8" AÇO CARBONO</t>
  </si>
  <si>
    <t>I9567</t>
  </si>
  <si>
    <t>ARRUELA LISA 3/8" AÇO CARBONO</t>
  </si>
  <si>
    <t>I8070</t>
  </si>
  <si>
    <t>ARRUELA QUADRADA 50 x 3mm COM FURO DE 15mm</t>
  </si>
  <si>
    <t>I8071</t>
  </si>
  <si>
    <t>ARRUELA REDONDA 32 x 3mm COM FURO DE 18mm</t>
  </si>
  <si>
    <t>I7556</t>
  </si>
  <si>
    <t>ASFALTO OXIDADO (PESO ESPECÍFICO 1,02 g/cm3)</t>
  </si>
  <si>
    <t>I9568</t>
  </si>
  <si>
    <t>ASPERSOR ESCAMOTEÁVEL</t>
  </si>
  <si>
    <t>I9569</t>
  </si>
  <si>
    <t>BANCADA DE AÇO INOX (2,20X0.75)M</t>
  </si>
  <si>
    <t>I9570</t>
  </si>
  <si>
    <t>BANCADA DE AÇO INOX (2,85X0.75)M C/ 2 CUBAS E ACESSÓRIOS</t>
  </si>
  <si>
    <t>I9571</t>
  </si>
  <si>
    <t>BANCADA DE AÇO INOX (4,35X0.75)M</t>
  </si>
  <si>
    <t>I9572</t>
  </si>
  <si>
    <t>BANCADA DE AÇO INOX (5,15X0.75)M C/ 2 CUBAS E ACESSÓRIOS</t>
  </si>
  <si>
    <t>I9574</t>
  </si>
  <si>
    <t>BANCO DE CAPACITOR AUTOMÁTICO 120KVAR 440V</t>
  </si>
  <si>
    <t>I9573</t>
  </si>
  <si>
    <t>BANCO DE CAPACITOR AUTOMÁTICO 40KVAR 440V</t>
  </si>
  <si>
    <t>I7551</t>
  </si>
  <si>
    <t>BARRA CHATA ALUM. 1" ESP. 1/4 COM 6m</t>
  </si>
  <si>
    <t>I9575</t>
  </si>
  <si>
    <t>BASE SECCIONADORA 10 X 38 PARA FUSIVEL CARTUCHO E PORCELANA</t>
  </si>
  <si>
    <t>I9576</t>
  </si>
  <si>
    <t>BATERIA 40 AH</t>
  </si>
  <si>
    <t>I9346</t>
  </si>
  <si>
    <t>BOBINA DE PAPEL P/ IMPRESSORA PORTÁTIL</t>
  </si>
  <si>
    <t>I9347</t>
  </si>
  <si>
    <t>BOMBAS PERISTÁLTICAS P/ PAC, POLÍMERO, HIDRÓXIDO DE SÓDIO OU ÁCIDO FLUOSSILICICO, Q = 0,1 a  500 ml/min (0,006 a  30 l/h)</t>
  </si>
  <si>
    <t>I9348</t>
  </si>
  <si>
    <t>BOMBAS PERISTÁLTICAS P/ PAC, POLÍMERO, HIDRÓXIDO DE SÓDIO OU ÁCIDO FLUOSSILICICO, Q = 0,1 a 1000ml/min (0,006 a  60 l/h)</t>
  </si>
  <si>
    <t>I9349</t>
  </si>
  <si>
    <t>BOMBAS PERISTÁLTICAS P/ PAC, POLÍMERO, HIDRÓXIDO DE SÓDIO OU ÁCIDO FLUOSSILICICO, Q = 0,1 a 2000 ml/min (0,006 a 120 l/h)</t>
  </si>
  <si>
    <t>I9577</t>
  </si>
  <si>
    <t>BORNE 2,5MM²</t>
  </si>
  <si>
    <t>I9578</t>
  </si>
  <si>
    <t>BORNE 4 MM²</t>
  </si>
  <si>
    <t>I9579</t>
  </si>
  <si>
    <t>BORNE SACK FUSIVEL 1-6,3A 8WA1 011-1SF12</t>
  </si>
  <si>
    <t>I9580</t>
  </si>
  <si>
    <t>BORNE TERRA 2,5MM²</t>
  </si>
  <si>
    <t>I9581</t>
  </si>
  <si>
    <t>BORNE TERRA 4MM²</t>
  </si>
  <si>
    <t>I7554</t>
  </si>
  <si>
    <t>BORRACHA LENÇOL SINTÉTICO 4,8mm (8,10/m)</t>
  </si>
  <si>
    <t>I9582</t>
  </si>
  <si>
    <t>BOTÃO DE COMANDO VERDE 1NA</t>
  </si>
  <si>
    <t>I9583</t>
  </si>
  <si>
    <t>BOTÃO DE COMANDO VERMELHO 1NF</t>
  </si>
  <si>
    <t>I9584</t>
  </si>
  <si>
    <t>BOTÃO DE EMERGÊNCIA - COGUMELO</t>
  </si>
  <si>
    <t>I6425</t>
  </si>
  <si>
    <t>BOX RETO DE  D=1 1/2"</t>
  </si>
  <si>
    <t>I6426</t>
  </si>
  <si>
    <t>BOX RETO DE  D=1"</t>
  </si>
  <si>
    <t>I6427</t>
  </si>
  <si>
    <t>BOX RETO DE  D=3/4"</t>
  </si>
  <si>
    <t>I9585</t>
  </si>
  <si>
    <t>BUCHA COM REDUÇÃO EM FºGº 1 1/4”X 2 1/2”</t>
  </si>
  <si>
    <t>I6466</t>
  </si>
  <si>
    <t>BUCHA DE ALUMÍNIO PARA ELETRODUTO DN 1 1/2"</t>
  </si>
  <si>
    <t>I9586</t>
  </si>
  <si>
    <t>BUCHA REDUÇÃO DE AÇO GALVANIZADO 6"X 4"</t>
  </si>
  <si>
    <t>I9590</t>
  </si>
  <si>
    <t>BUCHA REDUÇÃO LONGA PVC SOLDÁVEL DN 50X32MM</t>
  </si>
  <si>
    <t>I9587</t>
  </si>
  <si>
    <t>BUCHA REDUÇÃO PVC SOLD. D=1 1/2"X1" (50X32MM)</t>
  </si>
  <si>
    <t>I9588</t>
  </si>
  <si>
    <t>BUCHA REDUÇÃO PVC SOLD. D=1 1/4"X1" (40X32MM)</t>
  </si>
  <si>
    <t>I9589</t>
  </si>
  <si>
    <t>BUCHA REDUÇÃO PVC SOLD. D=1"X3/4" (32X25MM)</t>
  </si>
  <si>
    <t>I6496</t>
  </si>
  <si>
    <t>BÓIA DE NÍVEL PÊRA C/ CONTRAPESO - 10 METROS DE CABO</t>
  </si>
  <si>
    <t>I6493</t>
  </si>
  <si>
    <t>BÓIA DE NÍVEL PÊRA C/ CONTRAPESO - 5 METROS DE CABO</t>
  </si>
  <si>
    <t>I8500</t>
  </si>
  <si>
    <t>CABO BLINDADO FLEXÍVEL TETRAPOLAR 3 x 10,0 mm² + 10,0 mm²</t>
  </si>
  <si>
    <t>I8507</t>
  </si>
  <si>
    <t>CABO BLINDADO FLEXÍVEL TETRAPOLAR 3 x 120,0 mm² + 70,0 mm²</t>
  </si>
  <si>
    <t>I8508</t>
  </si>
  <si>
    <t>CABO BLINDADO FLEXÍVEL TETRAPOLAR 3 x 150,0 mm² + 95,0 mm²</t>
  </si>
  <si>
    <t>I8501</t>
  </si>
  <si>
    <t>CABO BLINDADO FLEXÍVEL TETRAPOLAR 3 x 16,0 mm² + 16,0 mm²</t>
  </si>
  <si>
    <t>I8509</t>
  </si>
  <si>
    <t>CABO BLINDADO FLEXÍVEL TETRAPOLAR 3 x 185,0 mm² + 95,0 mm²</t>
  </si>
  <si>
    <t>I8497</t>
  </si>
  <si>
    <t>CABO BLINDADO FLEXÍVEL TETRAPOLAR 3 x 2,5 mm² + 2,5 mm²</t>
  </si>
  <si>
    <t>I8510</t>
  </si>
  <si>
    <t>CABO BLINDADO FLEXÍVEL TETRAPOLAR 3 x 240,0 mm² + 120,0 mm²</t>
  </si>
  <si>
    <t>I8502</t>
  </si>
  <si>
    <t>CABO BLINDADO FLEXÍVEL TETRAPOLAR 3 x 25,0 mm² + 25,0 mm²</t>
  </si>
  <si>
    <t>I8503</t>
  </si>
  <si>
    <t>CABO BLINDADO FLEXÍVEL TETRAPOLAR 3 x 35,0 mm² + 16,0 mm²</t>
  </si>
  <si>
    <t>I8498</t>
  </si>
  <si>
    <t>CABO BLINDADO FLEXÍVEL TETRAPOLAR 3 x 4,0 mm² + 4,0 mm²</t>
  </si>
  <si>
    <t>I8504</t>
  </si>
  <si>
    <t>CABO BLINDADO FLEXÍVEL TETRAPOLAR 3 x 50,0 mm² + 25,0 mm²</t>
  </si>
  <si>
    <t>I8499</t>
  </si>
  <si>
    <t>CABO BLINDADO FLEXÍVEL TETRAPOLAR 3 x 6,0 mm² + 6,0 mm²</t>
  </si>
  <si>
    <t>I8505</t>
  </si>
  <si>
    <t>CABO BLINDADO FLEXÍVEL TETRAPOLAR 3 x 70,0 mm² + 35,0 mm²</t>
  </si>
  <si>
    <t>I8506</t>
  </si>
  <si>
    <t>CABO BLINDADO FLEXÍVEL TETRAPOLAR 3 x 95,0 mm² + 50,0 mm²</t>
  </si>
  <si>
    <t>I6139</t>
  </si>
  <si>
    <t>CABO CLASSE 1KV 2 X 1,5MM2</t>
  </si>
  <si>
    <t>I6138</t>
  </si>
  <si>
    <t>CABO CLASSE 1KV 3 X 1,5MM2</t>
  </si>
  <si>
    <t>I6141</t>
  </si>
  <si>
    <t>CABO CLASSE 1KV 3 X 2,5MM2</t>
  </si>
  <si>
    <t>I6143</t>
  </si>
  <si>
    <t>CABO CLASSE 1KV 4 X 10MM2</t>
  </si>
  <si>
    <t>I6144</t>
  </si>
  <si>
    <t>CABO CLASSE 1KV 4 X 16MM2</t>
  </si>
  <si>
    <t>I6140</t>
  </si>
  <si>
    <t>CABO CLASSE 1KV 4 X 2,5MM2</t>
  </si>
  <si>
    <t>I6145</t>
  </si>
  <si>
    <t>CABO CLASSE 1KV 4 X 25MM2</t>
  </si>
  <si>
    <t>I6146</t>
  </si>
  <si>
    <t>CABO CLASSE 1KV 4 X 35MM2</t>
  </si>
  <si>
    <t>I6142</t>
  </si>
  <si>
    <t>CABO CLASSE 1KV 4 X 6MM2</t>
  </si>
  <si>
    <t>I6147</t>
  </si>
  <si>
    <t>CABO CLASSE 1KV 4 X 70MM2</t>
  </si>
  <si>
    <t>I6148</t>
  </si>
  <si>
    <t>CABO CLASSE 1KV 4 X 95MM2</t>
  </si>
  <si>
    <t>I9591</t>
  </si>
  <si>
    <t>CABO COAXIAL RGC 213</t>
  </si>
  <si>
    <t>I9592</t>
  </si>
  <si>
    <t>CABO COBRE FLEXÍVEL, ISOLADO, 1,0MM2 - 450/750V / 70º</t>
  </si>
  <si>
    <t>I8815</t>
  </si>
  <si>
    <t>CABO DE ALUMÍNIO ISOLADO XLPE 06/1KV 10MM2</t>
  </si>
  <si>
    <t>I8822</t>
  </si>
  <si>
    <t>CABO DE ALUMÍNIO ISOLADO XLPE 06/1KV 120MM2</t>
  </si>
  <si>
    <t>I8823</t>
  </si>
  <si>
    <t>CABO DE ALUMÍNIO ISOLADO XLPE 06/1KV 150MM2</t>
  </si>
  <si>
    <t>I8816</t>
  </si>
  <si>
    <t>CABO DE ALUMÍNIO ISOLADO XLPE 06/1KV 16MM2</t>
  </si>
  <si>
    <t>I8824</t>
  </si>
  <si>
    <t>CABO DE ALUMÍNIO ISOLADO XLPE 06/1KV 185MM2</t>
  </si>
  <si>
    <t>I8825</t>
  </si>
  <si>
    <t>CABO DE ALUMÍNIO ISOLADO XLPE 06/1KV 240MM2</t>
  </si>
  <si>
    <t>I8817</t>
  </si>
  <si>
    <t>CABO DE ALUMÍNIO ISOLADO XLPE 06/1KV 25MM2</t>
  </si>
  <si>
    <t>I8826</t>
  </si>
  <si>
    <t>CABO DE ALUMÍNIO ISOLADO XLPE 06/1KV 300MM2</t>
  </si>
  <si>
    <t>I8818</t>
  </si>
  <si>
    <t>CABO DE ALUMÍNIO ISOLADO XLPE 06/1KV 35MM2</t>
  </si>
  <si>
    <t>I8819</t>
  </si>
  <si>
    <t>CABO DE ALUMÍNIO ISOLADO XLPE 06/1KV 50MM2</t>
  </si>
  <si>
    <t>I8820</t>
  </si>
  <si>
    <t>CABO DE ALUMÍNIO ISOLADO XLPE 06/1KV 70MM2</t>
  </si>
  <si>
    <t>I8821</t>
  </si>
  <si>
    <t>CABO DE ALUMÍNIO ISOLADO XLPE 06/1KV 95MM2</t>
  </si>
  <si>
    <t>I8842</t>
  </si>
  <si>
    <t>CABO DE ALUMÍNIO MULTIPLEX XLPE 06/1KV 1X1X10+10MM2</t>
  </si>
  <si>
    <t>I8843</t>
  </si>
  <si>
    <t>CABO DE ALUMÍNIO MULTIPLEX XLPE 06/1KV 1X1X16+16MM2</t>
  </si>
  <si>
    <t>I8844</t>
  </si>
  <si>
    <t>CABO DE ALUMÍNIO MULTIPLEX XLPE 06/1KV 1X1X25+25MM2</t>
  </si>
  <si>
    <t>I8845</t>
  </si>
  <si>
    <t>CABO DE ALUMÍNIO MULTIPLEX XLPE 06/1KV 1X1X35+35MM2</t>
  </si>
  <si>
    <t>I8846</t>
  </si>
  <si>
    <t>CABO DE ALUMÍNIO MULTIPLEX XLPE 06/1KV 2X1X10+10MM2</t>
  </si>
  <si>
    <t>I8847</t>
  </si>
  <si>
    <t>CABO DE ALUMÍNIO MULTIPLEX XLPE 06/1KV 2X1X16+16MM2</t>
  </si>
  <si>
    <t>I8848</t>
  </si>
  <si>
    <t>CABO DE ALUMÍNIO MULTIPLEX XLPE 06/1KV 2X1X25+25MM2</t>
  </si>
  <si>
    <t>I8849</t>
  </si>
  <si>
    <t>CABO DE ALUMÍNIO MULTIPLEX XLPE 06/1KV 2X1X35+35MM2</t>
  </si>
  <si>
    <t>I8850</t>
  </si>
  <si>
    <t>CABO DE ALUMÍNIO MULTIPLEX XLPE 06/1KV 2X1X50+50MM2</t>
  </si>
  <si>
    <t>I8851</t>
  </si>
  <si>
    <t>CABO DE ALUMÍNIO MULTIPLEX XLPE 06/1KV 2X1X70+70MM2</t>
  </si>
  <si>
    <t>I8852</t>
  </si>
  <si>
    <t>CABO DE ALUMÍNIO MULTIPLEX XLPE 06/1KV 3X1X10+10MM2</t>
  </si>
  <si>
    <t>I8859</t>
  </si>
  <si>
    <t>CABO DE ALUMÍNIO MULTIPLEX XLPE 06/1KV 3X1X120+70MM2</t>
  </si>
  <si>
    <t>I8853</t>
  </si>
  <si>
    <t>CABO DE ALUMÍNIO MULTIPLEX XLPE 06/1KV 3X1X16+16MM2</t>
  </si>
  <si>
    <t>I8854</t>
  </si>
  <si>
    <t>CABO DE ALUMÍNIO MULTIPLEX XLPE 06/1KV 3X1X25+25MM2</t>
  </si>
  <si>
    <t>I8855</t>
  </si>
  <si>
    <t>CABO DE ALUMÍNIO MULTIPLEX XLPE 06/1KV 3X1X35+35MM2</t>
  </si>
  <si>
    <t>I8856</t>
  </si>
  <si>
    <t>CABO DE ALUMÍNIO MULTIPLEX XLPE 06/1KV 3X1X50+50MM2</t>
  </si>
  <si>
    <t>I8857</t>
  </si>
  <si>
    <t>CABO DE ALUMÍNIO MULTIPLEX XLPE 06/1KV 3X1X70+70MM2</t>
  </si>
  <si>
    <t>I8858</t>
  </si>
  <si>
    <t>CABO DE ALUMÍNIO MULTIPLEX XLPE 06/1KV 3X1X95+70MM2</t>
  </si>
  <si>
    <t>I8827</t>
  </si>
  <si>
    <t>CABO DE ALUMÍNIO PROTEGIDO 15KV  35MM2</t>
  </si>
  <si>
    <t>I8828</t>
  </si>
  <si>
    <t>CABO DE ALUMÍNIO PROTEGIDO 15KV  50MM2</t>
  </si>
  <si>
    <t>I8831</t>
  </si>
  <si>
    <t>CABO DE ALUMÍNIO PROTEGIDO 15KV 120MM2</t>
  </si>
  <si>
    <t>I8832</t>
  </si>
  <si>
    <t>CABO DE ALUMÍNIO PROTEGIDO 15KV 150MM2</t>
  </si>
  <si>
    <t>I8833</t>
  </si>
  <si>
    <t>CABO DE ALUMÍNIO PROTEGIDO 15KV 185MM2</t>
  </si>
  <si>
    <t>I8834</t>
  </si>
  <si>
    <t>CABO DE ALUMÍNIO PROTEGIDO 15KV 240MM2</t>
  </si>
  <si>
    <t>I8835</t>
  </si>
  <si>
    <t>CABO DE ALUMÍNIO PROTEGIDO 15KV 300MM2</t>
  </si>
  <si>
    <t>I8829</t>
  </si>
  <si>
    <t>CABO DE ALUMÍNIO PROTEGIDO 15KV 70MM2</t>
  </si>
  <si>
    <t>I8830</t>
  </si>
  <si>
    <t>CABO DE ALUMÍNIO PROTEGIDO 15KV 95MM2</t>
  </si>
  <si>
    <t>I8840</t>
  </si>
  <si>
    <t>CABO DE ALUMÍNIO PROTEGIDO 25KV 150MM2</t>
  </si>
  <si>
    <t>I8841</t>
  </si>
  <si>
    <t>CABO DE ALUMÍNIO PROTEGIDO 25KV 185MM2</t>
  </si>
  <si>
    <t>I8836</t>
  </si>
  <si>
    <t>CABO DE ALUMÍNIO PROTEGIDO 25KV 35MM2</t>
  </si>
  <si>
    <t>I8837</t>
  </si>
  <si>
    <t>CABO DE ALUMÍNIO PROTEGIDO 25KV 50MM2</t>
  </si>
  <si>
    <t>I8838</t>
  </si>
  <si>
    <t>CABO DE ALUMÍNIO PROTEGIDO 25KV 70MM2</t>
  </si>
  <si>
    <t>I8839</t>
  </si>
  <si>
    <t>CABO DE ALUMÍNIO PROTEGIDO 25KV 95MM2</t>
  </si>
  <si>
    <t>I6276</t>
  </si>
  <si>
    <t>CABO DE COBRE ISOLADO 4x4mm2 / 1KV</t>
  </si>
  <si>
    <t>I6149</t>
  </si>
  <si>
    <t>CABO DE COBRE ISOLADO 750V MULTIPOLAR 2 X 1,50MM2</t>
  </si>
  <si>
    <t>I6495</t>
  </si>
  <si>
    <t>CABO DE COBRE NÚ PARA ATERRAMENTO, TÊMPERA MOLE, FORMAÇÃO EM FIOS ENCORDOADOS, CONFORME ESPECIFICAÇÕES DA NBR-5111 - 10 mm2</t>
  </si>
  <si>
    <t>I6150</t>
  </si>
  <si>
    <t>CABO EPROTENAX 3 X 1.5MM2</t>
  </si>
  <si>
    <t>I6152</t>
  </si>
  <si>
    <t>CABO EPROTENAX 3 X 35MM2</t>
  </si>
  <si>
    <t>I6151</t>
  </si>
  <si>
    <t>CABO EPROTENAX 4 X 16MM2</t>
  </si>
  <si>
    <t>I8451</t>
  </si>
  <si>
    <t>CABO FLEXÍVEL TETRAPOLAR 4 x 1,5 mm²</t>
  </si>
  <si>
    <t>I8455</t>
  </si>
  <si>
    <t>CABO FLEXÍVEL TETRAPOLAR 4 x 10,0 mm²</t>
  </si>
  <si>
    <t>I8462</t>
  </si>
  <si>
    <t>CABO FLEXÍVEL TETRAPOLAR 4 x 120,0 mm²</t>
  </si>
  <si>
    <t>I8463</t>
  </si>
  <si>
    <t>CABO FLEXÍVEL TETRAPOLAR 4 x 150,0 mm²</t>
  </si>
  <si>
    <t>I8456</t>
  </si>
  <si>
    <t>CABO FLEXÍVEL TETRAPOLAR 4 x 16,0 mm²</t>
  </si>
  <si>
    <t>I8464</t>
  </si>
  <si>
    <t>CABO FLEXÍVEL TETRAPOLAR 4 x 185,0 mm²</t>
  </si>
  <si>
    <t>I8452</t>
  </si>
  <si>
    <t>CABO FLEXÍVEL TETRAPOLAR 4 x 2,5 mm²</t>
  </si>
  <si>
    <t>I8465</t>
  </si>
  <si>
    <t>CABO FLEXÍVEL TETRAPOLAR 4 x 240,0 mm²</t>
  </si>
  <si>
    <t>I8457</t>
  </si>
  <si>
    <t>CABO FLEXÍVEL TETRAPOLAR 4 x 25,0 mm²</t>
  </si>
  <si>
    <t>I8458</t>
  </si>
  <si>
    <t>CABO FLEXÍVEL TETRAPOLAR 4 x 35,0 mm²</t>
  </si>
  <si>
    <t>I8453</t>
  </si>
  <si>
    <t>CABO FLEXÍVEL TETRAPOLAR 4 x 4,0 mm²</t>
  </si>
  <si>
    <t>I8459</t>
  </si>
  <si>
    <t>CABO FLEXÍVEL TETRAPOLAR 4 x 50,0 mm²</t>
  </si>
  <si>
    <t>I8454</t>
  </si>
  <si>
    <t>CABO FLEXÍVEL TETRAPOLAR 4 x 6,0 mm²</t>
  </si>
  <si>
    <t>I8460</t>
  </si>
  <si>
    <t>CABO FLEXÍVEL TETRAPOLAR 4 x 70,0 mm²</t>
  </si>
  <si>
    <t>I8461</t>
  </si>
  <si>
    <t>CABO FLEXÍVEL TETRAPOLAR 4 x 95,0 mm²</t>
  </si>
  <si>
    <t>I8472</t>
  </si>
  <si>
    <t>CABO FLEXÍVEL TETRAPOLAR BLINDADO 12 x 1,0 mm²</t>
  </si>
  <si>
    <t>I8479</t>
  </si>
  <si>
    <t>CABO FLEXÍVEL TETRAPOLAR BLINDADO 12 x 1,5 mm²</t>
  </si>
  <si>
    <t>I8486</t>
  </si>
  <si>
    <t>CABO FLEXÍVEL TETRAPOLAR BLINDADO 12 x 2,5 mm²</t>
  </si>
  <si>
    <t>I8493</t>
  </si>
  <si>
    <t>CABO FLEXÍVEL TETRAPOLAR BLINDADO 12 x 4,0 mm²</t>
  </si>
  <si>
    <t>I8473</t>
  </si>
  <si>
    <t>CABO FLEXÍVEL TETRAPOLAR BLINDADO 15 x 1,0 mm²</t>
  </si>
  <si>
    <t>I8480</t>
  </si>
  <si>
    <t>CABO FLEXÍVEL TETRAPOLAR BLINDADO 15 x 1,5 mm²</t>
  </si>
  <si>
    <t>I8487</t>
  </si>
  <si>
    <t>CABO FLEXÍVEL TETRAPOLAR BLINDADO 15 x 2,5 mm²</t>
  </si>
  <si>
    <t>I8494</t>
  </si>
  <si>
    <t>CABO FLEXÍVEL TETRAPOLAR BLINDADO 15 x 4,0 mm²</t>
  </si>
  <si>
    <t>I8466</t>
  </si>
  <si>
    <t>CABO FLEXÍVEL TETRAPOLAR BLINDADO 2 x 1,0 mm²</t>
  </si>
  <si>
    <t>I8474</t>
  </si>
  <si>
    <t>CABO FLEXÍVEL TETRAPOLAR BLINDADO 20 x 1,0 mm²</t>
  </si>
  <si>
    <t>I8481</t>
  </si>
  <si>
    <t>CABO FLEXÍVEL TETRAPOLAR BLINDADO 20 x 1,5 mm²</t>
  </si>
  <si>
    <t>I8488</t>
  </si>
  <si>
    <t>CABO FLEXÍVEL TETRAPOLAR BLINDADO 20 x 2,5 mm²</t>
  </si>
  <si>
    <t>I8495</t>
  </si>
  <si>
    <t>CABO FLEXÍVEL TETRAPOLAR BLINDADO 20 x 4,0 mm²</t>
  </si>
  <si>
    <t>I8475</t>
  </si>
  <si>
    <t>CABO FLEXÍVEL TETRAPOLAR BLINDADO 25 x 1,0 mm²</t>
  </si>
  <si>
    <t>I8482</t>
  </si>
  <si>
    <t>CABO FLEXÍVEL TETRAPOLAR BLINDADO 25 x 1,5 mm²</t>
  </si>
  <si>
    <t>I8489</t>
  </si>
  <si>
    <t>CABO FLEXÍVEL TETRAPOLAR BLINDADO 25 x 2,5 mm²</t>
  </si>
  <si>
    <t>I8496</t>
  </si>
  <si>
    <t>CABO FLEXÍVEL TETRAPOLAR BLINDADO 25 x 4,0 mm²</t>
  </si>
  <si>
    <t>I8467</t>
  </si>
  <si>
    <t>CABO FLEXÍVEL TETRAPOLAR BLINDADO 3 x 1,0 mm²</t>
  </si>
  <si>
    <t>I8468</t>
  </si>
  <si>
    <t>CABO FLEXÍVEL TETRAPOLAR BLINDADO 4 x 1,0 mm²</t>
  </si>
  <si>
    <t>I8469</t>
  </si>
  <si>
    <t>CABO FLEXÍVEL TETRAPOLAR BLINDADO 5 x 1,0 mm²</t>
  </si>
  <si>
    <t>I8476</t>
  </si>
  <si>
    <t>CABO FLEXÍVEL TETRAPOLAR BLINDADO 5 x 1,5 mm²</t>
  </si>
  <si>
    <t>I8483</t>
  </si>
  <si>
    <t>CABO FLEXÍVEL TETRAPOLAR BLINDADO 5 x 2,5 mm²</t>
  </si>
  <si>
    <t>I8490</t>
  </si>
  <si>
    <t>CABO FLEXÍVEL TETRAPOLAR BLINDADO 5 x 4,0 mm²</t>
  </si>
  <si>
    <t>I8470</t>
  </si>
  <si>
    <t>CABO FLEXÍVEL TETRAPOLAR BLINDADO 7 x 1,0 mm²</t>
  </si>
  <si>
    <t>I8477</t>
  </si>
  <si>
    <t>CABO FLEXÍVEL TETRAPOLAR BLINDADO 7 x 1,5 mm²</t>
  </si>
  <si>
    <t>I8484</t>
  </si>
  <si>
    <t>CABO FLEXÍVEL TETRAPOLAR BLINDADO 7 x 2,5 mm²</t>
  </si>
  <si>
    <t>I8491</t>
  </si>
  <si>
    <t>CABO FLEXÍVEL TETRAPOLAR BLINDADO 7 x 4,0 mm²</t>
  </si>
  <si>
    <t>I8471</t>
  </si>
  <si>
    <t>CABO FLEXÍVEL TETRAPOLAR BLINDADO 9 x 1,0 mm²</t>
  </si>
  <si>
    <t>I8478</t>
  </si>
  <si>
    <t>CABO FLEXÍVEL TETRAPOLAR BLINDADO 9 x 1,5 mm²</t>
  </si>
  <si>
    <t>I8485</t>
  </si>
  <si>
    <t>CABO FLEXÍVEL TETRAPOLAR BLINDADO 9 x 2,5 mm²</t>
  </si>
  <si>
    <t>I8492</t>
  </si>
  <si>
    <t>CABO FLEXÍVEL TETRAPOLAR BLINDADO 9 x 4,0 mm²</t>
  </si>
  <si>
    <t>I9593</t>
  </si>
  <si>
    <t>CABO PARA IHM (3 METROS)</t>
  </si>
  <si>
    <t>I9594</t>
  </si>
  <si>
    <t>CABO PP 3X1,5MM²</t>
  </si>
  <si>
    <t>I6249</t>
  </si>
  <si>
    <t>CAIXA D'ÁGUA  EM FYBERGLASS CAP. 2000L, COM TAMPA</t>
  </si>
  <si>
    <t>I6245</t>
  </si>
  <si>
    <t>CAIXA D'ÁGUA  EM FYBERGLASS CAP. 250L, COM TAMPA</t>
  </si>
  <si>
    <t>I6250</t>
  </si>
  <si>
    <t>CAIXA D'ÁGUA  EM FYBERGLASS CAP. 5000L, COM TAMPA</t>
  </si>
  <si>
    <t>I8665</t>
  </si>
  <si>
    <t>CAIXA D'ÁGUA EM FYBERGLASS CAP. 1000L, COM TAMPA</t>
  </si>
  <si>
    <t>I9595</t>
  </si>
  <si>
    <t>CAIXA DE AREIA CIRCULAR COM RASPADOR DE FUNDO E REDUTOR ACOPLADO COM DESCARGA NA AREIA POR MEIO DE PARAFUSO CLASSIFICADOR PARA VAZÃO MÁXIMA DE  45,62 L/S  E DIÂMETRO DE  2,40 M. MATERIAL EM AÇO INOX  316</t>
  </si>
  <si>
    <t>I9597</t>
  </si>
  <si>
    <t>CAIXA DE AREIA MECANIZADA CIRCULAR (Ø 5,10M) COM FUNDO CÔNICO DO TIPO PISTA CONSTITUÍDA POR: TANQUE EM AÇO INOX 316, MISTURADOR ACOPLADO A ESTRUTURA, BOMBA CENTRÍFUGA E PAINEL DE CONTROLE ACOPLADO AO EQUIPAMENTO</t>
  </si>
  <si>
    <t>I9596</t>
  </si>
  <si>
    <t>CAIXA DE AREIA MECANIZADA COM FUNDO CÔNICO CONSTITUÍDA POR: TANQUE EM AÇO INOX 316 DIÂMETRO 3,50M, MISTURADOR ACOPLADO A ESTRUTURA, BOMBA CENTRÍFUGA E PAINEL DE CONTROLE ACOPLADO AO EQUIPAMENTO.</t>
  </si>
  <si>
    <t>I9598</t>
  </si>
  <si>
    <t>CAIXA DE AREIA MECANIZADA TIPO PISTA CONSTITUÍDA POR: TANQUE EM AÇO INOX 316 DIÂMETRO 5,30M, MISTURADOR ACOPLADO A ESTRUTURA, BOMBA CENTRÍFUGA E PAINEL DE CONTROLE ACOPLADO AO EQUIPAMENTO.</t>
  </si>
  <si>
    <t>I6431</t>
  </si>
  <si>
    <t>CAIXA DE EMBUTIR PVC - 3X3 OCTOGONAL</t>
  </si>
  <si>
    <t>I6432</t>
  </si>
  <si>
    <t>CAIXA DE EMBUTIR PVC - 4X2 RETANGULAR</t>
  </si>
  <si>
    <t>I6433</t>
  </si>
  <si>
    <t>CAIXA DE EMBUTIR PVC - 4X4 QUADRADA</t>
  </si>
  <si>
    <t>I8526</t>
  </si>
  <si>
    <t>CAIXA DE EQUALIZAÇÃO DE TERRA EMBUTIR COM 9 TERMINAIS</t>
  </si>
  <si>
    <t>I9160</t>
  </si>
  <si>
    <t>CAIXA DE EQUIPOTENCIALIZAÇÃO 40X40X15, COM BARRAMENTO PARA NEUTRO</t>
  </si>
  <si>
    <t>I9535</t>
  </si>
  <si>
    <t>CAIXA DE GORDURA EM PVC, COM CESTO 18L</t>
  </si>
  <si>
    <t>I8524</t>
  </si>
  <si>
    <t>CAIXA DE INSPEÇÃO DE TERRA CILÍNDRICA 300x600mm</t>
  </si>
  <si>
    <t>I6620</t>
  </si>
  <si>
    <t>CAIXA DE MEDIÇÃO E PROTEÇÃO, PADRÃO COELCE, FABRICADA EM CHAPA METÁLICA, COM DIM. 340 X 640 X 210mm</t>
  </si>
  <si>
    <t>I9600</t>
  </si>
  <si>
    <t>CAIXA DE PASSAGEM METÁLICA COM TAMPA PARAFUSADA 200X200X100MM</t>
  </si>
  <si>
    <t>I6070</t>
  </si>
  <si>
    <t>CAIXA D`ÁGUA DE FIBROCIMENTO DE 250 L, COM TAMPA</t>
  </si>
  <si>
    <t>I6071</t>
  </si>
  <si>
    <t>CAIXA D`ÁGUA DE FIBROCIMENTO DE 500 L, COM TAMPA</t>
  </si>
  <si>
    <t>I2942</t>
  </si>
  <si>
    <t>CAIXA EM FIBRA OU EM POLIPROPILENO - P.CAGECE-P001</t>
  </si>
  <si>
    <t>I6275</t>
  </si>
  <si>
    <t>CAIXA MOLDADA PARA 12 DISJUNTORES COM BARRRAMENTO (PADRÃO COELCE)</t>
  </si>
  <si>
    <t>I6274</t>
  </si>
  <si>
    <t>CAIXA MOLDADA PARA 16 DISJUNTORES COM BARRRAMENTO (PADRÃO COELCE)</t>
  </si>
  <si>
    <t>I9601</t>
  </si>
  <si>
    <t>CAIXA PARA INSTRUMENTO DE DISPLAY PADRÃO COELCE</t>
  </si>
  <si>
    <t>I9602</t>
  </si>
  <si>
    <t>CAIXA REPARTIDORA DE VAZÃO EM FIBRA DE VIDRO P/ 24 TUBOS DE DISTRIBUIÇÃO  - DN 1400; H=1,00M</t>
  </si>
  <si>
    <t>I2976</t>
  </si>
  <si>
    <t>CALHA PARSHALL EM FIBRA DE VIDRO P/ ÁGUA W:12"</t>
  </si>
  <si>
    <t>I2973</t>
  </si>
  <si>
    <t>I2974</t>
  </si>
  <si>
    <t>I2975</t>
  </si>
  <si>
    <t>I9603</t>
  </si>
  <si>
    <t>CALHA PARSHALL EM FIBRA DE VIDRO PARA ESGOTO W:18" (FORNECIMENTO E INSTALAÇÃO)</t>
  </si>
  <si>
    <t>I6415</t>
  </si>
  <si>
    <t>CALHA PRÉ-MOLDADA COM VERTEDOURO TRIANGULAR L=4,00m</t>
  </si>
  <si>
    <t>I9605</t>
  </si>
  <si>
    <t>CAP AÇO SCHEDULE 40 DN 75</t>
  </si>
  <si>
    <t>I9606</t>
  </si>
  <si>
    <t>CAP FOFO JTI DN 100</t>
  </si>
  <si>
    <t>I7694</t>
  </si>
  <si>
    <t>CAP FoFo JTE DN 300</t>
  </si>
  <si>
    <t>I7695</t>
  </si>
  <si>
    <t>CAP FoFo JTE DN 350</t>
  </si>
  <si>
    <t>I7696</t>
  </si>
  <si>
    <t>CAP FoFo JTE DN 400</t>
  </si>
  <si>
    <t>I7697</t>
  </si>
  <si>
    <t>CAP FoFo JTE DN 500</t>
  </si>
  <si>
    <t>I7698</t>
  </si>
  <si>
    <t>CAP FoFo JTE DN 600</t>
  </si>
  <si>
    <t>I7097</t>
  </si>
  <si>
    <t>CAP FoFo JUNTA ELASTICA DN 450</t>
  </si>
  <si>
    <t>I7098</t>
  </si>
  <si>
    <t>CAP FoFo JUNTA ELASTICA DN 80</t>
  </si>
  <si>
    <t>I4176</t>
  </si>
  <si>
    <t>CAP FoFo JUNTA ELÁSTICA DN 100</t>
  </si>
  <si>
    <t>I4177</t>
  </si>
  <si>
    <t>CAP FoFo JUNTA ELÁSTICA DN 150</t>
  </si>
  <si>
    <t>I4178</t>
  </si>
  <si>
    <t>CAP FoFo JUNTA ELÁSTICA DN 200</t>
  </si>
  <si>
    <t>I4179</t>
  </si>
  <si>
    <t>CAP FoFo JUNTA ELÁSTICA DN 250</t>
  </si>
  <si>
    <t>I4180</t>
  </si>
  <si>
    <t>CAP FoFo JUNTA ELÁSTICA DN 300</t>
  </si>
  <si>
    <t>I4181</t>
  </si>
  <si>
    <t>CAP FoFo JUNTA ELÁSTICA DN 350</t>
  </si>
  <si>
    <t>I4182</t>
  </si>
  <si>
    <t>CAP FoFo JUNTA ELÁSTICA DN 400</t>
  </si>
  <si>
    <t>I4183</t>
  </si>
  <si>
    <t>CAP FoFo JUNTA ELÁSTICA DN 500</t>
  </si>
  <si>
    <t>I4184</t>
  </si>
  <si>
    <t>CAP FoFo JUNTA ELÁSTICA DN 600</t>
  </si>
  <si>
    <t>I4175</t>
  </si>
  <si>
    <t>CAP FoFo JUNTA ELÁSTICA DN 75</t>
  </si>
  <si>
    <t>I3101</t>
  </si>
  <si>
    <t>CAP PBA DN 100</t>
  </si>
  <si>
    <t>I3099</t>
  </si>
  <si>
    <t>CAP PBA DN 50</t>
  </si>
  <si>
    <t>I3100</t>
  </si>
  <si>
    <t>CAP PBA DN 75</t>
  </si>
  <si>
    <t>I5782</t>
  </si>
  <si>
    <t>CAP PVC FEMEA REFORÇADO DN 115</t>
  </si>
  <si>
    <t>I5783</t>
  </si>
  <si>
    <t>CAP PVC FEMEA REFORÇADO DN 150</t>
  </si>
  <si>
    <t>I5784</t>
  </si>
  <si>
    <t>CAP PVC FEMEA REFORÇADO DN 200</t>
  </si>
  <si>
    <t>I5785</t>
  </si>
  <si>
    <t>CAP PVC FEMEA STANDARD DN 100</t>
  </si>
  <si>
    <t>I5786</t>
  </si>
  <si>
    <t>CAP PVC FEMEA STANDARD DN 154</t>
  </si>
  <si>
    <t>I5787</t>
  </si>
  <si>
    <t>CAP PVC FEMEA STANDARD DN 206</t>
  </si>
  <si>
    <t>I5788</t>
  </si>
  <si>
    <t>CAP PVC FEMEA STANDARD DN 250</t>
  </si>
  <si>
    <t>I5789</t>
  </si>
  <si>
    <t>CAP PVC FEMEA STANDARD DN 300</t>
  </si>
  <si>
    <t>I5790</t>
  </si>
  <si>
    <t>CAP PVC MACHO REFORÇADO DN 115</t>
  </si>
  <si>
    <t>I5791</t>
  </si>
  <si>
    <t>CAP PVC MACHO REFORÇADO DN 150</t>
  </si>
  <si>
    <t>I5792</t>
  </si>
  <si>
    <t>CAP PVC MACHO REFORÇADO DN 200</t>
  </si>
  <si>
    <t>I5793</t>
  </si>
  <si>
    <t>CAP PVC MACHO STANDARD DN 100</t>
  </si>
  <si>
    <t>I5794</t>
  </si>
  <si>
    <t>CAP PVC MACHO STANDARD DN 154</t>
  </si>
  <si>
    <t>I5795</t>
  </si>
  <si>
    <t>CAP PVC MACHO STANDARD DN 206</t>
  </si>
  <si>
    <t>I5796</t>
  </si>
  <si>
    <t>CAP PVC MACHO STANDARD DN 250</t>
  </si>
  <si>
    <t>I5797</t>
  </si>
  <si>
    <t>CAP PVC MACHO STANDARD DN 300</t>
  </si>
  <si>
    <t>I9607</t>
  </si>
  <si>
    <t>CAP PVC P/ TUBO CORRUGADO JUNTA ELÁSTICA DN 150</t>
  </si>
  <si>
    <t>I9608</t>
  </si>
  <si>
    <t>CAP PVC PARA ESGOTO DN 150</t>
  </si>
  <si>
    <t>I6849</t>
  </si>
  <si>
    <t>CAP PVC PBS DN 150</t>
  </si>
  <si>
    <t>I6158</t>
  </si>
  <si>
    <t>CAPACITOR DE 15KVA 380V</t>
  </si>
  <si>
    <t>I8860</t>
  </si>
  <si>
    <t>CAPACITOR DE 1KVAr 380V</t>
  </si>
  <si>
    <t>I6155</t>
  </si>
  <si>
    <t>CAPACITOR DE 2,5KVA 380V</t>
  </si>
  <si>
    <t>I6159</t>
  </si>
  <si>
    <t>CAPACITOR DE 25KVA 380V</t>
  </si>
  <si>
    <t>I6156</t>
  </si>
  <si>
    <t>CAPACITOR DE 5KVA 380V</t>
  </si>
  <si>
    <t>I6157</t>
  </si>
  <si>
    <t>CAPACITOR DE 7,5KVA 380V</t>
  </si>
  <si>
    <t>I8861</t>
  </si>
  <si>
    <t>CAPACITOR DE 9KVAr 380V</t>
  </si>
  <si>
    <t>I8862</t>
  </si>
  <si>
    <t>CAPACITOR TRIFÁSICO DE 50KVA 440V</t>
  </si>
  <si>
    <t>I4187</t>
  </si>
  <si>
    <t>CARRETEL COMPLETO DN 100 x 250 PN10</t>
  </si>
  <si>
    <t>I4199</t>
  </si>
  <si>
    <t>CARRETEL COMPLETO DN 1000 x 250 PN10</t>
  </si>
  <si>
    <t>I4200</t>
  </si>
  <si>
    <t>CARRETEL COMPLETO DN 1200 x 250 PN10</t>
  </si>
  <si>
    <t>I4188</t>
  </si>
  <si>
    <t>CARRETEL COMPLETO DN 150 x 250 PN10</t>
  </si>
  <si>
    <t>I4189</t>
  </si>
  <si>
    <t>CARRETEL COMPLETO DN 200 x 250 PN10</t>
  </si>
  <si>
    <t>I4190</t>
  </si>
  <si>
    <t>CARRETEL COMPLETO DN 250 x 250 PN10</t>
  </si>
  <si>
    <t>I4191</t>
  </si>
  <si>
    <t>CARRETEL COMPLETO DN 300 x 250 PN10</t>
  </si>
  <si>
    <t>I4192</t>
  </si>
  <si>
    <t>CARRETEL COMPLETO DN 350 x 250 PN10</t>
  </si>
  <si>
    <t>I4193</t>
  </si>
  <si>
    <t>CARRETEL COMPLETO DN 400 x 250 PN10</t>
  </si>
  <si>
    <t>I4194</t>
  </si>
  <si>
    <t>CARRETEL COMPLETO DN 500 x 250 PN10</t>
  </si>
  <si>
    <t>I4195</t>
  </si>
  <si>
    <t>CARRETEL COMPLETO DN 600 x 250 PN10</t>
  </si>
  <si>
    <t>I4196</t>
  </si>
  <si>
    <t>CARRETEL COMPLETO DN 700 x 250 PN10</t>
  </si>
  <si>
    <t>I4186</t>
  </si>
  <si>
    <t>CARRETEL COMPLETO DN 75 x 250 PN10</t>
  </si>
  <si>
    <t>I7100</t>
  </si>
  <si>
    <t>CARRETEL COMPLETO DN 80 x 250 PN10</t>
  </si>
  <si>
    <t>I4197</t>
  </si>
  <si>
    <t>CARRETEL COMPLETO DN 800 x 250 PN10</t>
  </si>
  <si>
    <t>I4198</t>
  </si>
  <si>
    <t>CARRETEL COMPLETO DN 900 x 250 PN10</t>
  </si>
  <si>
    <t>I4203</t>
  </si>
  <si>
    <t>CARRETEL SIMPLES DN 100 x 250</t>
  </si>
  <si>
    <t>I4215</t>
  </si>
  <si>
    <t>CARRETEL SIMPLES DN 1000 x 250</t>
  </si>
  <si>
    <t>I4216</t>
  </si>
  <si>
    <t>CARRETEL SIMPLES DN 1200 x 250</t>
  </si>
  <si>
    <t>I4204</t>
  </si>
  <si>
    <t>CARRETEL SIMPLES DN 150 x 250</t>
  </si>
  <si>
    <t>I4205</t>
  </si>
  <si>
    <t>CARRETEL SIMPLES DN 200 x 250</t>
  </si>
  <si>
    <t>I4206</t>
  </si>
  <si>
    <t>CARRETEL SIMPLES DN 250 x 250</t>
  </si>
  <si>
    <t>I4207</t>
  </si>
  <si>
    <t>CARRETEL SIMPLES DN 300 x 250</t>
  </si>
  <si>
    <t>I4208</t>
  </si>
  <si>
    <t>CARRETEL SIMPLES DN 350 x 250</t>
  </si>
  <si>
    <t>I4209</t>
  </si>
  <si>
    <t>CARRETEL SIMPLES DN 400 x 250</t>
  </si>
  <si>
    <t>I4210</t>
  </si>
  <si>
    <t>CARRETEL SIMPLES DN 500 x 250</t>
  </si>
  <si>
    <t>I4211</t>
  </si>
  <si>
    <t>CARRETEL SIMPLES DN 600 x 250</t>
  </si>
  <si>
    <t>I4212</t>
  </si>
  <si>
    <t>CARRETEL SIMPLES DN 700 x 250</t>
  </si>
  <si>
    <t>I4202</t>
  </si>
  <si>
    <t>CARRETEL SIMPLES DN 75 x 250</t>
  </si>
  <si>
    <t>I7102</t>
  </si>
  <si>
    <t>CARRETEL SIMPLES DN 80 x 250</t>
  </si>
  <si>
    <t>I4213</t>
  </si>
  <si>
    <t>CARRETEL SIMPLES DN 800 x 250</t>
  </si>
  <si>
    <t>I4214</t>
  </si>
  <si>
    <t>CARRETEL SIMPLES DN 900 x 250</t>
  </si>
  <si>
    <t>I6154</t>
  </si>
  <si>
    <t>CARTUCHO COM PO P/SOLDA EXOTERMICA PADRAO 115</t>
  </si>
  <si>
    <t>I6153</t>
  </si>
  <si>
    <t>CARTUCHO COM PO P/SOLDA EXOTERMICA PADRAO 90</t>
  </si>
  <si>
    <t>I9609</t>
  </si>
  <si>
    <t>CARTÃO DE EXPANSÃO - 04 SAÍDAS ANALÓGICAS</t>
  </si>
  <si>
    <t>I9610</t>
  </si>
  <si>
    <t>CARTÃO DE EXPANSÃO - 08 ENTRADAS ANALÓGICAS</t>
  </si>
  <si>
    <t>I9611</t>
  </si>
  <si>
    <t>CARTÃO DE EXPANSÃO - 08 SAIDAS DIGITAIS</t>
  </si>
  <si>
    <t>I9612</t>
  </si>
  <si>
    <t>CARTÃO DE EXPANSÃO - 16 ENTRADAS DIGITAIS</t>
  </si>
  <si>
    <t>I6050</t>
  </si>
  <si>
    <t>CARVÃO ANTRACITO MINERAL, PARA LEITO FILTRANTE, T.E. = 0,9; C.U. = 1,4 A 1,6</t>
  </si>
  <si>
    <t>I9613</t>
  </si>
  <si>
    <t>CENTELHADOR COAXIAL</t>
  </si>
  <si>
    <t>I5980</t>
  </si>
  <si>
    <t>CENTRAL DE COMAMDO DE MOTORES TIPO CPD1005</t>
  </si>
  <si>
    <t>I5981</t>
  </si>
  <si>
    <t>CENTRAL DE COMANDO DE MOTORES TIPO CPD2005</t>
  </si>
  <si>
    <t>I8864</t>
  </si>
  <si>
    <t>CENTRO DE COMANDO DE MOTORES, COMPOSTO DE 2 CHAVES TIPO SOFT STARTER, PARA MOTORES DE 100CV, TIPO CPD, CONFORME PROJETO PADRÃO CAGECE, INCLUSIVE BANCO DE CAPACITORES TRIFÁSICO 15,0KVAR</t>
  </si>
  <si>
    <t>I8863</t>
  </si>
  <si>
    <t>CENTRO DE COMANDO DE MOTORES, COMPOSTO DE 2 CHAVES TIPO SOFT STARTER, PARA MOTORES DE 25CV, TIPO CPD, CONFORME PROJETO PADRÃO CAGECE, INCLUSIVE BANCO DE CAPACITORES 5,0KVAR</t>
  </si>
  <si>
    <t>I8865</t>
  </si>
  <si>
    <t>CENTRO DE COMANDO DE MOTORES, COMPOSTO DE 3 CHAVES TIPO SOFT STARTER, PARA MOTORES DE 20CV, INCLUSIVE BANCO DE CAPACITORES TRIFÁSICO DE 3,0KVAR</t>
  </si>
  <si>
    <t>I9614</t>
  </si>
  <si>
    <t>CHAVE COMUTADORA 3 POSIÇÕES FIXA 22MM</t>
  </si>
  <si>
    <t>I9615</t>
  </si>
  <si>
    <t>CHAVE FIM DE CURSO</t>
  </si>
  <si>
    <t>I9616</t>
  </si>
  <si>
    <t>CHAVE FIM DE CURSO PARA PAINEL</t>
  </si>
  <si>
    <t>I8211</t>
  </si>
  <si>
    <t>CHAVE FUSÍVEL INDICADORA UNIPOLAR 15KV-300A CORRENTE RUPTURA 2,0 KV</t>
  </si>
  <si>
    <t>I9617</t>
  </si>
  <si>
    <t>CHAVE MAGNÉTICA COMPLETA - PADRÃO CAGECE</t>
  </si>
  <si>
    <t>I7552</t>
  </si>
  <si>
    <t>CHUMBADOR FISCHER FCB 1/4"</t>
  </si>
  <si>
    <t>I9618</t>
  </si>
  <si>
    <t>CHUMBADOR PBA INOX 3/8” X 3”</t>
  </si>
  <si>
    <t>I9619</t>
  </si>
  <si>
    <t>CLASSIFICADOR EM AÇO INOX 316 COM ROSCA TRANSPORTADORA 9"</t>
  </si>
  <si>
    <t>I8698</t>
  </si>
  <si>
    <t>CLORADOR DE PASTILHA PARA CLORO ORGÂNICO - CAPACIDADE E AUTONOMIA MÍNIMA PARA TRATAR 2.500M3 DE ÁGUA POR CARGA DE CLORO</t>
  </si>
  <si>
    <t>I6622</t>
  </si>
  <si>
    <t>CLORADOR P/ CLORO GASOSO COMPLETO, CAPACIDADE ATÉ 2 Kg/h OU 48 Kg/dia</t>
  </si>
  <si>
    <t>I6628</t>
  </si>
  <si>
    <t>CLORADOR P/CLORO GASOSO COMPLETO, CAPACIDADE 10Kg/h OU 240 Kg/dia</t>
  </si>
  <si>
    <t>I6627</t>
  </si>
  <si>
    <t>CLORADOR P/CLORO GASOSO COMPLETO,CAPACIDADE 4 Kg/h OU 96 Kg/dia</t>
  </si>
  <si>
    <t>I9620</t>
  </si>
  <si>
    <t>CLP COM 8/8 E/E INTEGRADAS</t>
  </si>
  <si>
    <t>I9621</t>
  </si>
  <si>
    <t>CLP COM 8/8 E/S INTEGRADAS</t>
  </si>
  <si>
    <t>I9622</t>
  </si>
  <si>
    <t>COBERTURA EM FILME PLÁSTICO ESTUFA 150 MICRAS</t>
  </si>
  <si>
    <t>I2911</t>
  </si>
  <si>
    <t>COLAR  DE TOMADA SAIDA ROSC. BUCHA LATÃO DN 75 x 1/2"</t>
  </si>
  <si>
    <t>I2915</t>
  </si>
  <si>
    <t>COLAR DE TOMADA FoFo P/ TUBOS DE PVC DN 50 x 1"</t>
  </si>
  <si>
    <t>I2916</t>
  </si>
  <si>
    <t>COLAR DE TOMADA FoFo P/ TUBOS DE PVC DN 75 x 1"</t>
  </si>
  <si>
    <t>I2927</t>
  </si>
  <si>
    <t>COLAR DE TOMADA FoFo P/TUBOS PVC / DEFoFo DN 100 x 1"</t>
  </si>
  <si>
    <t>I2926</t>
  </si>
  <si>
    <t>COLAR DE TOMADA FoFo P/TUBOS PVC / DEFoFo DN 100 x 3/4"</t>
  </si>
  <si>
    <t>I2929</t>
  </si>
  <si>
    <t>COLAR DE TOMADA FoFo P/TUBOS PVC / DEFoFo DN 150 x 1"</t>
  </si>
  <si>
    <t>I2928</t>
  </si>
  <si>
    <t>COLAR DE TOMADA FoFo P/TUBOS PVC / DEFoFo DN 150 x 3/4"</t>
  </si>
  <si>
    <t>I2931</t>
  </si>
  <si>
    <t>COLAR DE TOMADA FoFo P/TUBOS PVC / DEFoFo DN 200 x 1"</t>
  </si>
  <si>
    <t>I2930</t>
  </si>
  <si>
    <t>COLAR DE TOMADA FoFo P/TUBOS PVC / DEFoFo DN 200 x 3/4"</t>
  </si>
  <si>
    <t>I2933</t>
  </si>
  <si>
    <t>COLAR DE TOMADA FoFo P/TUBOS PVC / DEFoFo DN 250 x 1"</t>
  </si>
  <si>
    <t>I2932</t>
  </si>
  <si>
    <t>COLAR DE TOMADA FoFo P/TUBOS PVC / DEFoFo DN 250 x 3/4"</t>
  </si>
  <si>
    <t>I2935</t>
  </si>
  <si>
    <t>COLAR DE TOMADA FoFo P/TUBOS PVC / DEFoFo DN 300 x 1"</t>
  </si>
  <si>
    <t>I2934</t>
  </si>
  <si>
    <t>COLAR DE TOMADA FoFo P/TUBOS PVC / DEFoFo DN 300 x 3/4"</t>
  </si>
  <si>
    <t>I8392</t>
  </si>
  <si>
    <t>COLAR DE TOMADA POLIPROPILENO C/TRAVAS SAÍDA ROSC. DN 100 x 1/2"</t>
  </si>
  <si>
    <t>I8393</t>
  </si>
  <si>
    <t>COLAR DE TOMADA POLIPROPILENO C/TRAVAS SAÍDA ROSC. DN 100 x 3/4"</t>
  </si>
  <si>
    <t>I8386</t>
  </si>
  <si>
    <t>COLAR DE TOMADA POLIPROPILENO C/TRAVAS SAÍDA ROSC. DN 32 x 1/2"</t>
  </si>
  <si>
    <t>I8387</t>
  </si>
  <si>
    <t>COLAR DE TOMADA POLIPROPILENO C/TRAVAS SAÍDA ROSC. DN 32 x 3/4"</t>
  </si>
  <si>
    <t>I8388</t>
  </si>
  <si>
    <t>COLAR DE TOMADA POLIPROPILENO C/TRAVAS SAÍDA ROSC. DN 50 x 1/2"</t>
  </si>
  <si>
    <t>I8389</t>
  </si>
  <si>
    <t>COLAR DE TOMADA POLIPROPILENO C/TRAVAS SAÍDA ROSC. DN 50 x 3/4"</t>
  </si>
  <si>
    <t>I8390</t>
  </si>
  <si>
    <t>COLAR DE TOMADA POLIPROPILENO C/TRAVAS SAÍDA ROSC. DN 75 x 1/2"</t>
  </si>
  <si>
    <t>I8391</t>
  </si>
  <si>
    <t>COLAR DE TOMADA POLIPROPILENO C/TRAVAS SAÍDA ROSC. DN 75 x 3/4"</t>
  </si>
  <si>
    <t>I2907</t>
  </si>
  <si>
    <t>COLAR DE TOMADA PVC C/TRAVAS SAIDA ROSC. DN 100 x 1/2"</t>
  </si>
  <si>
    <t>I2908</t>
  </si>
  <si>
    <t>COLAR DE TOMADA PVC C/TRAVAS SAIDA ROSC. DN 100 x 3/4"</t>
  </si>
  <si>
    <t>I2901</t>
  </si>
  <si>
    <t>COLAR DE TOMADA PVC C/TRAVAS SAIDA ROSC. DN 32 x 1/2"</t>
  </si>
  <si>
    <t>I2902</t>
  </si>
  <si>
    <t>COLAR DE TOMADA PVC C/TRAVAS SAIDA ROSC. DN 32 x 3/4"</t>
  </si>
  <si>
    <t>I2903</t>
  </si>
  <si>
    <t>COLAR DE TOMADA PVC C/TRAVAS SAIDA ROSC. DN 50 x 1/2"</t>
  </si>
  <si>
    <t>I2904</t>
  </si>
  <si>
    <t>COLAR DE TOMADA PVC C/TRAVAS SAIDA ROSC. DN 50 x 3/4"</t>
  </si>
  <si>
    <t>I2905</t>
  </si>
  <si>
    <t>COLAR DE TOMADA PVC C/TRAVAS SAIDA ROSC. DN 75 x 1/2"</t>
  </si>
  <si>
    <t>I2906</t>
  </si>
  <si>
    <t>COLAR DE TOMADA PVC C/TRAVAS SAIDA ROSC. DN 75 x 3/4"</t>
  </si>
  <si>
    <t>I2913</t>
  </si>
  <si>
    <t>COLAR DE TOMADA SAIDA ROSC. BUCHA LATÃO DN 100 x 1/2"</t>
  </si>
  <si>
    <t>I2914</t>
  </si>
  <si>
    <t>COLAR DE TOMADA SAIDA ROSC. BUCHA LATÃO DN 100 x 3/4"</t>
  </si>
  <si>
    <t>I2909</t>
  </si>
  <si>
    <t>COLAR DE TOMADA SAIDA ROSC. BUCHA LATÃO DN 50 x 1/2"</t>
  </si>
  <si>
    <t>I2910</t>
  </si>
  <si>
    <t>COLAR DE TOMADA SAIDA ROSC. BUCHA LATÃO DN 50 x 3/4"</t>
  </si>
  <si>
    <t>I2912</t>
  </si>
  <si>
    <t>COLAR DE TOMADA SAIDA ROSC. BUCHA LATÃO DN 75 x 3/4"</t>
  </si>
  <si>
    <t>I9623</t>
  </si>
  <si>
    <t>COLARINHO EM AÇO CARBONO C/ESP.1/2" DN 500MM E FLANGE PN10</t>
  </si>
  <si>
    <t>I9624</t>
  </si>
  <si>
    <t>COLARINHO PARA FLANGE DN 200</t>
  </si>
  <si>
    <t>I9625</t>
  </si>
  <si>
    <t>COLARINHO PARA FLANGE DN 400</t>
  </si>
  <si>
    <t>I9626</t>
  </si>
  <si>
    <t>COLARINHO PARA FLANGE DN 800</t>
  </si>
  <si>
    <t>I6850</t>
  </si>
  <si>
    <t>I6851</t>
  </si>
  <si>
    <t>I6852</t>
  </si>
  <si>
    <t>I6853</t>
  </si>
  <si>
    <t>I9627</t>
  </si>
  <si>
    <t>COLARINHO PEAD SR21 PN 8 DN  200</t>
  </si>
  <si>
    <t>I9628</t>
  </si>
  <si>
    <t>COLARINHO PEAD SR21 PN 8 DN  400</t>
  </si>
  <si>
    <t>I9629</t>
  </si>
  <si>
    <t>COLARINHO PEAD SR21 PN 8 DN  800</t>
  </si>
  <si>
    <t>I9630</t>
  </si>
  <si>
    <t>COLARINHO PEAD SR21 PN 8 DN 1000</t>
  </si>
  <si>
    <t>I9631</t>
  </si>
  <si>
    <t>COMPORTA C/SENTIDO DUPLO DE FLUXO C/PASSAGEM QUADRADA EM AÇO INOX 316 DN 150</t>
  </si>
  <si>
    <t>I9632</t>
  </si>
  <si>
    <t>COMPORTA C/SENTIDO DUPLO DE FLUXO C/PASSAGEM QUADRADA EM AÇO INOX 316 DN 200</t>
  </si>
  <si>
    <t>I9633</t>
  </si>
  <si>
    <t>COMPORTA C/SENTIDO DUPLO DE FLUXO C/PASSAGEM QUADRADA EM AÇO INOX 316 DN 250</t>
  </si>
  <si>
    <t>I9634</t>
  </si>
  <si>
    <t>COMPORTA C/SENTIDO DUPLO DE FLUXO C/PASSAGEM QUADRADA EM AÇO INOX 316 DN 300</t>
  </si>
  <si>
    <t>I9635</t>
  </si>
  <si>
    <t>COMPORTA C/SENTIDO DUPLO DE FLUXO C/PASSAGEM QUADRADA EM AÇO INOX 316 DN 500</t>
  </si>
  <si>
    <t>I4865</t>
  </si>
  <si>
    <t>COMPORTA CIRCULAR C/DUPLO SENT. DE FLUXO DN 1000</t>
  </si>
  <si>
    <t>I4866</t>
  </si>
  <si>
    <t>COMPORTA CIRCULAR C/DUPLO SENT. DE FLUXO DN 1200</t>
  </si>
  <si>
    <t>I4867</t>
  </si>
  <si>
    <t>COMPORTA CIRCULAR C/DUPLO SENT. DE FLUXO DN 1400</t>
  </si>
  <si>
    <t>I4868</t>
  </si>
  <si>
    <t>COMPORTA CIRCULAR C/DUPLO SENT. DE FLUXO DN 1500</t>
  </si>
  <si>
    <t>I4857</t>
  </si>
  <si>
    <t>COMPORTA CIRCULAR C/DUPLO SENT. DE FLUXO DN 200</t>
  </si>
  <si>
    <t>I4858</t>
  </si>
  <si>
    <t>COMPORTA CIRCULAR C/DUPLO SENT. DE FLUXO DN 300</t>
  </si>
  <si>
    <t>I4859</t>
  </si>
  <si>
    <t>COMPORTA CIRCULAR C/DUPLO SENT. DE FLUXO DN 400</t>
  </si>
  <si>
    <t>I4860</t>
  </si>
  <si>
    <t>COMPORTA CIRCULAR C/DUPLO SENT. DE FLUXO DN 500</t>
  </si>
  <si>
    <t>I4861</t>
  </si>
  <si>
    <t>COMPORTA CIRCULAR C/DUPLO SENT. DE FLUXO DN 600</t>
  </si>
  <si>
    <t>I4862</t>
  </si>
  <si>
    <t>COMPORTA CIRCULAR C/DUPLO SENT. DE FLUXO DN 700</t>
  </si>
  <si>
    <t>I4863</t>
  </si>
  <si>
    <t>COMPORTA CIRCULAR C/DUPLO SENT. DE FLUXO DN 800</t>
  </si>
  <si>
    <t>I4864</t>
  </si>
  <si>
    <t>COMPORTA CIRCULAR C/DUPLO SENT. DE FLUXO DN 900</t>
  </si>
  <si>
    <t>I4877</t>
  </si>
  <si>
    <t>COMPORTA QUADRADA C/DUPLO SENT. DE FLUXO DN 1000</t>
  </si>
  <si>
    <t>I4878</t>
  </si>
  <si>
    <t>COMPORTA QUADRADA C/DUPLO SENT. DE FLUXO DN 1200</t>
  </si>
  <si>
    <t>I4879</t>
  </si>
  <si>
    <t>COMPORTA QUADRADA C/DUPLO SENT. DE FLUXO DN 1400</t>
  </si>
  <si>
    <t>I4880</t>
  </si>
  <si>
    <t>COMPORTA QUADRADA C/DUPLO SENT. DE FLUXO DN 1500</t>
  </si>
  <si>
    <t>I4869</t>
  </si>
  <si>
    <t>COMPORTA QUADRADA C/DUPLO SENT. DE FLUXO DN 200</t>
  </si>
  <si>
    <t>I4870</t>
  </si>
  <si>
    <t>COMPORTA QUADRADA C/DUPLO SENT. DE FLUXO DN 300</t>
  </si>
  <si>
    <t>I4871</t>
  </si>
  <si>
    <t>COMPORTA QUADRADA C/DUPLO SENT. DE FLUXO DN 400</t>
  </si>
  <si>
    <t>I4872</t>
  </si>
  <si>
    <t>COMPORTA QUADRADA C/DUPLO SENT. DE FLUXO DN 500</t>
  </si>
  <si>
    <t>I4873</t>
  </si>
  <si>
    <t>COMPORTA QUADRADA C/DUPLO SENT. DE FLUXO DN 600</t>
  </si>
  <si>
    <t>I4874</t>
  </si>
  <si>
    <t>COMPORTA QUADRADA C/DUPLO SENT. DE FLUXO DN 700</t>
  </si>
  <si>
    <t>I4875</t>
  </si>
  <si>
    <t>COMPORTA QUADRADA C/DUPLO SENT. DE FLUXO DN 800</t>
  </si>
  <si>
    <t>I4876</t>
  </si>
  <si>
    <t>COMPORTA QUADRADA C/DUPLO SENT. DE FLUXO DN 900</t>
  </si>
  <si>
    <t>I9636</t>
  </si>
  <si>
    <t>COMPORTA SENTIDO DUPLO DE FLUXO COM PASSAGEM QUADRADA EM AÇO INOX 316 COM ACIONAMENTO ELETRICO E MANUAL DN 800</t>
  </si>
  <si>
    <t>I9637</t>
  </si>
  <si>
    <t>COMPORTA SENTIDO DUPLO DE FLUXO COM PASSAGEM QUADRADA EM AÇO INOX 316 COM ACIONAMENTO ELETRICO E MANUAL DN 900</t>
  </si>
  <si>
    <t>I9638</t>
  </si>
  <si>
    <t>COMPRESSOR DE AR PARA KITS DOSADORES DE DIAFRAGMA, ACIONAMENTO DIRETO E ISENTO DE ÓLEO, C/ VAZÃO MÍN. 140L/MIN, PRESSÃO NOMINAL 80 A 120 PSI. POTÊNCIA DO MOTOR 1CV, ROTAÇÃO MÁX. 1.680RPM, QUALIDADE DO AR: AR COMPRIMIDO SEM ÓLEO</t>
  </si>
  <si>
    <t>I8866</t>
  </si>
  <si>
    <t>COMPRESSOR DE AR PARA KITS DOSADORES DE DIAFRAGMA, ACIONAMENTO DIRETO E ISENTO DE ÓLEO, C/ VAZÃO MÍN. 45L/MIN E VAZÃO MÁX. 65L/MIN, PRESSÃO MÁX. 2,8 bar. POTÊNCIA DO MOTOR 1/3 HP (250 W); TENSÃO: 220V</t>
  </si>
  <si>
    <t>I8867</t>
  </si>
  <si>
    <t>COMPRESSOR DE AR, PRESSÃO MÁX. 40 psi, POTÊNCIA 450 W, TENSÃO: 220V ROT. 1750 rpm E MANGUEIRA DE 3M</t>
  </si>
  <si>
    <t>I9168</t>
  </si>
  <si>
    <t xml:space="preserve">CONCERTINA EM ESPIRAL, DIÂMETRO 450mm
</t>
  </si>
  <si>
    <t>I8518</t>
  </si>
  <si>
    <t>CONECTOR EMENDA E MEDIÇÃO PARA CABO ATÉ 50mm² 4P</t>
  </si>
  <si>
    <t>I8084</t>
  </si>
  <si>
    <t>CONECTOR PARA CONDUTOR DE AÇO COBREADO 7 x 10 AWG</t>
  </si>
  <si>
    <t>I9641</t>
  </si>
  <si>
    <t>CONECTOR PARA RGC-213 (TIPO N)</t>
  </si>
  <si>
    <t>I9644</t>
  </si>
  <si>
    <t>CONJ. MOTO-BOMBA CENTRÍFUGA DE EIXO HORIZONTAL - POT = 10CV - Q = 46,12 M3/h - 30,38 mca</t>
  </si>
  <si>
    <t>I9645</t>
  </si>
  <si>
    <t>CONJ. MOTO-BOMBA CENTRÍFUGA DE EIXO HORIZONTAL - POT = 15CV</t>
  </si>
  <si>
    <t>I9646</t>
  </si>
  <si>
    <t>CONJ. MOTO-BOMBA CENTRÍFUGA DE EIXO HORIZONTAL - POT = 20CV - Q = 63,80 M3/h - 15,00 mca</t>
  </si>
  <si>
    <t>I9647</t>
  </si>
  <si>
    <t>CONJ. MOTO-BOMBA CENTRÍFUGA DE EIXO HORIZONTAL - POT = 25CV</t>
  </si>
  <si>
    <t>I9648</t>
  </si>
  <si>
    <t>CONJ. MOTO-BOMBA CENTRÍFUGA DE EIXO HORIZONTAL - POT = 30CV - Q = 61,00 L/s - Q = 219,60 M3/h - Hman = 23,10 mca</t>
  </si>
  <si>
    <t>I9642</t>
  </si>
  <si>
    <t>CONJ. MOTO-BOMBA CENTRÍFUGA DE EIXO HORIZONTAL - POT = 3CV - Q = 3,00 L/s - Q = 10,80 M3/h - Hman = 26,59 mca</t>
  </si>
  <si>
    <t>I9649</t>
  </si>
  <si>
    <t>CONJ. MOTO-BOMBA CENTRÍFUGA DE EIXO HORIZONTAL - POT = 40CV - Q = 572,58 M3/h - 15,00 mca - 1.160 rpm</t>
  </si>
  <si>
    <t>I9643</t>
  </si>
  <si>
    <t>CONJ. MOTO-BOMBA CENTRÍFUGA DE EIXO HORIZONTAL - POT = 5CV - Q = 35,00 M3/h - 33,00 mca</t>
  </si>
  <si>
    <t>I9650</t>
  </si>
  <si>
    <t>CONJ. MOTO-BOMBA SUBMERSA - POT = 1,0CV - Q = 4,00 M3/h - 43,00 mca</t>
  </si>
  <si>
    <t>I9651</t>
  </si>
  <si>
    <t>CONJ. MOTO-BOMBA SUBMERSA - POT = 1,5CV - Q = 5,00 M3/h - 53,00 mca</t>
  </si>
  <si>
    <t>I9652</t>
  </si>
  <si>
    <t>CONJ. MOTO-BOMBA SUBMERSA - POT = 2,0CV - Q = 6,00 M3/h - 46,00 mca</t>
  </si>
  <si>
    <t>I9653</t>
  </si>
  <si>
    <t>CONJ. MOTO-BOMBA SUBMERSA - POT=2,5CV - Q = 7,00 M3/h - 53,00 mca</t>
  </si>
  <si>
    <t>I9654</t>
  </si>
  <si>
    <t>CONJ. MOTO-BOMBA SUBMERSA - POT=3,0CV - Q = 9,00 M3/h - 52,00 mca</t>
  </si>
  <si>
    <t>I9655</t>
  </si>
  <si>
    <t>CONJ. MOTO-BOMBA SUBMERSA - POT=3,5CV - Q = 5,70 L/s - Hman = 8,60 mca</t>
  </si>
  <si>
    <t>I9656</t>
  </si>
  <si>
    <t>CONJ. MOTO-BOMBA SUBMERSA - POT=4,0CV - Q = 5,80 L/s - Hman = 10,60 mca</t>
  </si>
  <si>
    <t>I9657</t>
  </si>
  <si>
    <t>CONJ. MOTO-BOMBA SUBMERSA - POT=4,5CV - Q = 30,00 M3/h - Hman = 28,00 mca</t>
  </si>
  <si>
    <t>I9658</t>
  </si>
  <si>
    <t>CONJ. MOTO-BOMBA SUBMERSA - POT=5,0CV - DN 97MM - Q = 1,12 M3/h - 129,21 mca - 3.500 rpm</t>
  </si>
  <si>
    <t>I9659</t>
  </si>
  <si>
    <t>CONJ. MOTO-BOMBA SUBMERSÍVEL - POT= 2,0CV</t>
  </si>
  <si>
    <t>I9660</t>
  </si>
  <si>
    <t>CONJ. MOTO-BOMBA SUBMERSÍVEL - POT= 2,5CV</t>
  </si>
  <si>
    <t>I9661</t>
  </si>
  <si>
    <t>CONJ. MOTO-BOMBA SUBMERSÍVEL - POT= 2,7 CV</t>
  </si>
  <si>
    <t>I9662</t>
  </si>
  <si>
    <t>CONJ. MOTO-BOMBA SUBMERSÍVEL - POT= 3,0CV</t>
  </si>
  <si>
    <t>I9663</t>
  </si>
  <si>
    <t>CONJ. MOTO-BOMBA SUBMERSÍVEL - POT= 3,5CV</t>
  </si>
  <si>
    <t>I9664</t>
  </si>
  <si>
    <t>CONJ. MOTO-BOMBA SUBMERSÍVEL - POT= 4,0CV</t>
  </si>
  <si>
    <t>I9665</t>
  </si>
  <si>
    <t>CONJ. MOTO-BOMBA SUBMERSÍVEL - POT= 4,5CV</t>
  </si>
  <si>
    <t>I9666</t>
  </si>
  <si>
    <t>CONJ. MOTO-BOMBA SUBMERSÍVEL - POT= 5,0CV</t>
  </si>
  <si>
    <t>I9667</t>
  </si>
  <si>
    <t>CONJ. MOTO-BOMBA SUBMERSÍVEL - POT= 5,5CV</t>
  </si>
  <si>
    <t>I9668</t>
  </si>
  <si>
    <t>CONJ. MOTO-BOMBA SUBMERSÍVEL - POT= 6,0CV</t>
  </si>
  <si>
    <t>I9669</t>
  </si>
  <si>
    <t>CONJ. MOTO-BOMBA SUBMERSÍVEL - POT= 7,0CV</t>
  </si>
  <si>
    <t>I9670</t>
  </si>
  <si>
    <t>CONJ. MOTO-BOMBA SUBMERSÍVEL - POT= 7,5CV</t>
  </si>
  <si>
    <t>I9671</t>
  </si>
  <si>
    <t>CONJ. MOTO-BOMBA SUBMERSÍVEL - POT= 8,0CV</t>
  </si>
  <si>
    <t>I9672</t>
  </si>
  <si>
    <t>CONJ. MOTO-BOMBA SUBMERSÍVEL - POT= 9,0CV</t>
  </si>
  <si>
    <t>I9673</t>
  </si>
  <si>
    <t>CONJ. MOTO-BOMBA SUBMERSÍVEL - POT=10CV</t>
  </si>
  <si>
    <t>I9674</t>
  </si>
  <si>
    <t>CONJ. MOTO-BOMBA SUBMERSÍVEL - POT=15CV</t>
  </si>
  <si>
    <t>I9675</t>
  </si>
  <si>
    <t>CONJ. MOTO-BOMBA SUBMERSÍVEL - POT=20CV</t>
  </si>
  <si>
    <t>I9676</t>
  </si>
  <si>
    <t>CONJ. MOTO-BOMBA SUBMERSÍVEL - POT=25CV</t>
  </si>
  <si>
    <t>I9677</t>
  </si>
  <si>
    <t>CONJ. MOTO-BOMBA SUBMERSÍVEL - POT=30CV</t>
  </si>
  <si>
    <t>I9678</t>
  </si>
  <si>
    <t>CONJ. MOTO-BOMBA SUBMERSÍVEL - POT=35CV</t>
  </si>
  <si>
    <t>I9679</t>
  </si>
  <si>
    <t>CONJ. MOTO-BOMBA SUBMERSÍVEL - POT=40CV</t>
  </si>
  <si>
    <t>I9680</t>
  </si>
  <si>
    <t>CONJ. MOTO-BOMBA SUBMERSÍVEL - POT=50CV</t>
  </si>
  <si>
    <t>I9681</t>
  </si>
  <si>
    <t>CONJ. MOTO-BOMBA SUBMERSÍVEL - POT=60CV</t>
  </si>
  <si>
    <t>I8516</t>
  </si>
  <si>
    <t>CONJUNTO DE CONTRAVENTAGEM COM CABO PARA MASTRO DE 2"</t>
  </si>
  <si>
    <t>I9682</t>
  </si>
  <si>
    <t>CONJUNTO PARAFUSO/PORCA INOX M16  50MM</t>
  </si>
  <si>
    <t>I9683</t>
  </si>
  <si>
    <t>CONJUNTO PARAFUSO/PORCA INOX M16 100MM</t>
  </si>
  <si>
    <t>I9685</t>
  </si>
  <si>
    <t>CONTEINER CAP.1M³, CONFECCIONADO EM POLIETILENO DE ALTA DENSIDADE (PEAD) INJETADO COM PROTEÇÃO CONTRA RAIOS UV, RODAS COM BORRACHA MACIÇA, TAMPA QUE EVITA O ACÚMULO DE ÁGUA E ANTIRRUIDO.</t>
  </si>
  <si>
    <t>I8868</t>
  </si>
  <si>
    <t>CONTROLADOR ANALÍTICO, ENTRADA PARA 2 SENSORES DIGITAIS, 2 SAÍDAS ANALÓGICAS 4-20 MA, 1 ENTRADA ANALÓGICA 4-20 MA, PROTOCOLO DE COMUNICAÇÃO PROFIBUS-DP</t>
  </si>
  <si>
    <t>I9688</t>
  </si>
  <si>
    <t>CONTROLADOR LÓGICO PROGRAMÁVEL, 14 ENTRADAS DIGITAIS, 10 SAÍDAS DIGITAIS, 2 ENTRADAS ANALÓGICAS, 24 VCC, SUPORTE A COMUNICAÇÃO PROFINET</t>
  </si>
  <si>
    <t>I8519</t>
  </si>
  <si>
    <t>CORDOALHA DE COBRE 300mm</t>
  </si>
  <si>
    <t>I8520</t>
  </si>
  <si>
    <t>CORDOALHA DE COBRE 500mm</t>
  </si>
  <si>
    <t>I9689</t>
  </si>
  <si>
    <t>COTOVELO 90º AÇO INOX 316 DN 50</t>
  </si>
  <si>
    <t>I9690</t>
  </si>
  <si>
    <t>COTOVELO 90º AÇO INOX 316 DN 75</t>
  </si>
  <si>
    <t>I9691</t>
  </si>
  <si>
    <t>COTOVELO 90º AÇO INOX SCHEDULE 40 DN 2"</t>
  </si>
  <si>
    <t>I9692</t>
  </si>
  <si>
    <t>COTOVELO 90º AÇO INOX SCHEDULE 40 DN 3"</t>
  </si>
  <si>
    <t>I9693</t>
  </si>
  <si>
    <t>COTOVELO 90º AÇO SCHEDULE 80 DN 3"</t>
  </si>
  <si>
    <t>I4882</t>
  </si>
  <si>
    <t>CRIVO COM FLANGE DN 100 PN10</t>
  </si>
  <si>
    <t>I4883</t>
  </si>
  <si>
    <t>CRIVO COM FLANGE DN 150 PN10</t>
  </si>
  <si>
    <t>I4884</t>
  </si>
  <si>
    <t>CRIVO COM FLANGE DN 200 PN10</t>
  </si>
  <si>
    <t>I4885</t>
  </si>
  <si>
    <t>CRIVO COM FLANGE DN 250 PN10</t>
  </si>
  <si>
    <t>I4886</t>
  </si>
  <si>
    <t>CRIVO COM FLANGE DN 300 PN10</t>
  </si>
  <si>
    <t>I4887</t>
  </si>
  <si>
    <t>CRIVO COM FLANGE DN 350 PN10</t>
  </si>
  <si>
    <t>I4888</t>
  </si>
  <si>
    <t>CRIVO COM FLANGE DN 400 PN10</t>
  </si>
  <si>
    <t>I4889</t>
  </si>
  <si>
    <t>CRIVO COM FLANGE DN 450 PN10</t>
  </si>
  <si>
    <t>I4890</t>
  </si>
  <si>
    <t>CRIVO COM FLANGE DN 500 PN10</t>
  </si>
  <si>
    <t>I4891</t>
  </si>
  <si>
    <t>CRIVO COM FLANGE DN 600 PN10</t>
  </si>
  <si>
    <t>I4881</t>
  </si>
  <si>
    <t>CRIVO COM FLANGE DN 75 PN10</t>
  </si>
  <si>
    <t>I9695</t>
  </si>
  <si>
    <t>CRUZETA AÇO SCHEDULE 40 DN 75</t>
  </si>
  <si>
    <t>I9696</t>
  </si>
  <si>
    <t>CRUZETA AÇO SCHEDULE 80 DN 3"</t>
  </si>
  <si>
    <t>I8073</t>
  </si>
  <si>
    <t>CRUZETA DE CONCRETO ARMADO 1.900mm TIPO NORMAL</t>
  </si>
  <si>
    <t>I3106</t>
  </si>
  <si>
    <t>CRUZETA DE REDUÇÃO PBA COM BOLSAS DN 100 x 50</t>
  </si>
  <si>
    <t>I8026</t>
  </si>
  <si>
    <t>CRUZETA DE REDUÇÃO PBA COM BOLSAS DN 100 x 75</t>
  </si>
  <si>
    <t>I3105</t>
  </si>
  <si>
    <t>CRUZETA DE REDUÇÃO PBA COM BOLSAS DN 75 x 50</t>
  </si>
  <si>
    <t>I9697</t>
  </si>
  <si>
    <t>CRUZETA FOFO C/FLANGES DN 150 X 150</t>
  </si>
  <si>
    <t>I7869</t>
  </si>
  <si>
    <t>CRUZETA FoFo JTE DN 400 x 400</t>
  </si>
  <si>
    <t>I7870</t>
  </si>
  <si>
    <t>CRUZETA FoFo JTE DN 500 x 300</t>
  </si>
  <si>
    <t>I7871</t>
  </si>
  <si>
    <t>CRUZETA FoFo JTE DN 500 x 500</t>
  </si>
  <si>
    <t>I7872</t>
  </si>
  <si>
    <t>CRUZETA FoFo JTE DN 600 x 300</t>
  </si>
  <si>
    <t>I7873</t>
  </si>
  <si>
    <t>CRUZETA FoFo JTE DN 600 x 400</t>
  </si>
  <si>
    <t>I7874</t>
  </si>
  <si>
    <t>CRUZETA FoFo JTE DN 600 x 600</t>
  </si>
  <si>
    <t>I7103</t>
  </si>
  <si>
    <t>CRUZETA FoFo JUNTA ELASTICA DN 100 x 80</t>
  </si>
  <si>
    <t>I7104</t>
  </si>
  <si>
    <t>CRUZETA FoFo JUNTA ELASTICA DN 150 x 80</t>
  </si>
  <si>
    <t>I7105</t>
  </si>
  <si>
    <t>CRUZETA FoFo JUNTA ELASTICA DN 200 x 150</t>
  </si>
  <si>
    <t>I7106</t>
  </si>
  <si>
    <t>CRUZETA FoFo JUNTA ELASTICA DN 200 x 80</t>
  </si>
  <si>
    <t>I7107</t>
  </si>
  <si>
    <t>CRUZETA FoFo JUNTA ELASTICA DN 250 x 80</t>
  </si>
  <si>
    <t>I7108</t>
  </si>
  <si>
    <t>CRUZETA FoFo JUNTA ELASTICA DN 300 x 80</t>
  </si>
  <si>
    <t>I7109</t>
  </si>
  <si>
    <t>CRUZETA FoFo JUNTA ELASTICA DN 400 x 80</t>
  </si>
  <si>
    <t>I7110</t>
  </si>
  <si>
    <t>CRUZETA FoFo JUNTA ELASTICA DN 80 x 80</t>
  </si>
  <si>
    <t>I3491</t>
  </si>
  <si>
    <t>CRUZETA FoFo JUNTA ELÁSTICA DN 100 x 100</t>
  </si>
  <si>
    <t>I3490</t>
  </si>
  <si>
    <t>CRUZETA FoFo JUNTA ELÁSTICA DN 100 x 75</t>
  </si>
  <si>
    <t>I3494</t>
  </si>
  <si>
    <t>CRUZETA FoFo JUNTA ELÁSTICA DN 150 x 100</t>
  </si>
  <si>
    <t>I3495</t>
  </si>
  <si>
    <t>CRUZETA FoFo JUNTA ELÁSTICA DN 150 x 150</t>
  </si>
  <si>
    <t>I3493</t>
  </si>
  <si>
    <t>CRUZETA FoFo JUNTA ELÁSTICA DN 150 x 75</t>
  </si>
  <si>
    <t>I3498</t>
  </si>
  <si>
    <t>CRUZETA FoFo JUNTA ELÁSTICA DN 200 x 100</t>
  </si>
  <si>
    <t>I3499</t>
  </si>
  <si>
    <t>CRUZETA FoFo JUNTA ELÁSTICA DN 200 x 200</t>
  </si>
  <si>
    <t>I3497</t>
  </si>
  <si>
    <t>CRUZETA FoFo JUNTA ELÁSTICA DN 200 x 75</t>
  </si>
  <si>
    <t>I3502</t>
  </si>
  <si>
    <t>CRUZETA FoFo JUNTA ELÁSTICA DN 250 x 100</t>
  </si>
  <si>
    <t>I3503</t>
  </si>
  <si>
    <t>CRUZETA FoFo JUNTA ELÁSTICA DN 250 x 250</t>
  </si>
  <si>
    <t>I3501</t>
  </si>
  <si>
    <t>CRUZETA FoFo JUNTA ELÁSTICA DN 250 x 75</t>
  </si>
  <si>
    <t>I3505</t>
  </si>
  <si>
    <t>CRUZETA FoFo JUNTA ELÁSTICA DN 300 x 100</t>
  </si>
  <si>
    <t>I3506</t>
  </si>
  <si>
    <t>CRUZETA FoFo JUNTA ELÁSTICA DN 300 x 200</t>
  </si>
  <si>
    <t>I3507</t>
  </si>
  <si>
    <t>CRUZETA FoFo JUNTA ELÁSTICA DN 300 x 300</t>
  </si>
  <si>
    <t>I3504</t>
  </si>
  <si>
    <t>CRUZETA FoFo JUNTA ELÁSTICA DN 300 x 75</t>
  </si>
  <si>
    <t>I7611</t>
  </si>
  <si>
    <t>CRUZETA FoFo JUNTA ELÁSTICA DN 350 x 100</t>
  </si>
  <si>
    <t>I7612</t>
  </si>
  <si>
    <t>CRUZETA FoFo JUNTA ELÁSTICA DN 350 x 200</t>
  </si>
  <si>
    <t>I7613</t>
  </si>
  <si>
    <t>CRUZETA FoFo JUNTA ELÁSTICA DN 350 x 250</t>
  </si>
  <si>
    <t>I3509</t>
  </si>
  <si>
    <t>CRUZETA FoFo JUNTA ELÁSTICA DN 400 x 100</t>
  </si>
  <si>
    <t>I3510</t>
  </si>
  <si>
    <t>CRUZETA FoFo JUNTA ELÁSTICA DN 400 x 200</t>
  </si>
  <si>
    <t>I3511</t>
  </si>
  <si>
    <t>CRUZETA FoFo JUNTA ELÁSTICA DN 400 x 300</t>
  </si>
  <si>
    <t>I3512</t>
  </si>
  <si>
    <t>CRUZETA FoFo JUNTA ELÁSTICA DN 400 x 400</t>
  </si>
  <si>
    <t>I3508</t>
  </si>
  <si>
    <t>CRUZETA FoFo JUNTA ELÁSTICA DN 400 x 75</t>
  </si>
  <si>
    <t>I3514</t>
  </si>
  <si>
    <t>CRUZETA FoFo JUNTA ELÁSTICA DN 500 x 100</t>
  </si>
  <si>
    <t>I3515</t>
  </si>
  <si>
    <t>CRUZETA FoFo JUNTA ELÁSTICA DN 500 x 200</t>
  </si>
  <si>
    <t>I3516</t>
  </si>
  <si>
    <t>CRUZETA FoFo JUNTA ELÁSTICA DN 500 x 300</t>
  </si>
  <si>
    <t>I3517</t>
  </si>
  <si>
    <t>CRUZETA FoFo JUNTA ELÁSTICA DN 500 x 500</t>
  </si>
  <si>
    <t>I7614</t>
  </si>
  <si>
    <t>CRUZETA FoFo JUNTA ELÁSTICA DN 500 x 80</t>
  </si>
  <si>
    <t>I3519</t>
  </si>
  <si>
    <t>CRUZETA FoFo JUNTA ELÁSTICA DN 600 x 100</t>
  </si>
  <si>
    <t>I3520</t>
  </si>
  <si>
    <t>CRUZETA FoFo JUNTA ELÁSTICA DN 600 x 200</t>
  </si>
  <si>
    <t>I3521</t>
  </si>
  <si>
    <t>CRUZETA FoFo JUNTA ELÁSTICA DN 600 x 300</t>
  </si>
  <si>
    <t>I3522</t>
  </si>
  <si>
    <t>CRUZETA FoFo JUNTA ELÁSTICA DN 600 x 400</t>
  </si>
  <si>
    <t>I3523</t>
  </si>
  <si>
    <t>CRUZETA FoFo JUNTA ELÁSTICA DN 600 x 600</t>
  </si>
  <si>
    <t>I3488</t>
  </si>
  <si>
    <t>CRUZETA FoFo JUNTA ELÁSTICA DN 75 x 75</t>
  </si>
  <si>
    <t>I3524</t>
  </si>
  <si>
    <t>CRUZETA JE FoFo/PVC BBBB DN 100 x 50</t>
  </si>
  <si>
    <t>I3525</t>
  </si>
  <si>
    <t>CRUZETA JE FoFo/PVC BBBB DN 100 x 75</t>
  </si>
  <si>
    <t>I3528</t>
  </si>
  <si>
    <t>CRUZETA JE FoFo/PVC BBBB DN 150 x 100</t>
  </si>
  <si>
    <t>I3526</t>
  </si>
  <si>
    <t>CRUZETA JE FoFo/PVC BBBB DN 150 x 50</t>
  </si>
  <si>
    <t>I3527</t>
  </si>
  <si>
    <t>CRUZETA JE FoFo/PVC BBBB DN 150 x 75</t>
  </si>
  <si>
    <t>I3531</t>
  </si>
  <si>
    <t>CRUZETA JE FoFo/PVC BBBB DN 200 x 100</t>
  </si>
  <si>
    <t>I3529</t>
  </si>
  <si>
    <t>CRUZETA JE FoFo/PVC BBBB DN 200 x 50</t>
  </si>
  <si>
    <t>I3530</t>
  </si>
  <si>
    <t>CRUZETA JE FoFo/PVC BBBB DN 200 x 75</t>
  </si>
  <si>
    <t>I3534</t>
  </si>
  <si>
    <t>CRUZETA JE FoFo/PVC BBBB DN 250 x 100</t>
  </si>
  <si>
    <t>I3532</t>
  </si>
  <si>
    <t>CRUZETA JE FoFo/PVC BBBB DN 250 x 50</t>
  </si>
  <si>
    <t>I3533</t>
  </si>
  <si>
    <t>CRUZETA JE FoFo/PVC BBBB DN 250 x 75</t>
  </si>
  <si>
    <t>I3104</t>
  </si>
  <si>
    <t>CRUZETA PBA COM BOLSAS DN 100</t>
  </si>
  <si>
    <t>I3102</t>
  </si>
  <si>
    <t>CRUZETA PBA COM BOLSAS DN 50</t>
  </si>
  <si>
    <t>I3103</t>
  </si>
  <si>
    <t>CRUZETA PBA COM BOLSAS DN 75</t>
  </si>
  <si>
    <t>I9698</t>
  </si>
  <si>
    <t>CRUZETA PRFV C/ BOLSAS DN 150</t>
  </si>
  <si>
    <t>I9699</t>
  </si>
  <si>
    <t>CRUZETA PRFV C/ BOLSAS DN 150X100</t>
  </si>
  <si>
    <t>I9700</t>
  </si>
  <si>
    <t>CRUZETA RPVC DE REDUÇÃO C/ BOLSAS DN 150 X 100</t>
  </si>
  <si>
    <t>I9178</t>
  </si>
  <si>
    <t>CURVA 11 15 FoFo BB JUNTA ELÁSTICA DN  450 - P/ ESGOTO</t>
  </si>
  <si>
    <t>I7599</t>
  </si>
  <si>
    <t>CURVA 11 15 FoFo BB JUNTA ELÁSTICA PARA ÁGUA DN  450</t>
  </si>
  <si>
    <t>I9170</t>
  </si>
  <si>
    <t>CURVA 11 15' FoFo BB JUNTA ELASTICA DN   80 - P/ ESGOTO</t>
  </si>
  <si>
    <t>I7111</t>
  </si>
  <si>
    <t>CURVA 11 15' FoFo BB JUNTA ELASTICA PARA ÁGUA DN   80</t>
  </si>
  <si>
    <t>I9169</t>
  </si>
  <si>
    <t>CURVA 11 15' FoFo BB JUNTA ELÁSTICA DN   75 - P/ ESGOTO</t>
  </si>
  <si>
    <t>I9171</t>
  </si>
  <si>
    <t>CURVA 11 15' FoFo BB JUNTA ELÁSTICA DN  100 - P/ ESGOTO</t>
  </si>
  <si>
    <t>I9172</t>
  </si>
  <si>
    <t>CURVA 11 15' FoFo BB JUNTA ELÁSTICA DN  150 - P/ ESGOTO</t>
  </si>
  <si>
    <t>I9173</t>
  </si>
  <si>
    <t>CURVA 11 15' FoFo BB JUNTA ELÁSTICA DN  200 - P/ ESGOTO</t>
  </si>
  <si>
    <t>I9174</t>
  </si>
  <si>
    <t>CURVA 11 15' FoFo BB JUNTA ELÁSTICA DN  250 - P/ ESGOTO</t>
  </si>
  <si>
    <t>I9175</t>
  </si>
  <si>
    <t>CURVA 11 15' FoFo BB JUNTA ELÁSTICA DN  300 - P/ ESGOTO</t>
  </si>
  <si>
    <t>I9176</t>
  </si>
  <si>
    <t>CURVA 11 15' FoFo BB JUNTA ELÁSTICA DN  350 - P/ ESGOTO</t>
  </si>
  <si>
    <t>I9177</t>
  </si>
  <si>
    <t>CURVA 11 15' FoFo BB JUNTA ELÁSTICA DN  400 - P/ ESGOTO</t>
  </si>
  <si>
    <t>I9179</t>
  </si>
  <si>
    <t>CURVA 11 15' FoFo BB JUNTA ELÁSTICA DN  500 - P/ ESGOTO</t>
  </si>
  <si>
    <t>I9180</t>
  </si>
  <si>
    <t>CURVA 11 15' FoFo BB JUNTA ELÁSTICA DN  600 - P/ ESGOTO</t>
  </si>
  <si>
    <t>I9181</t>
  </si>
  <si>
    <t>CURVA 11 15' FoFo BB JUNTA ELÁSTICA DN  700 - P/ ESGOTO</t>
  </si>
  <si>
    <t>I9182</t>
  </si>
  <si>
    <t>CURVA 11 15' FoFo BB JUNTA ELÁSTICA DN  800 - P/ ESGOTO</t>
  </si>
  <si>
    <t>I9183</t>
  </si>
  <si>
    <t>CURVA 11 15' FoFo BB JUNTA ELÁSTICA DN  900 - P/ ESGOTO</t>
  </si>
  <si>
    <t>I9184</t>
  </si>
  <si>
    <t>CURVA 11 15' FoFo BB JUNTA ELÁSTICA DN 1000 - P/ ESGOTO</t>
  </si>
  <si>
    <t>I9185</t>
  </si>
  <si>
    <t>CURVA 11 15' FoFo BB JUNTA ELÁSTICA DN 1200 - P/ ESGOTO</t>
  </si>
  <si>
    <t>I3313</t>
  </si>
  <si>
    <t>CURVA 11 15' FoFo BB JUNTA ELÁSTICA PARA ÁGUA DN   75</t>
  </si>
  <si>
    <t>I3314</t>
  </si>
  <si>
    <t>CURVA 11 15' FoFo BB JUNTA ELÁSTICA PARA ÁGUA DN  100</t>
  </si>
  <si>
    <t>I3315</t>
  </si>
  <si>
    <t>CURVA 11 15' FoFo BB JUNTA ELÁSTICA PARA ÁGUA DN  150</t>
  </si>
  <si>
    <t>I3316</t>
  </si>
  <si>
    <t>CURVA 11 15' FoFo BB JUNTA ELÁSTICA PARA ÁGUA DN  200</t>
  </si>
  <si>
    <t>I3317</t>
  </si>
  <si>
    <t>CURVA 11 15' FoFo BB JUNTA ELÁSTICA PARA ÁGUA DN  250</t>
  </si>
  <si>
    <t>I3318</t>
  </si>
  <si>
    <t>CURVA 11 15' FoFo BB JUNTA ELÁSTICA PARA ÁGUA DN  300</t>
  </si>
  <si>
    <t>I3319</t>
  </si>
  <si>
    <t>CURVA 11 15' FoFo BB JUNTA ELÁSTICA PARA ÁGUA DN  350</t>
  </si>
  <si>
    <t>I3320</t>
  </si>
  <si>
    <t>CURVA 11 15' FoFo BB JUNTA ELÁSTICA PARA ÁGUA DN  400</t>
  </si>
  <si>
    <t>I3321</t>
  </si>
  <si>
    <t>CURVA 11 15' FoFo BB JUNTA ELÁSTICA PARA ÁGUA DN  500</t>
  </si>
  <si>
    <t>I3322</t>
  </si>
  <si>
    <t>CURVA 11 15' FoFo BB JUNTA ELÁSTICA PARA ÁGUA DN  600</t>
  </si>
  <si>
    <t>I3323</t>
  </si>
  <si>
    <t>CURVA 11 15' FoFo BB JUNTA ELÁSTICA PARA ÁGUA DN  700</t>
  </si>
  <si>
    <t>I3324</t>
  </si>
  <si>
    <t>CURVA 11 15' FoFo BB JUNTA ELÁSTICA PARA ÁGUA DN  800</t>
  </si>
  <si>
    <t>I3325</t>
  </si>
  <si>
    <t>CURVA 11 15' FoFo BB JUNTA ELÁSTICA PARA ÁGUA DN  900</t>
  </si>
  <si>
    <t>I3326</t>
  </si>
  <si>
    <t>CURVA 11 15' FoFo BB JUNTA ELÁSTICA PARA ÁGUA DN 1000</t>
  </si>
  <si>
    <t>I3327</t>
  </si>
  <si>
    <t>CURVA 11 15' FoFo BB JUNTA ELÁSTICA PARA ÁGUA DN 1200</t>
  </si>
  <si>
    <t>I9187</t>
  </si>
  <si>
    <t>CURVA 22 30' FoFo BB JUNTA ELASTICA DN   80 - P/ ESGOTO</t>
  </si>
  <si>
    <t>I7112</t>
  </si>
  <si>
    <t>CURVA 22 30' FoFo BB JUNTA ELASTICA PARA ÁGUA DN   80</t>
  </si>
  <si>
    <t>I9186</t>
  </si>
  <si>
    <t>CURVA 22 30' FoFo BB JUNTA ELÁSTICA DN   75 - P/ ESGOTO</t>
  </si>
  <si>
    <t>I9188</t>
  </si>
  <si>
    <t>CURVA 22 30' FoFo BB JUNTA ELÁSTICA DN  100 - P/ ESGOTO</t>
  </si>
  <si>
    <t>I9189</t>
  </si>
  <si>
    <t>CURVA 22 30' FoFo BB JUNTA ELÁSTICA DN  150 - P/ ESGOTO</t>
  </si>
  <si>
    <t>I9190</t>
  </si>
  <si>
    <t>CURVA 22 30' FoFo BB JUNTA ELÁSTICA DN  200 - P/ ESGOTO</t>
  </si>
  <si>
    <t>I9191</t>
  </si>
  <si>
    <t>CURVA 22 30' FoFo BB JUNTA ELÁSTICA DN  250 - P/ ESGOTO</t>
  </si>
  <si>
    <t>I9192</t>
  </si>
  <si>
    <t>CURVA 22 30' FoFo BB JUNTA ELÁSTICA DN  300 - P/ ESGOTO</t>
  </si>
  <si>
    <t>I9193</t>
  </si>
  <si>
    <t>CURVA 22 30' FoFo BB JUNTA ELÁSTICA DN  350 - P/ ESGOTO</t>
  </si>
  <si>
    <t>I9194</t>
  </si>
  <si>
    <t>CURVA 22 30' FoFo BB JUNTA ELÁSTICA DN  400 - P/ ESGOTO</t>
  </si>
  <si>
    <t>I9195</t>
  </si>
  <si>
    <t>CURVA 22 30' FoFo BB JUNTA ELÁSTICA DN  450 - P/ ESGOTO</t>
  </si>
  <si>
    <t>I9196</t>
  </si>
  <si>
    <t>CURVA 22 30' FoFo BB JUNTA ELÁSTICA DN  500 - P/ ESGOTO</t>
  </si>
  <si>
    <t>I9197</t>
  </si>
  <si>
    <t>CURVA 22 30' FoFo BB JUNTA ELÁSTICA DN  600 - P/ ESGOTO</t>
  </si>
  <si>
    <t>I9198</t>
  </si>
  <si>
    <t>CURVA 22 30' FoFo BB JUNTA ELÁSTICA DN  700 - P/ ESGOTO</t>
  </si>
  <si>
    <t>I9199</t>
  </si>
  <si>
    <t>CURVA 22 30' FoFo BB JUNTA ELÁSTICA DN  800 - P/ ESGOTO</t>
  </si>
  <si>
    <t>I9200</t>
  </si>
  <si>
    <t>CURVA 22 30' FoFo BB JUNTA ELÁSTICA DN  900 - P/ ESGOTO</t>
  </si>
  <si>
    <t>I9201</t>
  </si>
  <si>
    <t>CURVA 22 30' FoFo BB JUNTA ELÁSTICA DN 1000 - P/ ESGOTO</t>
  </si>
  <si>
    <t>I9202</t>
  </si>
  <si>
    <t>CURVA 22 30' FoFo BB JUNTA ELÁSTICA DN 1200 - P/ ESGOTO</t>
  </si>
  <si>
    <t>I3329</t>
  </si>
  <si>
    <t>CURVA 22 30' FoFo BB JUNTA ELÁSTICA PARA ÁGUA DN   75</t>
  </si>
  <si>
    <t>I3330</t>
  </si>
  <si>
    <t>CURVA 22 30' FoFo BB JUNTA ELÁSTICA PARA ÁGUA DN  100</t>
  </si>
  <si>
    <t>I3331</t>
  </si>
  <si>
    <t>CURVA 22 30' FoFo BB JUNTA ELÁSTICA PARA ÁGUA DN  150</t>
  </si>
  <si>
    <t>I3332</t>
  </si>
  <si>
    <t>CURVA 22 30' FoFo BB JUNTA ELÁSTICA PARA ÁGUA DN  200</t>
  </si>
  <si>
    <t>I3333</t>
  </si>
  <si>
    <t>CURVA 22 30' FoFo BB JUNTA ELÁSTICA PARA ÁGUA DN  250</t>
  </si>
  <si>
    <t>I3334</t>
  </si>
  <si>
    <t>CURVA 22 30' FoFo BB JUNTA ELÁSTICA PARA ÁGUA DN  300</t>
  </si>
  <si>
    <t>I3335</t>
  </si>
  <si>
    <t>CURVA 22 30' FoFo BB JUNTA ELÁSTICA PARA ÁGUA DN  350</t>
  </si>
  <si>
    <t>I3336</t>
  </si>
  <si>
    <t>CURVA 22 30' FoFo BB JUNTA ELÁSTICA PARA ÁGUA DN  400</t>
  </si>
  <si>
    <t>I3337</t>
  </si>
  <si>
    <t>CURVA 22 30' FoFo BB JUNTA ELÁSTICA PARA ÁGUA DN  450</t>
  </si>
  <si>
    <t>I3338</t>
  </si>
  <si>
    <t>CURVA 22 30' FoFo BB JUNTA ELÁSTICA PARA ÁGUA DN  500</t>
  </si>
  <si>
    <t>I3339</t>
  </si>
  <si>
    <t>CURVA 22 30' FoFo BB JUNTA ELÁSTICA PARA ÁGUA DN  600</t>
  </si>
  <si>
    <t>I3340</t>
  </si>
  <si>
    <t>CURVA 22 30' FoFo BB JUNTA ELÁSTICA PARA ÁGUA DN  700</t>
  </si>
  <si>
    <t>I3341</t>
  </si>
  <si>
    <t>CURVA 22 30' FoFo BB JUNTA ELÁSTICA PARA ÁGUA DN  800</t>
  </si>
  <si>
    <t>I3342</t>
  </si>
  <si>
    <t>CURVA 22 30' FoFo BB JUNTA ELÁSTICA PARA ÁGUA DN  900</t>
  </si>
  <si>
    <t>I3343</t>
  </si>
  <si>
    <t>CURVA 22 30' FoFo BB JUNTA ELÁSTICA PARA ÁGUA DN 1000</t>
  </si>
  <si>
    <t>I3344</t>
  </si>
  <si>
    <t>CURVA 22 30' FoFo BB JUNTA ELÁSTICA PARA ÁGUA DN 1200</t>
  </si>
  <si>
    <t>I3107</t>
  </si>
  <si>
    <t>CURVA 22 30' PBA COM PONTA E BOLSA DN   50</t>
  </si>
  <si>
    <t>I3108</t>
  </si>
  <si>
    <t>CURVA 22 30' PBA COM PONTA E BOLSA DN   75</t>
  </si>
  <si>
    <t>I3109</t>
  </si>
  <si>
    <t>CURVA 22 30' PBA COM PONTA E BOLSA DN 100</t>
  </si>
  <si>
    <t>I9701</t>
  </si>
  <si>
    <t>CURVA 22º30' EM AÇO COM PONTAS DN 1200</t>
  </si>
  <si>
    <t>I9702</t>
  </si>
  <si>
    <t>CURVA 30º PEAD PN 8 DN 1000</t>
  </si>
  <si>
    <t>I9703</t>
  </si>
  <si>
    <t>CURVA 30º PEAD PN 8 SDR21 DN 800</t>
  </si>
  <si>
    <t>I9204</t>
  </si>
  <si>
    <t>CURVA 45 FoFo BB JUNTA ELASTICA DN   80 - P/ ESGOTO</t>
  </si>
  <si>
    <t>I9212</t>
  </si>
  <si>
    <t>CURVA 45 FoFo BB JUNTA ELASTICA DN  450 - P/ ESGOTO</t>
  </si>
  <si>
    <t>I7114</t>
  </si>
  <si>
    <t>CURVA 45 FoFo BB JUNTA ELASTICA PARA ÁGUA DN   80</t>
  </si>
  <si>
    <t>I7113</t>
  </si>
  <si>
    <t>CURVA 45 FoFo BB JUNTA ELASTICA PARA ÁGUA DN  450</t>
  </si>
  <si>
    <t>I9203</t>
  </si>
  <si>
    <t>CURVA 45 FoFo BB JUNTA ELÁSTICA DN   75 - P/ ESGOTO</t>
  </si>
  <si>
    <t>I9205</t>
  </si>
  <si>
    <t>CURVA 45 FoFo BB JUNTA ELÁSTICA DN  100 - P/ ESGOTO</t>
  </si>
  <si>
    <t>I9206</t>
  </si>
  <si>
    <t>CURVA 45 FoFo BB JUNTA ELÁSTICA DN  150 - P/ ESGOTO</t>
  </si>
  <si>
    <t>I9207</t>
  </si>
  <si>
    <t>CURVA 45 FoFo BB JUNTA ELÁSTICA DN  200 - P/ ESGOTO</t>
  </si>
  <si>
    <t>I9208</t>
  </si>
  <si>
    <t>CURVA 45 FoFo BB JUNTA ELÁSTICA DN  250 - P/ ESGOTO</t>
  </si>
  <si>
    <t>I9209</t>
  </si>
  <si>
    <t>CURVA 45 FoFo BB JUNTA ELÁSTICA DN  300 - P/ ESGOTO</t>
  </si>
  <si>
    <t>I9210</t>
  </si>
  <si>
    <t>CURVA 45 FoFo BB JUNTA ELÁSTICA DN  350 - P/ ESGOTO</t>
  </si>
  <si>
    <t>I9211</t>
  </si>
  <si>
    <t>CURVA 45 FoFo BB JUNTA ELÁSTICA DN  400 - P/ ESGOTO</t>
  </si>
  <si>
    <t>I9213</t>
  </si>
  <si>
    <t>CURVA 45 FoFo BB JUNTA ELÁSTICA DN  500 - P/ ESGOTO</t>
  </si>
  <si>
    <t>I9214</t>
  </si>
  <si>
    <t>CURVA 45 FoFo BB JUNTA ELÁSTICA DN  600 - P/ ESGOTO</t>
  </si>
  <si>
    <t>I9215</t>
  </si>
  <si>
    <t>CURVA 45 FoFo BB JUNTA ELÁSTICA DN  700 - P/ ESGOTO</t>
  </si>
  <si>
    <t>I9216</t>
  </si>
  <si>
    <t>CURVA 45 FoFo BB JUNTA ELÁSTICA DN  800 - P/ ESGOTO</t>
  </si>
  <si>
    <t>I9217</t>
  </si>
  <si>
    <t>CURVA 45 FoFo BB JUNTA ELÁSTICA DN  900 - P/ ESGOTO</t>
  </si>
  <si>
    <t>I9218</t>
  </si>
  <si>
    <t>CURVA 45 FoFo BB JUNTA ELÁSTICA DN 1000 - P/ ESGOTO</t>
  </si>
  <si>
    <t>I9219</t>
  </si>
  <si>
    <t>CURVA 45 FoFo BB JUNTA ELÁSTICA DN 1200 - P/ ESGOTO</t>
  </si>
  <si>
    <t>I3346</t>
  </si>
  <si>
    <t>CURVA 45 FoFo BB JUNTA ELÁSTICA PARA ÁGUA DN   75</t>
  </si>
  <si>
    <t>I3347</t>
  </si>
  <si>
    <t>CURVA 45 FoFo BB JUNTA ELÁSTICA PARA ÁGUA DN  100</t>
  </si>
  <si>
    <t>I3348</t>
  </si>
  <si>
    <t>CURVA 45 FoFo BB JUNTA ELÁSTICA PARA ÁGUA DN  150</t>
  </si>
  <si>
    <t>I3349</t>
  </si>
  <si>
    <t>CURVA 45 FoFo BB JUNTA ELÁSTICA PARA ÁGUA DN  200</t>
  </si>
  <si>
    <t>I3350</t>
  </si>
  <si>
    <t>CURVA 45 FoFo BB JUNTA ELÁSTICA PARA ÁGUA DN  250</t>
  </si>
  <si>
    <t>I3351</t>
  </si>
  <si>
    <t>CURVA 45 FoFo BB JUNTA ELÁSTICA PARA ÁGUA DN  300</t>
  </si>
  <si>
    <t>I3352</t>
  </si>
  <si>
    <t>CURVA 45 FoFo BB JUNTA ELÁSTICA PARA ÁGUA DN  350</t>
  </si>
  <si>
    <t>I3353</t>
  </si>
  <si>
    <t>CURVA 45 FoFo BB JUNTA ELÁSTICA PARA ÁGUA DN  400</t>
  </si>
  <si>
    <t>I3354</t>
  </si>
  <si>
    <t>CURVA 45 FoFo BB JUNTA ELÁSTICA PARA ÁGUA DN  500</t>
  </si>
  <si>
    <t>I3355</t>
  </si>
  <si>
    <t>CURVA 45 FoFo BB JUNTA ELÁSTICA PARA ÁGUA DN  600</t>
  </si>
  <si>
    <t>I3356</t>
  </si>
  <si>
    <t>CURVA 45 FoFo BB JUNTA ELÁSTICA PARA ÁGUA DN  700</t>
  </si>
  <si>
    <t>I3357</t>
  </si>
  <si>
    <t>CURVA 45 FoFo BB JUNTA ELÁSTICA PARA ÁGUA DN  800</t>
  </si>
  <si>
    <t>I3358</t>
  </si>
  <si>
    <t>CURVA 45 FoFo BB JUNTA ELÁSTICA PARA ÁGUA DN  900</t>
  </si>
  <si>
    <t>I3359</t>
  </si>
  <si>
    <t>CURVA 45 FoFo BB JUNTA ELÁSTICA PARA ÁGUA DN 1000</t>
  </si>
  <si>
    <t>I3360</t>
  </si>
  <si>
    <t>CURVA 45 FoFo BB JUNTA ELÁSTICA PARA ÁGUA DN 1200</t>
  </si>
  <si>
    <t>I2985</t>
  </si>
  <si>
    <t>CURVA 45 OCRE PB - JE CURTA INJETADA DN 100</t>
  </si>
  <si>
    <t>I2977</t>
  </si>
  <si>
    <t>CURVA 45 OCRE PB - JE DN 100</t>
  </si>
  <si>
    <t>I2978</t>
  </si>
  <si>
    <t>CURVA 45 OCRE PB - JE DN 125</t>
  </si>
  <si>
    <t>I2979</t>
  </si>
  <si>
    <t>CURVA 45 OCRE PB - JE DN 150</t>
  </si>
  <si>
    <t>I2980</t>
  </si>
  <si>
    <t>CURVA 45 OCRE PB - JE DN 200</t>
  </si>
  <si>
    <t>I2981</t>
  </si>
  <si>
    <t>CURVA 45 OCRE PB - JE DN 250</t>
  </si>
  <si>
    <t>I2982</t>
  </si>
  <si>
    <t>CURVA 45 OCRE PB - JE DN 300</t>
  </si>
  <si>
    <t>I2983</t>
  </si>
  <si>
    <t>CURVA 45 OCRE PB - JE DN 350</t>
  </si>
  <si>
    <t>I2984</t>
  </si>
  <si>
    <t>CURVA 45 OCRE PB - JE DN 400</t>
  </si>
  <si>
    <t>I7549</t>
  </si>
  <si>
    <t>CURVA 45 OCRE PB - JEI DN 100</t>
  </si>
  <si>
    <t>I3110</t>
  </si>
  <si>
    <t>CURVA 45 PBA COM PONTA E BOLSA DN  50</t>
  </si>
  <si>
    <t>I3111</t>
  </si>
  <si>
    <t>CURVA 45 PBA COM PONTA E BOLSA DN  75</t>
  </si>
  <si>
    <t>I3112</t>
  </si>
  <si>
    <t>CURVA 45 PBA COM PONTA E BOLSA DN 100</t>
  </si>
  <si>
    <t>I6855</t>
  </si>
  <si>
    <t>CURVA 45 PVC PBS DN 150</t>
  </si>
  <si>
    <t>I6862</t>
  </si>
  <si>
    <t>CURVA 45° OCRE PB - JEI CURTA INJETADA DN 100</t>
  </si>
  <si>
    <t>I6856</t>
  </si>
  <si>
    <t>CURVA 45° OCRE PB - JEI DN 150</t>
  </si>
  <si>
    <t>I6857</t>
  </si>
  <si>
    <t>CURVA 45° OCRE PB - JEI DN 200</t>
  </si>
  <si>
    <t>I6858</t>
  </si>
  <si>
    <t>CURVA 45° OCRE PB - JEI DN 250</t>
  </si>
  <si>
    <t>I6859</t>
  </si>
  <si>
    <t>CURVA 45° OCRE PB - JEI DN 300</t>
  </si>
  <si>
    <t>I6860</t>
  </si>
  <si>
    <t>CURVA 45° OCRE PB - JEI DN 350</t>
  </si>
  <si>
    <t>I6861</t>
  </si>
  <si>
    <t>CURVA 45° OCRE PB - JEI DN 400</t>
  </si>
  <si>
    <t>I6978</t>
  </si>
  <si>
    <t>CURVA 45° PRFV PB JE DN 150</t>
  </si>
  <si>
    <t>I6979</t>
  </si>
  <si>
    <t>CURVA 45° PRFV PB JE DN 200</t>
  </si>
  <si>
    <t>I6980</t>
  </si>
  <si>
    <t>CURVA 45° PRFV PB JE DN 250</t>
  </si>
  <si>
    <t>I6981</t>
  </si>
  <si>
    <t>CURVA 45° PRFV PB JE DN 300</t>
  </si>
  <si>
    <t>I9704</t>
  </si>
  <si>
    <t>CURVA 45º AÇO CARBONO C/PONTAS DN 400</t>
  </si>
  <si>
    <t>I9705</t>
  </si>
  <si>
    <t>CURVA 45º AÇO CARBONO SCHEDULE 40 S/COSTURA 4"</t>
  </si>
  <si>
    <t>I9706</t>
  </si>
  <si>
    <t>CURVA 45º AÇO CARBONO SCHEDULE 40 S/COSTURA 6"</t>
  </si>
  <si>
    <t>I9707</t>
  </si>
  <si>
    <t>CURVA 45º AÇO CARBONO SCHEDULE 40 S/COSTURA 8"</t>
  </si>
  <si>
    <t>I9708</t>
  </si>
  <si>
    <t>CURVA 45º AÇO DN 1500</t>
  </si>
  <si>
    <t>I9709</t>
  </si>
  <si>
    <t>CURVA 45º AÇO DN 1800</t>
  </si>
  <si>
    <t>I9710</t>
  </si>
  <si>
    <t>CURVA 45º AÇO INOX 316 DN 150</t>
  </si>
  <si>
    <t>I9713</t>
  </si>
  <si>
    <t>CURVA 45º AÇO SCHEDULE 40 S/ COSTURA DN 8"</t>
  </si>
  <si>
    <t>I9712</t>
  </si>
  <si>
    <t>CURVA 45º AÇO SCHEDULE DN 200</t>
  </si>
  <si>
    <t>I9711</t>
  </si>
  <si>
    <t>CURVA 45º AÇO SCHEDULE SOLDÁVEL DN 150</t>
  </si>
  <si>
    <t>I9714</t>
  </si>
  <si>
    <t>CURVA 45º FºGº GALV 2 1/2''</t>
  </si>
  <si>
    <t>I9715</t>
  </si>
  <si>
    <t>CURVA 45º PEAD PN 8 DN 1000</t>
  </si>
  <si>
    <t>I9716</t>
  </si>
  <si>
    <t>CURVA 45º PEAD PN 8 SDR21 DN 800</t>
  </si>
  <si>
    <t>I9717</t>
  </si>
  <si>
    <t>CURVA 45º PRFV C/BOLSAS DN 150</t>
  </si>
  <si>
    <t>I6571</t>
  </si>
  <si>
    <t>CURVA 90 EM PVC SOLDÁVEL 20</t>
  </si>
  <si>
    <t>I9221</t>
  </si>
  <si>
    <t>CURVA 90 FoFo BB JUNTA ELASTICA DN  80 - P/ ESGOTO</t>
  </si>
  <si>
    <t>I7115</t>
  </si>
  <si>
    <t>CURVA 90 FoFo BB JUNTA ELASTICA PARA ÁGUA DN   80</t>
  </si>
  <si>
    <t>I9220</t>
  </si>
  <si>
    <t>CURVA 90 FoFo BB JUNTA ELÁSTICA DN  75 - P/ ESGOTO</t>
  </si>
  <si>
    <t>I9222</t>
  </si>
  <si>
    <t>CURVA 90 FoFo BB JUNTA ELÁSTICA DN 100 - P/ ESGOTO</t>
  </si>
  <si>
    <t>I9223</t>
  </si>
  <si>
    <t>CURVA 90 FoFo BB JUNTA ELÁSTICA DN 150 - P/ ESGOTO</t>
  </si>
  <si>
    <t>I9224</t>
  </si>
  <si>
    <t>CURVA 90 FoFo BB JUNTA ELÁSTICA DN 200 - P/ ESGOTO</t>
  </si>
  <si>
    <t>I9225</t>
  </si>
  <si>
    <t>CURVA 90 FoFo BB JUNTA ELÁSTICA DN 250 - P/ ESGOTO</t>
  </si>
  <si>
    <t>I9226</t>
  </si>
  <si>
    <t>CURVA 90 FoFo BB JUNTA ELÁSTICA DN 300 - P/ ESGOTO</t>
  </si>
  <si>
    <t>I9227</t>
  </si>
  <si>
    <t>CURVA 90 FoFo BB JUNTA ELÁSTICA DN 350 - P/ ESGOTO</t>
  </si>
  <si>
    <t>I9228</t>
  </si>
  <si>
    <t>CURVA 90 FoFo BB JUNTA ELÁSTICA DN 400 - P/ ESGOTO</t>
  </si>
  <si>
    <t>I9229</t>
  </si>
  <si>
    <t>CURVA 90 FoFo BB JUNTA ELÁSTICA DN 450 - P/ ESGOTO</t>
  </si>
  <si>
    <t>I9230</t>
  </si>
  <si>
    <t>CURVA 90 FoFo BB JUNTA ELÁSTICA DN 500 - P/ ESGOTO</t>
  </si>
  <si>
    <t>I9231</t>
  </si>
  <si>
    <t>CURVA 90 FoFo BB JUNTA ELÁSTICA DN 600 - P/ ESGOTO</t>
  </si>
  <si>
    <t>I3362</t>
  </si>
  <si>
    <t>CURVA 90 FoFo BB JUNTA ELÁSTICA PARA ÁGUA DN   75</t>
  </si>
  <si>
    <t>I3363</t>
  </si>
  <si>
    <t>CURVA 90 FoFo BB JUNTA ELÁSTICA PARA ÁGUA DN 100</t>
  </si>
  <si>
    <t>I3364</t>
  </si>
  <si>
    <t>CURVA 90 FoFo BB JUNTA ELÁSTICA PARA ÁGUA DN 150</t>
  </si>
  <si>
    <t>I3365</t>
  </si>
  <si>
    <t>CURVA 90 FoFo BB JUNTA ELÁSTICA PARA ÁGUA DN 200</t>
  </si>
  <si>
    <t>I3366</t>
  </si>
  <si>
    <t>CURVA 90 FoFo BB JUNTA ELÁSTICA PARA ÁGUA DN 250</t>
  </si>
  <si>
    <t>I3367</t>
  </si>
  <si>
    <t>CURVA 90 FoFo BB JUNTA ELÁSTICA PARA ÁGUA DN 300</t>
  </si>
  <si>
    <t>I3368</t>
  </si>
  <si>
    <t>CURVA 90 FoFo BB JUNTA ELÁSTICA PARA ÁGUA DN 350</t>
  </si>
  <si>
    <t>I3369</t>
  </si>
  <si>
    <t>CURVA 90 FoFo BB JUNTA ELÁSTICA PARA ÁGUA DN 400</t>
  </si>
  <si>
    <t>I7600</t>
  </si>
  <si>
    <t>CURVA 90 FoFo BB JUNTA ELÁSTICA PARA ÁGUA DN 450</t>
  </si>
  <si>
    <t>I3370</t>
  </si>
  <si>
    <t>CURVA 90 FoFo BB JUNTA ELÁSTICA PARA ÁGUA DN 500</t>
  </si>
  <si>
    <t>I3371</t>
  </si>
  <si>
    <t>CURVA 90 FoFo BB JUNTA ELÁSTICA PARA ÁGUA DN 600</t>
  </si>
  <si>
    <t>I6264</t>
  </si>
  <si>
    <t>CURVA 90 LONGA F. GALV. COM ROSCA INT./ROSCA EXT. DN 2"</t>
  </si>
  <si>
    <t>I8660</t>
  </si>
  <si>
    <t>CURVA 90 LONGA F. GALV. COM ROSCA INT./ROSCA EXT. DN 3"</t>
  </si>
  <si>
    <t>I2994</t>
  </si>
  <si>
    <t>CURVA 90 OCRE PB - JE CURTA INJETADA DN 100</t>
  </si>
  <si>
    <t>I2986</t>
  </si>
  <si>
    <t>CURVA 90 OCRE PB - JE DN 100</t>
  </si>
  <si>
    <t>I2987</t>
  </si>
  <si>
    <t>CURVA 90 OCRE PB - JE DN 125</t>
  </si>
  <si>
    <t>I2988</t>
  </si>
  <si>
    <t>CURVA 90 OCRE PB - JE DN 150</t>
  </si>
  <si>
    <t>I2989</t>
  </si>
  <si>
    <t>CURVA 90 OCRE PB - JE DN 200</t>
  </si>
  <si>
    <t>I2990</t>
  </si>
  <si>
    <t>CURVA 90 OCRE PB - JE DN 250</t>
  </si>
  <si>
    <t>I2991</t>
  </si>
  <si>
    <t>CURVA 90 OCRE PB - JE DN 300</t>
  </si>
  <si>
    <t>I2992</t>
  </si>
  <si>
    <t>CURVA 90 OCRE PB - JE DN 350</t>
  </si>
  <si>
    <t>I2993</t>
  </si>
  <si>
    <t>CURVA 90 OCRE PB - JE DN 400</t>
  </si>
  <si>
    <t>I7550</t>
  </si>
  <si>
    <t>CURVA 90 OCRE PB - JEI DN 100</t>
  </si>
  <si>
    <t>I3113</t>
  </si>
  <si>
    <t>CURVA 90 PBA COM PONTA E BOLSA DN  50</t>
  </si>
  <si>
    <t>I3114</t>
  </si>
  <si>
    <t>CURVA 90 PBA COM PONTA E BOLSA DN  75</t>
  </si>
  <si>
    <t>I3115</t>
  </si>
  <si>
    <t>CURVA 90 PBA COM PONTA E BOLSA DN 100</t>
  </si>
  <si>
    <t>I6864</t>
  </si>
  <si>
    <t>CURVA 90° OCRE PB - JEI CURTA INJETADA DN 100</t>
  </si>
  <si>
    <t>I6865</t>
  </si>
  <si>
    <t>CURVA 90° OCRE PB - JEI DN 150</t>
  </si>
  <si>
    <t>I6866</t>
  </si>
  <si>
    <t>CURVA 90° OCRE PB - JEI DN 200</t>
  </si>
  <si>
    <t>I6867</t>
  </si>
  <si>
    <t>CURVA 90° OCRE PB - JEI DN 250</t>
  </si>
  <si>
    <t>I6868</t>
  </si>
  <si>
    <t>CURVA 90° OCRE PB - JEI DN 300</t>
  </si>
  <si>
    <t>I6869</t>
  </si>
  <si>
    <t>CURVA 90° OCRE PB - JEI DN 350</t>
  </si>
  <si>
    <t>I6870</t>
  </si>
  <si>
    <t>CURVA 90° OCRE PB - JEI DN 400</t>
  </si>
  <si>
    <t>I6982</t>
  </si>
  <si>
    <t>CURVA 90° PRFV PB JE DN 150</t>
  </si>
  <si>
    <t>I6983</t>
  </si>
  <si>
    <t>CURVA 90° PRFV PB JE DN 200</t>
  </si>
  <si>
    <t>I6984</t>
  </si>
  <si>
    <t>CURVA 90° PRFV PB JE DN 250</t>
  </si>
  <si>
    <t>I6985</t>
  </si>
  <si>
    <t>CURVA 90° PRFV PB JE DN 300</t>
  </si>
  <si>
    <t>I6863</t>
  </si>
  <si>
    <t>CURVA 90° PVC PBS DN 150</t>
  </si>
  <si>
    <t>I9718</t>
  </si>
  <si>
    <t>CURVA 90º AÇO C/PONTAS DN  500</t>
  </si>
  <si>
    <t>I9719</t>
  </si>
  <si>
    <t>CURVA 90º AÇO C/PONTAS DN 1200</t>
  </si>
  <si>
    <t>I9720</t>
  </si>
  <si>
    <t>CURVA 90º AÇO CARBONO SCHEDULE 40 S/COSTURA 4"</t>
  </si>
  <si>
    <t>I9721</t>
  </si>
  <si>
    <t>CURVA 90º AÇO CARBONO SCHEDULE 40 S/COSTURA 6"</t>
  </si>
  <si>
    <t>I9722</t>
  </si>
  <si>
    <t>CURVA 90º AÇO FLANGEADA DN 300</t>
  </si>
  <si>
    <t>I9723</t>
  </si>
  <si>
    <t>CURVA 90º AÇO INOX DN  50</t>
  </si>
  <si>
    <t>I9724</t>
  </si>
  <si>
    <t>CURVA 90º AÇO INOX DN 100</t>
  </si>
  <si>
    <t>I9725</t>
  </si>
  <si>
    <t>CURVA 90º AÇO INOX DN 150</t>
  </si>
  <si>
    <t>I9726</t>
  </si>
  <si>
    <t>CURVA 90º AÇO INOX DN 150, C/PONTA E FLANGE</t>
  </si>
  <si>
    <t>I9728</t>
  </si>
  <si>
    <t>CURVA 90º AÇO SCHEDULE 40 DN 100</t>
  </si>
  <si>
    <t>I9729</t>
  </si>
  <si>
    <t>CURVA 90º AÇO SCHEDULE 40 DN 150</t>
  </si>
  <si>
    <t>I9730</t>
  </si>
  <si>
    <t>CURVA 90º AÇO SCHEDULE 40 DN 200</t>
  </si>
  <si>
    <t>I9727</t>
  </si>
  <si>
    <t>CURVA 90º AÇO SCHEDULE 40 DN 75</t>
  </si>
  <si>
    <t>I9731</t>
  </si>
  <si>
    <t>CURVA 90º AÇO SCHEDULE 40 S/ COSTURA DN 4"</t>
  </si>
  <si>
    <t>I9732</t>
  </si>
  <si>
    <t>CURVA 90º AÇO SCHEDULE 40 S/ COSTURA DN 6"</t>
  </si>
  <si>
    <t>I9733</t>
  </si>
  <si>
    <t>CURVA 90º AÇO SCHEDULE 40 S/ COSTURA DN 8"</t>
  </si>
  <si>
    <t>I9734</t>
  </si>
  <si>
    <t>CURVA 90º AÇO SCHEDULE C/ FLANGES DN 200</t>
  </si>
  <si>
    <t>I9736</t>
  </si>
  <si>
    <t>CURVA 90º FOFO C/ BOLSAS DN 300 PN 10</t>
  </si>
  <si>
    <t>I9735</t>
  </si>
  <si>
    <t>CURVA 90º FOFO C/ BOLSAS E TRAVA INTERNA DN 100MM</t>
  </si>
  <si>
    <t>I9737</t>
  </si>
  <si>
    <t>CURVA 90º FºGº GALV 2 1/2''</t>
  </si>
  <si>
    <t>I9738</t>
  </si>
  <si>
    <t>CURVA 90º LONGA FOGO ROSCÁVEL BOLSA/BOLSA 1 ¼"</t>
  </si>
  <si>
    <t>I9739</t>
  </si>
  <si>
    <t>CURVA 90º LONGA FOGO ROSCÁVEL BOLSA/BOLSA 2"</t>
  </si>
  <si>
    <t>I9740</t>
  </si>
  <si>
    <t>CURVA 90º LONGA FOGO ROSCÁVEL ROSCA INT./BOLSA EXT.  1 ¼"</t>
  </si>
  <si>
    <t>I9741</t>
  </si>
  <si>
    <t>CURVA 90º LONGA FOGO ROSCÁVEL ROSCA INT./BOLSA EXT.  2"</t>
  </si>
  <si>
    <t>I9743</t>
  </si>
  <si>
    <t>CURVA 90º PEAD PN 8 DN 1000</t>
  </si>
  <si>
    <t>I9742</t>
  </si>
  <si>
    <t>CURVA 90º PEAD PN 8 SDR21 DN 800</t>
  </si>
  <si>
    <t>I9744</t>
  </si>
  <si>
    <t>CURVA 90º PRFV C/ BOLSAS DN 150</t>
  </si>
  <si>
    <t>I9745</t>
  </si>
  <si>
    <t>CURVA 90º PRFV FLANGE/PONTA DN 150</t>
  </si>
  <si>
    <t>I9747</t>
  </si>
  <si>
    <t>CURVA 90º PRFV PB JE DN 100</t>
  </si>
  <si>
    <t>I9746</t>
  </si>
  <si>
    <t>CURVA 90º PRFV PB JE DN 50</t>
  </si>
  <si>
    <t>I9748</t>
  </si>
  <si>
    <t>CURVA 90º PVC BB 75MM SOLDÁVEL</t>
  </si>
  <si>
    <t>I9749</t>
  </si>
  <si>
    <t>CURVA 90º RPVC P/B DN 100</t>
  </si>
  <si>
    <t>I9750</t>
  </si>
  <si>
    <t>CURVA 90º RPVC P/B DN 150</t>
  </si>
  <si>
    <t>I9232</t>
  </si>
  <si>
    <t>CURVA DE PÉ 90 FF DN  75 PN10 - P/ ESGOTO</t>
  </si>
  <si>
    <t>I9233</t>
  </si>
  <si>
    <t>CURVA DE PÉ 90 FF DN  80 PN10 - P/ ESGOTO</t>
  </si>
  <si>
    <t>I9234</t>
  </si>
  <si>
    <t>CURVA DE PÉ 90 FF DN 100 PN10 - P/ ESGOTO</t>
  </si>
  <si>
    <t>I9235</t>
  </si>
  <si>
    <t>CURVA DE PÉ 90 FF DN 150 PN10 - P/ ESGOTO</t>
  </si>
  <si>
    <t>I9236</t>
  </si>
  <si>
    <t>CURVA DE PÉ 90 FF DN 200 PN10 - P/ ESGOTO</t>
  </si>
  <si>
    <t>I9237</t>
  </si>
  <si>
    <t>CURVA DE PÉ 90 FF DN 250 PN10 - P/ ESGOTO</t>
  </si>
  <si>
    <t>I9238</t>
  </si>
  <si>
    <t>CURVA DE PÉ 90 FF DN 300 PN10 - P/ ESGOTO</t>
  </si>
  <si>
    <t>I9239</t>
  </si>
  <si>
    <t>CURVA DE PÉ 90 FF DN 350 PN10 - P/ ESGOTO</t>
  </si>
  <si>
    <t>I9240</t>
  </si>
  <si>
    <t>CURVA DE PÉ 90 FF DN 400 PN10 - P/ ESGOTO</t>
  </si>
  <si>
    <t>I9241</t>
  </si>
  <si>
    <t>CURVA DE PÉ 90 FF DN 500 PN10 - P/ ESGOTO</t>
  </si>
  <si>
    <t>I9242</t>
  </si>
  <si>
    <t>CURVA DE PÉ 90 FF DN 600 PN10 - P/ ESGOTO</t>
  </si>
  <si>
    <t>I3475</t>
  </si>
  <si>
    <t>CURVA DE PÉ 90 FF PARA ÁGUA DN  75 PN10</t>
  </si>
  <si>
    <t>I7548</t>
  </si>
  <si>
    <t>CURVA DE PÉ 90 FF PARA ÁGUA DN  80 PN10</t>
  </si>
  <si>
    <t>I3476</t>
  </si>
  <si>
    <t>CURVA DE PÉ 90 FF PARA ÁGUA DN 100 PN10</t>
  </si>
  <si>
    <t>I3477</t>
  </si>
  <si>
    <t>CURVA DE PÉ 90 FF PARA ÁGUA DN 150 PN10</t>
  </si>
  <si>
    <t>I3478</t>
  </si>
  <si>
    <t>CURVA DE PÉ 90 FF PARA ÁGUA DN 200 PN10</t>
  </si>
  <si>
    <t>I3479</t>
  </si>
  <si>
    <t>CURVA DE PÉ 90 FF PARA ÁGUA DN 250 PN10</t>
  </si>
  <si>
    <t>I3480</t>
  </si>
  <si>
    <t>CURVA DE PÉ 90 FF PARA ÁGUA DN 300 PN10</t>
  </si>
  <si>
    <t>I3481</t>
  </si>
  <si>
    <t>CURVA DE PÉ 90 FF PARA ÁGUA DN 350 PN10</t>
  </si>
  <si>
    <t>I3482</t>
  </si>
  <si>
    <t>CURVA DE PÉ 90 FF PARA ÁGUA DN 400 PN10</t>
  </si>
  <si>
    <t>I3483</t>
  </si>
  <si>
    <t>CURVA DE PÉ 90 FF PARA ÁGUA DN 450 PN10</t>
  </si>
  <si>
    <t>I3484</t>
  </si>
  <si>
    <t>CURVA DE PÉ 90 FF PARA ÁGUA DN 500 PN10</t>
  </si>
  <si>
    <t>I3485</t>
  </si>
  <si>
    <t>CURVA DE PÉ 90 FF PARA ÁGUA DN 600 PN10</t>
  </si>
  <si>
    <t>I9751</t>
  </si>
  <si>
    <t>CURVA EM AÇO CARBONO ASTM A1018 SS-36 - ESP.7/16" DN 1500 TIPO1, 3 GOMOS, C/ PONTAS BISELADAS P/ SOLDA 22º30`, REVESTIMENTO INTERNO EM COAL TAR EPOXI 400 MICRAS E REVESTIMENTO EXTERNO EM EPOXI FOSFATO DE ZINCO 150 MICRAS + TINTA POLIURETANO 60 MICRAS</t>
  </si>
  <si>
    <t>I9752</t>
  </si>
  <si>
    <t>CURVA EM AÇO CARBONO ASTM A1018 SS-36 - ESP.7/16" DN 1800 TIPO1, 3 GOMOS, C/ PONTAS BISELADAS P/ SOLDA 45º REVESTIMENTO EXTERNO E INTERNO COALTAR EPOXI 400MICRAS</t>
  </si>
  <si>
    <t>I6471</t>
  </si>
  <si>
    <t>CURVA EM AÇO GALV. D= 15 A 25mm  (1/2")  A  (1")</t>
  </si>
  <si>
    <t>I9259</t>
  </si>
  <si>
    <t>CURVA FoFo 11 15 JTE DN   300 - P/ ESGOTO</t>
  </si>
  <si>
    <t>I9260</t>
  </si>
  <si>
    <t>CURVA FoFo 11 15 JTE DN   350 - P/ ESGOTO</t>
  </si>
  <si>
    <t>I9261</t>
  </si>
  <si>
    <t>CURVA FoFo 11 15 JTE DN   400 - P/ ESGOTO</t>
  </si>
  <si>
    <t>I9262</t>
  </si>
  <si>
    <t>CURVA FoFo 11 15 JTE DN   500 - P/ ESGOTO</t>
  </si>
  <si>
    <t>I9263</t>
  </si>
  <si>
    <t>CURVA FoFo 11 15 JTE DN   600 - P/ ESGOTO</t>
  </si>
  <si>
    <t>I9264</t>
  </si>
  <si>
    <t>CURVA FoFo 11 15 JTE DN   700 - P/ ESGOTO</t>
  </si>
  <si>
    <t>I9265</t>
  </si>
  <si>
    <t>CURVA FoFo 11 15 JTE DN   800 - P/ ESGOTO</t>
  </si>
  <si>
    <t>I9266</t>
  </si>
  <si>
    <t>CURVA FoFo 11 15 JTE DN   900 - P/ ESGOTO</t>
  </si>
  <si>
    <t>I9267</t>
  </si>
  <si>
    <t>CURVA FoFo 11 15 JTE DN 1000 - P/ ESGOTO</t>
  </si>
  <si>
    <t>I9268</t>
  </si>
  <si>
    <t>CURVA FoFo 11 15 JTE DN 1200 - P/ ESGOTO</t>
  </si>
  <si>
    <t>I7628</t>
  </si>
  <si>
    <t>CURVA FoFo 11 15 JTE PARA ÁGUA DN  300</t>
  </si>
  <si>
    <t>I7629</t>
  </si>
  <si>
    <t>CURVA FoFo 11 15 JTE PARA ÁGUA DN  350</t>
  </si>
  <si>
    <t>I7630</t>
  </si>
  <si>
    <t>CURVA FoFo 11 15 JTE PARA ÁGUA DN  400</t>
  </si>
  <si>
    <t>I7631</t>
  </si>
  <si>
    <t>CURVA FoFo 11 15 JTE PARA ÁGUA DN  500</t>
  </si>
  <si>
    <t>I7632</t>
  </si>
  <si>
    <t>CURVA FoFo 11 15 JTE PARA ÁGUA DN  600</t>
  </si>
  <si>
    <t>I7633</t>
  </si>
  <si>
    <t>CURVA FoFo 11 15 JTE PARA ÁGUA DN  700</t>
  </si>
  <si>
    <t>I7634</t>
  </si>
  <si>
    <t>CURVA FoFo 11 15 JTE PARA ÁGUA DN  800</t>
  </si>
  <si>
    <t>I7635</t>
  </si>
  <si>
    <t>CURVA FoFo 11 15 JTE PARA ÁGUA DN  900</t>
  </si>
  <si>
    <t>I7636</t>
  </si>
  <si>
    <t>CURVA FoFo 11 15 JTE PARA ÁGUA DN 1000</t>
  </si>
  <si>
    <t>I7637</t>
  </si>
  <si>
    <t>CURVA FoFo 11 15 JTE PARA ÁGUA DN 1200</t>
  </si>
  <si>
    <t>I9243</t>
  </si>
  <si>
    <t>CURVA FoFo 11 15' FF DN   75 PN10 - P/ ESGOTO</t>
  </si>
  <si>
    <t>I9244</t>
  </si>
  <si>
    <t>CURVA FoFo 11 15' FF DN   80 PN10 - P/ ESGOTO</t>
  </si>
  <si>
    <t>I9245</t>
  </si>
  <si>
    <t>CURVA FoFo 11 15' FF DN  100 PN10 - P/ ESGOTO</t>
  </si>
  <si>
    <t>I9246</t>
  </si>
  <si>
    <t>CURVA FoFo 11 15' FF DN  150 PN10 - P/ ESGOTO</t>
  </si>
  <si>
    <t>I9247</t>
  </si>
  <si>
    <t>CURVA FoFo 11 15' FF DN  200 PN10 - P/ ESGOTO</t>
  </si>
  <si>
    <t>I9248</t>
  </si>
  <si>
    <t>CURVA FoFo 11 15' FF DN  250 PN10 - P/ ESGOTO</t>
  </si>
  <si>
    <t>I9249</t>
  </si>
  <si>
    <t>CURVA FoFo 11 15' FF DN  300 PN10 - P/ ESGOTO</t>
  </si>
  <si>
    <t>I9250</t>
  </si>
  <si>
    <t>CURVA FoFo 11 15' FF DN  400 PN10 - P/ ESGOTO</t>
  </si>
  <si>
    <t>I9251</t>
  </si>
  <si>
    <t>CURVA FoFo 11 15' FF DN  450 PN10 - P/ ESGOTO</t>
  </si>
  <si>
    <t>I9252</t>
  </si>
  <si>
    <t>CURVA FoFo 11 15' FF DN  500 PN10 - P/ ESGOTO</t>
  </si>
  <si>
    <t>I9253</t>
  </si>
  <si>
    <t>CURVA FoFo 11 15' FF DN  600 PN10 - P/ ESGOTO</t>
  </si>
  <si>
    <t>I9254</t>
  </si>
  <si>
    <t>CURVA FoFo 11 15' FF DN  700 PN10 - P/ ESGOTO</t>
  </si>
  <si>
    <t>I9255</t>
  </si>
  <si>
    <t>CURVA FoFo 11 15' FF DN  800 PN10 - P/ ESGOTO</t>
  </si>
  <si>
    <t>I9256</t>
  </si>
  <si>
    <t>CURVA FoFo 11 15' FF DN  900 PN10 - P/ ESGOTO</t>
  </si>
  <si>
    <t>I9257</t>
  </si>
  <si>
    <t>CURVA FoFo 11 15' FF DN 1000 PN10 - P/ ESGOTO</t>
  </si>
  <si>
    <t>I9258</t>
  </si>
  <si>
    <t>CURVA FoFo 11 15' FF DN 1200 PN10 - P/ ESGOTO</t>
  </si>
  <si>
    <t>I3373</t>
  </si>
  <si>
    <t>CURVA FoFo 11 15' FF PARA ÁGUA DN    75 PN10</t>
  </si>
  <si>
    <t>I7116</t>
  </si>
  <si>
    <t>CURVA FoFo 11 15' FF PARA ÁGUA DN    80 PN10</t>
  </si>
  <si>
    <t>I3375</t>
  </si>
  <si>
    <t>CURVA FoFo 11 15' FF PARA ÁGUA DN  150 PN10</t>
  </si>
  <si>
    <t>I3376</t>
  </si>
  <si>
    <t>CURVA FoFo 11 15' FF PARA ÁGUA DN  200 PN10</t>
  </si>
  <si>
    <t>I3377</t>
  </si>
  <si>
    <t>CURVA FoFo 11 15' FF PARA ÁGUA DN  250 PN10</t>
  </si>
  <si>
    <t>I3378</t>
  </si>
  <si>
    <t>CURVA FoFo 11 15' FF PARA ÁGUA DN  300 PN10</t>
  </si>
  <si>
    <t>I3379</t>
  </si>
  <si>
    <t>CURVA FoFo 11 15' FF PARA ÁGUA DN  350 PN10</t>
  </si>
  <si>
    <t>I3380</t>
  </si>
  <si>
    <t>CURVA FoFo 11 15' FF PARA ÁGUA DN  400 PN10</t>
  </si>
  <si>
    <t>I3381</t>
  </si>
  <si>
    <t>CURVA FoFo 11 15' FF PARA ÁGUA DN  450 PN10</t>
  </si>
  <si>
    <t>I3382</t>
  </si>
  <si>
    <t>CURVA FoFo 11 15' FF PARA ÁGUA DN  500 PN10</t>
  </si>
  <si>
    <t>I3383</t>
  </si>
  <si>
    <t>CURVA FoFo 11 15' FF PARA ÁGUA DN  600 PN10</t>
  </si>
  <si>
    <t>I3384</t>
  </si>
  <si>
    <t>CURVA FoFo 11 15' FF PARA ÁGUA DN  700 PN10</t>
  </si>
  <si>
    <t>I3385</t>
  </si>
  <si>
    <t>CURVA FoFo 11 15' FF PARA ÁGUA DN  800 PN10</t>
  </si>
  <si>
    <t>I3386</t>
  </si>
  <si>
    <t>CURVA FoFo 11 15' FF PARA ÁGUA DN  900 PN10</t>
  </si>
  <si>
    <t>I3387</t>
  </si>
  <si>
    <t>CURVA FoFo 11 15' FF PARA ÁGUA DN 1000 PN10</t>
  </si>
  <si>
    <t>I3388</t>
  </si>
  <si>
    <t>CURVA FoFo 11 15' FF PARA ÁGUA DN 1200 PN10</t>
  </si>
  <si>
    <t>I3374</t>
  </si>
  <si>
    <t>CURVA FoFo 11º15' FF PARA ÁGUA DN  100 PN10</t>
  </si>
  <si>
    <t>I9286</t>
  </si>
  <si>
    <t>CURVA FoFo 22 30 JTE DN  300 - P/ ESGOTO</t>
  </si>
  <si>
    <t>I9287</t>
  </si>
  <si>
    <t>CURVA FoFo 22 30 JTE DN  350 - P/ ESGOTO</t>
  </si>
  <si>
    <t>I9288</t>
  </si>
  <si>
    <t>CURVA FoFo 22 30 JTE DN  400 - P/ ESGOTO</t>
  </si>
  <si>
    <t>I9289</t>
  </si>
  <si>
    <t>CURVA FoFo 22 30 JTE DN  500 - P/ ESGOTO</t>
  </si>
  <si>
    <t>I9290</t>
  </si>
  <si>
    <t>CURVA FoFo 22 30 JTE DN  600 - P/ ESGOTO</t>
  </si>
  <si>
    <t>I9291</t>
  </si>
  <si>
    <t>CURVA FoFo 22 30 JTE DN  700 - P/ ESGOTO</t>
  </si>
  <si>
    <t>I9292</t>
  </si>
  <si>
    <t>CURVA FoFo 22 30 JTE DN  800 - P/ ESGOTO</t>
  </si>
  <si>
    <t>I9293</t>
  </si>
  <si>
    <t>CURVA FoFo 22 30 JTE DN  900 - P/ ESGOTO</t>
  </si>
  <si>
    <t>I9294</t>
  </si>
  <si>
    <t>CURVA FoFo 22 30 JTE DN 1000 - P/ ESGOTO</t>
  </si>
  <si>
    <t>I9295</t>
  </si>
  <si>
    <t>CURVA FoFo 22 30 JTE DN 1200 - P/ ESGOTO</t>
  </si>
  <si>
    <t>I7638</t>
  </si>
  <si>
    <t>CURVA FoFo 22 30 JTE PARA ÁGUA DN  300</t>
  </si>
  <si>
    <t>I7639</t>
  </si>
  <si>
    <t>CURVA FoFo 22 30 JTE PARA ÁGUA DN  350</t>
  </si>
  <si>
    <t>I7640</t>
  </si>
  <si>
    <t>CURVA FoFo 22 30 JTE PARA ÁGUA DN  400</t>
  </si>
  <si>
    <t>I7641</t>
  </si>
  <si>
    <t>CURVA FoFo 22 30 JTE PARA ÁGUA DN  500</t>
  </si>
  <si>
    <t>I7642</t>
  </si>
  <si>
    <t>CURVA FoFo 22 30 JTE PARA ÁGUA DN  600</t>
  </si>
  <si>
    <t>I7643</t>
  </si>
  <si>
    <t>CURVA FoFo 22 30 JTE PARA ÁGUA DN  700</t>
  </si>
  <si>
    <t>I7644</t>
  </si>
  <si>
    <t>CURVA FoFo 22 30 JTE PARA ÁGUA DN  800</t>
  </si>
  <si>
    <t>I7645</t>
  </si>
  <si>
    <t>CURVA FoFo 22 30 JTE PARA ÁGUA DN  900</t>
  </si>
  <si>
    <t>I7646</t>
  </si>
  <si>
    <t>CURVA FoFo 22 30 JTE PARA ÁGUA DN 1000</t>
  </si>
  <si>
    <t>I7647</t>
  </si>
  <si>
    <t>CURVA FoFo 22 30 JTE PARA ÁGUA DN 1200</t>
  </si>
  <si>
    <t>I9269</t>
  </si>
  <si>
    <t>CURVA FoFo 22 30' FF DN   75 PN10 - P/ ESGOTO</t>
  </si>
  <si>
    <t>I9270</t>
  </si>
  <si>
    <t>CURVA FoFo 22 30' FF DN   80 PN10 - P/ ESGOTO</t>
  </si>
  <si>
    <t>I9271</t>
  </si>
  <si>
    <t>CURVA FoFo 22 30' FF DN  100 PN10 - P/ ESGOTO</t>
  </si>
  <si>
    <t>I9272</t>
  </si>
  <si>
    <t>CURVA FoFo 22 30' FF DN  150 PN10 - P/ ESGOTO</t>
  </si>
  <si>
    <t>I9273</t>
  </si>
  <si>
    <t>CURVA FoFo 22 30' FF DN  200 PN10 - P/ ESGOTO</t>
  </si>
  <si>
    <t>I9274</t>
  </si>
  <si>
    <t>CURVA FoFo 22 30' FF DN  250 PN10 - P/ ESGOTO</t>
  </si>
  <si>
    <t>I9275</t>
  </si>
  <si>
    <t>CURVA FoFo 22 30' FF DN  300 PN10 - P/ ESGOTO</t>
  </si>
  <si>
    <t>I9276</t>
  </si>
  <si>
    <t>CURVA FoFo 22 30' FF DN  350 PN10 - P/ ESGOTO</t>
  </si>
  <si>
    <t>I9277</t>
  </si>
  <si>
    <t>CURVA FoFo 22 30' FF DN  400 PN10 - P/ ESGOTO</t>
  </si>
  <si>
    <t>I9278</t>
  </si>
  <si>
    <t>CURVA FoFo 22 30' FF DN  450 PN10 - P/ ESGOTO</t>
  </si>
  <si>
    <t>I9279</t>
  </si>
  <si>
    <t>CURVA FoFo 22 30' FF DN  500 PN10 - P/ ESGOTO</t>
  </si>
  <si>
    <t>I9280</t>
  </si>
  <si>
    <t>CURVA FoFo 22 30' FF DN  600 PN10 - P/ ESGOTO</t>
  </si>
  <si>
    <t>I9281</t>
  </si>
  <si>
    <t>CURVA FoFo 22 30' FF DN  700 PN10 - P/ ESGOTO</t>
  </si>
  <si>
    <t>I9282</t>
  </si>
  <si>
    <t>CURVA FoFo 22 30' FF DN  800 PN10 - P/ ESGOTO</t>
  </si>
  <si>
    <t>I9283</t>
  </si>
  <si>
    <t>CURVA FoFo 22 30' FF DN  900 PN10 - P/ ESGOTO</t>
  </si>
  <si>
    <t>I9284</t>
  </si>
  <si>
    <t>CURVA FoFo 22 30' FF DN 1000 PN10 - P/ ESGOTO</t>
  </si>
  <si>
    <t>I9285</t>
  </si>
  <si>
    <t>CURVA FoFo 22 30' FF DN 1200 PN10 - P/ ESGOTO</t>
  </si>
  <si>
    <t>I3390</t>
  </si>
  <si>
    <t>CURVA FoFo 22 30' FF PARA ÁGUA DN   75 PN10</t>
  </si>
  <si>
    <t>I7117</t>
  </si>
  <si>
    <t>CURVA FoFo 22 30' FF PARA ÁGUA DN   80 PN10</t>
  </si>
  <si>
    <t>I3391</t>
  </si>
  <si>
    <t>CURVA FoFo 22 30' FF PARA ÁGUA DN  100 PN10</t>
  </si>
  <si>
    <t>I3392</t>
  </si>
  <si>
    <t>CURVA FoFo 22 30' FF PARA ÁGUA DN  150 PN10</t>
  </si>
  <si>
    <t>I3393</t>
  </si>
  <si>
    <t>CURVA FoFo 22 30' FF PARA ÁGUA DN  200 PN10</t>
  </si>
  <si>
    <t>I3394</t>
  </si>
  <si>
    <t>CURVA FoFo 22 30' FF PARA ÁGUA DN  250 PN10</t>
  </si>
  <si>
    <t>I3395</t>
  </si>
  <si>
    <t>CURVA FoFo 22 30' FF PARA ÁGUA DN  300 PN10</t>
  </si>
  <si>
    <t>I3396</t>
  </si>
  <si>
    <t>CURVA FoFo 22 30' FF PARA ÁGUA DN  350 PN10</t>
  </si>
  <si>
    <t>I3397</t>
  </si>
  <si>
    <t>CURVA FoFo 22 30' FF PARA ÁGUA DN  400 PN10</t>
  </si>
  <si>
    <t>I3398</t>
  </si>
  <si>
    <t>CURVA FoFo 22 30' FF PARA ÁGUA DN  450 PN10</t>
  </si>
  <si>
    <t>I3399</t>
  </si>
  <si>
    <t>CURVA FoFo 22 30' FF PARA ÁGUA DN  500 PN10</t>
  </si>
  <si>
    <t>I3400</t>
  </si>
  <si>
    <t>CURVA FoFo 22 30' FF PARA ÁGUA DN  600 PN10</t>
  </si>
  <si>
    <t>I3401</t>
  </si>
  <si>
    <t>CURVA FoFo 22 30' FF PARA ÁGUA DN  700 PN10</t>
  </si>
  <si>
    <t>I3402</t>
  </si>
  <si>
    <t>CURVA FoFo 22 30' FF PARA ÁGUA DN  800 PN10</t>
  </si>
  <si>
    <t>I3403</t>
  </si>
  <si>
    <t>CURVA FoFo 22 30' FF PARA ÁGUA DN  900 PN10</t>
  </si>
  <si>
    <t>I3404</t>
  </si>
  <si>
    <t>CURVA FoFo 22 30' FF PARA ÁGUA DN 1000 PN10</t>
  </si>
  <si>
    <t>I3405</t>
  </si>
  <si>
    <t>CURVA FoFo 22 30' FF PARA ÁGUA DN 1200 PN10</t>
  </si>
  <si>
    <t>I9296</t>
  </si>
  <si>
    <t>CURVA FoFo 45 FF DN   75 PN10 - P/ ESGOTO</t>
  </si>
  <si>
    <t>I9297</t>
  </si>
  <si>
    <t>CURVA FoFo 45 FF DN   80 PN10 - P/ ESGOTO</t>
  </si>
  <si>
    <t>I9298</t>
  </si>
  <si>
    <t>CURVA FoFo 45 FF DN  100 PN10 - P/ ESGOTO</t>
  </si>
  <si>
    <t>I9299</t>
  </si>
  <si>
    <t>CURVA FoFo 45 FF DN  150 PN10 - P/ ESGOTO</t>
  </si>
  <si>
    <t>I9300</t>
  </si>
  <si>
    <t>CURVA FoFo 45 FF DN  200 PN10 - P/ ESGOTO</t>
  </si>
  <si>
    <t>I9301</t>
  </si>
  <si>
    <t>CURVA FoFo 45 FF DN  250 PN10 - P/ ESGOTO</t>
  </si>
  <si>
    <t>I9302</t>
  </si>
  <si>
    <t>CURVA FoFo 45 FF DN  300 PN10 - P/ ESGOTO</t>
  </si>
  <si>
    <t>I9303</t>
  </si>
  <si>
    <t>CURVA FoFo 45 FF DN  350 PN10 - P/ ESGOTO</t>
  </si>
  <si>
    <t>I9304</t>
  </si>
  <si>
    <t>CURVA FoFo 45 FF DN  400 PN10 - P/ ESGOTO</t>
  </si>
  <si>
    <t>I9305</t>
  </si>
  <si>
    <t>CURVA FoFo 45 FF DN  450 PN10 - P/ ESGOTO</t>
  </si>
  <si>
    <t>I9306</t>
  </si>
  <si>
    <t>CURVA FoFo 45 FF DN  500 PN10 - P/ ESGOTO</t>
  </si>
  <si>
    <t>I9307</t>
  </si>
  <si>
    <t>CURVA FoFo 45 FF DN  600 PN10 - P/ ESGOTO</t>
  </si>
  <si>
    <t>I9308</t>
  </si>
  <si>
    <t>CURVA FoFo 45 FF DN  700 PN10 - P/ ESGOTO</t>
  </si>
  <si>
    <t>I9309</t>
  </si>
  <si>
    <t>CURVA FoFo 45 FF DN  800 PN10 - P/ ESGOTO</t>
  </si>
  <si>
    <t>I9310</t>
  </si>
  <si>
    <t>CURVA FoFo 45 FF DN  900 PN10 - P/ ESGOTO</t>
  </si>
  <si>
    <t>I9311</t>
  </si>
  <si>
    <t>CURVA FoFo 45 FF DN 1000 PN10 - P/ ESGOTO</t>
  </si>
  <si>
    <t>I9312</t>
  </si>
  <si>
    <t>CURVA FoFo 45 FF DN 1200 PN10 - P/ ESGOTO</t>
  </si>
  <si>
    <t>I3407</t>
  </si>
  <si>
    <t>CURVA FoFo 45 FF PARA ÁGUA DN   75 PN10</t>
  </si>
  <si>
    <t>I7118</t>
  </si>
  <si>
    <t>CURVA FoFo 45 FF PARA ÁGUA DN   80 PN10</t>
  </si>
  <si>
    <t>I3408</t>
  </si>
  <si>
    <t>CURVA FoFo 45 FF PARA ÁGUA DN  100 PN10</t>
  </si>
  <si>
    <t>I3409</t>
  </si>
  <si>
    <t>CURVA FoFo 45 FF PARA ÁGUA DN  150 PN10</t>
  </si>
  <si>
    <t>I3410</t>
  </si>
  <si>
    <t>CURVA FoFo 45 FF PARA ÁGUA DN  200 PN10</t>
  </si>
  <si>
    <t>I3411</t>
  </si>
  <si>
    <t>CURVA FoFo 45 FF PARA ÁGUA DN  250 PN10</t>
  </si>
  <si>
    <t>I3412</t>
  </si>
  <si>
    <t>CURVA FoFo 45 FF PARA ÁGUA DN  300 PN10</t>
  </si>
  <si>
    <t>I3413</t>
  </si>
  <si>
    <t>CURVA FoFo 45 FF PARA ÁGUA DN  350 PN10</t>
  </si>
  <si>
    <t>I3414</t>
  </si>
  <si>
    <t>CURVA FoFo 45 FF PARA ÁGUA DN  400 PN10</t>
  </si>
  <si>
    <t>I3415</t>
  </si>
  <si>
    <t>CURVA FoFo 45 FF PARA ÁGUA DN  450 PN10</t>
  </si>
  <si>
    <t>I3416</t>
  </si>
  <si>
    <t>CURVA FoFo 45 FF PARA ÁGUA DN  500 PN10</t>
  </si>
  <si>
    <t>I3417</t>
  </si>
  <si>
    <t>CURVA FoFo 45 FF PARA ÁGUA DN  600 PN10</t>
  </si>
  <si>
    <t>I3418</t>
  </si>
  <si>
    <t>CURVA FoFo 45 FF PARA ÁGUA DN  700 PN10</t>
  </si>
  <si>
    <t>I3419</t>
  </si>
  <si>
    <t>CURVA FoFo 45 FF PARA ÁGUA DN  800 PN10</t>
  </si>
  <si>
    <t>I3420</t>
  </si>
  <si>
    <t>CURVA FoFo 45 FF PARA ÁGUA DN  900 PN10</t>
  </si>
  <si>
    <t>I3421</t>
  </si>
  <si>
    <t>CURVA FoFo 45 FF PARA ÁGUA DN 1000 PN10</t>
  </si>
  <si>
    <t>I3422</t>
  </si>
  <si>
    <t>CURVA FoFo 45 FF PARA ÁGUA DN 1200 PN10</t>
  </si>
  <si>
    <t>I9313</t>
  </si>
  <si>
    <t>CURVA FoFo 45 JTE DN  300 - P/ ESGOTO</t>
  </si>
  <si>
    <t>I9314</t>
  </si>
  <si>
    <t>CURVA FoFo 45 JTE DN  350 - P/ ESGOTO</t>
  </si>
  <si>
    <t>I9315</t>
  </si>
  <si>
    <t>CURVA FoFo 45 JTE DN  400 - P/ ESGOTO</t>
  </si>
  <si>
    <t>I9316</t>
  </si>
  <si>
    <t>CURVA FoFo 45 JTE DN  500 - P/ ESGOTO</t>
  </si>
  <si>
    <t>I9317</t>
  </si>
  <si>
    <t>CURVA FoFo 45 JTE DN  600 - P/ ESGOTO</t>
  </si>
  <si>
    <t>I9318</t>
  </si>
  <si>
    <t>CURVA FoFo 45 JTE DN  700 - P/ ESGOTO</t>
  </si>
  <si>
    <t>I9319</t>
  </si>
  <si>
    <t>CURVA FoFo 45 JTE DN  800 - P/ ESGOTO</t>
  </si>
  <si>
    <t>I9320</t>
  </si>
  <si>
    <t>CURVA FoFo 45 JTE DN  900 - P/ ESGOTO</t>
  </si>
  <si>
    <t>I9321</t>
  </si>
  <si>
    <t>CURVA FoFo 45 JTE DN 1000 - P/ ESGOTO</t>
  </si>
  <si>
    <t>I9322</t>
  </si>
  <si>
    <t>CURVA FoFo 45 JTE DN 1200 - P/ ESGOTO</t>
  </si>
  <si>
    <t>I7648</t>
  </si>
  <si>
    <t>CURVA FoFo 45 JTE PARA ÁGUA DN  300</t>
  </si>
  <si>
    <t>I7649</t>
  </si>
  <si>
    <t>CURVA FoFo 45 JTE PARA ÁGUA DN  350</t>
  </si>
  <si>
    <t>I7650</t>
  </si>
  <si>
    <t>CURVA FoFo 45 JTE PARA ÁGUA DN  400</t>
  </si>
  <si>
    <t>I7651</t>
  </si>
  <si>
    <t>CURVA FoFo 45 JTE PARA ÁGUA DN  500</t>
  </si>
  <si>
    <t>I7652</t>
  </si>
  <si>
    <t>CURVA FoFo 45 JTE PARA ÁGUA DN  600</t>
  </si>
  <si>
    <t>I7653</t>
  </si>
  <si>
    <t>CURVA FoFo 45 JTE PARA ÁGUA DN  700</t>
  </si>
  <si>
    <t>I7654</t>
  </si>
  <si>
    <t>CURVA FoFo 45 JTE PARA ÁGUA DN  800</t>
  </si>
  <si>
    <t>I7655</t>
  </si>
  <si>
    <t>CURVA FoFo 45 JTE PARA ÁGUA DN  900</t>
  </si>
  <si>
    <t>I7656</t>
  </si>
  <si>
    <t>CURVA FoFo 45 JTE PARA ÁGUA DN 1000</t>
  </si>
  <si>
    <t>I7657</t>
  </si>
  <si>
    <t>CURVA FoFo 45 JTE PARA ÁGUA DN 1200</t>
  </si>
  <si>
    <t>I9323</t>
  </si>
  <si>
    <t>CURVA FoFo 90 FF DN   50 PN10 - P/ ESGOTO</t>
  </si>
  <si>
    <t>I9324</t>
  </si>
  <si>
    <t>CURVA FoFo 90 FF DN   75 PN10 - P/ ESGOTO</t>
  </si>
  <si>
    <t>I9325</t>
  </si>
  <si>
    <t>CURVA FoFo 90 FF DN   80 PN10 - P/ ESGOTO</t>
  </si>
  <si>
    <t>I9326</t>
  </si>
  <si>
    <t>CURVA FoFo 90 FF DN  100 PN10 - P/ ESGOTO</t>
  </si>
  <si>
    <t>I9327</t>
  </si>
  <si>
    <t>CURVA FoFo 90 FF DN  150 PN10 - P/ ESGOTO</t>
  </si>
  <si>
    <t>I9328</t>
  </si>
  <si>
    <t>CURVA FoFo 90 FF DN  200 PN10 - P/ ESGOTO</t>
  </si>
  <si>
    <t>I9329</t>
  </si>
  <si>
    <t>CURVA FoFo 90 FF DN  250 PN10 - P/ ESGOTO</t>
  </si>
  <si>
    <t>I9330</t>
  </si>
  <si>
    <t>CURVA FoFo 90 FF DN  300 PN10 - P/ ESGOTO</t>
  </si>
  <si>
    <t>I9331</t>
  </si>
  <si>
    <t>CURVA FoFo 90 FF DN  350 PN10 - P/ ESGOTO</t>
  </si>
  <si>
    <t>I9332</t>
  </si>
  <si>
    <t>CURVA FoFo 90 FF DN  400 PN10 - P/ ESGOTO</t>
  </si>
  <si>
    <t>I9333</t>
  </si>
  <si>
    <t>CURVA FoFo 90 FF DN  450 PN10 - P/ ESGOTO</t>
  </si>
  <si>
    <t>I9334</t>
  </si>
  <si>
    <t>CURVA FoFo 90 FF DN  500 PN10 - P/ ESGOTO</t>
  </si>
  <si>
    <t>I9335</t>
  </si>
  <si>
    <t>CURVA FoFo 90 FF DN  600 PN10 - P/ ESGOTO</t>
  </si>
  <si>
    <t>I9336</t>
  </si>
  <si>
    <t>CURVA FoFo 90 FF DN  700 PN10 - P/ ESGOTO</t>
  </si>
  <si>
    <t>I9337</t>
  </si>
  <si>
    <t>CURVA FoFo 90 FF DN  800 PN10 - P/ ESGOTO</t>
  </si>
  <si>
    <t>I9338</t>
  </si>
  <si>
    <t>CURVA FoFo 90 FF DN  900 PN10 - P/ ESGOTO</t>
  </si>
  <si>
    <t>I9339</t>
  </si>
  <si>
    <t>CURVA FoFo 90 FF DN 1000 PN10 - P/ ESGOTO</t>
  </si>
  <si>
    <t>I9340</t>
  </si>
  <si>
    <t>CURVA FoFo 90 FF DN 1200 PN10 - P/ ESGOTO</t>
  </si>
  <si>
    <t>I3423</t>
  </si>
  <si>
    <t>CURVA FoFo 90 FF PARA ÁGUA DN    50 PN10</t>
  </si>
  <si>
    <t>I3424</t>
  </si>
  <si>
    <t>CURVA FoFo 90 FF PARA ÁGUA DN    75 PN10</t>
  </si>
  <si>
    <t>I7119</t>
  </si>
  <si>
    <t>CURVA FoFo 90 FF PARA ÁGUA DN    80 PN10</t>
  </si>
  <si>
    <t>I3425</t>
  </si>
  <si>
    <t>CURVA FoFo 90 FF PARA ÁGUA DN   100 PN10</t>
  </si>
  <si>
    <t>I3426</t>
  </si>
  <si>
    <t>CURVA FoFo 90 FF PARA ÁGUA DN   150 PN10</t>
  </si>
  <si>
    <t>I3427</t>
  </si>
  <si>
    <t>CURVA FoFo 90 FF PARA ÁGUA DN   200 PN10</t>
  </si>
  <si>
    <t>I3428</t>
  </si>
  <si>
    <t>CURVA FoFo 90 FF PARA ÁGUA DN   250 PN10</t>
  </si>
  <si>
    <t>I3429</t>
  </si>
  <si>
    <t>CURVA FoFo 90 FF PARA ÁGUA DN   300 PN10</t>
  </si>
  <si>
    <t>I3430</t>
  </si>
  <si>
    <t>CURVA FoFo 90 FF PARA ÁGUA DN   350 PN10</t>
  </si>
  <si>
    <t>I3431</t>
  </si>
  <si>
    <t>CURVA FoFo 90 FF PARA ÁGUA DN   400 PN10</t>
  </si>
  <si>
    <t>I3432</t>
  </si>
  <si>
    <t>CURVA FoFo 90 FF PARA ÁGUA DN   450 PN10</t>
  </si>
  <si>
    <t>I3433</t>
  </si>
  <si>
    <t>CURVA FoFo 90 FF PARA ÁGUA DN   500 PN10</t>
  </si>
  <si>
    <t>I3434</t>
  </si>
  <si>
    <t>CURVA FoFo 90 FF PARA ÁGUA DN   600 PN10</t>
  </si>
  <si>
    <t>I3435</t>
  </si>
  <si>
    <t>CURVA FoFo 90 FF PARA ÁGUA DN   700 PN10</t>
  </si>
  <si>
    <t>I3436</t>
  </si>
  <si>
    <t>CURVA FoFo 90 FF PARA ÁGUA DN  800 PN10</t>
  </si>
  <si>
    <t>I3437</t>
  </si>
  <si>
    <t>CURVA FoFo 90 FF PARA ÁGUA DN  900 PN10</t>
  </si>
  <si>
    <t>I3438</t>
  </si>
  <si>
    <t>CURVA FoFo 90 FF PARA ÁGUA DN 1000 PN10</t>
  </si>
  <si>
    <t>I3439</t>
  </si>
  <si>
    <t>CURVA FoFo 90 FF PARA ÁGUA DN 1200 PN10</t>
  </si>
  <si>
    <t>I9341</t>
  </si>
  <si>
    <t>CURVA FoFo 90 JTE DN 300 - P/ ESGOTO</t>
  </si>
  <si>
    <t>I9342</t>
  </si>
  <si>
    <t>CURVA FoFo 90 JTE DN 350 - P/ ESGOTO</t>
  </si>
  <si>
    <t>I9343</t>
  </si>
  <si>
    <t>I9344</t>
  </si>
  <si>
    <t>CURVA FoFo 90 JTE DN 500 - P/ ESGOTO</t>
  </si>
  <si>
    <t>I9345</t>
  </si>
  <si>
    <t>CURVA FoFo 90 JTE DN 600 - P/ ESGOTO</t>
  </si>
  <si>
    <t>I7658</t>
  </si>
  <si>
    <t>CURVA FoFo 90 JTE PARA ÁGUA DN 300</t>
  </si>
  <si>
    <t>I7659</t>
  </si>
  <si>
    <t>CURVA FoFo 90 JTE PARA ÁGUA DN 350</t>
  </si>
  <si>
    <t>I7660</t>
  </si>
  <si>
    <t>CURVA FoFo 90 JTE PARA ÁGUA DN 400</t>
  </si>
  <si>
    <t>I7661</t>
  </si>
  <si>
    <t>CURVA FoFo 90 JTE PARA ÁGUA DN 500</t>
  </si>
  <si>
    <t>I7662</t>
  </si>
  <si>
    <t>CURVA FoFo 90 JTE PARA ÁGUA DN 600</t>
  </si>
  <si>
    <t>I9753</t>
  </si>
  <si>
    <t>CURVA PVC SOLDÁVEL 50 MM</t>
  </si>
  <si>
    <t>I7066</t>
  </si>
  <si>
    <t>CÂMARA DE CARGA PARA FILTRO DIMENSÃO 0,40 x 5,80m</t>
  </si>
  <si>
    <t>I6296</t>
  </si>
  <si>
    <t>CÂMARA DE CARGA PARA FILTRO DIMENSÃO 0,70 x 6,40m</t>
  </si>
  <si>
    <t>I6297</t>
  </si>
  <si>
    <t>CÂMARA DE CARGA PARA FILTRO DIMENSÃO 1,00 x 6,50m</t>
  </si>
  <si>
    <t>I6298</t>
  </si>
  <si>
    <t>CÂMARA DE CARGA PARA FILTRO DIMENSÃO 1,50 x 6,80m</t>
  </si>
  <si>
    <t>I6299</t>
  </si>
  <si>
    <t>CÂMARA DE CARGA PARA FILTRO DIMENSÃO 2,00 x 6,80m</t>
  </si>
  <si>
    <t>I6072</t>
  </si>
  <si>
    <t>CÂMARA DE DECANTAÇÃO P/DECANTO DIGESTOR, D = 2,00M</t>
  </si>
  <si>
    <t>I6073</t>
  </si>
  <si>
    <t>CÂMARA DE DECANTAÇÃO P/DECANTO DIGESTOR, D = 2,50M</t>
  </si>
  <si>
    <t>I6074</t>
  </si>
  <si>
    <t>CÂMARA DE DECANTAÇÃO P/DECANTO DIGESTOR, D = 3,00M</t>
  </si>
  <si>
    <t>I6075</t>
  </si>
  <si>
    <t>CÂMARA DE DECANTAÇÃO P/DECANTO DIGESTOR, D = 3,50M</t>
  </si>
  <si>
    <t>I6414</t>
  </si>
  <si>
    <t>CÂMARA DE DECANTAÇÃO P/DECANTO DIGESTOR, D=5,00m</t>
  </si>
  <si>
    <t>I9604</t>
  </si>
  <si>
    <t>CÂMARA DE QUEIMA COM COLUNA DE QUEIMA, PAINEL DE COMANDO ELETRICO, DRENAGEM MANUAL DO CONDENSADO, CORTA-CHAMAS PILOTO DO BIOGÁS E DA LINHA PRINCIPAL, VÁLVULA DE ALÍVIO REGULADORA DE PRESSÃO, VÁLVULA DE ESFERA DE BLOQUEIO DO PILOTO DO BIOGÁS</t>
  </si>
  <si>
    <t>I9167</t>
  </si>
  <si>
    <t>DESINCRUSTANTE PARA LIMPEZA QUÍMICA CAUSADA POR CABONATOS, SILICATOS E ÓXIDO DE FERRO, ELIMINANDO ALGAS E BACTÉRIAS</t>
  </si>
  <si>
    <t>I8874</t>
  </si>
  <si>
    <t>DETECTOR DE GÁS CLORO PARA EMERGÊNCIAS</t>
  </si>
  <si>
    <t>I9754</t>
  </si>
  <si>
    <t>DIFUSOR DE AR TIPO BOLHA FINA 9"</t>
  </si>
  <si>
    <t>I6489</t>
  </si>
  <si>
    <t>DISJUNTOR MONOPOLAR 2A</t>
  </si>
  <si>
    <t>I6490</t>
  </si>
  <si>
    <t>DISJUNTOR MONOPOLAR 4A</t>
  </si>
  <si>
    <t>I6491</t>
  </si>
  <si>
    <t>DISJUNTOR MONOPOLAR 6A</t>
  </si>
  <si>
    <t>I9755</t>
  </si>
  <si>
    <t>DISJUNTOR MOTOR 10-16A ( 380V) SOBRECARGA E CURTO CIRCUITO</t>
  </si>
  <si>
    <t>I9756</t>
  </si>
  <si>
    <t>DISJUNTOR MOTOR MPW40-3-U016 (10A16A)</t>
  </si>
  <si>
    <t>I9757</t>
  </si>
  <si>
    <t>DISPLAY INVERSOR</t>
  </si>
  <si>
    <t>I8875</t>
  </si>
  <si>
    <t>DISPOSITIVO DIFERENCIAL RESIDUAL TETRAPOLAR 25A, SENSIBILIDADE 300mA 380V</t>
  </si>
  <si>
    <t>I8876</t>
  </si>
  <si>
    <t>DISPOSITIVO DPS 1 FASE, REDE TN-S/TT 240VAC, CLASSES 1 E 2 INTEGRADOS</t>
  </si>
  <si>
    <t>I8877</t>
  </si>
  <si>
    <t>DISPOSITIVO DPS P/ REDE DE SINAL 4-20MA</t>
  </si>
  <si>
    <t>I8878</t>
  </si>
  <si>
    <t>DISPOSITIVO DPS P/ REDE PROFIBUS</t>
  </si>
  <si>
    <t>I8879</t>
  </si>
  <si>
    <t>DOSADOR DE CLORO GÁS MANUAL (26KG/DIA)</t>
  </si>
  <si>
    <t>I9758</t>
  </si>
  <si>
    <t>DOSADOR DE CLORO PASTILHA</t>
  </si>
  <si>
    <t>ELETRODO DE NÍVEL EM AÇO INOX</t>
  </si>
  <si>
    <t>I6277</t>
  </si>
  <si>
    <t>ELETRODUTO FLEXÍVEL SEALTUBE DN 1"</t>
  </si>
  <si>
    <t>I6279</t>
  </si>
  <si>
    <t>ELETRODUTO FLEXÍVEL SEALTUBE DN 3/4"</t>
  </si>
  <si>
    <t>I6242</t>
  </si>
  <si>
    <t>EQUIPAMENTO P/ CLORAÇÃO, CLORADOR DE PASTILHAS, TIPO SANY-CLOR 5000 INCL. INSTALAÇÃO</t>
  </si>
  <si>
    <t>I7433</t>
  </si>
  <si>
    <t>EQUIPAMENTO P/ CLORAÇÃO, PASTILHAS TIPO CLOROPLAST 1040</t>
  </si>
  <si>
    <t>I9061</t>
  </si>
  <si>
    <t>ESCADA DE MARINHEIRO EM FIBRA DE VIDRO PULTRUDADA, PERFIL QUADRADO, PINTURA PROTETORA CONTRA RAIOS UV, COM GUARDA CORPO</t>
  </si>
  <si>
    <t>I9062</t>
  </si>
  <si>
    <t>ESCADA DE MARINHEIRO EM FIBRA DE VIDRO PULTRUDADA, PERFIL QUADRADO, PINTURA PROTETORA CONTRA RAIOS UV, SEM GUARDA CORPO</t>
  </si>
  <si>
    <t>I9146</t>
  </si>
  <si>
    <t>ESTAÇÃO DE TRATAMENTO DE ESGOTO (ETE), VAZÃO DE 10,00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</si>
  <si>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I9147</t>
  </si>
  <si>
    <t>ESTAÇÃO DE TRATAMENTO DE ESGOTO (ETE), VAZÃO DE 15,00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</si>
  <si>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I9148</t>
  </si>
  <si>
    <t>ESTAÇÃO DE TRATAMENTO DE ESGOTO (ETE), VAZÃO DE 20,00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</si>
  <si>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I9760</t>
  </si>
  <si>
    <t>ESTERILIZADOR DE ÁGUA UVC - Q=40M³/H, PRESSÃO MÁX=7,0KGF/CM², TENSÃO=127/220V, P=150W, CORPO REATOR EM AÇO INOX 304</t>
  </si>
  <si>
    <t>I9761</t>
  </si>
  <si>
    <t>ESTUFA AGRÍCOLA INCLUSIVE SISTEMA DE IRRIGAÇÃO POR MICROASPERSÃO</t>
  </si>
  <si>
    <t>I9762</t>
  </si>
  <si>
    <t>EXAUSTOR AXIAL AEROTEC</t>
  </si>
  <si>
    <t>I9763</t>
  </si>
  <si>
    <t>EXPANSÃO 4 ENTRADAS ANALÓGICAS +/- 10V, 0-20MA, 4-20MA+1 SAÍDA ANALÓGICA +/- 10V, 0-20MA, 4-20MA 12 BITS</t>
  </si>
  <si>
    <t>I6217</t>
  </si>
  <si>
    <t>EXTINTOR DE PO QUIMICO PRESSURIZADO DE 4KG</t>
  </si>
  <si>
    <t>I6218</t>
  </si>
  <si>
    <t>EXTINTOR DE PO QUIMICO PRESSURIZADO DE 6KG</t>
  </si>
  <si>
    <t>I3760</t>
  </si>
  <si>
    <t>EXTREMIDADE BF FLANGE JUNTA ELASTICA DN    75 PN10</t>
  </si>
  <si>
    <t>I7120</t>
  </si>
  <si>
    <t>EXTREMIDADE BF FLANGE JUNTA ELASTICA DN    80 PN10</t>
  </si>
  <si>
    <t>I3761</t>
  </si>
  <si>
    <t>EXTREMIDADE BF FLANGE JUNTA ELASTICA DN   100 PN10</t>
  </si>
  <si>
    <t>I3762</t>
  </si>
  <si>
    <t>EXTREMIDADE BF FLANGE JUNTA ELASTICA DN   150 PN10</t>
  </si>
  <si>
    <t>I3763</t>
  </si>
  <si>
    <t>EXTREMIDADE BF FLANGE JUNTA ELASTICA DN   200 PN10</t>
  </si>
  <si>
    <t>I3764</t>
  </si>
  <si>
    <t>EXTREMIDADE BF FLANGE JUNTA ELASTICA DN   250 PN10</t>
  </si>
  <si>
    <t>I3765</t>
  </si>
  <si>
    <t>EXTREMIDADE BF FLANGE JUNTA ELASTICA DN   300 PN 10</t>
  </si>
  <si>
    <t>I3766</t>
  </si>
  <si>
    <t>EXTREMIDADE BF FLANGE JUNTA ELASTICA DN   350 PN10</t>
  </si>
  <si>
    <t>I3767</t>
  </si>
  <si>
    <t>EXTREMIDADE BF FLANGE JUNTA ELASTICA DN   400 PN10</t>
  </si>
  <si>
    <t>I3768</t>
  </si>
  <si>
    <t>EXTREMIDADE BF FLANGE JUNTA ELASTICA DN   450 PN10</t>
  </si>
  <si>
    <t>I3769</t>
  </si>
  <si>
    <t>EXTREMIDADE BF FLANGE JUNTA ELASTICA DN   500 PN10</t>
  </si>
  <si>
    <t>I3770</t>
  </si>
  <si>
    <t>EXTREMIDADE BF FLANGE JUNTA ELASTICA DN   600 PN10</t>
  </si>
  <si>
    <t>I3771</t>
  </si>
  <si>
    <t>EXTREMIDADE BF FLANGE JUNTA ELASTICA DN   700 PN10</t>
  </si>
  <si>
    <t>I3772</t>
  </si>
  <si>
    <t>EXTREMIDADE BF FLANGE JUNTA ELASTICA DN   800 PN10</t>
  </si>
  <si>
    <t>I3773</t>
  </si>
  <si>
    <t>EXTREMIDADE BF FLANGE JUNTA ELASTICA DN   900 PN10</t>
  </si>
  <si>
    <t>I3774</t>
  </si>
  <si>
    <t>EXTREMIDADE BF FLANGE JUNTA ELASTICA DN 1000 PN10</t>
  </si>
  <si>
    <t>I3776</t>
  </si>
  <si>
    <t>EXTREMIDADE BF FLANGE JUNTA ELASTICA DN 1200 PN10</t>
  </si>
  <si>
    <t>I7663</t>
  </si>
  <si>
    <t>EXTREMIDADE FJTE DN  300 PN10</t>
  </si>
  <si>
    <t>I7674</t>
  </si>
  <si>
    <t>EXTREMIDADE FJTE DN  300 PN16</t>
  </si>
  <si>
    <t>I7684</t>
  </si>
  <si>
    <t>EXTREMIDADE FJTE DN  300 PN25</t>
  </si>
  <si>
    <t>I7664</t>
  </si>
  <si>
    <t>EXTREMIDADE FJTE DN  350 PN10</t>
  </si>
  <si>
    <t>I7675</t>
  </si>
  <si>
    <t>EXTREMIDADE FJTE DN  350 PN16</t>
  </si>
  <si>
    <t>I7685</t>
  </si>
  <si>
    <t>EXTREMIDADE FJTE DN  350 PN25</t>
  </si>
  <si>
    <t>I7665</t>
  </si>
  <si>
    <t>EXTREMIDADE FJTE DN  400 PN10</t>
  </si>
  <si>
    <t>I7676</t>
  </si>
  <si>
    <t>EXTREMIDADE FJTE DN  400 PN16</t>
  </si>
  <si>
    <t>I7686</t>
  </si>
  <si>
    <t>EXTREMIDADE FJTE DN  400 PN25</t>
  </si>
  <si>
    <t>I7666</t>
  </si>
  <si>
    <t>EXTREMIDADE FJTE DN  450 PN10</t>
  </si>
  <si>
    <t>I7667</t>
  </si>
  <si>
    <t>EXTREMIDADE FJTE DN  500 PN10</t>
  </si>
  <si>
    <t>I7677</t>
  </si>
  <si>
    <t>EXTREMIDADE FJTE DN  500 PN16</t>
  </si>
  <si>
    <t>I7687</t>
  </si>
  <si>
    <t>EXTREMIDADE FJTE DN  500 PN25</t>
  </si>
  <si>
    <t>I7668</t>
  </si>
  <si>
    <t>EXTREMIDADE FJTE DN  600 PN10</t>
  </si>
  <si>
    <t>I7678</t>
  </si>
  <si>
    <t>EXTREMIDADE FJTE DN  600 PN16</t>
  </si>
  <si>
    <t>I7688</t>
  </si>
  <si>
    <t>EXTREMIDADE FJTE DN  600 PN25</t>
  </si>
  <si>
    <t>I7669</t>
  </si>
  <si>
    <t>EXTREMIDADE FJTE DN  700 PN10</t>
  </si>
  <si>
    <t>I7679</t>
  </si>
  <si>
    <t>EXTREMIDADE FJTE DN  700 PN16</t>
  </si>
  <si>
    <t>I7689</t>
  </si>
  <si>
    <t>EXTREMIDADE FJTE DN  700 PN25</t>
  </si>
  <si>
    <t>I7670</t>
  </si>
  <si>
    <t>EXTREMIDADE FJTE DN  800 PN10</t>
  </si>
  <si>
    <t>I7680</t>
  </si>
  <si>
    <t>EXTREMIDADE FJTE DN  800 PN16</t>
  </si>
  <si>
    <t>I7690</t>
  </si>
  <si>
    <t>EXTREMIDADE FJTE DN  800 PN25</t>
  </si>
  <si>
    <t>I7671</t>
  </si>
  <si>
    <t>EXTREMIDADE FJTE DN  900 PN10</t>
  </si>
  <si>
    <t>I7681</t>
  </si>
  <si>
    <t>EXTREMIDADE FJTE DN  900 PN16</t>
  </si>
  <si>
    <t>I7691</t>
  </si>
  <si>
    <t>EXTREMIDADE FJTE DN  900 PN25</t>
  </si>
  <si>
    <t>I7672</t>
  </si>
  <si>
    <t>EXTREMIDADE FJTE DN 1000 PN10</t>
  </si>
  <si>
    <t>I7682</t>
  </si>
  <si>
    <t>EXTREMIDADE FJTE DN 1000 PN16</t>
  </si>
  <si>
    <t>I7692</t>
  </si>
  <si>
    <t>EXTREMIDADE FJTE DN 1000 PN25</t>
  </si>
  <si>
    <t>I7673</t>
  </si>
  <si>
    <t>EXTREMIDADE FJTE DN 1200 PN10</t>
  </si>
  <si>
    <t>I7683</t>
  </si>
  <si>
    <t>EXTREMIDADE FJTE DN 1200 PN16</t>
  </si>
  <si>
    <t>I7693</t>
  </si>
  <si>
    <t>EXTREMIDADE FJTE DN 1200 PN25</t>
  </si>
  <si>
    <t>I3826</t>
  </si>
  <si>
    <t>EXTREMIDADE FLANGE E JUNTA MECÂNICA DN  300 PN10</t>
  </si>
  <si>
    <t>I3827</t>
  </si>
  <si>
    <t>EXTREMIDADE FLANGE E JUNTA MECÂNICA DN  350 PN10</t>
  </si>
  <si>
    <t>I3828</t>
  </si>
  <si>
    <t>EXTREMIDADE FLANGE E JUNTA MECÂNICA DN  400 PN10</t>
  </si>
  <si>
    <t>I3829</t>
  </si>
  <si>
    <t>EXTREMIDADE FLANGE E JUNTA MECÂNICA DN  450 PN10</t>
  </si>
  <si>
    <t>I3830</t>
  </si>
  <si>
    <t>EXTREMIDADE FLANGE E JUNTA MECÂNICA DN  500 PN10</t>
  </si>
  <si>
    <t>I3831</t>
  </si>
  <si>
    <t>EXTREMIDADE FLANGE E JUNTA MECÂNICA DN  600 PN10</t>
  </si>
  <si>
    <t>I3832</t>
  </si>
  <si>
    <t>EXTREMIDADE FLANGE E JUNTA MECÂNICA DN  700 PN10</t>
  </si>
  <si>
    <t>I3833</t>
  </si>
  <si>
    <t>EXTREMIDADE FLANGE E JUNTA MECÂNICA DN  800 PN10</t>
  </si>
  <si>
    <t>I3834</t>
  </si>
  <si>
    <t>EXTREMIDADE FLANGE E JUNTA MECÂNICA DN  900 PN10</t>
  </si>
  <si>
    <t>I3835</t>
  </si>
  <si>
    <t>EXTREMIDADE FLANGE E JUNTA MECÂNICA DN 1000 PN10</t>
  </si>
  <si>
    <t>I3836</t>
  </si>
  <si>
    <t>EXTREMIDADE FLANGE E JUNTA MECÂNICA DN 1200 PN10</t>
  </si>
  <si>
    <t>I3794</t>
  </si>
  <si>
    <t>EXTREMIDADE FLANGE E PONTA DN    75 PN10</t>
  </si>
  <si>
    <t>I7121</t>
  </si>
  <si>
    <t>EXTREMIDADE FLANGE E PONTA DN    80 PN10</t>
  </si>
  <si>
    <t>I3793</t>
  </si>
  <si>
    <t>EXTREMIDADE FLANGE E PONTA DN   50 PN10</t>
  </si>
  <si>
    <t>I3795</t>
  </si>
  <si>
    <t>EXTREMIDADE FLANGE E PONTA DN  100 PN10</t>
  </si>
  <si>
    <t>I3796</t>
  </si>
  <si>
    <t>EXTREMIDADE FLANGE E PONTA DN  150 PN10</t>
  </si>
  <si>
    <t>I3797</t>
  </si>
  <si>
    <t>EXTREMIDADE FLANGE E PONTA DN  200 PN10</t>
  </si>
  <si>
    <t>I3798</t>
  </si>
  <si>
    <t>EXTREMIDADE FLANGE E PONTA DN  250 PN10</t>
  </si>
  <si>
    <t>I3799</t>
  </si>
  <si>
    <t>EXTREMIDADE FLANGE E PONTA DN  300 PN10</t>
  </si>
  <si>
    <t>I3800</t>
  </si>
  <si>
    <t>EXTREMIDADE FLANGE E PONTA DN  350 PN10</t>
  </si>
  <si>
    <t>I3801</t>
  </si>
  <si>
    <t>EXTREMIDADE FLANGE E PONTA DN  400 PN10</t>
  </si>
  <si>
    <t>I3802</t>
  </si>
  <si>
    <t>EXTREMIDADE FLANGE E PONTA DN  450 PN10</t>
  </si>
  <si>
    <t>I3803</t>
  </si>
  <si>
    <t>EXTREMIDADE FLANGE E PONTA DN  500 PN10</t>
  </si>
  <si>
    <t>I3804</t>
  </si>
  <si>
    <t>EXTREMIDADE FLANGE E PONTA DN  600 PN10</t>
  </si>
  <si>
    <t>I3805</t>
  </si>
  <si>
    <t>EXTREMIDADE FLANGE E PONTA DN  700 PN10</t>
  </si>
  <si>
    <t>I3806</t>
  </si>
  <si>
    <t>EXTREMIDADE FLANGE E PONTA DN  800 PN10</t>
  </si>
  <si>
    <t>I3807</t>
  </si>
  <si>
    <t>EXTREMIDADE FLANGE E PONTA DN  900 PN10</t>
  </si>
  <si>
    <t>I3808</t>
  </si>
  <si>
    <t>EXTREMIDADE FLANGE E PONTA DN 1000 PN10</t>
  </si>
  <si>
    <t>I3809</t>
  </si>
  <si>
    <t>EXTREMIDADE FLANGE E PONTA DN 1200 PN10</t>
  </si>
  <si>
    <t>I3116</t>
  </si>
  <si>
    <t>EXTREMIDADE PBA BOLSA / FLANGE DN   50</t>
  </si>
  <si>
    <t>I3117</t>
  </si>
  <si>
    <t>EXTREMIDADE PBA BOLSA / FLANGE DN   75</t>
  </si>
  <si>
    <t>I3118</t>
  </si>
  <si>
    <t>EXTREMIDADE PBA BOLSA / FLANGE DN 100</t>
  </si>
  <si>
    <t>I3119</t>
  </si>
  <si>
    <t>EXTREMIDADE PBA PONTA / FLANGE DN   50</t>
  </si>
  <si>
    <t>I3120</t>
  </si>
  <si>
    <t>EXTREMIDADE PBA PONTA / FLANGE DN   75</t>
  </si>
  <si>
    <t>I3121</t>
  </si>
  <si>
    <t>EXTREMIDADE PBA PONTA / FLANGE DN 100</t>
  </si>
  <si>
    <t>I3811</t>
  </si>
  <si>
    <t>EXTREMIDADE PF C/ ABA DE VEDAÇÃO DN    75 PN10</t>
  </si>
  <si>
    <t>I7123</t>
  </si>
  <si>
    <t>EXTREMIDADE PF C/ ABA DE VEDAÇÃO DN    80 PN10</t>
  </si>
  <si>
    <t>I3812</t>
  </si>
  <si>
    <t>EXTREMIDADE PF C/ ABA DE VEDAÇÃO DN   100 PN10</t>
  </si>
  <si>
    <t>I3813</t>
  </si>
  <si>
    <t>EXTREMIDADE PF C/ ABA DE VEDAÇÃO DN   150 PN10</t>
  </si>
  <si>
    <t>I3814</t>
  </si>
  <si>
    <t>EXTREMIDADE PF C/ ABA DE VEDAÇÃO DN   200 PN10</t>
  </si>
  <si>
    <t>I3815</t>
  </si>
  <si>
    <t>EXTREMIDADE PF C/ ABA DE VEDAÇÃO DN   250 PN10</t>
  </si>
  <si>
    <t>I3816</t>
  </si>
  <si>
    <t>EXTREMIDADE PF C/ ABA DE VEDAÇÃO DN   300 PN10</t>
  </si>
  <si>
    <t>I3817</t>
  </si>
  <si>
    <t>EXTREMIDADE PF C/ ABA DE VEDAÇÃO DN   350 PN10</t>
  </si>
  <si>
    <t>I3818</t>
  </si>
  <si>
    <t>EXTREMIDADE PF C/ ABA DE VEDAÇÃO DN   400 PN10</t>
  </si>
  <si>
    <t>I7122</t>
  </si>
  <si>
    <t>EXTREMIDADE PF C/ ABA DE VEDAÇÃO DN   450 PN10</t>
  </si>
  <si>
    <t>I3819</t>
  </si>
  <si>
    <t>EXTREMIDADE PF C/ ABA DE VEDAÇÃO DN   500 PN10</t>
  </si>
  <si>
    <t>I3820</t>
  </si>
  <si>
    <t>EXTREMIDADE PF C/ ABA DE VEDAÇÃO DN   600 PN10</t>
  </si>
  <si>
    <t>I3821</t>
  </si>
  <si>
    <t>EXTREMIDADE PF C/ ABA DE VEDAÇÃO DN   700 PN10</t>
  </si>
  <si>
    <t>I3822</t>
  </si>
  <si>
    <t>EXTREMIDADE PF C/ ABA DE VEDAÇÃO DN   800 PN10</t>
  </si>
  <si>
    <t>I3823</t>
  </si>
  <si>
    <t>EXTREMIDADE PF C/ ABA DE VEDAÇÃO DN   900 PN10</t>
  </si>
  <si>
    <t>I3824</t>
  </si>
  <si>
    <t>EXTREMIDADE PF C/ ABA DE VEDAÇÃO DN 1000 PN10</t>
  </si>
  <si>
    <t>I3825</t>
  </si>
  <si>
    <t>EXTREMIDADE PF C/ ABA DE VEDAÇÃO DN 1200 PN10</t>
  </si>
  <si>
    <t>I9764</t>
  </si>
  <si>
    <t>EXTREMIDADE PP C/ ABA DE VEDAÇÃO DN 500 PN10 L=450</t>
  </si>
  <si>
    <t>I9765</t>
  </si>
  <si>
    <t>FECHAMENTO LATERAL EM FILME PLÁSTICO ESTUFA 150 MICRAS DO TIPO ENROLAR</t>
  </si>
  <si>
    <t>I2937</t>
  </si>
  <si>
    <t>FERRULE DE BRONZE 1"</t>
  </si>
  <si>
    <t>I2936</t>
  </si>
  <si>
    <t>FERRULE DE BRONZE 3/4"</t>
  </si>
  <si>
    <t>I8948</t>
  </si>
  <si>
    <t>FILTRO ASCENDENTE EM FIBRA D=2,00M E H=4,00M</t>
  </si>
  <si>
    <t>I8952</t>
  </si>
  <si>
    <t>FILTRO ASCENDENTE EM FIBRA D=2,50M E H=3,6M, Q=30M3/H</t>
  </si>
  <si>
    <t>I8947</t>
  </si>
  <si>
    <t>FILTRO ASCENDENTE EM FIBRA D=3,50M E H=3,78M</t>
  </si>
  <si>
    <t>I9766</t>
  </si>
  <si>
    <t>FILTRO DE AR 1/4" C/ COPO DE PROTEÇÃO</t>
  </si>
  <si>
    <t>I9767</t>
  </si>
  <si>
    <t>FILTRO DE DISCO 2"</t>
  </si>
  <si>
    <t>I7076</t>
  </si>
  <si>
    <t>FILTRO DE FLUXO ASCENDENTE EM FIBRA COMPLETO COM TAMPA, BARRILETE, ESCADA E MATERIAL FILTRANTE, CAPACIDADE 119,26 m³/h A 178,20 m³/h</t>
  </si>
  <si>
    <t>I7070</t>
  </si>
  <si>
    <t>FILTRO DE FLUXO ASCENDENTE EM FIBRA COMPLETO COM TAMPA, BARRILETE, ESCADA E MATERIAL FILTRANTE, CAPACIDADE 13,29 m³/h A 23,55 m³/h</t>
  </si>
  <si>
    <t>I7071</t>
  </si>
  <si>
    <t>FILTRO DE FLUXO ASCENDENTE EM FIBRA COMPLETO COM TAMPA, BARRILETE, ESCADA E MATERIAL FILTRANTE, CAPACIDADE 23,56 m³/h A 36,83 m³/h</t>
  </si>
  <si>
    <t>I7067</t>
  </si>
  <si>
    <t>FILTRO DE FLUXO ASCENDENTE EM FIBRA COMPLETO COM TAMPA, BARRILETE, ESCADA E MATERIAL FILTRANTE, CAPACIDADE 3,75 m³/h</t>
  </si>
  <si>
    <t>I7068</t>
  </si>
  <si>
    <t>FILTRO DE FLUXO ASCENDENTE EM FIBRA COMPLETO COM TAMPA, BARRILETE, ESCADA E MATERIAL FILTRANTE, CAPACIDADE 3,76 m³/h A 5,93 m³/h</t>
  </si>
  <si>
    <t>I7072</t>
  </si>
  <si>
    <t>FILTRO DE FLUXO ASCENDENTE EM FIBRA COMPLETO COM TAMPA, BARRILETE, ESCADA E MATERIAL FILTRANTE, CAPACIDADE 36,84 m³/h A 53,03 m³/h</t>
  </si>
  <si>
    <t>I7069</t>
  </si>
  <si>
    <t>FILTRO DE FLUXO ASCENDENTE EM FIBRA COMPLETO COM TAMPA, BARRILETE, ESCADA E MATERIAL FILTRANTE, CAPACIDADE 5,94 m³/h A 13,28 m³/h</t>
  </si>
  <si>
    <t>I7073</t>
  </si>
  <si>
    <t>FILTRO DE FLUXO ASCENDENTE EM FIBRA COMPLETO COM TAMPA, BARRILETE, ESCADA E MATERIAL FILTRANTE, CAPACIDADE 53,04 m³/h A 72,15 m³/h</t>
  </si>
  <si>
    <t>I7074</t>
  </si>
  <si>
    <t>FILTRO DE FLUXO ASCENDENTE EM FIBRA COMPLETO COM TAMPA, BARRILETE, ESCADA E MATERIAL FILTRANTE, CAPACIDADE 72,16 m³/h A 94,28 m³/h</t>
  </si>
  <si>
    <t>I7075</t>
  </si>
  <si>
    <t>FILTRO DE FLUXO ASCENDENTE EM FIBRA COMPLETO COM TAMPA, BARRILETE, ESCADA E MATERIAL FILTRANTE, CAPACIDADE 94,29 m³/h A 119,25 m³/h</t>
  </si>
  <si>
    <t>I8950</t>
  </si>
  <si>
    <t>FILTRO DESCENDENTE EM FIBRA D=1,20M E H=4,00M</t>
  </si>
  <si>
    <t>I8949</t>
  </si>
  <si>
    <t>FILTRO DESCENDENTE EM FIBRA D=3,00M E H=3,78M</t>
  </si>
  <si>
    <t>I8951</t>
  </si>
  <si>
    <t>FILTRO DESCENDENTE EM FIBRA DE VIDRO D=1,00M E Q=6,38M3/H</t>
  </si>
  <si>
    <t>I7582</t>
  </si>
  <si>
    <t>FILTRO PVC NERV. REFORÇADO DN 200x2mx0,50mm</t>
  </si>
  <si>
    <t>I7583</t>
  </si>
  <si>
    <t>FILTRO PVC NERV. REFORÇADO DN 200x2mx0,75mm</t>
  </si>
  <si>
    <t>I7584</t>
  </si>
  <si>
    <t>FILTRO PVC NERV. REFORÇADO DN 200x2mx1,00mm</t>
  </si>
  <si>
    <t>I7585</t>
  </si>
  <si>
    <t>FILTRO PVC NERV. REFORÇADO DN 200x2mx1,50mm</t>
  </si>
  <si>
    <t>I7586</t>
  </si>
  <si>
    <t>FILTRO PVC NERV. REFORÇADO DN 200x4mx0,50mm</t>
  </si>
  <si>
    <t>I7587</t>
  </si>
  <si>
    <t>FILTRO PVC NERV. REFORÇADO DN 200x4mx0,75mm</t>
  </si>
  <si>
    <t>I7588</t>
  </si>
  <si>
    <t>FILTRO PVC NERV. REFORÇADO DN 200x4mx1,00mm</t>
  </si>
  <si>
    <t>I7589</t>
  </si>
  <si>
    <t>FILTRO PVC NERV. REFORÇADO DN 200x4mx1,50mm</t>
  </si>
  <si>
    <t>I7566</t>
  </si>
  <si>
    <t>FILTRO PVC NERV. STANDARD DN 154x2mx0,50mm</t>
  </si>
  <si>
    <t>I7567</t>
  </si>
  <si>
    <t>FILTRO PVC NERV. STANDARD DN 154x2mx0,75mm</t>
  </si>
  <si>
    <t>I7568</t>
  </si>
  <si>
    <t>FILTRO PVC NERV. STANDARD DN 154x2mx1,00mm</t>
  </si>
  <si>
    <t>I7569</t>
  </si>
  <si>
    <t>FILTRO PVC NERV. STANDARD DN 154x2mx1,50mm</t>
  </si>
  <si>
    <t>I7570</t>
  </si>
  <si>
    <t>FILTRO PVC NERV. STANDARD DN 154x4mx0,50mm</t>
  </si>
  <si>
    <t>I7571</t>
  </si>
  <si>
    <t>FILTRO PVC NERV. STANDARD DN 154x4mx0,75mm</t>
  </si>
  <si>
    <t>I7572</t>
  </si>
  <si>
    <t>FILTRO PVC NERV. STANDARD DN 154x4mx1,00mm</t>
  </si>
  <si>
    <t>I7573</t>
  </si>
  <si>
    <t>FILTRO PVC NERV. STANDARD DN 154x4mx1,50mm</t>
  </si>
  <si>
    <t>I7574</t>
  </si>
  <si>
    <t>FILTRO PVC NERV. STANDARD DN 206x2mx0,50mm</t>
  </si>
  <si>
    <t>I7575</t>
  </si>
  <si>
    <t>FILTRO PVC NERV. STANDARD DN 206x2mx0,75mm</t>
  </si>
  <si>
    <t>I7576</t>
  </si>
  <si>
    <t>FILTRO PVC NERV. STANDARD DN 206x2mx1,00mm</t>
  </si>
  <si>
    <t>I7577</t>
  </si>
  <si>
    <t>FILTRO PVC NERV. STANDARD DN 206x2mx1,50mm</t>
  </si>
  <si>
    <t>I7578</t>
  </si>
  <si>
    <t>FILTRO PVC NERV. STANDARD DN 206x4mx0,50mm</t>
  </si>
  <si>
    <t>I7579</t>
  </si>
  <si>
    <t>FILTRO PVC NERV. STANDARD DN 206x4mx0,75mm</t>
  </si>
  <si>
    <t>I9768</t>
  </si>
  <si>
    <t>FILTRO TIPO Y DN 50</t>
  </si>
  <si>
    <t>I9769</t>
  </si>
  <si>
    <t>FILTRO TIPO Y DN 75</t>
  </si>
  <si>
    <t>I9770</t>
  </si>
  <si>
    <t>FILTRO TIPO Y FºFº FF DN 100</t>
  </si>
  <si>
    <t>I9771</t>
  </si>
  <si>
    <t>FILTRO TIPO Y FºFº FF DN 150</t>
  </si>
  <si>
    <t>I9772</t>
  </si>
  <si>
    <t>FILTRO TIPO Y FºFº FF DN 200</t>
  </si>
  <si>
    <t>I9773</t>
  </si>
  <si>
    <t>FILTRO TIPO Y FºFº FF DN 250</t>
  </si>
  <si>
    <t>I9774</t>
  </si>
  <si>
    <t>FILTRO TIPO Y FºFº FF DN 300</t>
  </si>
  <si>
    <t>I9775</t>
  </si>
  <si>
    <t>FINAL DE LINHA PARA MANGUEIRA GOTEJADORA DN16</t>
  </si>
  <si>
    <t>I9776</t>
  </si>
  <si>
    <t>FINAL DE LINHA PARA TUBO PELBD DN16</t>
  </si>
  <si>
    <t>I9777</t>
  </si>
  <si>
    <t>FINAL DE LINHA PARA TUBO PELBD DN25</t>
  </si>
  <si>
    <t>I8075</t>
  </si>
  <si>
    <t>FIO DE COBRE NÚ 25mm²</t>
  </si>
  <si>
    <t>I6278</t>
  </si>
  <si>
    <t>FITA AUTO FUSÃO DE 1A QUALIDADE</t>
  </si>
  <si>
    <t>I6422</t>
  </si>
  <si>
    <t>FITA DE INOX P/ FIXAÇÃO DO ELETRODUTO NO POSTE</t>
  </si>
  <si>
    <t>I9778</t>
  </si>
  <si>
    <t>FITA GOTEJADORA DN 16</t>
  </si>
  <si>
    <t>I9779</t>
  </si>
  <si>
    <t>FLANGE AVULSO AÇO CARBONO ATM A36 DN 1600</t>
  </si>
  <si>
    <t>I9780</t>
  </si>
  <si>
    <t>FLANGE AVULSO AÇO CARBONO ATM A36 DN 1800</t>
  </si>
  <si>
    <t>I9781</t>
  </si>
  <si>
    <t>FLANGE AVULSO AÇO INOX 304 3"</t>
  </si>
  <si>
    <t>I9782</t>
  </si>
  <si>
    <t>FLANGE AVULSO AÇO SCHEDULE 40 4"</t>
  </si>
  <si>
    <t>I3856</t>
  </si>
  <si>
    <t>FLANGE AVULSO DN 100 PN10</t>
  </si>
  <si>
    <t>I3869</t>
  </si>
  <si>
    <t>FLANGE AVULSO DN 1000 PN10</t>
  </si>
  <si>
    <t>I3871</t>
  </si>
  <si>
    <t>FLANGE AVULSO DN 1200 PN10</t>
  </si>
  <si>
    <t>FLANGE AVULSO DN 150 PN10</t>
  </si>
  <si>
    <t>FLANGE AVULSO DN 200 PN10</t>
  </si>
  <si>
    <t>I3859</t>
  </si>
  <si>
    <t>FLANGE AVULSO DN 250 PN10</t>
  </si>
  <si>
    <t>I3860</t>
  </si>
  <si>
    <t>FLANGE AVULSO DN 300 PN10</t>
  </si>
  <si>
    <t>I3861</t>
  </si>
  <si>
    <t>FLANGE AVULSO DN 350 PN10</t>
  </si>
  <si>
    <t>I3862</t>
  </si>
  <si>
    <t>FLANGE AVULSO DN 400 PN10</t>
  </si>
  <si>
    <t>I3863</t>
  </si>
  <si>
    <t>FLANGE AVULSO DN 450 PN10</t>
  </si>
  <si>
    <t>I3864</t>
  </si>
  <si>
    <t>FLANGE AVULSO DN 500 PN10</t>
  </si>
  <si>
    <t>I3865</t>
  </si>
  <si>
    <t>FLANGE AVULSO DN 600 PN10</t>
  </si>
  <si>
    <t>I3866</t>
  </si>
  <si>
    <t>FLANGE AVULSO DN 700 PN10</t>
  </si>
  <si>
    <t>I3855</t>
  </si>
  <si>
    <t>FLANGE AVULSO DN 75 PN10</t>
  </si>
  <si>
    <t>I7124</t>
  </si>
  <si>
    <t>FLANGE AVULSO DN 80 PN10</t>
  </si>
  <si>
    <t>I3867</t>
  </si>
  <si>
    <t>FLANGE AVULSO DN 800 PN10</t>
  </si>
  <si>
    <t>I3868</t>
  </si>
  <si>
    <t>FLANGE AVULSO DN 900 PN10</t>
  </si>
  <si>
    <t>I9783</t>
  </si>
  <si>
    <t>FLANGE AVULSO FIBRA ADAPTADA C/PONTA P/PRFV DN 100 PN10</t>
  </si>
  <si>
    <t>I9785</t>
  </si>
  <si>
    <t>I9784</t>
  </si>
  <si>
    <t>FLANGE AVULSO FIBRA ADAPTADA C/PONTA P/PRFV DN 150 PN10</t>
  </si>
  <si>
    <t>I9786</t>
  </si>
  <si>
    <t>FLANGE AVULSO PRFV DN 600 PN10</t>
  </si>
  <si>
    <t>I9787</t>
  </si>
  <si>
    <t>FLANGE CEGO AÇO CARBONO ASTM ESP.7/16" DN 1000</t>
  </si>
  <si>
    <t>I9788</t>
  </si>
  <si>
    <t>FLANGE CEGO AÇO CARBONO ASTM ESP.7/16" DN 1200</t>
  </si>
  <si>
    <t>I9789</t>
  </si>
  <si>
    <t>FLANGE CEGO AÇO CARBONO ASTM ESP.7/16" DN 1500</t>
  </si>
  <si>
    <t>I9790</t>
  </si>
  <si>
    <t>FLANGE CEGO AÇO CARBONO ASTM ESP.7/16" DN 1800</t>
  </si>
  <si>
    <t>I9791</t>
  </si>
  <si>
    <t>FLANGE CEGO AÇO CARBONO PN 10 DN 300MM</t>
  </si>
  <si>
    <t>I9792</t>
  </si>
  <si>
    <t>FLANGE CEGO AÇO CARBONO PN 10 DN 400MM</t>
  </si>
  <si>
    <t>I9793</t>
  </si>
  <si>
    <t>FLANGE CEGO AÇO SCHEDULE 40 S/ COSTURA  DN 200</t>
  </si>
  <si>
    <t>I7125</t>
  </si>
  <si>
    <t>FLANGE CEGO DN 80 PN10</t>
  </si>
  <si>
    <t>I9794</t>
  </si>
  <si>
    <t>FLANGE CEGO FIBRA DE VIDRO DN  600 PN10</t>
  </si>
  <si>
    <t>I9795</t>
  </si>
  <si>
    <t>FLANGE CEGO FIBRA DE VIDRO DN 1000 PN10</t>
  </si>
  <si>
    <t>I3839</t>
  </si>
  <si>
    <t>FLANGE CEGO FoFo C/ FUROS DN 100 PN10</t>
  </si>
  <si>
    <t>I3852</t>
  </si>
  <si>
    <t>FLANGE CEGO FoFo C/ FUROS DN 1000 PN10</t>
  </si>
  <si>
    <t>I3853</t>
  </si>
  <si>
    <t>FLANGE CEGO FoFo C/ FUROS DN 1200 PN10</t>
  </si>
  <si>
    <t>I3840</t>
  </si>
  <si>
    <t>FLANGE CEGO FoFo C/ FUROS DN 150 PN10</t>
  </si>
  <si>
    <t>I3841</t>
  </si>
  <si>
    <t>FLANGE CEGO FoFo C/ FUROS DN 200 PN10</t>
  </si>
  <si>
    <t>I3842</t>
  </si>
  <si>
    <t>FLANGE CEGO FoFo C/ FUROS DN 250 PN10</t>
  </si>
  <si>
    <t>I3843</t>
  </si>
  <si>
    <t>FLANGE CEGO FoFo C/ FUROS DN 300 PN10</t>
  </si>
  <si>
    <t>I3844</t>
  </si>
  <si>
    <t>FLANGE CEGO FoFo C/ FUROS DN 350 PN10</t>
  </si>
  <si>
    <t>I3845</t>
  </si>
  <si>
    <t>FLANGE CEGO FoFo C/ FUROS DN 400 PN10</t>
  </si>
  <si>
    <t>I3846</t>
  </si>
  <si>
    <t>FLANGE CEGO FoFo C/ FUROS DN 450 PN10</t>
  </si>
  <si>
    <t>I3837</t>
  </si>
  <si>
    <t>FLANGE CEGO FoFo C/ FUROS DN 50 PN10</t>
  </si>
  <si>
    <t>I3847</t>
  </si>
  <si>
    <t>FLANGE CEGO FoFo C/ FUROS DN 500 PN10</t>
  </si>
  <si>
    <t>I3848</t>
  </si>
  <si>
    <t>FLANGE CEGO FoFo C/ FUROS DN 600 PN10</t>
  </si>
  <si>
    <t>I3849</t>
  </si>
  <si>
    <t>FLANGE CEGO FoFo C/ FUROS DN 700 PN10</t>
  </si>
  <si>
    <t>I3838</t>
  </si>
  <si>
    <t>FLANGE CEGO FoFo C/ FUROS DN 75 PN10</t>
  </si>
  <si>
    <t>I3850</t>
  </si>
  <si>
    <t>FLANGE CEGO FoFo C/ FUROS DN 800 PN10</t>
  </si>
  <si>
    <t>I3851</t>
  </si>
  <si>
    <t>FLANGE CEGO FoFo C/ FUROS DN 900 PN10</t>
  </si>
  <si>
    <t>I6871</t>
  </si>
  <si>
    <t>FLANGE LIVRE C/F P/ CONEX. PVC PBS DN 100</t>
  </si>
  <si>
    <t>I6872</t>
  </si>
  <si>
    <t>FLANGE LIVRE C/F P/ CONEX. PVC PBS DN 50</t>
  </si>
  <si>
    <t>I6873</t>
  </si>
  <si>
    <t>FLANGE LIVRE C/F P/ CONEX. PVC PBS DN 75</t>
  </si>
  <si>
    <t>I6874</t>
  </si>
  <si>
    <t>FLANGE LIVRE C/F P/ TUBOS PVC PBS DN 100</t>
  </si>
  <si>
    <t>I6875</t>
  </si>
  <si>
    <t>FLANGE LIVRE C/F P/ TUBOS PVC PBS DN 150</t>
  </si>
  <si>
    <t>I6876</t>
  </si>
  <si>
    <t>FLANGE LIVRE C/F P/ TUBOS PVC PBS DN 50</t>
  </si>
  <si>
    <t>I6877</t>
  </si>
  <si>
    <t>FLANGE LIVRE C/F P/ TUBOS PVC PBS DN 75</t>
  </si>
  <si>
    <t>I6878</t>
  </si>
  <si>
    <t>FLANGE LIVRE S/F P/ CONEX. PVC PBS DN 100</t>
  </si>
  <si>
    <t>I6879</t>
  </si>
  <si>
    <t>FLANGE LIVRE S/F P/ CONEX. PVC PBS DN 75</t>
  </si>
  <si>
    <t>I6880</t>
  </si>
  <si>
    <t>FLANGE LIVRE S/F P/ TUBOS PVC PBS DN 100</t>
  </si>
  <si>
    <t>I6881</t>
  </si>
  <si>
    <t>FLANGE LIVRE S/F P/ TUBOS PVC PBS DN 50</t>
  </si>
  <si>
    <t>I6882</t>
  </si>
  <si>
    <t>FLANGE LIVRE S/F P/ TUBOS PVC PBS DN 75</t>
  </si>
  <si>
    <t>I9796</t>
  </si>
  <si>
    <t>FLANGE PARA TUBO DE AÇO INOX DE 3”</t>
  </si>
  <si>
    <t>I7333</t>
  </si>
  <si>
    <t>FLUTUADOR PARA TUBO PEAD EM FIBRA DN 250 mm</t>
  </si>
  <si>
    <t>I7470</t>
  </si>
  <si>
    <t>FLUTUANTE EM PRFV COM CAP. ATÉ 1.000Kg</t>
  </si>
  <si>
    <t>I9797</t>
  </si>
  <si>
    <t>FONTE DE ALIMENTAÇÃO CHAVEADA 220VCA/24VCC  5A</t>
  </si>
  <si>
    <t>I9798</t>
  </si>
  <si>
    <t>FONTE DE ALIMENTAÇÃO CHAVEADA 220VCA/24VCC 10A</t>
  </si>
  <si>
    <t>I9800</t>
  </si>
  <si>
    <t>FORNECIMENTO E MONTAGEM DE DEFLETOR EM FIBRA DE VIDRO, ESP. 10MM</t>
  </si>
  <si>
    <t>I9801</t>
  </si>
  <si>
    <t>FORNECIMENTO E MONTAGEM DE SEPARADOR DE FASE EM FIBRA, ESP. 10MM</t>
  </si>
  <si>
    <t>I9802</t>
  </si>
  <si>
    <t>FUNIL EM FIBRA DE VIDRO COM ALTURA 30CM ABERTURA MAIOR 20CM E MENOR 3,2CM</t>
  </si>
  <si>
    <t>I9803</t>
  </si>
  <si>
    <t>FUSÍVEL CARTUCHO 20A</t>
  </si>
  <si>
    <t>I6393</t>
  </si>
  <si>
    <t>FÁBRICA DE CLORO MODELO HIDROGEROX HG 3000 COM CAPACIDADE DE 3.000g/dia/CLORO, CONSUMO DE SAL DE 9 kg/dia, COMPOSTA DE 01 (UM) REATOR, 01 (UMA) FONTE DE TENSÃO 220V, VAZÃO DE 35 m3/h E DOSAGEM DE 3,7 ppm, INCLUINDO FORNECIMENTO E MONTAGEM</t>
  </si>
  <si>
    <t>I6392</t>
  </si>
  <si>
    <t>FÁBRICA DE CLORO MODELO HIDROGEROX HG plus 12 COM CAPACIDADE DE 12.000g/dia/CLORO, CONSUMO DE SAL DE 36 kg/dia, COMPOSTA DE 01 (UM) REATOR, 01 (UMA) FONTE DE TENSÃO 220V, VAZÃO DE 75 m3/h E DOSAGEM DE 3,7 ppm, INCLUINDO FORNECIMENTO E MONTAGEM</t>
  </si>
  <si>
    <t>I6583</t>
  </si>
  <si>
    <t>FÁBRICA PARA GERAÇÃO E DOSAGEM DE CLORO COM DOSAGEM DE APLICAÇÃO DE 2 ppm E DOSAG</t>
  </si>
  <si>
    <t>I6585</t>
  </si>
  <si>
    <t>I8076</t>
  </si>
  <si>
    <t>I9804</t>
  </si>
  <si>
    <t>GOTEJADOR TIPO BOTÃO KATIF 3-4 L/H</t>
  </si>
  <si>
    <t>I9805</t>
  </si>
  <si>
    <t>GRADE EM FIBRA DE VIDRO PULTRUDADA E = 4 MM PERFIS GPS 25</t>
  </si>
  <si>
    <t>I6423</t>
  </si>
  <si>
    <t>GRAMPO DE INOX P/ PRENDER FITA DE FIXAÇÃO</t>
  </si>
  <si>
    <t>I7003</t>
  </si>
  <si>
    <t>GRUPO GERADOR PARA MOTOR DE 100 CV PARTIDA SOFT START, AUTOMÁTICO C/ QUADRO DE REVERSÃO, COMPLETO, CONFORME TR-04</t>
  </si>
  <si>
    <t>I6997</t>
  </si>
  <si>
    <t>GRUPO GERADOR PARA MOTOR DE 12,5 A 15 CV PARTIDA SOFT START, AUTOMÁTICO C/ QUADRO DE REVERSÃO, COMPLETO, CONFORME TR-04</t>
  </si>
  <si>
    <t>I6994</t>
  </si>
  <si>
    <t>GRUPO GERADOR PARA MOTOR DE 2 CV PARTIDA DIRETA, AUTOMÁTICO C/ QUADRO DE REVERSÃO, COMPLETO, CONFORME TR-04</t>
  </si>
  <si>
    <t>I6998</t>
  </si>
  <si>
    <t>GRUPO GERADOR PARA MOTOR DE 20 A 25 CV PARTIDA SOFT START, AUTOMÁTICO C/ QUADRO DE REVERSÃO, COMPLETO, CONFORME TR-04</t>
  </si>
  <si>
    <t>I6999</t>
  </si>
  <si>
    <t>GRUPO GERADOR PARA MOTOR DE 25 A 30 CV PARTIDA SOFT START, AUTOMÁTICO C/ QUADRO DE REVERSÃO, COMPLETO, CONFORME TR-04</t>
  </si>
  <si>
    <t>I6995</t>
  </si>
  <si>
    <t>GRUPO GERADOR PARA MOTOR DE 3 A 5 CV PARTIDA DIRETA, AUTOMÁTICO C/ QUADRO DE REVERSÃO, COMPLETO, CONFORME TR-04</t>
  </si>
  <si>
    <t>I7000</t>
  </si>
  <si>
    <t>GRUPO GERADOR PARA MOTOR DE 40 A 50 CV PARTIDA SOFT START, AUTOMÁTICO C/ QUADRO DE REVERSÃO, COMPLETO, CONFORME TR-04</t>
  </si>
  <si>
    <t>I7001</t>
  </si>
  <si>
    <t>GRUPO GERADOR PARA MOTOR DE 60 CV PARTIDA SOFT START, AUTOMÁTICO C/ QUADRO DE REVERSÃO, COMPLETO, CONFORME TR-04</t>
  </si>
  <si>
    <t>I6996</t>
  </si>
  <si>
    <t>GRUPO GERADOR PARA MOTOR DE 7,5 A 10 CV PARTIDA SOFT START, AUTOMÁTICO C/ QUADRO DE REVERSÃO, COMPLETO, CONFORME TR-04</t>
  </si>
  <si>
    <t>I7002</t>
  </si>
  <si>
    <t>GRUPO GERADOR PARA MOTOR DE 75 CV PARTIDA SOFT START, AUTOMÁTICO C/ QUADRO DE REVERSÃO, COMPLETO, CONFORME TR-04</t>
  </si>
  <si>
    <t>I9060</t>
  </si>
  <si>
    <t>GUARDA CORPO EM FIBRA DE VIDRO C/ PERFIS PULTRUDADOS PINTADOS EM ESMALTE PU ACRÍLICO E SISTEMA DE ANCORAGEM EM AÇO INOXIDÁVEL AISI304 - H=1,10M</t>
  </si>
  <si>
    <t>I9374</t>
  </si>
  <si>
    <t>GUARNIÇÃO DN 20 MM P/ TUBETE</t>
  </si>
  <si>
    <t>I9806</t>
  </si>
  <si>
    <t>HASTE DE PROLONGAMENTO C/ QUADRO E BOCA DE CHAVE 1 1/8"</t>
  </si>
  <si>
    <t>I8083</t>
  </si>
  <si>
    <t>HASTE DE TERRA EM AÇO COBREADO, COM SEÇÃO CIRCULAR MÍNIMA DE 13 x 2000mm</t>
  </si>
  <si>
    <t>I4900</t>
  </si>
  <si>
    <t>HASTE PROLONG. C/ ROSCA/ROSCA DN 1.1/8 L=1,00m</t>
  </si>
  <si>
    <t>I4901</t>
  </si>
  <si>
    <t>HASTE PROLONG. C/ ROSCA/ROSCA DN 1.3/4 L=1,00m</t>
  </si>
  <si>
    <t>I4902</t>
  </si>
  <si>
    <t>HASTE PROLONG. C/ ROSCA/ROSCA DN 2 x 1 L=1,00m</t>
  </si>
  <si>
    <t>I4903</t>
  </si>
  <si>
    <t>HASTE PROLONG. C/ ROSCA/ROSCA DN 2.1/2 L=1,00m</t>
  </si>
  <si>
    <t>I4896</t>
  </si>
  <si>
    <t>HASTE PROLONG.C/ROSCA BOCA CHAVE DN 1.1/8 L=1,00m</t>
  </si>
  <si>
    <t>I4897</t>
  </si>
  <si>
    <t>HASTE PROLONG.C/ROSCA BOCA CHAVE DN 1.3/4 L=1,00m</t>
  </si>
  <si>
    <t>I4898</t>
  </si>
  <si>
    <t>HASTE PROLONG.C/ROSCA BOCA CHAVE DN 2 x 1 L=1,00m</t>
  </si>
  <si>
    <t>I4899</t>
  </si>
  <si>
    <t>HASTE PROLONG.C/ROSCA BOCA CHAVE DN 2.1/2 L=1,00m</t>
  </si>
  <si>
    <t>I4892</t>
  </si>
  <si>
    <t>HASTE PROLONG.QUADRADO BOCA/CHAVE DN 1.1/8 L=1,00m</t>
  </si>
  <si>
    <t>I4893</t>
  </si>
  <si>
    <t>HASTE PROLONG.QUADRADO BOCA/CHAVE DN 1.3/4 L=1,00m</t>
  </si>
  <si>
    <t>I4894</t>
  </si>
  <si>
    <t>HASTE PROLONG.QUADRADO BOCA/CHAVE DN 2 x 1 L=1,00m</t>
  </si>
  <si>
    <t>I4895</t>
  </si>
  <si>
    <t>HASTE PROLONG.QUADRADO BOCA/CHAVE DN 2.1/2 L=1,00m</t>
  </si>
  <si>
    <t>I4905</t>
  </si>
  <si>
    <t>HIDRANTE DE COLUNA COM CURVA DN 100</t>
  </si>
  <si>
    <t>I4904</t>
  </si>
  <si>
    <t>HIDRANTE DE COLUNA COM CURVA DN 75</t>
  </si>
  <si>
    <t>I7127</t>
  </si>
  <si>
    <t>HIDRANTE DE COLUNA COM CURVA DN 80</t>
  </si>
  <si>
    <t>I4907</t>
  </si>
  <si>
    <t>HIDRANTE DE COLUNA COMPL.C/CURVA DISSIMETRICA DN 100</t>
  </si>
  <si>
    <t>I4906</t>
  </si>
  <si>
    <t>HIDRANTE DE COLUNA COMPL.C/CURVA DISSIMETRICA DN 75</t>
  </si>
  <si>
    <t>I7126</t>
  </si>
  <si>
    <t>HIDRANTE DE COLUNA COMPL.C/CURVA DISSIMETRICA DN 80</t>
  </si>
  <si>
    <t>I4908</t>
  </si>
  <si>
    <t>HIDRANTE DE COLUNA SIMPLES DN 100</t>
  </si>
  <si>
    <t>I4909</t>
  </si>
  <si>
    <t>HIDRANTE SUBTERRÂNEO C/ CURVA CURTA DN 75 x 60</t>
  </si>
  <si>
    <t>I4910</t>
  </si>
  <si>
    <t>HIDRANTE SUBTERRÂNEO C/ CURVA LONGA DN 75 x 60</t>
  </si>
  <si>
    <t>I4911</t>
  </si>
  <si>
    <t>HIDRANTE SUBTERRÂNEO C/CURVA CURTA E CAIXA DN 75 x 60</t>
  </si>
  <si>
    <t>I4912</t>
  </si>
  <si>
    <t>HIDRANTE SUBTERRÂNEO C/CURVA LONGA E CAIXA DN 75 x 60</t>
  </si>
  <si>
    <t>I2948</t>
  </si>
  <si>
    <t>HIDROM  TIPO TAQUIMÉTRICO  30 m3/h, 2" -  COMPLETO</t>
  </si>
  <si>
    <t>I2946</t>
  </si>
  <si>
    <t>HIDROM  TIPO TAQUIMÉTRICO 10 m3/h, 1"- COMPLETO</t>
  </si>
  <si>
    <t>I2947</t>
  </si>
  <si>
    <t>HIDROM TIPO TAQUIMÉTRICO  20 m3/h, 1 1/2" -  COMPLETO</t>
  </si>
  <si>
    <t>I2945</t>
  </si>
  <si>
    <t>HIDROM TIPO TAQUIMÉTRICO  7 m3/h, 1" - COMPLETO</t>
  </si>
  <si>
    <t>I2943</t>
  </si>
  <si>
    <t>HIDROM TIPO TAQUIMÉTRICO 3 m3/h, 3/4"- COMPLETO</t>
  </si>
  <si>
    <t>I2944</t>
  </si>
  <si>
    <t>HIDROM TIPO TAQUIMÉTRICO 5 m3/h, 3/4"- COMPLETO</t>
  </si>
  <si>
    <t>I8668</t>
  </si>
  <si>
    <t>HIDRÔMETRO TIPO WOLTMANN HORIZONTAL Qn=150m³/h, Dn 150mm - COMPLETO</t>
  </si>
  <si>
    <t>I8666</t>
  </si>
  <si>
    <t>HIDRÔMETRO TIPO WOLTMANN HORIZONTAL Qn=40m³/h, Dn 80mm - COMPLETO</t>
  </si>
  <si>
    <t>I8667</t>
  </si>
  <si>
    <t>HIDRÔMETRO TIPO WOLTMANN HORIZONTAL Qn=60m³/h, Dn 100mm - COMPLETO</t>
  </si>
  <si>
    <t>I9807</t>
  </si>
  <si>
    <t>IHM TOUCH SCREEN COLORIDA  5.7"</t>
  </si>
  <si>
    <t>I9808</t>
  </si>
  <si>
    <t>IHM TOUCH SCREEN COLORIDA  7"</t>
  </si>
  <si>
    <t>I9809</t>
  </si>
  <si>
    <t>IHM TOUCH SCREEN COLORIDA 10.1"</t>
  </si>
  <si>
    <t>I9810</t>
  </si>
  <si>
    <t>INDICADORES PARA PAINEL DE SINAL ANALÓGICO 4-20MA, COM REPETIÇÃO ANALÓGICA E COMUNICAÇÃO MODBUS, ALIMENTAÇÃO 24VCC.</t>
  </si>
  <si>
    <t>I9813</t>
  </si>
  <si>
    <t>INJETOR DE ADUBO TIPO VENTURI 3/4"</t>
  </si>
  <si>
    <t>I9814</t>
  </si>
  <si>
    <t>INSTALAÇÃO E FORNECIMENTO DE GUINDASTE GIRATÓRIO ( 0 À 360º) COM COLUNA, LANÇA 1,50 M. TALHA CAP. 250 KG</t>
  </si>
  <si>
    <t>I9815</t>
  </si>
  <si>
    <t>INSTALAÇÃO E FORNECIMENTO DE GUINDASTE GIRATÓRIO ( 0 À 360º) COM COLUNA, LANÇA 3,00 M. TALHA CAP. 250 KG</t>
  </si>
  <si>
    <t>I9816</t>
  </si>
  <si>
    <t>INSTALAÇÃO E FORNECIMENTO DE GUINDASTE GIRATÓRIO ( 0 À 360º) COM COLUNA, LANÇA 3,00 M. TALHA CAP. 500 KG</t>
  </si>
  <si>
    <t>I9817</t>
  </si>
  <si>
    <t>INSTALAÇÃO E FORNECIMENTO DE PONTE ROLANTE COM TALHA/TROLLEY ELETRICO COM CAPACIDADE DE 2,0 T</t>
  </si>
  <si>
    <t>I9818</t>
  </si>
  <si>
    <t>INVERSOR DE FREQUÊNCIA 7,5CV/380V COM FILTRO INCLUSO</t>
  </si>
  <si>
    <t>I9811</t>
  </si>
  <si>
    <t>INÍCIO DE LINHA PARA TUBO PEBD E MANGUEIRA GOTEJADORA DN16</t>
  </si>
  <si>
    <t>I9812</t>
  </si>
  <si>
    <t>INÍCIO DE LINHA PARA TUBO PELBD DN25</t>
  </si>
  <si>
    <t>I8958</t>
  </si>
  <si>
    <t>ISOLADOR DE SUSPENSÃO POLIMÉRICO, 15KV</t>
  </si>
  <si>
    <t>I8081</t>
  </si>
  <si>
    <t>ISOLADOR DE SUSPENSÃO, VIDRO OU PORCELANA, 15 kV</t>
  </si>
  <si>
    <t>I8515</t>
  </si>
  <si>
    <t>ISOLADOR REFORÇADO 200mm FIXAÇÃO HORIZONTAL</t>
  </si>
  <si>
    <t>I8514</t>
  </si>
  <si>
    <t>ISOLADOR SIMPLES DE USO GERAL 200mm ROSCA MECÂNICA</t>
  </si>
  <si>
    <t>I8522</t>
  </si>
  <si>
    <t>ISOLADOR SIMPLES PARA MASTRO 2" COM 1 DESCIDA</t>
  </si>
  <si>
    <t>I8523</t>
  </si>
  <si>
    <t>ISOLADOR SIMPLES PARA MASTRO 2" COM 2 DESCIDAS</t>
  </si>
  <si>
    <t>I9819</t>
  </si>
  <si>
    <t>JOELHO 45 PVC SOLDÁVEL DE 50MM</t>
  </si>
  <si>
    <t>I6883</t>
  </si>
  <si>
    <t>JOELHO 45° PVC PBS DN 150</t>
  </si>
  <si>
    <t>I9820</t>
  </si>
  <si>
    <t>JOELHO 90 PRFV DN 150</t>
  </si>
  <si>
    <t>I9821</t>
  </si>
  <si>
    <t>JOELHO 90 PVC SOLDÁVEL DE 50MM</t>
  </si>
  <si>
    <t>I9822</t>
  </si>
  <si>
    <t>JOELHO 90 PVC SOLDÁVEL DE 75MM</t>
  </si>
  <si>
    <t>I6884</t>
  </si>
  <si>
    <t>JOELHO 90° PVC PBS DN 150</t>
  </si>
  <si>
    <t>I7885</t>
  </si>
  <si>
    <t>JOELHO ADAPTADOR EM POLIPROPILENO 20x3/4</t>
  </si>
  <si>
    <t>I9823</t>
  </si>
  <si>
    <t>JOELHO AÇO INOX 90º 2”</t>
  </si>
  <si>
    <t>I9824</t>
  </si>
  <si>
    <t>JUNTA ANTIVIBRATÓRIA FLANGE/FLANGE DN 100</t>
  </si>
  <si>
    <t>I9825</t>
  </si>
  <si>
    <t>JUNTA ANTIVIBRATÓRIA FLANGE/FLANGE DN 150</t>
  </si>
  <si>
    <t>I9826</t>
  </si>
  <si>
    <t>JUNTA DE DESMONTAGEM TRAVADA AXIALMENTE PN10 DN 100</t>
  </si>
  <si>
    <t>I9827</t>
  </si>
  <si>
    <t>JUNTA DE DESMONTAGEM TRAVADA AXIALMENTE PN10 DN 150</t>
  </si>
  <si>
    <t>I9828</t>
  </si>
  <si>
    <t>JUNTA DE DESMONTAGEM TRAVADA AXIALMENTE PN10 DN 350</t>
  </si>
  <si>
    <t>I4006</t>
  </si>
  <si>
    <t>JUNTA DE DESMONTAGEM TRAVADA AXIALMENTE PN10 DN200</t>
  </si>
  <si>
    <t>I7616</t>
  </si>
  <si>
    <t>JUNTA DE DESMONTAGEM TRAVADA AXIALMENTE PN10 DN250</t>
  </si>
  <si>
    <t>I4007</t>
  </si>
  <si>
    <t>JUNTA DE DESMONTAGEM TRAVADA AXIALMENTE PN10 DN300</t>
  </si>
  <si>
    <t>I4008</t>
  </si>
  <si>
    <t>JUNTA DE DESMONTAGEM TRAVADA AXIALMENTE PN10 DN400</t>
  </si>
  <si>
    <t>I4009</t>
  </si>
  <si>
    <t>JUNTA DE DESMONTAGEM TRAVADA AXIALMENTE PN10 DN500</t>
  </si>
  <si>
    <t>I9829</t>
  </si>
  <si>
    <t>JUNTA DE DESMONTAGEM TRAVADA AXIALMENTE PN16 DN 600</t>
  </si>
  <si>
    <t>I9830</t>
  </si>
  <si>
    <t>JUNTA DE DESMONTAGEM TRAVADA AXIALMENTE PN16 DN 800</t>
  </si>
  <si>
    <t>I4010</t>
  </si>
  <si>
    <t>JUNTA DE DESMONTAGEM TRAVADA AXIALMENTE PN16 DN100</t>
  </si>
  <si>
    <t>I7617</t>
  </si>
  <si>
    <t>JUNTA DE DESMONTAGEM TRAVADA AXIALMENTE PN16 DN150</t>
  </si>
  <si>
    <t>I4011</t>
  </si>
  <si>
    <t>JUNTA DE DESMONTAGEM TRAVADA AXIALMENTE PN16 DN200</t>
  </si>
  <si>
    <t>I7618</t>
  </si>
  <si>
    <t>JUNTA DE DESMONTAGEM TRAVADA AXIALMENTE PN16 DN250</t>
  </si>
  <si>
    <t>I4012</t>
  </si>
  <si>
    <t>JUNTA DE DESMONTAGEM TRAVADA AXIALMENTE PN16 DN300</t>
  </si>
  <si>
    <t>I4013</t>
  </si>
  <si>
    <t>JUNTA DE DESMONTAGEM TRAVADA AXIALMENTE PN16 DN400</t>
  </si>
  <si>
    <t>I4014</t>
  </si>
  <si>
    <t>JUNTA DE DESMONTAGEM TRAVADA AXIALMENTE PN16 DN500</t>
  </si>
  <si>
    <t>I9831</t>
  </si>
  <si>
    <t>JUNTA DE DILATAÇÃO COM FLANGES 4"</t>
  </si>
  <si>
    <t>I9832</t>
  </si>
  <si>
    <t>JUNTA DE EXPANSÃO ANTIVIBRATÓRIA DN 100</t>
  </si>
  <si>
    <t>I9833</t>
  </si>
  <si>
    <t>JUNTA DE EXPANSÃO SANFONADA ANTIVIBRATÓRIA PN10 COM ABA PARA FLANGE DN 100</t>
  </si>
  <si>
    <t>I9834</t>
  </si>
  <si>
    <t>JUNTA DE EXPANSÃO SANFONADA ANTIVIBRATÓRIA PN10 COM ABA PARA FLANGE DN 150</t>
  </si>
  <si>
    <t>I9835</t>
  </si>
  <si>
    <t>JUNTA DE EXPANSÃO SANFONADA ANTIVIBRATÓRIA PN10 COM ABA PARA FLANGE DN 200</t>
  </si>
  <si>
    <t>I9836</t>
  </si>
  <si>
    <t>JUNTA DE EXPANSÃO SANFONADA ANTIVIBRATÓRIA PN10 COM ABA PARA FLANGE DN 250</t>
  </si>
  <si>
    <t>I9837</t>
  </si>
  <si>
    <t>JUNTA DE EXPANSÃO SANFONADA ANTIVIBRATÓRIA PN15 COM ABA PARA FLANGE DN 250</t>
  </si>
  <si>
    <t>I6448</t>
  </si>
  <si>
    <t>JUNTA DRESSERCOM HARNESS, FABRICADA EM AÇO CARBONO ASTM A 36, DN 100mm, DIMENSÕES CONFORME AWWA M 11, REVESTIMENTO INTERNO CONFORME AWWA C - 210 E EXTERNO CONFORME AWWA C - 204</t>
  </si>
  <si>
    <t>I6449</t>
  </si>
  <si>
    <t>JUNTA DRESSERCOM HARNESS, FABRICADA EM AÇO CARBONO ASTM A 36, DN 150mm, DIMENSÕES CONFORME AWWA M 11, REVESTIMENTO INTERNO CONFORME AWWA C - 210 E EXTERNO CONFORME AWWA C - 204</t>
  </si>
  <si>
    <t>I6463</t>
  </si>
  <si>
    <t>JUNTA DRESSERCOM HARNESS, FABRICADA EM AÇO CARBONO ASTM A 36, DN 200mm, DIMENSÕES CONFORME AWWA M 11, REVESTIMENTO INTERNO CONFORME AWWA C - 210 E EXTERNO CONFORME AWWA C - 204</t>
  </si>
  <si>
    <t>I6484</t>
  </si>
  <si>
    <t>JUNTA DRESSERCOM HARNESS, FABRICADA EM AÇO CARBONO ASTM A 36, DN 250mm, DIMENSÕES CONFORME AWWA M 11, REVESTIMENTO INTERNO CONFORME AWWA C - 210 E EXTERNO CONFORME AWWA C - 204</t>
  </si>
  <si>
    <t>I6485</t>
  </si>
  <si>
    <t>JUNTA DRESSERCOM HARNESS, FABRICADA EM AÇO CARBONO ASTM A 36, DN 300mm, DIMENSÕES CONFORME AWWA M 11, REVESTIMENTO INTERNO CONFORME AWWA C - 210 E EXTERNO CONFORME AWWA C - 204</t>
  </si>
  <si>
    <t>I6486</t>
  </si>
  <si>
    <t>JUNTA DRESSERCOM HARNESS, FABRICADA EM AÇO CARBONO ASTM A 36, DN 400mm, DIMENSÕES CONFORME AWWA M 11, REVESTIMENTO INTERNO CONFORME AWWA C - 210 E EXTERNO CONFORME AWWA C - 204</t>
  </si>
  <si>
    <t>I6487</t>
  </si>
  <si>
    <t>JUNTA DRESSERCOM HARNESS, FABRICADA EM AÇO CARBONO ASTM A 36, DN 500mm, DIMENSÕES CONFORME AWWA M 11, REVESTIMENTO INTERNO CONFORME AWWA C - 210 E EXTERNO CONFORME AWWA C - 204</t>
  </si>
  <si>
    <t>I6488</t>
  </si>
  <si>
    <t>JUNTA DRESSERCOM HARNESS, FABRICADA EM AÇO CARBONO ASTM A 36, DN 600mm, DIMENSÕES CONFORME AWWA M 11, REVESTIMENTO INTERNO CONFORME AWWA C - 210 E EXTERNO CONFORME AWWA C - 204</t>
  </si>
  <si>
    <t>I3892</t>
  </si>
  <si>
    <t>JUNTA GIBAULT DN 100</t>
  </si>
  <si>
    <t>I3893</t>
  </si>
  <si>
    <t>JUNTA GIBAULT DN 150</t>
  </si>
  <si>
    <t>I3894</t>
  </si>
  <si>
    <t>JUNTA GIBAULT DN 200</t>
  </si>
  <si>
    <t>I3895</t>
  </si>
  <si>
    <t>JUNTA GIBAULT DN 250</t>
  </si>
  <si>
    <t>I3896</t>
  </si>
  <si>
    <t>JUNTA GIBAULT DN 300</t>
  </si>
  <si>
    <t>I3897</t>
  </si>
  <si>
    <t>JUNTA GIBAULT DN 350</t>
  </si>
  <si>
    <t>I3898</t>
  </si>
  <si>
    <t>JUNTA GIBAULT DN 400</t>
  </si>
  <si>
    <t>I3899</t>
  </si>
  <si>
    <t>JUNTA GIBAULT DN 450</t>
  </si>
  <si>
    <t>I3890</t>
  </si>
  <si>
    <t>JUNTA GIBAULT DN 50</t>
  </si>
  <si>
    <t>I3900</t>
  </si>
  <si>
    <t>JUNTA GIBAULT DN 500</t>
  </si>
  <si>
    <t>I3901</t>
  </si>
  <si>
    <t>JUNTA GIBAULT DN 600</t>
  </si>
  <si>
    <t>I3891</t>
  </si>
  <si>
    <t>JUNTA GIBAULT DN 75</t>
  </si>
  <si>
    <t>I7131</t>
  </si>
  <si>
    <t>JUNTA GIBAULT DN 80</t>
  </si>
  <si>
    <t>I9838</t>
  </si>
  <si>
    <t>JUNTA TIPO DRESSER DN 1500 MODELO 38/T</t>
  </si>
  <si>
    <t>I9839</t>
  </si>
  <si>
    <t>JUNTA TIPO DRESSER TELESCÓPICA DN 1500 - MODELO 63, PROJETADA PARA PERMITIR ATÉ 200MM DE MOVIMENTO AXIAL</t>
  </si>
  <si>
    <t>I9840</t>
  </si>
  <si>
    <t>JUNTA TIPO DRESSER TELESCÓPICA DN 1600 - MODELO 63, PROJETADA PARA PERMITIR ATÉ 200MM DE MOVIMENTO AXIAL</t>
  </si>
  <si>
    <t>I9841</t>
  </si>
  <si>
    <t>JUNTA TIPO DRESSER TELESCÓPICA DN 1800 - MODELO 63, PROJETADA PARA PERMITIR ATÉ 200MM DE MOVIMENTO AXIAL</t>
  </si>
  <si>
    <t>I3875</t>
  </si>
  <si>
    <t>JUNÇÃO 45 FoFo FFF DN 100 x 100 PN10</t>
  </si>
  <si>
    <t>I3874</t>
  </si>
  <si>
    <t>JUNÇÃO 45 FoFo FFF DN 100 x 75 PN10</t>
  </si>
  <si>
    <t>I7128</t>
  </si>
  <si>
    <t>JUNÇÃO 45 FoFo FFF DN 100 x 80 PN10</t>
  </si>
  <si>
    <t>I3876</t>
  </si>
  <si>
    <t>JUNÇÃO 45 FoFo FFF DN 150 x 100 PN10</t>
  </si>
  <si>
    <t>I3877</t>
  </si>
  <si>
    <t>JUNÇÃO 45 FoFo FFF DN 150 x 150 PN10</t>
  </si>
  <si>
    <t>I3878</t>
  </si>
  <si>
    <t>JUNÇÃO 45 FoFo FFF DN 200 x 100 PN10</t>
  </si>
  <si>
    <t>I3879</t>
  </si>
  <si>
    <t>JUNÇÃO 45 FoFo FFF DN 200 x 150 PN10</t>
  </si>
  <si>
    <t>I3880</t>
  </si>
  <si>
    <t>JUNÇÃO 45 FoFo FFF DN 200 x 200 PN10</t>
  </si>
  <si>
    <t>I3881</t>
  </si>
  <si>
    <t>JUNÇÃO 45 FoFo FFF DN 250 x 150 PN10</t>
  </si>
  <si>
    <t>I3882</t>
  </si>
  <si>
    <t>JUNÇÃO 45 FoFo FFF DN 250 x 200 PN10</t>
  </si>
  <si>
    <t>I3883</t>
  </si>
  <si>
    <t>JUNÇÃO 45 FoFo FFF DN 250 x 250 PN10</t>
  </si>
  <si>
    <t>I3884</t>
  </si>
  <si>
    <t>JUNÇÃO 45 FoFo FFF DN 300 x 200 PN10</t>
  </si>
  <si>
    <t>I3885</t>
  </si>
  <si>
    <t>JUNÇÃO 45 FoFo FFF DN 300 x 250 PN10</t>
  </si>
  <si>
    <t>I3886</t>
  </si>
  <si>
    <t>JUNÇÃO 45 FoFo FFF DN 300 x 300 PN10</t>
  </si>
  <si>
    <t>I3887</t>
  </si>
  <si>
    <t>JUNÇÃO 45 FoFo FFF DN 400 x 300 PN10</t>
  </si>
  <si>
    <t>I3888</t>
  </si>
  <si>
    <t>JUNÇÃO 45 FoFo FFF DN 400 x 350 PN10</t>
  </si>
  <si>
    <t>I3889</t>
  </si>
  <si>
    <t>JUNÇÃO 45 FoFo FFF DN 400 x 400 PN10</t>
  </si>
  <si>
    <t>I3873</t>
  </si>
  <si>
    <t>JUNÇÃO 45 FoFo FFF DN 75 x 75 PN10</t>
  </si>
  <si>
    <t>I7130</t>
  </si>
  <si>
    <t>JUNÇÃO 45 FoFo FFF DN 80 x 80 PN10</t>
  </si>
  <si>
    <t>I2995</t>
  </si>
  <si>
    <t>JUNÇÃO 45 OCRE BBB - JE DN 100</t>
  </si>
  <si>
    <t>I2996</t>
  </si>
  <si>
    <t>JUNÇÃO 45 OCRE BBB - JE DN 150</t>
  </si>
  <si>
    <t>I2997</t>
  </si>
  <si>
    <t>JUNÇÃO 45 OCRE BBB - JE DN 200</t>
  </si>
  <si>
    <t>I2998</t>
  </si>
  <si>
    <t>JUNÇÃO 45 OCRE BBB - JE DN 250</t>
  </si>
  <si>
    <t>I2999</t>
  </si>
  <si>
    <t>JUNÇÃO 45 OCRE BBB - JE DN 300</t>
  </si>
  <si>
    <t>I3000</t>
  </si>
  <si>
    <t>JUNÇÃO 45 OCRE BBB - JE DN 350</t>
  </si>
  <si>
    <t>I3001</t>
  </si>
  <si>
    <t>JUNÇÃO 45 OCRE BBB - JE DN 400</t>
  </si>
  <si>
    <t>I3122</t>
  </si>
  <si>
    <t>JUNÇÃO 45 PBA COM BOLSAS DN 50</t>
  </si>
  <si>
    <t>I6885</t>
  </si>
  <si>
    <t>JUNÇÃO 45° OCRE BBB - JEI DN 100</t>
  </si>
  <si>
    <t>I6886</t>
  </si>
  <si>
    <t>JUNÇÃO 45° OCRE BBB - JEI DN 150</t>
  </si>
  <si>
    <t>I6887</t>
  </si>
  <si>
    <t>JUNÇÃO 45° OCRE BBB - JEI DN 200</t>
  </si>
  <si>
    <t>I6888</t>
  </si>
  <si>
    <t>JUNÇÃO 45° OCRE BBB - JEI DN 250</t>
  </si>
  <si>
    <t>I6889</t>
  </si>
  <si>
    <t>JUNÇÃO 45° OCRE BBB - JEI DN 300</t>
  </si>
  <si>
    <t>I6890</t>
  </si>
  <si>
    <t>JUNÇÃO 45° OCRE BBB - JEI DN 350</t>
  </si>
  <si>
    <t>I6891</t>
  </si>
  <si>
    <t>JUNÇÃO 45° OCRE BBB - JEI DN 400</t>
  </si>
  <si>
    <t>I8915</t>
  </si>
  <si>
    <t>KIT ACÚSTICO ATENUADOR DE RUÍDOS P/ ENTRADA AR FRIO E SAÍDA AR QUENTE C/ PORTA ACÚSTICA 1,20X2,10M</t>
  </si>
  <si>
    <t>I9842</t>
  </si>
  <si>
    <t>KIT ACÚSTICO ATENUADOR DE RUÍDOS P/ ENTRADA AR FRIO E SAÍDA AR QUENTE C/ PORTA ACÚSTICA 1,50 X 2,10M</t>
  </si>
  <si>
    <t>I9843</t>
  </si>
  <si>
    <t>KIT ACÚSTICO ATENUADOR DE RUÍDOS P/ ENTRADA AR FRIO E SAÍDA AR QUENTE C/ PORTA ACÚSTICA 2,00 X 2,10M</t>
  </si>
  <si>
    <t>I8383</t>
  </si>
  <si>
    <t>KIT CAVALETE POLIPROPILENO 3/4" - P002 (CONEXÕES C/REFORÇO BLIN)</t>
  </si>
  <si>
    <t>I8384</t>
  </si>
  <si>
    <t>KIT CAVALETE POLIPROPILENO 3/4" - P003 (CONEXÕES C/REFORÇO BLIN)</t>
  </si>
  <si>
    <t>I8385</t>
  </si>
  <si>
    <t>KIT CAVALETE POLIPROPILENO 3/4" - P005 (CONEXÕES C/REFORÇO BLIN)</t>
  </si>
  <si>
    <t>I2938</t>
  </si>
  <si>
    <t>KIT CAVALETE PVC 3/4"-P002(CONEXÕES C/REFORÇO BLIN)</t>
  </si>
  <si>
    <t>I2939</t>
  </si>
  <si>
    <t>KIT CAVALETE PVC 3/4"-P003(CONEXÕES C/REFORÇO BLIN)</t>
  </si>
  <si>
    <t>I2940</t>
  </si>
  <si>
    <t>KIT CAVALETE PVC 3/4"-P005(CONEXÕES C/REFORÇO BLIN)</t>
  </si>
  <si>
    <t>I7995</t>
  </si>
  <si>
    <t>KIT DE DOSAGEM CLORO COM TANQUE DE 500L, BOMBA DOSADORA E AGITADOR, COMPLETO</t>
  </si>
  <si>
    <t>I7997</t>
  </si>
  <si>
    <t>KIT DE DOSAGEM DE CLORO COM TANQUE DE 1000L, BOMBA DOSADORA E AGITADOR, COMPLETO</t>
  </si>
  <si>
    <t>I7998</t>
  </si>
  <si>
    <t>KIT DE DOSAGEM DE CLORO COM TANQUE DE 1500L, BOMBA DOSADORA E AGITADOR, COMPLETO</t>
  </si>
  <si>
    <t>I7993</t>
  </si>
  <si>
    <t>KIT DE DOSAGEM DE CLORO COM TANQUE DE 150L, BOMBA DOSADORA E AGITADOR, COMPLETO</t>
  </si>
  <si>
    <t>I7999</t>
  </si>
  <si>
    <t>KIT DE DOSAGEM DE CLORO COM TANQUE DE 2000L, BOMBA DOSADORA E AGITADOR, COMPLETO</t>
  </si>
  <si>
    <t>I7994</t>
  </si>
  <si>
    <t>KIT DE DOSAGEM DE CLORO COM TANQUE DE 250L, BOMBA DOSADORA E AGITADOR, COMPLETO</t>
  </si>
  <si>
    <t>I8000</t>
  </si>
  <si>
    <t>KIT DE DOSAGEM DE CLORO COM TANQUE DE 5000L, BOMBA DOSADORA E AGITADOR, COMPLETO</t>
  </si>
  <si>
    <t>I7992</t>
  </si>
  <si>
    <t>KIT DE DOSAGEM DE CLORO COM TANQUE DE 70L, BOMBA DOSADORA E AGITADOR, COMPLETO</t>
  </si>
  <si>
    <t>I7996</t>
  </si>
  <si>
    <t>KIT DE DOSAGEM DE CLORO COM TANQUE DE 750L, BOMBA DOSADORA E AGITADOR, COMPLETO</t>
  </si>
  <si>
    <t>I6302</t>
  </si>
  <si>
    <t>KIT DE DOSAGEM DE SULFATO DE ALUMÍNIO OU CAL  COM TANQUE DE 500L, BOMBA DOSADORA E AGITADOR, COMPLETO</t>
  </si>
  <si>
    <t>I6304</t>
  </si>
  <si>
    <t>KIT DE DOSAGEM DE SULFATO DE ALUMÍNIO OU CAL COM TANQUE DE 1000L, BOMBA DOSADORA E AGITADOR, COMPLETO</t>
  </si>
  <si>
    <t>I6305</t>
  </si>
  <si>
    <t>KIT DE DOSAGEM DE SULFATO DE ALUMÍNIO OU CAL COM TANQUE DE 1500L, BOMBA DOSADORA E AGITADOR, COMPLETO</t>
  </si>
  <si>
    <t>I7991</t>
  </si>
  <si>
    <t>KIT DE DOSAGEM DE SULFATO DE ALUMÍNIO OU CAL COM TANQUE DE 150L, BOMBA DOSADORA E AGITADOR, COMPLETO</t>
  </si>
  <si>
    <t>I6306</t>
  </si>
  <si>
    <t>KIT DE DOSAGEM DE SULFATO DE ALUMÍNIO OU CAL COM TANQUE DE 2000L, BOMBA DOSADORA E AGITADOR, COMPLETO</t>
  </si>
  <si>
    <t>I6301</t>
  </si>
  <si>
    <t>KIT DE DOSAGEM DE SULFATO DE ALUMÍNIO OU CAL COM TANQUE DE 250L, BOMBA DOSADORA E AGITADOR, COMPLETO</t>
  </si>
  <si>
    <t>I6307</t>
  </si>
  <si>
    <t>KIT DE DOSAGEM DE SULFATO DE ALUMÍNIO OU CAL COM TANQUE DE 5000L, BOMBA DOSADORA E AGITADOR, COMPLETO</t>
  </si>
  <si>
    <t>I7990</t>
  </si>
  <si>
    <t>KIT DE DOSAGEM DE SULFATO DE ALUMÍNIO OU CAL COM TANQUE DE 70L, BOMBA DOSADORA E AGITADOR, COMPLETO</t>
  </si>
  <si>
    <t>I6303</t>
  </si>
  <si>
    <t>KIT DE DOSAGEM DE SULFATO DE ALUMÍNIO OU CAL COM TANQUE DE 750L, BOMBA DOSADORA E AGITADOR, COMPLETO</t>
  </si>
  <si>
    <t>I8578</t>
  </si>
  <si>
    <t>KIT DE RELIGAÇÃO DE ÁGUA</t>
  </si>
  <si>
    <t>I6042</t>
  </si>
  <si>
    <t>KIT DE VEDAÇÃO P/ CORTE DE LIGAÇÃO D'ÁGUA</t>
  </si>
  <si>
    <t>I8959</t>
  </si>
  <si>
    <t>KIT MEDIÇÃO COMPARADOR DE CLORO E PH</t>
  </si>
  <si>
    <t>I2953</t>
  </si>
  <si>
    <t>LACRE DE SEGURANÇA TERMOPLÁSTICO C/ARAME, P.CAGECE</t>
  </si>
  <si>
    <t>MIL</t>
  </si>
  <si>
    <t>I9846</t>
  </si>
  <si>
    <t>I9848</t>
  </si>
  <si>
    <t>LUVA  CORRER EM PRFV DN  500</t>
  </si>
  <si>
    <t>I9849</t>
  </si>
  <si>
    <t>LUVA  CORRER EM PRFV DN  600</t>
  </si>
  <si>
    <t>I9850</t>
  </si>
  <si>
    <t>LUVA  CORRER EM PRFV DN  700</t>
  </si>
  <si>
    <t>I9851</t>
  </si>
  <si>
    <t>LUVA  CORRER EM PRFV DN  800</t>
  </si>
  <si>
    <t>I9852</t>
  </si>
  <si>
    <t>LUVA  CORRER EM PRFV DN  900</t>
  </si>
  <si>
    <t>I9853</t>
  </si>
  <si>
    <t>LUVA  CORRER EM PRFV DN 1000</t>
  </si>
  <si>
    <t>I3921</t>
  </si>
  <si>
    <t>LUVA  CORRER JUNTA MECÂNICA DN 100</t>
  </si>
  <si>
    <t>I3934</t>
  </si>
  <si>
    <t>LUVA  CORRER JUNTA MECÂNICA DN 1000</t>
  </si>
  <si>
    <t>I3935</t>
  </si>
  <si>
    <t>LUVA  CORRER JUNTA MECÂNICA DN 1200</t>
  </si>
  <si>
    <t>I3922</t>
  </si>
  <si>
    <t>LUVA  CORRER JUNTA MECÂNICA DN 150</t>
  </si>
  <si>
    <t>I3923</t>
  </si>
  <si>
    <t>LUVA  CORRER JUNTA MECÂNICA DN 200</t>
  </si>
  <si>
    <t>I3924</t>
  </si>
  <si>
    <t>LUVA  CORRER JUNTA MECÂNICA DN 250</t>
  </si>
  <si>
    <t>I3925</t>
  </si>
  <si>
    <t>LUVA  CORRER JUNTA MECÂNICA DN 300</t>
  </si>
  <si>
    <t>I3926</t>
  </si>
  <si>
    <t>LUVA  CORRER JUNTA MECÂNICA DN 350</t>
  </si>
  <si>
    <t>I3927</t>
  </si>
  <si>
    <t>LUVA  CORRER JUNTA MECÂNICA DN 400</t>
  </si>
  <si>
    <t>I3928</t>
  </si>
  <si>
    <t>LUVA  CORRER JUNTA MECÂNICA DN 450</t>
  </si>
  <si>
    <t>I3919</t>
  </si>
  <si>
    <t>LUVA  CORRER JUNTA MECÂNICA DN 50</t>
  </si>
  <si>
    <t>I3929</t>
  </si>
  <si>
    <t>LUVA  CORRER JUNTA MECÂNICA DN 500</t>
  </si>
  <si>
    <t>I3930</t>
  </si>
  <si>
    <t>LUVA  CORRER JUNTA MECÂNICA DN 600</t>
  </si>
  <si>
    <t>I3931</t>
  </si>
  <si>
    <t>LUVA  CORRER JUNTA MECÂNICA DN 700</t>
  </si>
  <si>
    <t>I3920</t>
  </si>
  <si>
    <t>LUVA  CORRER JUNTA MECÂNICA DN 75</t>
  </si>
  <si>
    <t>I7132</t>
  </si>
  <si>
    <t>LUVA  CORRER JUNTA MECÂNICA DN 80</t>
  </si>
  <si>
    <t>I3932</t>
  </si>
  <si>
    <t>LUVA  CORRER JUNTA MECÂNICA DN 800</t>
  </si>
  <si>
    <t>I3933</t>
  </si>
  <si>
    <t>LUVA  CORRER JUNTA MECÂNICA DN 900</t>
  </si>
  <si>
    <t>I4938</t>
  </si>
  <si>
    <t>LUVA  HASTE DN 1</t>
  </si>
  <si>
    <t>I4939</t>
  </si>
  <si>
    <t>LUVA  HASTE DN 2</t>
  </si>
  <si>
    <t>I4940</t>
  </si>
  <si>
    <t>LUVA  HASTE DN 3</t>
  </si>
  <si>
    <t>I4941</t>
  </si>
  <si>
    <t>LUVA  HASTE DN 4</t>
  </si>
  <si>
    <t>I8661</t>
  </si>
  <si>
    <t>LUVA AÇO GALVANIZADO DE 3"</t>
  </si>
  <si>
    <t>I7620</t>
  </si>
  <si>
    <t>LUVA BIPARTIDA P/BOLSAS DN 200</t>
  </si>
  <si>
    <t>I7621</t>
  </si>
  <si>
    <t>LUVA BIPARTIDA P/BOLSAS DN 250</t>
  </si>
  <si>
    <t>I7622</t>
  </si>
  <si>
    <t>LUVA BIPARTIDA P/BOLSAS DN 300</t>
  </si>
  <si>
    <t>I7623</t>
  </si>
  <si>
    <t>LUVA BIPARTIDA P/BOLSAS DN 350</t>
  </si>
  <si>
    <t>I7624</t>
  </si>
  <si>
    <t>LUVA BIPARTIDA P/BOLSAS DN 400</t>
  </si>
  <si>
    <t>I7625</t>
  </si>
  <si>
    <t>LUVA BIPARTIDA P/BOLSAS DN 450</t>
  </si>
  <si>
    <t>I7626</t>
  </si>
  <si>
    <t>LUVA BIPARTIDA P/BOLSAS DN 500</t>
  </si>
  <si>
    <t>I7627</t>
  </si>
  <si>
    <t>LUVA BIPARTIDA P/BOLSAS DN 600</t>
  </si>
  <si>
    <t>I9854</t>
  </si>
  <si>
    <t>LUVA DE CORRER FOFO COM BOLSAS DN 250</t>
  </si>
  <si>
    <t>I3002</t>
  </si>
  <si>
    <t>LUVA DE CORRER OCRE DN 100</t>
  </si>
  <si>
    <t>I3003</t>
  </si>
  <si>
    <t>LUVA DE CORRER OCRE DN 125</t>
  </si>
  <si>
    <t>I3004</t>
  </si>
  <si>
    <t>LUVA DE CORRER OCRE DN 150</t>
  </si>
  <si>
    <t>I3005</t>
  </si>
  <si>
    <t>LUVA DE CORRER OCRE DN 200</t>
  </si>
  <si>
    <t>I3006</t>
  </si>
  <si>
    <t>LUVA DE CORRER OCRE DN 250</t>
  </si>
  <si>
    <t>I3007</t>
  </si>
  <si>
    <t>LUVA DE CORRER OCRE DN 300</t>
  </si>
  <si>
    <t>I3008</t>
  </si>
  <si>
    <t>LUVA DE CORRER OCRE DN 350</t>
  </si>
  <si>
    <t>I3009</t>
  </si>
  <si>
    <t>LUVA DE CORRER OCRE DN 400</t>
  </si>
  <si>
    <t>I6892</t>
  </si>
  <si>
    <t>LUVA DE CORRER OCRE JEI DN 100</t>
  </si>
  <si>
    <t>I6893</t>
  </si>
  <si>
    <t>LUVA DE CORRER OCRE JEI DN 150</t>
  </si>
  <si>
    <t>I6894</t>
  </si>
  <si>
    <t>LUVA DE CORRER OCRE JEI DN 200</t>
  </si>
  <si>
    <t>I6895</t>
  </si>
  <si>
    <t>LUVA DE CORRER OCRE JEI DN 250</t>
  </si>
  <si>
    <t>I6896</t>
  </si>
  <si>
    <t>LUVA DE CORRER OCRE JEI DN 300</t>
  </si>
  <si>
    <t>I6897</t>
  </si>
  <si>
    <t>LUVA DE CORRER OCRE JEI DN 350</t>
  </si>
  <si>
    <t>I6898</t>
  </si>
  <si>
    <t>LUVA DE CORRER OCRE JEI DN 400</t>
  </si>
  <si>
    <t>I3125</t>
  </si>
  <si>
    <t>LUVA DE CORRER PBA DN 100</t>
  </si>
  <si>
    <t>I3123</t>
  </si>
  <si>
    <t>LUVA DE CORRER PBA DN 50</t>
  </si>
  <si>
    <t>I3124</t>
  </si>
  <si>
    <t>LUVA DE CORRER PBA DN 75</t>
  </si>
  <si>
    <t>I3127</t>
  </si>
  <si>
    <t>LUVA DE CORRER PVC DEFoFo DN 100</t>
  </si>
  <si>
    <t>I3128</t>
  </si>
  <si>
    <t>LUVA DE CORRER PVC DEFoFo DN 150</t>
  </si>
  <si>
    <t>I3129</t>
  </si>
  <si>
    <t>LUVA DE CORRER PVC DEFoFo DN 200</t>
  </si>
  <si>
    <t>I3130</t>
  </si>
  <si>
    <t>LUVA DE CORRER PVC DEFoFo DN 250</t>
  </si>
  <si>
    <t>I3131</t>
  </si>
  <si>
    <t>LUVA DE CORRER PVC DEFoFo DN 300</t>
  </si>
  <si>
    <t>I6357</t>
  </si>
  <si>
    <t>LUVA DE REDUÇÃO AÇO GALVANIZADO COM ROSCA DN 3x2"</t>
  </si>
  <si>
    <t>I8664</t>
  </si>
  <si>
    <t>LUVA DE REDUÇÃO DE AÇO GALV. 2"x1/2"</t>
  </si>
  <si>
    <t>I6265</t>
  </si>
  <si>
    <t>LUVA DE UNIÃO F. GALV. COM ROSCA DN 2"</t>
  </si>
  <si>
    <t>I7384</t>
  </si>
  <si>
    <t>LUVA DE UNIÃO FG DN 2"</t>
  </si>
  <si>
    <t>I9858</t>
  </si>
  <si>
    <t>LUVA DE UNIÃO FOGO ROSCÁVEL 1 1/4"</t>
  </si>
  <si>
    <t>I9859</t>
  </si>
  <si>
    <t>LUVA DE UNIÃO FOGO ROSCÁVEL 2 1/2”</t>
  </si>
  <si>
    <t>I9860</t>
  </si>
  <si>
    <t>LUVA DE UNIÃO ROSCÁVEL AÇO INOX 3”</t>
  </si>
  <si>
    <t>I5806</t>
  </si>
  <si>
    <t>LUVA EDUTOR PVC DN 40</t>
  </si>
  <si>
    <t>I5807</t>
  </si>
  <si>
    <t>LUVA EDUTOR PVC DN 50</t>
  </si>
  <si>
    <t>I6899</t>
  </si>
  <si>
    <t>LUVA PVC PBS DN 160</t>
  </si>
  <si>
    <t>I6900</t>
  </si>
  <si>
    <t>LUVA REDUÇÃO PVC PBS C/ BOLSAS DN 150 x 100 mm</t>
  </si>
  <si>
    <t>I6469</t>
  </si>
  <si>
    <t>LUVA RETA PARA EMENDA DE ELETRODUTO DE AÇO ZINCADO DN 1 1/2"</t>
  </si>
  <si>
    <t>I6468</t>
  </si>
  <si>
    <t>LUVA RETA PARA EMENDA DE ELETRODUTO DE AÇO ZINCADO DN 1/2"</t>
  </si>
  <si>
    <t>I7706</t>
  </si>
  <si>
    <t>LUVA SIMPLES FoFo JTE DN 1000</t>
  </si>
  <si>
    <t>I7707</t>
  </si>
  <si>
    <t>LUVA SIMPLES FoFo JTE DN 1200</t>
  </si>
  <si>
    <t>I7699</t>
  </si>
  <si>
    <t>LUVA SIMPLES FoFo JTE DN 300</t>
  </si>
  <si>
    <t>I7700</t>
  </si>
  <si>
    <t>LUVA SIMPLES FoFo JTE DN 350</t>
  </si>
  <si>
    <t>I7701</t>
  </si>
  <si>
    <t>LUVA SIMPLES FoFo JTE DN 400</t>
  </si>
  <si>
    <t>I7702</t>
  </si>
  <si>
    <t>LUVA SIMPLES FoFo JTE DN 500</t>
  </si>
  <si>
    <t>I7703</t>
  </si>
  <si>
    <t>LUVA SIMPLES FoFo JTE DN 600</t>
  </si>
  <si>
    <t>I7704</t>
  </si>
  <si>
    <t>LUVA SIMPLES FoFo JTE DN 700</t>
  </si>
  <si>
    <t>I7705</t>
  </si>
  <si>
    <t>LUVA SIMPLES FoFo JTE DN 800</t>
  </si>
  <si>
    <t>I3904</t>
  </si>
  <si>
    <t>LUVA SIMPLES FoFo JUNTA ELASTICA DN 100</t>
  </si>
  <si>
    <t>I3916</t>
  </si>
  <si>
    <t>LUVA SIMPLES FoFo JUNTA ELASTICA DN 1000</t>
  </si>
  <si>
    <t>I3918</t>
  </si>
  <si>
    <t>LUVA SIMPLES FoFo JUNTA ELASTICA DN 1200</t>
  </si>
  <si>
    <t>I3905</t>
  </si>
  <si>
    <t>LUVA SIMPLES FoFo JUNTA ELASTICA DN 150</t>
  </si>
  <si>
    <t>I3906</t>
  </si>
  <si>
    <t>LUVA SIMPLES FoFo JUNTA ELASTICA DN 200</t>
  </si>
  <si>
    <t>I3907</t>
  </si>
  <si>
    <t>LUVA SIMPLES FoFo JUNTA ELASTICA DN 250</t>
  </si>
  <si>
    <t>I3908</t>
  </si>
  <si>
    <t>LUVA SIMPLES FoFo JUNTA ELASTICA DN 300</t>
  </si>
  <si>
    <t>I3909</t>
  </si>
  <si>
    <t>LUVA SIMPLES FoFo JUNTA ELASTICA DN 350</t>
  </si>
  <si>
    <t>I3910</t>
  </si>
  <si>
    <t>LUVA SIMPLES FoFo JUNTA ELASTICA DN 400</t>
  </si>
  <si>
    <t>I3902</t>
  </si>
  <si>
    <t>LUVA SIMPLES FoFo JUNTA ELASTICA DN 50</t>
  </si>
  <si>
    <t>I3911</t>
  </si>
  <si>
    <t>LUVA SIMPLES FoFo JUNTA ELASTICA DN 500</t>
  </si>
  <si>
    <t>I3912</t>
  </si>
  <si>
    <t>LUVA SIMPLES FoFo JUNTA ELASTICA DN 600</t>
  </si>
  <si>
    <t>I3913</t>
  </si>
  <si>
    <t>LUVA SIMPLES FoFo JUNTA ELASTICA DN 700</t>
  </si>
  <si>
    <t>I3903</t>
  </si>
  <si>
    <t>LUVA SIMPLES FoFo JUNTA ELASTICA DN 75</t>
  </si>
  <si>
    <t>I7133</t>
  </si>
  <si>
    <t>LUVA SIMPLES FoFo JUNTA ELASTICA DN 80</t>
  </si>
  <si>
    <t>I3914</t>
  </si>
  <si>
    <t>LUVA SIMPLES FoFo JUNTA ELASTICA DN 800</t>
  </si>
  <si>
    <t>I3915</t>
  </si>
  <si>
    <t>LUVA SIMPLES FoFo JUNTA ELASTICA DN 900</t>
  </si>
  <si>
    <t>I7604</t>
  </si>
  <si>
    <t>LUVA SIMPLES FoFo JUNTA ELÁSTICA DN 450</t>
  </si>
  <si>
    <t>I3134</t>
  </si>
  <si>
    <t>LUVA SIMPLES PVC PBA DN 100</t>
  </si>
  <si>
    <t>I3132</t>
  </si>
  <si>
    <t>LUVA SIMPLES PVC PBA DN 50</t>
  </si>
  <si>
    <t>I3133</t>
  </si>
  <si>
    <t>LUVA SIMPLES PVC PBA DN 75</t>
  </si>
  <si>
    <t>I8916</t>
  </si>
  <si>
    <t>LUVAS DE PROTEÇÃO EM PVC DE CANO LONGO</t>
  </si>
  <si>
    <t>I4944</t>
  </si>
  <si>
    <t>MANCAL INTERMEDIÁRIO DN 3</t>
  </si>
  <si>
    <t>I4945</t>
  </si>
  <si>
    <t>MANCAL INTERMEDIÁRIO DN 4</t>
  </si>
  <si>
    <t>I9861</t>
  </si>
  <si>
    <t>MANCAL INTERMEDIÁRIO EM FOFO DN 1 1/8</t>
  </si>
  <si>
    <t>I9862</t>
  </si>
  <si>
    <t>MANGOTE FLEXÍVEL SPIRAFLEX DN 4"</t>
  </si>
  <si>
    <t>I9863</t>
  </si>
  <si>
    <t>MANIFOLD EM AÇO CARBONO, SCHEDULE 80, CONEXÕES PADRÃO 3000 PSI, DN 3/4", EXTENSAO DE 4M P/ 5 CILINDROS DE 900KG</t>
  </si>
  <si>
    <t>I8077</t>
  </si>
  <si>
    <t>MANILHA SAPATILHA PARA ALÇA PREFORMADA</t>
  </si>
  <si>
    <t>I9865</t>
  </si>
  <si>
    <t>MANTA DE POLIETILENO 2MM</t>
  </si>
  <si>
    <t>I9064</t>
  </si>
  <si>
    <t>MANTA GEOTEXTIL, TECIDA 100% POLIPROPILENO, RESISTÊNCIA A TRAÇÃO DE 55KN/M E DEFORMAÇÃO INFERIOR A 15%</t>
  </si>
  <si>
    <t>I9866</t>
  </si>
  <si>
    <t>MANTA PEAD COM ESPESSURA 1MM</t>
  </si>
  <si>
    <t>I6375</t>
  </si>
  <si>
    <t>MANÔMETRO 1/2 x 4" escala 0 -20 kg/cm2</t>
  </si>
  <si>
    <t>I8917</t>
  </si>
  <si>
    <t>MANÔMETRO GLICERINADO DN 62MM, CONEXÃO 1/4 NPT, CLASSE DE PRECISÃO ABNT, ATÉ 150PSI</t>
  </si>
  <si>
    <t>I9864</t>
  </si>
  <si>
    <t>MANÔMETRO PARA GÁS CLORO, TIPO COM SELO DIAFRAGMA EM PTFE</t>
  </si>
  <si>
    <t>I8918</t>
  </si>
  <si>
    <t>MARRETA MÉDIA OITAVADA DE 500G</t>
  </si>
  <si>
    <t>I8517</t>
  </si>
  <si>
    <t>MASTRO SIMPLES 2,0m x 2"</t>
  </si>
  <si>
    <t>I8919</t>
  </si>
  <si>
    <t>MEDIDOR DE COR, IN-LINE, FAIXA, 0 A 300UH, SAÍDA 4-20MA</t>
  </si>
  <si>
    <t>I8880</t>
  </si>
  <si>
    <t>MEDIDOR DE VAZÃO ELETROMAGNÉTICO DN 300 C/ CONV./TOTALIZAD</t>
  </si>
  <si>
    <t>I8882</t>
  </si>
  <si>
    <t>MEDIDOR DE VAZÃO ELETROMAGNÉTICO DN 500 C/ CONV./TOTALIZAD</t>
  </si>
  <si>
    <t>I8883</t>
  </si>
  <si>
    <t>MEDIDOR DE VAZÃO ELETROMAGNÉTICO DN 80 C/ CONV./TOTALIZAD</t>
  </si>
  <si>
    <t>I2956</t>
  </si>
  <si>
    <t>MEDIDOR DE VAZÃO MAGNÉTICO DN 100 C/ CONV./ TOTALIZAD</t>
  </si>
  <si>
    <t>I2957</t>
  </si>
  <si>
    <t>MEDIDOR DE VAZÃO MAGNÉTICO DN 150 C/ CONV./ TOTALIZAD</t>
  </si>
  <si>
    <t>I2958</t>
  </si>
  <si>
    <t>MEDIDOR DE VAZÃO MAGNÉTICO DN 200 C/ CONV./ TOTALIZAD</t>
  </si>
  <si>
    <t>I2959</t>
  </si>
  <si>
    <t>MEDIDOR DE VAZÃO MAGNÉTICO DN 250 C/ CONV./ TOTALIZAD</t>
  </si>
  <si>
    <t>I2960</t>
  </si>
  <si>
    <t>MEDIDOR DE VAZÃO MAGNÉTICO DN 350 C/ CONV./ TOTALIZAD</t>
  </si>
  <si>
    <t>I2954</t>
  </si>
  <si>
    <t>MEDIDOR DE VAZÃO MAGNÉTICO DN 50 C/ CONV./ TOTALIZAD</t>
  </si>
  <si>
    <t>I9867</t>
  </si>
  <si>
    <t>MEDIDOR DE VAZÃO ULTRASSÔNICO PARA CANAIS ABERTOS</t>
  </si>
  <si>
    <t>I9869</t>
  </si>
  <si>
    <t>MEDIDOR ELETROMAGNÉTICO DE VAZÃO DN 400</t>
  </si>
  <si>
    <t>I9870</t>
  </si>
  <si>
    <t>MEDIDOR ELETROMAGNÉTICO DE VAZÃO DN 800</t>
  </si>
  <si>
    <t>I9871</t>
  </si>
  <si>
    <t>MEDIDOR PIEZOELETRICO BLINDADO IP68</t>
  </si>
  <si>
    <t>I9872</t>
  </si>
  <si>
    <t>MEIO SUPORTE MSS-265</t>
  </si>
  <si>
    <t>I9873</t>
  </si>
  <si>
    <t>MEIO SUPORTE MSS-365</t>
  </si>
  <si>
    <t>I8920</t>
  </si>
  <si>
    <t>MESA DE COMANDO PARA VÁLVULAS LAVAGEM FILTROS (8X3/4CV - 380V - 60HZ</t>
  </si>
  <si>
    <t>I8921</t>
  </si>
  <si>
    <t>MESA DE PLÁSTICO QUADRADA</t>
  </si>
  <si>
    <t>I8922</t>
  </si>
  <si>
    <t>MISTURADOR SUBMERSÍVEL TRIFÁSICO PARA LÍQUIDOS CORROSIVOS - P=4 CV</t>
  </si>
  <si>
    <t>I8929</t>
  </si>
  <si>
    <t>MONITOR DE COAGULAÇÃO, IN-LINE, SAÍDA 4-20 MA</t>
  </si>
  <si>
    <t>I9885</t>
  </si>
  <si>
    <t>MOTOR A DIESEL REFORÇADO POT=30HP 2200RPM</t>
  </si>
  <si>
    <t>I8886</t>
  </si>
  <si>
    <t>MOTOR ELÉTRICO P/ ACIONAMENTO DE COMPORTAS, P=1 CV</t>
  </si>
  <si>
    <t>I8887</t>
  </si>
  <si>
    <t>MOTOR ELÉTRICO P/ ACIONAMENTO DE VÁLVULAS BORBOLETAS 250 MM, P=1CV</t>
  </si>
  <si>
    <t>I8888</t>
  </si>
  <si>
    <t>MOTOR ELÉTRICO P/ ACIONAMENTO DE VÁLVULAS BORBOLETAS 400 MM, P=1CV</t>
  </si>
  <si>
    <t>I8889</t>
  </si>
  <si>
    <t>MOTOR ELÉTRICO P/ ACIONAMENTO DE VÁLVULAS BORBOLETAS 600 MM, P=1CV</t>
  </si>
  <si>
    <t>I9890</t>
  </si>
  <si>
    <t>MUDA DE EUCALIPTO</t>
  </si>
  <si>
    <t>I9891</t>
  </si>
  <si>
    <t>MUDA DE PAU BRASIL OU EQUIVALENTE DA REGIÃO</t>
  </si>
  <si>
    <t>I9892</t>
  </si>
  <si>
    <t>MUDA DE SABIÁ</t>
  </si>
  <si>
    <t>I9893</t>
  </si>
  <si>
    <t>MUDAS DE BANANA</t>
  </si>
  <si>
    <t>I9894</t>
  </si>
  <si>
    <t>MUDAS DE COCO</t>
  </si>
  <si>
    <t>I9895</t>
  </si>
  <si>
    <t>MUDAS DE GOIABA</t>
  </si>
  <si>
    <t>I9896</t>
  </si>
  <si>
    <t>MUDAS DE MANGA</t>
  </si>
  <si>
    <t>I9897</t>
  </si>
  <si>
    <t>MUDAS DE MARACUJÁ</t>
  </si>
  <si>
    <t>I9898</t>
  </si>
  <si>
    <t>MUDAS DE UVA</t>
  </si>
  <si>
    <t>I8930</t>
  </si>
  <si>
    <t>MULTIMEDIDOR DE GRANDEZAS ELÉTRICAS, DIGITAL, COM MEMÓRIA DE MASSA 800KB, 4 REGISTROS DE DADOS, DISPLAY LCD, SAÍDA 485/234, OU ACOMPANHADO DE CONVERSOR, ENTRADA TRIFÁSICA ATÉ 600VCA, ENTRADA DE CORRENTE 5A</t>
  </si>
  <si>
    <t>I9876</t>
  </si>
  <si>
    <t>MÓDULO  4 SAIDAS ANALÓGICAS 4-20MA</t>
  </si>
  <si>
    <t>I9877</t>
  </si>
  <si>
    <t>MÓDULO 16 ENTRADAS DIGITAIS 24VCC</t>
  </si>
  <si>
    <t>I9879</t>
  </si>
  <si>
    <t>MÓDULO 16 ENTRADAS DIGITAIS,  DIGITAL INPUT, 16DI, 24V DC PARA O CLP MODELO S7 1200</t>
  </si>
  <si>
    <t>I9878</t>
  </si>
  <si>
    <t>MÓDULO 16 ENTRADAS E 16 SAÍDAS DIGITAIS, DIGITAL I/O, 16DI, 24V DC/16 DO, 24V DC  CLP MODELO S7 1200</t>
  </si>
  <si>
    <t>I8955</t>
  </si>
  <si>
    <t>MÓDULO ACOPLADOR DP/PA</t>
  </si>
  <si>
    <t>I8923</t>
  </si>
  <si>
    <t>MÓDULO CAPACITOR TRIFÁSICO 440V, 60HZ, EM CANECA DE ALUMÍNIO CILÍNDRICA, C/ DISPOSITIVO ANTI-EXPLOSÃO, POTÊNCIA DE 1,0KVAr</t>
  </si>
  <si>
    <t>I8924</t>
  </si>
  <si>
    <t>MÓDULO CAPACITOR TRIFÁSICO 440V, 60HZ, EM CANECA DE ALUMÍNIO CILÍNDRICA, C/ DISPOSITIVO ANTI-EXPLOSÃO, POTÊNCIA DE 10,0KVAr</t>
  </si>
  <si>
    <t>I8925</t>
  </si>
  <si>
    <t>MÓDULO CAPACITOR TRIFÁSICO 440V, 60HZ, EM CANECA DE ALUMÍNIO CILÍNDRICA, C/ DISPOSITIVO ANTI-EXPLOSÃO, POTÊNCIA DE 2,5KVAr</t>
  </si>
  <si>
    <t>I8926</t>
  </si>
  <si>
    <t>MÓDULO CAPACITOR TRIFÁSICO 440V, 60HZ, EM CANECA DE ALUMÍNIO CILÍNDRICA, C/ DISPOSITIVO ANTI-EXPLOSÃO, POTÊNCIA DE 3,0KVAr</t>
  </si>
  <si>
    <t>I8884</t>
  </si>
  <si>
    <t>MÓDULO CPU REMOTA C/ 3 PORTAS ETHERNET INDUSTRIAL TCP/IP E 1 PORTA PROFIBUS-DP INTEGRADA</t>
  </si>
  <si>
    <t>I9880</t>
  </si>
  <si>
    <t>MÓDULO DE EXPANSÃO COM 4 SAÍDAS ANALÓGICAS</t>
  </si>
  <si>
    <t>I9881</t>
  </si>
  <si>
    <t>MÓDULO DE EXPANSÃO COM 8 ENTRADAS ANALÓGICAS</t>
  </si>
  <si>
    <t>I8927</t>
  </si>
  <si>
    <t>MÓDULO DE REDUNDÂNCIA DE FONTES VDC 15A</t>
  </si>
  <si>
    <t>I8885</t>
  </si>
  <si>
    <t>MÓDULO INTERFACE PROFIBUS-DP MASTER</t>
  </si>
  <si>
    <t>I9882</t>
  </si>
  <si>
    <t>MÓDULO INTERFACE PROFIBUS-DP SLAVE</t>
  </si>
  <si>
    <t>I9884</t>
  </si>
  <si>
    <t>MÓDULO UPS 15A</t>
  </si>
  <si>
    <t>I8928</t>
  </si>
  <si>
    <t>MÓDULO UPS 24 Vdc/6A</t>
  </si>
  <si>
    <t>I6358</t>
  </si>
  <si>
    <t>NIPLE DUPLO AÇO GALV. COM ROSCA DN 1"</t>
  </si>
  <si>
    <t>I6355</t>
  </si>
  <si>
    <t>NIPLE DUPLO AÇO GALV. COM ROSCA DN 2"</t>
  </si>
  <si>
    <t>I8662</t>
  </si>
  <si>
    <t>NIPLE DUPLO AÇO GALVANIZADO 3"</t>
  </si>
  <si>
    <t>I9900</t>
  </si>
  <si>
    <t>NIPLE FOGO ROSCÁVEL 1 ¼"</t>
  </si>
  <si>
    <t>I9902</t>
  </si>
  <si>
    <t>NIPLE FOGO ROSCÁVEL 2 1/2”</t>
  </si>
  <si>
    <t>I9901</t>
  </si>
  <si>
    <t>NIPLE FOGO ROSCÁVEL 2"</t>
  </si>
  <si>
    <t>I9899</t>
  </si>
  <si>
    <t>NIPLE FOGO ROSCÁVEL 3/4"</t>
  </si>
  <si>
    <t>I9903</t>
  </si>
  <si>
    <t>NIPLE PVC ROSCÁVEL 75MM</t>
  </si>
  <si>
    <t>I9904</t>
  </si>
  <si>
    <t>NOBREAK 700VA 220V</t>
  </si>
  <si>
    <t>I9905</t>
  </si>
  <si>
    <t>NOBREAK 800VA 220/220V</t>
  </si>
  <si>
    <t>I8078</t>
  </si>
  <si>
    <t>OLHAL PARA PARAFUSO</t>
  </si>
  <si>
    <t>I8934</t>
  </si>
  <si>
    <t>PAINEL DO MÓDULO - CAIXA METÁLICA 1100X1800X360MM, AUTO-SUPORTADA, PARA MONTAGEM DE COMPONENTES, PORTA COM VISOR EM ACRÍLICO 900X1600, DOIS COMPARTIMENTOS INTERNOS SEPARADOS POR PLACA METÁLICA, COM ENTRADA DE AR LATERAL COM GRELHA E FILTRO E EXAUSTÃO INDIVIDUAL NOS DOIS COMPARTIMENTOS</t>
  </si>
  <si>
    <t>I8935</t>
  </si>
  <si>
    <t>PAINEL DO MÓDULO - CAIXA METÁLICA 1100X1800X360MM, AUTO-SUPORTADA, PARA MONTAGEM DE COMPONENTES, PORTA COM VISOR EM ACRÍLICO, COM ENTRADA DE AR LATERAL COM GRELHA E FILTRO E EXAUSTÃO INDIVIDUAL</t>
  </si>
  <si>
    <t>I9906</t>
  </si>
  <si>
    <t>PAINEL ELETRICO 1200X650X300MM IP 54</t>
  </si>
  <si>
    <t>I9907</t>
  </si>
  <si>
    <t>PAINEL ELETRICO C/ 1 INVERSOR DE FREQUÊNCIA 10 CV, 380 V / 60 HZ</t>
  </si>
  <si>
    <t>I9908</t>
  </si>
  <si>
    <t>PAINEL ELETRICO C/ 1 INVERSOR DE FREQUÊNCIA 25 CV, 380 V / 60 HZ</t>
  </si>
  <si>
    <t>I9909</t>
  </si>
  <si>
    <t>PAINEL ELETRICO C/ 2 INVERSORES DE FREQUÊNCIA   2 CV, 380 V / 60 HZ</t>
  </si>
  <si>
    <t>I9910</t>
  </si>
  <si>
    <t>PAINEL ELETRICO C/ 2 INVERSORES DE FREQUÊNCIA 100 CV, 380 V / 60 HZ</t>
  </si>
  <si>
    <t>I9911</t>
  </si>
  <si>
    <t>PAINEL ELETRICO C/ 2 INVERSORES DE FREQUÊNCIA 150 CV, 380 V / 60 HZ</t>
  </si>
  <si>
    <t>I9914</t>
  </si>
  <si>
    <t>PAINEL ELETRICO C/ 2 SOFT START 150CV,380,60HZ</t>
  </si>
  <si>
    <t>I8940</t>
  </si>
  <si>
    <t>PAINEL ELETRICO C/ 2 SOFT START 35CV,380V,60Hz</t>
  </si>
  <si>
    <t>I6004</t>
  </si>
  <si>
    <t>PAINEL ELETRICO C/ 2 SOFT START 60CV,380V,60Hz</t>
  </si>
  <si>
    <t>I9912</t>
  </si>
  <si>
    <t>PAINEL ELETRICO C/ 3 INVERSORES DE FREQUÊNCIA  40 CV, 380 V / 60 HZ</t>
  </si>
  <si>
    <t>I9913</t>
  </si>
  <si>
    <t>PAINEL ELETRICO C/ 3 INVERSORES DE FREQUÊNCIA 185 CV, 380 V / 60 HZ</t>
  </si>
  <si>
    <t>I9915</t>
  </si>
  <si>
    <t>PAINEL ELETRICO C/ 3 SOFT START 150CV,380V,60HZ</t>
  </si>
  <si>
    <t>I6010</t>
  </si>
  <si>
    <t>PAINEL ELETRICO C/1 SOFT START 10CV,380V,60Hz</t>
  </si>
  <si>
    <t>I6011</t>
  </si>
  <si>
    <t>PAINEL ELETRICO C/1 SOFT START 12.5CV,380,60Hz</t>
  </si>
  <si>
    <t>I6013</t>
  </si>
  <si>
    <t>PAINEL ELETRICO C/1 SOFT START 20CV,380V,60Hz</t>
  </si>
  <si>
    <t>I6014</t>
  </si>
  <si>
    <t>PAINEL ELETRICO C/1 SOFT START 25CV,380V,60Hz</t>
  </si>
  <si>
    <t>I6015</t>
  </si>
  <si>
    <t>PAINEL ELETRICO C/1 SOFT START 30CV,380V,60Hz</t>
  </si>
  <si>
    <t>I6016</t>
  </si>
  <si>
    <t>PAINEL ELETRICO C/1 SOFT START 40CV,380V,60Hz</t>
  </si>
  <si>
    <t>I6017</t>
  </si>
  <si>
    <t>PAINEL ELETRICO C/1 SOFT START 50CV,380V,60Hz</t>
  </si>
  <si>
    <t>I6009</t>
  </si>
  <si>
    <t>PAINEL ELETRICO C/1 SOFT START 7,5CV,380V,60Hz</t>
  </si>
  <si>
    <t>I5996</t>
  </si>
  <si>
    <t>PAINEL ELETRICO C/2 SOFT START 10CV,380V,60Hz</t>
  </si>
  <si>
    <t>I5997</t>
  </si>
  <si>
    <t>PAINEL ELETRICO C/2 SOFT START 12,5CV,380,60Hz</t>
  </si>
  <si>
    <t>I5998</t>
  </si>
  <si>
    <t>PAINEL ELETRICO C/2 SOFT START 15CV,380V,60Hz</t>
  </si>
  <si>
    <t>I5999</t>
  </si>
  <si>
    <t>PAINEL ELETRICO C/2 SOFT START 20CV,380,60Hz</t>
  </si>
  <si>
    <t>I6000</t>
  </si>
  <si>
    <t>PAINEL ELETRICO C/2 SOFT START 25CV,380V,60Hz</t>
  </si>
  <si>
    <t>I6001</t>
  </si>
  <si>
    <t>PAINEL ELETRICO C/2 SOFT START 30CV,380V,60Hz</t>
  </si>
  <si>
    <t>I6002</t>
  </si>
  <si>
    <t>PAINEL ELETRICO C/2 SOFT START 40CV,380V,60Hz</t>
  </si>
  <si>
    <t>I6003</t>
  </si>
  <si>
    <t>PAINEL ELETRICO C/2 SOFT START 50CV,380V,60Hz</t>
  </si>
  <si>
    <t>I5995</t>
  </si>
  <si>
    <t>PAINEL ELETRICO C/2 SOFT START 7,5CV,380V,60Hz</t>
  </si>
  <si>
    <t>I8936</t>
  </si>
  <si>
    <t>PAINEL ELÉTRICO C/ 2 INVERSORES DE FREQUÊNCIA 0,5 CV, 380 V / 60HZ</t>
  </si>
  <si>
    <t>I8528</t>
  </si>
  <si>
    <t>PAINEL ELÉTRICO C/ 2 INVERSORES DE FREQUÊNCIA 10 CV, 380 V / 60 Hz</t>
  </si>
  <si>
    <t>I8529</t>
  </si>
  <si>
    <t>PAINEL ELÉTRICO C/ 2 INVERSORES DE FREQUÊNCIA 15 CV, 380 V / 60 Hz</t>
  </si>
  <si>
    <t>I8530</t>
  </si>
  <si>
    <t>PAINEL ELÉTRICO C/ 2 INVERSORES DE FREQUÊNCIA 20 CV, 380 V / 60 Hz</t>
  </si>
  <si>
    <t>I8938</t>
  </si>
  <si>
    <t>PAINEL ELÉTRICO C/ 2 INVERSORES DE FREQUÊNCIA 250 CV, 380 V / 60HZ</t>
  </si>
  <si>
    <t>I8531</t>
  </si>
  <si>
    <t>PAINEL ELÉTRICO C/ 2 INVERSORES DE FREQUÊNCIA 30 CV, 380 V / 60 Hz</t>
  </si>
  <si>
    <t>I8532</t>
  </si>
  <si>
    <t>PAINEL ELÉTRICO C/ 2 INVERSORES DE FREQUÊNCIA 40 CV, 380 V / 60 Hz</t>
  </si>
  <si>
    <t>I8533</t>
  </si>
  <si>
    <t>PAINEL ELÉTRICO C/ 2 INVERSORES DE FREQUÊNCIA 50 CV, 380 V / 60 Hz</t>
  </si>
  <si>
    <t>I8534</t>
  </si>
  <si>
    <t>PAINEL ELÉTRICO C/ 2 INVERSORES DE FREQUÊNCIA 60 CV, 380 V / 60 Hz</t>
  </si>
  <si>
    <t>I8527</t>
  </si>
  <si>
    <t>PAINEL ELÉTRICO C/ 2 INVERSORES DE FREQUÊNCIA 7,5 CV, 380 V / 60 Hz</t>
  </si>
  <si>
    <t>I8535</t>
  </si>
  <si>
    <t>PAINEL ELÉTRICO C/ 2 INVERSORES DE FREQUÊNCIA 75 CV, 380 V / 60 Hz</t>
  </si>
  <si>
    <t>I8939</t>
  </si>
  <si>
    <t>PAINEL ELÉTRICO C/ 2 INVERSORES DE FREQUÊNCIA 80 CV, 380 V / 60HZ</t>
  </si>
  <si>
    <t>I8937</t>
  </si>
  <si>
    <t>PAINEL ELÉTRICO C/ 3 INVERSORES DE FREQUÊNCIA 15 CV, 380 V / 60HZ</t>
  </si>
  <si>
    <t>I4241</t>
  </si>
  <si>
    <t>PARAFUSO C/ PORCAS PARA FLANGES DN 16 x 80</t>
  </si>
  <si>
    <t>I4242</t>
  </si>
  <si>
    <t>PARAFUSO C/ PORCAS PARA FLANGES DN 20 x 90</t>
  </si>
  <si>
    <t>I4243</t>
  </si>
  <si>
    <t>PARAFUSO C/ PORCAS PARA FLANGES DN 24 x 100</t>
  </si>
  <si>
    <t>I4244</t>
  </si>
  <si>
    <t>PARAFUSO C/ PORCAS PARA FLANGES DN 27 x 120</t>
  </si>
  <si>
    <t>I4245</t>
  </si>
  <si>
    <t>PARAFUSO C/ PORCAS PARA FLANGES DN 30 x 130</t>
  </si>
  <si>
    <t>I4246</t>
  </si>
  <si>
    <t>PARAFUSO C/ PORCAS PARA FLANGES DN 33 x 130</t>
  </si>
  <si>
    <t>I4247</t>
  </si>
  <si>
    <t>PARAFUSO C/ PORCAS PARA FLANGES DN 36 x 140</t>
  </si>
  <si>
    <t>I4248</t>
  </si>
  <si>
    <t>PARAFUSO C/ PORCAS PARA FLANGES DN 39 x 150</t>
  </si>
  <si>
    <t>I4249</t>
  </si>
  <si>
    <t>PARAFUSO C/ PORCAS PARA FLANGES DN 45 x 180</t>
  </si>
  <si>
    <t>I4250</t>
  </si>
  <si>
    <t>PARAFUSO C/ PORCAS PARA FLANGES DN 52 x 200</t>
  </si>
  <si>
    <t>I9919</t>
  </si>
  <si>
    <t>PARAFUSO CABEÇA LENTILHA AUTO TRAVANTE 1/4" X 1/2"</t>
  </si>
  <si>
    <t>I9918</t>
  </si>
  <si>
    <t>PARAFUSO CABEÇA LENTILHA AUTO TRAVANTE 1/4" X 5/8"</t>
  </si>
  <si>
    <t>I8079</t>
  </si>
  <si>
    <t>PARAFUSO CABEÇA QUADRADA M16 x 2 C-350, R-220</t>
  </si>
  <si>
    <t>I8080</t>
  </si>
  <si>
    <t>PARAFUSO CABEÇA QUADRADA M16 x 2 C-400, R-320</t>
  </si>
  <si>
    <t>I4234</t>
  </si>
  <si>
    <t>PARAFUSO P/ JUNTA MECÂNICA DN 16 x 80</t>
  </si>
  <si>
    <t>I4236</t>
  </si>
  <si>
    <t>PARAFUSO P/ JUNTA MECÂNICA DN 18 x 110</t>
  </si>
  <si>
    <t>I4237</t>
  </si>
  <si>
    <t>PARAFUSO P/ JUNTA MECÂNICA DN 18 x 120</t>
  </si>
  <si>
    <t>I4235</t>
  </si>
  <si>
    <t>PARAFUSO P/ JUNTA MECÂNICA DN 18 x 90</t>
  </si>
  <si>
    <t>I4238</t>
  </si>
  <si>
    <t>PARAFUSO P/ JUNTA MECÂNICA DN 20 x 120</t>
  </si>
  <si>
    <t>I4239</t>
  </si>
  <si>
    <t>PARAFUSO P/ JUNTA MECÂNICA DN 20 x 130</t>
  </si>
  <si>
    <t>I4240</t>
  </si>
  <si>
    <t>PARAFUSO P/ JUNTA MECÂNICA DN 24 x 160</t>
  </si>
  <si>
    <t>I7553</t>
  </si>
  <si>
    <t>PARAFUSO SEXT. UNC. GALVANIZADO 1/4"x2"</t>
  </si>
  <si>
    <t>I9917</t>
  </si>
  <si>
    <t>PASSARELA EM FIBRA DE VIDRO PULTRUDADA L=1,00M</t>
  </si>
  <si>
    <t>I7475</t>
  </si>
  <si>
    <t>PASTA LUBRIFICANTE - BISNAGA  160 g</t>
  </si>
  <si>
    <t>I7476</t>
  </si>
  <si>
    <t>PASTA LUBRIFICANTE - BISNAGA  400 g</t>
  </si>
  <si>
    <t>I7500</t>
  </si>
  <si>
    <t>PASTA LUBRIFICANTE - BISNAGA 1000 g</t>
  </si>
  <si>
    <t>I7474</t>
  </si>
  <si>
    <t>PASTA LUBRIFICANTE - POTE 2400 g</t>
  </si>
  <si>
    <t>I8699</t>
  </si>
  <si>
    <t>PASTILHA DE CLORO ORGÂNICO - TRICOLO-S-TRIAZINA-TRIONA 99%</t>
  </si>
  <si>
    <t>I4974</t>
  </si>
  <si>
    <t>PEDESTAL MANOBRA C/ ENGRENAGEM DN 06</t>
  </si>
  <si>
    <t>I4975</t>
  </si>
  <si>
    <t>PEDESTAL MANOBRA C/ ENGRENAGEM DN 07</t>
  </si>
  <si>
    <t>I4976</t>
  </si>
  <si>
    <t>PEDESTAL MANOBRA C/ENGRENAGEM E INDICADOR DN 18x62</t>
  </si>
  <si>
    <t>I4977</t>
  </si>
  <si>
    <t>PEDESTAL MANOBRA C/ENGRENAGEM E INDICADOR DN 18x63</t>
  </si>
  <si>
    <t>I4978</t>
  </si>
  <si>
    <t>PEDESTAL MANOBRA C/ENGRENAGEM E INDICADOR DN 18x65</t>
  </si>
  <si>
    <t>I4979</t>
  </si>
  <si>
    <t>PEDESTAL MANOBRA C/ENGRENAGEM E INDICADOR DN 18x78</t>
  </si>
  <si>
    <t>I4980</t>
  </si>
  <si>
    <t>PEDESTAL MANOBRA C/ENGRENAGEM E INDICADOR DN 18x79</t>
  </si>
  <si>
    <t>I4981</t>
  </si>
  <si>
    <t>PEDESTAL MANOBRA C/ENGRENAGEM E INDICADOR DN 20x65</t>
  </si>
  <si>
    <t>I4982</t>
  </si>
  <si>
    <t>PEDESTAL MANOBRA C/ENGRENAGEM E INDICADOR DN 20x66</t>
  </si>
  <si>
    <t>I4983</t>
  </si>
  <si>
    <t>PEDESTAL MANOBRA C/ENGRENAGEM E INDICADOR DN 20x67</t>
  </si>
  <si>
    <t>I4984</t>
  </si>
  <si>
    <t>PEDESTAL MANOBRA C/ENGRENAGEM E INDICADOR DN 20x80</t>
  </si>
  <si>
    <t>I4985</t>
  </si>
  <si>
    <t>PEDESTAL MANOBRA C/ENGRENAGEM E INDICADOR DN 20x98</t>
  </si>
  <si>
    <t>I4986</t>
  </si>
  <si>
    <t>PEDESTAL MANOBRA C/ENGRENAGEM E INDICADOR DN 20x99</t>
  </si>
  <si>
    <t>PEDESTAL MANOBRA SIMPLES DN 1</t>
  </si>
  <si>
    <t>I4988</t>
  </si>
  <si>
    <t>PEDESTAL MANOBRA SIMPLES DN 2</t>
  </si>
  <si>
    <t>I4989</t>
  </si>
  <si>
    <t>PEDESTAL MANOBRA SIMPLES DN 3</t>
  </si>
  <si>
    <t>I4990</t>
  </si>
  <si>
    <t>PEDESTAL MANOBRA SIMPLES DN 4</t>
  </si>
  <si>
    <t>I4992</t>
  </si>
  <si>
    <t>PEDESTAL MANOBRA SIMPLES INDIC. ABERTURA DN 08x50</t>
  </si>
  <si>
    <t>I4993</t>
  </si>
  <si>
    <t>PEDESTAL MANOBRA SIMPLES INDIC. ABERTURA DN 08x52</t>
  </si>
  <si>
    <t>I4994</t>
  </si>
  <si>
    <t>PEDESTAL MANOBRA SIMPLES INDIC. ABERTURA DN 08x53</t>
  </si>
  <si>
    <t>I4995</t>
  </si>
  <si>
    <t>PEDESTAL MANOBRA SIMPLES INDIC. ABERTURA DN 09x55</t>
  </si>
  <si>
    <t>I4996</t>
  </si>
  <si>
    <t>PEDESTAL MANOBRA SIMPLES INDIC. ABERTURA DN 09x56</t>
  </si>
  <si>
    <t>I4997</t>
  </si>
  <si>
    <t>PEDESTAL MANOBRA SIMPLES INDIC. ABERTURA DN 09x58</t>
  </si>
  <si>
    <t>I4998</t>
  </si>
  <si>
    <t>PEDESTAL MANOBRA SIMPLES INDIC. ABERTURA DN 09x59</t>
  </si>
  <si>
    <t>I4999</t>
  </si>
  <si>
    <t>PEDESTAL MANOBRA SIMPLES INDIC. ABERTURA DN 09x60</t>
  </si>
  <si>
    <t>I5000</t>
  </si>
  <si>
    <t>PEDESTAL MANOBRA SIMPLES INDIC. ABERTURA DN 10x55</t>
  </si>
  <si>
    <t>I5001</t>
  </si>
  <si>
    <t>PEDESTAL MANOBRA SIMPLES INDIC. ABERTURA DN 10x56</t>
  </si>
  <si>
    <t>I5002</t>
  </si>
  <si>
    <t>PEDESTAL MANOBRA SIMPLES INDIC. ABERTURA DN 10x58</t>
  </si>
  <si>
    <t>I5003</t>
  </si>
  <si>
    <t>PEDESTAL MANOBRA SIMPLES INDIC. ABERTURA DN 10x60</t>
  </si>
  <si>
    <t>I5004</t>
  </si>
  <si>
    <t>PEDESTAL MANOBRA SIMPLES INDIC. ABERTURA DN 10x61</t>
  </si>
  <si>
    <t>I5005</t>
  </si>
  <si>
    <t>PEDESTAL MANOBRA SIMPLES INDIC. ABERTURA DN 10x62</t>
  </si>
  <si>
    <t>I5006</t>
  </si>
  <si>
    <t>PEDESTAL MANOBRA SIMPLES INDIC. ABERTURA DN 12x63</t>
  </si>
  <si>
    <t>I5007</t>
  </si>
  <si>
    <t>PEDESTAL MANOBRA SIMPLES INDIC. ABERTURA DN 12x65</t>
  </si>
  <si>
    <t>I5008</t>
  </si>
  <si>
    <t>PEDESTAL MANOBRA SIMPLES INDIC. ABERTURA DN 13x62</t>
  </si>
  <si>
    <t>I5009</t>
  </si>
  <si>
    <t>PEDESTAL MANOBRA SIMPLES INDIC. ABERTURA DN 13x63</t>
  </si>
  <si>
    <t>I5010</t>
  </si>
  <si>
    <t>PEDESTAL MANOBRA SIMPLES INDIC. ABERTURA DN 13x65</t>
  </si>
  <si>
    <t>I5011</t>
  </si>
  <si>
    <t>PEDESTAL MANOBRA SIMPLES INDIC. ABERTURA DN 13x77</t>
  </si>
  <si>
    <t>I5012</t>
  </si>
  <si>
    <t>PEDESTAL MANOBRA SIMPLES INDIC. ABERTURA DN 13x78</t>
  </si>
  <si>
    <t>I5013</t>
  </si>
  <si>
    <t>PEDESTAL MANOBRA SIMPLES INDIC. ABERTURA DN 13x79</t>
  </si>
  <si>
    <t>I5014</t>
  </si>
  <si>
    <t>PEDESTAL MANOBRA SIMPLES INDIC. ABERTURA DN 14x65</t>
  </si>
  <si>
    <t>I5015</t>
  </si>
  <si>
    <t>PEDESTAL MANOBRA SIMPLES INDIC. ABERTURA DN 14x66</t>
  </si>
  <si>
    <t>I5016</t>
  </si>
  <si>
    <t>PEDESTAL MANOBRA SIMPLES INDIC. ABERTURA DN 14x67</t>
  </si>
  <si>
    <t>I5017</t>
  </si>
  <si>
    <t>PEDESTAL MANOBRA SIMPLES INDIC. ABERTURA DN 14x68</t>
  </si>
  <si>
    <t>I5018</t>
  </si>
  <si>
    <t>PEDESTAL MANOBRA SIMPLES INDIC. ABERTURA DN 14x69</t>
  </si>
  <si>
    <t>I4953</t>
  </si>
  <si>
    <t>PEDESTAL SUSPENSÃO C/ ENGRENAGEM DN 46</t>
  </si>
  <si>
    <t>I4954</t>
  </si>
  <si>
    <t>PEDESTAL SUSPENSÃO C/ ENGRENAGEM DN 47</t>
  </si>
  <si>
    <t>I4955</t>
  </si>
  <si>
    <t>PEDESTAL SUSPENSÃO C/ ENGRENAGEM DN 48</t>
  </si>
  <si>
    <t>I4956</t>
  </si>
  <si>
    <t>PEDESTAL SUSPENSÃO C/ ENGRENAGEM DN 49</t>
  </si>
  <si>
    <t>I4957</t>
  </si>
  <si>
    <t>PEDESTAL SUSPENSÃO C/ ENGRENAGEM DN 50</t>
  </si>
  <si>
    <t>I4958</t>
  </si>
  <si>
    <t>PEDESTAL SUSPENSÃO C/ ENGRENAGEM DN 51</t>
  </si>
  <si>
    <t>I4959</t>
  </si>
  <si>
    <t>PEDESTAL SUSPENSÃO C/ ENGRENAGEM DN 52</t>
  </si>
  <si>
    <t>I4967</t>
  </si>
  <si>
    <t>PEDESTAL SUSPENSÃO C/ENGRENAGEM E INDICADOR DN 35x92</t>
  </si>
  <si>
    <t>I4968</t>
  </si>
  <si>
    <t>PEDESTAL SUSPENSÃO C/ENGRENAGEM E INDICADOR DN 36x93</t>
  </si>
  <si>
    <t>I4969</t>
  </si>
  <si>
    <t>PEDESTAL SUSPENSÃO C/ENGRENAGEM E INDICADOR DN 37x94</t>
  </si>
  <si>
    <t>I4970</t>
  </si>
  <si>
    <t>PEDESTAL SUSPENSÃO C/ENGRENAGEM E INDICADOR DN 38x95</t>
  </si>
  <si>
    <t>I4971</t>
  </si>
  <si>
    <t>PEDESTAL SUSPENSÃO C/ENGRENAGEM E INDICADOR DN 39x96</t>
  </si>
  <si>
    <t>I4972</t>
  </si>
  <si>
    <t>PEDESTAL SUSPENSÃO C/ENGRENAGEM E INDICADOR DN 40x97</t>
  </si>
  <si>
    <t>I4973</t>
  </si>
  <si>
    <t>PEDESTAL SUSPENSÃO C/ENGRENAGEM E INDICADOR DN 41x98</t>
  </si>
  <si>
    <t>I5045</t>
  </si>
  <si>
    <t>PEDESTAL SUSPENSÃO SIMPLES C/INDIC. ABERTURA DN 54x10</t>
  </si>
  <si>
    <t>I5046</t>
  </si>
  <si>
    <t>PEDESTAL SUSPENSÃO SIMPLES C/INDIC. ABERTURA DN 55x11</t>
  </si>
  <si>
    <t>I5047</t>
  </si>
  <si>
    <t>PEDESTAL SUSPENSÃO SIMPLES C/INDIC. ABERTURA DN 56x12</t>
  </si>
  <si>
    <t>I5026</t>
  </si>
  <si>
    <t>PEDESTAL SUSPENSÃO SIMPLES DN 01</t>
  </si>
  <si>
    <t>I6046</t>
  </si>
  <si>
    <t>PEDREGULHO 12,70 A 6,35MM</t>
  </si>
  <si>
    <t>I6045</t>
  </si>
  <si>
    <t>PEDREGULHO 19,05 A 12,70MM</t>
  </si>
  <si>
    <t>I6044</t>
  </si>
  <si>
    <t>PEDREGULHO 25,40 A 19,05MM</t>
  </si>
  <si>
    <t>I6048</t>
  </si>
  <si>
    <t>PEDREGULHO 3,20 A 2,362MM</t>
  </si>
  <si>
    <t>I6047</t>
  </si>
  <si>
    <t>PEDREGULHO 6,35 A 3,20MM</t>
  </si>
  <si>
    <t>I10261</t>
  </si>
  <si>
    <t>I9422</t>
  </si>
  <si>
    <t>PERFURATRIZ PNEUMÁTICA TIPO MOLE PARA PERFURAÇÃO EM SOLO QUALQUER, EXCETO ROCHA SÃ E ARGILA ORGÂNICA, MÉTODO NÃO-DESTRUTIVO, VELOCIDADE 10M/H</t>
  </si>
  <si>
    <t>I9921</t>
  </si>
  <si>
    <t>PINTURA EXTERNA DE TUBOS DN 1.500MM X ESP=11,11MM (7/16"), CONSIDERANDO APLICAÇÃO PARA TRECHO ENTERRADO - TUBOS DE 12M</t>
  </si>
  <si>
    <t>I9922</t>
  </si>
  <si>
    <t>PISO GRAMA INTERTRAVADO VAZADO</t>
  </si>
  <si>
    <t>I4015</t>
  </si>
  <si>
    <t>PLACA  REDUÇÃO DN 100 x 50 PN10</t>
  </si>
  <si>
    <t>I4032</t>
  </si>
  <si>
    <t>PLACA  REDUÇÃO DN 1000 x 700 PN10</t>
  </si>
  <si>
    <t>I4033</t>
  </si>
  <si>
    <t>PLACA  REDUÇÃO DN 1000 x 800 PN10</t>
  </si>
  <si>
    <t>I4017</t>
  </si>
  <si>
    <t>PLACA  REDUÇÃO DN 200 x 100 PN10</t>
  </si>
  <si>
    <t>I4016</t>
  </si>
  <si>
    <t>PLACA  REDUÇÃO DN 200 x 75 PN10</t>
  </si>
  <si>
    <t>I7135</t>
  </si>
  <si>
    <t>PLACA  REDUÇÃO DN 200 x 80 PN10</t>
  </si>
  <si>
    <t>I4018</t>
  </si>
  <si>
    <t>PLACA  REDUÇÃO DN 250 x 200 PN10</t>
  </si>
  <si>
    <t>I4019</t>
  </si>
  <si>
    <t>PLACA  REDUÇÃO DN 350 x 150 PN10</t>
  </si>
  <si>
    <t>I4020</t>
  </si>
  <si>
    <t>PLACA  REDUÇÃO DN 350 x 250 PN10</t>
  </si>
  <si>
    <t>I4021</t>
  </si>
  <si>
    <t>PLACA  REDUÇÃO DN 400 x 150 PN10</t>
  </si>
  <si>
    <t>I4022</t>
  </si>
  <si>
    <t>PLACA  REDUÇÃO DN 400 x 200 PN10</t>
  </si>
  <si>
    <t>I4023</t>
  </si>
  <si>
    <t>PLACA  REDUÇÃO DN 400 x 250 PN10</t>
  </si>
  <si>
    <t>I4024</t>
  </si>
  <si>
    <t>PLACA  REDUÇÃO DN 400 x 300 PN10</t>
  </si>
  <si>
    <t>I4025</t>
  </si>
  <si>
    <t>PLACA  REDUÇÃO DN 450 x 350 PN10</t>
  </si>
  <si>
    <t>I4026</t>
  </si>
  <si>
    <t>PLACA  REDUÇÃO DN 500 x 350 PN10</t>
  </si>
  <si>
    <t>I4027</t>
  </si>
  <si>
    <t>PLACA  REDUÇÃO DN 500 x 400 PN10</t>
  </si>
  <si>
    <t>I4029</t>
  </si>
  <si>
    <t>PLACA  REDUÇÃO DN 600 x 450 PN10</t>
  </si>
  <si>
    <t>I4030</t>
  </si>
  <si>
    <t>PLACA  REDUÇÃO DN 700 x 500 PN10</t>
  </si>
  <si>
    <t>I4031</t>
  </si>
  <si>
    <t>PLACA  REDUÇÃO DN 900 x 700 PN10</t>
  </si>
  <si>
    <t>I9923</t>
  </si>
  <si>
    <t>PLACA DE EPS ESPESSURA 20MM</t>
  </si>
  <si>
    <t>I8890</t>
  </si>
  <si>
    <t>PLACA DE PVC DE 2,00MX1,00M, ESP=25MM P/ FLOCULADOR C/ FUROS CONF. PROJETO</t>
  </si>
  <si>
    <t>I8891</t>
  </si>
  <si>
    <t>PLACA DE PVC DE 2,47MX0,75M, ESP=6MM P/ FLOCULADOR</t>
  </si>
  <si>
    <t>I8892</t>
  </si>
  <si>
    <t>PLACA DE PVC DE 2,65MX0,75M, ESP=6MM P/ FLOCULADOR</t>
  </si>
  <si>
    <t>I8893</t>
  </si>
  <si>
    <t>PLACA DE PVC DE 2,80MX0,75M, ESP=6MM P/ FLOCULADOR</t>
  </si>
  <si>
    <t>I8894</t>
  </si>
  <si>
    <t>PLACA DE PVC DE 2,92MX0,75M, ESP=6MM P/ FLOCULADOR</t>
  </si>
  <si>
    <t>I8895</t>
  </si>
  <si>
    <t>PLACA DE PVC DE 5,00MX0,65M, ESP=10MM P/ FLOCULADOR C/ FUROS</t>
  </si>
  <si>
    <t>I9924</t>
  </si>
  <si>
    <t>PLACA EM FIBRA DE VIDRO  ESP. 10MM</t>
  </si>
  <si>
    <t>I9927</t>
  </si>
  <si>
    <t>PLACA EM FIBRA DE VIDRO PULTRADO ESP. 4 MM</t>
  </si>
  <si>
    <t>I4028</t>
  </si>
  <si>
    <t>PLACA REDUÇÃO DN 600 x 150 PN10</t>
  </si>
  <si>
    <t>I8974</t>
  </si>
  <si>
    <t>PLANO DE SERVIÇO INTERNET PARA USO DO TABLET</t>
  </si>
  <si>
    <t>I6577</t>
  </si>
  <si>
    <t>PLUG AÇO GALVANIZADO 2"</t>
  </si>
  <si>
    <t>I9928</t>
  </si>
  <si>
    <t>PLUG FÊMEA</t>
  </si>
  <si>
    <t>I9929</t>
  </si>
  <si>
    <t>PLUG FÊMEA STEK TRIFÁSICO 16A</t>
  </si>
  <si>
    <t>I9930</t>
  </si>
  <si>
    <t>PLUG FÊMEA STEK TRIFÁSICO 32A</t>
  </si>
  <si>
    <t>I9931</t>
  </si>
  <si>
    <t>PLUG FÊMEA STEK TRIFÁSICO 3P+T 32A/250V</t>
  </si>
  <si>
    <t>I3010</t>
  </si>
  <si>
    <t>PLUG OCRE DN 100</t>
  </si>
  <si>
    <t>I3011</t>
  </si>
  <si>
    <t>PLUG OCRE DN 125</t>
  </si>
  <si>
    <t>I3012</t>
  </si>
  <si>
    <t>PLUG OCRE DN 150</t>
  </si>
  <si>
    <t>I3013</t>
  </si>
  <si>
    <t>PLUG OCRE DN 200</t>
  </si>
  <si>
    <t>I3014</t>
  </si>
  <si>
    <t>PLUG OCRE DN 250</t>
  </si>
  <si>
    <t>I3015</t>
  </si>
  <si>
    <t>PLUG OCRE DN 300</t>
  </si>
  <si>
    <t>I3016</t>
  </si>
  <si>
    <t>PLUG OCRE DN 350</t>
  </si>
  <si>
    <t>I3017</t>
  </si>
  <si>
    <t>PLUG OCRE DN 400</t>
  </si>
  <si>
    <t>I8941</t>
  </si>
  <si>
    <t>POLÍMERO CATIÔNICO</t>
  </si>
  <si>
    <t>I9934</t>
  </si>
  <si>
    <t>PONTE ROLANTE COM TALHA ELÉTRICA, CAPACIDADE DE 3 TONELADAS</t>
  </si>
  <si>
    <t>I9933</t>
  </si>
  <si>
    <t>PORCA 3/8" LOSANGULAR COM ROSCA (MAX AF.PLR)</t>
  </si>
  <si>
    <t>I8072</t>
  </si>
  <si>
    <t>PORCA QUADRADA PARA PARAFUSO M16 x 2</t>
  </si>
  <si>
    <t>I9936</t>
  </si>
  <si>
    <t>PORTA EXTERNA ESPECIAL COM REVESTIMENTO ACÚSTICO COMPLETA DUAS FOLHAS (1.60X2.10)M</t>
  </si>
  <si>
    <t>I9935</t>
  </si>
  <si>
    <t>PORTA INTERNA ESPECIAL COM REVESTIMENTO ACÚSTICO COMPLETA UMA FOLHA (0,90X 2.10)M</t>
  </si>
  <si>
    <t>I6518</t>
  </si>
  <si>
    <t>POSTE CONCRETO ARMADO CIRCULAR, H = 22 m</t>
  </si>
  <si>
    <t>I9937</t>
  </si>
  <si>
    <t>POSTE FINAL (ESBARRO PARA BORNE)</t>
  </si>
  <si>
    <t>I6097</t>
  </si>
  <si>
    <t>POÇO DE VISITA PRE-MOLDADO CONF. PROJETO CAGECE</t>
  </si>
  <si>
    <t>I9932</t>
  </si>
  <si>
    <t>POÇO PROFUNDO 8" (200MM) COMPLETAMENTE EXECUTADO</t>
  </si>
  <si>
    <t>I8956</t>
  </si>
  <si>
    <t>PRANCHETA DE MADEIRA C/ PRENDEDOR DE METAL</t>
  </si>
  <si>
    <t>I9938</t>
  </si>
  <si>
    <t>PRESSOSTATO PARA CLORO GÁS, TIPO SELO DIAFRAGMA EM TEFLON</t>
  </si>
  <si>
    <t>I8957</t>
  </si>
  <si>
    <t>PROJETOR FECHADO, CORPO EM CHAPA DE ALUMÍNIO, COM ALOJAMENTO PARA EQUIPAMENTO AUXILIAR TEMPERADO, COM SOQUETE E40 PARA LÂMPADA MULTIVAPORES METÁLICOS DE 70W, COM REATOR DE ALTO FATOR DE POTÊNCIA</t>
  </si>
  <si>
    <t>I9939</t>
  </si>
  <si>
    <t>PROTETOR 30V</t>
  </si>
  <si>
    <t>I9940</t>
  </si>
  <si>
    <t>PROTETOR DE SINAL ANALÓGICO - 4-20 MA</t>
  </si>
  <si>
    <t>I8942</t>
  </si>
  <si>
    <t>PROTETOR DE SURTOS, CLASSE I, 30KA</t>
  </si>
  <si>
    <t>I8943</t>
  </si>
  <si>
    <t>PROTETOR DE SURTOS, CLASSE II, 5KA</t>
  </si>
  <si>
    <t>I9941</t>
  </si>
  <si>
    <t>PROTETOR DPS CLAMPER SÉRIE 900 BORNE 922.B0M3.024 FASTER-24V</t>
  </si>
  <si>
    <t>I8944</t>
  </si>
  <si>
    <t>PROVETA GRADUADA 500ML</t>
  </si>
  <si>
    <t>I8933</t>
  </si>
  <si>
    <t>PÁ DE BICO</t>
  </si>
  <si>
    <t>I8082</t>
  </si>
  <si>
    <t>PÁRA-RAIO TIPO VÁLVULA PARA SISTEMA DE DISTRIBUIÇÃO DE 15 kV</t>
  </si>
  <si>
    <t>I6424</t>
  </si>
  <si>
    <t>QUADRO DE MEDIÇÃO TRIFÁSICO PADRÃO COELCE</t>
  </si>
  <si>
    <t>I6316</t>
  </si>
  <si>
    <t>REATOR ANAERÓBIO EM FIBRA CAPACIDADE 100 m3/DIA</t>
  </si>
  <si>
    <t>I6317</t>
  </si>
  <si>
    <t>REATOR ANAERÓBIO EM FIBRA CAPACIDADE 145 m3/DIA</t>
  </si>
  <si>
    <t>I6318</t>
  </si>
  <si>
    <t>REATOR ANAERÓBIO EM FIBRA CAPACIDADE 180 m3/DIA</t>
  </si>
  <si>
    <t>I6319</t>
  </si>
  <si>
    <t>REATOR ANAERÓBIO EM FIBRA CAPACIDADE 270 m3/DIA</t>
  </si>
  <si>
    <t>I6320</t>
  </si>
  <si>
    <t>REATOR ANAERÓBIO EM FIBRA CAPACIDADE 350 m3/DIA</t>
  </si>
  <si>
    <t>I6315</t>
  </si>
  <si>
    <t>REATOR ANAERÓBIO EM FIBRA CAPACIDADE 80 m3/DIA</t>
  </si>
  <si>
    <t>I9350</t>
  </si>
  <si>
    <t xml:space="preserve">REBOQUE BAU PARA MOTO
</t>
  </si>
  <si>
    <t>I10260</t>
  </si>
  <si>
    <t>RECEBIMENTO DE MATERIAL SEGREGADO</t>
  </si>
  <si>
    <t>I9943</t>
  </si>
  <si>
    <t>REDUÇÃO AÇO CARBONO SCHEDULE 40 S/COSTURA, 8"X6"</t>
  </si>
  <si>
    <t>I9944</t>
  </si>
  <si>
    <t>REDUÇÃO AÇO INOX 3”X 2”</t>
  </si>
  <si>
    <t>I9945</t>
  </si>
  <si>
    <t>REDUÇÃO AÇO INOX SCHEDULE 40 DN 75 X DN50</t>
  </si>
  <si>
    <t>I9946</t>
  </si>
  <si>
    <t>REDUÇÃO AÇO INOX, CONCÊNTRICA C/ FLANGES DN150X100</t>
  </si>
  <si>
    <t>I9947</t>
  </si>
  <si>
    <t>REDUÇÃO AÇO INOX, EXCÊNTRICA C/ FLANGES DN150X100</t>
  </si>
  <si>
    <t>I9948</t>
  </si>
  <si>
    <t>REDUÇÃO BOLSA/BOLSA JE FOFO DN  500 X 400</t>
  </si>
  <si>
    <t>I9949</t>
  </si>
  <si>
    <t>REDUÇÃO BOLSA/BOLSA JE FOFO DN  800 X 600</t>
  </si>
  <si>
    <t>I9950</t>
  </si>
  <si>
    <t>REDUÇÃO BOLSA/BOLSA JE FOFO DN 1000 X 800</t>
  </si>
  <si>
    <t>I9951</t>
  </si>
  <si>
    <t>REDUÇÃO CONCÊNTRICA AÇO SCHEDULE 40 DN 100 X 75</t>
  </si>
  <si>
    <t>I9952</t>
  </si>
  <si>
    <t>REDUÇÃO CONCÊNTRICA AÇO SCHEDULE 40 DN 150 X 100</t>
  </si>
  <si>
    <t>I9953</t>
  </si>
  <si>
    <t>REDUÇÃO CONCÊNTRICA AÇO SCHEDULE 40/S COSTURA DN 8'' X 6''</t>
  </si>
  <si>
    <t>I9954</t>
  </si>
  <si>
    <t>REDUÇÃO CONCÊNTRICA EM AÇO INOX 316 DN 150X100</t>
  </si>
  <si>
    <t>I9955</t>
  </si>
  <si>
    <t>REDUÇÃO CONCÊNTRICA EM FOFO COM BOLSAS DN 800 X 600 PN10</t>
  </si>
  <si>
    <t>I9957</t>
  </si>
  <si>
    <t>REDUÇÃO CONCÊNTRICA PRFV PB DN 150X100 PN10</t>
  </si>
  <si>
    <t>I9958</t>
  </si>
  <si>
    <t>REDUÇÃO EM AÇO SCHEDULE  DN 200X150</t>
  </si>
  <si>
    <t>I7136</t>
  </si>
  <si>
    <t>REDUÇÃO EXCENTRICA C/ FLANGES DN 100 x 80 PN10</t>
  </si>
  <si>
    <t>I7137</t>
  </si>
  <si>
    <t>REDUÇÃO EXCENTRICA C/ FLANGES DN 80 x 50 PN10</t>
  </si>
  <si>
    <t>I4066</t>
  </si>
  <si>
    <t>REDUÇÃO EXCÊNTRICA C/ FLANGES DN 100 x 75 PN10</t>
  </si>
  <si>
    <t>I4068</t>
  </si>
  <si>
    <t>REDUÇÃO EXCÊNTRICA C/ FLANGES DN 150 x 100 PN10</t>
  </si>
  <si>
    <t>I4067</t>
  </si>
  <si>
    <t>REDUÇÃO EXCÊNTRICA C/ FLANGES DN 150 x 75 PN10</t>
  </si>
  <si>
    <t>I7605</t>
  </si>
  <si>
    <t>REDUÇÃO EXCÊNTRICA C/ FLANGES DN 150 x 80 PN10</t>
  </si>
  <si>
    <t>I4070</t>
  </si>
  <si>
    <t>REDUÇÃO EXCÊNTRICA C/ FLANGES DN 200 x 100 PN10</t>
  </si>
  <si>
    <t>I4071</t>
  </si>
  <si>
    <t>REDUÇÃO EXCÊNTRICA C/ FLANGES DN 200 x 150 PN10</t>
  </si>
  <si>
    <t>I9959</t>
  </si>
  <si>
    <t>REDUÇÃO EXCÊNTRICA C/ FLANGES DN 200X80 (ESPECIAL) PN 10 SAE 1020</t>
  </si>
  <si>
    <t>I4072</t>
  </si>
  <si>
    <t>REDUÇÃO EXCÊNTRICA C/ FLANGES DN 250 x 150 PN10</t>
  </si>
  <si>
    <t>I4073</t>
  </si>
  <si>
    <t>REDUÇÃO EXCÊNTRICA C/ FLANGES DN 250 x 200 PN10</t>
  </si>
  <si>
    <t>I4074</t>
  </si>
  <si>
    <t>REDUÇÃO EXCÊNTRICA C/ FLANGES DN 300 x 150 PN10</t>
  </si>
  <si>
    <t>I4075</t>
  </si>
  <si>
    <t>REDUÇÃO EXCÊNTRICA C/ FLANGES DN 300 x 200 PN10</t>
  </si>
  <si>
    <t>I4076</t>
  </si>
  <si>
    <t>REDUÇÃO EXCÊNTRICA C/ FLANGES DN 300 x 250 PN10</t>
  </si>
  <si>
    <t>I4077</t>
  </si>
  <si>
    <t>REDUÇÃO EXCÊNTRICA C/ FLANGES DN 400 x 250 PN10</t>
  </si>
  <si>
    <t>I4078</t>
  </si>
  <si>
    <t>REDUÇÃO EXCÊNTRICA C/ FLANGES DN 400 x 300 PN10</t>
  </si>
  <si>
    <t>I4064</t>
  </si>
  <si>
    <t>REDUÇÃO EXCÊNTRICA C/ FLANGES DN 75 x 50 PN10</t>
  </si>
  <si>
    <t>I9964</t>
  </si>
  <si>
    <t>REDUÇÃO EXCÊNTRICA FLANGEADA L=1200 DN 500 X DN125 (PEÇA ESPECIAL EM AÇO)</t>
  </si>
  <si>
    <t>I9962</t>
  </si>
  <si>
    <t>REDUÇÃO EXCÊNTRICA FLANGEADA L=500 DN 300 X DN80 (PEÇA ESPECIAL EM AÇO)</t>
  </si>
  <si>
    <t>I9963</t>
  </si>
  <si>
    <t>REDUÇÃO EXCÊNTRICA FLANGEADA L=600 DN 500 X DN300 (PEÇA ESPECIAL EM AÇO)</t>
  </si>
  <si>
    <t>I9961</t>
  </si>
  <si>
    <t>REDUÇÃO EXCÊNTRICA FOFO C/ FLANGES DN 200 X 125 (ESPECIAL) PN 10 SAE 1020</t>
  </si>
  <si>
    <t>I3018</t>
  </si>
  <si>
    <t>REDUÇÃO EXCÊNTRICA OCRE PB - JE DN 125 x 100</t>
  </si>
  <si>
    <t>I3019</t>
  </si>
  <si>
    <t>REDUÇÃO EXCÊNTRICA OCRE PB - JE DN 150 x 10</t>
  </si>
  <si>
    <t>I3020</t>
  </si>
  <si>
    <t>REDUÇÃO EXCÊNTRICA OCRE PB - JE DN 150 x 125</t>
  </si>
  <si>
    <t>I3021</t>
  </si>
  <si>
    <t>REDUÇÃO EXCÊNTRICA OCRE PB - JE DN 200 x 150</t>
  </si>
  <si>
    <t>I3022</t>
  </si>
  <si>
    <t>REDUÇÃO EXCÊNTRICA OCRE PB - JE DN 250 x 200</t>
  </si>
  <si>
    <t>I8024</t>
  </si>
  <si>
    <t>REDUÇÃO EXCÊNTRICA OCRE PB - JE DN 300 X 200</t>
  </si>
  <si>
    <t>I3023</t>
  </si>
  <si>
    <t>REDUÇÃO EXCÊNTRICA OCRE PB - JE DN 300 x 250</t>
  </si>
  <si>
    <t>I3024</t>
  </si>
  <si>
    <t>REDUÇÃO EXCÊNTRICA OCRE PB - JE DN 350 x 300</t>
  </si>
  <si>
    <t>I3025</t>
  </si>
  <si>
    <t>REDUÇÃO EXCÊNTRICA OCRE PB - JE DN 400 x 300</t>
  </si>
  <si>
    <t>I3026</t>
  </si>
  <si>
    <t>REDUÇÃO EXCÊNTRICA OCRE PB - JE DN 400 x 350</t>
  </si>
  <si>
    <t>I6901</t>
  </si>
  <si>
    <t>REDUÇÃO EXCÊNTRICA OCRE PB - JEI DN 125 x 100</t>
  </si>
  <si>
    <t>I6902</t>
  </si>
  <si>
    <t>REDUÇÃO EXCÊNTRICA OCRE PB - JEI DN 150 x 100</t>
  </si>
  <si>
    <t>I6903</t>
  </si>
  <si>
    <t>REDUÇÃO EXCÊNTRICA OCRE PB - JEI DN 200 x 150</t>
  </si>
  <si>
    <t>I6904</t>
  </si>
  <si>
    <t>REDUÇÃO EXCÊNTRICA OCRE PB - JEI DN 250 x 200</t>
  </si>
  <si>
    <t>I6906</t>
  </si>
  <si>
    <t>REDUÇÃO EXCÊNTRICA OCRE PB - JEI DN 300 x 250</t>
  </si>
  <si>
    <t>I6905</t>
  </si>
  <si>
    <t>REDUÇÃO EXCÊNTRICA OCRE PB - JEI DN 300x 200</t>
  </si>
  <si>
    <t>I6907</t>
  </si>
  <si>
    <t>REDUÇÃO EXCÊNTRICA OCRE PB - JEI DN 350 x 300</t>
  </si>
  <si>
    <t>I6908</t>
  </si>
  <si>
    <t>REDUÇÃO EXCÊNTRICA OCRE PB - JEI DN 400 x 300</t>
  </si>
  <si>
    <t>I6909</t>
  </si>
  <si>
    <t>REDUÇÃO EXCÊNTRICA OCRE PB - JEI DN 400 x 350</t>
  </si>
  <si>
    <t>I9965</t>
  </si>
  <si>
    <t>REDUÇÃO EXCÊNTRICA PRFV C/BOLSAS DN 150X100</t>
  </si>
  <si>
    <t>I9966</t>
  </si>
  <si>
    <t>REDUÇÃO EXCÊNTRICA PRFV C/BOLSAS DN 200X150</t>
  </si>
  <si>
    <t>I9967</t>
  </si>
  <si>
    <t>REDUÇÃO EXCÊNTRICA PRFV C/BOLSAS DN 250X200</t>
  </si>
  <si>
    <t>I9968</t>
  </si>
  <si>
    <t>REDUÇÃO EXCÊNTRICA PRFV P/B DN 150 X 100</t>
  </si>
  <si>
    <t>I9969</t>
  </si>
  <si>
    <t>REDUÇÃO EXCÊNTRICA PRFV P/B DN 200X150</t>
  </si>
  <si>
    <t>I9970</t>
  </si>
  <si>
    <t>REDUÇÃO EXCÊNTRICA PRFV P/B DN 250 X 200</t>
  </si>
  <si>
    <t>I9971</t>
  </si>
  <si>
    <t>REDUÇÃO EXCÊNTRICA RPVC COM BOLSAS DN 150 X 100</t>
  </si>
  <si>
    <t>I9974</t>
  </si>
  <si>
    <t>REDUÇÃO FOFO FF DN 250 X 100</t>
  </si>
  <si>
    <t>I9976</t>
  </si>
  <si>
    <t>REDUÇÃO FOFO FF DN 250 X 65 PN10</t>
  </si>
  <si>
    <t>I9975</t>
  </si>
  <si>
    <t>REDUÇÃO FOFO FF DN 250 X 80 PN10 (PEÇA ESPECIAL)</t>
  </si>
  <si>
    <t>I9977</t>
  </si>
  <si>
    <t>REDUÇÃO FOFO FF DN 300 X 50 PN10</t>
  </si>
  <si>
    <t>I9978</t>
  </si>
  <si>
    <t>REDUÇÃO FOFO FF DN 400 X 200 PN10</t>
  </si>
  <si>
    <t>I9979</t>
  </si>
  <si>
    <t>REDUÇÃO FOGO PONTA/BOLSA  2" X 1 ¼"</t>
  </si>
  <si>
    <t>I4079</t>
  </si>
  <si>
    <t>REDUÇÃO FoFo FF DN   75 x    50 PN10</t>
  </si>
  <si>
    <t>I7140</t>
  </si>
  <si>
    <t>REDUÇÃO FoFo FF DN   80 x    50 PN10</t>
  </si>
  <si>
    <t>I7619</t>
  </si>
  <si>
    <t>REDUÇÃO FoFo FF DN   80 x    75 PN10</t>
  </si>
  <si>
    <t>I4080</t>
  </si>
  <si>
    <t>REDUÇÃO FoFo FF DN  100 x    50 PN10</t>
  </si>
  <si>
    <t>I4081</t>
  </si>
  <si>
    <t>REDUÇÃO FoFo FF DN  100 x    75 PN10</t>
  </si>
  <si>
    <t>I7138</t>
  </si>
  <si>
    <t>REDUÇÃO FoFo FF DN  100 x    80 PN10</t>
  </si>
  <si>
    <t>I4083</t>
  </si>
  <si>
    <t>REDUÇÃO FoFo FF DN  150 x   75 PN10</t>
  </si>
  <si>
    <t>I7139</t>
  </si>
  <si>
    <t>REDUÇÃO FoFo FF DN  150 x   80 PN10</t>
  </si>
  <si>
    <t>I4084</t>
  </si>
  <si>
    <t>REDUÇÃO FoFo FF DN  150 x  100 PN10</t>
  </si>
  <si>
    <t>I4086</t>
  </si>
  <si>
    <t>REDUÇÃO FoFo FF DN  200 x  100 PN10</t>
  </si>
  <si>
    <t>I4087</t>
  </si>
  <si>
    <t>REDUÇÃO FoFo FF DN  200 x  150 PN10</t>
  </si>
  <si>
    <t>I4088</t>
  </si>
  <si>
    <t>REDUÇÃO FoFo FF DN  250 x  150 PN10</t>
  </si>
  <si>
    <t>I4089</t>
  </si>
  <si>
    <t>REDUÇÃO FoFo FF DN  250 x  200 PN10</t>
  </si>
  <si>
    <t>I4090</t>
  </si>
  <si>
    <t>REDUÇÃO FoFo FF DN  300 x  150 PN10</t>
  </si>
  <si>
    <t>I4091</t>
  </si>
  <si>
    <t>REDUÇÃO FoFo FF DN  300 x  200 PN10</t>
  </si>
  <si>
    <t>I4092</t>
  </si>
  <si>
    <t>REDUÇÃO FoFo FF DN  300 x  250 PN10</t>
  </si>
  <si>
    <t>I4093</t>
  </si>
  <si>
    <t>REDUÇÃO FoFo FF DN  350 x  200 PN10</t>
  </si>
  <si>
    <t>I4094</t>
  </si>
  <si>
    <t>REDUÇÃO FoFo FF DN  350 x  250 PN10</t>
  </si>
  <si>
    <t>I4095</t>
  </si>
  <si>
    <t>REDUÇÃO FoFo FF DN  350 x  300 PN10</t>
  </si>
  <si>
    <t>I4096</t>
  </si>
  <si>
    <t>REDUÇÃO FoFo FF DN  400 x  250 PN10</t>
  </si>
  <si>
    <t>I4097</t>
  </si>
  <si>
    <t>REDUÇÃO FoFo FF DN  400 x  300 PN10</t>
  </si>
  <si>
    <t>I4098</t>
  </si>
  <si>
    <t>REDUÇÃO FoFo FF DN  400 x  350 PN10</t>
  </si>
  <si>
    <t>I4099</t>
  </si>
  <si>
    <t>REDUÇÃO FoFo FF DN  450 x  300 PN10</t>
  </si>
  <si>
    <t>I4100</t>
  </si>
  <si>
    <t>REDUÇÃO FoFo FF DN  450 x  350 PN10</t>
  </si>
  <si>
    <t>I4101</t>
  </si>
  <si>
    <t>REDUÇÃO FoFo FF DN  450 x  400 PN10</t>
  </si>
  <si>
    <t>I4102</t>
  </si>
  <si>
    <t>REDUÇÃO FoFo FF DN  500 x  350 PN10</t>
  </si>
  <si>
    <t>I4103</t>
  </si>
  <si>
    <t>REDUÇÃO FoFo FF DN  500 x  400 PN10</t>
  </si>
  <si>
    <t>I4104</t>
  </si>
  <si>
    <t>REDUÇÃO FoFo FF DN  500 x  450 PN10</t>
  </si>
  <si>
    <t>I4105</t>
  </si>
  <si>
    <t>REDUÇÃO FoFo FF DN  600 x  400 PN10</t>
  </si>
  <si>
    <t>I4106</t>
  </si>
  <si>
    <t>REDUÇÃO FoFo FF DN  600 x  450 PN10</t>
  </si>
  <si>
    <t>I4107</t>
  </si>
  <si>
    <t>REDUÇÃO FoFo FF DN  600 x  500 PN10</t>
  </si>
  <si>
    <t>I4108</t>
  </si>
  <si>
    <t>REDUÇÃO FoFo FF DN  700 x  600 PN10</t>
  </si>
  <si>
    <t>I4109</t>
  </si>
  <si>
    <t>REDUÇÃO FoFo FF DN  800 x  700 PN10</t>
  </si>
  <si>
    <t>I4110</t>
  </si>
  <si>
    <t>REDUÇÃO FoFo FF DN  900 x  800 PN10</t>
  </si>
  <si>
    <t>I4111</t>
  </si>
  <si>
    <t>REDUÇÃO FoFo FF DN 1000 x  900 PN10</t>
  </si>
  <si>
    <t>I4112</t>
  </si>
  <si>
    <t>REDUÇÃO FoFo FF DN 1200 x 1000 PN10</t>
  </si>
  <si>
    <t>I7712</t>
  </si>
  <si>
    <t>REDUÇÃO FoFo JTE DN  350 x 300</t>
  </si>
  <si>
    <t>I7713</t>
  </si>
  <si>
    <t>REDUÇÃO FoFo JTE DN  400 x 300</t>
  </si>
  <si>
    <t>I7714</t>
  </si>
  <si>
    <t>REDUÇÃO FoFo JTE DN  400 x 350</t>
  </si>
  <si>
    <t>I7715</t>
  </si>
  <si>
    <t>REDUÇÃO FoFo JTE DN  500 x 350</t>
  </si>
  <si>
    <t>I7716</t>
  </si>
  <si>
    <t>REDUÇÃO FoFo JTE DN  500 x 400</t>
  </si>
  <si>
    <t>I7717</t>
  </si>
  <si>
    <t>REDUÇÃO FoFo JTE DN  600 x 400</t>
  </si>
  <si>
    <t>I7718</t>
  </si>
  <si>
    <t>REDUÇÃO FoFo JTE DN  600 x 500</t>
  </si>
  <si>
    <t>I7719</t>
  </si>
  <si>
    <t>REDUÇÃO FoFo JTE DN  700 x 500</t>
  </si>
  <si>
    <t>I7720</t>
  </si>
  <si>
    <t>REDUÇÃO FoFo JTE DN  700 x 600</t>
  </si>
  <si>
    <t>I7721</t>
  </si>
  <si>
    <t>REDUÇÃO FoFo JTE DN  800 x 600</t>
  </si>
  <si>
    <t>I7722</t>
  </si>
  <si>
    <t>REDUÇÃO FoFo JTE DN  800 x 700</t>
  </si>
  <si>
    <t>I7723</t>
  </si>
  <si>
    <t>REDUÇÃO FoFo JTE DN  900 x 700</t>
  </si>
  <si>
    <t>I7724</t>
  </si>
  <si>
    <t>REDUÇÃO FoFo JTE DN  900 x 800</t>
  </si>
  <si>
    <t>I7725</t>
  </si>
  <si>
    <t>REDUÇÃO FoFo JTE DN 1000 x 800</t>
  </si>
  <si>
    <t>I7726</t>
  </si>
  <si>
    <t>REDUÇÃO FoFo JTE DN 1000 x 900</t>
  </si>
  <si>
    <t>I7727</t>
  </si>
  <si>
    <t>REDUÇÃO FoFo JTE DN 1200 x 1000</t>
  </si>
  <si>
    <t>I7708</t>
  </si>
  <si>
    <t>REDUÇÃO FoFo JTI DN   350 x 200</t>
  </si>
  <si>
    <t>I7709</t>
  </si>
  <si>
    <t>REDUÇÃO FoFo JTI DN   350 x 250</t>
  </si>
  <si>
    <t>I7710</t>
  </si>
  <si>
    <t>REDUÇÃO FoFo JTI DN   400 x 250</t>
  </si>
  <si>
    <t>I9980</t>
  </si>
  <si>
    <t>REDUÇÃO FºGº ROSCÁVEL DN 2" X 65MM</t>
  </si>
  <si>
    <t>I9981</t>
  </si>
  <si>
    <t>REDUÇÃO FºGº ROSCÁVEL DN 65 X 100MM</t>
  </si>
  <si>
    <t>I4059</t>
  </si>
  <si>
    <t>REDUÇÃO PB JE FoFo/PVC DN 100 x 50</t>
  </si>
  <si>
    <t>I4060</t>
  </si>
  <si>
    <t>REDUÇÃO PB JE FoFo/PVC DN 100 x 75</t>
  </si>
  <si>
    <t>I4062</t>
  </si>
  <si>
    <t>REDUÇÃO PB JE FoFo/PVC DN 150 x 100</t>
  </si>
  <si>
    <t>I7141</t>
  </si>
  <si>
    <t>REDUÇÃO PB JE FoFo/PVC DN 150 x 50</t>
  </si>
  <si>
    <t>I4061</t>
  </si>
  <si>
    <t>REDUÇÃO PB JE FoFo/PVC DN 150 x 75</t>
  </si>
  <si>
    <t>I4063</t>
  </si>
  <si>
    <t>REDUÇÃO PB JE FoFo/PVC DN 200 x 100</t>
  </si>
  <si>
    <t>I7142</t>
  </si>
  <si>
    <t>REDUÇÃO PB JE FoFo/PVC DN 250 x 100</t>
  </si>
  <si>
    <t>I7728</t>
  </si>
  <si>
    <t>REDUÇÃO PJTI FoFo DN 150 x 80</t>
  </si>
  <si>
    <t>I7730</t>
  </si>
  <si>
    <t>REDUÇÃO PJTI FoFo DN 200 x 100</t>
  </si>
  <si>
    <t>I7729</t>
  </si>
  <si>
    <t>REDUÇÃO PJTI FoFo DN 200 x 80</t>
  </si>
  <si>
    <t>I7731</t>
  </si>
  <si>
    <t>REDUÇÃO PJTI FoFo DN 250 x 150</t>
  </si>
  <si>
    <t>I7732</t>
  </si>
  <si>
    <t>REDUÇÃO PJTI FoFo DN 300 x 200</t>
  </si>
  <si>
    <t>I4037</t>
  </si>
  <si>
    <t>REDUÇÃO PONTA/BOLSA JE FoFo DN 100 x 75</t>
  </si>
  <si>
    <t>I7143</t>
  </si>
  <si>
    <t>REDUÇÃO PONTA/BOLSA JE FoFo DN 100 x 80</t>
  </si>
  <si>
    <t>I4040</t>
  </si>
  <si>
    <t>REDUÇÃO PONTA/BOLSA JE FoFo DN 150 x 100</t>
  </si>
  <si>
    <t>I4039</t>
  </si>
  <si>
    <t>REDUÇÃO PONTA/BOLSA JE FoFo DN 150 x 75</t>
  </si>
  <si>
    <t>I7144</t>
  </si>
  <si>
    <t>REDUÇÃO PONTA/BOLSA JE FoFo DN 150 x 80</t>
  </si>
  <si>
    <t>I4041</t>
  </si>
  <si>
    <t>REDUÇÃO PONTA/BOLSA JE FoFo DN 200 x 100</t>
  </si>
  <si>
    <t>I4042</t>
  </si>
  <si>
    <t>REDUÇÃO PONTA/BOLSA JE FoFo DN 200 x 150</t>
  </si>
  <si>
    <t>I7145</t>
  </si>
  <si>
    <t>REDUÇÃO PONTA/BOLSA JE FoFo DN 200 x 80</t>
  </si>
  <si>
    <t>I4044</t>
  </si>
  <si>
    <t>REDUÇÃO PONTA/BOLSA JE FoFo DN 250 x 150</t>
  </si>
  <si>
    <t>I4045</t>
  </si>
  <si>
    <t>REDUÇÃO PONTA/BOLSA JE FoFo DN 250 x 200</t>
  </si>
  <si>
    <t>I4047</t>
  </si>
  <si>
    <t>REDUÇÃO PONTA/BOLSA JE FoFo DN 300 X 200</t>
  </si>
  <si>
    <t>I4046</t>
  </si>
  <si>
    <t>REDUÇÃO PONTA/BOLSA JE FoFo DN 300 x 150</t>
  </si>
  <si>
    <t>I4048</t>
  </si>
  <si>
    <t>REDUÇÃO PONTA/BOLSA JE FoFo DN 300 x 250</t>
  </si>
  <si>
    <t>I4049</t>
  </si>
  <si>
    <t>REDUÇÃO PONTA/BOLSA JE FoFo DN 350 x 200</t>
  </si>
  <si>
    <t>I4050</t>
  </si>
  <si>
    <t>REDUÇÃO PONTA/BOLSA JE FoFo DN 350 x 250</t>
  </si>
  <si>
    <t>I4051</t>
  </si>
  <si>
    <t>REDUÇÃO PONTA/BOLSA JE FoFo DN 350 x 300</t>
  </si>
  <si>
    <t>I4052</t>
  </si>
  <si>
    <t>REDUÇÃO PONTA/BOLSA JE FoFo DN 400 x 250</t>
  </si>
  <si>
    <t>I4053</t>
  </si>
  <si>
    <t>REDUÇÃO PONTA/BOLSA JE FoFo DN 400 x 300</t>
  </si>
  <si>
    <t>I4054</t>
  </si>
  <si>
    <t>REDUÇÃO PONTA/BOLSA JE FoFo DN 400 x 350</t>
  </si>
  <si>
    <t>I4055</t>
  </si>
  <si>
    <t>REDUÇÃO PONTA/BOLSA JE FoFo DN 500 x 350</t>
  </si>
  <si>
    <t>I4056</t>
  </si>
  <si>
    <t>REDUÇÃO PONTA/BOLSA JE FoFo DN 500 x 400</t>
  </si>
  <si>
    <t>I4057</t>
  </si>
  <si>
    <t>REDUÇÃO PONTA/BOLSA JE FoFo DN 600 x 400</t>
  </si>
  <si>
    <t>I4058</t>
  </si>
  <si>
    <t>REDUÇÃO PONTA/BOLSA JE FoFo DN 600 x 500</t>
  </si>
  <si>
    <t>I7146</t>
  </si>
  <si>
    <t>REDUÇÃO PONTA/BOLSA JE FoFo DN 80 x 50</t>
  </si>
  <si>
    <t>I3138</t>
  </si>
  <si>
    <t>REDUÇÃO PVC PBA BOLSA / BOLSA DN 75 x 50</t>
  </si>
  <si>
    <t>I3140</t>
  </si>
  <si>
    <t>REDUÇÃO PVC PBA PONTA / BOLSA DN 100 x 50</t>
  </si>
  <si>
    <t>I3141</t>
  </si>
  <si>
    <t>REDUÇÃO PVC PBA PONTA / BOLSA DN 100 x 75</t>
  </si>
  <si>
    <t>I3139</t>
  </si>
  <si>
    <t>REDUÇÃO PVC PBA PONTA / BOLSA DN 75 x 50</t>
  </si>
  <si>
    <t>I5798</t>
  </si>
  <si>
    <t>REDUÇÃO PVC REFORÇADO DN 154 x 115</t>
  </si>
  <si>
    <t>I5799</t>
  </si>
  <si>
    <t>REDUÇÃO PVC REFORÇADO DN 200 x 150</t>
  </si>
  <si>
    <t>I5800</t>
  </si>
  <si>
    <t>REDUÇÃO PVC REFORÇADO DN 206 x 150</t>
  </si>
  <si>
    <t>I5801</t>
  </si>
  <si>
    <t>REDUÇÃO PVC REFORÇADO DN 250 x 200</t>
  </si>
  <si>
    <t>I9983</t>
  </si>
  <si>
    <t>REDUÇÃO SOLDÁVEL PVC 32X50</t>
  </si>
  <si>
    <t>I6182</t>
  </si>
  <si>
    <t>REGISTO ESFERA PVC ROSCA EXTERNA 2"</t>
  </si>
  <si>
    <t>I5094</t>
  </si>
  <si>
    <t>I5095</t>
  </si>
  <si>
    <t>I5096</t>
  </si>
  <si>
    <t>I5097</t>
  </si>
  <si>
    <t>REGISTRO C/ VOLANTE E FLANGE DN 350 PN10</t>
  </si>
  <si>
    <t>I5098</t>
  </si>
  <si>
    <t>REGISTRO C/ VOLANTE E FLANGE DN 400 PN10</t>
  </si>
  <si>
    <t>I5099</t>
  </si>
  <si>
    <t>REGISTRO C/ VOLANTE E FLANGE DN 450 PN10</t>
  </si>
  <si>
    <t>I5100</t>
  </si>
  <si>
    <t>REGISTRO C/ VOLANTE E FLANGE DN 500 PN10</t>
  </si>
  <si>
    <t>I5101</t>
  </si>
  <si>
    <t>REGISTRO C/ VOLANTE E FLANGE DN 600 PN10</t>
  </si>
  <si>
    <t>I5315</t>
  </si>
  <si>
    <t>REGISTRO CABEÇOTE/FLANGE C/REDUTOR DN 350 PN10</t>
  </si>
  <si>
    <t>I5316</t>
  </si>
  <si>
    <t>REGISTRO CABEÇOTE/FLANGE C/REDUTOR DN 400 PN10</t>
  </si>
  <si>
    <t>I5317</t>
  </si>
  <si>
    <t>REGISTRO CABEÇOTE/FLANGE C/REDUTOR DN 450 PN10</t>
  </si>
  <si>
    <t>I5318</t>
  </si>
  <si>
    <t>REGISTRO CABEÇOTE/FLANGE C/REDUTOR DN 500 PN10</t>
  </si>
  <si>
    <t>I5319</t>
  </si>
  <si>
    <t>REGISTRO CABEÇOTE/FLANGE C/REDUTOR DN 600 PN10</t>
  </si>
  <si>
    <t>I9995</t>
  </si>
  <si>
    <t>REGISTRO CHATO FLANGEADO COM VOLANTE DN 250 PN16</t>
  </si>
  <si>
    <t>I9991</t>
  </si>
  <si>
    <t>REGISTRO COM FLANGES CUNHA DE BORRACHA E VOLANTE DN 150</t>
  </si>
  <si>
    <t>I6185</t>
  </si>
  <si>
    <t>REGISTRO DE ESFERA COM BORBOLETA 1/2"</t>
  </si>
  <si>
    <t>I6186</t>
  </si>
  <si>
    <t>I6183</t>
  </si>
  <si>
    <t>REGISTRO DE ESFERA COM CABECA QUADRADA 1/2"</t>
  </si>
  <si>
    <t>I6184</t>
  </si>
  <si>
    <t>REGISTRO DE ESFERA COM CABECA QUADRADA 3/4"</t>
  </si>
  <si>
    <t>I9985</t>
  </si>
  <si>
    <t>REGISTRO DE ESFERA DN 20 3/4</t>
  </si>
  <si>
    <t>I9999</t>
  </si>
  <si>
    <t>REGISTRO DE GAVETA CHATO FOFO COM FLANGES E VOLANTE PN16 DN 400MM</t>
  </si>
  <si>
    <t>I9998</t>
  </si>
  <si>
    <t>I9994</t>
  </si>
  <si>
    <t>REGISTRO DE GAVETA EM AÇO SCHEDULE 40 C/ FLANGES DN 200</t>
  </si>
  <si>
    <t>I9992</t>
  </si>
  <si>
    <t>REGISTRO DE GAVETA EM AÇO SCHEDULE 40 S/ COSTURA C/ FLANGES DN 100</t>
  </si>
  <si>
    <t>I9993</t>
  </si>
  <si>
    <t>REGISTRO DE GAVETA EM AÇO SCHEDULE 40 S/ COSTURA C/ FLANGES DN 150</t>
  </si>
  <si>
    <t>I9990</t>
  </si>
  <si>
    <t>I9989</t>
  </si>
  <si>
    <t>I6189</t>
  </si>
  <si>
    <t>REGISTRO DE PRESSAO S-30 ROSCAVEL 1/2"</t>
  </si>
  <si>
    <t>I6190</t>
  </si>
  <si>
    <t>REGISTRO DE PRESSAO S-30 ROSCAVEL 3/4"</t>
  </si>
  <si>
    <t>I6187</t>
  </si>
  <si>
    <t>REGISTRO DE PRESSAO S-30 SOLDAVEL 20</t>
  </si>
  <si>
    <t>I6188</t>
  </si>
  <si>
    <t>REGISTRO DE PRESSAO S-30 SOLDAVEL 25</t>
  </si>
  <si>
    <t>I6057</t>
  </si>
  <si>
    <t>REGISTRO FECHO RÁPIDO 1/2" ROSCA INTERNA/EXTERNA</t>
  </si>
  <si>
    <t>I6058</t>
  </si>
  <si>
    <t>REGISTRO FECHO RÁPIDO 3/4"ROSCA INTERNA/EXTERNA</t>
  </si>
  <si>
    <t>I5310</t>
  </si>
  <si>
    <t>REGISTRO FLANGE/CABEÇOTE C/ BY-PASS DN 350 PN10</t>
  </si>
  <si>
    <t>I5311</t>
  </si>
  <si>
    <t>REGISTRO FLANGE/CABEÇOTE C/ BY-PASS DN 400 PN10</t>
  </si>
  <si>
    <t>I5312</t>
  </si>
  <si>
    <t>REGISTRO FLANGE/CABEÇOTE C/ BY-PASS DN 450 PN10</t>
  </si>
  <si>
    <t>I5313</t>
  </si>
  <si>
    <t>REGISTRO FLANGE/CABEÇOTE C/ BY-PASS DN 500 PN10</t>
  </si>
  <si>
    <t>I5314</t>
  </si>
  <si>
    <t>REGISTRO FLANGE/CABEÇOTE C/ BY-PASS DN 600 PN10</t>
  </si>
  <si>
    <t>I5320</t>
  </si>
  <si>
    <t>REGISTRO FLANGE/CABEÇOTE C/ BY-PASS E REDUTOR DN 350 PN10</t>
  </si>
  <si>
    <t>I5321</t>
  </si>
  <si>
    <t>REGISTRO FLANGE/CABEÇOTE C/ BY-PASS E REDUTOR DN 400 PN10</t>
  </si>
  <si>
    <t>I5322</t>
  </si>
  <si>
    <t>REGISTRO FLANGE/CABEÇOTE C/ BY-PASS E REDUTOR DN 450 PN10</t>
  </si>
  <si>
    <t>I5323</t>
  </si>
  <si>
    <t>REGISTRO FLANGE/CABEÇOTE C/ BY-PASS E REDUTOR DN 500 PN10</t>
  </si>
  <si>
    <t>I5324</t>
  </si>
  <si>
    <t>REGISTRO FLANGE/CABEÇOTE C/ BY-PASS E REDUTOR DN 600 PN10</t>
  </si>
  <si>
    <t>I5307</t>
  </si>
  <si>
    <t>I5309</t>
  </si>
  <si>
    <t>I5298</t>
  </si>
  <si>
    <t>I5299</t>
  </si>
  <si>
    <t>I5300</t>
  </si>
  <si>
    <t>I5301</t>
  </si>
  <si>
    <t>I10006</t>
  </si>
  <si>
    <t>I5302</t>
  </si>
  <si>
    <t>I5305</t>
  </si>
  <si>
    <t>I5303</t>
  </si>
  <si>
    <t>I5304</t>
  </si>
  <si>
    <t>REGISTRO FLANGE/CABEÇOTE DN 600 PN10</t>
  </si>
  <si>
    <t>I5306</t>
  </si>
  <si>
    <t>REGISTRO FLANGE/CABEÇOTE DN 75 PN16</t>
  </si>
  <si>
    <t>I7147</t>
  </si>
  <si>
    <t>I5448</t>
  </si>
  <si>
    <t>REGISTRO GAV, OVAL C/ CABEÇOTE/FLANGE DN 700 PN25</t>
  </si>
  <si>
    <t>I5438</t>
  </si>
  <si>
    <t>REGISTRO GAV. OVAL C/ CABEÇOTE/FLANGE DN 100 PN25</t>
  </si>
  <si>
    <t>I5451</t>
  </si>
  <si>
    <t>REGISTRO GAV. OVAL C/ CABEÇOTE/FLANGE DN 1000 PN25</t>
  </si>
  <si>
    <t>I5439</t>
  </si>
  <si>
    <t>REGISTRO GAV. OVAL C/ CABEÇOTE/FLANGE DN 150 PN25</t>
  </si>
  <si>
    <t>I5440</t>
  </si>
  <si>
    <t>REGISTRO GAV. OVAL C/ CABEÇOTE/FLANGE DN 200 PN25</t>
  </si>
  <si>
    <t>I5441</t>
  </si>
  <si>
    <t>REGISTRO GAV. OVAL C/ CABEÇOTE/FLANGE DN 250 PN25</t>
  </si>
  <si>
    <t>I5442</t>
  </si>
  <si>
    <t>REGISTRO GAV. OVAL C/ CABEÇOTE/FLANGE DN 300 PN25</t>
  </si>
  <si>
    <t>I5443</t>
  </si>
  <si>
    <t>REGISTRO GAV. OVAL C/ CABEÇOTE/FLANGE DN 350 PN25</t>
  </si>
  <si>
    <t>I5444</t>
  </si>
  <si>
    <t>REGISTRO GAV. OVAL C/ CABEÇOTE/FLANGE DN 400 PN25</t>
  </si>
  <si>
    <t>I5445</t>
  </si>
  <si>
    <t>REGISTRO GAV. OVAL C/ CABEÇOTE/FLANGE DN 450 PN25</t>
  </si>
  <si>
    <t>I5436</t>
  </si>
  <si>
    <t>REGISTRO GAV. OVAL C/ CABEÇOTE/FLANGE DN 50 PN25</t>
  </si>
  <si>
    <t>I5446</t>
  </si>
  <si>
    <t>REGISTRO GAV. OVAL C/ CABEÇOTE/FLANGE DN 500 PN25</t>
  </si>
  <si>
    <t>I5447</t>
  </si>
  <si>
    <t>REGISTRO GAV. OVAL C/ CABEÇOTE/FLANGE DN 600 PN25</t>
  </si>
  <si>
    <t>I5437</t>
  </si>
  <si>
    <t>REGISTRO GAV. OVAL C/ CABEÇOTE/FLANGE DN 75 PN25</t>
  </si>
  <si>
    <t>I5449</t>
  </si>
  <si>
    <t>REGISTRO GAV. OVAL C/ CABEÇOTE/FLANGE DN 800 PN25</t>
  </si>
  <si>
    <t>I5450</t>
  </si>
  <si>
    <t>REGISTRO GAV. OVAL C/ CABEÇOTE/FLANGE DN 900 PN25</t>
  </si>
  <si>
    <t>I7148</t>
  </si>
  <si>
    <t>REGISTRO GAV. OVAL CABEÇOTE E FLANGE DN 80 PN25</t>
  </si>
  <si>
    <t>I5083</t>
  </si>
  <si>
    <t>REGISTRO GAVETA  OVAL B/C REDUTOR/BY-PASS DN 350 PN10/16</t>
  </si>
  <si>
    <t>I5054</t>
  </si>
  <si>
    <t>I5053</t>
  </si>
  <si>
    <t>REGISTRO GAVETA BOLSA / CABEÇOTE DN 75 PN10/16</t>
  </si>
  <si>
    <t>I7149</t>
  </si>
  <si>
    <t>I5090</t>
  </si>
  <si>
    <t>I5089</t>
  </si>
  <si>
    <t>REGISTRO GAVETA BOLSA/VOLANTE DN 75 PN10/16</t>
  </si>
  <si>
    <t>I7150</t>
  </si>
  <si>
    <t>I5058</t>
  </si>
  <si>
    <t>I5059</t>
  </si>
  <si>
    <t>I5060</t>
  </si>
  <si>
    <t>I5061</t>
  </si>
  <si>
    <t>I5117</t>
  </si>
  <si>
    <t>I5118</t>
  </si>
  <si>
    <t>I5119</t>
  </si>
  <si>
    <t>I5120</t>
  </si>
  <si>
    <t>I5071</t>
  </si>
  <si>
    <t>REGISTRO GAVETA OVAL B/C BY-PASS DN 350 PN10/16</t>
  </si>
  <si>
    <t>I5072</t>
  </si>
  <si>
    <t>REGISTRO GAVETA OVAL B/C BY-PASS DN 400 PN10/16</t>
  </si>
  <si>
    <t>I5073</t>
  </si>
  <si>
    <t>REGISTRO GAVETA OVAL B/C BY-PASS DN 450 PN10/16</t>
  </si>
  <si>
    <t>I5074</t>
  </si>
  <si>
    <t>REGISTRO GAVETA OVAL B/C BY-PASS DN 500 PN10/16</t>
  </si>
  <si>
    <t>I5075</t>
  </si>
  <si>
    <t>REGISTRO GAVETA OVAL B/C BY-PASS DN 600 PN10/16</t>
  </si>
  <si>
    <t>I5077</t>
  </si>
  <si>
    <t>REGISTRO GAVETA OVAL B/C REDUTOR DN 350 PN10/16</t>
  </si>
  <si>
    <t>I5078</t>
  </si>
  <si>
    <t>REGISTRO GAVETA OVAL B/C REDUTOR DN 400 PN10/16</t>
  </si>
  <si>
    <t>I5079</t>
  </si>
  <si>
    <t>REGISTRO GAVETA OVAL B/C REDUTOR DN 450 PN10/16</t>
  </si>
  <si>
    <t>I5080</t>
  </si>
  <si>
    <t>REGISTRO GAVETA OVAL B/C REDUTOR DN 500 PN10/16</t>
  </si>
  <si>
    <t>I5081</t>
  </si>
  <si>
    <t>REGISTRO GAVETA OVAL B/C REDUTOR DN 600 PN10/16</t>
  </si>
  <si>
    <t>I5084</t>
  </si>
  <si>
    <t>REGISTRO GAVETA OVAL B/C REDUTOR/BY-PASS DN 400 PN10/16</t>
  </si>
  <si>
    <t>I5085</t>
  </si>
  <si>
    <t>REGISTRO GAVETA OVAL B/C REDUTOR/BY-PASS DN 450 PN10/16</t>
  </si>
  <si>
    <t>I5086</t>
  </si>
  <si>
    <t>REGISTRO GAVETA OVAL B/C REDUTOR/BY-PASS DN 500 PN10/16</t>
  </si>
  <si>
    <t>I5087</t>
  </si>
  <si>
    <t>REGISTRO GAVETA OVAL B/C REDUTOR/BY-PASS DN 600 PN10/16</t>
  </si>
  <si>
    <t>I5278</t>
  </si>
  <si>
    <t>REGISTRO GAVETA OVAL B/V COM BY-PASS DN 250 PN10/16</t>
  </si>
  <si>
    <t>I5279</t>
  </si>
  <si>
    <t>REGISTRO GAVETA OVAL B/V COM BY-PASS DN 300 PN10/16</t>
  </si>
  <si>
    <t>I5280</t>
  </si>
  <si>
    <t>REGISTRO GAVETA OVAL B/V COM BY-PASS DN 350 PN10/16</t>
  </si>
  <si>
    <t>I5281</t>
  </si>
  <si>
    <t>REGISTRO GAVETA OVAL B/V COM BY-PASS DN 400 PN10/16</t>
  </si>
  <si>
    <t>I5282</t>
  </si>
  <si>
    <t>REGISTRO GAVETA OVAL B/V COM BY-PASS DN 450 PN10/16</t>
  </si>
  <si>
    <t>I5283</t>
  </si>
  <si>
    <t>REGISTRO GAVETA OVAL B/V COM BY-PASS DN 500 PN10/16</t>
  </si>
  <si>
    <t>I5284</t>
  </si>
  <si>
    <t>REGISTRO GAVETA OVAL B/V COM BY-PASS DN 600 PN10/16</t>
  </si>
  <si>
    <t>I5286</t>
  </si>
  <si>
    <t>REGISTRO GAVETA OVAL B/V MEC/REDUTOR DN 350 PN10/16</t>
  </si>
  <si>
    <t>I5287</t>
  </si>
  <si>
    <t>REGISTRO GAVETA OVAL B/V MEC/REDUTOR DN 400 PN10/16</t>
  </si>
  <si>
    <t>I5288</t>
  </si>
  <si>
    <t>REGISTRO GAVETA OVAL B/V MEC/REDUTOR DN 450 PN10/16</t>
  </si>
  <si>
    <t>I5289</t>
  </si>
  <si>
    <t>REGISTRO GAVETA OVAL B/V MEC/REDUTOR DN 500 PN10/16</t>
  </si>
  <si>
    <t>I5290</t>
  </si>
  <si>
    <t>REGISTRO GAVETA OVAL B/V MEC/REDUTOR DN 600 PN10/16</t>
  </si>
  <si>
    <t>I5292</t>
  </si>
  <si>
    <t>REGISTRO GAVETA OVAL B/V REDUTOR/BY-PASS DN 350 PN10/16</t>
  </si>
  <si>
    <t>I5293</t>
  </si>
  <si>
    <t>REGISTRO GAVETA OVAL B/V REDUTOR/BY-PASS DN 400 PN10/16</t>
  </si>
  <si>
    <t>I5294</t>
  </si>
  <si>
    <t>REGISTRO GAVETA OVAL B/V REDUTOR/BY-PASS DN 450 PN10/16</t>
  </si>
  <si>
    <t>I5295</t>
  </si>
  <si>
    <t>REGISTRO GAVETA OVAL B/V REDUTOR/BY-PASS DN 500 PN10/16</t>
  </si>
  <si>
    <t>I5296</t>
  </si>
  <si>
    <t>REGISTRO GAVETA OVAL B/V REDUTOR/BY-PASS DN 600 PN10/16</t>
  </si>
  <si>
    <t>I5064</t>
  </si>
  <si>
    <t>REGISTRO GAVETA OVAL BOLSA / CABEÇOTE DN 350 PN10/16</t>
  </si>
  <si>
    <t>I5066</t>
  </si>
  <si>
    <t>REGISTRO GAVETA OVAL BOLSA / CABEÇOTE DN 450 PN10/16</t>
  </si>
  <si>
    <t>I5067</t>
  </si>
  <si>
    <t>REGISTRO GAVETA OVAL BOLSA / CABEÇOTE DN 500 PN10/16</t>
  </si>
  <si>
    <t>I5068</t>
  </si>
  <si>
    <t>REGISTRO GAVETA OVAL BOLSA / CABEÇOTE DN 600 PN10/16</t>
  </si>
  <si>
    <t>I5271</t>
  </si>
  <si>
    <t>REGISTRO GAVETA OVAL BOLSA/VOLANTE DN 250 PN10/16</t>
  </si>
  <si>
    <t>I5272</t>
  </si>
  <si>
    <t>REGISTRO GAVETA OVAL BOLSA/VOLANTE DN 300 PN10/16</t>
  </si>
  <si>
    <t>I5273</t>
  </si>
  <si>
    <t>REGISTRO GAVETA OVAL BOLSA/VOLANTE DN 350 PN10/16</t>
  </si>
  <si>
    <t>I5274</t>
  </si>
  <si>
    <t>REGISTRO GAVETA OVAL BOLSA/VOLANTE DN 400 PN10/16</t>
  </si>
  <si>
    <t>I5275</t>
  </si>
  <si>
    <t>REGISTRO GAVETA OVAL BOLSA/VOLANTE DN 450 PN10/16</t>
  </si>
  <si>
    <t>I5276</t>
  </si>
  <si>
    <t>REGISTRO GAVETA OVAL BOLSA/VOLANTE DN 500 PN10/16</t>
  </si>
  <si>
    <t>I5277</t>
  </si>
  <si>
    <t>REGISTRO GAVETA OVAL BOLSA/VOLANTE DN 600 PN10/16</t>
  </si>
  <si>
    <t>I5383</t>
  </si>
  <si>
    <t>REGISTRO GAVETA OVAL C/F E BY-PASS DN 1000 PN10</t>
  </si>
  <si>
    <t>I5394</t>
  </si>
  <si>
    <t>REGISTRO GAVETA OVAL C/F E BY-PASS DN 1000 PN16</t>
  </si>
  <si>
    <t>I5405</t>
  </si>
  <si>
    <t>REGISTRO GAVETA OVAL C/F E BY-PASS DN 1000 PN25</t>
  </si>
  <si>
    <t>I5373</t>
  </si>
  <si>
    <t>REGISTRO GAVETA OVAL C/F E BY-PASS DN 250 PN10</t>
  </si>
  <si>
    <t>I5384</t>
  </si>
  <si>
    <t>REGISTRO GAVETA OVAL C/F E BY-PASS DN 250 PN16</t>
  </si>
  <si>
    <t>I5395</t>
  </si>
  <si>
    <t>REGISTRO GAVETA OVAL C/F E BY-PASS DN 250 PN25</t>
  </si>
  <si>
    <t>I5374</t>
  </si>
  <si>
    <t>REGISTRO GAVETA OVAL C/F E BY-PASS DN 300 PN10</t>
  </si>
  <si>
    <t>I5385</t>
  </si>
  <si>
    <t>REGISTRO GAVETA OVAL C/F E BY-PASS DN 300 PN16</t>
  </si>
  <si>
    <t>I5396</t>
  </si>
  <si>
    <t>REGISTRO GAVETA OVAL C/F E BY-PASS DN 300 PN25</t>
  </si>
  <si>
    <t>I5375</t>
  </si>
  <si>
    <t>REGISTRO GAVETA OVAL C/F E BY-PASS DN 350 PN10</t>
  </si>
  <si>
    <t>I5386</t>
  </si>
  <si>
    <t>REGISTRO GAVETA OVAL C/F E BY-PASS DN 350 PN16</t>
  </si>
  <si>
    <t>I5397</t>
  </si>
  <si>
    <t>REGISTRO GAVETA OVAL C/F E BY-PASS DN 350 PN25</t>
  </si>
  <si>
    <t>I5376</t>
  </si>
  <si>
    <t>REGISTRO GAVETA OVAL C/F E BY-PASS DN 400 PN10</t>
  </si>
  <si>
    <t>I5387</t>
  </si>
  <si>
    <t>REGISTRO GAVETA OVAL C/F E BY-PASS DN 400 PN16</t>
  </si>
  <si>
    <t>I5398</t>
  </si>
  <si>
    <t>REGISTRO GAVETA OVAL C/F E BY-PASS DN 400 PN25</t>
  </si>
  <si>
    <t>I5377</t>
  </si>
  <si>
    <t>REGISTRO GAVETA OVAL C/F E BY-PASS DN 450 PN10</t>
  </si>
  <si>
    <t>I5388</t>
  </si>
  <si>
    <t>REGISTRO GAVETA OVAL C/F E BY-PASS DN 450 PN16</t>
  </si>
  <si>
    <t>I5399</t>
  </si>
  <si>
    <t>REGISTRO GAVETA OVAL C/F E BY-PASS DN 450 PN25</t>
  </si>
  <si>
    <t>I5378</t>
  </si>
  <si>
    <t>REGISTRO GAVETA OVAL C/F E BY-PASS DN 500 PN10</t>
  </si>
  <si>
    <t>I5389</t>
  </si>
  <si>
    <t>REGISTRO GAVETA OVAL C/F E BY-PASS DN 500 PN16</t>
  </si>
  <si>
    <t>I5400</t>
  </si>
  <si>
    <t>REGISTRO GAVETA OVAL C/F E BY-PASS DN 500 PN25</t>
  </si>
  <si>
    <t>I5379</t>
  </si>
  <si>
    <t>REGISTRO GAVETA OVAL C/F E BY-PASS DN 600 PN10</t>
  </si>
  <si>
    <t>I5390</t>
  </si>
  <si>
    <t>REGISTRO GAVETA OVAL C/F E BY-PASS DN 600 PN16</t>
  </si>
  <si>
    <t>I5401</t>
  </si>
  <si>
    <t>REGISTRO GAVETA OVAL C/F E BY-PASS DN 600 PN25</t>
  </si>
  <si>
    <t>I5380</t>
  </si>
  <si>
    <t>REGISTRO GAVETA OVAL C/F E BY-PASS DN 700 PN10</t>
  </si>
  <si>
    <t>I5391</t>
  </si>
  <si>
    <t>REGISTRO GAVETA OVAL C/F E BY-PASS DN 700 PN16</t>
  </si>
  <si>
    <t>I5402</t>
  </si>
  <si>
    <t>REGISTRO GAVETA OVAL C/F E BY-PASS DN 700 PN25</t>
  </si>
  <si>
    <t>I5381</t>
  </si>
  <si>
    <t>REGISTRO GAVETA OVAL C/F E BY-PASS DN 800 PN10</t>
  </si>
  <si>
    <t>I5392</t>
  </si>
  <si>
    <t>REGISTRO GAVETA OVAL C/F E BY-PASS DN 800 PN16</t>
  </si>
  <si>
    <t>I5403</t>
  </si>
  <si>
    <t>REGISTRO GAVETA OVAL C/F E BY-PASS DN 800 PN25</t>
  </si>
  <si>
    <t>I5382</t>
  </si>
  <si>
    <t>REGISTRO GAVETA OVAL C/F E BY-PASS DN 900 PN10</t>
  </si>
  <si>
    <t>I5393</t>
  </si>
  <si>
    <t>REGISTRO GAVETA OVAL C/F E BY-PASS DN 900 PN16</t>
  </si>
  <si>
    <t>I5404</t>
  </si>
  <si>
    <t>REGISTRO GAVETA OVAL C/F E BY-PASS DN 900 PN25</t>
  </si>
  <si>
    <t>I5415</t>
  </si>
  <si>
    <t>REGISTRO GAVETA OVAL C/F E MEC/REDUTOR DN 1000 PN10</t>
  </si>
  <si>
    <t>I5425</t>
  </si>
  <si>
    <t>REGISTRO GAVETA OVAL C/F E MEC/REDUTOR DN 1000 PN16</t>
  </si>
  <si>
    <t>I5435</t>
  </si>
  <si>
    <t>REGISTRO GAVETA OVAL C/F E MEC/REDUTOR DN 1000 PN25</t>
  </si>
  <si>
    <t>I5407</t>
  </si>
  <si>
    <t>REGISTRO GAVETA OVAL C/F E MEC/REDUTOR DN 350 PN10</t>
  </si>
  <si>
    <t>I5417</t>
  </si>
  <si>
    <t>REGISTRO GAVETA OVAL C/F E MEC/REDUTOR DN 350 PN16</t>
  </si>
  <si>
    <t>I5427</t>
  </si>
  <si>
    <t>REGISTRO GAVETA OVAL C/F E MEC/REDUTOR DN 350 PN25</t>
  </si>
  <si>
    <t>I5408</t>
  </si>
  <si>
    <t>REGISTRO GAVETA OVAL C/F E MEC/REDUTOR DN 400 PN10</t>
  </si>
  <si>
    <t>I5418</t>
  </si>
  <si>
    <t>REGISTRO GAVETA OVAL C/F E MEC/REDUTOR DN 400 PN16</t>
  </si>
  <si>
    <t>I5428</t>
  </si>
  <si>
    <t>REGISTRO GAVETA OVAL C/F E MEC/REDUTOR DN 400 PN25</t>
  </si>
  <si>
    <t>I5409</t>
  </si>
  <si>
    <t>REGISTRO GAVETA OVAL C/F E MEC/REDUTOR DN 450 PN10</t>
  </si>
  <si>
    <t>I5419</t>
  </si>
  <si>
    <t>REGISTRO GAVETA OVAL C/F E MEC/REDUTOR DN 450 PN16</t>
  </si>
  <si>
    <t>I5429</t>
  </si>
  <si>
    <t>REGISTRO GAVETA OVAL C/F E MEC/REDUTOR DN 450 PN25</t>
  </si>
  <si>
    <t>I5410</t>
  </si>
  <si>
    <t>REGISTRO GAVETA OVAL C/F E MEC/REDUTOR DN 500 PN10</t>
  </si>
  <si>
    <t>I5420</t>
  </si>
  <si>
    <t>REGISTRO GAVETA OVAL C/F E MEC/REDUTOR DN 500 PN16</t>
  </si>
  <si>
    <t>I5430</t>
  </si>
  <si>
    <t>REGISTRO GAVETA OVAL C/F E MEC/REDUTOR DN 500 PN25</t>
  </si>
  <si>
    <t>I5411</t>
  </si>
  <si>
    <t>REGISTRO GAVETA OVAL C/F E MEC/REDUTOR DN 600 PN10</t>
  </si>
  <si>
    <t>I5421</t>
  </si>
  <si>
    <t>REGISTRO GAVETA OVAL C/F E MEC/REDUTOR DN 600 PN16</t>
  </si>
  <si>
    <t>I5431</t>
  </si>
  <si>
    <t>REGISTRO GAVETA OVAL C/F E MEC/REDUTOR DN 600 PN25</t>
  </si>
  <si>
    <t>I5412</t>
  </si>
  <si>
    <t>REGISTRO GAVETA OVAL C/F E MEC/REDUTOR DN 700 PN10</t>
  </si>
  <si>
    <t>I5422</t>
  </si>
  <si>
    <t>REGISTRO GAVETA OVAL C/F E MEC/REDUTOR DN 700 PN16</t>
  </si>
  <si>
    <t>I5432</t>
  </si>
  <si>
    <t>REGISTRO GAVETA OVAL C/F E MEC/REDUTOR DN 700 PN25</t>
  </si>
  <si>
    <t>I5413</t>
  </si>
  <si>
    <t>REGISTRO GAVETA OVAL C/F E MEC/REDUTOR DN 800 PN10</t>
  </si>
  <si>
    <t>I5423</t>
  </si>
  <si>
    <t>REGISTRO GAVETA OVAL C/F E MEC/REDUTOR DN 800 PN16</t>
  </si>
  <si>
    <t>I5433</t>
  </si>
  <si>
    <t>REGISTRO GAVETA OVAL C/F E MEC/REDUTOR DN 800 PN25</t>
  </si>
  <si>
    <t>I5414</t>
  </si>
  <si>
    <t>REGISTRO GAVETA OVAL C/F E MEC/REDUTOR DN 900 PN10</t>
  </si>
  <si>
    <t>I5424</t>
  </si>
  <si>
    <t>REGISTRO GAVETA OVAL C/F E MEC/REDUTOR DN 900 PN16</t>
  </si>
  <si>
    <t>I5434</t>
  </si>
  <si>
    <t>REGISTRO GAVETA OVAL C/F E MEC/REDUTOR DN 900 PN25</t>
  </si>
  <si>
    <t>I5343</t>
  </si>
  <si>
    <t>REGISTRO GAVETA OVAL CABEÇOTE E FLANGE DN 100 PN16</t>
  </si>
  <si>
    <t>I5341</t>
  </si>
  <si>
    <t>REGISTRO GAVETA OVAL CABEÇOTE E FLANGE DN 1000 PN10</t>
  </si>
  <si>
    <t>I5356</t>
  </si>
  <si>
    <t>REGISTRO GAVETA OVAL CABEÇOTE E FLANGE DN 1000 PN16</t>
  </si>
  <si>
    <t>I5344</t>
  </si>
  <si>
    <t>REGISTRO GAVETA OVAL CABEÇOTE E FLANGE DN 150 PN16</t>
  </si>
  <si>
    <t>I5330</t>
  </si>
  <si>
    <t>REGISTRO GAVETA OVAL CABEÇOTE E FLANGE DN 200 PN10</t>
  </si>
  <si>
    <t>I5345</t>
  </si>
  <si>
    <t>REGISTRO GAVETA OVAL CABEÇOTE E FLANGE DN 200 PN16</t>
  </si>
  <si>
    <t>I5331</t>
  </si>
  <si>
    <t>REGISTRO GAVETA OVAL CABEÇOTE E FLANGE DN 250 PN10</t>
  </si>
  <si>
    <t>I5332</t>
  </si>
  <si>
    <t>REGISTRO GAVETA OVAL CABEÇOTE E FLANGE DN 300 PN10</t>
  </si>
  <si>
    <t>I5347</t>
  </si>
  <si>
    <t>REGISTRO GAVETA OVAL CABEÇOTE E FLANGE DN 300 PN16</t>
  </si>
  <si>
    <t>I5333</t>
  </si>
  <si>
    <t>REGISTRO GAVETA OVAL CABEÇOTE E FLANGE DN 350 PN10</t>
  </si>
  <si>
    <t>I5348</t>
  </si>
  <si>
    <t>REGISTRO GAVETA OVAL CABEÇOTE E FLANGE DN 350 PN16</t>
  </si>
  <si>
    <t>I5334</t>
  </si>
  <si>
    <t>REGISTRO GAVETA OVAL CABEÇOTE E FLANGE DN 400 PN10</t>
  </si>
  <si>
    <t>I5349</t>
  </si>
  <si>
    <t>REGISTRO GAVETA OVAL CABEÇOTE E FLANGE DN 400 PN16</t>
  </si>
  <si>
    <t>I5335</t>
  </si>
  <si>
    <t>REGISTRO GAVETA OVAL CABEÇOTE E FLANGE DN 450 PN10</t>
  </si>
  <si>
    <t>I5350</t>
  </si>
  <si>
    <t>REGISTRO GAVETA OVAL CABEÇOTE E FLANGE DN 450 PN16</t>
  </si>
  <si>
    <t>I5351</t>
  </si>
  <si>
    <t>REGISTRO GAVETA OVAL CABEÇOTE E FLANGE DN 500 PN16</t>
  </si>
  <si>
    <t>I5337</t>
  </si>
  <si>
    <t>REGISTRO GAVETA OVAL CABEÇOTE E FLANGE DN 600 PN10</t>
  </si>
  <si>
    <t>I5352</t>
  </si>
  <si>
    <t>REGISTRO GAVETA OVAL CABEÇOTE E FLANGE DN 600 PN16</t>
  </si>
  <si>
    <t>I5338</t>
  </si>
  <si>
    <t>REGISTRO GAVETA OVAL CABEÇOTE E FLANGE DN 700 PN10</t>
  </si>
  <si>
    <t>I5353</t>
  </si>
  <si>
    <t>REGISTRO GAVETA OVAL CABEÇOTE E FLANGE DN 700 PN16</t>
  </si>
  <si>
    <t>I5342</t>
  </si>
  <si>
    <t>REGISTRO GAVETA OVAL CABEÇOTE E FLANGE DN 75 PN16</t>
  </si>
  <si>
    <t>I5339</t>
  </si>
  <si>
    <t>REGISTRO GAVETA OVAL CABEÇOTE E FLANGE DN 800 PN10</t>
  </si>
  <si>
    <t>I5354</t>
  </si>
  <si>
    <t>REGISTRO GAVETA OVAL CABEÇOTE E FLANGE DN 800 PN16</t>
  </si>
  <si>
    <t>I5340</t>
  </si>
  <si>
    <t>REGISTRO GAVETA OVAL CABEÇOTE E FLANGE DN 900 PN10</t>
  </si>
  <si>
    <t>I5355</t>
  </si>
  <si>
    <t>REGISTRO GAVETA OVAL CABEÇOTE E FLANGE DN 900 PN16</t>
  </si>
  <si>
    <t>I5188</t>
  </si>
  <si>
    <t>REGISTRO GAVETA OVAL V/F COM BY-PASS DN 1000 PN10</t>
  </si>
  <si>
    <t>I5199</t>
  </si>
  <si>
    <t>REGISTRO GAVETA OVAL V/F COM BY-PASS DN 1000 PN16</t>
  </si>
  <si>
    <t>I5210</t>
  </si>
  <si>
    <t>REGISTRO GAVETA OVAL V/F COM BY-PASS DN 1000 PN25</t>
  </si>
  <si>
    <t>I5178</t>
  </si>
  <si>
    <t>REGISTRO GAVETA OVAL V/F COM BY-PASS DN 250 PN10</t>
  </si>
  <si>
    <t>I5189</t>
  </si>
  <si>
    <t>REGISTRO GAVETA OVAL V/F COM BY-PASS DN 250 PN16</t>
  </si>
  <si>
    <t>I5200</t>
  </si>
  <si>
    <t>REGISTRO GAVETA OVAL V/F COM BY-PASS DN 250 PN25</t>
  </si>
  <si>
    <t>I5179</t>
  </si>
  <si>
    <t>REGISTRO GAVETA OVAL V/F COM BY-PASS DN 300 PN10</t>
  </si>
  <si>
    <t>I5190</t>
  </si>
  <si>
    <t>REGISTRO GAVETA OVAL V/F COM BY-PASS DN 300 PN16</t>
  </si>
  <si>
    <t>I5201</t>
  </si>
  <si>
    <t>REGISTRO GAVETA OVAL V/F COM BY-PASS DN 300 PN25</t>
  </si>
  <si>
    <t>I5180</t>
  </si>
  <si>
    <t>REGISTRO GAVETA OVAL V/F COM BY-PASS DN 350 PN10</t>
  </si>
  <si>
    <t>I5191</t>
  </si>
  <si>
    <t>REGISTRO GAVETA OVAL V/F COM BY-PASS DN 350 PN16</t>
  </si>
  <si>
    <t>I5202</t>
  </si>
  <si>
    <t>REGISTRO GAVETA OVAL V/F COM BY-PASS DN 350 PN25</t>
  </si>
  <si>
    <t>I5181</t>
  </si>
  <si>
    <t>REGISTRO GAVETA OVAL V/F COM BY-PASS DN 400 PN10</t>
  </si>
  <si>
    <t>I5192</t>
  </si>
  <si>
    <t>REGISTRO GAVETA OVAL V/F COM BY-PASS DN 400 PN16</t>
  </si>
  <si>
    <t>I5203</t>
  </si>
  <si>
    <t>REGISTRO GAVETA OVAL V/F COM BY-PASS DN 400 PN25</t>
  </si>
  <si>
    <t>I5182</t>
  </si>
  <si>
    <t>REGISTRO GAVETA OVAL V/F COM BY-PASS DN 450 PN10</t>
  </si>
  <si>
    <t>I5193</t>
  </si>
  <si>
    <t>REGISTRO GAVETA OVAL V/F COM BY-PASS DN 450 PN16</t>
  </si>
  <si>
    <t>I5204</t>
  </si>
  <si>
    <t>REGISTRO GAVETA OVAL V/F COM BY-PASS DN 450 PN25</t>
  </si>
  <si>
    <t>I5183</t>
  </si>
  <si>
    <t>REGISTRO GAVETA OVAL V/F COM BY-PASS DN 500 PN10</t>
  </si>
  <si>
    <t>I5194</t>
  </si>
  <si>
    <t>REGISTRO GAVETA OVAL V/F COM BY-PASS DN 500 PN16</t>
  </si>
  <si>
    <t>I5205</t>
  </si>
  <si>
    <t>REGISTRO GAVETA OVAL V/F COM BY-PASS DN 500 PN25</t>
  </si>
  <si>
    <t>I5184</t>
  </si>
  <si>
    <t>REGISTRO GAVETA OVAL V/F COM BY-PASS DN 600 PN10</t>
  </si>
  <si>
    <t>I5195</t>
  </si>
  <si>
    <t>REGISTRO GAVETA OVAL V/F COM BY-PASS DN 600 PN16</t>
  </si>
  <si>
    <t>I5206</t>
  </si>
  <si>
    <t>REGISTRO GAVETA OVAL V/F COM BY-PASS DN 600 PN25</t>
  </si>
  <si>
    <t>I5185</t>
  </si>
  <si>
    <t>REGISTRO GAVETA OVAL V/F COM BY-PASS DN 700 PN10</t>
  </si>
  <si>
    <t>I5196</t>
  </si>
  <si>
    <t>REGISTRO GAVETA OVAL V/F COM BY-PASS DN 700 PN16</t>
  </si>
  <si>
    <t>I5207</t>
  </si>
  <si>
    <t>REGISTRO GAVETA OVAL V/F COM BY-PASS DN 700 PN25</t>
  </si>
  <si>
    <t>I5186</t>
  </si>
  <si>
    <t>REGISTRO GAVETA OVAL V/F COM BY-PASS DN 800 PN10</t>
  </si>
  <si>
    <t>I5197</t>
  </si>
  <si>
    <t>REGISTRO GAVETA OVAL V/F COM BY-PASS DN 800 PN16</t>
  </si>
  <si>
    <t>I5208</t>
  </si>
  <si>
    <t>REGISTRO GAVETA OVAL V/F COM BY-PASS DN 800 PN25</t>
  </si>
  <si>
    <t>I5187</t>
  </si>
  <si>
    <t>REGISTRO GAVETA OVAL V/F COM BY-PASS DN 900 PN10</t>
  </si>
  <si>
    <t>I5198</t>
  </si>
  <si>
    <t>REGISTRO GAVETA OVAL V/F COM BY-PASS DN 900 PN16</t>
  </si>
  <si>
    <t>I5209</t>
  </si>
  <si>
    <t>REGISTRO GAVETA OVAL V/F COM BY-PASS DN 900 PN25</t>
  </si>
  <si>
    <t>I5220</t>
  </si>
  <si>
    <t>REGISTRO GAVETA OVAL V/F COM REDUTOR DN 1000 PN10</t>
  </si>
  <si>
    <t>I5230</t>
  </si>
  <si>
    <t>REGISTRO GAVETA OVAL V/F COM REDUTOR DN 1000 PN16</t>
  </si>
  <si>
    <t>I5240</t>
  </si>
  <si>
    <t>REGISTRO GAVETA OVAL V/F COM REDUTOR DN 1000 PN25</t>
  </si>
  <si>
    <t>I5212</t>
  </si>
  <si>
    <t>REGISTRO GAVETA OVAL V/F COM REDUTOR DN 350 PN10</t>
  </si>
  <si>
    <t>I5222</t>
  </si>
  <si>
    <t>REGISTRO GAVETA OVAL V/F COM REDUTOR DN 350 PN16</t>
  </si>
  <si>
    <t>I5232</t>
  </si>
  <si>
    <t>REGISTRO GAVETA OVAL V/F COM REDUTOR DN 350 PN25</t>
  </si>
  <si>
    <t>I5213</t>
  </si>
  <si>
    <t>REGISTRO GAVETA OVAL V/F COM REDUTOR DN 400 PN10</t>
  </si>
  <si>
    <t>I5223</t>
  </si>
  <si>
    <t>REGISTRO GAVETA OVAL V/F COM REDUTOR DN 400 PN16</t>
  </si>
  <si>
    <t>I5233</t>
  </si>
  <si>
    <t>REGISTRO GAVETA OVAL V/F COM REDUTOR DN 400 PN25</t>
  </si>
  <si>
    <t>I5214</t>
  </si>
  <si>
    <t>REGISTRO GAVETA OVAL V/F COM REDUTOR DN 450 PN10</t>
  </si>
  <si>
    <t>I5224</t>
  </si>
  <si>
    <t>REGISTRO GAVETA OVAL V/F COM REDUTOR DN 450 PN16</t>
  </si>
  <si>
    <t>I5234</t>
  </si>
  <si>
    <t>REGISTRO GAVETA OVAL V/F COM REDUTOR DN 450 PN25</t>
  </si>
  <si>
    <t>I5215</t>
  </si>
  <si>
    <t>REGISTRO GAVETA OVAL V/F COM REDUTOR DN 500 PN10</t>
  </si>
  <si>
    <t>I5225</t>
  </si>
  <si>
    <t>REGISTRO GAVETA OVAL V/F COM REDUTOR DN 500 PN16</t>
  </si>
  <si>
    <t>I5235</t>
  </si>
  <si>
    <t>REGISTRO GAVETA OVAL V/F COM REDUTOR DN 500 PN25</t>
  </si>
  <si>
    <t>I5216</t>
  </si>
  <si>
    <t>REGISTRO GAVETA OVAL V/F COM REDUTOR DN 600 PN10</t>
  </si>
  <si>
    <t>I5226</t>
  </si>
  <si>
    <t>REGISTRO GAVETA OVAL V/F COM REDUTOR DN 600 PN16</t>
  </si>
  <si>
    <t>I5236</t>
  </si>
  <si>
    <t>REGISTRO GAVETA OVAL V/F COM REDUTOR DN 600 PN25</t>
  </si>
  <si>
    <t>I5217</t>
  </si>
  <si>
    <t>REGISTRO GAVETA OVAL V/F COM REDUTOR DN 700 PN10</t>
  </si>
  <si>
    <t>I5227</t>
  </si>
  <si>
    <t>REGISTRO GAVETA OVAL V/F COM REDUTOR DN 700 PN16</t>
  </si>
  <si>
    <t>I5237</t>
  </si>
  <si>
    <t>REGISTRO GAVETA OVAL V/F COM REDUTOR DN 700 PN25</t>
  </si>
  <si>
    <t>I5218</t>
  </si>
  <si>
    <t>REGISTRO GAVETA OVAL V/F COM REDUTOR DN 800 PN10</t>
  </si>
  <si>
    <t>I5228</t>
  </si>
  <si>
    <t>REGISTRO GAVETA OVAL V/F COM REDUTOR DN 800 PN16</t>
  </si>
  <si>
    <t>I5238</t>
  </si>
  <si>
    <t>REGISTRO GAVETA OVAL V/F COM REDUTOR DN 800 PN25</t>
  </si>
  <si>
    <t>I5219</t>
  </si>
  <si>
    <t>REGISTRO GAVETA OVAL V/F COM REDUTOR DN 900 PN10</t>
  </si>
  <si>
    <t>I5229</t>
  </si>
  <si>
    <t>REGISTRO GAVETA OVAL V/F COM REDUTOR DN 900 PN16</t>
  </si>
  <si>
    <t>I5239</t>
  </si>
  <si>
    <t>REGISTRO GAVETA OVAL V/F COM REDUTOR DN 900 PN25</t>
  </si>
  <si>
    <t>I5250</t>
  </si>
  <si>
    <t>REGISTRO GAVETA OVAL V/F REDUTOR/BY-PASS DN 1000 PN10</t>
  </si>
  <si>
    <t>I5260</t>
  </si>
  <si>
    <t>REGISTRO GAVETA OVAL V/F REDUTOR/BY-PASS DN 1000 PN16</t>
  </si>
  <si>
    <t>I5270</t>
  </si>
  <si>
    <t>REGISTRO GAVETA OVAL V/F REDUTOR/BY-PASS DN 1000 PN25</t>
  </si>
  <si>
    <t>I5242</t>
  </si>
  <si>
    <t>REGISTRO GAVETA OVAL V/F REDUTOR/BY-PASS DN 350 PN10</t>
  </si>
  <si>
    <t>I5252</t>
  </si>
  <si>
    <t>REGISTRO GAVETA OVAL V/F REDUTOR/BY-PASS DN 350 PN16</t>
  </si>
  <si>
    <t>I5262</t>
  </si>
  <si>
    <t>REGISTRO GAVETA OVAL V/F REDUTOR/BY-PASS DN 350 PN25</t>
  </si>
  <si>
    <t>I5243</t>
  </si>
  <si>
    <t>REGISTRO GAVETA OVAL V/F REDUTOR/BY-PASS DN 400 PN10</t>
  </si>
  <si>
    <t>I5253</t>
  </si>
  <si>
    <t>REGISTRO GAVETA OVAL V/F REDUTOR/BY-PASS DN 400 PN16</t>
  </si>
  <si>
    <t>I5263</t>
  </si>
  <si>
    <t>REGISTRO GAVETA OVAL V/F REDUTOR/BY-PASS DN 400 PN25</t>
  </si>
  <si>
    <t>I5244</t>
  </si>
  <si>
    <t>REGISTRO GAVETA OVAL V/F REDUTOR/BY-PASS DN 450 PN10</t>
  </si>
  <si>
    <t>I5254</t>
  </si>
  <si>
    <t>REGISTRO GAVETA OVAL V/F REDUTOR/BY-PASS DN 450 PN16</t>
  </si>
  <si>
    <t>I5264</t>
  </si>
  <si>
    <t>REGISTRO GAVETA OVAL V/F REDUTOR/BY-PASS DN 450 PN25</t>
  </si>
  <si>
    <t>I5245</t>
  </si>
  <si>
    <t>REGISTRO GAVETA OVAL V/F REDUTOR/BY-PASS DN 500 PN10</t>
  </si>
  <si>
    <t>I5255</t>
  </si>
  <si>
    <t>REGISTRO GAVETA OVAL V/F REDUTOR/BY-PASS DN 500 PN16</t>
  </si>
  <si>
    <t>I5265</t>
  </si>
  <si>
    <t>REGISTRO GAVETA OVAL V/F REDUTOR/BY-PASS DN 500 PN25</t>
  </si>
  <si>
    <t>I5246</t>
  </si>
  <si>
    <t>REGISTRO GAVETA OVAL V/F REDUTOR/BY-PASS DN 600 PN10</t>
  </si>
  <si>
    <t>I5256</t>
  </si>
  <si>
    <t>REGISTRO GAVETA OVAL V/F REDUTOR/BY-PASS DN 600 PN16</t>
  </si>
  <si>
    <t>I5266</t>
  </si>
  <si>
    <t>REGISTRO GAVETA OVAL V/F REDUTOR/BY-PASS DN 600 PN25</t>
  </si>
  <si>
    <t>I5247</t>
  </si>
  <si>
    <t>REGISTRO GAVETA OVAL V/F REDUTOR/BY-PASS DN 700 PN10</t>
  </si>
  <si>
    <t>I5267</t>
  </si>
  <si>
    <t>REGISTRO GAVETA OVAL V/F REDUTOR/BY-PASS DN 700 PN25</t>
  </si>
  <si>
    <t>I5248</t>
  </si>
  <si>
    <t>REGISTRO GAVETA OVAL V/F REDUTOR/BY-PASS DN 800 PN10</t>
  </si>
  <si>
    <t>I5258</t>
  </si>
  <si>
    <t>REGISTRO GAVETA OVAL V/F REDUTOR/BY-PASS DN 800 PN16</t>
  </si>
  <si>
    <t>I5268</t>
  </si>
  <si>
    <t>REGISTRO GAVETA OVAL V/F REDUTOR/BY-PASS DN 800 PN25</t>
  </si>
  <si>
    <t>I5249</t>
  </si>
  <si>
    <t>REGISTRO GAVETA OVAL V/F REDUTOR/BY-PASS DN 900 PN10</t>
  </si>
  <si>
    <t>I5259</t>
  </si>
  <si>
    <t>REGISTRO GAVETA OVAL V/F REDUTOR/BY-PASS DN 900 PN16</t>
  </si>
  <si>
    <t>I5164</t>
  </si>
  <si>
    <t>REGISTRO GAVETA OVAL VOLANTE E FLANGE DN 100 PN16</t>
  </si>
  <si>
    <t>I5162</t>
  </si>
  <si>
    <t>REGISTRO GAVETA OVAL VOLANTE E FLANGE DN 1000 PN10</t>
  </si>
  <si>
    <t>I5177</t>
  </si>
  <si>
    <t>REGISTRO GAVETA OVAL VOLANTE E FLANGE DN 1000 PN16</t>
  </si>
  <si>
    <t>I5165</t>
  </si>
  <si>
    <t>REGISTRO GAVETA OVAL VOLANTE E FLANGE DN 150 PN16</t>
  </si>
  <si>
    <t>I5166</t>
  </si>
  <si>
    <t>REGISTRO GAVETA OVAL VOLANTE E FLANGE DN 200 PN16</t>
  </si>
  <si>
    <t>I5152</t>
  </si>
  <si>
    <t>REGISTRO GAVETA OVAL VOLANTE E FLANGE DN 250 PN10</t>
  </si>
  <si>
    <t>I5167</t>
  </si>
  <si>
    <t>REGISTRO GAVETA OVAL VOLANTE E FLANGE DN 250 PN16</t>
  </si>
  <si>
    <t>I5153</t>
  </si>
  <si>
    <t>REGISTRO GAVETA OVAL VOLANTE E FLANGE DN 300 PN10</t>
  </si>
  <si>
    <t>I5168</t>
  </si>
  <si>
    <t>REGISTRO GAVETA OVAL VOLANTE E FLANGE DN 300 PN16</t>
  </si>
  <si>
    <t>I5154</t>
  </si>
  <si>
    <t>REGISTRO GAVETA OVAL VOLANTE E FLANGE DN 350 PN10</t>
  </si>
  <si>
    <t>I5169</t>
  </si>
  <si>
    <t>REGISTRO GAVETA OVAL VOLANTE E FLANGE DN 350 PN16</t>
  </si>
  <si>
    <t>I5155</t>
  </si>
  <si>
    <t>REGISTRO GAVETA OVAL VOLANTE E FLANGE DN 400 PN10</t>
  </si>
  <si>
    <t>I5170</t>
  </si>
  <si>
    <t>REGISTRO GAVETA OVAL VOLANTE E FLANGE DN 400 PN16</t>
  </si>
  <si>
    <t>I5156</t>
  </si>
  <si>
    <t>REGISTRO GAVETA OVAL VOLANTE E FLANGE DN 450 PN10</t>
  </si>
  <si>
    <t>I5171</t>
  </si>
  <si>
    <t>REGISTRO GAVETA OVAL VOLANTE E FLANGE DN 450 PN16</t>
  </si>
  <si>
    <t>I5157</t>
  </si>
  <si>
    <t>REGISTRO GAVETA OVAL VOLANTE E FLANGE DN 500 PN10</t>
  </si>
  <si>
    <t>I5172</t>
  </si>
  <si>
    <t>REGISTRO GAVETA OVAL VOLANTE E FLANGE DN 500 PN16</t>
  </si>
  <si>
    <t>I5158</t>
  </si>
  <si>
    <t>REGISTRO GAVETA OVAL VOLANTE E FLANGE DN 600 PN10</t>
  </si>
  <si>
    <t>I5173</t>
  </si>
  <si>
    <t>REGISTRO GAVETA OVAL VOLANTE E FLANGE DN 600 PN16</t>
  </si>
  <si>
    <t>I5159</t>
  </si>
  <si>
    <t>REGISTRO GAVETA OVAL VOLANTE E FLANGE DN 700 PN10</t>
  </si>
  <si>
    <t>I5174</t>
  </si>
  <si>
    <t>REGISTRO GAVETA OVAL VOLANTE E FLANGE DN 700 PN16</t>
  </si>
  <si>
    <t>I5160</t>
  </si>
  <si>
    <t>REGISTRO GAVETA OVAL VOLANTE E FLANGE DN 800 PN10</t>
  </si>
  <si>
    <t>I5175</t>
  </si>
  <si>
    <t>REGISTRO GAVETA OVAL VOLANTE E FLANGE DN 800 PN16</t>
  </si>
  <si>
    <t>I5161</t>
  </si>
  <si>
    <t>REGISTRO GAVETA OVAL VOLANTE E FLANGE DN 900 PN10</t>
  </si>
  <si>
    <t>I5176</t>
  </si>
  <si>
    <t>REGISTRO GAVETA OVAL VOLANTE E FLANGE DN 900 PN16</t>
  </si>
  <si>
    <t>I5057</t>
  </si>
  <si>
    <t>REGISTRO GAVETA P/ PVC C/ CABEÇOTE DN 100 PN10</t>
  </si>
  <si>
    <t>I5055</t>
  </si>
  <si>
    <t>REGISTRO GAVETA P/ PVC C/ CABEÇOTE DN 50 PN10</t>
  </si>
  <si>
    <t>I5056</t>
  </si>
  <si>
    <t>REGISTRO GAVETA P/ PVC C/ CABEÇOTE DN 75 PN10</t>
  </si>
  <si>
    <t>I5093</t>
  </si>
  <si>
    <t>REGISTRO GAVETA P/ PVC COM VOLANTE DN 100 PN10</t>
  </si>
  <si>
    <t>I5091</t>
  </si>
  <si>
    <t>REGISTRO GAVETA P/ PVC COM VOLANTE DN 50 PN10</t>
  </si>
  <si>
    <t>I5092</t>
  </si>
  <si>
    <t>REGISTRO GAVETA P/ PVC COM VOLANTE DN 75 PN10</t>
  </si>
  <si>
    <t>I5065</t>
  </si>
  <si>
    <t>REGISTRO GAVETA. OVAL BOLSA / CABEÇOTE DN 400 PN10/16</t>
  </si>
  <si>
    <t>I5346</t>
  </si>
  <si>
    <t>REGISTRO GAVETA. OVAL CABEÇOTE E FLANGE DN 250 PN16</t>
  </si>
  <si>
    <t>I5336</t>
  </si>
  <si>
    <t>REGISTRO GAVETA. OVAL CABEÇOTE E FLANGE DN 500 PN10</t>
  </si>
  <si>
    <t>I5257</t>
  </si>
  <si>
    <t>REGISTRO GAVETA. OVAL V/F REDUTOR/BY-PASS DN 700 PN16</t>
  </si>
  <si>
    <t>I5269</t>
  </si>
  <si>
    <t>REGISTRO GAVETA. OVAL V/F REDUTOR/BY-PASS DN 900 PN25</t>
  </si>
  <si>
    <t>I8255</t>
  </si>
  <si>
    <t>REGISTRO GLOBO (FECHO RÁPIDO) DE 2 1/2"</t>
  </si>
  <si>
    <t>I5115</t>
  </si>
  <si>
    <t>REGISTRO VOLANTE E FLANGE  C/ REDUTOR E C/ BY-PASS DN 500 PN10</t>
  </si>
  <si>
    <t>I5102</t>
  </si>
  <si>
    <t>REGISTRO VOLANTE E FLANGE C/ BY-PASS DN 350 PN10</t>
  </si>
  <si>
    <t>I5103</t>
  </si>
  <si>
    <t>REGISTRO VOLANTE E FLANGE C/ BY-PASS DN 400 PN10</t>
  </si>
  <si>
    <t>I5104</t>
  </si>
  <si>
    <t>REGISTRO VOLANTE E FLANGE C/ BY-PASS DN 450 PN10</t>
  </si>
  <si>
    <t>I5105</t>
  </si>
  <si>
    <t>REGISTRO VOLANTE E FLANGE C/ BY-PASS DN 500 PN10</t>
  </si>
  <si>
    <t>I5106</t>
  </si>
  <si>
    <t>REGISTRO VOLANTE E FLANGE C/ BY-PASS DN 600 PN10</t>
  </si>
  <si>
    <t>I5107</t>
  </si>
  <si>
    <t>REGISTRO VOLANTE E FLANGE C/ REDUTOR DN 350 PN10</t>
  </si>
  <si>
    <t>I5108</t>
  </si>
  <si>
    <t>REGISTRO VOLANTE E FLANGE C/ REDUTOR DN 400 PN10</t>
  </si>
  <si>
    <t>I5109</t>
  </si>
  <si>
    <t>REGISTRO VOLANTE E FLANGE C/ REDUTOR DN 450 PN10</t>
  </si>
  <si>
    <t>I5110</t>
  </si>
  <si>
    <t>REGISTRO VOLANTE E FLANGE C/ REDUTOR DN 500 PN10</t>
  </si>
  <si>
    <t>I5111</t>
  </si>
  <si>
    <t>REGISTRO VOLANTE E FLANGE C/ REDUTOR DN 600 PN10</t>
  </si>
  <si>
    <t>I5112</t>
  </si>
  <si>
    <t>REGISTRO VOLANTE E FLANGE C/ REDUTOR E C/ BY-PASS DN 350 PN10</t>
  </si>
  <si>
    <t>I5113</t>
  </si>
  <si>
    <t>REGISTRO VOLANTE E FLANGE C/ REDUTOR E C/ BY-PASS DN 400 PN10</t>
  </si>
  <si>
    <t>I5114</t>
  </si>
  <si>
    <t>REGISTRO VOLANTE E FLANGE C/ REDUTOR E C/ BY-PASS DN 450 PN10</t>
  </si>
  <si>
    <t>I5116</t>
  </si>
  <si>
    <t>REGISTRO VOLANTE E FLANGE C/ REDUTOR E C/ BY-PASS DN 600 PN10</t>
  </si>
  <si>
    <t>I10007</t>
  </si>
  <si>
    <t>I10008</t>
  </si>
  <si>
    <t>REGISTRO VOLANTE E FLANGE DN  75 PN10</t>
  </si>
  <si>
    <t>I5327</t>
  </si>
  <si>
    <t>I10010</t>
  </si>
  <si>
    <t>I5328</t>
  </si>
  <si>
    <t>I5329</t>
  </si>
  <si>
    <t>I5325</t>
  </si>
  <si>
    <t>REGISTRO VOLANTE E FLANGE DN 50 PN16</t>
  </si>
  <si>
    <t>I5326</t>
  </si>
  <si>
    <t>REGISTRO VOLANTE E FLANGE DN 75 PN16</t>
  </si>
  <si>
    <t>I7615</t>
  </si>
  <si>
    <t>I10013</t>
  </si>
  <si>
    <t>RELÉ DE CORRENTE MÍNIMA 220VCA</t>
  </si>
  <si>
    <t>I10014</t>
  </si>
  <si>
    <t>RELÉ DE INTERFACE 1R 220 VCA</t>
  </si>
  <si>
    <t>I10015</t>
  </si>
  <si>
    <t>RELÉ DE INTERFACE 24 VCC</t>
  </si>
  <si>
    <t>I10021</t>
  </si>
  <si>
    <t>RELÉ DE INTERFACE DE CLP 24V DC PARA ENTRADAS E SAÍDAS DIGITAIS</t>
  </si>
  <si>
    <t>I10022</t>
  </si>
  <si>
    <t>RELÉ DE INTERFACE SLIM</t>
  </si>
  <si>
    <t>I8953</t>
  </si>
  <si>
    <t>RELÉ DE NÍVEL COM 2 ELETRODOS CONTATOS DE 10A - 250V</t>
  </si>
  <si>
    <t>I10016</t>
  </si>
  <si>
    <t>RELÉ DE NÍVEL COM 3 ELETRODOS CONTATOS DE 10A - 250V</t>
  </si>
  <si>
    <t>I10017</t>
  </si>
  <si>
    <t>RELÉ DE TEMPO, 0-20S, 220VCA</t>
  </si>
  <si>
    <t>I10018</t>
  </si>
  <si>
    <t>RELÉ DE TEMPO, 0-2H, 220VCA</t>
  </si>
  <si>
    <t>I10019</t>
  </si>
  <si>
    <t>RELÉ FALTA DE FASE E SEQUÊNCIA DE FASE 220-480V</t>
  </si>
  <si>
    <t>I10020</t>
  </si>
  <si>
    <t>RELÉ MONITOR TRIFÁSICO FALTA E SEQUÊNCIA DE FASE220 A 480VAC</t>
  </si>
  <si>
    <t>I8404</t>
  </si>
  <si>
    <t>RESERVATÓRIO EM ANÉIS PRÉ-MOLDADOS DE CONCRETO, Ø 2,00m, CAP. 20m³, COM CISTERNA DE 10m³, H=11,83m, ESCADA METÁLICA COM GUARDA CORPO E ABRIGO P/ MOTOBOMBA COM PORTÃO DE FERRO - FUSTE 5,02m</t>
  </si>
  <si>
    <t>I8405</t>
  </si>
  <si>
    <t>RESERVATÓRIO EM ANÉIS PRÉ-MOLDADOS DE CONCRETO, Ø 2,00m, CAP. 20m³, COM CISTERNA DE 10m³, H=11,83m, ESCADA METÁLICA COM GUARDA CORPO E ABRIGO P/ MOTOBOMBA COM PORTÃO DE FERRO - FUSTE 6,70m</t>
  </si>
  <si>
    <t>I8406</t>
  </si>
  <si>
    <t>RESERVATÓRIO EM ANÉIS PRÉ-MOLDADOS DE CONCRETO, Ø 2,50m, CAP. 20m³, COM CISTERNA DE 10m³, H=11,43m, ESCADA METÁLICA COM GUARDA CORPO E ABRIGO P/ MOTOBOMBA COM PORTÃO DE FERRO - FUSTE 6,70m</t>
  </si>
  <si>
    <t>I8403</t>
  </si>
  <si>
    <t>RESERVATÓRIO EM ANÉIS PRÉ-MOLDADOS DE CONCRETO, Ø 2,50m, CAP. 20m³, COM CISTERNA DE 10m³, H=9,37m, ESCADA METÁLICA COM GUARDA CORPO E ABRIGO P/ MOTOBOMBA COM PORTÃO DE FERRO - FUSTE 4,65m</t>
  </si>
  <si>
    <t>I8401</t>
  </si>
  <si>
    <t>RESERVATÓRIO EM ANÉIS PRÉ-MOLDADOS DE CONCRETO, Ø 3,00m, CAP. 20m³, COM CISTERNA DE 10m³, H=7,30m, ESCADA METÁLICA COM GUARDA CORPO E ABRIGO P/ MOTOBOMBA COM PORTÃO DE FERRO - FUSTE 4,14m</t>
  </si>
  <si>
    <t>I8402</t>
  </si>
  <si>
    <t>RESERVATÓRIO EM ANÉIS PRÉ-MOLDADOS DE CONCRETO, Ø 3,00m, CAP. 20m³, COM CISTERNA DE 10m³, H=9,37m, ESCADA METÁLICA COM GUARDA CORPO E ABRIGO P/ MOTOBOMBA COM PORTÃO DE FERRO - FUSTE 6,20m</t>
  </si>
  <si>
    <t>I8981</t>
  </si>
  <si>
    <t>RESINA TERMOPLÁSTICA</t>
  </si>
  <si>
    <t>I9942</t>
  </si>
  <si>
    <t>RÁDIO MODEM FHSS 902-928 MHZ</t>
  </si>
  <si>
    <t>I8896</t>
  </si>
  <si>
    <t>SAL DE COZINHA - NaCL</t>
  </si>
  <si>
    <t>I5802</t>
  </si>
  <si>
    <t>SAPATA APOIO PVC STANDARD DN 154</t>
  </si>
  <si>
    <t>I3028</t>
  </si>
  <si>
    <t>SELIM 90 ELÁSTICO OCRE DN 150 x 100</t>
  </si>
  <si>
    <t>I3029</t>
  </si>
  <si>
    <t>SELIM 90 ELÁSTICO OCRE DN 200 x 100</t>
  </si>
  <si>
    <t>I3030</t>
  </si>
  <si>
    <t>SELIM 90 ELÁSTICO OCRE DN 250 x 100</t>
  </si>
  <si>
    <t>I3031</t>
  </si>
  <si>
    <t>SELIM 90 ELÁSTICO OCRE DN 300 x 100</t>
  </si>
  <si>
    <t>I3032</t>
  </si>
  <si>
    <t>SELIM 90 ELÁSTICO VFORT. PAREDE DUPLA DN 150 x 100</t>
  </si>
  <si>
    <t>I8029</t>
  </si>
  <si>
    <t>SELIM COMPACTO OCRE DN 150 x 100</t>
  </si>
  <si>
    <t>I8030</t>
  </si>
  <si>
    <t>SELIM COMPACTO OCRE DN 200 x 100</t>
  </si>
  <si>
    <t>I8031</t>
  </si>
  <si>
    <t>SELIM COMPACTO OCRE DN 250 x 100</t>
  </si>
  <si>
    <t>I8032</t>
  </si>
  <si>
    <t>SELIM COMPACTO OCRE DN 300 x 100</t>
  </si>
  <si>
    <t>I8976</t>
  </si>
  <si>
    <t>SELO DE SEGURANÇA TRAVA NIFTY - LOK-AZUL 70CM PARA CORTE DE ÁGUA</t>
  </si>
  <si>
    <t>I8975</t>
  </si>
  <si>
    <t>SELO DE SEGURANÇA TRAVA NIFTY - LOK-VERMELHO 70CM PARA CORTE DE ÁGUA</t>
  </si>
  <si>
    <t>I10026</t>
  </si>
  <si>
    <t>SENSOR DE NÍVEL ULTRASSÔNICO</t>
  </si>
  <si>
    <t>I8897</t>
  </si>
  <si>
    <t>SENSOR DIGITAL DE CLORO LIVRE, ELETROQUÍMICO</t>
  </si>
  <si>
    <t>I8898</t>
  </si>
  <si>
    <t>SENSOR DIGITAL DE DIÓXIDO DE CLORO</t>
  </si>
  <si>
    <t>I8899</t>
  </si>
  <si>
    <t>SENSOR DIGITAL DE PH, FAIXA 0 - 14 PH</t>
  </si>
  <si>
    <t>I8900</t>
  </si>
  <si>
    <t>SENSOR DIGITAL DE TURBIDEZ, FAIXA 0 - 100 UT</t>
  </si>
  <si>
    <t>I10028</t>
  </si>
  <si>
    <t>SENSOR ELETRONICO DE PRESSÃO 0 A 25 BAR COM CABO 2 M E CONECTOR APROPRIADO</t>
  </si>
  <si>
    <t>I7557</t>
  </si>
  <si>
    <t>SIKA TOP 107 CX</t>
  </si>
  <si>
    <t>I10029</t>
  </si>
  <si>
    <t>SINALEIRO COM LED AZUL 24V</t>
  </si>
  <si>
    <t>I10030</t>
  </si>
  <si>
    <t>SINALEIRO COM LED VERDE 24V</t>
  </si>
  <si>
    <t>I10031</t>
  </si>
  <si>
    <t>SINALEIRO COM LED VERMELHO 220V</t>
  </si>
  <si>
    <t>I8513</t>
  </si>
  <si>
    <t>SUPORTE PARA TELHA CERÂMICA</t>
  </si>
  <si>
    <t>I8521</t>
  </si>
  <si>
    <t>SUPORTE PARA TUBO DE 2" FIXAÇÃO HORIZONTAL</t>
  </si>
  <si>
    <t>I10033</t>
  </si>
  <si>
    <t>TALHA ELÉTRICA COM TROLE CAPACIDADE DE 2T, CABOS DE AÇO E ALTURA DE ELEVAÇÃO DE ATÉ 7,0M, ACIONADA POR MOTORES ELÉTRICOS TRIFÁSICOS</t>
  </si>
  <si>
    <t>I10034</t>
  </si>
  <si>
    <t>TALHA ELÉTRICA COM TROLE CAPACIDADE DE 3T, CABOS DE AÇO E ALTURA DE ELEVAÇÃO DE ATÉ 7,0M, ACIONADA POR MOTORES ELÉTRICOS TRIFÁSICOS</t>
  </si>
  <si>
    <t>I6092</t>
  </si>
  <si>
    <t>TAMPA DE FECHAMENTO PRE-MOLDADA, D = 0,72X0,07</t>
  </si>
  <si>
    <t>I10035</t>
  </si>
  <si>
    <t>TAMPA EM FIBRA DE VIDRO E COBERTURA SUPERFICIAL DE CHAPA PLANA ESP. 4MM, C/ ANTI-DERRAPANTE</t>
  </si>
  <si>
    <t>I8901</t>
  </si>
  <si>
    <t>TAMPA EM FIBRA DE VIDRO, PERFIS PULTRUDADOS ("I" DE 18MM X 25MM) E COBERTURA SUPERFICIAL DE CHAPA PLANA ESP. 3MM, C/ ANTI-DERRAPANTE</t>
  </si>
  <si>
    <t>I9063</t>
  </si>
  <si>
    <t>TAMPA EM FIBRA DE VIDRO, PERFIS PULTRUDADOS ("I" DE 18MM X 25MM) E COBERTURA SUPERFICIAL DE CHAPA PLANA ESP. 4MM, C/ ANTI-DERRAPANTE</t>
  </si>
  <si>
    <t>I8525</t>
  </si>
  <si>
    <t>TAMPA PARA CAIXA DE INSPEÇÃO DE TERRA EM FERRO FUNDIDO 300mm</t>
  </si>
  <si>
    <t>I6084</t>
  </si>
  <si>
    <t>TAMPA PRE-MOLDADA COM DOIS FUROS DE 0,60M, D = 2,16M</t>
  </si>
  <si>
    <t>I6085</t>
  </si>
  <si>
    <t>TAMPA PRE-MOLDADA COM DOIS FUROS DE 0,60M, D = 2,66M</t>
  </si>
  <si>
    <t>I6086</t>
  </si>
  <si>
    <t>TAMPA PRE-MOLDADA COM DOIS FUROS DE 0,60M, D = 3,16M</t>
  </si>
  <si>
    <t>I6087</t>
  </si>
  <si>
    <t>TAMPA PRE-MOLDADA COM DOIS FUROS DE 0,60M, D = 3,66M</t>
  </si>
  <si>
    <t>I6088</t>
  </si>
  <si>
    <t>TAMPA PRE-MOLDADA COM TRES FUROS DE 0,60M, D = 2,16M</t>
  </si>
  <si>
    <t>I6089</t>
  </si>
  <si>
    <t>TAMPA PRE-MOLDADA COM TRES FUROS DE 0,60M, D = 2,66M</t>
  </si>
  <si>
    <t>I6090</t>
  </si>
  <si>
    <t>TAMPA PRE-MOLDADA COM TRES FUROS DE 0,60M, D = 3,16M</t>
  </si>
  <si>
    <t>I6091</t>
  </si>
  <si>
    <t>TAMPA PRE-MOLDADA COM TRES FUROS DE 0,60M, D = 3,66M</t>
  </si>
  <si>
    <t>I6095</t>
  </si>
  <si>
    <t>TAMPA PRE-MOLDADA DE CONCRETO, D = 0,70X0,05M</t>
  </si>
  <si>
    <t>I6094</t>
  </si>
  <si>
    <t>TAMPA PRE-MOLDADA DE CONCRETO, D = 0.60X0,05M</t>
  </si>
  <si>
    <t>I6096</t>
  </si>
  <si>
    <t>TAMPA PRE-MOLDADA DE CONCRETO, D = 1,00X0,05M</t>
  </si>
  <si>
    <t>I6093</t>
  </si>
  <si>
    <t>TAMPA PRE-MOLDADE DE CONCRETO, D = 0,50X0,05M</t>
  </si>
  <si>
    <t>I6413</t>
  </si>
  <si>
    <t>TAMPA PRÉ-MOLDADA D=4,24m h=12cm</t>
  </si>
  <si>
    <t>I6412</t>
  </si>
  <si>
    <t>TAMPA PRÉ-MOLDADA D=5,30m h=12cm</t>
  </si>
  <si>
    <t>I10036</t>
  </si>
  <si>
    <t>TAMPÃO COM CORRENTE DE 2 1/2"</t>
  </si>
  <si>
    <t>I3071</t>
  </si>
  <si>
    <t>TAMPÃO COMPLETO P/ TIL DN 100</t>
  </si>
  <si>
    <t>I3072</t>
  </si>
  <si>
    <t>TAMPÃO COMPLETO P/ TIL DN 125</t>
  </si>
  <si>
    <t>I3073</t>
  </si>
  <si>
    <t>TAMPÃO COMPLETO P/ TIL DN 150</t>
  </si>
  <si>
    <t>I3074</t>
  </si>
  <si>
    <t>TAMPÃO COMPLETO P/ TIL DN 200</t>
  </si>
  <si>
    <t>I7598</t>
  </si>
  <si>
    <t>TAMPÃO COMPLETO P/ TIL DN 250</t>
  </si>
  <si>
    <t>I10037</t>
  </si>
  <si>
    <t>TAMPÃO DE FERRO FUNDIDO COM O NOME INCÊNDIO 60 X 40 CM.</t>
  </si>
  <si>
    <t>I8450</t>
  </si>
  <si>
    <t>TAMPÃO DE FoFo DÚCTIL ARTICULADO DN 600mm CL-400 PADRÃO CAGECE</t>
  </si>
  <si>
    <t>I10038</t>
  </si>
  <si>
    <t>TAMPÃO DE FoFo DÚCTIL DN 800MM CL-400 INSPEÇÃO</t>
  </si>
  <si>
    <t>I10039</t>
  </si>
  <si>
    <t>TAMPÃO DE FoFo DÚCTIL DN 900MM</t>
  </si>
  <si>
    <t>I3077</t>
  </si>
  <si>
    <t>TAMPÃO FoFo D=200 x 200mm PARA LIGAÇÃO ESGOTO</t>
  </si>
  <si>
    <t>I3076</t>
  </si>
  <si>
    <t>TAMPÃO FoFo DÚCTIL DN 600 CL-300, DISPOS. ANTI-ROUBO</t>
  </si>
  <si>
    <t>I8375</t>
  </si>
  <si>
    <t>TANQUE DE CONTATO CAPACIDADE DE 0,77M³ DN 0,70M ALTURA 2,20, FABRICADO EM FIBRA DE VIDRO, COMPLETO</t>
  </si>
  <si>
    <t>I8376</t>
  </si>
  <si>
    <t>TANQUE DE CONTATO CAPACIDADE DE 1,81M³ DN 1,00M ALTURA 2,50, FABRICADO EM FIBRA DE VIDRO, COMPLETO</t>
  </si>
  <si>
    <t>I8380</t>
  </si>
  <si>
    <t>TANQUE DE CONTATO CAPACIDADE DE 11,29M³ DN 2,50M ALTURA 2,50, FABRICADO EM FIBRA DE VIDRO, COMPLETO</t>
  </si>
  <si>
    <t>I8381</t>
  </si>
  <si>
    <t>TANQUE DE CONTATO CAPACIDADE DE 16,26M³ DN 3,00M ALTURA 2,50, FABRICADO EM FIBRA DE VIDRO, COMPLETO</t>
  </si>
  <si>
    <t>I8377</t>
  </si>
  <si>
    <t>TANQUE DE CONTATO CAPACIDADE DE 2,60M³ DN 1,20M ALTURA 2,50, FABRICADO EM FIBRA DE VIDRO, COMPLETO</t>
  </si>
  <si>
    <t>I8382</t>
  </si>
  <si>
    <t>TANQUE DE CONTATO CAPACIDADE DE 22,13M³ DN 3,50M ALTURA 2,50, FABRICADO EM FIBRA DE VIDRO, COMPLETO</t>
  </si>
  <si>
    <t>I8378</t>
  </si>
  <si>
    <t>TANQUE DE CONTATO CAPACIDADE DE 4,06M³ DN 1,50M ALTURA 2,50, FABRICADO EM FIBRA DE VIDRO, COMPLETO</t>
  </si>
  <si>
    <t>I8379</t>
  </si>
  <si>
    <t>TANQUE DE CONTATO CAPACIDADE DE 7,23M³ DN 2,00M ALTURA 2,50, FABRICADO EM FIBRA DE VIDRO, COMPLETO</t>
  </si>
  <si>
    <t>I10040</t>
  </si>
  <si>
    <t>TANQUE EM FIBRA DE VIDRO CAPACIDADE  100L</t>
  </si>
  <si>
    <t>I10041</t>
  </si>
  <si>
    <t>TANQUE EM FIBRA DE VIDRO CAPACIDADE  500L</t>
  </si>
  <si>
    <t>I10042</t>
  </si>
  <si>
    <t>TANQUE EM FIBRA DE VIDRO CAPACIDADE 1000L</t>
  </si>
  <si>
    <t>I10043</t>
  </si>
  <si>
    <t>TANQUE EM FIBRA DE VIDRO CAPACIDADE 2000L</t>
  </si>
  <si>
    <t>I10044</t>
  </si>
  <si>
    <t>TANQUE EM FIBRA DE VIDRO COM AGITADOR CAPACIDADE 1000L</t>
  </si>
  <si>
    <t>I9036</t>
  </si>
  <si>
    <t>TANQUE HIDROPNEUMÁTICO C/ CAP. 2500L</t>
  </si>
  <si>
    <t>I9037</t>
  </si>
  <si>
    <t>TANQUE HIDROPNEUMÁTICO C/ CAP. 4000L</t>
  </si>
  <si>
    <t>I8905</t>
  </si>
  <si>
    <t>TANQUE HIDROPNEUMÁTICO C/ CAP. 4500L</t>
  </si>
  <si>
    <t>I9038</t>
  </si>
  <si>
    <t>TANQUE HIDROPNEUMÁTICO C/ CAP. 5500L</t>
  </si>
  <si>
    <t>I8902</t>
  </si>
  <si>
    <t>TANQUE HIDROPNEUMÁTICO C/CAP.   500L</t>
  </si>
  <si>
    <t>I8903</t>
  </si>
  <si>
    <t>TANQUE HIDROPNEUMÁTICO C/CAP.  1000L</t>
  </si>
  <si>
    <t>I8904</t>
  </si>
  <si>
    <t>TANQUE HIDROPNEUMÁTICO C/CAP.  3500L</t>
  </si>
  <si>
    <t>I10045</t>
  </si>
  <si>
    <t>TANQUE HIDROPNEUMÁTICO, V= 5000 L</t>
  </si>
  <si>
    <t>I10046</t>
  </si>
  <si>
    <t>TANQUE HIDROPNEUMÁTICO, V=10000L</t>
  </si>
  <si>
    <t>I3033</t>
  </si>
  <si>
    <t>TE 90 DE REDUÇÃO OCRE BBB - JE DN 200 x150</t>
  </si>
  <si>
    <t>I3034</t>
  </si>
  <si>
    <t>TE 90 DE REDUÇÃO OCRE BBB - JE DN 250 x150</t>
  </si>
  <si>
    <t>I8025</t>
  </si>
  <si>
    <t>TE 90 DE REDUÇÃO OCRE BBB - JE DN 300 x 150</t>
  </si>
  <si>
    <t>I3036</t>
  </si>
  <si>
    <t>TE 90 OCRE BBB - JE DN 100</t>
  </si>
  <si>
    <t>I3037</t>
  </si>
  <si>
    <t>TE 90 OCRE BBB - JE DN 125</t>
  </si>
  <si>
    <t>I3038</t>
  </si>
  <si>
    <t>TE 90 OCRE BBB - JE DN 150</t>
  </si>
  <si>
    <t>I3039</t>
  </si>
  <si>
    <t>TE 90 OCRE BBB - JE DN 200</t>
  </si>
  <si>
    <t>I3040</t>
  </si>
  <si>
    <t>TE 90 OCRE BBB - JE DN 250</t>
  </si>
  <si>
    <t>I3041</t>
  </si>
  <si>
    <t>TE 90 OCRE BBB - JE DN 300</t>
  </si>
  <si>
    <t>I3042</t>
  </si>
  <si>
    <t>TE 90 OCRE BBB - JE DN 400</t>
  </si>
  <si>
    <t>I3035</t>
  </si>
  <si>
    <t>TE 90 OCRE BBP INJETADO DN 100</t>
  </si>
  <si>
    <t>I6911</t>
  </si>
  <si>
    <t>TE 90° DE REDUÇÃO OCRE BBB - JEI DN 200 x 150</t>
  </si>
  <si>
    <t>I6912</t>
  </si>
  <si>
    <t>TE 90° DE REDUÇÃO OCRE BBB - JEI DN 250 x 150</t>
  </si>
  <si>
    <t>I6913</t>
  </si>
  <si>
    <t>TE 90° OCRE BBB - JEI DN 100</t>
  </si>
  <si>
    <t>I6914</t>
  </si>
  <si>
    <t>TE 90° OCRE BBB - JEI DN 150</t>
  </si>
  <si>
    <t>I6915</t>
  </si>
  <si>
    <t>TE 90° OCRE BBB - JEI DN 200</t>
  </si>
  <si>
    <t>I6916</t>
  </si>
  <si>
    <t>TE 90° OCRE BBB - JEI DN 250</t>
  </si>
  <si>
    <t>I6917</t>
  </si>
  <si>
    <t>TE 90° OCRE BBB - JEI DN 300</t>
  </si>
  <si>
    <t>I6918</t>
  </si>
  <si>
    <t>TE 90° OCRE BBB - JEI DN 400</t>
  </si>
  <si>
    <t>I6919</t>
  </si>
  <si>
    <t>TE 90° OCRE BBP JEI INJETADO DN 100</t>
  </si>
  <si>
    <t>I6910</t>
  </si>
  <si>
    <t>TE 90° PVC PBS COM BOLSAS DN 150</t>
  </si>
  <si>
    <t>I10047</t>
  </si>
  <si>
    <t>TE AÇO CARBONO COM FLANGES DN 300X300</t>
  </si>
  <si>
    <t>I6266</t>
  </si>
  <si>
    <t>TE AÇO GALVANIZADO C/ ROSCA DN 2"X1"</t>
  </si>
  <si>
    <t>I10051</t>
  </si>
  <si>
    <t>TE AÇO INOX 316 C/BOLSAS DN 75</t>
  </si>
  <si>
    <t>I10050</t>
  </si>
  <si>
    <t>TE AÇO INOX 316 DN 50</t>
  </si>
  <si>
    <t>I10052</t>
  </si>
  <si>
    <t>TE AÇO INOX C/ PONTAS DN150</t>
  </si>
  <si>
    <t>I10048</t>
  </si>
  <si>
    <t>TE AÇO INOX SCHEDULLE 40 DN 2"</t>
  </si>
  <si>
    <t>I10049</t>
  </si>
  <si>
    <t>TE AÇO INOX SCHEDULLE 40 DN 3"</t>
  </si>
  <si>
    <t>I10054</t>
  </si>
  <si>
    <t>TE AÇO SCHEDULE 40 C/ FLANGES DN 200</t>
  </si>
  <si>
    <t>I10055</t>
  </si>
  <si>
    <t>TE AÇO SCHEDULE 40 DN 200</t>
  </si>
  <si>
    <t>I10053</t>
  </si>
  <si>
    <t>TE AÇO SCHEDULE 40 DN 75</t>
  </si>
  <si>
    <t>I10056</t>
  </si>
  <si>
    <t>TE AÇO SCHEDULE 40 S/COSTURA DN  2"</t>
  </si>
  <si>
    <t>I10057</t>
  </si>
  <si>
    <t>TE AÇO SCHEDULE 40 S/COSTURA DN  4"</t>
  </si>
  <si>
    <t>I10058</t>
  </si>
  <si>
    <t>TE AÇO SCHEDULE 40 S/COSTURA DN  8"</t>
  </si>
  <si>
    <t>I10059</t>
  </si>
  <si>
    <t>TE AÇO SCHEDULE 40 S/COSTURA DN 10"</t>
  </si>
  <si>
    <t>I10060</t>
  </si>
  <si>
    <t>TE AÇO SCHEDULE 40 S/COSTURA DN 12"</t>
  </si>
  <si>
    <t>I10061</t>
  </si>
  <si>
    <t>TE AÇO SCHEDULE 80 DN 3"</t>
  </si>
  <si>
    <t>I7151</t>
  </si>
  <si>
    <t>TE FoFo BBB JUNTA ELASTICA DN 100 x 80</t>
  </si>
  <si>
    <t>I7152</t>
  </si>
  <si>
    <t>TE FoFo BBB JUNTA ELASTICA DN 150 x 80</t>
  </si>
  <si>
    <t>I7153</t>
  </si>
  <si>
    <t>TE FoFo BBB JUNTA ELASTICA DN 200 x 150</t>
  </si>
  <si>
    <t>I7154</t>
  </si>
  <si>
    <t>TE FoFo BBB JUNTA ELASTICA DN 200 x 80</t>
  </si>
  <si>
    <t>I7155</t>
  </si>
  <si>
    <t>TE FoFo BBB JUNTA ELASTICA DN 250 x 80</t>
  </si>
  <si>
    <t>I7156</t>
  </si>
  <si>
    <t>TE FoFo BBB JUNTA ELASTICA DN 300 x 80</t>
  </si>
  <si>
    <t>I7157</t>
  </si>
  <si>
    <t>TE FoFo BBB JUNTA ELASTICA DN 350 x 100</t>
  </si>
  <si>
    <t>I7158</t>
  </si>
  <si>
    <t>TE FoFo BBB JUNTA ELASTICA DN 350 x 250</t>
  </si>
  <si>
    <t>I7159</t>
  </si>
  <si>
    <t>TE FoFo BBB JUNTA ELASTICA DN 400 x 80</t>
  </si>
  <si>
    <t>I7162</t>
  </si>
  <si>
    <t>TE FoFo BBB JUNTA ELASTICA DN 600 x 500</t>
  </si>
  <si>
    <t>I7163</t>
  </si>
  <si>
    <t>TE FoFo BBB JUNTA ELASTICA DN 80 x 80</t>
  </si>
  <si>
    <t>I3540</t>
  </si>
  <si>
    <t>TE FoFo BBB JUNTA ELÁSTICA DN 100 x 100</t>
  </si>
  <si>
    <t>I3539</t>
  </si>
  <si>
    <t>TE FoFo BBB JUNTA ELÁSTICA DN 100 x 75</t>
  </si>
  <si>
    <t>I3543</t>
  </si>
  <si>
    <t>TE FoFo BBB JUNTA ELÁSTICA DN 150 x 100</t>
  </si>
  <si>
    <t>I3544</t>
  </si>
  <si>
    <t>TE FoFo BBB JUNTA ELÁSTICA DN 150 x 150</t>
  </si>
  <si>
    <t>I3542</t>
  </si>
  <si>
    <t>TE FoFo BBB JUNTA ELÁSTICA DN 150 x 75</t>
  </si>
  <si>
    <t>I3547</t>
  </si>
  <si>
    <t>TE FoFo BBB JUNTA ELÁSTICA DN 200 x 100</t>
  </si>
  <si>
    <t>I3548</t>
  </si>
  <si>
    <t>TE FoFo BBB JUNTA ELÁSTICA DN 200 x 200</t>
  </si>
  <si>
    <t>I3546</t>
  </si>
  <si>
    <t>TE FoFo BBB JUNTA ELÁSTICA DN 200 x 75</t>
  </si>
  <si>
    <t>I3551</t>
  </si>
  <si>
    <t>TE FoFo BBB JUNTA ELÁSTICA DN 250 x 100</t>
  </si>
  <si>
    <t>I3552</t>
  </si>
  <si>
    <t>TE FoFo BBB JUNTA ELÁSTICA DN 250 x 250</t>
  </si>
  <si>
    <t>I3550</t>
  </si>
  <si>
    <t>TE FoFo BBB JUNTA ELÁSTICA DN 250 x 75</t>
  </si>
  <si>
    <t>I3554</t>
  </si>
  <si>
    <t>TE FoFo BBB JUNTA ELÁSTICA DN 300 x 100</t>
  </si>
  <si>
    <t>I3555</t>
  </si>
  <si>
    <t>TE FoFo BBB JUNTA ELÁSTICA DN 300 x 150</t>
  </si>
  <si>
    <t>I3556</t>
  </si>
  <si>
    <t>TE FoFo BBB JUNTA ELÁSTICA DN 300 x 200</t>
  </si>
  <si>
    <t>I3557</t>
  </si>
  <si>
    <t>TE FoFo BBB JUNTA ELÁSTICA DN 300 x 250</t>
  </si>
  <si>
    <t>I3558</t>
  </si>
  <si>
    <t>TE FoFo BBB JUNTA ELÁSTICA DN 300 x 300</t>
  </si>
  <si>
    <t>I3553</t>
  </si>
  <si>
    <t>TE FoFo BBB JUNTA ELÁSTICA DN 300 x 75</t>
  </si>
  <si>
    <t>I7606</t>
  </si>
  <si>
    <t>TE FoFo BBB JUNTA ELÁSTICA DN 350 x 200</t>
  </si>
  <si>
    <t>I7607</t>
  </si>
  <si>
    <t>TE FoFo BBB JUNTA ELÁSTICA DN 350 x 350</t>
  </si>
  <si>
    <t>I3560</t>
  </si>
  <si>
    <t>TE FoFo BBB JUNTA ELÁSTICA DN 400 x 100</t>
  </si>
  <si>
    <t>I3561</t>
  </si>
  <si>
    <t>TE FoFo BBB JUNTA ELÁSTICA DN 400 x 200</t>
  </si>
  <si>
    <t>I3562</t>
  </si>
  <si>
    <t>TE FoFo BBB JUNTA ELÁSTICA DN 400 x 300</t>
  </si>
  <si>
    <t>I3563</t>
  </si>
  <si>
    <t>TE FoFo BBB JUNTA ELÁSTICA DN 400 x 400</t>
  </si>
  <si>
    <t>I3559</t>
  </si>
  <si>
    <t>TE FoFo BBB JUNTA ELÁSTICA DN 400 x 75</t>
  </si>
  <si>
    <t>I3564</t>
  </si>
  <si>
    <t>TE FoFo BBB JUNTA ELÁSTICA DN 500 x 100</t>
  </si>
  <si>
    <t>I3565</t>
  </si>
  <si>
    <t>TE FoFo BBB JUNTA ELÁSTICA DN 500 x 200</t>
  </si>
  <si>
    <t>I3566</t>
  </si>
  <si>
    <t>TE FoFo BBB JUNTA ELÁSTICA DN 500 x 300</t>
  </si>
  <si>
    <t>I3567</t>
  </si>
  <si>
    <t>TE FoFo BBB JUNTA ELÁSTICA DN 500 x 500</t>
  </si>
  <si>
    <t>I7608</t>
  </si>
  <si>
    <t>TE FoFo BBB JUNTA ELÁSTICA DN 500 x 80</t>
  </si>
  <si>
    <t>I3568</t>
  </si>
  <si>
    <t>TE FoFo BBB JUNTA ELÁSTICA DN 600 x 100</t>
  </si>
  <si>
    <t>I3569</t>
  </si>
  <si>
    <t>TE FoFo BBB JUNTA ELÁSTICA DN 600 x 200</t>
  </si>
  <si>
    <t>I3570</t>
  </si>
  <si>
    <t>TE FoFo BBB JUNTA ELÁSTICA DN 600 x 300</t>
  </si>
  <si>
    <t>I3571</t>
  </si>
  <si>
    <t>TE FoFo BBB JUNTA ELÁSTICA DN 600 x 400</t>
  </si>
  <si>
    <t>I3572</t>
  </si>
  <si>
    <t>TE FoFo BBB JUNTA ELÁSTICA DN 600 x 600</t>
  </si>
  <si>
    <t>I3537</t>
  </si>
  <si>
    <t>TE FoFo BBB JUNTA ELÁSTICA DN 75 x 75</t>
  </si>
  <si>
    <t>I3574</t>
  </si>
  <si>
    <t>TE FoFo BBF DN   75 x 50 PN10</t>
  </si>
  <si>
    <t>I3575</t>
  </si>
  <si>
    <t>TE FoFo BBF DN   75 x 75 PN10</t>
  </si>
  <si>
    <t>I7172</t>
  </si>
  <si>
    <t>TE FoFo BBF DN   80 x 50 PN10</t>
  </si>
  <si>
    <t>I7173</t>
  </si>
  <si>
    <t>TE FoFo BBF DN   80 x 80 PN10</t>
  </si>
  <si>
    <t>I7164</t>
  </si>
  <si>
    <t>TE FoFo BBF DN  100 x 100 PN10</t>
  </si>
  <si>
    <t>I3576</t>
  </si>
  <si>
    <t>TE FoFo BBF DN  100 x 50 PN10</t>
  </si>
  <si>
    <t>I7609</t>
  </si>
  <si>
    <t>TE FoFo BBF DN  100 x 80 PN10</t>
  </si>
  <si>
    <t>I7165</t>
  </si>
  <si>
    <t>TE FoFo BBF DN  150 x 100 PN10</t>
  </si>
  <si>
    <t>I7166</t>
  </si>
  <si>
    <t>TE FoFo BBF DN  150 x 150 PN10</t>
  </si>
  <si>
    <t>I3577</t>
  </si>
  <si>
    <t>TE FoFo BBF DN  150 x 50 PN10</t>
  </si>
  <si>
    <t>I3578</t>
  </si>
  <si>
    <t>TE FoFo BBF DN  150 x 75 PN10</t>
  </si>
  <si>
    <t>I7167</t>
  </si>
  <si>
    <t>TE FoFo BBF DN  150 x 80 PN10</t>
  </si>
  <si>
    <t>I3581</t>
  </si>
  <si>
    <t>TE FoFo BBF DN  200 x 100 PN 10</t>
  </si>
  <si>
    <t>I7610</t>
  </si>
  <si>
    <t>TE FoFo BBF DN  200 x 150 PN10</t>
  </si>
  <si>
    <t>I7168</t>
  </si>
  <si>
    <t>TE FoFo BBF DN  200 x 200 PN 10</t>
  </si>
  <si>
    <t>I3579</t>
  </si>
  <si>
    <t>TE FoFo BBF DN  200 x 50 PN10</t>
  </si>
  <si>
    <t>I3580</t>
  </si>
  <si>
    <t>TE FoFo BBF DN  200 x 75 PN10</t>
  </si>
  <si>
    <t>I7169</t>
  </si>
  <si>
    <t>TE FoFo BBF DN  200 x 80 PN10</t>
  </si>
  <si>
    <t>I3584</t>
  </si>
  <si>
    <t>TE FoFo BBF DN  250 x 100 PN 10</t>
  </si>
  <si>
    <t>I7170</t>
  </si>
  <si>
    <t>TE FoFo BBF DN  250 x 250 PN 10</t>
  </si>
  <si>
    <t>I3582</t>
  </si>
  <si>
    <t>TE FoFo BBF DN  250 x 50 PN10</t>
  </si>
  <si>
    <t>I3583</t>
  </si>
  <si>
    <t>TE FoFo BBF DN  250 x 75 PN10</t>
  </si>
  <si>
    <t>I7171</t>
  </si>
  <si>
    <t>TE FoFo BBF DN  250 x 80 PN10</t>
  </si>
  <si>
    <t>I3585</t>
  </si>
  <si>
    <t>TE FoFo BBF DN  300 x 100 PN10</t>
  </si>
  <si>
    <t>I3586</t>
  </si>
  <si>
    <t>TE FoFo BBF DN  300 x 200 PN 10</t>
  </si>
  <si>
    <t>I3587</t>
  </si>
  <si>
    <t>TE FoFo BBF DN  300 x 300 PN 10</t>
  </si>
  <si>
    <t>I3588</t>
  </si>
  <si>
    <t>TE FoFo BBF DN  350 x 100 PN 10</t>
  </si>
  <si>
    <t>I3589</t>
  </si>
  <si>
    <t>TE FoFo BBF DN  350 x 200 PN 10</t>
  </si>
  <si>
    <t>I3590</t>
  </si>
  <si>
    <t>TE FoFo BBF DN  350 x 350 PN 10</t>
  </si>
  <si>
    <t>I3591</t>
  </si>
  <si>
    <t>TE FoFo BBF DN  400 x 100 PN 10</t>
  </si>
  <si>
    <t>I3592</t>
  </si>
  <si>
    <t>TE FoFo BBF DN  400 x 200 PN 10</t>
  </si>
  <si>
    <t>I3593</t>
  </si>
  <si>
    <t>TE FoFo BBF DN  400 x 300 PN 10</t>
  </si>
  <si>
    <t>I3594</t>
  </si>
  <si>
    <t>TE FoFo BBF DN  400 x 400 PN 10</t>
  </si>
  <si>
    <t>I3595</t>
  </si>
  <si>
    <t>TE FoFo BBF DN  500 x 100 PN 10</t>
  </si>
  <si>
    <t>I3596</t>
  </si>
  <si>
    <t>TE FoFo BBF DN  500 x 200 PN 10</t>
  </si>
  <si>
    <t>I3597</t>
  </si>
  <si>
    <t>TE FoFo BBF DN  500 x 300 PN 10</t>
  </si>
  <si>
    <t>I3598</t>
  </si>
  <si>
    <t>TE FoFo BBF DN  500 x 400 PN 10</t>
  </si>
  <si>
    <t>I3599</t>
  </si>
  <si>
    <t>TE FoFo BBF DN  500 x 500 PN 10</t>
  </si>
  <si>
    <t>I3600</t>
  </si>
  <si>
    <t>TE FoFo BBF DN  600 x 100 PN 10</t>
  </si>
  <si>
    <t>I3601</t>
  </si>
  <si>
    <t>TE FoFo BBF DN  600 x 200 PN 10</t>
  </si>
  <si>
    <t>I3602</t>
  </si>
  <si>
    <t>TE FoFo BBF DN  600 x 300 PN 10</t>
  </si>
  <si>
    <t>I3603</t>
  </si>
  <si>
    <t>TE FoFo BBF DN  600 x 400 PN 10</t>
  </si>
  <si>
    <t>I3604</t>
  </si>
  <si>
    <t>TE FoFo BBF DN  600 x 600 PN 10</t>
  </si>
  <si>
    <t>I3605</t>
  </si>
  <si>
    <t>TE FoFo BBF DN  700 x 200 PN 10</t>
  </si>
  <si>
    <t>I3606</t>
  </si>
  <si>
    <t>TE FoFo BBF DN  700 x 400 PN 10</t>
  </si>
  <si>
    <t>I3607</t>
  </si>
  <si>
    <t>TE FoFo BBF DN  700 x 600 PN 10</t>
  </si>
  <si>
    <t>I3608</t>
  </si>
  <si>
    <t>TE FoFo BBF DN  700 x 700 PN 10</t>
  </si>
  <si>
    <t>I3609</t>
  </si>
  <si>
    <t>TE FoFo BBF DN  800 x 200 PN 10</t>
  </si>
  <si>
    <t>I3610</t>
  </si>
  <si>
    <t>TE FoFo BBF DN  800 x 400 PN 10</t>
  </si>
  <si>
    <t>I3611</t>
  </si>
  <si>
    <t>TE FoFo BBF DN  800 x 600 PN 10</t>
  </si>
  <si>
    <t>I3612</t>
  </si>
  <si>
    <t>TE FoFo BBF DN  800 x 800 PN 10</t>
  </si>
  <si>
    <t>I3613</t>
  </si>
  <si>
    <t>TE FoFo BBF DN  900 x 200 PN 10</t>
  </si>
  <si>
    <t>I3614</t>
  </si>
  <si>
    <t>TE FoFo BBF DN  900 x 400 PN 10</t>
  </si>
  <si>
    <t>I3615</t>
  </si>
  <si>
    <t>TE FoFo BBF DN  900 x 600 PN 10</t>
  </si>
  <si>
    <t>I3616</t>
  </si>
  <si>
    <t>TE FoFo BBF DN  900 x 800 PN 10</t>
  </si>
  <si>
    <t>I3617</t>
  </si>
  <si>
    <t>TE FoFo BBF DN  900 x 900 PN 10</t>
  </si>
  <si>
    <t>I3622</t>
  </si>
  <si>
    <t>TE FoFo BBF DN 1000 x 1000 PN 10</t>
  </si>
  <si>
    <t>I3618</t>
  </si>
  <si>
    <t>TE FoFo BBF DN 1000 x 200 PN 10</t>
  </si>
  <si>
    <t>I3619</t>
  </si>
  <si>
    <t>TE FoFo BBF DN 1000 x 400 PN 10</t>
  </si>
  <si>
    <t>I3620</t>
  </si>
  <si>
    <t>TE FoFo BBF DN 1000 x 600 PN 10</t>
  </si>
  <si>
    <t>I3621</t>
  </si>
  <si>
    <t>TE FoFo BBF DN 1000 x 800 PN 10</t>
  </si>
  <si>
    <t>I3627</t>
  </si>
  <si>
    <t>TE FoFo BBF DN 1200 x 1000 PN 10</t>
  </si>
  <si>
    <t>I3628</t>
  </si>
  <si>
    <t>TE FoFo BBF DN 1200 x 1200 PN 10</t>
  </si>
  <si>
    <t>I3623</t>
  </si>
  <si>
    <t>TE FoFo BBF DN 1200 x 200 PN 10</t>
  </si>
  <si>
    <t>I3624</t>
  </si>
  <si>
    <t>TE FoFo BBF DN 1200 x 400 PN10</t>
  </si>
  <si>
    <t>I3625</t>
  </si>
  <si>
    <t>TE FoFo BBF DN 1200 x 600 PN 10</t>
  </si>
  <si>
    <t>I3626</t>
  </si>
  <si>
    <t>TE FoFo BBF DN 1200 x 800 PN 10</t>
  </si>
  <si>
    <t>I3641</t>
  </si>
  <si>
    <t>TE FoFo FF DN   75 x 50 PN10</t>
  </si>
  <si>
    <t>I3642</t>
  </si>
  <si>
    <t>TE FoFo FF DN   75 x 75 PN10</t>
  </si>
  <si>
    <t>I7179</t>
  </si>
  <si>
    <t>TE FoFo FF DN   80 x 50 PN10</t>
  </si>
  <si>
    <t>I7180</t>
  </si>
  <si>
    <t>TE FoFo FF DN   80 x 80 PN10</t>
  </si>
  <si>
    <t>I3645</t>
  </si>
  <si>
    <t>TE FoFo FF DN  100 x 100 PN10</t>
  </si>
  <si>
    <t>I3643</t>
  </si>
  <si>
    <t>TE FoFo FF DN  100 x 50 PN10</t>
  </si>
  <si>
    <t>I3644</t>
  </si>
  <si>
    <t>TE FoFo FF DN  100 x 75 PN10</t>
  </si>
  <si>
    <t>I7174</t>
  </si>
  <si>
    <t>TE FoFo FF DN  100 x 80 PN10</t>
  </si>
  <si>
    <t>I3648</t>
  </si>
  <si>
    <t>TE FoFo FF DN  150 x 100 PN10</t>
  </si>
  <si>
    <t>I3649</t>
  </si>
  <si>
    <t>TE FoFo FF DN  150 x 150 PN10</t>
  </si>
  <si>
    <t>I3646</t>
  </si>
  <si>
    <t>TE FoFo FF DN  150 x 50 PN10</t>
  </si>
  <si>
    <t>I3647</t>
  </si>
  <si>
    <t>TE FoFo FF DN  150 x 75 PN10</t>
  </si>
  <si>
    <t>I7175</t>
  </si>
  <si>
    <t>TE FoFo FF DN  150 x 80 PN10</t>
  </si>
  <si>
    <t>I3652</t>
  </si>
  <si>
    <t>TE FoFo FF DN  200 x 100 PN10</t>
  </si>
  <si>
    <t>I3653</t>
  </si>
  <si>
    <t>TE FoFo FF DN  200 x 150 PN10</t>
  </si>
  <si>
    <t>I3654</t>
  </si>
  <si>
    <t>TE FoFo FF DN  200 x 200 PN10</t>
  </si>
  <si>
    <t>I3650</t>
  </si>
  <si>
    <t>TE FoFo FF DN  200 x 50 PN10</t>
  </si>
  <si>
    <t>I3651</t>
  </si>
  <si>
    <t>TE FoFo FF DN  200 x 75 PN10</t>
  </si>
  <si>
    <t>I7176</t>
  </si>
  <si>
    <t>TE FoFo FF DN  200 x 80 PN10</t>
  </si>
  <si>
    <t>I3657</t>
  </si>
  <si>
    <t>TE FoFo FF DN  250 x 100 PN10</t>
  </si>
  <si>
    <t>I3658</t>
  </si>
  <si>
    <t>TE FoFo FF DN  250 x 200 PN10</t>
  </si>
  <si>
    <t>I3659</t>
  </si>
  <si>
    <t>TE FoFo FF DN  250 x 250 PN10</t>
  </si>
  <si>
    <t>I3655</t>
  </si>
  <si>
    <t>TE FoFo FF DN  250 x 50 PN10</t>
  </si>
  <si>
    <t>I3656</t>
  </si>
  <si>
    <t>TE FoFo FF DN  250 x 75 PN10</t>
  </si>
  <si>
    <t>I7177</t>
  </si>
  <si>
    <t>TE FoFo FF DN  250 x 80 PN10</t>
  </si>
  <si>
    <t>I3660</t>
  </si>
  <si>
    <t>TE FoFo FF DN  300 x 100 PN10</t>
  </si>
  <si>
    <t>I3661</t>
  </si>
  <si>
    <t>TE FoFo FF DN  300 x 200 PN10</t>
  </si>
  <si>
    <t>I3662</t>
  </si>
  <si>
    <t>TE FoFo FF DN  300 x 300 PN10</t>
  </si>
  <si>
    <t>I3663</t>
  </si>
  <si>
    <t>TE FoFo FF DN  350 x 100 PN10</t>
  </si>
  <si>
    <t>I3664</t>
  </si>
  <si>
    <t>TE FoFo FF DN  350 x 200 PN10</t>
  </si>
  <si>
    <t>I3665</t>
  </si>
  <si>
    <t>TE FoFo FF DN  350 x 300 PN10</t>
  </si>
  <si>
    <t>I3666</t>
  </si>
  <si>
    <t>TE FoFo FF DN  350 x 350 PN10</t>
  </si>
  <si>
    <t>I3667</t>
  </si>
  <si>
    <t>TE FoFo FF DN  400 x 100 PN10</t>
  </si>
  <si>
    <t>I3668</t>
  </si>
  <si>
    <t>TE FoFo FF DN  400 x 200 PN10</t>
  </si>
  <si>
    <t>I3669</t>
  </si>
  <si>
    <t>TE FoFo FF DN  400 x 300 PN10</t>
  </si>
  <si>
    <t>I3670</t>
  </si>
  <si>
    <t>TE FoFo FF DN  400 x 400 PN10</t>
  </si>
  <si>
    <t>I3671</t>
  </si>
  <si>
    <t>TE FoFo FF DN  450 x 100 PN10</t>
  </si>
  <si>
    <t>I3672</t>
  </si>
  <si>
    <t>TE FoFo FF DN  450 x 200 PN10</t>
  </si>
  <si>
    <t>I3673</t>
  </si>
  <si>
    <t>TE FoFo FF DN  450 x 300 PN10</t>
  </si>
  <si>
    <t>I3674</t>
  </si>
  <si>
    <t>TE FoFo FF DN  450 x 400 PN10</t>
  </si>
  <si>
    <t>I3675</t>
  </si>
  <si>
    <t>TE FoFo FF DN  450 x 450 PN10</t>
  </si>
  <si>
    <t>I3676</t>
  </si>
  <si>
    <t>TE FoFo FF DN  500 x 100 PN10</t>
  </si>
  <si>
    <t>I3677</t>
  </si>
  <si>
    <t>TE FoFo FF DN  500 x 200 PN10</t>
  </si>
  <si>
    <t>I3678</t>
  </si>
  <si>
    <t>TE FoFo FF DN  500 x 300 PN10</t>
  </si>
  <si>
    <t>I3679</t>
  </si>
  <si>
    <t>TE FoFo FF DN  500 x 400 PN10</t>
  </si>
  <si>
    <t>I3680</t>
  </si>
  <si>
    <t>TE FoFo FF DN  500 x 500 PN10</t>
  </si>
  <si>
    <t>I3681</t>
  </si>
  <si>
    <t>TE FoFo FF DN  600 x 100 PN10</t>
  </si>
  <si>
    <t>I3682</t>
  </si>
  <si>
    <t>TE FoFo FF DN  600 x 200 PN10</t>
  </si>
  <si>
    <t>I3683</t>
  </si>
  <si>
    <t>TE FoFo FF DN  600 x 300 PN10</t>
  </si>
  <si>
    <t>I3684</t>
  </si>
  <si>
    <t>TE FoFo FF DN  600 x 400 PN10</t>
  </si>
  <si>
    <t>I3685</t>
  </si>
  <si>
    <t>TE FoFo FF DN  600 x 500 PN10</t>
  </si>
  <si>
    <t>I3686</t>
  </si>
  <si>
    <t>TE FoFo FF DN  600 x 600 PN10</t>
  </si>
  <si>
    <t>I3687</t>
  </si>
  <si>
    <t>TE FoFo FF DN  700 x 200 PN10</t>
  </si>
  <si>
    <t>I3688</t>
  </si>
  <si>
    <t>TE FoFo FF DN  700 x 400 PN10</t>
  </si>
  <si>
    <t>I3689</t>
  </si>
  <si>
    <t>TE FoFo FF DN  700 x 700 PN10</t>
  </si>
  <si>
    <t>I3690</t>
  </si>
  <si>
    <t>TE FoFo FF DN  800 x 200 PN10</t>
  </si>
  <si>
    <t>I3691</t>
  </si>
  <si>
    <t>TE FoFo FF DN  800 x 400 PN10</t>
  </si>
  <si>
    <t>I3692</t>
  </si>
  <si>
    <t>TE FoFo FF DN  800 x 600 PN10</t>
  </si>
  <si>
    <t>I3693</t>
  </si>
  <si>
    <t>TE FoFo FF DN  800 x 800 PN10</t>
  </si>
  <si>
    <t>I3694</t>
  </si>
  <si>
    <t>TE FoFo FF DN  900 x 200 PN10</t>
  </si>
  <si>
    <t>I3695</t>
  </si>
  <si>
    <t>TE FoFo FF DN  900 x 400 PN10</t>
  </si>
  <si>
    <t>I3696</t>
  </si>
  <si>
    <t>TE FoFo FF DN  900 x 600 PN10</t>
  </si>
  <si>
    <t>I3697</t>
  </si>
  <si>
    <t>TE FoFo FF DN  900 x 900 PN10</t>
  </si>
  <si>
    <t>I3701</t>
  </si>
  <si>
    <t>TE FoFo FF DN 1000 x 1000 PN10</t>
  </si>
  <si>
    <t>I3698</t>
  </si>
  <si>
    <t>TE FoFo FF DN 1000 x 200 PN10</t>
  </si>
  <si>
    <t>I3699</t>
  </si>
  <si>
    <t>TE FoFo FF DN 1000 x 400 PN10</t>
  </si>
  <si>
    <t>I3700</t>
  </si>
  <si>
    <t>TE FoFo FF DN 1000 x 600 PN10</t>
  </si>
  <si>
    <t>I3706</t>
  </si>
  <si>
    <t>TE FoFo FF DN 1200 x 1000 PN10</t>
  </si>
  <si>
    <t>I3707</t>
  </si>
  <si>
    <t>TE FoFo FF DN 1200 x 1200 PN10</t>
  </si>
  <si>
    <t>I3702</t>
  </si>
  <si>
    <t>TE FoFo FF DN 1200 x 200 PN10</t>
  </si>
  <si>
    <t>I3703</t>
  </si>
  <si>
    <t>TE FoFo FF DN 1200 x 400 PN10</t>
  </si>
  <si>
    <t>I3704</t>
  </si>
  <si>
    <t>TE FoFo FF DN 1200 x 600 PN10</t>
  </si>
  <si>
    <t>I3705</t>
  </si>
  <si>
    <t>TE FoFo FF DN 1200 x 800 PN10</t>
  </si>
  <si>
    <t>I7733</t>
  </si>
  <si>
    <t>TE FoFo JTE DN 300 x 300 PN10</t>
  </si>
  <si>
    <t>I7734</t>
  </si>
  <si>
    <t>TE FoFo JTE DN 400 x 300 PN10</t>
  </si>
  <si>
    <t>I7735</t>
  </si>
  <si>
    <t>TE FoFo JTE DN 400 x 400 PN10</t>
  </si>
  <si>
    <t>I7736</t>
  </si>
  <si>
    <t>TE FoFo JTE DN 500 x 300 PN10</t>
  </si>
  <si>
    <t>I7737</t>
  </si>
  <si>
    <t>TE FoFo JTE DN 500 x 500 PN10</t>
  </si>
  <si>
    <t>I7738</t>
  </si>
  <si>
    <t>TE FoFo JTE DN 600 x 300 PN10</t>
  </si>
  <si>
    <t>I7739</t>
  </si>
  <si>
    <t>TE FoFo JTE DN 600 x 400 PN10</t>
  </si>
  <si>
    <t>I7740</t>
  </si>
  <si>
    <t>TE FoFo JTE DN 600 x 600 PN10</t>
  </si>
  <si>
    <t>I7777</t>
  </si>
  <si>
    <t>TE FoFo JTEF DN 1000 x 1000 PN10</t>
  </si>
  <si>
    <t>I7819</t>
  </si>
  <si>
    <t>TE FoFo JTEF DN 1000 x 1000 PN16</t>
  </si>
  <si>
    <t>I7861</t>
  </si>
  <si>
    <t>TE FoFo JTEF DN 1000 x 1000 PN25</t>
  </si>
  <si>
    <t>I7773</t>
  </si>
  <si>
    <t>TE FoFo JTEF DN 1000 x 200 PN10</t>
  </si>
  <si>
    <t>I7815</t>
  </si>
  <si>
    <t>TE FoFo JTEF DN 1000 x 200 PN16</t>
  </si>
  <si>
    <t>I7857</t>
  </si>
  <si>
    <t>TE FoFo JTEF DN 1000 x 200 PN25</t>
  </si>
  <si>
    <t>I7774</t>
  </si>
  <si>
    <t>TE FoFo JTEF DN 1000 x 400 PN10</t>
  </si>
  <si>
    <t>I7816</t>
  </si>
  <si>
    <t>TE FoFo JTEF DN 1000 x 400 PN16</t>
  </si>
  <si>
    <t>I7858</t>
  </si>
  <si>
    <t>TE FoFo JTEF DN 1000 x 400 PN25</t>
  </si>
  <si>
    <t>I7775</t>
  </si>
  <si>
    <t>TE FoFo JTEF DN 1000 x 600 PN10</t>
  </si>
  <si>
    <t>I7817</t>
  </si>
  <si>
    <t>TE FoFo JTEF DN 1000 x 600 PN16</t>
  </si>
  <si>
    <t>I7859</t>
  </si>
  <si>
    <t>TE FoFo JTEF DN 1000 x 600 PN25</t>
  </si>
  <si>
    <t>I7776</t>
  </si>
  <si>
    <t>TE FoFo JTEF DN 1000 x 800 PN10</t>
  </si>
  <si>
    <t>I7818</t>
  </si>
  <si>
    <t>TE FoFo JTEF DN 1000 x 800 PN16</t>
  </si>
  <si>
    <t>I7860</t>
  </si>
  <si>
    <t>TE FoFo JTEF DN 1000 x 800 PN25</t>
  </si>
  <si>
    <t>I7782</t>
  </si>
  <si>
    <t>TE FoFo JTEF DN 1200 x 1000 PN10</t>
  </si>
  <si>
    <t>I7824</t>
  </si>
  <si>
    <t>TE FoFo JTEF DN 1200 x 1000 PN16</t>
  </si>
  <si>
    <t>I7866</t>
  </si>
  <si>
    <t>TE FoFo JTEF DN 1200 x 1000 PN25</t>
  </si>
  <si>
    <t>I7783</t>
  </si>
  <si>
    <t>TE FoFo JTEF DN 1200 x 1200 PN10</t>
  </si>
  <si>
    <t>I7825</t>
  </si>
  <si>
    <t>TE FoFo JTEF DN 1200 x 1200 PN16</t>
  </si>
  <si>
    <t>I7867</t>
  </si>
  <si>
    <t>TE FoFo JTEF DN 1200 x 1200 PN25</t>
  </si>
  <si>
    <t>I7778</t>
  </si>
  <si>
    <t>TE FoFo JTEF DN 1200 x 200 PN10</t>
  </si>
  <si>
    <t>I7820</t>
  </si>
  <si>
    <t>TE FoFo JTEF DN 1200 x 200 PN16</t>
  </si>
  <si>
    <t>I7862</t>
  </si>
  <si>
    <t>TE FoFo JTEF DN 1200 x 200 PN25</t>
  </si>
  <si>
    <t>I7779</t>
  </si>
  <si>
    <t>TE FoFo JTEF DN 1200 x 400 PN10</t>
  </si>
  <si>
    <t>I7821</t>
  </si>
  <si>
    <t>TE FoFo JTEF DN 1200 x 400 PN16</t>
  </si>
  <si>
    <t>I7863</t>
  </si>
  <si>
    <t>TE FoFo JTEF DN 1200 x 400 PN25</t>
  </si>
  <si>
    <t>I7780</t>
  </si>
  <si>
    <t>TE FoFo JTEF DN 1200 x 600 PN10</t>
  </si>
  <si>
    <t>I7822</t>
  </si>
  <si>
    <t>TE FoFo JTEF DN 1200 x 600 PN16</t>
  </si>
  <si>
    <t>I7864</t>
  </si>
  <si>
    <t>TE FoFo JTEF DN 1200 x 600 PN25</t>
  </si>
  <si>
    <t>I7781</t>
  </si>
  <si>
    <t>TE FoFo JTEF DN 1200 x 800 PN10</t>
  </si>
  <si>
    <t>I7823</t>
  </si>
  <si>
    <t>TE FoFo JTEF DN 1200 x 800 PN16</t>
  </si>
  <si>
    <t>I7865</t>
  </si>
  <si>
    <t>TE FoFo JTEF DN 1200 x 800 PN25</t>
  </si>
  <si>
    <t>I7741</t>
  </si>
  <si>
    <t>TE FoFo JTEF DN 300 x 100 PN10</t>
  </si>
  <si>
    <t>I7784</t>
  </si>
  <si>
    <t>TE FoFo JTEF DN 300 x 100 PN16</t>
  </si>
  <si>
    <t>I7742</t>
  </si>
  <si>
    <t>TE FoFo JTEF DN 300 x 200 PN10</t>
  </si>
  <si>
    <t>I7785</t>
  </si>
  <si>
    <t>TE FoFo JTEF DN 300 x 200 PN16</t>
  </si>
  <si>
    <t>I7827</t>
  </si>
  <si>
    <t>TE FoFo JTEF DN 300 x 200 PN25</t>
  </si>
  <si>
    <t>I7743</t>
  </si>
  <si>
    <t>TE FoFo JTEF DN 300 x 300 PN10</t>
  </si>
  <si>
    <t>I7786</t>
  </si>
  <si>
    <t>TE FoFo JTEF DN 300 x 300 PN16</t>
  </si>
  <si>
    <t>I7828</t>
  </si>
  <si>
    <t>TE FoFo JTEF DN 300 x 300 PN25</t>
  </si>
  <si>
    <t>I7744</t>
  </si>
  <si>
    <t>TE FoFo JTEF DN 350 x 100 PN10</t>
  </si>
  <si>
    <t>I7787</t>
  </si>
  <si>
    <t>TE FoFo JTEF DN 350 x 100 PN16</t>
  </si>
  <si>
    <t>I7829</t>
  </si>
  <si>
    <t>TE FoFo JTEF DN 350 x 100 PN25</t>
  </si>
  <si>
    <t>I7745</t>
  </si>
  <si>
    <t>TE FoFo JTEF DN 350 x 200 PN10</t>
  </si>
  <si>
    <t>I7788</t>
  </si>
  <si>
    <t>TE FoFo JTEF DN 350 x 200 PN16</t>
  </si>
  <si>
    <t>I7830</t>
  </si>
  <si>
    <t>TE FoFo JTEF DN 350 x 200 PN25</t>
  </si>
  <si>
    <t>I7746</t>
  </si>
  <si>
    <t>TE FoFo JTEF DN 350 x 350 PN10</t>
  </si>
  <si>
    <t>I7789</t>
  </si>
  <si>
    <t>TE FoFo JTEF DN 350 x 350 PN16</t>
  </si>
  <si>
    <t>I7831</t>
  </si>
  <si>
    <t>TE FoFo JTEF DN 350 x 350 PN25</t>
  </si>
  <si>
    <t>I7747</t>
  </si>
  <si>
    <t>TE FoFo JTEF DN 400 x 100 PN10</t>
  </si>
  <si>
    <t>I7832</t>
  </si>
  <si>
    <t>TE FoFo JTEF DN 400 x 100 PN25</t>
  </si>
  <si>
    <t>I7748</t>
  </si>
  <si>
    <t>TE FoFo JTEF DN 400 x 200 PN10</t>
  </si>
  <si>
    <t>I7790</t>
  </si>
  <si>
    <t>TE FoFo JTEF DN 400 x 200 PN16</t>
  </si>
  <si>
    <t>I7833</t>
  </si>
  <si>
    <t>TE FoFo JTEF DN 400 x 200 PN25</t>
  </si>
  <si>
    <t>I7749</t>
  </si>
  <si>
    <t>TE FoFo JTEF DN 400 x 300 PN10</t>
  </si>
  <si>
    <t>I7791</t>
  </si>
  <si>
    <t>TE FoFo JTEF DN 400 x 300 PN16</t>
  </si>
  <si>
    <t>I7750</t>
  </si>
  <si>
    <t>TE FoFo JTEF DN 400 x 400 PN10</t>
  </si>
  <si>
    <t>I7792</t>
  </si>
  <si>
    <t>TE FoFo JTEF DN 400 x 400 PN16</t>
  </si>
  <si>
    <t>I7834</t>
  </si>
  <si>
    <t>TE FoFo JTEF DN 400 x 400 PN25</t>
  </si>
  <si>
    <t>I7751</t>
  </si>
  <si>
    <t>TE FoFo JTEF DN 500 x 100 PN10</t>
  </si>
  <si>
    <t>I7793</t>
  </si>
  <si>
    <t>TE FoFo JTEF DN 500 x 100 PN16</t>
  </si>
  <si>
    <t>I7835</t>
  </si>
  <si>
    <t>TE FoFo JTEF DN 500 x 100 PN25</t>
  </si>
  <si>
    <t>I7752</t>
  </si>
  <si>
    <t>TE FoFo JTEF DN 500 x 200 PN10</t>
  </si>
  <si>
    <t>I7794</t>
  </si>
  <si>
    <t>TE FoFo JTEF DN 500 x 200 PN16</t>
  </si>
  <si>
    <t>I7836</t>
  </si>
  <si>
    <t>TE FoFo JTEF DN 500 x 200 PN25</t>
  </si>
  <si>
    <t>I7753</t>
  </si>
  <si>
    <t>TE FoFo JTEF DN 500 x 300 PN10</t>
  </si>
  <si>
    <t>I7795</t>
  </si>
  <si>
    <t>TE FoFo JTEF DN 500 x 300 PN16</t>
  </si>
  <si>
    <t>I7837</t>
  </si>
  <si>
    <t>TE FoFo JTEF DN 500 x 300 PN25</t>
  </si>
  <si>
    <t>I7754</t>
  </si>
  <si>
    <t>TE FoFo JTEF DN 500 x 400 PN10</t>
  </si>
  <si>
    <t>I7796</t>
  </si>
  <si>
    <t>TE FoFo JTEF DN 500 x 400 PN16</t>
  </si>
  <si>
    <t>I7838</t>
  </si>
  <si>
    <t>TE FoFo JTEF DN 500 x 400 PN25</t>
  </si>
  <si>
    <t>I7755</t>
  </si>
  <si>
    <t>TE FoFo JTEF DN 500 x 500 PN10</t>
  </si>
  <si>
    <t>I7797</t>
  </si>
  <si>
    <t>TE FoFo JTEF DN 500 x 500 PN16</t>
  </si>
  <si>
    <t>I7839</t>
  </si>
  <si>
    <t>TE FoFo JTEF DN 500 x 500 PN25</t>
  </si>
  <si>
    <t>I7756</t>
  </si>
  <si>
    <t>TE FoFo JTEF DN 600 x 100 PN10</t>
  </si>
  <si>
    <t>I7798</t>
  </si>
  <si>
    <t>TE FoFo JTEF DN 600 x 100 PN16</t>
  </si>
  <si>
    <t>I7840</t>
  </si>
  <si>
    <t>TE FoFo JTEF DN 600 x 100 PN25</t>
  </si>
  <si>
    <t>I7757</t>
  </si>
  <si>
    <t>TE FoFo JTEF DN 600 x 200 PN10</t>
  </si>
  <si>
    <t>I7799</t>
  </si>
  <si>
    <t>TE FoFo JTEF DN 600 x 200 PN16</t>
  </si>
  <si>
    <t>I7841</t>
  </si>
  <si>
    <t>TE FoFo JTEF DN 600 x 200 PN25</t>
  </si>
  <si>
    <t>I7758</t>
  </si>
  <si>
    <t>TE FoFo JTEF DN 600 x 300 PN10</t>
  </si>
  <si>
    <t>I7800</t>
  </si>
  <si>
    <t>TE FoFo JTEF DN 600 x 300 PN16</t>
  </si>
  <si>
    <t>I7842</t>
  </si>
  <si>
    <t>TE FoFo JTEF DN 600 x 300 PN25</t>
  </si>
  <si>
    <t>I7759</t>
  </si>
  <si>
    <t>TE FoFo JTEF DN 600 x 400 PN10</t>
  </si>
  <si>
    <t>I7801</t>
  </si>
  <si>
    <t>TE FoFo JTEF DN 600 x 400 PN16</t>
  </si>
  <si>
    <t>I7843</t>
  </si>
  <si>
    <t>TE FoFo JTEF DN 600 x 400 PN25</t>
  </si>
  <si>
    <t>I7760</t>
  </si>
  <si>
    <t>TE FoFo JTEF DN 600 x 600 PN10</t>
  </si>
  <si>
    <t>I7802</t>
  </si>
  <si>
    <t>TE FoFo JTEF DN 600 x 600 PN16</t>
  </si>
  <si>
    <t>I7844</t>
  </si>
  <si>
    <t>TE FoFo JTEF DN 600 x 600 PN25</t>
  </si>
  <si>
    <t>I7761</t>
  </si>
  <si>
    <t>TE FoFo JTEF DN 700 x 200 PN10</t>
  </si>
  <si>
    <t>I7803</t>
  </si>
  <si>
    <t>TE FoFo JTEF DN 700 x 200 PN16</t>
  </si>
  <si>
    <t>I7845</t>
  </si>
  <si>
    <t>TE FoFo JTEF DN 700 x 200 PN25</t>
  </si>
  <si>
    <t>I7762</t>
  </si>
  <si>
    <t>TE FoFo JTEF DN 700 x 600 PN10</t>
  </si>
  <si>
    <t>I7804</t>
  </si>
  <si>
    <t>TE FoFo JTEF DN 700 x 600 PN16</t>
  </si>
  <si>
    <t>I7846</t>
  </si>
  <si>
    <t>TE FoFo JTEF DN 700 x 600 PN25</t>
  </si>
  <si>
    <t>I7763</t>
  </si>
  <si>
    <t>TE FoFo JTEF DN 700 x 700 PN10</t>
  </si>
  <si>
    <t>I7805</t>
  </si>
  <si>
    <t>TE FoFo JTEF DN 700 x 700 PN16</t>
  </si>
  <si>
    <t>I7847</t>
  </si>
  <si>
    <t>TE FoFo JTEF DN 700 x 700 PN25</t>
  </si>
  <si>
    <t>I7764</t>
  </si>
  <si>
    <t>TE FoFo JTEF DN 800 x 200 PN10</t>
  </si>
  <si>
    <t>I7806</t>
  </si>
  <si>
    <t>TE FoFo JTEF DN 800 x 200 PN16</t>
  </si>
  <si>
    <t>I7848</t>
  </si>
  <si>
    <t>TE FoFo JTEF DN 800 x 200 PN25</t>
  </si>
  <si>
    <t>I7765</t>
  </si>
  <si>
    <t>TE FoFo JTEF DN 800 x 400 PN10</t>
  </si>
  <si>
    <t>I7807</t>
  </si>
  <si>
    <t>TE FoFo JTEF DN 800 x 400 PN16</t>
  </si>
  <si>
    <t>I7849</t>
  </si>
  <si>
    <t>TE FoFo JTEF DN 800 x 400 PN25</t>
  </si>
  <si>
    <t>I7766</t>
  </si>
  <si>
    <t>TE FoFo JTEF DN 800 x 600 PN10</t>
  </si>
  <si>
    <t>I7808</t>
  </si>
  <si>
    <t>TE FoFo JTEF DN 800 x 600 PN16</t>
  </si>
  <si>
    <t>I7850</t>
  </si>
  <si>
    <t>TE FoFo JTEF DN 800 x 600 PN25</t>
  </si>
  <si>
    <t>I7767</t>
  </si>
  <si>
    <t>TE FoFo JTEF DN 800 x 800 PN10</t>
  </si>
  <si>
    <t>I7809</t>
  </si>
  <si>
    <t>TE FoFo JTEF DN 800 x 800 PN16</t>
  </si>
  <si>
    <t>I7851</t>
  </si>
  <si>
    <t>TE FoFo JTEF DN 800 x 800 PN25</t>
  </si>
  <si>
    <t>I7768</t>
  </si>
  <si>
    <t>TE FoFo JTEF DN 900 x 200 PN10</t>
  </si>
  <si>
    <t>I7810</t>
  </si>
  <si>
    <t>TE FoFo JTEF DN 900 x 200 PN16</t>
  </si>
  <si>
    <t>I7852</t>
  </si>
  <si>
    <t>TE FoFo JTEF DN 900 x 200 PN25</t>
  </si>
  <si>
    <t>I7769</t>
  </si>
  <si>
    <t>TE FoFo JTEF DN 900 x 400 PN10</t>
  </si>
  <si>
    <t>I7811</t>
  </si>
  <si>
    <t>TE FoFo JTEF DN 900 x 400 PN16</t>
  </si>
  <si>
    <t>I7853</t>
  </si>
  <si>
    <t>TE FoFo JTEF DN 900 x 400 PN25</t>
  </si>
  <si>
    <t>I7770</t>
  </si>
  <si>
    <t>TE FoFo JTEF DN 900 x 600 PN10</t>
  </si>
  <si>
    <t>I7812</t>
  </si>
  <si>
    <t>TE FoFo JTEF DN 900 x 600 PN16</t>
  </si>
  <si>
    <t>I7854</t>
  </si>
  <si>
    <t>TE FoFo JTEF DN 900 x 600 PN25</t>
  </si>
  <si>
    <t>I7771</t>
  </si>
  <si>
    <t>TE FoFo JTEF DN 900 x 800 PN10</t>
  </si>
  <si>
    <t>I7813</t>
  </si>
  <si>
    <t>TE FoFo JTEF DN 900 x 800 PN16</t>
  </si>
  <si>
    <t>I7855</t>
  </si>
  <si>
    <t>TE FoFo JTEF DN 900 x 800 PN25</t>
  </si>
  <si>
    <t>I7772</t>
  </si>
  <si>
    <t>TE FoFo JTEF DN 900 x 900 PN10</t>
  </si>
  <si>
    <t>I7814</t>
  </si>
  <si>
    <t>TE FoFo JTEF DN 900 x 900 PN16</t>
  </si>
  <si>
    <t>I7856</t>
  </si>
  <si>
    <t>TE FoFo JTEF DN 900 x 900 PN25</t>
  </si>
  <si>
    <t>I3629</t>
  </si>
  <si>
    <t>TE JE FoFo/ PVC BBB DN 100 x 50</t>
  </si>
  <si>
    <t>I3630</t>
  </si>
  <si>
    <t>TE JE FoFo/ PVC BBB DN 100 x 75</t>
  </si>
  <si>
    <t>I3633</t>
  </si>
  <si>
    <t>TE JE FoFo/ PVC BBB DN 150 x 100</t>
  </si>
  <si>
    <t>I3631</t>
  </si>
  <si>
    <t>TE JE FoFo/ PVC BBB DN 150 x 50</t>
  </si>
  <si>
    <t>I3632</t>
  </si>
  <si>
    <t>TE JE FoFo/ PVC BBB DN 150 x 75</t>
  </si>
  <si>
    <t>I3636</t>
  </si>
  <si>
    <t>TE JE FoFo/ PVC BBB DN 200 x 100</t>
  </si>
  <si>
    <t>I3634</t>
  </si>
  <si>
    <t>TE JE FoFo/ PVC BBB DN 200 x 50</t>
  </si>
  <si>
    <t>I3635</t>
  </si>
  <si>
    <t>TE JE FoFo/ PVC BBB DN 200 x 75</t>
  </si>
  <si>
    <t>I3639</t>
  </si>
  <si>
    <t>TE JE FoFo/ PVC BBB DN 250 x 100</t>
  </si>
  <si>
    <t>I3637</t>
  </si>
  <si>
    <t>TE JE FoFo/ PVC BBB DN 250 x 50</t>
  </si>
  <si>
    <t>I3638</t>
  </si>
  <si>
    <t>TE JE FoFo/ PVC BBB DN 250 x 75</t>
  </si>
  <si>
    <t>I3752</t>
  </si>
  <si>
    <t>TE JUNTA MECÂNICA E FLANGE DN 1000 x 1000 PN10</t>
  </si>
  <si>
    <t>I3748</t>
  </si>
  <si>
    <t>TE JUNTA MECÂNICA E FLANGE DN 1000 x 200 PN10</t>
  </si>
  <si>
    <t>I3749</t>
  </si>
  <si>
    <t>TE JUNTA MECÂNICA E FLANGE DN 1000 x 400 PN10</t>
  </si>
  <si>
    <t>I3750</t>
  </si>
  <si>
    <t>TE JUNTA MECÂNICA E FLANGE DN 1000 x 600 PN10</t>
  </si>
  <si>
    <t>I3751</t>
  </si>
  <si>
    <t>TE JUNTA MECÂNICA E FLANGE DN 1000 x 800 PN10</t>
  </si>
  <si>
    <t>I3757</t>
  </si>
  <si>
    <t>TE JUNTA MECÂNICA E FLANGE DN 1200 x 1000 PN10</t>
  </si>
  <si>
    <t>I3758</t>
  </si>
  <si>
    <t>TE JUNTA MECÂNICA E FLANGE DN 1200 x 1200 PN10</t>
  </si>
  <si>
    <t>I3753</t>
  </si>
  <si>
    <t>TE JUNTA MECÂNICA E FLANGE DN 1200 x 200 PN10</t>
  </si>
  <si>
    <t>I3754</t>
  </si>
  <si>
    <t>TE JUNTA MECÂNICA E FLANGE DN 1200 x 400 PN10</t>
  </si>
  <si>
    <t>I3755</t>
  </si>
  <si>
    <t>TE JUNTA MECÂNICA E FLANGE DN 1200 x 600 PN10</t>
  </si>
  <si>
    <t>I3756</t>
  </si>
  <si>
    <t>TE JUNTA MECÂNICA E FLANGE DN 1200 x 800 PN10</t>
  </si>
  <si>
    <t>I3708</t>
  </si>
  <si>
    <t>TE JUNTA MECÂNICA E FLANGE DN 300 x 100 PN10</t>
  </si>
  <si>
    <t>I3709</t>
  </si>
  <si>
    <t>TE JUNTA MECÂNICA E FLANGE DN 300 x 200 PN10</t>
  </si>
  <si>
    <t>I3710</t>
  </si>
  <si>
    <t>TE JUNTA MECÂNICA E FLANGE DN 300 x 300 PN10</t>
  </si>
  <si>
    <t>I3711</t>
  </si>
  <si>
    <t>TE JUNTA MECÂNICA E FLANGE DN 350 x 100 PN10</t>
  </si>
  <si>
    <t>I3712</t>
  </si>
  <si>
    <t>TE JUNTA MECÂNICA E FLANGE DN 350 x 200 PN10</t>
  </si>
  <si>
    <t>I3713</t>
  </si>
  <si>
    <t>TE JUNTA MECÂNICA E FLANGE DN 350 x 250 PN10</t>
  </si>
  <si>
    <t>I3714</t>
  </si>
  <si>
    <t>TE JUNTA MECÂNICA E FLANGE DN 350 x 300 PN10</t>
  </si>
  <si>
    <t>I3715</t>
  </si>
  <si>
    <t>TE JUNTA MECÂNICA E FLANGE DN 350 x 350 PN10</t>
  </si>
  <si>
    <t>I3716</t>
  </si>
  <si>
    <t>TE JUNTA MECÂNICA E FLANGE DN 400 x 100 PN10</t>
  </si>
  <si>
    <t>I3717</t>
  </si>
  <si>
    <t>TE JUNTA MECÂNICA E FLANGE DN 400 x 200 PN10</t>
  </si>
  <si>
    <t>I3718</t>
  </si>
  <si>
    <t>TE JUNTA MECÂNICA E FLANGE DN 400 x 300 PN10</t>
  </si>
  <si>
    <t>I3719</t>
  </si>
  <si>
    <t>TE JUNTA MECÂNICA E FLANGE DN 400 x 400 PN10</t>
  </si>
  <si>
    <t>I3720</t>
  </si>
  <si>
    <t>TE JUNTA MECÂNICA E FLANGE DN 450 x 100 PN10</t>
  </si>
  <si>
    <t>I3721</t>
  </si>
  <si>
    <t>TE JUNTA MECÂNICA E FLANGE DN 450 x 200 PN10</t>
  </si>
  <si>
    <t>I3722</t>
  </si>
  <si>
    <t>TE JUNTA MECÂNICA E FLANGE DN 450 x 300 PN10</t>
  </si>
  <si>
    <t>I3723</t>
  </si>
  <si>
    <t>TE JUNTA MECÂNICA E FLANGE DN 450 x 400 PN10</t>
  </si>
  <si>
    <t>I3724</t>
  </si>
  <si>
    <t>TE JUNTA MECÂNICA E FLANGE DN 450 x 450 PN10</t>
  </si>
  <si>
    <t>I3725</t>
  </si>
  <si>
    <t>TE JUNTA MECÂNICA E FLANGE DN 500 x 100 PN10</t>
  </si>
  <si>
    <t>I3726</t>
  </si>
  <si>
    <t>TE JUNTA MECÂNICA E FLANGE DN 500 x 200 PN10</t>
  </si>
  <si>
    <t>I3727</t>
  </si>
  <si>
    <t>TE JUNTA MECÂNICA E FLANGE DN 500 x 300 PN10</t>
  </si>
  <si>
    <t>I3728</t>
  </si>
  <si>
    <t>TE JUNTA MECÂNICA E FLANGE DN 500 x 400 PN10</t>
  </si>
  <si>
    <t>I3729</t>
  </si>
  <si>
    <t>TE JUNTA MECÂNICA E FLANGE DN 500 x 500 PN10</t>
  </si>
  <si>
    <t>I3730</t>
  </si>
  <si>
    <t>TE JUNTA MECÂNICA E FLANGE DN 600 x 100 PN10</t>
  </si>
  <si>
    <t>I3731</t>
  </si>
  <si>
    <t>TE JUNTA MECÂNICA E FLANGE DN 600 x 200 PN10</t>
  </si>
  <si>
    <t>I3732</t>
  </si>
  <si>
    <t>TE JUNTA MECÂNICA E FLANGE DN 600 x 300 PN10</t>
  </si>
  <si>
    <t>I3733</t>
  </si>
  <si>
    <t>TE JUNTA MECÂNICA E FLANGE DN 600 x 400 PN10</t>
  </si>
  <si>
    <t>I3734</t>
  </si>
  <si>
    <t>TE JUNTA MECÂNICA E FLANGE DN 600 x 600 PN10</t>
  </si>
  <si>
    <t>I3735</t>
  </si>
  <si>
    <t>TE JUNTA MECÂNICA E FLANGE DN 700 x 200 PN10</t>
  </si>
  <si>
    <t>I3736</t>
  </si>
  <si>
    <t>TE JUNTA MECÂNICA E FLANGE DN 700 x 400 PN10</t>
  </si>
  <si>
    <t>I3737</t>
  </si>
  <si>
    <t>TE JUNTA MECÂNICA E FLANGE DN 700 x 600 PN10</t>
  </si>
  <si>
    <t>I3738</t>
  </si>
  <si>
    <t>TE JUNTA MECÂNICA E FLANGE DN 700 x 700 PN10</t>
  </si>
  <si>
    <t>I3739</t>
  </si>
  <si>
    <t>TE JUNTA MECÂNICA E FLANGE DN 800 x 200 PN10</t>
  </si>
  <si>
    <t>I3740</t>
  </si>
  <si>
    <t>TE JUNTA MECÂNICA E FLANGE DN 800 x 400 PN10</t>
  </si>
  <si>
    <t>I3741</t>
  </si>
  <si>
    <t>TE JUNTA MECÂNICA E FLANGE DN 800 x 600 PN10</t>
  </si>
  <si>
    <t>I3742</t>
  </si>
  <si>
    <t>TE JUNTA MECÂNICA E FLANGE DN 800 x 800 PN10</t>
  </si>
  <si>
    <t>I3743</t>
  </si>
  <si>
    <t>TE JUNTA MECÂNICA E FLANGE DN 900 x 200 PN10</t>
  </si>
  <si>
    <t>I3744</t>
  </si>
  <si>
    <t>TE JUNTA MECÂNICA E FLANGE DN 900 x 400 PN10</t>
  </si>
  <si>
    <t>I3745</t>
  </si>
  <si>
    <t>TE JUNTA MECÂNICA E FLANGE DN 900 x 600 PN10</t>
  </si>
  <si>
    <t>I3746</t>
  </si>
  <si>
    <t>TE JUNTA MECÂNICA E FLANGE DN 900 x 800 PN10</t>
  </si>
  <si>
    <t>I3747</t>
  </si>
  <si>
    <t>TE JUNTA MECÂNICA E FLANGE DN 900 x 900 PN10</t>
  </si>
  <si>
    <t>I10066</t>
  </si>
  <si>
    <t>TE PRFV BBB JUNTA ELÁSTICA DN  75</t>
  </si>
  <si>
    <t>I10067</t>
  </si>
  <si>
    <t>TE PRFV BBB JUNTA ELÁSTICA DN 100</t>
  </si>
  <si>
    <t>I10068</t>
  </si>
  <si>
    <t>TE PRFV BBB JUNTA ELÁSTICA DN 150</t>
  </si>
  <si>
    <t>I10069</t>
  </si>
  <si>
    <t>TE PRFV BBB JUNTA ELÁSTICA DN 200</t>
  </si>
  <si>
    <t>I10070</t>
  </si>
  <si>
    <t>TE PRFV BBB JUNTA ELÁSTICA DN 250</t>
  </si>
  <si>
    <t>I6986</t>
  </si>
  <si>
    <t>TE PRFV PB JE DN 150 x 50</t>
  </si>
  <si>
    <t>I6987</t>
  </si>
  <si>
    <t>TE PRFV PB JE DN 200 x 50</t>
  </si>
  <si>
    <t>I6988</t>
  </si>
  <si>
    <t>TE PRFV PB JE DN 250 x 100</t>
  </si>
  <si>
    <t>I6989</t>
  </si>
  <si>
    <t>TE PRFV PB JE DN 300 x 100</t>
  </si>
  <si>
    <t>I3144</t>
  </si>
  <si>
    <t>TE PVC PBA 90 COM BOLSAS DN 100</t>
  </si>
  <si>
    <t>I3142</t>
  </si>
  <si>
    <t>TE PVC PBA 90 COM BOLSAS DN 50</t>
  </si>
  <si>
    <t>I3143</t>
  </si>
  <si>
    <t>TE PVC PBA 90 COM BOLSAS DN 75</t>
  </si>
  <si>
    <t>I6920</t>
  </si>
  <si>
    <t>TE RED 90° PVC PBS COM BOLSAS DN 150 x 100 mm</t>
  </si>
  <si>
    <t>I3146</t>
  </si>
  <si>
    <t>TE REDUÇÃO PVC 90 PBA COM BOLSAS DN 100 x 50</t>
  </si>
  <si>
    <t>I3147</t>
  </si>
  <si>
    <t>TE REDUÇÃO PVC 90 PBA COM BOLSAS DN 100 x 75</t>
  </si>
  <si>
    <t>I3145</t>
  </si>
  <si>
    <t>TE REDUÇÃO PVC 90 PBA COM BOLSAS DN 75 x 50</t>
  </si>
  <si>
    <t>I10072</t>
  </si>
  <si>
    <t>TE RPVC BBB JUNTA ELÁSTICA DN 100</t>
  </si>
  <si>
    <t>I10073</t>
  </si>
  <si>
    <t>TE RPVC BBB JUNTA ELÁSTICA DN 150</t>
  </si>
  <si>
    <t>I7555</t>
  </si>
  <si>
    <t>TELA DE AÇO SOLDÁVEL Q-92</t>
  </si>
  <si>
    <t>I8982</t>
  </si>
  <si>
    <t>TELA DE POLIESTER MALHA 2X2MM</t>
  </si>
  <si>
    <t>I8512</t>
  </si>
  <si>
    <t>TERMINAL AÉREO 600mm FIXAÇÃO HORIZONTAL, C/ ABRAÇADEIRA</t>
  </si>
  <si>
    <t>I8511</t>
  </si>
  <si>
    <t>TERMINAL AÉREO 600mm FIXAÇÃO ROSCA MECÂNICA, C/ ABRAÇADEIRA</t>
  </si>
  <si>
    <t>I10082</t>
  </si>
  <si>
    <t>TERMINAL TIPO AGULHA PARA CABO 2,5MM2</t>
  </si>
  <si>
    <t>I8945</t>
  </si>
  <si>
    <t>TESTE NEON - CHAVE TESTE 250V, TAM 1/8X3"</t>
  </si>
  <si>
    <t>I6921</t>
  </si>
  <si>
    <t>TIL DE PASSAGEM REDE OCRE BBB - JEI DN 100 x 100</t>
  </si>
  <si>
    <t>I6922</t>
  </si>
  <si>
    <t>TIL DE PASSAGEM REDE OCRE BBB - JEI DN 150 x 150</t>
  </si>
  <si>
    <t>I6923</t>
  </si>
  <si>
    <t>TIL DE PASSAGEM REDE OCRE BBB - JEI DN 200 x 150</t>
  </si>
  <si>
    <t>I6924</t>
  </si>
  <si>
    <t>TIL DE PASSAGEM REDE OCRE BBB - JEI DN 250 x 150</t>
  </si>
  <si>
    <t>I6925</t>
  </si>
  <si>
    <t>TIL DE PASSAGEM REDE OCRE BBB - JEI DN 300 x 150</t>
  </si>
  <si>
    <t>I3043</t>
  </si>
  <si>
    <t>TIL DE PASSAGEM REDE OCRE BBB-JE DN 100 x100</t>
  </si>
  <si>
    <t>I3044</t>
  </si>
  <si>
    <t>TIL DE PASSAGEM REDE OCRE BBB-JE DN 125 x125</t>
  </si>
  <si>
    <t>I3045</t>
  </si>
  <si>
    <t>TIL DE PASSAGEM REDE OCRE BBB-JE DN 150 x150</t>
  </si>
  <si>
    <t>I3046</t>
  </si>
  <si>
    <t>TIL DE PASSAGEM REDE OCRE BBB-JE DN 200 x150</t>
  </si>
  <si>
    <t>I3047</t>
  </si>
  <si>
    <t>TIL DE PASSAGEM REDE OCRE BBB-JE DN 250 x150</t>
  </si>
  <si>
    <t>I3048</t>
  </si>
  <si>
    <t>TIL DE PASSAGEM REDE OCRE BBB-JE DN 300 x150</t>
  </si>
  <si>
    <t>I6926</t>
  </si>
  <si>
    <t>TIL LIGAÇÃO PREDIAL OCRE BBB - JEI DN 100</t>
  </si>
  <si>
    <t>I3049</t>
  </si>
  <si>
    <t>TIL LIGAÇÃO PREDIAL OCRE BBB-JE DN 100 x100</t>
  </si>
  <si>
    <t>I6927</t>
  </si>
  <si>
    <t>TIL RADIAL CONDOMINIAL OCRE BB - JEI DN 100</t>
  </si>
  <si>
    <t>I3050</t>
  </si>
  <si>
    <t>TIL RADIAL CONDOMINIAL OCRE BB-JE DN 100x100</t>
  </si>
  <si>
    <t>I3052</t>
  </si>
  <si>
    <t>TIL RADIAL REDE OCRE BBB-JE DN 150 x 200</t>
  </si>
  <si>
    <t>I3055</t>
  </si>
  <si>
    <t>TIL RADIAL REDE OCRE BBB-JE DN 300 x 200</t>
  </si>
  <si>
    <t>I4251</t>
  </si>
  <si>
    <t>TIRANTES C/ PORCAS PARA CARRETEIS DN 16 x 360</t>
  </si>
  <si>
    <t>I4252</t>
  </si>
  <si>
    <t>TIRANTES C/ PORCAS PARA CARRETEIS DN 20 x 370</t>
  </si>
  <si>
    <t>I4253</t>
  </si>
  <si>
    <t>TIRANTES C/ PORCAS PARA CARRETEIS DN 24 x 380</t>
  </si>
  <si>
    <t>I4254</t>
  </si>
  <si>
    <t>TIRANTES C/ PORCAS PARA CARRETEIS DN 27 x 430</t>
  </si>
  <si>
    <t>I4255</t>
  </si>
  <si>
    <t>TIRANTES C/ PORCAS PARA CARRETEIS DN 30 x 450</t>
  </si>
  <si>
    <t>I4256</t>
  </si>
  <si>
    <t>TIRANTES C/ PORCAS PARA CARRETEIS DN 33 x 460</t>
  </si>
  <si>
    <t>I4257</t>
  </si>
  <si>
    <t>TIRANTES C/ PORCAS PARA CARRETEIS DN 36 x 480</t>
  </si>
  <si>
    <t>I4258</t>
  </si>
  <si>
    <t>TIRANTES C/ PORCAS PARA CARRETEIS DN 39 x 490</t>
  </si>
  <si>
    <t>I4259</t>
  </si>
  <si>
    <t>TIRANTES C/ PORCAS PARA CARRETEIS DN 45 x 520</t>
  </si>
  <si>
    <t>I4260</t>
  </si>
  <si>
    <t>TIRANTES C/ PORCAS PARA CARRETEIS DN 52 x 550</t>
  </si>
  <si>
    <t>I3992</t>
  </si>
  <si>
    <t>TOCO C/ FLANGES E ABA DE VEDAÇÃO DN 100 PN10</t>
  </si>
  <si>
    <t>I4004</t>
  </si>
  <si>
    <t>TOCO C/ FLANGES E ABA DE VEDAÇÃO DN 1000 PN10</t>
  </si>
  <si>
    <t>I4005</t>
  </si>
  <si>
    <t>TOCO C/ FLANGES E ABA DE VEDAÇÃO DN 1200 PN10</t>
  </si>
  <si>
    <t>I3993</t>
  </si>
  <si>
    <t>TOCO C/ FLANGES E ABA DE VEDAÇÃO DN 150 PN10</t>
  </si>
  <si>
    <t>I3994</t>
  </si>
  <si>
    <t>TOCO C/ FLANGES E ABA DE VEDAÇÃO DN 200 PN10</t>
  </si>
  <si>
    <t>I3995</t>
  </si>
  <si>
    <t>TOCO C/ FLANGES E ABA DE VEDAÇÃO DN 250 PN10</t>
  </si>
  <si>
    <t>I3996</t>
  </si>
  <si>
    <t>TOCO C/ FLANGES E ABA DE VEDAÇÃO DN 300 PN10</t>
  </si>
  <si>
    <t>I3997</t>
  </si>
  <si>
    <t>TOCO C/ FLANGES E ABA DE VEDAÇÃO DN 350 PN10</t>
  </si>
  <si>
    <t>I3998</t>
  </si>
  <si>
    <t>TOCO C/ FLANGES E ABA DE VEDAÇÃO DN 400 PN10</t>
  </si>
  <si>
    <t>I7181</t>
  </si>
  <si>
    <t>TOCO C/ FLANGES E ABA DE VEDAÇÃO DN 450 PN10</t>
  </si>
  <si>
    <t>I3999</t>
  </si>
  <si>
    <t>TOCO C/ FLANGES E ABA DE VEDAÇÃO DN 500 PN10</t>
  </si>
  <si>
    <t>I4000</t>
  </si>
  <si>
    <t>TOCO C/ FLANGES E ABA DE VEDAÇÃO DN 600 PN10</t>
  </si>
  <si>
    <t>I4001</t>
  </si>
  <si>
    <t>TOCO C/ FLANGES E ABA DE VEDAÇÃO DN 700 PN10</t>
  </si>
  <si>
    <t>I3991</t>
  </si>
  <si>
    <t>TOCO C/ FLANGES E ABA DE VEDAÇÃO DN 75 PN10</t>
  </si>
  <si>
    <t>I7182</t>
  </si>
  <si>
    <t>TOCO C/ FLANGES E ABA DE VEDAÇÃO DN 80 PN10</t>
  </si>
  <si>
    <t>I4002</t>
  </si>
  <si>
    <t>TOCO C/ FLANGES E ABA DE VEDAÇÃO DN 800 PN10</t>
  </si>
  <si>
    <t>I4003</t>
  </si>
  <si>
    <t>TOCO C/ FLANGES E ABA DE VEDAÇÃO DN 900 PN10</t>
  </si>
  <si>
    <t>I10083</t>
  </si>
  <si>
    <t>TOCO EM AÇO SCHEDULE S/ COSTURA C/ FLANGES L=0,25M DN 200</t>
  </si>
  <si>
    <t>I10084</t>
  </si>
  <si>
    <t>TOCO EM AÇO SCHEDULE S/ COSTURA C/ FLANGES L=0,50M DN 200</t>
  </si>
  <si>
    <t>I10085</t>
  </si>
  <si>
    <t>TOCO PRFV F/P L=0,50M DN 200</t>
  </si>
  <si>
    <t>I10086</t>
  </si>
  <si>
    <t>TOMADA TRIPOLAR (4P+T) - 32A/380V - SOPREPOR</t>
  </si>
  <si>
    <t>I6354</t>
  </si>
  <si>
    <t>TORNEIRA PVC 3/4 PARA JARDIM</t>
  </si>
  <si>
    <t>I8906</t>
  </si>
  <si>
    <t>TRANSDUTOR DE PRESSÃO DIFERENCIAL 0-25BAR, PROTOCOLO DE COMUNICAÇÃO PROFIBUS-DP</t>
  </si>
  <si>
    <t>I10091</t>
  </si>
  <si>
    <t>TRANSMISSOR C/ SENSOR DE NÍVEL DE RADAR - TENSÃO DE ALIMENTAÇÃO = 18 A 32VCC, SAÍDA = 4 A 20MA, IP65, CLASS III, PRESSÃO MÁXIMA=16 BAR, TEMPERATURA MÁXIMA = 100ºC, MEDIÇÃO DE ALTURA DE ATÉ 3 METROS</t>
  </si>
  <si>
    <t>I10092</t>
  </si>
  <si>
    <t>TRANSMISSOR DE PRESSÃO - APLICAÇÃO EM TRATAMENTO DE ÁGUA, 24VCC, 4-20MA, PRESSÃO MÁX. 10 BAR</t>
  </si>
  <si>
    <t>I8946</t>
  </si>
  <si>
    <t>TRANSMISSOR DE PRESSÃO DIFERENCIAL COM FAIXA DE PRESSÃO DIFERENCIAL 0.4BAR=0004, SINAL DE SAÍDA 4.20MA 2 WIRES=44, CONEXÃO ELÉTRICA BLINDER IP67=B</t>
  </si>
  <si>
    <t>I10093</t>
  </si>
  <si>
    <t>TRAVESSIA DE REDE COLETORA MÉTODO NÃO DESTRUTIVO PARA TUBO PEAD DE 180MM</t>
  </si>
  <si>
    <t>I10095</t>
  </si>
  <si>
    <t>TRAVESSIA DE REDE COLETORA MÉTODO NÃO DESTRUTIVO PARA TUBO PEAD DE 250MM</t>
  </si>
  <si>
    <t>I10094</t>
  </si>
  <si>
    <t>TRAVESSIA DE REDE COLETORA MÉTODO NÃO DESTRUTIVO PARA TUBO PEAD DN 200MM</t>
  </si>
  <si>
    <t>I10096</t>
  </si>
  <si>
    <t>TRAVESSIA DE REDE COLETORA MÉTODO NÃO DESTRUTIVO PARA TUBO PEAD DN 350MM</t>
  </si>
  <si>
    <t>I10097</t>
  </si>
  <si>
    <t>TRILHO DE FIXAÇÃO 35MM GALVANIZADO LISO  - 2 METROS</t>
  </si>
  <si>
    <t>I8977</t>
  </si>
  <si>
    <t>TUBETE CEGO EM POLIPROPILENO 3/4" COR VERMELHA</t>
  </si>
  <si>
    <t>I10105</t>
  </si>
  <si>
    <t>TUBO AÇO CARBONO ASTM ESP 1/2" PF  DN 1600</t>
  </si>
  <si>
    <t>I10098</t>
  </si>
  <si>
    <t>TUBO AÇO CARBONO ASTM ESP 7/16" PF  DN   400</t>
  </si>
  <si>
    <t>I10099</t>
  </si>
  <si>
    <t>TUBO AÇO CARBONO ASTM ESP 7/16" PF  DN   500</t>
  </si>
  <si>
    <t>I10100</t>
  </si>
  <si>
    <t>TUBO AÇO CARBONO ASTM ESP 7/16" PF  DN   600</t>
  </si>
  <si>
    <t>I10101</t>
  </si>
  <si>
    <t>TUBO AÇO CARBONO ASTM ESP 7/16" PF  DN   700</t>
  </si>
  <si>
    <t>I10102</t>
  </si>
  <si>
    <t>TUBO AÇO CARBONO ASTM ESP 7/16" PF  DN   800</t>
  </si>
  <si>
    <t>I10103</t>
  </si>
  <si>
    <t>TUBO AÇO CARBONO ASTM ESP 7/16" PF  DN   900</t>
  </si>
  <si>
    <t>I10104</t>
  </si>
  <si>
    <t>TUBO AÇO CARBONO ASTM ESP 7/16" PF  DN 1000</t>
  </si>
  <si>
    <t>I10106</t>
  </si>
  <si>
    <t>TUBO AÇO CARBONO ASTM ESP 7/16" PP  DN  400</t>
  </si>
  <si>
    <t>I10107</t>
  </si>
  <si>
    <t>TUBO AÇO CARBONO ASTM ESP 7/16" PP  DN  500</t>
  </si>
  <si>
    <t>I10108</t>
  </si>
  <si>
    <t>TUBO AÇO CARBONO ASTM ESP 7/16" PP  DN  600</t>
  </si>
  <si>
    <t>I10109</t>
  </si>
  <si>
    <t>TUBO AÇO CARBONO ASTM ESP 7/16" PP  DN  700</t>
  </si>
  <si>
    <t>I10110</t>
  </si>
  <si>
    <t>TUBO AÇO CARBONO ASTM ESP 7/16" PP  DN  800</t>
  </si>
  <si>
    <t>I10111</t>
  </si>
  <si>
    <t>TUBO AÇO CARBONO ASTM ESP 7/16" PP  DN  900</t>
  </si>
  <si>
    <t>I10112</t>
  </si>
  <si>
    <t>TUBO AÇO CARBONO ASTM ESP 7/16" PP  DN 1000</t>
  </si>
  <si>
    <t>I10113</t>
  </si>
  <si>
    <t>TUBO AÇO CARBONO ASTM ESP 7/16" PP  DN 1200</t>
  </si>
  <si>
    <t>I10114</t>
  </si>
  <si>
    <t>TUBO AÇO CARBONO ASTM ESP 7/16" PP  DN 1500</t>
  </si>
  <si>
    <t>I10115</t>
  </si>
  <si>
    <t>TUBO AÇO CHAPA ASTM A36 E=1/2", REVESTIMENTO EXTERNO EM ALUMÍNIO FENÓLICO PP  DN 1600</t>
  </si>
  <si>
    <t>I10146</t>
  </si>
  <si>
    <t>TUBO CAMISA  AÇO INOX AISI 304, DIÂMETRO EXTERNO DE 16”</t>
  </si>
  <si>
    <t>I10266</t>
  </si>
  <si>
    <t>TUBO CAMISA  AÇO INOX AISI 304, DIÂMETRO EXTERNO DE 24”</t>
  </si>
  <si>
    <t>I10148</t>
  </si>
  <si>
    <t>TUBO CAMISA  AÇO INOX AISI 304, DIÂMETRO EXTERNO DE 28”</t>
  </si>
  <si>
    <t>I10144</t>
  </si>
  <si>
    <t>TUBO CAMISA  AÇO INOX AISI 304, DIÂMETRO EXTERNO DE 36”</t>
  </si>
  <si>
    <t>I10143</t>
  </si>
  <si>
    <t>I10142</t>
  </si>
  <si>
    <t>I10259</t>
  </si>
  <si>
    <t>TUBO CAMISA AÇO CARBONO SEM COSTURA 6", E = 10,97MM, SCHEDULE 80, 42,56 KG/M</t>
  </si>
  <si>
    <t>I10258</t>
  </si>
  <si>
    <t>TUBO CAMISA AÇO CARBONO SEM COSTURA 8", E = 8,18MM, SCHEDULE 40, 42,55 KG/M</t>
  </si>
  <si>
    <t>I10149</t>
  </si>
  <si>
    <t>TUBO CAMISA AÇO INOX 304, DIÂMETRO EXTERNO DE 32”</t>
  </si>
  <si>
    <t>I10145</t>
  </si>
  <si>
    <t>TUBO CAMISA AÇO INOX AISI 304, DIÂMETRO EXTERNO DE 12”</t>
  </si>
  <si>
    <t>I10147</t>
  </si>
  <si>
    <t>TUBO CAMISA AÇO INOX AISI 304, DIÂMETRO EXTERNO DE 20”</t>
  </si>
  <si>
    <t>I10137</t>
  </si>
  <si>
    <t xml:space="preserve">TUBO CAMISA AÇO INOX AISI 304, DIÂMETRO EXTERNO DE 40”
</t>
  </si>
  <si>
    <t>I6059</t>
  </si>
  <si>
    <t>TUBO DE CONCRETO ARMADO CA1, D = 500MM</t>
  </si>
  <si>
    <t>I6933</t>
  </si>
  <si>
    <t>TUBO DE POLIETILENO PE 80 AZUL - 20 (NBR-8417)</t>
  </si>
  <si>
    <t>I9447</t>
  </si>
  <si>
    <t>TUBO DE POLIETILENO PE 80 AZUL - 32 (NBR-8417)</t>
  </si>
  <si>
    <t>I2961</t>
  </si>
  <si>
    <t>TUBO DE POLIETILENO PE-5 20 (NBR-8417)</t>
  </si>
  <si>
    <t>I8663</t>
  </si>
  <si>
    <t>TUBO EDUTOR EM PVC DN 75MM</t>
  </si>
  <si>
    <t>I5779</t>
  </si>
  <si>
    <t>TUBO EDUTOR PVC DN 40</t>
  </si>
  <si>
    <t>I5780</t>
  </si>
  <si>
    <t>TUBO EDUTOR PVC DN 50</t>
  </si>
  <si>
    <t>I5781</t>
  </si>
  <si>
    <t>TUBO EDUTOR PVC DN 65</t>
  </si>
  <si>
    <t>I10162</t>
  </si>
  <si>
    <t xml:space="preserve">TUBO EM AÇO CARBONO PF COM ABA DE VEDAÇÃO DN  500
</t>
  </si>
  <si>
    <t>I10163</t>
  </si>
  <si>
    <t xml:space="preserve">TUBO EM AÇO CARBONO PF COM ABA DE VEDAÇÃO DN 1200
</t>
  </si>
  <si>
    <t>I10164</t>
  </si>
  <si>
    <t xml:space="preserve">TUBO EM AÇO CARBONO PF COM ABA DE VEDAÇÃO DN 1500
</t>
  </si>
  <si>
    <t>I10150</t>
  </si>
  <si>
    <t>TUBO EM AÇO INOX DE 2", SCH 40, SEM COSTURA PF</t>
  </si>
  <si>
    <t>I10151</t>
  </si>
  <si>
    <t>TUBO EM AÇO INOX DE 2", SCH 40, SEM COSTURA PP</t>
  </si>
  <si>
    <t>I10152</t>
  </si>
  <si>
    <t>TUBO EM AÇO INOX DE 3", SCH 40, SEM COSTURA PP</t>
  </si>
  <si>
    <t>I10153</t>
  </si>
  <si>
    <t>TUBO EM AÇO INOX DE 4", SCH 40, SEM COSTURA PP</t>
  </si>
  <si>
    <t>I10154</t>
  </si>
  <si>
    <t>TUBO EM AÇO INOX DE 6", SCH 40, SEM COSTURA PP</t>
  </si>
  <si>
    <t>I10155</t>
  </si>
  <si>
    <t>TUBO EM AÇO INOX DE 8", SCH 40, SEM COSTURA PP</t>
  </si>
  <si>
    <t>I10158</t>
  </si>
  <si>
    <t>TUBO EM AÇO INOX DN   75, SCH 40, SEM COSTURA PP</t>
  </si>
  <si>
    <t>I10156</t>
  </si>
  <si>
    <t>TUBO EM AÇO INOX DN 100, SCH 40, SEM COSTURA PF</t>
  </si>
  <si>
    <t>I10159</t>
  </si>
  <si>
    <t>TUBO EM AÇO INOX DN 100, SCH 40, SEM COSTURA PP</t>
  </si>
  <si>
    <t>I10160</t>
  </si>
  <si>
    <t>TUBO EM AÇO INOX DN 150, SCH 40, SEM COSTURA PP</t>
  </si>
  <si>
    <t>I10157</t>
  </si>
  <si>
    <t>TUBO EM AÇO INOX DN 200, SCH 40, SEM COSTURA PF</t>
  </si>
  <si>
    <t>I10161</t>
  </si>
  <si>
    <t>TUBO EM AÇO INOX DN 200, SCH 40, SEM COSTURA PP</t>
  </si>
  <si>
    <t>I7064</t>
  </si>
  <si>
    <t>TUBO FoFo C/ FLANGE E BOLSA JE DN 80 PN10 L=500</t>
  </si>
  <si>
    <t>I7065</t>
  </si>
  <si>
    <t>TUBO FoFo C/ FLANGE E PONTA JE DN 80 PN10 L=500</t>
  </si>
  <si>
    <t>I3956</t>
  </si>
  <si>
    <t>TUBO FoFo C/ FLANGES DN   50 PN10 - L= 250</t>
  </si>
  <si>
    <t>I3957</t>
  </si>
  <si>
    <t>TUBO FoFo C/ FLANGES DN   50 PN10 - L= 500</t>
  </si>
  <si>
    <t>I3960</t>
  </si>
  <si>
    <t>TUBO FoFo C/ FLANGES DN  100 PN10 - L= 250</t>
  </si>
  <si>
    <t>I3961</t>
  </si>
  <si>
    <t>TUBO FoFo C/ FLANGES DN  100 PN10 - L= 500</t>
  </si>
  <si>
    <t>I4458</t>
  </si>
  <si>
    <t>TUBO FoFo C/ FLANGES DN  100 PN10 - L=1000</t>
  </si>
  <si>
    <t>I4459</t>
  </si>
  <si>
    <t>TUBO FoFo C/ FLANGES DN  100 PN10 - L=1500</t>
  </si>
  <si>
    <t>I4460</t>
  </si>
  <si>
    <t>TUBO FoFo C/ FLANGES DN  100 PN10 - L=2000</t>
  </si>
  <si>
    <t>I4461</t>
  </si>
  <si>
    <t>TUBO FoFo C/ FLANGES DN  100 PN10 - L=2500</t>
  </si>
  <si>
    <t>I4462</t>
  </si>
  <si>
    <t>TUBO FoFo C/ FLANGES DN  100 PN10 - L=3000</t>
  </si>
  <si>
    <t>I4463</t>
  </si>
  <si>
    <t>TUBO FoFo C/ FLANGES DN  100 PN10 - L=3500</t>
  </si>
  <si>
    <t>I4464</t>
  </si>
  <si>
    <t>TUBO FoFo C/ FLANGES DN  100 PN10 - L=4000</t>
  </si>
  <si>
    <t>I4465</t>
  </si>
  <si>
    <t>TUBO FoFo C/ FLANGES DN  100 PN10 - L=4500</t>
  </si>
  <si>
    <t>I4466</t>
  </si>
  <si>
    <t>TUBO FoFo C/ FLANGES DN  100 PN10 - L=5000</t>
  </si>
  <si>
    <t>I4467</t>
  </si>
  <si>
    <t>TUBO FoFo C/ FLANGES DN  100 PN10 - L=5500</t>
  </si>
  <si>
    <t>I4468</t>
  </si>
  <si>
    <t>TUBO FoFo C/ FLANGES DN  100 PN10 - L=5800</t>
  </si>
  <si>
    <t>I3962</t>
  </si>
  <si>
    <t>TUBO FoFo C/ FLANGES DN  150 PN10 - L= 250</t>
  </si>
  <si>
    <t>I3963</t>
  </si>
  <si>
    <t>TUBO FoFo C/ FLANGES DN  150 PN10 - L= 500</t>
  </si>
  <si>
    <t>I4469</t>
  </si>
  <si>
    <t>TUBO FoFo C/ FLANGES DN  150 PN10 - L=1000</t>
  </si>
  <si>
    <t>I4470</t>
  </si>
  <si>
    <t>TUBO FoFo C/ FLANGES DN  150 PN10 - L=1500</t>
  </si>
  <si>
    <t>I4471</t>
  </si>
  <si>
    <t>TUBO FoFo C/ FLANGES DN  150 PN10 - L=2000</t>
  </si>
  <si>
    <t>I4472</t>
  </si>
  <si>
    <t>TUBO FoFo C/ FLANGES DN  150 PN10 - L=2500</t>
  </si>
  <si>
    <t>I4473</t>
  </si>
  <si>
    <t>TUBO FoFo C/ FLANGES DN  150 PN10 - L=3000</t>
  </si>
  <si>
    <t>I4474</t>
  </si>
  <si>
    <t>TUBO FoFo C/ FLANGES DN  150 PN10 - L=3500</t>
  </si>
  <si>
    <t>I4475</t>
  </si>
  <si>
    <t>TUBO FoFo C/ FLANGES DN  150 PN10 - L=4000</t>
  </si>
  <si>
    <t>I4476</t>
  </si>
  <si>
    <t>TUBO FoFo C/ FLANGES DN  150 PN10 - L=4500</t>
  </si>
  <si>
    <t>I4477</t>
  </si>
  <si>
    <t>TUBO FoFo C/ FLANGES DN  150 PN10 - L=5000</t>
  </si>
  <si>
    <t>I4478</t>
  </si>
  <si>
    <t>TUBO FoFo C/ FLANGES DN  150 PN10 - L=5500</t>
  </si>
  <si>
    <t>I4479</t>
  </si>
  <si>
    <t>TUBO FoFo C/ FLANGES DN  150 PN10 - L=5800</t>
  </si>
  <si>
    <t>I3964</t>
  </si>
  <si>
    <t>TUBO FoFo C/ FLANGES DN  200 PN10 - L= 250</t>
  </si>
  <si>
    <t>I3965</t>
  </si>
  <si>
    <t>TUBO FoFo C/ FLANGES DN  200 PN10 - L= 500</t>
  </si>
  <si>
    <t>I4480</t>
  </si>
  <si>
    <t>TUBO FoFo C/ FLANGES DN  200 PN10 - L=1000</t>
  </si>
  <si>
    <t>I4481</t>
  </si>
  <si>
    <t>TUBO FoFo C/ FLANGES DN  200 PN10 - L=1500</t>
  </si>
  <si>
    <t>I4482</t>
  </si>
  <si>
    <t>TUBO FoFo C/ FLANGES DN  200 PN10 - L=2000</t>
  </si>
  <si>
    <t>I4483</t>
  </si>
  <si>
    <t>TUBO FoFo C/ FLANGES DN  200 PN10 - L=2500</t>
  </si>
  <si>
    <t>I4484</t>
  </si>
  <si>
    <t>TUBO FoFo C/ FLANGES DN  200 PN10 - L=3000</t>
  </si>
  <si>
    <t>I4485</t>
  </si>
  <si>
    <t>TUBO FoFo C/ FLANGES DN  200 PN10 - L=3500</t>
  </si>
  <si>
    <t>I4486</t>
  </si>
  <si>
    <t>TUBO FoFo C/ FLANGES DN  200 PN10 - L=4000</t>
  </si>
  <si>
    <t>I4487</t>
  </si>
  <si>
    <t>TUBO FoFo C/ FLANGES DN  200 PN10 - L=4500</t>
  </si>
  <si>
    <t>I4488</t>
  </si>
  <si>
    <t>TUBO FoFo C/ FLANGES DN  200 PN10 - L=5000</t>
  </si>
  <si>
    <t>I4489</t>
  </si>
  <si>
    <t>TUBO FoFo C/ FLANGES DN  200 PN10 - L=5500</t>
  </si>
  <si>
    <t>I4490</t>
  </si>
  <si>
    <t>TUBO FoFo C/ FLANGES DN  200 PN10 - L=5800</t>
  </si>
  <si>
    <t>I3966</t>
  </si>
  <si>
    <t>TUBO FoFo C/ FLANGES DN  250 PN10 - L= 250</t>
  </si>
  <si>
    <t>I3967</t>
  </si>
  <si>
    <t>TUBO FoFo C/ FLANGES DN  250 PN10 - L= 500</t>
  </si>
  <si>
    <t>I4491</t>
  </si>
  <si>
    <t>TUBO FoFo C/ FLANGES DN  250 PN10 - L=1000</t>
  </si>
  <si>
    <t>I4492</t>
  </si>
  <si>
    <t>TUBO FoFo C/ FLANGES DN  250 PN10 - L=1500</t>
  </si>
  <si>
    <t>I4493</t>
  </si>
  <si>
    <t>TUBO FoFo C/ FLANGES DN  250 PN10 - L=2000</t>
  </si>
  <si>
    <t>I4494</t>
  </si>
  <si>
    <t>TUBO FoFo C/ FLANGES DN  250 PN10 - L=2500</t>
  </si>
  <si>
    <t>I4495</t>
  </si>
  <si>
    <t>TUBO FoFo C/ FLANGES DN  250 PN10 - L=3000</t>
  </si>
  <si>
    <t>I4496</t>
  </si>
  <si>
    <t>TUBO FoFo C/ FLANGES DN  250 PN10 - L=3500</t>
  </si>
  <si>
    <t>I4497</t>
  </si>
  <si>
    <t>TUBO FoFo C/ FLANGES DN  250 PN10 - L=4000</t>
  </si>
  <si>
    <t>I4498</t>
  </si>
  <si>
    <t>TUBO FoFo C/ FLANGES DN  250 PN10 - L=4500</t>
  </si>
  <si>
    <t>I4499</t>
  </si>
  <si>
    <t>TUBO FoFo C/ FLANGES DN  250 PN10 - L=5000</t>
  </si>
  <si>
    <t>I4500</t>
  </si>
  <si>
    <t>TUBO FoFo C/ FLANGES DN  250 PN10 - L=5500</t>
  </si>
  <si>
    <t>I4501</t>
  </si>
  <si>
    <t>TUBO FoFo C/ FLANGES DN  250 PN10 - L=5800</t>
  </si>
  <si>
    <t>I3968</t>
  </si>
  <si>
    <t>TUBO FoFo C/ FLANGES DN  300 PN10 - L= 250</t>
  </si>
  <si>
    <t>I3969</t>
  </si>
  <si>
    <t>TUBO FoFo C/ FLANGES DN  300 PN10 - L= 500</t>
  </si>
  <si>
    <t>I4502</t>
  </si>
  <si>
    <t>TUBO FoFo C/ FLANGES DN  300 PN10 - L=1000</t>
  </si>
  <si>
    <t>I4503</t>
  </si>
  <si>
    <t>TUBO FoFo C/ FLANGES DN  300 PN10 - L=1500</t>
  </si>
  <si>
    <t>I4504</t>
  </si>
  <si>
    <t>TUBO FoFo C/ FLANGES DN  300 PN10 - L=2000</t>
  </si>
  <si>
    <t>I4505</t>
  </si>
  <si>
    <t>TUBO FoFo C/ FLANGES DN  300 PN10 - L=2500</t>
  </si>
  <si>
    <t>I4506</t>
  </si>
  <si>
    <t>TUBO FoFo C/ FLANGES DN  300 PN10 - L=3000</t>
  </si>
  <si>
    <t>I4507</t>
  </si>
  <si>
    <t>TUBO FoFo C/ FLANGES DN  300 PN10 - L=3500</t>
  </si>
  <si>
    <t>I4508</t>
  </si>
  <si>
    <t>TUBO FoFo C/ FLANGES DN  300 PN10 - L=4000</t>
  </si>
  <si>
    <t>I4509</t>
  </si>
  <si>
    <t>TUBO FoFo C/ FLANGES DN  300 PN10 - L=4500</t>
  </si>
  <si>
    <t>I4510</t>
  </si>
  <si>
    <t>TUBO FoFo C/ FLANGES DN  300 PN10 - L=5000</t>
  </si>
  <si>
    <t>I4511</t>
  </si>
  <si>
    <t>TUBO FoFo C/ FLANGES DN  300 PN10 - L=5500</t>
  </si>
  <si>
    <t>I4512</t>
  </si>
  <si>
    <t>TUBO FoFo C/ FLANGES DN  300 PN10 - L=5800</t>
  </si>
  <si>
    <t>I3970</t>
  </si>
  <si>
    <t>TUBO FoFo C/ FLANGES DN  350 PN10 - L= 250</t>
  </si>
  <si>
    <t>I3971</t>
  </si>
  <si>
    <t>TUBO FoFo C/ FLANGES DN  350 PN10 - L= 500</t>
  </si>
  <si>
    <t>I4513</t>
  </si>
  <si>
    <t>TUBO FoFo C/ FLANGES DN  350 PN10 - L=1000</t>
  </si>
  <si>
    <t>I4514</t>
  </si>
  <si>
    <t>TUBO FoFo C/ FLANGES DN  350 PN10 - L=1500</t>
  </si>
  <si>
    <t>I4515</t>
  </si>
  <si>
    <t>TUBO FoFo C/ FLANGES DN  350 PN10 - L=2000</t>
  </si>
  <si>
    <t>I4516</t>
  </si>
  <si>
    <t>TUBO FoFo C/ FLANGES DN  350 PN10 - L=2500</t>
  </si>
  <si>
    <t>I4517</t>
  </si>
  <si>
    <t>TUBO FoFo C/ FLANGES DN  350 PN10 - L=3000</t>
  </si>
  <si>
    <t>I4518</t>
  </si>
  <si>
    <t>TUBO FoFo C/ FLANGES DN  350 PN10 - L=3500</t>
  </si>
  <si>
    <t>I4519</t>
  </si>
  <si>
    <t>TUBO FoFo C/ FLANGES DN  350 PN10 - L=4000</t>
  </si>
  <si>
    <t>I4520</t>
  </si>
  <si>
    <t>TUBO FoFo C/ FLANGES DN  350 PN10 - L=4500</t>
  </si>
  <si>
    <t>I4521</t>
  </si>
  <si>
    <t>TUBO FoFo C/ FLANGES DN  350 PN10 - L=5000</t>
  </si>
  <si>
    <t>I4522</t>
  </si>
  <si>
    <t>TUBO FoFo C/ FLANGES DN  350 PN10 - L=5500</t>
  </si>
  <si>
    <t>I4523</t>
  </si>
  <si>
    <t>TUBO FoFo C/ FLANGES DN  350 PN10 - L=5800</t>
  </si>
  <si>
    <t>I3972</t>
  </si>
  <si>
    <t>TUBO FoFo C/ FLANGES DN  400 PN10 - L= 250</t>
  </si>
  <si>
    <t>I4524</t>
  </si>
  <si>
    <t>TUBO FoFo C/ FLANGES DN  400 PN10 - L=1000</t>
  </si>
  <si>
    <t>I4525</t>
  </si>
  <si>
    <t>TUBO FoFo C/ FLANGES DN  400 PN10 - L=1500</t>
  </si>
  <si>
    <t>I4526</t>
  </si>
  <si>
    <t>TUBO FoFo C/ FLANGES DN  400 PN10 - L=2000</t>
  </si>
  <si>
    <t>I4527</t>
  </si>
  <si>
    <t>TUBO FoFo C/ FLANGES DN  400 PN10 - L=2500</t>
  </si>
  <si>
    <t>I4528</t>
  </si>
  <si>
    <t>TUBO FoFo C/ FLANGES DN  400 PN10 - L=3000</t>
  </si>
  <si>
    <t>I4529</t>
  </si>
  <si>
    <t>TUBO FoFo C/ FLANGES DN  400 PN10 - L=3500</t>
  </si>
  <si>
    <t>I4530</t>
  </si>
  <si>
    <t>TUBO FoFo C/ FLANGES DN  400 PN10 - L=4000</t>
  </si>
  <si>
    <t>I4531</t>
  </si>
  <si>
    <t>TUBO FoFo C/ FLANGES DN  400 PN10 - L=4500</t>
  </si>
  <si>
    <t>I4532</t>
  </si>
  <si>
    <t>TUBO FoFo C/ FLANGES DN  400 PN10 - L=5000</t>
  </si>
  <si>
    <t>I4533</t>
  </si>
  <si>
    <t>TUBO FoFo C/ FLANGES DN  400 PN10 - L=5500</t>
  </si>
  <si>
    <t>I4534</t>
  </si>
  <si>
    <t>TUBO FoFo C/ FLANGES DN  400 PN10 - L=5800</t>
  </si>
  <si>
    <t>I3974</t>
  </si>
  <si>
    <t>TUBO FoFo C/ FLANGES DN  450 PN10 - L= 250</t>
  </si>
  <si>
    <t>I3975</t>
  </si>
  <si>
    <t>TUBO FoFo C/ FLANGES DN  450 PN10 - L= 500</t>
  </si>
  <si>
    <t>I4535</t>
  </si>
  <si>
    <t>TUBO FoFo C/ FLANGES DN  450 PN10 - L=1000</t>
  </si>
  <si>
    <t>I4536</t>
  </si>
  <si>
    <t>TUBO FoFo C/ FLANGES DN  450 PN10 - L=1500</t>
  </si>
  <si>
    <t>I4537</t>
  </si>
  <si>
    <t>TUBO FoFo C/ FLANGES DN  450 PN10 - L=2000</t>
  </si>
  <si>
    <t>I4538</t>
  </si>
  <si>
    <t>TUBO FoFo C/ FLANGES DN  450 PN10 - L=2500</t>
  </si>
  <si>
    <t>I4539</t>
  </si>
  <si>
    <t>TUBO FoFo C/ FLANGES DN  450 PN10 - L=3000</t>
  </si>
  <si>
    <t>I4540</t>
  </si>
  <si>
    <t>TUBO FoFo C/ FLANGES DN  450 PN10 - L=3500</t>
  </si>
  <si>
    <t>I4541</t>
  </si>
  <si>
    <t>TUBO FoFo C/ FLANGES DN  450 PN10 - L=4000</t>
  </si>
  <si>
    <t>I4542</t>
  </si>
  <si>
    <t>TUBO FoFo C/ FLANGES DN  450 PN10 - L=4500</t>
  </si>
  <si>
    <t>I4543</t>
  </si>
  <si>
    <t>TUBO FoFo C/ FLANGES DN  450 PN10 - L=5000</t>
  </si>
  <si>
    <t>I4544</t>
  </si>
  <si>
    <t>TUBO FoFo C/ FLANGES DN  450 PN10 - L=5500</t>
  </si>
  <si>
    <t>I4545</t>
  </si>
  <si>
    <t>TUBO FoFo C/ FLANGES DN  450 PN10 - L=5800</t>
  </si>
  <si>
    <t>I3958</t>
  </si>
  <si>
    <t>TUBO FoFo C/ FLANGES DN  75  PN10 - L=250</t>
  </si>
  <si>
    <t>I3959</t>
  </si>
  <si>
    <t>TUBO FoFo C/ FLANGES DN  75  PN10 - L=500</t>
  </si>
  <si>
    <t>I4447</t>
  </si>
  <si>
    <t>TUBO FoFo C/ FLANGES DN  75 PN10 - L=1000</t>
  </si>
  <si>
    <t>I4448</t>
  </si>
  <si>
    <t>TUBO FoFo C/ FLANGES DN  75 PN10 - L=1500</t>
  </si>
  <si>
    <t>I4449</t>
  </si>
  <si>
    <t>TUBO FoFo C/ FLANGES DN  75 PN10 - L=2000</t>
  </si>
  <si>
    <t>I4450</t>
  </si>
  <si>
    <t>TUBO FoFo C/ FLANGES DN  75 PN10 - L=2500</t>
  </si>
  <si>
    <t>I4451</t>
  </si>
  <si>
    <t>TUBO FoFo C/ FLANGES DN  75 PN10 - L=3000</t>
  </si>
  <si>
    <t>I4452</t>
  </si>
  <si>
    <t>TUBO FoFo C/ FLANGES DN  75 PN10 - L=3500</t>
  </si>
  <si>
    <t>I4453</t>
  </si>
  <si>
    <t>TUBO FoFo C/ FLANGES DN  75 PN10 - L=4000</t>
  </si>
  <si>
    <t>I4454</t>
  </si>
  <si>
    <t>TUBO FoFo C/ FLANGES DN  75 PN10 - L=4500</t>
  </si>
  <si>
    <t>I4455</t>
  </si>
  <si>
    <t>TUBO FoFo C/ FLANGES DN  75 PN10 - L=5000</t>
  </si>
  <si>
    <t>I4456</t>
  </si>
  <si>
    <t>TUBO FoFo C/ FLANGES DN  75 PN10 - L=5500</t>
  </si>
  <si>
    <t>I4457</t>
  </si>
  <si>
    <t>TUBO FoFo C/ FLANGES DN  75 PN10 - L=5800</t>
  </si>
  <si>
    <t>I7183</t>
  </si>
  <si>
    <t>TUBO FoFo C/ FLANGES DN  80 PN10 - L=1000</t>
  </si>
  <si>
    <t>I7184</t>
  </si>
  <si>
    <t>TUBO FoFo C/ FLANGES DN  80 PN10 - L=1500</t>
  </si>
  <si>
    <t>I7185</t>
  </si>
  <si>
    <t>TUBO FoFo C/ FLANGES DN  80 PN10 - L=2000</t>
  </si>
  <si>
    <t>I7186</t>
  </si>
  <si>
    <t>TUBO FoFo C/ FLANGES DN  80 PN10 - L=2500</t>
  </si>
  <si>
    <t>I7187</t>
  </si>
  <si>
    <t>TUBO FoFo C/ FLANGES DN  80 PN10 - L=3000</t>
  </si>
  <si>
    <t>I7188</t>
  </si>
  <si>
    <t>TUBO FoFo C/ FLANGES DN  80 PN10 - L=3500</t>
  </si>
  <si>
    <t>I7189</t>
  </si>
  <si>
    <t>TUBO FoFo C/ FLANGES DN  80 PN10 - L=4000</t>
  </si>
  <si>
    <t>I7190</t>
  </si>
  <si>
    <t>TUBO FoFo C/ FLANGES DN  80 PN10 - L=4500</t>
  </si>
  <si>
    <t>I7191</t>
  </si>
  <si>
    <t>TUBO FoFo C/ FLANGES DN  80 PN10 - L=5000</t>
  </si>
  <si>
    <t>I7192</t>
  </si>
  <si>
    <t>TUBO FoFo C/ FLANGES DN  80 PN10 - L=5500</t>
  </si>
  <si>
    <t>I7193</t>
  </si>
  <si>
    <t>TUBO FoFo C/ FLANGES DN  80 PN10 - L=5800</t>
  </si>
  <si>
    <t>I7062</t>
  </si>
  <si>
    <t>TUBO FoFo C/ FLANGES DN  80 PN10 L=250</t>
  </si>
  <si>
    <t>I7063</t>
  </si>
  <si>
    <t>TUBO FoFo C/ FLANGES DN  80 PN10 L=500</t>
  </si>
  <si>
    <t>I3987</t>
  </si>
  <si>
    <t>TUBO FoFo C/ FLANGES DN 1000 PN10 - L= 500</t>
  </si>
  <si>
    <t>I4607</t>
  </si>
  <si>
    <t>TUBO FoFo C/ FLANGES DN 1000 PN10 - L=1000</t>
  </si>
  <si>
    <t>I4608</t>
  </si>
  <si>
    <t>TUBO FoFo C/ FLANGES DN 1000 PN10 - L=1500</t>
  </si>
  <si>
    <t>I4609</t>
  </si>
  <si>
    <t>TUBO FoFo C/ FLANGES DN 1000 PN10 - L=2000</t>
  </si>
  <si>
    <t>I4610</t>
  </si>
  <si>
    <t>TUBO FoFo C/ FLANGES DN 1000 PN10 - L=2500</t>
  </si>
  <si>
    <t>I4611</t>
  </si>
  <si>
    <t>TUBO FoFo C/ FLANGES DN 1000 PN10 - L=3000</t>
  </si>
  <si>
    <t>I4612</t>
  </si>
  <si>
    <t>TUBO FoFo C/ FLANGES DN 1000 PN10 - L=3500</t>
  </si>
  <si>
    <t>I4613</t>
  </si>
  <si>
    <t>TUBO FoFo C/ FLANGES DN 1000 PN10 - L=4000</t>
  </si>
  <si>
    <t>I4614</t>
  </si>
  <si>
    <t>TUBO FoFo C/ FLANGES DN 1000 PN10 - L=4500</t>
  </si>
  <si>
    <t>I4615</t>
  </si>
  <si>
    <t>TUBO FoFo C/ FLANGES DN 1000 PN10 - L=5000</t>
  </si>
  <si>
    <t>I4616</t>
  </si>
  <si>
    <t>TUBO FoFo C/ FLANGES DN 1000 PN10 - L=5500</t>
  </si>
  <si>
    <t>I4617</t>
  </si>
  <si>
    <t>TUBO FoFo C/ FLANGES DN 1000 PN10 - L=6000</t>
  </si>
  <si>
    <t>I4618</t>
  </si>
  <si>
    <t>TUBO FoFo C/ FLANGES DN 1000 PN10 - L=6500</t>
  </si>
  <si>
    <t>I4619</t>
  </si>
  <si>
    <t>TUBO FoFo C/ FLANGES DN 1000 PN10 - L=6800</t>
  </si>
  <si>
    <t>I3988</t>
  </si>
  <si>
    <t>TUBO FoFo C/ FLANGES DN 1200 PN10 - L= 250</t>
  </si>
  <si>
    <t>I3989</t>
  </si>
  <si>
    <t>TUBO FoFo C/ FLANGES DN 1200 PN10 - L= 500</t>
  </si>
  <si>
    <t>I4620</t>
  </si>
  <si>
    <t>TUBO FoFo C/ FLANGES DN 1200 PN10 - L=1000</t>
  </si>
  <si>
    <t>I4621</t>
  </si>
  <si>
    <t>TUBO FoFo C/ FLANGES DN 1200 PN10 - L=1500</t>
  </si>
  <si>
    <t>I4622</t>
  </si>
  <si>
    <t>TUBO FoFo C/ FLANGES DN 1200 PN10 - L=2000</t>
  </si>
  <si>
    <t>I4623</t>
  </si>
  <si>
    <t>TUBO FoFo C/ FLANGES DN 1200 PN10 - L=2500</t>
  </si>
  <si>
    <t>I4624</t>
  </si>
  <si>
    <t>TUBO FoFo C/ FLANGES DN 1200 PN10 - L=3000</t>
  </si>
  <si>
    <t>I4625</t>
  </si>
  <si>
    <t>TUBO FoFo C/ FLANGES DN 1200 PN10 - L=3500</t>
  </si>
  <si>
    <t>I4626</t>
  </si>
  <si>
    <t>TUBO FoFo C/ FLANGES DN 1200 PN10 - L=4000</t>
  </si>
  <si>
    <t>I4627</t>
  </si>
  <si>
    <t>TUBO FoFo C/ FLANGES DN 1200 PN10 - L=4500</t>
  </si>
  <si>
    <t>I4628</t>
  </si>
  <si>
    <t>TUBO FoFo C/ FLANGES DN 1200 PN10 - L=5000</t>
  </si>
  <si>
    <t>I4629</t>
  </si>
  <si>
    <t>TUBO FoFo C/ FLANGES DN 1200 PN10 - L=5500</t>
  </si>
  <si>
    <t>I4630</t>
  </si>
  <si>
    <t>TUBO FoFo C/ FLANGES DN 1200 PN10 - L=6000</t>
  </si>
  <si>
    <t>I4631</t>
  </si>
  <si>
    <t>TUBO FoFo C/ FLANGES DN 1200 PN10 - L=6500</t>
  </si>
  <si>
    <t>I4632</t>
  </si>
  <si>
    <t>TUBO FoFo C/ FLANGES DN 1200 PN10 - L=6800</t>
  </si>
  <si>
    <t>I3976</t>
  </si>
  <si>
    <t>TUBO FoFo C/ FLANGES DN 500 PN10 - L= 250</t>
  </si>
  <si>
    <t>I4546</t>
  </si>
  <si>
    <t>TUBO FoFo C/ FLANGES DN 500 PN10 - L=1000</t>
  </si>
  <si>
    <t>I4547</t>
  </si>
  <si>
    <t>TUBO FoFo C/ FLANGES DN 500 PN10 - L=1500</t>
  </si>
  <si>
    <t>I4548</t>
  </si>
  <si>
    <t>TUBO FoFo C/ FLANGES DN 500 PN10 - L=2000</t>
  </si>
  <si>
    <t>I4549</t>
  </si>
  <si>
    <t>TUBO FoFo C/ FLANGES DN 500 PN10 - L=2500</t>
  </si>
  <si>
    <t>I4550</t>
  </si>
  <si>
    <t>TUBO FoFo C/ FLANGES DN 500 PN10 - L=3000</t>
  </si>
  <si>
    <t>I4551</t>
  </si>
  <si>
    <t>TUBO FoFo C/ FLANGES DN 500 PN10 - L=3500</t>
  </si>
  <si>
    <t>I4552</t>
  </si>
  <si>
    <t>TUBO FoFo C/ FLANGES DN 500 PN10 - L=4000</t>
  </si>
  <si>
    <t>I4553</t>
  </si>
  <si>
    <t>TUBO FoFo C/ FLANGES DN 500 PN10 - L=4500</t>
  </si>
  <si>
    <t>I3977</t>
  </si>
  <si>
    <t>TUBO FoFo C/ FLANGES DN 500 PN10 - L=500</t>
  </si>
  <si>
    <t>I4554</t>
  </si>
  <si>
    <t>TUBO FoFo C/ FLANGES DN 500 PN10 - L=5000</t>
  </si>
  <si>
    <t>I4555</t>
  </si>
  <si>
    <t>TUBO FoFo C/ FLANGES DN 500 PN10 - L=5500</t>
  </si>
  <si>
    <t>I4556</t>
  </si>
  <si>
    <t>TUBO FoFo C/ FLANGES DN 500 PN10 - L=5800</t>
  </si>
  <si>
    <t>I4557</t>
  </si>
  <si>
    <t>TUBO FoFo C/ FLANGES DN 600 PN10 - L=1000</t>
  </si>
  <si>
    <t>I4558</t>
  </si>
  <si>
    <t>TUBO FoFo C/ FLANGES DN 600 PN10 - L=1500</t>
  </si>
  <si>
    <t>I4559</t>
  </si>
  <si>
    <t>TUBO FoFo C/ FLANGES DN 600 PN10 - L=2000</t>
  </si>
  <si>
    <t>I3978</t>
  </si>
  <si>
    <t>TUBO FoFo C/ FLANGES DN 600 PN10 - L=250</t>
  </si>
  <si>
    <t>I4560</t>
  </si>
  <si>
    <t>TUBO FoFo C/ FLANGES DN 600 PN10 - L=2500</t>
  </si>
  <si>
    <t>I4561</t>
  </si>
  <si>
    <t>TUBO FoFo C/ FLANGES DN 600 PN10 - L=3000</t>
  </si>
  <si>
    <t>I4562</t>
  </si>
  <si>
    <t>TUBO FoFo C/ FLANGES DN 600 PN10 - L=3500</t>
  </si>
  <si>
    <t>I4563</t>
  </si>
  <si>
    <t>TUBO FoFo C/ FLANGES DN 600 PN10 - L=4000</t>
  </si>
  <si>
    <t>I4564</t>
  </si>
  <si>
    <t>TUBO FoFo C/ FLANGES DN 600 PN10 - L=4500</t>
  </si>
  <si>
    <t>I3979</t>
  </si>
  <si>
    <t>TUBO FoFo C/ FLANGES DN 600 PN10 - L=500</t>
  </si>
  <si>
    <t>I4565</t>
  </si>
  <si>
    <t>TUBO FoFo C/ FLANGES DN 600 PN10 - L=5000</t>
  </si>
  <si>
    <t>I4566</t>
  </si>
  <si>
    <t>TUBO FoFo C/ FLANGES DN 600 PN10 - L=5500</t>
  </si>
  <si>
    <t>I4567</t>
  </si>
  <si>
    <t>TUBO FoFo C/ FLANGES DN 600 PN10 - L=5800</t>
  </si>
  <si>
    <t>I3980</t>
  </si>
  <si>
    <t>TUBO FoFo C/ FLANGES DN 700  PN10 - L=250</t>
  </si>
  <si>
    <t>I3981</t>
  </si>
  <si>
    <t>TUBO FoFo C/ FLANGES DN 700  PN10 - L=500</t>
  </si>
  <si>
    <t>I4568</t>
  </si>
  <si>
    <t>TUBO FoFo C/ FLANGES DN 700 PN10 - L=1000</t>
  </si>
  <si>
    <t>I4569</t>
  </si>
  <si>
    <t>TUBO FoFo C/ FLANGES DN 700 PN10 - L=1500</t>
  </si>
  <si>
    <t>I4570</t>
  </si>
  <si>
    <t>TUBO FoFo C/ FLANGES DN 700 PN10 - L=2000</t>
  </si>
  <si>
    <t>I4571</t>
  </si>
  <si>
    <t>TUBO FoFo C/ FLANGES DN 700 PN10 - L=2500</t>
  </si>
  <si>
    <t>I4572</t>
  </si>
  <si>
    <t>TUBO FoFo C/ FLANGES DN 700 PN10 - L=3000</t>
  </si>
  <si>
    <t>I4573</t>
  </si>
  <si>
    <t>TUBO FoFo C/ FLANGES DN 700 PN10 - L=3500</t>
  </si>
  <si>
    <t>I4574</t>
  </si>
  <si>
    <t>TUBO FoFo C/ FLANGES DN 700 PN10 - L=4000</t>
  </si>
  <si>
    <t>I4575</t>
  </si>
  <si>
    <t>TUBO FoFo C/ FLANGES DN 700 PN10 - L=4500</t>
  </si>
  <si>
    <t>I4576</t>
  </si>
  <si>
    <t>TUBO FoFo C/ FLANGES DN 700 PN10 - L=5000</t>
  </si>
  <si>
    <t>I4577</t>
  </si>
  <si>
    <t>TUBO FoFo C/ FLANGES DN 700 PN10 - L=5500</t>
  </si>
  <si>
    <t>I4578</t>
  </si>
  <si>
    <t>TUBO FoFo C/ FLANGES DN 700 PN10 - L=6000</t>
  </si>
  <si>
    <t>I4579</t>
  </si>
  <si>
    <t>TUBO FoFo C/ FLANGES DN 700 PN10 - L=6500</t>
  </si>
  <si>
    <t>I4580</t>
  </si>
  <si>
    <t>TUBO FoFo C/ FLANGES DN 700 PN10 - L=6800</t>
  </si>
  <si>
    <t>I3982</t>
  </si>
  <si>
    <t>TUBO FoFo C/ FLANGES DN 800  PN10 - L=250</t>
  </si>
  <si>
    <t>I3983</t>
  </si>
  <si>
    <t>TUBO FoFo C/ FLANGES DN 800  PN10 - L=500</t>
  </si>
  <si>
    <t>I4581</t>
  </si>
  <si>
    <t>TUBO FoFo C/ FLANGES DN 800 PN10 - L=1000</t>
  </si>
  <si>
    <t>I4582</t>
  </si>
  <si>
    <t>TUBO FoFo C/ FLANGES DN 800 PN10 - L=1500</t>
  </si>
  <si>
    <t>I4583</t>
  </si>
  <si>
    <t>TUBO FoFo C/ FLANGES DN 800 PN10 - L=2000</t>
  </si>
  <si>
    <t>I4584</t>
  </si>
  <si>
    <t>TUBO FoFo C/ FLANGES DN 800 PN10 - L=2500</t>
  </si>
  <si>
    <t>I4585</t>
  </si>
  <si>
    <t>TUBO FoFo C/ FLANGES DN 800 PN10 - L=3000</t>
  </si>
  <si>
    <t>I4586</t>
  </si>
  <si>
    <t>TUBO FoFo C/ FLANGES DN 800 PN10 - L=3500</t>
  </si>
  <si>
    <t>I4587</t>
  </si>
  <si>
    <t>TUBO FoFo C/ FLANGES DN 800 PN10 - L=4000</t>
  </si>
  <si>
    <t>I4588</t>
  </si>
  <si>
    <t>TUBO FoFo C/ FLANGES DN 800 PN10 - L=4500</t>
  </si>
  <si>
    <t>I4589</t>
  </si>
  <si>
    <t>TUBO FoFo C/ FLANGES DN 800 PN10 - L=5000</t>
  </si>
  <si>
    <t>I4590</t>
  </si>
  <si>
    <t>TUBO FoFo C/ FLANGES DN 800 PN10 - L=5500</t>
  </si>
  <si>
    <t>I4591</t>
  </si>
  <si>
    <t>TUBO FoFo C/ FLANGES DN 800 PN10 - L=6000</t>
  </si>
  <si>
    <t>I4592</t>
  </si>
  <si>
    <t>TUBO FoFo C/ FLANGES DN 800 PN10 - L=6500</t>
  </si>
  <si>
    <t>I4593</t>
  </si>
  <si>
    <t>TUBO FoFo C/ FLANGES DN 800 PN10 - L=6800</t>
  </si>
  <si>
    <t>I3984</t>
  </si>
  <si>
    <t>TUBO FoFo C/ FLANGES DN 900  PN10 - L=250</t>
  </si>
  <si>
    <t>I3985</t>
  </si>
  <si>
    <t>TUBO FoFo C/ FLANGES DN 900  PN10 - L=500</t>
  </si>
  <si>
    <t>I4594</t>
  </si>
  <si>
    <t>TUBO FoFo C/ FLANGES DN 900 PN10 - L=1000</t>
  </si>
  <si>
    <t>I4595</t>
  </si>
  <si>
    <t>TUBO FoFo C/ FLANGES DN 900 PN10 - L=1500</t>
  </si>
  <si>
    <t>I4596</t>
  </si>
  <si>
    <t>TUBO FoFo C/ FLANGES DN 900 PN10 - L=2000</t>
  </si>
  <si>
    <t>I4597</t>
  </si>
  <si>
    <t>TUBO FoFo C/ FLANGES DN 900 PN10 - L=2500</t>
  </si>
  <si>
    <t>I4598</t>
  </si>
  <si>
    <t>TUBO FoFo C/ FLANGES DN 900 PN10 - L=3000</t>
  </si>
  <si>
    <t>I4599</t>
  </si>
  <si>
    <t>TUBO FoFo C/ FLANGES DN 900 PN10 - L=3500</t>
  </si>
  <si>
    <t>I4600</t>
  </si>
  <si>
    <t>TUBO FoFo C/ FLANGES DN 900 PN10 - L=4000</t>
  </si>
  <si>
    <t>I4601</t>
  </si>
  <si>
    <t>TUBO FoFo C/ FLANGES DN 900 PN10 - L=4500</t>
  </si>
  <si>
    <t>I4602</t>
  </si>
  <si>
    <t>TUBO FoFo C/ FLANGES DN 900 PN10 - L=5000</t>
  </si>
  <si>
    <t>I4603</t>
  </si>
  <si>
    <t>TUBO FoFo C/ FLANGES DN 900 PN10 - L=5500</t>
  </si>
  <si>
    <t>I4604</t>
  </si>
  <si>
    <t>TUBO FoFo C/ FLANGES DN 900 PN10 - L=6000</t>
  </si>
  <si>
    <t>I4605</t>
  </si>
  <si>
    <t>TUBO FoFo C/ FLANGES DN 900 PN10 - L=6500</t>
  </si>
  <si>
    <t>I4606</t>
  </si>
  <si>
    <t>TUBO FoFo C/ FLANGES DN 900 PN10 - L=6800</t>
  </si>
  <si>
    <t>I6649</t>
  </si>
  <si>
    <t>TUBO FoFo C/FLANGE E BOLSA DN   75 PN10 L=500</t>
  </si>
  <si>
    <t>I6650</t>
  </si>
  <si>
    <t>TUBO FoFo C/FLANGE E BOLSA DN  100 PN10 L=500</t>
  </si>
  <si>
    <t>I6651</t>
  </si>
  <si>
    <t>TUBO FoFo C/FLANGE E BOLSA DN  150 PN10 L=500</t>
  </si>
  <si>
    <t>I6652</t>
  </si>
  <si>
    <t>TUBO FoFo C/FLANGE E BOLSA DN  200 PN10 L=500</t>
  </si>
  <si>
    <t>I6653</t>
  </si>
  <si>
    <t>TUBO FoFo C/FLANGE E BOLSA DN  250 PN10 L=500</t>
  </si>
  <si>
    <t>I6654</t>
  </si>
  <si>
    <t>TUBO FoFo C/FLANGE E BOLSA DN  300 PN10 L=500</t>
  </si>
  <si>
    <t>I6655</t>
  </si>
  <si>
    <t>TUBO FoFo C/FLANGE E BOLSA DN  350 PN10 L=500</t>
  </si>
  <si>
    <t>I6656</t>
  </si>
  <si>
    <t>TUBO FoFo C/FLANGE E BOLSA DN  400 PN10 L=500</t>
  </si>
  <si>
    <t>I6657</t>
  </si>
  <si>
    <t>TUBO FoFo C/FLANGE E BOLSA DN  450 PN10 L=500</t>
  </si>
  <si>
    <t>I6658</t>
  </si>
  <si>
    <t>TUBO FoFo C/FLANGE E BOLSA DN  500 PN10 L=500</t>
  </si>
  <si>
    <t>I6659</t>
  </si>
  <si>
    <t>TUBO FoFo C/FLANGE E BOLSA DN  600 PN10 L=500</t>
  </si>
  <si>
    <t>I6660</t>
  </si>
  <si>
    <t>TUBO FoFo C/FLANGE E BOLSA DN  700 PN10 L=500</t>
  </si>
  <si>
    <t>I6661</t>
  </si>
  <si>
    <t>TUBO FoFo C/FLANGE E BOLSA DN  800 PN10 L=500</t>
  </si>
  <si>
    <t>I6662</t>
  </si>
  <si>
    <t>TUBO FoFo C/FLANGE E BOLSA DN  900 PN10 L=500</t>
  </si>
  <si>
    <t>I6663</t>
  </si>
  <si>
    <t>TUBO FoFo C/FLANGE E BOLSA DN 1000 PN10 L=500</t>
  </si>
  <si>
    <t>I6664</t>
  </si>
  <si>
    <t>TUBO FoFo C/FLANGE E BOLSA DN 1200 PN10 L=500</t>
  </si>
  <si>
    <t>I4261</t>
  </si>
  <si>
    <t>TUBO FoFo C/FLANGE E BOLSA JE DN   75 PN10 - L=1000</t>
  </si>
  <si>
    <t>I4262</t>
  </si>
  <si>
    <t>TUBO FoFo C/FLANGE E BOLSA JE DN   75 PN10 - L=1500</t>
  </si>
  <si>
    <t>I4263</t>
  </si>
  <si>
    <t>TUBO FoFo C/FLANGE E BOLSA JE DN   75 PN10 - L=2000</t>
  </si>
  <si>
    <t>I4264</t>
  </si>
  <si>
    <t>TUBO FoFo C/FLANGE E BOLSA JE DN   75 PN10 - L=2500</t>
  </si>
  <si>
    <t>I4265</t>
  </si>
  <si>
    <t>TUBO FoFo C/FLANGE E BOLSA JE DN   75 PN10 - L=3000</t>
  </si>
  <si>
    <t>I4266</t>
  </si>
  <si>
    <t>TUBO FoFo C/FLANGE E BOLSA JE DN   75 PN10 - L=3500</t>
  </si>
  <si>
    <t>I4267</t>
  </si>
  <si>
    <t>TUBO FoFo C/FLANGE E BOLSA JE DN   75 PN10 - L=4000</t>
  </si>
  <si>
    <t>I4268</t>
  </si>
  <si>
    <t>TUBO FoFo C/FLANGE E BOLSA JE DN   75 PN10 - L=4500</t>
  </si>
  <si>
    <t>I4269</t>
  </si>
  <si>
    <t>TUBO FoFo C/FLANGE E BOLSA JE DN   75 PN10 - L=5000</t>
  </si>
  <si>
    <t>I4270</t>
  </si>
  <si>
    <t>TUBO FoFo C/FLANGE E BOLSA JE DN   75 PN10 - L=5500</t>
  </si>
  <si>
    <t>I4271</t>
  </si>
  <si>
    <t>TUBO FoFo C/FLANGE E BOLSA JE DN   75 PN10 - L=5800</t>
  </si>
  <si>
    <t>I7194</t>
  </si>
  <si>
    <t>TUBO FoFo C/FLANGE E BOLSA JE DN   80 PN10 - L=1000m</t>
  </si>
  <si>
    <t>I7195</t>
  </si>
  <si>
    <t>TUBO FoFo C/FLANGE E BOLSA JE DN   80 PN10 - L=1500m</t>
  </si>
  <si>
    <t>I7196</t>
  </si>
  <si>
    <t>TUBO FoFo C/FLANGE E BOLSA JE DN   80 PN10 - L=2000m</t>
  </si>
  <si>
    <t>I7197</t>
  </si>
  <si>
    <t>TUBO FoFo C/FLANGE E BOLSA JE DN   80 PN10 - L=2500m</t>
  </si>
  <si>
    <t>I7198</t>
  </si>
  <si>
    <t>TUBO FoFo C/FLANGE E BOLSA JE DN   80 PN10 - L=3000m</t>
  </si>
  <si>
    <t>I7199</t>
  </si>
  <si>
    <t>TUBO FoFo C/FLANGE E BOLSA JE DN   80 PN10 - L=3500m</t>
  </si>
  <si>
    <t>I7200</t>
  </si>
  <si>
    <t>TUBO FoFo C/FLANGE E BOLSA JE DN   80 PN10 - L=4000m</t>
  </si>
  <si>
    <t>I7201</t>
  </si>
  <si>
    <t>TUBO FoFo C/FLANGE E BOLSA JE DN   80 PN10 - L=4500m</t>
  </si>
  <si>
    <t>I7202</t>
  </si>
  <si>
    <t>TUBO FoFo C/FLANGE E BOLSA JE DN   80 PN10 - L=5000m</t>
  </si>
  <si>
    <t>I7203</t>
  </si>
  <si>
    <t>TUBO FoFo C/FLANGE E BOLSA JE DN   80 PN10 - L=5500m</t>
  </si>
  <si>
    <t>I7204</t>
  </si>
  <si>
    <t>TUBO FoFo C/FLANGE E BOLSA JE DN   80 PN10 - L=5800m</t>
  </si>
  <si>
    <t>I4272</t>
  </si>
  <si>
    <t>TUBO FoFo C/FLANGE E BOLSA JE DN  100 PN10 - L=1000</t>
  </si>
  <si>
    <t>I4273</t>
  </si>
  <si>
    <t>TUBO FoFo C/FLANGE E BOLSA JE DN  100 PN10 - L=1500</t>
  </si>
  <si>
    <t>I4274</t>
  </si>
  <si>
    <t>TUBO FoFo C/FLANGE E BOLSA JE DN  100 PN10 - L=2000</t>
  </si>
  <si>
    <t>I4275</t>
  </si>
  <si>
    <t>TUBO FoFo C/FLANGE E BOLSA JE DN  100 PN10 - L=2500</t>
  </si>
  <si>
    <t>I4276</t>
  </si>
  <si>
    <t>TUBO FoFo C/FLANGE E BOLSA JE DN  100 PN10 - L=3000</t>
  </si>
  <si>
    <t>I4277</t>
  </si>
  <si>
    <t>TUBO FoFo C/FLANGE E BOLSA JE DN  100 PN10 - L=3500</t>
  </si>
  <si>
    <t>I4278</t>
  </si>
  <si>
    <t>TUBO FoFo C/FLANGE E BOLSA JE DN  100 PN10 - L=4000</t>
  </si>
  <si>
    <t>I4279</t>
  </si>
  <si>
    <t>TUBO FoFo C/FLANGE E BOLSA JE DN  100 PN10 - L=4500</t>
  </si>
  <si>
    <t>I4280</t>
  </si>
  <si>
    <t>TUBO FoFo C/FLANGE E BOLSA JE DN  100 PN10 - L=5000</t>
  </si>
  <si>
    <t>I4281</t>
  </si>
  <si>
    <t>TUBO FoFo C/FLANGE E BOLSA JE DN  100 PN10 - L=5500</t>
  </si>
  <si>
    <t>I4282</t>
  </si>
  <si>
    <t>TUBO FoFo C/FLANGE E BOLSA JE DN  100 PN10 - L=5800</t>
  </si>
  <si>
    <t>I4283</t>
  </si>
  <si>
    <t>TUBO FoFo C/FLANGE E BOLSA JE DN  150 PN10 - L=1000</t>
  </si>
  <si>
    <t>I4284</t>
  </si>
  <si>
    <t>TUBO FoFo C/FLANGE E BOLSA JE DN  150 PN10 - L=1500</t>
  </si>
  <si>
    <t>I4285</t>
  </si>
  <si>
    <t>TUBO FoFo C/FLANGE E BOLSA JE DN  150 PN10 - L=2000</t>
  </si>
  <si>
    <t>I4286</t>
  </si>
  <si>
    <t>TUBO FoFo C/FLANGE E BOLSA JE DN  150 PN10 - L=2500</t>
  </si>
  <si>
    <t>I4287</t>
  </si>
  <si>
    <t>TUBO FoFo C/FLANGE E BOLSA JE DN  150 PN10 - L=3000</t>
  </si>
  <si>
    <t>I4294</t>
  </si>
  <si>
    <t>TUBO FoFo C/FLANGE E BOLSA JE DN  200 PN10 - L=1000</t>
  </si>
  <si>
    <t>I4295</t>
  </si>
  <si>
    <t>TUBO FoFo C/FLANGE E BOLSA JE DN  200 PN10 - L=1500</t>
  </si>
  <si>
    <t>I4296</t>
  </si>
  <si>
    <t>TUBO FoFo C/FLANGE E BOLSA JE DN  200 PN10 - L=2000</t>
  </si>
  <si>
    <t>I4297</t>
  </si>
  <si>
    <t>TUBO FoFo C/FLANGE E BOLSA JE DN  200 PN10 - L=2500</t>
  </si>
  <si>
    <t>I4298</t>
  </si>
  <si>
    <t>TUBO FoFo C/FLANGE E BOLSA JE DN  200 PN10 - L=3000</t>
  </si>
  <si>
    <t>I4299</t>
  </si>
  <si>
    <t>TUBO FoFo C/FLANGE E BOLSA JE DN  200 PN10 - L=3500</t>
  </si>
  <si>
    <t>I4300</t>
  </si>
  <si>
    <t>TUBO FoFo C/FLANGE E BOLSA JE DN  200 PN10 - L=4000</t>
  </si>
  <si>
    <t>I4301</t>
  </si>
  <si>
    <t>TUBO FoFo C/FLANGE E BOLSA JE DN  200 PN10 - L=4500</t>
  </si>
  <si>
    <t>I4302</t>
  </si>
  <si>
    <t>TUBO FoFo C/FLANGE E BOLSA JE DN  200 PN10 - L=5000</t>
  </si>
  <si>
    <t>I4303</t>
  </si>
  <si>
    <t>TUBO FoFo C/FLANGE E BOLSA JE DN  200 PN10 - L=5500</t>
  </si>
  <si>
    <t>I4304</t>
  </si>
  <si>
    <t>TUBO FoFo C/FLANGE E BOLSA JE DN  200 PN10 - L=5800</t>
  </si>
  <si>
    <t>I4305</t>
  </si>
  <si>
    <t>TUBO FoFo C/FLANGE E BOLSA JE DN  250 PN10 - L=1000</t>
  </si>
  <si>
    <t>I4306</t>
  </si>
  <si>
    <t>TUBO FoFo C/FLANGE E BOLSA JE DN  250 PN10 - L=1500</t>
  </si>
  <si>
    <t>I4307</t>
  </si>
  <si>
    <t>TUBO FoFo C/FLANGE E BOLSA JE DN  250 PN10 - L=2000</t>
  </si>
  <si>
    <t>I4308</t>
  </si>
  <si>
    <t>TUBO FoFo C/FLANGE E BOLSA JE DN  250 PN10 - L=2500</t>
  </si>
  <si>
    <t>I4309</t>
  </si>
  <si>
    <t>TUBO FoFo C/FLANGE E BOLSA JE DN  250 PN10 - L=3000</t>
  </si>
  <si>
    <t>I4310</t>
  </si>
  <si>
    <t>TUBO FoFo C/FLANGE E BOLSA JE DN  250 PN10 - L=3500</t>
  </si>
  <si>
    <t>I4311</t>
  </si>
  <si>
    <t>TUBO FoFo C/FLANGE E BOLSA JE DN  250 PN10 - L=4000</t>
  </si>
  <si>
    <t>I4312</t>
  </si>
  <si>
    <t>TUBO FoFo C/FLANGE E BOLSA JE DN  250 PN10 - L=4500</t>
  </si>
  <si>
    <t>I4313</t>
  </si>
  <si>
    <t>TUBO FoFo C/FLANGE E BOLSA JE DN  250 PN10 - L=5000</t>
  </si>
  <si>
    <t>I4314</t>
  </si>
  <si>
    <t>TUBO FoFo C/FLANGE E BOLSA JE DN  250 PN10 - L=5500</t>
  </si>
  <si>
    <t>I4315</t>
  </si>
  <si>
    <t>TUBO FoFo C/FLANGE E BOLSA JE DN  250 PN10 - L=5800</t>
  </si>
  <si>
    <t>I4316</t>
  </si>
  <si>
    <t>TUBO FoFo C/FLANGE E BOLSA JE DN  300 PN10 - L=1000</t>
  </si>
  <si>
    <t>I4317</t>
  </si>
  <si>
    <t>TUBO FoFo C/FLANGE E BOLSA JE DN  300 PN10 - L=1500</t>
  </si>
  <si>
    <t>I4318</t>
  </si>
  <si>
    <t>TUBO FoFo C/FLANGE E BOLSA JE DN  300 PN10 - L=2000</t>
  </si>
  <si>
    <t>I4319</t>
  </si>
  <si>
    <t>TUBO FoFo C/FLANGE E BOLSA JE DN  300 PN10 - L=2500</t>
  </si>
  <si>
    <t>I4320</t>
  </si>
  <si>
    <t>TUBO FoFo C/FLANGE E BOLSA JE DN  300 PN10 - L=3000</t>
  </si>
  <si>
    <t>I4321</t>
  </si>
  <si>
    <t>TUBO FoFo C/FLANGE E BOLSA JE DN  300 PN10 - L=3500</t>
  </si>
  <si>
    <t>I4322</t>
  </si>
  <si>
    <t>TUBO FoFo C/FLANGE E BOLSA JE DN  300 PN10 - L=4000</t>
  </si>
  <si>
    <t>I4323</t>
  </si>
  <si>
    <t>TUBO FoFo C/FLANGE E BOLSA JE DN  300 PN10 - L=4500</t>
  </si>
  <si>
    <t>I4324</t>
  </si>
  <si>
    <t>TUBO FoFo C/FLANGE E BOLSA JE DN  300 PN10 - L=5000</t>
  </si>
  <si>
    <t>I4325</t>
  </si>
  <si>
    <t>TUBO FoFo C/FLANGE E BOLSA JE DN  300 PN10 - L=5500</t>
  </si>
  <si>
    <t>I4326</t>
  </si>
  <si>
    <t>TUBO FoFo C/FLANGE E BOLSA JE DN  300 PN10 - L=5800</t>
  </si>
  <si>
    <t>I4327</t>
  </si>
  <si>
    <t>TUBO FoFo C/FLANGE E BOLSA JE DN  350 PN10 - L=1000</t>
  </si>
  <si>
    <t>I4328</t>
  </si>
  <si>
    <t>TUBO FoFo C/FLANGE E BOLSA JE DN  350 PN10 - L=1500</t>
  </si>
  <si>
    <t>I4329</t>
  </si>
  <si>
    <t>TUBO FoFo C/FLANGE E BOLSA JE DN  350 PN10 - L=2000</t>
  </si>
  <si>
    <t>I4330</t>
  </si>
  <si>
    <t>TUBO FoFo C/FLANGE E BOLSA JE DN  350 PN10 - L=2500</t>
  </si>
  <si>
    <t>I4331</t>
  </si>
  <si>
    <t>TUBO FoFo C/FLANGE E BOLSA JE DN  350 PN10 - L=3000</t>
  </si>
  <si>
    <t>I4332</t>
  </si>
  <si>
    <t>TUBO FoFo C/FLANGE E BOLSA JE DN  350 PN10 - L=3500</t>
  </si>
  <si>
    <t>I4333</t>
  </si>
  <si>
    <t>TUBO FoFo C/FLANGE E BOLSA JE DN  350 PN10 - L=4000</t>
  </si>
  <si>
    <t>I4334</t>
  </si>
  <si>
    <t>TUBO FoFo C/FLANGE E BOLSA JE DN  350 PN10 - L=4500</t>
  </si>
  <si>
    <t>I4335</t>
  </si>
  <si>
    <t>TUBO FoFo C/FLANGE E BOLSA JE DN  350 PN10 - L=5000</t>
  </si>
  <si>
    <t>I4336</t>
  </si>
  <si>
    <t>TUBO FoFo C/FLANGE E BOLSA JE DN  350 PN10 - L=5500</t>
  </si>
  <si>
    <t>I4337</t>
  </si>
  <si>
    <t>TUBO FoFo C/FLANGE E BOLSA JE DN  350 PN10 - L=5800</t>
  </si>
  <si>
    <t>I4338</t>
  </si>
  <si>
    <t>TUBO FoFo C/FLANGE E BOLSA JE DN  400 PN10 - L=1000</t>
  </si>
  <si>
    <t>I4339</t>
  </si>
  <si>
    <t>TUBO FoFo C/FLANGE E BOLSA JE DN  400 PN10 - L=1500</t>
  </si>
  <si>
    <t>I4340</t>
  </si>
  <si>
    <t>TUBO FoFo C/FLANGE E BOLSA JE DN  400 PN10 - L=2000</t>
  </si>
  <si>
    <t>I4341</t>
  </si>
  <si>
    <t>TUBO FoFo C/FLANGE E BOLSA JE DN  400 PN10 - L=2500</t>
  </si>
  <si>
    <t>I4342</t>
  </si>
  <si>
    <t>TUBO FoFo C/FLANGE E BOLSA JE DN  400 PN10 - L=3000</t>
  </si>
  <si>
    <t>I4343</t>
  </si>
  <si>
    <t>TUBO FoFo C/FLANGE E BOLSA JE DN  400 PN10 - L=3500</t>
  </si>
  <si>
    <t>I4344</t>
  </si>
  <si>
    <t>TUBO FoFo C/FLANGE E BOLSA JE DN  400 PN10 - L=4000</t>
  </si>
  <si>
    <t>I4345</t>
  </si>
  <si>
    <t>TUBO FoFo C/FLANGE E BOLSA JE DN  400 PN10 - L=4500</t>
  </si>
  <si>
    <t>I4346</t>
  </si>
  <si>
    <t>TUBO FoFo C/FLANGE E BOLSA JE DN  400 PN10 - L=5000</t>
  </si>
  <si>
    <t>I4347</t>
  </si>
  <si>
    <t>TUBO FoFo C/FLANGE E BOLSA JE DN  400 PN10 - L=5500</t>
  </si>
  <si>
    <t>I4348</t>
  </si>
  <si>
    <t>TUBO FoFo C/FLANGE E BOLSA JE DN  400 PN10 - L=5800</t>
  </si>
  <si>
    <t>I4349</t>
  </si>
  <si>
    <t>TUBO FoFo C/FLANGE E BOLSA JE DN  450 PN10 - L=1000</t>
  </si>
  <si>
    <t>I4350</t>
  </si>
  <si>
    <t>TUBO FoFo C/FLANGE E BOLSA JE DN  450 PN10 - L=1500</t>
  </si>
  <si>
    <t>I4351</t>
  </si>
  <si>
    <t>TUBO FoFo C/FLANGE E BOLSA JE DN  450 PN10 - L=2000</t>
  </si>
  <si>
    <t>I4352</t>
  </si>
  <si>
    <t>TUBO FoFo C/FLANGE E BOLSA JE DN  450 PN10 - L=2500</t>
  </si>
  <si>
    <t>I4353</t>
  </si>
  <si>
    <t>TUBO FoFo C/FLANGE E BOLSA JE DN  450 PN10 - L=3000</t>
  </si>
  <si>
    <t>I4354</t>
  </si>
  <si>
    <t>TUBO FoFo C/FLANGE E BOLSA JE DN  450 PN10 - L=3500</t>
  </si>
  <si>
    <t>I4355</t>
  </si>
  <si>
    <t>TUBO FoFo C/FLANGE E BOLSA JE DN  450 PN10 - L=4000</t>
  </si>
  <si>
    <t>I4356</t>
  </si>
  <si>
    <t>TUBO FoFo C/FLANGE E BOLSA JE DN  450 PN10 - L=4500</t>
  </si>
  <si>
    <t>I4357</t>
  </si>
  <si>
    <t>TUBO FoFo C/FLANGE E BOLSA JE DN  450 PN10 - L=5000</t>
  </si>
  <si>
    <t>I4358</t>
  </si>
  <si>
    <t>TUBO FoFo C/FLANGE E BOLSA JE DN  450 PN10 - L=5500</t>
  </si>
  <si>
    <t>I4359</t>
  </si>
  <si>
    <t>TUBO FoFo C/FLANGE E BOLSA JE DN  450 PN10 - L=5800</t>
  </si>
  <si>
    <t>I4360</t>
  </si>
  <si>
    <t>TUBO FoFo C/FLANGE E BOLSA JE DN  500 PN10 - L=1000</t>
  </si>
  <si>
    <t>I4361</t>
  </si>
  <si>
    <t>TUBO FoFo C/FLANGE E BOLSA JE DN  500 PN10 - L=1500</t>
  </si>
  <si>
    <t>I4362</t>
  </si>
  <si>
    <t>TUBO FoFo C/FLANGE E BOLSA JE DN  500 PN10 - L=2000</t>
  </si>
  <si>
    <t>I4363</t>
  </si>
  <si>
    <t>TUBO FoFo C/FLANGE E BOLSA JE DN  500 PN10 - L=2500</t>
  </si>
  <si>
    <t>I4364</t>
  </si>
  <si>
    <t>TUBO FoFo C/FLANGE E BOLSA JE DN  500 PN10 - L=3000</t>
  </si>
  <si>
    <t>I4365</t>
  </si>
  <si>
    <t>TUBO FoFo C/FLANGE E BOLSA JE DN  500 PN10 - L=3500</t>
  </si>
  <si>
    <t>I4366</t>
  </si>
  <si>
    <t>TUBO FoFo C/FLANGE E BOLSA JE DN  500 PN10 - L=4000</t>
  </si>
  <si>
    <t>I4367</t>
  </si>
  <si>
    <t>TUBO FoFo C/FLANGE E BOLSA JE DN  500 PN10 - L=4500</t>
  </si>
  <si>
    <t>I4368</t>
  </si>
  <si>
    <t>TUBO FoFo C/FLANGE E BOLSA JE DN  500 PN10 - L=5000</t>
  </si>
  <si>
    <t>I4369</t>
  </si>
  <si>
    <t>TUBO FoFo C/FLANGE E BOLSA JE DN  500 PN10 - L=5500</t>
  </si>
  <si>
    <t>I4370</t>
  </si>
  <si>
    <t>TUBO FoFo C/FLANGE E BOLSA JE DN  500 PN10 - L=5800</t>
  </si>
  <si>
    <t>I4371</t>
  </si>
  <si>
    <t>TUBO FoFo C/FLANGE E BOLSA JE DN  600 PN10 - L=1000</t>
  </si>
  <si>
    <t>I4372</t>
  </si>
  <si>
    <t>TUBO FoFo C/FLANGE E BOLSA JE DN  600 PN10 - L=1500</t>
  </si>
  <si>
    <t>I4373</t>
  </si>
  <si>
    <t>TUBO FoFo C/FLANGE E BOLSA JE DN  600 PN10 - L=2000</t>
  </si>
  <si>
    <t>I4374</t>
  </si>
  <si>
    <t>TUBO FoFo C/FLANGE E BOLSA JE DN  600 PN10 - L=2500</t>
  </si>
  <si>
    <t>I4375</t>
  </si>
  <si>
    <t>TUBO FoFo C/FLANGE E BOLSA JE DN  600 PN10 - L=3000</t>
  </si>
  <si>
    <t>I4376</t>
  </si>
  <si>
    <t>TUBO FoFo C/FLANGE E BOLSA JE DN  600 PN10 - L=3500</t>
  </si>
  <si>
    <t>I4377</t>
  </si>
  <si>
    <t>TUBO FoFo C/FLANGE E BOLSA JE DN  600 PN10 - L=4000</t>
  </si>
  <si>
    <t>I4378</t>
  </si>
  <si>
    <t>TUBO FoFo C/FLANGE E BOLSA JE DN  600 PN10 - L=4500</t>
  </si>
  <si>
    <t>I4379</t>
  </si>
  <si>
    <t>TUBO FoFo C/FLANGE E BOLSA JE DN  600 PN10 - L=5000</t>
  </si>
  <si>
    <t>I4380</t>
  </si>
  <si>
    <t>TUBO FoFo C/FLANGE E BOLSA JE DN  600 PN10 - L=5500</t>
  </si>
  <si>
    <t>I4381</t>
  </si>
  <si>
    <t>TUBO FoFo C/FLANGE E BOLSA JE DN  600 PN10 - L=5800</t>
  </si>
  <si>
    <t>I4382</t>
  </si>
  <si>
    <t>TUBO FoFo C/FLANGE E BOLSA JE DN  700 PN10 - L=1000</t>
  </si>
  <si>
    <t>I4383</t>
  </si>
  <si>
    <t>TUBO FoFo C/FLANGE E BOLSA JE DN  700 PN10 - L=1500</t>
  </si>
  <si>
    <t>I4384</t>
  </si>
  <si>
    <t>TUBO FoFo C/FLANGE E BOLSA JE DN  700 PN10 - L=2000</t>
  </si>
  <si>
    <t>I4385</t>
  </si>
  <si>
    <t>TUBO FoFo C/FLANGE E BOLSA JE DN  700 PN10 - L=2500</t>
  </si>
  <si>
    <t>I4386</t>
  </si>
  <si>
    <t>TUBO FoFo C/FLANGE E BOLSA JE DN  700 PN10 - L=3000</t>
  </si>
  <si>
    <t>I4387</t>
  </si>
  <si>
    <t>TUBO FoFo C/FLANGE E BOLSA JE DN  700 PN10 - L=3500</t>
  </si>
  <si>
    <t>I4388</t>
  </si>
  <si>
    <t>TUBO FoFo C/FLANGE E BOLSA JE DN  700 PN10 - L=4000</t>
  </si>
  <si>
    <t>I4389</t>
  </si>
  <si>
    <t>TUBO FoFo C/FLANGE E BOLSA JE DN  700 PN10 - L=4500</t>
  </si>
  <si>
    <t>I4390</t>
  </si>
  <si>
    <t>TUBO FoFo C/FLANGE E BOLSA JE DN  700 PN10 - L=5000</t>
  </si>
  <si>
    <t>I4391</t>
  </si>
  <si>
    <t>TUBO FoFo C/FLANGE E BOLSA JE DN  700 PN10 - L=5500</t>
  </si>
  <si>
    <t>I4392</t>
  </si>
  <si>
    <t>TUBO FoFo C/FLANGE E BOLSA JE DN  700 PN10 - L=6000</t>
  </si>
  <si>
    <t>I4393</t>
  </si>
  <si>
    <t>TUBO FoFo C/FLANGE E BOLSA JE DN  700 PN10 - L=6500</t>
  </si>
  <si>
    <t>I4394</t>
  </si>
  <si>
    <t>TUBO FoFo C/FLANGE E BOLSA JE DN  700 PN10 - L=6800</t>
  </si>
  <si>
    <t>I4421</t>
  </si>
  <si>
    <t>TUBO FoFo C/FLANGE E BOLSA JE DN 1000 PN10 - L=1000</t>
  </si>
  <si>
    <t>I4422</t>
  </si>
  <si>
    <t>TUBO FoFo C/FLANGE E BOLSA JE DN 1000 PN10 - L=1500</t>
  </si>
  <si>
    <t>I4423</t>
  </si>
  <si>
    <t>TUBO FoFo C/FLANGE E BOLSA JE DN 1000 PN10 - L=2000</t>
  </si>
  <si>
    <t>I4424</t>
  </si>
  <si>
    <t>TUBO FoFo C/FLANGE E BOLSA JE DN 1000 PN10 - L=2500</t>
  </si>
  <si>
    <t>I4425</t>
  </si>
  <si>
    <t>TUBO FoFo C/FLANGE E BOLSA JE DN 1000 PN10 - L=3000</t>
  </si>
  <si>
    <t>I4426</t>
  </si>
  <si>
    <t>TUBO FoFo C/FLANGE E BOLSA JE DN 1000 PN10 - L=3500</t>
  </si>
  <si>
    <t>I4427</t>
  </si>
  <si>
    <t>TUBO FoFo C/FLANGE E BOLSA JE DN 1000 PN10 - L=4000</t>
  </si>
  <si>
    <t>I4428</t>
  </si>
  <si>
    <t>TUBO FoFo C/FLANGE E BOLSA JE DN 1000 PN10 - L=4500</t>
  </si>
  <si>
    <t>I4429</t>
  </si>
  <si>
    <t>TUBO FoFo C/FLANGE E BOLSA JE DN 1000 PN10 - L=5000</t>
  </si>
  <si>
    <t>I4430</t>
  </si>
  <si>
    <t>TUBO FoFo C/FLANGE E BOLSA JE DN 1000 PN10 - L=5500</t>
  </si>
  <si>
    <t>I4431</t>
  </si>
  <si>
    <t>TUBO FoFo C/FLANGE E BOLSA JE DN 1000 PN10 - L=6000</t>
  </si>
  <si>
    <t>I4432</t>
  </si>
  <si>
    <t>TUBO FoFo C/FLANGE E BOLSA JE DN 1000 PN10 - L=6500</t>
  </si>
  <si>
    <t>I4433</t>
  </si>
  <si>
    <t>TUBO FoFo C/FLANGE E BOLSA JE DN 1000 PN10 - L=6800</t>
  </si>
  <si>
    <t>I4434</t>
  </si>
  <si>
    <t>TUBO FoFo C/FLANGE E BOLSA JE DN 1200 PN10 - L=1000</t>
  </si>
  <si>
    <t>I4435</t>
  </si>
  <si>
    <t>TUBO FoFo C/FLANGE E BOLSA JE DN 1200 PN10 - L=1500</t>
  </si>
  <si>
    <t>I4436</t>
  </si>
  <si>
    <t>TUBO FoFo C/FLANGE E BOLSA JE DN 1200 PN10 - L=2000</t>
  </si>
  <si>
    <t>I4437</t>
  </si>
  <si>
    <t>TUBO FoFo C/FLANGE E BOLSA JE DN 1200 PN10 - L=2500</t>
  </si>
  <si>
    <t>I4438</t>
  </si>
  <si>
    <t>TUBO FoFo C/FLANGE E BOLSA JE DN 1200 PN10 - L=3000</t>
  </si>
  <si>
    <t>I4439</t>
  </si>
  <si>
    <t>TUBO FoFo C/FLANGE E BOLSA JE DN 1200 PN10 - L=3500</t>
  </si>
  <si>
    <t>I4440</t>
  </si>
  <si>
    <t>TUBO FoFo C/FLANGE E BOLSA JE DN 1200 PN10 - L=4000</t>
  </si>
  <si>
    <t>I4441</t>
  </si>
  <si>
    <t>TUBO FoFo C/FLANGE E BOLSA JE DN 1200 PN10 - L=4500</t>
  </si>
  <si>
    <t>I4442</t>
  </si>
  <si>
    <t>TUBO FoFo C/FLANGE E BOLSA JE DN 1200 PN10 - L=5000</t>
  </si>
  <si>
    <t>I4443</t>
  </si>
  <si>
    <t>TUBO FoFo C/FLANGE E BOLSA JE DN 1200 PN10 - L=5500</t>
  </si>
  <si>
    <t>I4444</t>
  </si>
  <si>
    <t>TUBO FoFo C/FLANGE E BOLSA JE DN 1200 PN10 - L=6000</t>
  </si>
  <si>
    <t>I4445</t>
  </si>
  <si>
    <t>TUBO FoFo C/FLANGE E BOLSA JE DN 1200 PN10 - L=6500</t>
  </si>
  <si>
    <t>I4446</t>
  </si>
  <si>
    <t>TUBO FoFo C/FLANGE E BOLSA JE DN 1200 PN10 - L=6800</t>
  </si>
  <si>
    <t>I4288</t>
  </si>
  <si>
    <t>TUBO FoFo C/FLANGE E BOLSA JE DN 150 PN10 - L=3500</t>
  </si>
  <si>
    <t>I4289</t>
  </si>
  <si>
    <t>TUBO FoFo C/FLANGE E BOLSA JE DN 150 PN10 - L=4000</t>
  </si>
  <si>
    <t>I4290</t>
  </si>
  <si>
    <t>TUBO FoFo C/FLANGE E BOLSA JE DN 150 PN10 - L=4500</t>
  </si>
  <si>
    <t>I4291</t>
  </si>
  <si>
    <t>TUBO FoFo C/FLANGE E BOLSA JE DN 150 PN10 - L=5000</t>
  </si>
  <si>
    <t>I4292</t>
  </si>
  <si>
    <t>TUBO FoFo C/FLANGE E BOLSA JE DN 150 PN10 - L=5500</t>
  </si>
  <si>
    <t>I4293</t>
  </si>
  <si>
    <t>TUBO FoFo C/FLANGE E BOLSA JE DN 150 PN10 - L=5800</t>
  </si>
  <si>
    <t>I4395</t>
  </si>
  <si>
    <t>TUBO FoFo C/FLANGE E BOLSA JE DN 800 PN10 - L=1000</t>
  </si>
  <si>
    <t>I4396</t>
  </si>
  <si>
    <t>TUBO FoFo C/FLANGE E BOLSA JE DN 800 PN10 - L=1500</t>
  </si>
  <si>
    <t>I4397</t>
  </si>
  <si>
    <t>TUBO FoFo C/FLANGE E BOLSA JE DN 800 PN10 - L=2000</t>
  </si>
  <si>
    <t>I4398</t>
  </si>
  <si>
    <t>TUBO FoFo C/FLANGE E BOLSA JE DN 800 PN10 - L=2500</t>
  </si>
  <si>
    <t>I4399</t>
  </si>
  <si>
    <t>TUBO FoFo C/FLANGE E BOLSA JE DN 800 PN10 - L=3000</t>
  </si>
  <si>
    <t>I4400</t>
  </si>
  <si>
    <t>TUBO FoFo C/FLANGE E BOLSA JE DN 800 PN10 - L=3500</t>
  </si>
  <si>
    <t>I4401</t>
  </si>
  <si>
    <t>TUBO FoFo C/FLANGE E BOLSA JE DN 800 PN10 - L=4000</t>
  </si>
  <si>
    <t>I4402</t>
  </si>
  <si>
    <t>TUBO FoFo C/FLANGE E BOLSA JE DN 800 PN10 - L=4500</t>
  </si>
  <si>
    <t>I4403</t>
  </si>
  <si>
    <t>TUBO FoFo C/FLANGE E BOLSA JE DN 800 PN10 - L=5000</t>
  </si>
  <si>
    <t>I4404</t>
  </si>
  <si>
    <t>TUBO FoFo C/FLANGE E BOLSA JE DN 800 PN10 - L=5500</t>
  </si>
  <si>
    <t>I4405</t>
  </si>
  <si>
    <t>TUBO FoFo C/FLANGE E BOLSA JE DN 800 PN10 - L=6000</t>
  </si>
  <si>
    <t>I4406</t>
  </si>
  <si>
    <t>TUBO FoFo C/FLANGE E BOLSA JE DN 800 PN10 - L=6500</t>
  </si>
  <si>
    <t>I4407</t>
  </si>
  <si>
    <t>TUBO FoFo C/FLANGE E BOLSA JE DN 800 PN10 - L=6800</t>
  </si>
  <si>
    <t>I4408</t>
  </si>
  <si>
    <t>TUBO FoFo C/FLANGE E BOLSA JE DN 900 PN10 - L=1000</t>
  </si>
  <si>
    <t>I4409</t>
  </si>
  <si>
    <t>TUBO FoFo C/FLANGE E BOLSA JE DN 900 PN10 - L=1500</t>
  </si>
  <si>
    <t>I4410</t>
  </si>
  <si>
    <t>TUBO FoFo C/FLANGE E BOLSA JE DN 900 PN10 - L=2000</t>
  </si>
  <si>
    <t>I4411</t>
  </si>
  <si>
    <t>TUBO FoFo C/FLANGE E BOLSA JE DN 900 PN10 - L=2500</t>
  </si>
  <si>
    <t>I4412</t>
  </si>
  <si>
    <t>TUBO FoFo C/FLANGE E BOLSA JE DN 900 PN10 - L=3000</t>
  </si>
  <si>
    <t>I4413</t>
  </si>
  <si>
    <t>TUBO FoFo C/FLANGE E BOLSA JE DN 900 PN10 - L=3500</t>
  </si>
  <si>
    <t>I4414</t>
  </si>
  <si>
    <t>TUBO FoFo C/FLANGE E BOLSA JE DN 900 PN10 - L=4000</t>
  </si>
  <si>
    <t>I4415</t>
  </si>
  <si>
    <t>TUBO FoFo C/FLANGE E BOLSA JE DN 900 PN10 - L=4500</t>
  </si>
  <si>
    <t>I4416</t>
  </si>
  <si>
    <t>TUBO FoFo C/FLANGE E BOLSA JE DN 900 PN10 - L=5000</t>
  </si>
  <si>
    <t>I4417</t>
  </si>
  <si>
    <t>TUBO FoFo C/FLANGE E BOLSA JE DN 900 PN10 - L=5500</t>
  </si>
  <si>
    <t>I4418</t>
  </si>
  <si>
    <t>TUBO FoFo C/FLANGE E BOLSA JE DN 900 PN10 - L=6000</t>
  </si>
  <si>
    <t>I4419</t>
  </si>
  <si>
    <t>TUBO FoFo C/FLANGE E BOLSA JE DN 900 PN10 - L=6500</t>
  </si>
  <si>
    <t>I4420</t>
  </si>
  <si>
    <t>TUBO FoFo C/FLANGE E BOLSA JE DN 900 PN10 - L=6800</t>
  </si>
  <si>
    <t>I6665</t>
  </si>
  <si>
    <t>TUBO FoFo C/FLANGE E PONTA DN   75 PN10 - L= 500</t>
  </si>
  <si>
    <t>I4633</t>
  </si>
  <si>
    <t>TUBO FoFo C/FLANGE E PONTA DN   75 PN10 - L=1000</t>
  </si>
  <si>
    <t>I4634</t>
  </si>
  <si>
    <t>TUBO FoFo C/FLANGE E PONTA DN   75 PN10 - L=1500</t>
  </si>
  <si>
    <t>I4635</t>
  </si>
  <si>
    <t>TUBO FoFo C/FLANGE E PONTA DN   75 PN10 - L=2000</t>
  </si>
  <si>
    <t>I4636</t>
  </si>
  <si>
    <t>TUBO FoFo C/FLANGE E PONTA DN   75 PN10 - L=2500</t>
  </si>
  <si>
    <t>I4637</t>
  </si>
  <si>
    <t>TUBO FoFo C/FLANGE E PONTA DN   75 PN10 - L=3000</t>
  </si>
  <si>
    <t>I4638</t>
  </si>
  <si>
    <t>TUBO FoFo C/FLANGE E PONTA DN   75 PN10 - L=3500</t>
  </si>
  <si>
    <t>I4639</t>
  </si>
  <si>
    <t>TUBO FoFo C/FLANGE E PONTA DN   75 PN10 - L=4000</t>
  </si>
  <si>
    <t>I4640</t>
  </si>
  <si>
    <t>TUBO FoFo C/FLANGE E PONTA DN   75 PN10 - L=4500</t>
  </si>
  <si>
    <t>I4641</t>
  </si>
  <si>
    <t>TUBO FoFo C/FLANGE E PONTA DN   75 PN10 - L=5000</t>
  </si>
  <si>
    <t>I4642</t>
  </si>
  <si>
    <t>TUBO FoFo C/FLANGE E PONTA DN   75 PN10 - L=5500</t>
  </si>
  <si>
    <t>I4643</t>
  </si>
  <si>
    <t>TUBO FoFo C/FLANGE E PONTA DN   75 PN10 - L=5800</t>
  </si>
  <si>
    <t>I7205</t>
  </si>
  <si>
    <t>TUBO FoFo C/FLANGE E PONTA DN   80 PN10 - L=1000</t>
  </si>
  <si>
    <t>I7206</t>
  </si>
  <si>
    <t>TUBO FoFo C/FLANGE E PONTA DN   80 PN10 - L=1500</t>
  </si>
  <si>
    <t>I7207</t>
  </si>
  <si>
    <t>TUBO FoFo C/FLANGE E PONTA DN   80 PN10 - L=2000</t>
  </si>
  <si>
    <t>I7208</t>
  </si>
  <si>
    <t>TUBO FoFo C/FLANGE E PONTA DN   80 PN10 - L=2500</t>
  </si>
  <si>
    <t>I7209</t>
  </si>
  <si>
    <t>TUBO FoFo C/FLANGE E PONTA DN   80 PN10 - L=3000</t>
  </si>
  <si>
    <t>I7210</t>
  </si>
  <si>
    <t>TUBO FoFo C/FLANGE E PONTA DN   80 PN10 - L=3500</t>
  </si>
  <si>
    <t>I7211</t>
  </si>
  <si>
    <t>TUBO FoFo C/FLANGE E PONTA DN   80 PN10 - L=4000</t>
  </si>
  <si>
    <t>I7212</t>
  </si>
  <si>
    <t>TUBO FoFo C/FLANGE E PONTA DN   80 PN10 - L=4500</t>
  </si>
  <si>
    <t>I7213</t>
  </si>
  <si>
    <t>TUBO FoFo C/FLANGE E PONTA DN   80 PN10 - L=5000</t>
  </si>
  <si>
    <t>I7214</t>
  </si>
  <si>
    <t>TUBO FoFo C/FLANGE E PONTA DN   80 PN10 - L=5500</t>
  </si>
  <si>
    <t>I7215</t>
  </si>
  <si>
    <t>TUBO FoFo C/FLANGE E PONTA DN   80 PN10 - L=5800</t>
  </si>
  <si>
    <t>I6666</t>
  </si>
  <si>
    <t>TUBO FoFo C/FLANGE E PONTA DN  100 PN10   L= 500</t>
  </si>
  <si>
    <t>I4644</t>
  </si>
  <si>
    <t>TUBO FoFo C/FLANGE E PONTA DN  100 PN10 - L=1000</t>
  </si>
  <si>
    <t>I4645</t>
  </si>
  <si>
    <t>TUBO FoFo C/FLANGE E PONTA DN  100 PN10 - L=1500</t>
  </si>
  <si>
    <t>I4646</t>
  </si>
  <si>
    <t>TUBO FoFo C/FLANGE E PONTA DN  100 PN10 - L=2000</t>
  </si>
  <si>
    <t>I4647</t>
  </si>
  <si>
    <t>TUBO FoFo C/FLANGE E PONTA DN  100 PN10 - L=2500</t>
  </si>
  <si>
    <t>I4648</t>
  </si>
  <si>
    <t>TUBO FoFo C/FLANGE E PONTA DN  100 PN10 - L=3000</t>
  </si>
  <si>
    <t>I4649</t>
  </si>
  <si>
    <t>TUBO FoFo C/FLANGE E PONTA DN  100 PN10 - L=3500</t>
  </si>
  <si>
    <t>I4650</t>
  </si>
  <si>
    <t>TUBO FoFo C/FLANGE E PONTA DN  100 PN10 - L=4000</t>
  </si>
  <si>
    <t>I4651</t>
  </si>
  <si>
    <t>TUBO FoFo C/FLANGE E PONTA DN  100 PN10 - L=4500</t>
  </si>
  <si>
    <t>I4652</t>
  </si>
  <si>
    <t>TUBO FoFo C/FLANGE E PONTA DN  100 PN10 - L=5000</t>
  </si>
  <si>
    <t>I4653</t>
  </si>
  <si>
    <t>TUBO FoFo C/FLANGE E PONTA DN  100 PN10 - L=5500</t>
  </si>
  <si>
    <t>I4654</t>
  </si>
  <si>
    <t>TUBO FoFo C/FLANGE E PONTA DN  100 PN10 - L=5800</t>
  </si>
  <si>
    <t>I6667</t>
  </si>
  <si>
    <t>TUBO FoFo C/FLANGE E PONTA DN  150 PN10 - L= 500</t>
  </si>
  <si>
    <t>I4655</t>
  </si>
  <si>
    <t>TUBO FoFo C/FLANGE E PONTA DN  150 PN10 - L=1000</t>
  </si>
  <si>
    <t>I4656</t>
  </si>
  <si>
    <t>TUBO FoFo C/FLANGE E PONTA DN  150 PN10 - L=1500</t>
  </si>
  <si>
    <t>I4657</t>
  </si>
  <si>
    <t>TUBO FoFo C/FLANGE E PONTA DN  150 PN10 - L=2000</t>
  </si>
  <si>
    <t>I4658</t>
  </si>
  <si>
    <t>TUBO FoFo C/FLANGE E PONTA DN  150 PN10 - L=2500</t>
  </si>
  <si>
    <t>I4659</t>
  </si>
  <si>
    <t>TUBO FoFo C/FLANGE E PONTA DN  150 PN10 - L=3000</t>
  </si>
  <si>
    <t>I4660</t>
  </si>
  <si>
    <t>TUBO FoFo C/FLANGE E PONTA DN  150 PN10 - L=3500</t>
  </si>
  <si>
    <t>I4661</t>
  </si>
  <si>
    <t>TUBO FoFo C/FLANGE E PONTA DN  150 PN10 - L=4000</t>
  </si>
  <si>
    <t>I4662</t>
  </si>
  <si>
    <t>TUBO FoFo C/FLANGE E PONTA DN  150 PN10 - L=4500</t>
  </si>
  <si>
    <t>I4663</t>
  </si>
  <si>
    <t>TUBO FoFo C/FLANGE E PONTA DN  150 PN10 - L=5000</t>
  </si>
  <si>
    <t>I4664</t>
  </si>
  <si>
    <t>TUBO FoFo C/FLANGE E PONTA DN  150 PN10 - L=5500</t>
  </si>
  <si>
    <t>I4665</t>
  </si>
  <si>
    <t>TUBO FoFo C/FLANGE E PONTA DN  150 PN10 - L=5800</t>
  </si>
  <si>
    <t>I6668</t>
  </si>
  <si>
    <t>TUBO FoFo C/FLANGE E PONTA DN  200 PN10 - L= 500</t>
  </si>
  <si>
    <t>I4666</t>
  </si>
  <si>
    <t>TUBO FoFo C/FLANGE E PONTA DN  200 PN10 - L=1000</t>
  </si>
  <si>
    <t>I4667</t>
  </si>
  <si>
    <t>TUBO FoFo C/FLANGE E PONTA DN  200 PN10 - L=1500</t>
  </si>
  <si>
    <t>I4668</t>
  </si>
  <si>
    <t>TUBO FoFo C/FLANGE E PONTA DN  200 PN10 - L=2000</t>
  </si>
  <si>
    <t>I4669</t>
  </si>
  <si>
    <t>TUBO FoFo C/FLANGE E PONTA DN  200 PN10 - L=2500</t>
  </si>
  <si>
    <t>I4670</t>
  </si>
  <si>
    <t>TUBO FoFo C/FLANGE E PONTA DN  200 PN10 - L=3000</t>
  </si>
  <si>
    <t>I4671</t>
  </si>
  <si>
    <t>TUBO FoFo C/FLANGE E PONTA DN  200 PN10 - L=3500</t>
  </si>
  <si>
    <t>I4672</t>
  </si>
  <si>
    <t>TUBO FoFo C/FLANGE E PONTA DN  200 PN10 - L=4000</t>
  </si>
  <si>
    <t>I4673</t>
  </si>
  <si>
    <t>TUBO FoFo C/FLANGE E PONTA DN  200 PN10 - L=4500</t>
  </si>
  <si>
    <t>I4674</t>
  </si>
  <si>
    <t>TUBO FoFo C/FLANGE E PONTA DN  200 PN10 - L=5000</t>
  </si>
  <si>
    <t>I4675</t>
  </si>
  <si>
    <t>TUBO FoFo C/FLANGE E PONTA DN  200 PN10 - L=5500</t>
  </si>
  <si>
    <t>I4676</t>
  </si>
  <si>
    <t>TUBO FoFo C/FLANGE E PONTA DN  200 PN10 - L=5800</t>
  </si>
  <si>
    <t>I6669</t>
  </si>
  <si>
    <t>TUBO FoFo C/FLANGE E PONTA DN  250 PN10 - L= 500</t>
  </si>
  <si>
    <t>I4677</t>
  </si>
  <si>
    <t>TUBO FoFo C/FLANGE E PONTA DN  250 PN10 - L=1000</t>
  </si>
  <si>
    <t>I4678</t>
  </si>
  <si>
    <t>TUBO FoFo C/FLANGE E PONTA DN  250 PN10 - L=1500</t>
  </si>
  <si>
    <t>I4679</t>
  </si>
  <si>
    <t>TUBO FoFo C/FLANGE E PONTA DN  250 PN10 - L=2000</t>
  </si>
  <si>
    <t>I4680</t>
  </si>
  <si>
    <t>TUBO FoFo C/FLANGE E PONTA DN  250 PN10 - L=2500</t>
  </si>
  <si>
    <t>I4681</t>
  </si>
  <si>
    <t>TUBO FoFo C/FLANGE E PONTA DN  250 PN10 - L=3000</t>
  </si>
  <si>
    <t>I4682</t>
  </si>
  <si>
    <t>TUBO FoFo C/FLANGE E PONTA DN  250 PN10 - L=3500</t>
  </si>
  <si>
    <t>I4683</t>
  </si>
  <si>
    <t>TUBO FoFo C/FLANGE E PONTA DN  250 PN10 - L=4000</t>
  </si>
  <si>
    <t>I4684</t>
  </si>
  <si>
    <t>TUBO FoFo C/FLANGE E PONTA DN  250 PN10 - L=4500</t>
  </si>
  <si>
    <t>I4685</t>
  </si>
  <si>
    <t>TUBO FoFo C/FLANGE E PONTA DN  250 PN10 - L=5000</t>
  </si>
  <si>
    <t>I4686</t>
  </si>
  <si>
    <t>TUBO FoFo C/FLANGE E PONTA DN  250 PN10 - L=5500</t>
  </si>
  <si>
    <t>I4687</t>
  </si>
  <si>
    <t>TUBO FoFo C/FLANGE E PONTA DN  250 PN10 - L=5800</t>
  </si>
  <si>
    <t>I6670</t>
  </si>
  <si>
    <t>TUBO FoFo C/FLANGE E PONTA DN  300 PN10 - L= 500</t>
  </si>
  <si>
    <t>I4688</t>
  </si>
  <si>
    <t>TUBO FoFo C/FLANGE E PONTA DN  300 PN10 - L=1000</t>
  </si>
  <si>
    <t>I4689</t>
  </si>
  <si>
    <t>TUBO FoFo C/FLANGE E PONTA DN  300 PN10 - L=1500</t>
  </si>
  <si>
    <t>I4690</t>
  </si>
  <si>
    <t>TUBO FoFo C/FLANGE E PONTA DN  300 PN10 - L=2000</t>
  </si>
  <si>
    <t>I4691</t>
  </si>
  <si>
    <t>TUBO FoFo C/FLANGE E PONTA DN  300 PN10 - L=2500</t>
  </si>
  <si>
    <t>I4692</t>
  </si>
  <si>
    <t>TUBO FoFo C/FLANGE E PONTA DN  300 PN10 - L=3000</t>
  </si>
  <si>
    <t>I4693</t>
  </si>
  <si>
    <t>TUBO FoFo C/FLANGE E PONTA DN  300 PN10 - L=3500</t>
  </si>
  <si>
    <t>I4694</t>
  </si>
  <si>
    <t>TUBO FoFo C/FLANGE E PONTA DN  300 PN10 - L=4000</t>
  </si>
  <si>
    <t>I4695</t>
  </si>
  <si>
    <t>TUBO FoFo C/FLANGE E PONTA DN  300 PN10 - L=4500</t>
  </si>
  <si>
    <t>I4696</t>
  </si>
  <si>
    <t>TUBO FoFo C/FLANGE E PONTA DN  300 PN10 - L=5000</t>
  </si>
  <si>
    <t>I4697</t>
  </si>
  <si>
    <t>TUBO FoFo C/FLANGE E PONTA DN  300 PN10 - L=5500</t>
  </si>
  <si>
    <t>I4698</t>
  </si>
  <si>
    <t>TUBO FoFo C/FLANGE E PONTA DN  300 PN10 - L=5800</t>
  </si>
  <si>
    <t>I6671</t>
  </si>
  <si>
    <t>TUBO FoFo C/FLANGE E PONTA DN  350 PN10 - L= 500</t>
  </si>
  <si>
    <t>I4699</t>
  </si>
  <si>
    <t>TUBO FoFo C/FLANGE E PONTA DN  350 PN10 - L=1000</t>
  </si>
  <si>
    <t>I4700</t>
  </si>
  <si>
    <t>TUBO FoFo C/FLANGE E PONTA DN  350 PN10 - L=1500</t>
  </si>
  <si>
    <t>I4701</t>
  </si>
  <si>
    <t>TUBO FoFo C/FLANGE E PONTA DN  350 PN10 - L=2000</t>
  </si>
  <si>
    <t>I4702</t>
  </si>
  <si>
    <t>TUBO FoFo C/FLANGE E PONTA DN  350 PN10 - L=2500</t>
  </si>
  <si>
    <t>I4703</t>
  </si>
  <si>
    <t>TUBO FoFo C/FLANGE E PONTA DN  350 PN10 - L=3000</t>
  </si>
  <si>
    <t>I4704</t>
  </si>
  <si>
    <t>TUBO FoFo C/FLANGE E PONTA DN  350 PN10 - L=3500</t>
  </si>
  <si>
    <t>I4705</t>
  </si>
  <si>
    <t>TUBO FoFo C/FLANGE E PONTA DN  350 PN10 - L=4000</t>
  </si>
  <si>
    <t>I4706</t>
  </si>
  <si>
    <t>TUBO FoFo C/FLANGE E PONTA DN  350 PN10 - L=4500</t>
  </si>
  <si>
    <t>I4707</t>
  </si>
  <si>
    <t>TUBO FoFo C/FLANGE E PONTA DN  350 PN10 - L=5000</t>
  </si>
  <si>
    <t>I4708</t>
  </si>
  <si>
    <t>TUBO FoFo C/FLANGE E PONTA DN  350 PN10 - L=5500</t>
  </si>
  <si>
    <t>I4709</t>
  </si>
  <si>
    <t>TUBO FoFo C/FLANGE E PONTA DN  350 PN10 - L=5800</t>
  </si>
  <si>
    <t>I6672</t>
  </si>
  <si>
    <t>TUBO FoFo C/FLANGE E PONTA DN  400 PN10 - L= 500</t>
  </si>
  <si>
    <t>I4710</t>
  </si>
  <si>
    <t>TUBO FoFo C/FLANGE E PONTA DN  400 PN10 - L=1000</t>
  </si>
  <si>
    <t>I4711</t>
  </si>
  <si>
    <t>TUBO FoFo C/FLANGE E PONTA DN  400 PN10 - L=1500</t>
  </si>
  <si>
    <t>I4712</t>
  </si>
  <si>
    <t>TUBO FoFo C/FLANGE E PONTA DN  400 PN10 - L=2000</t>
  </si>
  <si>
    <t>I4713</t>
  </si>
  <si>
    <t>TUBO FoFo C/FLANGE E PONTA DN  400 PN10 - L=2500</t>
  </si>
  <si>
    <t>I4714</t>
  </si>
  <si>
    <t>TUBO FoFo C/FLANGE E PONTA DN  400 PN10 - L=3000</t>
  </si>
  <si>
    <t>I4715</t>
  </si>
  <si>
    <t>TUBO FoFo C/FLANGE E PONTA DN  400 PN10 - L=3500</t>
  </si>
  <si>
    <t>I4716</t>
  </si>
  <si>
    <t>TUBO FoFo C/FLANGE E PONTA DN  400 PN10 - L=4000</t>
  </si>
  <si>
    <t>I4717</t>
  </si>
  <si>
    <t>TUBO FoFo C/FLANGE E PONTA DN  400 PN10 - L=4500</t>
  </si>
  <si>
    <t>I4718</t>
  </si>
  <si>
    <t>TUBO FoFo C/FLANGE E PONTA DN  400 PN10 - L=5000</t>
  </si>
  <si>
    <t>I4719</t>
  </si>
  <si>
    <t>TUBO FoFo C/FLANGE E PONTA DN  400 PN10 - L=5500</t>
  </si>
  <si>
    <t>I4720</t>
  </si>
  <si>
    <t>TUBO FoFo C/FLANGE E PONTA DN  400 PN10 - L=5800</t>
  </si>
  <si>
    <t>I6673</t>
  </si>
  <si>
    <t>TUBO FoFo C/FLANGE E PONTA DN  450 PN10 - L= 500</t>
  </si>
  <si>
    <t>I4721</t>
  </si>
  <si>
    <t>TUBO FoFo C/FLANGE E PONTA DN  450 PN10 - L=1000</t>
  </si>
  <si>
    <t>I4722</t>
  </si>
  <si>
    <t>TUBO FoFo C/FLANGE E PONTA DN  450 PN10 - L=1500</t>
  </si>
  <si>
    <t>I4723</t>
  </si>
  <si>
    <t>TUBO FoFo C/FLANGE E PONTA DN  450 PN10 - L=2000</t>
  </si>
  <si>
    <t>I4724</t>
  </si>
  <si>
    <t>TUBO FoFo C/FLANGE E PONTA DN  450 PN10 - L=2500</t>
  </si>
  <si>
    <t>I4725</t>
  </si>
  <si>
    <t>TUBO FoFo C/FLANGE E PONTA DN  450 PN10 - L=3000</t>
  </si>
  <si>
    <t>I4726</t>
  </si>
  <si>
    <t>TUBO FoFo C/FLANGE E PONTA DN  450 PN10 - L=3500</t>
  </si>
  <si>
    <t>I4727</t>
  </si>
  <si>
    <t>TUBO FoFo C/FLANGE E PONTA DN  450 PN10 - L=4000</t>
  </si>
  <si>
    <t>I4728</t>
  </si>
  <si>
    <t>TUBO FoFo C/FLANGE E PONTA DN  450 PN10 - L=4500</t>
  </si>
  <si>
    <t>I4729</t>
  </si>
  <si>
    <t>TUBO FoFo C/FLANGE E PONTA DN  450 PN10 - L=5000</t>
  </si>
  <si>
    <t>I4730</t>
  </si>
  <si>
    <t>TUBO FoFo C/FLANGE E PONTA DN  450 PN10 - L=5500</t>
  </si>
  <si>
    <t>I4731</t>
  </si>
  <si>
    <t>TUBO FoFo C/FLANGE E PONTA DN  450 PN10 - L=5800</t>
  </si>
  <si>
    <t>I6674</t>
  </si>
  <si>
    <t>TUBO FoFo C/FLANGE E PONTA DN  500 PN10 - L= 500</t>
  </si>
  <si>
    <t>I4732</t>
  </si>
  <si>
    <t>TUBO FoFo C/FLANGE E PONTA DN  500 PN10 - L=1000</t>
  </si>
  <si>
    <t>I4733</t>
  </si>
  <si>
    <t>TUBO FoFo C/FLANGE E PONTA DN  500 PN10 - L=1500</t>
  </si>
  <si>
    <t>I4734</t>
  </si>
  <si>
    <t>TUBO FoFo C/FLANGE E PONTA DN  500 PN10 - L=2000</t>
  </si>
  <si>
    <t>I4735</t>
  </si>
  <si>
    <t>TUBO FoFo C/FLANGE E PONTA DN  500 PN10 - L=2500</t>
  </si>
  <si>
    <t>I4736</t>
  </si>
  <si>
    <t>TUBO FoFo C/FLANGE E PONTA DN  500 PN10 - L=3000</t>
  </si>
  <si>
    <t>I4737</t>
  </si>
  <si>
    <t>TUBO FoFo C/FLANGE E PONTA DN  500 PN10 - L=3500</t>
  </si>
  <si>
    <t>I4738</t>
  </si>
  <si>
    <t>TUBO FoFo C/FLANGE E PONTA DN  500 PN10 - L=4000</t>
  </si>
  <si>
    <t>I4739</t>
  </si>
  <si>
    <t>TUBO FoFo C/FLANGE E PONTA DN  500 PN10 - L=4500</t>
  </si>
  <si>
    <t>I4740</t>
  </si>
  <si>
    <t>TUBO FoFo C/FLANGE E PONTA DN  500 PN10 - L=5000</t>
  </si>
  <si>
    <t>I4741</t>
  </si>
  <si>
    <t>TUBO FoFo C/FLANGE E PONTA DN  500 PN10 - L=5500</t>
  </si>
  <si>
    <t>I4742</t>
  </si>
  <si>
    <t>TUBO FoFo C/FLANGE E PONTA DN  500 PN10 - L=5800</t>
  </si>
  <si>
    <t>I6675</t>
  </si>
  <si>
    <t>TUBO FoFo C/FLANGE E PONTA DN  600 PN10 - L= 500</t>
  </si>
  <si>
    <t>I4743</t>
  </si>
  <si>
    <t>TUBO FoFo C/FLANGE E PONTA DN  600 PN10 - L=1000</t>
  </si>
  <si>
    <t>I4744</t>
  </si>
  <si>
    <t>TUBO FoFo C/FLANGE E PONTA DN  600 PN10 - L=1500</t>
  </si>
  <si>
    <t>I4745</t>
  </si>
  <si>
    <t>TUBO FoFo C/FLANGE E PONTA DN  600 PN10 - L=2000</t>
  </si>
  <si>
    <t>I4746</t>
  </si>
  <si>
    <t>TUBO FoFo C/FLANGE E PONTA DN  600 PN10 - L=2500</t>
  </si>
  <si>
    <t>I4747</t>
  </si>
  <si>
    <t>TUBO FoFo C/FLANGE E PONTA DN  600 PN10 - L=3000</t>
  </si>
  <si>
    <t>I4748</t>
  </si>
  <si>
    <t>TUBO FoFo C/FLANGE E PONTA DN  600 PN10 - L=3500</t>
  </si>
  <si>
    <t>I4749</t>
  </si>
  <si>
    <t>TUBO FoFo C/FLANGE E PONTA DN  600 PN10 - L=4000</t>
  </si>
  <si>
    <t>I4750</t>
  </si>
  <si>
    <t>TUBO FoFo C/FLANGE E PONTA DN  600 PN10 - L=4500</t>
  </si>
  <si>
    <t>I4751</t>
  </si>
  <si>
    <t>TUBO FoFo C/FLANGE E PONTA DN  600 PN10 - L=5000</t>
  </si>
  <si>
    <t>I4752</t>
  </si>
  <si>
    <t>TUBO FoFo C/FLANGE E PONTA DN  600 PN10 - L=5500</t>
  </si>
  <si>
    <t>I4753</t>
  </si>
  <si>
    <t>TUBO FoFo C/FLANGE E PONTA DN  600 PN10 - L=5800</t>
  </si>
  <si>
    <t>I6676</t>
  </si>
  <si>
    <t>TUBO FoFo C/FLANGE E PONTA DN  700 PN10 - L= 500</t>
  </si>
  <si>
    <t>I4754</t>
  </si>
  <si>
    <t>TUBO FoFo C/FLANGE E PONTA DN  700 PN10 - L=1000</t>
  </si>
  <si>
    <t>I4755</t>
  </si>
  <si>
    <t>TUBO FoFo C/FLANGE E PONTA DN  700 PN10 - L=1500</t>
  </si>
  <si>
    <t>I4756</t>
  </si>
  <si>
    <t>TUBO FoFo C/FLANGE E PONTA DN  700 PN10 - L=2000</t>
  </si>
  <si>
    <t>I4757</t>
  </si>
  <si>
    <t>TUBO FoFo C/FLANGE E PONTA DN  700 PN10 - L=2500</t>
  </si>
  <si>
    <t>I4758</t>
  </si>
  <si>
    <t>TUBO FoFo C/FLANGE E PONTA DN  700 PN10 - L=3000</t>
  </si>
  <si>
    <t>I4759</t>
  </si>
  <si>
    <t>TUBO FoFo C/FLANGE E PONTA DN  700 PN10 - L=3500</t>
  </si>
  <si>
    <t>I4760</t>
  </si>
  <si>
    <t>TUBO FoFo C/FLANGE E PONTA DN  700 PN10 - L=4000</t>
  </si>
  <si>
    <t>I4761</t>
  </si>
  <si>
    <t>TUBO FoFo C/FLANGE E PONTA DN  700 PN10 - L=4500</t>
  </si>
  <si>
    <t>I4762</t>
  </si>
  <si>
    <t>TUBO FoFo C/FLANGE E PONTA DN  700 PN10 - L=5000</t>
  </si>
  <si>
    <t>I4763</t>
  </si>
  <si>
    <t>TUBO FoFo C/FLANGE E PONTA DN  700 PN10 - L=5500</t>
  </si>
  <si>
    <t>I4764</t>
  </si>
  <si>
    <t>TUBO FoFo C/FLANGE E PONTA DN  700 PN10 - L=6000</t>
  </si>
  <si>
    <t>I4765</t>
  </si>
  <si>
    <t>TUBO FoFo C/FLANGE E PONTA DN  700 PN10 - L=6500</t>
  </si>
  <si>
    <t>I4766</t>
  </si>
  <si>
    <t>TUBO FoFo C/FLANGE E PONTA DN  700 PN10 - L=6800</t>
  </si>
  <si>
    <t>I6677</t>
  </si>
  <si>
    <t>TUBO FoFo C/FLANGE E PONTA DN  800 PN10 - L= 500</t>
  </si>
  <si>
    <t>I4767</t>
  </si>
  <si>
    <t>TUBO FoFo C/FLANGE E PONTA DN  800 PN10 - L=1000</t>
  </si>
  <si>
    <t>I4768</t>
  </si>
  <si>
    <t>TUBO FoFo C/FLANGE E PONTA DN  800 PN10 - L=1500</t>
  </si>
  <si>
    <t>I4769</t>
  </si>
  <si>
    <t>TUBO FoFo C/FLANGE E PONTA DN  800 PN10 - L=2000</t>
  </si>
  <si>
    <t>I4770</t>
  </si>
  <si>
    <t>TUBO FoFo C/FLANGE E PONTA DN  800 PN10 - L=2500</t>
  </si>
  <si>
    <t>I4771</t>
  </si>
  <si>
    <t>TUBO FoFo C/FLANGE E PONTA DN  800 PN10 - L=3000</t>
  </si>
  <si>
    <t>I4772</t>
  </si>
  <si>
    <t>TUBO FoFo C/FLANGE E PONTA DN  800 PN10 - L=3500</t>
  </si>
  <si>
    <t>I4773</t>
  </si>
  <si>
    <t>TUBO FoFo C/FLANGE E PONTA DN  800 PN10 - L=4000</t>
  </si>
  <si>
    <t>I4774</t>
  </si>
  <si>
    <t>TUBO FoFo C/FLANGE E PONTA DN  800 PN10 - L=4500</t>
  </si>
  <si>
    <t>I4775</t>
  </si>
  <si>
    <t>TUBO FoFo C/FLANGE E PONTA DN  800 PN10 - L=5000</t>
  </si>
  <si>
    <t>I4776</t>
  </si>
  <si>
    <t>TUBO FoFo C/FLANGE E PONTA DN  800 PN10 - L=5500</t>
  </si>
  <si>
    <t>I4777</t>
  </si>
  <si>
    <t>TUBO FoFo C/FLANGE E PONTA DN  800 PN10 - L=6000</t>
  </si>
  <si>
    <t>I4778</t>
  </si>
  <si>
    <t>TUBO FoFo C/FLANGE E PONTA DN  800 PN10 - L=6500</t>
  </si>
  <si>
    <t>I4779</t>
  </si>
  <si>
    <t>TUBO FoFo C/FLANGE E PONTA DN  800 PN10 - L=6800</t>
  </si>
  <si>
    <t>I6678</t>
  </si>
  <si>
    <t>TUBO FoFo C/FLANGE E PONTA DN  900 PN10 - L= 500</t>
  </si>
  <si>
    <t>I4780</t>
  </si>
  <si>
    <t>TUBO FoFo C/FLANGE E PONTA DN  900 PN10 - L=1000</t>
  </si>
  <si>
    <t>I4781</t>
  </si>
  <si>
    <t>TUBO FoFo C/FLANGE E PONTA DN  900 PN10 - L=1500</t>
  </si>
  <si>
    <t>I4782</t>
  </si>
  <si>
    <t>TUBO FoFo C/FLANGE E PONTA DN  900 PN10 - L=2000</t>
  </si>
  <si>
    <t>I4783</t>
  </si>
  <si>
    <t>TUBO FoFo C/FLANGE E PONTA DN  900 PN10 - L=2500</t>
  </si>
  <si>
    <t>I4784</t>
  </si>
  <si>
    <t>TUBO FoFo C/FLANGE E PONTA DN  900 PN10 - L=3000</t>
  </si>
  <si>
    <t>I4785</t>
  </si>
  <si>
    <t>TUBO FoFo C/FLANGE E PONTA DN  900 PN10 - L=3500</t>
  </si>
  <si>
    <t>I4786</t>
  </si>
  <si>
    <t>TUBO FoFo C/FLANGE E PONTA DN  900 PN10 - L=4000</t>
  </si>
  <si>
    <t>I4787</t>
  </si>
  <si>
    <t>TUBO FoFo C/FLANGE E PONTA DN  900 PN10 - L=4500</t>
  </si>
  <si>
    <t>I4788</t>
  </si>
  <si>
    <t>TUBO FoFo C/FLANGE E PONTA DN  900 PN10 - L=5000</t>
  </si>
  <si>
    <t>I4789</t>
  </si>
  <si>
    <t>TUBO FoFo C/FLANGE E PONTA DN  900 PN10 - L=5500</t>
  </si>
  <si>
    <t>I4790</t>
  </si>
  <si>
    <t>TUBO FoFo C/FLANGE E PONTA DN  900 PN10 - L=6000</t>
  </si>
  <si>
    <t>I4791</t>
  </si>
  <si>
    <t>TUBO FoFo C/FLANGE E PONTA DN  900 PN10 - L=6500</t>
  </si>
  <si>
    <t>I4792</t>
  </si>
  <si>
    <t>TUBO FoFo C/FLANGE E PONTA DN  900 PN10 - L=6800</t>
  </si>
  <si>
    <t>I4793</t>
  </si>
  <si>
    <t>TUBO FoFo C/FLANGE E PONTA DN 1000 PN10 - L=1000</t>
  </si>
  <si>
    <t>I4794</t>
  </si>
  <si>
    <t>TUBO FoFo C/FLANGE E PONTA DN 1000 PN10 - L=1500</t>
  </si>
  <si>
    <t>I4795</t>
  </si>
  <si>
    <t>TUBO FoFo C/FLANGE E PONTA DN 1000 PN10 - L=2000</t>
  </si>
  <si>
    <t>I4796</t>
  </si>
  <si>
    <t>TUBO FoFo C/FLANGE E PONTA DN 1000 PN10 - L=2500</t>
  </si>
  <si>
    <t>I4797</t>
  </si>
  <si>
    <t>TUBO FoFo C/FLANGE E PONTA DN 1000 PN10 - L=3000</t>
  </si>
  <si>
    <t>I4798</t>
  </si>
  <si>
    <t>TUBO FoFo C/FLANGE E PONTA DN 1000 PN10 - L=3500</t>
  </si>
  <si>
    <t>I4799</t>
  </si>
  <si>
    <t>TUBO FoFo C/FLANGE E PONTA DN 1000 PN10 - L=4000</t>
  </si>
  <si>
    <t>I4800</t>
  </si>
  <si>
    <t>TUBO FoFo C/FLANGE E PONTA DN 1000 PN10 - L=4500</t>
  </si>
  <si>
    <t>I6679</t>
  </si>
  <si>
    <t>TUBO FoFo C/FLANGE E PONTA DN 1000 PN10 - L=500</t>
  </si>
  <si>
    <t>I4801</t>
  </si>
  <si>
    <t>TUBO FoFo C/FLANGE E PONTA DN 1000 PN10 - L=5000</t>
  </si>
  <si>
    <t>I4802</t>
  </si>
  <si>
    <t>TUBO FoFo C/FLANGE E PONTA DN 1000 PN10 - L=5500</t>
  </si>
  <si>
    <t>I4803</t>
  </si>
  <si>
    <t>TUBO FoFo C/FLANGE E PONTA DN 1000 PN10 - L=6000</t>
  </si>
  <si>
    <t>I4804</t>
  </si>
  <si>
    <t>TUBO FoFo C/FLANGE E PONTA DN 1000 PN10 - L=6500</t>
  </si>
  <si>
    <t>I4805</t>
  </si>
  <si>
    <t>TUBO FoFo C/FLANGE E PONTA DN 1000 PN10 - L=6800</t>
  </si>
  <si>
    <t>I6680</t>
  </si>
  <si>
    <t>TUBO FoFo C/FLANGE E PONTA DN 1200 PN10 - L= 500</t>
  </si>
  <si>
    <t>I4806</t>
  </si>
  <si>
    <t>TUBO FoFo C/FLANGE E PONTA DN 1200 PN10 - L=1000</t>
  </si>
  <si>
    <t>I4807</t>
  </si>
  <si>
    <t>TUBO FoFo C/FLANGE E PONTA DN 1200 PN10 - L=1500</t>
  </si>
  <si>
    <t>I4808</t>
  </si>
  <si>
    <t>TUBO FoFo C/FLANGE E PONTA DN 1200 PN10 - L=2000</t>
  </si>
  <si>
    <t>I4809</t>
  </si>
  <si>
    <t>TUBO FoFo C/FLANGE E PONTA DN 1200 PN10 - L=2500</t>
  </si>
  <si>
    <t>I4810</t>
  </si>
  <si>
    <t>TUBO FoFo C/FLANGE E PONTA DN 1200 PN10 - L=3000</t>
  </si>
  <si>
    <t>I4811</t>
  </si>
  <si>
    <t>TUBO FoFo C/FLANGE E PONTA DN 1200 PN10 - L=3500</t>
  </si>
  <si>
    <t>I4812</t>
  </si>
  <si>
    <t>TUBO FoFo C/FLANGE E PONTA DN 1200 PN10 - L=4000</t>
  </si>
  <si>
    <t>I4813</t>
  </si>
  <si>
    <t>TUBO FoFo C/FLANGE E PONTA DN 1200 PN10 - L=4500</t>
  </si>
  <si>
    <t>I4814</t>
  </si>
  <si>
    <t>TUBO FoFo C/FLANGE E PONTA DN 1200 PN10 - L=5000</t>
  </si>
  <si>
    <t>I4815</t>
  </si>
  <si>
    <t>TUBO FoFo C/FLANGE E PONTA DN 1200 PN10 - L=5500</t>
  </si>
  <si>
    <t>I4816</t>
  </si>
  <si>
    <t>TUBO FoFo C/FLANGE E PONTA DN 1200 PN10 - L=6000</t>
  </si>
  <si>
    <t>I4817</t>
  </si>
  <si>
    <t>TUBO FoFo C/FLANGE E PONTA DN 1200 PN10 - L=6500</t>
  </si>
  <si>
    <t>I4818</t>
  </si>
  <si>
    <t>TUBO FoFo C/FLANGE E PONTA DN 1200 PN10 - L=6800</t>
  </si>
  <si>
    <t>I8700</t>
  </si>
  <si>
    <t>TUBO FoFo C/FLANGES DN   400 PN10 - L= 500</t>
  </si>
  <si>
    <t>I3986</t>
  </si>
  <si>
    <t>TUBO FoFo C/FLANGES DN 1000 PN10 - L= 250</t>
  </si>
  <si>
    <t>I8054</t>
  </si>
  <si>
    <t>TUBO FoFo CILÍNDRICO P/ ESGOTO DN    80, L = 5800mm</t>
  </si>
  <si>
    <t>I8055</t>
  </si>
  <si>
    <t>TUBO FoFo CILÍNDRICO P/ ESGOTO DN  100, L = 5800mm</t>
  </si>
  <si>
    <t>I8056</t>
  </si>
  <si>
    <t>TUBO FoFo CILÍNDRICO P/ ESGOTO DN  150, L = 5800mm</t>
  </si>
  <si>
    <t>I8057</t>
  </si>
  <si>
    <t>TUBO FoFo CILÍNDRICO P/ ESGOTO DN  200, L = 5800mm</t>
  </si>
  <si>
    <t>I8058</t>
  </si>
  <si>
    <t>TUBO FoFo CILÍNDRICO P/ ESGOTO DN  250, L = 5800mm</t>
  </si>
  <si>
    <t>I8059</t>
  </si>
  <si>
    <t>TUBO FoFo CILÍNDRICO P/ ESGOTO DN  300, L = 5800mm</t>
  </si>
  <si>
    <t>I8060</t>
  </si>
  <si>
    <t>TUBO FoFo CILÍNDRICO P/ ESGOTO DN  350, L = 5800mm</t>
  </si>
  <si>
    <t>I8061</t>
  </si>
  <si>
    <t>TUBO FoFo CILÍNDRICO P/ ESGOTO DN  400, L = 5800mm</t>
  </si>
  <si>
    <t>I8062</t>
  </si>
  <si>
    <t>TUBO FoFo CILÍNDRICO P/ ESGOTO DN  450, L = 5800mm</t>
  </si>
  <si>
    <t>I8063</t>
  </si>
  <si>
    <t>TUBO FoFo CILÍNDRICO P/ ESGOTO DN  500, L = 5800mm</t>
  </si>
  <si>
    <t>I8064</t>
  </si>
  <si>
    <t>TUBO FoFo CILÍNDRICO P/ ESGOTO DN  600, L = 5800mm</t>
  </si>
  <si>
    <t>I8065</t>
  </si>
  <si>
    <t>TUBO FoFo CILÍNDRICO P/ ESGOTO DN  700, L = 6800mm</t>
  </si>
  <si>
    <t>I8066</t>
  </si>
  <si>
    <t>TUBO FoFo CILÍNDRICO P/ ESGOTO DN  800, L = 6800mm</t>
  </si>
  <si>
    <t>I8067</t>
  </si>
  <si>
    <t>TUBO FoFo CILÍNDRICO P/ ESGOTO DN  900, L = 6800mm</t>
  </si>
  <si>
    <t>I8068</t>
  </si>
  <si>
    <t>TUBO FoFo CILÍNDRICO P/ ESGOTO DN 1000, L = 6800mm</t>
  </si>
  <si>
    <t>I8069</t>
  </si>
  <si>
    <t>TUBO FoFo CILÍNDRICO P/ ESGOTO DN 1200, L = 6800mm</t>
  </si>
  <si>
    <t>I8038</t>
  </si>
  <si>
    <t>TUBO FoFo CILÍNDRICO P/ ÁGUA DN    80, L = 5800mm</t>
  </si>
  <si>
    <t>I8039</t>
  </si>
  <si>
    <t>TUBO FoFo CILÍNDRICO P/ ÁGUA DN  100, L = 5800mm</t>
  </si>
  <si>
    <t>I8040</t>
  </si>
  <si>
    <t>TUBO FoFo CILÍNDRICO P/ ÁGUA DN  150, L = 5800mm</t>
  </si>
  <si>
    <t>I8041</t>
  </si>
  <si>
    <t>TUBO FoFo CILÍNDRICO P/ ÁGUA DN  200, L = 5800mm</t>
  </si>
  <si>
    <t>I8042</t>
  </si>
  <si>
    <t>TUBO FoFo CILÍNDRICO P/ ÁGUA DN  250, L = 5800mm</t>
  </si>
  <si>
    <t>I8043</t>
  </si>
  <si>
    <t>TUBO FoFo CILÍNDRICO P/ ÁGUA DN  300, L = 5800mm</t>
  </si>
  <si>
    <t>I8044</t>
  </si>
  <si>
    <t>TUBO FoFo CILÍNDRICO P/ ÁGUA DN  350, L = 5800mm</t>
  </si>
  <si>
    <t>I8045</t>
  </si>
  <si>
    <t>TUBO FoFo CILÍNDRICO P/ ÁGUA DN  400, L = 5800mm</t>
  </si>
  <si>
    <t>I8046</t>
  </si>
  <si>
    <t>TUBO FoFo CILÍNDRICO P/ ÁGUA DN  450, L = 5800mm</t>
  </si>
  <si>
    <t>I8047</t>
  </si>
  <si>
    <t>TUBO FoFo CILÍNDRICO P/ ÁGUA DN  500, L = 5800mm</t>
  </si>
  <si>
    <t>I8048</t>
  </si>
  <si>
    <t>TUBO FoFo CILÍNDRICO P/ ÁGUA DN  600, L = 5800mm</t>
  </si>
  <si>
    <t>I8049</t>
  </si>
  <si>
    <t>TUBO FoFo CILÍNDRICO P/ ÁGUA DN  700, L = 6800mm</t>
  </si>
  <si>
    <t>I8050</t>
  </si>
  <si>
    <t>TUBO FoFo CILÍNDRICO P/ ÁGUA DN  800, L = 6800mm</t>
  </si>
  <si>
    <t>I8051</t>
  </si>
  <si>
    <t>TUBO FoFo CILÍNDRICO P/ ÁGUA DN  900, L = 6800mm</t>
  </si>
  <si>
    <t>I8052</t>
  </si>
  <si>
    <t>TUBO FoFo CILÍNDRICO P/ ÁGUA DN 1000, L = 6800mm</t>
  </si>
  <si>
    <t>I8053</t>
  </si>
  <si>
    <t>TUBO FoFo CILÍNDRICO P/ ÁGUA DN 1200, L = 6800mm</t>
  </si>
  <si>
    <t>I8536</t>
  </si>
  <si>
    <t>TUBO FoFo DÚCTIL JGS JE INTEGRAL K-7 P/ ESGOTO DN   80</t>
  </si>
  <si>
    <t>I8537</t>
  </si>
  <si>
    <t>TUBO FoFo DÚCTIL JGS JE INTEGRAL K-7 P/ ESGOTO DN  100</t>
  </si>
  <si>
    <t>I8538</t>
  </si>
  <si>
    <t>TUBO FoFo DÚCTIL JGS JE INTEGRAL K-7 P/ ESGOTO DN  150</t>
  </si>
  <si>
    <t>I8539</t>
  </si>
  <si>
    <t>TUBO FoFo DÚCTIL JGS JE INTEGRAL K-7 P/ ESGOTO DN  200</t>
  </si>
  <si>
    <t>I8540</t>
  </si>
  <si>
    <t>TUBO FoFo DÚCTIL JGS JE INTEGRAL K-7 P/ ESGOTO DN  250</t>
  </si>
  <si>
    <t>I8541</t>
  </si>
  <si>
    <t>TUBO FoFo DÚCTIL JGS JE INTEGRAL K-7 P/ ESGOTO DN  300</t>
  </si>
  <si>
    <t>I8542</t>
  </si>
  <si>
    <t>TUBO FoFo DÚCTIL JGS JE INTEGRAL K-7 P/ ESGOTO DN  350</t>
  </si>
  <si>
    <t>I8543</t>
  </si>
  <si>
    <t>TUBO FoFo DÚCTIL JGS JE INTEGRAL K-7 P/ ESGOTO DN  400</t>
  </si>
  <si>
    <t>I8544</t>
  </si>
  <si>
    <t>TUBO FoFo DÚCTIL JGS JE INTEGRAL K-7 P/ ESGOTO DN  450</t>
  </si>
  <si>
    <t>I8545</t>
  </si>
  <si>
    <t>TUBO FoFo DÚCTIL JGS JE INTEGRAL K-7 P/ ESGOTO DN  500</t>
  </si>
  <si>
    <t>I8546</t>
  </si>
  <si>
    <t>TUBO FoFo DÚCTIL JGS JE INTEGRAL K-7 P/ ESGOTO DN  600</t>
  </si>
  <si>
    <t>I8547</t>
  </si>
  <si>
    <t>TUBO FoFo DÚCTIL JGS JE INTEGRAL K-7 P/ ESGOTO DN  700</t>
  </si>
  <si>
    <t>I8548</t>
  </si>
  <si>
    <t>TUBO FoFo DÚCTIL JGS JE INTEGRAL K-7 P/ ESGOTO DN  800</t>
  </si>
  <si>
    <t>I8549</t>
  </si>
  <si>
    <t>TUBO FoFo DÚCTIL JGS JE INTEGRAL K-7 P/ ESGOTO DN  900</t>
  </si>
  <si>
    <t>I8550</t>
  </si>
  <si>
    <t>TUBO FoFo DÚCTIL JGS JE INTEGRAL K-7 P/ ESGOTO DN 1000</t>
  </si>
  <si>
    <t>I8551</t>
  </si>
  <si>
    <t>TUBO FoFo DÚCTIL JGS JE INTEGRAL K-7 P/ ESGOTO DN 1200</t>
  </si>
  <si>
    <t>I3208</t>
  </si>
  <si>
    <t>TUBO FoFo DÚCTIL JGS JE K-7 P/ ÁGUA DN  150</t>
  </si>
  <si>
    <t>I3209</t>
  </si>
  <si>
    <t>TUBO FoFo DÚCTIL JGS JE K-7 P/ ÁGUA DN  200</t>
  </si>
  <si>
    <t>I3210</t>
  </si>
  <si>
    <t>TUBO FoFo DÚCTIL JGS JE K-7 P/ ÁGUA DN  250</t>
  </si>
  <si>
    <t>I3211</t>
  </si>
  <si>
    <t>TUBO FoFo DÚCTIL JGS JE K-7 P/ ÁGUA DN  300</t>
  </si>
  <si>
    <t>I3212</t>
  </si>
  <si>
    <t>TUBO FoFo DÚCTIL JGS JE K-7 P/ ÁGUA DN  350</t>
  </si>
  <si>
    <t>I3213</t>
  </si>
  <si>
    <t>TUBO FoFo DÚCTIL JGS JE K-7 P/ ÁGUA DN  400</t>
  </si>
  <si>
    <t>I3214</t>
  </si>
  <si>
    <t>TUBO FoFo DÚCTIL JGS JE K-7 P/ ÁGUA DN  450</t>
  </si>
  <si>
    <t>I3215</t>
  </si>
  <si>
    <t>TUBO FoFo DÚCTIL JGS JE K-7 P/ ÁGUA DN  500</t>
  </si>
  <si>
    <t>I3216</t>
  </si>
  <si>
    <t>TUBO FoFo DÚCTIL JGS JE K-7 P/ ÁGUA DN  600</t>
  </si>
  <si>
    <t>I3217</t>
  </si>
  <si>
    <t>TUBO FoFo DÚCTIL JGS JE K-7 P/ ÁGUA DN  700</t>
  </si>
  <si>
    <t>I3218</t>
  </si>
  <si>
    <t>TUBO FoFo DÚCTIL JGS JE K-7 P/ ÁGUA DN  800</t>
  </si>
  <si>
    <t>I3219</t>
  </si>
  <si>
    <t>TUBO FoFo DÚCTIL JGS JE K-7 P/ ÁGUA DN  900</t>
  </si>
  <si>
    <t>I3220</t>
  </si>
  <si>
    <t>TUBO FoFo DÚCTIL JGS JE K-7 P/ ÁGUA DN 1000</t>
  </si>
  <si>
    <t>I3222</t>
  </si>
  <si>
    <t>TUBO FoFo DÚCTIL JGS JE K-7 P/ ÁGUA DN 1200</t>
  </si>
  <si>
    <t>I7087</t>
  </si>
  <si>
    <t>TUBO FoFo JTE TRAVADA K-9 DN  300</t>
  </si>
  <si>
    <t>I7088</t>
  </si>
  <si>
    <t>TUBO FoFo JTE TRAVADA K-9 DN  350</t>
  </si>
  <si>
    <t>I7089</t>
  </si>
  <si>
    <t>TUBO FoFo JTE TRAVADA K-9 DN  400</t>
  </si>
  <si>
    <t>I7886</t>
  </si>
  <si>
    <t>TUBO FoFo JTE TRAVADA K-9 DN  500</t>
  </si>
  <si>
    <t>I7887</t>
  </si>
  <si>
    <t>TUBO FoFo JTE TRAVADA K-9 DN  600</t>
  </si>
  <si>
    <t>I7090</t>
  </si>
  <si>
    <t>TUBO FoFo JTE TRAVADA K-9 DN  700</t>
  </si>
  <si>
    <t>I7091</t>
  </si>
  <si>
    <t>TUBO FoFo JTE TRAVADA K-9 DN  800</t>
  </si>
  <si>
    <t>I7092</t>
  </si>
  <si>
    <t>TUBO FoFo JTE TRAVADA K-9 DN  900</t>
  </si>
  <si>
    <t>I7093</t>
  </si>
  <si>
    <t>TUBO FoFo JTE TRAVADA K-9 DN 1000</t>
  </si>
  <si>
    <t>I7094</t>
  </si>
  <si>
    <t>TUBO FoFo JTE TRAVADA K-9 DN 1200</t>
  </si>
  <si>
    <t>I7085</t>
  </si>
  <si>
    <t>TUBO FoFo JTI  TRAVADA K-9 DN  250</t>
  </si>
  <si>
    <t>I7086</t>
  </si>
  <si>
    <t>TUBO FoFo JTI  TRAVADA K-9 DN  300</t>
  </si>
  <si>
    <t>I7266</t>
  </si>
  <si>
    <t>TUBO FoFo PB JE K-9 P/ ESGOTO DN  150</t>
  </si>
  <si>
    <t>I7267</t>
  </si>
  <si>
    <t>TUBO FoFo PB JE K-9 P/ ESGOTO DN  200</t>
  </si>
  <si>
    <t>I7268</t>
  </si>
  <si>
    <t>TUBO FoFo PB JE K-9 P/ ESGOTO DN  250</t>
  </si>
  <si>
    <t>I7269</t>
  </si>
  <si>
    <t>TUBO FoFo PB JE K-9 P/ ESGOTO DN  300</t>
  </si>
  <si>
    <t>I7270</t>
  </si>
  <si>
    <t>TUBO FoFo PB JE K-9 P/ ESGOTO DN  350</t>
  </si>
  <si>
    <t>I7271</t>
  </si>
  <si>
    <t>TUBO FoFo PB JE K-9 P/ ESGOTO DN  400</t>
  </si>
  <si>
    <t>I7272</t>
  </si>
  <si>
    <t>TUBO FoFo PB JE K-9 P/ ESGOTO DN  450</t>
  </si>
  <si>
    <t>I7273</t>
  </si>
  <si>
    <t>TUBO FoFo PB JE K-9 P/ ESGOTO DN  500</t>
  </si>
  <si>
    <t>I7274</t>
  </si>
  <si>
    <t>TUBO FoFo PB JE K-9 P/ ESGOTO DN  600</t>
  </si>
  <si>
    <t>I7275</t>
  </si>
  <si>
    <t>TUBO FoFo PB JE K-9 P/ ESGOTO DN  700</t>
  </si>
  <si>
    <t>I7279</t>
  </si>
  <si>
    <t>TUBO FoFo PB JE K-9 P/ ESGOTO DN  800</t>
  </si>
  <si>
    <t>I7278</t>
  </si>
  <si>
    <t>TUBO FoFo PB JE K-9 P/ ESGOTO DN  900</t>
  </si>
  <si>
    <t>I7264</t>
  </si>
  <si>
    <t>TUBO FoFo PB JE K-9 P/ ESGOTO DN 1000</t>
  </si>
  <si>
    <t>I7265</t>
  </si>
  <si>
    <t>TUBO FoFo PB JE K-9 P/ ESGOTO DN 1200</t>
  </si>
  <si>
    <t>I7262</t>
  </si>
  <si>
    <t>TUBO FoFo PB JE K-9 P/ ÁGUA DN   80</t>
  </si>
  <si>
    <t>I3225</t>
  </si>
  <si>
    <t>TUBO FoFo PB JE K-9 P/ ÁGUA DN  100</t>
  </si>
  <si>
    <t>I3226</t>
  </si>
  <si>
    <t>TUBO FoFo PB JE K-9 P/ ÁGUA DN  150</t>
  </si>
  <si>
    <t>I3227</t>
  </si>
  <si>
    <t>TUBO FoFo PB JE K-9 P/ ÁGUA DN  200</t>
  </si>
  <si>
    <t>I3228</t>
  </si>
  <si>
    <t>TUBO FoFo PB JE K-9 P/ ÁGUA DN  250</t>
  </si>
  <si>
    <t>I3229</t>
  </si>
  <si>
    <t>TUBO FoFo PB JE K-9 P/ ÁGUA DN  300</t>
  </si>
  <si>
    <t>I3230</t>
  </si>
  <si>
    <t>TUBO FoFo PB JE K-9 P/ ÁGUA DN  350</t>
  </si>
  <si>
    <t>I3231</t>
  </si>
  <si>
    <t>TUBO FoFo PB JE K-9 P/ ÁGUA DN  400</t>
  </si>
  <si>
    <t>I3232</t>
  </si>
  <si>
    <t>TUBO FoFo PB JE K-9 P/ ÁGUA DN  450</t>
  </si>
  <si>
    <t>I3233</t>
  </si>
  <si>
    <t>TUBO FoFo PB JE K-9 P/ ÁGUA DN  500</t>
  </si>
  <si>
    <t>I3234</t>
  </si>
  <si>
    <t>TUBO FoFo PB JE K-9 P/ ÁGUA DN  600</t>
  </si>
  <si>
    <t>I3235</t>
  </si>
  <si>
    <t>TUBO FoFo PB JE K-9 P/ ÁGUA DN  700</t>
  </si>
  <si>
    <t>I3236</t>
  </si>
  <si>
    <t>TUBO FoFo PB JE K-9 P/ ÁGUA DN  800</t>
  </si>
  <si>
    <t>I3237</t>
  </si>
  <si>
    <t>TUBO FoFo PB JE K-9 P/ ÁGUA DN  900</t>
  </si>
  <si>
    <t>I3238</t>
  </si>
  <si>
    <t>TUBO FoFo PB JE K-9 P/ ÁGUA DN 1000</t>
  </si>
  <si>
    <t>I3240</t>
  </si>
  <si>
    <t>TUBO FoFo PB JE K-9 P/ ÁGUA DN 1200</t>
  </si>
  <si>
    <t>I10242</t>
  </si>
  <si>
    <t>I10243</t>
  </si>
  <si>
    <t>I10244</t>
  </si>
  <si>
    <t>I10245</t>
  </si>
  <si>
    <t>I10246</t>
  </si>
  <si>
    <t>I10247</t>
  </si>
  <si>
    <t>I10248</t>
  </si>
  <si>
    <t>I10249</t>
  </si>
  <si>
    <t>I9531</t>
  </si>
  <si>
    <t>I9920</t>
  </si>
  <si>
    <t>I10135</t>
  </si>
  <si>
    <t>I10136</t>
  </si>
  <si>
    <t>I10238</t>
  </si>
  <si>
    <t>I10241</t>
  </si>
  <si>
    <t>I3300</t>
  </si>
  <si>
    <t>TUBO PEAD DE=140mm PN 10 C/FLANGES TRAMO 12m</t>
  </si>
  <si>
    <t>I3301</t>
  </si>
  <si>
    <t>TUBO PEAD DE=160mm PN 10 C/FLANGES TRAMO 12m</t>
  </si>
  <si>
    <t>I3302</t>
  </si>
  <si>
    <t>TUBO PEAD DE=180mm PN 10 C/FLANGES TRAMO 12m</t>
  </si>
  <si>
    <t>I3303</t>
  </si>
  <si>
    <t>TUBO PEAD DE=225mm PN 10 C/FLANGES TRAMO 12m</t>
  </si>
  <si>
    <t>I3304</t>
  </si>
  <si>
    <t>TUBO PEAD DE=250mm PN 10 C/FLANGES TRAMO 12m</t>
  </si>
  <si>
    <t>I3305</t>
  </si>
  <si>
    <t>TUBO PEAD DE=315mm PN 10 C/FLANGES TRAMO 12m</t>
  </si>
  <si>
    <t>I3306</t>
  </si>
  <si>
    <t>TUBO PEAD DE=355mm PN 10 C/FLANGES TRAMO 12m</t>
  </si>
  <si>
    <t>I9430</t>
  </si>
  <si>
    <t>I9431</t>
  </si>
  <si>
    <t>TUBO PEAD SDR 13,6 PN 12,5 DE 160 PARA ÁGUA OU ESGOTO</t>
  </si>
  <si>
    <t>I9432</t>
  </si>
  <si>
    <t>TUBO PEAD SDR 13,6 PN 12,5 DE 180 PARA ÁGUA OU ESGOTO</t>
  </si>
  <si>
    <t>I9433</t>
  </si>
  <si>
    <t>TUBO PEAD SDR 13,6 PN 12,5 DE 200 PARA ÁGUA OU ESGOTO</t>
  </si>
  <si>
    <t>I9434</t>
  </si>
  <si>
    <t>TUBO PEAD SDR 13,6 PN 12,5 DE 225 PARA ÁGUA OU ESGOTO</t>
  </si>
  <si>
    <t>I9435</t>
  </si>
  <si>
    <t>TUBO PEAD SDR 13,6 PN 12,5 DE 250 PARA ÁGUA OU ESGOTO</t>
  </si>
  <si>
    <t>I9436</t>
  </si>
  <si>
    <t>TUBO PEAD SDR 13,6 PN 12,5 DE 280 PARA ÁGUA OU ESGOTO</t>
  </si>
  <si>
    <t>I9437</t>
  </si>
  <si>
    <t>TUBO PEAD SDR 13,6 PN 12,5 DE 315 PARA ÁGUA OU ESGOTO</t>
  </si>
  <si>
    <t>I9438</t>
  </si>
  <si>
    <t>TUBO PEAD SDR 13,6 PN 12,5 DE 355 PARA ÁGUA OU ESGOTO</t>
  </si>
  <si>
    <t>I9439</t>
  </si>
  <si>
    <t>TUBO PEAD SDR 13,6 PN 12,5 DE 400 PARA ÁGUA OU ESGOTO</t>
  </si>
  <si>
    <t>I9440</t>
  </si>
  <si>
    <t>TUBO PEAD SDR 13,6 PN 12,5 DE 450 PARA ÁGUA OU ESGOTO</t>
  </si>
  <si>
    <t>I9441</t>
  </si>
  <si>
    <t>TUBO PEAD SDR 13,6 PN 12,5 DE 500 PARA ÁGUA OU ESGOTO</t>
  </si>
  <si>
    <t>I9442</t>
  </si>
  <si>
    <t>TUBO PEAD SDR 13,6 PN 12,5 DE 560 PARA ÁGUA OU ESGOTO</t>
  </si>
  <si>
    <t>I9166</t>
  </si>
  <si>
    <t>I9443</t>
  </si>
  <si>
    <t>TUBO PEAD SDR 13,6 PN 12,5 DE 630 PARA ÁGUA OU ESGOTO</t>
  </si>
  <si>
    <t>I9444</t>
  </si>
  <si>
    <t>TUBO PEAD SDR 13,6 PN 12,5 DE 710 PARA ÁGUA OU ESGOTO</t>
  </si>
  <si>
    <t>I9429</t>
  </si>
  <si>
    <t>I9364</t>
  </si>
  <si>
    <t>I9365</t>
  </si>
  <si>
    <t>I9366</t>
  </si>
  <si>
    <t>I9367</t>
  </si>
  <si>
    <t>I9368</t>
  </si>
  <si>
    <t>I9369</t>
  </si>
  <si>
    <t>I9370</t>
  </si>
  <si>
    <t>I9371</t>
  </si>
  <si>
    <t>I9372</t>
  </si>
  <si>
    <t>I9373</t>
  </si>
  <si>
    <t>TUBO PEAD SDR 17 PN 10 DE 400 PARA ÁGUA OU ESGOTO</t>
  </si>
  <si>
    <t>I9161</t>
  </si>
  <si>
    <t>I9162</t>
  </si>
  <si>
    <t>I9163</t>
  </si>
  <si>
    <t>I9362</t>
  </si>
  <si>
    <t>I9164</t>
  </si>
  <si>
    <t>I9165</t>
  </si>
  <si>
    <t>I9363</t>
  </si>
  <si>
    <t>I9355</t>
  </si>
  <si>
    <t>I9356</t>
  </si>
  <si>
    <t>I9357</t>
  </si>
  <si>
    <t>I9358</t>
  </si>
  <si>
    <t>I9359</t>
  </si>
  <si>
    <t>I9360</t>
  </si>
  <si>
    <t>I9361</t>
  </si>
  <si>
    <t>I9351</t>
  </si>
  <si>
    <t>TUBO PEAD SDR 32,25 PN 5 DE 500 PARA ÁGUA OU ESGOTO</t>
  </si>
  <si>
    <t>I9352</t>
  </si>
  <si>
    <t>TUBO PEAD SDR 32,25 PN 5 DE 560 PARA ÁGUA OU ESGOTO</t>
  </si>
  <si>
    <t>I9353</t>
  </si>
  <si>
    <t>TUBO PEAD SDR 32,25 PN 5 DE 630 PARA ÁGUA OU ESGOTO</t>
  </si>
  <si>
    <t>I9354</t>
  </si>
  <si>
    <t>TUBO PEAD SDR 32,25 PN 5 DE 710 PARA ÁGUA OU ESGOTO</t>
  </si>
  <si>
    <t>I10167</t>
  </si>
  <si>
    <t>I10168</t>
  </si>
  <si>
    <t>I10169</t>
  </si>
  <si>
    <t>I10170</t>
  </si>
  <si>
    <t>I10171</t>
  </si>
  <si>
    <t>I10173</t>
  </si>
  <si>
    <t>TUBO PRFV CL 10 JE FF CLASSE DE RIGIDEZ 5.000 N/M² DN 150</t>
  </si>
  <si>
    <t>I10174</t>
  </si>
  <si>
    <t>TUBO PRFV CL 10 JE FF CLASSE DE RIGIDEZ 5.000 N/M² DN 200</t>
  </si>
  <si>
    <t>I10175</t>
  </si>
  <si>
    <t>TUBO PRFV CL 10 JE FF CLASSE DE RIGIDEZ 5.000 N/M² DN 300</t>
  </si>
  <si>
    <t>I10176</t>
  </si>
  <si>
    <t>TUBO PRFV CL 10 JE FF CLASSE DE RIGIDEZ 5.000 N/M² DN 400</t>
  </si>
  <si>
    <t>I10177</t>
  </si>
  <si>
    <t>TUBO PRFV CL 10 JE FF CLASSE DE RIGIDEZ 5.000 N/M² DN 500</t>
  </si>
  <si>
    <t>I10178</t>
  </si>
  <si>
    <t>TUBO PRFV CL 10 JE PB CLASSE DE RIGIDEZ 5.000 N/M² DN  50</t>
  </si>
  <si>
    <t>I10179</t>
  </si>
  <si>
    <t>TUBO PRFV CL 10 JE PB CLASSE DE RIGIDEZ 5.000 N/M² DN 100</t>
  </si>
  <si>
    <t>I6957</t>
  </si>
  <si>
    <t>TUBO PRFV CL 10 JE PB CLASSE DE RIGIDEZ 5.000 N/m² DN 150</t>
  </si>
  <si>
    <t>I6958</t>
  </si>
  <si>
    <t>TUBO PRFV CL 10 JE PB CLASSE DE RIGIDEZ 5.000 N/m² DN 200</t>
  </si>
  <si>
    <t>I6959</t>
  </si>
  <si>
    <t>TUBO PRFV CL 10 JE PB CLASSE DE RIGIDEZ 5.000 N/m² DN 250</t>
  </si>
  <si>
    <t>I6960</t>
  </si>
  <si>
    <t>TUBO PRFV CL 10 JE PB CLASSE DE RIGIDEZ 5.000 N/m² DN 300</t>
  </si>
  <si>
    <t>I10180</t>
  </si>
  <si>
    <t>TUBO PRFV CL 10 JE PF CLASSE DE RIGIDEZ 5.000 N/M² DN 150</t>
  </si>
  <si>
    <t>I10181</t>
  </si>
  <si>
    <t>TUBO PRFV CL 10 JE PP CLASSE DE RIGIDEZ 5.000 N/M² DN 100</t>
  </si>
  <si>
    <t>I10182</t>
  </si>
  <si>
    <t>TUBO PRFV CL 10 JE PP CLASSE DE RIGIDEZ 5.000 N/M² DN 150</t>
  </si>
  <si>
    <t>I8983</t>
  </si>
  <si>
    <t>TUBO PRFV CL 12 JE PB CLASSE DE RIGIDEZ 5.000 N/M2 DN 1000</t>
  </si>
  <si>
    <t>I6961</t>
  </si>
  <si>
    <t>TUBO PRFV CL 12 JE PB CLASSE DE RIGIDEZ 5.000 N/m² DN  150</t>
  </si>
  <si>
    <t>I6962</t>
  </si>
  <si>
    <t>TUBO PRFV CL 12 JE PB CLASSE DE RIGIDEZ 5.000 N/m² DN  200</t>
  </si>
  <si>
    <t>I6963</t>
  </si>
  <si>
    <t>TUBO PRFV CL 12 JE PB CLASSE DE RIGIDEZ 5.000 N/m² DN  250</t>
  </si>
  <si>
    <t>I6964</t>
  </si>
  <si>
    <t>TUBO PRFV CL 12 JE PB CLASSE DE RIGIDEZ 5.000 N/m² DN  300</t>
  </si>
  <si>
    <t>I8992</t>
  </si>
  <si>
    <t>TUBO PRFV CL 12 JE PB CLASSE DE RIGIDEZ 5.000 N/m² DN  350</t>
  </si>
  <si>
    <t>I8993</t>
  </si>
  <si>
    <t>TUBO PRFV CL 12 JE PB CLASSE DE RIGIDEZ 5.000 N/m² DN  400</t>
  </si>
  <si>
    <t>I8994</t>
  </si>
  <si>
    <t>TUBO PRFV CL 12 JE PB CLASSE DE RIGIDEZ 5.000 N/m² DN  450</t>
  </si>
  <si>
    <t>I8995</t>
  </si>
  <si>
    <t>TUBO PRFV CL 12 JE PB CLASSE DE RIGIDEZ 5.000 N/m² DN  500</t>
  </si>
  <si>
    <t>I8996</t>
  </si>
  <si>
    <t>TUBO PRFV CL 12 JE PB CLASSE DE RIGIDEZ 5.000 N/m² DN  550</t>
  </si>
  <si>
    <t>I8997</t>
  </si>
  <si>
    <t>TUBO PRFV CL 12 JE PB CLASSE DE RIGIDEZ 5.000 N/m² DN  600</t>
  </si>
  <si>
    <t>I8998</t>
  </si>
  <si>
    <t>TUBO PRFV CL 12 JE PB CLASSE DE RIGIDEZ 5.000 N/m² DN  650</t>
  </si>
  <si>
    <t>I8999</t>
  </si>
  <si>
    <t>TUBO PRFV CL 12 JE PB CLASSE DE RIGIDEZ 5.000 N/m² DN  700</t>
  </si>
  <si>
    <t>I9000</t>
  </si>
  <si>
    <t>TUBO PRFV CL 12 JE PB CLASSE DE RIGIDEZ 5.000 N/m² DN  750</t>
  </si>
  <si>
    <t>I9001</t>
  </si>
  <si>
    <t>TUBO PRFV CL 12 JE PB CLASSE DE RIGIDEZ 5.000 N/m² DN  800</t>
  </si>
  <si>
    <t>I9002</t>
  </si>
  <si>
    <t>TUBO PRFV CL 12 JE PB CLASSE DE RIGIDEZ 5.000 N/m² DN  900</t>
  </si>
  <si>
    <t>I8984</t>
  </si>
  <si>
    <t>TUBO PRFV CL 12 JE PB CLASSE DE RIGIDEZ 5.000 N/m² DN 1050</t>
  </si>
  <si>
    <t>I8985</t>
  </si>
  <si>
    <t>TUBO PRFV CL 12 JE PB CLASSE DE RIGIDEZ 5.000 N/m² DN 1100</t>
  </si>
  <si>
    <t>I8986</t>
  </si>
  <si>
    <t>TUBO PRFV CL 12 JE PB CLASSE DE RIGIDEZ 5.000 N/m² DN 1200</t>
  </si>
  <si>
    <t>I8987</t>
  </si>
  <si>
    <t>TUBO PRFV CL 12 JE PB CLASSE DE RIGIDEZ 5.000 N/m² DN 1250</t>
  </si>
  <si>
    <t>I8988</t>
  </si>
  <si>
    <t>TUBO PRFV CL 12 JE PB CLASSE DE RIGIDEZ 5.000 N/m² DN 1300</t>
  </si>
  <si>
    <t>I8989</t>
  </si>
  <si>
    <t>TUBO PRFV CL 12 JE PB CLASSE DE RIGIDEZ 5.000 N/m² DN 1400</t>
  </si>
  <si>
    <t>I8990</t>
  </si>
  <si>
    <t>TUBO PRFV CL 12 JE PB CLASSE DE RIGIDEZ 5.000 N/m² DN 1500</t>
  </si>
  <si>
    <t>I8991</t>
  </si>
  <si>
    <t>TUBO PRFV CL 12 JE PB CLASSE DE RIGIDEZ 5.000 N/m² DN 1600</t>
  </si>
  <si>
    <t>I6965</t>
  </si>
  <si>
    <t>TUBO PRFV CL 16 JE PB CLASSE DE RIGIDEZ 5.000 N/m² DN  150</t>
  </si>
  <si>
    <t>I6966</t>
  </si>
  <si>
    <t>TUBO PRFV CL 16 JE PB CLASSE DE RIGIDEZ 5.000 N/m² DN  200</t>
  </si>
  <si>
    <t>I6967</t>
  </si>
  <si>
    <t>TUBO PRFV CL 16 JE PB CLASSE DE RIGIDEZ 5.000 N/m² DN  250</t>
  </si>
  <si>
    <t>I6968</t>
  </si>
  <si>
    <t>TUBO PRFV CL 16 JE PB CLASSE DE RIGIDEZ 5.000 N/m² DN  300</t>
  </si>
  <si>
    <t>I9012</t>
  </si>
  <si>
    <t>TUBO PRFV CL 16 JE PB CLASSE DE RIGIDEZ 5.000 N/m² DN  350</t>
  </si>
  <si>
    <t>I6969</t>
  </si>
  <si>
    <t>TUBO PRFV CL 16 JE PB CLASSE DE RIGIDEZ 5.000 N/m² DN  400</t>
  </si>
  <si>
    <t>I9013</t>
  </si>
  <si>
    <t>TUBO PRFV CL 16 JE PB CLASSE DE RIGIDEZ 5.000 N/m² DN  450</t>
  </si>
  <si>
    <t>I6970</t>
  </si>
  <si>
    <t>TUBO PRFV CL 16 JE PB CLASSE DE RIGIDEZ 5.000 N/m² DN  500</t>
  </si>
  <si>
    <t>I9014</t>
  </si>
  <si>
    <t>TUBO PRFV CL 16 JE PB CLASSE DE RIGIDEZ 5.000 N/m² DN  550</t>
  </si>
  <si>
    <t>I9015</t>
  </si>
  <si>
    <t>TUBO PRFV CL 16 JE PB CLASSE DE RIGIDEZ 5.000 N/m² DN  600</t>
  </si>
  <si>
    <t>I9016</t>
  </si>
  <si>
    <t>TUBO PRFV CL 16 JE PB CLASSE DE RIGIDEZ 5.000 N/m² DN  650</t>
  </si>
  <si>
    <t>I9017</t>
  </si>
  <si>
    <t>TUBO PRFV CL 16 JE PB CLASSE DE RIGIDEZ 5.000 N/m² DN  700</t>
  </si>
  <si>
    <t>I9018</t>
  </si>
  <si>
    <t>TUBO PRFV CL 16 JE PB CLASSE DE RIGIDEZ 5.000 N/m² DN  750</t>
  </si>
  <si>
    <t>I9019</t>
  </si>
  <si>
    <t>TUBO PRFV CL 16 JE PB CLASSE DE RIGIDEZ 5.000 N/m² DN  800</t>
  </si>
  <si>
    <t>I9020</t>
  </si>
  <si>
    <t>TUBO PRFV CL 16 JE PB CLASSE DE RIGIDEZ 5.000 N/m² DN  900</t>
  </si>
  <si>
    <t>I9003</t>
  </si>
  <si>
    <t>TUBO PRFV CL 16 JE PB CLASSE DE RIGIDEZ 5.000 N/m² DN 1000</t>
  </si>
  <si>
    <t>I9004</t>
  </si>
  <si>
    <t>TUBO PRFV CL 16 JE PB CLASSE DE RIGIDEZ 5.000 N/m² DN 1050</t>
  </si>
  <si>
    <t>I9005</t>
  </si>
  <si>
    <t>TUBO PRFV CL 16 JE PB CLASSE DE RIGIDEZ 5.000 N/m² DN 1100</t>
  </si>
  <si>
    <t>I9006</t>
  </si>
  <si>
    <t>TUBO PRFV CL 16 JE PB CLASSE DE RIGIDEZ 5.000 N/m² DN 1200</t>
  </si>
  <si>
    <t>I9007</t>
  </si>
  <si>
    <t>TUBO PRFV CL 16 JE PB CLASSE DE RIGIDEZ 5.000 N/m² DN 1250</t>
  </si>
  <si>
    <t>I9008</t>
  </si>
  <si>
    <t>TUBO PRFV CL 16 JE PB CLASSE DE RIGIDEZ 5.000 N/m² DN 1300</t>
  </si>
  <si>
    <t>I9009</t>
  </si>
  <si>
    <t>TUBO PRFV CL 16 JE PB CLASSE DE RIGIDEZ 5.000 N/m² DN 1400</t>
  </si>
  <si>
    <t>I9010</t>
  </si>
  <si>
    <t>TUBO PRFV CL 16 JE PB CLASSE DE RIGIDEZ 5.000 N/m² DN 1500</t>
  </si>
  <si>
    <t>I9011</t>
  </si>
  <si>
    <t>TUBO PRFV CL 16 JE PB CLASSE DE RIGIDEZ 5.000 N/m² DN 1600</t>
  </si>
  <si>
    <t>I6971</t>
  </si>
  <si>
    <t>TUBO PRFV CL 18 JE PB CLASSE DE RIGIDEZ 5.000 N/m² DN  150</t>
  </si>
  <si>
    <t>I6972</t>
  </si>
  <si>
    <t>TUBO PRFV CL 18 JE PB CLASSE DE RIGIDEZ 5.000 N/m² DN  200</t>
  </si>
  <si>
    <t>I6973</t>
  </si>
  <si>
    <t>TUBO PRFV CL 18 JE PB CLASSE DE RIGIDEZ 5.000 N/m² DN  250</t>
  </si>
  <si>
    <t>I6974</t>
  </si>
  <si>
    <t>TUBO PRFV CL 18 JE PB CLASSE DE RIGIDEZ 5.000 N/m² DN  300</t>
  </si>
  <si>
    <t>I6990</t>
  </si>
  <si>
    <t>TUBO PRFV CL 20 JE PB CLASSE DE RIGIDEZ 5.000 N/m² DN  600</t>
  </si>
  <si>
    <t>I6991</t>
  </si>
  <si>
    <t>TUBO PRFV CL 20 JE PB CLASSE DE RIGIDEZ 5.000 N/m² DN  700</t>
  </si>
  <si>
    <t>I6992</t>
  </si>
  <si>
    <t>TUBO PRFV CL 20 JE PB CLASSE DE RIGIDEZ 5.000 N/m² DN  800</t>
  </si>
  <si>
    <t>I6993</t>
  </si>
  <si>
    <t>TUBO PRFV CL 20 JE PB CLASSE DE RIGIDEZ 5.000 N/m² DN  900</t>
  </si>
  <si>
    <t>I9021</t>
  </si>
  <si>
    <t>TUBO PRFV CL 6 JE PB CLASSE DE RIGIDEZ 5.000 N/m² DN 300</t>
  </si>
  <si>
    <t>I9022</t>
  </si>
  <si>
    <t>TUBO PRFV CL 6 JE PB CLASSE DE RIGIDEZ 5.000 N/m² DN 350</t>
  </si>
  <si>
    <t>I6975</t>
  </si>
  <si>
    <t>TUBO PRFV CL 6 JE PB CLASSE DE RIGIDEZ 5.000 N/m² DN 400</t>
  </si>
  <si>
    <t>I9023</t>
  </si>
  <si>
    <t>TUBO PRFV CL 6 JE PB CLASSE DE RIGIDEZ 5.000 N/m² DN 450</t>
  </si>
  <si>
    <t>I6976</t>
  </si>
  <si>
    <t>TUBO PRFV CL 6 JE PB CLASSE DE RIGIDEZ 5.000 N/m² DN 500</t>
  </si>
  <si>
    <t>I9024</t>
  </si>
  <si>
    <t>TUBO PRFV CL 6 JE PB CLASSE DE RIGIDEZ 5.000 N/m² DN 550</t>
  </si>
  <si>
    <t>I6977</t>
  </si>
  <si>
    <t>TUBO PRFV CL 6 JE PB CLASSE DE RIGIDEZ 5.000 N/m² DN 600</t>
  </si>
  <si>
    <t>I3180</t>
  </si>
  <si>
    <t>TUBO PVC CORRUGADO E PERFURADO DN 100</t>
  </si>
  <si>
    <t>I3181</t>
  </si>
  <si>
    <t>TUBO PVC CORRUGADO E PERFURADO DN 150</t>
  </si>
  <si>
    <t>I6523</t>
  </si>
  <si>
    <t>TUBO PVC DEFoFo DÚCTIL JEI 1MPa DN 100 (NBR-7665-07/03/07)</t>
  </si>
  <si>
    <t>I6524</t>
  </si>
  <si>
    <t>TUBO PVC DEFoFo DÚCTIL JEI 1MPa DN 150 (NBR-7665-07/03/07)</t>
  </si>
  <si>
    <t>I6525</t>
  </si>
  <si>
    <t>TUBO PVC DEFoFo DÚCTIL JEI 1MPa DN 200 (NBR-7665-07/03/07)</t>
  </si>
  <si>
    <t>I6527</t>
  </si>
  <si>
    <t>TUBO PVC DEFoFo DÚCTIL JEI 1MPa DN 250 (NBR-7665-07/03/07)</t>
  </si>
  <si>
    <t>I6528</t>
  </si>
  <si>
    <t>TUBO PVC DEFoFo DÚCTIL JEI 1MPa DN 300 (NBR-7665-07/03/07)</t>
  </si>
  <si>
    <t>I10184</t>
  </si>
  <si>
    <t>TUBO PVC DEFoFo DÚCTIL JEI 1MPa DN 350 (NBR-7665-07/03/07)</t>
  </si>
  <si>
    <t>I8552</t>
  </si>
  <si>
    <t>TUBO PVC DEFoFo DÚCTIL JEI 1MPa DN 400 (NBR-7665-01/03/99)</t>
  </si>
  <si>
    <t>I8553</t>
  </si>
  <si>
    <t>TUBO PVC DEFoFo DÚCTIL JEI 1MPa DN 500 (NBR-7665-01/03/99)</t>
  </si>
  <si>
    <t>I10183</t>
  </si>
  <si>
    <t>TUBO PVC DEFoFo DÚCTIL JEI 1MPa DN 75 (NBR-7665-07/03/07)</t>
  </si>
  <si>
    <t>I6203</t>
  </si>
  <si>
    <t>TUBO PVC ESGOTO PRIMARIO DN  75 (NBR 5688)</t>
  </si>
  <si>
    <t>I6204</t>
  </si>
  <si>
    <t>TUBO PVC ESGOTO PRIMARIO DN 150 (NBR 5688)</t>
  </si>
  <si>
    <t>I6205</t>
  </si>
  <si>
    <t>TUBO PVC ESGOTO SERIE R JEI DN 100</t>
  </si>
  <si>
    <t>I6206</t>
  </si>
  <si>
    <t>TUBO PVC ESGOTO SERIE R JEI DN 150</t>
  </si>
  <si>
    <t>I7590</t>
  </si>
  <si>
    <t>TUBO PVC NERVURADO LEVE DN 154x2m</t>
  </si>
  <si>
    <t>I7591</t>
  </si>
  <si>
    <t>TUBO PVC NERVURADO LEVE DN 154x4m</t>
  </si>
  <si>
    <t>I7596</t>
  </si>
  <si>
    <t>TUBO PVC NERVURADO REFORÇADO DN 200x2m</t>
  </si>
  <si>
    <t>I7597</t>
  </si>
  <si>
    <t>TUBO PVC NERVURADO REFORÇADO DN 200x4m</t>
  </si>
  <si>
    <t>I7592</t>
  </si>
  <si>
    <t>TUBO PVC NERVURADO STANDARD DN 154x2m</t>
  </si>
  <si>
    <t>I7593</t>
  </si>
  <si>
    <t>TUBO PVC NERVURADO STANDARD DN 154x4m</t>
  </si>
  <si>
    <t>I7594</t>
  </si>
  <si>
    <t>TUBO PVC NERVURADO STANDARD DN 206x2m</t>
  </si>
  <si>
    <t>I7595</t>
  </si>
  <si>
    <t>TUBO PVC NERVURADO STANDARD DN 206x4m</t>
  </si>
  <si>
    <t>I3070</t>
  </si>
  <si>
    <t>TUBO PVC OCRE PAREDE DUPLA JE DN 150(NBR-7362-3)</t>
  </si>
  <si>
    <t>I3150</t>
  </si>
  <si>
    <t>TUBO PVC PBA JE CL-12 DN   50 (NBR-5647)</t>
  </si>
  <si>
    <t>I3151</t>
  </si>
  <si>
    <t>TUBO PVC PBA JE CL-12 DN   75 (NBR-5647)</t>
  </si>
  <si>
    <t>I3152</t>
  </si>
  <si>
    <t>TUBO PVC PBA JE CL-12 DN 100 (NBR-5647)</t>
  </si>
  <si>
    <t>I3153</t>
  </si>
  <si>
    <t>TUBO PVC PBA JE CL-15 DN   50 (NBR-5647)</t>
  </si>
  <si>
    <t>I3154</t>
  </si>
  <si>
    <t>TUBO PVC PBA JE CL-15 DN   75 (NBR-5647)</t>
  </si>
  <si>
    <t>I3155</t>
  </si>
  <si>
    <t>TUBO PVC PBA JE CL-15 DN 100 (NBR-5647)</t>
  </si>
  <si>
    <t>I3156</t>
  </si>
  <si>
    <t>TUBO PVC PBA JE CL-20 DN   50 (NBR-5647)</t>
  </si>
  <si>
    <t>I3157</t>
  </si>
  <si>
    <t>TUBO PVC PBA JE CL-20 DN   75 (NBR-5647)</t>
  </si>
  <si>
    <t>I3158</t>
  </si>
  <si>
    <t>TUBO PVC PBA JE CL-20 DN 100 (NBR-5647)</t>
  </si>
  <si>
    <t>I3159</t>
  </si>
  <si>
    <t>TUBO PVC PBA JEI CL-12 DN   50 (NBR-5647)</t>
  </si>
  <si>
    <t>I3160</t>
  </si>
  <si>
    <t>TUBO PVC PBA JEI CL-12 DN   75 (NBR-5647)</t>
  </si>
  <si>
    <t>I3161</t>
  </si>
  <si>
    <t>TUBO PVC PBA JEI CL-12 DN 100 (NBR-5647)</t>
  </si>
  <si>
    <t>I3162</t>
  </si>
  <si>
    <t>TUBO PVC PBA JEI CL-15 DN   50 (NBR-5647)</t>
  </si>
  <si>
    <t>I3163</t>
  </si>
  <si>
    <t>TUBO PVC PBA JEI CL-15 DN   75 (NBR-5647)</t>
  </si>
  <si>
    <t>I3164</t>
  </si>
  <si>
    <t>TUBO PVC PBA JEI CL-15 DN 100 (NBR-5647)</t>
  </si>
  <si>
    <t>I3165</t>
  </si>
  <si>
    <t>TUBO PVC PBA JEI CL-20 DN   50 (NBR-5647)</t>
  </si>
  <si>
    <t>I3166</t>
  </si>
  <si>
    <t>TUBO PVC PBA JEI CL-20 DN   75 (NBR-5647)</t>
  </si>
  <si>
    <t>I3167</t>
  </si>
  <si>
    <t>TUBO PVC PBA JEI CL-20 DN 100 (NBR-5647)</t>
  </si>
  <si>
    <t>I6941</t>
  </si>
  <si>
    <t>TUBO PVC PBS CLASSE CL-12 DN 150</t>
  </si>
  <si>
    <t>I6942</t>
  </si>
  <si>
    <t>TUBO PVC PBS CLASSE CL-12 DN 200</t>
  </si>
  <si>
    <t>I6943</t>
  </si>
  <si>
    <t>TUBO PVC PBS CLASSE CL-15 DN 150</t>
  </si>
  <si>
    <t>I6944</t>
  </si>
  <si>
    <t>TUBO PVC PBS CLASSE CL-15 DN 200</t>
  </si>
  <si>
    <t>I6948</t>
  </si>
  <si>
    <t>TUBO PVC PBS CLASSE CL-20 DN  50</t>
  </si>
  <si>
    <t>I6949</t>
  </si>
  <si>
    <t>TUBO PVC PBS CLASSE CL-20 DN  75</t>
  </si>
  <si>
    <t>I6945</t>
  </si>
  <si>
    <t>TUBO PVC PBS CLASSE CL-20 DN 100</t>
  </si>
  <si>
    <t>I6946</t>
  </si>
  <si>
    <t>TUBO PVC PBS CLASSE CL-20 DN 150</t>
  </si>
  <si>
    <t>I6947</t>
  </si>
  <si>
    <t>TUBO PVC PBS CLASSE CL-20 DN 200</t>
  </si>
  <si>
    <t>I6207</t>
  </si>
  <si>
    <t>TUBO PVC RIGIDO LEVES DN 125</t>
  </si>
  <si>
    <t>I6208</t>
  </si>
  <si>
    <t>TUBO PVC RIGIDO LEVES DN 150</t>
  </si>
  <si>
    <t>I6209</t>
  </si>
  <si>
    <t>TUBO PVC RIGIDO LEVES DN 200</t>
  </si>
  <si>
    <t>I6210</t>
  </si>
  <si>
    <t>TUBO PVC RIGIDO LEVES DN 250</t>
  </si>
  <si>
    <t>I6211</t>
  </si>
  <si>
    <t>TUBO PVC RIGIDO LEVES DN 300</t>
  </si>
  <si>
    <t>I6212</t>
  </si>
  <si>
    <t>TUBO PVC RIGIDO LEVES DN 400</t>
  </si>
  <si>
    <t>I6213</t>
  </si>
  <si>
    <t>TUBO PVC RIGIDO LEVES DN 450</t>
  </si>
  <si>
    <t>I3062</t>
  </si>
  <si>
    <t>TUBO PVC RIGIDO OCRE JE DN 100 (NBR-7362)</t>
  </si>
  <si>
    <t>I3063</t>
  </si>
  <si>
    <t>TUBO PVC RIGIDO OCRE JE DN 125 (NBR-7362)</t>
  </si>
  <si>
    <t>I3064</t>
  </si>
  <si>
    <t>TUBO PVC RIGIDO OCRE JE DN 150 (NBR-7362)</t>
  </si>
  <si>
    <t>I3065</t>
  </si>
  <si>
    <t>TUBO PVC RIGIDO OCRE JE DN 200 (NBR-7362)</t>
  </si>
  <si>
    <t>I3066</t>
  </si>
  <si>
    <t>TUBO PVC RIGIDO OCRE JE DN 250 (NBR-7362)</t>
  </si>
  <si>
    <t>I3067</t>
  </si>
  <si>
    <t>TUBO PVC RIGIDO OCRE JE DN 300 (NBR-7362)</t>
  </si>
  <si>
    <t>I3068</t>
  </si>
  <si>
    <t>TUBO PVC RIGIDO OCRE JE DN 350 (NBR-7362)</t>
  </si>
  <si>
    <t>I3069</t>
  </si>
  <si>
    <t>TUBO PVC RIGIDO OCRE JE DN 400 (NBR-7362)</t>
  </si>
  <si>
    <t>I6950</t>
  </si>
  <si>
    <t>TUBO PVC RÍGIDO OCRE JEI DN 100 (NBR-7362)</t>
  </si>
  <si>
    <t>I6951</t>
  </si>
  <si>
    <t>TUBO PVC RÍGIDO OCRE JEI DN 150 (NBR-7362)</t>
  </si>
  <si>
    <t>I6952</t>
  </si>
  <si>
    <t>TUBO PVC RÍGIDO OCRE JEI DN 200 (NBR-7362)</t>
  </si>
  <si>
    <t>I6953</t>
  </si>
  <si>
    <t>TUBO PVC RÍGIDO OCRE JEI DN 250 (NBR-7362)</t>
  </si>
  <si>
    <t>I6954</t>
  </si>
  <si>
    <t>TUBO PVC RÍGIDO OCRE JEI DN 300 (NBR-7362)</t>
  </si>
  <si>
    <t>I6955</t>
  </si>
  <si>
    <t>TUBO PVC RÍGIDO OCRE JEI DN 350 (NBR-7362)</t>
  </si>
  <si>
    <t>I6956</t>
  </si>
  <si>
    <t>TUBO PVC RÍGIDO OCRE JEI DN 400 (NBR-7362)</t>
  </si>
  <si>
    <t>I10189</t>
  </si>
  <si>
    <t>TUBO RPVC CL10 PB DN  75</t>
  </si>
  <si>
    <t>I10190</t>
  </si>
  <si>
    <t>TUBO RPVC CL10 PB DN 100</t>
  </si>
  <si>
    <t>I10191</t>
  </si>
  <si>
    <t>TUBO RPVC CL10 PB DN 150</t>
  </si>
  <si>
    <t>I10192</t>
  </si>
  <si>
    <t>TUBO RPVC CL10 PF DN  75</t>
  </si>
  <si>
    <t>I10193</t>
  </si>
  <si>
    <t>TUBO RPVC CL10 PF DN 100</t>
  </si>
  <si>
    <t>I10194</t>
  </si>
  <si>
    <t>TUBO RPVC CL10 PF DN 150</t>
  </si>
  <si>
    <t>I10195</t>
  </si>
  <si>
    <t>TUBO RPVC CL10 PP DN  25</t>
  </si>
  <si>
    <t>I10196</t>
  </si>
  <si>
    <t>TUBO RPVC CL10 PP DN  50</t>
  </si>
  <si>
    <t>I10197</t>
  </si>
  <si>
    <t>TUBO RPVC CL10 PP DN  75</t>
  </si>
  <si>
    <t>I10198</t>
  </si>
  <si>
    <t>TUBO RPVC CL10 PP DN 100</t>
  </si>
  <si>
    <t>I6321</t>
  </si>
  <si>
    <t>UNIDADE DE PRÉ-TRATAMENTO EM FIBRA E ELEVATÓRIA SEM CONJUNTO MOTOBOMBA CAPACIDADE  24  a 36 m3/DIA</t>
  </si>
  <si>
    <t>I6322</t>
  </si>
  <si>
    <t>UNIDADE DE PRÉ-TRATAMENTO EM FIBRA E ELEVATÓRIA SEM CONJUNTO MOTOBOMBA CAPACIDADE  37  a 65 m3/DIA</t>
  </si>
  <si>
    <t>I6323</t>
  </si>
  <si>
    <t>UNIDADE DE PRÉ-TRATAMENTO EM FIBRA E ELEVATÓRIA SEM CONJUNTO MOTOBOMBA CAPACIDADE  66  a 96 m3/DIA</t>
  </si>
  <si>
    <t>I6324</t>
  </si>
  <si>
    <t>UNIDADE DE PRÉ-TRATAMENTO EM FIBRA E ELEVATÓRIA SEM CONJUNTO MOTOBOMBA CAPACIDADE  97  a 137 m3/DIA</t>
  </si>
  <si>
    <t>I6325</t>
  </si>
  <si>
    <t>UNIDADE DE PRÉ-TRATAMENTO EM FIBRA E ELEVATÓRIA SEM CONJUNTO MOTOBOMBA CAPACIDADE 138  a 204 m3/DIA</t>
  </si>
  <si>
    <t>I6326</t>
  </si>
  <si>
    <t>UNIDADE DE PRÉ-TRATAMENTO EM FIBRA E ELEVATÓRIA SEM CONJUNTO MOTOBOMBA CAPACIDADE 205  a 360 m3/DIA</t>
  </si>
  <si>
    <t>I6327</t>
  </si>
  <si>
    <t>UNIDADE DE PRÉ-TRATAMENTO EM FIBRA E ELEVATÓRIA SEM CONJUNTO MOTOBOMBA CAPACIDADE 361  a 451 m3/DIA</t>
  </si>
  <si>
    <t>I6328</t>
  </si>
  <si>
    <t>UNIDADE DE PRÉ-TRATAMENTO EM FIBRA E ELEVATÓRIA SEM CONJUNTO MOTOBOMBA CAPACIDADE 452  a 569 m3/DIA</t>
  </si>
  <si>
    <t>I6329</t>
  </si>
  <si>
    <t>UNIDADE DE PRÉ-TRATAMENTO EM FIBRA E ELEVATÓRIA SEM CONJUNTO MOTOBOMBA CAPACIDADE 570  a 852 m3/DIA</t>
  </si>
  <si>
    <t>I7061</t>
  </si>
  <si>
    <t>UNIDADE DE PRÉ-TRATAMENTO EM FIBRA E ELEVATÓRIA SEM CONJUNTO MOTOBOMBA CAPACIDADE 852 A 1428 m³/DIA</t>
  </si>
  <si>
    <t>I2963</t>
  </si>
  <si>
    <t>UNIÃO P/ POLIETILENO 20</t>
  </si>
  <si>
    <t>I5599</t>
  </si>
  <si>
    <t>VALV. BORB. AWWA MEC/V PORCA VIAJ. DN 600 PN16</t>
  </si>
  <si>
    <t>I5687</t>
  </si>
  <si>
    <t>VALV.RET. PORT. UNICA FLANGE C/BY-PASS DN  50 PN16</t>
  </si>
  <si>
    <t>I5688</t>
  </si>
  <si>
    <t>VALV.RET. PORT. UNICA FLANGE C/BY-PASS DN  75 PN16</t>
  </si>
  <si>
    <t>I5689</t>
  </si>
  <si>
    <t>VALV.RET. PORT. UNICA FLANGE C/BY-PASS DN 100 PN16</t>
  </si>
  <si>
    <t>I5690</t>
  </si>
  <si>
    <t>VALV.RET. PORT. UNICA FLANGE C/BY-PASS DN 150 PN16</t>
  </si>
  <si>
    <t>I5679</t>
  </si>
  <si>
    <t>VALV.RET. PORT. UNICA FLANGE C/BY-PASS DN 200 PN10</t>
  </si>
  <si>
    <t>I5691</t>
  </si>
  <si>
    <t>VALV.RET. PORT. UNICA FLANGE C/BY-PASS DN 200 PN16</t>
  </si>
  <si>
    <t>I5680</t>
  </si>
  <si>
    <t>VALV.RET. PORT. UNICA FLANGE C/BY-PASS DN 250 PN10</t>
  </si>
  <si>
    <t>I5692</t>
  </si>
  <si>
    <t>VALV.RET. PORT. UNICA FLANGE C/BY-PASS DN 250 PN16</t>
  </si>
  <si>
    <t>I5681</t>
  </si>
  <si>
    <t>VALV.RET. PORT. UNICA FLANGE C/BY-PASS DN 300 PN10</t>
  </si>
  <si>
    <t>I5693</t>
  </si>
  <si>
    <t>VALV.RET. PORT. UNICA FLANGE C/BY-PASS DN 300 PN16</t>
  </si>
  <si>
    <t>I5683</t>
  </si>
  <si>
    <t>VALV.RET. PORT. UNICA FLANGE C/BY-PASS DN 400 PN10</t>
  </si>
  <si>
    <t>I5695</t>
  </si>
  <si>
    <t>VALV.RET. PORT. UNICA FLANGE C/BY-PASS DN 400 PN16</t>
  </si>
  <si>
    <t>I5707</t>
  </si>
  <si>
    <t>VALV.RET.PORT. UNICA SIMPLES EXTREM.FF DN  50 PN16</t>
  </si>
  <si>
    <t>I5708</t>
  </si>
  <si>
    <t>VALV.RET.PORT. UNICA SIMPLES EXTREM.FF DN  75 PN16</t>
  </si>
  <si>
    <t>I5709</t>
  </si>
  <si>
    <t>VALV.RET.PORT. UNICA SIMPLES EXTREM.FF DN 100 PN16</t>
  </si>
  <si>
    <t>I5710</t>
  </si>
  <si>
    <t>VALV.RET.PORT. UNICA SIMPLES EXTREM.FF DN 150 PN16</t>
  </si>
  <si>
    <t>I5699</t>
  </si>
  <si>
    <t>VALV.RET.PORT. UNICA SIMPLES EXTREM.FF DN 200 PN10</t>
  </si>
  <si>
    <t>I5711</t>
  </si>
  <si>
    <t>VALV.RET.PORT. UNICA SIMPLES EXTREM.FF DN 200 PN16</t>
  </si>
  <si>
    <t>I5700</t>
  </si>
  <si>
    <t>VALV.RET.PORT. UNICA SIMPLES EXTREM.FF DN 250 PN10</t>
  </si>
  <si>
    <t>I5712</t>
  </si>
  <si>
    <t>VALV.RET.PORT. UNICA SIMPLES EXTREM.FF DN 250 PN16</t>
  </si>
  <si>
    <t>I5701</t>
  </si>
  <si>
    <t>VALV.RET.PORT. UNICA SIMPLES EXTREM.FF DN 300 PN10</t>
  </si>
  <si>
    <t>I5713</t>
  </si>
  <si>
    <t>VALV.RET.PORT. UNICA SIMPLES EXTREM.FF DN 300 PN16</t>
  </si>
  <si>
    <t>I5703</t>
  </si>
  <si>
    <t>VALV.RET.PORT. UNICA SIMPLES EXTREM.FF DN 400 PN10</t>
  </si>
  <si>
    <t>I5715</t>
  </si>
  <si>
    <t>VALV.RET.PORT. UNICA SIMPLES EXTREM.FF DN 400 PN16</t>
  </si>
  <si>
    <t>I5734</t>
  </si>
  <si>
    <t>VALVULA ANTECIPADORA DE ONDAS PN16 2" - COMPLETA</t>
  </si>
  <si>
    <t>I5735</t>
  </si>
  <si>
    <t>VALVULA ANTECIPADORA DE ONDAS PN16 3" - COMPLETA</t>
  </si>
  <si>
    <t>I5736</t>
  </si>
  <si>
    <t>VALVULA ANTECIPADORA DE ONDAS PN16 4" - COMPLETA</t>
  </si>
  <si>
    <t>I5737</t>
  </si>
  <si>
    <t>VALVULA ANTECIPADORA DE ONDAS PN16 6" - COMPLETA</t>
  </si>
  <si>
    <t>I10199</t>
  </si>
  <si>
    <t>VALVULA BORBOLETA BI-EXCENTRICA COM FLANGES DN 50</t>
  </si>
  <si>
    <t>I10200</t>
  </si>
  <si>
    <t>VALVULA BORBOLETA BI-EXCENTRICA COM FLANGES DN 75</t>
  </si>
  <si>
    <t>I10203</t>
  </si>
  <si>
    <t>VALVULA BORBOLETA BI-EXCENTRICA FLANGEADA COM ATUADOR ELETRICO DN 800</t>
  </si>
  <si>
    <t>I10201</t>
  </si>
  <si>
    <t>VALVULA BORBOLETA BI-EXCÊNTRICA FLANGEADA COM ATUADOR ELETRICO DN 300</t>
  </si>
  <si>
    <t>I10202</t>
  </si>
  <si>
    <t>VALVULA BORBOLETA BI-EXCÊNTRICA FLANGEADA COM ATUADOR ELETRICO DN 500</t>
  </si>
  <si>
    <t>I8701</t>
  </si>
  <si>
    <t>VALVULA BORBOLETA COM BOIA DN  50</t>
  </si>
  <si>
    <t>I8702</t>
  </si>
  <si>
    <t>VALVULA BORBOLETA COM BOIA DN 100</t>
  </si>
  <si>
    <t>I5608</t>
  </si>
  <si>
    <t>VALVULA BORBOLETA COM BOIA DN 200</t>
  </si>
  <si>
    <t>I5609</t>
  </si>
  <si>
    <t>VALVULA BORBOLETA COM BOIA DN 250</t>
  </si>
  <si>
    <t>I5610</t>
  </si>
  <si>
    <t>VALVULA BORBOLETA COM BOIA DN 300</t>
  </si>
  <si>
    <t>I8703</t>
  </si>
  <si>
    <t>VALVULA BORBOLETA COM BOIA DN 400</t>
  </si>
  <si>
    <t>I8711</t>
  </si>
  <si>
    <t>VALVULA BORBOLETA FLANGEADA C VOLANTE DN 200</t>
  </si>
  <si>
    <t>I8712</t>
  </si>
  <si>
    <t>VALVULA BORBOLETA FLANGEADA C VOLANTE DN 250</t>
  </si>
  <si>
    <t>I8713</t>
  </si>
  <si>
    <t>VALVULA BORBOLETA FLANGEADA C VOLANTE DN 300</t>
  </si>
  <si>
    <t>I8714</t>
  </si>
  <si>
    <t>VALVULA BORBOLETA FLANGEADA C VOLANTE DN 350</t>
  </si>
  <si>
    <t>I10207</t>
  </si>
  <si>
    <t>VALVULA BORBOLETA FLANGEADA COM ACIONADOR ELETRICO DN 100</t>
  </si>
  <si>
    <t>I10208</t>
  </si>
  <si>
    <t>VALVULA BORBOLETA FLANGEADA COM ACIONADOR ELETRICO DN 400</t>
  </si>
  <si>
    <t>I8715</t>
  </si>
  <si>
    <t>VALVULA BORBOLETA FLANGEADA COM ACIONADOR ELETRICO F F  DN 200</t>
  </si>
  <si>
    <t>I8716</t>
  </si>
  <si>
    <t>VALVULA BORBOLETA FLANGEADA COM ACIONADOR ELETRICO F F  DN 250</t>
  </si>
  <si>
    <t>I8717</t>
  </si>
  <si>
    <t>VALVULA BORBOLETA FLANGEADA COM ACIONADOR ELETRICO FoFo DN 300</t>
  </si>
  <si>
    <t>I10205</t>
  </si>
  <si>
    <t>VALVULA BORBOLETA FLANGEADA DN 100</t>
  </si>
  <si>
    <t>I8704</t>
  </si>
  <si>
    <t>VALVULA BORBOLETA FLANGEADA DN 200</t>
  </si>
  <si>
    <t>I8705</t>
  </si>
  <si>
    <t>VALVULA BORBOLETA FLANGEADA DN 250</t>
  </si>
  <si>
    <t>I8706</t>
  </si>
  <si>
    <t>VALVULA BORBOLETA FLANGEADA DN 300</t>
  </si>
  <si>
    <t>I8707</t>
  </si>
  <si>
    <t>VALVULA BORBOLETA FLANGEADA DN 350</t>
  </si>
  <si>
    <t>I8708</t>
  </si>
  <si>
    <t>VALVULA BORBOLETA FLANGEADA DN 400</t>
  </si>
  <si>
    <t>I8709</t>
  </si>
  <si>
    <t>VALVULA BORBOLETA FLANGEADA DN 500</t>
  </si>
  <si>
    <t>I8710</t>
  </si>
  <si>
    <t>VALVULA BORBOLETA FLANGEADA DN 600</t>
  </si>
  <si>
    <t>I10204</t>
  </si>
  <si>
    <t>VALVULA BORBOLETA FLANGEADA DN 80</t>
  </si>
  <si>
    <t>I10209</t>
  </si>
  <si>
    <t>VALVULA BORBOLETA TIPO LUG COM FLANGES E ALAVANCA DN 100</t>
  </si>
  <si>
    <t>I10210</t>
  </si>
  <si>
    <t>VALVULA COM CONTROLE PROPORCIONAL - APLICAÇÃO ÁGUA OU AR COMPRIMIDO</t>
  </si>
  <si>
    <t>I5759</t>
  </si>
  <si>
    <t>VALVULA CONTROLADORA NÍVEL MÁX. C/ FLUTUADOR DN 200</t>
  </si>
  <si>
    <t>I5760</t>
  </si>
  <si>
    <t>VALVULA CONTROLADORA NÍVEL MÁX. C/ FLUTUADOR DN 250</t>
  </si>
  <si>
    <t>I5761</t>
  </si>
  <si>
    <t>VALVULA CONTROLADORA NÍVEL MÁX. C/ FLUTUADOR DN 300</t>
  </si>
  <si>
    <t>I10214</t>
  </si>
  <si>
    <t>VALVULA CORTA CHAMAS DE FINAL DE LINHA C/FLANGE  2"</t>
  </si>
  <si>
    <t>I10215</t>
  </si>
  <si>
    <t>VALVULA CORTA CHAMAS DE FINAL DE LINHA C/FLANGE  3"</t>
  </si>
  <si>
    <t>I5738</t>
  </si>
  <si>
    <t>VALVULA DE ALÍVIO DN 2" COMPLETA</t>
  </si>
  <si>
    <t>I5739</t>
  </si>
  <si>
    <t>VALVULA DE ALÍVIO DN 3" COMPLETA</t>
  </si>
  <si>
    <t>I10216</t>
  </si>
  <si>
    <t>VALVULA DE BLOQUEIO MANUAL TIPO BORBOLETA WAFER 3” DISCO EM INOX E CORPO EM FOFO</t>
  </si>
  <si>
    <t>I10219</t>
  </si>
  <si>
    <t>VALVULA DE ESFERA EXCENTRICA COM ATUADOR ELETRO-MECÂNICO DN 500 PN10</t>
  </si>
  <si>
    <t>I10217</t>
  </si>
  <si>
    <t>VALVULA DE ESFERA EXCÊNTRICA COM ATUADOR ELETRO-MECÂNICO DN 350 PN10</t>
  </si>
  <si>
    <t>I10218</t>
  </si>
  <si>
    <t>VALVULA DE ESFERA EXCÊNTRICA COM ATUADOR ELETRO-MECÂNICO DN 400 PN10</t>
  </si>
  <si>
    <t>I10220</t>
  </si>
  <si>
    <t>VALVULA DE GAVETA AÇO INOX 304 C/ FLANGES DN 50</t>
  </si>
  <si>
    <t>I5619</t>
  </si>
  <si>
    <t>VALVULA DE PE C/ CRIVO COM FLANGE DN  75  PN16</t>
  </si>
  <si>
    <t>I5620</t>
  </si>
  <si>
    <t>VALVULA DE PE C/ CRIVO COM FLANGE DN 100 PN16</t>
  </si>
  <si>
    <t>I5621</t>
  </si>
  <si>
    <t>VALVULA DE PE C/ CRIVO COM FLANGE DN 150 PN16</t>
  </si>
  <si>
    <t>I5611</t>
  </si>
  <si>
    <t>VALVULA DE PE C/ CRIVO COM FLANGE DN 200 PN10</t>
  </si>
  <si>
    <t>I5622</t>
  </si>
  <si>
    <t>VALVULA DE PE C/ CRIVO COM FLANGE DN 200 PN16</t>
  </si>
  <si>
    <t>I5612</t>
  </si>
  <si>
    <t>VALVULA DE PE C/ CRIVO COM FLANGE DN 250 PN10</t>
  </si>
  <si>
    <t>I5623</t>
  </si>
  <si>
    <t>VALVULA DE PE C/ CRIVO COM FLANGE DN 250 PN16</t>
  </si>
  <si>
    <t>I5613</t>
  </si>
  <si>
    <t>VALVULA DE PE C/ CRIVO COM FLANGE DN 300 PN10</t>
  </si>
  <si>
    <t>I5624</t>
  </si>
  <si>
    <t>VALVULA DE PE C/ CRIVO COM FLANGE DN 300 PN16</t>
  </si>
  <si>
    <t>I5614</t>
  </si>
  <si>
    <t>VALVULA DE PE C/ CRIVO COM FLANGE DN 350 PN10</t>
  </si>
  <si>
    <t>I5625</t>
  </si>
  <si>
    <t>VALVULA DE PE C/ CRIVO COM FLANGE DN 350 PN16</t>
  </si>
  <si>
    <t>I5615</t>
  </si>
  <si>
    <t>VALVULA DE PE C/ CRIVO COM FLANGE DN 400 PN10</t>
  </si>
  <si>
    <t>I5626</t>
  </si>
  <si>
    <t>VALVULA DE PE C/ CRIVO COM FLANGE DN 400 PN16</t>
  </si>
  <si>
    <t>I5616</t>
  </si>
  <si>
    <t>VALVULA DE PE C/ CRIVO COM FLANGE DN 450 PN10</t>
  </si>
  <si>
    <t>I5627</t>
  </si>
  <si>
    <t>VALVULA DE PE C/ CRIVO COM FLANGE DN 450 PN16</t>
  </si>
  <si>
    <t>I5617</t>
  </si>
  <si>
    <t>VALVULA DE PE C/ CRIVO COM FLANGE DN 500 PN10</t>
  </si>
  <si>
    <t>I5628</t>
  </si>
  <si>
    <t>VALVULA DE PE C/ CRIVO COM FLANGE DN 500 PN16</t>
  </si>
  <si>
    <t>I5618</t>
  </si>
  <si>
    <t>VALVULA DE PE C/ CRIVO COM FLANGE DN 600 PN10</t>
  </si>
  <si>
    <t>I5629</t>
  </si>
  <si>
    <t>VALVULA DE PE C/ CRIVO COM FLANGE DN 600 PN16</t>
  </si>
  <si>
    <t>I5638</t>
  </si>
  <si>
    <t>VALVULA DE PE C/CRIVO PORT. DUPLA FLANGE DN   75 PN16</t>
  </si>
  <si>
    <t>I5639</t>
  </si>
  <si>
    <t>VALVULA DE PE C/CRIVO PORT. DUPLA FLANGE DN 100 PN16</t>
  </si>
  <si>
    <t>I5640</t>
  </si>
  <si>
    <t>VALVULA DE PE C/CRIVO PORT. DUPLA FLANGE DN 150 PN16</t>
  </si>
  <si>
    <t>I5630</t>
  </si>
  <si>
    <t>VALVULA DE PE C/CRIVO PORT. DUPLA FLANGE DN 200 PN10</t>
  </si>
  <si>
    <t>I5641</t>
  </si>
  <si>
    <t>VALVULA DE PE C/CRIVO PORT. DUPLA FLANGE DN 200 PN16</t>
  </si>
  <si>
    <t>I5631</t>
  </si>
  <si>
    <t>VALVULA DE PE C/CRIVO PORT. DUPLA FLANGE DN 250 PN10</t>
  </si>
  <si>
    <t>I5642</t>
  </si>
  <si>
    <t>VALVULA DE PE C/CRIVO PORT. DUPLA FLANGE DN 250 PN16</t>
  </si>
  <si>
    <t>I5632</t>
  </si>
  <si>
    <t>VALVULA DE PE C/CRIVO PORT. DUPLA FLANGE DN 300 PN10</t>
  </si>
  <si>
    <t>I5643</t>
  </si>
  <si>
    <t>VALVULA DE PE C/CRIVO PORT. DUPLA FLANGE DN 300 PN16</t>
  </si>
  <si>
    <t>I5633</t>
  </si>
  <si>
    <t>VALVULA DE PE C/CRIVO PORT. DUPLA FLANGE DN 350 PN10</t>
  </si>
  <si>
    <t>I5644</t>
  </si>
  <si>
    <t>VALVULA DE PE C/CRIVO PORT. DUPLA FLANGE DN 350 PN16</t>
  </si>
  <si>
    <t>I5634</t>
  </si>
  <si>
    <t>VALVULA DE PE C/CRIVO PORT. DUPLA FLANGE DN 400 PN10</t>
  </si>
  <si>
    <t>I5645</t>
  </si>
  <si>
    <t>VALVULA DE PE C/CRIVO PORT. DUPLA FLANGE DN 400 PN16</t>
  </si>
  <si>
    <t>I5635</t>
  </si>
  <si>
    <t>VALVULA DE PE C/CRIVO PORT. DUPLA FLANGE DN 450 PN10</t>
  </si>
  <si>
    <t>I5646</t>
  </si>
  <si>
    <t>VALVULA DE PE C/CRIVO PORT. DUPLA FLANGE DN 450 PN16</t>
  </si>
  <si>
    <t>I5636</t>
  </si>
  <si>
    <t>VALVULA DE PE C/CRIVO PORT. DUPLA FLANGE DN 500 PN10</t>
  </si>
  <si>
    <t>I5647</t>
  </si>
  <si>
    <t>VALVULA DE PE C/CRIVO PORT. DUPLA FLANGE DN 500 PN16</t>
  </si>
  <si>
    <t>I5637</t>
  </si>
  <si>
    <t>VALVULA DE PE C/CRIVO PORT. DUPLA FLANGE DN 600 PN10</t>
  </si>
  <si>
    <t>I5648</t>
  </si>
  <si>
    <t>VALVULA DE PE C/CRIVO PORT. DUPLA FLANGE DN 600 PN16</t>
  </si>
  <si>
    <t>I5649</t>
  </si>
  <si>
    <t>VALVULA DE PÉ COM CRIVO EM BRONZE 2"</t>
  </si>
  <si>
    <t>I5650</t>
  </si>
  <si>
    <t>VALVULA DE PÉ COM CRIVO EM BRONZE 3"</t>
  </si>
  <si>
    <t>I6055</t>
  </si>
  <si>
    <t>VALVULA DE RETENÇÃO HORIZONTAL EM BRONZE 2"</t>
  </si>
  <si>
    <t>I6056</t>
  </si>
  <si>
    <t>VALVULA DE RETENÇÃO HORIZONTAL EM BRONZE 3"</t>
  </si>
  <si>
    <t>I5755</t>
  </si>
  <si>
    <t>VALVULA LIMITADORA DE VAZÃO PN10  4", COMPLETA</t>
  </si>
  <si>
    <t>I5756</t>
  </si>
  <si>
    <t>VALVULA LIMITADORA DE VAZÃO PN10  6", COMPLETA</t>
  </si>
  <si>
    <t>I5757</t>
  </si>
  <si>
    <t>VALVULA LIMITADORA DE VAZÃO PN10  8", COMPLETA</t>
  </si>
  <si>
    <t>I5758</t>
  </si>
  <si>
    <t>VALVULA LIMITADORA DE VAZÃO PN10 10", COMPLETA</t>
  </si>
  <si>
    <t>I10224</t>
  </si>
  <si>
    <t>VALVULA REGULADORA DE PRESSÃO DE GÁS C/FLANGES DN 50</t>
  </si>
  <si>
    <t>I5749</t>
  </si>
  <si>
    <t>VALVULA RETENÇÃO DN 100 PN16 FECH. RÁPIDO (CLASAR)</t>
  </si>
  <si>
    <t>I5750</t>
  </si>
  <si>
    <t>VALVULA RETENÇÃO DN 150 PN16 FECH. RÁPIDO (CLASAR)</t>
  </si>
  <si>
    <t>I5751</t>
  </si>
  <si>
    <t>VALVULA RETENÇÃO DN 200 PN16 FECH. RÁPIDO (CLASAR)</t>
  </si>
  <si>
    <t>I5752</t>
  </si>
  <si>
    <t>VALVULA RETENÇÃO DN 250 PN16 FECH. RÁPIDO (CLASAR)</t>
  </si>
  <si>
    <t>I5753</t>
  </si>
  <si>
    <t>VALVULA RETENÇÃO DN 300 PN16 FECH. RÁPIDO (CLASAR)</t>
  </si>
  <si>
    <t>I5754</t>
  </si>
  <si>
    <t>VALVULA RETENÇÃO DN 400 PN16 FECH. RÁPIDO (CLASAR)</t>
  </si>
  <si>
    <t>I10227</t>
  </si>
  <si>
    <t>VALVULA RETENÇÃO FOFO PORT. DUPLA C/FLANGES DN 100 PN10</t>
  </si>
  <si>
    <t>I10228</t>
  </si>
  <si>
    <t>VALVULA RETENÇÃO FOFO PORT. DUPLA C/FLANGES DN 400 PN10</t>
  </si>
  <si>
    <t>I10229</t>
  </si>
  <si>
    <t>VALVULA RETENÇÃO FOFO PORT. UNICA SIMPLES EXTREM. FF DN 350 PN10</t>
  </si>
  <si>
    <t>I10230</t>
  </si>
  <si>
    <t>VALVULA RETENÇÃO FOFO PORT. UNICA SIMPLES EXTREM. FF DN 500 PN10</t>
  </si>
  <si>
    <t>I10231</t>
  </si>
  <si>
    <t>VALVULA RETENÇÃO TIPO BOLA DN 150</t>
  </si>
  <si>
    <t>I5719</t>
  </si>
  <si>
    <t>VENTOSA SIMPLES C/ FLANGES DN 50 PN25</t>
  </si>
  <si>
    <t>I5720</t>
  </si>
  <si>
    <t>VENTOSA SIMPLES C/ ROSCA DN   3/4</t>
  </si>
  <si>
    <t>I5721</t>
  </si>
  <si>
    <t>VENTOSA SIMPLES C/ ROSCA DN 1</t>
  </si>
  <si>
    <t>I5722</t>
  </si>
  <si>
    <t>VENTOSA SIMPLES C/ ROSCA DN 1 1/2</t>
  </si>
  <si>
    <t>I5723</t>
  </si>
  <si>
    <t>VENTOSA SIMPLES C/ ROSCA DN 1 1/4</t>
  </si>
  <si>
    <t>I5724</t>
  </si>
  <si>
    <t>VENTOSA SIMPLES C/ ROSCA DN 2</t>
  </si>
  <si>
    <t>I5729</t>
  </si>
  <si>
    <t>VENTOSA TRIPLICE FUNÇÃO/FLANGE DN   50 PN25</t>
  </si>
  <si>
    <t>I7329</t>
  </si>
  <si>
    <t>VENTOSA TRIPLICE FUNÇÃO/FLANGE DN   80 PN25</t>
  </si>
  <si>
    <t>I7328</t>
  </si>
  <si>
    <t>VENTOSA TRIPLICE FUNÇÃO/FLANGE DN  80 PN10/16</t>
  </si>
  <si>
    <t>I5726</t>
  </si>
  <si>
    <t>VENTOSA TRIPLICE FUNÇÃO/FLANGE DN 100 PN16</t>
  </si>
  <si>
    <t>I5730</t>
  </si>
  <si>
    <t>VENTOSA TRIPLICE FUNÇÃO/FLANGE DN 100 PN25</t>
  </si>
  <si>
    <t>I5727</t>
  </si>
  <si>
    <t>VENTOSA TRIPLICE FUNÇÃO/FLANGE DN 150 PN16</t>
  </si>
  <si>
    <t>I5731</t>
  </si>
  <si>
    <t>VENTOSA TRIPLICE FUNÇÃO/FLANGE DN 150 PN25</t>
  </si>
  <si>
    <t>I5725</t>
  </si>
  <si>
    <t>VENTOSA TRIPLICE FUNÇÃO/FLANGE DN 200 PN10</t>
  </si>
  <si>
    <t>I5728</t>
  </si>
  <si>
    <t>VENTOSA TRIPLICE FUNÇÃO/FLANGE DN 200 PN16</t>
  </si>
  <si>
    <t>I5732</t>
  </si>
  <si>
    <t>VENTOSA TRIPLICE FUNÇÃO/FLANGE DN 200 PN25</t>
  </si>
  <si>
    <t>I10233</t>
  </si>
  <si>
    <t>VENTOSA TRÍPLICE FUNÇÃO DE ALTO DESEMPENHO FOFO DN  50</t>
  </si>
  <si>
    <t>I10234</t>
  </si>
  <si>
    <t>VENTOSA TRÍPLICE FUNÇÃO DE ALTO DESEMPENHO FOFO DN 100</t>
  </si>
  <si>
    <t>I10235</t>
  </si>
  <si>
    <t>VENTOSA TRÍPLICE FUNÇÃO DE ALTO DESEMPENHO FOFO DN 200</t>
  </si>
  <si>
    <t>I7471</t>
  </si>
  <si>
    <t>VOLANTE EM FERRO DÚCTIL COM CUNHA METÁLICA 18</t>
  </si>
  <si>
    <t>I7472</t>
  </si>
  <si>
    <t>VOLANTE EM FERRO DÚCTIL COM CUNHA METÁLICA 21</t>
  </si>
  <si>
    <t>I7473</t>
  </si>
  <si>
    <t>VOLANTE EM FERRO DÚCTIL COM CUNHA METÁLICA 23</t>
  </si>
  <si>
    <t>I7077</t>
  </si>
  <si>
    <t>VÁLVULA BORBOLETA COM BÓIA DN 150</t>
  </si>
  <si>
    <t>I7304</t>
  </si>
  <si>
    <t>VÁLVULA BORBOLETA FLANGEADA C/ MECANISMO C+CABEÇOTE DN   75 N16</t>
  </si>
  <si>
    <t>I7280</t>
  </si>
  <si>
    <t>VÁLVULA BORBOLETA FLANGEADA C/ MECANISMO C+CABEÇOTE DN  100 N16</t>
  </si>
  <si>
    <t>I7285</t>
  </si>
  <si>
    <t>VÁLVULA BORBOLETA FLANGEADA C/ MECANISMO C+CABEÇOTE DN  150 N16</t>
  </si>
  <si>
    <t>I7286</t>
  </si>
  <si>
    <t>VÁLVULA BORBOLETA FLANGEADA C/ MECANISMO C+CABEÇOTE DN  200 N10</t>
  </si>
  <si>
    <t>I7287</t>
  </si>
  <si>
    <t>VÁLVULA BORBOLETA FLANGEADA C/ MECANISMO C+CABEÇOTE DN  200 N16</t>
  </si>
  <si>
    <t>I7288</t>
  </si>
  <si>
    <t>VÁLVULA BORBOLETA FLANGEADA C/ MECANISMO C+CABEÇOTE DN  250 N10</t>
  </si>
  <si>
    <t>I7289</t>
  </si>
  <si>
    <t>VÁLVULA BORBOLETA FLANGEADA C/ MECANISMO C+CABEÇOTE DN  250 N16</t>
  </si>
  <si>
    <t>I7290</t>
  </si>
  <si>
    <t>VÁLVULA BORBOLETA FLANGEADA C/ MECANISMO C+CABEÇOTE DN  300 N10</t>
  </si>
  <si>
    <t>I7291</t>
  </si>
  <si>
    <t>VÁLVULA BORBOLETA FLANGEADA C/ MECANISMO C+CABEÇOTE DN  300 N16</t>
  </si>
  <si>
    <t>I7292</t>
  </si>
  <si>
    <t>VÁLVULA BORBOLETA FLANGEADA C/ MECANISMO C+CABEÇOTE DN  350 N10</t>
  </si>
  <si>
    <t>I7293</t>
  </si>
  <si>
    <t>VÁLVULA BORBOLETA FLANGEADA C/ MECANISMO C+CABEÇOTE DN  350 N16</t>
  </si>
  <si>
    <t>I7294</t>
  </si>
  <si>
    <t>VÁLVULA BORBOLETA FLANGEADA C/ MECANISMO C+CABEÇOTE DN  400 N10</t>
  </si>
  <si>
    <t>I7295</t>
  </si>
  <si>
    <t>VÁLVULA BORBOLETA FLANGEADA C/ MECANISMO C+CABEÇOTE DN  400 N16</t>
  </si>
  <si>
    <t>I7296</t>
  </si>
  <si>
    <t>VÁLVULA BORBOLETA FLANGEADA C/ MECANISMO C+CABEÇOTE DN  450 N10</t>
  </si>
  <si>
    <t>I7297</t>
  </si>
  <si>
    <t>VÁLVULA BORBOLETA FLANGEADA C/ MECANISMO C+CABEÇOTE DN  450 N16</t>
  </si>
  <si>
    <t>I7298</t>
  </si>
  <si>
    <t>VÁLVULA BORBOLETA FLANGEADA C/ MECANISMO C+CABEÇOTE DN  500 N10</t>
  </si>
  <si>
    <t>I7299</t>
  </si>
  <si>
    <t>VÁLVULA BORBOLETA FLANGEADA C/ MECANISMO C+CABEÇOTE DN  500 N16</t>
  </si>
  <si>
    <t>I7300</t>
  </si>
  <si>
    <t>VÁLVULA BORBOLETA FLANGEADA C/ MECANISMO C+CABEÇOTE DN  600 N10</t>
  </si>
  <si>
    <t>I7301</t>
  </si>
  <si>
    <t>VÁLVULA BORBOLETA FLANGEADA C/ MECANISMO C+CABEÇOTE DN  600 N16</t>
  </si>
  <si>
    <t>I7302</t>
  </si>
  <si>
    <t>VÁLVULA BORBOLETA FLANGEADA C/ MECANISMO C+CABEÇOTE DN  700 N10</t>
  </si>
  <si>
    <t>I7303</t>
  </si>
  <si>
    <t>VÁLVULA BORBOLETA FLANGEADA C/ MECANISMO C+CABEÇOTE DN  700 N16</t>
  </si>
  <si>
    <t>I7305</t>
  </si>
  <si>
    <t>VÁLVULA BORBOLETA FLANGEADA C/ MECANISMO C+CABEÇOTE DN  750 N10</t>
  </si>
  <si>
    <t>I7306</t>
  </si>
  <si>
    <t>VÁLVULA BORBOLETA FLANGEADA C/ MECANISMO C+CABEÇOTE DN  750 N16</t>
  </si>
  <si>
    <t>I7307</t>
  </si>
  <si>
    <t>VÁLVULA BORBOLETA FLANGEADA C/ MECANISMO C+CABEÇOTE DN  800 N10</t>
  </si>
  <si>
    <t>I7308</t>
  </si>
  <si>
    <t>VÁLVULA BORBOLETA FLANGEADA C/ MECANISMO C+CABEÇOTE DN  800 N16</t>
  </si>
  <si>
    <t>I7309</t>
  </si>
  <si>
    <t>VÁLVULA BORBOLETA FLANGEADA C/ MECANISMO C+CABEÇOTE DN  900 N10</t>
  </si>
  <si>
    <t>I7310</t>
  </si>
  <si>
    <t>VÁLVULA BORBOLETA FLANGEADA C/ MECANISMO C+CABEÇOTE DN  900 N16</t>
  </si>
  <si>
    <t>I7281</t>
  </si>
  <si>
    <t>VÁLVULA BORBOLETA FLANGEADA C/ MECANISMO C+CABEÇOTE DN 1000 N10</t>
  </si>
  <si>
    <t>I7282</t>
  </si>
  <si>
    <t>VÁLVULA BORBOLETA FLANGEADA C/ MECANISMO C+CABEÇOTE DN 1000 N16</t>
  </si>
  <si>
    <t>I7283</t>
  </si>
  <si>
    <t>VÁLVULA BORBOLETA FLANGEADA C/ MECANISMO C+CABEÇOTE DN 1200 N10</t>
  </si>
  <si>
    <t>I7284</t>
  </si>
  <si>
    <t>VÁLVULA BORBOLETA FLANGEADA C/ MECANISMO C+CABEÇOTE DN 1200 N16</t>
  </si>
  <si>
    <t>I8001</t>
  </si>
  <si>
    <t>VÁLVULA BORBOLETA FLANGEADA C/ MECANISMO C+VOLANTE DN  200 N10</t>
  </si>
  <si>
    <t>I8002</t>
  </si>
  <si>
    <t>VÁLVULA BORBOLETA FLANGEADA C/ MECANISMO C+VOLANTE DN  250 N10</t>
  </si>
  <si>
    <t>I8003</t>
  </si>
  <si>
    <t>VÁLVULA BORBOLETA FLANGEADA C/ MECANISMO C+VOLANTE DN  300 N10</t>
  </si>
  <si>
    <t>I8004</t>
  </si>
  <si>
    <t>VÁLVULA BORBOLETA FLANGEADA C/ MECANISMO C+VOLANTE DN  350 N10</t>
  </si>
  <si>
    <t>I8005</t>
  </si>
  <si>
    <t>VÁLVULA BORBOLETA FLANGEADA C/ MECANISMO C+VOLANTE DN  400 N10</t>
  </si>
  <si>
    <t>I8006</t>
  </si>
  <si>
    <t>VÁLVULA BORBOLETA FLANGEADA C/ MECANISMO C+VOLANTE DN  450 N10</t>
  </si>
  <si>
    <t>I8007</t>
  </si>
  <si>
    <t>VÁLVULA BORBOLETA FLANGEADA C/ MECANISMO C+VOLANTE DN  500 N10</t>
  </si>
  <si>
    <t>I8008</t>
  </si>
  <si>
    <t>VÁLVULA BORBOLETA FLANGEADA C/ MECANISMO C+VOLANTE DN  600 N10</t>
  </si>
  <si>
    <t>I8009</t>
  </si>
  <si>
    <t>VÁLVULA BORBOLETA FLANGEADA C/ MECANISMO C+VOLANTE DN  700 N10</t>
  </si>
  <si>
    <t>I8010</t>
  </si>
  <si>
    <t>VÁLVULA BORBOLETA FLANGEADA C/ MECANISMO C+VOLANTE DN  750 N10</t>
  </si>
  <si>
    <t>I8011</t>
  </si>
  <si>
    <t>VÁLVULA BORBOLETA FLANGEADA C/ MECANISMO C+VOLANTE DN  800 N10</t>
  </si>
  <si>
    <t>I8012</t>
  </si>
  <si>
    <t>VÁLVULA BORBOLETA FLANGEADA C/ MECANISMO C+VOLANTE DN  900 N10</t>
  </si>
  <si>
    <t>I8013</t>
  </si>
  <si>
    <t>VÁLVULA BORBOLETA FLANGEADA C/ MECANISMO C+VOLANTE DN 1000 N10</t>
  </si>
  <si>
    <t>I8014</t>
  </si>
  <si>
    <t>VÁLVULA BORBOLETA FLANGEADA C/ MECANISMO C+VOLANTE DN 1200 N10</t>
  </si>
  <si>
    <t>I7327</t>
  </si>
  <si>
    <t>VÁLVULA BORBOLETA FLANGEADA C/ MECANISMO K+CABEÇOTE DN  75 N16</t>
  </si>
  <si>
    <t>I7311</t>
  </si>
  <si>
    <t>VÁLVULA BORBOLETA FLANGEADA C/ MECANISMO K+CABEÇOTE DN 100 N16</t>
  </si>
  <si>
    <t>I7312</t>
  </si>
  <si>
    <t>VÁLVULA BORBOLETA FLANGEADA C/ MECANISMO K+CABEÇOTE DN 150 N16</t>
  </si>
  <si>
    <t>I7313</t>
  </si>
  <si>
    <t>VÁLVULA BORBOLETA FLANGEADA C/ MECANISMO K+CABEÇOTE DN 200 N10</t>
  </si>
  <si>
    <t>I7314</t>
  </si>
  <si>
    <t>VÁLVULA BORBOLETA FLANGEADA C/ MECANISMO K+CABEÇOTE DN 200 N16</t>
  </si>
  <si>
    <t>I7315</t>
  </si>
  <si>
    <t>VÁLVULA BORBOLETA FLANGEADA C/ MECANISMO K+CABEÇOTE DN 250 N10</t>
  </si>
  <si>
    <t>I7316</t>
  </si>
  <si>
    <t>VÁLVULA BORBOLETA FLANGEADA C/ MECANISMO K+CABEÇOTE DN 250 N16</t>
  </si>
  <si>
    <t>I7317</t>
  </si>
  <si>
    <t>VÁLVULA BORBOLETA FLANGEADA C/ MECANISMO K+CABEÇOTE DN 300 N10</t>
  </si>
  <si>
    <t>I7318</t>
  </si>
  <si>
    <t>VÁLVULA BORBOLETA FLANGEADA C/ MECANISMO K+CABEÇOTE DN 300 N16</t>
  </si>
  <si>
    <t>I7319</t>
  </si>
  <si>
    <t>VÁLVULA BORBOLETA FLANGEADA C/ MECANISMO K+CABEÇOTE DN 350 N10</t>
  </si>
  <si>
    <t>I7320</t>
  </si>
  <si>
    <t>VÁLVULA BORBOLETA FLANGEADA C/ MECANISMO K+CABEÇOTE DN 350 N16</t>
  </si>
  <si>
    <t>I7321</t>
  </si>
  <si>
    <t>VÁLVULA BORBOLETA FLANGEADA C/ MECANISMO K+CABEÇOTE DN 400 N10</t>
  </si>
  <si>
    <t>I7322</t>
  </si>
  <si>
    <t>VÁLVULA BORBOLETA FLANGEADA C/ MECANISMO K+CABEÇOTE DN 400 N16</t>
  </si>
  <si>
    <t>I7323</t>
  </si>
  <si>
    <t>VÁLVULA BORBOLETA FLANGEADA C/ MECANISMO K+CABEÇOTE DN 450 N10</t>
  </si>
  <si>
    <t>I7324</t>
  </si>
  <si>
    <t>VÁLVULA BORBOLETA FLANGEADA C/ MECANISMO K+CABEÇOTE DN 450 N16</t>
  </si>
  <si>
    <t>I7325</t>
  </si>
  <si>
    <t>VÁLVULA BORBOLETA FLANGEADA C/ MECANISMO K+CABEÇOTE DN 500 N10</t>
  </si>
  <si>
    <t>I7326</t>
  </si>
  <si>
    <t>VÁLVULA BORBOLETA FLANGEADA C/ MECANISMO K+CABEÇOTE DN 600 N10</t>
  </si>
  <si>
    <t>I8015</t>
  </si>
  <si>
    <t>VÁLVULA BORBOLETA FLANGEADA C/ MECANISMO K+VOLANTE DN  75 N16</t>
  </si>
  <si>
    <t>I8016</t>
  </si>
  <si>
    <t>VÁLVULA BORBOLETA FLANGEADA C/ MECANISMO K+VOLANTE DN 100 N16</t>
  </si>
  <si>
    <t>I8017</t>
  </si>
  <si>
    <t>VÁLVULA BORBOLETA FLANGEADA C/ MECANISMO K+VOLANTE DN 150 N16</t>
  </si>
  <si>
    <t>I8018</t>
  </si>
  <si>
    <t>VÁLVULA BORBOLETA FLANGEADA C/ MECANISMO K+VOLANTE DN 200 N16</t>
  </si>
  <si>
    <t>I8019</t>
  </si>
  <si>
    <t>VÁLVULA BORBOLETA FLANGEADA C/ MECANISMO K+VOLANTE DN 250 N16</t>
  </si>
  <si>
    <t>I8020</t>
  </si>
  <si>
    <t>VÁLVULA BORBOLETA FLANGEADA C/ MECANISMO K+VOLANTE DN 300 N16</t>
  </si>
  <si>
    <t>I8021</t>
  </si>
  <si>
    <t>VÁLVULA BORBOLETA FLANGEADA C/ MECANISMO K+VOLANTE DN 350 N16</t>
  </si>
  <si>
    <t>I8022</t>
  </si>
  <si>
    <t>VÁLVULA BORBOLETA FLANGEADA C/ MECANISMO K+VOLANTE DN 400 N16</t>
  </si>
  <si>
    <t>I8023</t>
  </si>
  <si>
    <t>VÁLVULA BORBOLETA FLANGEADA C/ MECANISMO K+VOLANTE DN 450 N16</t>
  </si>
  <si>
    <t>I8718</t>
  </si>
  <si>
    <t>VÁLVULA BORBOLETA FLANGEADA COM ACIONADOR ELÉTRICO FoFo DN 350</t>
  </si>
  <si>
    <t>I8719</t>
  </si>
  <si>
    <t>VÁLVULA BORBOLETA FLANGEADA COM ACIONADOR ELÉTRICO FoFo DN 400</t>
  </si>
  <si>
    <t>I8731</t>
  </si>
  <si>
    <t>VÁLVULA BORBOLETA FLANGEADA, BI-EXCÊNTRICA, EM CORPO DE FERRO NODULAR, ACIONAMENTO MANUAL POR REDUTOR DN 700 PN10</t>
  </si>
  <si>
    <t>I8724</t>
  </si>
  <si>
    <t>VÁLVULA BORBOLETA WAFER C/ ALAVANCA DN 100MM</t>
  </si>
  <si>
    <t>I8725</t>
  </si>
  <si>
    <t>VÁLVULA BORBOLETA WAFER C/ ALAVANCA DN 150MM</t>
  </si>
  <si>
    <t>I8726</t>
  </si>
  <si>
    <t>VÁLVULA BORBOLETA WAFER C/ ALAVANCA DN 200MM</t>
  </si>
  <si>
    <t>I8720</t>
  </si>
  <si>
    <t>VÁLVULA BORBOLETA WAFER DN 100</t>
  </si>
  <si>
    <t>I8721</t>
  </si>
  <si>
    <t>VÁLVULA BORBOLETA WAFER DN 150</t>
  </si>
  <si>
    <t>I8722</t>
  </si>
  <si>
    <t>VÁLVULA BORBOLETA WAFER DN 200</t>
  </si>
  <si>
    <t>I8723</t>
  </si>
  <si>
    <t>VÁLVULA BORBOLETA WAFER DN 250</t>
  </si>
  <si>
    <t>I8728</t>
  </si>
  <si>
    <t>VÁLVULA BORBOLETA WAFER, BI-EXCÊNTRICA, EM CORPO DE FERRO NODULAR ACIONAMENTO MANUAL POR REDUTOR DN 400 PN10</t>
  </si>
  <si>
    <t>I8729</t>
  </si>
  <si>
    <t>VÁLVULA BORBOLETA WAFER, BI-EXCÊNTRICA, EM CORPO DE FERRO NODULAR ACIONAMENTO MANUAL POR REDUTOR DN 500 PN10</t>
  </si>
  <si>
    <t>I8730</t>
  </si>
  <si>
    <t>VÁLVULA BORBOLETA WAFER, BI-EXCÊNTRICA, EM CORPO DE FERRO NODULAR ACIONAMENTO MANUAL POR REDUTOR DN 600 PN10</t>
  </si>
  <si>
    <t>I8727</t>
  </si>
  <si>
    <t>VÁLVULA BORBOLETA WAFER, DUPLO EXCÊNTRICO, EM CORPO DE FERRO NODULAR, ACIONAMENTO POR ATUADOR ELÉTRICO/MECÂNICO DN 500 PN10</t>
  </si>
  <si>
    <t>I8732</t>
  </si>
  <si>
    <t>VÁLVULA CONTROLADORA DE NÍVEL E DE VAZÃO DE RESERVATÓRIO DN 75</t>
  </si>
  <si>
    <t>I8733</t>
  </si>
  <si>
    <t>VÁLVULA CONTROLADORA DE NÍVEL MÁXIMO DN  75</t>
  </si>
  <si>
    <t>I8734</t>
  </si>
  <si>
    <t>VÁLVULA CONTROLADORA DE NÍVEL MÁXIMO DN 100</t>
  </si>
  <si>
    <t>I8735</t>
  </si>
  <si>
    <t>VÁLVULA CONTROLADORA DE NÍVEL MÁXIMO DN 150</t>
  </si>
  <si>
    <t>I8736</t>
  </si>
  <si>
    <t>VÁLVULA CONTROLADORA DE NÍVEL MÁXIMO DN 200</t>
  </si>
  <si>
    <t>I8737</t>
  </si>
  <si>
    <t>VÁLVULA CONTROLADORA DE NÍVEL MÁXIMO DN 250</t>
  </si>
  <si>
    <t>I8738</t>
  </si>
  <si>
    <t>VÁLVULA CONTROLADORA DE NÍVEL MÁXIMO DN 300</t>
  </si>
  <si>
    <t>I8739</t>
  </si>
  <si>
    <t>VÁLVULA CONTROLADORA DE NÍVEL MÁXIMO DN 350</t>
  </si>
  <si>
    <t>I8740</t>
  </si>
  <si>
    <t>VÁLVULA DE ALTITUDE CONTROLADORA DE NÍVEL DN  50</t>
  </si>
  <si>
    <t>I8741</t>
  </si>
  <si>
    <t>VÁLVULA DE ALTITUDE CONTROLADORA DE NÍVEL DN  75</t>
  </si>
  <si>
    <t>I8742</t>
  </si>
  <si>
    <t>VÁLVULA DE ALTITUDE CONTROLADORA DE NÍVEL DN 100</t>
  </si>
  <si>
    <t>I8771</t>
  </si>
  <si>
    <t>VÁLVULA DE LINHA  3/4"</t>
  </si>
  <si>
    <t>I8753</t>
  </si>
  <si>
    <t>VÁLVULA FLAP DN 075</t>
  </si>
  <si>
    <t>I8754</t>
  </si>
  <si>
    <t>VÁLVULA FLAP DN 100</t>
  </si>
  <si>
    <t>I8755</t>
  </si>
  <si>
    <t>VÁLVULA FLAP DN 150</t>
  </si>
  <si>
    <t>I8756</t>
  </si>
  <si>
    <t>VÁLVULA FLAP DN 200</t>
  </si>
  <si>
    <t>I8757</t>
  </si>
  <si>
    <t>VÁLVULA FLAP DN 250</t>
  </si>
  <si>
    <t>I8758</t>
  </si>
  <si>
    <t>VÁLVULA FLAP DN 300</t>
  </si>
  <si>
    <t>I8759</t>
  </si>
  <si>
    <t>VÁLVULA FLAP DN 400</t>
  </si>
  <si>
    <t>I8760</t>
  </si>
  <si>
    <t>VÁLVULA FLAP DN 700</t>
  </si>
  <si>
    <t>I8761</t>
  </si>
  <si>
    <t>VÁLVULA REDUTORA DE PRESSÃO DN  75</t>
  </si>
  <si>
    <t>I8762</t>
  </si>
  <si>
    <t>VÁLVULA REDUTORA DE PRESSÃO DN 100</t>
  </si>
  <si>
    <t>I8763</t>
  </si>
  <si>
    <t>VÁLVULA REDUTORA DE PRESSÃO DN 150</t>
  </si>
  <si>
    <t>I8764</t>
  </si>
  <si>
    <t>VÁLVULA REDUTORA DE PRESSÃO DN 200</t>
  </si>
  <si>
    <t>I8765</t>
  </si>
  <si>
    <t>VÁLVULA REDUTORA DE PRESSÃO DN 250</t>
  </si>
  <si>
    <t>I8766</t>
  </si>
  <si>
    <t>VÁLVULA REDUTORA DE PRESSÃO DN 300</t>
  </si>
  <si>
    <t>I8767</t>
  </si>
  <si>
    <t>VÁLVULA REDUTORA DE PRESSÃO DN 350</t>
  </si>
  <si>
    <t>I8772</t>
  </si>
  <si>
    <t>VÁLVULA REDUTORA DE VÁCUO C/ CAPACIDADE P/500 Lb/Dia 3/4"</t>
  </si>
  <si>
    <t>I10226</t>
  </si>
  <si>
    <t>VÁLVULA REGULADORA DE PRESSÃO DE GÁS C/FLANGES 3"</t>
  </si>
  <si>
    <t>I8752</t>
  </si>
  <si>
    <t>VÁLVULA RETENÇÃO DN 80 PN16 FECH. RÁPIDO (CLASAR)</t>
  </si>
  <si>
    <t>I5667</t>
  </si>
  <si>
    <t>VÁLVULA RETENÇÃO PORT. DUPLA DN    50 PN25</t>
  </si>
  <si>
    <t>I5668</t>
  </si>
  <si>
    <t>VÁLVULA RETENÇÃO PORT. DUPLA DN    75 PN25</t>
  </si>
  <si>
    <t>I5669</t>
  </si>
  <si>
    <t>VÁLVULA RETENÇÃO PORT. DUPLA DN  100 PN25</t>
  </si>
  <si>
    <t>I5670</t>
  </si>
  <si>
    <t>VÁLVULA RETENÇÃO PORT. DUPLA DN  150 PN25</t>
  </si>
  <si>
    <t>I5654</t>
  </si>
  <si>
    <t>VÁLVULA RETENÇÃO PORT. DUPLA DN  200 PN16</t>
  </si>
  <si>
    <t>I5671</t>
  </si>
  <si>
    <t>VÁLVULA RETENÇÃO PORT. DUPLA DN  200 PN25</t>
  </si>
  <si>
    <t>I5655</t>
  </si>
  <si>
    <t>VÁLVULA RETENÇÃO PORT. DUPLA DN  250 PN16</t>
  </si>
  <si>
    <t>I5672</t>
  </si>
  <si>
    <t>VÁLVULA RETENÇÃO PORT. DUPLA DN  250 PN25</t>
  </si>
  <si>
    <t>I5656</t>
  </si>
  <si>
    <t>VÁLVULA RETENÇÃO PORT. DUPLA DN  300 PN16</t>
  </si>
  <si>
    <t>I5673</t>
  </si>
  <si>
    <t>VÁLVULA RETENÇÃO PORT. DUPLA DN  300 PN25</t>
  </si>
  <si>
    <t>I5657</t>
  </si>
  <si>
    <t>VÁLVULA RETENÇÃO PORT. DUPLA DN  350 PN16</t>
  </si>
  <si>
    <t>I5674</t>
  </si>
  <si>
    <t>VÁLVULA RETENÇÃO PORT. DUPLA DN  350 PN25</t>
  </si>
  <si>
    <t>I5658</t>
  </si>
  <si>
    <t>VÁLVULA RETENÇÃO PORT. DUPLA DN  400 PN16</t>
  </si>
  <si>
    <t>I5675</t>
  </si>
  <si>
    <t>VÁLVULA RETENÇÃO PORT. DUPLA DN  400 PN25</t>
  </si>
  <si>
    <t>I5651</t>
  </si>
  <si>
    <t>VÁLVULA RETENÇÃO PORT. DUPLA DN  450 PN10</t>
  </si>
  <si>
    <t>I5659</t>
  </si>
  <si>
    <t>VÁLVULA RETENÇÃO PORT. DUPLA DN  450 PN16</t>
  </si>
  <si>
    <t>I5652</t>
  </si>
  <si>
    <t>VÁLVULA RETENÇÃO PORT. DUPLA DN  500 PN10</t>
  </si>
  <si>
    <t>I5660</t>
  </si>
  <si>
    <t>VÁLVULA RETENÇÃO PORT. DUPLA DN  500 PN16</t>
  </si>
  <si>
    <t>I5677</t>
  </si>
  <si>
    <t>VÁLVULA RETENÇÃO PORT. DUPLA DN  500 PN25</t>
  </si>
  <si>
    <t>I5653</t>
  </si>
  <si>
    <t>VÁLVULA RETENÇÃO PORT. DUPLA DN  600 PN10</t>
  </si>
  <si>
    <t>I5661</t>
  </si>
  <si>
    <t>VÁLVULA RETENÇÃO PORT. DUPLA DN  600 PN16</t>
  </si>
  <si>
    <t>I5678</t>
  </si>
  <si>
    <t>VÁLVULA RETENÇÃO PORT. DUPLA DN  600 PN25</t>
  </si>
  <si>
    <t>I5662</t>
  </si>
  <si>
    <t>VÁLVULA RETENÇÃO PORT. DUPLA DN  700 PN16</t>
  </si>
  <si>
    <t>I5663</t>
  </si>
  <si>
    <t>VÁLVULA RETENÇÃO PORT. DUPLA DN  800 PN16</t>
  </si>
  <si>
    <t>I5664</t>
  </si>
  <si>
    <t>VÁLVULA RETENÇÃO PORT. DUPLA DN  900 PN16</t>
  </si>
  <si>
    <t>I5665</t>
  </si>
  <si>
    <t>VÁLVULA RETENÇÃO PORT. DUPLA DN 1000 PN16</t>
  </si>
  <si>
    <t>I5666</t>
  </si>
  <si>
    <t>VÁLVULA RETENÇÃO PORT. DUPLA DN 1200 PN16</t>
  </si>
  <si>
    <t>I5676</t>
  </si>
  <si>
    <t>VÁLVULA RETENÇÃO PORT. DUPLA DN 450 PN25</t>
  </si>
  <si>
    <t>I8750</t>
  </si>
  <si>
    <t>VÁLVULA RETENÇÃO PORTA ÚNICA ANTI-GOLPE FLANGE DN 100 PN16</t>
  </si>
  <si>
    <t>I8751</t>
  </si>
  <si>
    <t>VÁLVULA RETENÇÃO PORTA ÚNICA ANTI-GOLPE FLANGE DN 200 PN16</t>
  </si>
  <si>
    <t>I8743</t>
  </si>
  <si>
    <t>VÁLVULA RETENÇÃO PORTA ÚNICA C/FLANGES DN  75 P/ESGOTO</t>
  </si>
  <si>
    <t>I8744</t>
  </si>
  <si>
    <t>VÁLVULA RETENÇÃO PORTA ÚNICA C/FLANGES DN 100 P/ESGOTO</t>
  </si>
  <si>
    <t>I8745</t>
  </si>
  <si>
    <t>VÁLVULA RETENÇÃO PORTA ÚNICA C/FLANGES DN 150 P/ESGOTO</t>
  </si>
  <si>
    <t>I8746</t>
  </si>
  <si>
    <t>VÁLVULA RETENÇÃO PORTA ÚNICA C/FLANGES DN 200 P/ESGOTO</t>
  </si>
  <si>
    <t>I8747</t>
  </si>
  <si>
    <t>VÁLVULA RETENÇÃO PORTA ÚNICA C/FLANGES DN 250 P/ESGOTO</t>
  </si>
  <si>
    <t>I8748</t>
  </si>
  <si>
    <t>VÁLVULA RETENÇÃO PORTA ÚNICA C/FLANGES DN 300 P/ESGOTO</t>
  </si>
  <si>
    <t>I8749</t>
  </si>
  <si>
    <t>VÁLVULA RETENÇÃO PORTA ÚNICA C/FLANGES DN 350 P/ESGOTO</t>
  </si>
  <si>
    <t>I8768</t>
  </si>
  <si>
    <t>VÁLVULA TIPO LUG COM ALAVANCA DN 150</t>
  </si>
  <si>
    <t>I8769</t>
  </si>
  <si>
    <t>VÁLVULA TIPO LUG COM ALAVANCA DN 200</t>
  </si>
  <si>
    <t>I8770</t>
  </si>
  <si>
    <t>VÁLVULA TIPO LUG COM ALAVANCA DN 250</t>
  </si>
  <si>
    <t>I6499</t>
  </si>
  <si>
    <t>VÁLVULA VENTOSA TRÍPLICE FUNÇÃO P/ ÁGUAS RESIDUAIS/ESGOTO DN  50 mm</t>
  </si>
  <si>
    <t>I6514</t>
  </si>
  <si>
    <t>VÁLVULA VENTOSA TRÍPLICE FUNÇÃO P/ ÁGUAS RESIDUAIS/ESGOTO DN  75 mm</t>
  </si>
  <si>
    <t>I6515</t>
  </si>
  <si>
    <t>VÁLVULA VENTOSA TRÍPLICE FUNÇÃO P/ ÁGUAS RESIDUAIS/ESGOTO DN 100 mm</t>
  </si>
  <si>
    <t>I6516</t>
  </si>
  <si>
    <t>VÁLVULA VENTOSA TRÍPLICE FUNÇÃO P/ ÁGUAS RESIDUAIS/ESGOTO DN 150 mm</t>
  </si>
  <si>
    <t>I6517</t>
  </si>
  <si>
    <t>VÁLVULA VENTOSA TRÍPLICE FUNÇÃO P/ ÁGUAS RESIDUAIS/ESGOTO DN 200 mm</t>
  </si>
  <si>
    <t>I8931</t>
  </si>
  <si>
    <t>ÓCULOS DE PLÁSTICO TRANSPARENTE C/ PROTEÇÃO DE PARTÍCULAS VOLANTES</t>
  </si>
  <si>
    <t>I8932</t>
  </si>
  <si>
    <t>ÓCULOS INCOLOR ANTIEMBAÇANTE</t>
  </si>
  <si>
    <t>I6170</t>
  </si>
  <si>
    <t>TUBO CAMISA AÇO CHAPA ASTM A36 1/4" DN 300mm</t>
  </si>
  <si>
    <t>I6171</t>
  </si>
  <si>
    <t>TUBO CAMISA AÇO CHAPA ASTM A36 1/4" DN 400mm</t>
  </si>
  <si>
    <t>I6172</t>
  </si>
  <si>
    <t>TUBO CAMISA AÇO CHAPA ASTM A36 1/4" DN 500mm</t>
  </si>
  <si>
    <t>I9157</t>
  </si>
  <si>
    <t>TUBO CAMISA AÇO CHAPA ASTM A36 5/16" DN  600mm</t>
  </si>
  <si>
    <t>I8085</t>
  </si>
  <si>
    <t>TUBO CAMISA AÇO CHAPA ASTM A36 5/16" DN  700mm</t>
  </si>
  <si>
    <t>I9158</t>
  </si>
  <si>
    <t>TUBO CAMISA AÇO CHAPA ASTM A36 5/16" DN  800mm</t>
  </si>
  <si>
    <t>I9159</t>
  </si>
  <si>
    <t>TUBO CAMISA AÇO CHAPA ASTM A36 5/16" DN  900mm</t>
  </si>
  <si>
    <t>I8579</t>
  </si>
  <si>
    <t>TUBO CAMISA AÇO CHAPA ASTM A36 5/16" DN 1000mm</t>
  </si>
  <si>
    <t>I9028</t>
  </si>
  <si>
    <t xml:space="preserve">TUBO CAMISA AÇO CHAPA ASTM A36 5/16" DN 1200mm
</t>
  </si>
  <si>
    <t>I8580</t>
  </si>
  <si>
    <t>TUBO CAMISA AÇO CHAPA ASTM A36 5/16" DN 1500mm</t>
  </si>
  <si>
    <t>I8581</t>
  </si>
  <si>
    <t>TUBO CAMISA AÇO CHAPA ASTM A36 5/16" DN 2000mm</t>
  </si>
  <si>
    <t>I9034</t>
  </si>
  <si>
    <t>TUBO DE ACO CHAPA ASTM A36 1/2" DN 1000mm</t>
  </si>
  <si>
    <t>I9035</t>
  </si>
  <si>
    <t>TUBO DE ACO CHAPA ASTM A36 1/2" DN 1200mm</t>
  </si>
  <si>
    <t>I7883</t>
  </si>
  <si>
    <t>TUBO DE ACO CHAPA ASTM A36 1/2" DN 1400mm COM PONTAS</t>
  </si>
  <si>
    <t>I7884</t>
  </si>
  <si>
    <t>TUBO DE ACO CHAPA ASTM A36 1/2" DN 1600mm COM PONTAS</t>
  </si>
  <si>
    <t>I7877</t>
  </si>
  <si>
    <t>TUBO DE ACO CHAPA ASTM A36 1/4" DN  600mm COM PONTAS</t>
  </si>
  <si>
    <t>I7878</t>
  </si>
  <si>
    <t>TUBO DE ACO CHAPA ASTM A36 1/4" DN  700mm COM PONTAS</t>
  </si>
  <si>
    <t>I7879</t>
  </si>
  <si>
    <t>TUBO DE ACO CHAPA ASTM A36 1/4" DN  800mm COM PONTAS</t>
  </si>
  <si>
    <t>I9025</t>
  </si>
  <si>
    <t>TUBO DE ACO CHAPA ASTM A36 3/16" DN  300mm</t>
  </si>
  <si>
    <t>I7875</t>
  </si>
  <si>
    <t>TUBO DE ACO CHAPA ASTM A36 3/16" DN  400mm COM PONTAS</t>
  </si>
  <si>
    <t>I7876</t>
  </si>
  <si>
    <t>TUBO DE ACO CHAPA ASTM A36 3/16" DN  500mm COM PONTAS</t>
  </si>
  <si>
    <t>I9029</t>
  </si>
  <si>
    <t>TUBO DE ACO CHAPA ASTM A36 3/8" DN  600mm</t>
  </si>
  <si>
    <t>I9030</t>
  </si>
  <si>
    <t>TUBO DE ACO CHAPA ASTM A36 3/8" DN  700mm</t>
  </si>
  <si>
    <t>I9031</t>
  </si>
  <si>
    <t>TUBO DE ACO CHAPA ASTM A36 3/8" DN  800mm</t>
  </si>
  <si>
    <t>I9032</t>
  </si>
  <si>
    <t>TUBO DE ACO CHAPA ASTM A36 3/8" DN  900mm</t>
  </si>
  <si>
    <t>I9033</t>
  </si>
  <si>
    <t>TUBO DE ACO CHAPA ASTM A36 3/8" DN 1000mm</t>
  </si>
  <si>
    <t>I7882</t>
  </si>
  <si>
    <t>TUBO DE ACO CHAPA ASTM A36 3/8" DN 1200mm COM PONTAS</t>
  </si>
  <si>
    <t>I9026</t>
  </si>
  <si>
    <t>TUBO DE ACO CHAPA ASTM A36 5/16" DN  600mm</t>
  </si>
  <si>
    <t>I9027</t>
  </si>
  <si>
    <t>TUBO DE ACO CHAPA ASTM A36 5/16" DN  800mm</t>
  </si>
  <si>
    <t>I7880</t>
  </si>
  <si>
    <t>TUBO DE ACO CHAPA ASTM A36 5/16" DN  900mm COM PONTAS</t>
  </si>
  <si>
    <t>I7881</t>
  </si>
  <si>
    <t>TUBO DE ACO CHAPA ASTM A36 5/16" DN 1000mm COM PONTAS</t>
  </si>
  <si>
    <t>I9154</t>
  </si>
  <si>
    <t>TUBO DE AÇO CHAPA ASTM A36 1/4" DN  300mm COM PONTAS</t>
  </si>
  <si>
    <t>I9155</t>
  </si>
  <si>
    <t>TUBO DE AÇO CHAPA ASTM A36 1/4" DN  400mm COM PONTAS</t>
  </si>
  <si>
    <t>I9156</t>
  </si>
  <si>
    <t>TUBO DE AÇO CHAPA ASTM A36 1/4" DN  500mm COM PONTAS</t>
  </si>
  <si>
    <t>G0001</t>
  </si>
  <si>
    <t>ACOPLADEIRA EXTERNA EM AÇO PARA SOLDA EM TUBOS EM AÇO CARBONO DN  2"</t>
  </si>
  <si>
    <t>G0002</t>
  </si>
  <si>
    <t>ACOPLADEIRA EXTERNA EM AÇO PARA SOLDA EM TUBOS EM AÇO CARBONO DN  3"</t>
  </si>
  <si>
    <t>G0003</t>
  </si>
  <si>
    <t>ACOPLADEIRA EXTERNA EM AÇO PARA SOLDA EM TUBOS EM AÇO CARBONO DN  4"</t>
  </si>
  <si>
    <t>G0004</t>
  </si>
  <si>
    <t>ACOPLADEIRA EXTERNA EM AÇO PARA SOLDA EM TUBOS EM AÇO CARBONO DN  6"</t>
  </si>
  <si>
    <t>G0005</t>
  </si>
  <si>
    <t>ACOPLADEIRA EXTERNA EM AÇO PARA SOLDA EM TUBOS EM AÇO CARBONO DN  8"</t>
  </si>
  <si>
    <t>G0006</t>
  </si>
  <si>
    <t>ACOPLADEIRA EXTERNA EM AÇO PARA SOLDA EM TUBOS EM AÇO CARBONO DN 10"</t>
  </si>
  <si>
    <t>G0007</t>
  </si>
  <si>
    <t>ACOPLADEIRA EXTERNA EM AÇO PARA SOLDA EM TUBOS EM AÇO CARBONO DN 12"</t>
  </si>
  <si>
    <t>G0008</t>
  </si>
  <si>
    <t>ALARGADOR FLUTED  4,5" PARA FURO DIRECIONAL</t>
  </si>
  <si>
    <t>G0009</t>
  </si>
  <si>
    <t>ALARGADOR FLUTED  6" PARA FURO DIRECIONAL</t>
  </si>
  <si>
    <t>G0010</t>
  </si>
  <si>
    <t>ALARGADOR FLUTED  8" PARA FURO DIRECIONAL</t>
  </si>
  <si>
    <t>G0011</t>
  </si>
  <si>
    <t>ALARGADOR FLUTED 10" PARA FURO DIRECIONAL</t>
  </si>
  <si>
    <t>G0012</t>
  </si>
  <si>
    <t>ALARGADOR FLUTED 12" PARA FURO DIRECIONAL</t>
  </si>
  <si>
    <t>G0013</t>
  </si>
  <si>
    <t>ALARGADOR FLUTED 14" PARA FURO DIRECIONAL</t>
  </si>
  <si>
    <t>G0014</t>
  </si>
  <si>
    <t>ALARGADOR FLUTED 16" PARA FURO DIRECIONAL</t>
  </si>
  <si>
    <t>G0015</t>
  </si>
  <si>
    <t>ALARGADOR FLUTED 18" PARA FURO DIRECIONAL</t>
  </si>
  <si>
    <t>G0016</t>
  </si>
  <si>
    <t>ALARGADOR FLUTED 20" PARA FURO DIRECIONAL</t>
  </si>
  <si>
    <t>G0018</t>
  </si>
  <si>
    <t>ALARGADOR SPIRAL  4,5" PARA FURO DIRECIONAL</t>
  </si>
  <si>
    <t>G0019</t>
  </si>
  <si>
    <t>ALARGADOR SPIRAL  6" PARA FURO DIRECIONAL</t>
  </si>
  <si>
    <t>G0020</t>
  </si>
  <si>
    <t>ALARGADOR SPIRAL  8" PARA FURO DIRECIONAL</t>
  </si>
  <si>
    <t>G0017</t>
  </si>
  <si>
    <t>ALARGADOR SPIRAL 10" PARA FURO DIRECIONAL</t>
  </si>
  <si>
    <t>G0021</t>
  </si>
  <si>
    <t>ALARGADOR SPIRAL 12" PARA FURO DIRECIONAL</t>
  </si>
  <si>
    <t>G0022</t>
  </si>
  <si>
    <t>ALARGADOR SPIRAL 14" PARA FURO DIRECIONAL</t>
  </si>
  <si>
    <t>G0023</t>
  </si>
  <si>
    <t>ALARGADOR SPIRAL 16" PARA FURO DIRECIONAL</t>
  </si>
  <si>
    <t>G0024</t>
  </si>
  <si>
    <t>ALARGADOR SPIRAL 18" PARA FURO DIRECIONAL</t>
  </si>
  <si>
    <t>G0025</t>
  </si>
  <si>
    <t>ALARGADOR SPIRAL 20" PARA FURO DIRECIONAL</t>
  </si>
  <si>
    <t>G0031</t>
  </si>
  <si>
    <t>ALARGADOR WING CUTTER OU SIMILAR 36 000 LIBRAS 18" PARA FURO DIRECIONAL COM DESTORCEDOR E ADAPTADOR</t>
  </si>
  <si>
    <t>G0026</t>
  </si>
  <si>
    <t>ALARGADOR WING CUTTER OU SIMILAR 36.000 LIBRAS  8" PARA FURO DIRECIONAL COM DESTORCEDOR E ADAPTADOR</t>
  </si>
  <si>
    <t>G0027</t>
  </si>
  <si>
    <t>ALARGADOR WING CUTTER OU SIMILAR 36.000 LIBRAS 10" PARA FURO DIRECIONAL COM DESTORCEDOR E ADAPTADOR</t>
  </si>
  <si>
    <t>G0028</t>
  </si>
  <si>
    <t>ALARGADOR WING CUTTER OU SIMILAR 36.000 LIBRAS 12" PARA FURO DIRECIONAL COM DESTORCEDOR E ADAPTADOR</t>
  </si>
  <si>
    <t>G0029</t>
  </si>
  <si>
    <t>ALARGADOR WING CUTTER OU SIMILAR 36.000 LIBRAS 14" PARA FURO DIRECIONAL  COM DESTORCEDOR E ADAPTADOR</t>
  </si>
  <si>
    <t>G0030</t>
  </si>
  <si>
    <t>ALARGADOR WING CUTTER OU SIMILAR 36.000 LIBRAS 16" PARA FURO DIRECIONAL COM DESTORCEDOR E ADAPTADOR</t>
  </si>
  <si>
    <t>G0032</t>
  </si>
  <si>
    <t>ANEL ESPAÇADOR PARA FLANGE DE DIÂMETRO  2”; MATERIAL: ASTM A516 GR. 60; EXTREMIDADE: FR (FLANGE DE RESSALTO); PADRÃO DIMENSIONAL: N-120</t>
  </si>
  <si>
    <t>G0033</t>
  </si>
  <si>
    <t>ANEL ESPAÇADOR PARA FLANGE DE DIÂMETRO  3”; MATERIAL: ASTM A516 GR. 60; EXTREMIDADE: FR (FLANGE DE RESSALTO); PADRÃO DIMENSIONAL: N-120</t>
  </si>
  <si>
    <t>G0034</t>
  </si>
  <si>
    <t>ANEL ESPAÇADOR PARA FLANGE DE DIÂMETRO  4”; MATERIAL: ASTM A516 GR. 60; EXTREMIDADE: FR (FLANGE DE RESSALTO); PADRÃO DIMENSIONAL: N-120</t>
  </si>
  <si>
    <t>G0035</t>
  </si>
  <si>
    <t>ANEL ESPAÇADOR PARA FLANGE DE DIÂMETRO  6”; MATERIAL: ASTM A516 GR. 60; EXTREMIDADE: FR (FLANGE DE RESSALTO); PADRÃO DIMENSIONAL: N-120</t>
  </si>
  <si>
    <t>G0036</t>
  </si>
  <si>
    <t>ANEL ESPAÇADOR PARA FLANGE DE DIÂMETRO  8”; MATERIAL: ASTM A516 GR. 60; EXTREMIDADE: FR (FLANGE DE RESSALTO); PADRÃO DIMENSIONAL: N-120</t>
  </si>
  <si>
    <t>G0037</t>
  </si>
  <si>
    <t>ANEL ESPAÇADOR PARA FLANGE DE DIÂMETRO 10”; MATERIAL: ASTM A516 GR. 60; EXTREMIDADE: FR (FLANGE DE RESSALTO); PADRÃO DIMENSIONAL: N-120</t>
  </si>
  <si>
    <t>G0038</t>
  </si>
  <si>
    <t>ANEL ESPAÇADOR PARA FLANGE DE DIÂMETRO 12”; MATERIAL: ASTM A516 GR. 60; EXTREMIDADE: FR (FLANGE DE RESSALTO); PADRÃO DIMENSIONAL: N-120</t>
  </si>
  <si>
    <t>G0039</t>
  </si>
  <si>
    <t>ARGÔNIO</t>
  </si>
  <si>
    <t>G0040</t>
  </si>
  <si>
    <t>BARRA DE POLIETILENO (BASTÃO-MELT STICK) PREENCHIMENTO PARA RECUPERAÇÃO REVESTIMENTO 3LP3, 300MM DE COMPRIMENTO, N-2911, COMPATÍVEL PARA FURO DIRECIONAL E VALA A CÉU ABERTO</t>
  </si>
  <si>
    <t>G0041</t>
  </si>
  <si>
    <t>BARRILHA LEVE</t>
  </si>
  <si>
    <t>G0042</t>
  </si>
  <si>
    <t>BETONITA ATIVADA E DE ALTO DESEMPENHO PARA FURO DIRECIONAL HDD</t>
  </si>
  <si>
    <t>G0043</t>
  </si>
  <si>
    <t>BIOPOLIMERO GAMA XANTANA PARA FURO DIRECIONAL</t>
  </si>
  <si>
    <t>G0044</t>
  </si>
  <si>
    <t>BUJÃO CABEÇA SEXTAVADA     1", 3000#, RO, AFO, NPT,ASTM A105, ANSI B16.11</t>
  </si>
  <si>
    <t>G0045</t>
  </si>
  <si>
    <t>BUJÃO CABEÇA SEXTAVADA 1/2", 3000#, RO, AFO, NPT,ASTM A105, ANSI B16.11</t>
  </si>
  <si>
    <t>G0046</t>
  </si>
  <si>
    <t>BUJÃO CABEÇA SEXTAVADA 3/4", 3000#, RO, AFO, NPT,ASTM A105, ANSI B16.11</t>
  </si>
  <si>
    <t>G0047</t>
  </si>
  <si>
    <t>BUJÃO EM AÇO INOX DE 1" CABEÇA QUADRADA, ANSI 316, NPT, PARA TUBO SCH 40</t>
  </si>
  <si>
    <t>G0470</t>
  </si>
  <si>
    <t>CANTONEIRA EM AÇO ABAS IGUAIS " L" 1 1/2" x 1 1/2" ESPESSURA DE 3/16" PESO NOMINAL 2,68KG/M</t>
  </si>
  <si>
    <t>G0048</t>
  </si>
  <si>
    <t>CAP    1", 3000#, RO, NPT, Gr. WPB, ASTM A105, ANSI B16.11</t>
  </si>
  <si>
    <t>G0049</t>
  </si>
  <si>
    <t>CAP 1/2", 3000#, RO, AFO, NPT, ASTM A105, ANSI B16.11</t>
  </si>
  <si>
    <t>G0050</t>
  </si>
  <si>
    <t>CAP 3/4", 3000#, RO, AFO, NPT,ASTM A105, ANSI B16.11</t>
  </si>
  <si>
    <t>G0051</t>
  </si>
  <si>
    <t>CAP EM PEAD, DN  32mm, ELETROFUSÃO, PE 100, SDR 11, conf. ABNT NBR 14462, EN 1555, ISO 4437</t>
  </si>
  <si>
    <t>G0052</t>
  </si>
  <si>
    <t>CAP EM PEAD, DN  63MM, ELETROFUSÃO, PE 100, SDR 11, conf. ABNT NBR 14462, EN 1555, ISO 4437</t>
  </si>
  <si>
    <t>G0053</t>
  </si>
  <si>
    <t>CAP EM PEAD, DN  90mm, ELETROFUSÃO, PE 100, SDR 11, conf. ABNT NBR 14462, EN 1555, ISO 4437</t>
  </si>
  <si>
    <t>G0054</t>
  </si>
  <si>
    <t>CAP EM PEAD, DN 110mm, ELETROFUSÃO, PE 100, SDR 11, conf. ABNT NBR 14462, EN 1555, ISO 4437</t>
  </si>
  <si>
    <t>G0473</t>
  </si>
  <si>
    <t>COLA POLIESTER</t>
  </si>
  <si>
    <t>G0055</t>
  </si>
  <si>
    <t>COLAR DE DERIVAÇÃO, DE  63mm x 32mm, PEAD, ELETROFUSÃO, PE 100, SDR 11, conf. ABNT NBR 14462, EN 1555, ISO 4437</t>
  </si>
  <si>
    <t>G0056</t>
  </si>
  <si>
    <t>COLAR DE DERIVAÇÃO, DE  63mm x 63mm, PEAD, ELETROFUSÃO, PE 100, SDR 11, conf. ABNT NBR 14462, EN 1555, ISO 4437</t>
  </si>
  <si>
    <t>G0057</t>
  </si>
  <si>
    <t>COLAR DE DERIVAÇÃO, DE  90mm x 32mm, PEAD, ELETROFUSÃO, PE 100, SDR 11, conf. ABNT NBR 14462, EN 1555, ISO 4437</t>
  </si>
  <si>
    <t>G0058</t>
  </si>
  <si>
    <t>COLAR DE DERIVAÇÃO, DE  90mm x 63mm, PEAD, ELETROFUSÃO, PE 100, SDR 11, conf. ABNT NBR 14462, EN 1555, ISO 4437</t>
  </si>
  <si>
    <t>G0059</t>
  </si>
  <si>
    <t>COLAR DE DERIVAÇÃO, DE 110mm x 32mm, PEAD, ELETROFUSÃO, PE 100, SDR 11, conf. ABNT NBR 14462, EN 1555, ISO 4437</t>
  </si>
  <si>
    <t>G0060</t>
  </si>
  <si>
    <t>COLAR DE DERIVAÇÃO, DE 110mm x 63mm, PEAD, ELETROFUSÃO, PE 100, SDR 11, conf. ABNT NBR 14462, EN 1555, ISO 4437</t>
  </si>
  <si>
    <t>G0061</t>
  </si>
  <si>
    <t>COLAR DE DERIVAÇÃO, DE 110mm x 90mm, PEAD, ELETROFUSÃO, PE 100, SDR 11, conf. ABNT NBR 14462, EN 1555, ISO 4437</t>
  </si>
  <si>
    <t>G0062</t>
  </si>
  <si>
    <t>COLAR DE REPARO/SELA DE REPARO, DE  63mm, PEAD, ELETROFUSÃO, PE 100, SDR 11, conf. ABNT NBR 14462, EN 1555, ISO 4437</t>
  </si>
  <si>
    <t>G0063</t>
  </si>
  <si>
    <t>COLAR DE REPARO/SELA DE REPARO, DE  90mm, PEAD, ELETROFUSÃO, PE 100, SDR 11, conf. ABNT NBR 14462, EN 1555, ISO 4437</t>
  </si>
  <si>
    <t>G0064</t>
  </si>
  <si>
    <t>COLAR DE REPARO/SELA DE REPARO, DE 110mm, PEAD, ELETROFUSÃO, PE 100, SDR 11, conf. ABNT NBR 14462, EN 1555, ISO 4437</t>
  </si>
  <si>
    <t>G0068</t>
  </si>
  <si>
    <t>COTOVELO 45º PEAD PE 100 DN 110MM, ELETROFUSÃO, SDR 11, ABNT NBR 14462, EN 1555, ISO 4437</t>
  </si>
  <si>
    <t>G0065</t>
  </si>
  <si>
    <t>COTOVELO 45º PEAD PE 100 DN 32MM, ELETROFUSÃO, SDR 11, ABNT NBR 14462, EN 1555, ISO 4437</t>
  </si>
  <si>
    <t>G0066</t>
  </si>
  <si>
    <t>COTOVELO 45º PEAD PE 100 DN 63MM, ELETROFUSÃO, SDR 11, ABNT NBR 14462, EN 1555, ISO 4437</t>
  </si>
  <si>
    <t>G0067</t>
  </si>
  <si>
    <t>COTOVELO 45º PEAD PE 100 DN 90MM, ELETROFUSÃO, SDR 11, ABNT NBR 14462, EN 1555, ISO 4437</t>
  </si>
  <si>
    <t>G0072</t>
  </si>
  <si>
    <t>COTOVELO 90º PEAD PE 100 DN 110MM, ELETROFUSÃO, SDR 11, ABNT NBR 14462, EN 1555, ISO 4437</t>
  </si>
  <si>
    <t>G0069</t>
  </si>
  <si>
    <t>COTOVELO 90º PEAD PE 100 DN 32MM, ELETROFUSÃO, SDR 11, ABNT NBR 14462, EN 1555, ISO 4437</t>
  </si>
  <si>
    <t>G0070</t>
  </si>
  <si>
    <t>COTOVELO 90º PEAD PE 100 DN 63MM, ELETROFUSÃO, SDR 11, ABNT NBR 14462, EN 1555, ISO 4437</t>
  </si>
  <si>
    <t>G0071</t>
  </si>
  <si>
    <t>COTOVELO 90º PEAD PE 100 DN 90MM, ELETROFUSÃO, SDR 11, ABNT NBR 14462, EN 1555, ISO 4437</t>
  </si>
  <si>
    <t>G0073</t>
  </si>
  <si>
    <t>CURVA 45° RAIO 3D, DN  2”, AC, ASTM A234 Gr.WPB, ANSI B 16.9, PC, SCH 40, SC</t>
  </si>
  <si>
    <t>G0074</t>
  </si>
  <si>
    <t>CURVA 45° RAIO 3D, DN  3”, AC, ASTM A234 Gr.WPB, ANSI B 16.9, PC, SCH 40, SC</t>
  </si>
  <si>
    <t>G0075</t>
  </si>
  <si>
    <t>CURVA 45° RAIO 3D, DN  4”, AC, ASTM A234 Gr.WPB, ANSI B 16.9, PC, SCH 40, SC</t>
  </si>
  <si>
    <t>G0076</t>
  </si>
  <si>
    <t>CURVA 45° RAIO 3D, DN  6”, AC, ASTM A234 Gr.WPB, ANSI B 16.9, PC, SCH 40, SC</t>
  </si>
  <si>
    <t>G0077</t>
  </si>
  <si>
    <t>CURVA 45° RAIO 3D, DN  8”, AC, ASTM A234 Gr.WPB, ANSI B 16.9, PC, SCH 40, SC</t>
  </si>
  <si>
    <t>G0078</t>
  </si>
  <si>
    <t>CURVA 45° RAIO 3D, DN 10”, AC, ASTM A234 Gr.WPB, ANSI B 16.9, PC, SCH 40, SC</t>
  </si>
  <si>
    <t>G0079</t>
  </si>
  <si>
    <t>CURVA 45° RAIO 3D, DN 12”, AC, ASTM A234 Gr.WPB, ANSI B 16.9, PC, SCH 40, SC</t>
  </si>
  <si>
    <t>G0080</t>
  </si>
  <si>
    <t>CURVA 45° RAIO 5D, DN  8”, AC, ASTM A234 Gr.WPB, ANSI B 16.9, PC, SCH 40, SC</t>
  </si>
  <si>
    <t>G0081</t>
  </si>
  <si>
    <t>CURVA 45° RAIO 5D, DN 10”, AC, ASTM A234 Gr.WPB, ANSI B 16.9, PC, SCH 40, SC</t>
  </si>
  <si>
    <t>G0082</t>
  </si>
  <si>
    <t>CURVA 45° RAIO 5D, DN 12”, AC, ASTM A234 Gr.WPB, ANSI B 16.9, PC, SCH 40, SC</t>
  </si>
  <si>
    <t>G0084</t>
  </si>
  <si>
    <t>CURVA 45° RAIO CURTO, DN  3”, AC, ASTM A234 Gr.WPB, ANSI B 16.9, PC, SCH 40, SC</t>
  </si>
  <si>
    <t>G0085</t>
  </si>
  <si>
    <t>CURVA 45° RAIO CURTO, DN  4”, AC, ASTM A234 Gr.WPB, ANSI B 16.9, PC, SCH 40, SC</t>
  </si>
  <si>
    <t>G0086</t>
  </si>
  <si>
    <t>CURVA 45° RAIO CURTO, DN  6”, AC, ASTM A234 Gr.WPB, ANSI B 16.9, PC, SCH 40, SC</t>
  </si>
  <si>
    <t>G0087</t>
  </si>
  <si>
    <t>CURVA 45° RAIO CURTO, DN  8”, AC, ASTM A234 Gr.WPB, ANSI B 16.9, PC, SCH 40, SC</t>
  </si>
  <si>
    <t>G0088</t>
  </si>
  <si>
    <t>CURVA 45° RAIO CURTO, DN 10”, AC, ASTM A234 Gr.WPB, ANSI B 16.9, PC, SCH 40, SC</t>
  </si>
  <si>
    <t>G0089</t>
  </si>
  <si>
    <t>CURVA 45° RAIO CURTO, DN 12”, AC, ASTM A234 Gr.WPB, ANSI B 16.9, PC, SCH 40, SC</t>
  </si>
  <si>
    <t>G0090</t>
  </si>
  <si>
    <t>CURVA 45° RAIO LONGO, DN  2”, AC, ASTM A234 Gr.WPB, ANSI B 16.9, PC, SCH 40, SC</t>
  </si>
  <si>
    <t>G0091</t>
  </si>
  <si>
    <t>CURVA 45° RAIO LONGO, DN  3”, AC, ASTM A234 Gr.WPB, ANSI B 16.9, PC, SCH 40, SC</t>
  </si>
  <si>
    <t>G0092</t>
  </si>
  <si>
    <t>CURVA 45° RAIO LONGO, DN  4”, AC, ASTM A234 Gr.WPB, ANSI B 16.9, PC, SCH 40, SC</t>
  </si>
  <si>
    <t>G0093</t>
  </si>
  <si>
    <t>CURVA 45° RAIO LONGO, DN  6”, AC, ASTM A234 Gr.WPB, ANSI B 16.9, PC, SCH 40, SC</t>
  </si>
  <si>
    <t>G0094</t>
  </si>
  <si>
    <t>CURVA 45° RAIO LONGO, DN  8”, AC, ASTM A234 Gr.WPB, ANSI B 16.9, PC, SCH 40, SC</t>
  </si>
  <si>
    <t>G0095</t>
  </si>
  <si>
    <t>CURVA 45° RAIO LONGO, DN 10”, AC, ASTM A234 Gr.WPB, ANSI B 16.9, PC, SCH 40, SC</t>
  </si>
  <si>
    <t>G0096</t>
  </si>
  <si>
    <t>CURVA 45° RAIO LONGO, DN 12”, AC, ASTM A234 Gr.WPB, ANSI B 16.9, PC, SCH 40, SC</t>
  </si>
  <si>
    <t>G0098</t>
  </si>
  <si>
    <t>CURVA 90° RAIO 3D, DN  2”, AC, ASTM A234 Gr.WPB, ANSI B 16.9, PC, SCH 40, SC</t>
  </si>
  <si>
    <t>G0099</t>
  </si>
  <si>
    <t>CURVA 90° RAIO 3D, DN  3”, AC, ASTM A234 Gr.WPB, ANSI B 16.9, PC, SCH 40, SC</t>
  </si>
  <si>
    <t>G0100</t>
  </si>
  <si>
    <t>CURVA 90° RAIO 3D, DN  4”, AC, ASTM A234 Gr.WPB, ANSI B 16.9, PC, SCH 40, SC</t>
  </si>
  <si>
    <t>G0101</t>
  </si>
  <si>
    <t>CURVA 90° RAIO 3D, DN  6”, AC, ASTM A234 Gr.WPB, ANSI B 16.9, PC, SCH 40, SC</t>
  </si>
  <si>
    <t>G0102</t>
  </si>
  <si>
    <t>CURVA 90° RAIO 3D, DN  8”, AC, ASTM A234 Gr.WPB, ANSI B 16.9, PC, SCH 40, SC</t>
  </si>
  <si>
    <t>G0103</t>
  </si>
  <si>
    <t>CURVA 90° RAIO 3D, DN 10”, AC, ASTM A234 Gr.WPB, ANSI B 16.9, PC, SCH 40, SC</t>
  </si>
  <si>
    <t>G0104</t>
  </si>
  <si>
    <t>CURVA 90° RAIO 3D, DN 12”, AC, ASTM A234 Gr.WPB, ANSI B 16.9, PC, SCH 40, SC</t>
  </si>
  <si>
    <t>G0097</t>
  </si>
  <si>
    <t xml:space="preserve">CURVA 90° RAIO 5D, DN  8", AC, ASTM A234 Gr.WPB, ANSI B 16.9, PC, SCH 40, SC
</t>
  </si>
  <si>
    <t>G0105</t>
  </si>
  <si>
    <t>CURVA 90° RAIO CURTO, DN  1", AC, ASTM A234 Gr.WPB, ANSI B 16.9, PL, SCH 40, SC</t>
  </si>
  <si>
    <t>G0107</t>
  </si>
  <si>
    <t>CURVA 90° RAIO CURTO, DN  2”, AC, ASTM A234 Gr.WPB, ANSI B 16.9, PC, SCH 40, SC</t>
  </si>
  <si>
    <t>G0108</t>
  </si>
  <si>
    <t>CURVA 90° RAIO CURTO, DN  3”, AC, ASTM A234 Gr.WPB, ANSI B 16.9, PC, SCH 40, SC</t>
  </si>
  <si>
    <t>G0109</t>
  </si>
  <si>
    <t>CURVA 90° RAIO CURTO, DN  4”, AC, ASTM A234 Gr.WPB, ANSI B 16.9, PC, SCH 40, SC</t>
  </si>
  <si>
    <t>G0110</t>
  </si>
  <si>
    <t>CURVA 90° RAIO CURTO, DN  6”, AC, ASTM A234 Gr.WPB, ANSI B 16.9, PC, SCH 40, SC</t>
  </si>
  <si>
    <t>G0111</t>
  </si>
  <si>
    <t>CURVA 90° RAIO CURTO, DN  8”, AC, ASTM A234 Gr.WPB, ANSI B 16.9, PC, SCH 40, SC</t>
  </si>
  <si>
    <t>G0106</t>
  </si>
  <si>
    <t>CURVA 90° RAIO CURTO, DN 1.1/2", AC, ASTM A234 Gr.WPB, ANSI B 16.9, PL, SCH 40, SC</t>
  </si>
  <si>
    <t>G0112</t>
  </si>
  <si>
    <t>CURVA 90° RAIO CURTO, DN 10”, AC, ASTM A234 Gr.WPB, ANSI B 16.9, PC, SCH 40, SC</t>
  </si>
  <si>
    <t>G0113</t>
  </si>
  <si>
    <t>CURVA 90° RAIO CURTO, DN 12”, AC, ASTM A234 Gr.WPB, ANSI B 16.9, PC, SCH 40, SC</t>
  </si>
  <si>
    <t>G0114</t>
  </si>
  <si>
    <t>CURVA 90° RAIO LONGO, DN  1", AC, ASTM A234 Gr.WPB, ANSI B 16.9, PL,  SCH 40, SC</t>
  </si>
  <si>
    <t>G0116</t>
  </si>
  <si>
    <t>CURVA 90° RAIO LONGO, DN  2”, AC, ASTM A234 Gr.WPB, ANSI B 16.9, PC, SCH 40, SC</t>
  </si>
  <si>
    <t>G0117</t>
  </si>
  <si>
    <t>CURVA 90° RAIO LONGO, DN  3”, AC, ASTM A234 Gr.WPB, ANSI B 16.9, PC, SCH 40, SC</t>
  </si>
  <si>
    <t>G0118</t>
  </si>
  <si>
    <t>CURVA 90° RAIO LONGO, DN  4”, AC, ASTM A234 Gr.WPB, ANSI B 16.9, PC, SCH 40, SC</t>
  </si>
  <si>
    <t>G0119</t>
  </si>
  <si>
    <t>CURVA 90° RAIO LONGO, DN  6”, AC, ASTM A234 Gr.WPB, ANSI B 16.9, PC, SCH 40, SC</t>
  </si>
  <si>
    <t>G0120</t>
  </si>
  <si>
    <t>CURVA 90° RAIO LONGO, DN  8”, AC, ASTM A234 Gr.WPB, ANSI B 16.9, PC, SCH 40, SC</t>
  </si>
  <si>
    <t>G0121</t>
  </si>
  <si>
    <t>CURVA 90° RAIO LONGO, DN 10”, AC, ASTM A234 Gr.WPB, ANSI B 16.9, PC, SCH 40, SC</t>
  </si>
  <si>
    <t>G0122</t>
  </si>
  <si>
    <t>CURVA 90° RAIO LONGO, DN 12”, AC, ASTM A234 Gr.WPB, ANSI B 16.9, PC, SCH 40, SC</t>
  </si>
  <si>
    <t>G0123</t>
  </si>
  <si>
    <t xml:space="preserve">CURVA 90º RAIO 5D, DN 10", AC, ASTM A234 Gr.WPB, ANSI B 16.9, PC, SCH 40, SC
</t>
  </si>
  <si>
    <t>G0124</t>
  </si>
  <si>
    <t xml:space="preserve">CURVA 90º RAIO 5D, DN 12", AC, ASTM A234 Gr.WPB, ANSI B 16.9, PC, SCH 40, SC
</t>
  </si>
  <si>
    <t>G0115</t>
  </si>
  <si>
    <t>CURVA 90º RAIO LONGO, DN    1.1/2", AC, ASTM A234 Gr.WPB, ANSI B 16.9, PL ,SCH 40, SC</t>
  </si>
  <si>
    <t>G0125</t>
  </si>
  <si>
    <t>DILUENTE PARA TINTA EPOXI</t>
  </si>
  <si>
    <t>G0126</t>
  </si>
  <si>
    <t>DISCO DE CORTE  DE 7" PARA TUDOS DE AÇO CARBONO</t>
  </si>
  <si>
    <t>G0127</t>
  </si>
  <si>
    <t>DISPERSANTE A BASE DE POLIFOSFATO TENSOATIVADO (TENSOATIVO NÃO-IÔNICO) DESTINADO A REMOÇÃO DE DISPERSÃO DE BENTONITA E ARGILAS NATURAIS E TAMBÉM PARA USO NA PUXADA EM PERFURAÇÃO DIRECIONAL HDD EM SOLOS ARGILOSOS</t>
  </si>
  <si>
    <t>G0128</t>
  </si>
  <si>
    <t>ESCOVA DE AÇO COPO TRANÇADA 4 1/2"</t>
  </si>
  <si>
    <t>G0129</t>
  </si>
  <si>
    <t>ESCOVA DE BRONZE COM CABO DE MADEIRA, PVC OU SIMILAR, COM TRÊS CARREIRAS DE TUFOS, COM CABO CURTO MEDINDO APROXIMADAMENTE  ENTRE 10CM A 15CM.</t>
  </si>
  <si>
    <t>G0130</t>
  </si>
  <si>
    <t>ESCOVA MANUAL DE ARAME DE AÇO, COM QUATRO CARREIRAS DE TUFOS, COM CABO CURTO, DE MADEIRA, PVC OU SIMILAR, MEDINDO APROXIMADAMENTE ENTRE 10CM E 15CM, COR NATURAL, AÇO NA COR DOURADA, COM FORMATO RETANGULAR, IDEAL PARA METAIS, UTILIZADA NA PREPARAÇÃO DE SUPERFÍCIES; RASPAGEM. DIMENSÕES: 30CM X 300MM.</t>
  </si>
  <si>
    <t>G0131</t>
  </si>
  <si>
    <t>ESPATULA E MASSADEIRA COM FOLHA DE 5CM A 6CM DE LARGURA COM 1,5MM DE ESPESSURA, COM CABO DE MADEIRA.</t>
  </si>
  <si>
    <t>G0133</t>
  </si>
  <si>
    <t>FIGURA 8 PARA FLANGE DE DIÂMETRO  2”; MATERIAL: ASTM A516 GR. 60; EXTREMIDADE: FR (FLANGE DE RESSALTO); PADRÃO DIMENSIONAL: N-120</t>
  </si>
  <si>
    <t>G0134</t>
  </si>
  <si>
    <t>FIGURA 8 PARA FLANGE DE DIÂMETRO  3”; MATERIAL: ASTM A516 GR. 60; EXTREMIDADE: FR (FLANGE DE RESSALTO); PADRÃO DIMENSIONAL: N-120</t>
  </si>
  <si>
    <t>G0135</t>
  </si>
  <si>
    <t>FIGURA 8 PARA FLANGE DE DIÂMETRO  4”; MATERIAL: ASTM A516 GR. 60; EXTREMIDADE: FR (FLANGE DE RESSALTO); PADRÃO DIMENSIONAL: N-120</t>
  </si>
  <si>
    <t>G0136</t>
  </si>
  <si>
    <t>FIGURA 8 PARA FLANGE DE DIÂMETRO  6”; MATERIAL: ASTM A516 GR. 60; EXTREMIDADE: FR (FLANGE DE RESSALTO); PADRÃO DIMENSIONAL: N-120</t>
  </si>
  <si>
    <t>G0137</t>
  </si>
  <si>
    <t>FIGURA 8 PARA FLANGE DE DIÂMETRO  8”; MATERIAL: ASTM A516 GR. 60; EXTREMIDADE: FR (FLANGE DE RESSALTO); PADRÃO DIMENSIONAL: N-120</t>
  </si>
  <si>
    <t>G0132</t>
  </si>
  <si>
    <t>FIGURA 8 PARA FLANGE DE DIÂMETRO 10”; MATERIAL: ASTM A516 GR. 60; EXTREMIDADE: FR (FLANGE DE RESSALTO); PADRÃO DIMENSIONAL: N-120</t>
  </si>
  <si>
    <t>G0138</t>
  </si>
  <si>
    <t>FIGURA 8 PARA FLANGE DE DIÂMETRO 12”; MATERIAL: ASTM A516 GR. 60; EXTREMIDADE: FR (FLANGE DE RESSALTO); PADRÃO DIMENSIONAL: N-120</t>
  </si>
  <si>
    <t>G0139</t>
  </si>
  <si>
    <t>FITA DE SINALIZAÇÃO COM TELA</t>
  </si>
  <si>
    <t>G0140</t>
  </si>
  <si>
    <t>FLANGE CEGO DE DIÂMETRO  2”,  150#; PADRÃO: ASME B16.5; MATERIAL: ASTM A105; FACE COM RESSALTO (FR); ACABAMENTO DA FACE: RANHURADO CONCÊNTRICO OU ESPIRALADO 125 µIN – 250 µIN; SCH 40</t>
  </si>
  <si>
    <t>G0141</t>
  </si>
  <si>
    <t>FLANGE CEGO DE DIÂMETRO  3”, 150#; PADRÃO: ASME B16.5; MATERIAL: ASTM A105; FACE COM RESSALTO (FR); ACABAMENTO DA FACE: RANHURADO CONCÊNTRICO OU ESPIRALADO 125 µIN – 250 µIN; SCH 40</t>
  </si>
  <si>
    <t>G0142</t>
  </si>
  <si>
    <t>FLANGE CEGO DE DIÂMETRO  4”, 150#; PADRÃO: ASME B16.5; MATERIAL: ASTM A105; FACE COM RESSALTO (FR); ACABAMENTO DA FACE: RANHURADO CONCÊNTRICO OU ESPIRALADO 125 µIN – 250 µIN; SCH 40</t>
  </si>
  <si>
    <t>G0143</t>
  </si>
  <si>
    <t>FLANGE CEGO DE DIÂMETRO  6”, 150#; PADRÃO: ASME B16.5; MATERIAL: ASTM A105; FACE COM RESSALTO (FR); ACABAMENTO DA FACE: RANHURADO CONCÊNTRICO OU ESPIRALADO 125 µIN – 250 µIN; SCH 40</t>
  </si>
  <si>
    <t>G0144</t>
  </si>
  <si>
    <t>FLANGE CEGO DE DIÂMETRO  8”, 150#; PADRÃO: ASME B16.5; MATERIAL: ASTM A105; FACE COM RESSALTO (FR); ACABAMENTO DA FACE: RANHURADO CONCÊNTRICO OU ESPIRALADO 125 µIN – 250 µIN; SCH 40</t>
  </si>
  <si>
    <t>G0145</t>
  </si>
  <si>
    <t>FLANGE CEGO DE DIÂMETRO 10”, 150#; PADRÃO: ASME B16.5; MATERIAL: ASTM A105; FACE COM RESSALTO (FR); ACABAMENTO DA FACE: RANHURADO CONCÊNTRICO OU ESPIRALADO 125 µIN – 250 µIN; SCH 40</t>
  </si>
  <si>
    <t>G0146</t>
  </si>
  <si>
    <t>FLANGE CEGO DE DIÂMETRO 12”, 150#; PADRÃO: ASME B16.5; MATERIAL: ASTM A105; FACE COM RESSALTO (FR); ACABAMENTO DA FACE: RANHURADO CONCÊNTRICO OU ESPIRALADO 125 µIN – 250 µIN; SCH 40</t>
  </si>
  <si>
    <t>G0147</t>
  </si>
  <si>
    <t>FLANGE CEGO, AÇO CARBONO FORJADO DE  1", RF, ASTM A 105, ASME/ANSI B 16.5,150#, FACE COM ACABAMENTO COM RANHURAS CONCÊNTRICO OU ESPIRALADO 125 µIN – 250 µIN</t>
  </si>
  <si>
    <t>G0149</t>
  </si>
  <si>
    <t>FLANGE CEGO, AÇO CARBONO FORJADO DE  1", RF, ASTM A 105, ASME/ANSI B 16.5,300#, FACE COM ACABAMENTO COM RANHURAS CONCÊNTRICO OU ESPIRALADO 125 µIN – 250 µIN</t>
  </si>
  <si>
    <t>G0148</t>
  </si>
  <si>
    <t>FLANGE CEGO, AÇO CARBONO FORJADO DE  1.1/2", RF, ASTM A 105, ASME/ANSI B 16.5,150#, FACE COM ACABAMENTO COM RANHURAS CONCÊNTRICO OU ESPIRALADO 125 µIN – 250 µIN</t>
  </si>
  <si>
    <t>G0150</t>
  </si>
  <si>
    <t>FLANGE CEGO, AÇO CARBONO FORJADO DE  1.1/2", RF, ASTM A 105, ASME/ANSI B 16.5,300#, FACE COM ACABAMENTO COM RANHURAS CONCÊNTRICO OU ESPIRALADO 125 µIN – 250 µIN</t>
  </si>
  <si>
    <t>G0151</t>
  </si>
  <si>
    <t>FLANGE DE ENCAIXE PARA SOLDA, AÇO CARBONO FORJADO, DN 1", SCH 40, RF, ASTM A 105, ASME/ANSI B 16.5, 150#, FACE COM ACABAMENTO RANHURADO, RANHURAS CONCÊNTRICO OU ESPIRALADO 125 µIN – 250 µIN</t>
  </si>
  <si>
    <t>G0153</t>
  </si>
  <si>
    <t>FLANGE DE ENCAIXE PARA SOLDA, AÇO CARBONO FORJADO, DN 1", SCH 40, RF, ASTM A 105, ASME/ANSI B 16.5, 300#, FACE COM ACABAMENTO RANHURADO, RANHURAS CONCÊNTRICO OU ESPIRALADO 125 µIN – 250 µIN</t>
  </si>
  <si>
    <t>G0152</t>
  </si>
  <si>
    <t>FLANGE DE ENCAIXE PARA SOLDA, AÇO CARBONO FORJADO, DN 1.1/2", SCH 40, RF, ASTM A 105, ASME/ANSI B 16.5, 150#, FACE COM ACABAMENTO RANHURADO, RANHURAS CONCÊNTRICO OU ESPIRALADO 125 µIN – 250 µIN</t>
  </si>
  <si>
    <t>G0154</t>
  </si>
  <si>
    <t>FLANGE DE ENCAIXE PARA SOLDA, AÇO CARBONO FORJADO, DN 1.1/2", SCH 40, RF, ASTM A 105, ASME/ANSI B 16.5, 300#, FACE COM ACABAMENTO RANHURADO, RANHURAS CONCÊNTRICO OU ESPIRALADO 125 µIN – 250 µIN</t>
  </si>
  <si>
    <t>G0155</t>
  </si>
  <si>
    <t>FLANGE DE PESCOÇO (PE) DE DIÂMETRO  2”, 150#; PADRÃO: ASME B16.5; MATERIAL: ASTM A105; FACE COM RESSALTO (FR); ACABAMENTO DA FACE: RANHURADO CONCÊNTRICO OU ESPIRALADO 125 µIN – 250 µIN; SCH 40</t>
  </si>
  <si>
    <t>G0156</t>
  </si>
  <si>
    <t>FLANGE DE PESCOÇO (PE) DE DIÂMETRO  3”, 150#; PADRÃO: ASME B16.5; MATERIAL: ASTM A105; FACE COM RESSALTO (FR); ACABAMENTO DA FACE: RANHURADO CONCÊNTRICO OU ESPIRALADO 125 µIN – 250 µIN; SCH 40</t>
  </si>
  <si>
    <t>G0157</t>
  </si>
  <si>
    <t>FLANGE DE PESCOÇO (PE) DE DIÂMETRO  4”, 150#; PADRÃO: ASME B16.5; MATERIAL: ASTM A105; FACE COM RESSALTO (FR); ACABAMENTO DA FACE: RANHURADO CONCÊNTRICO OU ESPIRALADO 125 µIN – 250 µIN; SCH 40</t>
  </si>
  <si>
    <t>G0158</t>
  </si>
  <si>
    <t>FLANGE DE PESCOÇO (PE) DE DIÂMETRO  6”, 150#; PADRÃO: ASME B16.5; MATERIAL: ASTM A105; FACE COM RESSALTO (FR); ACABAMENTO DA FACE: RANHURADO CONCÊNTRICO OU ESPIRALADO 125 µIN – 250 µIN; SCH 40</t>
  </si>
  <si>
    <t>G0159</t>
  </si>
  <si>
    <t>FLANGE DE PESCOÇO (PE) DE DIÂMETRO  8”, 150#; PADRÃO: ASME B16.5; MATERIAL: ASTM A105; FACE COM RESSALTO (FR); ACABAMENTO DA FACE: RANHURADO CONCÊNTRICO OU ESPIRALADO 125 µIN – 250 µIN; SCH 40</t>
  </si>
  <si>
    <t>G0160</t>
  </si>
  <si>
    <t>FLANGE DE PESCOÇO (PE) DE DIÂMETRO 10”, 150#; PADRÃO: ASME B16.5; MATERIAL: ASTM A105; FACE COM RESSALTO (FR); ACABAMENTO DA FACE: RANHURADO CONCÊNTRICO OU ESPIRALADO 125 µIN – 250 µIN; SCH 40</t>
  </si>
  <si>
    <t>G0161</t>
  </si>
  <si>
    <t>FLANGE DE PESCOÇO (PE) DE DIÂMETRO 12”, 150#; PADRÃO: ASME B16.5; MATERIAL: ASTM A105; FACE COM RESSALTO (FR); ACABAMENTO DA FACE: RANHURADO CONCÊNTRICO OU ESPIRALADO 125 µIN – 250 µIN; SCH 40</t>
  </si>
  <si>
    <t>G0162</t>
  </si>
  <si>
    <t>HOLIDAY DETECTOR DE FALHA DE REVESTIMENTO EM MANTA TERMOCONTRATIL - VOLTAGEM DE 12 KV  A 20 KV, DE CORRENTE PULSANTE, VIA SECA, CONFORME NORMA NACE STANDARD RP-0274</t>
  </si>
  <si>
    <t>G0164</t>
  </si>
  <si>
    <t>JOELHO 90o  1/2", 3000#, NPT, AFO, ASTM A105, ANSI B16.11</t>
  </si>
  <si>
    <t>G0165</t>
  </si>
  <si>
    <t>JOELHO 90o  3/4", 3000#, NPT, AFO, ASTM A105, ANSI B16.11</t>
  </si>
  <si>
    <t>G0166</t>
  </si>
  <si>
    <t>JOELHO 90o 1", 3000#, NPT, AFO, ASTM A105, ANSI B16.11</t>
  </si>
  <si>
    <t>G0163</t>
  </si>
  <si>
    <t>JOELHO 90º  DN 1/2", CLASSE 3000#, AC, ASTM A105,  ANSI B 16.11, ES (SOLDA DE ENCAIXE)</t>
  </si>
  <si>
    <t>G0167</t>
  </si>
  <si>
    <t>JOELHO 90º DN   3/4", CLASSE 3000#, AC, ASTM A105,  ANSI B 16.11, ES (SOLDA DE ENCAIXE)</t>
  </si>
  <si>
    <t>G0168</t>
  </si>
  <si>
    <t>JOELHO 90º DN  1 1/2", CLASSE 3000#, AC, ASTM A105 , ANSI B 16.11, ES (SOLDA DE ENCAIXE)</t>
  </si>
  <si>
    <t>G0169</t>
  </si>
  <si>
    <t>JOELHO 90º DN 1", CLASSE 3000#, AC, ASTM A105 , ANSI B 16.11, ES  SOLDA DE ENCAIXE)</t>
  </si>
  <si>
    <t>G0170</t>
  </si>
  <si>
    <t>JUNTA TIPO ESPIRALADA DE  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</si>
  <si>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G0171</t>
  </si>
  <si>
    <t>JUNTA TIPO ESPIRALADA DE  3",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</si>
  <si>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G0172</t>
  </si>
  <si>
    <t>JUNTA TIPO ESPIRALADA DE  4",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</si>
  <si>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G0173</t>
  </si>
  <si>
    <t>JUNTA TIPO ESPIRALADA DE  6",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</si>
  <si>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G0174</t>
  </si>
  <si>
    <t>JUNTA TIPO ESPIRALADA DE  8",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</si>
  <si>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G0175</t>
  </si>
  <si>
    <t>JUNTA TIPO ESPIRALADA DE 10",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</si>
  <si>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G0176</t>
  </si>
  <si>
    <t>JUNTA TIPO ESPIRALADA DE 12", JUNTA CIRCULAR, PADRÃO DIMENSIONAL ASME B16.20, AISI 304 COM ENCHIMENTO DE GRAFITE FLEXÍVEL, ANEL DE CENTRALIZAÇÃO EXTERNO EM AÇO CARBONO E INTERNO EM AISI 304,CLASSE PRESSÃO 150 #, ESPESSURA 4,4 MM, PARA FLANGE ASME B16.5 TIPO FACE COM RESSALTO,ANEL DE CENTRALIZAÇÃO EXTERNO E INTERNO</t>
  </si>
  <si>
    <t>G0177</t>
  </si>
  <si>
    <t>LUBRIFICANTES  BIODEGRADAVEL PARA SOLOS   PARA FURO DIRECIONAL HDD</t>
  </si>
  <si>
    <t>G0178</t>
  </si>
  <si>
    <t>LUVA DE REDUÇÃO , DE  63mm x 32mm, PEAD, ELETROFUSÃO, PE 100, SDR 11, conf. ABNT NBR 14462, EN 1555, ISO 4437</t>
  </si>
  <si>
    <t>G0179</t>
  </si>
  <si>
    <t>LUVA DE REDUÇÃO , DE 110mm x 63mm, PEAD, ELETROFUSÃO, PE 100, SDR 11, conf. ABNT NBR 14462, EN 1555, ISO 4437</t>
  </si>
  <si>
    <t>G0180</t>
  </si>
  <si>
    <t>LUVA DE REDUÇÃO , DE 110mm x 90mm, PEAD, ELETROFUSÃO, PE 100, SDR 11, conf. ABNT NBR 14462, EN 1555, ISO 4437</t>
  </si>
  <si>
    <t>G0181</t>
  </si>
  <si>
    <t>LUVA DE REDUÇÃO, DE  90mm x 63mm, PEAD, ELETROFUSÃO, PE 100, SDR 11, conf. ABNT NBR 14462, EN 1555, ISO 4437</t>
  </si>
  <si>
    <t>G0182</t>
  </si>
  <si>
    <t>LUVA DE TRANSIÇÃO PEAD × AÇO PONTA SOLDA - DE X DN 32mm x 1” (PEAD, ELETROFUSÃO, PE 100, SDR 11, MOP 10 BAR (GÁS),conf. ABNT NBR 14462, EN 1555, ISO 4437 x  ACO CARBONO,  API 5L Gr B, SCH 40).</t>
  </si>
  <si>
    <t>G0183</t>
  </si>
  <si>
    <t>LUVA DE TRANSIÇÃO PEAD × AÇO PONTA SOLDA - DE X DN 32mm x 3/4” (PEAD, ELETROFUSÃO, PE 100, SDR 11,MOP 10 BAR (GÁS), conf. ABNT NBR 14462, EN 1555, ISO 4437 x  ACO CARBONO,  API 5L Gr B,SCH 40).</t>
  </si>
  <si>
    <t>G0184</t>
  </si>
  <si>
    <t>LUVA DE TRANSIÇÃO PEAD × AÇO PONTA SOLDA - DE X DN 63mm x 1 1/2” (PEAD, ELETROFUSÃO, PE 100, SDR 11,MOP 10 BAR (GÁS), conf. ABNT NBR 14462, EN 1555, ISO 4437 x  ACO CARBONO,  API 5L Gr B, SCH 40).</t>
  </si>
  <si>
    <t>G0185</t>
  </si>
  <si>
    <t>LUVA DE TRANSIÇÃO PEAD × AÇO PONTA SOLDA - DE X DN 63mm x 2” (PEAD, ELETROFUSÃO, PE 100, SDR 11,MOP 10 BAR (GÁS), conf. ABNT NBR 14462, EN 1555, ISO 4437 x  ACO CARBONO,  API 5L Gr B,  SCH 40).</t>
  </si>
  <si>
    <t>G0186</t>
  </si>
  <si>
    <t>LUVA DE TRANSIÇÃO PEAD × AÇO ROSCA  - DE X DN 32mm x 1” (PEAD, ELETROFUSÃO, PE 100, SDR 11 X  FÊMIA NPT, MOP 10 BAR (GÁS) .</t>
  </si>
  <si>
    <t>G0187</t>
  </si>
  <si>
    <t>LUVA DE TRANSIÇÃO PEAD × AÇO ROSCA  - DE X DN 63mm x 1” (PEAD, ELETROFUSÃO, PE 100, SDR 11 X  FÊMIA NPT, MOP 10 BAR (GÁS) .</t>
  </si>
  <si>
    <t>G0188</t>
  </si>
  <si>
    <t>LUVA EM AÇO INOX DE 1" CABEÇA QUADRADA, ANSI 316, NPT, PARA TUBO SCH 40</t>
  </si>
  <si>
    <t>G0189</t>
  </si>
  <si>
    <t>LUVA SIMPLES  1/2", 3000#, NPT, AFO,ASTM A105, ANSI B16.11</t>
  </si>
  <si>
    <t>G0190</t>
  </si>
  <si>
    <t>LUVA SIMPLES 1", 3000#, NPT, AFO, NPT, ASTM A105, ANSI B16.11</t>
  </si>
  <si>
    <t>G0191</t>
  </si>
  <si>
    <t>LUVA SIMPLES 3/4", 3000#, NPT, AFO, NPT, ASTM A105, ANSI B16.11</t>
  </si>
  <si>
    <t>G0192</t>
  </si>
  <si>
    <t>LUVA SIMPLES, DE  32mm, PEAD, ELETROFUSÃO, PE 100, SDR 11, conf. ABNT NBR 14462, EN 1555, ISO 4437</t>
  </si>
  <si>
    <t>G0193</t>
  </si>
  <si>
    <t>LUVA SIMPLES, DE  63mm, PEAD, ELETROFUSÃO, PE 100, SDR 11, conf. ABNT NBR 14462, EN 1555, ISO 4437</t>
  </si>
  <si>
    <t>G0194</t>
  </si>
  <si>
    <t>LUVA SIMPLES, DE  90mm, PEAD, ELETROFUSÃO, PE 100, SDR 11, conf. ABNT NBR 14462, EN 1555, ISO 4437</t>
  </si>
  <si>
    <t>G0195</t>
  </si>
  <si>
    <t>LUVA SIMPLES, DE 110mm, PEAD, ELETROFUSÃO, PE 100, SDR 11, conf. ABNT NBR 14462, EN 1555, ISO 4437</t>
  </si>
  <si>
    <t>G0196</t>
  </si>
  <si>
    <t>MANCHÃO (LAMINADO DE POLIETILENO IRRADIADO COM HOT MELT) DE REPARO PARA 3LP3 COM ESPESSURA MÍNIMA DE 1,00MM, LARGURA MÍNIMA DE 300MM  N 2911,COMPATÍVEL PARA FURO DIRECIONAL E VALA A CÉU ABERTO</t>
  </si>
  <si>
    <t>G0204</t>
  </si>
  <si>
    <t>MANTA TERMOCONTRATIL, PARA DUTOS  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60°,  KIT COM PRIMER EPÓXI LÍQUIDO COM  100% SÓLIDOS ESPESSURA MÍNIMA 100 µm PELÍCULA SECA, CONSTRUÇÃO EM VALA A CÉU ABERTO DE ACORDO COM NORMA PETROBRAS N-2328</t>
  </si>
  <si>
    <t>G0208</t>
  </si>
  <si>
    <t>MANTA TERMOCONTRATIL, PARA DUTOS  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</si>
  <si>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G0209</t>
  </si>
  <si>
    <t>MANTA TERMOCONTRATIL, PARA DUTOS  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</si>
  <si>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G0197</t>
  </si>
  <si>
    <t>MANTA TERMOCONTRATIL, PARA DUTOS  3"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</si>
  <si>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G0210</t>
  </si>
  <si>
    <t>MANTA TERMOCONTRATIL, PARA DUTOS  3"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</si>
  <si>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G0211</t>
  </si>
  <si>
    <t>MANTA TERMOCONTRATIL, PARA DUTOS  3"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</si>
  <si>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G0198</t>
  </si>
  <si>
    <t>MANTA TERMOCONTRATIL, PARA DUTOS  4"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 2328</t>
  </si>
  <si>
    <t>G0212</t>
  </si>
  <si>
    <t>MANTA TERMOCONTRATIL, PARA DUTOS  4"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COMNORMA PETROBRAS N 2328</t>
  </si>
  <si>
    <t>G0199</t>
  </si>
  <si>
    <t>MANTA TERMOCONTRATIL, PARA DUTOS  6"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</si>
  <si>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G0214</t>
  </si>
  <si>
    <t>MANTA TERMOCONTRATIL, PARA DUTOS  6"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</si>
  <si>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G0200</t>
  </si>
  <si>
    <t>MANTA TERMOCONTRATIL, PARA DUTOS  8"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SOLIDOS ESPESSURA MÍNIMA 100 µm PELICULA SECA,CONSTRUÇÃO EM VALA A CÉU ABERTO DE ACORDO COM NORMA PETROBRAS N-2328</t>
  </si>
  <si>
    <t>G0216</t>
  </si>
  <si>
    <t>MANTA TERMOCONTRATIL, PARA DUTOS  8"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   CONSTRUÇÃO EM FURO DIRECIONAL EM SOLOS ARGILOSOS E SILTES DE ACORDO COM NORMA PETROBRAS N 2328</t>
  </si>
  <si>
    <t>G0201</t>
  </si>
  <si>
    <t>MANTA TERMOCONTRATIL, PARA DUTOS 10"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 KIT COM PRIMER EPÓXI LÍQUIDO COM 100% SÓLIDOS ESPESSURA MÍNIMA 100 µm PELICULA SECA, CONSTRUÇÃO EM VALA A CÉU ABERTO DE ACORDO COM NORMA PETROBRAS N-2328</t>
  </si>
  <si>
    <t>G0205</t>
  </si>
  <si>
    <t>MANTA TERMOCONTRATIL, PARA DUTOS 10"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</si>
  <si>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G0206</t>
  </si>
  <si>
    <t>MANTA TERMOCONTRATIL, PARA DUTOS 10"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</si>
  <si>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G0202</t>
  </si>
  <si>
    <t>MANTA TERMOCONTRATIL, PARA DUTOS 12"  COM REVESTIMENTOS DE 3LPE OU FBE, JUNTA SOLDADA EM CAMPO, DE LARGURA MÍNIMA  500MM E ESPESSURA MÍNIMA DE 0,75MM COMPOSTO POR FILME DE POLIETILENO RETICULADO POR PROCESSO IRRADIAÇÃO, COM ADESIVO DO TIPO HOT MELT  EM UMA DAS FACES DE ESPESSURA MÍNIMA DE 1,1 MM, SELO DE FECHAMENTO RETICULADO NÃO TERMOCONTRATIL COM ADESIVO EM UMA FACE, TEMPERATURA DE OPERAÇÃO MÁXIMA 65º,  KIT COM PRIMER EPÓXI LÍQUIDO COM  100 % SOLIDOS ESPESSURA MÍNIMA 100 µm PELICULA SECA, CONSTRUÇÃO EM VALA A CÉU ABERTO DE ACORDO COM NORMA PETROBRAS N 2328</t>
  </si>
  <si>
    <t>G0207</t>
  </si>
  <si>
    <t>MANTA TERMOCONTRATIL, PARA DUTOS 12" COM REVESTIMENTOS DE 3LP3 OU FBE, JUNTA SOLDADA EM CAMPO, DE LARGURA MÍNIMA DE 500MM  E ESPESSURA MÍNIMA DE 0,75MM COMPOSTO POR FILME DE POLIETILENO RETICULADO POR PROCESSO IRRADIAÇÃO, COM ADESIVO DO TIPO HOT MELT EM UMA DAS FACES COM ESPESSURA MÍNIMA DE 1,1 MM, COM MANTA DE SACRIFÍCIO COM FIBRA DE VIDRO COM ESPESSURA MÍNIMA 1,65MM E ADESIVO 1,00MM OU REVESTIMENTO EXTERNO DE EPOXI ANTI-ABRASIVO COM ESPESSURA MÍNIMA DE 0,75MM E ADESIVO DE 1,1 MM COM 150MM DE LARGURA, SELO DE FECHAMENTO RETICULADO NÃO TERMOCONTRATIL ADESIVO EM UMA FACE, TEMPERATURA DE OPERAÇÃO MÁXIMA 80º, KIT COM PRIMER EPÓXI LÍQUIDO COM 100 % SOLIDOS ESPESSURA MÍNIMA 100 µm PELICULA SECA,CONSTRUÇÃO EM FURO DIRECIONAL EM SOLOS ARGILOSOS E SILTES DE ACORDO COM NORMA PETROBRAS N 2328</t>
  </si>
  <si>
    <t>G0203</t>
  </si>
  <si>
    <t>MANTA TERMOCONTRATIL, PARA DUTOS 12"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</si>
  <si>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G0213</t>
  </si>
  <si>
    <t>MANTA TERMOCONTRATIL, PARA DUTOS DE  4"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SECA,CONSTRUÇÃO EM FURO DIRECIONAL EM SOLOS ARENOSOS E ROCHOSOS DE ACORDO COM NORMA PETROBRAS N 2328</t>
  </si>
  <si>
    <t>G0215</t>
  </si>
  <si>
    <t>MANTA TERMOCONTRATIL, PARA DUTOS DE  6"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</si>
  <si>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G0217</t>
  </si>
  <si>
    <t>MANTA TERMOCONTRATIL, PARA DUTOS DE  8" COM REVESTIMENTOS DE 3LP3 OU FBE, JUNTA SOLDADA EM CAMPO, DE LARGURA MÍNIMA DE 500MM E ESPESSURA MÍNIMA DE 1,65MM COMPOSTO POR FILME DE POLIETILENO RETICULADO POR PROCESSO IRRADIAÇÃO  COM REFORÇO DE FIBRA DE VIDRO OU POLIPROPILENO RETICULADO DE 0,85MM COM MANTA DE SACRIFICIO DE  MESMO MATERIAL COM LARGURA  150MM,COM ADESIVO DO TIPO HOT MELT EM UMA DAS FACES DE ESPESSURA MÍNIMA DE 1,00 PRIMEIRO CASO E 1,40 NO SEGUNDO CASO, SELO DE FECHAMENTO RETICULADO NÃO TERMOCONTRATIL ADESIVADO EM UMA FACE, TEMPERATURA DE OPERAÇÃO MÁXIMA 60º,  KIT COM PRIMER EPÓXI LÍQUIDO COM 100 % SOLIDOS ESPESSURA MÍNIMA 100 µm PELICULA SECA, CONSTRUÇÃO EM FURO DIRECIONAL EM SOLOS ARENOSOS E ROCHOSOS DE ACORDO COM NORMA PETROBRAS N 2328</t>
  </si>
  <si>
    <t>G0218</t>
  </si>
  <si>
    <t>MASTIQUE (ELASTOMÉRICO) DE PREENCHIMENTO PARA 3LP3 DE ESPESSURA DE 3,00MM LARGURA  50MM, N2911, COMPATÍVEL PARA FURO DIRECIONAL E VALA A CÉU ABERTO</t>
  </si>
  <si>
    <t>G0219</t>
  </si>
  <si>
    <t>MEIA LUVA  1/2", 3000#, ES (ENCAIXE DE SOLDA), AFO, ASTM A105, ANSI B16.11</t>
  </si>
  <si>
    <t>G0222</t>
  </si>
  <si>
    <t>MEIA LUVA  1/2", 3000#, NPT, AFO, ASTM A105, ANSI B16.11</t>
  </si>
  <si>
    <t>G0220</t>
  </si>
  <si>
    <t>MEIA LUVA  3/4", 3000#, ES (ENCAIXE DE SOLDA), AFO, ASTM A105, ANSI B16.11</t>
  </si>
  <si>
    <t>G0223</t>
  </si>
  <si>
    <t>MEIA LUVA  3/4", 3000#, NPT, AFO, ASTM A105, ANSI B16.11</t>
  </si>
  <si>
    <t>G0221</t>
  </si>
  <si>
    <t>MEIA LUVA 1", 3000#, ES (ENCAIXE DE SOLDA) AFO, ASTM A105, ANSI B16.11</t>
  </si>
  <si>
    <t>G0224</t>
  </si>
  <si>
    <t>MEIA LUVA 1", 3000#, NPT, AFO,ASTM A105, ANSI B16.11</t>
  </si>
  <si>
    <t>G0225</t>
  </si>
  <si>
    <t>NIPLE DUPLO CÔNICO SEXTAVADO  1/2", 3000#, RO, AFO, NPT, ASTM A105, ANSI B16.11</t>
  </si>
  <si>
    <t>G0226</t>
  </si>
  <si>
    <t>NIPLE DUPLO CÔNICO SEXTAVADO  3/4", 3000#, RO, AFO, NPT, ASTM A105, ANSI B16.11</t>
  </si>
  <si>
    <t>G0227</t>
  </si>
  <si>
    <t>NIPLE DUPLO CÔNICO SEXTAVADO 1", 3000#, RO, AFO, NPT, ASTM A105, ANSI B16.11</t>
  </si>
  <si>
    <t>G0228</t>
  </si>
  <si>
    <t>NITROGÊNIO</t>
  </si>
  <si>
    <t>G0230</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</si>
  <si>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3 ½”; PARA USO EM FLANGES DE 2”</t>
  </si>
  <si>
    <t>G0231</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</si>
  <si>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3”</t>
  </si>
  <si>
    <t>G0232</t>
  </si>
  <si>
    <t>PARAFUSO DE TIPO ESTOJO; MATERIAL DO ESTOJO: ASTM A193 GR B7; TIPO DE ROSCA DO ESTOJO: ASME B1.1 UNC 2A; TIPO DE ROSCA DA PORCA: ASME B1.1 UNC 2B; QUANTIDADE DE PORCAS PARA CADA ESTOJO: 02 (DUAS); TIPO DE PORCAS: SEXTAVADAS, SÉRIE PESADA, ASTM A194 GR 2H; DIÂMETRO DO ESTOJO: 5/8”; COMPRIMENTO DO ESTOJO: 4”; PARA USO EM FLANGES DE 4”</t>
  </si>
  <si>
    <t>G0235</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</si>
  <si>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10”</t>
  </si>
  <si>
    <t>G0236</t>
  </si>
  <si>
    <t>PARAFUSO DE TIPO ESTOJO; MATERIAL DO ESTOJO: ASTM A193 GR B7; TIPO DE ROSCA DO ESTOJO: ASME B1.1 UNC 2A; TIPO DE ROSCA DA PORCA: ASME B1.1 UNC 2B; QUANTIDADE DE PORCAS PARA CADA ESTOJO: 02 (DUAS); TIPO DE PORCAS: SEXTAVADAS, SÉRIE PESADA, ASTM A194 GR 2H; DIÂMETRO DO ESTOJO: 7/8”; COMPRIMENTO DO ESTOJO: 5”; PARA USO EM FLANGES DE 12”</t>
  </si>
  <si>
    <t>G0234</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</si>
  <si>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½”; PARA USO EM FLANGES DE 8”</t>
  </si>
  <si>
    <t>G0233</t>
  </si>
  <si>
    <t>PARAFUSO DE TIPO ESTOJO; MATERIAL DO ESTOJO: ASTM A193 GR B7; TIPO DE ROSCA DO ESTOJO: ASME B1.1 UNC 2A; TIPO DE ROSCA DA PORCA: ASME B1.1 UNC 2B; QUANTIDADE DE PORCAS PARA CADA ESTOJO: 02 (DUAS); TIPO DE PORCAS: SEXTAVADAS, SÉRIE PESADA, ASTM A194 GR 2H; DIÂMETRO DO ESTOJO: ¾”; COMPRIMENTO DO ESTOJO: 4”; PARA USO EM FLANGES DE 6”</t>
  </si>
  <si>
    <t>G0237</t>
  </si>
  <si>
    <t>PIG ESPUMA LIMPEZA LEVE, INVESTIGAÇÃO E SECAGEM PARA TUBO DE  63 MM EM ESPUMA DE POLIURETANO DE CELULAS ABERTAS, ALTA RESISTÊNCIA, BAIXA DENSIDADE , FORMADO PRÓJETIL,DIÂMETRO EFETIVO DE 60 MM X 120 MM, TOLERÂNCIA DE 2%</t>
  </si>
  <si>
    <t>G0238</t>
  </si>
  <si>
    <t>PIG ESPUMA LIMPEZA LEVE, INVESTIGAÇÃO E SECAGEM PARA TUBO DE  90 MMEM ESPUMA DE POLIURETANO DE CELULAS ABERTAS, ALTA RESISTÊNCIA, BAIXA DENSIDADE , FORMADO PRÓJETIL,DIÂMETRO EFETIVO DE 81 MM X 160 MM, TOLERÂNCIA DE 2%</t>
  </si>
  <si>
    <t>G0239</t>
  </si>
  <si>
    <t>PIG ESPUMA LIMPEZA LEVE, INVESTIGAÇÃO E SECAGEM PARA TUBO DE 110 MMEM ESPUMA DE POLIURETANO DE CELULAS ABERTAS, ALTA RESISTÊNCIA, BAIXA DENSIDADE , FORMADO PRÓJETIL,DIÂMETRO EFETIVO DE 106 MM X 210 MM, TOLERÂNCIA DE 2%</t>
  </si>
  <si>
    <t>G0240</t>
  </si>
  <si>
    <t>PIG ESPUMA LIMPEZA, REMOÇÃO DE LÍQUIDOS E DESLOCAMENTO DE PRODUTOS PARA TUBO DE  63MMEM ESPUMA DE POLIURETANO DE CELULAS ABERTAS, ALTA RESISTÊNCIA, BAIXA DENSIDADE, REVESTIDO COM PRÉ-POLÍMEROS FORMADO PRÓJETIL, DIÂMETRO EFETIVO DE 60MM X 120MM, TOLERÂNCIA DE 2%</t>
  </si>
  <si>
    <t>G0241</t>
  </si>
  <si>
    <t>PIG ESPUMA LIMPEZA, REMOÇÃO DE LÍQUIDOS E DESLOCAMENTO DE PRODUTOS PARA TUBO DE  90MMEM ESPUMA DE POLIURETANO DE CELULAS ABERTAS, ALTA RESISTÊNCIA, BAIXA DENSIDADE, REVESTIDO COM PRÉ-POLÍMEROS FORMADO PRÓJETIL, DIÂMETRO EFETIVO DE 78MM X150MM, TOLERÂNCIA DE 2%</t>
  </si>
  <si>
    <t>G0242</t>
  </si>
  <si>
    <t>PIG ESPUMA LIMPEZA, REMOÇÃO DE LÍQUIDOS E DESLOCAMENTO DE PRODUTOS PARA TUBO DE 110MMEM ESPUMA DE POLIURETANO DE CELULAS ABERTAS, ALTA RESISTÊNCIA, BAIXA DENSIDADE, REVESTIDO COM PRÉ-POLÍMEROS FORMADO PRÓJETIL, DIÂMETRO EFETIVO DE 106MM X200MM, TOLERÂNCIA DE 2%</t>
  </si>
  <si>
    <t>G0245</t>
  </si>
  <si>
    <t>PINCEL PARA METAIS, COM CABO CURTO, NA COR AMARELO, CERDAS NA COR PRETA, FORMATO BÁSICO, IDEAL PA METAIS, MATERIAL DO CABO; PLÁSTICO, TAMANHO EM POLEGADAS; 1",PODENDO SER UTILIZADO EM TINTA ESMALTE E TINTA A ÓLEO, COM VIROLA ESTANHADA.</t>
  </si>
  <si>
    <t>G0246</t>
  </si>
  <si>
    <t>PINCEL PARA METAIS, COM CABO CURTO, NA COR AMARELO, CERDAS NA COR PRETA, FORMATO BÁSICO, IDEAL PARA  METAIS, MATERIAL DO CABO; PLÁSTICO, TAMANHO EM POLEGADAS;1.1/2",PODENDO SER UTILIZADO EM TINTA ESMALTE E TINTA A ÓLEO, COM VIROLA ESTANHADA.</t>
  </si>
  <si>
    <t>G0247</t>
  </si>
  <si>
    <t>PINCEL PARA METAIS, COM CABO CURTO,NA COR AMARELO, CERDAS NA COR PRETA, FORMATO BÁSICO, IDEAL PA METAIS, MATERIAL DO CABO; PLÁSTICO, TAMANHO EM POLEGADAS;1/2",PODENDO SER UTILIZADO EM TINTA ESMALTE E TINTA A ÓLEO, COM VIROLA ESTANHADA.</t>
  </si>
  <si>
    <t>G0243</t>
  </si>
  <si>
    <t>PINÇADOR HIDRÁULICO PARA TUBOS DE PEAD, BITOLAS MÍNIMAS 90mm a 200mm DE ACORDO COM NORMA  NBR 14473</t>
  </si>
  <si>
    <t>G0244</t>
  </si>
  <si>
    <t>PINÇADOR MECÂNICO PARA TUBOS DE PEAD, BITOLAS MÍNIMAS 32mm a 63mm DE ACORDO COM NORMA NBR 14473</t>
  </si>
  <si>
    <t>G0248</t>
  </si>
  <si>
    <t>POLIACRILAMIDA PARCIALMENTE HIDROLISADA(PHPA) EMULSÃO INIBIDOR PARA FURO DIRECIONAL HDD CONCEBIDO PARA USO COM BETONITA</t>
  </si>
  <si>
    <t>G0249</t>
  </si>
  <si>
    <t>POLIMERO DE CARBOXIMETILCELULOSE DE SODIO (CMC), CONTROLE DE FILTRAGEM PARA FURO DIRECIONAL (HDD)</t>
  </si>
  <si>
    <t>G0250</t>
  </si>
  <si>
    <t>PONTA MONTADA ABRASIVA TIPO A-21</t>
  </si>
  <si>
    <t>G0251</t>
  </si>
  <si>
    <t>PRIMER EPÓXI LÍQUIDO COM 100 % SOLIDOS AGENTE DE  BASE DE ACORDO COM NORMA PETROBRAS N 2911 PARA MASTIQUE,COMPATÍVEL PARA FURO DIRECIONAL E VALA A CÉU ABERTO</t>
  </si>
  <si>
    <t>G0229</t>
  </si>
  <si>
    <t>PÁ DE CORTE 4.5" PARA FURO DIRECIONAL</t>
  </si>
  <si>
    <t>G0252</t>
  </si>
  <si>
    <t>RAQUETE PARA FLANGE DE DIÂMETRO  2”; MATERIAL: ASTM A516 GR. 60; EXTREMIDADE: FR (FLANGE DE RESSALTO); PADRÃO DIMENSIONAL: N-120</t>
  </si>
  <si>
    <t>G0253</t>
  </si>
  <si>
    <t>RAQUETE PARA FLANGE DE DIÂMETRO  3”; MATERIAL: ASTM A516 GR. 60; EXTREMIDADE: FR (FLANGE DE RESSALTO); PADRÃO DIMENSIONAL: N-120</t>
  </si>
  <si>
    <t>G0254</t>
  </si>
  <si>
    <t>RAQUETE PARA FLANGE DE DIÂMETRO  4”; MATERIAL: ASTM A516 GR. 60; EXTREMIDADE: FR (FLANGE DE RESSALTO); PADRÃO DIMENSIONAL: N-120</t>
  </si>
  <si>
    <t>G0255</t>
  </si>
  <si>
    <t>RAQUETE PARA FLANGE DE DIÂMETRO  6”; MATERIAL: ASTM A516 GR. 60; EXTREMIDADE: FR (FLANGE DE RESSALTO); PADRÃO DIMENSIONAL: N-120</t>
  </si>
  <si>
    <t>G0256</t>
  </si>
  <si>
    <t>RAQUETE PARA FLANGE DE DIÂMETRO  8”; MATERIAL: ASTM A516 GR. 60; EXTREMIDADE: FR (FLANGE DE RESSALTO); PADRÃO DIMENSIONAL: N-120</t>
  </si>
  <si>
    <t>G0257</t>
  </si>
  <si>
    <t>RAQUETE PARA FLANGE DE DIÂMETRO 10”; MATERIAL: ASTM A516 GR. 60; EXTREMIDADE: FR (FLANGE DE RESSALTO); PADRÃO DIMENSIONAL: N-120</t>
  </si>
  <si>
    <t>G0258</t>
  </si>
  <si>
    <t>RAQUETE PARA FLANGE DE DIÂMETRO 12”; MATERIAL: ASTM A516 GR. 60; EXTREMIDADE: FR (FLANGE DE RESSALTO); PADRÃO DIMENSIONAL: N-120</t>
  </si>
  <si>
    <t>G0259</t>
  </si>
  <si>
    <t>RASPADOR GIRATÓRIO PARA TUBOS DE PEAD, BITOLA 25MM a 110MM</t>
  </si>
  <si>
    <t>G0260</t>
  </si>
  <si>
    <t>RASPADOR MANUAL PARA TUBOS DE PEAD, BITOLA 2.1/2”</t>
  </si>
  <si>
    <t>G0276</t>
  </si>
  <si>
    <t>REDUÇÃO CONCÊNTRICA, DN  1.1/2" x 1”, AC, ASTM A234 Gr.WPB, ANSI B 16.9, PL, SCH 40, SC</t>
  </si>
  <si>
    <t>G0261</t>
  </si>
  <si>
    <t>REDUÇÃO CONCÊNTRICA, DN  2" x  1.1/2”, AC, ASTM A234 Gr.WPB, ANSI B 16.9, PC, SCH 40, SC</t>
  </si>
  <si>
    <t>G0262</t>
  </si>
  <si>
    <t>REDUÇÃO CONCÊNTRICA, DN  2" x 1”, AC, ASTM A234 Gr.WPB, ANSI B 16.9, PC, SCH 40, SC</t>
  </si>
  <si>
    <t>G0263</t>
  </si>
  <si>
    <t>REDUÇÃO CONCÊNTRICA, DN  3" x  1.1/2”, AC, ASTM A234 Gr.WPB, ANSI B 16.9, PC, SCH 40, SC</t>
  </si>
  <si>
    <t>G0264</t>
  </si>
  <si>
    <t>REDUÇÃO CONCÊNTRICA, DN  3" x 1”, AC, ASTM A234 Gr.WPB, ANSI B 16.9, PC, SCH 40, SC</t>
  </si>
  <si>
    <t>G0265</t>
  </si>
  <si>
    <t>REDUÇÃO CONCÊNTRICA, DN  3" x 2”, AC, ASTM A234 Gr.WPB, ANSI B 16.9, PC, SCH 40, SC</t>
  </si>
  <si>
    <t>G0266</t>
  </si>
  <si>
    <t>REDUÇÃO CONCÊNTRICA, DN  4" x  1.1/2”, AC, ASTM A234 Gr.WPB, ANSI B 16.9, PC, SCH 40, SC</t>
  </si>
  <si>
    <t>G0267</t>
  </si>
  <si>
    <t>REDUÇÃO CONCÊNTRICA, DN  4" x 1”, AC, ASTM A234 Gr.WPB, ANSI B 16.9, PC, SCH 40, SC</t>
  </si>
  <si>
    <t>G0268</t>
  </si>
  <si>
    <t>REDUÇÃO CONCÊNTRICA, DN  4" x 2”, AC, ASTM A234 Gr.WPB, ANSI B 16.9, PC, SCH 40, SC</t>
  </si>
  <si>
    <t>G0269</t>
  </si>
  <si>
    <t>REDUÇÃO CONCÊNTRICA, DN  4" x 3”, AC, ASTM A234 Gr.WPB, ANSI B 16.9, PC, SCH 40, SC</t>
  </si>
  <si>
    <t>G0270</t>
  </si>
  <si>
    <t>REDUÇÃO CONCÊNTRICA, DN  6" x 2”, AC, ASTM A234 Gr.WPB, ANSI B 16.9, PC, SCH 40, SC</t>
  </si>
  <si>
    <t>G0271</t>
  </si>
  <si>
    <t>REDUÇÃO CONCÊNTRICA, DN  6" x 3”, AC, ASTM A234 Gr.WPB, ANSI B 16.9, PC, SCH 40, SC</t>
  </si>
  <si>
    <t>G0272</t>
  </si>
  <si>
    <t>REDUÇÃO CONCÊNTRICA, DN  6" x 4”, AC, ASTM A234 Gr.WPB, ANSI B 16.9, PC, SCH 40, SC</t>
  </si>
  <si>
    <t>G0273</t>
  </si>
  <si>
    <t>REDUÇÃO CONCÊNTRICA, DN  8" x 3”, AC, ASTM A234 Gr.WPB, ANSI B 16.9, PC, SCH 40, SC</t>
  </si>
  <si>
    <t>G0274</t>
  </si>
  <si>
    <t>REDUÇÃO CONCÊNTRICA, DN  8" x 4”, AC, ASTM A234 Gr.WPB, ANSI B 16.9, PC, SCH 40, SC</t>
  </si>
  <si>
    <t>G0275</t>
  </si>
  <si>
    <t>REDUÇÃO CONCÊNTRICA, DN  8" x 6”, AC, ASTM A234 Gr.WPB, ANSI B 16.9, PC, SCH 40, SC</t>
  </si>
  <si>
    <t>G0277</t>
  </si>
  <si>
    <t>REDUÇÃO CONCÊNTRICA, DN 10" x  4”, AC, ASTM A234 Gr.WPB, ANSI B 16.9, PC, SCH 40, SC</t>
  </si>
  <si>
    <t>G0278</t>
  </si>
  <si>
    <t>REDUÇÃO CONCÊNTRICA, DN 10" x  6”, AC, ASTM A234 Gr.WPB, ANSI B 16.9, PC, SCH 40, SC</t>
  </si>
  <si>
    <t>G0279</t>
  </si>
  <si>
    <t>REDUÇÃO CONCÊNTRICA, DN 10" x  8”, AC, ASTM A234 Gr.WPB, ANSI B 16.9, PC, SCH 40, SC</t>
  </si>
  <si>
    <t>G0280</t>
  </si>
  <si>
    <t>REDUÇÃO CONCÊNTRICA, DN 12" x  6”, AC, ASTM A234 Gr.WPB, ANSI B 16.9, PC, SCH 40, SC</t>
  </si>
  <si>
    <t>G0281</t>
  </si>
  <si>
    <t>REDUÇÃO CONCÊNTRICA, DN 12" x  8”, AC, ASTM A234 Gr.WPB, ANSI B 16.9, PC, SCH 40, SC</t>
  </si>
  <si>
    <t>G0282</t>
  </si>
  <si>
    <t>REDUÇÃO CONCÊNTRICA, DN 12" x 10”, AC, ASTM A234 Gr.WPB, ANSI B 16.9, PC, SCH 40, SC</t>
  </si>
  <si>
    <t>G0283</t>
  </si>
  <si>
    <t>ROLO DE LA DE CARNEIRO DE 15CM</t>
  </si>
  <si>
    <t>G0284</t>
  </si>
  <si>
    <t>ROLO DE LA DE CARNEIRO DE 9CM</t>
  </si>
  <si>
    <t>G0285</t>
  </si>
  <si>
    <t>ROLO PARA UTILIZAÇÃO NA PINTURA DE METAIS, COMPOSTO EM POLIESTER, NA COR AMARELO, NO FORMATO DE ROLO, INDICADO PARA SUPERFÍCIES LISAS, COM DIMENSÃO DE 150MM.</t>
  </si>
  <si>
    <t>G0286</t>
  </si>
  <si>
    <t>ROLO PARA UTILIZAÇÃO NA PINTURA DE METAIS, COMPOSTO EM POLIESTER, NA COR AMARELO, NO FORMATO DE ROLO, INDICADO PARA SUPERFÍCIES LISAS, COM DIMENSÃO DE 90MM.</t>
  </si>
  <si>
    <t>G0337</t>
  </si>
  <si>
    <t>G0338</t>
  </si>
  <si>
    <t>G0339</t>
  </si>
  <si>
    <t>G0340</t>
  </si>
  <si>
    <t>G0341</t>
  </si>
  <si>
    <t>G0342</t>
  </si>
  <si>
    <t>G0343</t>
  </si>
  <si>
    <t>G0344</t>
  </si>
  <si>
    <t>G0345</t>
  </si>
  <si>
    <t>G0346</t>
  </si>
  <si>
    <t>G0347</t>
  </si>
  <si>
    <t>G0348</t>
  </si>
  <si>
    <t>G0349</t>
  </si>
  <si>
    <t>G0350</t>
  </si>
  <si>
    <t>G0351</t>
  </si>
  <si>
    <t>G0287</t>
  </si>
  <si>
    <t>SOFTWARE PARA PLANEJAMENTO DE FURO DIRECIONAL</t>
  </si>
  <si>
    <t>G0289</t>
  </si>
  <si>
    <t>SOLVENTE P/ TINTA EPOXI EMBALAGEM 5 LITROS</t>
  </si>
  <si>
    <t>G0290</t>
  </si>
  <si>
    <t>TACHA DE SINALIZAÇÃO PADRÃO CEGÁS</t>
  </si>
  <si>
    <t>G0352</t>
  </si>
  <si>
    <t>TINTA AMARELO-SEGURANCA ESMALTE SINTÉTICO BRILHANTE NORMA PETROBRAS Nº2492 COM RESINA ALQUIDICA, SOLIDOS POR VOLUME 38% MÍNIMO TEMPO DE SECAGEM AO TOQUE 4 HORAS. ACOMPANHAR CERTIFICADO DE ANALISE E QUALIDADE, BOLETIM TÉCNICO, VALIDADE SUPERIOR A 9 MESES - GALÃO DE 3,6 LITROS.</t>
  </si>
  <si>
    <t>G0353</t>
  </si>
  <si>
    <t>TINTA AZUL-SEGURANÇA ESMALTE SINTÉTICO BRILHANTE NR PETROBRAS Nº2492/1198-TP COM RESINA ALQUIDICA, SÓLIDOS POR VOLUME 38% MÍNIMO TEMPO DE SECAGEM AO TOQUE 4 HORAS. ACOMPANHAR CERTIFICADO DE ANALISE E QUALIDADE, BOLETIM TÉCNICO - VALIDADE SUPERIOR A 9 MESES - GALAO DE 3,6 L</t>
  </si>
  <si>
    <t>G0355</t>
  </si>
  <si>
    <t>TINTA DE FUNDO EPOXI PIGMENTADA COM ALUMÍNIO PARA SUPERFÍCIES NÃO JATEADAS, FORMADA PELO COMPOSTO A:01 GALÃO DE OXIBAR ALUMÍNIO E DO COMPOSTO B:01 GALÃO DE REAGENTE, TOTALIZANDO UM CONJUNTO DE 02 GALOES, OU 7,20 LITROS. ATENDENDO A NORMA DA PETROBRAS Nº-2288 E AS SEGUINTES CARACTERISTICAS: SÓLIDOS POR VOLUME 70% MÍNIMO, TEMPO DE SECAGEM PARA REPINTURA 16 HORAS MÍNIMO, APRESENTAR BOLETIM TECNICO - VALIDADE SUPERIOR A 9 MESES (CBMS - 143081)</t>
  </si>
  <si>
    <t>G0469</t>
  </si>
  <si>
    <t>TINTA DE ZINCO ETIL SILICATO (PETROBRAS N-1661)</t>
  </si>
  <si>
    <t>G0356</t>
  </si>
  <si>
    <t>TINTA EPOXI POLIAMIDA DE ALTA ESPESSURA (PETROBRAS N-2628)</t>
  </si>
  <si>
    <t>G0357</t>
  </si>
  <si>
    <t>TINTA EPÓXI FOSFATO DE ZINCO DE ALTA ESPESSURA (PETROBRAS N-2630)</t>
  </si>
  <si>
    <t>G0471</t>
  </si>
  <si>
    <t>TINTA EPÓXI ZINCO POLIAMIDA (PETROBRAS N-1277)</t>
  </si>
  <si>
    <t>G0468</t>
  </si>
  <si>
    <t>TINTA EPÓXI ÓXIDO DE FERRO (PETROBRAS N-1202)</t>
  </si>
  <si>
    <t>G0472</t>
  </si>
  <si>
    <t>TINTA POLIURETANO ACRÍLICO (PETROBRAS N-2677)</t>
  </si>
  <si>
    <t>G0358</t>
  </si>
  <si>
    <t>TINTA PRETA ESMALTE SINTÉTICO BRILHANTE NORMA PETROBRAS N-2492 CÓDIGO 0010COM RESINA ALQUIDICA, SÓLIDOS POR VOLUME 38% MÍNIMO TEMPO DE SECAGEM AO TOQUE 4 HORAS. ACOMPANHAR CERTIFICADO DE ANALISE E QUALIDADE, BOLETIM TÉCNICO -VALIDADE SUPERIOR A 9 MESES - GALÃO DE 3,6 L</t>
  </si>
  <si>
    <t>G0359</t>
  </si>
  <si>
    <t>TINTA VERMELHO-SEGURANÇA ESMALTE SINTÉTICO BRILHANTE NORMA PETROBRAS Nº2492 COM RESINA ALQUIDICA,SÓLIDOS POR VOLUME 38% MÍNIMO TEMPO DE SECAGEM AO TOQUE 4 HORAS. ACOMPANHAR CERTIFICADO DE ANALISE E QUALIDADE, BOLETIM TECNICO - VALIDADE SUPERIOR A 9 MESES - GALÃO DE 3,6L</t>
  </si>
  <si>
    <t>G0360</t>
  </si>
  <si>
    <t>TUBO EM AÇO INOX DE 1", ANSI 316, SCH 40S</t>
  </si>
  <si>
    <t>G0304</t>
  </si>
  <si>
    <t>TÊ DE REDUÇÃO DN  2" x  1.1/2”, AC, ASTM A234 Gr.WPB, ANSI B 16.9, PC, SCH 40, SC</t>
  </si>
  <si>
    <t>G0305</t>
  </si>
  <si>
    <t xml:space="preserve">TÊ DE REDUÇÃO DN  2" x 1”, AC, ASTM A234 Gr.WPB, ANSI B 16.9, PC, SCH 40, SC
</t>
  </si>
  <si>
    <t>G0306</t>
  </si>
  <si>
    <t xml:space="preserve">TÊ DE REDUÇÃO DN  3" x  1.1/2”, AC, ASTM A234 Gr.WPB, ANSI B 16.9, PC, SCH 40, SC
</t>
  </si>
  <si>
    <t>G0307</t>
  </si>
  <si>
    <t xml:space="preserve">TÊ DE REDUÇÃO DN  3" x 2”, AC, ASTM A234 Gr.WPB, ANSI B 16.9, PC, SCH 40, SC
</t>
  </si>
  <si>
    <t>G0308</t>
  </si>
  <si>
    <t xml:space="preserve">TÊ DE REDUÇÃO DN  4" x  1.1/2”, AC, ASTM A234 Gr.WPB, ANSI B 16.9, PC, SCH 40, SC
</t>
  </si>
  <si>
    <t>G0309</t>
  </si>
  <si>
    <t xml:space="preserve">TÊ DE REDUÇÃO DN  4" x 2”, AC, ASTM A234 Gr.WPB, ANSI B 16.9, PC, SCH 40, SC
</t>
  </si>
  <si>
    <t>G0310</t>
  </si>
  <si>
    <t xml:space="preserve">TÊ DE REDUÇÃO DN  4" x 3”, AC, ASTM A234 Gr.WPB, ANSI B 16.9, PC, SCH 40, SC
</t>
  </si>
  <si>
    <t>G0312</t>
  </si>
  <si>
    <t xml:space="preserve">TÊ DE REDUÇÃO DN  8" x 6”, AC, ASTM A234 Gr.WPB, ANSI B 16.9, PC, SCH 40, SC
</t>
  </si>
  <si>
    <t>G0301</t>
  </si>
  <si>
    <t xml:space="preserve">TÊ DE REDUÇÃO DN 1 x  1/2”, AC, ASTM A234 Gr.WPB, ANSI B 16.9, PC, SCH 40, SC
</t>
  </si>
  <si>
    <t>G0298</t>
  </si>
  <si>
    <t xml:space="preserve">TÊ DE REDUÇÃO DN 1 x  1/2”, CLASSE 3000#, AC, ASTM A105, ANSI B 16.11, ES (SOLDA DE ENCAIXE)
</t>
  </si>
  <si>
    <t>G0302</t>
  </si>
  <si>
    <t>TÊ DE REDUÇÃO DN 1.1/2" x  1/2”, CLASSE 3000#, AC, ASTM A105, ANSI B 16.11, ES (SOLDA DE ENCAIXE)</t>
  </si>
  <si>
    <t>G0303</t>
  </si>
  <si>
    <t>TÊ DE REDUÇÃO DN 1.1/2" x 1”, AC, ASTM A234 Gr.WPB, ANSI B 16.9, PC, SCH 40, SC</t>
  </si>
  <si>
    <t>G0299</t>
  </si>
  <si>
    <t>TÊ DE REDUÇÃO DN 1.1/2" x 1”, CLASSE 3000#, AC, ASTM A105, ANSI B 16.11, ES (SOLDA DE ENCAIXE)</t>
  </si>
  <si>
    <t>G0315</t>
  </si>
  <si>
    <t xml:space="preserve">TÊ DE REDUÇÃO DN 10" x 4”, AC, ASTM A234 Gr.WPB, ANSI B 16.9, PC, SCH 40, SC
</t>
  </si>
  <si>
    <t>G0318</t>
  </si>
  <si>
    <t xml:space="preserve">TÊ DE REDUÇÃO DN 12" x 6”, AC, ASTM A234 Gr.WPB, ANSI B 16.9, PC, SCH 40, SC
</t>
  </si>
  <si>
    <t>G0319</t>
  </si>
  <si>
    <t xml:space="preserve">TÊ DE REDUÇÃO DN 12" x 8”, AC, ASTM A234 Gr.WPB, ANSI B 16.9, PC, SCH 40, SC
</t>
  </si>
  <si>
    <t>G0295</t>
  </si>
  <si>
    <t xml:space="preserve">TÊ DE REDUÇÃO PEAD PE 100, DE  90mm x 63mm x 90mm, ELETROFUSÃO, SDR 11, ABNT NBR 14462, EN 1555, ISO 4437
</t>
  </si>
  <si>
    <t>G0296</t>
  </si>
  <si>
    <t>TÊ DE REDUÇÃO PEAD PE 100, DE 110mm x 63mm x 110mm, ELETROFUSÃO, SDR 11, ABNT NBR 14462, EN 1555, ISO 4437</t>
  </si>
  <si>
    <t>G0297</t>
  </si>
  <si>
    <t xml:space="preserve">TÊ DE REDUÇÃO PEAD PE 100, DE 110mm x 90mm x 110mm, ELETROFUSÃO, SDR 11, ABNT NBR 14462, EN 1555, ISO 4437
</t>
  </si>
  <si>
    <t>G0300</t>
  </si>
  <si>
    <t>TÊ DE REDUÇÃO, DN 1.1/2" x 1/2”, AC, ASTM A234 Gr.WPB, ANSI B 16.9, PC, SCH 40, SC</t>
  </si>
  <si>
    <t>G0292</t>
  </si>
  <si>
    <t>TÊ RETO, DN  1.1/2", AC, ASTM A234 Gr.WPB, ANSI B 16.9, PL, SCH 40, SC</t>
  </si>
  <si>
    <t>G0294</t>
  </si>
  <si>
    <t>TÊ RETO, DN  1.1/2", CLASSE 3000#, AC, ASTM A105 , ANSI B 16.11, ES (SOLDA DE ENCAIXE).</t>
  </si>
  <si>
    <t>G0291</t>
  </si>
  <si>
    <t>TÊ RETO, DN 1", AC, ASTM A234 Gr.WPB, ANSI B 16.9, PL, SCH 40, SC</t>
  </si>
  <si>
    <t>G0293</t>
  </si>
  <si>
    <t>TÊ RETO, DN 1", CLASSE 3000#, AC, ASTM A105 , ANSI B 16.11, ES (SOLDA DE ENCAIXE).</t>
  </si>
  <si>
    <t>G0320</t>
  </si>
  <si>
    <t>TÊE DE SERVIÇO, DE  63mm x 32mm, PEAD, ELETROFUSÃO, PE 100, SDR 11, conf. ABNT NBR 14462, EN 1555, ISO 4437</t>
  </si>
  <si>
    <t>G0321</t>
  </si>
  <si>
    <t>TÊE DE SERVIÇO, DE  63mm x 63mm, PEAD, ELETROFUSÃO, PE 100, SDR 11, conf. ABNT NBR 14462, EN 1555, ISO 4437</t>
  </si>
  <si>
    <t>G0322</t>
  </si>
  <si>
    <t>TÊE DE SERVIÇO, DE  90mm x 32mm, PEAD, ELETROFUSÃO, PE 100, SDR 11, conf. ABNT NBR 14462, EN 1555, ISO 4437</t>
  </si>
  <si>
    <t>G0323</t>
  </si>
  <si>
    <t>TÊE DE SERVIÇO, DE  90mm x 63mm, PEAD, ELETROFUSÃO, PE 100, SDR 11, conf. ABNT NBR 14462, EN 1555, ISO 4437</t>
  </si>
  <si>
    <t>G0324</t>
  </si>
  <si>
    <t>TÊE DE SERVIÇO, DE 110mm x 32mm, PEAD, ELETROFUSÃO, PE 100, SDR 11, conf. ABNT NBR 14462, EN 1555, ISO 4437</t>
  </si>
  <si>
    <t>G0325</t>
  </si>
  <si>
    <t>TÊE DE SERVIÇO, DE 110mm x 63mm, PEAD, ELETROFUSÃO, PE 100, SDR 11, conf. ABNT NBR 14462, EN 1555, ISO 4437</t>
  </si>
  <si>
    <t>G0326</t>
  </si>
  <si>
    <t>TÊE RETO, DN   2”, AC, ASTM A234 Gr.WPB, ANSI B 16.9, PC, SCH 40, SC</t>
  </si>
  <si>
    <t>G0327</t>
  </si>
  <si>
    <t>TÊE RETO, DN   3”, AC, ASTM A234 Gr.WPB, ANSI B 16.9, PC, SCH 40, SC</t>
  </si>
  <si>
    <t>G0328</t>
  </si>
  <si>
    <t>TÊE RETO, DN   4”, AC, ASTM A234 Gr.WPB, ANSI B 16.9, PC, SCH 40, SC</t>
  </si>
  <si>
    <t>G0329</t>
  </si>
  <si>
    <t>TÊE RETO, DN   6”, AC, ASTM A234 Gr.WPB, ANSI B 16.9, PC, SCH 40, SC</t>
  </si>
  <si>
    <t>G0330</t>
  </si>
  <si>
    <t>TÊE RETO, DN   8”, AC, ASTM A234 Gr.WPB, ANSI B 16.9, PC, SCH 40, SC</t>
  </si>
  <si>
    <t>G0331</t>
  </si>
  <si>
    <t>TÊE RETO, DN  10”, AC, ASTM A234 Gr.WPB, ANSI B 16.9, PC, SCH 40, SC</t>
  </si>
  <si>
    <t>G0332</t>
  </si>
  <si>
    <t>TÊE RETO, DN  12”, AC, ASTM A234 Gr.WPB, ANSI B 16.9, PC, SCH 40, SC</t>
  </si>
  <si>
    <t>G0333</t>
  </si>
  <si>
    <t>TÊE RETO, DN  32MM, PEAD, ELETROFUSÃO, PE 100, SDR 11, conf. ABNT NBR 14462, EN 1555, ISO 4437</t>
  </si>
  <si>
    <t>G0334</t>
  </si>
  <si>
    <t>TÊE RETO, DN  63MM, PEAD, ELETROFUSÃO, PE 100, SDR 11, conf. ABNT NBR 14462, EN 1555, ISO 4437</t>
  </si>
  <si>
    <t>G0335</t>
  </si>
  <si>
    <t>TÊE RETO, DN  90MM, PEAD, ELETROFUSÃO, PE 100, SDR 11, conf. ABNT NBR 14462, EN 1555, ISO 4437</t>
  </si>
  <si>
    <t>G0336</t>
  </si>
  <si>
    <t>TÊE RETO, DN 110MM, PEAD, ELETROFUSÃO, PE 100, SDR 11, conf. ABNT NBR 14462, EN 1555, ISO 4437</t>
  </si>
  <si>
    <t>G0404</t>
  </si>
  <si>
    <t>VARETA PARA SOLDA TIG ER70-S3</t>
  </si>
  <si>
    <t>G0361</t>
  </si>
  <si>
    <t>VÁLVULA ESFERA DO TIPO BIPARTIDA DE DIÂMETRO  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</si>
  <si>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G0362</t>
  </si>
  <si>
    <t>VÁLVULA ESFERA DO TIPO BIPARTIDA DE DIÂMETRO  3”;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</si>
  <si>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G0363</t>
  </si>
  <si>
    <t>VÁLVULA ESFERA DO TIPO BIPARTIDA DE DIÂMETRO  4”;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CORPO COM PARTES APARAFUSADAS; MATERIAL DO CORPO: AÇO FORJADO ASTM A105; MATERIAL DO OBTURADOR: AISI 410, SEDE RESILIENTE; TIPO DE ACIONADOR: ALAVANCA; ESFERA FLUTUANTE; ABNT NBR 15857 ANEXO C, TESTADA A FOGO</t>
  </si>
  <si>
    <t>G0364</t>
  </si>
  <si>
    <t>VÁLVULA ESFERA DO TIPO BIPARTIDA DE DIÂMETRO  6”;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</si>
  <si>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G0365</t>
  </si>
  <si>
    <t>VÁLVULA ESFERA DO TIPO BIPARTIDA DE DIÂMETRO  8”;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</si>
  <si>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G0366</t>
  </si>
  <si>
    <t>VÁLVULA ESFERA DO TIPO BIPARTIDA DE DIÂMETRO 10”;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</si>
  <si>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G0367</t>
  </si>
  <si>
    <t>VÁLVULA ESFERA DO TIPO BIPARTIDA DE DIÂMETRO 12”; TIPO DE USO: NORMAL; ACIONAMENTO MANUAL; PADRÃO CONSTRUTIVO: API 6D; EXTREMIDADE DE CONEXÃO: FLANGE ASME B16.5 FR (FLANGE DE RESSALTO); ACABAMENTO DA FACE: CONFORME ASME B16.5; CLASSE DE PRESSÃO: 150 LIBRAS; CORPO COM PARTES APARAFUSADAS; MATERIAL DO CORPO: AÇO FUNDIDO ASTM A216 GR. WCB; PASSAGEM PLENA; MATERIAL DO OBTURADOR: AISI 410, SEDE RESILIENTE; TIPO DE ACIONADOR: VOLANTE COM ENGRENAGEM DE REDUÇÃO; TIPO DE MONTAGEM DA ESFERA: “TRUNNION”; REQUISITOS COMPLEMENTARES: ABNT NBR 15827 ANEXO C</t>
  </si>
  <si>
    <t>G0371</t>
  </si>
  <si>
    <t>VÁLVULA ESFERA DO TIPO TRIPARTIDA DE DIÂMETRO   1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</si>
  <si>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G0368</t>
  </si>
  <si>
    <t>VÁLVULA ESFERA DO TIPO TRIPARTIDA DE DIÂMETRO   1/2”,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</si>
  <si>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G0369</t>
  </si>
  <si>
    <t>VÁLVULA ESFERA DO TIPO TRIPARTIDA DE DIÂMETRO   3/4”,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</si>
  <si>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G0370</t>
  </si>
  <si>
    <t>VÁLVULA ESFERA DO TIPO TRIPARTIDA DE DIÂMETRO  1”, TESTADA A FOGO (“FIRE TESTED TYPE”) CONFORME ISO 10497; ACIONAMENTO MANUAL; PADRÃO CONSTRUTIVO: ISO 17292; EXTREMIDADE DE CONEXÃO: ENCAIXE PARA SOLDA (ES), COM NIPLE DE EXTENSÃO, SCH 160; CLASSE DE PRESSÃO: 800 LIBRAS; CORPO COM PARTES APARAFUSADAS; MATERIAL DO CORPO: AÇO FORJADO ASTM A105; PASSAGEM PLENA; MATERIAL DO OBTURADOR: AISI 410, SEDE RESILIENTE; TIPO DE ACIONADOR: ALAVANCA; ESFERA FLUTUANTE; ABNT NBR 15857 ANEXO C, TESTADA A FOGO</t>
  </si>
  <si>
    <t>G0372</t>
  </si>
  <si>
    <t>VÁLVULA ESFERA, DN  32MM, PASSAGEM PLENA, FECHAMENTO A 90°, PEAD, ELETROFUSÃO, PE 100, SDR 11, MOP 10 BAR (GÁS), conf. ABNT NBR 14462, EN 1555, ISO 4437</t>
  </si>
  <si>
    <t>G0373</t>
  </si>
  <si>
    <t>VÁLVULA ESFERA, DN  63MM, PASSAGEM PLENA, FECHAMENTO A 90°, PEAD, ELETROFUSÃO, PE 100, SDR 11, MOP 10 BAR (GÁS), conf. ABNT NBR 14462, EN 1555, ISO 4437</t>
  </si>
  <si>
    <t>G0374</t>
  </si>
  <si>
    <t>VÁLVULA ESFERA, DN  90MM, PASSAGEM PLENA, FECHAMENTO A 90°, PEAD, ELETROFUSÃO, PE 100, SDR 11, MOP 10 BAR (GÁS), conf. ABNT NBR 14462, EN 1555, ISO 4437</t>
  </si>
  <si>
    <t>G0375</t>
  </si>
  <si>
    <t>VÁLVULA ESFERA, DN 110MM, PASSAGEM PLENA, FECHAMENTO A 90°, PEAD, ELETROFUSÃO, PE 100, SDR 11, MOP 10 BAR (GÁS), conf. ABNT NBR 14462, EN 1555, ISO 4437</t>
  </si>
  <si>
    <t>G0402</t>
  </si>
  <si>
    <t>WELDOLET 10" - AC ASTM A 105, MSS SP-97, ANSI B 16.9, PC, SCH 40</t>
  </si>
  <si>
    <t>G0377</t>
  </si>
  <si>
    <t>WELDOLET 10" - AC ASTM A 105,MSS SP-97, ANSI B 16.9 ,PC, SCH 40 ,COM DERIVAÇÃO 3"</t>
  </si>
  <si>
    <t>G0378</t>
  </si>
  <si>
    <t>WELDOLET 10" - AC ASTM A 105,MSS SP-97, ANSI B 16.9 ,PC, SCH 40 ,COM DERIVAÇÃO 8"</t>
  </si>
  <si>
    <t>G0376</t>
  </si>
  <si>
    <t>WELDOLET 10" - AC ASTM A 105,MSS SP-97, ANSI B 16.9 ,PC, SCH 40, COM DERIVAÇÃO 2"</t>
  </si>
  <si>
    <t>G0379</t>
  </si>
  <si>
    <t>WELDOLET 10" - AC ASTM A 105,MSS SP-97, ANSI B 16.9, PC ,SCH 40 ,COM DERIVAÇÃO 4"</t>
  </si>
  <si>
    <t>G0380</t>
  </si>
  <si>
    <t>WELDOLET 10" - AC ASTM A 105,MSS SP-97, ANSI B 16.9, PC, SCH 40 ,COM DERIVAÇÃO 6"</t>
  </si>
  <si>
    <t>G0403</t>
  </si>
  <si>
    <t xml:space="preserve">WELDOLET 12" - AC ASTM A 105, MSS SP-97, ANSI B 16.9, PC ,SCH 40
</t>
  </si>
  <si>
    <t>G0381</t>
  </si>
  <si>
    <t>WELDOLET 12" - AC ASTM A 105,MSS SP-97, ANSI B 16.9 ,PC ,SCH 40 ,COM DERIVAÇÃO  2"</t>
  </si>
  <si>
    <t>G0382</t>
  </si>
  <si>
    <t>WELDOLET 12" - AC ASTM A 105,MSS SP-97, ANSI B 16.9 ,PC ,SCH 40 ,COM DERIVAÇÃO 10"</t>
  </si>
  <si>
    <t>G0383</t>
  </si>
  <si>
    <t>WELDOLET 12" - AC ASTM A 105,MSS SP-97, ANSI B 16.9 ,PC, SCH 40, COM DERIVAÇÃO  6"</t>
  </si>
  <si>
    <t>G0384</t>
  </si>
  <si>
    <t>WELDOLET 12" - AC ASTM A 105,MSS SP-97, ANSI B 16.9, PC ,SCH 40, COM DERIVAÇÃO  8"</t>
  </si>
  <si>
    <t>G0385</t>
  </si>
  <si>
    <t>WELDOLET 12" - AC ASTM A 105,MSS SP-97, ANSI B 16.9, PC, SCH 40, COM DERIVAÇÃO  3"</t>
  </si>
  <si>
    <t>G0386</t>
  </si>
  <si>
    <t>WELDOLET 12" - AC ASTM A 105,MSS SP-97, ANSI B 16.9, PC, SCH 40, COM DERIVAÇÃO  4"</t>
  </si>
  <si>
    <t>G0387</t>
  </si>
  <si>
    <t>WELDOLET 2" - AC ASTM A 105,MSS SP-97, ANSI B 16.9, PC, SCH 40</t>
  </si>
  <si>
    <t>G0388</t>
  </si>
  <si>
    <t>WELDOLET 3" - AC ASTM A 105,MSS SP-97, ANSI B 16.9 ,PC, SCH 40</t>
  </si>
  <si>
    <t>G0389</t>
  </si>
  <si>
    <t>WELDOLET 3" - AC ASTM A 105,MSS SP-97, ANSI B 16.9, PC, SCH 40, COM DERIVAÇÃO 2"</t>
  </si>
  <si>
    <t>G0390</t>
  </si>
  <si>
    <t>WELDOLET 4" - AC ASTM A 105,MSS SP-97, ANSI B 16.9 ,PC, SCH 40, COM DERIVAÇÃO 2"</t>
  </si>
  <si>
    <t>G0391</t>
  </si>
  <si>
    <t>WELDOLET 4" - AC ASTM A 105,MSS SP-97, ANSI B 16.9, PC, SCH 40</t>
  </si>
  <si>
    <t>G0392</t>
  </si>
  <si>
    <t>WELDOLET 4" - AC ASTM A 105,MSS SP-97, ANSI B 16.9, PC, SCH 40,COM DERIVAÇÃO 3"</t>
  </si>
  <si>
    <t>G0393</t>
  </si>
  <si>
    <t>WELDOLET 6" - AC ASTM A 105,MSS SP-97, ANSI B 16.9, PC ,SCH 40 ,COM DERIVAÇÃO 2"</t>
  </si>
  <si>
    <t>G0394</t>
  </si>
  <si>
    <t>WELDOLET 6" - AC ASTM A 105,MSS SP-97, ANSI B 16.9, PC ,SCH 40, COM DERIVAÇÃO 3"</t>
  </si>
  <si>
    <t>G0395</t>
  </si>
  <si>
    <t>WELDOLET 6" - AC ASTM A 105,MSS SP-97, ANSI B 16.9, PC, SCH 40</t>
  </si>
  <si>
    <t>G0396</t>
  </si>
  <si>
    <t>WELDOLET 6" - AC ASTM A 105,MSS SP-97, ANSI B 16.9, PC, SCH 40, COM DERIVAÇÃO 4"</t>
  </si>
  <si>
    <t>G0397</t>
  </si>
  <si>
    <t>WELDOLET 8" - AC ASTM A 105,MSS SP-97, ANSI B 16.9, PC ,SCH 40</t>
  </si>
  <si>
    <t>G0398</t>
  </si>
  <si>
    <t>WELDOLET 8" - AC ASTM A 105,MSS SP-97, ANSI B 16.9, PC ,SCH 40, COM DERIVAÇÃO 6"</t>
  </si>
  <si>
    <t>G0399</t>
  </si>
  <si>
    <t>WELDOLET 8" - AC ASTM A 105,MSS SP-97, ANSI B 16.9, PC, SCH 40 ,COM DERIVAÇÃO 3"</t>
  </si>
  <si>
    <t>G0400</t>
  </si>
  <si>
    <t>WELDOLET 8" - AC ASTM A 105,MSS SP-97, ANSI B 16.9, PC, SCH 40, COM DERIVAÇÃO 2"</t>
  </si>
  <si>
    <t>G0401</t>
  </si>
  <si>
    <t>WELDOLET 8" - AC ASTM A 105,MSS SP-97, ANSI B 16.9, PC, SCH 40, COM DERIVAÇÃO 4"</t>
  </si>
  <si>
    <t>I6118</t>
  </si>
  <si>
    <t>ARMADOR RABO DE ANDORINHA F.G. (PADRÃO MUTIRÃO)</t>
  </si>
  <si>
    <t>I6108</t>
  </si>
  <si>
    <t>BATEDOR DE MADEIRA MISTA 2 X 2 CM (PADRÃO MUTIRÃO)</t>
  </si>
  <si>
    <t>I6123</t>
  </si>
  <si>
    <t>CAIXA DE GORDURA PRÉ-MOLDADA DE CIMENTO (PADRÃO MUTIRÃO)</t>
  </si>
  <si>
    <t>I6124</t>
  </si>
  <si>
    <t>CAIXA DE PLÁSTICO 4" X 2" (PADRÃO MUTIRÃO)</t>
  </si>
  <si>
    <t>I6114</t>
  </si>
  <si>
    <t>DOBRADIÇA DE FERRO TIPO CRUZ (PADRÃO MUTIRÃO)</t>
  </si>
  <si>
    <t>I6125</t>
  </si>
  <si>
    <t>ELETROD. FLEXÍVEL DE 1/2" (PADRÃO MUTIRÃO)</t>
  </si>
  <si>
    <t>I6115</t>
  </si>
  <si>
    <t>FERROLHO DE FERRO CHATO DE 3" (PADRÃO MUTIRÃO)</t>
  </si>
  <si>
    <t>I6126</t>
  </si>
  <si>
    <t>FIO RETORCIDO DE 2 X 0,75 MM2 (PADRÃO MUTIRÃO)</t>
  </si>
  <si>
    <t>I6109</t>
  </si>
  <si>
    <t>FORRAMENTO LISO 10 X 3 CM MADEIRA MISTA (PADRÃO MUTIRÃO)</t>
  </si>
  <si>
    <t>I6127</t>
  </si>
  <si>
    <t>HASTE DE FERRO GALVANIZADO 1,20 M PARA ATERRAMENTO (PADRÃO MUTIRÃO)</t>
  </si>
  <si>
    <t>I6110</t>
  </si>
  <si>
    <t>JANELA TIPO FICHA 1,40 X 1,00 M MADEIRA MISTA (PADRÃO MUTIRÃO)</t>
  </si>
  <si>
    <t>I6111</t>
  </si>
  <si>
    <t>MATA JUNTA (PADRÃO MUTIRÃO)</t>
  </si>
  <si>
    <t>I6128</t>
  </si>
  <si>
    <t>MINI POSTE 1,50 M, REX MONO E ROLD. (PADRÃO MUTIRÃO)</t>
  </si>
  <si>
    <t>I6119</t>
  </si>
  <si>
    <t>PIA DE COZINHA DE CIMENTO - 1,20 M (PADRÃO MUTIRÃO)</t>
  </si>
  <si>
    <t>I6131</t>
  </si>
  <si>
    <t>PINCEL DE TUCUM PARA CAIAÇÃO (PADRÃO MUTIRÃO)</t>
  </si>
  <si>
    <t>I6112</t>
  </si>
  <si>
    <t>PORTA TIPO FICHA 0,60 X 2,10 M MADEIRA MISTA (PADRÃO MUTIRÃO)</t>
  </si>
  <si>
    <t>I6113</t>
  </si>
  <si>
    <t>PORTA TIPO FICHA 0,80 X 2,10 M ROLADA MADEIRA MISTA (PADRÃO MUTIRÃO)</t>
  </si>
  <si>
    <t>I6129</t>
  </si>
  <si>
    <t>QUADRO MEDIÇÃO PADRÃO COELCE (PADRÃO MUTIRÃO)</t>
  </si>
  <si>
    <t>I6121</t>
  </si>
  <si>
    <t>REGISTRO DE PRESSÃO SIMPLES 3/4" (PADRÃO MUTIRÃO)</t>
  </si>
  <si>
    <t>I6116</t>
  </si>
  <si>
    <t>RIPA 2" X 1/2" (PADRÃO MUTIRÃO)</t>
  </si>
  <si>
    <t>I6130</t>
  </si>
  <si>
    <t>SOQUETE DE BAQUELITE (PADRÃO MUTIRÃO)</t>
  </si>
  <si>
    <t>I6117</t>
  </si>
  <si>
    <t>TELHA TRANSLÚCIDA PLÁSTICA (PADRÃO MUTIRÃO)</t>
  </si>
  <si>
    <t>I6120</t>
  </si>
  <si>
    <t>TORNEIRA DE PLÁSTICO 3/4" (PADRÃO MUTIRÃO)</t>
  </si>
  <si>
    <t>I6122</t>
  </si>
  <si>
    <t>TORNEIRA DE PLÁSTICO CURTA DE 1/2" (PADRÃO MUTIRÃO)</t>
  </si>
  <si>
    <t>I6105</t>
  </si>
  <si>
    <t>VERGAS DE CONCRETO (0,10 X 0,10 X 1,00)M (PADRÃO MUTIRÃO)</t>
  </si>
  <si>
    <t>I6106</t>
  </si>
  <si>
    <t>VERGAS DE CONCRETO (0,10 X 0,10 X 1,20) M (PADRÃO MUTIRÃO)</t>
  </si>
  <si>
    <t>I6107</t>
  </si>
  <si>
    <t>VERGAS DE CONCRETO (0,10 X 0,10 X 1,70)M (PADRÃO MUTIRÃO)</t>
  </si>
  <si>
    <t>I8423</t>
  </si>
  <si>
    <t>ADITIVO LÍQUIDO CONTROLADOR DE RUPTURA</t>
  </si>
  <si>
    <t>I8425</t>
  </si>
  <si>
    <t>DOPE</t>
  </si>
  <si>
    <t>I8411</t>
  </si>
  <si>
    <t>I0106</t>
  </si>
  <si>
    <t>AREIA ASFÁLTICA USINADA A QUENTE - AAUQ</t>
  </si>
  <si>
    <t>I0826</t>
  </si>
  <si>
    <t>CONCRETO BETUMINOSO USINADO A QUENTE - CBUQ</t>
  </si>
  <si>
    <t>I0827</t>
  </si>
  <si>
    <t>CONCRETO USINADO FCK=10 MPA</t>
  </si>
  <si>
    <t>I0834</t>
  </si>
  <si>
    <t>CONCRETO USINADO FCK=15 MPA</t>
  </si>
  <si>
    <t>I0835</t>
  </si>
  <si>
    <t>CONCRETO USINADO FCK=18 MPA</t>
  </si>
  <si>
    <t>I0836</t>
  </si>
  <si>
    <t>CONCRETO USINADO FCK=20 MPA</t>
  </si>
  <si>
    <t>I0828</t>
  </si>
  <si>
    <t>CONCRETO USINADO FCK=25 MPA</t>
  </si>
  <si>
    <t>I0829</t>
  </si>
  <si>
    <t>CONCRETO USINADO FCK=30 MPA</t>
  </si>
  <si>
    <t>I0830</t>
  </si>
  <si>
    <t>CONCRETO USINADO FCK=35 MPA</t>
  </si>
  <si>
    <t>I0831</t>
  </si>
  <si>
    <t>CONCRETO USINADO FCK=40MPA</t>
  </si>
  <si>
    <t>I7971</t>
  </si>
  <si>
    <t>CONCRETO USINADO FCK=50 MPA</t>
  </si>
  <si>
    <t>I7972</t>
  </si>
  <si>
    <t>CONCRETO USINADO FCK=50 MPA - ALTO DESEMPENHO</t>
  </si>
  <si>
    <t>I7973</t>
  </si>
  <si>
    <t>CONCRETO USINADO FCK=50 MPA - BOMBEAMENTO SUBMERSO</t>
  </si>
  <si>
    <t>PAISAGISMO</t>
  </si>
  <si>
    <t>I0030</t>
  </si>
  <si>
    <t>ADUBO MINERAL (10-10-10NPK)</t>
  </si>
  <si>
    <t>I0031</t>
  </si>
  <si>
    <t>ADUBO ORGANICO CURTIDO (ESTERCO)</t>
  </si>
  <si>
    <t>I0105</t>
  </si>
  <si>
    <t>ARBUSTO ORNAMENTAL</t>
  </si>
  <si>
    <t>I0142</t>
  </si>
  <si>
    <t>ARVORE DE 1,50 a 2,00m C/ADUBO, TUTOR, COVA</t>
  </si>
  <si>
    <t>I0143</t>
  </si>
  <si>
    <t>ARVORE ORNAMENTAL</t>
  </si>
  <si>
    <t>I0444</t>
  </si>
  <si>
    <t>CALCARIO DOLOMITICO</t>
  </si>
  <si>
    <t>I2479</t>
  </si>
  <si>
    <t>GRAMA C/ARBUSTO</t>
  </si>
  <si>
    <t>I6228</t>
  </si>
  <si>
    <t>GRAMA CAPIM DE BURRO/PAPUAN C/ADUBO VEGETAL</t>
  </si>
  <si>
    <t>I9149</t>
  </si>
  <si>
    <t>GRAMA SINTÉTICA ESPORTIVA PARA FUTEBOL EM POLIETILENO, COM ALTURA MINIMA DE 50MM, INCLUSO FORNECIMENTO E MONTAGEM, FRETE, GRANULO DE PNEU MAIS AREIA PARA AMORTECIMENTO, DEMARCAÇÃO EM GRAMA SINTETICA NA COR BRANCA, PROTEÇÃO UV E GARANTIA DE 5 ANOS</t>
  </si>
  <si>
    <t>I1225</t>
  </si>
  <si>
    <t>GRAMA TIPO BATATAIS EM PLACA</t>
  </si>
  <si>
    <t>I1245</t>
  </si>
  <si>
    <t>HERBACEA ORNAMENTAL-EXTERNA</t>
  </si>
  <si>
    <t>I1859</t>
  </si>
  <si>
    <t>SERVIÇOS DE HIDROSSEMEADURA</t>
  </si>
  <si>
    <t>HA</t>
  </si>
  <si>
    <t>I1887</t>
  </si>
  <si>
    <t>SOLUÇÃO HERBICIDA</t>
  </si>
  <si>
    <t>I2077</t>
  </si>
  <si>
    <t>TERRA VEGETAL</t>
  </si>
  <si>
    <t>I2294</t>
  </si>
  <si>
    <t>ÁGUA</t>
  </si>
  <si>
    <t>I8570</t>
  </si>
  <si>
    <t>GEOTÊXTIL NÃO-TECIDO 100% POLIÉSTER COM RESISTÊNCIA A TRAÇÃO LONGITUDINAL MÍNIMA DE 10 kN/m (BIDIM RT-10 OU SIMILAR)</t>
  </si>
  <si>
    <t>I8655</t>
  </si>
  <si>
    <t>GEOTÊXTIL NÃO-TECIDO 100% POLIÉSTER COM RESISTÊNCIA A TRAÇÃO LONGITUDINAL MÍNIMA DE 14 kN/m (BIDIM RT-14 OU SIMILAR)</t>
  </si>
  <si>
    <t>I8656</t>
  </si>
  <si>
    <t>GEOTÊXTIL NÃO-TECIDO 100% POLIÉSTER COM RESISTÊNCIA A TRAÇÃO LONGITUDINAL MÍNIMA DE 16 kN/m (BIDIM RT-16 OU SIMILAR)</t>
  </si>
  <si>
    <t>I8657</t>
  </si>
  <si>
    <t>GEOTÊXTIL NÃO-TECIDO 100% POLIÉSTER COM RESISTÊNCIA A TRAÇÃO LONGITUDINAL MÍNIMA DE 21 kN/m (BIDIM RT-21 OU SIMILAR)</t>
  </si>
  <si>
    <t>I8658</t>
  </si>
  <si>
    <t>GEOTÊXTIL NÃO-TECIDO 100% POLIÉSTER COM RESISTÊNCIA A TRAÇÃO LONGITUDINAL MÍNIMA DE 26 kN/m (BIDIM RT-26 OU SIMILAR)</t>
  </si>
  <si>
    <t>I8659</t>
  </si>
  <si>
    <t>GEOTÊXTIL NÃO-TECIDO 100% POLIÉSTER COM RESISTÊNCIA A TRAÇÃO LONGITUDINAL MÍNIMA DE 31 kN/m (BIDIM RT-31 OU SIMILAR)</t>
  </si>
  <si>
    <t>I8652</t>
  </si>
  <si>
    <t>GEOTÊXTIL NÃO-TECIDO 100% POLIÉSTER COM RESISTÊNCIA A TRAÇÃO LONGITUDINAL MÍNIMA DE 7 kN/m (BIDIM RT-07 OU SIMILAR)</t>
  </si>
  <si>
    <t>I8653</t>
  </si>
  <si>
    <t>GEOTÊXTIL NÃO-TECIDO 100% POLIÉSTER COM RESISTÊNCIA A TRAÇÃO LONGITUDINAL MÍNIMA DE 8 kN/m (BIDIM RT-08 OU SIMILAR)</t>
  </si>
  <si>
    <t>I8654</t>
  </si>
  <si>
    <t>GEOTÊXTIL NÃO-TECIDO 100% POLIÉSTER COM RESISTÊNCIA A TRAÇÃO LONGITUDINAL MÍNIMA DE 9 kN/m (BIDIM RT-09 OU SIMILAR)</t>
  </si>
  <si>
    <t>I1601</t>
  </si>
  <si>
    <t>PEDRA PORTUGUESA  BRANCA</t>
  </si>
  <si>
    <t>I1602</t>
  </si>
  <si>
    <t>PEDRA PORTUGUESA PRETA/VERMELHA</t>
  </si>
  <si>
    <t>I8677</t>
  </si>
  <si>
    <t>TUBO CORRUGADO DUPLA PAREDE PEAD D=105,0cm</t>
  </si>
  <si>
    <t>I8678</t>
  </si>
  <si>
    <t>TUBO CORRUGADO DUPLA PAREDE PEAD D=120,0cm</t>
  </si>
  <si>
    <t>I8672</t>
  </si>
  <si>
    <t>TUBO CORRUGADO DUPLA PAREDE PEAD D=37,5cm</t>
  </si>
  <si>
    <t>I9473</t>
  </si>
  <si>
    <t>TUBO CORRUGADO DUPLA PAREDE PEAD D=40,0cm</t>
  </si>
  <si>
    <t>I8673</t>
  </si>
  <si>
    <t>TUBO CORRUGADO DUPLA PAREDE PEAD D=45,0cm</t>
  </si>
  <si>
    <t>I8674</t>
  </si>
  <si>
    <t>TUBO CORRUGADO DUPLA PAREDE PEAD D=60,0cm</t>
  </si>
  <si>
    <t>I8675</t>
  </si>
  <si>
    <t>TUBO CORRUGADO DUPLA PAREDE PEAD D=75,0cm</t>
  </si>
  <si>
    <t>I8676</t>
  </si>
  <si>
    <t>TUBO CORRUGADO DUPLA PAREDE PEAD D=90,0cm</t>
  </si>
  <si>
    <t>I6706</t>
  </si>
  <si>
    <t>TUBO DE PVC HELICOIDAL "RIB LOC" D=0,40m, INCLUSIVE ADESIVO E JUNTAS</t>
  </si>
  <si>
    <t>I6707</t>
  </si>
  <si>
    <t>TUBO DE PVC HELICOIDAL "RIB LOC" D=0,50m, INCLUSIVE ADESIVO E JUNTAS</t>
  </si>
  <si>
    <t>I6708</t>
  </si>
  <si>
    <t>TUBO DE PVC HELICOIDAL "RIB LOC" D=0,60m, INCLUSIVE ADESIVO E JUNTAS</t>
  </si>
  <si>
    <t>I6709</t>
  </si>
  <si>
    <t>TUBO DE PVC HELICOIDAL "RIB LOC" D=0,70m, INCLUSIVE ADESIVO E JUNTAS</t>
  </si>
  <si>
    <t>I6710</t>
  </si>
  <si>
    <t>TUBO DE PVC HELICOIDAL "RIB LOC" D=0,80m, INCLUSIVE ADESIVO E JUNTAS</t>
  </si>
  <si>
    <t>I6711</t>
  </si>
  <si>
    <t>TUBO DE PVC HELICOIDAL "RIB LOC" D=0,90m, INCLUSIVE ADESIVO E JUNTAS</t>
  </si>
  <si>
    <t>I6712</t>
  </si>
  <si>
    <t>TUBO DE PVC HELICOIDAL "RIB LOC" D=1,00m, INCLUSIVE ADESIVO E JUNTAS</t>
  </si>
  <si>
    <t>I6713</t>
  </si>
  <si>
    <t>TUBO DE PVC HELICOIDAL "RIB LOC" D=1,20m, INCLUSIVE ADESIVO E JUNTAS</t>
  </si>
  <si>
    <t>I6801</t>
  </si>
  <si>
    <t>ADITIVO PLASTIFICANTE DENSIFICADOR E RETARDADOR DE PEGA</t>
  </si>
  <si>
    <t>I6802</t>
  </si>
  <si>
    <t>ADITIVO SUPERPLASTIFICANTE DENSIFICADOR E RETARDADOR DE PEGA</t>
  </si>
  <si>
    <t>I0113</t>
  </si>
  <si>
    <t>ARGAMASSA COLANTE PRE-MISTURADA</t>
  </si>
  <si>
    <t>I6508</t>
  </si>
  <si>
    <t>ARGAMASSA COLANTE PRÉ-FABRICADA P/ CERÂMICAS E PORCELANATOS</t>
  </si>
  <si>
    <t>I0114</t>
  </si>
  <si>
    <t>ARGAMASSA DE ALTA RESIST.INICIAL/FINAL P/GRAUT</t>
  </si>
  <si>
    <t>I8359</t>
  </si>
  <si>
    <t>ARGAMASSA FIXABLOCK</t>
  </si>
  <si>
    <t>I9059</t>
  </si>
  <si>
    <t>ARGAMASSA POLIMÉRICA P/ REPAROS SUPERFICIAIS DE 5MM A 25MM, RENDEROC S2</t>
  </si>
  <si>
    <t>I9058</t>
  </si>
  <si>
    <t>ARGAMASSA POLIMÉRICA RP PLUS BOTAMENT, COMPOSTO POR PONTE DE ADERÊNCIA E PINTURA PROTETORA CONTRA A CORROSÃO, P/ REPAROS SEMI-PROFUNDOS</t>
  </si>
  <si>
    <t>I0119</t>
  </si>
  <si>
    <t>ARGAMASSA PRE-FABRICADA PARA PASTILHAS</t>
  </si>
  <si>
    <t>I0117</t>
  </si>
  <si>
    <t>ARGAMASSA PRE-FABRICADA PARA REBOCO</t>
  </si>
  <si>
    <t>I0118</t>
  </si>
  <si>
    <t>ARGAMASSA PRE-FABRICADA PARA REJUNTAMENTO</t>
  </si>
  <si>
    <t>I8287</t>
  </si>
  <si>
    <t>ARGAMASSA PRÉ-FABRICADA PARA REJUNTAMENTO A BASE DE EPÓXI</t>
  </si>
  <si>
    <t>I0800</t>
  </si>
  <si>
    <t>CIMENTO COLANTE</t>
  </si>
  <si>
    <t>I0814</t>
  </si>
  <si>
    <t>COLA ESPECIAL 'PVA'</t>
  </si>
  <si>
    <t>I0815</t>
  </si>
  <si>
    <t>COLA ESPECIAL DE NEOPRENE</t>
  </si>
  <si>
    <t>I8200</t>
  </si>
  <si>
    <t>GRELHA DE FoFo (900 x 500 x 70) mm</t>
  </si>
  <si>
    <t>I9056</t>
  </si>
  <si>
    <t>INIBIDOR NITROPRIMER PARA PROTEÇÃO DE ARMADURA</t>
  </si>
  <si>
    <t>I9057</t>
  </si>
  <si>
    <t>MICROCONCRETO PARA REPAROS PROFUNDOS ATÉ 300MM</t>
  </si>
  <si>
    <t>I9055</t>
  </si>
  <si>
    <t>NITOBOND AR EMULSÃO P/APLICAÇÃO DE PONTE DE ADERÊNCIA</t>
  </si>
  <si>
    <t>I7890</t>
  </si>
  <si>
    <t>REJUNTE PARA GRANITO</t>
  </si>
  <si>
    <t>I1886</t>
  </si>
  <si>
    <t>SOLUÇÃO DE CLOROPRENE</t>
  </si>
  <si>
    <t>I1889</t>
  </si>
  <si>
    <t>SOLUÇÃO POLIETILENO CLOROSSULFONADO</t>
  </si>
  <si>
    <t>I2428</t>
  </si>
  <si>
    <t>SULFATO DE COBRE GRANULADO</t>
  </si>
  <si>
    <t>I6803</t>
  </si>
  <si>
    <t>SÍLICA ATIVA</t>
  </si>
  <si>
    <t>I2431</t>
  </si>
  <si>
    <t>TAMPA EM FoFo PARA LIGAÇÃO DE ESGOTO</t>
  </si>
  <si>
    <t>I0818</t>
  </si>
  <si>
    <t>COLCHÃO ARAME GALV. REVEST. PVC TIPO RENO h=0,17M</t>
  </si>
  <si>
    <t>I0819</t>
  </si>
  <si>
    <t>COLCHÃO ARAME GALV. REVEST. PVC TIPO RENO h=0,23M</t>
  </si>
  <si>
    <t>I0820</t>
  </si>
  <si>
    <t>COLCHÃO ARAME GALV. REVEST. PVC TIPO RENO h=0,30M</t>
  </si>
  <si>
    <t>I2346</t>
  </si>
  <si>
    <t>GABIÃO ARAME GALV. REVEST. PVC TIPO CAIXA, h=0,50M</t>
  </si>
  <si>
    <t>I2347</t>
  </si>
  <si>
    <t>GABIÃO ARAME GALV. REVEST. PVC TIPO CAIXA, h=1,00M</t>
  </si>
  <si>
    <t>I1211</t>
  </si>
  <si>
    <t>GABIÃO COLCHÃO MALHA HEXAGONAL 6X8CM. ESP 30CM</t>
  </si>
  <si>
    <t>I1213</t>
  </si>
  <si>
    <t>GABIÃO COM MALHA HEXAGONAL 8X10CM - ZINCADO</t>
  </si>
  <si>
    <t>I9054</t>
  </si>
  <si>
    <t>GABIÃO SACO MALHA HEXAGONAL 8 X 10 CM (ZN/AL + PVC), FIO 2,4 MM</t>
  </si>
  <si>
    <t>I0974</t>
  </si>
  <si>
    <t>LIXEIRA EM FIBRA DE VIDRO CAP.=40L E DIAM.=35cm</t>
  </si>
  <si>
    <t>I2520</t>
  </si>
  <si>
    <t>MEIO FIO DE PEDRA GRANITICA</t>
  </si>
  <si>
    <t>I2527</t>
  </si>
  <si>
    <t>PARALELEPIPEDO (11 X 18 CM)</t>
  </si>
  <si>
    <t>I2105</t>
  </si>
  <si>
    <t>TOLDO PLÁSTICO</t>
  </si>
  <si>
    <t>I0050</t>
  </si>
  <si>
    <t>ALUMINIO ESTRUTURAL USINADO PARA ESTRUTURA</t>
  </si>
  <si>
    <t>I0464</t>
  </si>
  <si>
    <t>CANTONEIRA DE ALUMÍNIO 1 1/4" X 1 1/4" (0,516kg/m)</t>
  </si>
  <si>
    <t>I0465</t>
  </si>
  <si>
    <t>CANTONEIRA DE ALUMÍNIO 1/2'' X1/2" (0,102kg/m)</t>
  </si>
  <si>
    <t>I0522</t>
  </si>
  <si>
    <t>CHAPA COBRE N.26 DESENV 0.33M</t>
  </si>
  <si>
    <t>I0523</t>
  </si>
  <si>
    <t>CHAPA COBRE N.26 DESENV 0.50M</t>
  </si>
  <si>
    <t>I0530</t>
  </si>
  <si>
    <t>CHAPA DE ALUMÍNIO 2.00 x 1.00m N. 14, ESP. = 2,00MM (5,40KG/M2)</t>
  </si>
  <si>
    <t>I9375</t>
  </si>
  <si>
    <t>CHAPA DE ALUMÍNIO LISA 22, DIMENSÕES 2,0X1,0M, ESP. = 0,80MM (2,16KG/M2)</t>
  </si>
  <si>
    <t>I8618</t>
  </si>
  <si>
    <t>CHAPA DE ALUMÍNIO TIPO XADREZ LAVRADA ESP. 3mm (8,10KG/M2)</t>
  </si>
  <si>
    <t>I7546</t>
  </si>
  <si>
    <t>CHAPA DE ALUMÍNIO XADREZ DE 1/4" (8,1KG/M2)</t>
  </si>
  <si>
    <t>I8624</t>
  </si>
  <si>
    <t>CHAPA EM ALUMÍNIO N.16, ESP. = 1,50MM (4,05KG/M2)</t>
  </si>
  <si>
    <t>I0824</t>
  </si>
  <si>
    <t>COMPONENTES ESTRUTURAIS DE ACO</t>
  </si>
  <si>
    <t>I6202</t>
  </si>
  <si>
    <t>GUIAS DE CRAVAÇÃO</t>
  </si>
  <si>
    <t>I6021</t>
  </si>
  <si>
    <t>MÃO FRANCESA EM AÇO GALVANIZADO A FOGO REVESTIDA EM FIBRA DE VIDRO PARA ELETROCALHA 300mm</t>
  </si>
  <si>
    <t>I6022</t>
  </si>
  <si>
    <t>MÃO FRANCESA EM AÇO GALVANIZADO A FOGO REVESTIDA EM FIBRA DE VIDRO PARA ELETROCALHA 500mm</t>
  </si>
  <si>
    <t>I1614</t>
  </si>
  <si>
    <t xml:space="preserve">PERFIL "U" EM ALUMÍNIO  1/2" (1X1 CM) P/ FACHADAS
</t>
  </si>
  <si>
    <t>I8247</t>
  </si>
  <si>
    <t>PERFIL "U" EM ALUMÍNIO 3/4" x 3/4"</t>
  </si>
  <si>
    <t>I1135</t>
  </si>
  <si>
    <t>PERFIL 'U' DE AÇO ENRIJECIDO, C/PRIMER CHAPA 10 (DIVISÓRIA)</t>
  </si>
  <si>
    <t>I1623</t>
  </si>
  <si>
    <t>PERFIL DE ALUMINIO ANODIZADO FOSCO (DIVISORIA)</t>
  </si>
  <si>
    <t>I1624</t>
  </si>
  <si>
    <t>PERFIL DE ALUMINIO TIPO ( L - T - U )</t>
  </si>
  <si>
    <t>I6809</t>
  </si>
  <si>
    <t xml:space="preserve">PERFIL DE ALUMÍNIO 2" (5X5CM)
</t>
  </si>
  <si>
    <t>I2035</t>
  </si>
  <si>
    <t xml:space="preserve">TELA DE ARAME GALVANIZADO DE 2" (5 X 5 CM) FIO N.12 (2,77MM BWG)
</t>
  </si>
  <si>
    <t>I2036</t>
  </si>
  <si>
    <t xml:space="preserve">TELA DE ARAME GALVANIZADO DE 2" (5 X 5 CM) FIO N.14 (2,11MM BWG)
</t>
  </si>
  <si>
    <t>I8252</t>
  </si>
  <si>
    <t>TELA DE AÇO ELETROSOLDADA COM FIO 3,4mm (0,97 KG/M2), MALHA 15 x 15 CM</t>
  </si>
  <si>
    <t>I8253</t>
  </si>
  <si>
    <t>TELA DE AÇO ELETROSOLDADA COM FIO 5,0mm (2,61 KG/M2), MALHA 15 x 15 CM</t>
  </si>
  <si>
    <t>I2039</t>
  </si>
  <si>
    <t>TELA ELETROSOLDADA MALHA RETANGULAR 10X 5CM FIO N.11 (3,05MM BWG)</t>
  </si>
  <si>
    <t>I6810</t>
  </si>
  <si>
    <t>TELA EM ALUMINIO FIO 1,5MM E MALHA 4MM</t>
  </si>
  <si>
    <t>I2579</t>
  </si>
  <si>
    <t>TORRE METALICA</t>
  </si>
  <si>
    <t>I7953</t>
  </si>
  <si>
    <t>TUBO TREIMING</t>
  </si>
  <si>
    <t>PÇ</t>
  </si>
  <si>
    <t>R0003</t>
  </si>
  <si>
    <t>BRITA RECICLADA (SEM TRANSPORTE)</t>
  </si>
  <si>
    <t>R0005</t>
  </si>
  <si>
    <t>MACADAME 50/50 RECICLADO (SEM TRANSPORTE)</t>
  </si>
  <si>
    <t>R0002</t>
  </si>
  <si>
    <t>PEDRA DE MÃO (RACHÃO) RECICLADO(SEM TRANSPORTE)</t>
  </si>
  <si>
    <t>R0001</t>
  </si>
  <si>
    <t>PÓ DE PEDRA RECICLADO (SEM TRANSPORTE)</t>
  </si>
  <si>
    <t>R0008</t>
  </si>
  <si>
    <t>SOLO BRITA 30/70 RECICLADO (SEM TRANSPORTE)</t>
  </si>
  <si>
    <t>R0007</t>
  </si>
  <si>
    <t>SOLO BRITA 50/50 RECICLADO (SEM TRANSPORTE)</t>
  </si>
  <si>
    <t>R0006</t>
  </si>
  <si>
    <t>SOLO BRITA 60/40 RECICLADO (SEM TRANSPORTE)</t>
  </si>
  <si>
    <t>R0004</t>
  </si>
  <si>
    <t>SUB BASE C/ AGREGADO RECICLADO (SEM TRANSPORTE)</t>
  </si>
  <si>
    <t>I0153</t>
  </si>
  <si>
    <t>AZULEJO BRANCO 15X15CM</t>
  </si>
  <si>
    <t>I7893</t>
  </si>
  <si>
    <t>BANCADA DE GRANITO CINZA POLIDO E=2cm</t>
  </si>
  <si>
    <t>I7894</t>
  </si>
  <si>
    <t>BANCADA DE GRANITO OUTRAS CORES E=2cm,</t>
  </si>
  <si>
    <t>I1230</t>
  </si>
  <si>
    <t>BANCADA DE GRANITO OUTRAS CORES, E=3cm</t>
  </si>
  <si>
    <t>I9533</t>
  </si>
  <si>
    <t>BANCADA EM MARMORE BRANCO POLIDO E=3cm</t>
  </si>
  <si>
    <t>I0462</t>
  </si>
  <si>
    <t>CANTONEIRA DE AJUSTE</t>
  </si>
  <si>
    <t>I0463</t>
  </si>
  <si>
    <t>CANTONEIRA DE ALUMINIO PARA AZULEJO</t>
  </si>
  <si>
    <t>I0497</t>
  </si>
  <si>
    <t>CARPETE. ESPESSURA 4MM</t>
  </si>
  <si>
    <t>I6497</t>
  </si>
  <si>
    <t>CERÂMICA ESMALTADA DIMENSÕES ATÉ 10x10cm (100 cm²) - DECORATIVA</t>
  </si>
  <si>
    <t>I6498</t>
  </si>
  <si>
    <t xml:space="preserve">CERÂMICA ESMALTADA RETIFICADA DIMENSÕES ATÉ 30x30cm (900 cm²) - PEI-5/PEI-4
</t>
  </si>
  <si>
    <t>I6500</t>
  </si>
  <si>
    <t xml:space="preserve">CERÂMICA ESMALTADA RETIFICADA DIMENSÕES MAIORES DE 30x30cm (900 cm²) - PEI-5/PEI-4
</t>
  </si>
  <si>
    <t>I0519</t>
  </si>
  <si>
    <t>CERÂMICA VERMELHA 7.5X15CM</t>
  </si>
  <si>
    <t>I0540</t>
  </si>
  <si>
    <t>CHAPA LISA DE FIBROCIMENTO DE 6MM</t>
  </si>
  <si>
    <t>I6619</t>
  </si>
  <si>
    <t>CHAPIM DE GRANITO VERDE MERUOCA</t>
  </si>
  <si>
    <t>I0870</t>
  </si>
  <si>
    <t>CORTICA ESPESSURA 12MM</t>
  </si>
  <si>
    <t>I0962</t>
  </si>
  <si>
    <t>DEGRAU DE MARMORE</t>
  </si>
  <si>
    <t>I0963</t>
  </si>
  <si>
    <t>DEGRAU PRE-MOLDADO DE GRANILITE DE 30X100CM</t>
  </si>
  <si>
    <t>I7895</t>
  </si>
  <si>
    <t>DIVISÓRIA DE GRANITO CINZA E=2cm</t>
  </si>
  <si>
    <t>I7917</t>
  </si>
  <si>
    <t>DIVISÓRIA DE GRANITO CINZA E=3CM</t>
  </si>
  <si>
    <t>I8634</t>
  </si>
  <si>
    <t>ESPELHO EM GRANITO OUTRAS CORES ESP. 3cm E ALTURA 10cm</t>
  </si>
  <si>
    <t>I1165</t>
  </si>
  <si>
    <t>FILETE DE GRANITO  L = 4CM</t>
  </si>
  <si>
    <t>I1645</t>
  </si>
  <si>
    <t>GRANILITE, MAMORITE POLIDO 1 FACE</t>
  </si>
  <si>
    <t>I1672</t>
  </si>
  <si>
    <t>GRANILITE, MARMORITE</t>
  </si>
  <si>
    <t>I1647</t>
  </si>
  <si>
    <t>GRANILITE, MARMORITE POLIDO 2 FACES</t>
  </si>
  <si>
    <t>I2351</t>
  </si>
  <si>
    <t>GRANITO PARA PISO INDUSTRIAL</t>
  </si>
  <si>
    <t>I7892</t>
  </si>
  <si>
    <t>GRANITO POLIDO BRANCO E=2cm</t>
  </si>
  <si>
    <t>I1659</t>
  </si>
  <si>
    <t>GRANITO POLIDO CINZA E=2cm</t>
  </si>
  <si>
    <t>I1229</t>
  </si>
  <si>
    <t>GRANITO POLIDO OUTRAS CORES E=2cm</t>
  </si>
  <si>
    <t>I1231</t>
  </si>
  <si>
    <t>GRANITO POLIDO PRETO E=2cm</t>
  </si>
  <si>
    <t>I1332</t>
  </si>
  <si>
    <t>LADRILHO HIDRAULICO DE UMA COR</t>
  </si>
  <si>
    <t>I2480</t>
  </si>
  <si>
    <t>LAMBRI 7x1cm EM ANGELIM</t>
  </si>
  <si>
    <t>I1342</t>
  </si>
  <si>
    <t>LAMINADO MELAMINICO,  ESP.=1MM</t>
  </si>
  <si>
    <t>I1506</t>
  </si>
  <si>
    <t>MANTA EM FELTRO P/ REVESTIMENTO</t>
  </si>
  <si>
    <t>I8554</t>
  </si>
  <si>
    <t>MASTIQUE BETUMINOSO MODIFICADO COM POLIURETANO, TIXOTRÓPICO, BICOMPONENTE PARA JUNTA DE DILATAÇÃO</t>
  </si>
  <si>
    <t>I1561</t>
  </si>
  <si>
    <t>PAPEL DE PAREDE</t>
  </si>
  <si>
    <t>I1595</t>
  </si>
  <si>
    <t>PASTA DE CIMENTO BRANCO</t>
  </si>
  <si>
    <t>I8349</t>
  </si>
  <si>
    <t>PASTILHA 5x5cm</t>
  </si>
  <si>
    <t>I1598</t>
  </si>
  <si>
    <t>PASTILHA DE PORCELANA ESMALTADA</t>
  </si>
  <si>
    <t>I1531</t>
  </si>
  <si>
    <t>PASTILHA DE VIDRO (MOSAICO VIDROSO) 2X2CM</t>
  </si>
  <si>
    <t>I2484</t>
  </si>
  <si>
    <t>PEDRA SÃO TOMÉ</t>
  </si>
  <si>
    <t>I1603</t>
  </si>
  <si>
    <t>PEDRAS NATURAIS DECORATIVAS</t>
  </si>
  <si>
    <t>I1604</t>
  </si>
  <si>
    <t>PEDRAS NATURAIS DECORATIVAS POLIDAS</t>
  </si>
  <si>
    <t>I1608</t>
  </si>
  <si>
    <t>PEITORIL DE MARMORE  - 25CM</t>
  </si>
  <si>
    <t>I1607</t>
  </si>
  <si>
    <t>PEITORIL DE MARMORE - 15CM</t>
  </si>
  <si>
    <t>I2485</t>
  </si>
  <si>
    <t>PEITORIL DE MARMORITE</t>
  </si>
  <si>
    <t>I1609</t>
  </si>
  <si>
    <t>PEITORIL PRE-MOLDADO DE GRANILITE DE L= 10 cm</t>
  </si>
  <si>
    <t>I1610</t>
  </si>
  <si>
    <t>PEITORIS DE GRANITO 15CM</t>
  </si>
  <si>
    <t>I1644</t>
  </si>
  <si>
    <t>PEÇA ' L' DE ANCORAGEM</t>
  </si>
  <si>
    <t>I1653</t>
  </si>
  <si>
    <t>PISO ANTIDERR. NITROPISO TF-5000, SELADO C/FC-140</t>
  </si>
  <si>
    <t>I1655</t>
  </si>
  <si>
    <t>PISO CERÂMICO GAIL 240X115X14 MM</t>
  </si>
  <si>
    <t>I1660</t>
  </si>
  <si>
    <t>PISO DE BORRACHA (LENCOL) ANTIDERRAPANTE TIPO GRAO DE ARROZ</t>
  </si>
  <si>
    <t>I1657</t>
  </si>
  <si>
    <t>PISO DE BORRACHA 50X50CM ESPESSURA 13MM</t>
  </si>
  <si>
    <t>I1656</t>
  </si>
  <si>
    <t>PISO DE BORRACHA 50x50cm ESPESSURA 7,5mm</t>
  </si>
  <si>
    <t>I2396</t>
  </si>
  <si>
    <t>PISO DE BORRACHA ANTI-DERRAPANTE (COLOCADO)</t>
  </si>
  <si>
    <t>I1661</t>
  </si>
  <si>
    <t>PISO PEDRA CARIRI E=2CM</t>
  </si>
  <si>
    <t>I8623</t>
  </si>
  <si>
    <t>PISO TÁTIL ALERTA OU DIRECIONAL EM PMC (CONCRETO) ESP. 3cm</t>
  </si>
  <si>
    <t>I8622</t>
  </si>
  <si>
    <t>PISO TÁTIL ALERTA OU DIRECIONAL EMBORRACHADO COR PRETO</t>
  </si>
  <si>
    <t>I1509</t>
  </si>
  <si>
    <t xml:space="preserve">PISO/ REVESTIMENTO EM MARMORE POLIDO BRANCO, ESP.=3CM
</t>
  </si>
  <si>
    <t>I1670</t>
  </si>
  <si>
    <t>PLACA DE MÁRMORE PADRONIZADA 15X30CM</t>
  </si>
  <si>
    <t>I6632</t>
  </si>
  <si>
    <t>PLACA EM FIBRA DE VIDRO ESP=3mm</t>
  </si>
  <si>
    <t>I6503</t>
  </si>
  <si>
    <t xml:space="preserve">PORCELANATO RETIFICADO NATURAL (FOSCO ESMALTADO)
</t>
  </si>
  <si>
    <t>I6501</t>
  </si>
  <si>
    <t xml:space="preserve">PORCELANATO RETIFICADO POLIDO 
</t>
  </si>
  <si>
    <t>I9532</t>
  </si>
  <si>
    <t>PRATELEIRA EM MARMORE POLIDO NATURAL E=3cm</t>
  </si>
  <si>
    <t>I1820</t>
  </si>
  <si>
    <t>REVESTIMENTO EPÓXICO PARA PISOS</t>
  </si>
  <si>
    <t>I1821</t>
  </si>
  <si>
    <t>REVESTIMENTO METÁLICO, TIPO REYNOBOND, DUAS CHAPAS</t>
  </si>
  <si>
    <t>I1822</t>
  </si>
  <si>
    <t>REVESTIMENTO TEXTURADO PERMALIT DESEMPENADEIRA 222</t>
  </si>
  <si>
    <t>I1823</t>
  </si>
  <si>
    <t>REVESTIMENTO TEXTURADO PERMALIT-ROLO 444</t>
  </si>
  <si>
    <t>I7497</t>
  </si>
  <si>
    <t>RODAPÉ DE GRANITO H=10 cm</t>
  </si>
  <si>
    <t>I1828</t>
  </si>
  <si>
    <t>RODAPÉ DE MÁRMORE - 10CM</t>
  </si>
  <si>
    <t>I1830</t>
  </si>
  <si>
    <t>RODAPÉ PRE-MOLDADO DE GRANILITE DE 10CM</t>
  </si>
  <si>
    <t>I1880</t>
  </si>
  <si>
    <t>SOLEIRA DE GRANITO DE 15CM</t>
  </si>
  <si>
    <t>I1881</t>
  </si>
  <si>
    <t>SOLEIRA DE GRANITO DE 25CM</t>
  </si>
  <si>
    <t>I1882</t>
  </si>
  <si>
    <t>SOLEIRA DE MARMORE DE 15CM</t>
  </si>
  <si>
    <t>I1883</t>
  </si>
  <si>
    <t>SOLEIRA DE MARMORE DE 25CM</t>
  </si>
  <si>
    <t>I2495</t>
  </si>
  <si>
    <t>SOLEIRA DE MARMORITE</t>
  </si>
  <si>
    <t>I1884</t>
  </si>
  <si>
    <t>SOLEIRA PRE-MOLDADA DE GRANILITE DE 15CM</t>
  </si>
  <si>
    <t>I1885</t>
  </si>
  <si>
    <t>SOLEIRA PRE-MOLDADA DE GRANILITE DE 25CM</t>
  </si>
  <si>
    <t>I1900</t>
  </si>
  <si>
    <t>SUPORTE MÁRMORE PARA FILTRO</t>
  </si>
  <si>
    <t>I1938</t>
  </si>
  <si>
    <t>TAPETE TIPO TABACOW, DE 6MM A 10MM (COLOCADO)</t>
  </si>
  <si>
    <t>I1939</t>
  </si>
  <si>
    <t>TAPETE TIPO TABACOW,ATE 6MM (COLOCADO)</t>
  </si>
  <si>
    <t>I2034</t>
  </si>
  <si>
    <t>TELA DE ACABAMENTO NO FORRO - E. EOLICO</t>
  </si>
  <si>
    <t>I2078</t>
  </si>
  <si>
    <t>TESTEIRA EXTRUDIDA PARA DEGRAUS</t>
  </si>
  <si>
    <t>I2157</t>
  </si>
  <si>
    <t>TRILHO DE ALUMINIO PARA FORRO DE GESSO</t>
  </si>
  <si>
    <t>I8224</t>
  </si>
  <si>
    <t>BALANÇA ELETRÔNICA C/ OPLATAFORMA 18x3, CAP. 80 TON. (FORN./MONTAGEM)</t>
  </si>
  <si>
    <t>I7545</t>
  </si>
  <si>
    <t>CENTRAL DE TELEFONIA C/ 50 RAMAIS E 10LINHAS TRONCO (FORN./MONTAGEM)</t>
  </si>
  <si>
    <t>I7975</t>
  </si>
  <si>
    <t>CONJUNTO DE CONVERSORES (EMISSOR E RECEPTOR) DE UTP/COAXIAL COM TERMINAIS DE CONEXÃO, CAIXAS DE PROTEÇÃO E FONTE DE ALIMENTAÇÃO</t>
  </si>
  <si>
    <t>I0865</t>
  </si>
  <si>
    <t>CORTE DE PERFIL DUPLO I DE 10" X 4"X 5/8"</t>
  </si>
  <si>
    <t>I0866</t>
  </si>
  <si>
    <t>CORTE DE PERFIL DUPLO I DE 12" X 5"X 1/4"</t>
  </si>
  <si>
    <t>I0867</t>
  </si>
  <si>
    <t>CORTE DE PERFIL METALICO I DE 10"X4"X5/8"</t>
  </si>
  <si>
    <t>I0868</t>
  </si>
  <si>
    <t>CORTE DE PERFIL METALICO I DE 12"X 5"X 1/4"</t>
  </si>
  <si>
    <t>I0869</t>
  </si>
  <si>
    <t>CORTE DE SUPERFICIE C/DISCO DIAMANTADO</t>
  </si>
  <si>
    <t>I8686</t>
  </si>
  <si>
    <t>CRAVAÇÃO DE PERFIL METÁLICO "I" OU "H"</t>
  </si>
  <si>
    <t>I7976</t>
  </si>
  <si>
    <t>DETECTOR TERMO-VELOCIMÉTRICO, MONTAGEM DE TETO, C/ BASE ALIMENTAÇÃO 220 VAC, OPERAÇÃO EM REDE - INSTALADO</t>
  </si>
  <si>
    <t>I7942</t>
  </si>
  <si>
    <t>DIFUSOR LINEAR DE INSUFLAMENTO, EM ALUMÍNIO, COM REGISTROS ETC.</t>
  </si>
  <si>
    <t>I8320</t>
  </si>
  <si>
    <t>I8321</t>
  </si>
  <si>
    <t>I8314</t>
  </si>
  <si>
    <t>I8312</t>
  </si>
  <si>
    <t>I8313</t>
  </si>
  <si>
    <t>I8311</t>
  </si>
  <si>
    <t>I8325</t>
  </si>
  <si>
    <t>I8324</t>
  </si>
  <si>
    <t>I8323</t>
  </si>
  <si>
    <t>I8322</t>
  </si>
  <si>
    <t>I8319</t>
  </si>
  <si>
    <t>I8318</t>
  </si>
  <si>
    <t>I8189</t>
  </si>
  <si>
    <t>DRAGAGEM INCLUINDO MOBILIZAÇÃO/DESMOBILIZAÇÃO DA DRAGA</t>
  </si>
  <si>
    <t>I8235</t>
  </si>
  <si>
    <t>ESCADA PRÉ-MOLDADA EM CONCRETO Ø = 1,80m - h = 3,50m - FORNECIMENTO / MONTAGEM</t>
  </si>
  <si>
    <t>I8238</t>
  </si>
  <si>
    <t>ESTRUTURA PRÉ-FABRICADA EM AÇO GALVANIZADO PARA ESCADA (FORNECIMENTO E MONTAGEM)</t>
  </si>
  <si>
    <t>I8261</t>
  </si>
  <si>
    <t>EXECUÇÃO DE FURO EM CONCRETO COM BROCA - Ø 1 1/2" A 2"</t>
  </si>
  <si>
    <t>I9048</t>
  </si>
  <si>
    <t>FIXADOR POLIAMIDA PARA POSTE, NAS CORES VERDE OU BRANCA</t>
  </si>
  <si>
    <t>I7456</t>
  </si>
  <si>
    <t>FORMA DE PAPELÃO RESINADO TIPO ESTRUTUBOS D=1,20 M (FORNECIMENTO/MONTAGEM/DESMONTAGEM)</t>
  </si>
  <si>
    <t>I8306</t>
  </si>
  <si>
    <t>I8305</t>
  </si>
  <si>
    <t>I8304</t>
  </si>
  <si>
    <t>I9105</t>
  </si>
  <si>
    <t>FORRO BOREAL MODULADO ESTRUTURADO (25X625X1250MM), COM PERFIL T LEVE EM AÇO BRANCO E TRATAMENTO TERMO-ACÚSTICO EM LÃ DE VIDRO, FECHAMENTO EM PELÍCULA DE PVC PERFURADO OU EQUIVALENTE (INSTALADO)</t>
  </si>
  <si>
    <t>I8291</t>
  </si>
  <si>
    <t>FORRO DE GESSO ACARTONADO ARAMADO - FORNECIMENTO E MONTAGEM</t>
  </si>
  <si>
    <t>I8292</t>
  </si>
  <si>
    <t>I8288</t>
  </si>
  <si>
    <t>I8289</t>
  </si>
  <si>
    <t>I8310</t>
  </si>
  <si>
    <t>I8309</t>
  </si>
  <si>
    <t>I8308</t>
  </si>
  <si>
    <t>I8307</t>
  </si>
  <si>
    <t>I8297</t>
  </si>
  <si>
    <t>I8293</t>
  </si>
  <si>
    <t>I8296</t>
  </si>
  <si>
    <t>I8295</t>
  </si>
  <si>
    <t>I8294</t>
  </si>
  <si>
    <t>I7540</t>
  </si>
  <si>
    <t>IMPERMEABILIZAÇÃO DE ACABAMENTO C/ HEYDICRYL PLUS, COR BRANCA,CONSUMO 3,0 KG/M2, REFORÇADO C/ TELA DE PLIESTER MALHA 2x2m</t>
  </si>
  <si>
    <t>I8339</t>
  </si>
  <si>
    <t>JANELA EM ALUMÍNIO ANODIZADO NATURAL/FOSCO, DE CORRER, COM BANDEIROLA E/OU PEITORIL, SEM VIDRO (COLOCADA)</t>
  </si>
  <si>
    <t>I8337</t>
  </si>
  <si>
    <t>JANELA EM ALUMÍNIO ANODIZADO NATURAL/FOSCO, DE CORRER, SEM BANDEIROLA E/OU PEITORIL, SEM VIDRO (COLOCADA)</t>
  </si>
  <si>
    <t>I8345</t>
  </si>
  <si>
    <t>JANELA EM ALUMÍNIO ANODIZADO PRETO, DE CORRER, COM BANDEIROLA E/OU PEITORIL, SEM VIDRO (COLOCADA)</t>
  </si>
  <si>
    <t>I8343</t>
  </si>
  <si>
    <t>JANELA EM ALUMÍNIO ANODIZADO PRETO, DE CORRER, SEM BANDEIROLA E/OU PEITORIL, SEM VIDRO (COLOCADA)</t>
  </si>
  <si>
    <t>I0175</t>
  </si>
  <si>
    <t>LEVANTAMENTO BATIMÉTRICO</t>
  </si>
  <si>
    <t>I0499</t>
  </si>
  <si>
    <t>LOCAÇÃO DE JAZIDAS EM MAR</t>
  </si>
  <si>
    <t>I0472</t>
  </si>
  <si>
    <t>LOCAÇÃO DE OBRAS EM MAR</t>
  </si>
  <si>
    <t>I7980</t>
  </si>
  <si>
    <t>MÓDULO PARA COMUNICAÇÃO EM REDE RS 485 PROTOCOLO MODBUS RTU</t>
  </si>
  <si>
    <t>I9151</t>
  </si>
  <si>
    <t>PAINEL NYLOFOR 1,03M x 2,5M (A X L) - MALHA 5 x 20 CM - FIO 4,30MM, REVESTIDO EM POLIESTER POR PROCESSO DE PINTURA ELETROSTÁTICA, NAS CORES VERDE OU BRANCA</t>
  </si>
  <si>
    <t>I9153</t>
  </si>
  <si>
    <t>PAINEL NYLOFOR 1,03M x 2,5M (A X L) - MALHA 5 x 20 CM - FIO 5,00MM, REVESTIDO EM POLIESTER POR PROCESSO DE PINTURA ELETROSTÁTICA, NAS CORES VERDE OU BRANCA</t>
  </si>
  <si>
    <t>I9044</t>
  </si>
  <si>
    <t>PAINEL NYLOFOR 1,53M x 2,5M (A X L) - MALHA 5 x 20 CM - FIO 4,30MM, REVESTIDO EM POLIESTER POR PROCESSO DE PINTURA ELETROSTÁTICA, NAS CORES VERDE OU BRANCA</t>
  </si>
  <si>
    <t>I9041</t>
  </si>
  <si>
    <t>PAINEL NYLOFOR 1,53M x 2,5M (A X L) - MALHA 5 x 20 CM - FIO 5,00MM, REVESTIDO EM POLIESTER POR PROCESSO DE PINTURA ELETROSTÁTICA, NAS CORES VERDE OU BRANCA</t>
  </si>
  <si>
    <t>I9043</t>
  </si>
  <si>
    <t>PAINEL NYLOFOR 2,03M x 2,5M (A X L) - MALHA 5 x 20 CM - FIO 4,30MM, REVESTIDO EM POLIESTER POR PROCESSO DE PINTURA ELETROSTÁTICA, NAS CORES VERDE OU BRANCA</t>
  </si>
  <si>
    <t>I9040</t>
  </si>
  <si>
    <t>PAINEL NYLOFOR 2,03M x 2,5M (A X L) - MALHA 5 x 20 CM - FIO 5,00MM, REVESTIDO EM POLIESTER POR PROCESSO DE PINTURA ELETROSTÁTICA, NAS CORES VERDE OU BRANCA</t>
  </si>
  <si>
    <t>I9042</t>
  </si>
  <si>
    <t>PAINEL NYLOFOR 2,43M x 2,5M (A X L) - MALHA 5 x 20 CM - FIO 4,30MM, REVESTIDO EM POLIESTER POR PROCESSO DE PINTURA ELETROSTÁTICA, NAS CORES VERDE OU BRANCA</t>
  </si>
  <si>
    <t>I9039</t>
  </si>
  <si>
    <t xml:space="preserve">PAINEL NYLOFOR 2,43M x 2,5M (A X L) - MALHA 5 x 20 CM - FIO 5MM, REVESTIDO EM POLIESTER POR PROCESSO DE PINTURA ELETROSTÁTICA, NAS CORES VERDE OU BRANCA
</t>
  </si>
  <si>
    <t>I8333</t>
  </si>
  <si>
    <t>I8332</t>
  </si>
  <si>
    <t>I7332</t>
  </si>
  <si>
    <t xml:space="preserve">PERFURAÇÃO DE POÇO PROFUNDO D=6" COMPLETAMENTE EXECUTADO
</t>
  </si>
  <si>
    <t>I9143</t>
  </si>
  <si>
    <t>PISO EMBORRACHADO E ANTI-IMPACTO, COMPOSTO POR PARTÍCULAS DE BORRACHA RECICLADA PRENSADA, PIGMENTADA E ATÓXICA (COLOCADO)</t>
  </si>
  <si>
    <t>I7969</t>
  </si>
  <si>
    <t>PISO MONOLÍTICO DE POLIURETANO, ANTIDERRAPANTE, AUTONIVELANTE, S/ JUNTA</t>
  </si>
  <si>
    <t>I7541</t>
  </si>
  <si>
    <t>PISO TIPO MONOLÍTICO DE ALTA RESISTÊNCIA, DE BAIXA ESPESSURA, DE POLIURETANO ANTIDERRAPANTE, S/ JUNTAS, TIPO DUROCOR OU SIMILAR (FORN/MONT)</t>
  </si>
  <si>
    <t>I8328</t>
  </si>
  <si>
    <t>PISO VINÍLICO TIPO "PAVIFLEX", e=1,6mm (COLOCADO)</t>
  </si>
  <si>
    <t>I8329</t>
  </si>
  <si>
    <t>PISO VINÍLICO TIPO "PAVIFLEX", e=2,0mm (COLOCADO)</t>
  </si>
  <si>
    <t>I7920</t>
  </si>
  <si>
    <t>POLIMENTO EM CONCRETO NIVELADO À LASER</t>
  </si>
  <si>
    <t>I8248</t>
  </si>
  <si>
    <t>PORTA DE MADEIRA TIPO VENEZIANA 0,60 x 1,80 (FORNECIMENTO E MONTAGEM)</t>
  </si>
  <si>
    <t>I8342</t>
  </si>
  <si>
    <t>PORTA EM ALUMÍNIO ANODIZADO NATURAL/FOSCO, DE ABRIR, COM BANDEIROLA E/OU PEITORIL, SEM VIDRO</t>
  </si>
  <si>
    <t>I8341</t>
  </si>
  <si>
    <t>PORTA EM ALUMÍNIO ANODIZADO NATURAL/FOSCO, DE ABRIR, SEM BANDEIROLA E/OU PEITORIL, SEM VIDRO</t>
  </si>
  <si>
    <t>I8340</t>
  </si>
  <si>
    <t>PORTA EM ALUMÍNIO ANODIZADO NATURAL/FOSCO, DE CORRER, COM BANDEIROLA E/OU PEITORIL, SEM VIDRO</t>
  </si>
  <si>
    <t>I8338</t>
  </si>
  <si>
    <t>PORTA EM ALUMÍNIO ANODIZADO NATURAL/FOSCO, DE CORRER, SEM BANDEIROLA E/OU PEITORIL, SEM VIDRO</t>
  </si>
  <si>
    <t>I8348</t>
  </si>
  <si>
    <t>PORTA EM ALUMÍNIO ANODIZADO PRETO, DE ABRIR, COM BANDEIROLA E/OU PEITORIL, SEM VIDRO</t>
  </si>
  <si>
    <t>I8347</t>
  </si>
  <si>
    <t>PORTA EM ALUMÍNIO ANODIZADO PRETO, DE ABRIR, SEM BANDEIROLA E/OU PEITORIL, SEM VIDRO</t>
  </si>
  <si>
    <t>I8346</t>
  </si>
  <si>
    <t>PORTA EM ALUMÍNIO ANODIZADO PRETO, DE CORRER, COM BANDEIROLA E/OU PEITORIL, SEM VIDRO</t>
  </si>
  <si>
    <t>I8344</t>
  </si>
  <si>
    <t>PORTA EM ALUMÍNIO ANODIZADO PRETO, DE CORRER, SEM BANDEIROLA E/OU PEITORIL, SEM VIDRO</t>
  </si>
  <si>
    <t>I8437</t>
  </si>
  <si>
    <t xml:space="preserve">PORTÃO DESLIZANTE NYLOFOR, COMPOSTO DE QUADRO, PAINÉIS E ACESSÓRIOS COM PINTURA ELETROSTÁTICA COM TINTA POLIESTER, NAS CORES VERDE OU BRANCA, COM POSTE EM AÇO REVESTIDO, COR VERDE OU BRANCA - FORNECIMENTO E MONTAGEM
</t>
  </si>
  <si>
    <t>I8249</t>
  </si>
  <si>
    <t>PORTÃO EM ALUMÍNIO EM TUBOS DE 20 mm (FORNECIMENTO E MONTAGEM)</t>
  </si>
  <si>
    <t>I8436</t>
  </si>
  <si>
    <t xml:space="preserve">PORTÃO PIVOTANTE NYLOFOR, COMPOSTO DE QUADRO, PAINÉIS E ACESSÓRIOS COM PINTURA ELETROSTÁTICA COM TINTA POLIESTER, NAS CORES VERDE OU BRANCA, COM POSTE EM AÇO REVESTIDO, COR VERDE OU BRANCA - FORNECIMENTO E MONTAGEM
</t>
  </si>
  <si>
    <t>I9046</t>
  </si>
  <si>
    <t>POSTE 40 x 60 MM, PINTURA ELETROSTÁTICA EM POLIESTER, NAS CORES VERDE OU BRANCA ( H=2,50M - COM TAMPA) CHUMBADO</t>
  </si>
  <si>
    <t>I9152</t>
  </si>
  <si>
    <t>POSTE 40 x 60 MM, PINTURA ELETROSTÁTICA EM POLIESTER, NAS CORES VERDE OU BRANCA (H=1,50M - COM TAMPA) CHUMBADO</t>
  </si>
  <si>
    <t>I9047</t>
  </si>
  <si>
    <t>POSTE 40 x 60 MM, PINTURA ELETROSTÁTICA EM POLIESTER, NAS CORES VERDE OU BRANCA (H=2,00M - COM TAMPA) CHUMBADO</t>
  </si>
  <si>
    <t>I9045</t>
  </si>
  <si>
    <t>POSTE 40 x 60 MM, PINTURA ELETROSTÁTICA EM POLIESTER, NAS CORES VERDE OU BRANCA (H=3,20M - COM TAMPA) CHUMBADO</t>
  </si>
  <si>
    <t>I9069</t>
  </si>
  <si>
    <t>POÇO TUBULAR C/ TUBO GEOMECÂNICO DE 6`` PROFUNDIDADE 100M, COMPLETAMENTE EXECUTADO, INCLUSIVE MARCAÇÃO (FORNECIMENTO E EXECUÇÃO)</t>
  </si>
  <si>
    <t>I9488</t>
  </si>
  <si>
    <t>PÓRTICO METÁLICO C/ VÃO DE 12,50M, VENTO 35M/S ÁREA DE EXPOSIÇÃO ATÉ 18,75M2 (SEM PLACA/PAINEL) - FORNECIMENTO E MONTAGEM</t>
  </si>
  <si>
    <t>I9489</t>
  </si>
  <si>
    <t>PÓRTICO METÁLICO C/ VÃO DE 24,80M, VENTO 35M/S ÁREA DE EXPOSIÇÃO ATÉ 37,20M2 (SEM PLACA/PAINEL) - FORNECIMENTO E MONTAGEM</t>
  </si>
  <si>
    <t>I8335</t>
  </si>
  <si>
    <t>REBOCO DE GESSO SOBRE BLOCO DE CONCRETO E/OU TIJOLO CERÂMICO</t>
  </si>
  <si>
    <t>I8334</t>
  </si>
  <si>
    <t>REBOCO DE GESSO SOBRE GESSO E/OU EMBOÇO</t>
  </si>
  <si>
    <t>I7509</t>
  </si>
  <si>
    <t>REDE DE GÁS P/ COZINHA</t>
  </si>
  <si>
    <t>I7944</t>
  </si>
  <si>
    <t>REDE DE INSUFLAMENTO/RETORNO C/ DUTOS EM CHAPA GALVANIZADA, DEFLETORES, CHAVEAMENTOS, FIXAÇÕES, ISOLAMENTO TÉRMICO EM CHAPAS DE ISOPOR AUTO-EXTINGUÍVEL, DUTOS FLEXÍVEIS DE LIGAÇÃO ETC.</t>
  </si>
  <si>
    <t>I7940</t>
  </si>
  <si>
    <t>REDE DE INSUFLAMENTO/RETORNO, C/ DUTOS EM CHAPA GALVANIZADA, DEFLETORES, CHAVEAMENTOS, FIXAÇÕES, ISOLAMENTO TÉRMICO EM MANTAS DE LÃ DE ROCHA OU VIDRO, DUTOS FLEXÍVEIS DE LIGAÇÃO ETC.</t>
  </si>
  <si>
    <t>I6807</t>
  </si>
  <si>
    <t>REMANEJAMENTO DE CONDENSADORES DE MINICENTRAIS DE AR CONDICIONADO, INCLUSIVE PONTO DE FORÇA E RECARGA DE GAS</t>
  </si>
  <si>
    <t>I8336</t>
  </si>
  <si>
    <t>REMANEJAMENTO DE FORROS (PACOTE / MODULADOS)</t>
  </si>
  <si>
    <t>I7368</t>
  </si>
  <si>
    <t>REMANEJAMENTO DE GRELHA DE INSUFLAMENTO/RETORNO ATÉ 0,25 M2</t>
  </si>
  <si>
    <t>I7369</t>
  </si>
  <si>
    <t>REMANEJAMENTO DE GRELHA DE INSUFLAMENTO/RETORNO DE 0,26 M2 ATÉ 0,49 M2</t>
  </si>
  <si>
    <t>I7370</t>
  </si>
  <si>
    <t>REMANEJAMENTO DE GRELHA DE INSUFLAMENTO/RETORNO DE 0,50 M2 ATÉ 0,64M2</t>
  </si>
  <si>
    <t>I7371</t>
  </si>
  <si>
    <t>REMANEJAMENTO DE GRELHA DE INSUFLAMENTO/RETORNO DE 0,65 M2 À 0,81 M2</t>
  </si>
  <si>
    <t>I7372</t>
  </si>
  <si>
    <t>REMANEJAMENTO DE GRELHA DE INSUFLAMENTO/RETORNO DE 0,81 M2 ATÉ 1,00 M2</t>
  </si>
  <si>
    <t>I8330</t>
  </si>
  <si>
    <t>RODAPÉ VINÍLICO, H=5cm (FORNECIMENTO E COLOCAÇÃO)</t>
  </si>
  <si>
    <t>I8331</t>
  </si>
  <si>
    <t>SANCA DE GESSO P/ FORRO ACARTONADO (FORNECIMENTO E COLOCAÇÃO)</t>
  </si>
  <si>
    <t>I8290</t>
  </si>
  <si>
    <t>SANCA DE GESSO P/ FORRO CONVENCIONAL (FORNECIMENTO E COLOCAÇÃO)</t>
  </si>
  <si>
    <t>I9492</t>
  </si>
  <si>
    <t>SEMI-PÓRTICO METÁLICO DUPLO C/ VÃO DE 2 X 7,20M, VENTO 35M/S ÁREA DE EXPOSIÇÃO ATÉ 2 X 10,80M2 (SEM PLACA/PAINEL) - FORNECIMENTO E MONTAGEM</t>
  </si>
  <si>
    <t>I9490</t>
  </si>
  <si>
    <t>SEMI-PÓRTICO METÁLICO SIMPLES C/ VÃO DE 2,70M, VENTO 35M/S ÁREA DE EXPOSIÇÃO ATÉ 4,05M2 (SEM PLACA/PAINEL) - FORNECIMENTO E MONTAGEM</t>
  </si>
  <si>
    <t>I9491</t>
  </si>
  <si>
    <t>SEMI-PÓRTICO METÁLICO SIMPLES C/ VÃO DE 7,20M, VENTO 35M/S ÁREA DE EXPOSIÇÃO ATÉ 10,65M2 (SEM PLACA/PAINEL) - FORNECIMENTO E MONTAGEM</t>
  </si>
  <si>
    <t>I9049</t>
  </si>
  <si>
    <t>SERVIÇO - COLOCAÇÃO E MONTAGEM DE CERCA/GRADIL NYLOFOR</t>
  </si>
  <si>
    <t>I7406</t>
  </si>
  <si>
    <t>SERVIÇO DE SONDAGEM  ROTATIVA</t>
  </si>
  <si>
    <t>I0454</t>
  </si>
  <si>
    <t>SERVIÇOS DE SONDAGEM GEOTÉCNICA MISTA EM ROCHA</t>
  </si>
  <si>
    <t>I0412</t>
  </si>
  <si>
    <t>SERVIÇOS DE SONDAGEM GEOTÉCNICA MISTA EM SOLOS</t>
  </si>
  <si>
    <t>I1860</t>
  </si>
  <si>
    <t>SERVIÇOS DE SONDAGEM À PERCUSSÃO</t>
  </si>
  <si>
    <t>I7979</t>
  </si>
  <si>
    <t>SOFTWARE DE GERENCIAMENTO E CADASTRAMENTO COM BANCO DE DADOS, INTERFACE AMIGÁVEL, PLATAFORMA WINDOWS</t>
  </si>
  <si>
    <t>I8687</t>
  </si>
  <si>
    <t>SOLDA DE TOPO EM PERFIL METÁLICO "I" OU "H"</t>
  </si>
  <si>
    <t>I1878</t>
  </si>
  <si>
    <t>SOLDA LONGITUDINAL EM PERFIL METALICO - EMPREIT</t>
  </si>
  <si>
    <t>I8316</t>
  </si>
  <si>
    <t>VÃO DE PORTA - PORTA COMPLETA C/ FECHADURA TIPO CILINDRO, P/ DIVISÓRIAS EM GERAL (COM REQUADRO EM ALUMÍNIO)</t>
  </si>
  <si>
    <t>I8315</t>
  </si>
  <si>
    <t>VÃO DE PORTA - PORTA COMPLETA C/ FECHADURA TIPO CILINDRO, P/ DIVISÓRIAS EM GERAL (SEM REQUADRO)</t>
  </si>
  <si>
    <t>SINALIZAÇÃO</t>
  </si>
  <si>
    <t>I2505</t>
  </si>
  <si>
    <t>DEFENSAS METALICAS SIMPLES</t>
  </si>
  <si>
    <t>ML</t>
  </si>
  <si>
    <t>I2515</t>
  </si>
  <si>
    <t>FITA REFLETIVA</t>
  </si>
  <si>
    <t>I2521</t>
  </si>
  <si>
    <t>MICRO ESFERA DE VIDRO</t>
  </si>
  <si>
    <t>I8430</t>
  </si>
  <si>
    <t>PELÍCULA REFLETIVA LENTES EXPOSTAS</t>
  </si>
  <si>
    <t>I8429</t>
  </si>
  <si>
    <t>PELÍCULA REFLETIVA LENTES INCLUSAS</t>
  </si>
  <si>
    <t>I2695</t>
  </si>
  <si>
    <t>PLACA REFLETIVA DE ACO GALVANIZADO</t>
  </si>
  <si>
    <t>I2572</t>
  </si>
  <si>
    <t>PLACA REFLETIVA DE ALUMINIO C/PELICULA ANTI-PICHANTE</t>
  </si>
  <si>
    <t>I2696</t>
  </si>
  <si>
    <t>PLACA REFLETIVA DE ALUMÍNIO</t>
  </si>
  <si>
    <t>I2573</t>
  </si>
  <si>
    <t>PLACA REFLETIVA DE AÇO GALVANIZADO C/PELICULA ANTI-PICHANTE</t>
  </si>
  <si>
    <t>I2574</t>
  </si>
  <si>
    <t>PLACA REFLETIVA DE POLIESTER DE FIBRA DE VIDRO C/PELICULA ANTI-PICHANTE</t>
  </si>
  <si>
    <t>I2697</t>
  </si>
  <si>
    <t>PLACA REFLETIVA DE POLIÉSTER DE FIBRA DE VIDRO</t>
  </si>
  <si>
    <t>I2575</t>
  </si>
  <si>
    <t>PLACA SEMI REFLETIVA DE ALUMINIO C/PELICULA ANTI-PICHANTE</t>
  </si>
  <si>
    <t>I2699</t>
  </si>
  <si>
    <t>PLACA SEMI REFLETIVA DE ALUMÍNIO</t>
  </si>
  <si>
    <t>I2698</t>
  </si>
  <si>
    <t>PLACA SEMI REFLETIVA DE AÇO GALVANIZADO</t>
  </si>
  <si>
    <t>I2576</t>
  </si>
  <si>
    <t>PLACA SEMI REFLETIVA DE AÇO GALVANIZADO C/PELICULA ANTI-PICHANTE</t>
  </si>
  <si>
    <t>I2700</t>
  </si>
  <si>
    <t>PLACA SEMI REFLETIVA DE POLIÉSTER C/ FIBRA DE VIDRO</t>
  </si>
  <si>
    <t>I2577</t>
  </si>
  <si>
    <t>PLACA SEMI REFLETIVA DE POLIÉSTER C/FIBRA DE VIDRO C/PELICULA ANTI-PICHANTE</t>
  </si>
  <si>
    <t>I6685</t>
  </si>
  <si>
    <t>SEGREGADOR DE TRAFEGO TIPO JABOTI  D=25cm  E  H=15cm</t>
  </si>
  <si>
    <t>I2533</t>
  </si>
  <si>
    <t>SOLVENTE (TOLUENO)</t>
  </si>
  <si>
    <t>I8362</t>
  </si>
  <si>
    <t>TACHAS BIDIRECIONAIS</t>
  </si>
  <si>
    <t>I2536</t>
  </si>
  <si>
    <t>TACHAS MONODIRECIONAIS</t>
  </si>
  <si>
    <t>I8363</t>
  </si>
  <si>
    <t>TACHÕES BIDIRECIONAIS</t>
  </si>
  <si>
    <t>I2537</t>
  </si>
  <si>
    <t>TACHÕES MONODIRECIONAIS</t>
  </si>
  <si>
    <t>I2539</t>
  </si>
  <si>
    <t>TARTARUGAS PARA SINALIZAÇÃO</t>
  </si>
  <si>
    <t>I2540</t>
  </si>
  <si>
    <t>TINTA REFLETIVA RESINA ACRÍLICA (P/SINALIZAÇÃO)</t>
  </si>
  <si>
    <t>I2541</t>
  </si>
  <si>
    <t>TINTA REFLETIVA/RESINA ACRÍLICA A BASE D`AGUA</t>
  </si>
  <si>
    <t>TELHAS</t>
  </si>
  <si>
    <t>I8222</t>
  </si>
  <si>
    <t>ABÓBADA DE POLICARBONATO TRANSPARENTE</t>
  </si>
  <si>
    <t>I0032</t>
  </si>
  <si>
    <t>AFASTADOR FIBROCIMENTO (CANALETE 90)</t>
  </si>
  <si>
    <t>I0136</t>
  </si>
  <si>
    <t>ARRUELA DE PVC RIGIDO</t>
  </si>
  <si>
    <t>I0139</t>
  </si>
  <si>
    <t>ARRUELA PLASTICA 4X16</t>
  </si>
  <si>
    <t>I0446</t>
  </si>
  <si>
    <t>CALCO PARA TELHA DE MADEIRA COMPENSADA</t>
  </si>
  <si>
    <t>I0470</t>
  </si>
  <si>
    <t>CANTONEIRA FIBROCIMENTO (ONDULADA)</t>
  </si>
  <si>
    <t>I0542</t>
  </si>
  <si>
    <t>CHAPA POLICARBONATO 4MM, FUME</t>
  </si>
  <si>
    <t>I0544</t>
  </si>
  <si>
    <t>CHAPA POLICARBONATO 6MM,ALVEOLAR CRISTAL</t>
  </si>
  <si>
    <t>I0545</t>
  </si>
  <si>
    <t>CHAPA POLICARBONATO 6MM,COMPACTO CRISTAL</t>
  </si>
  <si>
    <t>I0917</t>
  </si>
  <si>
    <t>CUMEEIRA FIBROCIMENTO ARTICULADA (MODULADA)</t>
  </si>
  <si>
    <t>I0918</t>
  </si>
  <si>
    <t>CUMEEIRA FIBROCIMENTO ARTICULADA (VOGATEX)</t>
  </si>
  <si>
    <t>I0919</t>
  </si>
  <si>
    <t>CUMEEIRA FIBROCIMENTO NORMAL (CANALETE 49)</t>
  </si>
  <si>
    <t>I0920</t>
  </si>
  <si>
    <t>CUMEEIRA FIBROCIMENTO NORMAL (CANALETE 90)</t>
  </si>
  <si>
    <t>I0921</t>
  </si>
  <si>
    <t>CUMEEIRA FIBROCIMENTO NORMAL (KALHETA)</t>
  </si>
  <si>
    <t>I0922</t>
  </si>
  <si>
    <t>CUMEEIRA FIBROCIMENTO NORMAL (KALHETAO)</t>
  </si>
  <si>
    <t>I0923</t>
  </si>
  <si>
    <t>CUMEEIRA FIBROCIMENTO NORMAL (MAXIPLAC)</t>
  </si>
  <si>
    <t>I0924</t>
  </si>
  <si>
    <t>CUMEEIRA FIBROCIMENTO NORMAL (ONDULADA)</t>
  </si>
  <si>
    <t>I0925</t>
  </si>
  <si>
    <t>CUMEEIRA FIBROCIMENTO UNIVERSAL (ONDULADA)</t>
  </si>
  <si>
    <t>I2296</t>
  </si>
  <si>
    <t>CUMEEIRA NORMAL P/TELHA DE 6MM, LARGURA 1.10M</t>
  </si>
  <si>
    <t>I0926</t>
  </si>
  <si>
    <t>CUMEEIRA PARA TELHA CERAMICA</t>
  </si>
  <si>
    <t>I0927</t>
  </si>
  <si>
    <t>CUMEEIRA PARA TELHA DE CONCRETO</t>
  </si>
  <si>
    <t>I0928</t>
  </si>
  <si>
    <t>CUMEEIRA PARA TELHA DE MADEIRA - NORMAL</t>
  </si>
  <si>
    <t>I0929</t>
  </si>
  <si>
    <t>CUMEEIRA TERMOACUSTICA</t>
  </si>
  <si>
    <t>I0930</t>
  </si>
  <si>
    <t>CUMEEIRA TIPO ONDULINE (0,90 X 0,50)M</t>
  </si>
  <si>
    <t>I1039</t>
  </si>
  <si>
    <t>DOMO DE ACRILICO - INDIVIDUAL</t>
  </si>
  <si>
    <t>I1040</t>
  </si>
  <si>
    <t>DOMO DE ACRILICO - MODULAR</t>
  </si>
  <si>
    <t>I1041</t>
  </si>
  <si>
    <t>DOMO DE FIBRA DE VIDRO - INDIVIDUAL</t>
  </si>
  <si>
    <t>I1042</t>
  </si>
  <si>
    <t>DOMO DE FIBRA DE VIDRO - MODULAR</t>
  </si>
  <si>
    <t>I1104</t>
  </si>
  <si>
    <t>ESPAÇADOR (MAXIPLAC)</t>
  </si>
  <si>
    <t>I1161</t>
  </si>
  <si>
    <t>FERRAGEM PARA TELHADOS</t>
  </si>
  <si>
    <t>I1182</t>
  </si>
  <si>
    <t>FIXADOR DE ABA (KALHETA DELTA)</t>
  </si>
  <si>
    <t>I1183</t>
  </si>
  <si>
    <t>FIXADOR DE ABA (KALHETAO)</t>
  </si>
  <si>
    <t>I1184</t>
  </si>
  <si>
    <t>FIXADOR DE ABAS (MAXIPLAC)</t>
  </si>
  <si>
    <t>I1185</t>
  </si>
  <si>
    <t>FIXADOR DE ABAS (MODULADA)</t>
  </si>
  <si>
    <t>I1186</t>
  </si>
  <si>
    <t>FIXADOR DE ABAS C/ ANILHA DE PVC</t>
  </si>
  <si>
    <t>I1187</t>
  </si>
  <si>
    <t>FIXADOR DE ABAS SIMPLES (CANALETE 90)</t>
  </si>
  <si>
    <t>I1214</t>
  </si>
  <si>
    <t>GANCHO CHATO DE 110MM</t>
  </si>
  <si>
    <t>I1215</t>
  </si>
  <si>
    <t>GANCHO COM PORCA E ARRUELA</t>
  </si>
  <si>
    <t>I2348</t>
  </si>
  <si>
    <t>GANCHO DE 450MM</t>
  </si>
  <si>
    <t>I2349</t>
  </si>
  <si>
    <t>GANCHO DE 500MM</t>
  </si>
  <si>
    <t>I1216</t>
  </si>
  <si>
    <t>GANCHO DE ALUMINIO</t>
  </si>
  <si>
    <t>I1514</t>
  </si>
  <si>
    <t>MASSA DE VEDAÇÃO</t>
  </si>
  <si>
    <t>I2398</t>
  </si>
  <si>
    <t>PLACA DE VENTILAÇÃO P/TELHA 49</t>
  </si>
  <si>
    <t>I2399</t>
  </si>
  <si>
    <t>PLACA DE VENTILAÇÃO P/TELHA 90</t>
  </si>
  <si>
    <t>I1834</t>
  </si>
  <si>
    <t>RUFO FIBROCIMENTO (CANALETE 49)</t>
  </si>
  <si>
    <t>I1835</t>
  </si>
  <si>
    <t>RUFO FIBROCIMENTO (CANALETE 90)</t>
  </si>
  <si>
    <t>I1836</t>
  </si>
  <si>
    <t>RUFO FIBROCIMENTO (MAXIPLAC)</t>
  </si>
  <si>
    <t>I1837</t>
  </si>
  <si>
    <t>RUFO FIBROCIMENTO (MODULADA)</t>
  </si>
  <si>
    <t>I1838</t>
  </si>
  <si>
    <t>RUFO FIBROCIMENTO (ONDULADA)</t>
  </si>
  <si>
    <t>I1895</t>
  </si>
  <si>
    <t>SUPORTE DE ABAS SIMPLES (CANELETE 90)</t>
  </si>
  <si>
    <t>I1920</t>
  </si>
  <si>
    <t>TALA DE AJUSTE</t>
  </si>
  <si>
    <t>I1932</t>
  </si>
  <si>
    <t>TAMPÃO FIBROCIMENTO (CANALETE 90)</t>
  </si>
  <si>
    <t>I1933</t>
  </si>
  <si>
    <t>TAMPÃO FIBROCIMENTO (KALHETA DELTA)</t>
  </si>
  <si>
    <t>I1934</t>
  </si>
  <si>
    <t>TAMPÃO FIBROCIMENTO (KALHETÃO)</t>
  </si>
  <si>
    <t>I9141</t>
  </si>
  <si>
    <t>TELHA ALUMINIO ONDULADA, ALTURA = *18* MM, E = 0,7 MM</t>
  </si>
  <si>
    <t>I2041</t>
  </si>
  <si>
    <t>TELHA ALUMÍNIO, MIOLO POLIURETANO, T+ L</t>
  </si>
  <si>
    <t>I2042</t>
  </si>
  <si>
    <t>TELHA ALUMÍNIO, MIOLO POLIURETANO, T+T</t>
  </si>
  <si>
    <t>I2437</t>
  </si>
  <si>
    <t>TELHA CANALETE 49 EM FIBROCIMENTO DE 4.00M</t>
  </si>
  <si>
    <t>I2438</t>
  </si>
  <si>
    <t>TELHA CANALETE 90 EM FIBROCIMENTO DE 6.00M</t>
  </si>
  <si>
    <t>I2043</t>
  </si>
  <si>
    <t>TELHA CERÂMICA , TIPO CANAL C/ ESBARRO"TIMON"</t>
  </si>
  <si>
    <t>I2045</t>
  </si>
  <si>
    <t>TELHA CERÂMICA COLONIAL</t>
  </si>
  <si>
    <t>I2044</t>
  </si>
  <si>
    <t>TELHA CERÂMICA FRANCESA</t>
  </si>
  <si>
    <t>I2046</t>
  </si>
  <si>
    <t>TELHA CERÂMICA PLAN</t>
  </si>
  <si>
    <t>I2047</t>
  </si>
  <si>
    <t>TELHA CERÂMICA,TIPO RETANGULAR C/ ESBARRO"TIMON"</t>
  </si>
  <si>
    <t>I8434</t>
  </si>
  <si>
    <t>TELHA DE ALUMÍNIO, TRAPEZOIDAL e = 0,7mm</t>
  </si>
  <si>
    <t>I2049</t>
  </si>
  <si>
    <t>TELHA DE CONCRETO 330X419MM</t>
  </si>
  <si>
    <t>I2440</t>
  </si>
  <si>
    <t>TELHA DE FIBROCIMENTO DE 4MM (0.50 x 2.44M)</t>
  </si>
  <si>
    <t>I2050</t>
  </si>
  <si>
    <t>TELHA DE FIBROCIMENTO MAXIPLAC 6MM</t>
  </si>
  <si>
    <t>I2051</t>
  </si>
  <si>
    <t>TELHA DE FIBROCIMENTO ONDULADA - 4MM</t>
  </si>
  <si>
    <t>I2441</t>
  </si>
  <si>
    <t>TELHA DE FIBROCIMENTO ONDULADA 6MM (1.10 x 1.83M)</t>
  </si>
  <si>
    <t>I2052</t>
  </si>
  <si>
    <t>TELHA DE MADEIRA COMPENSADA - ONDULADA</t>
  </si>
  <si>
    <t>I2053</t>
  </si>
  <si>
    <t>TELHA DE POLIESTER ONDULADA</t>
  </si>
  <si>
    <t>I2054</t>
  </si>
  <si>
    <t>TELHA FIBROCIMENTO CANALETE 49</t>
  </si>
  <si>
    <t>I2055</t>
  </si>
  <si>
    <t>TELHA FIBROCIMENTO CANALETE 90</t>
  </si>
  <si>
    <t>I2056</t>
  </si>
  <si>
    <t>TELHA FIBROCIMENTO KALHETA DELTA</t>
  </si>
  <si>
    <t>I2057</t>
  </si>
  <si>
    <t>TELHA FIBROCIMENTO KALHETAO</t>
  </si>
  <si>
    <t>I2058</t>
  </si>
  <si>
    <t>TELHA FIBROCIMENTO MODULADA</t>
  </si>
  <si>
    <t>I2059</t>
  </si>
  <si>
    <t>TELHA FIBROCIMENTO ONDULADA - 6MM</t>
  </si>
  <si>
    <t>I6814</t>
  </si>
  <si>
    <t>TELHA FIBROCIMENTO ONDULADA - 8MM</t>
  </si>
  <si>
    <t>I2060</t>
  </si>
  <si>
    <t>TELHA FIBROCIMENTO VOGATEX</t>
  </si>
  <si>
    <t>I2061</t>
  </si>
  <si>
    <t>TELHA ONDULADA DE PVC RIGIDO</t>
  </si>
  <si>
    <t>I2062</t>
  </si>
  <si>
    <t>TELHA TERMOACUSTICA</t>
  </si>
  <si>
    <t>I2063</t>
  </si>
  <si>
    <t>TELHA TIPO ONDULINE</t>
  </si>
  <si>
    <t>I2064</t>
  </si>
  <si>
    <t>TELHA TRANSPARENTE ONDULADA</t>
  </si>
  <si>
    <t>I2067</t>
  </si>
  <si>
    <t>TELHA ZINCADA PRE-PINTADA C/ MONTAGEM KP-120</t>
  </si>
  <si>
    <t>I2068</t>
  </si>
  <si>
    <t>TELHA ZINCADA PRE-PINTADA C/ MONTAGEM KP-135</t>
  </si>
  <si>
    <t>I2069</t>
  </si>
  <si>
    <t>TELHA ZINCADA PRE-PINTADA C/ MONTAGEM KP-150</t>
  </si>
  <si>
    <t>I2065</t>
  </si>
  <si>
    <t>TELHA ZINCADA PRE-PINTADA C/ MONTAGEM KP-90</t>
  </si>
  <si>
    <t>I2066</t>
  </si>
  <si>
    <t>TELHA ZINCADA PRE-PINTADA C/ MONTAGEM MK-90</t>
  </si>
  <si>
    <t>I2102</t>
  </si>
  <si>
    <t>TIRANTE COMPLETO (KALHETAO)</t>
  </si>
  <si>
    <t>I2103</t>
  </si>
  <si>
    <t>TIRANTE DE CONTRA VENTAMENTO P/TELHAS ESTRUT.</t>
  </si>
  <si>
    <t>I0035</t>
  </si>
  <si>
    <t>I0052</t>
  </si>
  <si>
    <t>AMONIA</t>
  </si>
  <si>
    <t>I0440</t>
  </si>
  <si>
    <t>CAL EM PO PARA PINTURA</t>
  </si>
  <si>
    <t>I0817</t>
  </si>
  <si>
    <t>COLA PARA PINTURA</t>
  </si>
  <si>
    <t>I0854</t>
  </si>
  <si>
    <t>CONSERVADO "P" , IMPERMEAVEL</t>
  </si>
  <si>
    <t>I1613</t>
  </si>
  <si>
    <t>CUPINICIDA (PENTOX OU SIMILAR) P/ MADEIRAS</t>
  </si>
  <si>
    <t>CUPINICIDA TIPO "JINO CUPIM" E "PENETROL"</t>
  </si>
  <si>
    <t>I1099</t>
  </si>
  <si>
    <t>ESMALTE A BASE DE BORRACHA CLORADA</t>
  </si>
  <si>
    <t>I1100</t>
  </si>
  <si>
    <t>ESMALTE SINTETICO</t>
  </si>
  <si>
    <t>I1178</t>
  </si>
  <si>
    <t>FITA CREPE 16MM</t>
  </si>
  <si>
    <t>I1199</t>
  </si>
  <si>
    <t>FUNDO BRANCO FOSCO NIVELADOR P/ MADEIRAS</t>
  </si>
  <si>
    <t>I1200</t>
  </si>
  <si>
    <t>FUNDO OXIDO DE FERRO</t>
  </si>
  <si>
    <t>I1201</t>
  </si>
  <si>
    <t>FUNDO PRIMER PARA CONCRETO</t>
  </si>
  <si>
    <t>I2353</t>
  </si>
  <si>
    <t>HIDRACOR</t>
  </si>
  <si>
    <t>I2355</t>
  </si>
  <si>
    <t>INIBIDOR DE CORROSÃO MIGRATÓRIO MCI2020</t>
  </si>
  <si>
    <t>I6165</t>
  </si>
  <si>
    <t>LIQUIBRILHO INCOLOR</t>
  </si>
  <si>
    <t>I1345</t>
  </si>
  <si>
    <t>LIXA DE CARBURETO DE SILÍCIO DE 7''</t>
  </si>
  <si>
    <t>I1346</t>
  </si>
  <si>
    <t>LIXA PARA FERRO</t>
  </si>
  <si>
    <t>I1347</t>
  </si>
  <si>
    <t>LIXA PARA MADEIRA/MASSA</t>
  </si>
  <si>
    <t>I1488</t>
  </si>
  <si>
    <t>LÍQUIDO PREPARADOR DE SUPERFICIES</t>
  </si>
  <si>
    <t>I1489</t>
  </si>
  <si>
    <t>LÍQUIDO SELADOR IF</t>
  </si>
  <si>
    <t>I1490</t>
  </si>
  <si>
    <t>LÍQUIDO SELADOR PARA PINTURA LATEX</t>
  </si>
  <si>
    <t>I1510</t>
  </si>
  <si>
    <t>MASSA A BASE DE EPOXI</t>
  </si>
  <si>
    <t>I1511</t>
  </si>
  <si>
    <t>MASSA ACRILICA PARA PINTURA LATEX</t>
  </si>
  <si>
    <t>I1512</t>
  </si>
  <si>
    <t>MASSA CORRIDA A BASE DE OLEO</t>
  </si>
  <si>
    <t>I1513</t>
  </si>
  <si>
    <t>MASSA CORRIDA A BASE DE PVA</t>
  </si>
  <si>
    <t>I1650</t>
  </si>
  <si>
    <t>PIGMENTO PARA TINTA</t>
  </si>
  <si>
    <t>I1734</t>
  </si>
  <si>
    <t>PRIMER A BASE DE BORRACHA CLORADA</t>
  </si>
  <si>
    <t>I1735</t>
  </si>
  <si>
    <t>PRIMER A BASE DE EPOXI</t>
  </si>
  <si>
    <t>I1736</t>
  </si>
  <si>
    <t>PRIMER PARA MANTA FK</t>
  </si>
  <si>
    <t>I1737</t>
  </si>
  <si>
    <t>PRIMER SINTÉTICO</t>
  </si>
  <si>
    <t>I9394</t>
  </si>
  <si>
    <t>REMOVEDOR DE TINTA OLEO/ESMALTE VERNIZ</t>
  </si>
  <si>
    <t>I1818</t>
  </si>
  <si>
    <t>RESINA ACRÍLICA</t>
  </si>
  <si>
    <t>I1819</t>
  </si>
  <si>
    <t>RESINA DE EPÓXI</t>
  </si>
  <si>
    <t>I1856</t>
  </si>
  <si>
    <t>SELADOR ACRÍLICO</t>
  </si>
  <si>
    <t>I1857</t>
  </si>
  <si>
    <t>SELADOR ACRÍLICO P/CONCRETO</t>
  </si>
  <si>
    <t>I1869</t>
  </si>
  <si>
    <t>SINTECO P/ PISOS DE MADEIRA</t>
  </si>
  <si>
    <t>I1871</t>
  </si>
  <si>
    <t>SODA CAUSTICA</t>
  </si>
  <si>
    <t>I2425</t>
  </si>
  <si>
    <t>SOLVENTE</t>
  </si>
  <si>
    <t>I2426</t>
  </si>
  <si>
    <t>SOLVENTE P/RESINA POLIURETANA</t>
  </si>
  <si>
    <t>I1890</t>
  </si>
  <si>
    <t>SOLVENTE P/TINTA EPOXI E BORRACHA CLORADA</t>
  </si>
  <si>
    <t>I2496</t>
  </si>
  <si>
    <t>SUPERCAL</t>
  </si>
  <si>
    <t>I2079</t>
  </si>
  <si>
    <t>TEXTURA ACRÍLICA</t>
  </si>
  <si>
    <t>I2083</t>
  </si>
  <si>
    <t>TINTA 100% ACRÍLICA</t>
  </si>
  <si>
    <t>I2084</t>
  </si>
  <si>
    <t>TINTA A BASE DE EMULSÃO ACRÍLICA (PARA PISOS)</t>
  </si>
  <si>
    <t>I2085</t>
  </si>
  <si>
    <t>TINTA ACRÍLICA C/QUARTZO P/PISO</t>
  </si>
  <si>
    <t>I2086</t>
  </si>
  <si>
    <t>TINTA ALUMÍNIO DE BASE ASFÁLTICA</t>
  </si>
  <si>
    <t>I2087</t>
  </si>
  <si>
    <t>TINTA ALUMÍNIO SINTÉTICO</t>
  </si>
  <si>
    <t>I8428</t>
  </si>
  <si>
    <t>TINTA ANTI-CORROSIVA</t>
  </si>
  <si>
    <t>I2088</t>
  </si>
  <si>
    <t>TINTA ANTIFLAMA</t>
  </si>
  <si>
    <t>I2089</t>
  </si>
  <si>
    <t>TINTA ASFÁLTICA</t>
  </si>
  <si>
    <t>I2091</t>
  </si>
  <si>
    <t>TINTA BETUMINOSA</t>
  </si>
  <si>
    <t>I2093</t>
  </si>
  <si>
    <t>TINTA EPOXI PARA ACABAMENTO</t>
  </si>
  <si>
    <t>I2094</t>
  </si>
  <si>
    <t>TINTA EPOXI PARA FUNDO (PRIMER)</t>
  </si>
  <si>
    <t>I2500</t>
  </si>
  <si>
    <t>TINTA ESMALTE SINTETICO</t>
  </si>
  <si>
    <t>I2095</t>
  </si>
  <si>
    <t>TINTA GRAFITE</t>
  </si>
  <si>
    <t>I2096</t>
  </si>
  <si>
    <t>TINTA LATEX</t>
  </si>
  <si>
    <t>I2097</t>
  </si>
  <si>
    <t>TINTA LATEX ACRÍLICA</t>
  </si>
  <si>
    <t>I2098</t>
  </si>
  <si>
    <t>TINTA MINERAL IMPERMEÁVEL EM PÓ</t>
  </si>
  <si>
    <t>I2099</t>
  </si>
  <si>
    <t>TINTA PRIMARIA</t>
  </si>
  <si>
    <t>I2100</t>
  </si>
  <si>
    <t>TINTA ÓLEO</t>
  </si>
  <si>
    <t>TRINCHA 2'</t>
  </si>
  <si>
    <t>I2248</t>
  </si>
  <si>
    <t>VERNIZ ACRÍLICO PARA CONCRETO</t>
  </si>
  <si>
    <t>I2249</t>
  </si>
  <si>
    <t>VERNIZ POLIURETANO PARA CONCRETO, ALVENARIA E ESTRUTURAS DE AÇO CARBONO</t>
  </si>
  <si>
    <t>I2250</t>
  </si>
  <si>
    <t>VERNIZ SINTÉTICO</t>
  </si>
  <si>
    <t>I2293</t>
  </si>
  <si>
    <t>ZARCÃO</t>
  </si>
  <si>
    <t>I0154</t>
  </si>
  <si>
    <t>ÁCIDO MURIÁTICO</t>
  </si>
  <si>
    <t>I2295</t>
  </si>
  <si>
    <t>ÓLEO DE LINHACA</t>
  </si>
  <si>
    <t>I6714</t>
  </si>
  <si>
    <t>BALANÇO ANDORINHA C/02 CADEIRAS, CONFEC. EM TUBO VAPOR E PINTURA ESMALTE SINTÉTICO</t>
  </si>
  <si>
    <t>I0182</t>
  </si>
  <si>
    <t>BALANÇO ANDORINHA C/03 CADEIRAS, CONFEC. EM TUBO VAPOR E PINTURA ESMALTE SINTETICO</t>
  </si>
  <si>
    <t>I0188</t>
  </si>
  <si>
    <t>BANCO DE MADEIRA C/ESTRUTURA DE FERRO - L=3,00M</t>
  </si>
  <si>
    <t>I0267</t>
  </si>
  <si>
    <t xml:space="preserve">BORBOLETA/CATRACA DE ACESSO MECÂNICA COM CONTADOR DE GIRO
</t>
  </si>
  <si>
    <t>I6715</t>
  </si>
  <si>
    <t>CARROSSEL ESPECIAL C/04 CADEIRAS, CONFEC. EM TUBO VAPOR E PINTURA ESMALTE SINTÉTICO</t>
  </si>
  <si>
    <t>I0496</t>
  </si>
  <si>
    <t>CARROSSEL TIPO OLA</t>
  </si>
  <si>
    <t>I6716</t>
  </si>
  <si>
    <t>CARROSSEL TIPO OLA, CONFEC. EM TUBO VAPOR E PINTURA ESMALTE SINTÉTICO</t>
  </si>
  <si>
    <t>I2474</t>
  </si>
  <si>
    <t>ESCADA HORIZANTAL E VERTICAL, CONFEC. EM TUBO VAPOR E PINTURA ESMALTE SINTETICO</t>
  </si>
  <si>
    <t>I2475</t>
  </si>
  <si>
    <t>ESCORREGADOR GRANDE, CONFEC. EM TUBO VAPOR E PINTURA ESMALTE SINTETICO</t>
  </si>
  <si>
    <t>I6718</t>
  </si>
  <si>
    <t>ESCORREGADOR PEQUENO,  CONFEC. EM TUBO VAPOR E PINTURA ESMALTE SINTÉTICO</t>
  </si>
  <si>
    <t>I1139</t>
  </si>
  <si>
    <t>ESTRUTURA METÁLICA P/ TABELA DE BASQUETE, EM TUBOS DE AÇO DE 4" E DE 1" PAREDE 2MM, ACABAMENTO EM MASSA PLÁSTICA, PRIMER E TINTA ESMALTE SINTÉTICO, COM REFORÇO TIPO MÃO FRANCESA, AVANÇO LIVRE DE 2,30M</t>
  </si>
  <si>
    <t>I6719</t>
  </si>
  <si>
    <t>GAIOLA ESCORREGADOR PEQUENO,  CONFEC. EM TUBO VAPOR E PINTURA ESMALTE SINTÉTICO</t>
  </si>
  <si>
    <t>I6720</t>
  </si>
  <si>
    <t>GANGORRA C/02 PRANCHAS, CONFEC. EM TUBO VAPOR E PINTURA ESMALTE SINTÉTICO</t>
  </si>
  <si>
    <t>I2477</t>
  </si>
  <si>
    <t>GANGORRA C/03 PRANCHAS, CONFEC. EM TUBO VAPOR E PINTURA ESMALTE SINTETICO</t>
  </si>
  <si>
    <t>I10254</t>
  </si>
  <si>
    <t>I9455</t>
  </si>
  <si>
    <t>POSTE DE CONCRETO CIRCULAR, RESISTÊNCIA NOMINAL 200KG, H= 7,00M, PESO APROXIMADO 470 KG</t>
  </si>
  <si>
    <t>I9514</t>
  </si>
  <si>
    <t>POSTE DE CONCRETO CIRCULAR, RESISTÊNCIA NOMINAL 200KG, H= 8,00M, PESO APROXIMADO DE 570 KG</t>
  </si>
  <si>
    <t>I9456</t>
  </si>
  <si>
    <t>POSTE DE CONCRETO CIRCULAR, RESISTÊNCIA NOMINAL 200KG, H= 9,00M, PESO APROXIMADO 670 KG</t>
  </si>
  <si>
    <t>I9515</t>
  </si>
  <si>
    <t>POSTE DE CONCRETO CIRCULAR, RESISTÊNCIA NOMINAL 200KG, H=10,00M, PESO APROXIMADO DE 790 KG</t>
  </si>
  <si>
    <t>I9457</t>
  </si>
  <si>
    <t>POSTE DE CONCRETO CIRCULAR, RESISTÊNCIA NOMINAL 200KG, H=11,00M, PESO APROXIMADO 910KG</t>
  </si>
  <si>
    <t>I9458</t>
  </si>
  <si>
    <t>POSTE DE CONCRETO CIRCULAR, RESISTÊNCIA NOMINAL 300KG, H= 7,00M, PESO APROXIMADO 500KG</t>
  </si>
  <si>
    <t>I9459</t>
  </si>
  <si>
    <t>POSTE DE CONCRETO CIRCULAR, RESISTÊNCIA NOMINAL 300KG, H= 9,00M, PESO APROXIMADO 710KG</t>
  </si>
  <si>
    <t>I9460</t>
  </si>
  <si>
    <t>POSTE DE CONCRETO CIRCULAR, RESISTÊNCIA NOMINAL 300KG, H=11,00M, PESO APROXIMADO 950KG</t>
  </si>
  <si>
    <t>I9461</t>
  </si>
  <si>
    <t>POSTE DE CONCRETO CIRCULAR, RESISTÊNCIA NOMINAL 400KG, H= 9,00M, PESO APROXIMADO 740KG</t>
  </si>
  <si>
    <t>I9462</t>
  </si>
  <si>
    <t>POSTE DE CONCRETO CIRCULAR, RESISTÊNCIA NOMINAL 400KG, H=11,00M, PESO APROXIMADO 990KG</t>
  </si>
  <si>
    <t>I9472</t>
  </si>
  <si>
    <t>POSTE DE CONCRETO CIRCULAR, RESISTÊNCIA NOMINAL 400KG, H=12,00M, PESO APROXIMADO 1130KG</t>
  </si>
  <si>
    <t>I9463</t>
  </si>
  <si>
    <t>POSTE DE CONCRETO CIRCULAR, RESISTÊNCIA NOMINAL 400KG, H=14,00M, PESO APROXIMADO 1430KG</t>
  </si>
  <si>
    <t>I1720</t>
  </si>
  <si>
    <t>POSTE DE CONCRETO DUPLO T ( 8MX300KG), RESISTÊNCIA NOMIAL 300KG, H= 8,00M, PESO APROXIMADO 708KG</t>
  </si>
  <si>
    <t>I1719</t>
  </si>
  <si>
    <t>POSTE DE CONCRETO DUPLO T (11MX400KG), RESISTÊNCIA NOMINAL 400KG, H=11,00M, PESO APROXIMADO 1158KG</t>
  </si>
  <si>
    <t>I2405</t>
  </si>
  <si>
    <t>POSTE DE CONCRETO DUPLO T (150/9), RESISTÊNCIA NOMINAL 150KG, H=9,00M, PESO APROXIMADO 470KG</t>
  </si>
  <si>
    <t>I9471</t>
  </si>
  <si>
    <t>POSTE DE CONCRETO DUPLO T, RESISTÊNCIA NOMINAL  150KG, H= 9,00M, PESO APROXIMADO 470KG</t>
  </si>
  <si>
    <t>I9464</t>
  </si>
  <si>
    <t>POSTE DE CONCRETO DUPLO T, RESISTÊNCIA NOMINAL  200KG, H= 8,00M, PESO APROXIMADO 400KG</t>
  </si>
  <si>
    <t>I9465</t>
  </si>
  <si>
    <t>POSTE DE CONCRETO DUPLO T, RESISTÊNCIA NOMINAL  200KG, H= 9,00M, PESO APROXIMADO 470KG</t>
  </si>
  <si>
    <t>I9466</t>
  </si>
  <si>
    <t>POSTE DE CONCRETO DUPLO T, RESISTÊNCIA NOMINAL  200KG, H=11,000M, PESO APROXIMADO 640KG</t>
  </si>
  <si>
    <t>I9467</t>
  </si>
  <si>
    <t>POSTE DE CONCRETO DUPLO T, RESISTÊNCIA NOMINAL  300KG, H= 9,00M, PESO APROXIMADO 845KG</t>
  </si>
  <si>
    <t>I9468</t>
  </si>
  <si>
    <t>POSTE DE CONCRETO DUPLO T, RESISTÊNCIA NOMINAL  300KG, H=10,00M, PESO APROXIMADO 993KG</t>
  </si>
  <si>
    <t>I9420</t>
  </si>
  <si>
    <t>POSTE DE CONCRETO DUPLO T, RESISTÊNCIA NOMINAL  300KG, H=12,00M, PESO APROXIMADO 1.330KG</t>
  </si>
  <si>
    <t>I9470</t>
  </si>
  <si>
    <t>POSTE DE CONCRETO DUPLO T, RESISTÊNCIA NOMINAL  400KG, H=12,00M, PESO APROXIMADO 1.3307KG</t>
  </si>
  <si>
    <t>I9421</t>
  </si>
  <si>
    <t>POSTE DE CONCRETO DUPLO T, RESISTÊNCIA NOMINAL  600KG, H=12,00M, PESO APROXIMADO 1.330KG</t>
  </si>
  <si>
    <t>I9068</t>
  </si>
  <si>
    <t>POSTE DE CONCRETO DUPLO T, RESISTÊNCIA NOMINAL 1000KG, H=12,00M, PESO APROXIMADO 1.585KG</t>
  </si>
  <si>
    <t>I1140</t>
  </si>
  <si>
    <t xml:space="preserve">REDE PARA PARA QUADRA DE  VOLEI COMPLETA, COM POSTES EM TUBO DE ACO GALVANIZADO 3", H = *255* CM, PINTURA EM TINTA ESMALTE SINTETICO, REDE DE NYLON COM 2 MM, MALHA 10 X 10 CM E ANTENAS OFICIAIS EM FIBRA DE VIDRO
</t>
  </si>
  <si>
    <t>I1833</t>
  </si>
  <si>
    <t>RODÍZIO GIRATÓRIO PARA TABELA DE BASQUETE</t>
  </si>
  <si>
    <t>I1911</t>
  </si>
  <si>
    <t>TABELAS DE BASQUETE, INCLUSIVE COMPENSADO NAVAL, MODELO OFICIAL, 1,05X1,80M, ESP. 18MM, SEM ESTRUTURA DE FIXAÇÃO</t>
  </si>
  <si>
    <t>I6219</t>
  </si>
  <si>
    <t>TELA DE NYLON e=3mm RETICULADA DE 5x5cm</t>
  </si>
  <si>
    <t>I1138</t>
  </si>
  <si>
    <t>TRAVES DE FUTEBOL DE CAMPO OFICIAL, EM TUBOS DE AÇO GALVANIZADO, DIMENSÕES 7,32 X 2,44 X 1,50, COM ACABAMENTO E PINTURA, INCLUSIVE REDE EM FIO 100% NYLON COM PROTEÇÃO UV, SEM COLOCAÇÃO</t>
  </si>
  <si>
    <t>I1137</t>
  </si>
  <si>
    <t>TRAVES PARA FUTSAL OFICIAL COMPLETA, DE 3,00 X 2,00 M EM TUBO DE ACO GALVANIZADO 3" COM REQUADRO EM TUBO DE 1", PINTURA EM PRIMER COM TINTA ESMALTE SINTÉTICO E REDES DE POLIETILENO FIO 4 MM</t>
  </si>
  <si>
    <t>I0122</t>
  </si>
  <si>
    <t>ARMARIO DE ACO P/ UTENSILIOS (1,90X0,9X0,5)M</t>
  </si>
  <si>
    <t>I0123</t>
  </si>
  <si>
    <t>ARMARIO DE ACO TIPO ESCANINHO - MOD. 3 PORTAS</t>
  </si>
  <si>
    <t>I9527</t>
  </si>
  <si>
    <t xml:space="preserve">CHAPA MDF BRANCO LISO 2 FACES, E=25MM
</t>
  </si>
  <si>
    <t>I1557</t>
  </si>
  <si>
    <t>PAINEL FLEXIVEL DE LA DE VIDRO. ESPESSURA 50MM</t>
  </si>
  <si>
    <t>I1558</t>
  </si>
  <si>
    <t>PAINEL RIGIDO DE LA DE VIDRO. ESPESSURA 25MM</t>
  </si>
  <si>
    <t>I6743</t>
  </si>
  <si>
    <t>PORTA EM PVC P/DIVISÓRIA (0,80 X 2,10)M INCLUS. FECHADURA, DOBRADIÇA E REQUADRO ( FORNECIMENTO E MONTAGEM )</t>
  </si>
  <si>
    <t>I6742</t>
  </si>
  <si>
    <t>PORTA EM PVC SANFONADA (0,80 X 2,10)M, INCLUS. PERFIL "U",  FECHO E TRILHO ( FORNECIMENTO E MONTAGEM )</t>
  </si>
  <si>
    <t>I6747</t>
  </si>
  <si>
    <t xml:space="preserve">TELA LOSANGULAR EM PVC FIO 10 (3,40MM BWG) MALHA 2"X2"
</t>
  </si>
  <si>
    <t>I6741</t>
  </si>
  <si>
    <t>VENEZIANA INDUSTRIAL EM PVC RÍGIDO, TRANSLÚCIDO E MONTANTE EM AÇO GALVANIZADO OU ALUMÍNIO (FORNECIMENTO E MONTAGEM)</t>
  </si>
  <si>
    <t>I9145</t>
  </si>
  <si>
    <t>I1515</t>
  </si>
  <si>
    <t>MASSA IGAS PARA CAIXILHO DE ALUMINIO</t>
  </si>
  <si>
    <t>I1516</t>
  </si>
  <si>
    <t>I1611</t>
  </si>
  <si>
    <t>PELICULA DE INSULFILM</t>
  </si>
  <si>
    <t>I1612</t>
  </si>
  <si>
    <t>PELÍCULA DE POLIESTER , INVESTIGAÇÃO</t>
  </si>
  <si>
    <t>I1893</t>
  </si>
  <si>
    <t>SUPORTE COM MIOLO PARA 2 VIDROS (1306)</t>
  </si>
  <si>
    <t>I1894</t>
  </si>
  <si>
    <t>SUPORTE COM MIOLO PARA 3 VIDROS (1308)</t>
  </si>
  <si>
    <t>I1896</t>
  </si>
  <si>
    <t>SUPORTE DE CANTO (1302)</t>
  </si>
  <si>
    <t>I1897</t>
  </si>
  <si>
    <t>SUPORTE DE CENTRO (1329)</t>
  </si>
  <si>
    <t>I1905</t>
  </si>
  <si>
    <t>SUPORTE PARA BANDEIRA COM PONTO GIRO (1203)</t>
  </si>
  <si>
    <t>I1906</t>
  </si>
  <si>
    <t>SUPORTE PARA DOBRADIÇA BASCULANTE (1230)</t>
  </si>
  <si>
    <t>I1907</t>
  </si>
  <si>
    <t>SUPORTE PARA FIXAÇÃO DE 4 VIDROS (1317)</t>
  </si>
  <si>
    <t>I1909</t>
  </si>
  <si>
    <t>SUPORTE PARA UNIÃO DE 3 VIDROS COM BATENTE (1315)</t>
  </si>
  <si>
    <t>I2465</t>
  </si>
  <si>
    <t>VIDRO CANELADO OU MARTELADO 3MM, COLOCADO</t>
  </si>
  <si>
    <t>I2252</t>
  </si>
  <si>
    <t>VIDRO COMUM FUMÊ, E = 4MM (COLOCADO)</t>
  </si>
  <si>
    <t>I2253</t>
  </si>
  <si>
    <t>VIDRO COMUM FUMÊ, E = 5MM (COLOCADO)</t>
  </si>
  <si>
    <t>I2254</t>
  </si>
  <si>
    <t>VIDRO COMUM FUMÊ, E = 6MM (COLOCADO)</t>
  </si>
  <si>
    <t>I9140</t>
  </si>
  <si>
    <t xml:space="preserve">VIDRO COMUM LAMINADO, LISO, INCOLOR, DUPLO, ESPESSURA TOTAL 6 MM (CADA CAMADA E= 3 MM) - COLOCADO
</t>
  </si>
  <si>
    <t>I2256</t>
  </si>
  <si>
    <t>VIDRO LISO, E= 4MM(COLOCADO)</t>
  </si>
  <si>
    <t>I2257</t>
  </si>
  <si>
    <t>VIDRO LISO, E= 5MM (COLOCADO)</t>
  </si>
  <si>
    <t>I2255</t>
  </si>
  <si>
    <t>VIDRO LISO, E=6MM (COLOCADO)</t>
  </si>
  <si>
    <t>I2259</t>
  </si>
  <si>
    <t>VIDRO TEMPERADO  6MM INCOLOR SEM COLOCAÇÃO</t>
  </si>
  <si>
    <t>I9448</t>
  </si>
  <si>
    <t>VIDRO TEMPERADO  8MM INCOLOR SEM COLOCAÇÃO</t>
  </si>
  <si>
    <t>I2258</t>
  </si>
  <si>
    <t>VIDRO TEMPERADO 10MM INCOLOR SEM COLOCAÇÃO</t>
  </si>
  <si>
    <t>I8358</t>
  </si>
  <si>
    <t>VIDRO TEMPERADO DE 10mm FIXADOS COM SPIDER GLASS DE 4, 3 E 2 APOIOS, INCLUSIVE FERRAGENS PARA PORTA</t>
  </si>
  <si>
    <t>M0003</t>
  </si>
  <si>
    <t>M0004</t>
  </si>
  <si>
    <t>M0005</t>
  </si>
  <si>
    <t>M0006</t>
  </si>
  <si>
    <t>M0007</t>
  </si>
  <si>
    <t>M0008</t>
  </si>
  <si>
    <t>M0009</t>
  </si>
  <si>
    <t>M0010</t>
  </si>
  <si>
    <t>M0011</t>
  </si>
  <si>
    <t>M0012</t>
  </si>
  <si>
    <t>M0013</t>
  </si>
  <si>
    <t>M0014</t>
  </si>
  <si>
    <t>M0015</t>
  </si>
  <si>
    <t>M0016</t>
  </si>
  <si>
    <t>M0017</t>
  </si>
  <si>
    <t>M0018</t>
  </si>
  <si>
    <t>M0019</t>
  </si>
  <si>
    <t>M0020</t>
  </si>
  <si>
    <t>M0021</t>
  </si>
  <si>
    <t>M0025</t>
  </si>
  <si>
    <t>M0026</t>
  </si>
  <si>
    <t>M0028</t>
  </si>
  <si>
    <t>M0029</t>
  </si>
  <si>
    <t>M0030</t>
  </si>
  <si>
    <t>M0032</t>
  </si>
  <si>
    <t>M0035</t>
  </si>
  <si>
    <t>M0039</t>
  </si>
  <si>
    <t>M0041</t>
  </si>
  <si>
    <t>M0042</t>
  </si>
  <si>
    <t>M0043</t>
  </si>
  <si>
    <t>M0044</t>
  </si>
  <si>
    <t>M0045</t>
  </si>
  <si>
    <t>M0046</t>
  </si>
  <si>
    <t>M0047</t>
  </si>
  <si>
    <t>M0048</t>
  </si>
  <si>
    <t>M0049</t>
  </si>
  <si>
    <t>M0050</t>
  </si>
  <si>
    <t>M0051</t>
  </si>
  <si>
    <t>M0052</t>
  </si>
  <si>
    <t>M0053</t>
  </si>
  <si>
    <t>M0054</t>
  </si>
  <si>
    <t>M0055</t>
  </si>
  <si>
    <t>M0056</t>
  </si>
  <si>
    <t>M0057</t>
  </si>
  <si>
    <t>M0058</t>
  </si>
  <si>
    <t>M0059</t>
  </si>
  <si>
    <t>M0060</t>
  </si>
  <si>
    <t>M0065</t>
  </si>
  <si>
    <t>M0066</t>
  </si>
  <si>
    <t>M0067</t>
  </si>
  <si>
    <t>M0068</t>
  </si>
  <si>
    <t>M0071</t>
  </si>
  <si>
    <t>M0072</t>
  </si>
  <si>
    <t>M0073</t>
  </si>
  <si>
    <t>M0074</t>
  </si>
  <si>
    <t>M0075</t>
  </si>
  <si>
    <t>M0076</t>
  </si>
  <si>
    <t>M0080</t>
  </si>
  <si>
    <t>M0081</t>
  </si>
  <si>
    <t>M0082</t>
  </si>
  <si>
    <t>M0083</t>
  </si>
  <si>
    <t>M0084</t>
  </si>
  <si>
    <t>M0085</t>
  </si>
  <si>
    <t>M0086</t>
  </si>
  <si>
    <t>M0087</t>
  </si>
  <si>
    <t>M0088</t>
  </si>
  <si>
    <t>M0089</t>
  </si>
  <si>
    <t>M0091</t>
  </si>
  <si>
    <t>M0092</t>
  </si>
  <si>
    <t>M0093</t>
  </si>
  <si>
    <t>M0094</t>
  </si>
  <si>
    <t>M0098</t>
  </si>
  <si>
    <t>M0099</t>
  </si>
  <si>
    <t>M0100</t>
  </si>
  <si>
    <t>M0101</t>
  </si>
  <si>
    <t>M0102</t>
  </si>
  <si>
    <t>M0103</t>
  </si>
  <si>
    <t>M0104</t>
  </si>
  <si>
    <t>-</t>
  </si>
  <si>
    <t>M0105</t>
  </si>
  <si>
    <t>M0106</t>
  </si>
  <si>
    <t>M0107</t>
  </si>
  <si>
    <t>M0108</t>
  </si>
  <si>
    <t>M0109</t>
  </si>
  <si>
    <t>M0110</t>
  </si>
  <si>
    <t>M0111</t>
  </si>
  <si>
    <t>M0112</t>
  </si>
  <si>
    <t>M0113</t>
  </si>
  <si>
    <t>M0114</t>
  </si>
  <si>
    <t>M0115</t>
  </si>
  <si>
    <t>M0116</t>
  </si>
  <si>
    <t>M0117</t>
  </si>
  <si>
    <t>M0118</t>
  </si>
  <si>
    <t>M0119</t>
  </si>
  <si>
    <t>M0120</t>
  </si>
  <si>
    <t>M0121</t>
  </si>
  <si>
    <t>M0122</t>
  </si>
  <si>
    <t>M0123</t>
  </si>
  <si>
    <t>M0124</t>
  </si>
  <si>
    <t>M0125</t>
  </si>
  <si>
    <t>M0126</t>
  </si>
  <si>
    <t>M0127</t>
  </si>
  <si>
    <t>M0128</t>
  </si>
  <si>
    <t>M0129</t>
  </si>
  <si>
    <t>M0130</t>
  </si>
  <si>
    <t>M0131</t>
  </si>
  <si>
    <t>M0132</t>
  </si>
  <si>
    <t>M0133</t>
  </si>
  <si>
    <t>M0134</t>
  </si>
  <si>
    <t>M0135</t>
  </si>
  <si>
    <t>M0136</t>
  </si>
  <si>
    <t>M0137</t>
  </si>
  <si>
    <t>M0138</t>
  </si>
  <si>
    <t>M0139</t>
  </si>
  <si>
    <t>M0140</t>
  </si>
  <si>
    <t>M0141</t>
  </si>
  <si>
    <t>M0142</t>
  </si>
  <si>
    <t>M0143</t>
  </si>
  <si>
    <t>M0145</t>
  </si>
  <si>
    <t>M0146</t>
  </si>
  <si>
    <t>M0148</t>
  </si>
  <si>
    <t>M0151</t>
  </si>
  <si>
    <t>M0152</t>
  </si>
  <si>
    <t>M0153</t>
  </si>
  <si>
    <t>M0156</t>
  </si>
  <si>
    <t>M0158</t>
  </si>
  <si>
    <t>M0160</t>
  </si>
  <si>
    <t>M0161</t>
  </si>
  <si>
    <t>M0162</t>
  </si>
  <si>
    <t>M0163</t>
  </si>
  <si>
    <t>M0164</t>
  </si>
  <si>
    <t>M0166</t>
  </si>
  <si>
    <t>M0167</t>
  </si>
  <si>
    <t>M0168</t>
  </si>
  <si>
    <t>M0169</t>
  </si>
  <si>
    <t>M0173</t>
  </si>
  <si>
    <t>M0178</t>
  </si>
  <si>
    <t>M0181</t>
  </si>
  <si>
    <t>M0184</t>
  </si>
  <si>
    <t>M0191</t>
  </si>
  <si>
    <t>M0192</t>
  </si>
  <si>
    <t>M0193</t>
  </si>
  <si>
    <t>M0194</t>
  </si>
  <si>
    <t>M0198</t>
  </si>
  <si>
    <t>M0199</t>
  </si>
  <si>
    <t>M0201</t>
  </si>
  <si>
    <t>M0202</t>
  </si>
  <si>
    <t>M0204</t>
  </si>
  <si>
    <t>CMCC</t>
  </si>
  <si>
    <t>M0217</t>
  </si>
  <si>
    <t>M0220</t>
  </si>
  <si>
    <t>M0222</t>
  </si>
  <si>
    <t>M0223</t>
  </si>
  <si>
    <t>M0224</t>
  </si>
  <si>
    <t>M0225</t>
  </si>
  <si>
    <t>M0229</t>
  </si>
  <si>
    <t>M0230</t>
  </si>
  <si>
    <t>M0231</t>
  </si>
  <si>
    <t>M0232</t>
  </si>
  <si>
    <t>M0233</t>
  </si>
  <si>
    <t>M0234</t>
  </si>
  <si>
    <t>M0235</t>
  </si>
  <si>
    <t>M0236</t>
  </si>
  <si>
    <t>M0237</t>
  </si>
  <si>
    <t>M0253</t>
  </si>
  <si>
    <t>M0254</t>
  </si>
  <si>
    <t>M0256</t>
  </si>
  <si>
    <t>M0257</t>
  </si>
  <si>
    <t>M0260</t>
  </si>
  <si>
    <t>M0264</t>
  </si>
  <si>
    <t>M0265</t>
  </si>
  <si>
    <t>M0266</t>
  </si>
  <si>
    <t>M0267</t>
  </si>
  <si>
    <t>M0268</t>
  </si>
  <si>
    <t>M0269</t>
  </si>
  <si>
    <t>M0284</t>
  </si>
  <si>
    <t>M0285</t>
  </si>
  <si>
    <t>M0286</t>
  </si>
  <si>
    <t>M0289</t>
  </si>
  <si>
    <t>M0290</t>
  </si>
  <si>
    <t>M0301</t>
  </si>
  <si>
    <t>M0310</t>
  </si>
  <si>
    <t>M0311</t>
  </si>
  <si>
    <t>M0312</t>
  </si>
  <si>
    <t>M0344</t>
  </si>
  <si>
    <t>M0345</t>
  </si>
  <si>
    <t>M0346</t>
  </si>
  <si>
    <t>M0347</t>
  </si>
  <si>
    <t>M0348</t>
  </si>
  <si>
    <t>M0349</t>
  </si>
  <si>
    <t>M0350</t>
  </si>
  <si>
    <t>M0351</t>
  </si>
  <si>
    <t>M0365</t>
  </si>
  <si>
    <t>M0366</t>
  </si>
  <si>
    <t>M0395</t>
  </si>
  <si>
    <t>M0408</t>
  </si>
  <si>
    <t>M0409</t>
  </si>
  <si>
    <t>M0410</t>
  </si>
  <si>
    <t>M0411</t>
  </si>
  <si>
    <t>M0412</t>
  </si>
  <si>
    <t>M0413</t>
  </si>
  <si>
    <t>M0421</t>
  </si>
  <si>
    <t>M0424</t>
  </si>
  <si>
    <t>M0427</t>
  </si>
  <si>
    <t>M0428</t>
  </si>
  <si>
    <t>M0429</t>
  </si>
  <si>
    <t>M0434</t>
  </si>
  <si>
    <t>M0442</t>
  </si>
  <si>
    <t>M0443</t>
  </si>
  <si>
    <t>M0444</t>
  </si>
  <si>
    <t>M0445</t>
  </si>
  <si>
    <t>M0446</t>
  </si>
  <si>
    <t>M0447</t>
  </si>
  <si>
    <t>M0448</t>
  </si>
  <si>
    <t>M0450</t>
  </si>
  <si>
    <t>M0451</t>
  </si>
  <si>
    <t>M0452</t>
  </si>
  <si>
    <t>M0453</t>
  </si>
  <si>
    <t>M0454</t>
  </si>
  <si>
    <t>M0459</t>
  </si>
  <si>
    <t>M0467</t>
  </si>
  <si>
    <t>M0468</t>
  </si>
  <si>
    <t>M0469</t>
  </si>
  <si>
    <t>M0470</t>
  </si>
  <si>
    <t>M0471</t>
  </si>
  <si>
    <t>M0472</t>
  </si>
  <si>
    <t>M0481</t>
  </si>
  <si>
    <t>M0502</t>
  </si>
  <si>
    <t>M0505</t>
  </si>
  <si>
    <t>M0506</t>
  </si>
  <si>
    <t>M0511</t>
  </si>
  <si>
    <t>M0512</t>
  </si>
  <si>
    <t>M0521</t>
  </si>
  <si>
    <t>M0532</t>
  </si>
  <si>
    <t>M0533</t>
  </si>
  <si>
    <t>M0534</t>
  </si>
  <si>
    <t>M0536</t>
  </si>
  <si>
    <t>M0537</t>
  </si>
  <si>
    <t>M0538</t>
  </si>
  <si>
    <t>M0539</t>
  </si>
  <si>
    <t>M0540</t>
  </si>
  <si>
    <t>M0541</t>
  </si>
  <si>
    <t>M0542</t>
  </si>
  <si>
    <t>M0543</t>
  </si>
  <si>
    <t>M0544</t>
  </si>
  <si>
    <t>M0545</t>
  </si>
  <si>
    <t>M0546</t>
  </si>
  <si>
    <t>M0547</t>
  </si>
  <si>
    <t>M0548</t>
  </si>
  <si>
    <t>M0549</t>
  </si>
  <si>
    <t>M0550</t>
  </si>
  <si>
    <t>M0560</t>
  </si>
  <si>
    <t>M0562</t>
  </si>
  <si>
    <t>M0563</t>
  </si>
  <si>
    <t>M0564</t>
  </si>
  <si>
    <t>M0565</t>
  </si>
  <si>
    <t>M0566</t>
  </si>
  <si>
    <t>M0567</t>
  </si>
  <si>
    <t>M0568</t>
  </si>
  <si>
    <t>M0569</t>
  </si>
  <si>
    <t>M0570</t>
  </si>
  <si>
    <t>M0571</t>
  </si>
  <si>
    <t>M0572</t>
  </si>
  <si>
    <t>M0573</t>
  </si>
  <si>
    <t>M0574</t>
  </si>
  <si>
    <t>M0575</t>
  </si>
  <si>
    <t>M0576</t>
  </si>
  <si>
    <t>M0601</t>
  </si>
  <si>
    <t>M0602</t>
  </si>
  <si>
    <t>M0603</t>
  </si>
  <si>
    <t>M0614</t>
  </si>
  <si>
    <t>M0615</t>
  </si>
  <si>
    <t>M0639</t>
  </si>
  <si>
    <t>M0640</t>
  </si>
  <si>
    <t>M0641</t>
  </si>
  <si>
    <t>M0642</t>
  </si>
  <si>
    <t>M0643</t>
  </si>
  <si>
    <t>M0644</t>
  </si>
  <si>
    <t>M0645</t>
  </si>
  <si>
    <t>M0646</t>
  </si>
  <si>
    <t>M0647</t>
  </si>
  <si>
    <t>M0648</t>
  </si>
  <si>
    <t>M0649</t>
  </si>
  <si>
    <t>M0650</t>
  </si>
  <si>
    <t>M0666</t>
  </si>
  <si>
    <t>M0667</t>
  </si>
  <si>
    <t>M0668</t>
  </si>
  <si>
    <t>M0669</t>
  </si>
  <si>
    <t>M0673</t>
  </si>
  <si>
    <t>M0677</t>
  </si>
  <si>
    <t>M0682</t>
  </si>
  <si>
    <t>M0686</t>
  </si>
  <si>
    <t>M0717</t>
  </si>
  <si>
    <t>M0718</t>
  </si>
  <si>
    <t>M0719</t>
  </si>
  <si>
    <t>M0721</t>
  </si>
  <si>
    <t>M0722</t>
  </si>
  <si>
    <t>M0729</t>
  </si>
  <si>
    <t>M0734</t>
  </si>
  <si>
    <t>M0741</t>
  </si>
  <si>
    <t>M0745</t>
  </si>
  <si>
    <t>M0755</t>
  </si>
  <si>
    <t>M0756</t>
  </si>
  <si>
    <t>M0767</t>
  </si>
  <si>
    <t>M0769</t>
  </si>
  <si>
    <t>M0771</t>
  </si>
  <si>
    <t>M0773</t>
  </si>
  <si>
    <t>M0783</t>
  </si>
  <si>
    <t>M0784</t>
  </si>
  <si>
    <t>M0786</t>
  </si>
  <si>
    <t>M0787</t>
  </si>
  <si>
    <t>M0789</t>
  </si>
  <si>
    <t>M0796</t>
  </si>
  <si>
    <t>M0798</t>
  </si>
  <si>
    <t>M0804</t>
  </si>
  <si>
    <t>M0805</t>
  </si>
  <si>
    <t>M0808</t>
  </si>
  <si>
    <t>M0809</t>
  </si>
  <si>
    <t>M0810</t>
  </si>
  <si>
    <t>M0812</t>
  </si>
  <si>
    <t>M0818</t>
  </si>
  <si>
    <t>M0824</t>
  </si>
  <si>
    <t>M0831</t>
  </si>
  <si>
    <t>M0848</t>
  </si>
  <si>
    <t>M0849</t>
  </si>
  <si>
    <t>M0851</t>
  </si>
  <si>
    <t>M0852</t>
  </si>
  <si>
    <t>M0858</t>
  </si>
  <si>
    <t>M0865</t>
  </si>
  <si>
    <t>M0868</t>
  </si>
  <si>
    <t>M0875</t>
  </si>
  <si>
    <t>M0876</t>
  </si>
  <si>
    <t>M0879</t>
  </si>
  <si>
    <t>M0942</t>
  </si>
  <si>
    <t>M0945</t>
  </si>
  <si>
    <t>M0946</t>
  </si>
  <si>
    <t>M0947</t>
  </si>
  <si>
    <t>M0948</t>
  </si>
  <si>
    <t>M0949</t>
  </si>
  <si>
    <t>M0950</t>
  </si>
  <si>
    <t>M0951</t>
  </si>
  <si>
    <t>M0952</t>
  </si>
  <si>
    <t>M0953</t>
  </si>
  <si>
    <t>M0954</t>
  </si>
  <si>
    <t>M0955</t>
  </si>
  <si>
    <t>M0956</t>
  </si>
  <si>
    <t>M0957</t>
  </si>
  <si>
    <t>M0958</t>
  </si>
  <si>
    <t>M0959</t>
  </si>
  <si>
    <t>M0960</t>
  </si>
  <si>
    <t>M0961</t>
  </si>
  <si>
    <t>M0962</t>
  </si>
  <si>
    <t>M0963</t>
  </si>
  <si>
    <t>M0964</t>
  </si>
  <si>
    <t>M0965</t>
  </si>
  <si>
    <t>M0966</t>
  </si>
  <si>
    <t>M0967</t>
  </si>
  <si>
    <t>M0968</t>
  </si>
  <si>
    <t>M0969</t>
  </si>
  <si>
    <t>M0970</t>
  </si>
  <si>
    <t>M0971</t>
  </si>
  <si>
    <t>M0972</t>
  </si>
  <si>
    <t>M0998</t>
  </si>
  <si>
    <t>M0999</t>
  </si>
  <si>
    <t>M1000</t>
  </si>
  <si>
    <t>M1001</t>
  </si>
  <si>
    <t>M1010</t>
  </si>
  <si>
    <t>M1011</t>
  </si>
  <si>
    <t>M1022</t>
  </si>
  <si>
    <t>M1066</t>
  </si>
  <si>
    <t>M1078</t>
  </si>
  <si>
    <t>M1079</t>
  </si>
  <si>
    <t>M1097</t>
  </si>
  <si>
    <t>M1103</t>
  </si>
  <si>
    <t>M1118</t>
  </si>
  <si>
    <t>M1129</t>
  </si>
  <si>
    <t>M1130</t>
  </si>
  <si>
    <t>M1131</t>
  </si>
  <si>
    <t>M1132</t>
  </si>
  <si>
    <t>M1134</t>
  </si>
  <si>
    <t>M1135</t>
  </si>
  <si>
    <t>M1142</t>
  </si>
  <si>
    <t>M1150</t>
  </si>
  <si>
    <t>M1151</t>
  </si>
  <si>
    <t>M1152</t>
  </si>
  <si>
    <t>M1176</t>
  </si>
  <si>
    <t>M1205</t>
  </si>
  <si>
    <t>M1210</t>
  </si>
  <si>
    <t>M1218</t>
  </si>
  <si>
    <t>M1242</t>
  </si>
  <si>
    <t>M1243</t>
  </si>
  <si>
    <t>M1244</t>
  </si>
  <si>
    <t>M1245</t>
  </si>
  <si>
    <t>M1300</t>
  </si>
  <si>
    <t>M1301</t>
  </si>
  <si>
    <t>M1302</t>
  </si>
  <si>
    <t>M1303</t>
  </si>
  <si>
    <t>M1304</t>
  </si>
  <si>
    <t>M1305</t>
  </si>
  <si>
    <t>M1306</t>
  </si>
  <si>
    <t>M1307</t>
  </si>
  <si>
    <t>M1308</t>
  </si>
  <si>
    <t>M1309</t>
  </si>
  <si>
    <t>M1310</t>
  </si>
  <si>
    <t>M1311</t>
  </si>
  <si>
    <t>M1312</t>
  </si>
  <si>
    <t>M1313</t>
  </si>
  <si>
    <t>M1314</t>
  </si>
  <si>
    <t>M1315</t>
  </si>
  <si>
    <t>M1316</t>
  </si>
  <si>
    <t>M1317</t>
  </si>
  <si>
    <t>M1318</t>
  </si>
  <si>
    <t>M1319</t>
  </si>
  <si>
    <t>M1320</t>
  </si>
  <si>
    <t>M1321</t>
  </si>
  <si>
    <t>M1322</t>
  </si>
  <si>
    <t>M1323</t>
  </si>
  <si>
    <t>M1324</t>
  </si>
  <si>
    <t>M1325</t>
  </si>
  <si>
    <t>M1328</t>
  </si>
  <si>
    <t>M1337</t>
  </si>
  <si>
    <t>M1341</t>
  </si>
  <si>
    <t>M1350</t>
  </si>
  <si>
    <t>M1351</t>
  </si>
  <si>
    <t>M1356</t>
  </si>
  <si>
    <t>M1358</t>
  </si>
  <si>
    <t>M1359</t>
  </si>
  <si>
    <t>M1360</t>
  </si>
  <si>
    <t>M1361</t>
  </si>
  <si>
    <t>M1362</t>
  </si>
  <si>
    <t>M1364</t>
  </si>
  <si>
    <t>M1366</t>
  </si>
  <si>
    <t>M1367</t>
  </si>
  <si>
    <t>M1368</t>
  </si>
  <si>
    <t>M1369</t>
  </si>
  <si>
    <t>M1370</t>
  </si>
  <si>
    <t>M1376</t>
  </si>
  <si>
    <t>M1377</t>
  </si>
  <si>
    <t>M1378</t>
  </si>
  <si>
    <t>M1379</t>
  </si>
  <si>
    <t>M1382</t>
  </si>
  <si>
    <t>M1383</t>
  </si>
  <si>
    <t>M1384</t>
  </si>
  <si>
    <t>M1385</t>
  </si>
  <si>
    <t>M1387</t>
  </si>
  <si>
    <t>M1388</t>
  </si>
  <si>
    <t>M1390</t>
  </si>
  <si>
    <t>M1391</t>
  </si>
  <si>
    <t>M1397</t>
  </si>
  <si>
    <t>M1398</t>
  </si>
  <si>
    <t>M1399</t>
  </si>
  <si>
    <t>M1400</t>
  </si>
  <si>
    <t>M1401</t>
  </si>
  <si>
    <t>M1402</t>
  </si>
  <si>
    <t>M1404</t>
  </si>
  <si>
    <t>M1405</t>
  </si>
  <si>
    <t>M1406</t>
  </si>
  <si>
    <t>M1408</t>
  </si>
  <si>
    <t>M1409</t>
  </si>
  <si>
    <t>M1429</t>
  </si>
  <si>
    <t>M1432</t>
  </si>
  <si>
    <t>M1433</t>
  </si>
  <si>
    <t>M1434</t>
  </si>
  <si>
    <t>M1446</t>
  </si>
  <si>
    <t>M1447</t>
  </si>
  <si>
    <t>M1448</t>
  </si>
  <si>
    <t>M1449</t>
  </si>
  <si>
    <t>M1450</t>
  </si>
  <si>
    <t>M1451</t>
  </si>
  <si>
    <t>M1452</t>
  </si>
  <si>
    <t>M1453</t>
  </si>
  <si>
    <t>M1454</t>
  </si>
  <si>
    <t>M1455</t>
  </si>
  <si>
    <t>M1456</t>
  </si>
  <si>
    <t>M1457</t>
  </si>
  <si>
    <t>M1458</t>
  </si>
  <si>
    <t>M1459</t>
  </si>
  <si>
    <t>M1460</t>
  </si>
  <si>
    <t>M1461</t>
  </si>
  <si>
    <t>M1462</t>
  </si>
  <si>
    <t>M1463</t>
  </si>
  <si>
    <t>M1464</t>
  </si>
  <si>
    <t>M1465</t>
  </si>
  <si>
    <t>M1472</t>
  </si>
  <si>
    <t>M1481</t>
  </si>
  <si>
    <t>M1496</t>
  </si>
  <si>
    <t>M1498</t>
  </si>
  <si>
    <t>M1518</t>
  </si>
  <si>
    <t>M1519</t>
  </si>
  <si>
    <t>M1520</t>
  </si>
  <si>
    <t>M1526</t>
  </si>
  <si>
    <t>M1527</t>
  </si>
  <si>
    <t>M1528</t>
  </si>
  <si>
    <t>M1546</t>
  </si>
  <si>
    <t>M1553</t>
  </si>
  <si>
    <t>M1556</t>
  </si>
  <si>
    <t>M1575</t>
  </si>
  <si>
    <t>M1577</t>
  </si>
  <si>
    <t>M1585</t>
  </si>
  <si>
    <t>M1591</t>
  </si>
  <si>
    <t>M1600</t>
  </si>
  <si>
    <t>M1602</t>
  </si>
  <si>
    <t>M1603</t>
  </si>
  <si>
    <t>M1605</t>
  </si>
  <si>
    <t>M1606</t>
  </si>
  <si>
    <t>M1614</t>
  </si>
  <si>
    <t>M1616</t>
  </si>
  <si>
    <t>M1617</t>
  </si>
  <si>
    <t>M1618</t>
  </si>
  <si>
    <t>M1624</t>
  </si>
  <si>
    <t>M1636</t>
  </si>
  <si>
    <t>M1638</t>
  </si>
  <si>
    <t>M1639</t>
  </si>
  <si>
    <t>M1640</t>
  </si>
  <si>
    <t>M1642</t>
  </si>
  <si>
    <t>M1643</t>
  </si>
  <si>
    <t>M1644</t>
  </si>
  <si>
    <t>M1645</t>
  </si>
  <si>
    <t>M1646</t>
  </si>
  <si>
    <t>M1648</t>
  </si>
  <si>
    <t>M1649</t>
  </si>
  <si>
    <t>M1650</t>
  </si>
  <si>
    <t>M1651</t>
  </si>
  <si>
    <t>M1653</t>
  </si>
  <si>
    <t>M1655</t>
  </si>
  <si>
    <t>M1656</t>
  </si>
  <si>
    <t>M1657</t>
  </si>
  <si>
    <t>M1658</t>
  </si>
  <si>
    <t>M1662</t>
  </si>
  <si>
    <t>M1665</t>
  </si>
  <si>
    <t>M1673</t>
  </si>
  <si>
    <t>M1675</t>
  </si>
  <si>
    <t>M1702</t>
  </si>
  <si>
    <t>M1719</t>
  </si>
  <si>
    <t>M1720</t>
  </si>
  <si>
    <t>M1731</t>
  </si>
  <si>
    <t>M1732</t>
  </si>
  <si>
    <t>M1733</t>
  </si>
  <si>
    <t>M1735</t>
  </si>
  <si>
    <t>M1736</t>
  </si>
  <si>
    <t>M1737</t>
  </si>
  <si>
    <t>M1739</t>
  </si>
  <si>
    <t>M1740</t>
  </si>
  <si>
    <t>M1741</t>
  </si>
  <si>
    <t>M1742</t>
  </si>
  <si>
    <t>M1747</t>
  </si>
  <si>
    <t>M1748</t>
  </si>
  <si>
    <t>M1749</t>
  </si>
  <si>
    <t>M1750</t>
  </si>
  <si>
    <t>M1751</t>
  </si>
  <si>
    <t>M1752</t>
  </si>
  <si>
    <t>M1753</t>
  </si>
  <si>
    <t>M1754</t>
  </si>
  <si>
    <t>M1755</t>
  </si>
  <si>
    <t>M1756</t>
  </si>
  <si>
    <t>M1765</t>
  </si>
  <si>
    <t>M1773</t>
  </si>
  <si>
    <t>M1774</t>
  </si>
  <si>
    <t>M1775</t>
  </si>
  <si>
    <t>M1776</t>
  </si>
  <si>
    <t>M1777</t>
  </si>
  <si>
    <t>M1778</t>
  </si>
  <si>
    <t>M1779</t>
  </si>
  <si>
    <t>M1780</t>
  </si>
  <si>
    <t>M1781</t>
  </si>
  <si>
    <t>M1782</t>
  </si>
  <si>
    <t>M1783</t>
  </si>
  <si>
    <t>M1784</t>
  </si>
  <si>
    <t>M1785</t>
  </si>
  <si>
    <t>M1786</t>
  </si>
  <si>
    <t>M1787</t>
  </si>
  <si>
    <t>M1789</t>
  </si>
  <si>
    <t>M1790</t>
  </si>
  <si>
    <t>M1795</t>
  </si>
  <si>
    <t>M1796</t>
  </si>
  <si>
    <t>M1797</t>
  </si>
  <si>
    <t>M1800</t>
  </si>
  <si>
    <t>M1811</t>
  </si>
  <si>
    <t>M1812</t>
  </si>
  <si>
    <t>M1814</t>
  </si>
  <si>
    <t>M1815</t>
  </si>
  <si>
    <t>M1819</t>
  </si>
  <si>
    <t>M1820</t>
  </si>
  <si>
    <t>M1844</t>
  </si>
  <si>
    <t>M1845</t>
  </si>
  <si>
    <t>M1868</t>
  </si>
  <si>
    <t>M1869</t>
  </si>
  <si>
    <t>M1870</t>
  </si>
  <si>
    <t>M1874</t>
  </si>
  <si>
    <t>M1875</t>
  </si>
  <si>
    <t>M1876</t>
  </si>
  <si>
    <t>M1877</t>
  </si>
  <si>
    <t>M1879</t>
  </si>
  <si>
    <t>M1880</t>
  </si>
  <si>
    <t>M1907</t>
  </si>
  <si>
    <t>M1909</t>
  </si>
  <si>
    <t>M1911</t>
  </si>
  <si>
    <t>M1912</t>
  </si>
  <si>
    <t>M1913</t>
  </si>
  <si>
    <t>M1919</t>
  </si>
  <si>
    <t>M1922</t>
  </si>
  <si>
    <t>M1924</t>
  </si>
  <si>
    <t>M1926</t>
  </si>
  <si>
    <t>M1927</t>
  </si>
  <si>
    <t>M1928</t>
  </si>
  <si>
    <t>M1931</t>
  </si>
  <si>
    <t>M1935</t>
  </si>
  <si>
    <t>M1936</t>
  </si>
  <si>
    <t>M1937</t>
  </si>
  <si>
    <t>M1941</t>
  </si>
  <si>
    <t>M1942</t>
  </si>
  <si>
    <t>M1943</t>
  </si>
  <si>
    <t>M1944</t>
  </si>
  <si>
    <t>M1945</t>
  </si>
  <si>
    <t>M1946</t>
  </si>
  <si>
    <t>M1947</t>
  </si>
  <si>
    <t>M1948</t>
  </si>
  <si>
    <t>M1949</t>
  </si>
  <si>
    <t>M1950</t>
  </si>
  <si>
    <t>M1952</t>
  </si>
  <si>
    <t>M1953</t>
  </si>
  <si>
    <t>M1954</t>
  </si>
  <si>
    <t>M1955</t>
  </si>
  <si>
    <t>M1956</t>
  </si>
  <si>
    <t>M1958</t>
  </si>
  <si>
    <t>M1959</t>
  </si>
  <si>
    <t>M1960</t>
  </si>
  <si>
    <t>M1961</t>
  </si>
  <si>
    <t>M1962</t>
  </si>
  <si>
    <t>M1965</t>
  </si>
  <si>
    <t>M1966</t>
  </si>
  <si>
    <t>M1967</t>
  </si>
  <si>
    <t>M1968</t>
  </si>
  <si>
    <t>M1969</t>
  </si>
  <si>
    <t>M1970</t>
  </si>
  <si>
    <t>M1971</t>
  </si>
  <si>
    <t>M1974</t>
  </si>
  <si>
    <t>M1976</t>
  </si>
  <si>
    <t>M1977</t>
  </si>
  <si>
    <t>M1979</t>
  </si>
  <si>
    <t>M1980</t>
  </si>
  <si>
    <t>M1981</t>
  </si>
  <si>
    <t>M1982</t>
  </si>
  <si>
    <t>M1983</t>
  </si>
  <si>
    <t>M1984</t>
  </si>
  <si>
    <t>M1985</t>
  </si>
  <si>
    <t>M1986</t>
  </si>
  <si>
    <t>M1987</t>
  </si>
  <si>
    <t>M1988</t>
  </si>
  <si>
    <t>M1990</t>
  </si>
  <si>
    <t>M1991</t>
  </si>
  <si>
    <t>M1994</t>
  </si>
  <si>
    <t>M1996</t>
  </si>
  <si>
    <t>M1997</t>
  </si>
  <si>
    <t>M1998</t>
  </si>
  <si>
    <t>M1999</t>
  </si>
  <si>
    <t>M2000</t>
  </si>
  <si>
    <t>M2001</t>
  </si>
  <si>
    <t>M2002</t>
  </si>
  <si>
    <t>M2003</t>
  </si>
  <si>
    <t>M2004</t>
  </si>
  <si>
    <t>M2005</t>
  </si>
  <si>
    <t>M2006</t>
  </si>
  <si>
    <t>M2007</t>
  </si>
  <si>
    <t>M2008</t>
  </si>
  <si>
    <t>M2009</t>
  </si>
  <si>
    <t>M2010</t>
  </si>
  <si>
    <t>M2011</t>
  </si>
  <si>
    <t>M2012</t>
  </si>
  <si>
    <t>M2014</t>
  </si>
  <si>
    <t>M2016</t>
  </si>
  <si>
    <t>M2017</t>
  </si>
  <si>
    <t>M2018</t>
  </si>
  <si>
    <t>M2019</t>
  </si>
  <si>
    <t>M2020</t>
  </si>
  <si>
    <t>M2021</t>
  </si>
  <si>
    <t>M2024</t>
  </si>
  <si>
    <t>M2025</t>
  </si>
  <si>
    <t>M2026</t>
  </si>
  <si>
    <t>M2027</t>
  </si>
  <si>
    <t>M2028</t>
  </si>
  <si>
    <t>M2029</t>
  </si>
  <si>
    <t>M2030</t>
  </si>
  <si>
    <t>M2031</t>
  </si>
  <si>
    <t>M2032</t>
  </si>
  <si>
    <t>M2033</t>
  </si>
  <si>
    <t>M2034</t>
  </si>
  <si>
    <t>M2035</t>
  </si>
  <si>
    <t>M2036</t>
  </si>
  <si>
    <t>M2037</t>
  </si>
  <si>
    <t>M2038</t>
  </si>
  <si>
    <t>M2040</t>
  </si>
  <si>
    <t>M2041</t>
  </si>
  <si>
    <t>M2042</t>
  </si>
  <si>
    <t>M2044</t>
  </si>
  <si>
    <t>M2045</t>
  </si>
  <si>
    <t>M2046</t>
  </si>
  <si>
    <t>M2047</t>
  </si>
  <si>
    <t>M2048</t>
  </si>
  <si>
    <t>M2049</t>
  </si>
  <si>
    <t>M2050</t>
  </si>
  <si>
    <t>M2051</t>
  </si>
  <si>
    <t>M2052</t>
  </si>
  <si>
    <t>M2053</t>
  </si>
  <si>
    <t>M2054</t>
  </si>
  <si>
    <t>M2055</t>
  </si>
  <si>
    <t>M2056</t>
  </si>
  <si>
    <t>M2057</t>
  </si>
  <si>
    <t>M2058</t>
  </si>
  <si>
    <t>M2059</t>
  </si>
  <si>
    <t>M2060</t>
  </si>
  <si>
    <t>M2061</t>
  </si>
  <si>
    <t>M2062</t>
  </si>
  <si>
    <t>M2063</t>
  </si>
  <si>
    <t>M2064</t>
  </si>
  <si>
    <t>M2065</t>
  </si>
  <si>
    <t>M2066</t>
  </si>
  <si>
    <t>M2067</t>
  </si>
  <si>
    <t>M2069</t>
  </si>
  <si>
    <t>M2070</t>
  </si>
  <si>
    <t>M2071</t>
  </si>
  <si>
    <t>M2072</t>
  </si>
  <si>
    <t>M2073</t>
  </si>
  <si>
    <t>M2074</t>
  </si>
  <si>
    <t>M2075</t>
  </si>
  <si>
    <t>M2079</t>
  </si>
  <si>
    <t>M2087</t>
  </si>
  <si>
    <t>M2088</t>
  </si>
  <si>
    <t>M2089</t>
  </si>
  <si>
    <t>M2090</t>
  </si>
  <si>
    <t>M2091</t>
  </si>
  <si>
    <t>M2092</t>
  </si>
  <si>
    <t>M2093</t>
  </si>
  <si>
    <t>M2094</t>
  </si>
  <si>
    <t>M2095</t>
  </si>
  <si>
    <t>M2096</t>
  </si>
  <si>
    <t>M2097</t>
  </si>
  <si>
    <t>M2100</t>
  </si>
  <si>
    <t>M2101</t>
  </si>
  <si>
    <t>M2102</t>
  </si>
  <si>
    <t>M2103</t>
  </si>
  <si>
    <t>M2104</t>
  </si>
  <si>
    <t>M2105</t>
  </si>
  <si>
    <t>M2106</t>
  </si>
  <si>
    <t>M2107</t>
  </si>
  <si>
    <t>M2110</t>
  </si>
  <si>
    <t>M2111</t>
  </si>
  <si>
    <t>M2112</t>
  </si>
  <si>
    <t>M2113</t>
  </si>
  <si>
    <t>M2114</t>
  </si>
  <si>
    <t>M2115</t>
  </si>
  <si>
    <t>M2117</t>
  </si>
  <si>
    <t>M2118</t>
  </si>
  <si>
    <t>M2119</t>
  </si>
  <si>
    <t>M2128</t>
  </si>
  <si>
    <t>M2130</t>
  </si>
  <si>
    <t>M2135</t>
  </si>
  <si>
    <t>M2137</t>
  </si>
  <si>
    <t>M2138</t>
  </si>
  <si>
    <t>M2140</t>
  </si>
  <si>
    <t>M2141</t>
  </si>
  <si>
    <t>M2142</t>
  </si>
  <si>
    <t>M2143</t>
  </si>
  <si>
    <t>M2144</t>
  </si>
  <si>
    <t>M2145</t>
  </si>
  <si>
    <t>M2146</t>
  </si>
  <si>
    <t>M2147</t>
  </si>
  <si>
    <t>M2148</t>
  </si>
  <si>
    <t>M2150</t>
  </si>
  <si>
    <t>M2152</t>
  </si>
  <si>
    <t>M2153</t>
  </si>
  <si>
    <t>M2156</t>
  </si>
  <si>
    <t>M2158</t>
  </si>
  <si>
    <t>M2160</t>
  </si>
  <si>
    <t>M2162</t>
  </si>
  <si>
    <t>M2163</t>
  </si>
  <si>
    <t>M2164</t>
  </si>
  <si>
    <t>M2165</t>
  </si>
  <si>
    <t>M2166</t>
  </si>
  <si>
    <t>M2167</t>
  </si>
  <si>
    <t>M2168</t>
  </si>
  <si>
    <t>M2169</t>
  </si>
  <si>
    <t>M2170</t>
  </si>
  <si>
    <t>M2171</t>
  </si>
  <si>
    <t>M2172</t>
  </si>
  <si>
    <t>M2173</t>
  </si>
  <si>
    <t>M2174</t>
  </si>
  <si>
    <t>M2175</t>
  </si>
  <si>
    <t>M2176</t>
  </si>
  <si>
    <t>M2177</t>
  </si>
  <si>
    <t>M2178</t>
  </si>
  <si>
    <t>M2179</t>
  </si>
  <si>
    <t>M2180</t>
  </si>
  <si>
    <t>M2181</t>
  </si>
  <si>
    <t>M2182</t>
  </si>
  <si>
    <t>M2183</t>
  </si>
  <si>
    <t>M2184</t>
  </si>
  <si>
    <t>M2185</t>
  </si>
  <si>
    <t>M2186</t>
  </si>
  <si>
    <t>M2187</t>
  </si>
  <si>
    <t>M2188</t>
  </si>
  <si>
    <t>M2189</t>
  </si>
  <si>
    <t>M2190</t>
  </si>
  <si>
    <t>M2192</t>
  </si>
  <si>
    <t>M2193</t>
  </si>
  <si>
    <t>M2197</t>
  </si>
  <si>
    <t>M2198</t>
  </si>
  <si>
    <t>M2200</t>
  </si>
  <si>
    <t>M2202</t>
  </si>
  <si>
    <t>M2204</t>
  </si>
  <si>
    <t>M2206</t>
  </si>
  <si>
    <t>M2207</t>
  </si>
  <si>
    <t>M2208</t>
  </si>
  <si>
    <t>M2209</t>
  </si>
  <si>
    <t>M2210</t>
  </si>
  <si>
    <t>M2211</t>
  </si>
  <si>
    <t>M2213</t>
  </si>
  <si>
    <t>M2214</t>
  </si>
  <si>
    <t>M2215</t>
  </si>
  <si>
    <t>M2216</t>
  </si>
  <si>
    <t>M2217</t>
  </si>
  <si>
    <t>M2218</t>
  </si>
  <si>
    <t>M2219</t>
  </si>
  <si>
    <t>M2220</t>
  </si>
  <si>
    <t>M2221</t>
  </si>
  <si>
    <t>M2222</t>
  </si>
  <si>
    <t>M2225</t>
  </si>
  <si>
    <t>M2227</t>
  </si>
  <si>
    <t>M2229</t>
  </si>
  <si>
    <t>M2233</t>
  </si>
  <si>
    <t>M2234</t>
  </si>
  <si>
    <t>M2236</t>
  </si>
  <si>
    <t>M2237</t>
  </si>
  <si>
    <t>M2238</t>
  </si>
  <si>
    <t>M2239</t>
  </si>
  <si>
    <t>M2240</t>
  </si>
  <si>
    <t>M2241</t>
  </si>
  <si>
    <t>M2242</t>
  </si>
  <si>
    <t>M2243</t>
  </si>
  <si>
    <t>M2244</t>
  </si>
  <si>
    <t>M2245</t>
  </si>
  <si>
    <t>M2246</t>
  </si>
  <si>
    <t>M2247</t>
  </si>
  <si>
    <t>M2248</t>
  </si>
  <si>
    <t>M2249</t>
  </si>
  <si>
    <t>M2250</t>
  </si>
  <si>
    <t>M2251</t>
  </si>
  <si>
    <t>M2252</t>
  </si>
  <si>
    <t>M2253</t>
  </si>
  <si>
    <t>M2254</t>
  </si>
  <si>
    <t>M2255</t>
  </si>
  <si>
    <t>M2256</t>
  </si>
  <si>
    <t>M2257</t>
  </si>
  <si>
    <t>M2258</t>
  </si>
  <si>
    <t>M2259</t>
  </si>
  <si>
    <t>M2260</t>
  </si>
  <si>
    <t>M2261</t>
  </si>
  <si>
    <t>M2262</t>
  </si>
  <si>
    <t>M2263</t>
  </si>
  <si>
    <t>M2264</t>
  </si>
  <si>
    <t>M2265</t>
  </si>
  <si>
    <t>M2266</t>
  </si>
  <si>
    <t>M2267</t>
  </si>
  <si>
    <t>M2268</t>
  </si>
  <si>
    <t>M2269</t>
  </si>
  <si>
    <t>M2270</t>
  </si>
  <si>
    <t>M2271</t>
  </si>
  <si>
    <t>M2272</t>
  </si>
  <si>
    <t>M2273</t>
  </si>
  <si>
    <t>M2274</t>
  </si>
  <si>
    <t>M2275</t>
  </si>
  <si>
    <t>M2276</t>
  </si>
  <si>
    <t>M2277</t>
  </si>
  <si>
    <t>M2281</t>
  </si>
  <si>
    <t>M2282</t>
  </si>
  <si>
    <t>M2284</t>
  </si>
  <si>
    <t>M2285</t>
  </si>
  <si>
    <t>M2292</t>
  </si>
  <si>
    <t>M2293</t>
  </si>
  <si>
    <t>M2294</t>
  </si>
  <si>
    <t>M2298</t>
  </si>
  <si>
    <t>M2299</t>
  </si>
  <si>
    <t>M2300</t>
  </si>
  <si>
    <t>M2301</t>
  </si>
  <si>
    <t>M2303</t>
  </si>
  <si>
    <t>M2304</t>
  </si>
  <si>
    <t>M2308</t>
  </si>
  <si>
    <t>M2313</t>
  </si>
  <si>
    <t>M2314</t>
  </si>
  <si>
    <t>M2316</t>
  </si>
  <si>
    <t>M2317</t>
  </si>
  <si>
    <t>M2318</t>
  </si>
  <si>
    <t>M2319</t>
  </si>
  <si>
    <t>M2320</t>
  </si>
  <si>
    <t>M2321</t>
  </si>
  <si>
    <t>M2322</t>
  </si>
  <si>
    <t>M2325</t>
  </si>
  <si>
    <t>M2326</t>
  </si>
  <si>
    <t>M2327</t>
  </si>
  <si>
    <t>M2328</t>
  </si>
  <si>
    <t>M2329</t>
  </si>
  <si>
    <t>M2330</t>
  </si>
  <si>
    <t>M2331</t>
  </si>
  <si>
    <t>M2332</t>
  </si>
  <si>
    <t>M2333</t>
  </si>
  <si>
    <t>M2334</t>
  </si>
  <si>
    <t>M2352</t>
  </si>
  <si>
    <t>M2353</t>
  </si>
  <si>
    <t>M2354</t>
  </si>
  <si>
    <t>M2355</t>
  </si>
  <si>
    <t>M2356</t>
  </si>
  <si>
    <t>M2358</t>
  </si>
  <si>
    <t>M2364</t>
  </si>
  <si>
    <t>M2365</t>
  </si>
  <si>
    <t>M2370</t>
  </si>
  <si>
    <t>M2379</t>
  </si>
  <si>
    <t>M2383</t>
  </si>
  <si>
    <t>M2386</t>
  </si>
  <si>
    <t>M2388</t>
  </si>
  <si>
    <t>M2389</t>
  </si>
  <si>
    <t>M2419</t>
  </si>
  <si>
    <t>M2420</t>
  </si>
  <si>
    <t>M2421</t>
  </si>
  <si>
    <t>M2423</t>
  </si>
  <si>
    <t>M2424</t>
  </si>
  <si>
    <t>M2425</t>
  </si>
  <si>
    <t>M2426</t>
  </si>
  <si>
    <t>M2427</t>
  </si>
  <si>
    <t>M2428</t>
  </si>
  <si>
    <t>M2429</t>
  </si>
  <si>
    <t>M2430</t>
  </si>
  <si>
    <t>M2431</t>
  </si>
  <si>
    <t>M2432</t>
  </si>
  <si>
    <t>M2433</t>
  </si>
  <si>
    <t>M2434</t>
  </si>
  <si>
    <t>M2435</t>
  </si>
  <si>
    <t>M2436</t>
  </si>
  <si>
    <t>M2437</t>
  </si>
  <si>
    <t>M2438</t>
  </si>
  <si>
    <t>M2439</t>
  </si>
  <si>
    <t>M2440</t>
  </si>
  <si>
    <t>M2441</t>
  </si>
  <si>
    <t>M2442</t>
  </si>
  <si>
    <t>M2443</t>
  </si>
  <si>
    <t>M2444</t>
  </si>
  <si>
    <t>M2445</t>
  </si>
  <si>
    <t>M2446</t>
  </si>
  <si>
    <t>M2447</t>
  </si>
  <si>
    <t>M2448</t>
  </si>
  <si>
    <t>M2449</t>
  </si>
  <si>
    <t>M2450</t>
  </si>
  <si>
    <t>M2451</t>
  </si>
  <si>
    <t>M2452</t>
  </si>
  <si>
    <t>M2453</t>
  </si>
  <si>
    <t>M2454</t>
  </si>
  <si>
    <t>M2455</t>
  </si>
  <si>
    <t>M2456</t>
  </si>
  <si>
    <t>M2457</t>
  </si>
  <si>
    <t>M2458</t>
  </si>
  <si>
    <t>M2459</t>
  </si>
  <si>
    <t>M2460</t>
  </si>
  <si>
    <t>M2461</t>
  </si>
  <si>
    <t>M2462</t>
  </si>
  <si>
    <t>M2465</t>
  </si>
  <si>
    <t>M2466</t>
  </si>
  <si>
    <t>M2467</t>
  </si>
  <si>
    <t>M2468</t>
  </si>
  <si>
    <t>M2469</t>
  </si>
  <si>
    <t>M2470</t>
  </si>
  <si>
    <t>M2471</t>
  </si>
  <si>
    <t>M2472</t>
  </si>
  <si>
    <t>M2473</t>
  </si>
  <si>
    <t>M2474</t>
  </si>
  <si>
    <t>M2475</t>
  </si>
  <si>
    <t>M2476</t>
  </si>
  <si>
    <t>M2477</t>
  </si>
  <si>
    <t>M2478</t>
  </si>
  <si>
    <t>M2479</t>
  </si>
  <si>
    <t>M2480</t>
  </si>
  <si>
    <t>M2481</t>
  </si>
  <si>
    <t>M2482</t>
  </si>
  <si>
    <t>M2483</t>
  </si>
  <si>
    <t>M2484</t>
  </si>
  <si>
    <t>M2485</t>
  </si>
  <si>
    <t>M2486</t>
  </si>
  <si>
    <t>M2487</t>
  </si>
  <si>
    <t>M2488</t>
  </si>
  <si>
    <t>M2489</t>
  </si>
  <si>
    <t>M2500</t>
  </si>
  <si>
    <t>M2501</t>
  </si>
  <si>
    <t>M2502</t>
  </si>
  <si>
    <t>M2503</t>
  </si>
  <si>
    <t>M2504</t>
  </si>
  <si>
    <t>M2505</t>
  </si>
  <si>
    <t>M2506</t>
  </si>
  <si>
    <t>M2507</t>
  </si>
  <si>
    <t>M2508</t>
  </si>
  <si>
    <t>M2509</t>
  </si>
  <si>
    <t>M2510</t>
  </si>
  <si>
    <t>M2511</t>
  </si>
  <si>
    <t>M2512</t>
  </si>
  <si>
    <t>M2513</t>
  </si>
  <si>
    <t>M2514</t>
  </si>
  <si>
    <t>M2515</t>
  </si>
  <si>
    <t>M2516</t>
  </si>
  <si>
    <t>M2517</t>
  </si>
  <si>
    <t>M2518</t>
  </si>
  <si>
    <t>M2519</t>
  </si>
  <si>
    <t>M2520</t>
  </si>
  <si>
    <t>M2521</t>
  </si>
  <si>
    <t>M2522</t>
  </si>
  <si>
    <t>M2523</t>
  </si>
  <si>
    <t>M2524</t>
  </si>
  <si>
    <t>M2525</t>
  </si>
  <si>
    <t>M2526</t>
  </si>
  <si>
    <t>M2527</t>
  </si>
  <si>
    <t>M2528</t>
  </si>
  <si>
    <t>M2529</t>
  </si>
  <si>
    <t>M2530</t>
  </si>
  <si>
    <t>M2531</t>
  </si>
  <si>
    <t>M2532</t>
  </si>
  <si>
    <t>M2533</t>
  </si>
  <si>
    <t>M2534</t>
  </si>
  <si>
    <t>M2535</t>
  </si>
  <si>
    <t>M2536</t>
  </si>
  <si>
    <t>M2537</t>
  </si>
  <si>
    <t>M2538</t>
  </si>
  <si>
    <t>M2539</t>
  </si>
  <si>
    <t>M2540</t>
  </si>
  <si>
    <t>M2541</t>
  </si>
  <si>
    <t>M2542</t>
  </si>
  <si>
    <t>M2543</t>
  </si>
  <si>
    <t>M2544</t>
  </si>
  <si>
    <t>M2545</t>
  </si>
  <si>
    <t>M2546</t>
  </si>
  <si>
    <t>M2547</t>
  </si>
  <si>
    <t>M2548</t>
  </si>
  <si>
    <t>M2549</t>
  </si>
  <si>
    <t>M2550</t>
  </si>
  <si>
    <t>M2551</t>
  </si>
  <si>
    <t>M2552</t>
  </si>
  <si>
    <t>M2553</t>
  </si>
  <si>
    <t>M2554</t>
  </si>
  <si>
    <t>M2555</t>
  </si>
  <si>
    <t>M2556</t>
  </si>
  <si>
    <t>M2557</t>
  </si>
  <si>
    <t>M2558</t>
  </si>
  <si>
    <t>M2559</t>
  </si>
  <si>
    <t>M2560</t>
  </si>
  <si>
    <t>M2561</t>
  </si>
  <si>
    <t>M2562</t>
  </si>
  <si>
    <t>M2563</t>
  </si>
  <si>
    <t>M2564</t>
  </si>
  <si>
    <t>M2565</t>
  </si>
  <si>
    <t>M2566</t>
  </si>
  <si>
    <t>M2567</t>
  </si>
  <si>
    <t>M2568</t>
  </si>
  <si>
    <t>M2569</t>
  </si>
  <si>
    <t>M2570</t>
  </si>
  <si>
    <t>M2571</t>
  </si>
  <si>
    <t>M2572</t>
  </si>
  <si>
    <t>M2573</t>
  </si>
  <si>
    <t>M2574</t>
  </si>
  <si>
    <t>M2580</t>
  </si>
  <si>
    <t>M2597</t>
  </si>
  <si>
    <t>M2598</t>
  </si>
  <si>
    <t>M2599</t>
  </si>
  <si>
    <t>M2601</t>
  </si>
  <si>
    <t>M2602</t>
  </si>
  <si>
    <t>M2603</t>
  </si>
  <si>
    <t>M2604</t>
  </si>
  <si>
    <t>M2605</t>
  </si>
  <si>
    <t>M2606</t>
  </si>
  <si>
    <t>M2607</t>
  </si>
  <si>
    <t>M2608</t>
  </si>
  <si>
    <t>M2609</t>
  </si>
  <si>
    <t>M2610</t>
  </si>
  <si>
    <t>M2611</t>
  </si>
  <si>
    <t>M2612</t>
  </si>
  <si>
    <t>M2613</t>
  </si>
  <si>
    <t>M2614</t>
  </si>
  <si>
    <t>M2615</t>
  </si>
  <si>
    <t>M2616</t>
  </si>
  <si>
    <t>M2617</t>
  </si>
  <si>
    <t>M2618</t>
  </si>
  <si>
    <t>M2619</t>
  </si>
  <si>
    <t>M2620</t>
  </si>
  <si>
    <t>M2621</t>
  </si>
  <si>
    <t>M2622</t>
  </si>
  <si>
    <t>M2623</t>
  </si>
  <si>
    <t>M2624</t>
  </si>
  <si>
    <t>M2625</t>
  </si>
  <si>
    <t>M2626</t>
  </si>
  <si>
    <t>M2627</t>
  </si>
  <si>
    <t>M2628</t>
  </si>
  <si>
    <t>M2629</t>
  </si>
  <si>
    <t>M2631</t>
  </si>
  <si>
    <t>M2632</t>
  </si>
  <si>
    <t>M2633</t>
  </si>
  <si>
    <t>M2634</t>
  </si>
  <si>
    <t>M2635</t>
  </si>
  <si>
    <t>M2636</t>
  </si>
  <si>
    <t>M2637</t>
  </si>
  <si>
    <t>M2638</t>
  </si>
  <si>
    <t>M2639</t>
  </si>
  <si>
    <t>M2640</t>
  </si>
  <si>
    <t>M2641</t>
  </si>
  <si>
    <t>M2642</t>
  </si>
  <si>
    <t>M2643</t>
  </si>
  <si>
    <t>M2644</t>
  </si>
  <si>
    <t>M2645</t>
  </si>
  <si>
    <t>M2646</t>
  </si>
  <si>
    <t>M2647</t>
  </si>
  <si>
    <t>M2648</t>
  </si>
  <si>
    <t>M2649</t>
  </si>
  <si>
    <t>M2650</t>
  </si>
  <si>
    <t>M2651</t>
  </si>
  <si>
    <t>M2652</t>
  </si>
  <si>
    <t>M2653</t>
  </si>
  <si>
    <t>M2654</t>
  </si>
  <si>
    <t>M2655</t>
  </si>
  <si>
    <t>M2656</t>
  </si>
  <si>
    <t>M2657</t>
  </si>
  <si>
    <t>M2658</t>
  </si>
  <si>
    <t>M2659</t>
  </si>
  <si>
    <t>M2660</t>
  </si>
  <si>
    <t>M2661</t>
  </si>
  <si>
    <t>M2662</t>
  </si>
  <si>
    <t>M2663</t>
  </si>
  <si>
    <t>M2664</t>
  </si>
  <si>
    <t>M2665</t>
  </si>
  <si>
    <t>M2666</t>
  </si>
  <si>
    <t>M2667</t>
  </si>
  <si>
    <t>M2668</t>
  </si>
  <si>
    <t>M2669</t>
  </si>
  <si>
    <t>M2670</t>
  </si>
  <si>
    <t>M2671</t>
  </si>
  <si>
    <t>M2672</t>
  </si>
  <si>
    <t>M2673</t>
  </si>
  <si>
    <t>M2674</t>
  </si>
  <si>
    <t>M2675</t>
  </si>
  <si>
    <t>M2676</t>
  </si>
  <si>
    <t>M2677</t>
  </si>
  <si>
    <t>M2678</t>
  </si>
  <si>
    <t>M2679</t>
  </si>
  <si>
    <t>M2680</t>
  </si>
  <si>
    <t>M2681</t>
  </si>
  <si>
    <t>M2682</t>
  </si>
  <si>
    <t>M2683</t>
  </si>
  <si>
    <t>M2684</t>
  </si>
  <si>
    <t>M2685</t>
  </si>
  <si>
    <t>M2686</t>
  </si>
  <si>
    <t>M2687</t>
  </si>
  <si>
    <t>M2688</t>
  </si>
  <si>
    <t>M2689</t>
  </si>
  <si>
    <t>M2690</t>
  </si>
  <si>
    <t>M2691</t>
  </si>
  <si>
    <t>M2692</t>
  </si>
  <si>
    <t>M2693</t>
  </si>
  <si>
    <t>M2694</t>
  </si>
  <si>
    <t>M2695</t>
  </si>
  <si>
    <t>M2696</t>
  </si>
  <si>
    <t>M2697</t>
  </si>
  <si>
    <t>M2698</t>
  </si>
  <si>
    <t>M2700</t>
  </si>
  <si>
    <t>M2701</t>
  </si>
  <si>
    <t>M2702</t>
  </si>
  <si>
    <t>M2703</t>
  </si>
  <si>
    <t>M2704</t>
  </si>
  <si>
    <t>M2705</t>
  </si>
  <si>
    <t>M2706</t>
  </si>
  <si>
    <t>M2707</t>
  </si>
  <si>
    <t>M2708</t>
  </si>
  <si>
    <t>M2709</t>
  </si>
  <si>
    <t>M2710</t>
  </si>
  <si>
    <t>M2711</t>
  </si>
  <si>
    <t>M2712</t>
  </si>
  <si>
    <t>M2713</t>
  </si>
  <si>
    <t>M2714</t>
  </si>
  <si>
    <t>M2715</t>
  </si>
  <si>
    <t>M2716</t>
  </si>
  <si>
    <t>M2717</t>
  </si>
  <si>
    <t>M2718</t>
  </si>
  <si>
    <t>M2719</t>
  </si>
  <si>
    <t>M2720</t>
  </si>
  <si>
    <t>M2721</t>
  </si>
  <si>
    <t>M2722</t>
  </si>
  <si>
    <t>M2723</t>
  </si>
  <si>
    <t>M2724</t>
  </si>
  <si>
    <t>M2725</t>
  </si>
  <si>
    <t>M2726</t>
  </si>
  <si>
    <t>M2727</t>
  </si>
  <si>
    <t>M2728</t>
  </si>
  <si>
    <t>M2729</t>
  </si>
  <si>
    <t>M2730</t>
  </si>
  <si>
    <t>M2731</t>
  </si>
  <si>
    <t>M2732</t>
  </si>
  <si>
    <t>M2733</t>
  </si>
  <si>
    <t>M2734</t>
  </si>
  <si>
    <t>M2735</t>
  </si>
  <si>
    <t>M2736</t>
  </si>
  <si>
    <t>M2737</t>
  </si>
  <si>
    <t>M2738</t>
  </si>
  <si>
    <t>M2739</t>
  </si>
  <si>
    <t>M2740</t>
  </si>
  <si>
    <t>M2741</t>
  </si>
  <si>
    <t>M2742</t>
  </si>
  <si>
    <t>M2743</t>
  </si>
  <si>
    <t>M2744</t>
  </si>
  <si>
    <t>M2745</t>
  </si>
  <si>
    <t>M2746</t>
  </si>
  <si>
    <t>M2747</t>
  </si>
  <si>
    <t>M2748</t>
  </si>
  <si>
    <t>M2749</t>
  </si>
  <si>
    <t>M2750</t>
  </si>
  <si>
    <t>M2751</t>
  </si>
  <si>
    <t>M2752</t>
  </si>
  <si>
    <t>M2753</t>
  </si>
  <si>
    <t>M2754</t>
  </si>
  <si>
    <t>M2755</t>
  </si>
  <si>
    <t>M2756</t>
  </si>
  <si>
    <t>M2757</t>
  </si>
  <si>
    <t>M2758</t>
  </si>
  <si>
    <t>M2759</t>
  </si>
  <si>
    <t>M2760</t>
  </si>
  <si>
    <t>M2761</t>
  </si>
  <si>
    <t>M2762</t>
  </si>
  <si>
    <t>M2763</t>
  </si>
  <si>
    <t>M2764</t>
  </si>
  <si>
    <t>M2765</t>
  </si>
  <si>
    <t>M2766</t>
  </si>
  <si>
    <t>M2767</t>
  </si>
  <si>
    <t>M2768</t>
  </si>
  <si>
    <t>M2769</t>
  </si>
  <si>
    <t>M2770</t>
  </si>
  <si>
    <t>M2771</t>
  </si>
  <si>
    <t>M2772</t>
  </si>
  <si>
    <t>M2773</t>
  </si>
  <si>
    <t>M2774</t>
  </si>
  <si>
    <t>M2775</t>
  </si>
  <si>
    <t>M2776</t>
  </si>
  <si>
    <t>M2777</t>
  </si>
  <si>
    <t>M2780</t>
  </si>
  <si>
    <t>M2781</t>
  </si>
  <si>
    <t>M2782</t>
  </si>
  <si>
    <t>M2783</t>
  </si>
  <si>
    <t>M2784</t>
  </si>
  <si>
    <t>M2785</t>
  </si>
  <si>
    <t>M2786</t>
  </si>
  <si>
    <t>M2787</t>
  </si>
  <si>
    <t>M2788</t>
  </si>
  <si>
    <t>M2789</t>
  </si>
  <si>
    <t>M2790</t>
  </si>
  <si>
    <t>M2791</t>
  </si>
  <si>
    <t>M2792</t>
  </si>
  <si>
    <t>M2793</t>
  </si>
  <si>
    <t>M2794</t>
  </si>
  <si>
    <t>M2795</t>
  </si>
  <si>
    <t>M2796</t>
  </si>
  <si>
    <t>M2797</t>
  </si>
  <si>
    <t>M2798</t>
  </si>
  <si>
    <t>M2799</t>
  </si>
  <si>
    <t>M2800</t>
  </si>
  <si>
    <t>M2801</t>
  </si>
  <si>
    <t>M2802</t>
  </si>
  <si>
    <t>M2803</t>
  </si>
  <si>
    <t>M2804</t>
  </si>
  <si>
    <t>M2805</t>
  </si>
  <si>
    <t>M2806</t>
  </si>
  <si>
    <t>M2807</t>
  </si>
  <si>
    <t>M2808</t>
  </si>
  <si>
    <t>M2809</t>
  </si>
  <si>
    <t>M2810</t>
  </si>
  <si>
    <t>M2811</t>
  </si>
  <si>
    <t>M2812</t>
  </si>
  <si>
    <t>M2813</t>
  </si>
  <si>
    <t>M2814</t>
  </si>
  <si>
    <t>M2815</t>
  </si>
  <si>
    <t>M2816</t>
  </si>
  <si>
    <t>M2817</t>
  </si>
  <si>
    <t>M2818</t>
  </si>
  <si>
    <t>M2819</t>
  </si>
  <si>
    <t>M2820</t>
  </si>
  <si>
    <t>M2821</t>
  </si>
  <si>
    <t>M2822</t>
  </si>
  <si>
    <t>M2823</t>
  </si>
  <si>
    <t>M2824</t>
  </si>
  <si>
    <t>M2825</t>
  </si>
  <si>
    <t>M2826</t>
  </si>
  <si>
    <t>M2827</t>
  </si>
  <si>
    <t>M2828</t>
  </si>
  <si>
    <t>M2829</t>
  </si>
  <si>
    <t>M2830</t>
  </si>
  <si>
    <t>M2831</t>
  </si>
  <si>
    <t>M2832</t>
  </si>
  <si>
    <t>M2833</t>
  </si>
  <si>
    <t>M2834</t>
  </si>
  <si>
    <t>M2835</t>
  </si>
  <si>
    <t>M2836</t>
  </si>
  <si>
    <t>M2837</t>
  </si>
  <si>
    <t>M2838</t>
  </si>
  <si>
    <t>M2839</t>
  </si>
  <si>
    <t>M2840</t>
  </si>
  <si>
    <t>M2841</t>
  </si>
  <si>
    <t>M2842</t>
  </si>
  <si>
    <t>M2843</t>
  </si>
  <si>
    <t>M2844</t>
  </si>
  <si>
    <t>M2845</t>
  </si>
  <si>
    <t>M2846</t>
  </si>
  <si>
    <t>M2847</t>
  </si>
  <si>
    <t>M2848</t>
  </si>
  <si>
    <t>M2849</t>
  </si>
  <si>
    <t>M2850</t>
  </si>
  <si>
    <t>M2851</t>
  </si>
  <si>
    <t>M2852</t>
  </si>
  <si>
    <t>M2853</t>
  </si>
  <si>
    <t>M2854</t>
  </si>
  <si>
    <t>M2855</t>
  </si>
  <si>
    <t>M2856</t>
  </si>
  <si>
    <t>M2857</t>
  </si>
  <si>
    <t>M2858</t>
  </si>
  <si>
    <t>M2859</t>
  </si>
  <si>
    <t>M2860</t>
  </si>
  <si>
    <t>M2861</t>
  </si>
  <si>
    <t>M2862</t>
  </si>
  <si>
    <t>M2863</t>
  </si>
  <si>
    <t>M2864</t>
  </si>
  <si>
    <t>M2865</t>
  </si>
  <si>
    <t>M2866</t>
  </si>
  <si>
    <t>M2867</t>
  </si>
  <si>
    <t>M2868</t>
  </si>
  <si>
    <t>M2869</t>
  </si>
  <si>
    <t>M2870</t>
  </si>
  <si>
    <t>M2871</t>
  </si>
  <si>
    <t>M2872</t>
  </si>
  <si>
    <t>M2873</t>
  </si>
  <si>
    <t>M2874</t>
  </si>
  <si>
    <t>M2875</t>
  </si>
  <si>
    <t>M2876</t>
  </si>
  <si>
    <t>M2877</t>
  </si>
  <si>
    <t>M2878</t>
  </si>
  <si>
    <t>M2879</t>
  </si>
  <si>
    <t>M2880</t>
  </si>
  <si>
    <t>M2881</t>
  </si>
  <si>
    <t>M2882</t>
  </si>
  <si>
    <t>M2883</t>
  </si>
  <si>
    <t>M2884</t>
  </si>
  <si>
    <t>M2885</t>
  </si>
  <si>
    <t>M2886</t>
  </si>
  <si>
    <t>M2887</t>
  </si>
  <si>
    <t>M2888</t>
  </si>
  <si>
    <t>M2889</t>
  </si>
  <si>
    <t>M2890</t>
  </si>
  <si>
    <t>M2891</t>
  </si>
  <si>
    <t>M2892</t>
  </si>
  <si>
    <t>M2893</t>
  </si>
  <si>
    <t>M2894</t>
  </si>
  <si>
    <t>M2895</t>
  </si>
  <si>
    <t>M2896</t>
  </si>
  <si>
    <t>M2897</t>
  </si>
  <si>
    <t>M2898</t>
  </si>
  <si>
    <t>M2899</t>
  </si>
  <si>
    <t>M2900</t>
  </si>
  <si>
    <t>M2901</t>
  </si>
  <si>
    <t>M2902</t>
  </si>
  <si>
    <t>M2908</t>
  </si>
  <si>
    <t>M2909</t>
  </si>
  <si>
    <t>M2979</t>
  </si>
  <si>
    <t>M3089</t>
  </si>
  <si>
    <t>M3091</t>
  </si>
  <si>
    <t>M3093</t>
  </si>
  <si>
    <t>M3094</t>
  </si>
  <si>
    <t>M3095</t>
  </si>
  <si>
    <t>M3126</t>
  </si>
  <si>
    <t>M3127</t>
  </si>
  <si>
    <t>M3128</t>
  </si>
  <si>
    <t>M3129</t>
  </si>
  <si>
    <t>M3130</t>
  </si>
  <si>
    <t>M3131</t>
  </si>
  <si>
    <t>M3132</t>
  </si>
  <si>
    <t>M3133</t>
  </si>
  <si>
    <t>M3134</t>
  </si>
  <si>
    <t>M3135</t>
  </si>
  <si>
    <t>M3136</t>
  </si>
  <si>
    <t>M3137</t>
  </si>
  <si>
    <t>M3138</t>
  </si>
  <si>
    <t>M3139</t>
  </si>
  <si>
    <t>M3140</t>
  </si>
  <si>
    <t>M3141</t>
  </si>
  <si>
    <t>M3142</t>
  </si>
  <si>
    <t>M3143</t>
  </si>
  <si>
    <t>M3144</t>
  </si>
  <si>
    <t>M3145</t>
  </si>
  <si>
    <t>M3146</t>
  </si>
  <si>
    <t>M3147</t>
  </si>
  <si>
    <t>M3148</t>
  </si>
  <si>
    <t>M3149</t>
  </si>
  <si>
    <t>M3150</t>
  </si>
  <si>
    <t>M3153</t>
  </si>
  <si>
    <t>M3170</t>
  </si>
  <si>
    <t>M3171</t>
  </si>
  <si>
    <t>M3172</t>
  </si>
  <si>
    <t>M3173</t>
  </si>
  <si>
    <t>M3174</t>
  </si>
  <si>
    <t>M3177</t>
  </si>
  <si>
    <t>M3178</t>
  </si>
  <si>
    <t>M3179</t>
  </si>
  <si>
    <t>M3180</t>
  </si>
  <si>
    <t>M3181</t>
  </si>
  <si>
    <t>M3182</t>
  </si>
  <si>
    <t>M3183</t>
  </si>
  <si>
    <t>M3184</t>
  </si>
  <si>
    <t>M3185</t>
  </si>
  <si>
    <t>M3186</t>
  </si>
  <si>
    <t>M3187</t>
  </si>
  <si>
    <t>M3188</t>
  </si>
  <si>
    <t>M3189</t>
  </si>
  <si>
    <t>M3190</t>
  </si>
  <si>
    <t>M3191</t>
  </si>
  <si>
    <t>M3192</t>
  </si>
  <si>
    <t>M3193</t>
  </si>
  <si>
    <t>M3194</t>
  </si>
  <si>
    <t>M3195</t>
  </si>
  <si>
    <t>M3196</t>
  </si>
  <si>
    <t>M3197</t>
  </si>
  <si>
    <t>M3198</t>
  </si>
  <si>
    <t>M3199</t>
  </si>
  <si>
    <t>M3200</t>
  </si>
  <si>
    <t>M3201</t>
  </si>
  <si>
    <t>M3202</t>
  </si>
  <si>
    <t>M3203</t>
  </si>
  <si>
    <t>M3204</t>
  </si>
  <si>
    <t>M3205</t>
  </si>
  <si>
    <t>M3206</t>
  </si>
  <si>
    <t>M3207</t>
  </si>
  <si>
    <t>M3208</t>
  </si>
  <si>
    <t>M3209</t>
  </si>
  <si>
    <t>M3210</t>
  </si>
  <si>
    <t>M3211</t>
  </si>
  <si>
    <t>M3212</t>
  </si>
  <si>
    <t>M3213</t>
  </si>
  <si>
    <t>M3214</t>
  </si>
  <si>
    <t>M3215</t>
  </si>
  <si>
    <t>M3216</t>
  </si>
  <si>
    <t>M3217</t>
  </si>
  <si>
    <t>M3218</t>
  </si>
  <si>
    <t>M3219</t>
  </si>
  <si>
    <t>M3220</t>
  </si>
  <si>
    <t>M3227</t>
  </si>
  <si>
    <t>M3228</t>
  </si>
  <si>
    <t>M3229</t>
  </si>
  <si>
    <t>M3230</t>
  </si>
  <si>
    <t>M3231</t>
  </si>
  <si>
    <t>M3233</t>
  </si>
  <si>
    <t>M3235</t>
  </si>
  <si>
    <t>M3236</t>
  </si>
  <si>
    <t>M3237</t>
  </si>
  <si>
    <t>M3238</t>
  </si>
  <si>
    <t>M3239</t>
  </si>
  <si>
    <t>M3240</t>
  </si>
  <si>
    <t>M3241</t>
  </si>
  <si>
    <t>M3242</t>
  </si>
  <si>
    <t>M3245</t>
  </si>
  <si>
    <t>M3270</t>
  </si>
  <si>
    <t>M3271</t>
  </si>
  <si>
    <t>M3272</t>
  </si>
  <si>
    <t>M3273</t>
  </si>
  <si>
    <t>M3274</t>
  </si>
  <si>
    <t>M3275</t>
  </si>
  <si>
    <t>M3276</t>
  </si>
  <si>
    <t>M3277</t>
  </si>
  <si>
    <t>M3278</t>
  </si>
  <si>
    <t>M3279</t>
  </si>
  <si>
    <t>M3280</t>
  </si>
  <si>
    <t>M3353</t>
  </si>
  <si>
    <t>M3360</t>
  </si>
  <si>
    <t>M3361</t>
  </si>
  <si>
    <t>M3362</t>
  </si>
  <si>
    <t>M3363</t>
  </si>
  <si>
    <t>M3364</t>
  </si>
  <si>
    <t>M3365</t>
  </si>
  <si>
    <t>M3366</t>
  </si>
  <si>
    <t>M3367</t>
  </si>
  <si>
    <t>M3368</t>
  </si>
  <si>
    <t>M3369</t>
  </si>
  <si>
    <t>M3370</t>
  </si>
  <si>
    <t>M3371</t>
  </si>
  <si>
    <t>M3372</t>
  </si>
  <si>
    <t>M3501</t>
  </si>
  <si>
    <t>M3502</t>
  </si>
  <si>
    <t>M3503</t>
  </si>
  <si>
    <t>M3504</t>
  </si>
  <si>
    <t>M3505</t>
  </si>
  <si>
    <t>M3506</t>
  </si>
  <si>
    <t>M3507</t>
  </si>
  <si>
    <t>M3508</t>
  </si>
  <si>
    <t>M3509</t>
  </si>
  <si>
    <t>M3510</t>
  </si>
  <si>
    <t>M3511</t>
  </si>
  <si>
    <t>M3512</t>
  </si>
  <si>
    <t>M3513</t>
  </si>
  <si>
    <t>M3514</t>
  </si>
  <si>
    <t>M3515</t>
  </si>
  <si>
    <t>M3516</t>
  </si>
  <si>
    <t>M3518</t>
  </si>
  <si>
    <t>M3519</t>
  </si>
  <si>
    <t>M3520</t>
  </si>
  <si>
    <t>M3521</t>
  </si>
  <si>
    <t>M3522</t>
  </si>
  <si>
    <t>M3523</t>
  </si>
  <si>
    <t>M3524</t>
  </si>
  <si>
    <t>M3525</t>
  </si>
  <si>
    <t>M3526</t>
  </si>
  <si>
    <t>M3527</t>
  </si>
  <si>
    <t>M3528</t>
  </si>
  <si>
    <t>M3529</t>
  </si>
  <si>
    <t>M3530</t>
  </si>
  <si>
    <t>M3718</t>
  </si>
  <si>
    <t>M3719</t>
  </si>
  <si>
    <t>M3720</t>
  </si>
  <si>
    <t>M3721</t>
  </si>
  <si>
    <t>M3722</t>
  </si>
  <si>
    <t>M3723</t>
  </si>
  <si>
    <t>M3727</t>
  </si>
  <si>
    <t>M3728</t>
  </si>
  <si>
    <t>M3729</t>
  </si>
  <si>
    <t>M3730</t>
  </si>
  <si>
    <t>M3772</t>
  </si>
  <si>
    <t>M3773</t>
  </si>
  <si>
    <t>M3774</t>
  </si>
  <si>
    <t>M3775</t>
  </si>
  <si>
    <t>M3776</t>
  </si>
  <si>
    <t>M3777</t>
  </si>
  <si>
    <t>M3778</t>
  </si>
  <si>
    <t>M3779</t>
  </si>
  <si>
    <t>M3780</t>
  </si>
  <si>
    <t>M3781</t>
  </si>
  <si>
    <t>M3782</t>
  </si>
  <si>
    <t>M3783</t>
  </si>
  <si>
    <t>M3784</t>
  </si>
  <si>
    <t>M3785</t>
  </si>
  <si>
    <t>M3786</t>
  </si>
  <si>
    <t>M3787</t>
  </si>
  <si>
    <t>M3788</t>
  </si>
  <si>
    <t>M3789</t>
  </si>
  <si>
    <t>M3790</t>
  </si>
  <si>
    <t>M3791</t>
  </si>
  <si>
    <t>M3792</t>
  </si>
  <si>
    <t>M3793</t>
  </si>
  <si>
    <t>M3795</t>
  </si>
  <si>
    <t>M3801</t>
  </si>
  <si>
    <t>M3802</t>
  </si>
  <si>
    <t>M3803</t>
  </si>
  <si>
    <t>M3804</t>
  </si>
  <si>
    <t>M3805</t>
  </si>
  <si>
    <t>M3806</t>
  </si>
  <si>
    <t>M3807</t>
  </si>
  <si>
    <t>M3808</t>
  </si>
  <si>
    <t>M3809</t>
  </si>
  <si>
    <t>M3810</t>
  </si>
  <si>
    <t>M3811</t>
  </si>
  <si>
    <t>M3813</t>
  </si>
  <si>
    <t>M3821</t>
  </si>
  <si>
    <t>M3822</t>
  </si>
  <si>
    <t>M3823</t>
  </si>
  <si>
    <t>M3824</t>
  </si>
  <si>
    <t>M3825</t>
  </si>
  <si>
    <t>M3826</t>
  </si>
  <si>
    <t>M3827</t>
  </si>
  <si>
    <t>M3828</t>
  </si>
  <si>
    <t>M3829</t>
  </si>
  <si>
    <t>M3830</t>
  </si>
  <si>
    <t>M3831</t>
  </si>
  <si>
    <t>M3832</t>
  </si>
  <si>
    <t>M3833</t>
  </si>
  <si>
    <t>M3834</t>
  </si>
  <si>
    <t>M3835</t>
  </si>
  <si>
    <t>M3836</t>
  </si>
  <si>
    <t>M3837</t>
  </si>
  <si>
    <t>M3838</t>
  </si>
  <si>
    <t>M3839</t>
  </si>
  <si>
    <t>M3840</t>
  </si>
  <si>
    <t>M3841</t>
  </si>
  <si>
    <t>M3842</t>
  </si>
  <si>
    <t>M3843</t>
  </si>
  <si>
    <t>M3844</t>
  </si>
  <si>
    <t>M3845</t>
  </si>
  <si>
    <t>M3846</t>
  </si>
  <si>
    <t>M3847</t>
  </si>
  <si>
    <t>M3848</t>
  </si>
  <si>
    <t>M3851</t>
  </si>
  <si>
    <t>M3852</t>
  </si>
  <si>
    <t>M3853</t>
  </si>
  <si>
    <t>M3854</t>
  </si>
  <si>
    <t>M3855</t>
  </si>
  <si>
    <t>M3856</t>
  </si>
  <si>
    <t>M3857</t>
  </si>
  <si>
    <t>M3858</t>
  </si>
  <si>
    <t>M3859</t>
  </si>
  <si>
    <t>M3860</t>
  </si>
  <si>
    <t>M3861</t>
  </si>
  <si>
    <t>M3862</t>
  </si>
  <si>
    <t>M3863</t>
  </si>
  <si>
    <t>M3864</t>
  </si>
  <si>
    <t>M3865</t>
  </si>
  <si>
    <t>M3866</t>
  </si>
  <si>
    <t>M3867</t>
  </si>
  <si>
    <t>M3868</t>
  </si>
  <si>
    <t>M3869</t>
  </si>
  <si>
    <t>M3870</t>
  </si>
  <si>
    <t>M3900</t>
  </si>
  <si>
    <t>M3901</t>
  </si>
  <si>
    <t>M3902</t>
  </si>
  <si>
    <t>M3903</t>
  </si>
  <si>
    <t>M3904</t>
  </si>
  <si>
    <t>M3905</t>
  </si>
  <si>
    <t>M3906</t>
  </si>
  <si>
    <t>M3907</t>
  </si>
  <si>
    <t>M3908</t>
  </si>
  <si>
    <t>M3909</t>
  </si>
  <si>
    <t>M3910</t>
  </si>
  <si>
    <t>M3911</t>
  </si>
  <si>
    <t>M3912</t>
  </si>
  <si>
    <t>M3913</t>
  </si>
  <si>
    <t>M3914</t>
  </si>
  <si>
    <t>M3915</t>
  </si>
  <si>
    <t>M3916</t>
  </si>
  <si>
    <t>M3917</t>
  </si>
  <si>
    <t>M3918</t>
  </si>
  <si>
    <t>M3919</t>
  </si>
  <si>
    <t>M3920</t>
  </si>
  <si>
    <t>M3921</t>
  </si>
  <si>
    <t>M3922</t>
  </si>
  <si>
    <t>M3923</t>
  </si>
  <si>
    <t>M3924</t>
  </si>
  <si>
    <t>M3925</t>
  </si>
  <si>
    <t>M3926</t>
  </si>
  <si>
    <t>M3927</t>
  </si>
  <si>
    <t>M3928</t>
  </si>
  <si>
    <t>M3929</t>
  </si>
  <si>
    <t>M3931</t>
  </si>
  <si>
    <t>M3932</t>
  </si>
  <si>
    <t>M3933</t>
  </si>
  <si>
    <t>M3934</t>
  </si>
  <si>
    <t>M3935</t>
  </si>
  <si>
    <t>M3936</t>
  </si>
  <si>
    <t>M3939</t>
  </si>
  <si>
    <t>M3947</t>
  </si>
  <si>
    <t>M3949</t>
  </si>
  <si>
    <t>M4413</t>
  </si>
  <si>
    <t>E9001</t>
  </si>
  <si>
    <t>E9002</t>
  </si>
  <si>
    <t>E9003</t>
  </si>
  <si>
    <t>E9004</t>
  </si>
  <si>
    <t>E9005</t>
  </si>
  <si>
    <t>E9006</t>
  </si>
  <si>
    <t>E9007</t>
  </si>
  <si>
    <t>E9008</t>
  </si>
  <si>
    <t>E9009</t>
  </si>
  <si>
    <t>E9010</t>
  </si>
  <si>
    <t>E9011</t>
  </si>
  <si>
    <t>E9014</t>
  </si>
  <si>
    <t>E9015</t>
  </si>
  <si>
    <t>E9016</t>
  </si>
  <si>
    <t>E9017</t>
  </si>
  <si>
    <t>E9020</t>
  </si>
  <si>
    <t>E9021</t>
  </si>
  <si>
    <t>E9022</t>
  </si>
  <si>
    <t>E9023</t>
  </si>
  <si>
    <t>E9024</t>
  </si>
  <si>
    <t>E9025</t>
  </si>
  <si>
    <t>E9026</t>
  </si>
  <si>
    <t>E9028</t>
  </si>
  <si>
    <t>E9029</t>
  </si>
  <si>
    <t>E9030</t>
  </si>
  <si>
    <t>E9031</t>
  </si>
  <si>
    <t>E9032</t>
  </si>
  <si>
    <t>E9033</t>
  </si>
  <si>
    <t>E9034</t>
  </si>
  <si>
    <t>E9035</t>
  </si>
  <si>
    <t>E9036</t>
  </si>
  <si>
    <t>E9038</t>
  </si>
  <si>
    <t>E9039</t>
  </si>
  <si>
    <t>E9040</t>
  </si>
  <si>
    <t>E9042</t>
  </si>
  <si>
    <t>E9043</t>
  </si>
  <si>
    <t>E9044</t>
  </si>
  <si>
    <t>E9045</t>
  </si>
  <si>
    <t>E9046</t>
  </si>
  <si>
    <t>E9047</t>
  </si>
  <si>
    <t>E9048</t>
  </si>
  <si>
    <t>E9049</t>
  </si>
  <si>
    <t>E9050</t>
  </si>
  <si>
    <t>E9051</t>
  </si>
  <si>
    <t>E9052</t>
  </si>
  <si>
    <t>E9053</t>
  </si>
  <si>
    <t>E9054</t>
  </si>
  <si>
    <t>E9055</t>
  </si>
  <si>
    <t>E9056</t>
  </si>
  <si>
    <t>E9057</t>
  </si>
  <si>
    <t>E9058</t>
  </si>
  <si>
    <t>E9059</t>
  </si>
  <si>
    <t>E9060</t>
  </si>
  <si>
    <t>E9062</t>
  </si>
  <si>
    <t>E9063</t>
  </si>
  <si>
    <t>E9064</t>
  </si>
  <si>
    <t>E9065</t>
  </si>
  <si>
    <t>E9066</t>
  </si>
  <si>
    <t>E9067</t>
  </si>
  <si>
    <t>E9068</t>
  </si>
  <si>
    <t>E9069</t>
  </si>
  <si>
    <t>E9070</t>
  </si>
  <si>
    <t>E9071</t>
  </si>
  <si>
    <t>E9072</t>
  </si>
  <si>
    <t>E9073</t>
  </si>
  <si>
    <t>E9074</t>
  </si>
  <si>
    <t>E9075</t>
  </si>
  <si>
    <t>E9076</t>
  </si>
  <si>
    <t>E9077</t>
  </si>
  <si>
    <t>E9078</t>
  </si>
  <si>
    <t>E9079</t>
  </si>
  <si>
    <t>E9080</t>
  </si>
  <si>
    <t>E9081</t>
  </si>
  <si>
    <t>E9083</t>
  </si>
  <si>
    <t>E9084</t>
  </si>
  <si>
    <t>E9085</t>
  </si>
  <si>
    <t>E9086</t>
  </si>
  <si>
    <t>E9089</t>
  </si>
  <si>
    <t>E9091</t>
  </si>
  <si>
    <t>E9093</t>
  </si>
  <si>
    <t>E9094</t>
  </si>
  <si>
    <t>E9095</t>
  </si>
  <si>
    <t>E9096</t>
  </si>
  <si>
    <t>E9101</t>
  </si>
  <si>
    <t>E9102</t>
  </si>
  <si>
    <t>E9103</t>
  </si>
  <si>
    <t>E9105</t>
  </si>
  <si>
    <t>E9106</t>
  </si>
  <si>
    <t>E9107</t>
  </si>
  <si>
    <t>E9108</t>
  </si>
  <si>
    <t>E9110</t>
  </si>
  <si>
    <t>E9111</t>
  </si>
  <si>
    <t>E9112</t>
  </si>
  <si>
    <t>E9113</t>
  </si>
  <si>
    <t>E9116</t>
  </si>
  <si>
    <t>E9117</t>
  </si>
  <si>
    <t>E9118</t>
  </si>
  <si>
    <t>E9119</t>
  </si>
  <si>
    <t>E9120</t>
  </si>
  <si>
    <t>E9122</t>
  </si>
  <si>
    <t>E9125</t>
  </si>
  <si>
    <t>E9126</t>
  </si>
  <si>
    <t>E9127</t>
  </si>
  <si>
    <t>E9134</t>
  </si>
  <si>
    <t>E9141</t>
  </si>
  <si>
    <t>E9144</t>
  </si>
  <si>
    <t>E9148</t>
  </si>
  <si>
    <t>E9149</t>
  </si>
  <si>
    <t>E9151</t>
  </si>
  <si>
    <t>E9152</t>
  </si>
  <si>
    <t>E9153</t>
  </si>
  <si>
    <t>E9154</t>
  </si>
  <si>
    <t>E9155</t>
  </si>
  <si>
    <t>E9156</t>
  </si>
  <si>
    <t>E9157</t>
  </si>
  <si>
    <t>E9158</t>
  </si>
  <si>
    <t>E9159</t>
  </si>
  <si>
    <t>E9160</t>
  </si>
  <si>
    <t>E9161</t>
  </si>
  <si>
    <t>E9162</t>
  </si>
  <si>
    <t>E9163</t>
  </si>
  <si>
    <t>E9164</t>
  </si>
  <si>
    <t>E9167</t>
  </si>
  <si>
    <t>E9168</t>
  </si>
  <si>
    <t>E9200</t>
  </si>
  <si>
    <t>E9203</t>
  </si>
  <si>
    <t>E9204</t>
  </si>
  <si>
    <t>E9205</t>
  </si>
  <si>
    <t>E9206</t>
  </si>
  <si>
    <t>E9207</t>
  </si>
  <si>
    <t>E9209</t>
  </si>
  <si>
    <t>E9213</t>
  </si>
  <si>
    <t>E9251</t>
  </si>
  <si>
    <t>E9252</t>
  </si>
  <si>
    <t>E9253</t>
  </si>
  <si>
    <t>E9254</t>
  </si>
  <si>
    <t>E9255</t>
  </si>
  <si>
    <t>E9256</t>
  </si>
  <si>
    <t>E9502</t>
  </si>
  <si>
    <t>E9503</t>
  </si>
  <si>
    <t>E9505</t>
  </si>
  <si>
    <t>E9507</t>
  </si>
  <si>
    <t>E9510</t>
  </si>
  <si>
    <t>E9511</t>
  </si>
  <si>
    <t>E9512</t>
  </si>
  <si>
    <t>E9513</t>
  </si>
  <si>
    <t>E9514</t>
  </si>
  <si>
    <t>E9515</t>
  </si>
  <si>
    <t>E9516</t>
  </si>
  <si>
    <t>E9519</t>
  </si>
  <si>
    <t>E9521</t>
  </si>
  <si>
    <t>E9522</t>
  </si>
  <si>
    <t>E9523</t>
  </si>
  <si>
    <t>E9525</t>
  </si>
  <si>
    <t>E9526</t>
  </si>
  <si>
    <t>E9527</t>
  </si>
  <si>
    <t>E9528</t>
  </si>
  <si>
    <t>E9529</t>
  </si>
  <si>
    <t>E9530</t>
  </si>
  <si>
    <t>E9532</t>
  </si>
  <si>
    <t>E9535</t>
  </si>
  <si>
    <t>E9536</t>
  </si>
  <si>
    <t>E9538</t>
  </si>
  <si>
    <t>E9539</t>
  </si>
  <si>
    <t>E9540</t>
  </si>
  <si>
    <t>E9541</t>
  </si>
  <si>
    <t>E9543</t>
  </si>
  <si>
    <t>E9544</t>
  </si>
  <si>
    <t>E9545</t>
  </si>
  <si>
    <t>E9547</t>
  </si>
  <si>
    <t>E9548</t>
  </si>
  <si>
    <t>E9551</t>
  </si>
  <si>
    <t>E9552</t>
  </si>
  <si>
    <t>E9553</t>
  </si>
  <si>
    <t>E9556</t>
  </si>
  <si>
    <t>E9558</t>
  </si>
  <si>
    <t>E9559</t>
  </si>
  <si>
    <t>E9560</t>
  </si>
  <si>
    <t>E9561</t>
  </si>
  <si>
    <t>E9562</t>
  </si>
  <si>
    <t>E9563</t>
  </si>
  <si>
    <t>E9565</t>
  </si>
  <si>
    <t>E9566</t>
  </si>
  <si>
    <t>E9567</t>
  </si>
  <si>
    <t>E9568</t>
  </si>
  <si>
    <t>E9569</t>
  </si>
  <si>
    <t>E9570</t>
  </si>
  <si>
    <t>E9574</t>
  </si>
  <si>
    <t>E9576</t>
  </si>
  <si>
    <t>E9578</t>
  </si>
  <si>
    <t>E9580</t>
  </si>
  <si>
    <t>E9581</t>
  </si>
  <si>
    <t>E9583</t>
  </si>
  <si>
    <t>E9584</t>
  </si>
  <si>
    <t>E9585</t>
  </si>
  <si>
    <t>E9586</t>
  </si>
  <si>
    <t>E9587</t>
  </si>
  <si>
    <t>E9588</t>
  </si>
  <si>
    <t>E9589</t>
  </si>
  <si>
    <t>E9590</t>
  </si>
  <si>
    <t>E9591</t>
  </si>
  <si>
    <t>E9593</t>
  </si>
  <si>
    <t>E9594</t>
  </si>
  <si>
    <t>E9595</t>
  </si>
  <si>
    <t>E9596</t>
  </si>
  <si>
    <t>E9597</t>
  </si>
  <si>
    <t>E9598</t>
  </si>
  <si>
    <t>E9599</t>
  </si>
  <si>
    <t>E9601</t>
  </si>
  <si>
    <t>E9603</t>
  </si>
  <si>
    <t>E9606</t>
  </si>
  <si>
    <t>E9607</t>
  </si>
  <si>
    <t>E9609</t>
  </si>
  <si>
    <t>E9610</t>
  </si>
  <si>
    <t>E9611</t>
  </si>
  <si>
    <t>E9612</t>
  </si>
  <si>
    <t>E9613</t>
  </si>
  <si>
    <t>E9614</t>
  </si>
  <si>
    <t>E9615</t>
  </si>
  <si>
    <t>E9617</t>
  </si>
  <si>
    <t>E9618</t>
  </si>
  <si>
    <t>E9619</t>
  </si>
  <si>
    <t>E9620</t>
  </si>
  <si>
    <t>E9621</t>
  </si>
  <si>
    <t>E9622</t>
  </si>
  <si>
    <t>E9623</t>
  </si>
  <si>
    <t>E9624</t>
  </si>
  <si>
    <t>E9625</t>
  </si>
  <si>
    <t>E9626</t>
  </si>
  <si>
    <t>E9627</t>
  </si>
  <si>
    <t>E9628</t>
  </si>
  <si>
    <t>E9629</t>
  </si>
  <si>
    <t>E9630</t>
  </si>
  <si>
    <t>E9631</t>
  </si>
  <si>
    <t>E9632</t>
  </si>
  <si>
    <t>E9633</t>
  </si>
  <si>
    <t>E9634</t>
  </si>
  <si>
    <t>E9635</t>
  </si>
  <si>
    <t>E9636</t>
  </si>
  <si>
    <t>E9637</t>
  </si>
  <si>
    <t>E9638</t>
  </si>
  <si>
    <t>E9639</t>
  </si>
  <si>
    <t>E9640</t>
  </si>
  <si>
    <t>E9641</t>
  </si>
  <si>
    <t>E9642</t>
  </si>
  <si>
    <t>E9643</t>
  </si>
  <si>
    <t>E9646</t>
  </si>
  <si>
    <t>E9647</t>
  </si>
  <si>
    <t>E9648</t>
  </si>
  <si>
    <t>E9649</t>
  </si>
  <si>
    <t>E9651</t>
  </si>
  <si>
    <t>E9652</t>
  </si>
  <si>
    <t>E9653</t>
  </si>
  <si>
    <t>E9654</t>
  </si>
  <si>
    <t>E9656</t>
  </si>
  <si>
    <t>E9657</t>
  </si>
  <si>
    <t>E9660</t>
  </si>
  <si>
    <t>E9661</t>
  </si>
  <si>
    <t>E9662</t>
  </si>
  <si>
    <t>E9664</t>
  </si>
  <si>
    <t>E411</t>
  </si>
  <si>
    <t>CAVALO MECÂNICO COM REBOQUE : M. BENZ/RANDON : LS-1634/45 - 29,5 T</t>
  </si>
  <si>
    <t>E9668</t>
  </si>
  <si>
    <t>E9671</t>
  </si>
  <si>
    <t>E9673</t>
  </si>
  <si>
    <t>E9674</t>
  </si>
  <si>
    <t>E9675</t>
  </si>
  <si>
    <t>E9676</t>
  </si>
  <si>
    <t>E9677</t>
  </si>
  <si>
    <t>E9678</t>
  </si>
  <si>
    <t>E9681</t>
  </si>
  <si>
    <t>E9682</t>
  </si>
  <si>
    <t>E9683</t>
  </si>
  <si>
    <t>E9684</t>
  </si>
  <si>
    <t>E9685</t>
  </si>
  <si>
    <t>E9689</t>
  </si>
  <si>
    <t>E9691</t>
  </si>
  <si>
    <t>E9692</t>
  </si>
  <si>
    <t>E9694</t>
  </si>
  <si>
    <t>E9697</t>
  </si>
  <si>
    <t>E9699</t>
  </si>
  <si>
    <t>E9700</t>
  </si>
  <si>
    <t>E9701</t>
  </si>
  <si>
    <t>E9703</t>
  </si>
  <si>
    <t>E9704</t>
  </si>
  <si>
    <t>E9705</t>
  </si>
  <si>
    <t>E9706</t>
  </si>
  <si>
    <t>E9707</t>
  </si>
  <si>
    <t>E9708</t>
  </si>
  <si>
    <t>E9710</t>
  </si>
  <si>
    <t>E9712</t>
  </si>
  <si>
    <t>E9714</t>
  </si>
  <si>
    <t>E9716</t>
  </si>
  <si>
    <t>E9717</t>
  </si>
  <si>
    <t>E9718</t>
  </si>
  <si>
    <t>E9719</t>
  </si>
  <si>
    <t>E9720</t>
  </si>
  <si>
    <t>E9721</t>
  </si>
  <si>
    <t>E9722</t>
  </si>
  <si>
    <t>E9723</t>
  </si>
  <si>
    <t>E9724</t>
  </si>
  <si>
    <t>E9725</t>
  </si>
  <si>
    <t>E9726</t>
  </si>
  <si>
    <t>E9727</t>
  </si>
  <si>
    <t>E9728</t>
  </si>
  <si>
    <t>E9729</t>
  </si>
  <si>
    <t>E9730</t>
  </si>
  <si>
    <t>E9731</t>
  </si>
  <si>
    <t>E9732</t>
  </si>
  <si>
    <t>E9733</t>
  </si>
  <si>
    <t>E9734</t>
  </si>
  <si>
    <t>E9735</t>
  </si>
  <si>
    <t>E9736</t>
  </si>
  <si>
    <t>E9737</t>
  </si>
  <si>
    <t>E9738</t>
  </si>
  <si>
    <t>E9745</t>
  </si>
  <si>
    <t>E9746</t>
  </si>
  <si>
    <t>E9747</t>
  </si>
  <si>
    <t>E9748</t>
  </si>
  <si>
    <t>E9749</t>
  </si>
  <si>
    <t>E9750</t>
  </si>
  <si>
    <t>E9755</t>
  </si>
  <si>
    <t>E9756</t>
  </si>
  <si>
    <t>E9758</t>
  </si>
  <si>
    <t>E9760</t>
  </si>
  <si>
    <t>E9761</t>
  </si>
  <si>
    <t>E9762</t>
  </si>
  <si>
    <t>E9763</t>
  </si>
  <si>
    <t>E9766</t>
  </si>
  <si>
    <t>E9767</t>
  </si>
  <si>
    <t>E9768</t>
  </si>
  <si>
    <t>E9769</t>
  </si>
  <si>
    <t>E9770</t>
  </si>
  <si>
    <t>E9771</t>
  </si>
  <si>
    <t>E9772</t>
  </si>
  <si>
    <t>E9773</t>
  </si>
  <si>
    <t>E9774</t>
  </si>
  <si>
    <t>E9775</t>
  </si>
  <si>
    <t>E9776</t>
  </si>
  <si>
    <t>E9777</t>
  </si>
  <si>
    <t>E9778</t>
  </si>
  <si>
    <t>E9779</t>
  </si>
  <si>
    <t>E9780</t>
  </si>
  <si>
    <t>E9781</t>
  </si>
  <si>
    <t>E9782</t>
  </si>
  <si>
    <t>E9784</t>
  </si>
  <si>
    <t>E9785</t>
  </si>
  <si>
    <t>E9788</t>
  </si>
  <si>
    <t>E9789</t>
  </si>
  <si>
    <t>E9790</t>
  </si>
  <si>
    <t>E9791</t>
  </si>
  <si>
    <t>E9793</t>
  </si>
  <si>
    <t>E9795</t>
  </si>
  <si>
    <t>E9797</t>
  </si>
  <si>
    <t>E9798</t>
  </si>
  <si>
    <t>E9013</t>
  </si>
  <si>
    <t>A9335</t>
  </si>
  <si>
    <t>A9364</t>
  </si>
  <si>
    <t>E9018</t>
  </si>
  <si>
    <t>A9324</t>
  </si>
  <si>
    <t>A9355</t>
  </si>
  <si>
    <t>A9382</t>
  </si>
  <si>
    <t>E9027</t>
  </si>
  <si>
    <t>A9333</t>
  </si>
  <si>
    <t>A9365</t>
  </si>
  <si>
    <t>E9037</t>
  </si>
  <si>
    <t>A9334</t>
  </si>
  <si>
    <t>A9378</t>
  </si>
  <si>
    <t>E9041</t>
  </si>
  <si>
    <t>A9313</t>
  </si>
  <si>
    <t>A9351</t>
  </si>
  <si>
    <t>A9373</t>
  </si>
  <si>
    <t>E9082</t>
  </si>
  <si>
    <t>A9323</t>
  </si>
  <si>
    <t>A9347</t>
  </si>
  <si>
    <t>A9372</t>
  </si>
  <si>
    <t>A9379</t>
  </si>
  <si>
    <t>E9097</t>
  </si>
  <si>
    <t>A9326</t>
  </si>
  <si>
    <t>A9374</t>
  </si>
  <si>
    <t>E9098</t>
  </si>
  <si>
    <t>A9306</t>
  </si>
  <si>
    <t>A9375</t>
  </si>
  <si>
    <t>E9099</t>
  </si>
  <si>
    <t>A9320</t>
  </si>
  <si>
    <t>A9376</t>
  </si>
  <si>
    <t>E9100</t>
  </si>
  <si>
    <t>A9310</t>
  </si>
  <si>
    <t>E9114</t>
  </si>
  <si>
    <t>A9380</t>
  </si>
  <si>
    <t>E9115</t>
  </si>
  <si>
    <t>A9381</t>
  </si>
  <si>
    <t>E9145</t>
  </si>
  <si>
    <t>A9316</t>
  </si>
  <si>
    <t>A9340</t>
  </si>
  <si>
    <t>E9146</t>
  </si>
  <si>
    <t>A9357</t>
  </si>
  <si>
    <t>E9169</t>
  </si>
  <si>
    <t>A9385</t>
  </si>
  <si>
    <t>A9389</t>
  </si>
  <si>
    <t>E9170</t>
  </si>
  <si>
    <t>A9386</t>
  </si>
  <si>
    <t>A9387</t>
  </si>
  <si>
    <t>E9171</t>
  </si>
  <si>
    <t>A9325</t>
  </si>
  <si>
    <t>A9388</t>
  </si>
  <si>
    <t>E9199</t>
  </si>
  <si>
    <t>A9299</t>
  </si>
  <si>
    <t>E9201</t>
  </si>
  <si>
    <t>A9327</t>
  </si>
  <si>
    <t>A9343</t>
  </si>
  <si>
    <t>E9202</t>
  </si>
  <si>
    <t>A9300</t>
  </si>
  <si>
    <t>A9383</t>
  </si>
  <si>
    <t>E9506</t>
  </si>
  <si>
    <t>A9307</t>
  </si>
  <si>
    <t>A9338</t>
  </si>
  <si>
    <t>E9508</t>
  </si>
  <si>
    <t>A9309</t>
  </si>
  <si>
    <t>A9350</t>
  </si>
  <si>
    <t>E9509</t>
  </si>
  <si>
    <t>A9363</t>
  </si>
  <si>
    <t>E9520</t>
  </si>
  <si>
    <t>A9311</t>
  </si>
  <si>
    <t>A9339</t>
  </si>
  <si>
    <t>E9571</t>
  </si>
  <si>
    <t>A9332</t>
  </si>
  <si>
    <t>A9360</t>
  </si>
  <si>
    <t>E9575</t>
  </si>
  <si>
    <t>A9317</t>
  </si>
  <si>
    <t>A9345</t>
  </si>
  <si>
    <t>E9579</t>
  </si>
  <si>
    <t>A9342</t>
  </si>
  <si>
    <t>E9592</t>
  </si>
  <si>
    <t>A9314</t>
  </si>
  <si>
    <t>A9352</t>
  </si>
  <si>
    <t>E9600</t>
  </si>
  <si>
    <t>A9346</t>
  </si>
  <si>
    <t>E9604</t>
  </si>
  <si>
    <t>A9315</t>
  </si>
  <si>
    <t>A9341</t>
  </si>
  <si>
    <t>E9605</t>
  </si>
  <si>
    <t>A9358</t>
  </si>
  <si>
    <t>E9644</t>
  </si>
  <si>
    <t>A9302</t>
  </si>
  <si>
    <t>A9368</t>
  </si>
  <si>
    <t>E9645</t>
  </si>
  <si>
    <t>A9305</t>
  </si>
  <si>
    <t>A9328</t>
  </si>
  <si>
    <t>A9369</t>
  </si>
  <si>
    <t>E9663</t>
  </si>
  <si>
    <t>A9304</t>
  </si>
  <si>
    <t>A9336</t>
  </si>
  <si>
    <t>E9665</t>
  </si>
  <si>
    <t>A9318</t>
  </si>
  <si>
    <t>A9353</t>
  </si>
  <si>
    <t>E9666</t>
  </si>
  <si>
    <t>A9321</t>
  </si>
  <si>
    <t>A9354</t>
  </si>
  <si>
    <t>E9667</t>
  </si>
  <si>
    <t>A9344</t>
  </si>
  <si>
    <t>E9669</t>
  </si>
  <si>
    <t>A9331</t>
  </si>
  <si>
    <t>A9359</t>
  </si>
  <si>
    <t>E9670</t>
  </si>
  <si>
    <t>A9319</t>
  </si>
  <si>
    <t>A9367</t>
  </si>
  <si>
    <t>E9672</t>
  </si>
  <si>
    <t>E9679</t>
  </si>
  <si>
    <t>A9384</t>
  </si>
  <si>
    <t>A9390</t>
  </si>
  <si>
    <t>E9680</t>
  </si>
  <si>
    <t>A9361</t>
  </si>
  <si>
    <t>A9308</t>
  </si>
  <si>
    <t>A9349</t>
  </si>
  <si>
    <t>E9687</t>
  </si>
  <si>
    <t>A9303</t>
  </si>
  <si>
    <t>A9348</t>
  </si>
  <si>
    <t>E9690</t>
  </si>
  <si>
    <t>A9329</t>
  </si>
  <si>
    <t>A9330</t>
  </si>
  <si>
    <t>E9693</t>
  </si>
  <si>
    <t>A9322</t>
  </si>
  <si>
    <t>A9370</t>
  </si>
  <si>
    <t>E9783</t>
  </si>
  <si>
    <t>A9301</t>
  </si>
  <si>
    <t>A9377</t>
  </si>
  <si>
    <t>E9787</t>
  </si>
  <si>
    <t>A9371</t>
  </si>
  <si>
    <t>E9792</t>
  </si>
  <si>
    <t>A9362</t>
  </si>
  <si>
    <t xml:space="preserve"> </t>
  </si>
  <si>
    <t>P9801</t>
  </si>
  <si>
    <t>P9802</t>
  </si>
  <si>
    <t>P9803</t>
  </si>
  <si>
    <t>P9804</t>
  </si>
  <si>
    <t>P9805</t>
  </si>
  <si>
    <t>P9806</t>
  </si>
  <si>
    <t>P9807</t>
  </si>
  <si>
    <t>P9808</t>
  </si>
  <si>
    <t>P9809</t>
  </si>
  <si>
    <t>P9810</t>
  </si>
  <si>
    <t>P9811</t>
  </si>
  <si>
    <t>P9812</t>
  </si>
  <si>
    <t>P9814</t>
  </si>
  <si>
    <t>P9815</t>
  </si>
  <si>
    <t>P9819</t>
  </si>
  <si>
    <t>P9821</t>
  </si>
  <si>
    <t>P9822</t>
  </si>
  <si>
    <t>P9823</t>
  </si>
  <si>
    <t>P9824</t>
  </si>
  <si>
    <t>P9825</t>
  </si>
  <si>
    <t>P9826</t>
  </si>
  <si>
    <t>P9827</t>
  </si>
  <si>
    <t>P9830</t>
  </si>
  <si>
    <t>P9833</t>
  </si>
  <si>
    <t>P9837</t>
  </si>
  <si>
    <t>P9840</t>
  </si>
  <si>
    <t>P9842</t>
  </si>
  <si>
    <t>P9843</t>
  </si>
  <si>
    <t>P9845</t>
  </si>
  <si>
    <t>P9846</t>
  </si>
  <si>
    <t>P9847</t>
  </si>
  <si>
    <t>P9848</t>
  </si>
  <si>
    <t>P9849</t>
  </si>
  <si>
    <t>P9850</t>
  </si>
  <si>
    <t>P9851</t>
  </si>
  <si>
    <t>P9852</t>
  </si>
  <si>
    <t>P9853</t>
  </si>
  <si>
    <t>P9854</t>
  </si>
  <si>
    <t>P9855</t>
  </si>
  <si>
    <t>P9856</t>
  </si>
  <si>
    <t>P9857</t>
  </si>
  <si>
    <t>P9858</t>
  </si>
  <si>
    <t>P9859</t>
  </si>
  <si>
    <t>P9861</t>
  </si>
  <si>
    <t>P9864</t>
  </si>
  <si>
    <t>P9866</t>
  </si>
  <si>
    <t>P9867</t>
  </si>
  <si>
    <t>P9869</t>
  </si>
  <si>
    <t>P9870</t>
  </si>
  <si>
    <t>P9871</t>
  </si>
  <si>
    <t>P9875</t>
  </si>
  <si>
    <t>P9876</t>
  </si>
  <si>
    <t>P9878</t>
  </si>
  <si>
    <t>P9880</t>
  </si>
  <si>
    <t>P9882</t>
  </si>
  <si>
    <t>P9883</t>
  </si>
  <si>
    <t>P9884</t>
  </si>
  <si>
    <t>P9885</t>
  </si>
  <si>
    <t>P9889</t>
  </si>
  <si>
    <t>P9892</t>
  </si>
  <si>
    <t>P9893</t>
  </si>
  <si>
    <t>P9896</t>
  </si>
  <si>
    <t>P9897</t>
  </si>
  <si>
    <t>P9900</t>
  </si>
  <si>
    <t>P9901</t>
  </si>
  <si>
    <t>P9903</t>
  </si>
  <si>
    <t>P9907</t>
  </si>
  <si>
    <t>P9908</t>
  </si>
  <si>
    <t>P9909</t>
  </si>
  <si>
    <t>P9910</t>
  </si>
  <si>
    <t>P9913</t>
  </si>
  <si>
    <t>P9915</t>
  </si>
  <si>
    <t>P9916</t>
  </si>
  <si>
    <t>P9920</t>
  </si>
  <si>
    <t>P9927</t>
  </si>
  <si>
    <t>P9930</t>
  </si>
  <si>
    <t>P9932</t>
  </si>
  <si>
    <t>P9934</t>
  </si>
  <si>
    <t>P9938</t>
  </si>
  <si>
    <t>P9939</t>
  </si>
  <si>
    <t>P9942</t>
  </si>
  <si>
    <t>P9944</t>
  </si>
  <si>
    <t>P9946</t>
  </si>
  <si>
    <t>P9947</t>
  </si>
  <si>
    <t>P9948</t>
  </si>
  <si>
    <t>P9949</t>
  </si>
  <si>
    <t>P9950</t>
  </si>
  <si>
    <t>P9951</t>
  </si>
  <si>
    <t>P9952</t>
  </si>
  <si>
    <t>P9953</t>
  </si>
  <si>
    <t>P9954</t>
  </si>
  <si>
    <t>P9955</t>
  </si>
  <si>
    <t>P9956</t>
  </si>
  <si>
    <t>P9972</t>
  </si>
  <si>
    <t>P8057</t>
  </si>
  <si>
    <t>ENGENHEIRO AMBIENTAL JÚNIOR</t>
  </si>
  <si>
    <t>P8066</t>
  </si>
  <si>
    <t>ENGENHEIRO DE PROJETOS PLENO</t>
  </si>
  <si>
    <t>P8081</t>
  </si>
  <si>
    <t>GEÓLOGO PLENO</t>
  </si>
  <si>
    <t>P8163</t>
  </si>
  <si>
    <t>P8028</t>
  </si>
  <si>
    <t>P8155</t>
  </si>
  <si>
    <t>P8057.1</t>
  </si>
  <si>
    <t>VEÍCULO LEVE - 53 KW (SEM MOTORISTA)</t>
  </si>
  <si>
    <t>E8891.2</t>
  </si>
  <si>
    <t>E8887.1</t>
  </si>
  <si>
    <t>VAN FURGÃO - 93 KW (COM MOTORISTA)</t>
  </si>
  <si>
    <t>B8951.1</t>
  </si>
  <si>
    <t>ALUGUEL DE IMÓVEL COMERCIAL</t>
  </si>
  <si>
    <t>ALUGUEL DE IMÓVEL RESIDENCIAL (ALOJAMENTO)</t>
  </si>
  <si>
    <t>MOBILIÁRIO DE ESCRITÓRIO</t>
  </si>
  <si>
    <t>MOBILIÁRIO DE RESIDÊNCIA</t>
  </si>
  <si>
    <t>B8955.1</t>
  </si>
  <si>
    <t>LABORATÓRIO DE ASFALTO</t>
  </si>
  <si>
    <t>B8956.1</t>
  </si>
  <si>
    <t>LABORATÓRIO DE CONCRETO</t>
  </si>
  <si>
    <t>B8957.1</t>
  </si>
  <si>
    <t>LABORATÓRIO DE SOLOS</t>
  </si>
  <si>
    <t>B8958.1</t>
  </si>
  <si>
    <t>B8958.2</t>
  </si>
  <si>
    <t>B8959.1</t>
  </si>
  <si>
    <t>CUSTOS DIVERSOS DE ESCRITÓRIO</t>
  </si>
  <si>
    <t>B8960.1</t>
  </si>
  <si>
    <t>CUSTOS DIVERSOS DE RESIDÊNCIA (ALOJAMENTO)</t>
  </si>
  <si>
    <t>GRAF</t>
  </si>
  <si>
    <t>SERVIÇOS GRÁFICOS E IMPRESSÃO</t>
  </si>
  <si>
    <t>Código Engenharia Consultiva</t>
  </si>
  <si>
    <t>Unid.</t>
  </si>
  <si>
    <t>Custo Indireto (R$)</t>
  </si>
  <si>
    <t>Custo Operativo (R$)</t>
  </si>
  <si>
    <t>Custo Improdutivo (R$)</t>
  </si>
  <si>
    <t>horas/mês prod ou área a calcular</t>
  </si>
  <si>
    <t>horas/mês improd</t>
  </si>
  <si>
    <t>VEÍCULO LEVE - TIPO HATCH (LOCAÇÃO + COMBUSTÍVEL + MANUTENÇÃO)</t>
  </si>
  <si>
    <t>hora</t>
  </si>
  <si>
    <t>VEÍCULO LEVE - TIPO PICK UP 4 X 4 (LOCAÇÃO + COMBUSTÍVEL + MANUTENÇÃO)</t>
  </si>
  <si>
    <t>VEÍCULO VAN - TIPO FURGÃO - (MOTORISTA+LOCAÇÃO + COMBUSTÍVEL + MANUTENÇÃO)</t>
  </si>
  <si>
    <t>IMÓVEIS COMERCIAL (2,32% DO C.M.C.C - SINAPI)</t>
  </si>
  <si>
    <t>R$/m² x mês</t>
  </si>
  <si>
    <t>m2 de escritório</t>
  </si>
  <si>
    <t>IMÓVEIS RESIDENCIAL (1,27% DO C.M.C.C. - SINAPI)</t>
  </si>
  <si>
    <t>m2 de alojamento</t>
  </si>
  <si>
    <t>MOBILIÁRIO ESCRITÓRIO</t>
  </si>
  <si>
    <t>R$ x ocupante/mês</t>
  </si>
  <si>
    <t>profissionais no escritório incluso Fiscalização DNOCS</t>
  </si>
  <si>
    <t>MOBILIÁRIO RESIDÊNCIA</t>
  </si>
  <si>
    <t>profissionais no alojamento</t>
  </si>
  <si>
    <t>R$/mês</t>
  </si>
  <si>
    <t>INSTRUMENTAL DE TOPOGRAFIA</t>
  </si>
  <si>
    <t>CUSTOS DIVERSOS - ESCRITÓRIO</t>
  </si>
  <si>
    <t>profissionais no escritório</t>
  </si>
  <si>
    <t>CUSTOS DIVERSOS - RESIDÊNCIA</t>
  </si>
  <si>
    <t>DIÁRIA NÍVEL SUPERIOR</t>
  </si>
  <si>
    <t>DIÁRIA NÍVEL INFERIOR</t>
  </si>
  <si>
    <t>88255.1</t>
  </si>
  <si>
    <t>100289.1</t>
  </si>
  <si>
    <t>88283.1</t>
  </si>
  <si>
    <t>88297.1</t>
  </si>
  <si>
    <t>88316.1</t>
  </si>
  <si>
    <t>88309.1</t>
  </si>
  <si>
    <t>88266.1</t>
  </si>
  <si>
    <t>88243.1</t>
  </si>
  <si>
    <t>88321.1</t>
  </si>
  <si>
    <t>88252.1</t>
  </si>
  <si>
    <t>88310.1</t>
  </si>
  <si>
    <t>100301.1</t>
  </si>
  <si>
    <t>100305.a</t>
  </si>
  <si>
    <t>GEÓLOGO JUNIOR COM ENCARGOS COMPLEMENTARES</t>
  </si>
  <si>
    <t>100306.a</t>
  </si>
  <si>
    <t>GEÓLOGO PLENO COM ENCARGOS COMPLEMENTARES</t>
  </si>
  <si>
    <t>CHP</t>
  </si>
  <si>
    <t>CHI</t>
  </si>
  <si>
    <t>TXKM</t>
  </si>
  <si>
    <t>KGXKM</t>
  </si>
  <si>
    <t>M3XKM</t>
  </si>
  <si>
    <t>UNXKM</t>
  </si>
  <si>
    <t>M2XKM</t>
  </si>
  <si>
    <t>LXKM</t>
  </si>
  <si>
    <t>MXKM</t>
  </si>
  <si>
    <t>SERVIÇOS TÉCNICOS ESPECIALIZADOS PARA ACOMPANHAMENTO DE EXECUÇÃO DE FUNDAÇÕES PROFUNDAS E ESTRUTURAS DE CONTENÇÃO</t>
  </si>
  <si>
    <t>AJUDANTE DE ARMADOR COM ENCARGOS COMPLEMENTARES</t>
  </si>
  <si>
    <t>AJUDANTE DE CARPINTEIRO COM ENCARGOS COMPLEMENTARES</t>
  </si>
  <si>
    <t>AJUDANTE DE ESTRUTURA METÁLICA COM ENCARGOS COMPLEMENTARES</t>
  </si>
  <si>
    <t>AJUDANTE DE OPERAÇÃO EM GERAL COM ENCARGOS COMPLEMENTARES</t>
  </si>
  <si>
    <t>AJUDANTE DE PEDREIRO COM ENCARGOS COMPLEMENTARES</t>
  </si>
  <si>
    <t>AJUDANTE ESPECIALIZADO COM ENCARGOS COMPLEMENTARES</t>
  </si>
  <si>
    <t>ARMADOR COM ENCARGOS COMPLEMENTARES</t>
  </si>
  <si>
    <t>ASSENTADOR DE TUBOS COM ENCARGOS COMPLEMENTARES</t>
  </si>
  <si>
    <t>AUXILIAR DE ELETRICISTA COM ENCARGOS COMPLEMENTARES</t>
  </si>
  <si>
    <t>AUXILIAR DE ENCANADOR OU BOMBEIRO HIDRÁULICO COM ENCARGOS COMPLEMENTARES</t>
  </si>
  <si>
    <t>AUXILIAR DE LABORATÓRIO COM ENCARGOS COMPLEMENTARES</t>
  </si>
  <si>
    <t>AUXILIAR DE MECÂNICO COM ENCARGOS COMPLEMENTARES</t>
  </si>
  <si>
    <t>AUXILIAR DE SERRALHEIRO COM ENCARGOS COMPLEMENTARES</t>
  </si>
  <si>
    <t>AUXILIAR DE SERVIÇOS GERAIS COM ENCARGOS COMPLEMENTARES</t>
  </si>
  <si>
    <t>AUXILIAR DE TOPÓGRAFO COM ENCARGOS COMPLEMENTARES</t>
  </si>
  <si>
    <t>AUXILIAR TÉCNICO DE ENGENHARIA COM ENCARGOS COMPLEMENTARES</t>
  </si>
  <si>
    <t>AZULEJISTA OU LADRILHISTA COM ENCARGOS COMPLEMENTARES</t>
  </si>
  <si>
    <t>BLASTER, DINAMITADOR OU CABO DE FOGO COM ENCARGOS COMPLEMENTARES</t>
  </si>
  <si>
    <t>CALCETEIRO COM ENCARGOS COMPLEMENTARES</t>
  </si>
  <si>
    <t>CARPINTEIRO DE ESQUADRIA COM ENCARGOS COMPLEMENTARES</t>
  </si>
  <si>
    <t>CARPINTEIRO DE FORMAS COM ENCARGOS COMPLEMENTARES</t>
  </si>
  <si>
    <t>CAVOUQUEIRO OU OPERADOR PERFURATRIZ/ROMPEDOR COM ENCARGOS COMPLEMENTARES</t>
  </si>
  <si>
    <t>ELETRICISTA COM ENCARGOS COMPLEMENTARES</t>
  </si>
  <si>
    <t>ELETRICISTA INDUSTRIAL COM ENCARGOS COMPLEMENTARES</t>
  </si>
  <si>
    <t>ELETROTÉCNICO COM ENCARGOS COMPLEMENTARES</t>
  </si>
  <si>
    <t>ENCANADOR OU BOMBEIRO HIDRÁULICO COM ENCARGOS COMPLEMENTARES</t>
  </si>
  <si>
    <t>GESSEIRO COM ENCARGOS COMPLEMENTARES</t>
  </si>
  <si>
    <t>IMPERMEABILIZADOR COM ENCARGOS COMPLEMENTARES</t>
  </si>
  <si>
    <t>MACARIQUEIRO COM ENCARGOS COMPLEMENTARES</t>
  </si>
  <si>
    <t>MARCENEIRO COM ENCARGOS COMPLEMENTARES</t>
  </si>
  <si>
    <t>MARMORISTA/GRANITEIRO COM ENCARGOS COMPLEMENTARES</t>
  </si>
  <si>
    <t>MECÃNICO DE EQUIPAMENTOS PESADOS COM ENCARGOS COMPLEMENTARES</t>
  </si>
  <si>
    <t>MONTADOR (TUBO AÇO/EQUIPAMENTOS) COM ENCARGOS COMPLEMENTARES</t>
  </si>
  <si>
    <t>MONTADOR DE ESTRUTURA METÁLICA COM ENCARGOS COMPLEMENTARES</t>
  </si>
  <si>
    <t>MONTADOR ELETROMECÃNICO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</si>
  <si>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</si>
  <si>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</si>
  <si>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</si>
  <si>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</si>
  <si>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</si>
  <si>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(CAMINHÃO) COM ENCARGOS COMPLEMENTARES</t>
  </si>
  <si>
    <t>OPERADOR DE COMPRESSOR OU COMPRESSORISTA COM ENCARGOS COMPLEMENTARES</t>
  </si>
  <si>
    <t>OPERADOR DE DEMARCADORA DE FAIXAS COM ENCARGOS COMPLEMENTARES</t>
  </si>
  <si>
    <t>OPERADOR DE ESCAVADEIRA COM ENCARGOS COMPLEMENTARES</t>
  </si>
  <si>
    <t>OPERADOR DE GUINCHO COM ENCARGOS COMPLEMENTARES</t>
  </si>
  <si>
    <t>OPERADOR DE GUINDASTE COM ENCARGOS COMPLEMENTARES</t>
  </si>
  <si>
    <t>OPERADOR DE MÁQUINAS E EQUIPAMENTOS COM ENCARGOS COMPLEMENTARES</t>
  </si>
  <si>
    <t>OPERADOR DE MARTELETE OU MARTELETEIRO COM ENCARGOS COMPLEMENTARES</t>
  </si>
  <si>
    <t>OPERADOR DE MOTO-ESCREIPER COM ENCARGOS COMPLEMENTARES</t>
  </si>
  <si>
    <t>OPERADOR DE MOTONIVELADORA COM ENCARGOS COMPLEMENTARES</t>
  </si>
  <si>
    <t>OPERADOR DE PÁ CARREGADEIRA COM ENCARGOS COMPLEMENTARES</t>
  </si>
  <si>
    <t>OPERADOR DE PAVIMENTADORA COM ENCARGOS COMPLEMENTARES</t>
  </si>
  <si>
    <t>OPERADOR DE ROLO COMPACTADOR COM ENCARGOS COMPLEMENTARES</t>
  </si>
  <si>
    <t>OPERADOR DE USINA DE ASFALTO, DE SOLOS OU DE CONCRETO COM ENCARGOS COMPLEMENTARES</t>
  </si>
  <si>
    <t>OPERADOR JATO DE AREIA OU JATISTA COM ENCARGOS COMPLEMENTARES</t>
  </si>
  <si>
    <t>OPERADOR PARA BATE ESTACAS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</si>
  <si>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</si>
  <si>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</si>
  <si>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</si>
  <si>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</si>
  <si>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</si>
  <si>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COM ENCARGOS COMPLEMENTARES</t>
  </si>
  <si>
    <t>RASTELEIRO COM ENCARGOS COMPLEMENTARES</t>
  </si>
  <si>
    <t>SERRALHEIRO COM ENCARGOS COMPLEMENTARES</t>
  </si>
  <si>
    <t>SERVENTE COM ENCARGOS COMPLEMENTARES</t>
  </si>
  <si>
    <t>SOLDADOR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</si>
  <si>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</si>
  <si>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</si>
  <si>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</si>
  <si>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</si>
  <si>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</si>
  <si>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VIDRACEIRO COM ENCARGOS COMPLEMENTARES</t>
  </si>
  <si>
    <t>VIGIA NOTURNO COM ENCARGOS COMPLEMENTARES</t>
  </si>
  <si>
    <t>OPERADOR DE BETONEIRA ESTACIONÁRIA/MISTURADOR COM ENCARGOS COMPLEMENTARES</t>
  </si>
  <si>
    <t>JARDINEIRO COM ENCARGOS COMPLEMENTARES</t>
  </si>
  <si>
    <t>ALMOXARIFE COM ENCARGOS COMPLEMENTARES</t>
  </si>
  <si>
    <t>APONTADOR OU APROPRIADOR COM ENCARGOS COMPLEMENTARES</t>
  </si>
  <si>
    <t>ARQUITETO DE OBRA JUNIOR COM ENCARGOS COMPLEMENTARES</t>
  </si>
  <si>
    <t>ARQUITETO DE OBRA PLENO COM ENCARGOS COMPLEMENTARES</t>
  </si>
  <si>
    <t>ARQUITETO DE OBRA SENIOR COM ENCARGOS COMPLEMENTARES</t>
  </si>
  <si>
    <t>AUXILIAR DE ESCRITORIO COM ENCARGOS COMPLEMENTARES</t>
  </si>
  <si>
    <t>DESENHISTA PROJETISTA COM ENCARGOS COMPLEMENTARES</t>
  </si>
  <si>
    <t>ENCARREGADO GERAL COM ENCARGOS COMPLEMENTARES</t>
  </si>
  <si>
    <t>ENGENHEIRO CIVIL DE OBRA JUNIOR COM ENCARGOS COMPLEMENTARES</t>
  </si>
  <si>
    <t>ENGENHEIRO CIVIL DE OBRA PLENO COM ENCARGOS COMPLEMENTARES</t>
  </si>
  <si>
    <t>ENGENHEIRO CIVIL DE OBRA SENIOR COM ENCARGOS COMPLEMENTARES</t>
  </si>
  <si>
    <t>MESTRE DE OBRAS COM ENCARGOS COMPLEMENTARES</t>
  </si>
  <si>
    <t>TOPOGRAFO COM ENCARGOS COMPLEMENTARES</t>
  </si>
  <si>
    <t>MOTORISTA DE CAMINHAO COM ENCARGOS COMPLEMENTARES</t>
  </si>
  <si>
    <t>MES</t>
  </si>
  <si>
    <t>ARQUITETO JUNIOR COM ENCARGOS COMPLEMENTARES</t>
  </si>
  <si>
    <t>ARQUITETO PLENO COM ENCARGOS COMPLEMENTARES</t>
  </si>
  <si>
    <t>ARQUITETO SENIOR COM ENCARGOS COMPLEMENTARES</t>
  </si>
  <si>
    <t>ENCARREGADO GERAL DE OBRAS COM ENCARGOS COMPLEMENTARES</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</si>
  <si>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</si>
  <si>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</si>
  <si>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</si>
  <si>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</si>
  <si>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</si>
  <si>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</si>
  <si>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</si>
  <si>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</si>
  <si>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</si>
  <si>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</si>
  <si>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</si>
  <si>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</si>
  <si>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</si>
  <si>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</si>
  <si>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</si>
  <si>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</si>
  <si>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</si>
  <si>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</si>
  <si>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</si>
  <si>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</si>
  <si>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</si>
  <si>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</si>
  <si>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</si>
  <si>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ELETRICISTA INDUSTRIAL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</si>
  <si>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</si>
  <si>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</si>
  <si>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</si>
  <si>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</si>
  <si>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</si>
  <si>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</si>
  <si>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</si>
  <si>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</si>
  <si>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</si>
  <si>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</si>
  <si>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</si>
  <si>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</si>
  <si>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</si>
  <si>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</si>
  <si>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</si>
  <si>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</si>
  <si>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</si>
  <si>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</si>
  <si>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</si>
  <si>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</si>
  <si>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</si>
  <si>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</si>
  <si>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</si>
  <si>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</si>
  <si>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</si>
  <si>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</si>
  <si>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</si>
  <si>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</si>
  <si>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</si>
  <si>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</si>
  <si>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DE USINA DE ASFALTO, DE SOLOS OU DE CONCRETO (ENCARGOS COMPLEMENTARES) - HORISTA</t>
  </si>
  <si>
    <t>CURSO DE CAPACITAÇÃO PARA OPERADOR JATO DE AREIA OU JATISTA (ENCARGOS COMPLEMENTARES) - HORISTA</t>
  </si>
  <si>
    <t>CURSO DE CAPACITAÇÃO PARA OPERADOR PARA BATE ESTACAS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</si>
  <si>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</si>
  <si>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</si>
  <si>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</si>
  <si>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</si>
  <si>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</si>
  <si>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</si>
  <si>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</si>
  <si>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</si>
  <si>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</si>
  <si>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</si>
  <si>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</si>
  <si>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</si>
  <si>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</si>
  <si>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</si>
  <si>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</si>
  <si>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</si>
  <si>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</si>
  <si>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</si>
  <si>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</si>
  <si>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</si>
  <si>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</si>
  <si>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</si>
  <si>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</si>
  <si>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</si>
  <si>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</si>
  <si>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</si>
  <si>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</si>
  <si>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</si>
  <si>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</si>
  <si>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</si>
  <si>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</si>
  <si>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</si>
  <si>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</si>
  <si>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</si>
  <si>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</si>
  <si>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</si>
  <si>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</si>
  <si>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</si>
  <si>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</si>
  <si>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</si>
  <si>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</si>
  <si>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</si>
  <si>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</si>
  <si>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</si>
  <si>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</si>
  <si>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CURSO DE CAPACITAÇÃO PARA VIGIA DIURNO (ENCARGOS COMPLEMENTARES) - HORISTA</t>
  </si>
  <si>
    <t>VIGIA DIURNO COM ENCARGOS COMPLEMENTARES</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</si>
  <si>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</si>
  <si>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</si>
  <si>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</si>
  <si>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</si>
  <si>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</si>
  <si>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AJUDANTE DE PINTOR COM ENCARGOS COMPLEMENTARES</t>
  </si>
  <si>
    <t>AUXILIAR DE AZULEJISTA COM ENCARGOS COMPLEMENTARES</t>
  </si>
  <si>
    <t>MONTADOR DE ELETROELETRÔNICOS COM ENCARGOS COMPLEMENTARES</t>
  </si>
  <si>
    <t>MECÂNICO DE REFRIGERAÇÃO COM ENCARGOS COMPLEMENTARES</t>
  </si>
  <si>
    <t>TÉCNICO EM SEGURANÇA DO TRABALHO COM ENCARGOS COMPLEMENTARES</t>
  </si>
  <si>
    <t>CURSO DE CAPACITAÇÃO PARA TÉCNICO EM SEGURANÇA DO TRABALHO (ENCARGOS COMPLEMENTARES) - MENSALISTA</t>
  </si>
  <si>
    <t>TECNICO DE EDIFICACOES COM ENCARGOS COMPLEMENTARES</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</si>
  <si>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</si>
  <si>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</si>
  <si>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</si>
  <si>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</si>
  <si>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</si>
  <si>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</si>
  <si>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</si>
  <si>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</si>
  <si>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</si>
  <si>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</si>
  <si>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</si>
  <si>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</si>
  <si>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</si>
  <si>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</si>
  <si>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</si>
  <si>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</si>
  <si>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</si>
  <si>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</si>
  <si>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</si>
  <si>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</si>
  <si>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</si>
  <si>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</si>
  <si>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</si>
  <si>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</si>
  <si>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</si>
  <si>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</si>
  <si>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</si>
  <si>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</si>
  <si>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</si>
  <si>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ELETRICISTA DE MANUTENÇÃO INDUSTRIAL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</si>
  <si>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</si>
  <si>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</si>
  <si>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</si>
  <si>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</si>
  <si>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</si>
  <si>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</si>
  <si>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</si>
  <si>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</si>
  <si>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</si>
  <si>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</si>
  <si>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</si>
  <si>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</si>
  <si>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</si>
  <si>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</si>
  <si>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</si>
  <si>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</si>
  <si>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</si>
  <si>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</si>
  <si>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</si>
  <si>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</si>
  <si>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</si>
  <si>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</si>
  <si>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</si>
  <si>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</si>
  <si>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</si>
  <si>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</si>
  <si>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</si>
  <si>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</si>
  <si>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</si>
  <si>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</si>
  <si>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</si>
  <si>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</si>
  <si>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</si>
  <si>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</si>
  <si>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</si>
  <si>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</si>
  <si>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</si>
  <si>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</si>
  <si>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</si>
  <si>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</si>
  <si>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</si>
  <si>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</si>
  <si>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</si>
  <si>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</si>
  <si>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</si>
  <si>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</si>
  <si>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</si>
  <si>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</si>
  <si>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</si>
  <si>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AJUDANTE DE ELETRICISTA COM ENCARGOS COMPLEMENTARES</t>
  </si>
  <si>
    <t>AJUDANTE DE ESTRUTURAS METÁLICAS COM ENCARGOS COMPLEMENTARES</t>
  </si>
  <si>
    <t>AJUDANTE DE SERRALHEIRO COM ENCARGOS COMPLEMENTARES</t>
  </si>
  <si>
    <t>ASSENTADOR DE MANILHAS COM ENCARGOS COMPLEMENTARES</t>
  </si>
  <si>
    <t>AUXILIAR DE LABORATORISTA DE SOLOS E DE CONCRETO COM ENCARGOS COMPLEMENTARES</t>
  </si>
  <si>
    <t>AUXILIAR DE PEDREIRO COM ENCARGOS COMPLEMENTARES</t>
  </si>
  <si>
    <t>AUXILIAR TÉCNICO / ASSISTENTE DE ENGENHARIA COM ENCARGOS COMPLEMENTARES</t>
  </si>
  <si>
    <t>AZULEJISTA OU LADRILHEIRO COM ENCARGOS COMPLEMENTARES</t>
  </si>
  <si>
    <t>BLASTER, DINAMITADOR OU CABO DE FORÇA COM ENCARGOS COMPLEMENTARES</t>
  </si>
  <si>
    <t>CARPINTEIRO AUXILIAR COM ENCARGOS COMPLEMENTARES</t>
  </si>
  <si>
    <t>CARPINTEIRO DE ESQUADRIAS COM ENCARGOS COMPLEMENTARES</t>
  </si>
  <si>
    <t>CAVOUQUEIRO OU OPERADOR DE PERFURATRIZ COM ENCARGOS COMPLEMENTARES</t>
  </si>
  <si>
    <t>ELETRICISTA DE MANUTENÇÃO INDUSTRIAL COM ENCARGOS COMPLEMENTARES</t>
  </si>
  <si>
    <t>INSTALADOR DE TUBULAÇÕES COM ENCARGOS COMPLEMENTARES</t>
  </si>
  <si>
    <t>MAÇARIQUEIRO COM ENCARGOS COMPLEMENTARES</t>
  </si>
  <si>
    <t>MARMORISTA / GRANITEIRO COM ENCARGOS COMPLEMENTARES</t>
  </si>
  <si>
    <t>MECÂNICO DE EQUIPAMENTOS PESADOS COM ENCARGOS COMPLEMENTARES</t>
  </si>
  <si>
    <t>MONTADOR DE ELETROELETRÔNICO COM ENCARGOS COMPLEMENTARES</t>
  </si>
  <si>
    <t>MONTADOR DE ESTRUTURAS METÁLICAS COM ENCARGOS COMPLEMENTARES</t>
  </si>
  <si>
    <t>MONTADOR DE MÁQUINAS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</si>
  <si>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</si>
  <si>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</si>
  <si>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</si>
  <si>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</si>
  <si>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</si>
  <si>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</si>
  <si>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</si>
  <si>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</si>
  <si>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</si>
  <si>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GUINCHO OU GUINCHEIRO COM ENCARGOS COMPLEMENTARES</t>
  </si>
  <si>
    <t>OPERADOR DE JATO ABRASIVO OU JATISTA COM ENCARGOS COMPLEMENTARES</t>
  </si>
  <si>
    <t>OPERADOR DE MÁQUINAS E TRATORES DIVERSOS COM ENCARGOS COMPLEMENTARES</t>
  </si>
  <si>
    <t>OPERADOR DE MOTO SCRAPER COM ENCARGOS COMPLEMENTARES</t>
  </si>
  <si>
    <t>OPERADOR DE PAVIMENTADORA / MESA VIBROACABADORA COM ENCARGOS COMPLEMENTARES</t>
  </si>
  <si>
    <t>POCEIRO / ESCAVADOR DE VALAS COM ENCARGOS COMPLEMENTARES</t>
  </si>
  <si>
    <t>SERVENTE DE OBRAS COM ENCARGOS COMPLEMENTARES</t>
  </si>
  <si>
    <t>SOLDADOR ELÉTRICO COM ENCARGOS COMPLEMENTARES</t>
  </si>
  <si>
    <t>TÉCNICO DE LABORATÓRIO E CAMPO DE CONSTRUÇÃO COM ENCARGOS COMPLEMENTARES</t>
  </si>
  <si>
    <t>TÉCNICO EM SONDAGEM COM ENCARGOS COMPLEMENTARES</t>
  </si>
  <si>
    <t>TELHADOR COM ENCARGOS COMPLEMENTARES</t>
  </si>
  <si>
    <t>VALOR IMP.</t>
  </si>
  <si>
    <t>SERVICOS PRELIMINARES</t>
  </si>
  <si>
    <t>SONDAGENS</t>
  </si>
  <si>
    <t>C2820</t>
  </si>
  <si>
    <t>EXECUÇÃO DE SONDAGEM ELÉTRICA VERTICAL AB/2 ATÉ 150m - SEV</t>
  </si>
  <si>
    <t>C2818</t>
  </si>
  <si>
    <t>EXECUÇÃO DE SONDAGEM ELÉTRICA VERTICAL AB/2 &gt;150m a 500m-SEV</t>
  </si>
  <si>
    <t>C2819</t>
  </si>
  <si>
    <t>EXECUÇÃO DE SONDAGEM ELÉTRICA VERTICAL AB/2 &gt;500m - SEV</t>
  </si>
  <si>
    <t>C2833</t>
  </si>
  <si>
    <t>FOTOGEOLOGIA</t>
  </si>
  <si>
    <t>C0053</t>
  </si>
  <si>
    <t>C2937</t>
  </si>
  <si>
    <t>RELATÓRIO FINAL DE SONDAGEM</t>
  </si>
  <si>
    <t>C0333</t>
  </si>
  <si>
    <t>C0143</t>
  </si>
  <si>
    <t>C2290</t>
  </si>
  <si>
    <t>SONDAGEM  À PERCUSSÃO P/RECONHECIMENTO DO SUBSOLO</t>
  </si>
  <si>
    <t>C3955</t>
  </si>
  <si>
    <t>SONDAGEM ROTATIVA P/ RECONHECIMENTO DO SUBSOLO</t>
  </si>
  <si>
    <t>CADASTRO</t>
  </si>
  <si>
    <t>C0580</t>
  </si>
  <si>
    <t>CADASTRO DE ADUTORA</t>
  </si>
  <si>
    <t>C0581</t>
  </si>
  <si>
    <t>CADASTRO DE LIGAÇÃO</t>
  </si>
  <si>
    <t>C0582</t>
  </si>
  <si>
    <t>CADASTRO DE OBRAS LOCALIZADAS</t>
  </si>
  <si>
    <t>C0583</t>
  </si>
  <si>
    <t>CADASTRO DE REDE DE ÁGUA (MEIO MAGNÉTICO)</t>
  </si>
  <si>
    <t>C0584</t>
  </si>
  <si>
    <t>CADASTRO DE REDE DE ESGOTO/EMISSÁRIO/DRENAGEM (MEIO MAGNÉTICO)</t>
  </si>
  <si>
    <t>C3427</t>
  </si>
  <si>
    <t>CADASTRO OPERACIONAL DE CLIENTE CAPITAL - PADRÃO</t>
  </si>
  <si>
    <t>IMÓVEL</t>
  </si>
  <si>
    <t>C3428</t>
  </si>
  <si>
    <t>CADASTRO OPERACIONAL DE CLIENTE INTERIOR - PADRÃO</t>
  </si>
  <si>
    <t>C4579</t>
  </si>
  <si>
    <t>CENSO DE CAMPO - CAPITAL</t>
  </si>
  <si>
    <t>C4580</t>
  </si>
  <si>
    <t>CENSO DE CAMPO - INTERIOR</t>
  </si>
  <si>
    <t>C4581</t>
  </si>
  <si>
    <t>SERVIÇO DE OBTENÇÃO / ATUALIZAÇÃO DE PLANTA EM CAMPO MEIO DIGITAL</t>
  </si>
  <si>
    <t>QUADRA</t>
  </si>
  <si>
    <t>C4582</t>
  </si>
  <si>
    <t>SERVIÇO DE OBTENÇÃO / ATUALIZAÇÃO DE QUADRAS (OVERLAYS)</t>
  </si>
  <si>
    <t>PROJETOS</t>
  </si>
  <si>
    <t>C3507</t>
  </si>
  <si>
    <t>ELABORAÇÃO DE PROJETO DE CÁLCULO ESTRUTURAL (RESERVATÓRIO ELEVADO)</t>
  </si>
  <si>
    <t>M2xARF</t>
  </si>
  <si>
    <t>C3508</t>
  </si>
  <si>
    <t>ELABORAÇÃO DE PROJETO DE CÁLCULO ESTRUTURAL (RESERVATÓRIO APOIADO, ELEVATÓRIA E  CAIXA DE AREIA)</t>
  </si>
  <si>
    <t>PREPARAÇÃO DO TERRENO</t>
  </si>
  <si>
    <t>C0927</t>
  </si>
  <si>
    <t>CORTE DE CAPOEIRA FINA A FOICE</t>
  </si>
  <si>
    <t>C4919</t>
  </si>
  <si>
    <t>LIMPEZA MECANIZADA DE TERRENO COM REMOCAO DE CAMADA VEGETAL, UTILIZANDO TRATOR DE ESTEIRAS</t>
  </si>
  <si>
    <t>C2102</t>
  </si>
  <si>
    <t>RASPAGEM E LIMPEZA DO TERRENO</t>
  </si>
  <si>
    <t>C2204</t>
  </si>
  <si>
    <t>RETIRADA DE ÁRVORES</t>
  </si>
  <si>
    <t>CONSTRUÇÃO DO CANTEIRO DA OBRA</t>
  </si>
  <si>
    <t>C0002</t>
  </si>
  <si>
    <t>ABRIGO PROVISÓRIO C/1 PAVIMENTO P/ALOJAMENTO E DEPÓSITO</t>
  </si>
  <si>
    <t>C0003</t>
  </si>
  <si>
    <t>ABRIGO PROVISÓRIO C/2 PAVIMENTOS P/ALOJAMENTO E DEPÓSITO</t>
  </si>
  <si>
    <t>C0043</t>
  </si>
  <si>
    <t>ALOJAMENTO</t>
  </si>
  <si>
    <t>C0369</t>
  </si>
  <si>
    <t>BARRACÃO ABERTO</t>
  </si>
  <si>
    <t>C0370</t>
  </si>
  <si>
    <t>BARRACÃO PARA ESCRITÓRIO TIPO A1</t>
  </si>
  <si>
    <t>C0371</t>
  </si>
  <si>
    <t>BARRACÃO PARA ESCRITÓRIO TIPO A2</t>
  </si>
  <si>
    <t>C0372</t>
  </si>
  <si>
    <t>BARRACÃO PARA ESCRITÓRIO TIPO A3</t>
  </si>
  <si>
    <t>C0373</t>
  </si>
  <si>
    <t>BARRACÃO PARA ESCRITÓRIO TIPO A4</t>
  </si>
  <si>
    <t>C0374</t>
  </si>
  <si>
    <t>BARRACÃO PARA ESCRITÓRIO TIPO A5</t>
  </si>
  <si>
    <t>C4991</t>
  </si>
  <si>
    <t>DESMOBILIZAÇÃO DE EQUIPAMENTOS EM CAMINHÃO EQUIPADO COM GUINDASTE</t>
  </si>
  <si>
    <t>C4993</t>
  </si>
  <si>
    <t>DESMOBILIZAÇÃO DE EQUIPAMENTOS EM CAVALO MECÂNICO C/ PRANCHA DE 3 EIXOS</t>
  </si>
  <si>
    <t>C2831</t>
  </si>
  <si>
    <t>FOSSA SUMIDOURO PARA BARRACÃO</t>
  </si>
  <si>
    <t>C2851</t>
  </si>
  <si>
    <t>INSTALAÇÕES PROVISÓRIAS DE ÁGUA</t>
  </si>
  <si>
    <t>C2849</t>
  </si>
  <si>
    <t>INSTALAÇÕES PROVISÓRIAS DE ESGOTO</t>
  </si>
  <si>
    <t>C2850</t>
  </si>
  <si>
    <t>INSTALAÇÕES PROVISÓRIAS DE LUZ , FORÇA,TELEFONE E LÓGICA</t>
  </si>
  <si>
    <t>C1622</t>
  </si>
  <si>
    <t>LIGAÇÃO PROVISÓRIA DE ÁGUA E SANITÁRIO</t>
  </si>
  <si>
    <t>C4990</t>
  </si>
  <si>
    <t>MOBILIZAÇÃO DE EQUIPAMENTOS EM CAMINHÃO EQUIPADO COM GUINDASTE</t>
  </si>
  <si>
    <t>C4992</t>
  </si>
  <si>
    <t>MOBILIZAÇÃO DE EQUIPAMENTOS EM CAVALO MECÂNICO C/ PRANCHA DE 3 EIXOS</t>
  </si>
  <si>
    <t>C4541</t>
  </si>
  <si>
    <t>PLACA PADRÃO DE OBRA, TIPO BANNER</t>
  </si>
  <si>
    <t>C1937</t>
  </si>
  <si>
    <t>PLACAS PADRÃO DE OBRA</t>
  </si>
  <si>
    <t>C2936</t>
  </si>
  <si>
    <t>REFEITÓRIOS</t>
  </si>
  <si>
    <t>C2946</t>
  </si>
  <si>
    <t>SANITÁRIOS E CHUVEIROS</t>
  </si>
  <si>
    <t>C2316</t>
  </si>
  <si>
    <t>TAPUME DE CHAPA DE MADEIRA COMPENSADA E= 6mm C/ABERTURA E PORTÃO</t>
  </si>
  <si>
    <t>C3974</t>
  </si>
  <si>
    <t>TAPUME DE ESTRUTURA DE MADEIRA C/ FECHAMENTO EM CHAPA DE AÇO GALVANIZADO DE 0,3 mm e ALTURA DE 2 M</t>
  </si>
  <si>
    <t>C2317</t>
  </si>
  <si>
    <t>TAPUME DE TÁBUAS DE 3.ª C/ABERTURA E PORTÃO</t>
  </si>
  <si>
    <t>C2318</t>
  </si>
  <si>
    <t>TAPUME DE TÁBUAS DE 3.ª SOBREPOSTAS</t>
  </si>
  <si>
    <t>ALUGUEL DE CONTAINER</t>
  </si>
  <si>
    <t>C4994</t>
  </si>
  <si>
    <t>C4995</t>
  </si>
  <si>
    <t>LOCAÇÃO DE CONTÊINER BANHEIRO COM 02 VASOS SANITÁRIOS, 01 LAVATÓRIO E 04 CHUVEIROS - 6,00 X 2,35M</t>
  </si>
  <si>
    <t>C4996</t>
  </si>
  <si>
    <t>LOCAÇÃO DE CONTÊINER BANHEIRO COM 04 VASOS SANITÁRIOS, 02 LAVATÓRIOS, 01 MICTÓRIO CALHA E 04 CHUVEIROS - 6,00 X 2,35M</t>
  </si>
  <si>
    <t>C4997</t>
  </si>
  <si>
    <t>LOCAÇÃO DE CONTÊINER ESCRITÓRIO COM BANHEIRO (01 VASO SANITÁRIO, 01 LAVATÓRIO E 01 CHUVEIRO), JANELA EM VIDRO, PORTAS, LUMINÁRIAS, TOMADAS, FORRO EM PVC, AR CONDICIONADO E ISOLAMENTO TERMO-ACÚSTICO EM ISOPOR - 6,00 X 2,35M</t>
  </si>
  <si>
    <t>LOCAÇÃO DA OBRA</t>
  </si>
  <si>
    <t>C1630</t>
  </si>
  <si>
    <t>LOCAÇÃO DA OBRA - EXECUÇÃO DE GABARITO</t>
  </si>
  <si>
    <t>C2872</t>
  </si>
  <si>
    <t>LOCAÇÃO DA OBRA COM AUXÍLIO TOPOGRÁFICO (ÁREA &gt;5000 M2)</t>
  </si>
  <si>
    <t>C2873</t>
  </si>
  <si>
    <t>LOCAÇÃO DA OBRA COM AUXÍLIO TOPOGRÁFICO (ÁREA ATÉ 5000 M2)</t>
  </si>
  <si>
    <t>C2874</t>
  </si>
  <si>
    <t>LOCAÇÃO DE REDE DE ÁGUA</t>
  </si>
  <si>
    <t>C0774</t>
  </si>
  <si>
    <t>C0775</t>
  </si>
  <si>
    <t>C2875</t>
  </si>
  <si>
    <t>LOCAÇÃO E NIVELAMENTO DE ADUTORA</t>
  </si>
  <si>
    <t>C2876</t>
  </si>
  <si>
    <t>LOCAÇÃO E NIVELAMENTO DE REDE DE ESGOTO/EMISSÁRIO/DRENAGEM</t>
  </si>
  <si>
    <t>C3528</t>
  </si>
  <si>
    <t>MUTIRÃO MISTO - LOCAÇÃO DA OBRA - EXECUÇÃO DE GABARITO</t>
  </si>
  <si>
    <t>DEMOLIÇÕES E RETIRADAS</t>
  </si>
  <si>
    <t>C2992</t>
  </si>
  <si>
    <t>DEMOLIÇÃO DE ALVENARIA DE PEDRA COM REMOÇÃO LATERAL</t>
  </si>
  <si>
    <t>C1042</t>
  </si>
  <si>
    <t>DEMOLIÇÃO DE ALVENARIA DE TIJOLOS  C/ REAPROVEITAMENTO</t>
  </si>
  <si>
    <t>C1043</t>
  </si>
  <si>
    <t>DEMOLIÇÃO DE ALVENARIA DE TIJOLOS S/ REAPROVEITAMENTO</t>
  </si>
  <si>
    <t>C1044</t>
  </si>
  <si>
    <t>DEMOLIÇÃO DE CALHAS</t>
  </si>
  <si>
    <t>C1045</t>
  </si>
  <si>
    <t>DEMOLIÇÃO DE COBERTURA C/TELHAS CERÂMICAS</t>
  </si>
  <si>
    <t>C1046</t>
  </si>
  <si>
    <t>DEMOLIÇÃO DE COBERTURA C/TELHAS ONDULADAS DE FIBROCIMENTO</t>
  </si>
  <si>
    <t>C1047</t>
  </si>
  <si>
    <t>DEMOLIÇÃO DE COBOGÓS</t>
  </si>
  <si>
    <t>C1048</t>
  </si>
  <si>
    <t>DEMOLIÇÃO DE CONCRETO ARMADO C/MARTELETE PNEUMÁTICO</t>
  </si>
  <si>
    <t>C1049</t>
  </si>
  <si>
    <t>DEMOLIÇÃO DE CONCRETO SIMPLES</t>
  </si>
  <si>
    <t>C1058</t>
  </si>
  <si>
    <t>DEMOLIÇÃO DE DEGRAUS DE PEDRA</t>
  </si>
  <si>
    <t>C1050</t>
  </si>
  <si>
    <t>DEMOLIÇÃO DE DIVISÓRIA LEVE</t>
  </si>
  <si>
    <t>C1051</t>
  </si>
  <si>
    <t>DEMOLIÇÃO DE DIVISÓRIA OUTRAS (PRÉ MOLDADO)</t>
  </si>
  <si>
    <t>C1052</t>
  </si>
  <si>
    <t>DEMOLIÇÃO DE ESTRUTURA DE MADEIRA P/TELHADOS</t>
  </si>
  <si>
    <t>C1053</t>
  </si>
  <si>
    <t>DEMOLIÇÃO DE ESTRUTURA METÁLICA</t>
  </si>
  <si>
    <t>C1054</t>
  </si>
  <si>
    <t>DEMOLIÇÃO DE FORRO DE PVC</t>
  </si>
  <si>
    <t>C1055</t>
  </si>
  <si>
    <t>DEMOLIÇÃO DE FORRO DE TÁBUAS DE PINHO</t>
  </si>
  <si>
    <t>C1056</t>
  </si>
  <si>
    <t>DEMOLIÇÃO DE FORRO DE GESSO</t>
  </si>
  <si>
    <t>C1057</t>
  </si>
  <si>
    <t>DEMOLIÇÃO DE FORRO PACOTE</t>
  </si>
  <si>
    <t>C2993</t>
  </si>
  <si>
    <t>DEMOLIÇÃO DE FORRO DE LAMBRI</t>
  </si>
  <si>
    <t>C1061</t>
  </si>
  <si>
    <t>DEMOLIÇÃO DE LOUÇA SANITÁRIA</t>
  </si>
  <si>
    <t>C1062</t>
  </si>
  <si>
    <t>DEMOLIÇÃO DE PAVIMENTAÇÃO ASFÁLTICA C/MARTELETE PNEUMÁTICO</t>
  </si>
  <si>
    <t>C1063</t>
  </si>
  <si>
    <t>DEMOLIÇÃO DE PÉRGOLAS OU BRISES</t>
  </si>
  <si>
    <t>C1064</t>
  </si>
  <si>
    <t>DEMOLIÇÃO DE PISO CERÂMICO</t>
  </si>
  <si>
    <t>C1065</t>
  </si>
  <si>
    <t>DEMOLIÇÃO DE PISO CERÂMICO SOBRE LASTRO DE CONCRETO</t>
  </si>
  <si>
    <t>C1066</t>
  </si>
  <si>
    <t>DEMOLIÇÃO DE PISO CIMENTADO SOBRE LASTRO DE CONCRETO</t>
  </si>
  <si>
    <t>C2716</t>
  </si>
  <si>
    <t>DEMOLIÇÃO DE PISO DE LADRILHO</t>
  </si>
  <si>
    <t>C1067</t>
  </si>
  <si>
    <t>DEMOLIÇÃO DE PISO DE TÁBUAS DE PEROBA</t>
  </si>
  <si>
    <t>C1068</t>
  </si>
  <si>
    <t>DEMOLIÇÃO DE PISO E VIGAS DE MADEIRA</t>
  </si>
  <si>
    <t>C1069</t>
  </si>
  <si>
    <t>DEMOLIÇÃO DE PISO INDUSTRIAL</t>
  </si>
  <si>
    <t>C1070</t>
  </si>
  <si>
    <t>DEMOLIÇÃO DE REVESTIMENTO C/ARGAMASSA</t>
  </si>
  <si>
    <t>C1071</t>
  </si>
  <si>
    <t>DEMOLIÇÃO DE REVESTIMENTO C/AZULEJOS</t>
  </si>
  <si>
    <t>C1074</t>
  </si>
  <si>
    <t>DEMOLIÇÃO DE REVESTIMENTO C/CERÂMICAS</t>
  </si>
  <si>
    <t>C1072</t>
  </si>
  <si>
    <t>DEMOLIÇÃO DE REVESTIMENTO C/LAMBRIS</t>
  </si>
  <si>
    <t>C1073</t>
  </si>
  <si>
    <t>DEMOLIÇÃO DE REVESTIMENTO C/ PEDRAS NATURAIS</t>
  </si>
  <si>
    <t>C1075</t>
  </si>
  <si>
    <t>DEMOLIÇÃO DE SARJETA OU SARJETÃO DE CONCRETO</t>
  </si>
  <si>
    <t>C1076</t>
  </si>
  <si>
    <t>DEMOLIÇÃO DE SOLEIRAS, PEITORIS E DEGRAUS</t>
  </si>
  <si>
    <t>C1077</t>
  </si>
  <si>
    <t>DEMOLIÇÃO DE VIGAS DE FERRO</t>
  </si>
  <si>
    <t>C3064</t>
  </si>
  <si>
    <t>DEMOLIÇÃO E REMOÇÃO MANUAL DE PAVIMENTO EM PARALELEPIPEDO E POLIÉDRICO</t>
  </si>
  <si>
    <t>C3063</t>
  </si>
  <si>
    <t>DEMOLIÇÃO E REMOÇÃO DE PAREDES DE TAIPA</t>
  </si>
  <si>
    <t>C2717</t>
  </si>
  <si>
    <t>DEMOLIÇÃO MANUAL DE CONCRETO ARMADO</t>
  </si>
  <si>
    <t>C3103</t>
  </si>
  <si>
    <t>REMOÇÃO DE BUEIROS EXISTENTES</t>
  </si>
  <si>
    <t>C3104</t>
  </si>
  <si>
    <t>REMOÇÃO DE CERCAS</t>
  </si>
  <si>
    <t>C2197</t>
  </si>
  <si>
    <t>REMOÇÃO DE PINTURA ANTIGA A CAL</t>
  </si>
  <si>
    <t>C2198</t>
  </si>
  <si>
    <t>REMOÇÃO DE PINTURA ANTIGA À TEMPERA</t>
  </si>
  <si>
    <t>C4914</t>
  </si>
  <si>
    <t>REMOÇÃO DE PINTURA À ÓLEO OU ESMALTE</t>
  </si>
  <si>
    <t>C4913</t>
  </si>
  <si>
    <t>REMOÇÃO DE PINTURA LÁTEX (RASPAGEM E/OU LIXAMENTO E/OU ESCOVAÇÃO)</t>
  </si>
  <si>
    <t>C3038</t>
  </si>
  <si>
    <t>RETIRADA DE CAIXA DE AR CONDICIONADO</t>
  </si>
  <si>
    <t>C3039</t>
  </si>
  <si>
    <t>RETIRADA DE CARPETE S/REAPROVEITAMENTO</t>
  </si>
  <si>
    <t>C3376</t>
  </si>
  <si>
    <t>RETIRADA DE COLETOR EM CONCRETO ATÉ 400mm</t>
  </si>
  <si>
    <t>C2206</t>
  </si>
  <si>
    <t>RETIRADA DE ESQUADRIAS METÁLICAS</t>
  </si>
  <si>
    <t>C3040</t>
  </si>
  <si>
    <t>RETIRADA DE GRADE DE FERRO</t>
  </si>
  <si>
    <t>C2207</t>
  </si>
  <si>
    <t>RETIRADA DE GUIAS PRÉ FABRICADAS DE CONCRETO</t>
  </si>
  <si>
    <t>C3373</t>
  </si>
  <si>
    <t>RETIRADA DE MEIO FIO DE PEDRA GRANÍTICA</t>
  </si>
  <si>
    <t>C2938</t>
  </si>
  <si>
    <t>RETIRADA DE PAVIMENTAÇÃO ASFÁLTICA COM BASE EM PEDRA</t>
  </si>
  <si>
    <t>C2939</t>
  </si>
  <si>
    <t>RETIRADA DE PAVIMENTAÇÃO EM BLOCO DE CONCRETO</t>
  </si>
  <si>
    <t>C3041</t>
  </si>
  <si>
    <t>RETIRADA DE PAVIMENTAÇÃO EM BLOKRET C/ REMOÇÃO LATERAL</t>
  </si>
  <si>
    <t>C2940</t>
  </si>
  <si>
    <t>RETIRADA DE PAVIMENTAÇÃO EM PARALELEPÍPEDO OU PEDRA TOSCA</t>
  </si>
  <si>
    <t>C2941</t>
  </si>
  <si>
    <t>RETIRADA DE PAVIMENTAÇÃO EM PASSEIO CIMENTADO</t>
  </si>
  <si>
    <t>C2942</t>
  </si>
  <si>
    <t>RETIRADA DE PAVIMENTAÇÃO EM PEDRA PORTUGUESA</t>
  </si>
  <si>
    <t>C2209</t>
  </si>
  <si>
    <t>RETIRADA DE PISO PAVIFLEX</t>
  </si>
  <si>
    <t>C2210</t>
  </si>
  <si>
    <t>RETIRADA DE PORTAS E JANELAS, INCLUSIVE BATENTES</t>
  </si>
  <si>
    <t>C3047</t>
  </si>
  <si>
    <t>RETIRADA DE TUBO PVC ENTERRADO DN=50mm</t>
  </si>
  <si>
    <t>C3048</t>
  </si>
  <si>
    <t>RETIRADA DE TUBO PVC ENTERRADO DN=75mm</t>
  </si>
  <si>
    <t>C3049</t>
  </si>
  <si>
    <t>RETIRADA DE TUBO PVC ENTERRADO DN=85mm</t>
  </si>
  <si>
    <t>C3042</t>
  </si>
  <si>
    <t>RETIRADA DE TUBO PVC ENTERRADO DN=100mm</t>
  </si>
  <si>
    <t>C3043</t>
  </si>
  <si>
    <t>RETIRADA DE TUBO PVC ENTERRADO DN=150mm</t>
  </si>
  <si>
    <t>C3044</t>
  </si>
  <si>
    <t>RETIRADA DE TUBO PVC ENTERRADO DN=200mm</t>
  </si>
  <si>
    <t>C3045</t>
  </si>
  <si>
    <t>RETIRADA DE TUBO PVC ENTERRADO DN=250mm</t>
  </si>
  <si>
    <t>C3046</t>
  </si>
  <si>
    <t>RETIRADA DE TUBO PVC ENTERRADO DN=300mm</t>
  </si>
  <si>
    <t>C3054</t>
  </si>
  <si>
    <t>RETIRADA DE TUBOS DE CONCRETO D=30cm</t>
  </si>
  <si>
    <t>C3055</t>
  </si>
  <si>
    <t>RETIRADA DE TUBOS DE CONCRETO D=40cm</t>
  </si>
  <si>
    <t>C3056</t>
  </si>
  <si>
    <t>RETIRADA DE TUBOS DE CONCRETO D=50cm</t>
  </si>
  <si>
    <t>C3057</t>
  </si>
  <si>
    <t>RETIRADA DE TUBOS DE CONCRETO D=60cm</t>
  </si>
  <si>
    <t>C3050</t>
  </si>
  <si>
    <t>RETIRADA DE TUBOS DE CONCRETO D=80cm</t>
  </si>
  <si>
    <t>C3051</t>
  </si>
  <si>
    <t>RETIRADA DE TUBOS DE CONCRETO D=100cm</t>
  </si>
  <si>
    <t>C3052</t>
  </si>
  <si>
    <t>RETIRADA DE TUBOS DE CONCRETO D=120cm</t>
  </si>
  <si>
    <t>C3053</t>
  </si>
  <si>
    <t>RETIRADA DE TUBOS DE CONCRETO D=150cm</t>
  </si>
  <si>
    <t>C3377</t>
  </si>
  <si>
    <t>RETIRADA DE TUBOS E CONEXÕES EM PVC JE DN 50MM</t>
  </si>
  <si>
    <t>C3378</t>
  </si>
  <si>
    <t>RETIRADA DE TUBOS E CONEXÕES EM PVC JE DN 75MM</t>
  </si>
  <si>
    <t>C3379</t>
  </si>
  <si>
    <t>RETIRADA DE TUBOS E CONEXÕES EM PVC JE DN 100MM</t>
  </si>
  <si>
    <t>C3380</t>
  </si>
  <si>
    <t>RETIRADA DE TUBOS E CONEXÕES EM PVC JE DN 125MM</t>
  </si>
  <si>
    <t>C3381</t>
  </si>
  <si>
    <t>RETIRADA DE TUBOS E CONEXÕES EM PVC JE DN 150MM</t>
  </si>
  <si>
    <t>C3382</t>
  </si>
  <si>
    <t>RETIRADA DE TUBOS E CONEXÕES EM PVC JE DN 200MM</t>
  </si>
  <si>
    <t>C3383</t>
  </si>
  <si>
    <t>RETIRADA DE TUBOS E CONEXÕES EM PVC JE DN 250MM</t>
  </si>
  <si>
    <t>C3384</t>
  </si>
  <si>
    <t>RETIRADA DE TUBOS E CONEXÕES EM PVC JE DN 300MM</t>
  </si>
  <si>
    <t>C3385</t>
  </si>
  <si>
    <t>RETIRADA DE TUBOS E CONEXÕES EM PVC JE DN 350MM</t>
  </si>
  <si>
    <t>C3386</t>
  </si>
  <si>
    <t>RETIRADA DE TUBOS E CONEXÕES EM PVC JE DN 400MM</t>
  </si>
  <si>
    <t>C3387</t>
  </si>
  <si>
    <t>RETIRADA DE TUBOS, PEÇAS E CONEXÕES EM FoFo JE DN 50MM</t>
  </si>
  <si>
    <t>C3388</t>
  </si>
  <si>
    <t>RETIRADA DE TUBOS, PEÇAS E CONEXÕES EM FoFo JE DN 75MM</t>
  </si>
  <si>
    <t>C3389</t>
  </si>
  <si>
    <t>RETIRADA DE TUBOS, PEÇAS E CONEXÕES EM FoFo JE DN 100MM</t>
  </si>
  <si>
    <t>C3390</t>
  </si>
  <si>
    <t>RETIRADA DE TUBOS, PEÇAS E CONEXÕES EM FoFo JE DN 150MM</t>
  </si>
  <si>
    <t>C3391</t>
  </si>
  <si>
    <t>RETIRADA DE TUBOS, PEÇAS E CONEXÕES EM FoFo JE DN 200MM</t>
  </si>
  <si>
    <t>C3392</t>
  </si>
  <si>
    <t>RETIRADA DE TUBOS, PEÇAS E CONEXÕES EM FoFo JE DN 250MM</t>
  </si>
  <si>
    <t>C3393</t>
  </si>
  <si>
    <t>RETIRADA DE TUBOS, PEÇAS E CONEXÕES EM FoFo JE DN 300MM</t>
  </si>
  <si>
    <t>C3394</t>
  </si>
  <si>
    <t>RETIRADA DE TUBOS, PEÇAS E CONEXÕES EM FoFo JE DN 350MM</t>
  </si>
  <si>
    <t>C3395</t>
  </si>
  <si>
    <t>RETIRADA DE TUBOS, PEÇAS E CONEXÕES EM FoFo JE DN 400MM</t>
  </si>
  <si>
    <t>C3396</t>
  </si>
  <si>
    <t>RETIRADA DE TUBOS, PEÇAS E CONEXÕES EM FoFo JE DN 450MM</t>
  </si>
  <si>
    <t>C3397</t>
  </si>
  <si>
    <t>RETIRADA DE TUBOS, PEÇAS E CONEXÕES EM FoFo JE DN 500MM</t>
  </si>
  <si>
    <t>C3398</t>
  </si>
  <si>
    <t>RETIRADA DE TUBOS, PEÇAS E CONEXÕES EM FoFo JE DN 600MM</t>
  </si>
  <si>
    <t>C3399</t>
  </si>
  <si>
    <t>RETIRADA DE TUBOS, PEÇAS E CONEXÕES EM FoFo JE DN 700MM</t>
  </si>
  <si>
    <t>C2211</t>
  </si>
  <si>
    <t>RETIRADA DE VIDROS C/ REAPROVEITAMENTO</t>
  </si>
  <si>
    <t>TRÂNSITO E SEGURANÇA</t>
  </si>
  <si>
    <t>C0375</t>
  </si>
  <si>
    <t>BARREIRA DE CONCRETO (NEW JERSEY) SIMPLES</t>
  </si>
  <si>
    <t>C2891</t>
  </si>
  <si>
    <t>PASSADIÇOS COM CHAPAS DE AÇO</t>
  </si>
  <si>
    <t>C2892</t>
  </si>
  <si>
    <t>PASSADIÇOS COM PRANCHAS DE MADEIRA</t>
  </si>
  <si>
    <t>C2947</t>
  </si>
  <si>
    <t>SINALIZAÇÃO DE ADVERTÊNCIA</t>
  </si>
  <si>
    <t>C2948</t>
  </si>
  <si>
    <t>SINALIZAÇÃO DE TRÂNSITO COM BARREIRAS</t>
  </si>
  <si>
    <t>C2949</t>
  </si>
  <si>
    <t>SINALIZAÇÃO DE TRÂNSITO NOTURNA</t>
  </si>
  <si>
    <t>C2950</t>
  </si>
  <si>
    <t>SINALIZAÇÃO EM TAPUME COM INDICATIVO DE FLUXO</t>
  </si>
  <si>
    <t>C2978</t>
  </si>
  <si>
    <t>SINALIZAÇÃO EM TAPUME DE PROTEÇÃO COM CHAPAS COMPENSADAS E= 12mm</t>
  </si>
  <si>
    <t>MOVIMENTO DE TERRA</t>
  </si>
  <si>
    <t>ESCAVAÇÕES EM CAMPO ABERTO</t>
  </si>
  <si>
    <t>C5011</t>
  </si>
  <si>
    <t>ESCAVAÇÃO DE MATERIAL DE 3ª CATEGORIA COM ESCAVADEIRA E ROMPEDOR HIDRÁULICO DE 1700KG</t>
  </si>
  <si>
    <t>C2779</t>
  </si>
  <si>
    <t>ESCAVAÇÃO EM S.Q.N SATURADO, PROF.2.0 a 12.0m (POÇO AMAZONAS)</t>
  </si>
  <si>
    <t>C1263</t>
  </si>
  <si>
    <t>ESCAVAÇÃO MANUAL CAMPO ABERTO EM ROCHA C/EXPLOS.PERF.MAN. ATÉ 2M</t>
  </si>
  <si>
    <t>C1260</t>
  </si>
  <si>
    <t>ESCAVAÇÃO MANUAL CAMPO ABERTO EM ROCHA C/EXPLOS.PERF.MAN. - 2,01 A 4,00M</t>
  </si>
  <si>
    <t>C1261</t>
  </si>
  <si>
    <t>ESCAVAÇÃO MANUAL CAMPO ABERTO EM ROCHA C/EXPLOS.PERF.MAN. - 4,01 A 6,00M</t>
  </si>
  <si>
    <t>C1262</t>
  </si>
  <si>
    <t>ESCAVAÇÃO MANUAL CAMPO ABERTO EM ROCHA C/EXPLOS.PERF.MAN. - 6,01 A 8,00M</t>
  </si>
  <si>
    <t>C1266</t>
  </si>
  <si>
    <t>ESCAVAÇÃO MANUAL CAMPO ABERTO EM ROCHA C/EXPLOS.PERF.MEC. ATÉ 2M</t>
  </si>
  <si>
    <t>C1264</t>
  </si>
  <si>
    <t>ESCAVAÇÃO MANUAL CAMPO ABERTO EM ROCHA C/EXPLOS.PERF.MEC. - 2,01 A 4,00M</t>
  </si>
  <si>
    <t>C1265</t>
  </si>
  <si>
    <t>ESCAVAÇÃO MANUAL CAMPO ABERTO EM ROCHA C/EXPLOS.PERF.MEC. - 4,01 A 6,00M</t>
  </si>
  <si>
    <t>C1254</t>
  </si>
  <si>
    <t>ESCAVAÇÃO MANUAL CAMPO ABERTO EM ROCHA C/EXPLOS.PERF.MEC. - 6,01 A 8,00M</t>
  </si>
  <si>
    <t>C1256</t>
  </si>
  <si>
    <t>ESCAVAÇÃO MANUAL CAMPO ABERTO EM TERRA ATÉ 2M</t>
  </si>
  <si>
    <t>C1257</t>
  </si>
  <si>
    <t>ESCAVAÇÃO MANUAL CAMPO ABERTO EM TERRA, DE 2,01 A 4,00M</t>
  </si>
  <si>
    <t>C1258</t>
  </si>
  <si>
    <t>ESCAVAÇÃO MANUAL CAMPO ABERTO EM TERRA, DE 4,00 A 6,00M</t>
  </si>
  <si>
    <t>C1259</t>
  </si>
  <si>
    <t>ESCAVAÇÃO MANUAL CAMPO ABERTO EM TERRA, DE 6,00 A 8,00M</t>
  </si>
  <si>
    <t>C1267</t>
  </si>
  <si>
    <t>ESCAVAÇÃO MECAN. CAMPO ABERTO EM TERRA EXCETO ROCHA ATÉ 2M</t>
  </si>
  <si>
    <t>C1268</t>
  </si>
  <si>
    <t>ESCAVAÇÃO MECAN. CAMPO ABERTO EM TERRA EXCETO ROCHA ATÉ 4M</t>
  </si>
  <si>
    <t>C1269</t>
  </si>
  <si>
    <t>ESCAVAÇÃO MECAN. CAMPO ABERTO EM TERRA EXCETO ROCHA ATÉ 6M</t>
  </si>
  <si>
    <t>C1270</t>
  </si>
  <si>
    <t>ESCAVAÇÃO MECAN. CAMPO ABERTO EM TERRA EXCETO ROCHA ATÉ 8M</t>
  </si>
  <si>
    <t>C4899</t>
  </si>
  <si>
    <t>ESCAVAÇÃO MECANIZADA CAMPO ABERTO EM TERRA EXCETO ROCHA ATÉ 10M</t>
  </si>
  <si>
    <t>ESCAVAÇÃO E CARGA DE MATERIAL</t>
  </si>
  <si>
    <t>C3208</t>
  </si>
  <si>
    <t>ESCAVAÇÃO E CARGA DE MATERIAL 1-CAT.</t>
  </si>
  <si>
    <t>C3209</t>
  </si>
  <si>
    <t>ESCAVAÇÃO E CARGA DE MATERIAL 2-CAT.</t>
  </si>
  <si>
    <t>C3210</t>
  </si>
  <si>
    <t>ESCAVAÇÃO E CARGA DE MATERIAL 3-CAT.</t>
  </si>
  <si>
    <t>C3212</t>
  </si>
  <si>
    <t>ESCAVAÇÃO E CARGA DE SOLO MOLE</t>
  </si>
  <si>
    <t>C2797</t>
  </si>
  <si>
    <t>ESCAVAÇÃO SUBMERSA (DRAGAGEM)</t>
  </si>
  <si>
    <t>CARGA,TRANSPORTE E DESCARGA DE MATERIAL</t>
  </si>
  <si>
    <t>C0702</t>
  </si>
  <si>
    <t>CARGA MANUAL DE ENTULHO EM CAMINHÃO BASCULANTE</t>
  </si>
  <si>
    <t>C0706</t>
  </si>
  <si>
    <t>CARGA MANUAL DE ROCHA EM CAMINHÃO BASCULANTE</t>
  </si>
  <si>
    <t>C0707</t>
  </si>
  <si>
    <t>CARGA MANUAL DE TERRA EM CAMINHÃO BASCULANTE</t>
  </si>
  <si>
    <t>C0708</t>
  </si>
  <si>
    <t>CARGA MECANIZADA DE ENTULHO EM CAMINHÃO BASCULANTE</t>
  </si>
  <si>
    <t>C0709</t>
  </si>
  <si>
    <t>CARGA MECANIZADA DE ROCHA EM CAMINHÃO BASCULANTE</t>
  </si>
  <si>
    <t>C0710</t>
  </si>
  <si>
    <t>CARGA MECANIZADA DE TERRA EM CAMINHÃO BASCULANTE</t>
  </si>
  <si>
    <t>C2987</t>
  </si>
  <si>
    <t>COMPLEMENTAÇÃO DE TRANSPORTE EM CAMINHÃO BASCULANTE</t>
  </si>
  <si>
    <t>M3xKM</t>
  </si>
  <si>
    <t>C2529</t>
  </si>
  <si>
    <t>TRANSPORTE DE MATERIAL, EXCETO ROCHA EM CAMINHÃO ATÉ 0.5 KM</t>
  </si>
  <si>
    <t>C2531</t>
  </si>
  <si>
    <t>TRANSPORTE DE MATERIAL, EXCETO ROCHA EM CAMINHÃO ATÉ 1KM</t>
  </si>
  <si>
    <t>C2533</t>
  </si>
  <si>
    <t>TRANSPORTE DE MATERIAL, EXCETO ROCHA EM CAMINHÃO ATÉ 5 KM</t>
  </si>
  <si>
    <t>C2530</t>
  </si>
  <si>
    <t>TRANSPORTE DE MATERIAL, EXCETO ROCHA EM CAMINHÃO ATÉ 10KM</t>
  </si>
  <si>
    <t>C2532</t>
  </si>
  <si>
    <t>TRANSPORTE DE MATERIAL, EXCETO ROCHA EM CAMINHÃO ATÉ 20KM</t>
  </si>
  <si>
    <t>C2536</t>
  </si>
  <si>
    <t>TRANSPORTE HORIZONTAL ATÉ 30M DE MATERIAIS À GRANEL</t>
  </si>
  <si>
    <t>C2537</t>
  </si>
  <si>
    <t>TRANSPORTE HORIZONTAL DE 30,00 ATÉ 60,00M DE MATERIAIS À GRANEL</t>
  </si>
  <si>
    <t>C2535</t>
  </si>
  <si>
    <t>TRANSPORTE HORIZONTAL DE 60,01 ATÉ 100,00M DE MATERIAIS À GRANEL</t>
  </si>
  <si>
    <t>C2538</t>
  </si>
  <si>
    <t>TRANSPORTE VERTICAL DE MATERIAIS À GRANEL P/ A 1A LAJE</t>
  </si>
  <si>
    <t>C2539</t>
  </si>
  <si>
    <t>TRANSPORTE VERTICAL DE MATERIAIS À GRANEL P/ A 2A LAJE</t>
  </si>
  <si>
    <t>ESCAVAÇÃO, CARGA, TRANSPORTE E DESCARGA DE MATERIAL</t>
  </si>
  <si>
    <t>C3131</t>
  </si>
  <si>
    <t>ARRASAMENTO ATERRO (ESCALONAMENTO) DMT ATÉ 50M</t>
  </si>
  <si>
    <t>C3182</t>
  </si>
  <si>
    <t>ESCAVAÇÃO CARGA TRANSP. 1-CAT ATÉ 200M</t>
  </si>
  <si>
    <t>C3178</t>
  </si>
  <si>
    <t>ESCAVAÇÃO CARGA TRANSP. 1-CAT 201 A 400M</t>
  </si>
  <si>
    <t>C3180</t>
  </si>
  <si>
    <t>ESCAVAÇÃO CARGA TRANSP. 1-CAT 401 A 600M</t>
  </si>
  <si>
    <t>C3169</t>
  </si>
  <si>
    <t>ESCAVACAO CARGA TRANSP. 1-CAT 601 A 800M</t>
  </si>
  <si>
    <t>C3181</t>
  </si>
  <si>
    <t>ESCAVAÇÃO CARGA TRANSP. 1-CAT 801 A 1000M</t>
  </si>
  <si>
    <t>C3175</t>
  </si>
  <si>
    <t>ESCAVAÇÃO CARGA TRANSP. 1-CAT 1001 A 1200M</t>
  </si>
  <si>
    <t>C3165</t>
  </si>
  <si>
    <t>ESCAVACÃO CARGA TRANSP. 1-CAT 1201 A 1400M</t>
  </si>
  <si>
    <t>C3176</t>
  </si>
  <si>
    <t>ESCAVAÇÃO CARGA TRANSP. 1-CAT 1401 A 1600M</t>
  </si>
  <si>
    <t>C3177</t>
  </si>
  <si>
    <t>ESCAVAÇÃO CARGA TRANSP. 1-CAT 1601 A 1800M</t>
  </si>
  <si>
    <t>C3166</t>
  </si>
  <si>
    <t>ESCAVAÇÃO CARGA TRANSP. 1-CAT 1801 A 2000M</t>
  </si>
  <si>
    <t>C3167</t>
  </si>
  <si>
    <t>ESCAVAÇÃO CARGA TRANSP. 1-CAT 2001 A 3000M</t>
  </si>
  <si>
    <t>C3168</t>
  </si>
  <si>
    <t>ESCAVAÇÃO CARGA TRANSP. 1-CAT 3001 A 4000M</t>
  </si>
  <si>
    <t>C3179</t>
  </si>
  <si>
    <t>ESCAVAÇÃO CARGA TRANSP. 1-CAT 4001 A 5000M</t>
  </si>
  <si>
    <t>C3192</t>
  </si>
  <si>
    <t>ESCAVAÇÃO CARGA TRANSP. 2-CAT ATÉ 200M</t>
  </si>
  <si>
    <t>C3187</t>
  </si>
  <si>
    <t>ESCAVAÇÃO CARGA TRANSP. 2-CAT 201 A 400M</t>
  </si>
  <si>
    <t>C3189</t>
  </si>
  <si>
    <t>ESCAVAÇÃO CARGA TRANSP. 2-CAT 401 A 600M</t>
  </si>
  <si>
    <t>C3190</t>
  </si>
  <si>
    <t>ESCAVAÇÃO CARGA TRANSP. 2-CAT 601 A 800M</t>
  </si>
  <si>
    <t>C3191</t>
  </si>
  <si>
    <t>ESCAVAÇÃO CARGA TRANSP. 2-CAT 801 A 1000M</t>
  </si>
  <si>
    <t>C3170</t>
  </si>
  <si>
    <t>ESCAVAÇÃO CARGA TRANSP. 2-CAT 1001 A 1200M</t>
  </si>
  <si>
    <t>C3183</t>
  </si>
  <si>
    <t>ESCAVAÇÃO CARGA TRANSP. 2-CAT 1201 A 1400M</t>
  </si>
  <si>
    <t>C3184</t>
  </si>
  <si>
    <t>ESCAVAÇÃO CARGA TRANSP. 2-CAT 1401 A 1600M</t>
  </si>
  <si>
    <t>C3185</t>
  </si>
  <si>
    <t>ESCAVAÇÃO CARGA TRANSP. 2-CAT 1601 A 1800M</t>
  </si>
  <si>
    <t>C3186</t>
  </si>
  <si>
    <t>ESCAVAÇÃO CARGA TRANSP. 2-CAT 1801 A 2000M</t>
  </si>
  <si>
    <t>C3171</t>
  </si>
  <si>
    <t>ESCAVAÇÃO CARGA TRANSP. 2-CAT 2001 A 3000M</t>
  </si>
  <si>
    <t>C3188</t>
  </si>
  <si>
    <t>ESCAVAÇÃO CARGA TRANSP. 2-CAT 3001 A 4000M</t>
  </si>
  <si>
    <t>C3172</t>
  </si>
  <si>
    <t>ESCAVAÇÃO CARGA TRANSP. 2-CAT 4001 A 5000M</t>
  </si>
  <si>
    <t>C3205</t>
  </si>
  <si>
    <t>ESCAVAÇÃO CARGA TRANSP. 3-CAT ATÉ 50M</t>
  </si>
  <si>
    <t>C3202</t>
  </si>
  <si>
    <t>ESCAVAÇÃO CARGA TRANSP. 3-CAT 51 A 100M</t>
  </si>
  <si>
    <t>C3194</t>
  </si>
  <si>
    <t>ESCAVAÇÃO CARGA TRANSP. 3-CAT 101 A 200M</t>
  </si>
  <si>
    <t>C3200</t>
  </si>
  <si>
    <t>ESCAVAÇÃO CARGA TRANSP. 3-CAT 201 A 400M</t>
  </si>
  <si>
    <t>C3201</t>
  </si>
  <si>
    <t>ESCAVAÇÃO CARGA TRANSP. 3-CAT 401 A 600M</t>
  </si>
  <si>
    <t>C3203</t>
  </si>
  <si>
    <t>ESCAVAÇÃO CARGA TRANSP. 3-CAT 601 A 800M</t>
  </si>
  <si>
    <t>C3204</t>
  </si>
  <si>
    <t>ESCAVAÇÃO CARGA TRANSP. 3-CAT 801 A 1000M</t>
  </si>
  <si>
    <t>C3193</t>
  </si>
  <si>
    <t>ESCAVAÇÃO CARGA TRANSP. 3-CAT 1001 A 1200M</t>
  </si>
  <si>
    <t>C3195</t>
  </si>
  <si>
    <t>ESCAVAÇÃO CARGA TRANSP. 3-CAT 1201 A 1400M</t>
  </si>
  <si>
    <t>C3196</t>
  </si>
  <si>
    <t>ESCAVAÇÃO CARGA TRANSP. 3-CAT 1401 A 1600M</t>
  </si>
  <si>
    <t>C3197</t>
  </si>
  <si>
    <t>ESCAVAÇÃO CARGA TRANSP. 3-CAT 1601 A 1800M</t>
  </si>
  <si>
    <t>C3198</t>
  </si>
  <si>
    <t>ESCAVAÇÃO CARGA TRANSP. 3-CAT 1801 A 2000M</t>
  </si>
  <si>
    <t>C3199</t>
  </si>
  <si>
    <t>ESCAVAÇÃO CARGA TRANSP. 3-CAT 2001 A 3000M</t>
  </si>
  <si>
    <t>C3173</t>
  </si>
  <si>
    <t>ESCAVAÇÃO CARGA TRANSP. 3-CAT 3001 A 4000M</t>
  </si>
  <si>
    <t>C3174</t>
  </si>
  <si>
    <t>ESCAVAÇÃO CARGA TRANSP. 3-CAT 4001 A 5000M</t>
  </si>
  <si>
    <t>ESCAVAÇÕES EM VALAS,VALETAS,CANAIS E FUNDAÇÕES</t>
  </si>
  <si>
    <t>C3280</t>
  </si>
  <si>
    <t>ESCAVAÇÃO DE BASE DE TUBULÃO A AR COMPRIMIDO ATÉ 12M</t>
  </si>
  <si>
    <t>C3281</t>
  </si>
  <si>
    <t>ESCAVAÇÃO DE BASE DE TUBULÃO A AR COMPRIMIDO DE 12,00 A 18M</t>
  </si>
  <si>
    <t>C3282</t>
  </si>
  <si>
    <t>ESCAVAÇÃO DE BASE DE TUBULÃO A CEU ABERTO</t>
  </si>
  <si>
    <t>C2777</t>
  </si>
  <si>
    <t>ESCAVAÇÃO DE MATERIAL DE 3A. CAT A FOGO</t>
  </si>
  <si>
    <t>C3206</t>
  </si>
  <si>
    <t>ESCAVAÇÃO DE POÇO TUBULÃO A AR COMPRIMIDO C/ DESCIDA DE CAMISA DE CONCRETO ARMADO ATÉ 12m</t>
  </si>
  <si>
    <t>C3213</t>
  </si>
  <si>
    <t>ESCAVAÇÃO DE POÇO TUBULÃO A AR COMPRIMIDO C/DESCIDA DE CAMISA DE CONCRETO ARMADO 12,01 A 18,00M</t>
  </si>
  <si>
    <t>C3207</t>
  </si>
  <si>
    <t>ESCAVAÇÃO DE POÇO TUBULÃO A CEU ABERTO  C/ DESCIDA DE CAMISA DE CONCRETO ARMADO</t>
  </si>
  <si>
    <t>C5012</t>
  </si>
  <si>
    <t>ESCAVAÇÃO DE VALA EM MATERIAL DE 3ª CATEGORIA COM ESCAVADEIRA E ROMPEDOR HIDRÁULICO DE 1700KG</t>
  </si>
  <si>
    <t>C5177</t>
  </si>
  <si>
    <t>ESCAVAÇÃO EM ROCHA BRANDA A FRIO COM ESCAVADEIRA HIDRÁULICA E ROMPEDOR ACOPLADO</t>
  </si>
  <si>
    <t>C1255</t>
  </si>
  <si>
    <t>ESCAVAÇÃO MANUAL C/ APIL. FUNDO P/ CAIXA EM ALVENARIA</t>
  </si>
  <si>
    <t>C2784</t>
  </si>
  <si>
    <t>ESCAVAÇÃO MANUAL SOLO DE 1A.CAT. PROF. ATÉ 1.50m</t>
  </si>
  <si>
    <t>C2781</t>
  </si>
  <si>
    <t>ESCAVAÇÃO MANUAL SOLO DE 1A CAT. PROF. DE 1.51 a 3.00m</t>
  </si>
  <si>
    <t>C2782</t>
  </si>
  <si>
    <t>ESCAVAÇÃO MANUAL SOLO DE 1A CAT. PROF. DE 3.01 a 4.50m</t>
  </si>
  <si>
    <t>C2783</t>
  </si>
  <si>
    <t>ESCAVAÇÃO MANUAL SOLO DE 1A CAT. PROF. DE 4.51 a 6.00m</t>
  </si>
  <si>
    <t>C2785</t>
  </si>
  <si>
    <t>ESCAVAÇÃO MANUAL SOLO DE 2A CAT. PROF. ATÉ 1.50m</t>
  </si>
  <si>
    <t>C2786</t>
  </si>
  <si>
    <t>ESCAVAÇÃO MANUAL SOLO DE 2A CAT. PROF. DE 1.51 a 3.00m</t>
  </si>
  <si>
    <t>C2787</t>
  </si>
  <si>
    <t>ESCAVAÇÃO MANUAL SOLO DE 2A CAT. PROF. DE 3.01 a 4.50m</t>
  </si>
  <si>
    <t>C2788</t>
  </si>
  <si>
    <t>ESCAVAÇÃO MANUAL SOLO DE 2A CAT. PROF. DE 4.51 a 6.00m</t>
  </si>
  <si>
    <t>C2789</t>
  </si>
  <si>
    <t>ESCAVAÇÃO MECÂNICA SOLO DE 1A CAT. PROF. ATÉ 2.00m</t>
  </si>
  <si>
    <t>C2790</t>
  </si>
  <si>
    <t>ESCAVAÇÃO MECÂNICA SOLO DE 1A CAT. PROF. DE 2.01 a 4.00m</t>
  </si>
  <si>
    <t>C2791</t>
  </si>
  <si>
    <t>ESCAVAÇÃO MECÂNICA SOLO DE 1A CAT. PROF. DE 4.01 a 6.00m</t>
  </si>
  <si>
    <t>C2792</t>
  </si>
  <si>
    <t>ESCAVAÇÃO MECÂNICA SOLO DE 1A CAT. PROF. DE 6.01 a 8.00m</t>
  </si>
  <si>
    <t>C2796</t>
  </si>
  <si>
    <t>ESCAVAÇÃO MECÂNICA SOLO DE 2A.CAT. PROF. ATÉ 2.00m</t>
  </si>
  <si>
    <t>C2793</t>
  </si>
  <si>
    <t>ESCAVAÇÃO MECÂNICA SOLO DE 2A CAT. PROF. DE 2.01 a 4.00m</t>
  </si>
  <si>
    <t>C2794</t>
  </si>
  <si>
    <t>ESCAVAÇÃO MECÂNICA SOLO DE 2A CAT. PROF. DE 4.01 a 6.00m</t>
  </si>
  <si>
    <t>C2795</t>
  </si>
  <si>
    <t>ESCAVAÇÃO MECÂNICA SOLO DE 2A. CAT. PROF. DE 6.01 a 8.00m</t>
  </si>
  <si>
    <t>C3474</t>
  </si>
  <si>
    <t>TRAVESSIA MÉTODO NÃO DESTRUTIVO P/ TUBO ATÉ DN 100 (COMPLETO)</t>
  </si>
  <si>
    <t>C3475</t>
  </si>
  <si>
    <t>TRAVESSIA MÉTODO NÃO DESTRUTIVO P/ TUBO 100&lt;DN&lt;=200 (COMPLETO)</t>
  </si>
  <si>
    <t>C3476</t>
  </si>
  <si>
    <t>TRAVESSIA MÉTODO NÃO DESTRUTIVO P/ TUBO 200&lt;DN&lt;=300 (COMPLETO)</t>
  </si>
  <si>
    <t>C4218</t>
  </si>
  <si>
    <t>TRAVESSIA MÉTODO NÃO DESTRUTIVO P/ TUBO 300&lt;DN&lt;=500 (COMPLETO)</t>
  </si>
  <si>
    <t>ATERRO,REATERRO E COMPACTAÇÃO</t>
  </si>
  <si>
    <t>C0095</t>
  </si>
  <si>
    <t>APILOAMENTO DE PISO OU FUNDO DE VALAS C/MAÇO DE 30 A 60 KG</t>
  </si>
  <si>
    <t>C0328</t>
  </si>
  <si>
    <t>ATERRO C/COMPACTAÇÃO MECÂNICA E CONTROLE, MAT. DE AQUISIÇÃO</t>
  </si>
  <si>
    <t>C0329</t>
  </si>
  <si>
    <t>ATERRO C/COMPACTAÇÃO MECÂNICA E CONTROLE, MAT. PRODUZIDO (S/TRANSP.)</t>
  </si>
  <si>
    <t>C0330</t>
  </si>
  <si>
    <t>ATERRO C/COMPACTAÇÃO MANUAL S/CONTROLE, MAT. C/AQUISIÇÃO</t>
  </si>
  <si>
    <t>C0331</t>
  </si>
  <si>
    <t>ATERRO C/COMPACTAÇÃO MANUAL S/CONTROLE, MAT. PRODUZIDO (S/TRANSP.)</t>
  </si>
  <si>
    <t>C4814</t>
  </si>
  <si>
    <t>ATERRO COM PÓ DE PEDRA, ESPALHAMENTO E COMPACTAÇÃO MECÂNICA, C/ CONTROLE, MAT. DE AQUISIÇÃO</t>
  </si>
  <si>
    <t>C3145</t>
  </si>
  <si>
    <t>COMPACTAÇÃO DE ATERROS  95% P.N</t>
  </si>
  <si>
    <t>C3146</t>
  </si>
  <si>
    <t>COMPACTAÇÃO DE ATERROS 100% P.N</t>
  </si>
  <si>
    <t>C4665</t>
  </si>
  <si>
    <t>COMPACTAÇÃO DE ATERROS 95% P.I. P/ OBRAS AEROPORTUÁRIAS</t>
  </si>
  <si>
    <t>C4666</t>
  </si>
  <si>
    <t>COMPACTAÇÃO DE ATERROS 100% P.I. P/ OBRAS AEROPORTUÁRIAS</t>
  </si>
  <si>
    <t>C4667</t>
  </si>
  <si>
    <t>COMPACTAÇÃO DE ATERROS 95% P.M. P/ OBRAS AEROPORTUÁRIAS</t>
  </si>
  <si>
    <t>C4668</t>
  </si>
  <si>
    <t>COMPACTAÇÃO DE ATERROS 100% P.M. P/ OBRAS AEROPORTUÁRIAS</t>
  </si>
  <si>
    <t>C0821</t>
  </si>
  <si>
    <t>COMPACTAÇÃO MECÂNICA DE CALÇAMENTO C/COMPACTADOR TIPO SAPO</t>
  </si>
  <si>
    <t>C0822</t>
  </si>
  <si>
    <t>COMPACTAÇÃO MECÂNICA DO CALÇAMENTO C/ ROLO LISO</t>
  </si>
  <si>
    <t>C0928</t>
  </si>
  <si>
    <t>CORTE E ATERRO COMPENSADO S/CONTROLE DO GRAU DE COMPACTAÇÃO</t>
  </si>
  <si>
    <t>C0930</t>
  </si>
  <si>
    <t>CORTE MANUAL EM TERRA</t>
  </si>
  <si>
    <t>C3214</t>
  </si>
  <si>
    <t>ESPALHAMENTO E ADENSAMENTO DE AREIA</t>
  </si>
  <si>
    <t>C2989</t>
  </si>
  <si>
    <t>ESPALHAMENTO MECÂNICO DE SOLO EM BOTA FORA</t>
  </si>
  <si>
    <t>C3530</t>
  </si>
  <si>
    <t>MUTIRÃO MISTO - ATERRO COM COMPACTAÇÃO MANUAL S/CONTROLE, MAT. C/AQUISIÇÃO</t>
  </si>
  <si>
    <t>C2921</t>
  </si>
  <si>
    <t>REATERRO C/COMPACTAÇÃO MANUAL S/CONTROLE, MATERIAL DA VALA</t>
  </si>
  <si>
    <t>C2920</t>
  </si>
  <si>
    <t>REATERRO C/COMPACTAÇÃO MECÂNICA, E CONTROLE, MATERIAL DA VALA</t>
  </si>
  <si>
    <t>CARGA, TRANSPORTE E DESCARGA DE TUBOS E CONEXÕES</t>
  </si>
  <si>
    <t>C0717</t>
  </si>
  <si>
    <t>CARGA, DESCARGA E TRANSP. DE TUBOS E CONEXÕES EM MBV DN 100mm ATÉ 15km</t>
  </si>
  <si>
    <t>C0711</t>
  </si>
  <si>
    <t>CARGA, DESCARGA E TRANSP. DE TUBOS E CONEXÕES EM MBV DN 150mm ATÉ 15km</t>
  </si>
  <si>
    <t>C0712</t>
  </si>
  <si>
    <t>CARGA, DESCARGA E TRANSP. DE TUBOS E CONEXÕES EM MBV DN 200mm ATÉ 15km</t>
  </si>
  <si>
    <t>C0713</t>
  </si>
  <si>
    <t>CARGA, DESCARGA E TRANSP. DE TUBOS E CONEXÕES EM MBV DN 250mm ATÉ 15km</t>
  </si>
  <si>
    <t>C0714</t>
  </si>
  <si>
    <t>CARGA, DESCARGA E TRANSP. DE TUBOS E CONEXÕES EM MBV DN 300mm ATÉ 15km</t>
  </si>
  <si>
    <t>C0715</t>
  </si>
  <si>
    <t>CARGA, DESCARGA E TRANSP. DE TUBOS E CONEXÕES EM MBV DN 350mm ATÉ 15km</t>
  </si>
  <si>
    <t>C0716</t>
  </si>
  <si>
    <t>CARGA, DESCARGA E TRANSP. DE TUBOS E CONEXÕES EM MBV DN 400mm ATÉ 15km</t>
  </si>
  <si>
    <t>C4672</t>
  </si>
  <si>
    <t>CARGA E DESCARGA DE TUBOS CORRUGADOS DE DUPLA PAREDE E CONEXÕES EM PEAD</t>
  </si>
  <si>
    <t>C0703</t>
  </si>
  <si>
    <t>CARGA E DESCARGA DE TUBOS DE CONCRETO</t>
  </si>
  <si>
    <t>C0704</t>
  </si>
  <si>
    <t>CARGA E DESCARGA DE TUBOS E CONEXÕES EM AÇO</t>
  </si>
  <si>
    <t>C0705</t>
  </si>
  <si>
    <t>CARGA E DESCARGA DE TUBOS E CONEXÕES EM FoFo</t>
  </si>
  <si>
    <t>C0727</t>
  </si>
  <si>
    <t>CARGA, TRANSPORTE E DESCARGA DE TUBOS E PEÇAS EM PVC DN 50mm ATÉ 15km</t>
  </si>
  <si>
    <t>C0728</t>
  </si>
  <si>
    <t>CARGA, TRANSPORTE E DESCARGA DE TUBOS E PEÇAS EM PVC DN 75mm ATÉ 15km</t>
  </si>
  <si>
    <t>C0718</t>
  </si>
  <si>
    <t>CARGA, TRANSPORTE E DESCARGA DE TUBOS E PEÇAS EM PVC DN 100mm ATÉ 15km</t>
  </si>
  <si>
    <t>C0719</t>
  </si>
  <si>
    <t>CARGA, TRANSPORTE E DESCARGA DE TUBOS E PEÇAS EM PVC DN 150mm ATÉ 15km</t>
  </si>
  <si>
    <t>C0720</t>
  </si>
  <si>
    <t>CARGA, TRANSPORTE E DESCARGA DE TUBOS E PEÇAS EM PVC DN 200mm ATÉ 15km</t>
  </si>
  <si>
    <t>C0721</t>
  </si>
  <si>
    <t>CARGA, TRANSPORTE E DESCARGA DE TUBOS E PEÇAS EM PVC DN 250mm ATÉ 15km</t>
  </si>
  <si>
    <t>C0722</t>
  </si>
  <si>
    <t>CARGA, TRANSPORTE E DESCARGA DE TUBOS E PEÇAS EM PVC DN 300mm ATÉ 15km</t>
  </si>
  <si>
    <t>C0723</t>
  </si>
  <si>
    <t>CARGA, TRANSPORTE E DESCARGA DE TUBOS E PEÇAS EM PVC DN 350mm ATÉ 15km</t>
  </si>
  <si>
    <t>C0724</t>
  </si>
  <si>
    <t>CARGA, TRANSPORTE E DESCARGA DE TUBOS E PEÇAS EM PVC DN 400mm ATÉ 15km</t>
  </si>
  <si>
    <t>C0725</t>
  </si>
  <si>
    <t>CARGA, TRANSPORTE E DESCARGA DE TUBOS E PEÇAS EM PVC DN 450mm ATÉ 15km</t>
  </si>
  <si>
    <t>C0726</t>
  </si>
  <si>
    <t>CARGA, TRANSPORTE E DESCARGA DE TUBOS E PEÇAS EM PVC DN 500mm ATÉ 15km</t>
  </si>
  <si>
    <t>C2980</t>
  </si>
  <si>
    <t>TRANSPORTE DE TUBOS E CONEXÕES DE FoFo, AÇO OU CONCRETO</t>
  </si>
  <si>
    <t>SERVIÇOS AUXILIARES</t>
  </si>
  <si>
    <t>SERVIÇOS PREPARATÓRIOS</t>
  </si>
  <si>
    <t>C3160</t>
  </si>
  <si>
    <t>DESMATAMENTO DE JAZIDA</t>
  </si>
  <si>
    <t>C3161</t>
  </si>
  <si>
    <t>DESMATAMENTO DESTOCAMENTO DE ÁRVORE E LIMPEZA</t>
  </si>
  <si>
    <t>C3211</t>
  </si>
  <si>
    <t>ESCAVAÇÃO E CARGA DE MATERIAL DE JAZIDA</t>
  </si>
  <si>
    <t>C3218</t>
  </si>
  <si>
    <t>EXPURGO DE JAZIDA</t>
  </si>
  <si>
    <t>C3319</t>
  </si>
  <si>
    <t>NIVELAMENTO DE FUNDO DE VALAS</t>
  </si>
  <si>
    <t>C2990</t>
  </si>
  <si>
    <t>REGULARIZAÇÃO DE TALUDES</t>
  </si>
  <si>
    <t>SUSTENTAÇÕES DIVERSAS</t>
  </si>
  <si>
    <t>C0083</t>
  </si>
  <si>
    <t>ANDAIME METÁLICO DE ENCAIXE P/FACHADAS-LOCAÇÃO MENSAL</t>
  </si>
  <si>
    <t>C0084</t>
  </si>
  <si>
    <t>ANDAIME P/1 M3 DE CONCRETO ARMADO</t>
  </si>
  <si>
    <t>C0086</t>
  </si>
  <si>
    <t>ANDAIME P/ALVENARIA DE 1/2 TIJOLO</t>
  </si>
  <si>
    <t>C0085</t>
  </si>
  <si>
    <t>ANDAIME P/ALVENARIA DE 1 TIJOLO</t>
  </si>
  <si>
    <t>C0087</t>
  </si>
  <si>
    <t>ANDAIME P/REVESTIMENTO DE FORROS</t>
  </si>
  <si>
    <t>C0088</t>
  </si>
  <si>
    <t>ANDAIME PRINCIPAL VERTICAL INCLUSIVE DEMOLIÇÃO</t>
  </si>
  <si>
    <t>C3352</t>
  </si>
  <si>
    <t>ANDAIME SUSPENSO E PLATAFORMA DE MADEIRA</t>
  </si>
  <si>
    <t>C0364</t>
  </si>
  <si>
    <t>BANDEJA SALVA-VIDAS C/TÁBUAS DE 1"x12" DE 2ª</t>
  </si>
  <si>
    <t>C3320</t>
  </si>
  <si>
    <t>CIMBRAMENTO DE MADEIRA</t>
  </si>
  <si>
    <t>C1236</t>
  </si>
  <si>
    <t>ENCAIXOTAMENTO DE EDIFICAÇÕES</t>
  </si>
  <si>
    <t>C1246</t>
  </si>
  <si>
    <t>ENTELAMENTO DE EDIFICAÇÕES C/PASSARELA DE TÁBUAS DE 1"x12" DE 2º</t>
  </si>
  <si>
    <t>C2804</t>
  </si>
  <si>
    <t>ESCORAMENTO DE ÁRVORES</t>
  </si>
  <si>
    <t>C2803</t>
  </si>
  <si>
    <t>ESCORAMENTO DE POSTES</t>
  </si>
  <si>
    <t>C3351</t>
  </si>
  <si>
    <t>ESCORAMENTO P/ OBRAS D'ARTES CORRENTES</t>
  </si>
  <si>
    <t>C3081</t>
  </si>
  <si>
    <t>ESCORAMENTO TUBULAR TIPO CONVENCIONAL</t>
  </si>
  <si>
    <t>C1274</t>
  </si>
  <si>
    <t>ESCORAMENTO DE PROTEÇÃO EM EDIFICAÇÕES VIZINHAS</t>
  </si>
  <si>
    <t>C4166</t>
  </si>
  <si>
    <t>ESTRUTURA DE SUSTENTAÇÃO EM VIGAS TRELIÇADAS E TABLADO DE MADEIRA</t>
  </si>
  <si>
    <t>C3466</t>
  </si>
  <si>
    <t>EXECUÇÃO DE ESTRUTURA METÁLICA P/ IÇAMENTO D0 RESERVATÓRIO</t>
  </si>
  <si>
    <t>C4766</t>
  </si>
  <si>
    <t>C4125</t>
  </si>
  <si>
    <t>LOCAÇÃO MENSAL DE ANDAIME METÁLICO</t>
  </si>
  <si>
    <t>C3470</t>
  </si>
  <si>
    <t>LOCAÇÃO MENSAL DE CIMBRAMENTO METÁLICO</t>
  </si>
  <si>
    <t>C1271</t>
  </si>
  <si>
    <t>LOCAÇÃO MENSAL DE ESCORA METÁLICA P/VIGAS/LAJES</t>
  </si>
  <si>
    <t>C4129</t>
  </si>
  <si>
    <t>LOCAÇÃO MENSAL DE ESCORAMENTO TUBULAR</t>
  </si>
  <si>
    <t>C4782</t>
  </si>
  <si>
    <t>LOCAÇÃO MENSAL PARA ESCORAMENTO E CIMBRAMENTO P/ LAJES NERVURADAS</t>
  </si>
  <si>
    <t>C3468</t>
  </si>
  <si>
    <t>MONTAGEM E DESMONTAGEM DE ESTRUTURA METÁLICA P/ IÇAMENTO</t>
  </si>
  <si>
    <t>C4754</t>
  </si>
  <si>
    <t xml:space="preserve">PLATAFORMA EM TÁBUAS DE PINHO, INCLUSIVE MOVIMENTAÇÃO (UTIL. 6X)                                   
</t>
  </si>
  <si>
    <t>C2154</t>
  </si>
  <si>
    <t>REFORMA DE ANDAIME EXTERNO ATÉ 3 ANDARES</t>
  </si>
  <si>
    <t>C2155</t>
  </si>
  <si>
    <t>REFORMA DE ANDAIME EXTERNO MAIOR QUE 3 ANDARES</t>
  </si>
  <si>
    <t>C2967</t>
  </si>
  <si>
    <t>SUSTENTAÇÃO DE TUBULAÇÕES EXISTENTES - MADEIRA</t>
  </si>
  <si>
    <t>C2968</t>
  </si>
  <si>
    <t>SUSTENTAÇÃO DE TUBULAÇÕES EXISTENTES - METÁLICA</t>
  </si>
  <si>
    <t>ESCORAMENTO DE MADEIRA  EM VALAS E CAVAS</t>
  </si>
  <si>
    <t>C1272</t>
  </si>
  <si>
    <t>ESCORAMENTO COMUM DE VALAS TIPO CONTÍNUO C/PRANCHAS PEROBA</t>
  </si>
  <si>
    <t>C2798</t>
  </si>
  <si>
    <t>ESCORAMENTO CONTÍNUO COM CHAPA COMPENSADA DE 12mm</t>
  </si>
  <si>
    <t>C1273</t>
  </si>
  <si>
    <t>ESCORAMENTO CONTÍNUO P/GALERIA MOLDADA</t>
  </si>
  <si>
    <t>C2805</t>
  </si>
  <si>
    <t>ESCORAMENTO DESCONTÍNUO COM PRANCHAS DE MADEIRA</t>
  </si>
  <si>
    <t>ESCORAMENTO METÁLICO EM VALAS,CAVAS OU POÇOS</t>
  </si>
  <si>
    <t>C5178</t>
  </si>
  <si>
    <t>ESCORAMENTO CONTÍNUO DE VALAS C/BLINDADOS METÁLICOS DE 2,00M</t>
  </si>
  <si>
    <t>C5179</t>
  </si>
  <si>
    <t>ESCORAMENTO CONTÍNUO DE VALAS C/BLINDADOS METÁLICOS DE 4,00M</t>
  </si>
  <si>
    <t>C5180</t>
  </si>
  <si>
    <t>ESCORAMENTO CONTÍNUO DE VALAS C/BLINDADOS METÁLICOS DE 6,00M</t>
  </si>
  <si>
    <t>C2799</t>
  </si>
  <si>
    <t>ESCORAMENTO CONTÍNUO DE VALAS C/PRANCHAS METÁLICAS DE 2.00M</t>
  </si>
  <si>
    <t>C2800</t>
  </si>
  <si>
    <t>ESCORAMENTO CONTÍNUO DE VALAS C/PRANCHAS METÁLICAS DE 3.00M</t>
  </si>
  <si>
    <t>C2801</t>
  </si>
  <si>
    <t>ESCORAMENTO CONTÍNUO DE VALAS C/PRANCHAS METÁLICAS DE 4.00M</t>
  </si>
  <si>
    <t>C2802</t>
  </si>
  <si>
    <t>ESCORAMENTO CONTÍNUO DE VALAS C/PRANCHAS METÁLICAS DE 6.00M</t>
  </si>
  <si>
    <t>INSTALAÇÃO DE GUINCHO</t>
  </si>
  <si>
    <t>C1355</t>
  </si>
  <si>
    <t>EXECUÇÃO DE BASE DA CAÇAMBA E INSTALAÇÃO DO GUINCHO</t>
  </si>
  <si>
    <t>C2508</t>
  </si>
  <si>
    <t>TORRE PARA GUINCHO</t>
  </si>
  <si>
    <t>PRODUÇÃO DE MATERIAIS</t>
  </si>
  <si>
    <t>C3129</t>
  </si>
  <si>
    <t>AREIA DE CAMPO - EXTRAÇÃO</t>
  </si>
  <si>
    <t>C3130</t>
  </si>
  <si>
    <t>AREIA DE RIO - EXTRAÇÃO</t>
  </si>
  <si>
    <t>C3139</t>
  </si>
  <si>
    <t>BRITA PRODUZIDA PARA BASES</t>
  </si>
  <si>
    <t>C3252</t>
  </si>
  <si>
    <t>BRITA PRODUZIDA PARA REVESTIMENTOS BETUMINOSOS</t>
  </si>
  <si>
    <t>C3253</t>
  </si>
  <si>
    <t>BRITA PRODUZIDA PARA USOS DIVERSOS</t>
  </si>
  <si>
    <t>C3227</t>
  </si>
  <si>
    <t>PEDRA DE MÃO/POLIÉDRICA</t>
  </si>
  <si>
    <t>C3235</t>
  </si>
  <si>
    <t>ROCHA PARA BRITAGEM</t>
  </si>
  <si>
    <t>LASTROS</t>
  </si>
  <si>
    <t>C2860</t>
  </si>
  <si>
    <t>LASTRO DE AREIA ADQUIRIDA</t>
  </si>
  <si>
    <t>C2861</t>
  </si>
  <si>
    <t>LASTRO DE AREIA EXTRAIDA (S/ TRANSPORTE)</t>
  </si>
  <si>
    <t>C2862</t>
  </si>
  <si>
    <t>LASTRO DE BRITA</t>
  </si>
  <si>
    <t>C1605</t>
  </si>
  <si>
    <t>LASTRO DE BRITA  APILOADO MANUALMENTE</t>
  </si>
  <si>
    <t>C1606</t>
  </si>
  <si>
    <t>LASTRO DE BRITA ESP.= 10CM, P/CAIXA EM ALVENARIA</t>
  </si>
  <si>
    <t>C1607</t>
  </si>
  <si>
    <t>LASTRO DE CONCRETO IMPERMEABILIZADO E=6CM</t>
  </si>
  <si>
    <t>C1608</t>
  </si>
  <si>
    <t>LASTRO DE CONCRETO IMPERMEABILIZADO E=8CM</t>
  </si>
  <si>
    <t>C1609</t>
  </si>
  <si>
    <t>LASTRO DE CONCRETO INCLUINDO PREPARO E LANÇAMENTO</t>
  </si>
  <si>
    <t>C1611</t>
  </si>
  <si>
    <t>LASTRO DE CONCRETO REGULARIZADO ESP.= 5CM</t>
  </si>
  <si>
    <t>C2863</t>
  </si>
  <si>
    <t>LASTRO DE PEDRA DE MÃO</t>
  </si>
  <si>
    <t>C2864</t>
  </si>
  <si>
    <t>LASTRO DE PÓ DE PEDRA</t>
  </si>
  <si>
    <t>SERVIÇOS DE USINAGEM</t>
  </si>
  <si>
    <t>C3315</t>
  </si>
  <si>
    <t>USINAGEM DE MISTURAS BETUMINOSAS A FRIO</t>
  </si>
  <si>
    <t>C3316</t>
  </si>
  <si>
    <t>USINAGEM DE MISTURAS BETUMINOSAS A QUENTE</t>
  </si>
  <si>
    <t>C3244</t>
  </si>
  <si>
    <t>USINAGEM DE MISTURAS DE AGREGADOS</t>
  </si>
  <si>
    <t>TRANSPORTE COM ELEVADOR</t>
  </si>
  <si>
    <t>C2540</t>
  </si>
  <si>
    <t>TRANSPORTE VERTICAL DE MATERIAIS A GRANEL P/ A 2a. LAJE</t>
  </si>
  <si>
    <t>C2541</t>
  </si>
  <si>
    <t>TRANSPORTE VERTICAL DE MATERIAIS A GRANEL P/ A 5a. LAJE</t>
  </si>
  <si>
    <t>TRANSPORTE COM GUINDASTE</t>
  </si>
  <si>
    <t>C2525</t>
  </si>
  <si>
    <t>TRANSPORTE C/GUINDASTE DE TORRE CAP. 1200KG</t>
  </si>
  <si>
    <t>CICLO</t>
  </si>
  <si>
    <t>C2526</t>
  </si>
  <si>
    <t>TRANSPORTE C/GUINDASTE ESTACIONÁRIO CAP. 1100KG</t>
  </si>
  <si>
    <t>C2528</t>
  </si>
  <si>
    <t>TRANSPORTE C/GUINDASTE SOBRE TRILHO CAP. 1100KG</t>
  </si>
  <si>
    <t>C2527</t>
  </si>
  <si>
    <t>TRANSPORTE C/GUINDASTE SOBRE TRILHO CAP. 1200KG</t>
  </si>
  <si>
    <t>OBRAS DE DRENAGEM</t>
  </si>
  <si>
    <t>ESGOTAMENTO DE ÁREAS E VALAS</t>
  </si>
  <si>
    <t>C1278</t>
  </si>
  <si>
    <t>ESGOTAMENTO C/BOMBA ELÉTRICA DE IMERSÃO 1KW ATÉ 8M</t>
  </si>
  <si>
    <t>C1277</t>
  </si>
  <si>
    <t>ESGOTAMENTO C/BOMBA ELÉTRICA DE IMERSÃO  2.7KW ATÉ 8M</t>
  </si>
  <si>
    <t>C2806</t>
  </si>
  <si>
    <t>ESGOTAMENTO COM CONJUNTO MOTO-BOMBA DE 20m3/h, H=6m.c.a</t>
  </si>
  <si>
    <t>C2807</t>
  </si>
  <si>
    <t>ESGOTAMENTO COM CUNJUNTO MOTO-BOMBA DE 20m3/h, H=10m.c.a</t>
  </si>
  <si>
    <t>REBAIXAMENTO DO LENÇOL FREÁTICO</t>
  </si>
  <si>
    <t>C2924</t>
  </si>
  <si>
    <t>REBAIXAMENTO DE LENÇOL FREÁTICO EM ÁREAS</t>
  </si>
  <si>
    <t>PTxDIA</t>
  </si>
  <si>
    <t>C2922</t>
  </si>
  <si>
    <t>REBAIXAMENTO DE LENÇOL FREÁTICO EM ÁREAS (POÇOS DE VISITA)</t>
  </si>
  <si>
    <t>C2923</t>
  </si>
  <si>
    <t>REBAIXAMENTO DE LENÇOL FREÁTICO EM VALAS</t>
  </si>
  <si>
    <t>OBRAS D' ARTE CORRENTE</t>
  </si>
  <si>
    <t>C0109</t>
  </si>
  <si>
    <t>AQUISIÇÃO, ASSENT. E REJUNT. DE TUBO DE CONCRETO SIMPLES D=30cm</t>
  </si>
  <si>
    <t>C0110</t>
  </si>
  <si>
    <t>AQUISIÇÃO, ASSENT. E REJUNT. DE TUBO DE CONCRETO SIMPLES D=40cm</t>
  </si>
  <si>
    <t>C0105</t>
  </si>
  <si>
    <t>AQUISIÇÃO, ASSENT. E REJUNT. DE TUBO DE CONCRETO ARMADO D= 60cm</t>
  </si>
  <si>
    <t>C0108</t>
  </si>
  <si>
    <t>AQUISIÇÃO, ASSENT. E REJUNT. DE TUBO DE CONCRETO ARMADO D=80cm</t>
  </si>
  <si>
    <t>C0104</t>
  </si>
  <si>
    <t>AQUISIÇÃO, ASSENT. E REJUNT. DE TUBO DE CONCRETO ARMADO D= 100cm</t>
  </si>
  <si>
    <t>C4325</t>
  </si>
  <si>
    <t>AQUISIÇÃO, ASSENT. E REJUNT. DE TUBO DE CONCRETO ARMADO D=100 cm, SOBRE BERÇO DE CONCRETO MOLDADO "IN LOCO", FCK &gt; 10MPa</t>
  </si>
  <si>
    <t>C0106</t>
  </si>
  <si>
    <t>AQUISIÇÃO, ASSENT. E REJUNT. DE TUBO DE CONCRETO ARMADO D=120cm</t>
  </si>
  <si>
    <t>C0107</t>
  </si>
  <si>
    <t>AQUISIÇÃO, ASSENT. E REJUNT. DE TUBO DE CONCRETO ARMADO D=150cm</t>
  </si>
  <si>
    <t>C4673</t>
  </si>
  <si>
    <t>AQUISIÇÃO E ASSENTAMENTO DE TUBO CORRUGADO DE DUPLA PAREDE PEAD D=37,5cm</t>
  </si>
  <si>
    <t>C4674</t>
  </si>
  <si>
    <t>AQUISIÇÃO E ASSENTAMENTO DE TUBO CORRUGADO DE DUPLA PAREDE PEAD D=45,0cm</t>
  </si>
  <si>
    <t>C4675</t>
  </si>
  <si>
    <t>AQUISIÇÃO E ASSENTAMENTO DE TUBO CORRUGADO DE DUPLA PAREDE PEAD D=60,0cm</t>
  </si>
  <si>
    <t>C4676</t>
  </si>
  <si>
    <t>AQUISIÇÃO E ASSENTAMENTO DE TUBO CORRUGADO DE DUPLA PAREDE PEAD D=75,0cm</t>
  </si>
  <si>
    <t>C4677</t>
  </si>
  <si>
    <t>AQUISIÇÃO E ASSENTAMENTO DE TUBO CORRUGADO DE DUPLA PAREDE PEAD D=90,0cm</t>
  </si>
  <si>
    <t>C4678</t>
  </si>
  <si>
    <t>AQUISIÇÃO E ASSENTAMENTO DE TUBO CORRUGADO DE DUPLA PAREDE PEAD D=105,0cm</t>
  </si>
  <si>
    <t>C4679</t>
  </si>
  <si>
    <t>AQUISIÇÃO E ASSENTAMENTO DE TUBO CORRUGADO DE DUPLA PAREDE PEAD D=120,0cm</t>
  </si>
  <si>
    <t>C0424</t>
  </si>
  <si>
    <t>BOCA DE BUEIRO SIMPLES TUBULAR  D= 80cm</t>
  </si>
  <si>
    <t>C0423</t>
  </si>
  <si>
    <t>BOCA DE BUEIRO SIMPLES TUBULAR  D= 100cm</t>
  </si>
  <si>
    <t>C0406</t>
  </si>
  <si>
    <t>BOCA DE BUEIRO DUPLO TUBULAR    D= 80cm</t>
  </si>
  <si>
    <t>C0407</t>
  </si>
  <si>
    <t>BOCA DE BUEIRO DUPLO TUBULAR    D=100cm</t>
  </si>
  <si>
    <t>C0440</t>
  </si>
  <si>
    <t>BOCA DE BUEIRO TRIPLO TUBULAR   D=100cm</t>
  </si>
  <si>
    <t>C0408</t>
  </si>
  <si>
    <t>BOCA DE BUEIRO SIMPLES CAPEADO  (1.00 X 1.00m)</t>
  </si>
  <si>
    <t>C0409</t>
  </si>
  <si>
    <t>BOCA DE BUEIRO SIMPLES CAPEADO  (1.50 X 1.00m)</t>
  </si>
  <si>
    <t>C0410</t>
  </si>
  <si>
    <t>BOCA DE BUEIRO SIMPLES CAPEADO  (1.50 X 1.50m)</t>
  </si>
  <si>
    <t>C0411</t>
  </si>
  <si>
    <t>BOCA DE BUEIRO SIMPLES CAPEADO  (2.00 X 1.00m)</t>
  </si>
  <si>
    <t>C0412</t>
  </si>
  <si>
    <t>BOCA DE BUEIRO SIMPLES CAPEADO  (2.00 X 1.50m)</t>
  </si>
  <si>
    <t>C0413</t>
  </si>
  <si>
    <t>BOCA DE BUEIRO SIMPLES CAPEADO  (2.00 X 2.00m)</t>
  </si>
  <si>
    <t>C0414</t>
  </si>
  <si>
    <t>BOCA DE BUEIRO SIMPLES CAPEADO  (2.50 X 1.00m)</t>
  </si>
  <si>
    <t>C0415</t>
  </si>
  <si>
    <t>BOCA DE BUEIRO SIMPLES CAPEADO  (2.50 X 1.50m)</t>
  </si>
  <si>
    <t>C0416</t>
  </si>
  <si>
    <t>BOCA DE BUEIRO SIMPLES CAPEADO  (2.50 X 2.00m)</t>
  </si>
  <si>
    <t>C0417</t>
  </si>
  <si>
    <t>BOCA DE BUEIRO SIMPLES CAPEADO  (2.50 X 2.50m)</t>
  </si>
  <si>
    <t>C0418</t>
  </si>
  <si>
    <t>BOCA DE BUEIRO SIMPLES CAPEADO  (3.00 X 1.00m)</t>
  </si>
  <si>
    <t>C0419</t>
  </si>
  <si>
    <t>BOCA DE BUEIRO SIMPLES CAPEADO  (3.00 X 1.50m)</t>
  </si>
  <si>
    <t>C0420</t>
  </si>
  <si>
    <t>BOCA DE BUEIRO SIMPLES CAPEADO  (3.00 X 2.00m)</t>
  </si>
  <si>
    <t>C0421</t>
  </si>
  <si>
    <t>BOCA DE BUEIRO SIMPLES CAPEADO  (3.00 X 2.50m)</t>
  </si>
  <si>
    <t>C0422</t>
  </si>
  <si>
    <t>BOCA DE BUEIRO SIMPLES CAPEADO  (3.00 X 3.00m)</t>
  </si>
  <si>
    <t>C0391</t>
  </si>
  <si>
    <t>BOCA DE BUEIRO DUPLO CAPEADO    (1.00 X 1.00m)</t>
  </si>
  <si>
    <t>C0392</t>
  </si>
  <si>
    <t>BOCA DE BUEIRO DUPLO CAPEADO    (1.50 X 1.00m)</t>
  </si>
  <si>
    <t>C0393</t>
  </si>
  <si>
    <t>BOCA DE BUEIRO DUPLO CAPEADO    (1.50 X 1.50m)</t>
  </si>
  <si>
    <t>C0394</t>
  </si>
  <si>
    <t>BOCA DE BUEIRO DUPLO CAPEADO    (2.00 X 1.00m)</t>
  </si>
  <si>
    <t>C0395</t>
  </si>
  <si>
    <t>BOCA DE BUEIRO DUPLO CAPEADO    (2.00 X 1.50m)</t>
  </si>
  <si>
    <t>C0396</t>
  </si>
  <si>
    <t>BOCA DE BUEIRO DUPLO CAPEADO    (2.00 X 2.00m)</t>
  </si>
  <si>
    <t>C0397</t>
  </si>
  <si>
    <t>BOCA DE BUEIRO DUPLO CAPEADO    (2.50 X 1.00m)</t>
  </si>
  <si>
    <t>C0398</t>
  </si>
  <si>
    <t>BOCA DE BUEIRO DUPLO CAPEADO    (2.50 X 1.50m)</t>
  </si>
  <si>
    <t>C0399</t>
  </si>
  <si>
    <t>BOCA DE BUEIRO DUPLO CAPEADO    (2.50 X 2.00m)</t>
  </si>
  <si>
    <t>C0400</t>
  </si>
  <si>
    <t>BOCA DE BUEIRO DUPLO CAPEADO    (2.50 X 2.50m)</t>
  </si>
  <si>
    <t>C0401</t>
  </si>
  <si>
    <t>BOCA DE BUEIRO DUPLO CAPEADO    (3.00 X 1.00m)</t>
  </si>
  <si>
    <t>C0402</t>
  </si>
  <si>
    <t>BOCA DE BUEIRO DUPLO CAPEADO    (3.00 X 1.50m)</t>
  </si>
  <si>
    <t>C0403</t>
  </si>
  <si>
    <t>BOCA DE BUEIRO DUPLO CAPEADO    (3.00 X 2.00m)</t>
  </si>
  <si>
    <t>C0404</t>
  </si>
  <si>
    <t>BOCA DE BUEIRO DUPLO CAPEADO    (3.00 X 2.50m)</t>
  </si>
  <si>
    <t>C0405</t>
  </si>
  <si>
    <t>BOCA DE BUEIRO DUPLO CAPEADO    (3.00 X 3.00m)</t>
  </si>
  <si>
    <t>C0425</t>
  </si>
  <si>
    <t>BOCA DE BUEIRO TRIPLO CAPEADO   (1.00 X 1.00m)</t>
  </si>
  <si>
    <t>C0426</t>
  </si>
  <si>
    <t>BOCA DE BUEIRO TRIPLO CAPEADO   (1.50 X 1.00m)</t>
  </si>
  <si>
    <t>C0427</t>
  </si>
  <si>
    <t>BOCA DE BUEIRO TRIPLO CAPEADO   (1.50 X 1.50m)</t>
  </si>
  <si>
    <t>C0428</t>
  </si>
  <si>
    <t>BOCA DE BUEIRO TRIPLO CAPEADO   (2.00 X 1.00m)</t>
  </si>
  <si>
    <t>C0431</t>
  </si>
  <si>
    <t>BOCA DE BUEIRO TRIPLO CAPEADO   (2.50 X 1.00m)</t>
  </si>
  <si>
    <t>C0429</t>
  </si>
  <si>
    <t>BOCA DE BUEIRO TRIPLO CAPEADO   (2.00 X 1.50m)</t>
  </si>
  <si>
    <t>C0430</t>
  </si>
  <si>
    <t>BOCA DE BUEIRO TRIPLO CAPEADO   (2.00 X 2.00m)</t>
  </si>
  <si>
    <t>C0432</t>
  </si>
  <si>
    <t>BOCA DE BUEIRO TRIPLO CAPEADO   (2.50 X 1.50m)</t>
  </si>
  <si>
    <t>C0433</t>
  </si>
  <si>
    <t>BOCA DE BUEIRO TRIPLO CAPEADO   (2.50 X 2.00m)</t>
  </si>
  <si>
    <t>C0434</t>
  </si>
  <si>
    <t>BOCA DE BUEIRO TRIPLO CAPEADO   (2.50 X 2.50m)</t>
  </si>
  <si>
    <t>C0435</t>
  </si>
  <si>
    <t>BOCA DE BUEIRO TRIPLO CAPEADO   (3.00 X 1.00m)</t>
  </si>
  <si>
    <t>C0436</t>
  </si>
  <si>
    <t>BOCA DE BUEIRO TRIPLO CAPEADO   (3.00 X 1.50m)</t>
  </si>
  <si>
    <t>C0437</t>
  </si>
  <si>
    <t>BOCA DE BUEIRO TRIPLO CAPEADO   (3.00 X 2.00m)</t>
  </si>
  <si>
    <t>C0438</t>
  </si>
  <si>
    <t>BOCA DE BUEIRO TRIPLO CAPEADO   (3.00 X 2.50m)</t>
  </si>
  <si>
    <t>C0439</t>
  </si>
  <si>
    <t>BOCA DE BUEIRO TRIPLO CAPEADO   (3.00 X 3.00m)</t>
  </si>
  <si>
    <t>C0919</t>
  </si>
  <si>
    <t>CORPO DE BUEIRO SIMPLES TUBULAR  D= 80cm</t>
  </si>
  <si>
    <t>C0920</t>
  </si>
  <si>
    <t>CORPO DE BUEIRO SIMPLES TUBULAR  D=100cm</t>
  </si>
  <si>
    <t>C0886</t>
  </si>
  <si>
    <t>CORPO DE BUEIRO DUPLO TUBULAR   D=  80cm</t>
  </si>
  <si>
    <t>C0887</t>
  </si>
  <si>
    <t>CORPO DE BUEIRO DUPLO TUBULAR   D= 100cm</t>
  </si>
  <si>
    <t>C0918</t>
  </si>
  <si>
    <t>CORPO DE BUEIRO TRIPLO TUBULAR  D= 100cm</t>
  </si>
  <si>
    <t>C0888</t>
  </si>
  <si>
    <t>CORPO DE BUEIRO SIMPLES CAPEADO (1.00 X 1.00m)</t>
  </si>
  <si>
    <t>C0889</t>
  </si>
  <si>
    <t>CORPO DE BUEIRO SIMPLES CAPEADO (1.50 X 1.00m)</t>
  </si>
  <si>
    <t>C0890</t>
  </si>
  <si>
    <t>CORPO DE BUEIRO SIMPLES CAPEADO (1.50 X 1.50m)</t>
  </si>
  <si>
    <t>C0891</t>
  </si>
  <si>
    <t>CORPO DE BUEIRO SIMPLES CAPEADO (2.00 X 1.00m)</t>
  </si>
  <si>
    <t>C0892</t>
  </si>
  <si>
    <t>CORPO DE BUEIRO SIMPLES CAPEADO (2.00 X 1.50m)</t>
  </si>
  <si>
    <t>C0893</t>
  </si>
  <si>
    <t>CORPO DE BUEIRO SIMPLES CAPEADO (2.00 X 2.00m)</t>
  </si>
  <si>
    <t>C0894</t>
  </si>
  <si>
    <t>CORPO DE BUEIRO SIMPLES CAPEADO (2.50 X 1.00m)</t>
  </si>
  <si>
    <t>C0895</t>
  </si>
  <si>
    <t>CORPO DE BUEIRO SIMPLES CAPEADO (2.50 X 1.50m)</t>
  </si>
  <si>
    <t>C0897</t>
  </si>
  <si>
    <t>CORPO DE BUEIRO SIMPLES CAPEADO (2.50 X 2.50m)</t>
  </si>
  <si>
    <t>C0896</t>
  </si>
  <si>
    <t>CORPO DE BUEIRO SIMPLES CAPEADO (2.50 X 2.00m)</t>
  </si>
  <si>
    <t>C0898</t>
  </si>
  <si>
    <t>CORPO DE BUEIRO SIMPLES CAPEADO (3.00 X 1.00m)</t>
  </si>
  <si>
    <t>C0899</t>
  </si>
  <si>
    <t>CORPO DE BUEIRO SIMPLES CAPEADO (3.00 X 1.50m)</t>
  </si>
  <si>
    <t>C0900</t>
  </si>
  <si>
    <t>CORPO DE BUEIRO SIMPLES CAPEADO (3.00 X 2.00m)</t>
  </si>
  <si>
    <t>C0901</t>
  </si>
  <si>
    <t>CORPO DE BUEIRO SIMPLES CAPEADO (3.00 X 2.50m)</t>
  </si>
  <si>
    <t>C0902</t>
  </si>
  <si>
    <t>CORPO DE BUEIRO SIMPLES CAPEADO (3.00 X 3.00m)</t>
  </si>
  <si>
    <t>C0872</t>
  </si>
  <si>
    <t>CORPO DE BUEIRO DUPLO CAPEADO   (1.00 X 1.00m)</t>
  </si>
  <si>
    <t>C0873</t>
  </si>
  <si>
    <t>CORPO DE BUEIRO DUPLO CAPEADO   (1.50 X 1.00m)</t>
  </si>
  <si>
    <t>C0874</t>
  </si>
  <si>
    <t>CORPO DE BUEIRO DUPLO CAPEADO   (1.50 X 1.50m)</t>
  </si>
  <si>
    <t>C0875</t>
  </si>
  <si>
    <t>CORPO DE BUEIRO DUPLO CAPEADO   (2.00 X 1.00m)</t>
  </si>
  <si>
    <t>C0876</t>
  </si>
  <si>
    <t>CORPO DE BUEIRO DUPLO CAPEADO   (2.00 X 1.50m)</t>
  </si>
  <si>
    <t>C0877</t>
  </si>
  <si>
    <t>CORPO DE BUEIRO DUPLO CAPEADO   (2.00 X 2.00m)</t>
  </si>
  <si>
    <t>C0878</t>
  </si>
  <si>
    <t>CORPO DE BUEIRO DUPLO CAPEADO   (2.50 X 1.00m)</t>
  </si>
  <si>
    <t>C0879</t>
  </si>
  <si>
    <t>CORPO DE BUEIRO DUPLO CAPEADO   (2.50 X 1.50m)</t>
  </si>
  <si>
    <t>C0880</t>
  </si>
  <si>
    <t>CORPO DE BUEIRO DUPLO CAPEADO   (2.50 X 2.00m)</t>
  </si>
  <si>
    <t>C0921</t>
  </si>
  <si>
    <t>CORPO DE BUEIRO DUPLO CAPEADO   (2.50 X 2.50m)</t>
  </si>
  <si>
    <t>C0881</t>
  </si>
  <si>
    <t>CORPO DE BUEIRO DUPLO CAPEADO   (3.00 X 1.00m)</t>
  </si>
  <si>
    <t>C0882</t>
  </si>
  <si>
    <t>CORPO DE BUEIRO DUPLO CAPEADO   (3.00 X 1.50m)</t>
  </si>
  <si>
    <t>C0883</t>
  </si>
  <si>
    <t>CORPO DE BUEIRO DUPLO CAPEADO   (3.00 X 2.00m)</t>
  </si>
  <si>
    <t>C0884</t>
  </si>
  <si>
    <t>CORPO DE BUEIRO DUPLO CAPEADO   (3.00 X 2.50m)</t>
  </si>
  <si>
    <t>C0885</t>
  </si>
  <si>
    <t>CORPO DE BUEIRO DUPLO CAPEADO   (3.00 X 3.00m)</t>
  </si>
  <si>
    <t>C0903</t>
  </si>
  <si>
    <t>CORPO DE BUEIRO TRIPLO CAPEADO  (1.00 X 1.00m)</t>
  </si>
  <si>
    <t>C0905</t>
  </si>
  <si>
    <t>CORPO DE BUEIRO TRIPLO CAPEADO  (1.50 X 1.50m)</t>
  </si>
  <si>
    <t>C0904</t>
  </si>
  <si>
    <t>CORPO DE BUEIRO TRIPLO CAPEADO  (1.50 X 1.00m)</t>
  </si>
  <si>
    <t>C0907</t>
  </si>
  <si>
    <t>CORPO DE BUEIRO TRIPLO CAPEADO  (2.00 X 1.50m)</t>
  </si>
  <si>
    <t>C0906</t>
  </si>
  <si>
    <t>CORPO DE BUEIRO TRIPLO CAPEADO  (2.00 X 1.00m)</t>
  </si>
  <si>
    <t>C0908</t>
  </si>
  <si>
    <t>CORPO DE BUEIRO TRIPLO CAPEADO  (2.00 X 2.00m)</t>
  </si>
  <si>
    <t>C0909</t>
  </si>
  <si>
    <t>CORPO DE BUEIRO TRIPLO CAPEADO  (2.50 X 1.00m)</t>
  </si>
  <si>
    <t>C0910</t>
  </si>
  <si>
    <t>CORPO DE BUEIRO TRIPLO CAPEADO  (2.50 X 1.50m)</t>
  </si>
  <si>
    <t>C0911</t>
  </si>
  <si>
    <t>CORPO DE BUEIRO TRIPLO CAPEADO  (2.50 X 2.00m)</t>
  </si>
  <si>
    <t>C0912</t>
  </si>
  <si>
    <t>CORPO DE BUEIRO TRIPLO CAPEADO  (2.50 X 2.50m)</t>
  </si>
  <si>
    <t>C0913</t>
  </si>
  <si>
    <t>CORPO DE BUEIRO TRIPLO CAPEADO  (3.00 X 1.00m)</t>
  </si>
  <si>
    <t>C0914</t>
  </si>
  <si>
    <t>CORPO DE BUEIRO TRIPLO CAPEADO  (3.00 X 1.50m)</t>
  </si>
  <si>
    <t>C0915</t>
  </si>
  <si>
    <t>CORPO DE BUEIRO TRIPLO CAPEADO  (3.00 X 2.00m)</t>
  </si>
  <si>
    <t>C0916</t>
  </si>
  <si>
    <t>CORPO DE BUEIRO TRIPLO CAPEADO  (3.00 X 2.50m)</t>
  </si>
  <si>
    <t>C0917</t>
  </si>
  <si>
    <t>CORPO DE BUEIRO TRIPLO CAPEADO  (3.00 X 3.00m)</t>
  </si>
  <si>
    <t>C4687</t>
  </si>
  <si>
    <t>CORPO DE BUEIRO SIMPLES - TUBO CORRUGADO DE DUPLA PAREDE PEAD D=120,0cm</t>
  </si>
  <si>
    <t>C4688</t>
  </si>
  <si>
    <t>CORPO DE BUEIRO DUPLO - TUBO CORRUGADO DE DUPLA PAREDE PEAD D=120,0cm</t>
  </si>
  <si>
    <t>C4689</t>
  </si>
  <si>
    <t>CORPO DE BUEIRO TRIPLO - TUBO CORRUGADO DE DUPLA PAREDE PEAD D=120,0cm</t>
  </si>
  <si>
    <t>C3630</t>
  </si>
  <si>
    <t>GALERIA EM PVC HELICOIDAL TIPO RIB LOC D=0,40m</t>
  </si>
  <si>
    <t>C3632</t>
  </si>
  <si>
    <t>GALERIA EM PVC HELICOIDAL TIPO RIB LOC D=0,60m</t>
  </si>
  <si>
    <t>C3633</t>
  </si>
  <si>
    <t>GALERIA EM PVC HELICOIDAL TIPO RIB LOC D=0,70m</t>
  </si>
  <si>
    <t>C3631</t>
  </si>
  <si>
    <t>GALERIA EM PVC HELICOIDAL TIPO RIB LOC D=0,50m</t>
  </si>
  <si>
    <t>C3634</t>
  </si>
  <si>
    <t>GALERIA EM PVC HELICOIDAL TIPO RIB LOC D=0,80m</t>
  </si>
  <si>
    <t>C3635</t>
  </si>
  <si>
    <t>GALERIA EM PVC HELICOIDAL TIPO RIB LOC D=0,90m</t>
  </si>
  <si>
    <t>C3636</t>
  </si>
  <si>
    <t>GALERIA EM PVC HELICOIDAL TIPO RIB LOC D=1,00m</t>
  </si>
  <si>
    <t>C3637</t>
  </si>
  <si>
    <t>GALERIA EM PVC HELICOIDAL TIPO RIB LOC D=1,20m</t>
  </si>
  <si>
    <t>C4680</t>
  </si>
  <si>
    <t>GALERIA EM TUBO CORRUGADO DE DUPLA PAREDE PEAD D=37,5cm</t>
  </si>
  <si>
    <t>C4681</t>
  </si>
  <si>
    <t>GALERIA EM TUBO CORRUGADO DE DUPLA PAREDE PEAD D=45,0cm</t>
  </si>
  <si>
    <t>C4682</t>
  </si>
  <si>
    <t>GALERIA EM TUBO CORRUGADO DE DUPLA PAREDE PEAD D=60,0cm</t>
  </si>
  <si>
    <t>C4683</t>
  </si>
  <si>
    <t>GALERIA EM TUBO CORRUGADO DE DUPLA PAREDE PEAD D=75,0cm</t>
  </si>
  <si>
    <t>C4684</t>
  </si>
  <si>
    <t>GALERIA EM TUBO CORRUGADO DE DUPLA PAREDE PEAD D=90,0cm</t>
  </si>
  <si>
    <t>C4685</t>
  </si>
  <si>
    <t>GALERIA EM TUBO CORRUGADO DE DUPLA PAREDE PEAD D=105,0cm</t>
  </si>
  <si>
    <t>C4686</t>
  </si>
  <si>
    <t>GALERIA EM TUBO CORRUGADO DE DUPLA PAREDE PEAD D=120,0cm</t>
  </si>
  <si>
    <t>DRENAGEM PROFUNDA</t>
  </si>
  <si>
    <t>C3401</t>
  </si>
  <si>
    <t>COLOCAÇÃO DE MATERIAL PARA O LEITO FILTRANTE</t>
  </si>
  <si>
    <t>C2728</t>
  </si>
  <si>
    <t>DRENAGEM COM TUBO CERÂMICO PERFURADO, D= 10cm</t>
  </si>
  <si>
    <t>C2729</t>
  </si>
  <si>
    <t>DRENAGEM COM TUBO CERÂMICO PERFURADO, D= 15cm</t>
  </si>
  <si>
    <t>C2730</t>
  </si>
  <si>
    <t>DRENAGEM COM TUBO CERÂMICO PERFURADO, D= 20cm</t>
  </si>
  <si>
    <t>C2731</t>
  </si>
  <si>
    <t>DRENAGEM COM TUBO DE CONCRETO POROSO, D= 15cm</t>
  </si>
  <si>
    <t>C2732</t>
  </si>
  <si>
    <t>DRENAGEM COM TUBO DE CONCRETO POROSO, D= 20cm</t>
  </si>
  <si>
    <t>C2733</t>
  </si>
  <si>
    <t>DRENAGEM COM TUBO DE CONCRETO POROSO, D= 30cm</t>
  </si>
  <si>
    <t>C3071</t>
  </si>
  <si>
    <t>DRENO PROFUNDO C/TUBO POROSO D=20cm/AREIA</t>
  </si>
  <si>
    <t>C3070</t>
  </si>
  <si>
    <t>DRENO PROFUNDO C/TUBO POROSO D=20cm/AREIA:BRITA</t>
  </si>
  <si>
    <t>C3072</t>
  </si>
  <si>
    <t>DRENO PROFUNDO C/TUBO POROSO D=20cm/BRITA</t>
  </si>
  <si>
    <t>C3073</t>
  </si>
  <si>
    <t>DRENO PROFUNDO COM ENCHIMENTO DE AREIA</t>
  </si>
  <si>
    <t>C3074</t>
  </si>
  <si>
    <t>DRENO PROFUNDO COM ENCHIMENTO DE BRITA</t>
  </si>
  <si>
    <t>C3085</t>
  </si>
  <si>
    <t>EXTREMIDADE PARA DRENO PROFUNDO</t>
  </si>
  <si>
    <t>C2590</t>
  </si>
  <si>
    <t>TUBO DE PVC CORRUGADO PERFURADO D= 10cm</t>
  </si>
  <si>
    <t>C2591</t>
  </si>
  <si>
    <t>TUBO DE PVC CORRUGADO PERFURADO D= 15cm</t>
  </si>
  <si>
    <t>C2592</t>
  </si>
  <si>
    <t>TUBO DE PVC CORRUGADO PERFURADO D= 20cm</t>
  </si>
  <si>
    <t>DRENAGEM SUB-SUPERFICIAL</t>
  </si>
  <si>
    <t>C4661</t>
  </si>
  <si>
    <t>BARBACÃ C/ TUBO PVC ESGOTO 50 mm, INCLUSIVE GEOTÊXTIL NÃO-TECIDO 100% POLIÉSTER COM RESISTÊNCIA A TRAÇÃO LONGITUDINAL MÍNIMA DE 8 kN/m (BIDIM RT-08 OU SIMILAR) E BRITA</t>
  </si>
  <si>
    <t>C4662</t>
  </si>
  <si>
    <t>BARBACÃ C/ TUBO PVC ESGOTO 75 mm, INCLUSIVE GEOTÊXTIL NÃO-TECIDO 100% POLIÉSTER COM RESISTÊNCIA A TRAÇÃO LONGITUDINAL MÍNIMA DE 8 kN/m (BIDIM RT-08 OU SIMILAR) E BRITA</t>
  </si>
  <si>
    <t>C4663</t>
  </si>
  <si>
    <t>BARBACÃ C/ TUBO PVC ESGOTO 100 mm, INCLUSIVE GEOTÊXTIL NÃO-TECIDO 100% POLIÉSTER COM RESISTÊNCIA A TRAÇÃO LONGITUDINAL MÍNIMA DE 8 kN/m (BIDIM RT-08 OU SIMILAR) E BRITA</t>
  </si>
  <si>
    <t>C3141</t>
  </si>
  <si>
    <t>COLCHÃO DRENANTE DE AREIA ( S/TRANSP)</t>
  </si>
  <si>
    <t>C3142</t>
  </si>
  <si>
    <t>COLCHÃO DRENANTE DE BRITA ( S/TRANSP)</t>
  </si>
  <si>
    <t>C3076</t>
  </si>
  <si>
    <t>DRENO SUB-SUPERFICIAL C/ENCHIMENTO DE BRITA</t>
  </si>
  <si>
    <t>C4660</t>
  </si>
  <si>
    <t>DRENO SUB-SUPERFICIAL C/ GEOTÊXTIL NÃO TECIDO 100% POLIÉSTER COM RESISTÊNCIA A TRAÇÃO LONGITUDINAL MÍNIMA DE 9 kN/m (BIDIM RT-09 OU SIMILAR) INCLUSIVE ENCHIMENTO DE BRITA</t>
  </si>
  <si>
    <t>C3086</t>
  </si>
  <si>
    <t>EXTREMIDADE PARA DRENO SUB-SUPERFICIAL</t>
  </si>
  <si>
    <t>C4659</t>
  </si>
  <si>
    <t>GEOTEXTIL NÃO TECIDO 100% POLIÉSTER COM RESISTÊNCIA AO PUNCIONAMENTO CBR MÍNIMA DE 2 kN</t>
  </si>
  <si>
    <t>C4650</t>
  </si>
  <si>
    <t>GEOTÊXTIL NÃO-TECIDO 100% POLIÉSTER COM RESISTÊNCIA AO PUNCIONAMENTO CBR MÍNIMA DE 5,5 kN (BIDIM RT-31 OU SIMILAR) PARA ÁREAS SUBMERSAS</t>
  </si>
  <si>
    <t>C4651</t>
  </si>
  <si>
    <t>C4652</t>
  </si>
  <si>
    <t>C4653</t>
  </si>
  <si>
    <t>C4586</t>
  </si>
  <si>
    <t>C4654</t>
  </si>
  <si>
    <t>C4655</t>
  </si>
  <si>
    <t>C4656</t>
  </si>
  <si>
    <t>C4657</t>
  </si>
  <si>
    <t>C4658</t>
  </si>
  <si>
    <t>C4752</t>
  </si>
  <si>
    <t>MANTA GEOTEXTIL, TECIDA 100% POLIPROPILENO, RESISTÊNCIA A TRAÇÃO DE 55KN/M E DEFORMAÇÃO INFERIOR A 15% (FORNECIMENTO E ASSENTAMENTO)</t>
  </si>
  <si>
    <t>C4753</t>
  </si>
  <si>
    <t>PEÇA EM MADEIRA MUIRACATIARA (2,50X5,00CM) PARA FIXAÇÃO DA MANTA GEOTEXTIL</t>
  </si>
  <si>
    <t>DRENAGEM SUPERFICIAL</t>
  </si>
  <si>
    <t>C0365</t>
  </si>
  <si>
    <t xml:space="preserve">BANQUETA/ MEIO FIO DE CONCRETO MOLDADO NO LOCAL </t>
  </si>
  <si>
    <t>C0367</t>
  </si>
  <si>
    <t>BANQUETA/ MEIO FIO DE CONCRETO PRÉ-MOLDADO (1,00x0,25x0,15m)</t>
  </si>
  <si>
    <t>C0366</t>
  </si>
  <si>
    <t>BANQUETA/ MEIO FIO DE CONCRETO P/ VIAS URBANAS (1,00x0,35x0,15m)</t>
  </si>
  <si>
    <t>C0368</t>
  </si>
  <si>
    <t>BANQUETA/ MEIO FIO DE TIJOLO MACIÇO</t>
  </si>
  <si>
    <t>C3065</t>
  </si>
  <si>
    <t>DESCIDA D'ÁGUA DE CONCRETO ARMADO PADRÃO DERT</t>
  </si>
  <si>
    <t>C3066</t>
  </si>
  <si>
    <t>DESCIDA D'ÁGUA DE CONCRETO ARMADO TIPO U</t>
  </si>
  <si>
    <t>C3067</t>
  </si>
  <si>
    <t>DESCIDA D'AGUA EM CALHA PRÉ-MOLDADA DE CONCRETO D= 0,40m</t>
  </si>
  <si>
    <t>C2727</t>
  </si>
  <si>
    <t>DRENAGEM COM CALHA PRÉ-MOLDADA DE CONCRETO D= 0,30m</t>
  </si>
  <si>
    <t>C4583</t>
  </si>
  <si>
    <t>MEIO FIO CONJUGADO C/ SARJETA, EXTRUSADO COM CONCRETO FCK 20 MPa</t>
  </si>
  <si>
    <t>C3097</t>
  </si>
  <si>
    <t>MEIO FIO DE PEDRA GRANÍTICA</t>
  </si>
  <si>
    <t>C3449</t>
  </si>
  <si>
    <t>MEIO FIO PRÉ MOLDADO (0,07x0,30x1,00)m C/REJUNTAMENTO</t>
  </si>
  <si>
    <t>C2018</t>
  </si>
  <si>
    <t>POÇO DE VISITA DE ALVENARIA P/ GALERIA DE ÁGUAS PLUVIAIS DIAM. = 1m  E PROFUNDIDADE= 2m</t>
  </si>
  <si>
    <t>C2019</t>
  </si>
  <si>
    <t>POÇO DE VISITA DE ALVENARIA P/ GALERIA DE ÁGUAS PLUVIAIS DIAM. = 1m  E PROFUNDIDADE= 4m</t>
  </si>
  <si>
    <t>C2020</t>
  </si>
  <si>
    <t>POÇO DE VISITA DE ALVENARIA P/ GALERIA DE ÁGUAS PLUVIAIS DIAM.= 1m  E PROFUNDIDADE= 6m</t>
  </si>
  <si>
    <t>C3110</t>
  </si>
  <si>
    <t>SAIDA D'AGUA C/ DISSIPADOR DE ENERGIA</t>
  </si>
  <si>
    <t>C3322</t>
  </si>
  <si>
    <t>SARJETA CONJUGADA COM BANQUETA EM CONCRETO SIMPLES</t>
  </si>
  <si>
    <t>C3111</t>
  </si>
  <si>
    <t>SARJETA DE CONCRETO SIMPLES "U" C/H=0,35m/E=0,08m</t>
  </si>
  <si>
    <t>C3112</t>
  </si>
  <si>
    <t>SARJETA DE CONCRETO SIMPLES C/L=1,00m/E=0,08m</t>
  </si>
  <si>
    <t>C3113</t>
  </si>
  <si>
    <t>SARJETA DE CONCRETO SIMPLES C/L=1,20m/E=0,08m</t>
  </si>
  <si>
    <t>C2310</t>
  </si>
  <si>
    <t>TAMPÃO DE FERRO FUNDIDO P/ POÇO DE VISITA  DE DIAM-=1 M</t>
  </si>
  <si>
    <t>C4874</t>
  </si>
  <si>
    <t>TAMPONAMENTO PROVISÓRIO EM CAIXA DE VISITA</t>
  </si>
  <si>
    <t>ARGAMASSAS</t>
  </si>
  <si>
    <t>PREPARAÇÃO DE MATERIAIS</t>
  </si>
  <si>
    <t>C0115</t>
  </si>
  <si>
    <t>AREIA SECA MEIO PENEIRADA</t>
  </si>
  <si>
    <t>C0116</t>
  </si>
  <si>
    <t>AREIA SECA PENEIRADA</t>
  </si>
  <si>
    <t>ARGAMASSA DE CIMENTO</t>
  </si>
  <si>
    <t>C0117</t>
  </si>
  <si>
    <t>ARGAMASSA DE CIMENTO ARENOSO E AREIA S/PEN. TRAÇO 1:2:4</t>
  </si>
  <si>
    <t>C0129</t>
  </si>
  <si>
    <t>ARGAMASSA DE CIMENTO ARENOSO E AREIA S/PEN. TRAÇO 1:2:6</t>
  </si>
  <si>
    <t>C0133</t>
  </si>
  <si>
    <t>ARGAMASSA DE CIMENTO ARENOSO E AREIA S/PEN. TRAÇO1:2.5:3.5</t>
  </si>
  <si>
    <t>C0130</t>
  </si>
  <si>
    <t>ARGAMASSA DE CIMENTO ARENOSO E AREIA S/PEN. TRAÇO 1:3:3</t>
  </si>
  <si>
    <t>C0131</t>
  </si>
  <si>
    <t>ARGAMASSA DE CIMENTO ARENOSO E AREIA S/PEN. TRAÇO 1:3:5</t>
  </si>
  <si>
    <t>C0132</t>
  </si>
  <si>
    <t>ARGAMASSA DE CIMENTO ARENOSO E AREIA S/PEN. TRAÇO 1:3:7</t>
  </si>
  <si>
    <t>C0181</t>
  </si>
  <si>
    <t>ARGAMASSA DE CIMENTO ARENOSO E AREIA S/PEN. TRAÇO 1:3.5:2.5</t>
  </si>
  <si>
    <t>C0118</t>
  </si>
  <si>
    <t>ARGAMASSA DE CIMENTO ARENOSO E AREIA S/PEN. TRAÇO 1:4:2</t>
  </si>
  <si>
    <t>C0119</t>
  </si>
  <si>
    <t>ARGAMASSA DE CIMENTO ARENOSO E AREIA S/PEN. TRAÇO 1:4:4</t>
  </si>
  <si>
    <t>C0120</t>
  </si>
  <si>
    <t>ARGAMASSA DE CIMENTO ARENOSO E AREIA S/PEN. TRAÇO 1:4:6</t>
  </si>
  <si>
    <t>C0121</t>
  </si>
  <si>
    <t>ARGAMASSA DE CIMENTO ARENOSO E AREIA S/PEN. TRAÇO 1:4:8</t>
  </si>
  <si>
    <t>C0122</t>
  </si>
  <si>
    <t>ARGAMASSA DE CIMENTO ARENOSO E AREIA S/PEN. TRAÇO 1:5:3</t>
  </si>
  <si>
    <t>C0128</t>
  </si>
  <si>
    <t>ARGAMASSA DE CIMENTO ARENOSO E AREIA S/PEN. TRAÇO 1:5:5</t>
  </si>
  <si>
    <t>C0123</t>
  </si>
  <si>
    <t>ARGAMASSA DE CIMENTO ARENOSO E AREIA S/PEN. TRAÇO 1:5:7</t>
  </si>
  <si>
    <t>C0179</t>
  </si>
  <si>
    <t>ARGAMASSA DE CIMENTO ARENOSO E AREIA S/PEN. TRAÇO 1:6:2</t>
  </si>
  <si>
    <t>C0124</t>
  </si>
  <si>
    <t>ARGAMASSA DE CIMENTO ARENOSO E AREIA S/PEN. TRAÇO 1:6:4</t>
  </si>
  <si>
    <t>C0125</t>
  </si>
  <si>
    <t>ARGAMASSA DE CIMENTO ARENOSO E AREIA S/PEN. TRAÇO 1:6:6</t>
  </si>
  <si>
    <t>C0180</t>
  </si>
  <si>
    <t>ARGAMASSA DE CIMENTO ARENOSO E AREIA S/PEN. TRAÇO 1:7:3</t>
  </si>
  <si>
    <t>C0126</t>
  </si>
  <si>
    <t>ARGAMASSA DE CIMENTO ARENOSO E AREIA S/PEN. TRAÇO 1:7:5</t>
  </si>
  <si>
    <t>C0127</t>
  </si>
  <si>
    <t>ARGAMASSA DE CIMENTO ARENOSO E AREIA S/PEN. TRAÇO 1:8:4</t>
  </si>
  <si>
    <t>C0162</t>
  </si>
  <si>
    <t>ARGAMASSA DE CIMENTO BRANCO E PÓ DE MÁRMORE TRAÇO 1:3</t>
  </si>
  <si>
    <t>C0160</t>
  </si>
  <si>
    <t>ARGAMASSA DE CIMENTO E AREIA FINA PENEIRADA E ADITIVO AGLUTINANTE ORGANO-SINTÉTICO NO TRAÇO 1:8</t>
  </si>
  <si>
    <t>C0161</t>
  </si>
  <si>
    <t>ARGAMASSA DE CIMENTO E AREIA MEDIA PENEIRADA E ADITIVO AGLUTINANTE ORGANO-SINTÉTICO NO TRAÇO 1:8</t>
  </si>
  <si>
    <t>C0155</t>
  </si>
  <si>
    <t>ARGAMASSA DE CIMENTO E AREIA PENEIRADA C/ IMPERMEABILIZANTE TRAÇO 1:1.5</t>
  </si>
  <si>
    <t>C0154</t>
  </si>
  <si>
    <t>ARGAMASSA DE CIMENTO E AREIA PENEIRADA C/ IMPERMEABILIZANTE TRAÇO 1:4</t>
  </si>
  <si>
    <t>C0163</t>
  </si>
  <si>
    <t>ARGAMASSA DE CIMENTO E AREIA PEN. TRAÇO 1:2</t>
  </si>
  <si>
    <t>C0164</t>
  </si>
  <si>
    <t>ARGAMASSA DE CIMENTO E AREIA PEN. TRAÇO 1:3</t>
  </si>
  <si>
    <t>C0165</t>
  </si>
  <si>
    <t>ARGAMASSA DE CIMENTO E AREIA PEN. TRAÇO 1:4</t>
  </si>
  <si>
    <t>C4429</t>
  </si>
  <si>
    <t>ARGAMASSA DE CIMENTO E AREIA PEN. TRAÇO 1:5</t>
  </si>
  <si>
    <t>C4430</t>
  </si>
  <si>
    <t>ARGAMASSA DE CIMENTO E AREIA PEN. TRAÇO 1:6</t>
  </si>
  <si>
    <t>C3009</t>
  </si>
  <si>
    <t>ARGAMASSA DE CIMENTO E AREIA PEN. TRAÇO 1:7</t>
  </si>
  <si>
    <t>C0156</t>
  </si>
  <si>
    <t>ARGAMASSA DE CIMENTO E AREIA S/PEN. C/IMPERMEAB. TRAÇO 1:2</t>
  </si>
  <si>
    <t>C0157</t>
  </si>
  <si>
    <t>ARGAMASSA DE CIMENTO E AREIA S/PEN. C/IMPERMEAB. TRAÇO 1:3</t>
  </si>
  <si>
    <t>C0158</t>
  </si>
  <si>
    <t>ARGAMASSA DE CIMENTO E AREIA S/PEN. C/IMPERMEAB. TRAÇO 1:4</t>
  </si>
  <si>
    <t>C0159</t>
  </si>
  <si>
    <t>ARGAMASSA DE CIMENTO E AREIA S/PEN. C/IMPERMEAB. TRAÇO 1:5</t>
  </si>
  <si>
    <t>C0166</t>
  </si>
  <si>
    <t>ARGAMASSA DE CIMENTO E AREIA S/PEN. TRAÇO 1:1</t>
  </si>
  <si>
    <t>C0167</t>
  </si>
  <si>
    <t>ARGAMASSA DE CIMENTO E AREIA S/PEN. TRAÇO 1:1.5</t>
  </si>
  <si>
    <t>C0168</t>
  </si>
  <si>
    <t>ARGAMASSA DE CIMENTO E AREIA S/PEN. TRAÇO 1:2</t>
  </si>
  <si>
    <t>C0169</t>
  </si>
  <si>
    <t>ARGAMASSA DE CIMENTO E AREIA S/PEN. TRAÇO 1:2.5</t>
  </si>
  <si>
    <t>C0170</t>
  </si>
  <si>
    <t>ARGAMASSA DE CIMENTO E AREIA S/PEN. TRAÇO 1:3</t>
  </si>
  <si>
    <t>C0171</t>
  </si>
  <si>
    <t>ARGAMASSA DE CIMENTO E AREIA S/PEN. TRAÇO 1:4</t>
  </si>
  <si>
    <t>C0172</t>
  </si>
  <si>
    <t>ARGAMASSA DE CIMENTO E AREIA S/PEN. TRAÇO 1:5</t>
  </si>
  <si>
    <t>C0173</t>
  </si>
  <si>
    <t>ARGAMASSA DE CIMENTO E AREIA S/PEN. TRAÇO 1:6</t>
  </si>
  <si>
    <t>C0174</t>
  </si>
  <si>
    <t>ARGAMASSA DE CIMENTO E AREIA S/PEN. TRAÇO 1:7</t>
  </si>
  <si>
    <t>C3323</t>
  </si>
  <si>
    <t>ARGAMASSA DE CIMENTO E AREIA TRAÇO 1:3 COM AREIA PRODUZIDA</t>
  </si>
  <si>
    <t>C3324</t>
  </si>
  <si>
    <t>ARGAMASSA DE CIMENTO E AREIA TRAÇO 1:4 COM AREIA PRODUZIDA</t>
  </si>
  <si>
    <t>C0175</t>
  </si>
  <si>
    <t>ARGAMASSA DE CIMENTO E PEDRISCO TRAÇO 1:4</t>
  </si>
  <si>
    <t>C3554</t>
  </si>
  <si>
    <t>MUTIRÃO MISTO - ARGAMASSA DE CIMENTO E AREIA S/PEN. TRAÇO 1:3</t>
  </si>
  <si>
    <t>C3553</t>
  </si>
  <si>
    <t>MUTIRÃO MISTO - ARGAMASSA DE CIMENTO E AREIA S/PEN. TRAÇO 1:6</t>
  </si>
  <si>
    <t>ARGAMASSA MISTA</t>
  </si>
  <si>
    <t>C0185</t>
  </si>
  <si>
    <t>ARGAMASSA MISTA DE CAL EM PASTA E AREIA S/PEN. TRAÇO 1:4  C/100 KG DE CIMENTO</t>
  </si>
  <si>
    <t>C0189</t>
  </si>
  <si>
    <t>ARGAMASSA MISTA DE CAL HIDR. E AREIA S/PEN. TRAÇO 1:3 C/100KG DE CIMENTO</t>
  </si>
  <si>
    <t>C0192</t>
  </si>
  <si>
    <t>ARGAMASSA MISTA DE CAL HIDR. E AREIA S/PEN. TRAÇO 1:4 C/100KG DE CIMENTO</t>
  </si>
  <si>
    <t>C0194</t>
  </si>
  <si>
    <t>ARGAMASSA MISTA DE CIMENTO CAL HIDR. E AREIA PEN.  TRAÇO 1:2:8</t>
  </si>
  <si>
    <t>C0197</t>
  </si>
  <si>
    <t>ARGAMASSA MISTA DE CIMENTO CAL HIDR. E AREIA S/PEN. TRAÇO 1:1:4</t>
  </si>
  <si>
    <t>C0205</t>
  </si>
  <si>
    <t>ARGAMASSA MISTA DE CIMENTO CAL HIDR. E AREIA S/PEN. TRAÇO 1:2:8</t>
  </si>
  <si>
    <t>C0200</t>
  </si>
  <si>
    <t>ARGAMASSA MISTA DE CIMENTO CAL HIDR. E AREIA S/PEN. TRAÇO 1:2:9</t>
  </si>
  <si>
    <t>C1439</t>
  </si>
  <si>
    <t>GROUT CIMENTO, CAL HIDR., AREIA E PEDRISCO  TRAÇO 1:0.1:3:2</t>
  </si>
  <si>
    <t>ARGAMASSA INDUSTRIALIZADA</t>
  </si>
  <si>
    <t>C0210</t>
  </si>
  <si>
    <t>ARGAMASSA PRÉ-FABRICADA P/REBOCO</t>
  </si>
  <si>
    <t>C0211</t>
  </si>
  <si>
    <t>ARGAMASSA PRÉ-FABRICADA P/REBOCO IMITAÇÃO TRAVERTINO</t>
  </si>
  <si>
    <t>C0212</t>
  </si>
  <si>
    <t>ARGAMASSA PRÉ-FABRICADA P/REBOCO TIPO MASSA RASPADA</t>
  </si>
  <si>
    <t>C1848</t>
  </si>
  <si>
    <t>PASTA DE CIMENTO COLANTE</t>
  </si>
  <si>
    <t>FUNDAÇÕES E  ESTRUTURAS</t>
  </si>
  <si>
    <t>TUBULÕES A CÉU ABERTO</t>
  </si>
  <si>
    <t>C0825</t>
  </si>
  <si>
    <t>CONCRETAGEM DE BASE DE TUBULÃO À CÉU ABERTO</t>
  </si>
  <si>
    <t>C0826</t>
  </si>
  <si>
    <t>CONCRETAGEM DE TUBULÃO (CAMISA/ENCHIM.)   À CÉU ABERTO  D=1,20m</t>
  </si>
  <si>
    <t>C0827</t>
  </si>
  <si>
    <t>CONCRETAGEM DE TUBULÃO (CAMISA/ENCHIM.)   À CÉU ABERTO  D=1,40m</t>
  </si>
  <si>
    <t>C0828</t>
  </si>
  <si>
    <t>CONCRETAGEM DE TUBULÃO (CAMISA/ENCHIM.)   À CÉU ABERTO  D=1,60m</t>
  </si>
  <si>
    <t>C2636</t>
  </si>
  <si>
    <t>TUBULÃO - CEU ABERTO - C/CONCRETO FCK 13.5 MPa</t>
  </si>
  <si>
    <t>C2637</t>
  </si>
  <si>
    <t>TUBULÃO - CEU ABERTO - C/CONCRETO FCK 13.5 MPa C/RACHÃO</t>
  </si>
  <si>
    <t>C2638</t>
  </si>
  <si>
    <t>TUBULÃO - CEU ABERTO - C/CONCRETO FCK 15 MPa</t>
  </si>
  <si>
    <t>C2634</t>
  </si>
  <si>
    <t>TUBULAO - CEU ABERTO - C/CONCRETO FCK 15 MPa C/RACHÃO</t>
  </si>
  <si>
    <t>C2639</t>
  </si>
  <si>
    <t>TUBULÃO - CEU ABERTO - C/CONCRETO FCK 18 MPa</t>
  </si>
  <si>
    <t>C2635</t>
  </si>
  <si>
    <t>TUBULAO - CEU ABERTO - C/CONCRETO FCK 18 MPa  C/RACHÃO</t>
  </si>
  <si>
    <t>C2641</t>
  </si>
  <si>
    <t>TUBULÃO - CEU ABERTO - C/CONCRETO USINADO FCK 15 MPa</t>
  </si>
  <si>
    <t>C2642</t>
  </si>
  <si>
    <t>TUBULÃO - CEU ABERTO - C/CONCRETO USINADO FCK 20 MPa</t>
  </si>
  <si>
    <t>TUBULÕES A AR COMPRIMIDO</t>
  </si>
  <si>
    <t>C3148</t>
  </si>
  <si>
    <t>CONCRETAGEM DE BASES TUBULÃO AR COMPRIMIDO ATE 12m</t>
  </si>
  <si>
    <t>C3147</t>
  </si>
  <si>
    <t>CONCRETAGEM DE BASES TUBULÃO AR COMPRIMIDO 12/18m</t>
  </si>
  <si>
    <t>C3149</t>
  </si>
  <si>
    <t>CONCRETAGEM DE TUBULÃO (CAMISA/ENCHIM.)   AR COMP. D=1,20m  ATÉ 12m</t>
  </si>
  <si>
    <t>C3150</t>
  </si>
  <si>
    <t>CONCRETAGEM DE TUBULÃO (CAMISA/ENCHIM.)   AR COMP. D=1,20m  DE 12/18m</t>
  </si>
  <si>
    <t>C3151</t>
  </si>
  <si>
    <t>CONCRETAGEM DE TUBULÃO (CAMISA/ENCHIM.)   AR COMP. D=1,40m  ATÉ 12m</t>
  </si>
  <si>
    <t>C3152</t>
  </si>
  <si>
    <t>CONCRETAGEM DE TUBULÃO (CAMISA/ENCHIM.)   AR COMP. D=1,40m  DE 12/18m</t>
  </si>
  <si>
    <t>C3153</t>
  </si>
  <si>
    <t>CONCRETAGEM DE TUBULÃO (CAMISA/ENCHIM.)   AR COMP. D=1,60m  ATÉ 12m</t>
  </si>
  <si>
    <t>C3154</t>
  </si>
  <si>
    <t>CONCRETAGEM DE TUBULÃO (CAMISA/ENCHIM.)   AR COMP. D=1,60m DE 12/18m</t>
  </si>
  <si>
    <t>C0963</t>
  </si>
  <si>
    <t>CRAVAÇÃO DE CAMISA METÁLICA P/ TUBULÃO, INCLUSIVE ESCAVAÇÃO MECÂNICA</t>
  </si>
  <si>
    <t>C2643</t>
  </si>
  <si>
    <t>TUBULÃO SOB AR COMPRIMIDO - C/CONCRETO FCK 15 MPa</t>
  </si>
  <si>
    <t>ESTACAS</t>
  </si>
  <si>
    <t>C5046</t>
  </si>
  <si>
    <t>CORTE OXI-ACETILENO EM CHAPA DE AÇO  6,3MM</t>
  </si>
  <si>
    <t>C5047</t>
  </si>
  <si>
    <t>CORTE OXI-ACETILENO EM CHAPA DE AÇO  8,0MM</t>
  </si>
  <si>
    <t>C5048</t>
  </si>
  <si>
    <t>CORTE OXI-ACETILENO EM CHAPA DE AÇO  9,5MM</t>
  </si>
  <si>
    <t>C5049</t>
  </si>
  <si>
    <t>CORTE OXI-ACETILENO EM CHAPA DE AÇO 12,5MM</t>
  </si>
  <si>
    <t>C0938</t>
  </si>
  <si>
    <t>CORTE PERFIL METÁLICO ' I ' DE 10"X4"X5/8"  P/EMPREITADA</t>
  </si>
  <si>
    <t>C0939</t>
  </si>
  <si>
    <t>CORTE PERFIL METÁLICO ' I '  DE 12"X5"X1/4" P/EMPREITADA</t>
  </si>
  <si>
    <t>C0936</t>
  </si>
  <si>
    <t>CORTE PERFIL METÁLICO DUPLO I DE 10"X4"X5/8" P/EMPREITADA</t>
  </si>
  <si>
    <t>C0937</t>
  </si>
  <si>
    <t>CORTE PERFIL METÁLICO DUPLO ' I '  DE 12"X5"X1/4" P/EMPREITADA</t>
  </si>
  <si>
    <t>C1292</t>
  </si>
  <si>
    <t>ESTACA DE MADEIRA CONDIÇÕES FAVORÁVEIS D= 22cm P/6 A 8T</t>
  </si>
  <si>
    <t>C1293</t>
  </si>
  <si>
    <t>ESTACA DE MADEIRA CONDIÇÕES FAVORÁVEIS D= 25cm P/8 A 10T</t>
  </si>
  <si>
    <t>C1290</t>
  </si>
  <si>
    <t>ESTACA DE MADEIRA CONDIÇÕES POUCO FAVORÁVEIS D= 22cm P/6 A 8T</t>
  </si>
  <si>
    <t>C1291</t>
  </si>
  <si>
    <t>ESTACA DE MADEIRA CONDIÇÕES POUCO FAVORÁVEIS D= 25cm P/8 A 10T</t>
  </si>
  <si>
    <t>C4690</t>
  </si>
  <si>
    <t>ESTACA RAIZ DIÂMETRO 160mm - ATÉ 30 Tf</t>
  </si>
  <si>
    <t>C4691</t>
  </si>
  <si>
    <t>ESTACA RAIZ DIÂMETRO 200mm - ATÉ 40 Tf</t>
  </si>
  <si>
    <t>C4692</t>
  </si>
  <si>
    <t>ESTACA RAIZ DIÂMETRO 250mm - ATÉ 60 Tf</t>
  </si>
  <si>
    <t>C4693</t>
  </si>
  <si>
    <t>ESTACA RAIZ DIÂMETRO 310mm - ATÉ 90 Tf</t>
  </si>
  <si>
    <t>C4697</t>
  </si>
  <si>
    <t>ESTACA RAIZ DIÂMETRO 350mm - ATÉ 110 Tf</t>
  </si>
  <si>
    <t>C4694</t>
  </si>
  <si>
    <t>ESTACA RAIZ DIÂMETRO 410mm - ATÉ 125 Tf</t>
  </si>
  <si>
    <t>C4695</t>
  </si>
  <si>
    <t>ESTACA RAIZ DIÂMETRO 450mm - ATÉ 145 Tf</t>
  </si>
  <si>
    <t>C4696</t>
  </si>
  <si>
    <t>ESTACA RAIZ DIÂMETRO 450mm - ATÉ 169 Tf</t>
  </si>
  <si>
    <t>C4698</t>
  </si>
  <si>
    <t>PERFIL METÁLICO "I" OU "H" COM CRAVAÇÃO EMPREITADA</t>
  </si>
  <si>
    <t>C4699</t>
  </si>
  <si>
    <t>SOLDA DE TOPO EM PERFIL "I" OU "H"</t>
  </si>
  <si>
    <t>C2282</t>
  </si>
  <si>
    <t>SOLDA LONGITUDINAL EM PERFIL METÁLICO P/EMPREITADA</t>
  </si>
  <si>
    <t>C5042</t>
  </si>
  <si>
    <t xml:space="preserve">SOLDA OXI-ACETILENO EM CHAPA DE AÇO  6,3MM </t>
  </si>
  <si>
    <t>C5043</t>
  </si>
  <si>
    <t>SOLDA OXI-ACETILENO EM CHAPA DE AÇO  8,0MM</t>
  </si>
  <si>
    <t>C5044</t>
  </si>
  <si>
    <t>SOLDA OXI-ACETILENO EM CHAPA DE AÇO  9,5MM</t>
  </si>
  <si>
    <t>C5045</t>
  </si>
  <si>
    <t>SOLDA OXI-ACETILENO EM CHAPA DE AÇO 12,5MM</t>
  </si>
  <si>
    <t>EMBASAMENTOS E BALDRAMES</t>
  </si>
  <si>
    <t>C0054</t>
  </si>
  <si>
    <t>ALVENARIA DE EMBASAMENTO DE PEDRA ARGAMASSADA</t>
  </si>
  <si>
    <t>C0055</t>
  </si>
  <si>
    <t>ALVENARIA DE EMBASAMENTO DE TIJOLO COMUM, C/ARGAMASSA MISTA C/ CAL HIDRATADA</t>
  </si>
  <si>
    <t>C0056</t>
  </si>
  <si>
    <t>ALVENARIA DE EMBASAMENTO DE TIJOLO FURADO, C/ ARGAMASSA MISTA C/ CAL HIDRATADA (1:2:8)</t>
  </si>
  <si>
    <t>C4592</t>
  </si>
  <si>
    <t>ALVENARIA DE EMBASAMENTO EM TIJOLO CERÂMICO FURADO C/ ARGAMASSA CIMENTO E AREIA 1:4</t>
  </si>
  <si>
    <t>C0089</t>
  </si>
  <si>
    <t>ANEL DE IMPERMEABILIZAÇÃO C/ARMAÇÃO EM FERRO</t>
  </si>
  <si>
    <t>C0471</t>
  </si>
  <si>
    <t>BROCA D= 20cm COM CONCRETO FCK=13.5MPa, MAIS VIGA BALDRAME 20X20cm E UMA FIADA DE BLOCO DE CONCRETO 14X19X39cm</t>
  </si>
  <si>
    <t>C3604</t>
  </si>
  <si>
    <t>MUTIRÃO MISTO - ALVENARIA DE EMBASAMENTO C/TIJ. FURADO, C/ ARG. MISTA C/CAL HIDRATADA</t>
  </si>
  <si>
    <t>FORMAS</t>
  </si>
  <si>
    <t>C4713</t>
  </si>
  <si>
    <t>CONFECÇÃO DE FORMA ACRÍLICA 5MM P/ LOGOMARCAS EM PREMOLDADOS DE CONCRETO (ABRIGO PARADA DE ÔNIBUS), PARA UTIL. 40 X</t>
  </si>
  <si>
    <t>C4710</t>
  </si>
  <si>
    <t>CONFECÇÃO DE FORMA METÁLICA P/ PEÇAS PREMOLDADAS DE CONCRETO (ABRIGO PARADA DE ÔNIBUS), PARA UTIL. 15 X</t>
  </si>
  <si>
    <t>C2822</t>
  </si>
  <si>
    <t>FORMA CURVA CHAPA COMPENSADA PLASTIFICADA, ESP.= 12mm</t>
  </si>
  <si>
    <t>C3990</t>
  </si>
  <si>
    <t>FORMA CURVA CHAPA COMPENSADA PLASTIFICADA, ESP.= 18mm</t>
  </si>
  <si>
    <t>C2823</t>
  </si>
  <si>
    <t>FORMA CURVA CHAPA COMPENSADA RESINADA, ESP.=  6mm</t>
  </si>
  <si>
    <t>C2824</t>
  </si>
  <si>
    <t xml:space="preserve">FORMA CURVA CHAPA COMPENSADA RESINADA, ESP.= 10mm </t>
  </si>
  <si>
    <t>C2825</t>
  </si>
  <si>
    <t>FORMA CURVA CHAPA COMPENSADA RESINADA, ESP.= 12mm</t>
  </si>
  <si>
    <t>C3981</t>
  </si>
  <si>
    <t>FORMA DE PAPELÃO RESINADO TIPO ESTRUTUBOS D=1,20 M  (FORNECIMENTO/MONTAGEM/DESMONTAGEM)</t>
  </si>
  <si>
    <t>C1400</t>
  </si>
  <si>
    <t>FORMA DE TÁBUAS DE 1" DE 3A. P/FUNDAÇÕES UTIL. 5 X</t>
  </si>
  <si>
    <t>C1401</t>
  </si>
  <si>
    <t>FORMA DE TÁBUAS DE 1" DE 3A. P/SUPERESTRUTURA - UTIL. 2 X</t>
  </si>
  <si>
    <t>C4158</t>
  </si>
  <si>
    <t>FORMA METÁLICA P/ PILAR</t>
  </si>
  <si>
    <t>C4282</t>
  </si>
  <si>
    <t>FORMA P/ CONCRETO "IN LOCO" (APLICAÇÃO)</t>
  </si>
  <si>
    <t>C4281</t>
  </si>
  <si>
    <t>FORMA P/ CONCRETO "IN LOCO" (FABRICAÇÃO)</t>
  </si>
  <si>
    <t>C1404</t>
  </si>
  <si>
    <t>CONFECÇÃO DE FORMA  P/ PEÇAS PRÉ-MOLDADAS DE CONCRETO PROTENDIDO, REVESTIDAS C/CHAPA METÁLICA.UTIL(10 A 15X)</t>
  </si>
  <si>
    <t>C1403</t>
  </si>
  <si>
    <t>FORMA P/ PEÇAS PRÉ-MOLDADAS DE CONCRETO PROTENDIDO, REVESTIDAS C/CHAPA COMPENSADA PLASTIFICADA (12X)</t>
  </si>
  <si>
    <t>C4301</t>
  </si>
  <si>
    <t>FORMA PARA CONCRETO "IN LOCO", INCLUSIVE DESFORMA</t>
  </si>
  <si>
    <t>C4302</t>
  </si>
  <si>
    <t>FORMA PARA CONCRETO PRÉ-MOLDADO, INCLUSIVE DESFORMA</t>
  </si>
  <si>
    <t>C1399</t>
  </si>
  <si>
    <t>FORMA PLANA CHAPA COMPENSADA PLASTIFICADA, ESP.= 12mm UTIL. 5X</t>
  </si>
  <si>
    <t>C3991</t>
  </si>
  <si>
    <t>FORMA PLANA CHAPA COMPENSADA PLASTIFICADA, ESP.= 18mm UTIL. 5X</t>
  </si>
  <si>
    <t>C1402</t>
  </si>
  <si>
    <t>FORMA PLANA CHAPA COMPENSADA RESINADA, ESP.= 10mm P/GALERIA  E BUEIROS CAPEADOS</t>
  </si>
  <si>
    <t>C2827</t>
  </si>
  <si>
    <t>FORMA PLANA CHAPA COMPENSADA RESINADA, ESP.= 10mm UTIL. 3X</t>
  </si>
  <si>
    <t>C1405</t>
  </si>
  <si>
    <t>FORMA PLANA CHAPA COMPENSADA RESINADA, ESP.= 12mm UTIL. 3 X</t>
  </si>
  <si>
    <t>C4711</t>
  </si>
  <si>
    <t>MONTAGEM DE FORMA METÁLICA P/ CONCRETO PREMOLDADO (ABRIGO PARADA DE ÔNIBUS), INCL. DESFORMA</t>
  </si>
  <si>
    <t>C1799</t>
  </si>
  <si>
    <t>MONTAGEM, DESMONTAGEM E REPAROS EM FORMAS P/PRE-MOLDADOS</t>
  </si>
  <si>
    <t>C4759</t>
  </si>
  <si>
    <t xml:space="preserve">MONTAGEM E DESMONTAGEM DAS FORMAS/ESCORAMENTOS ESPECIAIS P/ LAJE NERVURADA INCLUSIVE DESMOLDANTE                                        
</t>
  </si>
  <si>
    <t>ARMADURAS</t>
  </si>
  <si>
    <t>C3331</t>
  </si>
  <si>
    <t>ANCORAGEM ATIVA PARA CABO COM 1 CORDOALHA DE 12,7mm</t>
  </si>
  <si>
    <t>C3332</t>
  </si>
  <si>
    <t>ANCORAGEM ATIVA PARA CABO COM 2 CORDOALHA DE 12,7mm</t>
  </si>
  <si>
    <t>C3333</t>
  </si>
  <si>
    <t>C3334</t>
  </si>
  <si>
    <t>ANCORAGEM ATIVA PARA CABO COM 6 CORDOALHA DE 12,7mm</t>
  </si>
  <si>
    <t>C3335</t>
  </si>
  <si>
    <t>ANCORAGEM ATIVA PARA CABO COM 7 CORDOALHA DE 12,7mm</t>
  </si>
  <si>
    <t>C3336</t>
  </si>
  <si>
    <t>ANCORAGEM ATIVA PARA CABO COM 12 CORDOALHA DE 12,7mm</t>
  </si>
  <si>
    <t>C3337</t>
  </si>
  <si>
    <t>ANCORAGEM PASSIVA PARA CABO COM 1 CORDOALHA DE 12,7mm</t>
  </si>
  <si>
    <t>C3338</t>
  </si>
  <si>
    <t>ANCORAGEM PASSIVA PARA CABO COM 2 CORDOALHA DE 12,7mm</t>
  </si>
  <si>
    <t>C3339</t>
  </si>
  <si>
    <t>ANCORAGEM PASSIVA PARA CABO COM 4 CORDOALHA DE 12,7mm</t>
  </si>
  <si>
    <t>C3340</t>
  </si>
  <si>
    <t xml:space="preserve">ANCORAGEM PASSIVA PARA CABO COM 6 CORDOALHA DE 12,7mm </t>
  </si>
  <si>
    <t>C3341</t>
  </si>
  <si>
    <t>ANCORAGEM PASSIVA PARA CABO COM 7 CORDOALHA DE 12,7mm</t>
  </si>
  <si>
    <t>C3342</t>
  </si>
  <si>
    <t>ANCORAGEM PASSIVA PARA CABO COM 12 CORDOALHA DE 12,7mm</t>
  </si>
  <si>
    <t>C4132</t>
  </si>
  <si>
    <t>ARMADURA  P/ ESTACAS PRÉ-MOLDADAS DE CONCRETO (APLICAÇÃO)</t>
  </si>
  <si>
    <t>C0213</t>
  </si>
  <si>
    <t>ARMADURA CA-25 GROSSA D= 12,5 A 25,0mm</t>
  </si>
  <si>
    <t>C0214</t>
  </si>
  <si>
    <t>ARMADURA CA-25 MÉDIA D= 6,3 A 10,0mm</t>
  </si>
  <si>
    <t>C0215</t>
  </si>
  <si>
    <t>ARMADURA CA-50A GROSSA D= 12,5 A 25,0mm</t>
  </si>
  <si>
    <t>C0216</t>
  </si>
  <si>
    <t>ARMADURA CA-50A MÉDIA D= 6,3 A 10,0mm</t>
  </si>
  <si>
    <t>C0217</t>
  </si>
  <si>
    <t>ARMADURA CA-60 FINA D=3,40 A 6,40mm</t>
  </si>
  <si>
    <t>C0218</t>
  </si>
  <si>
    <t>ARMADURA CA-60 MÉDIA D= 6,4 A 9,5mm</t>
  </si>
  <si>
    <t>C4151</t>
  </si>
  <si>
    <t>ARMADURA DE AÇO CA 50/60</t>
  </si>
  <si>
    <t>C3985</t>
  </si>
  <si>
    <t>ARMADURA DE CORDOALHA CP-190RB</t>
  </si>
  <si>
    <t>C0219</t>
  </si>
  <si>
    <t>ARMADURA DE TELA DE AÇO</t>
  </si>
  <si>
    <t>C0220</t>
  </si>
  <si>
    <t>ARMADURA EM TELA SOLDADA DE AÇO CA-60B</t>
  </si>
  <si>
    <t>C4071</t>
  </si>
  <si>
    <t>ARMADURA EM TELA SOLDÁVEL Q-92</t>
  </si>
  <si>
    <t>C4131</t>
  </si>
  <si>
    <t>ARMADURA P/ ESTACAS PRÉ-MOLDADAS DE CONCRETO (FABRICAÇÃO)</t>
  </si>
  <si>
    <t>C3344</t>
  </si>
  <si>
    <t>CONFECÇÃO E COLOCAÇÃO DE CABO COM 1 CORDOALHA DE D=12,7mm COM BAINHA</t>
  </si>
  <si>
    <t>C3325</t>
  </si>
  <si>
    <t>CONFECÇÃO E COLOCAÇÃO DE CABO COM 2 CORDOALHA DE D=12,7mm COM BAINHA</t>
  </si>
  <si>
    <t>C3326</t>
  </si>
  <si>
    <t>CONFECÇÃO E COLOCAÇÃO DE CABO COM 4 CORDOALHA DE D=12,7mm COM BAINHA</t>
  </si>
  <si>
    <t>C3327</t>
  </si>
  <si>
    <t>CONFECÇAO E COLOCAÇAO DE CABO COM 6 CORDOALHA DE D=12,7mm COM BAINHA</t>
  </si>
  <si>
    <t>C3328</t>
  </si>
  <si>
    <t>CONFECÇÃO E COLOCAÇÃO DE CABO COM 7 CORDOALHAS DE D=12,7mm COM BAINHA</t>
  </si>
  <si>
    <t>C3329</t>
  </si>
  <si>
    <t>CONFECÇÃO E COLOCAÇÃO DE CABO COM 12 CORDOALHAS DE D=12,7mm COM BAINHA</t>
  </si>
  <si>
    <t>C3343</t>
  </si>
  <si>
    <t>PROTENSÃO E INJEÇÃO EM CABO COM CORDOALHA DE 12,7mm</t>
  </si>
  <si>
    <t>C3330</t>
  </si>
  <si>
    <t>PURGADOR PARA ANCORAGEM</t>
  </si>
  <si>
    <t>CONCRETOS</t>
  </si>
  <si>
    <t>C0006</t>
  </si>
  <si>
    <t>ACABAMENTO DE SUPERFÍCIES C/DESEMPENADEIRA MECÂNICA</t>
  </si>
  <si>
    <t>C0028</t>
  </si>
  <si>
    <t>ADENSAMENTO/REGULARIZAÇÃO SUP.CONCRETO RÉGUA DUPLA L=3 A 6m</t>
  </si>
  <si>
    <t>C0027</t>
  </si>
  <si>
    <t>ADENSAMENTO/REGULARIZAÇÃO SUPERFICIAL DE CONCRETO C/RÉGUA SIMPLES L= 3m</t>
  </si>
  <si>
    <t>C0034</t>
  </si>
  <si>
    <t>ADIÇÃO DE IMPERMEABILIZANTE PARA CONCRETO ESTRUTURAL</t>
  </si>
  <si>
    <t>C0461</t>
  </si>
  <si>
    <t>C0829</t>
  </si>
  <si>
    <t>CONCRETO CICLÓPICO FCK 10 MPa  COM AGREGADO PRODUZIDO (S/TRANSP)</t>
  </si>
  <si>
    <t>C0830</t>
  </si>
  <si>
    <t>CONCRETO CICLÓPICO FCK 15 MPa COM AGREGADO ADQUIRIDO</t>
  </si>
  <si>
    <t>C4134</t>
  </si>
  <si>
    <t>CONCRETO DE ALTO DESEMPENHO FCK &gt; 50 MPa / EXECUTADO EM CENTRAL DOSADORA</t>
  </si>
  <si>
    <t>C4438</t>
  </si>
  <si>
    <t>CONCRETO FCK &gt; 30 MPa SUBMERSO C/ PLATAFORMA FLUTUANTE, INCLUSIVE LANÇAMENTO, CURA E TRANSPORTE</t>
  </si>
  <si>
    <t>C0834</t>
  </si>
  <si>
    <t>CONCRETO GROUT (ARGAMASSA AUTONIVELANTE), LANÇAMENTO E CURA</t>
  </si>
  <si>
    <t>C0833</t>
  </si>
  <si>
    <t>CONCRETO GROUT C/ATÉ 50% DE PEDRISCO EM PESO, LANÇAMENTO E CURA</t>
  </si>
  <si>
    <t>C4291</t>
  </si>
  <si>
    <t>CONCRETO MOLDADO "IN LOCO" FCK ACIMA DE 10 MPa, INCLUSIVE LANÇAMENTO E CURA</t>
  </si>
  <si>
    <t>C4292</t>
  </si>
  <si>
    <t>CONCRETO MOLDADO "IN LOCO" FCK ACIMA DE 50 MPa, INCLUSIVE LANÇAMENTO E CURA</t>
  </si>
  <si>
    <t>C0836</t>
  </si>
  <si>
    <t>CONCRETO NÃO ESTRUTURAL PREPARO MANUAL</t>
  </si>
  <si>
    <t>C3268</t>
  </si>
  <si>
    <t xml:space="preserve">CONCRETO P/VIBR., FCK=10MPa COM AGREGADO PRODUZIDO (S/TRANSP.) </t>
  </si>
  <si>
    <t>C3269</t>
  </si>
  <si>
    <t>CONCRETO P/VIBR., FCK=13,5MPa COM AGREGADO PRODUZIDO (S/TRANSP.)</t>
  </si>
  <si>
    <t>C3270</t>
  </si>
  <si>
    <t>CONCRETO P/VIBR., FCK=15MPa COM AGREGADO PRODUZIDO (S/ TRANSP.)</t>
  </si>
  <si>
    <t>C3271</t>
  </si>
  <si>
    <t>CONCRETO P/VIBR., FCK=18MPA COM AGREGADO PRODUZIDO (S/ TRANSP.)</t>
  </si>
  <si>
    <t>C3272</t>
  </si>
  <si>
    <t>CONCRETO P/VIBR., FCK=20MPa COM AGREGADO PRODUZIDO (S/TRANSP.)</t>
  </si>
  <si>
    <t>C3273</t>
  </si>
  <si>
    <t>CONCRETO P/VIBR., FCK=25MPa COM AGREGADO PRODUZIDO (S/TRANSP.)</t>
  </si>
  <si>
    <t>C3274</t>
  </si>
  <si>
    <t>CONCRETO P/VIBR., FCK=30MPa COM AGREGADO PRODUZIDO (S/TRANSP.)</t>
  </si>
  <si>
    <t>C3275</t>
  </si>
  <si>
    <t>CONCRETO P/VIBR., FCK=35MPa COM AGREGADO PRODUZIDO (S/TRANSP.)</t>
  </si>
  <si>
    <t>C3276</t>
  </si>
  <si>
    <t>CONCRETO P/VIBR., FCK=40MPa COM AGREGADO PRODUZIDO (S/TRANSP.)</t>
  </si>
  <si>
    <t>C0838</t>
  </si>
  <si>
    <t>CONCRETO P/VIBR., FCK 10 MPa COM AGREGADO ADQUIRIDO</t>
  </si>
  <si>
    <t>C0839</t>
  </si>
  <si>
    <t>CONCRETO P/VIBR., FCK 13.5 MPa COM AGREGADO ADQUIRIDO</t>
  </si>
  <si>
    <t>C0840</t>
  </si>
  <si>
    <t>CONCRETO P/VIBR., FCK 15 MPa COM AGREGADO ADQUIRIDO</t>
  </si>
  <si>
    <t>C0841</t>
  </si>
  <si>
    <t>CONCRETO P/VIBR., FCK 18 MPa COM AGREGADO ADQUIRIDO</t>
  </si>
  <si>
    <t>C0842</t>
  </si>
  <si>
    <t>CONCRETO P/VIBR., FCK 20 MPa COM AGREGADO ADQUIRIDO</t>
  </si>
  <si>
    <t>C0843</t>
  </si>
  <si>
    <t>CONCRETO P/VIBR., FCK 25 MPa COM AGREGADO ADQUIRIDO</t>
  </si>
  <si>
    <t>C0844</t>
  </si>
  <si>
    <t>CONCRETO P/VIBR., FCK 30 MPa COM AGREGADO ADQUIRIDO</t>
  </si>
  <si>
    <t>C0845</t>
  </si>
  <si>
    <t>CONCRETO P/VIBR., FCK 35 MPa COM AGREGADO ADQUIRIDO</t>
  </si>
  <si>
    <t>C0846</t>
  </si>
  <si>
    <t>CONCRETO P/VIBR., FCK 40 MPa COM AGREGADO ADQUIRIDO</t>
  </si>
  <si>
    <t>C3731</t>
  </si>
  <si>
    <t>CONCRETO P/VIBR., FCK 50MPa COM AGREGADO ADQUIRIDO</t>
  </si>
  <si>
    <t>C0847</t>
  </si>
  <si>
    <t>CONCRETO PRE-MISTURADO FCK=10 MPa</t>
  </si>
  <si>
    <t>C0848</t>
  </si>
  <si>
    <t>CONCRETO PRE-MISTURADO FCK 15 MPa</t>
  </si>
  <si>
    <t>C0849</t>
  </si>
  <si>
    <t>CONCRETO PRE-MISTURADO FCK 20 MPa</t>
  </si>
  <si>
    <t>C0850</t>
  </si>
  <si>
    <t>CONCRETO PRE-MISTURADO FCK 25 MPa</t>
  </si>
  <si>
    <t>C0851</t>
  </si>
  <si>
    <t>CONCRETO PRE-MISTURADO FCK 30 MPa</t>
  </si>
  <si>
    <t>C0852</t>
  </si>
  <si>
    <t>CONCRETO PRE-MISTURADO FCK 35 MPa</t>
  </si>
  <si>
    <t>C4169</t>
  </si>
  <si>
    <t>CONCRETO PRE-MISTURADO FCK 50 MPa</t>
  </si>
  <si>
    <t>C0853</t>
  </si>
  <si>
    <t>CONCRETO PRE-MISTURADO FCK 40 MPa</t>
  </si>
  <si>
    <t>C4170</t>
  </si>
  <si>
    <t>CONCRETO PRE-MISTURADO FCK 50 MPa - ALTO DESEMPENHO</t>
  </si>
  <si>
    <t>C4293</t>
  </si>
  <si>
    <t>CONCRETO PRÉ-MOLDADO FCK ACIMA DE 50 MPa INCLUSIVE LANÇAMENTO, CURA E TRANSPORTE</t>
  </si>
  <si>
    <t>C4303</t>
  </si>
  <si>
    <t>INJEÇÃO DE CONCRETO SUBMERSO C/ PLATAFORMA FLUTUANTE</t>
  </si>
  <si>
    <t>C4135</t>
  </si>
  <si>
    <t>LANÇAMENTO DE CONCRETO EM PRÉ-MOLDADO</t>
  </si>
  <si>
    <t>C1603</t>
  </si>
  <si>
    <t>LANÇAMENTO E APLICAÇÃO DE CONCRETO C/ ELEVAÇÃO</t>
  </si>
  <si>
    <t>C1604</t>
  </si>
  <si>
    <t>LANÇAMENTO E APLICAÇÃO DE CONCRETO S/ ELEVAÇÃO</t>
  </si>
  <si>
    <t>C3531</t>
  </si>
  <si>
    <t>MUTIRÃO MISTO - CONCRETO P/VIBR., FCK 13.5 MPa COM AGREGADO ADQUIRIDO</t>
  </si>
  <si>
    <t>ELEMENTOS DE CONCRETO PRÉ FABRICADO</t>
  </si>
  <si>
    <t>C3250</t>
  </si>
  <si>
    <t>CONFECÇÃO DE BANQUETA / MEIO FIO PRÉ-MOLDADA DE CONCRETO (1,00 x 0,25 x 0,15 m)</t>
  </si>
  <si>
    <t>C3251</t>
  </si>
  <si>
    <t>CONFECÇÃO DE BANQUETA / MEIO FIO  PRÉ-MOLDADA DE CONCRETO PARA VIAS URBANAS (1,00 x 0,35 x 0,15m)</t>
  </si>
  <si>
    <t>C3606</t>
  </si>
  <si>
    <t>CONFECÇÃO E MONTAGEM DE ABÓBADAS PRÉ-MOLDADAS DE CONCRETO P/TERMINAL RODOVIARIO  TIPO "A"</t>
  </si>
  <si>
    <t>C3609</t>
  </si>
  <si>
    <t>CONFECÇÃO E MONTAGEM DE PILAR PRÉ-MOLDADO DE CONCRETO P/TERMINAL RODOVIARIO  TIPO "A"</t>
  </si>
  <si>
    <t>C3607</t>
  </si>
  <si>
    <t>CONFECÇÃO E MONTAGEM DE PÓRTICO INDICATIVO PRÉ-MOLDADO DE CONCRETO P/TERMINAL RODOVIÁRIO</t>
  </si>
  <si>
    <t>C3608</t>
  </si>
  <si>
    <t>CONFECÇÃO E MONTAGEM DE SAPATA PRÉ-MOLDADA DE CONCRETO P/TERMINAL RODOVIÁRIO  TIPO "A"</t>
  </si>
  <si>
    <t>C3610</t>
  </si>
  <si>
    <t>CONFECÇÃO E MONTAGEM DE VIGA CALHA PRÉ-MOLDADA DE CONCRETO P/TERMINAL RODOVIÁRIO  TIPO "A"</t>
  </si>
  <si>
    <t>C3284</t>
  </si>
  <si>
    <t>ESTACAS DE CONCRETO ARMADO (2,20 x 0,10 x 0,10 M) P/ CERCAS</t>
  </si>
  <si>
    <t>C4449</t>
  </si>
  <si>
    <t>LAJE PRÉ-FABRICADA P/ FÔRRO - VÃO ATÉ 2 m</t>
  </si>
  <si>
    <t>C4418</t>
  </si>
  <si>
    <t>LAJE PRÉ-FABRICADA P/ FÔRRO - VÃO DE 2,01 A 3 m</t>
  </si>
  <si>
    <t>C4419</t>
  </si>
  <si>
    <t>LAJE PRÉ-FABRICADA P/ FÔRRO - VÃO DE 3,01 A 4 m</t>
  </si>
  <si>
    <t>C4420</t>
  </si>
  <si>
    <t>LAJE PRÉ-FABRICADA P/ FÔRRO - VÃO ACIMA DE 4,01 m</t>
  </si>
  <si>
    <t>C4448</t>
  </si>
  <si>
    <t>LAJE PRÉ-FABRICADA P/ PISO - VÃO ATÉ 2 m</t>
  </si>
  <si>
    <t>C4415</t>
  </si>
  <si>
    <t>LAJE PRÉ-FABRICADA P/ PISO - VÃO DE 2,01 A 3 m</t>
  </si>
  <si>
    <t>C4416</t>
  </si>
  <si>
    <t>LAJE PRÉ-FABRICADA P/ PISO - VÃO DE 3,01 A 4 m</t>
  </si>
  <si>
    <t>C4417</t>
  </si>
  <si>
    <t>LAJE PRÉ-FABRICADA P/ PISO - VÃO ACIMA DE 4,01 m</t>
  </si>
  <si>
    <t>C4455</t>
  </si>
  <si>
    <t>LAJE PRÉ-FABRICADA TRELIÇADA P/ FÔRRO - VÃO ATÉ 2,80 m</t>
  </si>
  <si>
    <t>C4456</t>
  </si>
  <si>
    <t>LAJE PRÉ-FABRICADA TRELIÇADA P/ FÔRRO - VÃO  DE 2,81 A 3,80 m</t>
  </si>
  <si>
    <t>C4457</t>
  </si>
  <si>
    <t>LAJE PRÉ-FABRICADA TRELIÇADA P/ FÔRRO - VÃO  DE 3,81 A 4,80 m</t>
  </si>
  <si>
    <t>C4458</t>
  </si>
  <si>
    <t>LAJE PRÉ-FABRICADA TRELIÇADA P/ FÔRRO - VÃO  ACIMA DE 4,81 m</t>
  </si>
  <si>
    <t>C4450</t>
  </si>
  <si>
    <t>LAJE PRÉ-FABRICADA TRELIÇADA P/ PISO - VÃO ATÉ 1,80 m</t>
  </si>
  <si>
    <t>C4451</t>
  </si>
  <si>
    <t>LAJE PRÉ-FABRICADA TRELIÇADA P/ PISO - VÃO DE 1,81 A 2,80 m</t>
  </si>
  <si>
    <t>C4452</t>
  </si>
  <si>
    <t>LAJE PRÉ-FABRICADA TRELIÇADA P/ PISO - VÃO DE 2,81 A 3,80 m</t>
  </si>
  <si>
    <t>C4453</t>
  </si>
  <si>
    <t>LAJE PRÉ-FABRICADA TRELIÇADA P/ PISO - VÃO DE 3,81 A 4,80 m</t>
  </si>
  <si>
    <t>C4454</t>
  </si>
  <si>
    <t>LAJE PRÉ-FABRICADA TRELIÇADA P/ PISO - VÃO ACIMA DE 4,81 m</t>
  </si>
  <si>
    <t>C2881</t>
  </si>
  <si>
    <t>MONTAGEM DE ANEL PRÉ-MOLDADO D=0,60m, h=0,50m</t>
  </si>
  <si>
    <t>C3459</t>
  </si>
  <si>
    <t>MONTAGEM  DE ANEL PRÉ-MOLDADO D=1,00m  h=0,50m</t>
  </si>
  <si>
    <t>C4598</t>
  </si>
  <si>
    <t>MONTAGEM DE ANEL PREMOLDADO D=1,20m h=0,50m MSD FUNASA TIPO 10 (MATERIAL E EXECUÇÃO)</t>
  </si>
  <si>
    <t>C3460</t>
  </si>
  <si>
    <t>MONTAGEM  DE ANEL PRÉ-MOLDADO D=1,50m  h=0,50m</t>
  </si>
  <si>
    <t>C2882</t>
  </si>
  <si>
    <t>MONTAGEM DE ANEL PRÉ-MOLDADO P/DECANTO DIGESTOR/FILTRO ANAERÓBIO</t>
  </si>
  <si>
    <t>C2883</t>
  </si>
  <si>
    <t>MONTAGEM DE CALHA VERTEDOURA PRÉ-MOLDADA P/FILTRO ANAERÓBIO</t>
  </si>
  <si>
    <t>C2884</t>
  </si>
  <si>
    <t>MONTAGEM DE CÂMARA DE DECANTAÇÃO PRÉ-MOLDADA</t>
  </si>
  <si>
    <t>C2885</t>
  </si>
  <si>
    <t>MONTAGEM DE TAMPA DE FECHAMENTO/LAJE DE FUNDO P/ANEL D=600MM</t>
  </si>
  <si>
    <t>C2886</t>
  </si>
  <si>
    <t>MONTAGEM DE TAMPA PRÉ-MOLDADA P/DECANTO/FILTRO/FUNDO FALSO</t>
  </si>
  <si>
    <t>C3289</t>
  </si>
  <si>
    <t>MOURÃO DE CONCRETO (2,20 x 0,15 x 0,15 M)</t>
  </si>
  <si>
    <t>C1838</t>
  </si>
  <si>
    <t>PAINEL PROTENDIDO P/PISOS/PAREDES DE VEDAÇÃO ESP.=10cm</t>
  </si>
  <si>
    <t>C1839</t>
  </si>
  <si>
    <t>PAINEL PROTENDIDO P/PISOS/PAREDES DE VEDAÇÃO ESP.=15cm</t>
  </si>
  <si>
    <t>C1840</t>
  </si>
  <si>
    <t>PAINEL PROTENDIDO P/PISOS/PAREDES DE VEDAÇÃO ESP.=20cm</t>
  </si>
  <si>
    <t>C1841</t>
  </si>
  <si>
    <t>PAINEL PROTENDIDO P/PISOS/PAREDES DE VEDAÇÃO ESP.=25cm</t>
  </si>
  <si>
    <t>C1842</t>
  </si>
  <si>
    <t>PAINEL-COBERTURA DE CONCRETO CELULAR AUTOCLAVADO ARMADO, C/ DIMENSÕES 7,5X40X280cm</t>
  </si>
  <si>
    <t>C1843</t>
  </si>
  <si>
    <t>PAINEL-LAJE DE CONCRETO CELULAR AUTOCLAVADO, C/ DIMENSÕES 10X40X280cm</t>
  </si>
  <si>
    <t>C1899</t>
  </si>
  <si>
    <t>PEÇAS PRÉ- MOLDADAS (PM) DE CONCRETO, ESP.= 3cm</t>
  </si>
  <si>
    <t>C1900</t>
  </si>
  <si>
    <t>PEÇAS PRÉ- MOLDADAS (PM) DE CONCRETO, ESP.= 4cm</t>
  </si>
  <si>
    <t>C1901</t>
  </si>
  <si>
    <t>PEÇAS PRÉ- MOLDADAS (PM) DE CONCRETO, ESP.= 5cm</t>
  </si>
  <si>
    <t>C1886</t>
  </si>
  <si>
    <t>PÉRGOLAS PRÉ-MOLDADAS (PM) DE CONCRETO, ESP.= 5cm</t>
  </si>
  <si>
    <t>JUNTA DE DILATAÇÃO</t>
  </si>
  <si>
    <t>C4998</t>
  </si>
  <si>
    <t>FUNGENBAND PARA JUNTA DE DILATAÇÃO, O-22, ATÉ  5MCA</t>
  </si>
  <si>
    <t>C4999</t>
  </si>
  <si>
    <t>C5000</t>
  </si>
  <si>
    <t>C5001</t>
  </si>
  <si>
    <t>C4073</t>
  </si>
  <si>
    <t>JUNTA ASFÁLTICA NAS PLACAS DOS TALUDES DAS LAGOAS (SEÇÃO 1,5 x 3,0 cm)</t>
  </si>
  <si>
    <t>C3732</t>
  </si>
  <si>
    <t>JUNTA DE DILATAÇÃO À BASE DE MASTIQUE (1.00 x 1.00cm)</t>
  </si>
  <si>
    <t>C4209</t>
  </si>
  <si>
    <t>JUNTA DILATAÇÃO COM CORDA DE SISAL E ASFALTO OXIDADO (SEÇÃO 1,5 x 3 cm)</t>
  </si>
  <si>
    <t>C5009</t>
  </si>
  <si>
    <t xml:space="preserve">JUNTA DE MOVIMENTAÇÃO PARA ESTRUTURA DE CONCRETO DE 20 X 40 MM (TIPO JUNTA JEENE 20/30 VV OU SIMILAR)
</t>
  </si>
  <si>
    <t>C5008</t>
  </si>
  <si>
    <t>C5007</t>
  </si>
  <si>
    <t>JUNTA DE MOVIMENTAÇÃO PARA ESTRUTURA DE CONCRETO DE 35 X 60 MM (TIPO JUNTA JEENE 35/50 VV OU SIMILAR)</t>
  </si>
  <si>
    <t>C5010</t>
  </si>
  <si>
    <t>C4571</t>
  </si>
  <si>
    <t>C1814</t>
  </si>
  <si>
    <t>C2268</t>
  </si>
  <si>
    <t>SELANTE ELASTRÔMETRO P/ JUNTA DE DILATAÇÃO</t>
  </si>
  <si>
    <t>RECUPERAÇÃO ESTRUTURAL</t>
  </si>
  <si>
    <t>C0005</t>
  </si>
  <si>
    <t>ACABAMENTO DE PEDREIRO</t>
  </si>
  <si>
    <t>C0094</t>
  </si>
  <si>
    <t>APICOAMENTO EM CONCRETO/PREPARO DA SUPERFÍCIE</t>
  </si>
  <si>
    <t>C0098</t>
  </si>
  <si>
    <t>APLICAÇÃO DE ADESIVO ESTRUTURAL BASE EPOXI</t>
  </si>
  <si>
    <t>C0809</t>
  </si>
  <si>
    <t>COLOCAÇÃO DE INJETORES</t>
  </si>
  <si>
    <t>C3156</t>
  </si>
  <si>
    <t>CONCRETO PROJETADO (MEDIDO NA MÁQUINA 35MPa)</t>
  </si>
  <si>
    <t>C0929</t>
  </si>
  <si>
    <t>CORTE EM CONCRETO DETERIORADO</t>
  </si>
  <si>
    <t>C3083</t>
  </si>
  <si>
    <t>EXECUÇÃO DE FUROS EM CONCRETO C/BROCA 1/2"&lt;= D &lt;=1"</t>
  </si>
  <si>
    <t>C3082</t>
  </si>
  <si>
    <t>EXECUÇÃO DE FUROS EM CONCRETO C/BROCA 1"&lt; D &lt;=1 1/2"</t>
  </si>
  <si>
    <t>C4410</t>
  </si>
  <si>
    <t>C3084</t>
  </si>
  <si>
    <t>EXECUÇÃO DE PINGADEIRAS</t>
  </si>
  <si>
    <t>C3467</t>
  </si>
  <si>
    <t>FORNECIMENTO E COLOCAÇÃO DE CHUMBADOR PARABOULT DE  3/4" a 1"</t>
  </si>
  <si>
    <t>C2830</t>
  </si>
  <si>
    <t>FORNECIMENTO E CRAVAÇÃO DE PINOS C/PISTOLA P/FIXAÇÃO DE TELA</t>
  </si>
  <si>
    <t>C1523</t>
  </si>
  <si>
    <t>JATEAMENTO DE AR COMPRIMIDO, P/LIMPEZA DE SUPERFÍCIES</t>
  </si>
  <si>
    <t>C1524</t>
  </si>
  <si>
    <t>JATEAMENTO DE AREIA À SECO EM SUPERFÍCIES</t>
  </si>
  <si>
    <t>C3091</t>
  </si>
  <si>
    <t>LIMPEZA COM JATO DE AREIA/ÁGUA</t>
  </si>
  <si>
    <t>C3095</t>
  </si>
  <si>
    <t>LIMPEZA DE SUPERFÍCIE C/ ESCOVA DE AÇO</t>
  </si>
  <si>
    <t>C2900</t>
  </si>
  <si>
    <t>PINTURA PROTEÇÃO C/INIBIDOR MIGRATÓRIO CORROSÃO, 3 DEMÃOS</t>
  </si>
  <si>
    <t>C4738</t>
  </si>
  <si>
    <t>RECUPERAÇÃO CONCRETO, C/REFORÇO E RECONSTITUIÇÃO “GROUNT”, ESP.=60MM</t>
  </si>
  <si>
    <t>C4737</t>
  </si>
  <si>
    <t xml:space="preserve">RECUPERAÇÃO CONCRETO, C/MICROCONCRETO FLUIDO, ESP.=300MM
</t>
  </si>
  <si>
    <t>C4739</t>
  </si>
  <si>
    <t>RECUPERAÇÃO CONCRETO, S/REFORÇO E RECONSTITUIÇÃO “GROUNT”, ESP.=60MM</t>
  </si>
  <si>
    <t>C4740</t>
  </si>
  <si>
    <t>RECUPERAÇÃO CONCRETO, S/REFORÇO RECONSTITUIÇÃO C/ ARGAMASSA POLIMÉRICA ESP.=25MM</t>
  </si>
  <si>
    <t>C4741</t>
  </si>
  <si>
    <t>RECUPERAÇÃO CONCRETO, SÓ REFORÇO DA ARMADURA</t>
  </si>
  <si>
    <t>C3102</t>
  </si>
  <si>
    <t>RECUPERAÇÃO DE GUARDA CORPO</t>
  </si>
  <si>
    <t>C3106</t>
  </si>
  <si>
    <t>REPOSIÇÃO DE ARMADURA OXIDADA (REFORÇO, FORNECIMENTO, DOBBRAGEM E COLOCAÇÃO)</t>
  </si>
  <si>
    <t>C3114</t>
  </si>
  <si>
    <t>SELAGEM DE FISSURAS C/ INJEÇÃO DE RESINAS</t>
  </si>
  <si>
    <t>RASGO EM CONCRETO  PARA TUBULAÇÕES</t>
  </si>
  <si>
    <t>C2098</t>
  </si>
  <si>
    <t>RASGO EM CONCRETO P/TUBULAÇÕES D=15 A 25mm (1/2" A 1")</t>
  </si>
  <si>
    <t>C2099</t>
  </si>
  <si>
    <t>RASGO EM CONCRETO P/TUBULAÇÕES D=32 A 50mm (1 1/4" A 2")</t>
  </si>
  <si>
    <t>C2100</t>
  </si>
  <si>
    <t>RASGO EM CONCRETO P/TUBULAÇÕES D=65 A 100mm (2 1/2" A 4")</t>
  </si>
  <si>
    <t>OUTROS ELEMENTOS</t>
  </si>
  <si>
    <t>C0090</t>
  </si>
  <si>
    <t>C3402</t>
  </si>
  <si>
    <t>BLOCO DE ANCORAGEM EM CONCRETO CICLÓPICO</t>
  </si>
  <si>
    <t>C3403</t>
  </si>
  <si>
    <t>BLOCO DE ANCORAGEM EM CONCRETO SIMPLES FCK=10MPa</t>
  </si>
  <si>
    <t>C3404</t>
  </si>
  <si>
    <t>BLOCO DE ANCORAGEM EM CONCRETO ESTRUTURAL FCK=15MPa</t>
  </si>
  <si>
    <t>C4098</t>
  </si>
  <si>
    <t>BLOCO DE POLIESTIRENO EXPANDIDO (ISOPOR) EM CAIXÃO PERDIDO</t>
  </si>
  <si>
    <t>C4379</t>
  </si>
  <si>
    <t>CANTONEIRA EM AÇO (6 x 6 x 1/2") - FORNECIMENTO E COLOCAÇÃO</t>
  </si>
  <si>
    <t>C3068</t>
  </si>
  <si>
    <t>DRENO DE PVC D= 75mm</t>
  </si>
  <si>
    <t>C4297</t>
  </si>
  <si>
    <t>DRENOS DE PVC D=75mm</t>
  </si>
  <si>
    <t>C3069</t>
  </si>
  <si>
    <t>DRENO DE PVC D=100mm</t>
  </si>
  <si>
    <t>C4326</t>
  </si>
  <si>
    <t>FORNECIMENTO E COLOCAÇÃO DE CANTONEIRA EM AÇO SAC (3"X3"X5/16")</t>
  </si>
  <si>
    <t>C3088</t>
  </si>
  <si>
    <t>FORNECIMENTO E COLOCAÇÃO DE CANTONEIRA DE FERRO (4"X4"X3/8")</t>
  </si>
  <si>
    <t>C2829</t>
  </si>
  <si>
    <t>FORNECIMENTO E COLOCAÇÃO DE ISOPOR 20MM (PLACA DE 1,20 X 0,60M)</t>
  </si>
  <si>
    <t xml:space="preserve"> M2</t>
  </si>
  <si>
    <t>C3089</t>
  </si>
  <si>
    <t>GUARDA CORPO (VARANDA)</t>
  </si>
  <si>
    <t>C1094</t>
  </si>
  <si>
    <t>MONTAGEM DE APOIO AOS PÓRTICOS</t>
  </si>
  <si>
    <t>CONTENÇÕES</t>
  </si>
  <si>
    <t>ENROCAMENTO E PROTEÇÃO DE TALUDES</t>
  </si>
  <si>
    <t>C3077</t>
  </si>
  <si>
    <t>ENROCAMENTO DE PEDRA ARRUMADA (PRODUZIDA) (S/TRANSPORTE)</t>
  </si>
  <si>
    <t>C2764</t>
  </si>
  <si>
    <t>ENROCAMENTO DE PEDRA DE MÃO ARRUMADA (ADQUIRIDA)</t>
  </si>
  <si>
    <t>C2765</t>
  </si>
  <si>
    <t>ENROCAMENTO DE PEDRA DE MÃO JOGADA (ADQUIRIDA)</t>
  </si>
  <si>
    <t>C3078</t>
  </si>
  <si>
    <t>ENROCAMENTO DE PEDRA JOGADA (PRODUZIDA) (S/TRANSPORTE)</t>
  </si>
  <si>
    <t>C3079</t>
  </si>
  <si>
    <t>ENROCAMENTO DE PEDRA JOGADA DE CORTE DE 3.ª CATEGORIA (S/TRANSPORTE)</t>
  </si>
  <si>
    <t>ENSECADEIRAS</t>
  </si>
  <si>
    <t>C2767</t>
  </si>
  <si>
    <t>ENSECADEIRA COM SACOS DE AREIA, S/ FORNECIMENTO DE AREIA</t>
  </si>
  <si>
    <t>C1244</t>
  </si>
  <si>
    <t>ENSECADEIRA DE PAREDE SIMPLES</t>
  </si>
  <si>
    <t>C1243</t>
  </si>
  <si>
    <t>ENSECADEIRA DE PAREDE DUPLA</t>
  </si>
  <si>
    <t>MURO DE ARRIMO</t>
  </si>
  <si>
    <t>C1808</t>
  </si>
  <si>
    <t>MURO DE ARRIMO C/ BLOCOS DE CONCRETO ARTICULADO (30X15X28)cm</t>
  </si>
  <si>
    <t>C1809</t>
  </si>
  <si>
    <t>MURO DE ARRIMO C/ BLOCOS DE CONCRETO ARTICULADO (60X45X15)cm  C/INJEÇÃO ATÉ 2,5m</t>
  </si>
  <si>
    <t>C1810</t>
  </si>
  <si>
    <t>MURO DE ARRIMO C/GABIÃO, ALTURA 2m</t>
  </si>
  <si>
    <t>C1811</t>
  </si>
  <si>
    <t>MURO DE ARRIMO C/GABIÃO, ALTURA 4m</t>
  </si>
  <si>
    <t>GABIÕES</t>
  </si>
  <si>
    <t>C2763</t>
  </si>
  <si>
    <t>ENCHIMENTO DE GABIÃO COM PEDRA DE MÃO</t>
  </si>
  <si>
    <t>C1317</t>
  </si>
  <si>
    <t>ESTIVAS - ESTRUTURAS SUBMERSAS C/GABIÕES-SACO ALT.= 1m</t>
  </si>
  <si>
    <t>C1422</t>
  </si>
  <si>
    <t>GABIÃO COLCHÃO ESP.= 30cm</t>
  </si>
  <si>
    <t>C1420</t>
  </si>
  <si>
    <t>GABIÃO P/EXECUÇÃO DE OBRAS</t>
  </si>
  <si>
    <t>C2834</t>
  </si>
  <si>
    <t>GABIÃO TELA GALV. REVEST. PVC TIPO CAIXA ALT.=0,50m</t>
  </si>
  <si>
    <t>C2835</t>
  </si>
  <si>
    <t>GABIÃO TELA GALV. REVEST. PVC TIPO CAIXA ALT.=1,00m</t>
  </si>
  <si>
    <t>C2836</t>
  </si>
  <si>
    <t>GABIÃO TELA GALV. REVEST. PVC TIPO COLCHÃO RENO ALT.=0,17m</t>
  </si>
  <si>
    <t>C2837</t>
  </si>
  <si>
    <t>GABIÃO TELA GALV. REVEST. PVC TIPO COLCHÃO RENO ALT.=0,23m</t>
  </si>
  <si>
    <t>C2838</t>
  </si>
  <si>
    <t>GABIÃO TELA GALV. REVEST. PVC TIPO COLCHÃO RENO ALT.=0,30m</t>
  </si>
  <si>
    <t>PAREDES E PAINÉIS</t>
  </si>
  <si>
    <t>ALVENARIA DE ELEVAÇÃO</t>
  </si>
  <si>
    <t>C0047</t>
  </si>
  <si>
    <t>ALVENARIA DE BLOCO CERÂMICO FURADO (9x19x39)cm  C/ARGAMASSA MISTA DE CAL HIDRATADA, ESP=9 cm</t>
  </si>
  <si>
    <t>C0046</t>
  </si>
  <si>
    <t>ALVENARIA DE BLOCO CERÂMICO FURADO (19x19x39)cm C/ARGAMASSA MISTA DE CAL HIDRATADA ESP=19 cm</t>
  </si>
  <si>
    <t>C3612</t>
  </si>
  <si>
    <t>C3613</t>
  </si>
  <si>
    <t>C3743</t>
  </si>
  <si>
    <t>ALVENARIA DE BLOCO DE CONCRETO (9x19x39)cm C/ARGAMASSA MISTA DE CAL HIDRATADA ESP=9 cm</t>
  </si>
  <si>
    <t>C3744</t>
  </si>
  <si>
    <t>ALVENARIA DE BLOCO DE CONCRETO (14x19x39)cm C/ARGAMASSA MISTA DE CAL HIDRATADA ESP=14 cm</t>
  </si>
  <si>
    <t>C0048</t>
  </si>
  <si>
    <t>ALVENARIA DE BLOCO DE CONCRETO (19x19x39)cm C/ARGAMASSA MISTA DE CAL HIDRATADA ESP=19 cm</t>
  </si>
  <si>
    <t>C0050</t>
  </si>
  <si>
    <t>ALVENARIA DE BLOCO DE VIDRO C/ARGAMASSA MISTA DE CAL HIDRATADA ESP=10 cm</t>
  </si>
  <si>
    <t>C0073</t>
  </si>
  <si>
    <t>ALVENARIA DE TIJOLO CERÂMICO FURADO (9x19x19)cm C/ARGAMASSA MISTA DE CAL HIDRATADA ESP.=10cm (1:2:8)</t>
  </si>
  <si>
    <t>C0074</t>
  </si>
  <si>
    <t>ALVENARIA DE TIJOLO CERÂMICO FURADO (9x19x19)cm C/ARGAMASSA MISTA DE CAL HIDRATADA ESP=20 cm</t>
  </si>
  <si>
    <t>C3658</t>
  </si>
  <si>
    <t>ALVENARIA DE TIJOLO CERÂMICO FURADO (9x19x19)cm C/ARGAMASSA MISTA DE CAL HIDRATADA, ESP=30cm</t>
  </si>
  <si>
    <t>C0075</t>
  </si>
  <si>
    <t>ALVENARIA DE TIJOLO COMUM C/ARGAMASSA MISTA DE CAL HIDRATADA 1:2:8   ESP=5 cm</t>
  </si>
  <si>
    <t>C0076</t>
  </si>
  <si>
    <t>ALVENARIA DE TIJOLO COMUM C/ARGAMASSA MISTA DE CAL HIDRATADA 1:2:8   ESP=10 cm</t>
  </si>
  <si>
    <t>C0077</t>
  </si>
  <si>
    <t>ALVENARIA DE TIJOLO COMUM C/ARGAMASSA MISTA DE CAL HIDRATADA 1:2:8   ESP=20 cm</t>
  </si>
  <si>
    <t>C0078</t>
  </si>
  <si>
    <t>ALVENARIA DE TIJOLO COMUM C/ARGAMASSA MISTA DE CAL HIDRATADA 1:2:8   ESP=30 cm</t>
  </si>
  <si>
    <t>C3614</t>
  </si>
  <si>
    <t>ALVENARIA DE TIJOLO MACIÇO APARENTE (23x11x5)cm C/ARGAMASSA MISTA DE CAL HIDRATADA, ESP=11 cm</t>
  </si>
  <si>
    <t>C3615</t>
  </si>
  <si>
    <t>ALVENARIA DE TIJOLO MACIÇO APARENTE (23x11x5)cm C/ARGAMASSA MISTA DE CAL HIDRATADA ESP=22 cm</t>
  </si>
  <si>
    <t>C0061</t>
  </si>
  <si>
    <t>ALVENARIA DE TIJOLO REFRATÁRIO 1/2 VEZ C/ARGAMASSA 1:4+100 Kg CIMENTO</t>
  </si>
  <si>
    <t>C0060</t>
  </si>
  <si>
    <t>ALVENARIA DE TIJOLO REFRATÁRIO 1 VEZ C/ARGAMASSA 1:4+100 Kg CIMENTO</t>
  </si>
  <si>
    <t>C3533</t>
  </si>
  <si>
    <t>MUTIRÃO MISTO - ALVENARIA DE TIJOLO CERÂMICO FURADO (9X19X19)cm ARGAMASSA MISTA DE CAL HIDRATADA ESP=10CM</t>
  </si>
  <si>
    <t>C4507</t>
  </si>
  <si>
    <t>PAREDE DE BLOCO DE GESSO STAND, INCLUSIVE EMASSAMENTO - FORNECIMENTO E EXECUÇÃO</t>
  </si>
  <si>
    <t>C4508</t>
  </si>
  <si>
    <t>PAREDE DE BLOCO DE GESSO HIDROFUGANTE, INCLUSIVE EMASSAMENTO - FORNECIMENTO E EXECUÇÃO</t>
  </si>
  <si>
    <t>ALVENARIA ESTRUTURAL</t>
  </si>
  <si>
    <t>C0068</t>
  </si>
  <si>
    <t>ALVENARIA ESTRUTURAL DE BLOCO DE CONCRETO (14x19x39)cm C/ARGAMASSA MISTA DE CAL HIDRATADA ESP=14 cm</t>
  </si>
  <si>
    <t>C0069</t>
  </si>
  <si>
    <t>ALVENARIA ESTRUTURAL DE BLOCO DE CONCRETO (19x19x39)cm C/ARGAMASSA MISTA DE CAL HIDRATADA ESP=19 cm</t>
  </si>
  <si>
    <t>C0064</t>
  </si>
  <si>
    <t>ALVENARIA ESTRUTURAL DE BLOCO CERÂMICO (9X19X39cm) ESP.=9cm</t>
  </si>
  <si>
    <t>C0062</t>
  </si>
  <si>
    <t>ALVENARIA ESTRUTURAL DE BLOCO CERÂMICO (14X19X39cm) ESP.=14cm</t>
  </si>
  <si>
    <t>C4542</t>
  </si>
  <si>
    <t>ALVENARIA ESTRUTURAL DE BLOCO CERÂMICO (14X19X39cm) ESP.=14cm - COM SUPERFÍCIE EXTERNA LISA PARA ACABAMENTO APARENTE</t>
  </si>
  <si>
    <t>C0063</t>
  </si>
  <si>
    <t>ALVENARIA ESTRUTURAL DE BLOCO CERÂMICO (19X19X39cm) ESP.=19cm</t>
  </si>
  <si>
    <t>C4585</t>
  </si>
  <si>
    <t>ALVENARIA ESTRUTURAL DE BLOCO CERÂMICO COM SUPERFÍCIES EXTERNA LISA, PARA ACABAMENTO APARENTE (14x19x29)cm ESP. 14cm, INCLUSIVE PEÇAS ESPECIAIS CALHA U E J</t>
  </si>
  <si>
    <t>C0079</t>
  </si>
  <si>
    <t>AMARRAÇÃO EM PAREDES, COM FERRO</t>
  </si>
  <si>
    <t>C4952</t>
  </si>
  <si>
    <t>PAREDE PRÉ-MOLDADA EM CONCRETO ARMADO, REFORÇADA PARA PENITENCIÁRIA, ESP.=13CM,
INCLUSIVE TRANSPORTE E MONTAGEM</t>
  </si>
  <si>
    <t>C4953</t>
  </si>
  <si>
    <t>PAREDE PRÉ-MOLDADA EM CONCRETO ARMADO, REFORÇADA PARA PENITENCIÁRIA, ESP.=16CM, INCLUSIVE TRANSPORTE E MONTAGEM</t>
  </si>
  <si>
    <t>ALVENARIA DE PEDRA</t>
  </si>
  <si>
    <t>C3345</t>
  </si>
  <si>
    <t>ALVENARIA DE PEDRA ARGAMASSADA (TRAÇO 1:3) C/AGREGADOS ADQUIRIDOS</t>
  </si>
  <si>
    <t>C3346</t>
  </si>
  <si>
    <t>ALVENARIA DE PEDRA ARGAMASSADA (TRAÇO 1:3) C/AGREGADOS PRODUZIDOS (S/TRANSP)</t>
  </si>
  <si>
    <t>C3347</t>
  </si>
  <si>
    <t>ALVENARIA DE PEDRA ARGAMASSADA (TRAÇO 1:4) C/AGREGADOS ADQUIRIDOS</t>
  </si>
  <si>
    <t>C0057</t>
  </si>
  <si>
    <t>ALVENARIA DE PEDRA ARGAMASSADA (TRAÇO 1:4) C/AGREGADOS PRODUZIDOS (S/TRANSP)</t>
  </si>
  <si>
    <t>C3723</t>
  </si>
  <si>
    <t>ALVENARIA DE PEDRA ARGAMASSADA (TRAÇO 1:6) C/AGREGADOS ADQUIRIDOS</t>
  </si>
  <si>
    <t>C0058</t>
  </si>
  <si>
    <t>ALVENARIA DE PEDRA ARGAMASSADA (TRAÇO 1:2:8) C/ AGREGADOS ADQUIRIDOS</t>
  </si>
  <si>
    <t>C3529</t>
  </si>
  <si>
    <t>MUTIRÃO MISTO - ALVENARIA DE PEDRA ARGAMASSADA (TRAÇO 1:6) C/AGREGADOS ADQUIRIDOS</t>
  </si>
  <si>
    <t>RASGO EM ALVENARIA P/ TUBULAÇÕES</t>
  </si>
  <si>
    <t>C2095</t>
  </si>
  <si>
    <t>RASGO EM ALVENARIA P/TUBULAÇÕES D=15 A 25mm (1/2" A 1")</t>
  </si>
  <si>
    <t>C2096</t>
  </si>
  <si>
    <t>RASGO EM ALVENARIA P/TUBULAÇÕES D=32 A 50mm (1 1/4" A 2")</t>
  </si>
  <si>
    <t>C2097</t>
  </si>
  <si>
    <t>RASGO EM ALVENARIA P/TUBULAÇÕES D=65 A 100mm (2 1/2" A 4")</t>
  </si>
  <si>
    <t>DIVISÓRIAS</t>
  </si>
  <si>
    <t>C4495</t>
  </si>
  <si>
    <t>DIVISÓRIA DE GESSO ACARTONADO e=48mm, S/ REVESTIMENTO - FORNECIMENTO E MONTAGEM</t>
  </si>
  <si>
    <t>C4496</t>
  </si>
  <si>
    <t>DIVISÓRIA DE GESSO ACARTONADO e=70mm, S/ REVESTIMENTO - FORNECIMENTO E MONTAGEM</t>
  </si>
  <si>
    <t>C1134</t>
  </si>
  <si>
    <t>DIVISÓRIA DE GRANILITE C/ARGAMASSA DE CIMENTO E AREIA</t>
  </si>
  <si>
    <t>C4070</t>
  </si>
  <si>
    <t>C4096</t>
  </si>
  <si>
    <t>DIVISÓRIA DE GRANITO CINZA E=3cm</t>
  </si>
  <si>
    <t>C1142</t>
  </si>
  <si>
    <t>DIVISÓRIA PRÉ-MOLDADA EM CONCRETO ESP.=5cm</t>
  </si>
  <si>
    <t>C4486</t>
  </si>
  <si>
    <t>DIVISÓRIA PAINEL CELULAR, MONTANTE/RODAPÉ SIMPLES, PERFIL EM AÇO - FORNECIMENTO E MONTAGEM</t>
  </si>
  <si>
    <t>C4488</t>
  </si>
  <si>
    <t>DIVISÓRIA PAINEL CELULAR, MONTANTE/RODAPÉ SIMPLES, PERFIL EM ALUMÍNIO - FORNECIMENTO E MONTAGEM</t>
  </si>
  <si>
    <t>C4487</t>
  </si>
  <si>
    <t>DIVISÓRIA PAINEL CELULAR, MONTANTE/RODAPÉ DUPLO, PERFIL EM AÇO - FORNECIMENTO E MONTAGEM</t>
  </si>
  <si>
    <t>C4489</t>
  </si>
  <si>
    <t>DIVISÓRIA PAINEL CELULAR, MONTANTE/RODAPÉ DUPLO, PERFIL EM ALUMÍNIO - FORNECIMENTO E MONTAGEM</t>
  </si>
  <si>
    <t>C4497</t>
  </si>
  <si>
    <t>DIVISÓRIA PAINEL FIBRAROC, MONTANTE/RODAPÉ SIMPLES, PERFIL EM AÇO - FORNECIMENTO E MONTAGEM</t>
  </si>
  <si>
    <t>C4498</t>
  </si>
  <si>
    <t>DIVISÓRIA PAINEL FIBRAROC, MONTANTE/RODAPÉ SIMPLES, PERFIL EM ALUMÍNIO - FORNECIMENTO E MONTAGEM</t>
  </si>
  <si>
    <t>C4499</t>
  </si>
  <si>
    <t>DIVISÓRIA PAINEL FIBRAROC, MONTANTE/RODAPÉ DUPLO, PERFIL EM AÇO - FORNECIMENTO E MONTAGEM</t>
  </si>
  <si>
    <t>C4500</t>
  </si>
  <si>
    <t>DIVISÓRIA PAINEL FIBRAROC, MONTANTE/RODAPÉ DUPLO, PERFIL EM ALUMÍNIO - FORNECIMENTO E MONTAGEM</t>
  </si>
  <si>
    <t>C4493</t>
  </si>
  <si>
    <t>DIVISÓRIA PAINEL PVC, MONTANTE/RODAPÉ SIMPLES, PERFIL EM AÇO - FORNECIMENTO E MONTAGEM</t>
  </si>
  <si>
    <t>C4494</t>
  </si>
  <si>
    <t>DIVISÓRIA PAINEL PVC, MONTANTE/RODAPÉ SIMPLES, PERFIL EM ALUMÍNIO - FORNECIMENTO E MONTAGEM</t>
  </si>
  <si>
    <t>C4490</t>
  </si>
  <si>
    <t>VÃO DE PORTA - PORTA COMPLETA C/ FECHADURA TIPO CILINDRO, P/ DIVISÓRIAS EM GERAL (SEM REQUADRO) - FORNECIMENTO E MONTAGEM</t>
  </si>
  <si>
    <t>C4491</t>
  </si>
  <si>
    <t>VÃO DE PORTA - PORTA COMPLETA C/ FECHADURA TIPO CILINDRO, P/ DIVISÓRIAS EM GERAL (COM REQUADRO EM ALUMÍNIO) - FORNECIMENTO E MONTAGEM</t>
  </si>
  <si>
    <t>C4492</t>
  </si>
  <si>
    <t>VIDRO TRANSPARENTE LISO 4mm, P/ DIVISÓRIAS EM GERAL FORNECIMENTO E MONTAGEM</t>
  </si>
  <si>
    <t>ELEMENTOS VAZADOS</t>
  </si>
  <si>
    <t>C1177</t>
  </si>
  <si>
    <t>ALVENARIA DE BLOCOS DE VIDRO (20x20x10)cm</t>
  </si>
  <si>
    <t>C1174</t>
  </si>
  <si>
    <t>ALVENARIA DE ELEMENTO VAZADO CERÂMICO (20X20X10cm) C/ARG. CIMENTO E AREIA TRAÇO 1:3</t>
  </si>
  <si>
    <t>C1175</t>
  </si>
  <si>
    <t>ALVENARIA DE ELEMENTO VAZADO DE CONCRETO (20X10X6cm) C/ARG. CIMENTO E AREIA TRAÇO 1:3 ANTI-CHUVA</t>
  </si>
  <si>
    <t>C1176</t>
  </si>
  <si>
    <t>ALVENARIA DE ELEMENTO VAZADO DE CONCRETO (20X20X20cm) C/ARG. CIMENTO E AREIA TRAÇO 1:3</t>
  </si>
  <si>
    <t>C0051</t>
  </si>
  <si>
    <t>ALVENARIA DE ELEMENTO VAZADO DE CONCRETO (32X12X6cm) C/ARG. CIMENTO E AREIA TRAÇO 1:3 TIPO PESTANA</t>
  </si>
  <si>
    <t>C0052</t>
  </si>
  <si>
    <t>ALVENARIA DE ELEMENTO VAZADO DE CONCRETO (50X50X6cm) C/ARG. CIMENTO E AREIA TRAÇO 1:3 ANTI-CHUVA</t>
  </si>
  <si>
    <t>C0804</t>
  </si>
  <si>
    <t>COBOGÓ ANTI-CHUVA (50x40)cm C/ARG. CIMENTO E AREIA TRAÇO 1:3</t>
  </si>
  <si>
    <t>C0805</t>
  </si>
  <si>
    <t>COBOGÓ DE CIMENTO TIPO DIAMANTE</t>
  </si>
  <si>
    <t>C0806</t>
  </si>
  <si>
    <t>COBOGÓ DE CIMENTO TIPO VENEZIANO (50X50X6)cm C/ARG. CIMENTO E AREIA TRAÇO 1:3</t>
  </si>
  <si>
    <t>C4525</t>
  </si>
  <si>
    <t>COBOGÓ DE VIDRO (20x10x18)cm</t>
  </si>
  <si>
    <t>C3534</t>
  </si>
  <si>
    <t>MUTIRÃO MISTO - COBOGÓ ANTI-CHUVA (50X40)cm</t>
  </si>
  <si>
    <t>VERGAS E CHAPIM</t>
  </si>
  <si>
    <t>C3521</t>
  </si>
  <si>
    <t>CHAPIM EM GRANITO VERDE MERUOCA</t>
  </si>
  <si>
    <t>C0773</t>
  </si>
  <si>
    <t>CHAPIM PRÉ-MOLDADO DE CONCRETO</t>
  </si>
  <si>
    <t>C3532</t>
  </si>
  <si>
    <t>MUTIRÃO MISTO - VERGA RETA DE CONCRETO ARMADO</t>
  </si>
  <si>
    <t>C2665</t>
  </si>
  <si>
    <t>VERGA EM ARCO DE CONCRETO ARMADO</t>
  </si>
  <si>
    <t>C2666</t>
  </si>
  <si>
    <t>VERGA RETA DE CONCRETO ARMADO</t>
  </si>
  <si>
    <t>C0383</t>
  </si>
  <si>
    <t>BATE-MACAS EM AÇO INOXIDÁVEL CONTRA IMPACTO EM PAREDE</t>
  </si>
  <si>
    <t>C0384</t>
  </si>
  <si>
    <t>BATE-MACAS EM MADEIRA BOLEADA</t>
  </si>
  <si>
    <t>C4501</t>
  </si>
  <si>
    <t>FACHADA DE VIDRO TEMPERADO DE 10mm FIXADO COM SPIDER GLASS</t>
  </si>
  <si>
    <t>C4444</t>
  </si>
  <si>
    <t>FACHADA METÁLICA PADRÃO PARA DELEGACIAS</t>
  </si>
  <si>
    <t>C1391</t>
  </si>
  <si>
    <t>FLANELÓGRAFO EM MONTANTE DE MADEIRA</t>
  </si>
  <si>
    <t>C1791</t>
  </si>
  <si>
    <t>MESA EM ALVENARIA, TAMPO CONCRETO PRÉ-MOLDADO, ACABADA</t>
  </si>
  <si>
    <t>C1836</t>
  </si>
  <si>
    <t>PAINEL ESTRUTURADO AÇO INOX, ESCOVADO CHAPA 20</t>
  </si>
  <si>
    <t>C1837</t>
  </si>
  <si>
    <t>PAINEL INFORMATIVO DUPLO C/PORTA DE CORRER EM VIDRO</t>
  </si>
  <si>
    <t>C1897</t>
  </si>
  <si>
    <t>PEÇA DE MADEIRA BOLEADA NAS QUINAS FIXADAS EM PAREDES</t>
  </si>
  <si>
    <t>C0032</t>
  </si>
  <si>
    <t>PORTA EM PVC P/DIVISÓRIA (0,80X2,10)M COMPLETA - FORNECIMENTO E MONTAGEM</t>
  </si>
  <si>
    <t>C4756</t>
  </si>
  <si>
    <t xml:space="preserve">PRATELEIRA DE GRANITO CINZA ESP.=2CM                                    
</t>
  </si>
  <si>
    <t>C2910</t>
  </si>
  <si>
    <t>PRATELEIRA DE MADEIRA DE LEI PLAINADA</t>
  </si>
  <si>
    <t>C2023</t>
  </si>
  <si>
    <t>PRATELEIRA DE MÁRMORE NATURAL POLIDA DE 1 FACE</t>
  </si>
  <si>
    <t>C2024</t>
  </si>
  <si>
    <t>PRATELEIRA DE MÁRMORE NATURAL POLIDA DE 2 FACES</t>
  </si>
  <si>
    <t>C2021</t>
  </si>
  <si>
    <t>PRATELEIRA DE MARMORITE NATURAL POLIDA DE 1 FACE</t>
  </si>
  <si>
    <t>C2022</t>
  </si>
  <si>
    <t>PRATELEIRA DE MARMORITE NATURAL POLIDA DE 2 FACES</t>
  </si>
  <si>
    <t>C4757</t>
  </si>
  <si>
    <t xml:space="preserve">PRATELEIRA PRÉ-MOLDADA "IN LOCO" DE CONCRETO ESP.=5,0CM                                
</t>
  </si>
  <si>
    <t>C3674</t>
  </si>
  <si>
    <t>SUPORTE EM BARRA CHATA DE FERRO ENGASTADO NA PAREDE P/BANCADAS E/OU PRATELEIRAS</t>
  </si>
  <si>
    <t>ESQUADRIAS E FERRAGENS</t>
  </si>
  <si>
    <t>ESQUADRIAS DE MADEIRA</t>
  </si>
  <si>
    <t>C0363</t>
  </si>
  <si>
    <t>BANDEIROLA EM MADEIRA</t>
  </si>
  <si>
    <t>C1284</t>
  </si>
  <si>
    <t>ESQUADRIAS DE MADEIRA E VIDRO</t>
  </si>
  <si>
    <t>C3544</t>
  </si>
  <si>
    <t>JANELA TIPO FICHA (1.40X1.10)m - MADEIRA MISTA - COMPLETA - PADRÃO POPULAR</t>
  </si>
  <si>
    <t>C1519</t>
  </si>
  <si>
    <t>JANELA VENEZIANA MÓVEL (S/ACESSÓRIOS)</t>
  </si>
  <si>
    <t>C3543</t>
  </si>
  <si>
    <t>MUTIRÃO MISTO - JANELA TIPO FICHA (1.40X1.10)m - MADEIRA MISTA - COMPLETA</t>
  </si>
  <si>
    <t>C3541</t>
  </si>
  <si>
    <t>MUTIRÃO MISTO - PORTA TIPO FICHA (0.60X2.10)m - MADEIRA MISTA - COMPLETA</t>
  </si>
  <si>
    <t>C3537</t>
  </si>
  <si>
    <t>MUTIRÃO MISTO - PORTA TIPO FICHA (0.80X2.10)m - ROLADA MADEIRA MISTA - COMPLETA C/FECHADURA</t>
  </si>
  <si>
    <t>C3539</t>
  </si>
  <si>
    <t>MUTIRÃO MISTO - PORTA TIPO FICHA (0.80X2.10)m - ROLADA MADEIRA MISTA - COMPLETA S/FECHADURA</t>
  </si>
  <si>
    <t>C1959</t>
  </si>
  <si>
    <t>PORTA COMPENSADO P/ARMÁRIO EMBUTIDO C/BATENTE DE (7X1.5)cm</t>
  </si>
  <si>
    <t>C1960</t>
  </si>
  <si>
    <t>PORTA COMPENSADO P/ARMÁRIO SOB PIA</t>
  </si>
  <si>
    <t>C1962</t>
  </si>
  <si>
    <t>PORTA COMPLETA, BLINDOR/CHUMBO (0,60X2.1O)m (S/ACESSÓRIOS)</t>
  </si>
  <si>
    <t>C1963</t>
  </si>
  <si>
    <t>PORTA COMPLETA, BLINDOR/CHUMBO (0,80X2,10)m  (S/ACESSÓRIOS)</t>
  </si>
  <si>
    <t>C1961</t>
  </si>
  <si>
    <t>PORTA COMPLETA, BLINDOR/CHUMBO (1,20X2,10)m (S/ACESSÓRIOS)</t>
  </si>
  <si>
    <t>C1977</t>
  </si>
  <si>
    <t>PORTA EXTERNA DE CEDRO LISA COMPLETA UMA FOLHA (0.80X 2.10)m</t>
  </si>
  <si>
    <t>C1978</t>
  </si>
  <si>
    <t>PORTA EXTERNA DE CEDRO LISA COMPLETA UMA FOLHA (0.90X2.10)m</t>
  </si>
  <si>
    <t>C1979</t>
  </si>
  <si>
    <t>PORTA EXTERNA DE CEDRO LISA COMPLETA UMA FOLHA (1.00X2.10)m</t>
  </si>
  <si>
    <t>C1985</t>
  </si>
  <si>
    <t>PORTA INTERNA DE CEDRO LISA COMPLETA UMA FOLHA (0.60X 2.10)m</t>
  </si>
  <si>
    <t>C1986</t>
  </si>
  <si>
    <t>PORTA INTERNA DE CEDRO LISA COMPLETA UMA FOLHA (0.70X 2.10)m</t>
  </si>
  <si>
    <t>C1987</t>
  </si>
  <si>
    <t>PORTA INTERNA DE CEDRO LISA COMPLETA UMA FOLHA (0.80X 2.10)m</t>
  </si>
  <si>
    <t>C1988</t>
  </si>
  <si>
    <t>PORTA INTERNA DE CEDRO LISA COMPLETA UMA FOLHA (0.90X 2.10)m</t>
  </si>
  <si>
    <t>C1989</t>
  </si>
  <si>
    <t>PORTA INTERNA DE CEDRO LISA COMPLETA UMA FOLHA (1.00X 2.10)m</t>
  </si>
  <si>
    <t>C1974</t>
  </si>
  <si>
    <t>PORTA EXTERNA DE CEDRO LISA COMPLETA DUAS FOLHAS (1.60X2.10)m</t>
  </si>
  <si>
    <t>C1975</t>
  </si>
  <si>
    <t>PORTA EXTERNA DE CEDRO LISA COMPLETA DUAS FOLHAS (1.80X2.10)m</t>
  </si>
  <si>
    <t>C1976</t>
  </si>
  <si>
    <t>PORTA EXTERNA DE CEDRO LISA COMPLETA DUAS FOLHAS (2.00X2.10)m</t>
  </si>
  <si>
    <t>C1980</t>
  </si>
  <si>
    <t>PORTA INTERNA DE CEDRO LISA COMPLETA DUAS FOLHAS (1.20X 2.10)m</t>
  </si>
  <si>
    <t>C1981</t>
  </si>
  <si>
    <t>PORTA INTERNA DE CEDRO LISA COMPLETA DUAS FOLHAS (1.40X 2.10)m</t>
  </si>
  <si>
    <t>C1982</t>
  </si>
  <si>
    <t>PORTA INTERNA DE CEDRO LISA COMPLETA DUAS FOLHAS (1.60X 2.10)m</t>
  </si>
  <si>
    <t>C1983</t>
  </si>
  <si>
    <t>PORTA INTERNA DE CEDRO LISA COMPLETA DUAS FOLHAS (1.80X 2.10)m</t>
  </si>
  <si>
    <t>C1984</t>
  </si>
  <si>
    <t>PORTA INTERNA DE CEDRO LISA COMPLETA DUAS FOLHAS (2.00X 2.10)m</t>
  </si>
  <si>
    <t>C4604</t>
  </si>
  <si>
    <t>PORTA EXTERNA DE MUIRACATIARA 1 FOLHA COMPLETA (0,60x2,10x0,03m)</t>
  </si>
  <si>
    <t>C1992</t>
  </si>
  <si>
    <t>PORTA TIPO EUCATEX  (S/ACESSÓRIOS)</t>
  </si>
  <si>
    <t>C3405</t>
  </si>
  <si>
    <t>PORTA TIPO FICHA  EXTERNA-PADRÃO FUNASA (0,55X1,90m)</t>
  </si>
  <si>
    <t>C3542</t>
  </si>
  <si>
    <t>PORTA TIPO FICHA (0.60X2.10)m - MADEIRA MISTA - COMPLETA - PADRÃO POPULAR</t>
  </si>
  <si>
    <t>C3538</t>
  </si>
  <si>
    <t>PORTA TIPO FICHA (0.80X2.10)m - ROLADA MADEIRA MISTA - COMPLETA C/FECHADURA - PADRÃO POPULAR</t>
  </si>
  <si>
    <t>C3540</t>
  </si>
  <si>
    <t>PORTA TIPO FICHA (0.80X2.10)m - ROLADA MADEIRA MISTA - COMPLETA S/FECHADURA - PADRÃO POPULAR</t>
  </si>
  <si>
    <t>C1993</t>
  </si>
  <si>
    <t>PORTA TIPO FICHA EMBUTIDA (S/ACESSÓRIOS)</t>
  </si>
  <si>
    <t>C1994</t>
  </si>
  <si>
    <t>PORTA TIPO PARANÁ (S/ACESSÓRIOS)</t>
  </si>
  <si>
    <t>C4423</t>
  </si>
  <si>
    <t>PORTA TIPO PARANÁ (0,60 x 2,10 m), C/ FERRAGENS</t>
  </si>
  <si>
    <t>C4424</t>
  </si>
  <si>
    <t>PORTA TIPO PARANÁ (0,60 x 2,10 m), COMPLETA</t>
  </si>
  <si>
    <t>C4425</t>
  </si>
  <si>
    <t>PORTA TIPO PARANÁ (0,70 x 2,10 m), C/ FERRAGENS</t>
  </si>
  <si>
    <t>C4426</t>
  </si>
  <si>
    <t>PORTA TIPO PARANÁ (0,70 x 2,10 m), COMPLETA</t>
  </si>
  <si>
    <t>C4427</t>
  </si>
  <si>
    <t>PORTA TIPO PARANÁ (0,80 x 2,10 m), C/ FERRAGENS</t>
  </si>
  <si>
    <t>C4428</t>
  </si>
  <si>
    <t>PORTA TIPO PARANÁ (0,80 x 2,10 m), COMPLETA</t>
  </si>
  <si>
    <t>C4396</t>
  </si>
  <si>
    <t>PORTA TIPO VENEZIANA  0,60x1.80 (FORNECIMENTO E MONTAGEM)</t>
  </si>
  <si>
    <t>ESQUADRIAS METÁLICAS</t>
  </si>
  <si>
    <t>C0807</t>
  </si>
  <si>
    <t>COFRE-TRANCA PARA GRADES DE FERRO SEGURANÇA MÁXIMA</t>
  </si>
  <si>
    <t>C4560</t>
  </si>
  <si>
    <t>C1426</t>
  </si>
  <si>
    <t>GRADE DE FERRO DE PROTEÇÃO</t>
  </si>
  <si>
    <t>C3681</t>
  </si>
  <si>
    <t>GRADE DE FERRO TUBULAR C/MOLDURA EM BARRA CHATA DE FERRO</t>
  </si>
  <si>
    <t>C4955</t>
  </si>
  <si>
    <t>GRADE DE FERRO P/CELAS DE SEGURANÇA MÁXIMA, EM FERRO CHATO 2" X 3/8" (40KG/M2) E AÇO CA-60 (32KG/M2)</t>
  </si>
  <si>
    <t>C1437</t>
  </si>
  <si>
    <t>GRELHA DE FERRO P/CANALETAS</t>
  </si>
  <si>
    <t>C4830</t>
  </si>
  <si>
    <t>JANELA BASCULANTE EM ALUMÍNIO ANODIZADO NATURAL, EXCLUSIVE VIDRO</t>
  </si>
  <si>
    <t>C1516</t>
  </si>
  <si>
    <t>JANELA DE ALUMÍNIO, TIPO VENEZIANA</t>
  </si>
  <si>
    <t>C1517</t>
  </si>
  <si>
    <t>JANELA DE FERRO TIPO CAIXILHO BASCULANTE OU FIXO</t>
  </si>
  <si>
    <t>C1518</t>
  </si>
  <si>
    <t>JANELA DE FERRO TIPO CAIXILHO DE CORRER OU MAXIMAR</t>
  </si>
  <si>
    <t>C4515</t>
  </si>
  <si>
    <t>JANELA EM ALUMÍNIO ANODIZADO NATURAL/FOSCO, DE CORRER, COM BANDEIROLA E/OU PEITORIL, SEM VIDRO - FORNECIMENTO E MONTAGEM</t>
  </si>
  <si>
    <t>C4513</t>
  </si>
  <si>
    <t>JANELA EM ALUMÍNIO ANODIZADO NATURAL/FOSCO, DE CORRER, SEM BANDEIROLA E/OU PEITORIL, SEM VIDRO - FORNECIMENTO E MONTAGEM</t>
  </si>
  <si>
    <t>C4519</t>
  </si>
  <si>
    <t>JANELA EM ALUMÍNIO ANODIZADO PRETO, DE CORRER, SEM BANDEIROLA E/OU PEITORIL, SEM VIDRO - FORNECIMENTO E MONTAGEM</t>
  </si>
  <si>
    <t>C4521</t>
  </si>
  <si>
    <t>JANELA EM ALUMÍNIO ANODIZADO PRETO, DE CORRER, COM BANDEIROLA E/OU PEITORIL, SEM VIDRO - FORNECIMENTO E MONTAGEM</t>
  </si>
  <si>
    <t>C1958</t>
  </si>
  <si>
    <t>PORTA DE FERRO COMPACTA EM CHAPA, INCLUS. BATENTES E FERRAGENS</t>
  </si>
  <si>
    <t>C1966</t>
  </si>
  <si>
    <t>PORTA CORTA-FOGO UMA FOLHA (0,80X2,10)m  OU  (0,90x2,10)m</t>
  </si>
  <si>
    <t>C1964</t>
  </si>
  <si>
    <t>PORTA CORTA-FOGO DUAS FOLHAS LARG.=1,20 A 2,20m  E ALT.=2,10 A 2,40 m</t>
  </si>
  <si>
    <t>C1965</t>
  </si>
  <si>
    <t>PORTA CORTA-FOGO INDUSTRIAL DE CORRER</t>
  </si>
  <si>
    <t>C1969</t>
  </si>
  <si>
    <t>PORTA DE AÇO EM CHAPA ONDULADA OU GRADES DE ENROLAR</t>
  </si>
  <si>
    <t>C1967</t>
  </si>
  <si>
    <t>PORTA DE ALUMÍNIO ANODIZADO COMPACTA</t>
  </si>
  <si>
    <t>C1968</t>
  </si>
  <si>
    <t>PORTA DE ALUMÍNIO C/VIDRO CRISTAL TEMPERADO</t>
  </si>
  <si>
    <t>C1973</t>
  </si>
  <si>
    <t>PORTA DE ALUMÍNIO E ACRÍLICO</t>
  </si>
  <si>
    <t>C1970</t>
  </si>
  <si>
    <t>PORTA DE FERRO EM CHAPA</t>
  </si>
  <si>
    <t>C4518</t>
  </si>
  <si>
    <t>PORTA EM ALUMÍNIO ANODIZADO NATURAL/FOSCO, DE ABRIR, COM BANDEIROLA E/OU PEITORIL, SEM VIDRO - FORNECIMENTO E MONTAGEM</t>
  </si>
  <si>
    <t>C4517</t>
  </si>
  <si>
    <t>PORTA EM ALUMÍNIO ANODIZADO NATURAL/FOSCO, DE ABRIR, SEM BANDEIROLA E/OU PEITORIL, SEM VIDRO - FORNECIMENTO E MONTAGEM</t>
  </si>
  <si>
    <t>C4516</t>
  </si>
  <si>
    <t>PORTA EM ALUMÍNIO ANODIZADO NATURAL/FOSCO, DE CORRER, COM BANDEIROLA E/OU PEITORIL, SEM VIDRO - FORNECIMENTO E MONTAGEM</t>
  </si>
  <si>
    <t>C4514</t>
  </si>
  <si>
    <t>PORTA EM ALUMÍNIO ANODIZADO NATURAL/FOSCO, DE CORRER, SEM BANDEIROLA E/OU PEITORIL, SEM VIDRO - FORNECIMENTO E MONTAGEM</t>
  </si>
  <si>
    <t>C4524</t>
  </si>
  <si>
    <t>PORTA EM ALUMÍNIO ANODIZADO PRETO, DE ABRIR, COM BANDEIROLA E/OU PEITORIL, SEM VIDRO - FORNECIMENTO E MONTAGEM</t>
  </si>
  <si>
    <t>C4523</t>
  </si>
  <si>
    <t>PORTA EM ALUMÍNIO ANODIZADO PRETO, DE ABRIR, SEM BANDEIROLA E/OU PEITORIL, SEM VIDRO - FORNECIMENTO E MONTAGEM</t>
  </si>
  <si>
    <t>C4522</t>
  </si>
  <si>
    <t>PORTA EM ALUMÍNIO ANODIZADO PRETO, DE CORRER, COM BANDEIROLA E/OU PEITORIL, SEM VIDRO - FORNECIMENTO E MONTAGEM</t>
  </si>
  <si>
    <t>C4520</t>
  </si>
  <si>
    <t>PORTA EM ALUMÍNIO ANODIZADO PRETO, DE CORRER, SEM BANDEIROLA E/OU PEITORIL, SEM VIDRO - FORNECIMENTO E MONTAGEM</t>
  </si>
  <si>
    <t>C3737</t>
  </si>
  <si>
    <t>PORTA FRIGORÍFICA TERMO-ISOLANTE DE ACIONAMENTO MANUAL C/AQUECIMENTO. 2100X1000X150MM -( FORNECIMENTO</t>
  </si>
  <si>
    <t>C1991</t>
  </si>
  <si>
    <t>PORTA SASAZAKI-VENEZIANA, INCLUSIVE BATENTES E FERRAGENS</t>
  </si>
  <si>
    <t>C4872</t>
  </si>
  <si>
    <t>PORTÃO COM PERFIL EM TUBO DE AÇO GALVANIZADO DE 2" (1X2,5)m, INCL. PILARES DE SUSTENTAÇÃO</t>
  </si>
  <si>
    <t>C4873</t>
  </si>
  <si>
    <t>PORTÃO COM PERFIL EM TUBO DE AÇO GALVANIZADO DE 2" (4X2,5)m, INCL. PILARES DE SUSTENTAÇÃO</t>
  </si>
  <si>
    <t>C3733</t>
  </si>
  <si>
    <t>PORTÃO DE ALUMÍNIO ANODIZADO NATURAL, FECHAMENTO TOTAL C/ LAMBRI BOLA E CORREDIÇO (FORNECIMENTO E MONTAGEM)</t>
  </si>
  <si>
    <t>C4397</t>
  </si>
  <si>
    <t>PORTÃO DE ALUMÍNIO EM TUBOS DE 20 mm (FORNECIMENTO E MONTAGEM)</t>
  </si>
  <si>
    <t>C1999</t>
  </si>
  <si>
    <t>PORTÃO DE FERRO EM BARRA CHATA TIPO TIJOLINHO</t>
  </si>
  <si>
    <t>C3659</t>
  </si>
  <si>
    <t>PORTÃO DE METALON E BARRA CHATA DE FERRO C/FECHADURA E DOBRADIÇA, INCLUS. PINTURA ESMALTE SINTÉTICO</t>
  </si>
  <si>
    <t>C2903</t>
  </si>
  <si>
    <t>PORTÃO DE TUBO DE AÇO GALVANIZADO DE 2" (1X2)m, INCL. PILARES DE SUSTENTAÇÃO</t>
  </si>
  <si>
    <t>C2904</t>
  </si>
  <si>
    <t>PORTÃO DE TUBO DE AÇO GALVANIZADO DE 2" (4X2)m, INCL.. PILARES DE SUSTENTAÇÃO</t>
  </si>
  <si>
    <t>C3729</t>
  </si>
  <si>
    <t>REMANEJAMENTO DE ESQUADRIAS DE ALUMÍNIO</t>
  </si>
  <si>
    <t>C2423</t>
  </si>
  <si>
    <t>TELA METÁLICA AÇO GALVANIZADO, MALHA (13 X 13)MM2</t>
  </si>
  <si>
    <t>C3249</t>
  </si>
  <si>
    <t>TRANCA EM FERRO PARA CELAS PRISIONAIS</t>
  </si>
  <si>
    <t>C4400</t>
  </si>
  <si>
    <t>TELA DE AÇO ELETROSOLDADA COM FIOS DE 3,4mm C/ 15 cm (INSTALADO)</t>
  </si>
  <si>
    <t>C4401</t>
  </si>
  <si>
    <t>TELA DE AÇO ELETROSOLDADA COM FIOS DE 5,0mm C/ 15 cm (INSTALADO)</t>
  </si>
  <si>
    <t>MOBILIÁRIO</t>
  </si>
  <si>
    <t>C0221</t>
  </si>
  <si>
    <t>ARMÁRIO ALTO EM DIVISÓRIA (ABERTO)</t>
  </si>
  <si>
    <t>C0222</t>
  </si>
  <si>
    <t>ARMÁRIO BAIXO EM DIVISÓRIA (FECHADO)</t>
  </si>
  <si>
    <t>C0223</t>
  </si>
  <si>
    <t>ARMÁRIO DE AÇO P/ UTENSÍLIOS (1.90X0.90X0.50)m</t>
  </si>
  <si>
    <t>C0224</t>
  </si>
  <si>
    <t>ARMÁRIO DE AÇO TIPO ESCANINHO - MODELO 3 PORTAS</t>
  </si>
  <si>
    <t>C0226</t>
  </si>
  <si>
    <t>ARMÁRIO EM BRUMASA REVESTIDO COM FÓRMICA</t>
  </si>
  <si>
    <t>C0227</t>
  </si>
  <si>
    <t>ARMÁRIO SOBREPOR EM MADEIRA C/ CAPEADO EM CEREJEIRA</t>
  </si>
  <si>
    <t>C0228</t>
  </si>
  <si>
    <t>ARMÁRIO SOBREPOR EM MADEIRA SUCUPIRA</t>
  </si>
  <si>
    <t>C0353</t>
  </si>
  <si>
    <t>BALCÃO EM BRUMASA REVESTIDO EM FÓRMICA</t>
  </si>
  <si>
    <t>C1450</t>
  </si>
  <si>
    <t>GUARDA-ROUPA EM MADEIRA SUCUPIRA</t>
  </si>
  <si>
    <t>C2134</t>
  </si>
  <si>
    <t>RECIPIENTE PRÉ-MOLDADO C/PORTA EM CHAPA DE AÇO, P/GUARDAR TELEVISÃO</t>
  </si>
  <si>
    <t>C2295</t>
  </si>
  <si>
    <t>C0042</t>
  </si>
  <si>
    <t>ALIZAR (GUARNIÇÃO) DE MADEIRA</t>
  </si>
  <si>
    <t>C4422</t>
  </si>
  <si>
    <t>ALIZAR DE MADEIRA L= 5 cm (1 FACE)</t>
  </si>
  <si>
    <t>C3437</t>
  </si>
  <si>
    <t>C3438</t>
  </si>
  <si>
    <t>C3651</t>
  </si>
  <si>
    <t>BATE-MACAS EM AÇO INOXIDÁVEL CONTRA IMPACTO EM PORTA DE MADEIRA</t>
  </si>
  <si>
    <t>C0585</t>
  </si>
  <si>
    <t>CADEADO GRANDE PARA CELAS</t>
  </si>
  <si>
    <t>C0586</t>
  </si>
  <si>
    <t>CADEADO MÉDIO</t>
  </si>
  <si>
    <t>C0587</t>
  </si>
  <si>
    <t>C0699</t>
  </si>
  <si>
    <t>CAPEADO DE CEREJEIRA C/APLICAÇÃO</t>
  </si>
  <si>
    <t>C0700</t>
  </si>
  <si>
    <t>CAPEADO DE MOGNO C/ APLICAÇÃO</t>
  </si>
  <si>
    <t>C0701</t>
  </si>
  <si>
    <t>CAPEADO DE PAU-MARFIM C/ APLICAÇÃO</t>
  </si>
  <si>
    <t>C0922</t>
  </si>
  <si>
    <t>CORRIMÃO EM ALUMÍNIO ANODIZADO</t>
  </si>
  <si>
    <t>C0923</t>
  </si>
  <si>
    <t>CORRIMÃO EM MADEIRA MACIÇA ( PINTADA )</t>
  </si>
  <si>
    <t>C0924</t>
  </si>
  <si>
    <t>CORRIMÃO EM TUBO DE AÇO INOX</t>
  </si>
  <si>
    <t>C1144</t>
  </si>
  <si>
    <t>DOBRADIÇA CROMADA 3" X 2 1/2"</t>
  </si>
  <si>
    <t>C1143</t>
  </si>
  <si>
    <t>DOBRADIÇA CROMADA 3 1/2" X 3"</t>
  </si>
  <si>
    <t>C1145</t>
  </si>
  <si>
    <t>DOBRADIÇA CROMADA TIPO PALMELA</t>
  </si>
  <si>
    <t>C1146</t>
  </si>
  <si>
    <t>DOBRADIÇA CROMADA TIPO VAI - VEM</t>
  </si>
  <si>
    <t>C4588</t>
  </si>
  <si>
    <t>DOBRADIÇA DE FERRO (PADRÃO POPULAR)</t>
  </si>
  <si>
    <t>C4552</t>
  </si>
  <si>
    <t>C1360</t>
  </si>
  <si>
    <t>C1361</t>
  </si>
  <si>
    <t>C1362</t>
  </si>
  <si>
    <t>FECHADURA DE TARJETA (LIVRE-OCUPADA)</t>
  </si>
  <si>
    <t>C4553</t>
  </si>
  <si>
    <t>C4587</t>
  </si>
  <si>
    <t>FECHADURA DE SOBREPOR (PADRÃO POPULAR)</t>
  </si>
  <si>
    <t>C1364</t>
  </si>
  <si>
    <t>C1365</t>
  </si>
  <si>
    <t>FERROLHO DE SOBREPOR OU EMBUTIR MÉDIO</t>
  </si>
  <si>
    <t>C1366</t>
  </si>
  <si>
    <t>C1407</t>
  </si>
  <si>
    <t>FORRAMENTO EM AÇO (BATENTAÇO) LARG. =12cm</t>
  </si>
  <si>
    <t>C3673</t>
  </si>
  <si>
    <t>FORRAMENTO EM AÇO C/PERFIL "U"  L=15CM  - PARA PRESÍDIOS</t>
  </si>
  <si>
    <t>C4421</t>
  </si>
  <si>
    <t>C1408</t>
  </si>
  <si>
    <t>FORRAMENTO OU BATENTE DE MADEIRA</t>
  </si>
  <si>
    <t>C1447</t>
  </si>
  <si>
    <t>GUARDA CORPO C/BARRA CHATA DE FERRO E CORRIMÃO EM MADEIRA MACIÇA</t>
  </si>
  <si>
    <t>C3683</t>
  </si>
  <si>
    <t>GUARDA CORPO DE MADEIRA E CORDA DE SISAL</t>
  </si>
  <si>
    <t>C1449</t>
  </si>
  <si>
    <t>GUARDA CORPO METÁLICO EM TUBO DE AÇO GALVANIZADO DE 2 1/2"</t>
  </si>
  <si>
    <t>C1795</t>
  </si>
  <si>
    <t>MOLA HIDRÁULICA P/PORTA DE VIDRO</t>
  </si>
  <si>
    <t>C4954</t>
  </si>
  <si>
    <t>MOLA PNEUMÁTICA DE PISO, EM AÇO INOX, BLINDADA, P/ PORTAS DE ATÉ 120KG E LARGURA ATÉ 1,20M, COMPLETA</t>
  </si>
  <si>
    <t>C1796</t>
  </si>
  <si>
    <t>MOLA P/ PORTA TIPO COIMBRA</t>
  </si>
  <si>
    <t>C3552</t>
  </si>
  <si>
    <t>MUTIRÃO MISTO - ARMADOR RABO DE ANDORINHA</t>
  </si>
  <si>
    <t>C1868</t>
  </si>
  <si>
    <t>PEGADOR METÁLICO P/PORTA (INTERNO)</t>
  </si>
  <si>
    <t>C3522</t>
  </si>
  <si>
    <t>PILAR EM MADEIRA LIMPA DE 1a. QUALIDADE 20cmX20cm</t>
  </si>
  <si>
    <t>C3676</t>
  </si>
  <si>
    <t>PORTA DE PVC SANFONADA (0,80 X 2,10) COMPLETA - FORNECIMENTO E MONTAGEM</t>
  </si>
  <si>
    <t>C4556</t>
  </si>
  <si>
    <t>PORTÃO PIVOTANTE NYLOFOR, COMPOSTO DE QUADRO, PAINÉIS E ACESSÓRIOS COM PINTURA ELETROSTÁTICA COM TINTA POLIESTER, NAS CORES VERDE OU BRANCA, COM POSTE EM AÇO REVESTIDO, COR VERDE OU BRANCA - FORNECIMENTO E MONTAGEM</t>
  </si>
  <si>
    <t>C4557</t>
  </si>
  <si>
    <t xml:space="preserve">PORTÃO DESLIZANTE NYLOFOR, COMPOSTO DE QUADRO, PAINÉIS E ACESSÓRIOS COM PINTURA ELETROSTÁTICA COM TINTA POLIESTER, NAS CORES VERDE OU BRANCA, COM POSTE EM AÇO REVESTIDO, COR VERDE OU BRANCA - FORNECIMENTO E MONTAGEM								
</t>
  </si>
  <si>
    <t>C2031</t>
  </si>
  <si>
    <t>C2215</t>
  </si>
  <si>
    <t>REVESTIMENTO DE FÓRMICA EM ESQUADRIAS OU MÓVEIS</t>
  </si>
  <si>
    <t>C2319</t>
  </si>
  <si>
    <t>TARJETA CROMADA P/ JANELAS VENEZIANAS</t>
  </si>
  <si>
    <t>C3675</t>
  </si>
  <si>
    <t>VENEZIANA INDUSTRIAL DE PVC RÍGIDO, TRANSLÚCIDO E MONTANTES EM AÇO GALVANIZADO OU ALUMÍNIO (FORNECIM</t>
  </si>
  <si>
    <t>VIDROS</t>
  </si>
  <si>
    <t>CRISTAL COMUM</t>
  </si>
  <si>
    <t>C2670</t>
  </si>
  <si>
    <t>VIDRO COMUM EM CAIXILHOS C/MASSA ESP.= 4mm, COLOCADO</t>
  </si>
  <si>
    <t>C2671</t>
  </si>
  <si>
    <t>VIDRO COMUM EM CAIXILHOS C/MASSA ESP.= 5mm, COLOCADO</t>
  </si>
  <si>
    <t>C2672</t>
  </si>
  <si>
    <t>VIDRO COMUM EM CAIXILHOS C/MASSA ESP.= 6mm, COLOCADO</t>
  </si>
  <si>
    <t>C2673</t>
  </si>
  <si>
    <t>VIDRO COMUM FUMÊ EM CAIXILHOS C/MASSA E= 4mm, COLOCADO</t>
  </si>
  <si>
    <t>C2674</t>
  </si>
  <si>
    <t>VIDRO COMUM FUMÊ EM CAIXILHOS C/MASSA E= 5mm, COLOCADO</t>
  </si>
  <si>
    <t>C2675</t>
  </si>
  <si>
    <t>VIDRO COMUM FUMÊ EM CAIXILHOS C/MASSA E= 6mm, COLOCADO</t>
  </si>
  <si>
    <t>C4826</t>
  </si>
  <si>
    <t>VIDRO LAMINADO DUPLO, INCOLOR, C/MASSA PARA CAIXILHOS E=6MM (FORNECIMENTO E COLOCAÇÃO)</t>
  </si>
  <si>
    <t>C2984</t>
  </si>
  <si>
    <t>VIDRO TRANSLÚCIDO CANELADO OU MARTELADO E=3mm (COLOCADO)</t>
  </si>
  <si>
    <t>CRISTAL TEMPERADO</t>
  </si>
  <si>
    <t>C1382</t>
  </si>
  <si>
    <t>FIXO 2 FOLHAS E BASCULANTE DE VIDRO TEMPERADO (1.80X2.10)m  E=10mm</t>
  </si>
  <si>
    <t>C1383</t>
  </si>
  <si>
    <t>FIXO 2 FOLHAS. 2  BANDEIRAS E 1 CONTRAVENTAMENTO DE VIDRO TEMPERADO (1.80 X 3.50)m  E=10mm</t>
  </si>
  <si>
    <t>C1384</t>
  </si>
  <si>
    <t>FIXO 3 FOLHAS 3 BANDEIRAS E 2 CONTRAVENTAMENTO DE VIDRO TEMPERADO (2.70 X3.50)m  E=10mm</t>
  </si>
  <si>
    <t>C1385</t>
  </si>
  <si>
    <t>FIXO 3 FOLHAS E BASCULANTES 2 FOLHAS DE VIDRO TEMPERADO (0.70X2.10)m  E=10mm</t>
  </si>
  <si>
    <t>C1386</t>
  </si>
  <si>
    <t>FIXO DE VIDRO TEMPERADO C/BANDEIRA (0.90X3.50)m  E=10mm</t>
  </si>
  <si>
    <t>C1387</t>
  </si>
  <si>
    <t>FIXO DE VIDRO TEMPERADO 1 FOLHA   (0.90X2.10)m  E=10mm</t>
  </si>
  <si>
    <t>C1388</t>
  </si>
  <si>
    <t>FIXO DE VIDRO TEMPERADO 2 FOLHAS (1.80X2.10)m  E=10mm</t>
  </si>
  <si>
    <t>C1389</t>
  </si>
  <si>
    <t>FIXO DE VIDRO TEMPERADO 3 FOLHAS (2.70X2.10)m  E=10mm</t>
  </si>
  <si>
    <t>C1390</t>
  </si>
  <si>
    <t>FIXO E BASCULANTE DE VIDRO TEMPERADO  (0.90X2.10)m  E=10mm</t>
  </si>
  <si>
    <t>C1952</t>
  </si>
  <si>
    <t>PORTA 2 FOLHAS C/BANDEIRA DE VIDRO TEMPERADO E=10mm C/MOLA (1.80X2.90)m</t>
  </si>
  <si>
    <t>C1953</t>
  </si>
  <si>
    <t>PORTA 2 FOLHAS C/BANDEIRA DE VIDRO TEMPERADO E=10mm C/MOLA (1.80X3.50)m</t>
  </si>
  <si>
    <t>C1954</t>
  </si>
  <si>
    <t>PORTA 2 FOLHAS C/BANDEIRA E FIXO 2 FLS. DE VIDRO TEMPERADO E=10mm (3.60X2.90)m</t>
  </si>
  <si>
    <t>C1955</t>
  </si>
  <si>
    <t>PORTA 2 FOLHAS. FIXA 2 FOLHAS. 3 BANDEIRAS 2 CONTRAVENTAMENTO DE VIDRO TEMPERADO DE10mm (3.60X3.50)m</t>
  </si>
  <si>
    <t>C1956</t>
  </si>
  <si>
    <t xml:space="preserve">PORTA C/BANDEIRA DE VIDRO TEMPERADO E=10mm C/MOLA (0.90X2.90)m  </t>
  </si>
  <si>
    <t>C1957</t>
  </si>
  <si>
    <t>PORTA C/BANDEIRA DE VIDRO TEMPERADO E=10mm C/MOLA (0.90X3.50)m</t>
  </si>
  <si>
    <t>C1972</t>
  </si>
  <si>
    <t>PORTA DE VIDRO TEMPERADO 1 FOLHA (0.90X2.10)m  E=10mm</t>
  </si>
  <si>
    <t>C1971</t>
  </si>
  <si>
    <t>PORTA DE VIDRO TEMPERADO  2 FOLHAS (1.80X2.10)m  E=10mm</t>
  </si>
  <si>
    <t>C4949</t>
  </si>
  <si>
    <t>VIDRO TEMPERADO INCOLOR C/MASSA E=6MM, COLOCADO</t>
  </si>
  <si>
    <t>C4950</t>
  </si>
  <si>
    <t>VIDRO TEMPERADO INCOLOR C/MASSA E=8MM, COLOCADO</t>
  </si>
  <si>
    <t>C4951</t>
  </si>
  <si>
    <t>VIDRO TEMPERADO INCOLOR C/MASSA E=10MM, COLOCADO</t>
  </si>
  <si>
    <t xml:space="preserve">OUTROS  ELEMENTOS </t>
  </si>
  <si>
    <t>C3650</t>
  </si>
  <si>
    <t>GUICHÊ EM AÇO INOX E VIDRO TEMPERADO E=6MM</t>
  </si>
  <si>
    <t>C1451</t>
  </si>
  <si>
    <t>GUICHÊ EM ALUMÍNIO E VIDRO TEMPERADO E=10mm</t>
  </si>
  <si>
    <t>C1873</t>
  </si>
  <si>
    <t>PELÍCULA DE INSULFILM</t>
  </si>
  <si>
    <t>C1874</t>
  </si>
  <si>
    <t>PELÍCULA DE POLIÉSTER, INVESTIGAÇÃO</t>
  </si>
  <si>
    <t>C3649</t>
  </si>
  <si>
    <t>VISOR COM VIDRO TEMPERADO E=6MM E MOLDURA DE AÇO INOX</t>
  </si>
  <si>
    <t>C2679</t>
  </si>
  <si>
    <t>VISOR COM VIDRO TEMPERADO E=6mm E MOLDURA DE ALUMÍNIO</t>
  </si>
  <si>
    <t>C2680</t>
  </si>
  <si>
    <t>VISOR COM VIDRO TEMPERADO E=6mm E MOLDURA DE MADEIRA</t>
  </si>
  <si>
    <t>COBERTURA</t>
  </si>
  <si>
    <t>ESTRUTURA DE MADEIRA</t>
  </si>
  <si>
    <t>C3722</t>
  </si>
  <si>
    <t>ESTRUTURA DE MADEIRA P/ COBERTA DE PALHA DE CARNÁUBA</t>
  </si>
  <si>
    <t>C1336</t>
  </si>
  <si>
    <t>ESTRUTURA DE MADEIRA P/ TELHA CERÂMICA OU CONCRETO VÃO 3 A 7m (TESOURAS / TERÇAS / CONTRAVENTAMENTOS / FERRAGENS)</t>
  </si>
  <si>
    <t>C1337</t>
  </si>
  <si>
    <t>ESTRUTURA DE MADEIRA P/ TELHA CERÂMICA OU CONCRETO VÃO 7 A 10m (TESOURAS / TERÇAS / CONTRAVENTAMENTOS / FERRAGENS)</t>
  </si>
  <si>
    <t>C1335</t>
  </si>
  <si>
    <t>ESTRUTURA DE MADEIRA P/ TELHA CERÂMICA OU CONCRETO VÃO 10 A 13m (TESOURAS / TERÇAS / CONTRAVENTAMENTOS / FERRAGENS)</t>
  </si>
  <si>
    <t>C1338</t>
  </si>
  <si>
    <t>ESTRUTURA DE MADEIRA P/ TELHA ONDULADA DE FIBROCIMENTO, ALUMÍNIO OU PLÁSTICAS, VÃO 10m</t>
  </si>
  <si>
    <t>C1339</t>
  </si>
  <si>
    <t>ESTRUTURA DE MADEIRA P/ TELHA ONDULADA DE FIBROCIMENTO, ALUMÍNIO OU PLÁSTICAS,  VÃO 15m</t>
  </si>
  <si>
    <t>C1340</t>
  </si>
  <si>
    <t>ESTRUTURA DE MADEIRA P/ TELHA ONDULADA DE FIBROCIMENTO, ALUMÍNIO OU PLÁSTICAS, VÃO 20m</t>
  </si>
  <si>
    <t>C4511</t>
  </si>
  <si>
    <t>ESTRUTURA DE MADEIRA P/ TELHAS ONDULADAS DE FIBROCIMENTO, ALUMÍNIO OU PLÁSTICAS, APOIADA SOBRE PAREDES E/OU LAJES DE FORRO</t>
  </si>
  <si>
    <t>C1341</t>
  </si>
  <si>
    <t>ESTRUTURA DE MADEIRA P/ TELHA ESTRUTURAL DE FIBROCIMENTO ANCORADA EM LAJES OU EM PAREDES</t>
  </si>
  <si>
    <t>C3005</t>
  </si>
  <si>
    <t>MADEIRAMENTO P/TELHA CERÂMICA C/ REAPROVEITAMENTO</t>
  </si>
  <si>
    <t>C4459</t>
  </si>
  <si>
    <t>MADEIRAMENTO P/ TELHA CERÂMICA - (RIPA, CAIBRO)</t>
  </si>
  <si>
    <t>C4460</t>
  </si>
  <si>
    <t>MADEIRAMENTO P/ TELHA CERÂMICA - (RIPA, CAIBRO, LINHA)</t>
  </si>
  <si>
    <t>C4467</t>
  </si>
  <si>
    <t>MADEIRAMENTO P/TELHA CERÂMICA - (RIPA, CAIBRO, LINHA) - CASA POPULAR</t>
  </si>
  <si>
    <t>C3006</t>
  </si>
  <si>
    <t>MADEIRAMENTO P/TELHA FIBROCIMENTO C/ REAPROVEITAMENTO</t>
  </si>
  <si>
    <t>C2237</t>
  </si>
  <si>
    <t>RIPA DE PEROBA (2X8)cm</t>
  </si>
  <si>
    <t>C2460</t>
  </si>
  <si>
    <t>TESOURA EM MASSARANDUBA C/ACESSÓRIOS</t>
  </si>
  <si>
    <t>C2678</t>
  </si>
  <si>
    <t>VIGA DE MADEIRA MACIÇA 6" X 3"</t>
  </si>
  <si>
    <t>C3721</t>
  </si>
  <si>
    <t>VIGA DE MADEIRA MACIÇA 10"x 4"</t>
  </si>
  <si>
    <t>ESTRUTURA METÁLICA</t>
  </si>
  <si>
    <t>C0818</t>
  </si>
  <si>
    <t>COLUNAS P/PÉ DIREITO DE 6m  VÃO DE 20m</t>
  </si>
  <si>
    <t>C0819</t>
  </si>
  <si>
    <t>COLUNAS P/PÉ DIREITO DE 6m  VÃO DE 30m</t>
  </si>
  <si>
    <t>C0820</t>
  </si>
  <si>
    <t>COLUNAS P/PÉ DIREITO DE 6m  VÃO DE 40m</t>
  </si>
  <si>
    <t>C1318</t>
  </si>
  <si>
    <t>ESTRUTURA DE ALUMÍNIO EM ARCO VÃO DE 20m</t>
  </si>
  <si>
    <t>C1319</t>
  </si>
  <si>
    <t>ESTRUTURA DE ALUMÍNIO EM ARCO VÃO DE 30m</t>
  </si>
  <si>
    <t>C1320</t>
  </si>
  <si>
    <t>ESTRUTURA DE ALUMÍNIO EM ARCO VÃO DE 40m</t>
  </si>
  <si>
    <t>C1324</t>
  </si>
  <si>
    <t>ESTRUTURA DE ALUMÍNIO EM DUAS ÁGUAS VÃO DE 20m</t>
  </si>
  <si>
    <t>C1321</t>
  </si>
  <si>
    <t>ESTRUTURA DE ALUMÍNIO EM DUAS ÁGUAS VÃO DE 25m</t>
  </si>
  <si>
    <t>C1322</t>
  </si>
  <si>
    <t>ESTRUTURA DE ALUMÍNIO EM DUAS ÁGUAS VÃO DE 30m</t>
  </si>
  <si>
    <t>C1323</t>
  </si>
  <si>
    <t>ESTRUTURA DE ALUMÍNIO EM DUAS ÁGUAS VÃO DE 40m</t>
  </si>
  <si>
    <t>C1325</t>
  </si>
  <si>
    <t>ESTRUTURA DE ALUMÍNIO EM SHED VÃO DE 20 A 30m</t>
  </si>
  <si>
    <t>C1342</t>
  </si>
  <si>
    <t>ESTRUTURA ESPACIAL DE ALUMÍNIO VÃO DE 20m</t>
  </si>
  <si>
    <t>C1343</t>
  </si>
  <si>
    <t>ESTRUTURA ESPACIAL DE ALUMÍNIO VÃO DE 30m</t>
  </si>
  <si>
    <t>C1344</t>
  </si>
  <si>
    <t>ESTRUTURA ESPACIAL DE ALUMÍNIO VÃO DE 40m</t>
  </si>
  <si>
    <t>C1345</t>
  </si>
  <si>
    <t>ESTRUTURA ESPACIAL DE ALUMÍNIO VÃO DE 50m</t>
  </si>
  <si>
    <t>C1346</t>
  </si>
  <si>
    <t>ESTRUTURA ESPACIAL DE ALUMÍNIO VÃO DE 60m</t>
  </si>
  <si>
    <t>C1352</t>
  </si>
  <si>
    <t>ESTRUTURA METÁLICA EM TUBO DE AÇO 150mm, INCLUS. PINTURA</t>
  </si>
  <si>
    <t>C1353</t>
  </si>
  <si>
    <t>ESTRUTURA METÁLICA TRELIÇADA EM AÇO, EM MARQUISES</t>
  </si>
  <si>
    <t>C1600</t>
  </si>
  <si>
    <t>LANTERNIM SIMPLES VÃO DE 20m</t>
  </si>
  <si>
    <t>C1601</t>
  </si>
  <si>
    <t>LANTERNIM SIMPLES VÃO DE 30m</t>
  </si>
  <si>
    <t>C1602</t>
  </si>
  <si>
    <t>LANTERNIM SIMPLES VÃO DE 40m</t>
  </si>
  <si>
    <t>C1597</t>
  </si>
  <si>
    <t>LANTERNIM DUPLO VÃO DE 20m</t>
  </si>
  <si>
    <t>C1598</t>
  </si>
  <si>
    <t>LANTERNIM DUPLO VÃO DE 30m</t>
  </si>
  <si>
    <t>C1599</t>
  </si>
  <si>
    <t>LANTERNIM DUPLO VÃO DE 40m</t>
  </si>
  <si>
    <t>C1879</t>
  </si>
  <si>
    <t>PERFIL METÁLICO ' I ', PRÉ-PINTADO C/ H=200mm</t>
  </si>
  <si>
    <t>C1878</t>
  </si>
  <si>
    <t>PERFIL METÁLICO  ' I ', PRÉ-PINTADO C/ H=300mm</t>
  </si>
  <si>
    <t>C1880</t>
  </si>
  <si>
    <t>PERFIL METÁLICO ' I ', PRÉ-PINTADO C/ H=400mm</t>
  </si>
  <si>
    <t>C1881</t>
  </si>
  <si>
    <t>PERFIL METÁLICO ' I ', PRÉ-PINTADO C/ H=500mm</t>
  </si>
  <si>
    <t>C4395</t>
  </si>
  <si>
    <t>PERFIL "U" EM ALUMÍNIO 3/4" x 3/4" P/ COBERTURA</t>
  </si>
  <si>
    <t>C0041</t>
  </si>
  <si>
    <t>ALGEIROZ EM TELHAMENTO COLONIAL</t>
  </si>
  <si>
    <t>C0387</t>
  </si>
  <si>
    <t>BEIRA E BICA EM TELHA COLONIAL</t>
  </si>
  <si>
    <t>C0675</t>
  </si>
  <si>
    <t>CANTONEIRA DE FIBROCIMENTO P/TELHA ONDULADA</t>
  </si>
  <si>
    <t>C0803</t>
  </si>
  <si>
    <t>COBERTURA C/TELHA PVC RÍGIDO INCLINAÇÃO 27%</t>
  </si>
  <si>
    <t>C0987</t>
  </si>
  <si>
    <t>CUMEEIRA ARTICULADA DE FIBROCIMENTO P/TELHA MODULADA</t>
  </si>
  <si>
    <t>C0988</t>
  </si>
  <si>
    <t>CUMEEIRA ARTICULADA DE FIBROCIMENTO P/TELHA VOGATEX</t>
  </si>
  <si>
    <t>C0989</t>
  </si>
  <si>
    <t>CUMEEIRA CERÂMICA DA TELHA CANAL "TIMOM"</t>
  </si>
  <si>
    <t>C0990</t>
  </si>
  <si>
    <t>CUMEEIRA CERÂMICA DA TELHA RETANGULAR "TIMOM"</t>
  </si>
  <si>
    <t>C0994</t>
  </si>
  <si>
    <t>CUMEEIRA DE CONCRETO COLORIDA INCLUSIVE EMBOÇAMENTO</t>
  </si>
  <si>
    <t>C0995</t>
  </si>
  <si>
    <t>CUMEEIRA NORMAL DE FIBROCIMENTO P/TELHA CANALETE 49</t>
  </si>
  <si>
    <t>C0996</t>
  </si>
  <si>
    <t>CUMEEIRA NORMAL DE FIBROCIMENTO P/TELHA CANALETE 90</t>
  </si>
  <si>
    <t>C0997</t>
  </si>
  <si>
    <t>CUMEEIRA NORMAL DE FIBROCIMENTO P/TELHA KALHETA DELTA</t>
  </si>
  <si>
    <t>C0998</t>
  </si>
  <si>
    <t>CUMEEIRA NORMAL DE FIBROCIMENTO P/TELHA KALHETÃO</t>
  </si>
  <si>
    <t>C0999</t>
  </si>
  <si>
    <t>CUMEEIRA NORMAL DE FIBROCIMENTO P/TELHA MAXIPLAC</t>
  </si>
  <si>
    <t>C1000</t>
  </si>
  <si>
    <t>CUMEEIRA NORMAL DE FIBROCIMENTO P/TELHA ONDULADA</t>
  </si>
  <si>
    <t>C1001</t>
  </si>
  <si>
    <t>CUMEEIRA NORMAL PARA TELHA DE MADEIRA</t>
  </si>
  <si>
    <t>C4463</t>
  </si>
  <si>
    <t>CUMEEIRA TELHA CERÂMICA, EMBOÇADA</t>
  </si>
  <si>
    <t>C1002</t>
  </si>
  <si>
    <t>CUMEEIRA TERMOACÚSTICA</t>
  </si>
  <si>
    <t>C1003</t>
  </si>
  <si>
    <t>CUMEEIRA TIPO ONDULINE EM ESTRUTURA DE MADEIRA</t>
  </si>
  <si>
    <t>C1004</t>
  </si>
  <si>
    <t>CUMEEIRA TIPO ONDULINE EM ESTRUTURA METÁLICA</t>
  </si>
  <si>
    <t>C1005</t>
  </si>
  <si>
    <t>CUMEEIRA TIPO SHED OU RUFO DE FIBROCIMENTO P/TELHA ONDULADA</t>
  </si>
  <si>
    <t>C1006</t>
  </si>
  <si>
    <t>CUMEEIRA UNIVERSAL DE FIBROCIMENTO P/TELHA ONDULADA</t>
  </si>
  <si>
    <t>C3858</t>
  </si>
  <si>
    <t>DESMONTAGEM DE TELHAMENTO EM ESTRUTURAS METÁLICAS</t>
  </si>
  <si>
    <t>C4464</t>
  </si>
  <si>
    <t>EMBOÇAMENTO DA ÚLTIMA FIADA TELHA CERÂMICA</t>
  </si>
  <si>
    <t>C1363</t>
  </si>
  <si>
    <t>FECHAMENTO LATERAL C/TELHA DE FIBROCIMENTO ONDULADA E=6mm</t>
  </si>
  <si>
    <t>C1380</t>
  </si>
  <si>
    <t>FIXAÇÃO DE TELHAS CANALETE 90-(LINHA DE FIXAÇÃO)</t>
  </si>
  <si>
    <t>C1381</t>
  </si>
  <si>
    <t>FIXAÇÃO DE TELHAS KALHETÃO (LINHA DE FIXAÇÃO)</t>
  </si>
  <si>
    <t>C3859</t>
  </si>
  <si>
    <t>MONTAGEM DE TELHAMENTO EM ESTRUTURAS METÁLICAS</t>
  </si>
  <si>
    <t>C2199</t>
  </si>
  <si>
    <t>RETELHAMENTO C/ OUTROS TIPOS DE TELHA MAT. FIXAÇÃO</t>
  </si>
  <si>
    <t>C2200</t>
  </si>
  <si>
    <t>RETELHAMENTO C/ TELHA CERÂMICA  ATE 20% NOVA</t>
  </si>
  <si>
    <t>C2201</t>
  </si>
  <si>
    <t>RETELHAMENTO C/ TELHA CERÂMICA COM 50% NOVA</t>
  </si>
  <si>
    <t>C2203</t>
  </si>
  <si>
    <t>RETELHAMENTO C/ TELHA FIBROCIMENTO MAT. DE FIXAÇÃO</t>
  </si>
  <si>
    <t>C2303</t>
  </si>
  <si>
    <t>TAMPÃO DE FIBROCIMENTO P/TELHA KALHETA DELTA</t>
  </si>
  <si>
    <t>C2304</t>
  </si>
  <si>
    <t>TAMPÃO DE FIBROCIMENTO P/TELHA KALHETÃO</t>
  </si>
  <si>
    <t>C2305</t>
  </si>
  <si>
    <t>TAMPÃO E RUFO DE FIBROCIMENTO</t>
  </si>
  <si>
    <t>C4462</t>
  </si>
  <si>
    <t>TELHA CERÂMICA</t>
  </si>
  <si>
    <t>C2429</t>
  </si>
  <si>
    <t>TELHA CERÂMICA TIPO CANAL C/ ESBARRO "TIMON"</t>
  </si>
  <si>
    <t>C2430</t>
  </si>
  <si>
    <t>TELHA CERÂMICA TIPO RETANGULAR C/ ESBARRO "TIMOM"</t>
  </si>
  <si>
    <t>C2431</t>
  </si>
  <si>
    <t>TELHA DE AÇO ZINCADA PRÉ-PINTADA INCLINAÇÃO 1%.VAO 10.5m</t>
  </si>
  <si>
    <t>C2432</t>
  </si>
  <si>
    <t>TELHA DE AÇO ZINCADA PRÉ-PINTADA INCLINAÇÃO 2.75% VÃO 16m</t>
  </si>
  <si>
    <t>C2433</t>
  </si>
  <si>
    <t>TELHA DE AÇO ZINCADA PRÉ-PINTADA INCLINAÇÃO 3%.VÃO 22m</t>
  </si>
  <si>
    <t>C2434</t>
  </si>
  <si>
    <t>TELHA DE AÇO ZINCADA PRÉ-PINTADA INCLINAÇÃO 3%.VÃO 24m</t>
  </si>
  <si>
    <t>C2435</t>
  </si>
  <si>
    <t>TELHA DE AÇO ZINCADA PRÉ-PINTADA INCLINAÇÃO 3%.VÃO 26m</t>
  </si>
  <si>
    <t>C2425</t>
  </si>
  <si>
    <t>TELHA DE ALUMÍNIO C/ MIOLO POLIURETANO, TRAPEZOIDAL + LISA</t>
  </si>
  <si>
    <t>C2426</t>
  </si>
  <si>
    <t>TELHA DE ALUMÍNIO C/MIOLO POLIURETANO, TRAPEZOIDAL+TRAPEZOIDAL</t>
  </si>
  <si>
    <t>C4827</t>
  </si>
  <si>
    <t>TELHA DE ALUMÍNIO ONDULADA, ESP.=0,7MM</t>
  </si>
  <si>
    <t>C4554</t>
  </si>
  <si>
    <t>C2436</t>
  </si>
  <si>
    <t>TELHA DE CONCRETO COLORIDA INCLINAÇÃO ACIMA DE 30%</t>
  </si>
  <si>
    <t>C2437</t>
  </si>
  <si>
    <t>TELHA DE FIBROCIMENTO CANALETE 49 INCLINAÇÃO 3%</t>
  </si>
  <si>
    <t>C2438</t>
  </si>
  <si>
    <t>TELHA DE FIBROCIMENTO CANALETE 90 INCLINAÇÃO 3%</t>
  </si>
  <si>
    <t>C2439</t>
  </si>
  <si>
    <t>TELHA DE FIBROCIMENTO CANALETE 90 INCLINAÇÃO 9%</t>
  </si>
  <si>
    <t>C2440</t>
  </si>
  <si>
    <t>TELHA DE FIBROCIMENTO KALHETA DELTA INCLINAÇÃO 3%</t>
  </si>
  <si>
    <t>C2441</t>
  </si>
  <si>
    <t>TELHA DE FIBROCIMENTO KALHETÃO INCLINAÇÃO 3%</t>
  </si>
  <si>
    <t>C2442</t>
  </si>
  <si>
    <t>TELHA DE FIBROCIMENTO KALHETÃO INCLINAÇÃO 9%</t>
  </si>
  <si>
    <t>C2443</t>
  </si>
  <si>
    <t>TELHA DE FIBROCIMENTO MAXIPLAC E=6mm INCLINAÇÃO 27%</t>
  </si>
  <si>
    <t>C2444</t>
  </si>
  <si>
    <t>TELHA DE FIBROCIMENTO MODULADA, INCLINAÇÃO 18%</t>
  </si>
  <si>
    <t>C2446</t>
  </si>
  <si>
    <t>TELHA DE FIBROCIMENTO ONDULADA E=6mm EM ARCO</t>
  </si>
  <si>
    <t>C2445</t>
  </si>
  <si>
    <t>TELHA DE FIBROCIMENTO ONDULADA E=6mm , INCLINAÇÃO 27%</t>
  </si>
  <si>
    <t>C3745</t>
  </si>
  <si>
    <t>TELHA DE FIBROCIMENTO ONDULADA E= 8mm, INCLINAÇÃO 27%</t>
  </si>
  <si>
    <t>C2447</t>
  </si>
  <si>
    <t>TELHA DE FIBROCIMENTO VOGATEX, INCLINAÇÃO 27%</t>
  </si>
  <si>
    <t>C2448</t>
  </si>
  <si>
    <t>TELHA DE MADEIRA COMPENSADA ONDULADA E=6mm</t>
  </si>
  <si>
    <t>C2449</t>
  </si>
  <si>
    <t>TELHA DE POLIESTER REFORÇADO</t>
  </si>
  <si>
    <t>C2450</t>
  </si>
  <si>
    <t>TELHA TERMOACÚSTICA TRAPEZOIDAL INCLINAÇÃO 17.6%</t>
  </si>
  <si>
    <t>C2451</t>
  </si>
  <si>
    <t>TELHA TIPO ONDULINE EM ESTRUTURA DE MADEIRA</t>
  </si>
  <si>
    <t>C2452</t>
  </si>
  <si>
    <t>TELHA TIPO ONDULINE EM ESTRUTURA METÁLICA</t>
  </si>
  <si>
    <t>C2453</t>
  </si>
  <si>
    <t>COBERTURA (MADEIRAMENTO E TELHAMENTO)</t>
  </si>
  <si>
    <t>C0800</t>
  </si>
  <si>
    <t>COBERTURA C/TELHA ESTRUTURAL DE FIBRO-CIMENTO, CANALETE 49 C/ APOIOS</t>
  </si>
  <si>
    <t>C0801</t>
  </si>
  <si>
    <t>COBERTURA C/TELHA ESTRUTURAL DE FIBRO-CIMENTO, CANALETE 90 C/ APOIOS</t>
  </si>
  <si>
    <t>C0802</t>
  </si>
  <si>
    <t>COBERTURA C/TELHA ONDULADA DE FIBRO-CIMENTO E= 6mm ( C/MADEIRAMENTO )</t>
  </si>
  <si>
    <t>C4465</t>
  </si>
  <si>
    <t>COBERTURA TELHA CERÂMICA - (RIPA, CAIBRO)</t>
  </si>
  <si>
    <t>C4466</t>
  </si>
  <si>
    <t>COBERTURA TELHA CERÂMICA (RIPA, CAIBRO, LINHA)</t>
  </si>
  <si>
    <t>DOMOS</t>
  </si>
  <si>
    <t>C4370</t>
  </si>
  <si>
    <t>ABÓBADA DE POLICARBONATO TRANSPARENTE (FORN./MONTAGEM)</t>
  </si>
  <si>
    <t>C0769</t>
  </si>
  <si>
    <t>CHAPA POLICARBONATO  ALVEOLAR CRISTAL ESP.= 6mm</t>
  </si>
  <si>
    <t>C0770</t>
  </si>
  <si>
    <t>CHAPA POLICARBONATO COMPACTO CRISTAL ESP.= 6mm</t>
  </si>
  <si>
    <t>C0771</t>
  </si>
  <si>
    <t>CHAPA POLICARBONATO FUMÊ ESP.= 4mm</t>
  </si>
  <si>
    <t>C1147</t>
  </si>
  <si>
    <t>DOMO INDIVIDUAL DE ACRÍLICO</t>
  </si>
  <si>
    <t>C1148</t>
  </si>
  <si>
    <t>DOMO INDIVIDUAL DE FIBRA DE VIDRO</t>
  </si>
  <si>
    <t>C1149</t>
  </si>
  <si>
    <t>DOMO MODULAR DE ACRÍLICO</t>
  </si>
  <si>
    <t>C1150</t>
  </si>
  <si>
    <t>DOMO MODULAR DE FIBRA DE VIDRO</t>
  </si>
  <si>
    <t>C3448</t>
  </si>
  <si>
    <t>BEIRAL DE MADEIRA (1X10)cm</t>
  </si>
  <si>
    <t>C0388</t>
  </si>
  <si>
    <t>BEIRAL DE MADEIRA DE (2 X 8)cm, INCLUSIVE PINTURA</t>
  </si>
  <si>
    <t>C0657</t>
  </si>
  <si>
    <t>CALHA DE ALUMÍNIO DESENVOLVIMENTO DE 25cm</t>
  </si>
  <si>
    <t>C0658</t>
  </si>
  <si>
    <t>CALHA DE CHAPA COBRE 26 DESENVOLVIMENTO 33cm</t>
  </si>
  <si>
    <t>C0659</t>
  </si>
  <si>
    <t>CALHA DE CHAPA COBRE 26 DESENVOLVIMENTO 50cm</t>
  </si>
  <si>
    <t>C0660</t>
  </si>
  <si>
    <t>CALHA DE CHAPA GALVANIZADA 26 DESENVOLVIMENTO 33cm</t>
  </si>
  <si>
    <t>C0661</t>
  </si>
  <si>
    <t>CALHA DE CHAPA GALVANIZADA 26 DESENVOLVIMENTO 50cm</t>
  </si>
  <si>
    <t>C0662</t>
  </si>
  <si>
    <t>CALHA DE FIBERGLASS ESP.= 2mm  DESENVOLVIMENTO 30cm</t>
  </si>
  <si>
    <t>C4910</t>
  </si>
  <si>
    <t>CALHA EM CHAPA DE ALUMÍNIO LISA 22, ESP.=0,71MM, INCLUSO TRANSPORTE VERTICAL</t>
  </si>
  <si>
    <t>C3684</t>
  </si>
  <si>
    <t>COBERTA EM PALHA DE CARNAÚBA</t>
  </si>
  <si>
    <t>C3746</t>
  </si>
  <si>
    <t>ESTACIONAMENTO COBERTO C/ TELHA DE FIBROCIMENTO - VAGA (4,50x2,75)</t>
  </si>
  <si>
    <t>C1631</t>
  </si>
  <si>
    <t>LONA PLÁSTICA PRETA, P/SERVIÇOS EM COBERTAS</t>
  </si>
  <si>
    <t>C2248</t>
  </si>
  <si>
    <t>RUFO DE CHAPA COBRE 26 DESENVOLVIMENTO 33cm</t>
  </si>
  <si>
    <t>C2249</t>
  </si>
  <si>
    <t>RUFO DE CHAPA GALVANIZADA 26 DESENVOLVIMENTO 33cm</t>
  </si>
  <si>
    <t>C2250</t>
  </si>
  <si>
    <t>RUFO DE FIBROCIMENTO</t>
  </si>
  <si>
    <t>C2251</t>
  </si>
  <si>
    <t>RUFO DE FIBROCIMENTO C/ VEDAÇÃO ELÁSTICA</t>
  </si>
  <si>
    <t>C2252</t>
  </si>
  <si>
    <t>RUFO DE FIBROCIMENTO P/TELHA MAXIPLAC</t>
  </si>
  <si>
    <t>C2253</t>
  </si>
  <si>
    <t>RUFO DE FIBROCIMENTO P/TELHA ONDULADA</t>
  </si>
  <si>
    <t>C3652</t>
  </si>
  <si>
    <t>RUFO/ALGEIROZ EM CONCRETO PRÉ-MOLDADO L=30CM</t>
  </si>
  <si>
    <t>C4911</t>
  </si>
  <si>
    <t>RUFO EM CHAPA DE ALUMÍNIO LISA 22, ESP.=0,71MM, INCLUSO TRANSPORTE VERTICAL</t>
  </si>
  <si>
    <t>C2479</t>
  </si>
  <si>
    <t>TOLDO COM ESTRUTURA METÁLICA</t>
  </si>
  <si>
    <t>IMPERMEABILIZAÇÃO</t>
  </si>
  <si>
    <t>BALDRAMES</t>
  </si>
  <si>
    <t>C1462</t>
  </si>
  <si>
    <t>IMPERMEABILIZAÇÃO DE ALVENARIA DE EMBASAMENTO NO RESPALDO C/ARGAMASSA CIMENTO E AREIA S/ PENEIRAMENTO, TRAÇO 1:3, ESP.=2cm C/ ADITIVO IMPERMABILIZANTE</t>
  </si>
  <si>
    <t>C1466</t>
  </si>
  <si>
    <t>IMPERMEABILIZAÇÃO HORIZONTAL DE ALICERCES C/MANTA BUTÍLICA EM PAREDES DE 1 ½  TIJOLO</t>
  </si>
  <si>
    <t>PISOS</t>
  </si>
  <si>
    <t>C1424</t>
  </si>
  <si>
    <t>GEOTEXTIL COMO CAMADA  DE DESLIZAMENTO / SEPARAÇÃO OU COMO CAMADA DE BERÇO E/OU AMORTECIMENTO</t>
  </si>
  <si>
    <t>C1465</t>
  </si>
  <si>
    <t>IMPERMEABILIZAÇÃO DE ÁREAS SUJEITAS A INFILTRAÇÃO POR LENÇOL FREÁTICO</t>
  </si>
  <si>
    <t>C1472</t>
  </si>
  <si>
    <t>IMPERMEABILIZAÇÃO P/ REBAIXO BANHEIRO E COZINHA C/TINTA ASFÁLTICA</t>
  </si>
  <si>
    <t>C2057</t>
  </si>
  <si>
    <t>PROTEÇÃO DE SUPERFÍCIES IMPERMEABILIZADAS</t>
  </si>
  <si>
    <t>CALHAS</t>
  </si>
  <si>
    <t>C1458</t>
  </si>
  <si>
    <t>IMPERMEABILIZAÇÃO C/ IMPERMEABILIZANTE ESTRUTURAL E APLICAÇÃO DE MEMBRANA DE BASE ACRÍLICA</t>
  </si>
  <si>
    <t>C1463</t>
  </si>
  <si>
    <t>IMPERMEABILIZAÇÃO DE CALHA, VIGA-CALHA, JARDINEIRA C/MANTA ASFÁLTICA .AUTO-ADESIVA</t>
  </si>
  <si>
    <t>C1470</t>
  </si>
  <si>
    <t>IMPERMEABILIZAÇÃO JARDINEIRAS C/ARGAMASSA DE CIMENTO E AREIA S/ PENEIRAMENTO, TRAÇO 1:3 - ESP.= 3cm</t>
  </si>
  <si>
    <t>COBERTURAS</t>
  </si>
  <si>
    <t>C1476</t>
  </si>
  <si>
    <t>IMPERMEABILIZAÇÃO À BASE DE ELASTÔMEROS  SINTÉTICOS CALANDRADOS E PRÉ-VULCANIZADOS C/ MANTA BUTÍLICA</t>
  </si>
  <si>
    <t>C1173</t>
  </si>
  <si>
    <t>IMPERMEABILIZAÇÃO À BASE DE ELASTÔMEROS SINTÉTICOS "NEOPRENE + HYPALON"</t>
  </si>
  <si>
    <t>C1232</t>
  </si>
  <si>
    <t>IMPERMEABILIZAÇÃO À BASE DE EMULSÃO ASFÁLTICA ESTRUTURADA C/ VÉU DE FIBRA DE VIDRO C/ PINTURA DEFLETIVA</t>
  </si>
  <si>
    <t>C1459</t>
  </si>
  <si>
    <t>IMPERMEABLIZAÇÃO C/ APLICAÇÃO DIRETA DE IMPERMEABILIZANTE ESTRUTURAL SEGUIDA DE APLICAÇÃO DE MEMBRANA DE BASE ACRÍLICA</t>
  </si>
  <si>
    <t>C1779</t>
  </si>
  <si>
    <t>IMPERMEABILIZAÇÃO DE LAJES C/ MANTA ASFÁLTICA PRÉ-FABRICADA, C/ VÉU DE POLIÉSTER</t>
  </si>
  <si>
    <t>RESERVATÓRIOS</t>
  </si>
  <si>
    <t>C1473</t>
  </si>
  <si>
    <t>IMPERMEABILIZAÇÃO DE RESERVATÓRIOS E PISCINAS ELEVADAS C/ IMPERMEABILIZANTE ESTRUTURAL C/ APLICAÇÃO DE MEMBRANA ELÁSTICA BI-COMPONENTE</t>
  </si>
  <si>
    <t>C1475</t>
  </si>
  <si>
    <t>IMPERMEABILIZAÇÃO DE SUPERFÍCIES INTERNAS DE RESERVATÓRIOS ENTERRADOS</t>
  </si>
  <si>
    <t>C1469</t>
  </si>
  <si>
    <t>IMPERMEABILIZAÇÃO INTERNA E EXTERNA P/RESERVATÓRIO ENTERRADO</t>
  </si>
  <si>
    <t>C1460</t>
  </si>
  <si>
    <t>IMPERMEABILIZAÇÃO INTERNA C/ CIMENTO IMPERMEABILIZANTE ESTRUTURAL</t>
  </si>
  <si>
    <t>C1467</t>
  </si>
  <si>
    <t>IMPERMEABILIZAÇÃO INTERNA DE PISCINAS ENTERRADAS C/CIMENTO IMPERMEABILIZANTE ESTRUTURAL</t>
  </si>
  <si>
    <t>C2033</t>
  </si>
  <si>
    <t>PREPARO DE SUPERFÍCIE INTERNA EM RESERVATÓRIOS A SEREM IMPERMEABILIZADOS</t>
  </si>
  <si>
    <t>CORTINA</t>
  </si>
  <si>
    <t>C0667</t>
  </si>
  <si>
    <t>CAMADA PROTETORA DE SUPERFÍCIES HORIZONTAIS C/ ARGAMASSA DE CIMENTO E AREIA S/ PENEIRAMENTO TRAÇO 1:5 - ESP.= 1 A 2 cm</t>
  </si>
  <si>
    <t>C0668</t>
  </si>
  <si>
    <t>CAMADA PROTETORA DE SUPERFÍCIES VERTICAIS C/ PINTURA DE EMULSÃO ASFÁLTICA E ARGAMASSA DE CIMENTO E AREIA S/ PENEIRAMENTO TRAÇO 1:5, ESP.= 1 A 2 cm</t>
  </si>
  <si>
    <t>C1461</t>
  </si>
  <si>
    <t>IMPERMEABILIZAÇÃO DE ÁREAS SUJEITAS À UMIDADE C/ APLICAÇÃO DE DUAS DEMÃOS DE IMPERMEABILIZANTE ESTRUTURAL DILUÍDO C/ ÁGUA E EMULSÃO ADESIVA TRAÇO 12:4:1</t>
  </si>
  <si>
    <t>C2188</t>
  </si>
  <si>
    <t>REGULARIZAÇÃO DE SUPERFÍCIES HORIZONTAIS E VERTICAIS C/ ARGAMASSA DE CIMENTO E AREIA S/ PENEIRAMENTO, TRAÇO 1:3, ESP.= 6cm P/ APLICAÇÃO DE IMPERMEABILIZAÇÃO</t>
  </si>
  <si>
    <t>C2217</t>
  </si>
  <si>
    <t>REVESTIMENTO DE SUPERFÍCIE HORIZONTAL OU VERTICAL C/ARGAMASSA DE CIMENTO E AREIA S/ PENEIRAMENTO TRAÇO 1:3, ESP.= 5cm</t>
  </si>
  <si>
    <t>C4723</t>
  </si>
  <si>
    <t xml:space="preserve">IMPERMEABILIZAÇÃO À BASE DE ARGAMASSA POLIMÉRICA E RESINA EPOXI(SUPERFÍCIES EM CONTATO DIRETO COM ÁGUA RESIDUÁRIAS OU CONTATO COM GASES                                                                                                                                                  </t>
  </si>
  <si>
    <t>C4722</t>
  </si>
  <si>
    <t>IMPERMEABILIZAÇÃO À BASE DE ARGAMASSA POLIMÉRICA, RESINA TERMOPLÁSTICA E TELA DE POLIESTER MALHA 2X2MM (SUPERFÍCIE EM CONTATO DIRETO COM A ÁGUA)</t>
  </si>
  <si>
    <t>C4724</t>
  </si>
  <si>
    <t>IMPERMEABILIZAÇÃO À BASE DE ARGAMASSA POLIMÉRICA (LAJE DE RESERVATÓRIO SOB AÇÃO DE GASES)</t>
  </si>
  <si>
    <t>C2841</t>
  </si>
  <si>
    <t>IMPERMEABILIZAÇÃO C/ ARGAMASSA DE  CIMENTO E AREIA 1:3 ADITIVADA, ESP.= 2.50cm</t>
  </si>
  <si>
    <t>C2842</t>
  </si>
  <si>
    <t>IMPERMEABILIZAÇÃO C/ CIMENTO CRISTALIZANTE, BASE ACRÍLICA</t>
  </si>
  <si>
    <t>C2843</t>
  </si>
  <si>
    <t>IMPERMEABILIZAÇÃO C/ EMULSÃO ASFÁLTICA CONSUMO 2kg/m²</t>
  </si>
  <si>
    <t>C3444</t>
  </si>
  <si>
    <t>IMPERMEABILIZAÇÃO C/ SIKA E IGOL P/ CX. D´ÁGUA</t>
  </si>
  <si>
    <t>C4021</t>
  </si>
  <si>
    <t>IMPERMEABILIZAÇÃO DE ACABAMENTO C/ HEYDICRYL PLUS, COR BRANCA, CONSUMO 3,0 KG/M2, REFORÇADA C/ TELA</t>
  </si>
  <si>
    <t>IMPERMEABILIZAÇÃO UTILIZANDO MANTA ASFÁLTICA (ABNT NBR 9952:2014)</t>
  </si>
  <si>
    <t>C5013</t>
  </si>
  <si>
    <t xml:space="preserve">IMPERMEABILIZAÇÃO COM MANTA ASFÁLTICA, CLASSE B, ESTRUTURADA COM POLIESTER NÃO TECIDO, FACE EXPOSTA EM ALUMÍNIO, TIPO II, E=3MM
</t>
  </si>
  <si>
    <t>C5014</t>
  </si>
  <si>
    <t xml:space="preserve">IMPERMEABILIZAÇÃO COM MANTA ASFÁLTICA, CLASSE B, ESTRUTURADA COM POLIESTER NÃO TECIDO, FACE EXPOSTA EM ALUMÍNIO, TIPO II, E=4MM
</t>
  </si>
  <si>
    <t>C5015</t>
  </si>
  <si>
    <t xml:space="preserve">IMPERMEABILIZAÇÃO COM MANTA ASFÁLTICA, CLASSE B, ESTRUTURADA COM POLIESTER NÃO TECIDO, FACE EXPOSTA EM ALUMÍNIO, TIPO III, E=3MM
</t>
  </si>
  <si>
    <t>C5016</t>
  </si>
  <si>
    <t xml:space="preserve">IMPERMEABILIZAÇÃO COM MANTA ASFÁLTICA, CLASSE B, ESTRUTURADA COM POLIESTER NÃO TECIDO, FACE EXPOSTA EM ALUMÍNIO, TIPO III, E=4MM
</t>
  </si>
  <si>
    <t>C5017</t>
  </si>
  <si>
    <t>IMPERMEABILIZAÇÃO COM MANTA ASFÁLTICA, CLASSE B, ESTRUTURADA COM POLIESTER NÃO TECIDO, FACES EM POLIETILENO, TIPO II, E=3MM</t>
  </si>
  <si>
    <t>C5018</t>
  </si>
  <si>
    <t>IMPERMEABILIZAÇÃO COM MANTA ASFÁLTICA, CLASSE B, ESTRUTURADA COM POLIESTER NÃO TECIDO, FACES EM POLIETILENO, TIPO II, E=4MM</t>
  </si>
  <si>
    <t>C5019</t>
  </si>
  <si>
    <t>IMPERMEABILIZAÇÃO COM MANTA ASFÁLTICA, CLASSE B, ESTRUTURADA COM POLIESTER NÃO TECIDO, FACES EM POLIETILENO, TIPO III, E=3MM</t>
  </si>
  <si>
    <t>C5020</t>
  </si>
  <si>
    <t>IMPERMEABILIZAÇÃO COM MANTA ASFÁLTICA, CLASSE B, ESTRUTURADA COM POLIESTER NÃO TECIDO, FACES EM POLIETILENO, TIPO III, E=4MM</t>
  </si>
  <si>
    <t>C5021</t>
  </si>
  <si>
    <t>IMPERMEABILIZAÇÃO COM MANTA ASFÁLTICA, CLASSE B, ESTRUTURADA COM POLIESTER NÃO TECIDO, FACES EM POLIETILENO, TIPO IV, E=3MM</t>
  </si>
  <si>
    <t>C5022</t>
  </si>
  <si>
    <t>IMPERMEABILIZAÇÃO COM MANTA ASFÁLTICA, CLASSE B, ESTRUTURADA COM POLIESTER NÃO TECIDO, FACES EM POLIETILENO, TIPO IV, E=4MM</t>
  </si>
  <si>
    <t>C5023</t>
  </si>
  <si>
    <t>IMPERMEABILIZAÇÃO COM MANTA ASFÁLTICA, CLASSE B, EM DUAS CAMADAS TIPO II, E=3MM E E=4MM</t>
  </si>
  <si>
    <t>C5024</t>
  </si>
  <si>
    <t>IMPERMEABILIZAÇÃO COM MANTA ASFÁLTICA, CLASSE B, EM DUAS CAMADAS, TIPO II DE E=3MM E TIPO III DE E=4MM</t>
  </si>
  <si>
    <t>C5029</t>
  </si>
  <si>
    <t>IMPERMEABILIZAÇÃO COM MANTA ASFÁLTICA, CLASSE B, EM DUAS CAMADAS TIPO III, E=3MM E E=4MM</t>
  </si>
  <si>
    <t>C5025</t>
  </si>
  <si>
    <t>PROTEÇÃO MECÂNICA, COM ARGAMASSA DE CIMENTO E AREIA TRAÇO 1:4, E=2CM</t>
  </si>
  <si>
    <t>C5026</t>
  </si>
  <si>
    <t>PROTEÇÃO MECÂNICA, COM CAMADA SEPARADORA DE FILME DE POLIETILENO, COM ARGAMASSA DE CIMENTO E AREIA TRAÇO 1:4, E=2CM</t>
  </si>
  <si>
    <t>PROTEÇÃO TÉRMICA</t>
  </si>
  <si>
    <t>ISOLAMENTO DE PAREDES</t>
  </si>
  <si>
    <t>C1505</t>
  </si>
  <si>
    <t>ISOLAMENTO TÉRMICO C/PAINEL DE FIBRA DE VIDRO FLEXÍVEL ESP.=50mm FIXADO COM ADESIVO HIDRO-ASFÁLTICO</t>
  </si>
  <si>
    <t>C1503</t>
  </si>
  <si>
    <t>ISOLAMENTO TÉRMICO C/PAINEL DE FIBRA DE VIDRO RÍGIDO ESP.= 25mm FIXADO COM ASFALTO OXIDADO (MODIFICADO)</t>
  </si>
  <si>
    <t>C1506</t>
  </si>
  <si>
    <t>ISOLAMENTO TÉRMICO C/PAINEL DE FIBRA DE VIDRO SEMI-RÍGIDO ESP.= 50mm FIXADO C/ARAME E TELA</t>
  </si>
  <si>
    <t>C1504</t>
  </si>
  <si>
    <t>ISOLAMENTO TÉRMICO C/TIJOLO CERÂMICO FURADO (30X20X10)cm</t>
  </si>
  <si>
    <t>ISOLAMENTO DE COBERTURAS E LAJES</t>
  </si>
  <si>
    <t>C1500</t>
  </si>
  <si>
    <t>ISOLAMENTO TÉRMICO C/ARGILA EXPANDIDA AGLOMERADA ESP.= 20cm</t>
  </si>
  <si>
    <t>C1508</t>
  </si>
  <si>
    <t>ISOLAMENTO TÉRMICO C/LAJOTAS PRE-MOLDADAS DE CONCRETO</t>
  </si>
  <si>
    <t>C1510</t>
  </si>
  <si>
    <t>ISOLAMENTO TÉRMICO C/PEDRA BRITADA SOLTA ESP.= 25cm, SOBRE ARGAMASA DE PROTEÇÃO P/IMPERMEABILIZAÇÃO</t>
  </si>
  <si>
    <t>C1511</t>
  </si>
  <si>
    <t>ISOLAMENTO TÉRMICO C/PLACAS DE CONCRETO CELULAR ESP.= 5cm</t>
  </si>
  <si>
    <t>C1512</t>
  </si>
  <si>
    <t>ISOLAMENTO TÉRMICO C/PLACAS DE POLIESTIRENO EXPANDIDO ESP.= 5cm</t>
  </si>
  <si>
    <t>C1513</t>
  </si>
  <si>
    <t>ISOLAMENTO TÉRMICO C/VERMICULITA AGLOMERADA C/CIMENTO E AREIA ESP.= 15cm</t>
  </si>
  <si>
    <t>ISOLAMENTO DE TUBOS DE AÇO</t>
  </si>
  <si>
    <t>C3717</t>
  </si>
  <si>
    <t>ISOLAMENTO TÉRMICO COM POLIESTIRENO EXPANDIDO (ISOPOR) EM TUBO DE AÇO PRETO  DE 2"</t>
  </si>
  <si>
    <t>C3718</t>
  </si>
  <si>
    <t>ISOLAMENTO TÉRMICO COM POLIESTIRENO EXPANDIDO (ISOPOR) EM TUBO DE AÇO PRETO  DE 2 1/2"</t>
  </si>
  <si>
    <t>REVESTIMENTOS</t>
  </si>
  <si>
    <t>ARGAMASSAS PARA PAREDES INTERNAS E EXTERNAS</t>
  </si>
  <si>
    <t>C0776</t>
  </si>
  <si>
    <t>CHAPISCO C/ ARGAMASSA DE CIMENTO E AREIA S/PENEIRAR TRAÇO 1:3  ESP.= 5mm P/ PAREDE</t>
  </si>
  <si>
    <t>C0777</t>
  </si>
  <si>
    <t>CHAPISCO C/ ARGAMASSA DE CIMENTO E PEDRISCO TRAÇO 1:4  ESP.= 7mm P/ PAREDE</t>
  </si>
  <si>
    <t>C1220</t>
  </si>
  <si>
    <t>EMBOÇO C/ ARGAMASSA DE CIMENTO E AREIA S/ PENEIRAR, TRAÇO 1:3</t>
  </si>
  <si>
    <t>C1221</t>
  </si>
  <si>
    <t>EMBOÇO C/ ARGAMASSA DE CIMENTO E AREIA S/ PENEIRAR, TRAÇO 1:4</t>
  </si>
  <si>
    <t>C1226</t>
  </si>
  <si>
    <t>EMBOÇO C/ ARGAMASSA DE CIMENTO E AREIA S/ PENEIRAR, TRAÇO 1:5</t>
  </si>
  <si>
    <t>C3245</t>
  </si>
  <si>
    <t>EMBOÇO C/ ARGAMASSA DE CIMENTO E AREIA S/ PENEIRAR, TRAÇO 1:6</t>
  </si>
  <si>
    <t>C3246</t>
  </si>
  <si>
    <t>EMBOÇO C/ ARGAMASSA DE CIMENTO E AREIA S/ PENEIRAR, TRAÇO 1:7</t>
  </si>
  <si>
    <t>C1211</t>
  </si>
  <si>
    <t>EMBOÇO C/ ARGAMASSA DE CIMENTO, ARENOSO E AREIA S/PENEIRAR TRAÇO 1:7:3  ESP.= 20mm P/ PAREDE</t>
  </si>
  <si>
    <t>C3023</t>
  </si>
  <si>
    <t>EMBOÇO C/ ARGAMASSA DE CIMENTO E AREIA PENEIRADA, TRAÇO 1:3</t>
  </si>
  <si>
    <t>C3029</t>
  </si>
  <si>
    <t>EMBOÇO C/ ARGAMASSA DE CIMENTO E AREIA PENEIRADA, TRAÇO 1:4</t>
  </si>
  <si>
    <t>C3080</t>
  </si>
  <si>
    <t>EMBOÇO C/ ARGAMASSA DE CIMENTO E AREIA PENEIRADA, TRAÇO 1:5</t>
  </si>
  <si>
    <t>C3120</t>
  </si>
  <si>
    <t>EMBOÇO C/ ARGAMASSA DE CIMENTO E AREIA PENEIRADA, TRAÇO 1:6</t>
  </si>
  <si>
    <t>C3122</t>
  </si>
  <si>
    <t>EMBOÇO C/ ARGAMASSA DE CIMENTO E AREIA PENEIRADA, TRAÇO 1:7</t>
  </si>
  <si>
    <t>C1212</t>
  </si>
  <si>
    <t>EMBOÇO C/ ARGAMASSA MISTA DE CIMENTO, CAL EM PASTA E AREIA S/PENEIRAR TRAÇO 1:1.5:9  ESP.= 20mm P/ PAREDE</t>
  </si>
  <si>
    <t>C1213</t>
  </si>
  <si>
    <t>EMBOÇO C/ ARGAMASSA MISTA DE CIMENTO, CAL HIDRATADA E AREIA S/PENEIRAR TRAÇO 1:2:9  ESP.= 20mm P/ PAREDE</t>
  </si>
  <si>
    <t>C1238</t>
  </si>
  <si>
    <t>ENCHIMENTO DE RASGO C/ARGAMASSA DIAM.= 15 A 25mm (1/2" A 1")</t>
  </si>
  <si>
    <t>C1239</t>
  </si>
  <si>
    <t>ENCHIMENTO DE RASGO C/ARGAMASSA DIAM.= 32 A 50mm (1 1/4" A 2")</t>
  </si>
  <si>
    <t>C1240</t>
  </si>
  <si>
    <t>ENCHIMENTO DE RASGO C/ARGAMASSA DIAM.= 65 A100mm  (2 1/2" A 4")</t>
  </si>
  <si>
    <t>C1245</t>
  </si>
  <si>
    <t>ENTELAMENTO CORRETIVO DE SUPERFÍCIE C/TRINCA P/RETRAÇÃO OU DILATAÇÃO TELA LARG.=15cm REF. CENT.LARG.=5cm</t>
  </si>
  <si>
    <t>C1247</t>
  </si>
  <si>
    <t>ENTELAMENTO PREVENTIVO DE SUPERFÍCIE SUJEITA A TRINCAS P/RETRAÇÃO OU DILATAÇÃO TELA LARG.= 25cm</t>
  </si>
  <si>
    <t>C3545</t>
  </si>
  <si>
    <t>MUTIRÃO MISTO - CHAPISCO C/ARGAMASSA DE CIMENTO E PEDRISCO TRAÇO 1:4  ESP.=7mm P/PAREDE</t>
  </si>
  <si>
    <t>C3546</t>
  </si>
  <si>
    <t>MUTIRÃO MISTO - REBOCO C/ ARGAMASSA DE CAL TRAÇO 1:4 P/PAREDE</t>
  </si>
  <si>
    <t>C4831</t>
  </si>
  <si>
    <t>REBOCO ACÚSTICO C/VERMICULITA AGLOMERADA C/CIMENTO E AREIA ESP=25MM</t>
  </si>
  <si>
    <t>C2110</t>
  </si>
  <si>
    <t>REBOCO C/ACABAMENTO.LISO.C/ARGAMASSA DE CIMENTO E AREIA PENEIRADA E ADITIVO IMPERMEABILIZANTE TRAÇO 1:1.5 ESP=5 mm</t>
  </si>
  <si>
    <t>C2121</t>
  </si>
  <si>
    <t>REBOCO C/ARGAMASSA DE CAL EM PASTA E AREIA PENEIRADA TRAÇO 1:3  ESP=5 mm P/PAREDE</t>
  </si>
  <si>
    <t>C2122</t>
  </si>
  <si>
    <t>REBOCO C/ARGAMASSA DE CAL EM PASTA E AREIA PENEIRADA TRAÇO 1:4  ESP=5 mm P/PAREDE</t>
  </si>
  <si>
    <t>C2123</t>
  </si>
  <si>
    <t>REBOCO C/ARGAMASSA DE CAL HIDRATADA E AREIA PENEIRADA TRAÇO 1:3  ESP=5 mm P/PAREDE</t>
  </si>
  <si>
    <t>C3408</t>
  </si>
  <si>
    <t>REBOCO C/ ARGAMASSA DE CIMENTO E AREIA S/ PENEIRAR, TRAÇO 1:3</t>
  </si>
  <si>
    <t>C3409</t>
  </si>
  <si>
    <t>REBOCO C/ ARGAMASSA DE CIMENTO E AREIA S/ PENEIRAR, TRAÇO 1:4</t>
  </si>
  <si>
    <t>C3124</t>
  </si>
  <si>
    <t>REBOCO C/ ARGAMASSA DE CIMENTO E AREIA S/ PENEIRAR, TRAÇO 1:5</t>
  </si>
  <si>
    <t>C3407</t>
  </si>
  <si>
    <t>REBOCO C/ ARGAMASSA DE CIMENTO E AREIA S/ PENEIRAR, TRAÇO 1:6</t>
  </si>
  <si>
    <t>C3162</t>
  </si>
  <si>
    <t>REBOCO C/ ARGAMASSA DE CIMENTO E AREIA S/ PENEIRAR, TRAÇO 1:7</t>
  </si>
  <si>
    <t>C3028</t>
  </si>
  <si>
    <t>REBOCO C/ ARGAMASSA DE CIMENTO E AREIA PENEIRADA, TRAÇO 1:3</t>
  </si>
  <si>
    <t>C3037</t>
  </si>
  <si>
    <t>REBOCO C/ ARGAMASSA DE CIMENTO E AREIA PENEIRADA, TRAÇO 1:4</t>
  </si>
  <si>
    <t>C3087</t>
  </si>
  <si>
    <t>REBOCO C/ ARGAMASSA DE CIMENTO E AREIA PENEIRADA, TRAÇO 1:5</t>
  </si>
  <si>
    <t>C3121</t>
  </si>
  <si>
    <t>REBOCO C/ ARGAMASSA DE CIMENTO E AREIA PENEIRADA, TRAÇO 1:6</t>
  </si>
  <si>
    <t>C3123</t>
  </si>
  <si>
    <t>REBOCO C/ ARGAMASSA DE CIMENTO E AREIA PENEIRADA, TRAÇO 1:7</t>
  </si>
  <si>
    <t>C2126</t>
  </si>
  <si>
    <t>REBOCO C/ARGAMASSA PRÉ-FABRICADA ESP=5 mm P/ PAREDE</t>
  </si>
  <si>
    <t>C4002</t>
  </si>
  <si>
    <t>REBOCO C/ ARGAMASSA PRÉ-FABRICADA ESP=20 mm P/ PAREDE</t>
  </si>
  <si>
    <t>C2108</t>
  </si>
  <si>
    <t>REBOCO C/ARGAMASSA PRÉ-FABRICADA,  ADESIVO DE ALTA RESISTÊNCIA P/TINTA EPÓXI ESP= 5mm P/PAREDE</t>
  </si>
  <si>
    <t>C2127</t>
  </si>
  <si>
    <t>REBOCO COM BARITA ESP.=1CM</t>
  </si>
  <si>
    <t>C4510</t>
  </si>
  <si>
    <t>REBOCO DE GESSO SOBRE BLOCO DE CONCRETO E/OU TIJOLO CERÂMICO - FORNECIMENTO E EXECUÇÃO</t>
  </si>
  <si>
    <t>C4509</t>
  </si>
  <si>
    <t>REBOCO DE GESSO SOBRE GESSO E/OU EMBOÇO - FORNECIMENTO E EXECUÇÃO</t>
  </si>
  <si>
    <t>C2205</t>
  </si>
  <si>
    <t>RETIRADA DE AZULEJOS DAS CAIXAS E IMERSÃO EM ÁGUA</t>
  </si>
  <si>
    <t>ACABAMENTOS DE PAREDES INTERNAS E EXTERNAS</t>
  </si>
  <si>
    <t>C0007</t>
  </si>
  <si>
    <t>ACABAMENTO INTERNO E EXTERNO EM PAREDE DE CONCRETO C/CIMENTO  ESP= 2 mm</t>
  </si>
  <si>
    <t>C0334</t>
  </si>
  <si>
    <t>AZULEJOS JUNTA A PRUMO C/ARGAMASSA MISTA CIMENTO,  CAL HIDRATADA .E AREIA TRAÇO 1:2:8</t>
  </si>
  <si>
    <t>C0335</t>
  </si>
  <si>
    <t>AZULEJOS JUNTA A PRUMO C/ARGAMASSA DE CAL EM PASTA E AREIA TRAÇO 1:3.C/100KG DE CIMENTO</t>
  </si>
  <si>
    <t>C0336</t>
  </si>
  <si>
    <t>AZULEJOS JUNTA À PRUMO C/CIMENTO COLANTE</t>
  </si>
  <si>
    <t>C0337</t>
  </si>
  <si>
    <t>AZULEJOS JUNTA À PRUMO C/COLA A BASE DE PVA</t>
  </si>
  <si>
    <t>C0338</t>
  </si>
  <si>
    <t>AZULEJOS JUNTA AMARRADA C/ARGAMASSA MISTA CIMENTO, CAL HIDRATADA E AREIA TRAÇO 1:2:8</t>
  </si>
  <si>
    <t>C0339</t>
  </si>
  <si>
    <t>AZULEJOS JUNTA AMARRADA C/ARGAMASSA DE CAL VIRGEM E AREIA TRAÇO 1:3.C/100Kg DE CIMENTO</t>
  </si>
  <si>
    <t>C0340</t>
  </si>
  <si>
    <t>AZULEJOS JUNTA AMARRADA C/CIMENTO COLANTE</t>
  </si>
  <si>
    <t>C0341</t>
  </si>
  <si>
    <t>AZULEJOS JUNTA AMARRADA C/COLA À BASE DE PVA</t>
  </si>
  <si>
    <t>C0342</t>
  </si>
  <si>
    <t>AZULEJOS JUNTA DIAGONAL C/ARGAMASSA DE CAL EM PASTA E AREIA TRAÇO 1:3 C/100KG DE CIMENTO</t>
  </si>
  <si>
    <t>C0343</t>
  </si>
  <si>
    <t>AZULEJOS JUNTA DIAGONAL C/ARGAMASSA MISTA CIMENTO, CAL HIDRATADA E AREIA TRAÇO 1:2:8</t>
  </si>
  <si>
    <t>C0344</t>
  </si>
  <si>
    <t>AZULEJOS JUNTA DIAGONAL C/CIMENTO COLANTE</t>
  </si>
  <si>
    <t>C0345</t>
  </si>
  <si>
    <t>AZULEJOS JUNTA DIAGONAL C/COLA A BASE DE PVA</t>
  </si>
  <si>
    <t>C0674</t>
  </si>
  <si>
    <t>CANTONEIRA DE ALUMÍNIO P/ AZULEJOS</t>
  </si>
  <si>
    <t>C4832</t>
  </si>
  <si>
    <t>CANTONEIRA DE ALUMÍNIO 1 1/4" X 1 1/4"</t>
  </si>
  <si>
    <t>C4431</t>
  </si>
  <si>
    <t>CERÂMICA ESMALTADA C/ ARG. CIMENTO E AREIA ATÉ 10x10cm (100 cm²) - DECORATIVA P/ PAREDE</t>
  </si>
  <si>
    <t>C4432</t>
  </si>
  <si>
    <t>CERÂMICA ESMALTADA RETIFICADA C/ ARG. CIMENTO E AREIA ATÉ 30x30cm (900 cm²) - PEI-5/PEI-4 P/ PAREDE</t>
  </si>
  <si>
    <t>C4434</t>
  </si>
  <si>
    <t>CERÂMICA ESMALTADA RETIFICADA C/ ARG. CIMENTO E AREIA ACIMA DE 30x30cm (900 cm²) - PEI-5/PEI-4 P/ PAREDE</t>
  </si>
  <si>
    <t>C4442</t>
  </si>
  <si>
    <t>CERÂMICA ESMALTADA C/ ARG. PRÉ-FABRICADA ATÉ 10x10cm (100cm²) - DECORATIVA - P/ PAREDE</t>
  </si>
  <si>
    <t>C4443</t>
  </si>
  <si>
    <t>CERÂMICA ESMALTADA RETIFICADA C/ ARG. PRÉ-FABRICADA ATÉ 30x30cm (900cm²) - PEI-5/PEI-4 - P/ PAREDE</t>
  </si>
  <si>
    <t>C4445</t>
  </si>
  <si>
    <t>CERÂMICA ESMALTADA RETIFICADA C/ ARG. PRÉ-FABRICADA ACIMA DE 30x30cm (900cm²) - PEI-5/PEI-4 - P/ PAREDE</t>
  </si>
  <si>
    <t>C0766</t>
  </si>
  <si>
    <t>CERÂMICA VERMELHA (7.5X15)cm C/ARGAMASSA MISTA CIMENTO CAL HIDRATADA E AREIA</t>
  </si>
  <si>
    <t>C0782</t>
  </si>
  <si>
    <t>CHAPISCO MECÂNICO DE ADÔRNO</t>
  </si>
  <si>
    <t>C1367</t>
  </si>
  <si>
    <t>FILETE DE GRANITO LARG.= 4cm</t>
  </si>
  <si>
    <t>C4411</t>
  </si>
  <si>
    <t>PASTILHA (5x5)cm EM CORES, COM ARGAMASSA PRÉ-FABRICADA</t>
  </si>
  <si>
    <t>C1849</t>
  </si>
  <si>
    <t>PASTILHAS DE PORCELANA C/ARGAMASSA PRÉ-FABRICADA</t>
  </si>
  <si>
    <t>C1850</t>
  </si>
  <si>
    <t>PASTILHAS DE PORCELANA EM SUPERFÍCIES CURVAS</t>
  </si>
  <si>
    <t>C1851</t>
  </si>
  <si>
    <t>PASTILHAS DE PORCELANA C/ARGAMASSA MISTA CIMENTO, CAL HIDRATADA E AREIA TRAÇO 1:3:9</t>
  </si>
  <si>
    <t>C1853</t>
  </si>
  <si>
    <t>PASTILHAS DE PORCELANA C/CIMENTO COLANTE INCLUSIVE LIMPEZA</t>
  </si>
  <si>
    <t>C1861</t>
  </si>
  <si>
    <t>PASTILHAS DE PORCELANA EM FAIXAS ATÉ 40cm DE LARGURA C/ARGAMASSA PRÉ-FABRICADA</t>
  </si>
  <si>
    <t>C1857</t>
  </si>
  <si>
    <t>PASTILHAS DE PORCELANA EM FAIXAS DE ATÉ 4cm, C/ARGAMASSA MISTA DE CIMENTO, CAL HIDRATADA E AREIA</t>
  </si>
  <si>
    <t>C1856</t>
  </si>
  <si>
    <t>PASTILHAS DE PORCELANA EM FAIXAS DE 5 A 14cm, C/ARGAMASSA MISTA DE CIMENTO, CAL HIDRATADA E AREIA</t>
  </si>
  <si>
    <t>C1854</t>
  </si>
  <si>
    <t>PASTILHAS DE PORCELANA EM FAIXAS DE 15 A 24cm, C/ARGAMASSA MISTA DE CIMENTO, CAL HIDRATADA E AREIA</t>
  </si>
  <si>
    <t>C1855</t>
  </si>
  <si>
    <t>PASTILHAS DE PORCELANA EM FAIXAS DE 25 A 40cm, C/ARGAMASSA MISTA DE CIMENTO, CAL HIDRATADA  E AREIA</t>
  </si>
  <si>
    <t>C1858</t>
  </si>
  <si>
    <t>PASTILHAS DE PORCELANA EM SUPERFICIES CURVAS</t>
  </si>
  <si>
    <t>C1801</t>
  </si>
  <si>
    <t>PASTILHA DE VIDRO (MOSAICO VIDROSO) 2X2CM C/ARGAMASSA MISTA CIMENTO,CAL E AREIA  TRAÇO 1:1:6  INCLUSIVE. LIMPEZA</t>
  </si>
  <si>
    <t>C1866</t>
  </si>
  <si>
    <t>PEDRAS NATURAIS DECORATIVAS POLIDAS, C/ARGAMASSA MISTA CIMENTO CAL HIDRATADA E AREIA</t>
  </si>
  <si>
    <t>C1867</t>
  </si>
  <si>
    <t>PEDRAS NATURAIS DECORATIVAS, C/ARGAMASSA MISTA CIMENTO. CAL HIDRATADA E AREIA</t>
  </si>
  <si>
    <t>C1877</t>
  </si>
  <si>
    <t>PERFIL DE ALUMÍNIO TIPO ( L- T- U )</t>
  </si>
  <si>
    <t>C1904</t>
  </si>
  <si>
    <t>PINGADOR METÁLICO/ALUMÍNIO ( 1 X 1)cm  P/ FACHADAS</t>
  </si>
  <si>
    <t>C1936</t>
  </si>
  <si>
    <t>PLACAS DE MÁRMORE PADRONIZADO C/CIMENTO COLANTE</t>
  </si>
  <si>
    <t>C4436</t>
  </si>
  <si>
    <t>PORCELANATO RETIFICADO NATURAL (FOSCO) C/ ARG. CIMENTO E AREIA P/ PAREDE</t>
  </si>
  <si>
    <t>C4447</t>
  </si>
  <si>
    <t>PORCELANATO RETIFICADO NATURAL (FOSCO) C/ ARG. PRÉ-FABRICADA - P/ PAREDE</t>
  </si>
  <si>
    <t>C4435</t>
  </si>
  <si>
    <t>PORCELANATO RETIFICADO POLIDO C/ ARG. CIMENTO E AREIA P/ PAREDE</t>
  </si>
  <si>
    <t>C4446</t>
  </si>
  <si>
    <t>PORCELANATO RETIFICADO POLIDO C/ ARG. PRÉ-FABRICADA - P/ PAREDE</t>
  </si>
  <si>
    <t>C1102</t>
  </si>
  <si>
    <t>REJUNTAMENTO C/ ARG. PRÉ-FABRICADA, JUNTA ATÉ 2mm EM CERÂMICA, ATÉ 10x10 cm (100 cm²) - DECORATIVA (PAREDE/PISO)</t>
  </si>
  <si>
    <t>C1120</t>
  </si>
  <si>
    <t>REJUNTAMENTO C/ ARG. PRÉ-FABRICADA, JUNTA ATÉ 2mm EM CERÂMICA, ATÉ 30x30 cm (900 cm²) (PAREDE/PISO)</t>
  </si>
  <si>
    <t>C1123</t>
  </si>
  <si>
    <t>REJUNTAMENTO C/ ARG. PRÉ-FABRICADA, JUNTA ATÉ 2mm EM CERÂMICA, ACIMA DE 30x30 cm (900 cm²) E PORCELANATOS (PAREDE/PISO)</t>
  </si>
  <si>
    <t>C1126</t>
  </si>
  <si>
    <t>REJUNTAMENTO C/ ARG. PRÉ-FABRICADA, JUNTA ENTRE 2mm E 6mm EM CERÂMICA, ATÉ 10x10 cm (100 cm²) - DECORATIVA (PAREDE/PISO)</t>
  </si>
  <si>
    <t>C1129</t>
  </si>
  <si>
    <t>REJUNTAMENTO C/ ARG. PRÉ-FABRICADA, JUNTA ENTRE 2mm E 6mm EM CERÂMICA, ATÉ 30x30 cm (900 cm²) (PAREDE/PISO)</t>
  </si>
  <si>
    <t>C1427</t>
  </si>
  <si>
    <t>REJUNTAMENTO C/ ARG. PRÉ-FABRICADA, JUNTA ENTRE 2mm E 6mm EM CERÂMICA, ACIMA DE 30x30 cm (900 cm²) E PORCELANATOS (PAREDE/PISO)</t>
  </si>
  <si>
    <t>C2058</t>
  </si>
  <si>
    <t>REJUNTAMENTO C/ ARG. PRÉ-FABRICADA, JUNTA ENTRE 6mm E 10mm EM CERÂMICA, ATÉ 10x10 cm (100 cm²) - DECORATIVA (PAREDE/PISO)</t>
  </si>
  <si>
    <t>C2780</t>
  </si>
  <si>
    <t>REJUNTAMENTO C/ ARG. PRÉ-FABRICADA, JUNTA ENTRE 6mm E 10mm EM CERÂMICA, ATÉ 30x30 cm (900 cm²) (PAREDE/PISO)</t>
  </si>
  <si>
    <t>C2828</t>
  </si>
  <si>
    <t>REJUNTAMENTO C/ ARG. PRÉ-FABRICADA, JUNTA ENTRE 6mm E 10mm EM CERÂMICA, ACIMA DE 30x30 cm (900 cm²) E PORCELANATOS (PAREDE/PISO)</t>
  </si>
  <si>
    <t>C2190</t>
  </si>
  <si>
    <t>REJUNTAMENTO P/AZULEJO C/ARGAMASSA PRÉ FABRICADA  ESP.= 3mm</t>
  </si>
  <si>
    <t>C2191</t>
  </si>
  <si>
    <t>REJUNTAMENTO P/AZULEJO C/CIMENTO BRANCO ESP.= 3mm</t>
  </si>
  <si>
    <t>C2103</t>
  </si>
  <si>
    <t>REJUNTAMENTO P/CERÂMICA C/ L-FLEX E EPOXI (PAREDE/PISO)</t>
  </si>
  <si>
    <t>C2212</t>
  </si>
  <si>
    <t>REVESTIMENTO C/CARPETE ESP= 4mm</t>
  </si>
  <si>
    <t>C2223</t>
  </si>
  <si>
    <t>REVESTIMENTO C/CHAPAS FIBROCIMENTO SOBRE CAIBROS VERTICAIS</t>
  </si>
  <si>
    <t>C2224</t>
  </si>
  <si>
    <t>REVESTIMENTO C/CHAPAS FIBROCIMENTO SOBRE PERFIS ESTRUTURAIS ESP.= 35mm</t>
  </si>
  <si>
    <t>C2225</t>
  </si>
  <si>
    <t>REVESTIMENTO C/CHAPAS FIBROCIMENTO SOBRE PERFIS ESTRUTURAIS ESP.= 50mm</t>
  </si>
  <si>
    <t>C2226</t>
  </si>
  <si>
    <t xml:space="preserve">REVESTIMENTO C/CHAPAS FIBROCIMENTO SOBRE PERFIS ESTRUTURAIS TIPO " I " </t>
  </si>
  <si>
    <t>C2227</t>
  </si>
  <si>
    <t>REVESTIMENTO C/CHAPAS FIBROCIMENTO SOBRE SARRAFOS</t>
  </si>
  <si>
    <t>C2228</t>
  </si>
  <si>
    <t>REVESTIMENTO C/CHAPAS FIBROCIMENTO SOBRE SARRAFOS VERTICAIS</t>
  </si>
  <si>
    <t>C2216</t>
  </si>
  <si>
    <t>REVESTIMENTO C/LAMINADO MELAMÍNICO COLADO</t>
  </si>
  <si>
    <t>C2213</t>
  </si>
  <si>
    <t>REVESTIMENTO C/CORTIÇA ESP= 12mm</t>
  </si>
  <si>
    <t>C2218</t>
  </si>
  <si>
    <t>REVESTIMENTO C/PEDRAS GRANÍTICAS</t>
  </si>
  <si>
    <t>C2214</t>
  </si>
  <si>
    <t>REVESTIMENTO C/QUARTZOLITE</t>
  </si>
  <si>
    <t>C2221</t>
  </si>
  <si>
    <t>REVESTIMENTO INTERNO C/PAPEL DE PAREDE</t>
  </si>
  <si>
    <t>C2222</t>
  </si>
  <si>
    <t>REVESTIMENTO METÁLICO, TIPO "REYNOBOND" DUAS CHAPAS</t>
  </si>
  <si>
    <t>C4128</t>
  </si>
  <si>
    <t>TIJOLINHO APARENTE 6,50x18cm C/ ARGAMASSA DE CIMENTO E AREIA 1:3</t>
  </si>
  <si>
    <t>ARGAMASSAS PARA TETOS</t>
  </si>
  <si>
    <t>C0778</t>
  </si>
  <si>
    <t>CHAPISCO C/ ARGAMASSA DE CIMENTO E AREIA  S/ PENEIRAR TRAÇO 1:3  ESP=5 mm P/ TETO</t>
  </si>
  <si>
    <t>C0779</t>
  </si>
  <si>
    <t>CHAPISCO C/ PASTA DE CIMENTO COLANTE P/ TETO</t>
  </si>
  <si>
    <t>C0781</t>
  </si>
  <si>
    <t>CHAPISCO C/ ARGAMASSA DE CIMENTO E AREIA S/ PENEIRAR TRAÇO 1:4 P/ TETO</t>
  </si>
  <si>
    <t>C3034</t>
  </si>
  <si>
    <t>REBOCO C/ ARGAMASSA MISTA DE CIMENTO, CAL HIDRATADA E AREIA S/ PENEIRAR, TRAÇO 1:2:8, ESP=20 mm P/ TETO</t>
  </si>
  <si>
    <t>C1218</t>
  </si>
  <si>
    <t>EMBOÇO C/ ARGAMASSA MISTA DE CIMENTO, CAL HIDRATADA E AREIA S/ PENEIRAR TRAÇO 1:2:9  ESP=20 mm P/ TETO</t>
  </si>
  <si>
    <t>C1217</t>
  </si>
  <si>
    <t>EMBOÇO C/ ARGAMASSA MISTA CIMENTO, CAL HIDRATADA E AREIA S/ PENEIRAR TRAÇO 1:2:11 ESP=20 mm P/ TETO</t>
  </si>
  <si>
    <t>C2111</t>
  </si>
  <si>
    <t>REBOCO C/ ARGAMASSA DE CAL EM PASTA E AREIA PENEIRADA TRAÇO 1:2  ESP=5 mm P/ TETO</t>
  </si>
  <si>
    <t>C2107</t>
  </si>
  <si>
    <t>REBOCO  C/ ARGAMASSA DE CAL EM PASTA E AREIA PENEIRADA TRAÇO 1:1.5  ESP=5 mm P/ TETO</t>
  </si>
  <si>
    <t>C2112</t>
  </si>
  <si>
    <t>REBOCO C/ ARGAMASSA DE CAL EM PASTA E AREIA PENEIRADA TRAÇO 1:3  ESP=5 mm P/ TETO</t>
  </si>
  <si>
    <t>C2113</t>
  </si>
  <si>
    <t>REBOCO C/ ARGAMASSA DE CAL EM PASTA E AREIA PENEIRADA TRAÇO 1:4  ESP=5 mm P/ TETO</t>
  </si>
  <si>
    <t>C2116</t>
  </si>
  <si>
    <t>REBOCO C/ ARGAMASSA DE CAL HIDRATADA E AREIA PENEIRADA TRAÇO 1:3  ESP=5 mm P/ TETO</t>
  </si>
  <si>
    <t>C2125</t>
  </si>
  <si>
    <t>REBOCO C/ ARGAMASSA DE CAL HIDRATADA E AREIA PENEIRADA, TRAÇO 1:4.5  ESP=5 mm P/ TETO</t>
  </si>
  <si>
    <t>C3032</t>
  </si>
  <si>
    <t>REBOCO  C/ ARGAMASSA DE CAL HIDRATADA E AREIA S/ PENEIRAR, TRAÇO 1:3, C/ 100 KG DE CIMENTO E ESP=20 mm P/ TETO</t>
  </si>
  <si>
    <t>C3033</t>
  </si>
  <si>
    <t>REBOCO C/ ARGAMASSA DE CAL HIDRATADA E AREIA S/ PENEIRAR TRAÇO 1:4, C/ 100 KG DE CIMENTO E ESP=20 mm P/ TETO</t>
  </si>
  <si>
    <t>C3035</t>
  </si>
  <si>
    <t>REBOCO C/ ARGAMASSA DE CIMENTO E AREIA S/ PENEIRAR TRAÇO 1:6, ESP=20 mm P/ TETO</t>
  </si>
  <si>
    <t>ACABAMENTOS PARA TETOS</t>
  </si>
  <si>
    <t>C4479</t>
  </si>
  <si>
    <t>FORRO ACÚSTICO EM PLACAS DE FIBRA MINERAL C/PERFIL "T" EM AÇO - FORNECIMENTO E MONTAGEM</t>
  </si>
  <si>
    <t>C4480</t>
  </si>
  <si>
    <t>FORRO ACÚSTICO EM PLACAS DE FIBRA MINERAL C/PERFIL "T" EM ALUMÍNIO - FORNECIMENTO E MONTAGEM</t>
  </si>
  <si>
    <t>C4481</t>
  </si>
  <si>
    <t>FORRO ACÚSTICO EM PLACAS DE FIBRA MINERAL C/PERFIL "CARTOLA" EM ALUMÍNIO - FORNECIMENTO E MONTAGEM</t>
  </si>
  <si>
    <t>C4790</t>
  </si>
  <si>
    <t>FORRO BOREAL MODULADO ESTRUTURADO (25X625X1250MM), COM PERFIL T LEVE EM AÇO BRANCO E TRATAMENTO TERMO-ACÚSTICO EM LÃ DE VIDRO, FECHAMENTO EM PELÍCULA DE PVC PERFURADO OU EQUIVALENTE - FORNECIMENTO E INSTALAÇÃO</t>
  </si>
  <si>
    <t>C4285</t>
  </si>
  <si>
    <t>C4294</t>
  </si>
  <si>
    <t>FORRO DE GESSO ACARTONADO ESTRUTURADO - FORNECIMENTO E MONTAGEM</t>
  </si>
  <si>
    <t>C3970</t>
  </si>
  <si>
    <t>FORRO DE GESSO CONVENCIONAL (60x60)cm COM TIRO E ARAME GALVANIZADO ENCAPADO - FORNECIMENTO E MONTAGEM</t>
  </si>
  <si>
    <t>C3971</t>
  </si>
  <si>
    <t>FORRO DE GESSO CONVENCIONAL (60x60)cm SEM TIRO E ARAME GALVANIZADO ENCAPADO - FORNECIMENTO E MONTAGEM</t>
  </si>
  <si>
    <t>C2998</t>
  </si>
  <si>
    <t>FORRO DE LAMBRI DE MADEIRA (7x1)cm</t>
  </si>
  <si>
    <t>C4484</t>
  </si>
  <si>
    <t>FORRO PACOTE C/ PERFIL "CARTOLA" EM AÇO - FORNECIMENTO E MONTAGEM</t>
  </si>
  <si>
    <t>C4485</t>
  </si>
  <si>
    <t>FORRO PACOTE C/ PERFIL "CARTOLA" EM ALUMÍNIO - FORNECIMENTO E MONTAGEM</t>
  </si>
  <si>
    <t>C4482</t>
  </si>
  <si>
    <t>FORRO PACOTE C/ PERFIL "T" EM AÇO - FORNECIMENTO E MONTAGEM</t>
  </si>
  <si>
    <t>C4483</t>
  </si>
  <si>
    <t>FORRO PACOTE C/ PERFIL "T" EM ALUMÍNIO - FORNECIMENTO E MONTAGEM</t>
  </si>
  <si>
    <t>C4472</t>
  </si>
  <si>
    <t>FORRO PVC - COLMÉIA - FORNECIMENTO E MONTAGEM</t>
  </si>
  <si>
    <t>C4468</t>
  </si>
  <si>
    <t>FORRO PVC - LAMBRI (100x6000 OU 200x6000)mm - FORNECIMENTO E MONTAGEM</t>
  </si>
  <si>
    <t>C4471</t>
  </si>
  <si>
    <t>FORRO PVC - MODULADO (618x1250)mm C/ PERFIL "CARTOLA" EM ALUMÍNIO - FORNECIMENTO E MONTAGEM</t>
  </si>
  <si>
    <t>C4469</t>
  </si>
  <si>
    <t>FORRO PVC - MODULADO (618x1250)mm C/ PERFIL "T" EM AÇO - FORNECIMENTO E MONTAGEM</t>
  </si>
  <si>
    <t>C4470</t>
  </si>
  <si>
    <t>FORRO PVC - MODULADO (618x1250)mm C/ PERFIL "T" EM ALUMÍNIO - FORNECIMENTO E MONTAGEM</t>
  </si>
  <si>
    <t>C4512</t>
  </si>
  <si>
    <t>REMANEJAMENTO DE FORROS (PACOTE / MODULADOS) - EXECUÇÃO</t>
  </si>
  <si>
    <t>C4506</t>
  </si>
  <si>
    <t>SANCA DE GESSO P/ FORRO ACARTONADO - FORNECIMENTO E MONTAGEM</t>
  </si>
  <si>
    <t>C4284</t>
  </si>
  <si>
    <t>SANCA DE GESSO P/ FORRO CONVENCIONAL - FORNECIMENTO E MONTAGEM</t>
  </si>
  <si>
    <t>C2478</t>
  </si>
  <si>
    <t>TIROS E PINO DE AÇO PARA FIXAÇÃO</t>
  </si>
  <si>
    <t>PISOS INTERNOS</t>
  </si>
  <si>
    <t>C0099</t>
  </si>
  <si>
    <t>APLICAÇÃO DE SINTECO EM PISOS C/MADEIRA</t>
  </si>
  <si>
    <t>C4437</t>
  </si>
  <si>
    <t>CERÂMICA ESMALTADA RETIFICADA C/ ARG. CIMENTO E AREIA ATÉ 30x30cm (900 cm²) - PEI-5/PEI-4 P/ PISO</t>
  </si>
  <si>
    <t>C4439</t>
  </si>
  <si>
    <t>CERÂMICA ESMALTADA RETIFICADA C/ ARG. CIMENTO E AREIA ACIMA DE 30x30cm (900 cm²) - PEI-5/PEI-4 P/ PISO</t>
  </si>
  <si>
    <t>C2996</t>
  </si>
  <si>
    <t>CERÂMICA ESMALTADA RETIFICADA C/ ARG. PRÉ-FABRICADA ATÉ 30x30 cm (900 cm²) - PEI-5/PEI-4 - P/ PISO</t>
  </si>
  <si>
    <t>C3001</t>
  </si>
  <si>
    <t>CERÂMICA ESMALTADA RETIFICADA C/ ARG. PRÉ-FABRICADA ACIMA DE 30x30 cm (900 cm²) - PEI-5/PEI-4 - P/ PISO</t>
  </si>
  <si>
    <t>C0837</t>
  </si>
  <si>
    <t>CONCRETO NÃO-ESTRUTURAL S/BETONEIRA P/LASTRO</t>
  </si>
  <si>
    <t>C0871</t>
  </si>
  <si>
    <t>CORDÃO DE PEROBA P/RODAPÉS</t>
  </si>
  <si>
    <t>C1032</t>
  </si>
  <si>
    <t>DEGRAU COM FORRAÇÃO TÊXTIL (20X30)cm</t>
  </si>
  <si>
    <t>C1033</t>
  </si>
  <si>
    <t xml:space="preserve">DEGRAU COM PLACAS LISAS DE BORRACHA (50X32X2.5)cm  </t>
  </si>
  <si>
    <t>C1034</t>
  </si>
  <si>
    <t>DEGRAU DE GRANILITE MOLDADO NO LOCAL (20X30)cm</t>
  </si>
  <si>
    <t>C1035</t>
  </si>
  <si>
    <t>DEGRAU DE MÁRMORE (20X30)cm</t>
  </si>
  <si>
    <t>C1036</t>
  </si>
  <si>
    <t>DEGRAU INDUSTRIAL MONOLÍTICO C/PINGADEIRA</t>
  </si>
  <si>
    <t>C1037</t>
  </si>
  <si>
    <t>DEGRAU INDUSTRIAL MONOLÍTICO S/PINGADEIRA</t>
  </si>
  <si>
    <t>C1038</t>
  </si>
  <si>
    <t>DEGRAU PRÉ-MOLDADO DE GRANILITE</t>
  </si>
  <si>
    <t>C1237</t>
  </si>
  <si>
    <t>ENCERAMENTO DE PISOS C/ DUAS DEMÃOS DE CÊRA</t>
  </si>
  <si>
    <t>C4066</t>
  </si>
  <si>
    <t>GRANITO POLIDO E=2cm, BRANCO, ARGAMASSA CIMENTO E AREIA 1:4, C/ REJUNTAMENTO</t>
  </si>
  <si>
    <t>C4065</t>
  </si>
  <si>
    <t>GRANITO POLIDO E=2cm, CINZA, ARGAMASSA DE CIMENTO E AREIA 1:4, C/ REJUNTAMENTO</t>
  </si>
  <si>
    <t>C4067</t>
  </si>
  <si>
    <t>GRANITO POLIDO E=2cm, OUTRAS CORES, ARGAMASSA CIMENTO E AREIA 1:4, C/ REJUNTAMENTO</t>
  </si>
  <si>
    <t>C4064</t>
  </si>
  <si>
    <t>GRANITO POLIDO E=2cm, PRETO,  ARGAMASSA CIMENTO E AREIA 1:4, C/ REJUNTAMENTO</t>
  </si>
  <si>
    <t>C1623</t>
  </si>
  <si>
    <t>LIMPEZA DE BASE OU LASTRO</t>
  </si>
  <si>
    <t>C3547</t>
  </si>
  <si>
    <t>MUTIRÃO MISTO - PEITORIL DE CIMENTO</t>
  </si>
  <si>
    <t>C3549</t>
  </si>
  <si>
    <t>MUTIRÃO MISTO - PISO CIMENTADO ESP.=1.5cm</t>
  </si>
  <si>
    <t>C3548</t>
  </si>
  <si>
    <t>MUTIRÃO MISTO - PISO MORTO DE CONCRETO FCK=13.5 MPa C/PREPARO E LANÇAMENTO</t>
  </si>
  <si>
    <t>C1846</t>
  </si>
  <si>
    <t>PARQUETES DE MADEIRA FIXADOS C/COLA A BASE DE PVA</t>
  </si>
  <si>
    <t>C1852</t>
  </si>
  <si>
    <t>PASTILHAS DE PORCELANA C/CIMENTO COLANTE</t>
  </si>
  <si>
    <t>C1859</t>
  </si>
  <si>
    <t>PASTILHAS DE PORCELANA C/ARGAMASSA MISTA CIMENTO, CAL HIDRATADA E AREIA</t>
  </si>
  <si>
    <t>C3015</t>
  </si>
  <si>
    <t>PEITORIL DE CIMENTO</t>
  </si>
  <si>
    <t>C1869</t>
  </si>
  <si>
    <t>PEITORIL DE GRANITO L= 15 cm</t>
  </si>
  <si>
    <t>C1870</t>
  </si>
  <si>
    <t>PEITORIL DE MARMORE L= 15cm</t>
  </si>
  <si>
    <t>C1871</t>
  </si>
  <si>
    <t>PEITORIL DE MÁRMORE  L= 25cm</t>
  </si>
  <si>
    <t>C3016</t>
  </si>
  <si>
    <t>C1872</t>
  </si>
  <si>
    <t>PEITORIL PRÉ-MOLDADO DE GRANILITE L= 10cm</t>
  </si>
  <si>
    <t>C1912</t>
  </si>
  <si>
    <t>PISO ANTIDERRAPANTE NITOPISO TF-5000, SELADO C/NITOP. FC-140</t>
  </si>
  <si>
    <t>C1914</t>
  </si>
  <si>
    <t>PISO C/FORRAÇÃO TÊXTIL ( CARPETE  E = 4mm )</t>
  </si>
  <si>
    <t>C1915</t>
  </si>
  <si>
    <t>PISO CIMENTADO C/ ARGAMASSA DE CIMENTO E AREIA S/ PENEIRAR, TRAÇO 1:4, ESP.= 1.5cm</t>
  </si>
  <si>
    <t>C1916</t>
  </si>
  <si>
    <t>PISO CIMENTADO C/ ARGAMASSA DE CIMENTO E AREIA S/ PENEIRAR, TRAÇO 1:4, ESP.= 1,5cm C/ IMPERMEABILIZANTE</t>
  </si>
  <si>
    <t>C4601</t>
  </si>
  <si>
    <t>PISO CIMENTADO COM ARGAMASSA DE CIMENTO E AREIA S/ PENEIRAR ESP. 2,0 cm</t>
  </si>
  <si>
    <t>C2901</t>
  </si>
  <si>
    <t>C1921</t>
  </si>
  <si>
    <t>PISO DE BORRACHA (LENÇOL) ANTIDERRAPANTE TIPO GRÃO DE ARROZ,  ESP.= 3mm</t>
  </si>
  <si>
    <t>C4833</t>
  </si>
  <si>
    <t>PISO EMBORRACHADO, DRENANTE E ANTI-IMPACTO, COMPOSTO POR PARTÍCULAS DE BORRACHA RECICLADA PRENSADA, PIGMENTADA E ATÓXICA, 50X50X2,5CM  (FORNECIMENTO E EXECUÇÃO)</t>
  </si>
  <si>
    <t>C3024</t>
  </si>
  <si>
    <t>PISO EM MÁRMORE BRANCO ESP.= 3cm</t>
  </si>
  <si>
    <t>C1919</t>
  </si>
  <si>
    <t>PISO INDUSTRIAL NATURAL  ESP.= 12mm, INCLUS. POLIMENTO (EXTERNO)</t>
  </si>
  <si>
    <t>C1920</t>
  </si>
  <si>
    <t>PISO INDUSTRIAL NATURAL  ESP.= 12mm, INCLUS. POLIMENTO (INTERNO)</t>
  </si>
  <si>
    <t>C1922</t>
  </si>
  <si>
    <t>PISO MONOLÍTICO C/ARGAMASSA A BASE DE EPOXI</t>
  </si>
  <si>
    <t>C3025</t>
  </si>
  <si>
    <t>PISO MORTO CONCRETO FCK=13,5MPa C/PREPARO E LANÇAMENTO</t>
  </si>
  <si>
    <t>C3026</t>
  </si>
  <si>
    <t>PISO MORTO DE TIJOLO MACIÇO C/REJUNTAMENTO</t>
  </si>
  <si>
    <t>C3027</t>
  </si>
  <si>
    <t>PISO MORTO DE TIJOLO MACIÇO S/REJUNTAMENTO</t>
  </si>
  <si>
    <t>C2902</t>
  </si>
  <si>
    <t>PISO TIPO MONOLÍTICO DE ALTA RESISTÊNCIA</t>
  </si>
  <si>
    <t>C4022</t>
  </si>
  <si>
    <t>PISO TIPO MONOLÍTICO DE ALTA RESISTÊNCIA, DE BAIXA ESPESSURA, DE POLIURETANO ANTIDERRAPANTE, S/ JUNTAS, TIPO DUROCOR OU SIMILAR</t>
  </si>
  <si>
    <t>C4503</t>
  </si>
  <si>
    <t>PISO VINÍLICO TIPO "PAVIFLEX", e=1,6mm - FORNECIMENTO E COLOCAÇÃO</t>
  </si>
  <si>
    <t>C4504</t>
  </si>
  <si>
    <t>PISO VINÍLICO TIPO "PAVIFLEX", e=2,0mm - FORNECIMENTO E COLOCAÇÃO</t>
  </si>
  <si>
    <t>C1934</t>
  </si>
  <si>
    <t>PLACA DE BORRACHA (50x50)cm  ESP.= 7,5mm, ARGAMASSA DE CIMENTO E AREIA PENEIRADA 1:2, E NATA DE COLA PVA</t>
  </si>
  <si>
    <t>C1933</t>
  </si>
  <si>
    <t>PLACA DE BORRACHA (50X50)cm  ESP.=13mm,  E NATA DE COLA PVA</t>
  </si>
  <si>
    <t>C4099</t>
  </si>
  <si>
    <t>C1943</t>
  </si>
  <si>
    <t>POLIMENTO EM PISO INDUSTRIAL</t>
  </si>
  <si>
    <t>C1944</t>
  </si>
  <si>
    <t>POLIMENTO EM PISOS DE MÁRMORE</t>
  </si>
  <si>
    <t>C4441</t>
  </si>
  <si>
    <t>PORCELANATO RETIFICADO NATURAL (FOSCO) C/ ARG. CIMENTO E AREIA P/ PISO</t>
  </si>
  <si>
    <t>C3007</t>
  </si>
  <si>
    <t>PORCELANATO RETIFICADO NATURAL (FOSCO) C/ ARG. PRÉ-FABRICADA - P/ PISO</t>
  </si>
  <si>
    <t>C3002</t>
  </si>
  <si>
    <t>PORCELANATO RETIFICADO POLIDO C/ ARG. PRÉ-FABRICADA - P/ PISO</t>
  </si>
  <si>
    <t>C4440</t>
  </si>
  <si>
    <t>PORCELANATO POLIDO C/ ARG. CIMENTO E AREIA P/ PISO</t>
  </si>
  <si>
    <t>C2101</t>
  </si>
  <si>
    <t>RASPAGEM E CALAFETAÇÃO DE TACOS C/UMA DEMÃO DE CÊRA</t>
  </si>
  <si>
    <t>C2181</t>
  </si>
  <si>
    <t>REGULARIZAÇÃO DE BASE C/ ARGAMASSA CIMENTO E AREIA S/ PENEIRAR, TRAÇO 1:3 - ESP= 3cm</t>
  </si>
  <si>
    <t>C2179</t>
  </si>
  <si>
    <t>REGULARIZAÇÃO DE BASE C/ ARGAMASSA CIMENTO E AREIA S/ PENEIRAR, TRAÇO 1:4 - ESP= 3cm</t>
  </si>
  <si>
    <t>C2180</t>
  </si>
  <si>
    <t>REGULARIZAÇÃO DE BASE C/ ARGAMASSA CIMENTO E AREIA S/ PENEIRAR, TRAÇO 1:5 - ESP= 3cm</t>
  </si>
  <si>
    <t>C2184</t>
  </si>
  <si>
    <t>REGULARIZAÇÃO DE BASE C/ ARGAMASSA CIMENTO E AREIA S/ PENEIRAR, TRAÇO 1:5 - ESP= 3cm, C/IMPERMEABILIZANTE</t>
  </si>
  <si>
    <t>C2185</t>
  </si>
  <si>
    <t>REGULARIZAÇÃO PARA DEGRAUS C/ ARGAMASSA DE CIMENTO E AREIA S/ PENEIRAR, TRAÇO 1:5 - ESP= 1cm</t>
  </si>
  <si>
    <t>C2186</t>
  </si>
  <si>
    <t>REGULARIZAÇÃO PARA RODAPÉS C/ ARGAMASSA DE CIMENTO E AREIA S/ PENEIRAR, TRAÇO 1:5 - H=7cm, ESP= 3cm</t>
  </si>
  <si>
    <t>C2234</t>
  </si>
  <si>
    <t>REVESTIMENTOS DE PISOS C/GRANILITE</t>
  </si>
  <si>
    <t>C2219</t>
  </si>
  <si>
    <t>REVESTIMENTO EPÓXICO P/PISOS DUAS DEMÃOS</t>
  </si>
  <si>
    <t>C2240</t>
  </si>
  <si>
    <t>RODAPÉ COM FORRAÇÃO TÊXTIL (CARPETE) H= 7cm</t>
  </si>
  <si>
    <t>C4001</t>
  </si>
  <si>
    <t>C2241</t>
  </si>
  <si>
    <t>RODAPÉ DE MÁRMORE H= 10cm</t>
  </si>
  <si>
    <t>C2242</t>
  </si>
  <si>
    <t>RODAPÉ DE PEROBA (7X1.5)cm</t>
  </si>
  <si>
    <t>C2245</t>
  </si>
  <si>
    <t>RODAPÉ INDUSTRIAL MONOLÍTICO H= 7cm</t>
  </si>
  <si>
    <t>C2244</t>
  </si>
  <si>
    <t>RODAPÉ INDUSTRIAL MONOLÍTICO H= 10cm</t>
  </si>
  <si>
    <t>C2246</t>
  </si>
  <si>
    <t>RODAPÉ PRE-MOLDADO DE GRANILITE  H= 10cm</t>
  </si>
  <si>
    <t>C4505</t>
  </si>
  <si>
    <t>RODAPÉ VINÍLICO, H=5cm - FORNECIMENTO E COLOCAÇÃO</t>
  </si>
  <si>
    <t>C2283</t>
  </si>
  <si>
    <t>SOLEIRA CIMENTADA L= 15cm</t>
  </si>
  <si>
    <t>C2284</t>
  </si>
  <si>
    <t>SOLEIRA DE GRANITO L= 15cm</t>
  </si>
  <si>
    <t>C2285</t>
  </si>
  <si>
    <t>SOLEIRA DE GRANITO L= 25cm</t>
  </si>
  <si>
    <t>C2286</t>
  </si>
  <si>
    <t>SOLEIRA DE MARMORE L= 15cm</t>
  </si>
  <si>
    <t>C2287</t>
  </si>
  <si>
    <t>SOLEIRA DE MÁRMORE L= 25 cm</t>
  </si>
  <si>
    <t>C3058</t>
  </si>
  <si>
    <t>C2288</t>
  </si>
  <si>
    <t>SOLEIRA PRÉ-MOLDADA DE GRANILITE L= 15cm</t>
  </si>
  <si>
    <t>C2289</t>
  </si>
  <si>
    <t>SOLEIRA PRÉ-MOLDADA DE GRANILITE L= 25cm</t>
  </si>
  <si>
    <t>C3488</t>
  </si>
  <si>
    <t>TÁBUAS CORRIDAS SOBRE VIGAS DE PEROBA</t>
  </si>
  <si>
    <t>C2296</t>
  </si>
  <si>
    <t>TACOS DE MADEIRA C/ARGAMASSA DE CIMENTO E AREIA PENEIRADA TRAÇO 1:4</t>
  </si>
  <si>
    <t>C2297</t>
  </si>
  <si>
    <t>TACOS DE MADEIRA C/COLA À BASE DE PVA</t>
  </si>
  <si>
    <t>C2315</t>
  </si>
  <si>
    <t>TAPETE TIPO TABACOW, ESP. ATÉ 6mm (COLOCADO)</t>
  </si>
  <si>
    <t>C2314</t>
  </si>
  <si>
    <t>TAPETE TIPO TABACOW  ESP.  6,01mm &lt;= ESP &lt;= 10mm</t>
  </si>
  <si>
    <t>PISOS EXTERNOS</t>
  </si>
  <si>
    <t>C3410</t>
  </si>
  <si>
    <t>CALÇADA DE PROTEÇÃO EM CIMENTADO C/ BASE DE CONCRETO</t>
  </si>
  <si>
    <t>C1586</t>
  </si>
  <si>
    <t>LADRILHOS HIDRÁULICOS C/ARGAMASSA DE CAL 1:4+100KG CIMENTO</t>
  </si>
  <si>
    <t>C1862</t>
  </si>
  <si>
    <t>PAVIMENTAÇÃO RÚSTICA C/CONCRETO P/LASTRO NA ESP.DE 9cm E CAMADA SUPERFICIAL DE  CONCRETO FCK=13.5MPa  NA ESP.DE 3cm</t>
  </si>
  <si>
    <t>C1863</t>
  </si>
  <si>
    <t>PEDRA CARIRI ESP.= 2cm, C/ ARGAMASSA MISTA DE CIMENTO CAL HIDRATADA E AREIA</t>
  </si>
  <si>
    <t>C1864</t>
  </si>
  <si>
    <t>PEDRA PORTUGUESA - COR BRANCA</t>
  </si>
  <si>
    <t>C1865</t>
  </si>
  <si>
    <t>PEDRA PORTUGUESA  2 CORES</t>
  </si>
  <si>
    <t>C3014</t>
  </si>
  <si>
    <t>C3450</t>
  </si>
  <si>
    <t>PISO CIMENTADO ESP.=1,50cm C/ JUNTA PLÁSTICA ( 27x3 )mm EM MÓDULOS ( 1,00x1,00 )m</t>
  </si>
  <si>
    <t>C1847</t>
  </si>
  <si>
    <t>PISO DE CONCRETO FCK=13,5MPa ESP=7 cm, INCL. PREPARO DE CAIXA</t>
  </si>
  <si>
    <t>C1917</t>
  </si>
  <si>
    <t>PISO DE CONCRETO FCK=15MPa  ESP.= 12cm,  ARMADO C/TELA DE AÇO</t>
  </si>
  <si>
    <t>C1935</t>
  </si>
  <si>
    <t>PISO DE CONCRETO FCK=20MPa  ESP.= 20cm, P/ESTACIONAMENTO DE ÔNIBUS</t>
  </si>
  <si>
    <t>C5028</t>
  </si>
  <si>
    <t>PISO INTERTRAVADO TIPO TIJOLINHO (20 X 10 X 4CM), CINZA - COMPACTAÇÃO MECANIZADA</t>
  </si>
  <si>
    <t>C5027</t>
  </si>
  <si>
    <t xml:space="preserve">PISO INTERTRAVADO TIPO TIJOLINHO (20 X 10 X 4CM), COLORIDO - COMPACTAÇÃO MECANIZADA
</t>
  </si>
  <si>
    <t>C4916</t>
  </si>
  <si>
    <t xml:space="preserve">PISO INTERTRAVADO TIPO TIJOLINHO (20X10X6)CM 35MPA, COLORIDO - COMPACTAÇÃO MECANIZADA
</t>
  </si>
  <si>
    <t>C4819</t>
  </si>
  <si>
    <t>PISO INTERTRAVADO TIPO TIJOLINHO (20X10X6)CM 35MPA, COR CINZA - COMPACTAÇÃO MECANIZADA</t>
  </si>
  <si>
    <t>C4917</t>
  </si>
  <si>
    <t>PISO INTERTRAVADO TIPO TIJOLINHO (20X10X8)CM 35MPA, COR CINZA - COMPACTAÇÃO MECANIZADA</t>
  </si>
  <si>
    <t>C4918</t>
  </si>
  <si>
    <t>PISO INTERTRAVADO TIPO TIJOLINHO (20X10X10)CM 35MPA, COR CINZA - COMPACTAÇÃO MECANIZADA</t>
  </si>
  <si>
    <t>C4165</t>
  </si>
  <si>
    <t>PISO MONOLÍTICO DE POLIURETANO, ANTIDERRAPANTE, AUTONIVELANTE, S/ JUNTAS</t>
  </si>
  <si>
    <t>C3012</t>
  </si>
  <si>
    <t>PISO PRÉ-MOLDADO ARTICULADO DE 6 FACES e = 4,5 cm</t>
  </si>
  <si>
    <t>C3013</t>
  </si>
  <si>
    <t>PISO PRÉ-MOLDADO ARTICULADO DE 6 FACES e = 6,0 cm</t>
  </si>
  <si>
    <t>C1923</t>
  </si>
  <si>
    <t>C1089</t>
  </si>
  <si>
    <t>C3782</t>
  </si>
  <si>
    <t>C4576</t>
  </si>
  <si>
    <t>C1924</t>
  </si>
  <si>
    <t>PISO RÚSTICO DE CONCRETO RIPADO (0.50X0.50)m  JUNTAS= 5cm  ESP.= 8cm</t>
  </si>
  <si>
    <t>C1925</t>
  </si>
  <si>
    <t>PISO RÚSTICO DE CONCRETO RIPADO (1.00X1.00)m  JUNTAS= 10cm  ESP.= 8cm</t>
  </si>
  <si>
    <t>C1926</t>
  </si>
  <si>
    <t>PISO RÚSTICO DE CONCRETO RIPADO (1.20X1.20)m   ESP.= 7cm</t>
  </si>
  <si>
    <t>C1927</t>
  </si>
  <si>
    <t>PISO RÚSTICO DE CONCRETO RIPADO (1.50X1.50)m   ESP.= 7cm</t>
  </si>
  <si>
    <t>C2032</t>
  </si>
  <si>
    <t>REGULARIZAÇÃO MECANIZADA  ATÉ 0,40 M , COMPACTADA P/ PAVIMENTAÇÃO</t>
  </si>
  <si>
    <t>INSTALAÇÕES HIDRÁULICAS</t>
  </si>
  <si>
    <t>TUBOS E CONEXÕES DE FERRO FUNDIDO</t>
  </si>
  <si>
    <t>C0319</t>
  </si>
  <si>
    <t>ASSENTAMENTO DE TUBOS, PEÇAS E CONEXÕES EM FoFo, JE DN 50mm</t>
  </si>
  <si>
    <t>C0322</t>
  </si>
  <si>
    <t>ASSENTAMENTO DE TUBOS, PEÇAS E CONEXÕES EM FoFo, JE DN 75mm</t>
  </si>
  <si>
    <t>C0308</t>
  </si>
  <si>
    <t>ASSENTAMENTO DE TUBOS, PEÇAS E CONEXÕES EM FoFo, JE DN 100mm</t>
  </si>
  <si>
    <t>C0311</t>
  </si>
  <si>
    <t>ASSENTAMENTO DE TUBOS, PEÇAS E CONEXÕES EM FoFo, JE DN 150mm</t>
  </si>
  <si>
    <t>C0312</t>
  </si>
  <si>
    <t>ASSENTAMENTO DE TUBOS, PEÇAS E CONEXÕES EM FoFo, JE DN 200mm</t>
  </si>
  <si>
    <t>C0313</t>
  </si>
  <si>
    <t>ASSENTAMENTO DE TUBOS, PEÇAS E CONEXÕES EM FoFo, JE DN 250mm</t>
  </si>
  <si>
    <t>C0314</t>
  </si>
  <si>
    <t>ASSENTAMENTO DE TUBOS, PEÇAS E CONEXÕES EM FoFo, JE DN 300mm</t>
  </si>
  <si>
    <t>C0315</t>
  </si>
  <si>
    <t>ASSENTAMENTO DE TUBOS, PEÇAS E CONEXÕES EM FoFo, JE DN 350mm</t>
  </si>
  <si>
    <t>C0316</t>
  </si>
  <si>
    <t>ASSENTAMENTO DE TUBOS, PEÇAS E CONEXÕES EM FoFo, JE DN 400mm</t>
  </si>
  <si>
    <t>C0317</t>
  </si>
  <si>
    <t>ASSENTAMENTO DE TUBOS, PEÇAS E CONEXÕES EM FoFo, JE DN 450mm</t>
  </si>
  <si>
    <t>C0318</t>
  </si>
  <si>
    <t>ASSENTAMENTO DE TUBOS, PEÇAS E CONEXÕES EM FoFo, JE DN 500mm</t>
  </si>
  <si>
    <t>C0320</t>
  </si>
  <si>
    <t>ASSENTAMENTO DE TUBOS, PEÇAS E CONEXÕES EM FoFo, JE DN 600mm</t>
  </si>
  <si>
    <t>C0321</t>
  </si>
  <si>
    <t>ASSENTAMENTO DE TUBOS, PEÇAS E CONEXÕES EM FoFo, JE DN 700mm</t>
  </si>
  <si>
    <t>C0323</t>
  </si>
  <si>
    <t>ASSENTAMENTO DE TUBOS, PEÇAS E CONEXÕES EM FoFo, JE DN 800mm</t>
  </si>
  <si>
    <t>C0324</t>
  </si>
  <si>
    <t>ASSENTAMENTO DE TUBOS, PEÇAS E CONEXÕES EM FoFo, JE DN 900mm</t>
  </si>
  <si>
    <t>C0307</t>
  </si>
  <si>
    <t>ASSENTAMENTO DE TUBOS, PEÇAS E CONEXÕES EM FoFo, JE DN 1000mm</t>
  </si>
  <si>
    <t>C0309</t>
  </si>
  <si>
    <t>ASSENTAMENTO DE TUBOS, PEÇAS E CONEXÕES EM FoFo, JE DN 1100mm</t>
  </si>
  <si>
    <t>C0310</t>
  </si>
  <si>
    <t>ASSENTAMENTO DE TUBOS, PEÇAS E CONEXÕES EM FoFo, JE DN 1200mm</t>
  </si>
  <si>
    <t>C0475</t>
  </si>
  <si>
    <t>BUCHA DE REDUÇÃO FERRO FUNDIDO D= 75X50mm (3"X2")</t>
  </si>
  <si>
    <t>C0476</t>
  </si>
  <si>
    <t>BUCHA DE REDUÇÃO FERRO FUNDIDO D=100X75mm (4"X3")</t>
  </si>
  <si>
    <t>C0477</t>
  </si>
  <si>
    <t>BUCHA DE REDUÇÃO FERRO FUNDIDO D=150X100mm (6"X4")</t>
  </si>
  <si>
    <t>C0655</t>
  </si>
  <si>
    <t>C1438</t>
  </si>
  <si>
    <t>GRELHA HEMISFÉRICA FERRO FUNDIDO D=80mm (3")</t>
  </si>
  <si>
    <t>C1536</t>
  </si>
  <si>
    <t>JOELHO FERRO FUNDIDO D= 50mm (2")</t>
  </si>
  <si>
    <t>C1537</t>
  </si>
  <si>
    <t>JOELHO FERRO FUNDIDO D= 75mm (3")</t>
  </si>
  <si>
    <t>C1535</t>
  </si>
  <si>
    <t>JOELHO FERRO FUNDIDO D= 100mm (4")</t>
  </si>
  <si>
    <t>C1538</t>
  </si>
  <si>
    <t>JOELHO FERRO FUNDIDO D=150mm (6")</t>
  </si>
  <si>
    <t>C1534</t>
  </si>
  <si>
    <t>JOELHO FERRO FUNDIDO C/VISITA D= 100X50mm (4"X2")</t>
  </si>
  <si>
    <t>C1539</t>
  </si>
  <si>
    <t>JOELHO FERRO FUNDIDO JUNTA ELÁSTICA, D= 50mm (2")</t>
  </si>
  <si>
    <t>C1569</t>
  </si>
  <si>
    <t>JUNÇÃO DUPLA FERRO FUNDIDO. J.E. D=100X100mm (4"X4")</t>
  </si>
  <si>
    <t>C1679</t>
  </si>
  <si>
    <t>LUVA BIPARTIDA FERRO FUNDIDO D= 50mm (2")</t>
  </si>
  <si>
    <t>C1680</t>
  </si>
  <si>
    <t>LUVA BIPARTIDA FERRO FUNDIDO D= 75mm (3")</t>
  </si>
  <si>
    <t>C1681</t>
  </si>
  <si>
    <t>LUVA BIPARTIDA FERRO FUNDIDO D=150mm (6")</t>
  </si>
  <si>
    <t>C1682</t>
  </si>
  <si>
    <t>LUVA BIPARTIDA FERRO FUNDIDO D=100mm (4")</t>
  </si>
  <si>
    <t>C1683</t>
  </si>
  <si>
    <t>LUVA BOLSAXBOLSA FERRO FUNDIDO D= 50mm (2")</t>
  </si>
  <si>
    <t>C1684</t>
  </si>
  <si>
    <t>LUVA BOLSAXBOLSA FERRO FUNDIDO D= 75mm (3")</t>
  </si>
  <si>
    <t>C1685</t>
  </si>
  <si>
    <t>LUVA BOLSAXBOLSA FERRO FUNDIDO D=100mm (4")</t>
  </si>
  <si>
    <t>C1686</t>
  </si>
  <si>
    <t>LUVA BOLSAXBOLSA FERRO FUNDIDO D=150MM (6')</t>
  </si>
  <si>
    <t>C1938</t>
  </si>
  <si>
    <t>PLUG FERRO FUNDIDO D= 50mm (2")</t>
  </si>
  <si>
    <t>C1939</t>
  </si>
  <si>
    <t>PLUG FERRO FUNDIDO D= 75mm (3")</t>
  </si>
  <si>
    <t>C1940</t>
  </si>
  <si>
    <t>PLUG FERRO FUNDIDO D=100mm (4")</t>
  </si>
  <si>
    <t>C1941</t>
  </si>
  <si>
    <t>PLUG FERRO FUNDIDO D=150mm (6")</t>
  </si>
  <si>
    <t>C2415</t>
  </si>
  <si>
    <t>TÊ SANITÁRIO FERRO FUNDIDO D= 50X50mm (2"X2")</t>
  </si>
  <si>
    <t>C2416</t>
  </si>
  <si>
    <t>TÊ SANITÁRIO FERRO FUNDIDO D= 75X50mm (3"X2")</t>
  </si>
  <si>
    <t>C2422</t>
  </si>
  <si>
    <t>TÊ SANITÁRIO FERRO FUNDIDO D=75X75mm (3"X3")</t>
  </si>
  <si>
    <t>C2418</t>
  </si>
  <si>
    <t>TÊ SANITÁRIO FERRO FUNDIDO D=100X50mm (4"X2")</t>
  </si>
  <si>
    <t>C2419</t>
  </si>
  <si>
    <t>TÊ SANITÁRIO FERRO FUNDIDO D=100X75mm (4"X3")</t>
  </si>
  <si>
    <t>C2417</t>
  </si>
  <si>
    <t>TÊ SANITÁRIO FERRO FUNDIDO D=100X100mm (4"X4")</t>
  </si>
  <si>
    <t>C2420</t>
  </si>
  <si>
    <t>TÊ SANITÁRIO FERRO FUNDIDO D=150X100mm (6"X4")</t>
  </si>
  <si>
    <t>C2421</t>
  </si>
  <si>
    <t>TÊ SANITÁRIO FERRO FUNDIDO D=150X150mm (6"X6")</t>
  </si>
  <si>
    <t>TUBOS E CONEXÕES DE AÇO</t>
  </si>
  <si>
    <t>C0264</t>
  </si>
  <si>
    <t>ASSENTAMENTO DE TUBOS E CONEXÕES EM AÇO, J.ELASTICA D=16"</t>
  </si>
  <si>
    <t>C0265</t>
  </si>
  <si>
    <t>ASSENTAMENTO DE TUBOS E CONEXÕES EM AÇO, J.ELASTICA D=20"</t>
  </si>
  <si>
    <t>C0266</t>
  </si>
  <si>
    <t>ASSENTAMENTO DE TUBOS E CONEXÕES EM AÇO, J.ELASTICA D=24"</t>
  </si>
  <si>
    <t>C0267</t>
  </si>
  <si>
    <t>ASSENTAMENTO DE TUBOS E CONEXÕES EM AÇO, J.ELASTICA D=28"</t>
  </si>
  <si>
    <t>C0268</t>
  </si>
  <si>
    <t>ASSENTAMENTO DE TUBOS E CONEXÕES EM AÇO, J.ELASTICA D=32"</t>
  </si>
  <si>
    <t>C0269</t>
  </si>
  <si>
    <t>ASSENTAMENTO DE TUBOS E CONEXÕES EM AÇO, J.ELASTICA D=36"</t>
  </si>
  <si>
    <t>C0270</t>
  </si>
  <si>
    <t>ASSENTAMENTO DE TUBOS E CONEXÕES EM AÇO, J.ELASTICA D=40"</t>
  </si>
  <si>
    <t>C0271</t>
  </si>
  <si>
    <t>ASSENTAMENTO DE TUBOS E CONEXÕES EM AÇO, J.ELASTICA D=44"</t>
  </si>
  <si>
    <t>C0272</t>
  </si>
  <si>
    <t>ASSENTAMENTO DE TUBOS E CONEXÕES EM AÇO, J.ELASTICA D=48"</t>
  </si>
  <si>
    <t>C0273</t>
  </si>
  <si>
    <t>ASSENTAMENTO DE TUBOS E CONEXÕES EM AÇO, J.ELASTICA D=60"</t>
  </si>
  <si>
    <t>C0274</t>
  </si>
  <si>
    <t>ASSENTAMENTO DE TUBOS E CONEXÕES EM AÇO, J.ELASTICA D=72"</t>
  </si>
  <si>
    <t>C0248</t>
  </si>
  <si>
    <t>ASSENTAMENTO DE TUBOS E CONEXÕES EM AÇO, J. SOLDADA D=16"</t>
  </si>
  <si>
    <t>C0249</t>
  </si>
  <si>
    <t>ASSENTAMENTO DE TUBOS E CONEXÕES EM AÇO, J. SOLDADA D=20"</t>
  </si>
  <si>
    <t>C0250</t>
  </si>
  <si>
    <t>ASSENTAMENTO DE TUBOS E CONEXÕES EM AÇO, J. SOLDADA D=24"</t>
  </si>
  <si>
    <t>C0251</t>
  </si>
  <si>
    <t>ASSENTAMENTO DE TUBOS E CONEXÕES EM AÇO, J. SOLDADA D=28"</t>
  </si>
  <si>
    <t>C0252</t>
  </si>
  <si>
    <t>ASSENTAMENTO DE TUBOS E CONEXÕES EM AÇO, J. SOLDADA D=30"</t>
  </si>
  <si>
    <t>C0253</t>
  </si>
  <si>
    <t>ASSENTAMENTO DE TUBOS E CONEXÕES EM AÇO, J. SOLDADA D=32"</t>
  </si>
  <si>
    <t>C0254</t>
  </si>
  <si>
    <t>ASSENTAMENTO DE TUBOS E CONEXÕES EM AÇO, J. SOLDADA D=36"</t>
  </si>
  <si>
    <t>C0255</t>
  </si>
  <si>
    <t>ASSENTAMENTO DE TUBOS E CONEXÕES EM AÇO, J. SOLDADA D=40"</t>
  </si>
  <si>
    <t>C0256</t>
  </si>
  <si>
    <t>ASSENTAMENTO DE TUBOS E CONEXÕES EM AÇO, J. SOLDADA D=42"</t>
  </si>
  <si>
    <t>C0257</t>
  </si>
  <si>
    <t>ASSENTAMENTO DE TUBOS E CONEXÕES EM AÇO, J. SOLDADA D=44"</t>
  </si>
  <si>
    <t>C0258</t>
  </si>
  <si>
    <t>ASSENTAMENTO DE TUBOS E CONEXÕES EM AÇO, J. SOLDADA D=48"</t>
  </si>
  <si>
    <t>C0259</t>
  </si>
  <si>
    <t>ASSENTAMENTO DE TUBOS E CONEXÕES EM AÇO, J. SOLDADA D=54"</t>
  </si>
  <si>
    <t>C0260</t>
  </si>
  <si>
    <t>ASSENTAMENTO DE TUBOS E CONEXÕES EM AÇO, J. SOLDADA D=56"</t>
  </si>
  <si>
    <t>C0261</t>
  </si>
  <si>
    <t>ASSENTAMENTO DE TUBOS E CONEXÕES EM AÇO, J. SOLDADA D=60"</t>
  </si>
  <si>
    <t>C0262</t>
  </si>
  <si>
    <t>ASSENTAMENTO DE TUBOS E CONEXÕES EM AÇO, J. SOLDADA D=64"</t>
  </si>
  <si>
    <t>C0234</t>
  </si>
  <si>
    <t>ASSENTAMENTO DE TUBOS E CONEXÒES EM AÇO, J. SOLDADA D=72"</t>
  </si>
  <si>
    <t>C0263</t>
  </si>
  <si>
    <t>ASSENTAMENTO DE TUBOS E CONEXÕES EM AÇO, J. SOLDADA D=84"</t>
  </si>
  <si>
    <t>C0247</t>
  </si>
  <si>
    <t>ASSENTAMENTO DE TUBOS E CONEXÕES EM AÇO, J. SOLDADA D=100"</t>
  </si>
  <si>
    <t>C4875</t>
  </si>
  <si>
    <t>ASSENTAMENTO DE TUBOS, PEÇAS E CONEXÕES EM AÇO CARBONO SCHEDULE D = 3"</t>
  </si>
  <si>
    <t>C4373</t>
  </si>
  <si>
    <t>BUCHA DE REDUÇÃO DE AÇO GALVANIZADO 1 1/4"x 1"</t>
  </si>
  <si>
    <t>C4374</t>
  </si>
  <si>
    <t>BUCHA DE REDUÇÃO DE AÇO GALVANIZADO 1 1/2"x 1"</t>
  </si>
  <si>
    <t>C4376</t>
  </si>
  <si>
    <t>BUCHA DE REDUÇÃO DE AÇO GALVANIZADO 2"x 1/2"</t>
  </si>
  <si>
    <t>C0510</t>
  </si>
  <si>
    <t>BUJÃO EM AÇO GALV. D=15mm (1/2")  À  25mm (1")</t>
  </si>
  <si>
    <t>C0511</t>
  </si>
  <si>
    <t>BUJÃO EM AÇO GALV. D=32mm (1 1/4")  À 50mm (2")</t>
  </si>
  <si>
    <t>C0512</t>
  </si>
  <si>
    <t>BUJÃO EM AÇO GALV. D=65mm (2 1/2")  À  80mm (3")</t>
  </si>
  <si>
    <t>C0509</t>
  </si>
  <si>
    <t>BUJÃO EM AÇO GALV. D=100mm (4')</t>
  </si>
  <si>
    <t>C0513</t>
  </si>
  <si>
    <t>BUJÃO OU TAMPÃO AÇO GALV. D=65mm (2 1/2')  À  80mm (3")</t>
  </si>
  <si>
    <t>C3700</t>
  </si>
  <si>
    <t>COTOVELO 90 AÇO ASTM A-120 ROSCÁVEL DE 20mm (3/4")</t>
  </si>
  <si>
    <t>C3701</t>
  </si>
  <si>
    <t>COTOVELO 90 AÇO ASTM A-120 ROSCÁVEL DE 25mm (1")</t>
  </si>
  <si>
    <t>C3702</t>
  </si>
  <si>
    <t>COTOVELO 90 AÇO ASTM A-120 ROSCÁVEL DE 32mm (1 1/4")</t>
  </si>
  <si>
    <t>C3703</t>
  </si>
  <si>
    <t>COTOVELO 90 AÇO ASTM A-120 ROSCÁVEL DE 40mm (1 1/2")</t>
  </si>
  <si>
    <t>C3704</t>
  </si>
  <si>
    <t>COTOVELO 90 AÇO ASTM A-120 ROSCÁVEL DE 50mm (2")</t>
  </si>
  <si>
    <t>C3705</t>
  </si>
  <si>
    <t>COTOVELO 90 AÇO ASTM A-120 ROSCÁVEL DE 80mm (3")</t>
  </si>
  <si>
    <t>C3706</t>
  </si>
  <si>
    <t>COTOVELO 90 AÇO ASTM A-120 ROSCÁVEL DE 100mm (4")</t>
  </si>
  <si>
    <t>C0940</t>
  </si>
  <si>
    <t>COTOVELO AÇO GALV. D= 15mm (1/2")</t>
  </si>
  <si>
    <t>C0941</t>
  </si>
  <si>
    <t>COTOVELO AÇO GALV. D= 20mm (3/4")</t>
  </si>
  <si>
    <t>C0942</t>
  </si>
  <si>
    <t>COTOVELO AÇO GALV. D= 25mm (1")</t>
  </si>
  <si>
    <t>C0943</t>
  </si>
  <si>
    <t>COTOVELO AÇO GALV. D= 32mm (1 1/4")</t>
  </si>
  <si>
    <t>C0944</t>
  </si>
  <si>
    <t>COTOVELO AÇO GALV. D= 40mm (1 1/2")</t>
  </si>
  <si>
    <t>C0945</t>
  </si>
  <si>
    <t>COTOVELO AÇO GALV. D= 50mm (2")</t>
  </si>
  <si>
    <t>C0946</t>
  </si>
  <si>
    <t>COTOVELO AÇO GALV. D= 65mm (2 1/2")</t>
  </si>
  <si>
    <t>C0947</t>
  </si>
  <si>
    <t>COTOVELO AÇO GALV. D= 80mm (3")</t>
  </si>
  <si>
    <t>C0948</t>
  </si>
  <si>
    <t>COTOVELO AÇO GALV. D=100mm (4")</t>
  </si>
  <si>
    <t>C0949</t>
  </si>
  <si>
    <t>COTOVELO AÇO GALV. D=125mm (5")</t>
  </si>
  <si>
    <t>C0950</t>
  </si>
  <si>
    <t>COTOVELO AÇO GALV. D=150mm (6")</t>
  </si>
  <si>
    <t>C0960</t>
  </si>
  <si>
    <t>COTOVELO REDUÇÃO AÇO GALV. D= 20X15mm (3/4X1/2'')  A  25X20mm (1"x3/4")</t>
  </si>
  <si>
    <t>C0962</t>
  </si>
  <si>
    <t>COTOVELO REDUÇÃO AÇO GALV. D=32X20mm (1 1/4"X3/4'')  A  50X40mm ( 2"x1 1/2")</t>
  </si>
  <si>
    <t>C0961</t>
  </si>
  <si>
    <t>COTOVELO REDUÇÃO AÇO GALV. D= 65X50mm (2 1/2"X2'')</t>
  </si>
  <si>
    <t>C0965</t>
  </si>
  <si>
    <t>CRUZETA EM AÇO GALV. D=15mm (1/2")</t>
  </si>
  <si>
    <t>C0964</t>
  </si>
  <si>
    <t>CRUZETA EM AÇO GALV. D=15mm  À 25mm</t>
  </si>
  <si>
    <t>C0967</t>
  </si>
  <si>
    <t>CRUZETA EM AÇO GALV. D=32mm (1 1/4")</t>
  </si>
  <si>
    <t>C0966</t>
  </si>
  <si>
    <t>CRUZETA EM AÇO GALV. D=32mm  À 50mm</t>
  </si>
  <si>
    <t>C0969</t>
  </si>
  <si>
    <t>CRUZETA EM AÇO GALV. D=65mm (2 1/2")</t>
  </si>
  <si>
    <t>C0968</t>
  </si>
  <si>
    <t>CRUZETA EM AÇO GALV. D=65mm  À 80mm</t>
  </si>
  <si>
    <t>C4375</t>
  </si>
  <si>
    <t>BUCHA DE REDUÇÃO DE AÇO GALVANIZADO 1 1/2"x 1" 1/4"</t>
  </si>
  <si>
    <t>C1016</t>
  </si>
  <si>
    <t>C1017</t>
  </si>
  <si>
    <t>CURVA EM AÇO GALV. D= 65 A 80mm  (2 1/2")  A  (3")</t>
  </si>
  <si>
    <t>C1018</t>
  </si>
  <si>
    <t>CURVA EM AÇO GALV. D=100 A 150mm  (4")  A  (6")</t>
  </si>
  <si>
    <t>C1394</t>
  </si>
  <si>
    <t>FLANGE SEXTAVADA EM AÇO GALV. D=15mm (1/2")</t>
  </si>
  <si>
    <t>C1395</t>
  </si>
  <si>
    <t>FLANGE SEXTAVADA EM AÇO GALV. D=15mm (1/2")  À  25mm (3/4")</t>
  </si>
  <si>
    <t>C1396</t>
  </si>
  <si>
    <t>FLANGE SEXTAVADA EM AÇO GALV. D=32mm (1 1/4")</t>
  </si>
  <si>
    <t>C1392</t>
  </si>
  <si>
    <t>FLANGE SEXTAVADA EM AÇO GALV. D=32mm (1")  À  50mm (2")</t>
  </si>
  <si>
    <t>C1397</t>
  </si>
  <si>
    <t>FLANGE SEXTAVADA EM AÇO GALV. D=65mm (2 1/2")</t>
  </si>
  <si>
    <t>C1398</t>
  </si>
  <si>
    <t>FLANGE SEXTAVADA EM AÇO GALV. D=65mm(2 1/2")  À  80mm (3")</t>
  </si>
  <si>
    <t>C1393</t>
  </si>
  <si>
    <t>FLANGE SEXTAVADA EM AÇO GALV. D=100mm (4")</t>
  </si>
  <si>
    <t>C3845</t>
  </si>
  <si>
    <t>FORNECIMENTO, MONTAGEM, INSPEÇÃO E ASSENTAMENTO DE TUBOS E CONEXÕES EM AÇO, J. SOLDADA D=4", API 5 LX SOLDA, NORMA API 104</t>
  </si>
  <si>
    <t>C3844</t>
  </si>
  <si>
    <t>FORNECIMENTO, MONTAGEM, INSPEÇÃO E ASSENTAMENTO DE TUBOS E CONEXÕES EM AÇO, J. SOLDADA D=6", API 5 LX SOLDA, NORMA API 104</t>
  </si>
  <si>
    <t>C3719</t>
  </si>
  <si>
    <t>JUNTA DE BORRACHA ROSQUEADA DE 3/4"</t>
  </si>
  <si>
    <t>C3720</t>
  </si>
  <si>
    <t>JUNTA DE BORRACHA ROSQUEADA DE 1"</t>
  </si>
  <si>
    <t>C1691</t>
  </si>
  <si>
    <t>LUVA DE REDUÇÃO AÇO GALV. D= 20X15mm  À 25X20mm</t>
  </si>
  <si>
    <t>C1692</t>
  </si>
  <si>
    <t>LUVA DE REDUÇÃO AÇO GALV. D= 32X15mm  À 50X40mm</t>
  </si>
  <si>
    <t>C1690</t>
  </si>
  <si>
    <t>LUVA DE REDUÇÃO AÇO GALV. D=80X65mm (3"X2 1/2")</t>
  </si>
  <si>
    <t>C1688</t>
  </si>
  <si>
    <t>LUVA DE REDUÇÃO AÇO GALV. D=100X50mm (4"X2")</t>
  </si>
  <si>
    <t>C1693</t>
  </si>
  <si>
    <t>LUVA DE REDUÇÃO AÇO GALV. D=100X50mm À 100X80mm</t>
  </si>
  <si>
    <t>C1689</t>
  </si>
  <si>
    <t>LUVA DE REDUÇÃO AÇO GALV. D=100X65mm (4"X2 1/2")</t>
  </si>
  <si>
    <t>C1687</t>
  </si>
  <si>
    <t>LUVA DE REDUÇÃO AÇO GALV. D=100X80mm (4"X3")</t>
  </si>
  <si>
    <t>C3712</t>
  </si>
  <si>
    <t>LUVA DE UNIÃO AÇO ASTM  A-120 DE 20mm (3/4")</t>
  </si>
  <si>
    <t>C3713</t>
  </si>
  <si>
    <t>LUVA DE UNIÃO AÇO ASTM  A-120 DE 25mm (1")</t>
  </si>
  <si>
    <t>C4402</t>
  </si>
  <si>
    <t>LUVA DE UNIÃO AÇO ASTM A-120 DE 40mm (1 1/2")</t>
  </si>
  <si>
    <t>C1694</t>
  </si>
  <si>
    <t>LUVA DE UNIÃO AÇO GALVANIZADO DE (2 1/2")</t>
  </si>
  <si>
    <t>C1695</t>
  </si>
  <si>
    <t>LUVA DE UNIÃO AÇO GALVANIZADO DE (3")</t>
  </si>
  <si>
    <t>C1696</t>
  </si>
  <si>
    <t>LUVA DE UNIÃO AÇO GALVANIZADO DE (4")</t>
  </si>
  <si>
    <t>C1705</t>
  </si>
  <si>
    <t>LUVA AÇO GALV. D=15mm (1/2")  À  25mm (1")</t>
  </si>
  <si>
    <t>C1706</t>
  </si>
  <si>
    <t>LUVA AÇO GALV. D=32mm (1 1/4")  À  50mm (2")</t>
  </si>
  <si>
    <t>C1707</t>
  </si>
  <si>
    <t>LUVA AÇO GALV. D=65mm (2 1/2")  À  80mm (3")</t>
  </si>
  <si>
    <t>C1704</t>
  </si>
  <si>
    <t>LUVA AÇO GALV. D=100mm (4") À 150mm (6")</t>
  </si>
  <si>
    <t>C1822</t>
  </si>
  <si>
    <t>NIPLE DUPLO DE REDUÇÃO AÇO GALV. D=20X15mm (3/4"X1/2")</t>
  </si>
  <si>
    <t>C1826</t>
  </si>
  <si>
    <t>NIPLE DUPLO DE REDUÇÃO AÇO GALV. D=20X15mm (3/4"X1/2")  À  25X20mm (1"X3/4")</t>
  </si>
  <si>
    <t>C1823</t>
  </si>
  <si>
    <t>NIPLE DUPLO DE REDUÇÃO AÇO GALV. D=32X15mm (1 1/4"X1/2")</t>
  </si>
  <si>
    <t>C1824</t>
  </si>
  <si>
    <t>NIPLE DUPLO REDUÇÃO AÇO GALV. D=32X15mm (1 1/4"X1/2")  À  50X40mm (2"X1 1/2")</t>
  </si>
  <si>
    <t>C1825</t>
  </si>
  <si>
    <t>NIPLE DUPLO DE REDUÇÃO AÇO GALV. D=65X32mm(2 1/2"X1 1/4")  À  80X65mm(3"X2 1/2")</t>
  </si>
  <si>
    <t>C1815</t>
  </si>
  <si>
    <t>NIPLE DUPLO DE REDUÇÃO AÇO GALV. D=80X50mm (3"X2")  À  80X65mm (3"X2 1/2")</t>
  </si>
  <si>
    <t>C1817</t>
  </si>
  <si>
    <t>NIPLE DUPLO AÇO GALV. D=15mm (1/2")  À 25mm (1")</t>
  </si>
  <si>
    <t>C1818</t>
  </si>
  <si>
    <t>NIPLE DUPLO AÇO GALV. D=32mm  (1 1/4")  À 50mm (2")</t>
  </si>
  <si>
    <t>C1821</t>
  </si>
  <si>
    <t>NIPLE DUPLO AÇO GALV. D=65mm (2 1/2")</t>
  </si>
  <si>
    <t>C1819</t>
  </si>
  <si>
    <t>NIPLE DUPLO AÇO GALV. D=65mm (2 1/2")  À 80mm (3")</t>
  </si>
  <si>
    <t>C1816</t>
  </si>
  <si>
    <t>NIPLE DUPLO AÇO GALV. D=100mm (4")</t>
  </si>
  <si>
    <t>C3711</t>
  </si>
  <si>
    <t>REDUÇÃO AÇO ASTM  A-120  ROSCÁVEL DE (1"x 1 1/2")  À (1"x 3/4")</t>
  </si>
  <si>
    <t>C3710</t>
  </si>
  <si>
    <t>REDUÇÃO AÇO ASTM  A-120  ROSCÁVEL DE (2"x 1 1/2")  À (2"x 3/4")</t>
  </si>
  <si>
    <t>C3709</t>
  </si>
  <si>
    <t>REDUÇÃO AÇO ASTM  A-120  ROSCÁVEL DE (3"x 2 1/2")  À (3"x 3/4")</t>
  </si>
  <si>
    <t>C3708</t>
  </si>
  <si>
    <t>REDUÇÃO AÇO ASTM  A-120  ROSCÁVEL DE (4"x 2")</t>
  </si>
  <si>
    <t>C3707</t>
  </si>
  <si>
    <t>REDUÇÃO AÇO ASTM  A-120  ROSCÁVEL DE (4"x 3")</t>
  </si>
  <si>
    <t>C2307</t>
  </si>
  <si>
    <t>TAMPÃO EM AÇO GALV. D=15mm (1/2")  À 25mm(1")</t>
  </si>
  <si>
    <t>C2308</t>
  </si>
  <si>
    <t>TAMPÃO EM AÇO GALV. D=32mm (1 1/4")  À  50mm(2")</t>
  </si>
  <si>
    <t>C2309</t>
  </si>
  <si>
    <t>TAMPÃO EM AÇO GALV. D=65mm(2 1/2")  À  80mm(3")</t>
  </si>
  <si>
    <t>C2306</t>
  </si>
  <si>
    <t>TAMPÃO EM AÇO GALV. D=100mm (4')</t>
  </si>
  <si>
    <t>C3692</t>
  </si>
  <si>
    <t>TÊ AÇO ASTM A-120 ROSCÁVEL DE 20mm (3/4")</t>
  </si>
  <si>
    <t>C3693</t>
  </si>
  <si>
    <t>TÊ AÇO ASTM A-120 ROSCÁVEL DE 25mm (1")</t>
  </si>
  <si>
    <t>C3694</t>
  </si>
  <si>
    <t>TÊ AÇO ASTM A-120 ROSCÁVEL DE 32mm (1 1/4")</t>
  </si>
  <si>
    <t>C3696</t>
  </si>
  <si>
    <t>TÊ AÇO ASTM A-120 ROSCÁVEL DE 40mm (1 1/2")</t>
  </si>
  <si>
    <t>C3697</t>
  </si>
  <si>
    <t>TÊ AÇO ASTM A-120 ROSCÁVEL DE 50mm (2")</t>
  </si>
  <si>
    <t>C3698</t>
  </si>
  <si>
    <t>TÊ AÇO ASTM  A-120  ROSCÁVEL DE 80mm (3")</t>
  </si>
  <si>
    <t>C3699</t>
  </si>
  <si>
    <t>TÊ AÇO ASTM  A-120  ROSCÁVEL DE 100mm (4")</t>
  </si>
  <si>
    <t>C2321</t>
  </si>
  <si>
    <t>TÊ AÇO GALV. D= 15mm (1/2")</t>
  </si>
  <si>
    <t>C2322</t>
  </si>
  <si>
    <t>TÊ AÇO GALV. D= 20mm (3/4")</t>
  </si>
  <si>
    <t>C2323</t>
  </si>
  <si>
    <t>TÊ AÇO GALV. D= 25mm (1")</t>
  </si>
  <si>
    <t>C2324</t>
  </si>
  <si>
    <t>TÊ AÇO GALV. D= 32mm (1 1/4")</t>
  </si>
  <si>
    <t>C2325</t>
  </si>
  <si>
    <t>TÊ AÇO GALV. D= 40mm (1 1/2")</t>
  </si>
  <si>
    <t>C2326</t>
  </si>
  <si>
    <t>TÊ AÇO GALV. D= 50mm (2")</t>
  </si>
  <si>
    <t>C2327</t>
  </si>
  <si>
    <t>TÊ AÇO GALV. D= 65mm (2 1/2")</t>
  </si>
  <si>
    <t>C2328</t>
  </si>
  <si>
    <t>TÊ AÇO GALV. D= 80mm (3")</t>
  </si>
  <si>
    <t>C2329</t>
  </si>
  <si>
    <t>TÊ AÇO GALV. D=100mm (4")</t>
  </si>
  <si>
    <t>C2330</t>
  </si>
  <si>
    <t>TÊ AÇO GALV. D=125mm (5")</t>
  </si>
  <si>
    <t>C2331</t>
  </si>
  <si>
    <t>TÊ AÇO GALV. D=150mm (6")</t>
  </si>
  <si>
    <t>C2394</t>
  </si>
  <si>
    <t xml:space="preserve">TE REDUÇÃO AÇO GALVANIZADO 3/4" X 1/2"
</t>
  </si>
  <si>
    <t>C2395</t>
  </si>
  <si>
    <t>TE REDUÇÃO AÇO GALVANIZADO 1 1/4" X 1/2"</t>
  </si>
  <si>
    <t>C2396</t>
  </si>
  <si>
    <t>C2397</t>
  </si>
  <si>
    <t>C3685</t>
  </si>
  <si>
    <t>TUBO AÇO ASTM A-120 PRETO C/ ROSCA DE 20mm (3/4")</t>
  </si>
  <si>
    <t>C3686</t>
  </si>
  <si>
    <t>TUBO AÇO ASTM A-120 PRETO  C/ ROSCA DE 25mm (1")</t>
  </si>
  <si>
    <t>C3687</t>
  </si>
  <si>
    <t>TUBO AÇO ASTM A-120 PRETO  C/ ROSCA DE 32mm (1 1/4")</t>
  </si>
  <si>
    <t>C3688</t>
  </si>
  <si>
    <t>TUBO AÇO ASTM A-120 PRETO  C/ ROSCA DE 40mm (1 1/2")</t>
  </si>
  <si>
    <t>C3690</t>
  </si>
  <si>
    <t>C3689</t>
  </si>
  <si>
    <t>TUBO AÇO ASTM A-120 PRETO  C/ ROSCA DE 50mm (2")</t>
  </si>
  <si>
    <t>C3691</t>
  </si>
  <si>
    <t>C2558</t>
  </si>
  <si>
    <t>TUBO AÇO GALV. C/OU S/COSTURA D=15mm (1/2")</t>
  </si>
  <si>
    <t>C2559</t>
  </si>
  <si>
    <t>TUBO AÇO GALV. C/OU S/COSTURA D=20mm (3/4")</t>
  </si>
  <si>
    <t>C2560</t>
  </si>
  <si>
    <t>TUBO AÇO GALV. C/OU S/COSTURA D=25mm (1")</t>
  </si>
  <si>
    <t>C2561</t>
  </si>
  <si>
    <t>TUBO AÇO GALV. C/OU S/COSTURA D=32mm (1 1/4")</t>
  </si>
  <si>
    <t>C2554</t>
  </si>
  <si>
    <t>TUBO AÇO GALV. C/OU S/COSTURA D= 40mm (1 1/2")</t>
  </si>
  <si>
    <t>C2562</t>
  </si>
  <si>
    <t>TUBO AÇO GALV. C/OU S/COSTURA D=50mm (2")</t>
  </si>
  <si>
    <t>C2563</t>
  </si>
  <si>
    <t>TUBO AÇO GALV. C/OU S/COSTURA D=65mm (2 1/2")</t>
  </si>
  <si>
    <t>C2564</t>
  </si>
  <si>
    <t>TUBO AÇO GALV. C/OU S/COSTURA D=80mm (3")</t>
  </si>
  <si>
    <t>C2555</t>
  </si>
  <si>
    <t>TUBO AÇO GALV. C/OU S/COSTURA D=100mm (4")</t>
  </si>
  <si>
    <t>C2556</t>
  </si>
  <si>
    <t>TUBO AÇO GALV. C/OU S/COSTURA D=125mm (5")</t>
  </si>
  <si>
    <t>C2557</t>
  </si>
  <si>
    <t>TUBO AÇO GALV. C/OU S/COSTURA D=150mm (6")</t>
  </si>
  <si>
    <t>C2543</t>
  </si>
  <si>
    <t>TUBO AÇO GALV. C/OU S/COST.INCL.CONEXÕES D= 15mm (1/2")</t>
  </si>
  <si>
    <t>C2544</t>
  </si>
  <si>
    <t>TUBO AÇO GALV. C/OU S/COST.INCL.CONEXÕES D= 20mm (3/4")</t>
  </si>
  <si>
    <t>C2545</t>
  </si>
  <si>
    <t>TUBO AÇO GALV. C/OU S/COST.INCL.CONEXÕES D= 25mm (1")</t>
  </si>
  <si>
    <t>C2546</t>
  </si>
  <si>
    <t>TUBO AÇO GALV. C/OU S/COST.INCL.CONEXÕES D= 32mm (1 1/4")</t>
  </si>
  <si>
    <t>C2547</t>
  </si>
  <si>
    <t>TUBO AÇO GALV. C/OU S/COST.INCL.CONEXÕES D= 40mm(1 1/2")</t>
  </si>
  <si>
    <t>C2552</t>
  </si>
  <si>
    <t>TUBO AÇO GALV. C/OU S/COST.INCL.CONEXÕES D=50mm (2")</t>
  </si>
  <si>
    <t>C2553</t>
  </si>
  <si>
    <t>TUBO AÇO GALV. C/OU S/COST.INCL.CONEXÕES D=65mm (2 1/2")</t>
  </si>
  <si>
    <t>C2548</t>
  </si>
  <si>
    <t>TUBO AÇO GALV. C/OU S/COST.INCL.CONEXÕES D= 80mm (3")</t>
  </si>
  <si>
    <t>C2549</t>
  </si>
  <si>
    <t>TUBO AÇO GALV. C/OU S/COST.INCL.CONEXÕES D=100mm (4")</t>
  </si>
  <si>
    <t>C2550</t>
  </si>
  <si>
    <t>TUBO AÇO GALV. C/OU S/COST.INCL.CONEXÕES D=125mm (5")</t>
  </si>
  <si>
    <t>C2551</t>
  </si>
  <si>
    <t>TUBO AÇO GALV. C/OU S/COST.INCL.CONEXÕES D=150mm (6")</t>
  </si>
  <si>
    <t>TUBOS E CONEXÕES DE PVC</t>
  </si>
  <si>
    <t>C0014</t>
  </si>
  <si>
    <t>ADAPTADOR DE JUNTA ELAST.P/SIFÃO METAL PVC P/ESGOTO  D=40mm</t>
  </si>
  <si>
    <t>C0015</t>
  </si>
  <si>
    <t>ADAPTADOR P/ SIFÃO PVC 40mm (1 1/4")</t>
  </si>
  <si>
    <t>C3653</t>
  </si>
  <si>
    <t>ADAPTADOR PVC P/ REGISTRO 25mm (3/4")</t>
  </si>
  <si>
    <t>C3654</t>
  </si>
  <si>
    <t>ADAPTADOR PVC P/ REGISTRO 32mm (1")</t>
  </si>
  <si>
    <t>C3655</t>
  </si>
  <si>
    <t>ADAPTADOR PVC P/ REGISTRO 40mm (1 1/4")</t>
  </si>
  <si>
    <t>C3656</t>
  </si>
  <si>
    <t>ADAPTADOR PVC P/ REGISTRO 50mm (1 1/2")</t>
  </si>
  <si>
    <t>C3657</t>
  </si>
  <si>
    <t>ADAPTADOR PVC P/ REGISTRO 60mm (2")</t>
  </si>
  <si>
    <t>C0016</t>
  </si>
  <si>
    <t>ADAPTADOR PVC P/ REGISTRO 75mm (2 1/2'')</t>
  </si>
  <si>
    <t>C0017</t>
  </si>
  <si>
    <t>ADAPTADOR PVC P/ REGISTRO 85mm (3'')</t>
  </si>
  <si>
    <t>C0019</t>
  </si>
  <si>
    <t>ADAPTADOR PVC SOLD. FLANGES LIVRES P/CX. D'ÁGUA 20mm (1/2')</t>
  </si>
  <si>
    <t>C0020</t>
  </si>
  <si>
    <t>ADAPTADOR PVC SOLD. FLANGES LIVRES P/CX. D'ÁGUA 25mm (3/4")</t>
  </si>
  <si>
    <t>C0021</t>
  </si>
  <si>
    <t>ADAPTADOR PVC SOLD. FLANGES LIVRES P/CX. D'ÁGUA 32mm (1")</t>
  </si>
  <si>
    <t>C0022</t>
  </si>
  <si>
    <t>ADAPTADOR PVC SOLD. FLANGES LIVRES P/CX. D'ÁGUA 40mm (1 1/4")</t>
  </si>
  <si>
    <t>C0023</t>
  </si>
  <si>
    <t>ADAPTADOR PVC SOLD. FLANGES LIVRES P/CX. D'ÁGUA 50mm (1 1/2")</t>
  </si>
  <si>
    <t>C0024</t>
  </si>
  <si>
    <t>ADAPTADOR PVC SOLD. FLANGES LIVRES P/CX. D'ÁGUA 60mm (2")</t>
  </si>
  <si>
    <t>C0025</t>
  </si>
  <si>
    <t>ADAPTADOR PVC SOLD. FLANGES LIVRES P/CX. D'ÁGUA 75mm (2 1/2")</t>
  </si>
  <si>
    <t>C0026</t>
  </si>
  <si>
    <t>ADAPTADOR PVC SOLD. FLANGES LIVRES P/CX. D'ÁGUA 85mm (3")</t>
  </si>
  <si>
    <t>C0018</t>
  </si>
  <si>
    <t>ADAPTADOR PVC SOLD. FLANGES LIVRES P/CX. D'ÁGUA 110mm (4")</t>
  </si>
  <si>
    <t>C4330</t>
  </si>
  <si>
    <t>AQUISIÇÃO E ASSENTAMENTO DE TUBO PVC RÍGIDO PBA DEFoFo, INCLUSIVE CONEXÕES - DN 100</t>
  </si>
  <si>
    <t>C4329</t>
  </si>
  <si>
    <t>AQUISIÇÃO E ASSENTAMENTO DE TUBO PVC RÍGIDO PBA DEFoFo, INCLUSIVE CONEXÕES - DN 150</t>
  </si>
  <si>
    <t>C0289</t>
  </si>
  <si>
    <t>ASSENTAMENTO DE TUBOS E CONEXÕES EM PVC, JE DN 40mm</t>
  </si>
  <si>
    <t>C0291</t>
  </si>
  <si>
    <t>ASSENTAMENTO DE TUBOS E CONEXÕES EM PVC, JE DN 50mm</t>
  </si>
  <si>
    <t>C0292</t>
  </si>
  <si>
    <t>ASSENTAMENTO DE TUBOS E CONEXÕES EM PVC, JE DN 75mm</t>
  </si>
  <si>
    <t>C0281</t>
  </si>
  <si>
    <t>ASSENTAMENTO DE TUBOS E CONEXÕES EM PVC, JE DN 100mm</t>
  </si>
  <si>
    <t>C0282</t>
  </si>
  <si>
    <t>ASSENTAMENTO DE TUBOS E CONEXÕES EM PVC, JE DN 125mm</t>
  </si>
  <si>
    <t>C0283</t>
  </si>
  <si>
    <t>ASSENTAMENTO DE TUBOS E CONEXÕES EM PVC, JE DN 150mm</t>
  </si>
  <si>
    <t>C0284</t>
  </si>
  <si>
    <t>ASSENTAMENTO DE TUBOS E CONEXÕES EM PVC, JE DN 200mm</t>
  </si>
  <si>
    <t>C0285</t>
  </si>
  <si>
    <t>ASSENTAMENTO DE TUBOS E CONEXÕES EM PVC, JE DN 250mm</t>
  </si>
  <si>
    <t>C0286</t>
  </si>
  <si>
    <t>ASSENTAMENTO DE TUBOS E CONEXÕES EM PVC, JE DN 300mm</t>
  </si>
  <si>
    <t>C0287</t>
  </si>
  <si>
    <t>ASSENTAMENTO DE TUBOS E CONEXÕES EM PVC, JE DN 350mm</t>
  </si>
  <si>
    <t>C0288</t>
  </si>
  <si>
    <t>ASSENTAMENTO DE TUBOS E CONEXÕES EM PVC, JE DN 400mm</t>
  </si>
  <si>
    <t>C0290</t>
  </si>
  <si>
    <t>ASSENTAMENTO DE TUBOS E CONEXÕES EM PVC, JE DN 450mm</t>
  </si>
  <si>
    <t>C0233</t>
  </si>
  <si>
    <t>ASSENTAMENTO DE TUBOS E CONEXÕES EM PVC, JE DN 500mm</t>
  </si>
  <si>
    <t>C0277</t>
  </si>
  <si>
    <t>ASSENTAMENTO DE TUBOS E CONEXÕES EM PVC, J.SOLDADA DN 32mm</t>
  </si>
  <si>
    <t>C0278</t>
  </si>
  <si>
    <t>ASSENTAMENTO DE TUBOS E CONEXÕES EM PVC, J.SOLDADA DN 40mm</t>
  </si>
  <si>
    <t>C0279</t>
  </si>
  <si>
    <t>ASSENTAMENTO DE TUBOS E CONEXÕES EM PVC, J.SOLDADA DN 50mm</t>
  </si>
  <si>
    <t>C0280</t>
  </si>
  <si>
    <t>ASSENTAMENTO DE TUBOS E CONEXÕES EM PVC, J.SOLDADA DN 75mm</t>
  </si>
  <si>
    <t>C0275</t>
  </si>
  <si>
    <t>ASSENTAMENTO DE TUBOS E CONEXÕES EM PVC, J.SOLDADA DN 100mm</t>
  </si>
  <si>
    <t>C0276</t>
  </si>
  <si>
    <t>ASSENTAMENTO DE TUBOS E CONEXÕES EM PVC, J.SOLDADA DN 150mm</t>
  </si>
  <si>
    <t>C0488</t>
  </si>
  <si>
    <t>BUCHA REDUÇÃO LONGA PVC P/ESGOTO 50X40mm</t>
  </si>
  <si>
    <t>C0507</t>
  </si>
  <si>
    <t>BUCHA REDUÇÃO PVC ROSC. D=3/4"X1/2" (25X20mm)</t>
  </si>
  <si>
    <t>C0496</t>
  </si>
  <si>
    <t>BUCHA REDUÇÃO PVC ROSC. D=1"X1/2"(32X20mm)</t>
  </si>
  <si>
    <t>C0497</t>
  </si>
  <si>
    <t>BUCHA REDUÇÃO PVC ROSC. D=1"X3/4" (32X25mm)</t>
  </si>
  <si>
    <t>C0494</t>
  </si>
  <si>
    <t>BUCHA REDUÇÃO PVC ROSC. D=1 1/4"X1/2" (40X20mm)</t>
  </si>
  <si>
    <t>C0495</t>
  </si>
  <si>
    <t>BUCHA REDUÇÃO PVC ROSC. D=1 1/4"X3/4" (40X25mm)</t>
  </si>
  <si>
    <t>C0493</t>
  </si>
  <si>
    <t>BUCHA REDUÇÃO PVC ROSC. D=1 1/4"X1" (40X32mm)</t>
  </si>
  <si>
    <t>C0491</t>
  </si>
  <si>
    <t>BUCHA REDUÇÃO PVC ROSC. D=1 1/2"X1/2" (50X20mm)</t>
  </si>
  <si>
    <t>C0492</t>
  </si>
  <si>
    <t>BUCHA REDUÇÃO PVC ROSC. D=1 1/2"X3/4" (50X25mm)</t>
  </si>
  <si>
    <t>C0490</t>
  </si>
  <si>
    <t>BUCHA REDUÇÃO PVC ROSC. D=1 1/2"X1" (50X32mm)</t>
  </si>
  <si>
    <t>C0489</t>
  </si>
  <si>
    <t>BUCHA REDUÇÃO PVC ROSC. D=1 1/2"X1 1/4" (50X40mm)</t>
  </si>
  <si>
    <t>C0503</t>
  </si>
  <si>
    <t>BUCHA REDUÇÃO PVC ROSC. D=2"X1" (60X32mm)</t>
  </si>
  <si>
    <t>C0502</t>
  </si>
  <si>
    <t>BUCHA REDUÇÃO PVC ROSC. D=2"X1 1/4" (60X40mm)</t>
  </si>
  <si>
    <t>C0501</t>
  </si>
  <si>
    <t>BUCHA REDUÇÃO PVC ROSC. D=2"X1 1/2" (60X50mm)</t>
  </si>
  <si>
    <t>C0499</t>
  </si>
  <si>
    <t>BUCHA REDUÇÃO PVC ROSC. D=2 1/2"X1 1/4" (75X40mm)</t>
  </si>
  <si>
    <t>C0498</t>
  </si>
  <si>
    <t>BUCHA REDUÇÃO PVC ROSC. D=2 1/2"X1 1/2" (75X50mm)</t>
  </si>
  <si>
    <t>C0500</t>
  </si>
  <si>
    <t>BUCHA REDUÇÃO PVC ROSC. D=2 1/2"X2" (75X60mm)</t>
  </si>
  <si>
    <t>C0504</t>
  </si>
  <si>
    <t>BUCHA REDUÇÃO PVC ROSC. D=3"X1 1/2" (85X50mm)</t>
  </si>
  <si>
    <t>C0506</t>
  </si>
  <si>
    <t>BUCHA REDUÇÃO PVC ROSC. D=3"X2" (85X60mm)</t>
  </si>
  <si>
    <t>C0505</t>
  </si>
  <si>
    <t>BUCHA REDUÇÃO PVC ROSC. D=3"X2 1/2" (85X75mm)</t>
  </si>
  <si>
    <t>C0508</t>
  </si>
  <si>
    <t>BUCHA REDUÇÃO PVC ROSC. D=4"X3" (110X85mm)</t>
  </si>
  <si>
    <t>C3586</t>
  </si>
  <si>
    <t>CAIXA SIFONADA 150X150X50cm COM GRELHA - PADRÃO POPULAR</t>
  </si>
  <si>
    <t>C0680</t>
  </si>
  <si>
    <t>CAP (TAMPÃO) OU PLUG (BUJÃO) PVC P/ESGOTO D=50mm-SOLD.</t>
  </si>
  <si>
    <t>C0676</t>
  </si>
  <si>
    <t>CAP (TAMPÃO) OU PLUG (BUJÃO) PVC P/ESGOTO  D=75mm - SOLD.</t>
  </si>
  <si>
    <t>C0678</t>
  </si>
  <si>
    <t>CAP (TAMPÃO) OU PLUG (BUJÃO) PVC P/ESGOTO D=100mm SOLD.</t>
  </si>
  <si>
    <t>C0679</t>
  </si>
  <si>
    <t>CAP (TAMPÃO) OU PLUG (BUJÃO) PVC P/ESGOTO D=50mm C/ANÉIS</t>
  </si>
  <si>
    <t>C0681</t>
  </si>
  <si>
    <t>CAP (TAMPÃO) OU PLUG (BUJÃO) PVC P/ESGOTO D=75mm C/ANÉIS</t>
  </si>
  <si>
    <t>C0677</t>
  </si>
  <si>
    <t>CAP (TAMPÃO) OU PLUG (BUJÃO) PVC P/ESGOTO D=100mm C/ANÉIS</t>
  </si>
  <si>
    <t>C0685</t>
  </si>
  <si>
    <t>CAP PVC BRANCO ROSC. D=1/2" (20mm)</t>
  </si>
  <si>
    <t>C0688</t>
  </si>
  <si>
    <t>CAP PVC BRANCO ROSC. D=3/4" (25mm)</t>
  </si>
  <si>
    <t>C0684</t>
  </si>
  <si>
    <t>CAP PVC BRANCO ROSC. D=1" (32mm)</t>
  </si>
  <si>
    <t>C0683</t>
  </si>
  <si>
    <t>CAP PVC BRANCO ROSC. D=1 1/4" (40mm)</t>
  </si>
  <si>
    <t>C0682</t>
  </si>
  <si>
    <t>CAP PVC BRANCO ROSC. D=1 1/2" (50mm)</t>
  </si>
  <si>
    <t>C0686</t>
  </si>
  <si>
    <t>CAP PVC BRANCO ROSC. D=2 1/2" (75mm)</t>
  </si>
  <si>
    <t>C0687</t>
  </si>
  <si>
    <t>CAP PVC BRANCO ROSC. D=3" (85mm)</t>
  </si>
  <si>
    <t>C0689</t>
  </si>
  <si>
    <t>CAP PVC BRANCO ROSC. D=4"(110mm)</t>
  </si>
  <si>
    <t>C0690</t>
  </si>
  <si>
    <t>CAP PVC SOLD. MARROM D= 20mm (1/2")</t>
  </si>
  <si>
    <t>C0691</t>
  </si>
  <si>
    <t>CAP PVC SOLD. MARROM D= 25mm (3/4")</t>
  </si>
  <si>
    <t>C0692</t>
  </si>
  <si>
    <t>CAP PVC SOLD. MARROM D= 32mm (1")</t>
  </si>
  <si>
    <t>C0693</t>
  </si>
  <si>
    <t>CAP PVC SOLD. MARROM D= 40mm (1 1/4")</t>
  </si>
  <si>
    <t>C0694</t>
  </si>
  <si>
    <t>CAP PVC SOLD. MARROM D= 50mm (1 1/2")</t>
  </si>
  <si>
    <t>C0695</t>
  </si>
  <si>
    <t>CAP PVC SOLD. MARROM D= 60mm (2")</t>
  </si>
  <si>
    <t>C0696</t>
  </si>
  <si>
    <t>CAP PVC SOLD. MARROM D= 75mm (2 1/2")</t>
  </si>
  <si>
    <t>C0697</t>
  </si>
  <si>
    <t>CAP PVC SOLD. MARROM D= 85mm (3")</t>
  </si>
  <si>
    <t>C0698</t>
  </si>
  <si>
    <t>CAP PVC SOLD. MARROM D=110mm (4")</t>
  </si>
  <si>
    <t>C0952</t>
  </si>
  <si>
    <t>COTOVELO PVC SOLD. MARROM D=20mm (1/2")</t>
  </si>
  <si>
    <t>C0953</t>
  </si>
  <si>
    <t>COTOVELO PVC SOLD. MARROM D=25mm (3/4")</t>
  </si>
  <si>
    <t>C0954</t>
  </si>
  <si>
    <t>COTOVELO PVC SOLD. MARROM D=32mm (1")</t>
  </si>
  <si>
    <t>C0955</t>
  </si>
  <si>
    <t>COTOVELO PVC SOLD. MARROM D=40mm (1 1/4")</t>
  </si>
  <si>
    <t>C0956</t>
  </si>
  <si>
    <t>COTOVELO PVC SOLD. MARROM D=50mm (1 1/2")</t>
  </si>
  <si>
    <t>C0957</t>
  </si>
  <si>
    <t>COTOVELO PVC SOLD. MARROM D=60mm (2")</t>
  </si>
  <si>
    <t>C0958</t>
  </si>
  <si>
    <t>COTOVELO PVC SOLD. MARROM D=75mm (2 1/2")</t>
  </si>
  <si>
    <t>C0959</t>
  </si>
  <si>
    <t>COTOVELO PVC SOLD. MARROM D=85mm (3")</t>
  </si>
  <si>
    <t>C0951</t>
  </si>
  <si>
    <t>COTOVELO PVC SOLD. MARROM D=110mm (4")</t>
  </si>
  <si>
    <t>C0973</t>
  </si>
  <si>
    <t>CRUZETA PVC BRANCO ROSC. D=1/2" (20mm)</t>
  </si>
  <si>
    <t>C0975</t>
  </si>
  <si>
    <t>CRUZETA PVC BRANCO ROSC. D=3/4" (25mm)</t>
  </si>
  <si>
    <t>C0972</t>
  </si>
  <si>
    <t>CRUZETA PVC BRANCO ROSC. D=1" (32mm)</t>
  </si>
  <si>
    <t>C0971</t>
  </si>
  <si>
    <t>CRUZETA PVC BRANCO ROSC. D=1 1/4" (40mm)</t>
  </si>
  <si>
    <t>C0970</t>
  </si>
  <si>
    <t>CRUZETA PVC BRANCO ROSC. D=1 1/2" (50mm)</t>
  </si>
  <si>
    <t>C0974</t>
  </si>
  <si>
    <t>CRUZETA PVC BRANCO ROSC. D=2" (60mm)</t>
  </si>
  <si>
    <t>C0976</t>
  </si>
  <si>
    <t>CRUZETA PVC SOLD. MARROM D= 20mm (1/2")</t>
  </si>
  <si>
    <t>C0977</t>
  </si>
  <si>
    <t>CRUZETA PVC SOLD. MARROM D= 25mm (3/4")</t>
  </si>
  <si>
    <t>C0978</t>
  </si>
  <si>
    <t>CRUZETA PVC SOLD. MARROM D= 32mm (1")</t>
  </si>
  <si>
    <t>C0980</t>
  </si>
  <si>
    <t>CRUZETA PVC SOLD. MARROM D=40mm (1 1/4")</t>
  </si>
  <si>
    <t>C0981</t>
  </si>
  <si>
    <t>CRUZETA PVC SOLD. MARROM D=50mm (1 1/2")</t>
  </si>
  <si>
    <t>C0982</t>
  </si>
  <si>
    <t>CRUZETA PVC SOLD. MARROM D=60mm (2")</t>
  </si>
  <si>
    <t>C0983</t>
  </si>
  <si>
    <t>CRUZETA PVC SOLD. MARROM D=75mm (2 1/2")</t>
  </si>
  <si>
    <t>C0984</t>
  </si>
  <si>
    <t>CRUZETA PVC SOLD. MARROM D=85mm (3")</t>
  </si>
  <si>
    <t>C0979</t>
  </si>
  <si>
    <t>CRUZETA PVC SOLD. MARROM D=110mm (4")</t>
  </si>
  <si>
    <t>C1525</t>
  </si>
  <si>
    <t>JOELHO 90 PVC SOLD./ROSCA. D= 20mmX1/2"</t>
  </si>
  <si>
    <t>C1526</t>
  </si>
  <si>
    <t>JOELHO 90 PVC SOLD./ROSCA. D= 25mmX3/4"</t>
  </si>
  <si>
    <t>C1527</t>
  </si>
  <si>
    <t>JOELHO 90 PVC SOLD./ROSCA. D= 32mmX1"</t>
  </si>
  <si>
    <t>C1532</t>
  </si>
  <si>
    <t>JOELHO C/VISITA. PVC P/ESG. D=75X50mm - JUNTA C/ANÉIS</t>
  </si>
  <si>
    <t>C1528</t>
  </si>
  <si>
    <t>JOELHO C/VISITA PVC P/ESG. D=100X50mm - JUNTA C/ANÉIS</t>
  </si>
  <si>
    <t>C1530</t>
  </si>
  <si>
    <t>JOELHO C/VISITA PVC P/ESG. D=100X75mm - JUNTA C/ANÉIS</t>
  </si>
  <si>
    <t>C1533</t>
  </si>
  <si>
    <t>JOELHO C/VISITA. PVC P/ESG. D=75X50mm - JUNTA SOLD.</t>
  </si>
  <si>
    <t>C1529</t>
  </si>
  <si>
    <t>JOELHO C/VISITA PVC P/ESG. D=100X50mm - JUNTA SOLD.</t>
  </si>
  <si>
    <t>C1531</t>
  </si>
  <si>
    <t>JOELHO C/VISITA PVC P/ESG. D=100X75mm - JUNTA SOLD.</t>
  </si>
  <si>
    <t>C1543</t>
  </si>
  <si>
    <t>JOELHO OU CURVA PVC ROSC. D=1/2"(20mm)</t>
  </si>
  <si>
    <t>C1547</t>
  </si>
  <si>
    <t>JOELHO OU CURVA PVC ROSC. D=3/4" (25mm)</t>
  </si>
  <si>
    <t>C1542</t>
  </si>
  <si>
    <t>JOELHO OU CURVA PVC ROSC. D=1" (32mm)</t>
  </si>
  <si>
    <t>C1541</t>
  </si>
  <si>
    <t>JOELHO OU CURVA PVC ROSC. D=1 1/4" (40mm)</t>
  </si>
  <si>
    <t>C1540</t>
  </si>
  <si>
    <t>JOELHO OU CURVA PVC ROSC. D=1 1/2" (50mm)</t>
  </si>
  <si>
    <t>C1545</t>
  </si>
  <si>
    <t>JOELHO OU CURVA PVC ROSC. D=2" (60mm)</t>
  </si>
  <si>
    <t>C1544</t>
  </si>
  <si>
    <t>JOELHO OU CURVA PVC ROSC. D=2 1/2" (75mm)</t>
  </si>
  <si>
    <t>C1546</t>
  </si>
  <si>
    <t>JOELHO OU CURVA PVC ROSC. D=3" (85mm)</t>
  </si>
  <si>
    <t>C1548</t>
  </si>
  <si>
    <t>JOELHO OU CURVA PVC ROSC. D=4" (110mm)</t>
  </si>
  <si>
    <t>C1551</t>
  </si>
  <si>
    <t>JOELHO PVC BRANCO P/ESGOTO D=40mm (1 1/2")</t>
  </si>
  <si>
    <t>C1552</t>
  </si>
  <si>
    <t>JOELHO PVC BRANCO P/ESGOTO D=50mm (2")</t>
  </si>
  <si>
    <t>C1554</t>
  </si>
  <si>
    <t>JOELHO PVC BRANCO P/ESGOTO D=75mm (3")</t>
  </si>
  <si>
    <t>C1549</t>
  </si>
  <si>
    <t>JOELHO PVC BRANCO P/ESGOTO D=100mm (4")</t>
  </si>
  <si>
    <t>C1553</t>
  </si>
  <si>
    <t>JOELHO PVC BRANCO P/ESGOTO D=50mm (2") - JUNTA C/ANÉIS</t>
  </si>
  <si>
    <t>C1555</t>
  </si>
  <si>
    <t>JOELHO PVC BRANCO P/ESGOTO D=75mm (3") - JUNTA C/ANÉIS</t>
  </si>
  <si>
    <t>C1550</t>
  </si>
  <si>
    <t>JOELHO PVC BRANCO P/ESGOTO D=100mm (4") - JUNTA C/ANÉIS</t>
  </si>
  <si>
    <t>C1556</t>
  </si>
  <si>
    <t>JOELHO PVC CINZA P/ESGOTO D=150mm (6") - JUNTA C/ANÉIS</t>
  </si>
  <si>
    <t>C1557</t>
  </si>
  <si>
    <t>JOELHO PVC CINZA. P/ESGOTO D=150mm (6") - JUNTA SOLD</t>
  </si>
  <si>
    <t>C1558</t>
  </si>
  <si>
    <t>JOELHO PVC SOLD. AZUL D=20mmX1/2"</t>
  </si>
  <si>
    <t>C1559</t>
  </si>
  <si>
    <t>JOELHO PVC SOLD. AZUL D=25mmX3/4"</t>
  </si>
  <si>
    <t>C1560</t>
  </si>
  <si>
    <t>JOELHO REDUÇÃO PVC SOLD./ROSCA. D=25mmX1/2"</t>
  </si>
  <si>
    <t>C1561</t>
  </si>
  <si>
    <t>JOELHO REDUÇÃO PVC SOLD./ROSCA. D=32mmX3/4"</t>
  </si>
  <si>
    <t>C1568</t>
  </si>
  <si>
    <t>JOELHO REDUÇÃO PVC ROSC. D=3/4"X1/2" (25X20mm)</t>
  </si>
  <si>
    <t>C1567</t>
  </si>
  <si>
    <t>JOELHO REDUÇÃO PVC ROSC. D=1"X3/4" (32X25mm)</t>
  </si>
  <si>
    <t>C1562</t>
  </si>
  <si>
    <t>JOELHO REDUÇÃO PVC SOLD. AZUL D=25mmX1/2"</t>
  </si>
  <si>
    <t>C1563</t>
  </si>
  <si>
    <t>JOELHO REDUÇÃO PVC SOLD. AZUL D=32mmX3/4"</t>
  </si>
  <si>
    <t>C1564</t>
  </si>
  <si>
    <t>JOELHO REDUÇÃO PVC SOLD.MARROM D=25X20mm (3/4"X1/2")</t>
  </si>
  <si>
    <t>C1565</t>
  </si>
  <si>
    <t>JOELHO REDUÇÃO PVC SOLD.MARROM D=32X25mm (1"X3/4")</t>
  </si>
  <si>
    <t>C1566</t>
  </si>
  <si>
    <t>JOELHO REDUÇÃO PVC SOLD.MARROM D=40X32mm (1 1/4"X1")</t>
  </si>
  <si>
    <t>C4388</t>
  </si>
  <si>
    <t>JOELHO 45 PVC BRANCO PARA ESGOTO D=40mm (1 1/4")</t>
  </si>
  <si>
    <t>C4669</t>
  </si>
  <si>
    <t>JOELHO 45 PVC BRANCO PARA ESGOTO D=50mm (2")</t>
  </si>
  <si>
    <t>C4389</t>
  </si>
  <si>
    <t>JOELHO 45 PVC BRANCO PARA ESGOTO D=75mm (3")</t>
  </si>
  <si>
    <t>C4390</t>
  </si>
  <si>
    <t>JOELHO 45 PVC BRANCO PARA ESGOTO D=100mm (4")</t>
  </si>
  <si>
    <t>C4391</t>
  </si>
  <si>
    <t>JOELHO 45 PVC SOLDÁVEL D=25mm (3/4")</t>
  </si>
  <si>
    <t>C4392</t>
  </si>
  <si>
    <t>JOELHO 45 PVC SOLDÁVEL D=32mm (1")</t>
  </si>
  <si>
    <t>C4393</t>
  </si>
  <si>
    <t>JOELHO 45 PVC SOLDÁVEL D=40mm (1 1/4")</t>
  </si>
  <si>
    <t>C3994</t>
  </si>
  <si>
    <t>JUNÇÃO PVC BRANCO 50 x 50 mm (2" x 2")</t>
  </si>
  <si>
    <t>C1575</t>
  </si>
  <si>
    <t>JUNÇÃO SIMPLES C/INSPEÇÃO PVC P/ESGOTO D=75mm (3")-C/ANÉIS</t>
  </si>
  <si>
    <t>C1574</t>
  </si>
  <si>
    <t>JUNÇÃO SIMPLES C/INSPEÇÃO PVC P/ESGOTO D=100mm (4")-C/ANÉIS</t>
  </si>
  <si>
    <t>C1579</t>
  </si>
  <si>
    <t>JUNÇÃO SIMPLES DE REDUÇÃO PVC P/ESGOTO 75X50mm (3"X2")</t>
  </si>
  <si>
    <t>C1580</t>
  </si>
  <si>
    <t>JUNÇÃO SIMPLES DE REDUÇÃO PVC P/ESGOTO 75X50mm (3"X2")-C/ANÉIS</t>
  </si>
  <si>
    <t>C1576</t>
  </si>
  <si>
    <t>JUNÇÃO SIMPLES DE REDUÇÃO PVC P/ESGOTO 100X50mm (4"X2")-C/ANÉIS</t>
  </si>
  <si>
    <t>C1577</t>
  </si>
  <si>
    <t>JUNÇÃO SIMPLES DE REDUÇÃO PVC P/ESGOTO 100X75mm (4"X3")-C/ANÉIS</t>
  </si>
  <si>
    <t>C1578</t>
  </si>
  <si>
    <t>JUNÇÃO SIMPLES DE REDUÇÃO PVC P/ESGOTO 150X100mm (6"X4")-C/ANÉIS</t>
  </si>
  <si>
    <t>C1582</t>
  </si>
  <si>
    <t>JUNÇÃO SIMPLES DE REDUÇÃO PVC P/ESGOTO 100X50mm(4"X2")</t>
  </si>
  <si>
    <t>C1583</t>
  </si>
  <si>
    <t>JUNÇÃO SIMPLES DE REDUÇÃO PVC P/ESGOTO 100X75mm(4"X3")</t>
  </si>
  <si>
    <t>C1581</t>
  </si>
  <si>
    <t>JUNÇÃO SIMPLES DE REDUÇÃO PVC P/ESGOTO 150X100mm(6"X4")</t>
  </si>
  <si>
    <t>C1585</t>
  </si>
  <si>
    <t>JUNÇÃO SIMPLES C/INSPEÇÃO PVC P/ESGOTO D=75mm (3")</t>
  </si>
  <si>
    <t>C1584</t>
  </si>
  <si>
    <t>JUNÇÃO SIMPLES C/INSPEÇÃO PVC P/ESGOTO D=100mm (4")</t>
  </si>
  <si>
    <t>C1572</t>
  </si>
  <si>
    <t>JUNÇÃO DUPLA PVC BRANCO D=75mm (3") - JUNTA C/ANÉIS</t>
  </si>
  <si>
    <t>C1570</t>
  </si>
  <si>
    <t>JUNÇÃO DUPLA PVC BRANCO D=100mm (4") - JUNTA C/ANÉIS</t>
  </si>
  <si>
    <t>C1573</t>
  </si>
  <si>
    <t>JUNÇÃO DUPLA PVC BRANCO D=75mm(3") - JUNTA SOLD.</t>
  </si>
  <si>
    <t>C1571</t>
  </si>
  <si>
    <t>JUNÇÃO DUPLA PVC BRANCO D=100mm (4") - JUNTA SOLD.</t>
  </si>
  <si>
    <t>C1720</t>
  </si>
  <si>
    <t>LUVA PVC BRANCO ROSC. D=1/2" (20mm)</t>
  </si>
  <si>
    <t>C1724</t>
  </si>
  <si>
    <t>LUVA PVC BRANCO ROSC. D=3/4" (25mm)</t>
  </si>
  <si>
    <t>C1719</t>
  </si>
  <si>
    <t>LUVA PVC BRANCO ROSC. D=1" (32mm)</t>
  </si>
  <si>
    <t>C1718</t>
  </si>
  <si>
    <t>LUVA PVC BRANCO ROSC. D=1 1/4" (40mm)</t>
  </si>
  <si>
    <t>C1717</t>
  </si>
  <si>
    <t>LUVA PVC BRANCO ROSC. D=1 1/2"  (50mm)</t>
  </si>
  <si>
    <t>C1722</t>
  </si>
  <si>
    <t>LUVA PVC BRANCO ROSC. D=2" (60mm)</t>
  </si>
  <si>
    <t>C1721</t>
  </si>
  <si>
    <t>LUVA PVC BRANCO ROSC. D=2 1/2" (75mm)</t>
  </si>
  <si>
    <t>C1723</t>
  </si>
  <si>
    <t>LUVA PVC BRANCO ROSC. D=3" (85mm)</t>
  </si>
  <si>
    <t>C1725</t>
  </si>
  <si>
    <t>LUVA PVC BRANCO ROSC. D=4" (110mm)</t>
  </si>
  <si>
    <t>C1726</t>
  </si>
  <si>
    <t>LUVA PVC SOLD. AZUL C/ROSCA MET. D=20mmX1/2"</t>
  </si>
  <si>
    <t>C1727</t>
  </si>
  <si>
    <t>LUVA PVC SOLD. AZUL C/ROSCA MET. D=25mmX3/4"</t>
  </si>
  <si>
    <t>C1728</t>
  </si>
  <si>
    <t>LUVA PVC SOLD. MARROM D= 20mm (1/2")</t>
  </si>
  <si>
    <t>C1729</t>
  </si>
  <si>
    <t>LUVA PVC SOLD. MARROM D= 25mm (3/4")</t>
  </si>
  <si>
    <t>C1730</t>
  </si>
  <si>
    <t>LUVA PVC SOLD. MARROM D= 32mm (1")</t>
  </si>
  <si>
    <t>C1731</t>
  </si>
  <si>
    <t>LUVA PVC SOLD. MARROM D= 40mm (1 1/4")</t>
  </si>
  <si>
    <t>C1732</t>
  </si>
  <si>
    <t>LUVA PVC SOLD. MARROM D= 50mm (1 1/2")</t>
  </si>
  <si>
    <t>C1733</t>
  </si>
  <si>
    <t>LUVA PVC SOLD. MARROM D= 60mm (2")</t>
  </si>
  <si>
    <t>C1734</t>
  </si>
  <si>
    <t>LUVA PVC SOLD. MARROM D= 75mm (2 1/2")</t>
  </si>
  <si>
    <t>C1735</t>
  </si>
  <si>
    <t>LUVA PVC SOLD. MARROM D= 85mm (3")</t>
  </si>
  <si>
    <t>C1736</t>
  </si>
  <si>
    <t>LUVA PVC SOLD. MARROM D=110mm (4")</t>
  </si>
  <si>
    <t>C1737</t>
  </si>
  <si>
    <t>LUVA PVC SOLD./ROSCA. D=20mmX1/2"</t>
  </si>
  <si>
    <t>C1738</t>
  </si>
  <si>
    <t>LUVA PVC SOLD./ROSCA. D=25mmX1/2"</t>
  </si>
  <si>
    <t>C1739</t>
  </si>
  <si>
    <t>LUVA PVC SOLD./ROSCA. D=25mmX3/4"</t>
  </si>
  <si>
    <t>C1740</t>
  </si>
  <si>
    <t>LUVA PVC SOLD./ROSCA. D=32mmX1"</t>
  </si>
  <si>
    <t>C1741</t>
  </si>
  <si>
    <t>LUVA PVC SOLD./ROSCA. D=40mmX1 1/4"</t>
  </si>
  <si>
    <t>C1742</t>
  </si>
  <si>
    <t>LUVA PVC SOLD./ROSCA. D=50mmX1 1/2"</t>
  </si>
  <si>
    <t>C1752</t>
  </si>
  <si>
    <t>LUVA REDUÇÃO PVC ROSC. D=3/4"X1/2" (25X20mm)</t>
  </si>
  <si>
    <t>C1751</t>
  </si>
  <si>
    <t>LUVA REDUÇÃO PVC ROSC. D=1"X3/4" (32X25mm)</t>
  </si>
  <si>
    <t>C1753</t>
  </si>
  <si>
    <t>LUVA REDUÇÃO PVC SOLDÁVEL AZUL C/ROSCA METÁLICA, D=25mmX1/2"</t>
  </si>
  <si>
    <t>C1743</t>
  </si>
  <si>
    <t>LUVA REDUÇÃO PVC SOLDÁVEL MARROM D= 25X20mm (3/4"X1/2")</t>
  </si>
  <si>
    <t>C1744</t>
  </si>
  <si>
    <t>LUVA REDUÇÃO PVC SOLDÁVEL MARROM D= 32X25mm (1"X3/4")</t>
  </si>
  <si>
    <t>C1745</t>
  </si>
  <si>
    <t>LUVA REDUÇÃO PVC SOLDÁVEL MARROM D= 40X32mm (1 1/4"X1")</t>
  </si>
  <si>
    <t>C1748</t>
  </si>
  <si>
    <t>LUVA REDUÇÃO PVC SOLDÁVEL MARROM D=75X60mm ( 2 1/2"X2")</t>
  </si>
  <si>
    <t>C1749</t>
  </si>
  <si>
    <t>LUVA REDUÇÃO PVC SOLDÁVEL MARROM D=85X60mm (3"X2")</t>
  </si>
  <si>
    <t>C1750</t>
  </si>
  <si>
    <t>LUVA REDUÇÃO PVC SOLDÁVEL MARROM D=85X75mm (3"X2 1/2")</t>
  </si>
  <si>
    <t>C1746</t>
  </si>
  <si>
    <t>LUVA REDUÇÃO PVC SOLDÁVEL MARROM D=110X75mm (4"X2 1/2")</t>
  </si>
  <si>
    <t>C1747</t>
  </si>
  <si>
    <t>LUVA REDUÇÃO PVC SOLDÁVEL MARROM D=110X85mm (4"X3")</t>
  </si>
  <si>
    <t>C1760</t>
  </si>
  <si>
    <t>LUVA SIMPLES PVC BRANCO P/ESGOTO 40mm (1 1/2")</t>
  </si>
  <si>
    <t>C1761</t>
  </si>
  <si>
    <t>LUVA SIMPLES PVC BRANCO P/ESGOTO 50mm (2")</t>
  </si>
  <si>
    <t>C1762</t>
  </si>
  <si>
    <t>LUVA SIMPLES PVC BRANCO P/ESGOTO 75mm (3")</t>
  </si>
  <si>
    <t>C1758</t>
  </si>
  <si>
    <t>LUVA SIMPLES PVC BRANCO P/ESGOTO 100mm (4")</t>
  </si>
  <si>
    <t>C1759</t>
  </si>
  <si>
    <t>LUVA SIMPLES PVC BRANCO P/ESGOTO 150mm (6")</t>
  </si>
  <si>
    <t>C1756</t>
  </si>
  <si>
    <t>LUVA SIMPLES PVC BRANCO P/ESGOTO D=50mm (2")-C/ANÉIS</t>
  </si>
  <si>
    <t>C1757</t>
  </si>
  <si>
    <t>LUVA SIMPLES PVC BRANCO P/ESGOTO D=75mm (3")-C/ANÉIS</t>
  </si>
  <si>
    <t>C1754</t>
  </si>
  <si>
    <t>LUVA SIMPLES PVC BRANCO P/ESGOTO D=100mm (4')-C/ANÉIS</t>
  </si>
  <si>
    <t>C1755</t>
  </si>
  <si>
    <t>LUVA SIMPLES PVC BRANCO P/ESGOTO D=150mm (6")-C/ANÉIS</t>
  </si>
  <si>
    <t>C1697</t>
  </si>
  <si>
    <t>LUVA DUPLA OU DE CORRER PVC P/ESGOTO 40mm</t>
  </si>
  <si>
    <t>C1699</t>
  </si>
  <si>
    <t>LUVA DUPLA PVC P/ESGOTO D=50mm (2")-C/ANÉIS</t>
  </si>
  <si>
    <t>C1700</t>
  </si>
  <si>
    <t>LUVA DUPLA PVC P/ESGOTO D=75mm (3")-C/ANÉIS</t>
  </si>
  <si>
    <t>C1698</t>
  </si>
  <si>
    <t>LUVA DUPLA PVC P/ESGOTO D=100mm (4")-C/ANÉIS</t>
  </si>
  <si>
    <t>C1702</t>
  </si>
  <si>
    <t>LUVA DUPLA PVC P/ESGOTO 50mm JUNTAS SOLDADAS</t>
  </si>
  <si>
    <t>C1703</t>
  </si>
  <si>
    <t>LUVA DUPLA PVC P/ESGOTO 75mm JUNTAS SOLDADAS</t>
  </si>
  <si>
    <t>C1701</t>
  </si>
  <si>
    <t>LUVA DUPLA PVC P/ESGOTO 100mm JUNTAS SOLDADAS</t>
  </si>
  <si>
    <t>C3582</t>
  </si>
  <si>
    <t>MUTIRÃO MISTO - ADAPTADOR DE JUNTA ELÂSTICA P/SIFÃO METAL PVC P/ESGOTO D=40mm</t>
  </si>
  <si>
    <t>C3556</t>
  </si>
  <si>
    <t>MUTIRÃO MISTO - ADAPTADOR PVC SOLDÁVEL FLANGES LIVRES P/CX. D'ÁGUA 25mm (3/4")</t>
  </si>
  <si>
    <t>C3585</t>
  </si>
  <si>
    <t>MUTIRÃO MISTO - CAIXA SIFONADA 150X150X50cm COM GRELHA</t>
  </si>
  <si>
    <t>C3588</t>
  </si>
  <si>
    <t>MUTIRÃO MISTO - JOELHO PVC BRANCO P/ESGOTO D=40mm(1 1/2")</t>
  </si>
  <si>
    <t>C3589</t>
  </si>
  <si>
    <t>MUTIRÃO MISTO - JOELHO PVC BRANCO P/ESGOTO D=50mm(2")</t>
  </si>
  <si>
    <t>C3587</t>
  </si>
  <si>
    <t>MUTIRÃO MISTO - JOELHO PVC BRANCO P/ESGOTO D=100mm(4")</t>
  </si>
  <si>
    <t>C3559</t>
  </si>
  <si>
    <t>MUTIRÃO MISTO - JOELHO PVC SOLDÁVEL AZUL D=25mmX3/4"</t>
  </si>
  <si>
    <t>C3557</t>
  </si>
  <si>
    <t>MUTIRÃO MISTO - JOELHO REDUÇÃO 90 PVC SOLDÁVEL C/ROSCA D=25mmX1/2"</t>
  </si>
  <si>
    <t>C3558</t>
  </si>
  <si>
    <t>MUTIRÃO MISTO - JOELHO REDUÇÃO PVC SOLDÁVEL AZUL D=25mmX1/2"</t>
  </si>
  <si>
    <t>C3560</t>
  </si>
  <si>
    <t>MUTIRÃO MISTO - LUVA PVC  SOLDÁVEL AZUL C/ROSCA MET. D=25mmX3/4"</t>
  </si>
  <si>
    <t>C3561</t>
  </si>
  <si>
    <t>MUTIRÃO MISTO - TE PVC SOLDÁVEL MARROM D=25mm (3/4")</t>
  </si>
  <si>
    <t>C3562</t>
  </si>
  <si>
    <t>MUTIRÃO MISTO - TUBO PVC SOLDÁVEL MARROM D= 25mm (3/4")</t>
  </si>
  <si>
    <t>C3591</t>
  </si>
  <si>
    <t>MUTIRÃO MISTO - TUBO PVC BRANCO P/ESGOTO D=40mm(1 1/2")</t>
  </si>
  <si>
    <t>C3592</t>
  </si>
  <si>
    <t>MUTIRÃO MISTO - TUBO PVC BRANCO P/ESGOTO D=50mm(2")</t>
  </si>
  <si>
    <t>C3590</t>
  </si>
  <si>
    <t>MUTIRÃO MISTO - TUBO PVC BRANCO P/ESGOTO D=100mm(4")</t>
  </si>
  <si>
    <t>C1827</t>
  </si>
  <si>
    <t>NIPLE EM PVC C/ ROSCA DE 1 1/4"</t>
  </si>
  <si>
    <t>C1828</t>
  </si>
  <si>
    <t>NIPLE EM PVC C/ ROSCA DE 2 1/2"</t>
  </si>
  <si>
    <t>C2093</t>
  </si>
  <si>
    <t>RALO SECO  PVC RÍGIDO</t>
  </si>
  <si>
    <t>C2145</t>
  </si>
  <si>
    <t>REDUÇÃO EXCÊNTRICA PVC BRANCO REFORÇADO  D=75X50mm (3"X2")</t>
  </si>
  <si>
    <t>C2143</t>
  </si>
  <si>
    <t>REDUÇÃO EXCÊNTRICA PVC BRANCO REFORÇADO  D=100X75mm (4"X3")</t>
  </si>
  <si>
    <t>C2144</t>
  </si>
  <si>
    <t>REDUÇÃO EXCÊNTRICA PVC BRANCO REFORÇADO  D=150x150mm(6"x4")= (150 X 100MM)</t>
  </si>
  <si>
    <t>C2153</t>
  </si>
  <si>
    <t>REDUÇÃO PVC BRANCO/CINZA P/ESGOTO D=100X75mm (4"X3")</t>
  </si>
  <si>
    <t>C2151</t>
  </si>
  <si>
    <t>REDUÇÃO PVC BRANCO P/ESGOTO D=75X50mm (3"X2")</t>
  </si>
  <si>
    <t>C2146</t>
  </si>
  <si>
    <t>REDUÇÃO PVC BRANCO P/ESGOTO D=100X50mm (4"X2")</t>
  </si>
  <si>
    <t>C2149</t>
  </si>
  <si>
    <t>REDUÇÃO PVC BRANCO P/ESGOTO D=150X100mm (6"X4")</t>
  </si>
  <si>
    <t>C2152</t>
  </si>
  <si>
    <t>REDUÇÃO PVC BRANCO P/ESGOTO D=75X50mm (3"X2")-C/ANÉIS</t>
  </si>
  <si>
    <t>C2147</t>
  </si>
  <si>
    <t>REDUÇÃO PVC BRANCO P/ESGOTO D=100X50mm (4"X2")-C/ANÉIS</t>
  </si>
  <si>
    <t>C2148</t>
  </si>
  <si>
    <t>REDUÇÃO PVC BRANCO P/ESGOTO D=100X75mm (4"X3")-C/ANÉIS</t>
  </si>
  <si>
    <t>C2150</t>
  </si>
  <si>
    <t>REDUÇÃO PVC BRANCO P/ESGOTO D=150X100mm (6"X4")-C/ANÉIS</t>
  </si>
  <si>
    <t>C2320</t>
  </si>
  <si>
    <t>TÊ PVC BRANCO C/INSPEÇÃO P/ESGOTO D=150mm(6")</t>
  </si>
  <si>
    <t>C2345</t>
  </si>
  <si>
    <t>TÊ PVC BRANCO C/INSPEÇÃO P/ESGOTO D=75mm (3")</t>
  </si>
  <si>
    <t>C2343</t>
  </si>
  <si>
    <t>TÊ PVC BRANCO C/INSPEÇÃO P/ESGOTO D=100mm (4")</t>
  </si>
  <si>
    <t>C2346</t>
  </si>
  <si>
    <t>TÊ PVC BRANCO C/INSPEÇÃO P/ESGOTO D=75mm (3")-JUNTAS C/ANEIS</t>
  </si>
  <si>
    <t>C2344</t>
  </si>
  <si>
    <t>TÊ PVC BRANCO C/INSPEÇÃO P/ESGOTO D=100mm (4")-JUNTAS C/ANÉIS</t>
  </si>
  <si>
    <t>C2350</t>
  </si>
  <si>
    <t>TÊ PVC BRANCO C/REDUÇÃO P/ESGOTO D=75X50mm (3"X2")</t>
  </si>
  <si>
    <t>C2347</t>
  </si>
  <si>
    <t>TÊ PVC BRANCO C/REDUÇÃO P/ESGOTO D=100X50mm (4"X2")</t>
  </si>
  <si>
    <t>C2348</t>
  </si>
  <si>
    <t>TÊ PVC BRANCO C/REDUÇÃO P/ESGOTO D=100X75mm (4"X3")</t>
  </si>
  <si>
    <t>C2349</t>
  </si>
  <si>
    <t>TÊ PVC BRANCO C/REDUÇÃO P/ESGOTO D=150X100mm (6"X4")</t>
  </si>
  <si>
    <t>C2360</t>
  </si>
  <si>
    <t>TÊ PVC BRANCO P/ESGOTO D=50mm (2") - JUNTA C/ANÉIS</t>
  </si>
  <si>
    <t>C2362</t>
  </si>
  <si>
    <t>TÊ PVC BRANCO P/ESGOTO D=75mm (3") - JUNTA C/ANÉIS</t>
  </si>
  <si>
    <t>C2355</t>
  </si>
  <si>
    <t>TÊ PVC BRANCO P/ESGOTO D=100mm (4") - JUNTA C/ANÉIS</t>
  </si>
  <si>
    <t>C2351</t>
  </si>
  <si>
    <t>TÊ PVC BRANCO P/ ESGOTO D=150mm (6") - JUNTA C/ANÉIS</t>
  </si>
  <si>
    <t>C2358</t>
  </si>
  <si>
    <t>TÊ PVC BRANCO P/ESGOTO D=40mm (1 1/2")-JUNTAS SOLD.</t>
  </si>
  <si>
    <t>C2359</t>
  </si>
  <si>
    <t>TÊ PVC BRANCO P/ESGOTO D=50MM (2')-JUNTAS SOLD.</t>
  </si>
  <si>
    <t>C2363</t>
  </si>
  <si>
    <t>TÊ PVC BRANCO P/ESGOTO D=75mm (3")-JUNTAS SOLD.</t>
  </si>
  <si>
    <t>C2356</t>
  </si>
  <si>
    <t>TÊ PVC BRANCO P/ESGOTO D=100mm (4")-JUNTAS SOLD.</t>
  </si>
  <si>
    <t>C2352</t>
  </si>
  <si>
    <t>TÊ PVC BRANCO P/ ESGOTO D=150mm (6") - JUNTAS SOLD.</t>
  </si>
  <si>
    <t>C2361</t>
  </si>
  <si>
    <t>TÊ PVC BRANCO P/ESGOTO D=75X50mm (3"X2")-JUNTAS C/ANÉIS</t>
  </si>
  <si>
    <t>C2353</t>
  </si>
  <si>
    <t>TÊ PVC BRANCO P/ESGOTO D=100X50mm (4"X2")-JUNTAS C/ANÉIS</t>
  </si>
  <si>
    <t>C2354</t>
  </si>
  <si>
    <t>TÊ PVC BRANCO P/ESGOTO D=100X75mm (4"X3")-JUNTAS C/ANÉIS</t>
  </si>
  <si>
    <t>C2357</t>
  </si>
  <si>
    <t>TÊ PVC BRANCO P/ESGOTO D=150X100mm (6"X4")-JUNTAS C/ANÉIS</t>
  </si>
  <si>
    <t>C2364</t>
  </si>
  <si>
    <t>TÊ PVC BRANCO ROSC. D=  1/2" (20mm)</t>
  </si>
  <si>
    <t>C2371</t>
  </si>
  <si>
    <t>TÊ PVC BRANCO ROSC. D=3/4' (25mm)</t>
  </si>
  <si>
    <t>C2366</t>
  </si>
  <si>
    <t>TÊ PVC BRANCO ROSC. D= 1" (32mm)</t>
  </si>
  <si>
    <t>C2365</t>
  </si>
  <si>
    <t>TÊ PVC BRANCO ROSC. D= 1 1/2" (50mm)</t>
  </si>
  <si>
    <t>C2368</t>
  </si>
  <si>
    <t>TÊ PVC BRANCO ROSC. D=1 1/4" (40mm)</t>
  </si>
  <si>
    <t>C2367</t>
  </si>
  <si>
    <t>TÊ PVC BRANCO ROSC. D= 2" (60mm)</t>
  </si>
  <si>
    <t>C2369</t>
  </si>
  <si>
    <t>TÊ PVC BRANCO ROSC. D=2 1/2" (75mm)</t>
  </si>
  <si>
    <t>C2370</t>
  </si>
  <si>
    <t>TÊ PVC BRANCO ROSC. D=3" (85mm)</t>
  </si>
  <si>
    <t>C2372</t>
  </si>
  <si>
    <t>TÊ PVC BRANCO ROSC. D=4" (110mm)</t>
  </si>
  <si>
    <t>C2373</t>
  </si>
  <si>
    <t>TÊ PVC CINZA C/INSPEÇÃO P/ESGOTO D=150mm (6")-JUNTAS C/ANÉIS</t>
  </si>
  <si>
    <t>C2375</t>
  </si>
  <si>
    <t>TÊ PVC CINZA C/INSPEÇÃO P/ESGOTO D=150mm (6")-JUNTAS SOLD.</t>
  </si>
  <si>
    <t>C2376</t>
  </si>
  <si>
    <t>TÊ PVC CINZA P/ESGOTO D=150MM (6')-JUNTAS C/ANÉIS</t>
  </si>
  <si>
    <t>C2377</t>
  </si>
  <si>
    <t>TÊ PVC CINZA P/ESGOTO D=150MM (6')-JUNTAS SOLD.</t>
  </si>
  <si>
    <t>C2378</t>
  </si>
  <si>
    <t>TÊ PVC SOLD./ROSCA AZUL D=20mmX20mmX1/2"</t>
  </si>
  <si>
    <t>C2379</t>
  </si>
  <si>
    <t>TÊ PVC SOLD./ROSCA AZUL D=25mmX25mmX3/4'</t>
  </si>
  <si>
    <t>C2380</t>
  </si>
  <si>
    <t>TÊ PVC SOLD. MARROM D= 20mm (1/2")</t>
  </si>
  <si>
    <t>C2381</t>
  </si>
  <si>
    <t>TÊ PVC SOLD. MARROM D= 25mm (3/4")</t>
  </si>
  <si>
    <t>C2382</t>
  </si>
  <si>
    <t>TÊ PVC SOLD. MARROM D= 32mm (1")</t>
  </si>
  <si>
    <t>C2383</t>
  </si>
  <si>
    <t>TÊ PVC SOLD. MARROM D= 40mm (1 1/4")</t>
  </si>
  <si>
    <t>C2384</t>
  </si>
  <si>
    <t>TÊ PVC SOLD. MARROM D= 50mm (1 1/2")</t>
  </si>
  <si>
    <t>C2385</t>
  </si>
  <si>
    <t>TÊ PVC SOLD. MARROM D= 60mm (2")</t>
  </si>
  <si>
    <t>C2386</t>
  </si>
  <si>
    <t>TÊ PVC SOLD. MARROM D= 75mm (2 1/2")</t>
  </si>
  <si>
    <t>C2387</t>
  </si>
  <si>
    <t>TÊ PVC SOLD. MARROM D= 85mm (3")</t>
  </si>
  <si>
    <t>C2388</t>
  </si>
  <si>
    <t>TÊ PVC SOLD. MARROM D=110mm (4")</t>
  </si>
  <si>
    <t>C2389</t>
  </si>
  <si>
    <t>TE PVC SOLD./ROSCA D=20mmX20mmX1/2"</t>
  </si>
  <si>
    <t>C2390</t>
  </si>
  <si>
    <t>TE PVC SOLD./ROSCA D=25mmX25mmX3/4"</t>
  </si>
  <si>
    <t>C2391</t>
  </si>
  <si>
    <t>TE PVC SOLD./ROSCA D=32mmX32mmX1"</t>
  </si>
  <si>
    <t>C2400</t>
  </si>
  <si>
    <t xml:space="preserve">TE REDUCAO PVC ROSCAVEL DE 3/4" X 1/2" PARA AGUA FRIA
</t>
  </si>
  <si>
    <t>C2399</t>
  </si>
  <si>
    <t xml:space="preserve">TE REDUCAO PVC ROSCAVEL DE 1" X 3/4" PARA AGUA FRIA
</t>
  </si>
  <si>
    <t>C2398</t>
  </si>
  <si>
    <t xml:space="preserve">TE REDUCAO PVC ROSCAVEL DE 1 1/2" X 3/4" PARA AGUA FRIA
</t>
  </si>
  <si>
    <t>C5126</t>
  </si>
  <si>
    <t xml:space="preserve">TE REDUCAO PVC ROSCAVEL DE 1 1/4" X 1" PARA AGUA FRIA
</t>
  </si>
  <si>
    <t>C5127</t>
  </si>
  <si>
    <t>TE REDUCAO PVC ROSCAVEL DE 1 1/2" X 1 1/4" PARA AGUA FRIA</t>
  </si>
  <si>
    <t>C2393</t>
  </si>
  <si>
    <t>TÊ REDUÇÃO PVC SOLD./ROSCA AZUL D=32mmX32mmX3/4"</t>
  </si>
  <si>
    <t>C2392</t>
  </si>
  <si>
    <t>TÊ REDUÇÃO PVC SOLD./ROSCA AZUL D=25mmX25mmX1/2"</t>
  </si>
  <si>
    <t>C2404</t>
  </si>
  <si>
    <t xml:space="preserve">TE REDUCAO PVC SOLDAVEL DE 25X20 MM PARA AGUA FRIA
</t>
  </si>
  <si>
    <t>C2405</t>
  </si>
  <si>
    <t xml:space="preserve">TE REDUCAO PVC SOLDAVEL DE 32X25 MM PARA AGUA FRIA
</t>
  </si>
  <si>
    <t>C2406</t>
  </si>
  <si>
    <t xml:space="preserve">TE REDUCAO PVC SOLDAVEL DE  40X32MM PARA AGUA FRIA
</t>
  </si>
  <si>
    <t>C2407</t>
  </si>
  <si>
    <t>TE REDUCAO PVC SOLDAVEL DE  50X20MM PARA ÁGUA FRIA</t>
  </si>
  <si>
    <t>C2408</t>
  </si>
  <si>
    <t>C2409</t>
  </si>
  <si>
    <t>C2410</t>
  </si>
  <si>
    <t xml:space="preserve">TE REDUCAO PVC SOLDAVEL DE  50X40MM PARA AGUA FRIA
</t>
  </si>
  <si>
    <t>C2411</t>
  </si>
  <si>
    <t>C2412</t>
  </si>
  <si>
    <t xml:space="preserve">TE REDUCAO PVC ROSCAVEL DE 2 1/2" X 2" PARA AGUA FRIA
</t>
  </si>
  <si>
    <t>C2413</t>
  </si>
  <si>
    <t>C2414</t>
  </si>
  <si>
    <t>C2401</t>
  </si>
  <si>
    <t>C2402</t>
  </si>
  <si>
    <t>C2403</t>
  </si>
  <si>
    <t>C2341</t>
  </si>
  <si>
    <t>TÊ REDUÇÃO PVC SOLD./ROSCA. D=25mmX25mmX1/2"</t>
  </si>
  <si>
    <t>C2342</t>
  </si>
  <si>
    <t>TÊ REDUÇÃO PVC SOLD./ROSCA. D=32mmX32mmX3/4"</t>
  </si>
  <si>
    <t>C4822</t>
  </si>
  <si>
    <t>TERMINAL DE VENTILAÇÃO PVC 50MM</t>
  </si>
  <si>
    <t>C4823</t>
  </si>
  <si>
    <t>TERMINAL DE VENTILACAO PVC 75 MM</t>
  </si>
  <si>
    <t>C4824</t>
  </si>
  <si>
    <t xml:space="preserve">TERMINAL DE VENTILAÇÃO PVC 100MM
</t>
  </si>
  <si>
    <t>C2595</t>
  </si>
  <si>
    <t>TUBO PVC BRANCO P/ESGOTO D=40mm (1 1/2")</t>
  </si>
  <si>
    <t>C2596</t>
  </si>
  <si>
    <t>TUBO PVC BRANCO P/ESGOTO D=50mm (2")</t>
  </si>
  <si>
    <t>C2598</t>
  </si>
  <si>
    <t>TUBO PVC BRANCO P/ESGOTO D=75mm (3")</t>
  </si>
  <si>
    <t>C2593</t>
  </si>
  <si>
    <t>TUBO PVC BRANCO P/ESGOTO D=100MM (4')</t>
  </si>
  <si>
    <t>C2597</t>
  </si>
  <si>
    <t>TUBO PVC BRANCO P/ESGOTO D=50mm (2") - JUNTA C/ANÉIS</t>
  </si>
  <si>
    <t>C2599</t>
  </si>
  <si>
    <t>TUBO PVC BRANCO P/ESGOTO D=75mm (3") - JUNTA C/ANÉIS</t>
  </si>
  <si>
    <t>C2594</t>
  </si>
  <si>
    <t>TUBO PVC BRANCO P/ESGOTO D=100mm (4") - JUNTA C/ANÉIS</t>
  </si>
  <si>
    <t>C2600</t>
  </si>
  <si>
    <t>TUBO PVC BRANCO RÍGIDO ESGOTO D=150mm (6")</t>
  </si>
  <si>
    <t>C2601</t>
  </si>
  <si>
    <t>TUBO PVC BRANCO RÍGIDO ESGOTO D=200mm (8")</t>
  </si>
  <si>
    <t>C2602</t>
  </si>
  <si>
    <t>TUBO PVC BRANCO RÍGIDO ESGOTO D=250mm (10")</t>
  </si>
  <si>
    <t>C2603</t>
  </si>
  <si>
    <t>TUBO PVC BRANCO RÍGIDO ESGOTO D=300mm (12")</t>
  </si>
  <si>
    <t>C2613</t>
  </si>
  <si>
    <t>TUBO PVC CINZA RÍGIDO ESGOTO D=150mm (6") JUNTA C/ANÉIS</t>
  </si>
  <si>
    <t>C2614</t>
  </si>
  <si>
    <t>TUBO PVC CINZA RÍGIDO ESGOTO D=150mm (6") JUNTA SOLD.</t>
  </si>
  <si>
    <t>C2607</t>
  </si>
  <si>
    <t>TUBO PVC ROSC. BRANCO D= 1/2" (20mm)</t>
  </si>
  <si>
    <t>C2611</t>
  </si>
  <si>
    <t>TUBO PVC ROSC. BRANCO D= 3/4" (25mm)</t>
  </si>
  <si>
    <t>C2606</t>
  </si>
  <si>
    <t>TUBO PVC ROSC. BRANCO D= 1" (32mm)</t>
  </si>
  <si>
    <t>C2605</t>
  </si>
  <si>
    <t>TUBO PVC ROSC. BRANCO D= 1 1/4" (40mm)</t>
  </si>
  <si>
    <t>C2604</t>
  </si>
  <si>
    <t>TUBO PVC ROSC. BRANCO D= 1 1/2" (50mm)</t>
  </si>
  <si>
    <t>C2609</t>
  </si>
  <si>
    <t>TUBO PVC ROSC. BRANCO D= 2" (60mm)</t>
  </si>
  <si>
    <t>C2608</t>
  </si>
  <si>
    <t>TUBO PVC ROSC. BRANCO D= 2 1/2" (75mm)</t>
  </si>
  <si>
    <t>C2610</t>
  </si>
  <si>
    <t>TUBO PVC ROSC. BRANCO D= 3" (85mm)</t>
  </si>
  <si>
    <t>C2612</t>
  </si>
  <si>
    <t>TUBO PVC ROSC. BRANCO D= 4"(110mm)</t>
  </si>
  <si>
    <t>C4760</t>
  </si>
  <si>
    <t xml:space="preserve">TUBO PVC SÉRIE REFORÇADA P/ ESGOTO D=100MM (4") - INCLUSIVE CONEXÕES                                     
</t>
  </si>
  <si>
    <t>C4763</t>
  </si>
  <si>
    <t xml:space="preserve">TUBO PVC SÉRIE REFORÇADA P/ ESGOTO D=150MM (6") JUNTA COM ANEL                                
</t>
  </si>
  <si>
    <t>C2615</t>
  </si>
  <si>
    <t>TUBO PVC SOLD. MARROM D= 20mm (1/2")</t>
  </si>
  <si>
    <t>C2616</t>
  </si>
  <si>
    <t>TUBO PVC SOLD. MARROM D= 25mm (3/4")</t>
  </si>
  <si>
    <t>C2617</t>
  </si>
  <si>
    <t>TUBO PVC SOLD. MARROM D= 32mm (1")</t>
  </si>
  <si>
    <t>C2618</t>
  </si>
  <si>
    <t>TUBO PVC SOLD. MARROM D= 40mm (1 1/4")</t>
  </si>
  <si>
    <t>C2619</t>
  </si>
  <si>
    <t>TUBO PVC SOLD. MARROM D= 50mm (1 1/2")</t>
  </si>
  <si>
    <t>C2620</t>
  </si>
  <si>
    <t>TUBO PVC SOLD. MARROM D= 60mm (2")</t>
  </si>
  <si>
    <t>C2621</t>
  </si>
  <si>
    <t>TUBO PVC SOLD. MARROM D= 75mm (2 1/2")</t>
  </si>
  <si>
    <t>C2622</t>
  </si>
  <si>
    <t>TUBO PVC SOLD. MARROM D= 85mm (3")</t>
  </si>
  <si>
    <t>C2623</t>
  </si>
  <si>
    <t>TUBO PVC SOLD. MARROM D=110mm (4")</t>
  </si>
  <si>
    <t>C2624</t>
  </si>
  <si>
    <t>TUBO PVC SOLD. MARROM INCL.CONEXÕES D= 20mm (1/2")</t>
  </si>
  <si>
    <t>C2625</t>
  </si>
  <si>
    <t>TUBO PVC SOLD. MARROM INCL.CONEXÕES D= 25mm(3/4")</t>
  </si>
  <si>
    <t>C2626</t>
  </si>
  <si>
    <t>TUBO PVC SOLD. MARROM INCL.CONEXÕES D= 32mm(1")</t>
  </si>
  <si>
    <t>C2627</t>
  </si>
  <si>
    <t>TUBO PVC SOLD. MARROM INCL.CONEXÕES D= 40mm (1 1/4")</t>
  </si>
  <si>
    <t>C2628</t>
  </si>
  <si>
    <t>TUBO PVC SOLD. MARROM INCL.CONEXÕES D= 50mm (1 1/2")</t>
  </si>
  <si>
    <t>C2629</t>
  </si>
  <si>
    <t>TUBO PVC SOLD. MARROM INCL.CONEXÕES D= 60mm (2")</t>
  </si>
  <si>
    <t>C2631</t>
  </si>
  <si>
    <t>TUBO PVC SOLD. MARROM INCL.CONEXÕES D=75mm (2 1/2")</t>
  </si>
  <si>
    <t>C2632</t>
  </si>
  <si>
    <t>TUBO PVC SOLD. MARROM INCL.CONEXÕES D=85MM(3')</t>
  </si>
  <si>
    <t>C2630</t>
  </si>
  <si>
    <t>TUBO PVC SOLD. MARROM INCL.CONEXÕES D=110mm(4')</t>
  </si>
  <si>
    <t>C2648</t>
  </si>
  <si>
    <t>UNIÃO PVC BRANCO ROSC. D=1/2" (20mm)</t>
  </si>
  <si>
    <t>C2652</t>
  </si>
  <si>
    <t>UNIÃO PVC BRANCO ROSC. D=3/4" (25mm)</t>
  </si>
  <si>
    <t>C2647</t>
  </si>
  <si>
    <t>UNIÃO PVC BRANCO ROSC. D=1" (32mm)</t>
  </si>
  <si>
    <t>C2646</t>
  </si>
  <si>
    <t>UNIÃO PVC BRANCO ROSC. D=1 1/4" (40mm)</t>
  </si>
  <si>
    <t>C2645</t>
  </si>
  <si>
    <t>UNIÃO PVC BRANCO ROSC. D=1 1/2" (50mm)</t>
  </si>
  <si>
    <t>C2650</t>
  </si>
  <si>
    <t>UNIÃO PVC BRANCO ROSC. D=2" (60mm)</t>
  </si>
  <si>
    <t>C2651</t>
  </si>
  <si>
    <t>UNIÃO PVC BRANCO ROSC. D=3" (85mm)</t>
  </si>
  <si>
    <t>C2649</t>
  </si>
  <si>
    <t>UNIÃO PVC BRANCO ROSC. D=2 1/2" (75mm)</t>
  </si>
  <si>
    <t>C2653</t>
  </si>
  <si>
    <t>UNIÃO PVC BRANCO ROSC. D=4" (110mm)</t>
  </si>
  <si>
    <t>C2654</t>
  </si>
  <si>
    <t>UNIÃO PVC SOLD. MARROM D= 20mm (1/2")</t>
  </si>
  <si>
    <t>C2655</t>
  </si>
  <si>
    <t>UNIÃO PVC SOLD. MARROM D= 25mm (3/4")</t>
  </si>
  <si>
    <t>C2656</t>
  </si>
  <si>
    <t>UNIÃO PVC SOLD. MARROM D= 32mm (1")</t>
  </si>
  <si>
    <t>C2657</t>
  </si>
  <si>
    <t>UNIÃO PVC SOLD. MARROM D= 40mm (1 1/4")</t>
  </si>
  <si>
    <t>C2658</t>
  </si>
  <si>
    <t>UNIÃO PVC SOLD. MARROM D= 50mm (1 1/2")</t>
  </si>
  <si>
    <t>C2659</t>
  </si>
  <si>
    <t>UNIÃO PVC SOLD. MARROM D= 60mm (2")</t>
  </si>
  <si>
    <t>C2660</t>
  </si>
  <si>
    <t>UNIÃO PVC SOLD. MARROM D= 75mm (2 1/2")</t>
  </si>
  <si>
    <t>C2661</t>
  </si>
  <si>
    <t>UNIÃO PVC SOLD. MARROM D= 85mm (3")</t>
  </si>
  <si>
    <t>C2662</t>
  </si>
  <si>
    <t>UNIÃO PVC SOLD. MARROM D=110mm (4")</t>
  </si>
  <si>
    <t>TUBOS E CONEXÕES DE PRFV</t>
  </si>
  <si>
    <t>C4188</t>
  </si>
  <si>
    <t>ASSENTAMENTO DE TUBO, PEÇAS E CONEXÕES EM PRFV, JE DN 300mm</t>
  </si>
  <si>
    <t>C4189</t>
  </si>
  <si>
    <t>ASSENTAMENTO DE TUBO, PEÇAS E CONEXÕES EM PRFV, JE DN 350mm</t>
  </si>
  <si>
    <t>C4190</t>
  </si>
  <si>
    <t>ASSENTAMENTO DE TUBO, PEÇAS E CONEXÕES EM PRFV, JE DN 400mm</t>
  </si>
  <si>
    <t>C4191</t>
  </si>
  <si>
    <t>ASSENTAMENTO DE TUBO, PEÇAS E CONEXÕES EM PRFV, JE DN 450mm</t>
  </si>
  <si>
    <t>C4192</t>
  </si>
  <si>
    <t>ASSENTAMENTO DE TUBO, PEÇAS E CONEXÕES EM PRFV, JE DN 500mm</t>
  </si>
  <si>
    <t>C4193</t>
  </si>
  <si>
    <t>ASSENTAMENTO DE TUBO, PEÇAS E CONEXÕES EM PRFV, JE DN 600mm</t>
  </si>
  <si>
    <t>C4194</t>
  </si>
  <si>
    <t>ASSENTAMENTO DE TUBO, PEÇAS E CONEXÕES EM PRFV, JE DN 700mm</t>
  </si>
  <si>
    <t>C4195</t>
  </si>
  <si>
    <t>ASSENTAMENTO DE TUBO, PEÇAS E CONEXÕES EM PRFV, JE DN 800mm</t>
  </si>
  <si>
    <t>C4196</t>
  </si>
  <si>
    <t>ASSENTAMENTO DE TUBO, PEÇAS E CONEXÕES EM PRFV, JE DN 900mm</t>
  </si>
  <si>
    <t>C4197</t>
  </si>
  <si>
    <t>ASSENTAMENTO DE TUBO, PEÇAS E CONEXÕES EM PRFV, JE DN 1000mm</t>
  </si>
  <si>
    <t>C4198</t>
  </si>
  <si>
    <t>ASSENTAMENTO DE TUBO, PEÇAS E CONEXÕES EM PRFV, JE DN 1200mm</t>
  </si>
  <si>
    <t>TUBOS E CONEXÕES DE CERÂMICA</t>
  </si>
  <si>
    <t>C0235</t>
  </si>
  <si>
    <t>ASSENTAMENTO DE TUBOS E CONEXÕES CERÂMICOS, J.ARG. D= 100mm</t>
  </si>
  <si>
    <t>C0239</t>
  </si>
  <si>
    <t>ASSENTAMENTO DE TUBOS E CONEXÕES CERÂMICOS, J.ARG. D=150mm</t>
  </si>
  <si>
    <t>C0236</t>
  </si>
  <si>
    <t>ASSENTAMENTO DE TUBOS E CONEXÕES CERÂMICOS, J.ARG. D= 200mm</t>
  </si>
  <si>
    <t>C0237</t>
  </si>
  <si>
    <t>ASSENTAMENTO DE TUBOS E CONEXÕES CERÂMICOS, J.ARG. D= 250mm</t>
  </si>
  <si>
    <t>C0238</t>
  </si>
  <si>
    <t>ASSENTAMENTO DE TUBOS E CONEXÕES CERÂMICOS, J.ARG. D= 300mm</t>
  </si>
  <si>
    <t>C0240</t>
  </si>
  <si>
    <t>ASSENTAMENTO DE TUBOS E CONEXÕES CERÂMICOS, J.ASF. D= 100mm</t>
  </si>
  <si>
    <t>C0241</t>
  </si>
  <si>
    <t>ASSENTAMENTO DE TUBOS E CONEXÕES CERÂMICOS, J.ASF. D= 150mm</t>
  </si>
  <si>
    <t>C0242</t>
  </si>
  <si>
    <t>ASSENTAMENTO DE TUBOS E CONEXÕES CERÂMICOS, J.ASF. D= 200mm</t>
  </si>
  <si>
    <t>C0243</t>
  </si>
  <si>
    <t>ASSENTAMENTO DE TUBOS E CONEXÕES CERÂMICOS, J.ASF. D= 250mm</t>
  </si>
  <si>
    <t>C0244</t>
  </si>
  <si>
    <t>ASSENTAMENTO DE TUBOS E CONEXÕES CERÂMICOS, J.ASF. D= 300mm</t>
  </si>
  <si>
    <t>C0245</t>
  </si>
  <si>
    <t>ASSENTAMENTO DE TUBOS E CONEXÕES CERÂMICOS, J.ASF. D= 350mm</t>
  </si>
  <si>
    <t>C0246</t>
  </si>
  <si>
    <t>ASSENTAMENTO DE TUBOS E CONEXÕES CERÂMICOS, J.ASF. D= 400mm</t>
  </si>
  <si>
    <t>TUBOS E CONEXÕES DE CONCRETO</t>
  </si>
  <si>
    <t>C0305</t>
  </si>
  <si>
    <t>ASSENTAMENTO DE TUBOS EM CONCRETO,JUNTA ARGAMASSADA, D=150mm</t>
  </si>
  <si>
    <t>C0306</t>
  </si>
  <si>
    <t>ASSENTAMENTO DE TUBOS EM CONCRETO,JUNTA ARGAMASSADA, D=200mm</t>
  </si>
  <si>
    <t>C0298</t>
  </si>
  <si>
    <t>ASSENTAMENTO DE TUBOS EM CONCRETO, JE D= 300mm</t>
  </si>
  <si>
    <t>C0299</t>
  </si>
  <si>
    <t>ASSENTAMENTO DE TUBOS EM CONCRETO, JE D= 400mm</t>
  </si>
  <si>
    <t>C0300</t>
  </si>
  <si>
    <t>ASSENTAMENTO DE TUBOS EM CONCRETO, JE D=500mm</t>
  </si>
  <si>
    <t>C0301</t>
  </si>
  <si>
    <t>ASSENTAMENTO DE TUBOS EM CONCRETO, JE D=600mm</t>
  </si>
  <si>
    <t>C0302</t>
  </si>
  <si>
    <t>ASSENTAMENTO DE TUBOS EM CONCRETO, JE D= 700mm</t>
  </si>
  <si>
    <t>C0303</t>
  </si>
  <si>
    <t>ASSENTAMENTO DE TUBOS EM CONCRETO, JE D= 800mm</t>
  </si>
  <si>
    <t>C0304</t>
  </si>
  <si>
    <t>ASSENTAMENTO DE TUBOS EM CONCRETO, JE D= 900mm</t>
  </si>
  <si>
    <t>C0293</t>
  </si>
  <si>
    <t>ASSENTAMENTO DE TUBOS EM CONCRETO, JE D= 1000mm</t>
  </si>
  <si>
    <t>C0294</t>
  </si>
  <si>
    <t>ASSENTAMENTO DE TUBOS EM CONCRETO, JE D= 1200mm</t>
  </si>
  <si>
    <t>C0295</t>
  </si>
  <si>
    <t>ASSENTAMENTO DE TUBOS EM CONCRETO, JE D=1500mm</t>
  </si>
  <si>
    <t>C0296</t>
  </si>
  <si>
    <t>ASSENTAMENTO DE TUBOS EM CONCRETO, JE D= 1750mm</t>
  </si>
  <si>
    <t>C0297</t>
  </si>
  <si>
    <t>ASSENTAMENTO DE TUBOS EM CONCRETO, JE D=2000mm</t>
  </si>
  <si>
    <t>TUBOS E CONEXÕES DE COBRE</t>
  </si>
  <si>
    <t>C1007</t>
  </si>
  <si>
    <t>CURVA COBRE OU BRONZE D= 15mm (1/2")</t>
  </si>
  <si>
    <t>C1008</t>
  </si>
  <si>
    <t>CURVA COBRE OU BRONZE D= 22mm (3/4")</t>
  </si>
  <si>
    <t>C1009</t>
  </si>
  <si>
    <t>CURVA COBRE OU BRONZE D= 28mm (1")</t>
  </si>
  <si>
    <t>C1010</t>
  </si>
  <si>
    <t>CURVA COBRE OU BRONZE D= 35mm (1 1/4")</t>
  </si>
  <si>
    <t>C1011</t>
  </si>
  <si>
    <t>CURVA COBRE OU BRONZE D= 42mm (1 1/2")</t>
  </si>
  <si>
    <t>C1012</t>
  </si>
  <si>
    <t>CURVA COBRE OU BRONZE D= 54mm (2")</t>
  </si>
  <si>
    <t>C1013</t>
  </si>
  <si>
    <t>CURVA COBRE OU BRONZE D= 66mm (2 1/2")</t>
  </si>
  <si>
    <t>C1014</t>
  </si>
  <si>
    <t>CURVA COBRE OU BRONZE D= 79mm (3")</t>
  </si>
  <si>
    <t>C1015</t>
  </si>
  <si>
    <t>CURVA COBRE OU BRONZE D=104mm (4")</t>
  </si>
  <si>
    <t>C2332</t>
  </si>
  <si>
    <t>TÊ COBRE OU BRONZE D= 15mm (1/2")</t>
  </si>
  <si>
    <t>C2333</t>
  </si>
  <si>
    <t>TÊ COBRE OU BRONZE D= 22mm (3/4")</t>
  </si>
  <si>
    <t>C2334</t>
  </si>
  <si>
    <t>TÊ COBRE OU BRONZE D= 28mm (1")</t>
  </si>
  <si>
    <t>C2335</t>
  </si>
  <si>
    <t>TÊ COBRE OU BRONZE D= 35mm (1 1/4")</t>
  </si>
  <si>
    <t>C2336</t>
  </si>
  <si>
    <t>TÊ COBRE OU BRONZE D= 42mm (1 1/2")</t>
  </si>
  <si>
    <t>C2337</t>
  </si>
  <si>
    <t>TÊ COBRE OU BRONZE D= 54mm (2")</t>
  </si>
  <si>
    <t>C2338</t>
  </si>
  <si>
    <t>TÊ COBRE OU BRONZE D= 66mm (2 1/2")</t>
  </si>
  <si>
    <t>C2339</t>
  </si>
  <si>
    <t>TÊ COBRE OU BRONZE D= 79mm (3")</t>
  </si>
  <si>
    <t>C2340</t>
  </si>
  <si>
    <t>TÊ COBRE OU BRONZE D=104mm (4")</t>
  </si>
  <si>
    <t>C2565</t>
  </si>
  <si>
    <t>TUBO COBRE D= 15mm(1/2") CLASSE E</t>
  </si>
  <si>
    <t>C2566</t>
  </si>
  <si>
    <t>TUBO COBRE D= 22mm (3/4") CLASSE E</t>
  </si>
  <si>
    <t>C2567</t>
  </si>
  <si>
    <t>TUBO COBRE D= 28mm (1") CLASSE E</t>
  </si>
  <si>
    <t>C2568</t>
  </si>
  <si>
    <t>TUBO COBRE D= 35mm (1 1/4") CLASSE E</t>
  </si>
  <si>
    <t>C2569</t>
  </si>
  <si>
    <t>TUBO COBRE D= 42mm (1 1/2") CLASSE E</t>
  </si>
  <si>
    <t>C2570</t>
  </si>
  <si>
    <t>TUBO COBRE D= 54mm (2") CLASSE E</t>
  </si>
  <si>
    <t>C2571</t>
  </si>
  <si>
    <t>TUBO COBRE D= 66mm (2 1/2") CLASSE E</t>
  </si>
  <si>
    <t>C2572</t>
  </si>
  <si>
    <t>TUBO COBRE D= 79mm (3") CLASSE E</t>
  </si>
  <si>
    <t>C2573</t>
  </si>
  <si>
    <t>TUBO COBRE D=104mm (4") CLASSE E</t>
  </si>
  <si>
    <t>C2574</t>
  </si>
  <si>
    <t>TUBO COBRE INCLUSIVE CONEXÕES D= 15mm (1/2") CLASSE E</t>
  </si>
  <si>
    <t>C2575</t>
  </si>
  <si>
    <t>TUBO COBRE INCLUSIVE CONEXÕES D= 22mm (3/4") CLASSE E</t>
  </si>
  <si>
    <t>C2576</t>
  </si>
  <si>
    <t>TUBO COBRE INCLUSIVE CONEXÕES D= 28mm (1") CLASSE E</t>
  </si>
  <si>
    <t>C2577</t>
  </si>
  <si>
    <t>TUBO COBRE INCLUSIVE CONEXÕES D= 35mm (1 1/4") CLASSE E</t>
  </si>
  <si>
    <t>C2578</t>
  </si>
  <si>
    <t>TUBO COBRE INCLUSIVE CONEXÕES D= 42mm (1 1/2") CLASSE E</t>
  </si>
  <si>
    <t>C2579</t>
  </si>
  <si>
    <t>TUBO COBRE INCLUSIVE CONEXÕES D= 54mm (2") CLASSE E</t>
  </si>
  <si>
    <t>C2580</t>
  </si>
  <si>
    <t>TUBO COBRE INCLUSIVE CONEXÕES D= 66mm (2 1/2") CLASSE E</t>
  </si>
  <si>
    <t>C2581</t>
  </si>
  <si>
    <t>TUBO COBRE INCLUSIVE CONEXÕES D= 79mm (3") CLASSE E</t>
  </si>
  <si>
    <t>C2582</t>
  </si>
  <si>
    <t>TUBO COBRE INCLUSIVE CONEXÕES D=104mm (4") CLASSE E</t>
  </si>
  <si>
    <t>REGISTROS E VÁLVULAS</t>
  </si>
  <si>
    <t>C3599</t>
  </si>
  <si>
    <t>MUTIRÃO MISTO - REGISTRO DE GAVETA BRUTO D=20mm (3/4")</t>
  </si>
  <si>
    <t>C3600</t>
  </si>
  <si>
    <t>MUTIRÃO MISTO - REGISTRO DE PRESSÃO D=20mm (3/4")</t>
  </si>
  <si>
    <t>C2156</t>
  </si>
  <si>
    <t>REGISTRO DE GAVETA BRUTO D= 15mm (1/2")</t>
  </si>
  <si>
    <t>C2157</t>
  </si>
  <si>
    <t>REGISTRO DE GAVETA BRUTO D= 20mm (3/4")</t>
  </si>
  <si>
    <t>C2158</t>
  </si>
  <si>
    <t>REGISTRO DE GAVETA BRUTO D= 25mm (1")</t>
  </si>
  <si>
    <t>C2159</t>
  </si>
  <si>
    <t>REGISTRO DE GAVETA BRUTO D= 32mm (1 1/4")</t>
  </si>
  <si>
    <t>C2160</t>
  </si>
  <si>
    <t>REGISTRO DE GAVETA BRUTO D= 40mm (1 1/2")</t>
  </si>
  <si>
    <t>C2161</t>
  </si>
  <si>
    <t>REGISTRO DE GAVETA BRUTO D= 50mm (2")</t>
  </si>
  <si>
    <t>C2162</t>
  </si>
  <si>
    <t>REGISTRO DE GAVETA BRUTO D= 65mm (2 1/2")</t>
  </si>
  <si>
    <t>C2163</t>
  </si>
  <si>
    <t>REGISTRO DE GAVETA BRUTO D= 80mm (3")</t>
  </si>
  <si>
    <t>C2164</t>
  </si>
  <si>
    <t>REGISTRO DE GAVETA BRUTO D=100mm (4")</t>
  </si>
  <si>
    <t>C2165</t>
  </si>
  <si>
    <t>REGISTRO DE GAVETA C/CANOPLA CROMADA D= 15mm (1/2")</t>
  </si>
  <si>
    <t>C2166</t>
  </si>
  <si>
    <t>REGISTRO DE GAVETA C/CANOPLA CROMADA D= 20mm (3/4")</t>
  </si>
  <si>
    <t>C2167</t>
  </si>
  <si>
    <t>REGISTRO DE GAVETA C/CANOPLA CROMADA D= 25mm (1")</t>
  </si>
  <si>
    <t>C2168</t>
  </si>
  <si>
    <t>REGISTRO DE GAVETA C/CANOPLA CROMADA D= 32mm (1 1/4")</t>
  </si>
  <si>
    <t>C2169</t>
  </si>
  <si>
    <t>REGISTRO DE GAVETA C/CANOPLA CROMADA D= 40mm (1 1/2")</t>
  </si>
  <si>
    <t>C2171</t>
  </si>
  <si>
    <t>REGISTRO DE PRESSÃO C/CANOPLA CROMADA D= 15mm (1/2")</t>
  </si>
  <si>
    <t>C2172</t>
  </si>
  <si>
    <t>REGISTRO DE PRESSÃO C/CANOPLA CROMADA D= 20mm (3/4")</t>
  </si>
  <si>
    <t>C2170</t>
  </si>
  <si>
    <t>REGISTRO DE PRESSAO C/CANOPLA CROMADA D=25MM (1")</t>
  </si>
  <si>
    <t>C3601</t>
  </si>
  <si>
    <t>REGISTRO DE PRESSÃO D=20mm (3/4") - PADRÃO POPULAR</t>
  </si>
  <si>
    <t>C2173</t>
  </si>
  <si>
    <t>REGISTRO DE RECALQUE NO PASSEIO D= 65mm (2 1/2")</t>
  </si>
  <si>
    <t>C2177</t>
  </si>
  <si>
    <t>REGISTRO GLOBO /FECHO RÁPIDO DE 3/4"</t>
  </si>
  <si>
    <t>C2176</t>
  </si>
  <si>
    <t>REGISTRO GLOBO /FECHO RÁPIDO DE 1"</t>
  </si>
  <si>
    <t>C2175</t>
  </si>
  <si>
    <t>REGISTRO GLOBO /FECHO RÁPIDO DE 1 1/4"</t>
  </si>
  <si>
    <t>C2178</t>
  </si>
  <si>
    <t>REGISTRO GLOBO/FECHO RÁPIDO DE 1 1/2"</t>
  </si>
  <si>
    <t>C2174</t>
  </si>
  <si>
    <t>REGISTRO GLOBO / FECHO RÁPIDO DE 2"</t>
  </si>
  <si>
    <t>C4403</t>
  </si>
  <si>
    <t>REGISTRO GLOBO / FECHO RÁPIDO DE 2 1/2"</t>
  </si>
  <si>
    <t>C3695</t>
  </si>
  <si>
    <t>REGISTRO GLOBO EM BRONZE ROSC. DE 3/4"</t>
  </si>
  <si>
    <t>C3714</t>
  </si>
  <si>
    <t>REGISTRO GLOBO EM BRONZE ROSC. DE 1"</t>
  </si>
  <si>
    <t>C2684</t>
  </si>
  <si>
    <t>VÁLVULA DE DESCARGA CROMADA C/CANOPLA LISA DE 32 OU 40mm</t>
  </si>
  <si>
    <t>C2685</t>
  </si>
  <si>
    <t>VÁLVULA DE DESCARGA CROMADA C/REGISTRO ACOPLADO DE 32 OU 40mm</t>
  </si>
  <si>
    <t>C2686</t>
  </si>
  <si>
    <t>VÁLVULA DE DESCARGA PVC RÍGIDO S/REGISTRO .ACOPLADO. D=50mm (1 1/2")</t>
  </si>
  <si>
    <t>C2687</t>
  </si>
  <si>
    <t>VÁLVULA DE FLUXO EM AÇO GALVANIZADO DE  (2 1/2")</t>
  </si>
  <si>
    <t>C2688</t>
  </si>
  <si>
    <t>VÁLVULA DE RETENÇÃO DE PÉ C/CRIVO D= 15mm (1/2")</t>
  </si>
  <si>
    <t>C2689</t>
  </si>
  <si>
    <t>VÁLVULA DE RETENÇÃO DE PÉ C/CRIVO D= 20mm (3/4")</t>
  </si>
  <si>
    <t>C2690</t>
  </si>
  <si>
    <t>VÁLVULA DE RETENÇÃO DE PÉ C/CRIVO D= 25mm (1")</t>
  </si>
  <si>
    <t>C2691</t>
  </si>
  <si>
    <t>VÁLVULA DE RETENÇÃO DE PÉ C/CRIVO D= 32mm (1 1/4")</t>
  </si>
  <si>
    <t>C2692</t>
  </si>
  <si>
    <t>VÁLVULA DE RETENÇÃO DE PÉ C/CRIVO D= 40mm (1 1/2")</t>
  </si>
  <si>
    <t>C2693</t>
  </si>
  <si>
    <t>VÁLVULA DE RETENÇÃO DE PÉ C/CRIVO D= 50mm (2")</t>
  </si>
  <si>
    <t>C2694</t>
  </si>
  <si>
    <t>VÁLVULA DE RETENÇÃO DE PÉ C/CRIVO D= 65mm (2 1/2")</t>
  </si>
  <si>
    <t>C2695</t>
  </si>
  <si>
    <t>VÁLVULA DE RETENÇÃO DE PÉ C/CRIVO D= 80mm (3")</t>
  </si>
  <si>
    <t>C2696</t>
  </si>
  <si>
    <t>VÁLVULA DE RETENÇÃO DE PÉ C/CRIVO D=100mm (4")</t>
  </si>
  <si>
    <t>C4775</t>
  </si>
  <si>
    <t>VÁLVULA DE RETENÇÃO DE PVC P/ ESGOTO D=150MM</t>
  </si>
  <si>
    <t>C2707</t>
  </si>
  <si>
    <t>VÁLVULA DE RETENÇÃO HORIZONTAL D= 15mm (1/2")</t>
  </si>
  <si>
    <t>C2708</t>
  </si>
  <si>
    <t>VÁLVULA DE RETENÇÃO HORIZONTAL D= 20mm (3/4")</t>
  </si>
  <si>
    <t>C2709</t>
  </si>
  <si>
    <t>VÁLVULA DE RETENÇÃO HORIZONTAL D= 25mm (1")</t>
  </si>
  <si>
    <t>C2710</t>
  </si>
  <si>
    <t>VÁLVULA DE RETENÇÃO HORIZONTAL D= 32mm (1 1/4")</t>
  </si>
  <si>
    <t>C2711</t>
  </si>
  <si>
    <t>VÁLVULA DE RETENÇÃO HORIZONTAL D= 40mm (1 1/2")</t>
  </si>
  <si>
    <t>C2712</t>
  </si>
  <si>
    <t>VÁLVULA DE RETENÇÃO HORIZONTAL D= 50mm (2")</t>
  </si>
  <si>
    <t>C2713</t>
  </si>
  <si>
    <t>VÁLVULA DE RETENÇÃO HORIZONTAL D= 65mm (2 1/2")</t>
  </si>
  <si>
    <t>C2714</t>
  </si>
  <si>
    <t>VÁLVULA DE RETENÇÃO HORIZONTAL D= 80mm (3")</t>
  </si>
  <si>
    <t>C2706</t>
  </si>
  <si>
    <t>VÁLVULA DE RETENÇÃO HORIZONTAL D= 100mm (4")</t>
  </si>
  <si>
    <t>C2697</t>
  </si>
  <si>
    <t>VÁLVULA DE RETENÇÃO HORIZ.OU VERT. D= 15mm (1/2")</t>
  </si>
  <si>
    <t>C2698</t>
  </si>
  <si>
    <t>VÁLVULA DE RETENÇÃO HORIZ.OU VERT. D= 20mm (3/4")</t>
  </si>
  <si>
    <t>C2699</t>
  </si>
  <si>
    <t>VÁLVULA DE RETENÇÃO HORIZ.OU VERT. D= 25mm (1")</t>
  </si>
  <si>
    <t>C2700</t>
  </si>
  <si>
    <t>VÁLVULA DE RETENÇÃO HORIZ.OU VERT. D= 32mm (1 1/4")</t>
  </si>
  <si>
    <t>C2701</t>
  </si>
  <si>
    <t>VÁLVULA DE RETENÇÃO HORIZ.OU VERT. D= 40mm (1 1/2")</t>
  </si>
  <si>
    <t>C2702</t>
  </si>
  <si>
    <t>VÁLVULA DE RETENÇÃO HORIZ.OU VERT. D= 50mm (2")</t>
  </si>
  <si>
    <t>C2703</t>
  </si>
  <si>
    <t>VÁLVULA DE RETENÇÃO HORIZ.OU VERT. D= 65mm (2 1/2")</t>
  </si>
  <si>
    <t>C2704</t>
  </si>
  <si>
    <t>VÁLVULA DE RETENÇÃO HORIZ.OU VERT. D= 80mm (3")</t>
  </si>
  <si>
    <t>C2705</t>
  </si>
  <si>
    <t>VÁLVULA DE RETENÇÃO HORIZ.OU VERT. D=100mm (4")</t>
  </si>
  <si>
    <t>C4005</t>
  </si>
  <si>
    <t>VÁLVULA ELETRÔNICA CROMADA P/ MICTÓRIO</t>
  </si>
  <si>
    <t>C3715</t>
  </si>
  <si>
    <t>VÁLVULA MOTORIZADA DE 2 VIAS ROSC. DE 3/4"</t>
  </si>
  <si>
    <t>C3716</t>
  </si>
  <si>
    <t>VÁLVULA MOTORIZADA DE 2 VIAS ROSC. DE 1"</t>
  </si>
  <si>
    <t>LOUÇAS, METAIS E ACESSÓRIOS</t>
  </si>
  <si>
    <t>C0091</t>
  </si>
  <si>
    <t>APARELHO MISTURADOR P/PIA TIPO MESA</t>
  </si>
  <si>
    <t>C0092</t>
  </si>
  <si>
    <t>APARELHO MISTURADOR P/PIA TIPO PAREDE</t>
  </si>
  <si>
    <t>C0225</t>
  </si>
  <si>
    <t>ARMÁRIO DE EMBUTIR C/ESPELHO (45x60)cm</t>
  </si>
  <si>
    <t>C0348</t>
  </si>
  <si>
    <t>BACIA DE LOUÇA BRANCA C/CAIXA ACOPLADA</t>
  </si>
  <si>
    <t>C0349</t>
  </si>
  <si>
    <t>BACIA DE LOUÇA BRANCA C/CAIXA ACOPLADA, ENTRADA HORIZONTAL</t>
  </si>
  <si>
    <t>C3247</t>
  </si>
  <si>
    <t>BACIA DE LOUÇA BRANCA P/ CRIANÇA, INCLUSIVE TAMPA</t>
  </si>
  <si>
    <t>C0350</t>
  </si>
  <si>
    <t>BACIA SIFONADA DE LOUÇA BRANCA C/ACESSÓRIOS E TUBO DE LIGAÇÃO</t>
  </si>
  <si>
    <t>C0351</t>
  </si>
  <si>
    <t>BACIA TURCA DE LOUÇA BRANCA</t>
  </si>
  <si>
    <t>C0355</t>
  </si>
  <si>
    <t>BANCADA DE GRANITO C/ 2  CUBAS LOUÇAS, S/ACESSÓRIOS (1.60x0.60)m</t>
  </si>
  <si>
    <t>C0356</t>
  </si>
  <si>
    <t>BANCADA DE GRANITO C/ 3 CUBAS DE LOUÇAS, S/ACESSÓRIOS (2.00x0.60)m</t>
  </si>
  <si>
    <t>C0357</t>
  </si>
  <si>
    <t>BANCADA DE GRANITO (OUTRAS CORES) E= 3cm (COLOCADO)</t>
  </si>
  <si>
    <t>C4068</t>
  </si>
  <si>
    <t>BANCADA DE GRANITO CINZA E=2cm</t>
  </si>
  <si>
    <t>C4069</t>
  </si>
  <si>
    <t>BANCADA DE GRANITO (OUTRAS CORES) ESP. = 2cm (COLOCADO)</t>
  </si>
  <si>
    <t>C0358</t>
  </si>
  <si>
    <t>BANCADA DE GRANITO PRETO C/BOLEAMENTO DUPLO (COLOCADO)</t>
  </si>
  <si>
    <t>C0359</t>
  </si>
  <si>
    <t>BANCADA DE MÁRMORE  LARG.= 0.60m  ESP.= 3cm</t>
  </si>
  <si>
    <t>C3996</t>
  </si>
  <si>
    <t>BANCADA EM GRANITO P/ LAVATÓRIO, INCL. LOUÇA BRANCA E ACESSÓRIOS</t>
  </si>
  <si>
    <t>C3997</t>
  </si>
  <si>
    <t>BANCADA EM GRANITO P/ PIA DE COZINHA, INCL. CUBA DE AÇO INOX  E ACESSÓRIOS</t>
  </si>
  <si>
    <t>C3670</t>
  </si>
  <si>
    <t>BANHEIRA HOSPITALAR C/ TAMPO E CUBA DE AÇO INOX DIMENSÃO 1800X600MM</t>
  </si>
  <si>
    <t>C0386</t>
  </si>
  <si>
    <t>BEBEDOURO EM AÇO INOX COM 1,60m</t>
  </si>
  <si>
    <t>C0515</t>
  </si>
  <si>
    <t>CABIDE DE LOUÇA BRANCA C/DOIS GANCHOS</t>
  </si>
  <si>
    <t>C0516</t>
  </si>
  <si>
    <t>CABIDE DE LOUÇA BRANCA C/ UM GANCHO</t>
  </si>
  <si>
    <t>C0600</t>
  </si>
  <si>
    <t>CAIXA DE DESCARGA PLÁSTICA DE SOBREPOR</t>
  </si>
  <si>
    <t>C3513</t>
  </si>
  <si>
    <t>CHUVEIRO CROMADO C/ ARTICULAÇÃO</t>
  </si>
  <si>
    <t>C0797</t>
  </si>
  <si>
    <t>CHUVEIRO PLÁSTICO (INSTALADO)</t>
  </si>
  <si>
    <t>C3671</t>
  </si>
  <si>
    <t>C0985</t>
  </si>
  <si>
    <t>CUBA DE INOX PARA BANCADA,COMPLETA</t>
  </si>
  <si>
    <t>C4770</t>
  </si>
  <si>
    <t>CUBA DE LOUÇA BRANCA DE SOBREPOR, D=41CM, S/ TORNEIRA C/ ACESSÓRIOS</t>
  </si>
  <si>
    <t>C0986</t>
  </si>
  <si>
    <t>CUBA DE LOUÇA DE EMBUTIR C/ TORNEIRA E ACESSÓRIOS</t>
  </si>
  <si>
    <t>C4821</t>
  </si>
  <si>
    <t>CUBA DE LOUÇA DE EMBUTIR S/TORNEIRA C/ACESSÓRIOS</t>
  </si>
  <si>
    <t>C1151</t>
  </si>
  <si>
    <t>DUCHA P/ WC CROMADO (INSTALADO)</t>
  </si>
  <si>
    <t>C1241</t>
  </si>
  <si>
    <t>ENGATE CROMADO (INSTALADO)</t>
  </si>
  <si>
    <t>C1242</t>
  </si>
  <si>
    <t>ENGATE PLÁSTICO (INSTALADO)</t>
  </si>
  <si>
    <t>C4835</t>
  </si>
  <si>
    <t>ESPELHO CRISTAL, ESPESSURA 4MM, COM PARAFUSOS DE FIXAÇÃO, SEM MOLDURA</t>
  </si>
  <si>
    <t>C3669</t>
  </si>
  <si>
    <t>C3003</t>
  </si>
  <si>
    <t>LAVATÓRIO C/TAMPÃO DE MÁRMORE C/ 1 CUBA DE LOUÇA</t>
  </si>
  <si>
    <t>C1618</t>
  </si>
  <si>
    <t>LAVATÓRIO DE LOUÇA BRANCA C/COLUNA, C/ TORNEIRA E ACESSÓRIOS</t>
  </si>
  <si>
    <t>C1619</t>
  </si>
  <si>
    <t>LAVATÓRIO DE LOUÇA BRANCA S/COLUNA C/TORNEIRA E ACESSÓRIOS</t>
  </si>
  <si>
    <t>C3004</t>
  </si>
  <si>
    <t>LAVATÓRIO DE LOUÇA BRANCA S/COLUNA C/TORNEIRA DE METAL E ACESSÓRIOS - PADRÃO POPULAR</t>
  </si>
  <si>
    <t>C3598</t>
  </si>
  <si>
    <t>LAVATÓRIO DE LOUÇA BRANCA S/COLUNA C/TORNEIRA PLÁSTICA E ACESSÓRIOS - PADRÃO POPULAR</t>
  </si>
  <si>
    <t>C1793</t>
  </si>
  <si>
    <t>MICTÓRIO COLETIVO DE AÇO INOXIDÁVEL</t>
  </si>
  <si>
    <t>C1792</t>
  </si>
  <si>
    <t>MICTORIO DE LOUÇA BRANCA</t>
  </si>
  <si>
    <t>C3593</t>
  </si>
  <si>
    <t>MUTIRÃO MISTO - BACIA SIFONADA DE LOUÇA BRANCA C/ACESSÓRIOS</t>
  </si>
  <si>
    <t>C3596</t>
  </si>
  <si>
    <t>MUTIRÃO MISTO - CAIXA DE DESCARGA PLASTICA DE SOBREPOR</t>
  </si>
  <si>
    <t>C3597</t>
  </si>
  <si>
    <t>MUTIRÃO MISTO - LAVATÓRIO DE LOUÇA BRANCA S/COLUNA C/TORNEIRA PLÁSTICA E ACESSÓRIOS</t>
  </si>
  <si>
    <t>C3602</t>
  </si>
  <si>
    <t>MUTIRÃO MISTO - PIA DE COZINHA EM CIMENTO (1,20x0,50)m</t>
  </si>
  <si>
    <t>C3594</t>
  </si>
  <si>
    <t>MUTIRÃO MISTO - TANQUE DE LAVAR DE CIMENTO (1.00X0.50)m COMPLETA</t>
  </si>
  <si>
    <t>C1898</t>
  </si>
  <si>
    <t>PEÇAS DE APOIO DEFICIENTES C/TUBO INOX  P/WC'S</t>
  </si>
  <si>
    <t>C3017</t>
  </si>
  <si>
    <t>PIA DE AÇO INOX  (1.20x0.60)m C/ 1 CUBA E ACESSÓRIOS</t>
  </si>
  <si>
    <t>C1903</t>
  </si>
  <si>
    <t>PIA DE AÇO INOX. (1.50X0.58)m C/ 1 CUBA E ACESSÓRIOS</t>
  </si>
  <si>
    <t>C3018</t>
  </si>
  <si>
    <t>PIA DE AÇO INOX  (2.20x0.60)m C/ 1 CUBA E ACESSÓRIOS</t>
  </si>
  <si>
    <t>C3019</t>
  </si>
  <si>
    <t>PIA DE AÇO INOX (3.00x0.60)m  C/ 1 CUBA  E  ACESSÓRIOS</t>
  </si>
  <si>
    <t>C1902</t>
  </si>
  <si>
    <t>PIA DE AÇO INOX  (2.00X0.58)m  C/ 2 CUBAS E ACESSÓRIOS</t>
  </si>
  <si>
    <t>C3020</t>
  </si>
  <si>
    <t>PIA DE AÇO INOX (4.20X0.60)m C/ 2 CUBAS E ACESSÓRIOS</t>
  </si>
  <si>
    <t>C3603</t>
  </si>
  <si>
    <t>PIA DE COZINHA EM CIMENTO (1,20x0,50)m - PADRÃO POPULAR</t>
  </si>
  <si>
    <t>C3021</t>
  </si>
  <si>
    <t>PIA DE COZINHA EM MARMORITE 1,00x0,50m COMP. - PADRÃO POPULAR</t>
  </si>
  <si>
    <t>C1997</t>
  </si>
  <si>
    <t>PORTA-PAPEL DE LOUCA BRANCA (15X15)cm</t>
  </si>
  <si>
    <t>C4670</t>
  </si>
  <si>
    <t>C4825</t>
  </si>
  <si>
    <t>PORTA PAPEL TOALHA (DISPENSER)EM ABS</t>
  </si>
  <si>
    <t>C1990</t>
  </si>
  <si>
    <t>PORTA SABÃO LÍQUIDO DE VIDRO (INSTALAD0)</t>
  </si>
  <si>
    <t>C1995</t>
  </si>
  <si>
    <t>C1996</t>
  </si>
  <si>
    <t>PORTA TOALHA DE PAPEL - METALICO (INSTALADO)</t>
  </si>
  <si>
    <t>C2255</t>
  </si>
  <si>
    <t>SABONETEIRA DE LOUÇA BRANCA  (7.5X15)cm</t>
  </si>
  <si>
    <t>C2254</t>
  </si>
  <si>
    <t>SABONETEIRA DE LOUÇA BRANCA  (15X15)cm S/ALÇA</t>
  </si>
  <si>
    <t>C4671</t>
  </si>
  <si>
    <t>C2271</t>
  </si>
  <si>
    <t>SIFÃO CROMADO 1" X 1 1/2" (INSTALADO)</t>
  </si>
  <si>
    <t>C2270</t>
  </si>
  <si>
    <t>SIFÃO CROMADO 1 1/4" X 2" (INSTALADO)</t>
  </si>
  <si>
    <t>C2272</t>
  </si>
  <si>
    <t>SIFÃO DE PVC RÍGIDO D= 2"  (INSTALADO)</t>
  </si>
  <si>
    <t>C2294</t>
  </si>
  <si>
    <t>SUPORTE DE MÁRMORE P/FILTROS</t>
  </si>
  <si>
    <t>C2302</t>
  </si>
  <si>
    <t>C2311</t>
  </si>
  <si>
    <t>C3059</t>
  </si>
  <si>
    <t>TANQUE DE LAVAR DE CIMENTO (1.00x0.50)m COMPLETA C/ TORNEIRA DE METAL - PADRÃO POPULAR</t>
  </si>
  <si>
    <t>C3595</t>
  </si>
  <si>
    <t>TANQUE DE LAVAR DE CIMENTO (1.00X0.50)m COMPLETA C/ TORNEIRA DE PLÁSTICO - PADRÃO POPULAR</t>
  </si>
  <si>
    <t>C2312</t>
  </si>
  <si>
    <t>TANQUE DE LOUÇA C/COLUNA</t>
  </si>
  <si>
    <t>C3682</t>
  </si>
  <si>
    <t>TANQUE LAVANDERIA EM AÇO INOX C/CUBA E ESFREGADOR DIMENSÃO 1200X600X200MM</t>
  </si>
  <si>
    <t>C2313</t>
  </si>
  <si>
    <t>TANQUE PRÉ-MOLDADO DE CONCRETO (0.80X0.70)m</t>
  </si>
  <si>
    <t>C2496</t>
  </si>
  <si>
    <t>TORNEIRA CIRÚRGICA (INSTALADO)</t>
  </si>
  <si>
    <t>C2502</t>
  </si>
  <si>
    <t>C2503</t>
  </si>
  <si>
    <t xml:space="preserve">TORNEIRA DE PAREDE C/ FOTO SENSOR </t>
  </si>
  <si>
    <t>C4820</t>
  </si>
  <si>
    <t>TORNEIRA DE PAREDE P/ PIA, ACABAMENTO CROMADO, C/ BICA MÓVEL E AREJADOR, 1/2 " OU 3/4 "</t>
  </si>
  <si>
    <t>C2504</t>
  </si>
  <si>
    <t>TORNEIRA DE PRESSÃO CROMADA LONGA P/PIA</t>
  </si>
  <si>
    <t>C2505</t>
  </si>
  <si>
    <t>TORNEIRA DE PRESSÃO CROMADA USO GERAL</t>
  </si>
  <si>
    <t>C2506</t>
  </si>
  <si>
    <t>TORNEIRA DE PRESSÃO P/JARDIM DE 3/4"</t>
  </si>
  <si>
    <t>C3998</t>
  </si>
  <si>
    <t>TORNEIRA ELETRÔNICA C/ ANTI-VANDALISMO, P/ LAVATÓRIO DE BANCADA</t>
  </si>
  <si>
    <t>C3999</t>
  </si>
  <si>
    <t>TORNEIRA ELETRÔNICA C/ ANTI-VANDALISMO, P/ PIA DE COZINHA</t>
  </si>
  <si>
    <t>C4000</t>
  </si>
  <si>
    <t>TORNEIRA TIPO JARDIM CROMADA</t>
  </si>
  <si>
    <t>C0001</t>
  </si>
  <si>
    <t>ABRIGO P/ HIDRANTE C/MANGUEIRA E ESGUICHO DE LATÃO</t>
  </si>
  <si>
    <t>C0010</t>
  </si>
  <si>
    <t>ACIONADOR MANUAL, TIPO "QUEBRA VIDRO", MOD.EUROTRON/SIMILAR</t>
  </si>
  <si>
    <t>C0100</t>
  </si>
  <si>
    <t>AQUECEDOR À GÁS EM CAIXA DE FERRO ESMALTADO</t>
  </si>
  <si>
    <t>C0332</t>
  </si>
  <si>
    <t>AUTOMÁTICO DE BOIA</t>
  </si>
  <si>
    <t>C0385</t>
  </si>
  <si>
    <t>BATERIA SELADA 12V/7.5AH, P/LUMINÁRIAS AUTÔNOMAS</t>
  </si>
  <si>
    <t>C0389</t>
  </si>
  <si>
    <t>BLOCO LUMINOSO AUTÔNOMO, INDICADOR DE SETA, MOD. UNITRON/SIMILAR</t>
  </si>
  <si>
    <t>C1802</t>
  </si>
  <si>
    <t>BOMBA CENTRÍFUGA DE 1/4 CV, INCLUSIVE MAT.DE SUCÇÃO</t>
  </si>
  <si>
    <t>C0442</t>
  </si>
  <si>
    <t>BOMBA CENTRÍFUGA DE 1/3 CV, INCLUSIVE MAT.DE SUCÇÃO</t>
  </si>
  <si>
    <t>C0441</t>
  </si>
  <si>
    <t>BOMBA CENTRÍFUGA DE 1/2 CV, INCLUSIVE MAT.DE SUCCÃO</t>
  </si>
  <si>
    <t>C0443</t>
  </si>
  <si>
    <t>BOMBA CENTRÍFUGA DE 1 CV, INCLUSIVE MAT.DE SUCÇÃO</t>
  </si>
  <si>
    <t>C0444</t>
  </si>
  <si>
    <t>BOMBA CENTRÍFUGA DE 1 1/2 CV, INCLUSIVE MAT.DE SUCÇÃO</t>
  </si>
  <si>
    <t>C0445</t>
  </si>
  <si>
    <t>BOMBA CENTRÍFUGA DE 2 CV, INCLUSIVE MAT.DE SUCÇÃO</t>
  </si>
  <si>
    <t>C0446</t>
  </si>
  <si>
    <t>BOMBA CENTRÍFUGA DE 3 CV, INCLUSIVE MAT.DE SUCÇÃO</t>
  </si>
  <si>
    <t>C0447</t>
  </si>
  <si>
    <t>BOMBA CENTRÍFUGA DE 5 CV, INCLUSIVE MAT.DE SUCÇÃO</t>
  </si>
  <si>
    <t>C0448</t>
  </si>
  <si>
    <t>BOMBA CENTRÍFUGA P/ PRESSURIZAÇÃO/HIDRANTE 10 CV</t>
  </si>
  <si>
    <t>C0449</t>
  </si>
  <si>
    <t>BOMBA CENTRÍFUGA P/ PRESSURIZAÇÃO/HIDRANTE 15 CV</t>
  </si>
  <si>
    <t>C0451</t>
  </si>
  <si>
    <t>BOMBA CENTRÍFUGA P/ PRESSURUZAÇÃO/HIDRANTE 20 CV</t>
  </si>
  <si>
    <t>C0450</t>
  </si>
  <si>
    <t>BOMBA CENTRÍFUGA P/ PRESSURIZAÇÃO/HIDRANTE 25 CV</t>
  </si>
  <si>
    <t>C0455</t>
  </si>
  <si>
    <t>BOMBA INJETORA DE 1/3 CV, MONOSÁFICA, INCL.MAT. SUCÇÃO</t>
  </si>
  <si>
    <t>C0454</t>
  </si>
  <si>
    <t>BOMBA INJETORA DE 1/2 CV, MONOFÁSICA INCL. MAT. SUCÇÃO</t>
  </si>
  <si>
    <t>C0459</t>
  </si>
  <si>
    <t>BOMBA INJETORA DE 3/4 CV, MONOFÁSICA INCL. MAT. SUCÇÃO</t>
  </si>
  <si>
    <t>C0453</t>
  </si>
  <si>
    <t>BOMBA INJETORA DE 1 CV, TRIFÁSICA INCL. MAT. SUCÇÃO</t>
  </si>
  <si>
    <t>C0452</t>
  </si>
  <si>
    <t>BOMBA INJETORA DE 1 1/2 CV, TRIFÁSICA INCL. MAT. SUCÇÃO</t>
  </si>
  <si>
    <t>C0457</t>
  </si>
  <si>
    <t>BOMBA INJETORA DE 2 CV, TRIFÁSICA INCL. MAT. SUCÇÃO</t>
  </si>
  <si>
    <t>C0456</t>
  </si>
  <si>
    <t>BOMBA INJETORA DE 2 1/2 CV, TRIFÁSICA INCL. MAT. SUCÇÃO</t>
  </si>
  <si>
    <t>C0458</t>
  </si>
  <si>
    <t>BOMBA INJETORA DE 3 CV, TRIFÁSICA INCL. MAT. SUCÇÃO</t>
  </si>
  <si>
    <t>C0460</t>
  </si>
  <si>
    <t>BOMBA INJETORA DE 7.5 CV, INCLUSIVE MAT. DE SUCÇÃO</t>
  </si>
  <si>
    <t>C0729</t>
  </si>
  <si>
    <t>CASA DE BOMBAS(1.5X1.5)m,  EM ALVENARIA E CONCRETO</t>
  </si>
  <si>
    <t>C0732</t>
  </si>
  <si>
    <t>CENTRAL ALARME P/6 LAÇOS SUPERV., MOD. FIRE-LITE/SIMILAR</t>
  </si>
  <si>
    <t>C0730</t>
  </si>
  <si>
    <t>CENTRAL ALARME P/12 LAÇOS SUPERV., MOD.FIRE-LITE/SIMILAR</t>
  </si>
  <si>
    <t>C0731</t>
  </si>
  <si>
    <t>CENTRAL ALARME P/18 LAÇOS SUPERV., MOD.FIRE-LITE/SIMILAR</t>
  </si>
  <si>
    <t>C0796</t>
  </si>
  <si>
    <t>CHUVEIRO ELÉTRICO AUTOMÁTICO 220V-2800/4400W (INSTALADO)</t>
  </si>
  <si>
    <t>C4385</t>
  </si>
  <si>
    <t>C4589</t>
  </si>
  <si>
    <t>C1357</t>
  </si>
  <si>
    <t>EXTINTOR DE ÁGUA, PRESSURIZADA CAPACIDADE 10L</t>
  </si>
  <si>
    <t>C1359</t>
  </si>
  <si>
    <t>EXTINTOR DE GÁS CARBÔNICO OU PÓ QUÍMICO DE 4 OU 6KG</t>
  </si>
  <si>
    <t>C1456</t>
  </si>
  <si>
    <t>HIDRANTE C/REGISTRO GLOBO ANGULAR  D= 65mm (2 1/2")</t>
  </si>
  <si>
    <t>C4304</t>
  </si>
  <si>
    <t>C2275</t>
  </si>
  <si>
    <t>SINALIZADOR AUDIO-VISUAL, SIRENE BITONAL E STROBO/SIMILAR</t>
  </si>
  <si>
    <t>C2291</t>
  </si>
  <si>
    <t>SPRINKLERS CROMADO (INSTALADO)</t>
  </si>
  <si>
    <t>C2292</t>
  </si>
  <si>
    <t>SPRINKLERS EM BRONZE (INSTALADO)</t>
  </si>
  <si>
    <t>C2497</t>
  </si>
  <si>
    <t>TORNEIRA DE BÓIA D= 20mm (3/4")</t>
  </si>
  <si>
    <t>C2498</t>
  </si>
  <si>
    <t>TORNEIRA DE BÓIA D= 25mm (1")</t>
  </si>
  <si>
    <t>C2499</t>
  </si>
  <si>
    <t>TORNEIRA DE BÓIA D= 32mm (1 1/4")</t>
  </si>
  <si>
    <t>C2500</t>
  </si>
  <si>
    <t>TORNEIRA DE BÓIA D= 40mm (1 1/2")</t>
  </si>
  <si>
    <t>C2501</t>
  </si>
  <si>
    <t>TORNEIRA DE BÓIA D= 50mm (2")</t>
  </si>
  <si>
    <t>C2507</t>
  </si>
  <si>
    <t>TORNEIRA ELÉTRICA AUTOMÁTICA 220V-2800W (INSTALADO)</t>
  </si>
  <si>
    <t>POÇOS E CAIXAS</t>
  </si>
  <si>
    <t>C0011</t>
  </si>
  <si>
    <t>ACRÉSCIMO DE CÂMARA EM PV C/ANÉIS DE CONCRETO D= 600mm</t>
  </si>
  <si>
    <t>C0012</t>
  </si>
  <si>
    <t>ACRÉSCIMO DE CÂMARA EM PV C/ANÉIS DE CONCRETO D=1000mm</t>
  </si>
  <si>
    <t>C0013</t>
  </si>
  <si>
    <t>ACRÉSCIMO DE CÂMARA EM PV C/ANÉIS DE CONCRETO D=1200mm</t>
  </si>
  <si>
    <t>C0232</t>
  </si>
  <si>
    <t>ASSENTAMENTO DE TUBO DE QUEDA</t>
  </si>
  <si>
    <t>C3441</t>
  </si>
  <si>
    <t>CAIXA D´ÁGUA EM FYBERGLASS - CAP. 500L</t>
  </si>
  <si>
    <t>C3442</t>
  </si>
  <si>
    <t>CAIXA D´ÁGUA EM FYBERGLASS - CAP. 1000L</t>
  </si>
  <si>
    <t>C4595</t>
  </si>
  <si>
    <t>CAIXA D'ÁGUA EM POLIETILENO CAP.310 ATÉ 500 L, COM TAMPA</t>
  </si>
  <si>
    <t>C0601</t>
  </si>
  <si>
    <t>CAIXA DE GORDURA/SABÃO EM ALVENARIA</t>
  </si>
  <si>
    <t>C3584</t>
  </si>
  <si>
    <t>CAIXA DE GORDURA/SABÃO PRÉ MOLDADA - PADRÃO POPULAR</t>
  </si>
  <si>
    <t>C0605</t>
  </si>
  <si>
    <t>CAIXA DE INSPEÇÃO EM ALVENARIA - 1/2 TIJOLO COMUM</t>
  </si>
  <si>
    <t>C0603</t>
  </si>
  <si>
    <t>CAIXA EM ALVENARIA (40X40X60cm) DE 1/2 TIJOLO COMUM, LASTRO DE CONCRETO E TAMPA DE CONCRETO</t>
  </si>
  <si>
    <t>C0609</t>
  </si>
  <si>
    <t>CAIXA EM ALVENARIA (60X60X60cm) DE 1/2 TIJOLO COMUM, LASTRO DE CONCRETO E TAMPA DE CONCRETO</t>
  </si>
  <si>
    <t>C0602</t>
  </si>
  <si>
    <t>CAIXA EM ALVENARIA (80X80X60cm) DE 1/2 TIJOLO COMUM, LASTRO DE CONCRETO E TAMPA DE CONCRETO</t>
  </si>
  <si>
    <t>C0604</t>
  </si>
  <si>
    <t>CAIXA DE INSPEÇÃO EM ALVENARIA - 1 TIJOLO COMUM</t>
  </si>
  <si>
    <t>C0610</t>
  </si>
  <si>
    <t>CAIXA EM ALVENARIA (40X40X60cm) DE 1 TIJOLO COMUM, LASTRO DE CONCRETO E TAMPA DE CONCRETO</t>
  </si>
  <si>
    <t>C0607</t>
  </si>
  <si>
    <t>CAIXA EM ALVENARIA (60X60X60cm) DE 1 TIJOLO COMUM, LASTRO DE CONCRETO E TAMPA DE CONCRETO</t>
  </si>
  <si>
    <t>C0608</t>
  </si>
  <si>
    <t>CAIXA EM ALVENARIA (80X80X60cm) DE 1 TIJOLO COMUM, LASTRO DE CONCRETO E TAMPA DE CONCRETO</t>
  </si>
  <si>
    <t>C0606</t>
  </si>
  <si>
    <t>CAIXA DE INSPEÇÃO EM ALVENARIA - TAMPA DE CONCRETO ESP.= 5cm</t>
  </si>
  <si>
    <t>C0613</t>
  </si>
  <si>
    <t>CAIXA DE INSPEÇÃO EM ALVENARIA-LASTRO DE CONCRETO ESP.= 10cm</t>
  </si>
  <si>
    <t>C0611</t>
  </si>
  <si>
    <t>CAIXA DE INSPEÇÃO EM ALVENARIA P/LIGAÇÃO CONDOMINIAL, DI= (40X40)cm</t>
  </si>
  <si>
    <t>C0614</t>
  </si>
  <si>
    <t>CAIXA DE INSPEÇÃO NO PASSEIO C/TUBO PVC D=300mm TAMPA FoFo</t>
  </si>
  <si>
    <t>C0615</t>
  </si>
  <si>
    <t>CAIXA DE INSPEÇÃO NO PASSEIO EM ANÉIS D= 600mm, PADRÃO CAGECE</t>
  </si>
  <si>
    <t>C0623</t>
  </si>
  <si>
    <t>CAIXA DE MACROMEDIDOR (2.10 X 2.10)m</t>
  </si>
  <si>
    <t>C0637</t>
  </si>
  <si>
    <t>CAIXA DE PITOMETRIA (1.30 X 1.30)m</t>
  </si>
  <si>
    <t>C0638</t>
  </si>
  <si>
    <t>CAIXA DE PITOMETRIA (1.50 X 1.50)m</t>
  </si>
  <si>
    <t>C0639</t>
  </si>
  <si>
    <t>CAIXA EM ALVENARIA 1 VEZ, S/TAMPA, CINTA ARM., FUNDO CONC. (4.80 X 1.50)m</t>
  </si>
  <si>
    <t>C0640</t>
  </si>
  <si>
    <t xml:space="preserve">CAIXA EM ALVENARIA C/DOSADOR A NIVEL CONSTANTE </t>
  </si>
  <si>
    <t>C0641</t>
  </si>
  <si>
    <t>CAIXA EM ALVENARIA C/TAMPA EM CONCRETO FUNDO BRITA (1.0 X 1.0)m</t>
  </si>
  <si>
    <t>C0642</t>
  </si>
  <si>
    <t>CAIXA EM ALVENARIA S/TAMPA E FUNDO BRITA P/FILTRO (1.0.X.1.0)m</t>
  </si>
  <si>
    <t>C0643</t>
  </si>
  <si>
    <t>CAIXA EM ALVENARIA S/TAMPA E FUNDO CONCRETO (1.20 X 1.20)m</t>
  </si>
  <si>
    <t>C0644</t>
  </si>
  <si>
    <t>CAIXA EM ALVENARIA S/TAMPA E FUNDO LAJE (1.60 X 1.30)m FILTRO</t>
  </si>
  <si>
    <t>C0645</t>
  </si>
  <si>
    <t>CAIXA INSPEÇÃO EM ANÉIS D=600mm, P/REDE CONDOMÍNIO (0.50&lt;h&lt;0.80)m</t>
  </si>
  <si>
    <t>C0646</t>
  </si>
  <si>
    <t>CAIXA INSPEÇÃO EM ANÉIS D=800mm, P/REDE CONDOM.(1.00&lt;h&lt;=1.50)m</t>
  </si>
  <si>
    <t>C0647</t>
  </si>
  <si>
    <t>CAIXA INSPEÇÃO EM ANÉIS D=800mm, P/REDE CONDOMI.0,80&lt;h&lt;1,00m</t>
  </si>
  <si>
    <t>C0648</t>
  </si>
  <si>
    <t>CAIXA INSPEÇÃO NO PASSEIO C/TUBO PVC D=300mm TAMPA FoFo/CONCRETO</t>
  </si>
  <si>
    <t>C0649</t>
  </si>
  <si>
    <t>CAIXA INSPEÇÃO NO PASSEIO EM ALVENARIA DI=(50X50)cm, PADRÃO CAGECE</t>
  </si>
  <si>
    <t>C3411</t>
  </si>
  <si>
    <t>CAIXA P/ REGISTRO DE DESCARGA EM ALVENARIA DE TIJOLO MACIÇO DN ATÉ 200mm</t>
  </si>
  <si>
    <t>C3412</t>
  </si>
  <si>
    <t>CAIXA P/ REGISTRO DE DESCARGA EM ALVENARIA DE TIJOLO MACIÇO  200&lt;DN&lt;=500mm</t>
  </si>
  <si>
    <t>C3413</t>
  </si>
  <si>
    <t>CAIXA P/ REGISTRO DE DESCARGA EM ALVENARIA DE TIJOLO MACIÇO  500&lt;DN&lt;=700mm</t>
  </si>
  <si>
    <t>C3414</t>
  </si>
  <si>
    <t>CAIXA P/ REGISTRO DE DESCARGA EM ALVENARIA DE TIJOLO MACIÇO  700&lt;DN&lt;=900mm</t>
  </si>
  <si>
    <t>C0653</t>
  </si>
  <si>
    <t>CAIXA P/REGISTRO OU VENTOSA EM ALVENARIA DE TIJOLO MACIÇO, DN ATÉ 200mm</t>
  </si>
  <si>
    <t>C0650</t>
  </si>
  <si>
    <t>CAIXA P/REGISTRO OU VENTOSA EM ALVENARIA DE TIJOLO MACIÇO, 200&lt;DN&lt;=500mm</t>
  </si>
  <si>
    <t>C0651</t>
  </si>
  <si>
    <t>CAIXA P/REGISTRO OU VENTOSA EM ALVENARIA DE TIJOLO MACIÇO, 500&lt;DN&lt;=700mm</t>
  </si>
  <si>
    <t>C0652</t>
  </si>
  <si>
    <t>CAIXA P/REGISTRO OU VENTOSA EM ALVENARIA DE TIJOLO MACIÇO, 700&lt;DN&lt;=900mm</t>
  </si>
  <si>
    <t>C4923</t>
  </si>
  <si>
    <t>C4924</t>
  </si>
  <si>
    <t>C4925</t>
  </si>
  <si>
    <t>C4926</t>
  </si>
  <si>
    <t xml:space="preserve">CAIXA SIFONADA PVC 150 X 150 X 50MM, ACABAMENTO BRANCO (GRELHA OU TAMPA CEGA)
</t>
  </si>
  <si>
    <t>C4927</t>
  </si>
  <si>
    <t>C4928</t>
  </si>
  <si>
    <t>C4929</t>
  </si>
  <si>
    <t>C4378</t>
  </si>
  <si>
    <t>C4930</t>
  </si>
  <si>
    <t>C2816</t>
  </si>
  <si>
    <t>EXECUÇÃO COMPLETA DE TIL (LAJE DE FUNDO EM CONCRETO ARMADO)</t>
  </si>
  <si>
    <t>C4327</t>
  </si>
  <si>
    <t>GRELHA DE FERRO FUNDIDO (900 x 500 x 70 mm)</t>
  </si>
  <si>
    <t>C3583</t>
  </si>
  <si>
    <t>MUTIRÃO MISTO - CAIXA DE GORDURA/SABÃO PRÉ MOLDADA</t>
  </si>
  <si>
    <t>C2907</t>
  </si>
  <si>
    <t>POÇO DE VISITA, C/ANÉIS DE CONCRETO, PROF. ATÉ 1.00m, D= 600mm</t>
  </si>
  <si>
    <t>C2908</t>
  </si>
  <si>
    <t>POÇO DE VISITA, C/ANÉIS DE CONCRETO, PROF. ATÉ 1.50m, D=1000mm</t>
  </si>
  <si>
    <t>C2909</t>
  </si>
  <si>
    <t>POÇO DE VISITA, C/ANÉIS DE CONCRETO, PROF. ATÉ 1.50m, D=1200mm</t>
  </si>
  <si>
    <t>C4572</t>
  </si>
  <si>
    <t>POÇO DE VISITA PRÉ-MOLDADO PARA GALERIA DE ÁGUAS PLUVIAIS Ø 1,0 m E PROFUNDIDADE 2,0m</t>
  </si>
  <si>
    <t>C4573</t>
  </si>
  <si>
    <t>POÇO DE VISITA PRÉ-MOLDADO PARA GALERIA DE ÁGUAS PLUVIAIS Ø 2,0 m E PROFUNDIDADE 3,0m</t>
  </si>
  <si>
    <t>C4574</t>
  </si>
  <si>
    <t>POÇO DE VISITA PRÉ-MOLDADO PARA GALERIA DE ÁGUAS PLUVIAIS Ø 1,0 m E PROFUNDIDADE 4,0m</t>
  </si>
  <si>
    <t>C4764</t>
  </si>
  <si>
    <t>POÇO TUBULAR C/ TUBO GEOMECÂNICO DE 6``, PROFUNDIDADE 100M, COMPLETAMENTE EXECUTADO, INCLUSIVE MARCAÇÃO (FORNECIMENTO E EXECUÇÃO)</t>
  </si>
  <si>
    <t>C3648</t>
  </si>
  <si>
    <t>RESERVATÓRIO PRÉ MOLDADO ELEVADO CILÍNDRICO D=2,0M, CAP.=12,0M3, H=9,0M COMPLETO E CISTERNA CAP.=4,5 M3</t>
  </si>
  <si>
    <t>C4312</t>
  </si>
  <si>
    <t>SOBRETAMPA EM FERRO FUNDIDO COM D=600mm</t>
  </si>
  <si>
    <t>C4328</t>
  </si>
  <si>
    <t>SOBRETAMPA EM FERRO FUNDIDO C/ D=800 mm</t>
  </si>
  <si>
    <t>C4772</t>
  </si>
  <si>
    <t>TAMPA EM CONCRETO ARMADO, ESPESSURA 0,05M</t>
  </si>
  <si>
    <t>C4773</t>
  </si>
  <si>
    <t>TAMPA EM CONCRETO ARMADO, ESPESSURA 0,08M</t>
  </si>
  <si>
    <t>C4783</t>
  </si>
  <si>
    <t>TAMPA EM CONCRETO ARMADO, ESPESSURA 0,15M</t>
  </si>
  <si>
    <t>C4610</t>
  </si>
  <si>
    <t>TAMPA EM CONCRETO ARMADO (0,70 x 0,70 x 0,15 m)</t>
  </si>
  <si>
    <t>C4609</t>
  </si>
  <si>
    <t>TAMPA EM CONCRETO ARMADO (0,80 x 0,80 x 0,15 m)</t>
  </si>
  <si>
    <t>C4611</t>
  </si>
  <si>
    <t>TAMPA EM CONCRETO ARMADO (0,90 x 0,90 x 0,15 m)</t>
  </si>
  <si>
    <t>C4612</t>
  </si>
  <si>
    <t>TAMPA EM CONCRETO ARMADO (1,00 x 1,00 x 0,15 m)</t>
  </si>
  <si>
    <t>C4216</t>
  </si>
  <si>
    <t>TAMPA EM CONCRETO ARMADO PARA REGISTRO (70x70x12cm)</t>
  </si>
  <si>
    <t>GRADEAMENTO, COMPORTA, VERTEDOURO E CALHAS</t>
  </si>
  <si>
    <t>C0663</t>
  </si>
  <si>
    <t>C0664</t>
  </si>
  <si>
    <t>C0665</t>
  </si>
  <si>
    <t>C4742</t>
  </si>
  <si>
    <t>C0823</t>
  </si>
  <si>
    <t>COMPORTA EM FIBRA, CALHA EM ALUMÍNIO</t>
  </si>
  <si>
    <t>C0824</t>
  </si>
  <si>
    <t>COMPORTA EM MADEIRA TRATADA C/ÓLEO DE LINHAÇA, CALHA ALUMÍNIO</t>
  </si>
  <si>
    <t>C2734</t>
  </si>
  <si>
    <t>DRENO DE FUNDO EM PVC DO FILTRO D=1.50m, PADRÃO CAGECE</t>
  </si>
  <si>
    <t>C2735</t>
  </si>
  <si>
    <t>DRENO DE FUNDO EM PVC DO FILTRO D=2.20m, PADRÃO CAGECE</t>
  </si>
  <si>
    <t>C2736</t>
  </si>
  <si>
    <t>DRENO DE FUNDO EM PVC DO FILTRO D=2.80m, PADRÃO CAGECE</t>
  </si>
  <si>
    <t>C2737</t>
  </si>
  <si>
    <t>DRENO DE FUNDO EM PVC DO FILTRO D=3.20m, PADRÃO CAGECE</t>
  </si>
  <si>
    <t>C2815</t>
  </si>
  <si>
    <t>GRADE DE PVC DE 25 mm P/ CAIXA DE NÍVEL</t>
  </si>
  <si>
    <t>C4898</t>
  </si>
  <si>
    <t>GRADE DE RETENÇÃO DE SÓLIDOS EM FERRO CHATO, COM BARRAS DE 10MMX40MM (1.1/4"x1/2") COM ESPAÇAMENTO E=20MM</t>
  </si>
  <si>
    <t>C2839</t>
  </si>
  <si>
    <t xml:space="preserve">GRADE EM FERRO CHATO 1 1/4" X 1/2" </t>
  </si>
  <si>
    <t>C2981</t>
  </si>
  <si>
    <t>VERTEDOURO EM MADEIRA DE LEI TRATADA C/ÓLEO DE LINHAÇA</t>
  </si>
  <si>
    <t>C2982</t>
  </si>
  <si>
    <t>VERTEDOURO TRIANGULAR EM CHAPA DE ALUMÍNIO ESP. 3/16" (50x40)cm</t>
  </si>
  <si>
    <t>C2983</t>
  </si>
  <si>
    <t>VERTEDOURO TRIANGULAR EM FIBRA E CANTONEIRA DE ALUMÍNIO</t>
  </si>
  <si>
    <t>LIGAÇÕES PREDIAIS</t>
  </si>
  <si>
    <t>C5050</t>
  </si>
  <si>
    <t>C3489</t>
  </si>
  <si>
    <t>CAIXA DE INSPEÇÃO EM ALVENARIA P/ LIGAÇÃO CONDOMINIAL DI=30x30cm</t>
  </si>
  <si>
    <t>C3415</t>
  </si>
  <si>
    <t>CAIXA EM ALVENARIA PARA LIGAÇÃO D´ÁGUA 1 1/2" E 2"</t>
  </si>
  <si>
    <t>C3738</t>
  </si>
  <si>
    <t>INSTALAÇÃO DE TUBO DE VENTILAÇÃO 50mm C/ L=4m, C/ REBOCO E PINTURA A CAL (C/ MATERIAL)</t>
  </si>
  <si>
    <t>C3739</t>
  </si>
  <si>
    <t>INSTALAÇÃO DE TUBO DE VENTILAÇÃO 50mm C/ L=4m, COM REBOCO E PINTURA A CAL (SEM MATERIAL)</t>
  </si>
  <si>
    <t>C2865</t>
  </si>
  <si>
    <t>LIGAÇÃO PREDIAL D'ÁGUA PADRÃO CAGECE</t>
  </si>
  <si>
    <t>C4813</t>
  </si>
  <si>
    <t>LIGAÇÃO PREDIAL MND COM USO DE PERFURATRIZ PNEUMÁTICA TIPO MOLE, INCLUSIVE RAMAL</t>
  </si>
  <si>
    <t>C5041</t>
  </si>
  <si>
    <t>RAMAL INTRADOMICILIAR DE ESGOTO PARA TUBULAÇÃO DE 40MM</t>
  </si>
  <si>
    <t>C5124</t>
  </si>
  <si>
    <t>RAMAL INTRADOMICILIAR DE ESGOTO PARA TUBULAÇÃO DE 50MM</t>
  </si>
  <si>
    <t>C5125</t>
  </si>
  <si>
    <t>RAMAL INTRADOMICILIAR DE ESGOTO PARA TUBULAÇÃO DE 100MM</t>
  </si>
  <si>
    <t>C2911</t>
  </si>
  <si>
    <t>C2912</t>
  </si>
  <si>
    <t>RAMAL PREDIAL COM PAVIMENTAÇÃO EM PEDRA TOSCA OU PARALELO</t>
  </si>
  <si>
    <t>C2919</t>
  </si>
  <si>
    <t>RAMAL PREDIAL S/ PAVIMENTAÇÃO</t>
  </si>
  <si>
    <t>C2913</t>
  </si>
  <si>
    <t>RAMAL PREDIAL DE ESGOTO EM MBV 100mm, C/PAVIMENTO EM ASFALTO</t>
  </si>
  <si>
    <t>C2914</t>
  </si>
  <si>
    <t>RAMAL PREDIAL DE ESGOTO EM MBV 100mm, C/PAVIMENTO EM PEDRA TOSCA</t>
  </si>
  <si>
    <t>C2915</t>
  </si>
  <si>
    <t>RAMAL PREDIAL DE ESGOTO EM MBV 100mm, S/PAVIMENTO</t>
  </si>
  <si>
    <t>C2916</t>
  </si>
  <si>
    <t>RAMAL PREDIAL DE ESGOTO EM PVC 100mm, C/PAVIMENTO EM ASFALTO</t>
  </si>
  <si>
    <t>C2917</t>
  </si>
  <si>
    <t>RAMAL PREDIAL DE ESGOTO EM PVC 100mm, C/PAVIMENTO EM PEDRA TOSCA</t>
  </si>
  <si>
    <t>C2918</t>
  </si>
  <si>
    <t>RAMAL PREDIAL DE ESGOTO EM PVC 100mm, S/ PAVIMENTO</t>
  </si>
  <si>
    <t>C3435</t>
  </si>
  <si>
    <t>ABRIGO P/ QUADRO COMANDO(54x54cm) DE POÇOS, ÁREA NÃO INUNDÁVEL</t>
  </si>
  <si>
    <t>C3433</t>
  </si>
  <si>
    <t>ABRIGO P/ QUADRO COMANDO(108x108cm), POÇOS ÁREA NÃO INUNDÁVEL</t>
  </si>
  <si>
    <t>C3434</t>
  </si>
  <si>
    <t>ABRIGO P/ QUADRO COMANDO(120x120cm),  COM MURETA DE 2,10m</t>
  </si>
  <si>
    <t>C1079</t>
  </si>
  <si>
    <t>DESOBSTRUÇÃO DE TUBULAÇÕES</t>
  </si>
  <si>
    <t>C1250</t>
  </si>
  <si>
    <t>ENVELOPE DE CONCRETO P/PROTEÇÃO DE TUBO PVC ENTERRADO</t>
  </si>
  <si>
    <t>C1248</t>
  </si>
  <si>
    <t>ENVELOPE DE CONCRETO P/TUBOS PVC ENTERRADO, TIPO C, FCK= 13,5MPa</t>
  </si>
  <si>
    <t>C4846</t>
  </si>
  <si>
    <t>ESTAÇÃO DE TRATAMENTO DE ESGOTO (ETE), VAZÃO DE 10,00 M3/DIA, CONFECCIONADA EM POLIESTER REFORÇADA E FIBRA DE VIDRO, COMPLETA INCLUINDO FORNECIMENTO, MONTAGEM E TREINAMENTO</t>
  </si>
  <si>
    <t>C4847</t>
  </si>
  <si>
    <t>ESTAÇÃO DE TRATAMENTO DE ESGOTO (ETE), VAZÃO DE 15,00 M3/DIA, CONFECCIONADA EM POLIESTER REFORÇADA E FIBRA DE VIDRO, COMPLETA INCLUINDO FORNECIMENTO, MONTAGEM E TREINAMENTO</t>
  </si>
  <si>
    <t>C4848</t>
  </si>
  <si>
    <t>ESTAÇÃO DE TRATAMENTO DE ESGOTO (ETE), VAZÃO DE 20,00 M3/DIA, CONFECCIONADA EM POLIESTER REFORÇADA E FIBRA DE VIDRO, COMPLETA INCLUINDO FORNECIMENTO, MONTAGEM E TREINAMENTO</t>
  </si>
  <si>
    <t>C2832</t>
  </si>
  <si>
    <t>FOSSA SÉPTICA E SUMIDOURO  EM ALVENARIA</t>
  </si>
  <si>
    <t>C4162</t>
  </si>
  <si>
    <t>FOSSA SÉPTICA E SUMIDOURO EM ANÉIS D=1,20M</t>
  </si>
  <si>
    <t>C1436</t>
  </si>
  <si>
    <t>GRELHA DE FERRO P/ CALHAS E CAIXAS</t>
  </si>
  <si>
    <t>C3995</t>
  </si>
  <si>
    <t>C2852</t>
  </si>
  <si>
    <t>LAJE C/FURO EXCÊNTRICO DE 600 MM P/POÇO DE VISITA D= 1000mm</t>
  </si>
  <si>
    <t>C2853</t>
  </si>
  <si>
    <t>LAJE C/FURO EXCÊNTRICO DE 600 MM P/POÇO DE VISITA D=1200mm</t>
  </si>
  <si>
    <t>C2854</t>
  </si>
  <si>
    <t>LAJE DE FUNDO P/POÇO DE VISITA C/ANÉIS PRÉ-MOLDADO D= 600mm</t>
  </si>
  <si>
    <t>C2856</t>
  </si>
  <si>
    <t>LAJE DE FUNDO P/POÇO DE VISITA C/ANÉIS PRÉ-MOLDADO D=1000mm</t>
  </si>
  <si>
    <t>C2855</t>
  </si>
  <si>
    <t>LAJE DE FUNDO P/POÇO DE VISITA C/ANÉIS PRÉ-MOLDADO D=1200mm</t>
  </si>
  <si>
    <t>C1948</t>
  </si>
  <si>
    <t>PONTO HIDRÁULICO, MATERIAL E EXECUÇÃO</t>
  </si>
  <si>
    <t>PT</t>
  </si>
  <si>
    <t>C1950</t>
  </si>
  <si>
    <t>PONTO SANITÁRIO, MATERIAL E EXECUÇÃO</t>
  </si>
  <si>
    <t>C4602</t>
  </si>
  <si>
    <t>PONTO DE ESGOTO EM PVC P/ TANQUE E LAVATÓRIO MSD FUNASA TIPO 10 (MATERIAL E EXECUÇÃO)</t>
  </si>
  <si>
    <t>C4603</t>
  </si>
  <si>
    <t>PONTO DE ESGOTO EM PVC P/ SANITÁRIO INCLUSIVE COLUNA VENTILAÇÃO MSD FUNASA TIPO 10 (MATERIAL E EXECUÇÃO)</t>
  </si>
  <si>
    <t>C4020</t>
  </si>
  <si>
    <t>INSTALAÇÕES DE PRODUÇÃO</t>
  </si>
  <si>
    <t>C3465</t>
  </si>
  <si>
    <t>INSTALAÇÃO E FORNECIMENTO DE MONOVIA: TRILHO, TROLLEY / TALHA MANUAL 0,5 T</t>
  </si>
  <si>
    <t>C3463</t>
  </si>
  <si>
    <t>INSTALAÇÃO E FORNECIMENTO DE MONOVIA:TRILHO,TROLLEY / TALHA MANUAL 1,0 T</t>
  </si>
  <si>
    <t>C3464</t>
  </si>
  <si>
    <t>INSTALAÇÃO E FORNECIMENTO DE MONOVIA:TRILHO,TROLLEY / TALHA MANUAL 2,0 T</t>
  </si>
  <si>
    <t>C3417</t>
  </si>
  <si>
    <t>INSTALAÇÃO ELETROMECÂNICA DE CONJUNTO MOTO-BOMBA ATÉ 4 CV</t>
  </si>
  <si>
    <t>C3416</t>
  </si>
  <si>
    <t>INSTALAÇÃO ELETROMECÂNICA DE CONJUNTO MOTO-BOMBA DE 4 À 7,5 CV</t>
  </si>
  <si>
    <t>C3418</t>
  </si>
  <si>
    <t>INSTALAÇÃO ELETROMECÂNICA DE CONJUNTO MOTO-BOMBA DE 7,5 À 15 CV</t>
  </si>
  <si>
    <t>C3419</t>
  </si>
  <si>
    <t>INSTALAÇÃO ELETROMECÂNICA DE CONJUNTO MOTO-BOMBA DE 15 À 50 CV</t>
  </si>
  <si>
    <t>C3420</t>
  </si>
  <si>
    <t>INSTALAÇÃO ELETROMECÂNICA DE CONJUNTO MOTO-BOMBA DE 50 À 100 CV</t>
  </si>
  <si>
    <t>C3421</t>
  </si>
  <si>
    <t>INSTALAÇÃO ELETROMECÂNICA DE CONJUNTO MOTO-BOMBA DE 100 À 200 CV</t>
  </si>
  <si>
    <t>C3422</t>
  </si>
  <si>
    <t>INSTALAÇÃO ELETROMECÂNICA DE CONJUNTO MOTO-BOMBA DE 200 À 500 CV</t>
  </si>
  <si>
    <t>SERVIÇOS ESPECIAIS</t>
  </si>
  <si>
    <t>C4907</t>
  </si>
  <si>
    <t>ADICIONAL PARA ABERTURA DE BOLETIM DE OCORRÊNCIA POLICIAL</t>
  </si>
  <si>
    <t>C4867</t>
  </si>
  <si>
    <t>APLICAÇÃO DE PRODUTO QUÍMICO "DESINCRUSTANTE" EM POÇO</t>
  </si>
  <si>
    <t>C4855</t>
  </si>
  <si>
    <t>CESTO DE LIMPEZA EM AÇO INOX PARA GRADE DE ENTRADA DO POÇO DE SUCÇÃO D=70X30X30CM</t>
  </si>
  <si>
    <t>C4856</t>
  </si>
  <si>
    <t>CESTO TIPO BANDEJA COM ESTRUTURA PARA IÇAMENTO E TUBO GUIA EM AÇO INOX</t>
  </si>
  <si>
    <t>C4854</t>
  </si>
  <si>
    <t xml:space="preserve">COLOCAÇÃO DE MATERIAL PARA LEITO SECAGEM
</t>
  </si>
  <si>
    <t>C4909</t>
  </si>
  <si>
    <t>DESLOCAMENTO DE MOTO PARA REGULARIZAÇÃO DA FRAUDE NÃO EFETIVADA</t>
  </si>
  <si>
    <t>C4908</t>
  </si>
  <si>
    <t>DESLOCAMENTO DE VEICULO PARA REGULARIZAÇÃO DA FRAUDE NÃO EFETIVADA</t>
  </si>
  <si>
    <t>C3462</t>
  </si>
  <si>
    <t>DESMONTAGEM DE TUBOS, CONEXÕES E PÇS ESPECIAIS, RESERVATÓRIO ELEVADO</t>
  </si>
  <si>
    <t>C5185</t>
  </si>
  <si>
    <t>DESTINAÇÃO FINAL DO RESÍDUO SOLIDO NÃO SEGREGADO EM TERRENO LICENCIADO - SEM TRANSPORTE</t>
  </si>
  <si>
    <t>C5186</t>
  </si>
  <si>
    <t>C4865</t>
  </si>
  <si>
    <t>FORNECIMENTO E ASSENTAMENTO DE LAJOTA PRE-MOLDADA DE CONCRETO E = 5cm SOBRE LEITO DE SECAGEM</t>
  </si>
  <si>
    <t>C3523</t>
  </si>
  <si>
    <t>FORNECIMENTO E MONTAGEM DE PLACA DE FIBRA DE 2,50mX1,20m, ESP. 3mm P/ FLOCULADOR</t>
  </si>
  <si>
    <t>C4862</t>
  </si>
  <si>
    <t>FORNECIMENTO E MONTAGEM DE PLACA DE PVC C/ ESP. 6mm P/ FLOCULADOR</t>
  </si>
  <si>
    <t>C4863</t>
  </si>
  <si>
    <t>FORNECIMENTO E MONTAGEM DE PLACA DE PVC C/ ESP. 10mm P/ FLOCULADOR</t>
  </si>
  <si>
    <t>C4864</t>
  </si>
  <si>
    <t xml:space="preserve">FORNECIMENTO E MONTAGEM DE PLACA DE PVC C/ ESP. 25mm P/ FLOCULADOR
</t>
  </si>
  <si>
    <t>C4577</t>
  </si>
  <si>
    <t>FORNECIMENTO E MONTAGEM DE PLACA EM FIBRA DE VIDRO e = 3,00mm</t>
  </si>
  <si>
    <t>C4578</t>
  </si>
  <si>
    <t>FORNECIMENTO E MONTAGEM DE PLACA EM FIBRA DE VIDRO COM RESINA ISOFTÁLICA e = 3,00mm</t>
  </si>
  <si>
    <t>C4905</t>
  </si>
  <si>
    <t>IDENTIFICAÇÃO DE DERIVAÇÃO DO RAMAL PREDIAL DE ÁGUA, REMOÇÃO DA DERIVAÇÃO E APLICAÇÃO DO TERMO DE OCORRÊNCIA - TO</t>
  </si>
  <si>
    <t>C4904</t>
  </si>
  <si>
    <t>IDENTIFICAÇÃO DE HIDRÔMETRO INVERTIDO, DESCONCECTADO OU RETIRADO, ADEQUAÇÃO DO HIDRÔMETRO E APLICAÇÃO DO TERMO DE OCORRÊNCIA - TO</t>
  </si>
  <si>
    <t>C4906</t>
  </si>
  <si>
    <t>IDENTIFICAÇÃO DE RELIGAÇÃO CLANDESTINA, REGULARIZAÇÃO DA LIGAÇÃO E APLICAÇÃO DO TERMO DE OCORRÊNCIA - TO</t>
  </si>
  <si>
    <t>C4903</t>
  </si>
  <si>
    <t>IDENTIFICAÇÃO DE VIOLAÇÃO DO LACRE DA LIGAÇÃO, RECOLOCAÇÃO DO LACRE NA  LIGAÇÃO E APLICAÇÃO DO TERMO DE OCORRÊNCIA - TO</t>
  </si>
  <si>
    <t>C4902</t>
  </si>
  <si>
    <t>IDENTIFICAÇÃO DE VIOLAÇÃO DO HIDRÔMETRO OU DO LACRE DO HIDROMETRO, SUBSTITUIÇÃO DO HIDROMETRO VIOLADO E APLIAÇÃO DO TERMO DE OCORRÊNCIA - TO</t>
  </si>
  <si>
    <t>C4900</t>
  </si>
  <si>
    <t>IDENTIFICAÇÃO E RETIRDA DO BY-PASS E APLICAÇÃO DO TERMO DE OCORRÊNCIA - TO</t>
  </si>
  <si>
    <t>C4901</t>
  </si>
  <si>
    <t>IDENTIFICAÇÃO E SUPRESSÃO DE LIGAÇÃO CLANDESTINA E APLICAÇÃO DO TERMO DE OCORRÊNCIA - TO</t>
  </si>
  <si>
    <t>C3471</t>
  </si>
  <si>
    <t>MONTAGEM BARRILETE FILTRO FIBRA, KIT'S, PÇS VAZÃO ATÉ 50 m3/h</t>
  </si>
  <si>
    <t>C3473</t>
  </si>
  <si>
    <t>MONTAGEM BARRILETE FILTRO FIBRA, KIT'S, PÇS VAZÃO 95,01 À 230 m3/h</t>
  </si>
  <si>
    <t>C5181</t>
  </si>
  <si>
    <t>MONTAGEM DE TANQUE HIDROPNEUMÁTICO CAP 500L</t>
  </si>
  <si>
    <t>C5182</t>
  </si>
  <si>
    <t>MONTAGEM DE TANQUE HIDROPNEUMÁTICO CAP 1000L</t>
  </si>
  <si>
    <t>C5183</t>
  </si>
  <si>
    <t xml:space="preserve">MONTAGEM DE TANQUE HIDROPNEUMÁTICO CAP 3500L
</t>
  </si>
  <si>
    <t>C5184</t>
  </si>
  <si>
    <t>MONTAGEM DE TANQUE HIDROPNEUMÁTICO CAP 4500L</t>
  </si>
  <si>
    <t>C3502</t>
  </si>
  <si>
    <t>MONTAGEM DE TUBOS, CONEXÕES E EQUIPAMENTOS DE TRATAMENTO, CASA DE OPERAÇÃO</t>
  </si>
  <si>
    <t>C3496</t>
  </si>
  <si>
    <t>MONTAGEM DE TUBOS, CONEXÕES E PÇS, ELEVATÓRIA CAP ATÉ 5 l/s</t>
  </si>
  <si>
    <t>C3497</t>
  </si>
  <si>
    <t>MONTAGEM DE TUBOS, CONEXÕES E PÇS, ELEVATÓRIA C/ VAZÃO DE 5,01 À 10 l/s</t>
  </si>
  <si>
    <t>C3498</t>
  </si>
  <si>
    <t>MONTAGEM DE TUBOS, CONEXÕES E PÇS, ELEVATÓRIA C/ VAZÃO DE 10,01 À 20 l/s</t>
  </si>
  <si>
    <t>C3499</t>
  </si>
  <si>
    <t>MONTAGEM DE TUBOS, CONEXÕES E PÇS, ELEVATÓRIA C/ VAZÃO DE 20,01 À 40 l/s</t>
  </si>
  <si>
    <t>C3500</t>
  </si>
  <si>
    <t>MONTAGEM DE TUBOS, CONEXÕES E PÇS, ELEVATÓRIA C/ VAZÃO DE 40,01 À 60 l/s</t>
  </si>
  <si>
    <t>C3501</t>
  </si>
  <si>
    <t>MONTAGEM DE TUBOS, CONEXÕES E PÇS, ELEVATÓRIA C/ VAZÃO DE 60,01 À 90 l/s</t>
  </si>
  <si>
    <t>C3490</t>
  </si>
  <si>
    <t>MONTAGEM DE TUBOS, CONEXÕES E PÇS, RESERVATÓRIO APOIADO CAP ATÉ 100 M3</t>
  </si>
  <si>
    <t>C3491</t>
  </si>
  <si>
    <t>MONTAGEM DE TUBOS, CONEXÕES E PÇS, RESERVATÓRIO APOIADO CAP DE 100,01 À 300 M3</t>
  </si>
  <si>
    <t>C3492</t>
  </si>
  <si>
    <t>MONTAGEM DE TUBOS, CONEXÕES E PÇS, RESERVATÓRIO APOIADO CAP DE 300,01 À 600 M3</t>
  </si>
  <si>
    <t>C3512</t>
  </si>
  <si>
    <t>MONTAGEM DE TUBOS, CONEXÕES E PÇS, RESERVATÓRIO ELEVADO CAP. ATÉ 50 M3</t>
  </si>
  <si>
    <t>C3493</t>
  </si>
  <si>
    <t>MONTAGEM DE TUBOS, CONEXÕES E PÇS, RESERVATÓRIO ELEVADO CAP DE 50,01 À 100 M3</t>
  </si>
  <si>
    <t>C3494</t>
  </si>
  <si>
    <t>MONTAGEM DE TUBOS, CONEXÕES E PÇS, RESERVATÓRIO ELEVADO CAP  DE 100,01 À 300 M3</t>
  </si>
  <si>
    <t>C3525</t>
  </si>
  <si>
    <t>MONTAGEM DE TUBOS, CONEXÕES E PÇS ESPECIAIS EM FLOCULADOR/DECANTADOR</t>
  </si>
  <si>
    <t>C3495</t>
  </si>
  <si>
    <t>MONTAGEM DE TUBOS, CONEXÕES E PÇS, RESERVATÓRIO ELEVADO CAP  DE 300,01 À 600 M3</t>
  </si>
  <si>
    <t>C3461</t>
  </si>
  <si>
    <t>MONTAGEM  DE TUBOS, CONEXÕES E PÇS ESPECIAIS, AERADOR BANDEJA</t>
  </si>
  <si>
    <t>C3472</t>
  </si>
  <si>
    <t>MONTAGEM BARRILETE FILTRO FIBRA, KIT'S, PÇS VAZÃO 50,01 À 95 m3/h</t>
  </si>
  <si>
    <t>C3503</t>
  </si>
  <si>
    <t>MONTAGEM DOS EQUIPAMENTOS DA ETE - REATOR E INSTALAÇÕES HIDRÁULICAS</t>
  </si>
  <si>
    <t>C3524</t>
  </si>
  <si>
    <t>RECUPERAÇÃO DE PLACAS DE CONCRETO DOS FLOCULADORES</t>
  </si>
  <si>
    <t>C5187</t>
  </si>
  <si>
    <t>TAMPONAMENTO DA LIGAÇÃO DE ESGOTO</t>
  </si>
  <si>
    <t>C4866</t>
  </si>
  <si>
    <t>TESTES DE VAZÃO DO POÇO, DN 6 E PROFUNDIDADE DE 25,00m</t>
  </si>
  <si>
    <t>C4613</t>
  </si>
  <si>
    <t>TMND PARA TUBO 500&lt;DN&lt;=800mm</t>
  </si>
  <si>
    <t>C4614</t>
  </si>
  <si>
    <t>TMND PARA TUBO 800&lt;DN&lt;=1200mm</t>
  </si>
  <si>
    <t>C4615</t>
  </si>
  <si>
    <t>TMND PARA TUBO 1200&lt;DN&lt;=1500mm</t>
  </si>
  <si>
    <t>C4812</t>
  </si>
  <si>
    <t>TRANSFERÊNCIA DE LIGAÇÃO PREDIAL DE ÁGUA EM REDE EXISTENTE</t>
  </si>
  <si>
    <t>INSTALAÇÕES DIVERSAS</t>
  </si>
  <si>
    <t>C3509</t>
  </si>
  <si>
    <t>INSTALAÇÕES HIDRO-SANITÁRIAS KIT-01 C/ FORN. DE MATERIAL</t>
  </si>
  <si>
    <t>C3510</t>
  </si>
  <si>
    <t>INSTALAÇÕES HIDRO-SANITÁRIAS KIT-02 C/ FORN. DE MATERIAL</t>
  </si>
  <si>
    <t>C3511</t>
  </si>
  <si>
    <t>INSTALAÇÕES HIDRO-SANITÁRIAS KIT-03 C/ FORN. DE MATERIAL</t>
  </si>
  <si>
    <t>C3457</t>
  </si>
  <si>
    <t>MONTAGEM DAS INSTALAÇÕES HIDRO-SANITÁRIAS DAS ELEVATÓRIAS</t>
  </si>
  <si>
    <t>C4857</t>
  </si>
  <si>
    <t>MONTAGEM DE TUBOS, CONEXÕES E PEÇAS DE LEITO DRENANTE</t>
  </si>
  <si>
    <t>C4868</t>
  </si>
  <si>
    <t>MONTAGEM DE TUBOS, CONEXÕES E PÇS, ELEVATÓRIA C VAZÃO DE 90,01 A 200L/S</t>
  </si>
  <si>
    <t>C4869</t>
  </si>
  <si>
    <t>MONTAGEM DE TUBOS, CONEXÕES E PÇS, ELEVATÓRIA C VAZÃO DE 200,01 À 350L/S</t>
  </si>
  <si>
    <t>C4006</t>
  </si>
  <si>
    <t>REDE DE GÁS P/ COZINHA (FORN./MONTAGEM)</t>
  </si>
  <si>
    <t>SERVIÇOS OPERACIONAIS</t>
  </si>
  <si>
    <t>INSTALAÇÃO E SUBSTITUIÇÃO DE HIDRÔMETRO</t>
  </si>
  <si>
    <t>C2718</t>
  </si>
  <si>
    <t>DESLOCAMENTO DE HIDRÔMETRO C/ CAIXA OU CAVALETE</t>
  </si>
  <si>
    <t>C2844</t>
  </si>
  <si>
    <t>INST. DE HIDRÔMETRO E CAVALETE 1§ COMPART. (CASO H), RECUO (CASO G)</t>
  </si>
  <si>
    <t>C2845</t>
  </si>
  <si>
    <t>INST. DE HIDRÔMETRO E CAVALETE C/ CAIXA NO MURO P002 (CASO I)</t>
  </si>
  <si>
    <t>C2846</t>
  </si>
  <si>
    <t>INSTALAÇÃO DE HIDRANTE DE COLUNA</t>
  </si>
  <si>
    <t>C2847</t>
  </si>
  <si>
    <t>INSTALAÇÃO DE HIDRANTE SUBTERRÂNEO</t>
  </si>
  <si>
    <t>C2848</t>
  </si>
  <si>
    <t>INSTALAÇÃO OU SUBSTITUIÇÃO DE CAIXA DO HIDRÔMETRO</t>
  </si>
  <si>
    <t>C2956</t>
  </si>
  <si>
    <t>SUBST. DE HIDRÔMETRO DA CALÇADA P/ PADRÃO CASO: A, B, C OU D C/ CAIXA</t>
  </si>
  <si>
    <t>C2957</t>
  </si>
  <si>
    <t>SUBST. DE HIDRÔMETRO CAVALETE MONTADO C/RECUP. CALÇADA/MURO (CASO F)</t>
  </si>
  <si>
    <t>C2958</t>
  </si>
  <si>
    <t>SUBSTITUIÇÃO OU INSTALAÇÃO DE HIDRÔMETRO EM CAVALETE MONTADO (CASO E,N)</t>
  </si>
  <si>
    <t>C2963</t>
  </si>
  <si>
    <t>SUBSTITUIÇÃO DE REGISTRO PVC 3/4" NO CAVALETE</t>
  </si>
  <si>
    <t>C4201</t>
  </si>
  <si>
    <t>SUBSTITUIÇÃO DE KIT CAVALETE (CASO E, N) CALÇADA / MURO (CASO F)</t>
  </si>
  <si>
    <t>C4202</t>
  </si>
  <si>
    <t>SUBSTITUIÇÃO DE KIT CAVALETE MONTADO C/ RECUP. CALÇADA / MURO (CASO F)</t>
  </si>
  <si>
    <t>CORTE E SUPRESSÃO DE LIGAÇÃO</t>
  </si>
  <si>
    <t>C0029</t>
  </si>
  <si>
    <t>ADICIONAL DE LIGAÇÃO D'ÁGUA EM CORREDOR DE ATIVIDADE</t>
  </si>
  <si>
    <t>C0030</t>
  </si>
  <si>
    <t>ADICIONAL DE LIGAÇÃO DE ESGOTO EM CORREDOR DE ATIVIDADE</t>
  </si>
  <si>
    <t>C0031</t>
  </si>
  <si>
    <t>ADICIONAL DE SUPRESSÃO EM CORREDOR DE ATIVIDADE</t>
  </si>
  <si>
    <t>C3430</t>
  </si>
  <si>
    <t>CORTE AGRAVADO E EXECUÇÃO DA LIGAÇÃO C/ FORNECIMENTO MATERIAL</t>
  </si>
  <si>
    <t>C4593</t>
  </si>
  <si>
    <t>CORTE DO RAMAL PREDIAL DE ÁGUA DE MODO SIMPLES OU AGRAVADO E RELIGAÇÃO COM O FORNECIMENTO DE MATERIAL</t>
  </si>
  <si>
    <t>C4897</t>
  </si>
  <si>
    <t>CORTE E BISELAMENTO EM EXTREMIDADES P/TUBOS EM AÇO DESVIO DE 0 A 15º</t>
  </si>
  <si>
    <t>C4594</t>
  </si>
  <si>
    <t>CORTE E RELIGAÇÃO COM CHIBÁGUA COM FORNECIMENTO DE MATERIAL</t>
  </si>
  <si>
    <t>C4204</t>
  </si>
  <si>
    <t>CORTE EM TUBULAÇÃO DE F°F° P/ LIGAÇÃO EM NOVO PV</t>
  </si>
  <si>
    <t>C0931</t>
  </si>
  <si>
    <t>CORTE OU RELIGAÇÃO DE ÁGUA NO FERRULE(PAV. EM ASFALTO)</t>
  </si>
  <si>
    <t>C0932</t>
  </si>
  <si>
    <t>CORTE OU RELIGAÇÃO DE ÁGUA NO FERRULE(PAV. EM P.TOSCA)</t>
  </si>
  <si>
    <t>C0933</t>
  </si>
  <si>
    <t>CORTE OU RELIGAÇÃO DE ÁGUA NO MEIO FIO ATE 1"(CAPITAL)</t>
  </si>
  <si>
    <t>C0934</t>
  </si>
  <si>
    <t>CORTE OU RELIGAÇÃO DE ÁGUA NO MEIO FIO ATE 1"(INTERIOR)</t>
  </si>
  <si>
    <t>C4719</t>
  </si>
  <si>
    <t>CORTE OU RELIGAÇÃO DO RAMAL PREDIAL DE ÁGUA PELO MÉTODO AGRAVADO NO MEIO FIO, COM USO DE CARRO</t>
  </si>
  <si>
    <t>C4718</t>
  </si>
  <si>
    <t>CORTE OU RELIGAÇÃO SIMPLES COM A UTILIZAÇÃO DE CHAVE MAGNÉTICA, COM USO DE MOTO</t>
  </si>
  <si>
    <t>C4716</t>
  </si>
  <si>
    <t>CORTE SIMPLES DO RAMAL DE ÁGUA NO KIT CAVALETE COM USO DE MOTO</t>
  </si>
  <si>
    <t>C3432</t>
  </si>
  <si>
    <t>CORTE SIMPLES E EXECUÇÃO DA SUPRESSÃO DE LIGAÇÃO C/ PAVIMENTO ASFÁLTICO</t>
  </si>
  <si>
    <t>C3780</t>
  </si>
  <si>
    <t>CORTE SIMPLES E EXECUÇÃO DA SUPRESSÃO DE LIGAÇÃO C/ PAVIMENTO DE PEDRA TOSCA</t>
  </si>
  <si>
    <t>C4721</t>
  </si>
  <si>
    <t>DESLOCAMENTO PARA EXECUÇÃO DE CORTE NA LIGAÇÃO PREDIAL, NÃO EFETIVADO</t>
  </si>
  <si>
    <t>C3431</t>
  </si>
  <si>
    <t>CORTE SIMPLES E EXECUÇÃO DA SUPRESSÃO SEM PAVIMENTO</t>
  </si>
  <si>
    <t>C2721</t>
  </si>
  <si>
    <t>DESOBSTRUÇÃO E LIMPEZA DE REDE ENTRE PV's DN ATE 200 C/VARETA</t>
  </si>
  <si>
    <t>C4717</t>
  </si>
  <si>
    <t>RELIGAÇÃO SIMPLES DO RAMAL PREDIAL DE ÁGUA NO KIT CAVALETE COM USO DE MOTO</t>
  </si>
  <si>
    <t>C4605</t>
  </si>
  <si>
    <t>RELIGAÇÃO DO RAMAL PREDIAL DE ÁGUA EM QUALQUER TIPO DE PAVIMENTO DO LOGRADOURO COM O FORNECIMENTO DE MATERIAL</t>
  </si>
  <si>
    <t>C4606</t>
  </si>
  <si>
    <t>SUPRESSÃO DO RAMAL PREDIAL DE ÁGUA COM A REMOÇÃO DO HIDRÔMETRO EM LOGRADOURO SEM PAVIMENTO</t>
  </si>
  <si>
    <t>C4607</t>
  </si>
  <si>
    <t>SUPRESSÃO DO RAMAL PREDIAL DE ÁGUA COM A REMOÇÃO DO HIDRÔMETRO EM LOGRADOURO COM PAVIMENTO DE PEDRA TOSCA OU PARALELO</t>
  </si>
  <si>
    <t>C4608</t>
  </si>
  <si>
    <t>SUPRESSÃO DO RAMAL PREDIAL DE ÁGUA COM A REMOÇÃO DO HIDRÔMETRO EM LOGRADOURO COM PAVIMENTO EM ASFALTO</t>
  </si>
  <si>
    <t>C4720</t>
  </si>
  <si>
    <t>SUPRESSÃO DO RAMAL PREDIAL DE ÁGUA COM USO DE CHIBAGUA E RETIRADA DE HIDRÔMETRO</t>
  </si>
  <si>
    <t>C2979</t>
  </si>
  <si>
    <t>TRANSFERÊNCIA DE LIGAÇÃO EM REDE REMANEJADA</t>
  </si>
  <si>
    <t>C2986</t>
  </si>
  <si>
    <t>VISITA AO LOCAL DA SUPRESSÃO (PAGAR SE HOUVER QUITAÇÃO APÓS VISITA)</t>
  </si>
  <si>
    <t>C4616</t>
  </si>
  <si>
    <t>VISITA DE COBRANÇA COM ORDEM DE CORTE AOS CLIENTES INADIMPLENTES</t>
  </si>
  <si>
    <t>RETIRADA DE VAZAMENTO EM REDE E LIGAÇÃO D'ÁGUA/OUTROS</t>
  </si>
  <si>
    <t>C0810</t>
  </si>
  <si>
    <t>COLOCAÇÃO DE REGISTRO EM REDE EM OPERAÇÃO DN  50 a 100</t>
  </si>
  <si>
    <t>C0811</t>
  </si>
  <si>
    <t>COLOCAÇÃO DE REGISTRO EM REDE EM OPERAÇÃO DN 150 a 200</t>
  </si>
  <si>
    <t>C0812</t>
  </si>
  <si>
    <t>COLOCAÇÃO DE REGISTRO EM REDE EM OPERAÇÃO DN 250 a 300</t>
  </si>
  <si>
    <t>C2719</t>
  </si>
  <si>
    <t>DESOBSTRUÇÃO DE REDE EM TUBO FoFo ATÉ 75mm COM VARETAS</t>
  </si>
  <si>
    <t>C2715</t>
  </si>
  <si>
    <t>RETIRADA DE VAZAMENTO EM LIGAÇÃO, RUA COM PAVIMENTAÇÃO EM ASFALTO</t>
  </si>
  <si>
    <t>C2738</t>
  </si>
  <si>
    <t>RETIRADA DE VAZAMENTO EM LIGAÇÃO, NA CALÇADA SEM PAVIMENTAÇÃO</t>
  </si>
  <si>
    <t>C2739</t>
  </si>
  <si>
    <t>RETIRADA DE VAZAMENTO EM LIGAÇÃO, NA CALÇADA, QUALQUER TIPO DE PAVIMENTAÇÃO</t>
  </si>
  <si>
    <t>C2740</t>
  </si>
  <si>
    <t>RETIRADA DE VAZAMENTO EM LIGAÇÃO, RUA COM PAVIMENTAÇÃO EM PEDRA TOSCA OU PARALELO</t>
  </si>
  <si>
    <t>C2741</t>
  </si>
  <si>
    <t>RETIRADA DE VAZAMENTO EM LIGAÇÃO, RUA SEM PAVIMENTAÇÃO</t>
  </si>
  <si>
    <t>C2742</t>
  </si>
  <si>
    <t>RETIRADA DE VAZAMENTO EM REDE DE CA/FoFo ATÉ DN 100mm, PAVIMENTAÇÃO EM ASFALTO</t>
  </si>
  <si>
    <t>C2743</t>
  </si>
  <si>
    <t>RETIRADA DE VAZAMENTO EM REDE DE CA/FoFo ATÉ DN 100mm, PAVIMENTAÇÃO EM PEDRA TOSCA</t>
  </si>
  <si>
    <t>C2744</t>
  </si>
  <si>
    <t>RETIRADA DE VAZAMENTO EM REDE DE CA/FoFo ATÉ DN 100mm, SEM PAVIMENTAÇÃO</t>
  </si>
  <si>
    <t>C2745</t>
  </si>
  <si>
    <t>RETIRADA DE VAZAMENTO EM REDE DE CA/FoFo DN 150 À 250mm, PAVIMENTAÇÃO EM ASFALTO</t>
  </si>
  <si>
    <t>C2746</t>
  </si>
  <si>
    <t>RETIRADA DE VAZAMENTO EM REDE DE CA/FoFo DN 150 À 250mm, PAVIMENTAÇÃO EM PEDRA TOSCA</t>
  </si>
  <si>
    <t>C2747</t>
  </si>
  <si>
    <t>RETIRADA DE VAZAMENTO EM REDE DE CA/FoFo DN 150 À 250mm, S/ PAVIMENTAÇÃO</t>
  </si>
  <si>
    <t>C2748</t>
  </si>
  <si>
    <t>RETIRADA DE VAZAMENTO EM REDE DE FoFo DN 300mm, PAVIMENTAÇÃO EM ASFALTO</t>
  </si>
  <si>
    <t>C2749</t>
  </si>
  <si>
    <t>RETIRADA DE VAZAMENTO EM REDE DE FoFo DN 300mm, PAVIMENTAÇÃO EM PEDRA TOSCA</t>
  </si>
  <si>
    <t>C2750</t>
  </si>
  <si>
    <t>RETIRADA DE VAZAMENTO EM REDE DE FoFo DN 300mm, S/ PAVIMENTAÇÃO</t>
  </si>
  <si>
    <t>C2751</t>
  </si>
  <si>
    <t xml:space="preserve"> RETIRADA DE VAZAMENTO EM REDE DE PVC ATÉ DN 100mm, PAVIMENTAÇÃO EM ASFALTO</t>
  </si>
  <si>
    <t>C2752</t>
  </si>
  <si>
    <t>RETIRADA DE VAZAMENTO EM REDE DE PVC ATÉ DN 100mm, PAVIMENTAÇÃO EM PEDRA TOSCA</t>
  </si>
  <si>
    <t>C2753</t>
  </si>
  <si>
    <t>RETIRADA DE VAZAMENTO EM REDE DE PVC ATÉ DN 100mm, S/PAVIMENTAÇÃO</t>
  </si>
  <si>
    <t>C2754</t>
  </si>
  <si>
    <t>RETIRADA DE VAZAMENTO EM REDE DE PVC/DEFoFo DN 150 À 250mm</t>
  </si>
  <si>
    <t>C2755</t>
  </si>
  <si>
    <t>RETIRADA DE VAZAMENTO EM REDE DE PVC/DEFoFo DN 150 À 250mm, PAVIMENTAÇÃO EM PEDRA TOSCA</t>
  </si>
  <si>
    <t>C2756</t>
  </si>
  <si>
    <t>RETIRADA DE VAZAMENTO EM REDE DE PVC/DEFoFo DN 150 À 250mm, S/ PAVIMENTAÇÃO</t>
  </si>
  <si>
    <t>C2890</t>
  </si>
  <si>
    <t>RETIRADA DE VAZAMENTO NO CAVALETE</t>
  </si>
  <si>
    <t>INJETAMENTO EM TUBULAÇÃO</t>
  </si>
  <si>
    <t>C2762</t>
  </si>
  <si>
    <t>INJETAMENTO EM TUBO EXISTENTE PVC ATE 100mm INCL. DESLOCAMENTO</t>
  </si>
  <si>
    <t>C2761</t>
  </si>
  <si>
    <t>INJETAMENTO EM TUBO EXISTENTE PVC 100&lt;DN&lt;=200mm INCL. DESLOCAMENTO</t>
  </si>
  <si>
    <t>C2760</t>
  </si>
  <si>
    <t>INJETAMENTO EM TUBO EXISTENTE FoFo ATE DN 200mm INCL. DESLOCAMENTO</t>
  </si>
  <si>
    <t>C2757</t>
  </si>
  <si>
    <t>INJETAMENTO EM TUBO EXISTENTE DE PVC DN&gt;200mm INCL. DESLOCAMENTO</t>
  </si>
  <si>
    <t>C2758</t>
  </si>
  <si>
    <t>INJETAMENTO EM TUBO EXISTENTE FoFo 200&lt;DN&lt;=300mm INCL. DESLOCAMETO</t>
  </si>
  <si>
    <t>C2759</t>
  </si>
  <si>
    <t>INJETAMENTO EM TUBO EXISTENTE FoFo 300&lt;DN&lt;=500mm INCL. DESLOCAMENTO</t>
  </si>
  <si>
    <t>C4596</t>
  </si>
  <si>
    <t>INJETAMENTO EM TUBO EXISTENTE FoFo 500&lt;DN&lt;=800 INCL. DESLOCAMENTO</t>
  </si>
  <si>
    <t>C4597</t>
  </si>
  <si>
    <t>INJETAMENTO EM TUBO EXISTENTE FoFo 800&lt;DN&lt;=1000 INCL. DESLOCAMENTO</t>
  </si>
  <si>
    <t>MANUTENÇÃO EM REDE DE ESGOTO</t>
  </si>
  <si>
    <t>C0231</t>
  </si>
  <si>
    <t>ASSENTAMENTO DE TAMPÃO FoFo P/ POÇO DE VISITA</t>
  </si>
  <si>
    <t>C0514</t>
  </si>
  <si>
    <t>BY-PASS EM REDE DE ESGOTO</t>
  </si>
  <si>
    <t>C4074</t>
  </si>
  <si>
    <t>CHUMBAMENTO DE RAMAL INTRA-DOMICILIAR DN 100 NA CAIXA DE INSPEÇÃO</t>
  </si>
  <si>
    <t>C0795</t>
  </si>
  <si>
    <t>CHUMBAMENTO TUBULAÇÃO NO POÇO VISITA (BLOCO DE CONCRETO)</t>
  </si>
  <si>
    <t>C0813</t>
  </si>
  <si>
    <t>COLOCAÇÃO DE TAMPA EM CAIXA DE INSPEÇÃO</t>
  </si>
  <si>
    <t>C0814</t>
  </si>
  <si>
    <t>COLOCAÇÃO E CHUMBAMENTO LAJE EXCÊNTRICA, CHAMINÉ E TAMPÃO EM PV</t>
  </si>
  <si>
    <t>C0815</t>
  </si>
  <si>
    <t>COLOCAÇÃO E CHUMBAMENTO LAJE EXCENTRICA E TAMPÃO EM PV</t>
  </si>
  <si>
    <t>C0816</t>
  </si>
  <si>
    <t>COLOCAÇÃO TUBO CONCRETO PB D= 600 EM PV C/REJUNT./TRANSPORTE</t>
  </si>
  <si>
    <t>C0817</t>
  </si>
  <si>
    <t>COLOCAÇÃO TUBO CONCRETO PB D=1000 EM PV C/REJUNT./TRANSPORTE</t>
  </si>
  <si>
    <t>C2720</t>
  </si>
  <si>
    <t>DESOBSTRUÇÃO E LIMPEZA DE REDE ENTRE PV's DN 200,01 a 400 C/VARETA</t>
  </si>
  <si>
    <t>C2988</t>
  </si>
  <si>
    <t>DESOBSTRUÇÃO E LIMPEZA DE REDE ESGOTO ENTRE PV's (INCLUSIVE)</t>
  </si>
  <si>
    <t>C2722</t>
  </si>
  <si>
    <t>DESOBSTRUÇÃO EM LIGAÇÃO DE ESGOTO DN 100 C/LIMPEZA DA CAIXA</t>
  </si>
  <si>
    <t>C2723</t>
  </si>
  <si>
    <t>DESOBSTRUÇÃO EM LIGAÇÃO DE ESGOTO DN&gt;100 C/LIMPEZA DA CAIXA</t>
  </si>
  <si>
    <t>C2725</t>
  </si>
  <si>
    <t>DESOBSTRUÇÃO EM REDE ENTRE PV's DN ATE 200mm, C/EQUIP.A JATO</t>
  </si>
  <si>
    <t>C2724</t>
  </si>
  <si>
    <t>DESOBSTRUÇÃO EM REDE ENTRE PV's DN 200,01 a 400mm, C/EQUIP. A JATO</t>
  </si>
  <si>
    <t>C2817</t>
  </si>
  <si>
    <t>EXECUÇÃO DE CALHA EM CONCRETO NO POÇO DE VISITA</t>
  </si>
  <si>
    <t>C4212</t>
  </si>
  <si>
    <t>LIMPEZA DE CAIXAS DE INSPEÇÃO</t>
  </si>
  <si>
    <t>C2866</t>
  </si>
  <si>
    <t>LIMPEZA DE PV PROF. ATÉ 2.00m C/EQUIPAMENTO A VÁCUO</t>
  </si>
  <si>
    <t>C2871</t>
  </si>
  <si>
    <t>LIMPEZA DE PV PROF. 2,01 a 3,00m C/EQUIPAMENTO A VACUO</t>
  </si>
  <si>
    <t>C2867</t>
  </si>
  <si>
    <t>LIMPEZA DE PV PROF. MAIOR QUE 3.00m C/EQUIPAMENTO A VÁCUO</t>
  </si>
  <si>
    <t>C2868</t>
  </si>
  <si>
    <t>LIMPEZA DE PV's PROF. ATE 2,00m, MANUAL</t>
  </si>
  <si>
    <t>C2869</t>
  </si>
  <si>
    <t>LIMPEZA DE PV's PROF. ENTRE 2.00  A  3.00m, MANUAL</t>
  </si>
  <si>
    <t>C2870</t>
  </si>
  <si>
    <t>LIMPEZA DE PV's PROF. MAIOR QUE 3.00m, MANUAL</t>
  </si>
  <si>
    <t>C2888</t>
  </si>
  <si>
    <t>NIVELAMENTO DE TAMPÃO DO TIL/TERMINAL DE LIMPEZA</t>
  </si>
  <si>
    <t>C2889</t>
  </si>
  <si>
    <t>NIVELAMENTO DE TAMPÃO EM POÇO DE VISITA</t>
  </si>
  <si>
    <t>C2934</t>
  </si>
  <si>
    <t>RECUPERAÇÃO DE CAIXA DE INSPEÇÃO</t>
  </si>
  <si>
    <t>C2943</t>
  </si>
  <si>
    <t>RETIRADA DE POÇO DE VISITA</t>
  </si>
  <si>
    <t>C2951</t>
  </si>
  <si>
    <t>SONDAGEM E INSPEÇÃO EM POÇO DE VISITA</t>
  </si>
  <si>
    <t>C2977</t>
  </si>
  <si>
    <t>TAMPONAMENTO PROVISÓRIO DE POÇO DE VISITA</t>
  </si>
  <si>
    <t>RECUPERAÇÃO DE TUBULAÇÃO</t>
  </si>
  <si>
    <t>C2935</t>
  </si>
  <si>
    <t>RECUPERAÇÃO TUBULAÇÃO FoFo DN 250mm (CORTE E DESBASTE PONTA)</t>
  </si>
  <si>
    <t>SERVIÇO COMERCIAL</t>
  </si>
  <si>
    <t>C4199</t>
  </si>
  <si>
    <t>COLOCAÇÃO DE APARELHO ELIMINADOR DE AR</t>
  </si>
  <si>
    <t>C4200</t>
  </si>
  <si>
    <t>COLOCAÇÃO DE VENTOSA EM REDE EM OPERAÇÃO DN 150 A 200</t>
  </si>
  <si>
    <t>C2766</t>
  </si>
  <si>
    <t>ENSAIO DE HIDRÔMETRO</t>
  </si>
  <si>
    <t>BAN</t>
  </si>
  <si>
    <t>C4207</t>
  </si>
  <si>
    <t>INSTALAÇÃO DE MACROMEDIDOR TIPO WALTMANN PARA DIÂMETROS ATÉ 300mm</t>
  </si>
  <si>
    <t>C4206</t>
  </si>
  <si>
    <t>INSTALAÇÃO DE MACROMEDIDOR TIPO WALTMANN PARA DIÂMETROS ENTRE 350mm E 600mm</t>
  </si>
  <si>
    <t>C2859</t>
  </si>
  <si>
    <t>LANÇAMENTO DE ESGOTO NO INTERCEPTOR</t>
  </si>
  <si>
    <t>C2880</t>
  </si>
  <si>
    <t>MEDIÇÃO DE PRESSÃO E VAZÃO</t>
  </si>
  <si>
    <t>C4213</t>
  </si>
  <si>
    <t>MONTAGEM DE TUBOS, CONEXÕES E PEÇAS ESPECIAIS, SUBST. REGISTRO P/ TOMADA D'ÁGUA</t>
  </si>
  <si>
    <t>C2961</t>
  </si>
  <si>
    <t>SUBSTITUIÇÃO DE REGISTRO COM VOLANTE 3/4" (C/ MATERIAL)</t>
  </si>
  <si>
    <t>C2959</t>
  </si>
  <si>
    <t>SUBSTITUIÇÃO DE REGISTRO COM VOLANTE 1" (C/ MATERIAL)</t>
  </si>
  <si>
    <t>C2960</t>
  </si>
  <si>
    <t>SUBSTITUIÇÃO DE REGISTRO COM VOLANTE 2" (C/ MATERIAL)</t>
  </si>
  <si>
    <t>C2962</t>
  </si>
  <si>
    <t>SUBSTITUIÇÃO DE REGISTRO DE PVC C/BORBOLETA 3/4"(C/MATERIAL)</t>
  </si>
  <si>
    <t>INST. ELÉTRICAS, TELEFONIA, LÓGICA, SOM E SISTEMAS DE CONTROLE</t>
  </si>
  <si>
    <t>ELETRODUTOS DE PVC E CONEXÕES</t>
  </si>
  <si>
    <t>C1019</t>
  </si>
  <si>
    <t>CURVA P/ELETRODUTO PVC ROSC. D= 20mm (1/2")</t>
  </si>
  <si>
    <t>C1020</t>
  </si>
  <si>
    <t>CURVA P/ELETRODUTO PVC ROSC. D= 25mm (3/4")</t>
  </si>
  <si>
    <t>C1021</t>
  </si>
  <si>
    <t>CURVA P/ELETRODUTO PVC ROSC. D= 32mm (1")</t>
  </si>
  <si>
    <t>C1022</t>
  </si>
  <si>
    <t>CURVA P/ELETRODUTO PVC ROSC. D= 40mm (1 1/4")</t>
  </si>
  <si>
    <t>C1023</t>
  </si>
  <si>
    <t>CURVA P/ELETRODUTO PVC ROSC. D= 50mm (1 1/2")</t>
  </si>
  <si>
    <t>C1024</t>
  </si>
  <si>
    <t>CURVA P/ELETRODUTO PVC ROSC. D= 60mm (2")</t>
  </si>
  <si>
    <t>C1025</t>
  </si>
  <si>
    <t>CURVA P/ELETRODUTO PVC ROSC. D= 75mm (2 1/2")</t>
  </si>
  <si>
    <t>C1026</t>
  </si>
  <si>
    <t>CURVA P/ELETRODUTO PVC ROSC. D= 85mm (3")</t>
  </si>
  <si>
    <t>C1027</t>
  </si>
  <si>
    <t>CURVA P/ELETRODUTO PVC ROSC. D=110mm (4")</t>
  </si>
  <si>
    <t>C1204</t>
  </si>
  <si>
    <t>ELETRODUTO CONDULETE DE PVC DE 1/2"</t>
  </si>
  <si>
    <t>C1205</t>
  </si>
  <si>
    <t>ELETRODUTO CONDULETE DE PVC DE 3/4"</t>
  </si>
  <si>
    <t>C1203</t>
  </si>
  <si>
    <t>ELETRODUTO CONDULETE DE PVC DE 1"</t>
  </si>
  <si>
    <t>C1185</t>
  </si>
  <si>
    <t>ELETRODUTO PVC ROSC. D= 20mm (1/2")</t>
  </si>
  <si>
    <t>C1186</t>
  </si>
  <si>
    <t>ELETRODUTO PVC ROSC. D= 25mm (3/4")</t>
  </si>
  <si>
    <t>C1187</t>
  </si>
  <si>
    <t>ELETRODUTO PVC ROSC. D= 32mm (1")</t>
  </si>
  <si>
    <t>C1188</t>
  </si>
  <si>
    <t>ELETRODUTO PVC ROSC. D= 40mm (1 1/4")</t>
  </si>
  <si>
    <t>C1189</t>
  </si>
  <si>
    <t>ELETRODUTO PVC ROSC. D= 50mm (1 1/2")</t>
  </si>
  <si>
    <t>C1190</t>
  </si>
  <si>
    <t>ELETRODUTO PVC ROSC. D= 60mm (2")</t>
  </si>
  <si>
    <t>C1191</t>
  </si>
  <si>
    <t>ELETRODUTO PVC ROSC. D= 75mm (2 1/2")</t>
  </si>
  <si>
    <t>C1192</t>
  </si>
  <si>
    <t>ELETRODUTO PVC ROSC. D= 85mm (3")</t>
  </si>
  <si>
    <t>C1193</t>
  </si>
  <si>
    <t>ELETRODUTO PVC ROSC. D=110mm (4")</t>
  </si>
  <si>
    <t>C1195</t>
  </si>
  <si>
    <t>ELETRODUTO PVC ROSC.INCL.CONEXÕES D= 20mm (1/2")</t>
  </si>
  <si>
    <t>C1196</t>
  </si>
  <si>
    <t>ELETRODUTO PVC ROSC.INCL.CONEXÕES D= 25mm (3/4")</t>
  </si>
  <si>
    <t>C1197</t>
  </si>
  <si>
    <t>ELETRODUTO PVC ROSC.INCL.CONEXÕES D= 32mm (1")</t>
  </si>
  <si>
    <t>C1198</t>
  </si>
  <si>
    <t>ELETRODUTO PVC ROSC.INCL.CONEXÕES D= 40mm (1 1/4")</t>
  </si>
  <si>
    <t>C1199</t>
  </si>
  <si>
    <t>ELETRODUTO PVC ROSC.INCL.CONEXÕES D= 50mm (1 1/2")</t>
  </si>
  <si>
    <t>C1194</t>
  </si>
  <si>
    <t>ELETRODUTO PVC ROSC.INCL.CONEXOES D= 60mm (2")</t>
  </si>
  <si>
    <t>C1200</t>
  </si>
  <si>
    <t>ELETRODUTO PVC ROSC.INCL.CONEXÕES D= 75mm (2 1/2")</t>
  </si>
  <si>
    <t>C1202</t>
  </si>
  <si>
    <t>ELETRODUTO PVC ROSC.INCL.CONEXÕES D=85MM (3")</t>
  </si>
  <si>
    <t>C1201</t>
  </si>
  <si>
    <t>ELETRODUTO PVC ROSC.INCL.CONEXÕES D=110mm (4")</t>
  </si>
  <si>
    <t>C1184</t>
  </si>
  <si>
    <t>ELETRODUTO FLEXÍVEL, TIPO GARGANTA</t>
  </si>
  <si>
    <t>C1708</t>
  </si>
  <si>
    <t>LUVA P/ELETRODUTO PVC ROSC. D= 20mm (1/2")</t>
  </si>
  <si>
    <t>C1709</t>
  </si>
  <si>
    <t>LUVA P/ELETRODUTO PVC ROSC. D= 25mm (3/4")</t>
  </si>
  <si>
    <t>C1710</t>
  </si>
  <si>
    <t>LUVA P/ELETRODUTO PVC ROSC. D= 32mm (1")</t>
  </si>
  <si>
    <t>C1711</t>
  </si>
  <si>
    <t>LUVA P/ELETRODUTO PVC ROSC. D= 40mm (1 1/4")</t>
  </si>
  <si>
    <t>C1712</t>
  </si>
  <si>
    <t>LUVA P/ELETRODUTO PVC ROSC. D= 50mm (1 1/2")</t>
  </si>
  <si>
    <t>C1713</t>
  </si>
  <si>
    <t>LUVA P/ELETRODUTO PVC ROSC. D= 60mm (2")</t>
  </si>
  <si>
    <t>C1714</t>
  </si>
  <si>
    <t>LUVA P/ELETRODUTO PVC ROSC. D= 75mm (2 1/2")</t>
  </si>
  <si>
    <t>C1715</t>
  </si>
  <si>
    <t>LUVA P/ELETRODUTO PVC ROSC. D= 85mm (3")</t>
  </si>
  <si>
    <t>C1716</t>
  </si>
  <si>
    <t>LUVA P/ELETRODUTO PVC ROSC. D=110mm (4")</t>
  </si>
  <si>
    <t>C3566</t>
  </si>
  <si>
    <t>MUTIRÃO MISTO - CURVA P/ELETRODUTO PVC ROSC. D=25mm (3/4")</t>
  </si>
  <si>
    <t>C3568</t>
  </si>
  <si>
    <t>MUTIRÃO MISTO - ELETRODUTO TIPO CONDULETE DE PVC DE 1/2"</t>
  </si>
  <si>
    <t>C3569</t>
  </si>
  <si>
    <t>MUTIRÃO MISTO - ELETRODUTO DE PVC ROSC. D=25mm (3/4)"</t>
  </si>
  <si>
    <t>C3574</t>
  </si>
  <si>
    <t>MUTIRÃO MISTO - LUVA P/ELETRODUTO PVC ROSC. D=25mm(3/4")</t>
  </si>
  <si>
    <t>ELETRODUTOS DE ALUMÍNIO</t>
  </si>
  <si>
    <t>C1179</t>
  </si>
  <si>
    <t>ELETRODUTO DE ALUMÍNIO, INCLUSIVE CONEXÕES DE  3/4"</t>
  </si>
  <si>
    <t>C1181</t>
  </si>
  <si>
    <t>ELETRODUTO DE ALUMÍNIO, INCLUSIVE CONEXÕES DE 1"</t>
  </si>
  <si>
    <t>C1178</t>
  </si>
  <si>
    <t>ELETRODUTO DE ALUMÍNIO, INCLUSIVE CONEXÕES DE  1 1/4"</t>
  </si>
  <si>
    <t>C1180</t>
  </si>
  <si>
    <t>ELETRODUTO DE ALUMÍNIO, INCLUSIVE CONEXÕES DE 1 1/2"</t>
  </si>
  <si>
    <t>C1183</t>
  </si>
  <si>
    <t>ELETRODUTO DE ALUMÍNIO, INCLUSIVE CONEXÕES DE 2"</t>
  </si>
  <si>
    <t>C1182</t>
  </si>
  <si>
    <t>ELETRODUTO DE ALUMÍNIO, INCLUSIVE CONEXÕES DE 2 1/2"</t>
  </si>
  <si>
    <t>C4536</t>
  </si>
  <si>
    <t>ELETRODUTO DE ALUMÍNIO, INCLUSIVE CONEXÕES DE 3"</t>
  </si>
  <si>
    <t>DUTOS E ACESSÓRIOS</t>
  </si>
  <si>
    <t>C1162</t>
  </si>
  <si>
    <t>DUTO PERFURADO - PERFILADOS CHAPA DE AÇO (15X35)mm</t>
  </si>
  <si>
    <t>C1153</t>
  </si>
  <si>
    <t>DUTO PERFURADO -  PERFILADOS CHAPA DE AÇO (19X38)mm</t>
  </si>
  <si>
    <t>C1163</t>
  </si>
  <si>
    <t>DUTO PERFURADO - PERFILADOS CHAPA DE AÇO (25X25)mm</t>
  </si>
  <si>
    <t>C1164</t>
  </si>
  <si>
    <t>DUTO PERFURADO - PERFILADOS CHAPA DE AÇO (35X35)mm</t>
  </si>
  <si>
    <t>C1165</t>
  </si>
  <si>
    <t>DUTO PERFURADO - PERFILADOS CHAPA DE AÇO (38X38)mm</t>
  </si>
  <si>
    <t>C1156</t>
  </si>
  <si>
    <t>DUTO PERFURADO - ELETROCALHA CHAPA DE AÇO (25X20)mm</t>
  </si>
  <si>
    <t>C1157</t>
  </si>
  <si>
    <t>DUTO PERFURADO - ELETROCALHA CHAPA DE AÇO (25X75)mm</t>
  </si>
  <si>
    <t>C1158</t>
  </si>
  <si>
    <t>DUTO PERFURADO - ELETROCALHA CHAPA DE AÇO (50X50)mm</t>
  </si>
  <si>
    <t>C1161</t>
  </si>
  <si>
    <t>DUTO PERFURADO - ELETROCALHA DE CHAPA DE AÇO (50X75)mm</t>
  </si>
  <si>
    <t>C1160</t>
  </si>
  <si>
    <t>DUTO PERFURADO - ELETROCALHA DE CHAPA DE AÇO (50X100)mm</t>
  </si>
  <si>
    <t>C1159</t>
  </si>
  <si>
    <t>DUTO PERFURADO - ELETROCALHA CHAPA DE AÇO (75X75)mm</t>
  </si>
  <si>
    <t>C1155</t>
  </si>
  <si>
    <t>DUTO PERFURADO - ELETROCALHA CHAPA DE AÇO (100X100)mm</t>
  </si>
  <si>
    <t>C1154</t>
  </si>
  <si>
    <t>DUTO PERFURADO - ELETROCALHA CHAPA DE AÇO (100 X 200)mm</t>
  </si>
  <si>
    <t>C4535</t>
  </si>
  <si>
    <t>DUTO PERFURADO - ELETROCALHA CHAPA DE AÇO (100X300)mm</t>
  </si>
  <si>
    <t>C3617</t>
  </si>
  <si>
    <t>DUTOS FLEXÍVEIS EM PEAD (POLIETILENO DE ALTA DENSIDADE) - D=1 1/4", INCLUSIVE CONEXÕES</t>
  </si>
  <si>
    <t>C3618</t>
  </si>
  <si>
    <t>DUTOS FLEXÍVEIS EM PEAD (POLIETILENO DE ALTA DENSIDADE) - D=1 1/2", INCLUSIVE CONEXÕES</t>
  </si>
  <si>
    <t>C3619</t>
  </si>
  <si>
    <t>DUTOS FLEXÍVEIS EM PEAD (POLIETILENO DE ALTA DENSIDADE) - D=2", INCLUSIVE CONEXÕES</t>
  </si>
  <si>
    <t>C3620</t>
  </si>
  <si>
    <t>DUTOS FLEXÍVEIS EM PEAD (POLIETILENO DE ALTA DENSIDADE) - D=3", INCLUSIVE CONEXÕES</t>
  </si>
  <si>
    <t>C3621</t>
  </si>
  <si>
    <t>DUTOS FLEXÍVEIS EM PEAD (POLIETILENO DE ALTA DENSIDADE) - D=4", INCLUSIVE CONEXÕES</t>
  </si>
  <si>
    <t>C3623</t>
  </si>
  <si>
    <t>DUTOS FLEXÍVEIS EM PEAD (POLIETILENO DE ALTA DENSIDADE) - D=5", INCLUSIVE CONEXÕES</t>
  </si>
  <si>
    <t>C3624</t>
  </si>
  <si>
    <t>DUTOS FLEXÍVEIS EM PEAD (POLIETILENO DE ALTA DENSIDADE) - D=6", INCLUSIVE CONEXÕES</t>
  </si>
  <si>
    <t>C2301</t>
  </si>
  <si>
    <t>TAMPA NORMAL P/DUTO PERFURADO, ATE (100X100)mm</t>
  </si>
  <si>
    <t>C2300</t>
  </si>
  <si>
    <t>TAMPA NORMAL P/ DUTO PERFURADO, ATE (100 X200)mm</t>
  </si>
  <si>
    <t>C4537</t>
  </si>
  <si>
    <t>TAMPA NORMAL P/ DUTO PERFURADO, ATÉ (100 x 300) mm</t>
  </si>
  <si>
    <t>CANALETAS</t>
  </si>
  <si>
    <t>C0672</t>
  </si>
  <si>
    <t>CANALETA PLÁSTICA (20 X 10)MM, SISTEMA "X"</t>
  </si>
  <si>
    <t>C0673</t>
  </si>
  <si>
    <t>CANALETA PLÁSTICA (50 X 20)MM, SISTEMA "X"</t>
  </si>
  <si>
    <t>C0671</t>
  </si>
  <si>
    <t>CANALETA PLÁSTICA (110 X 20)MM, SISTEMA "X"</t>
  </si>
  <si>
    <t>C3515</t>
  </si>
  <si>
    <t>CANALETA EVOLUTIVA SISTEMA DLP 60MM X 50MM COM DIVISÓRIA INTERNA</t>
  </si>
  <si>
    <t>C4026</t>
  </si>
  <si>
    <t>CANALETA DE CONCRETO 20cm x 20cm C/ TAMPA EM CHAPA DE ALUMÍNIO CORRUGADO</t>
  </si>
  <si>
    <t>C3516</t>
  </si>
  <si>
    <t>COTOVELO 90 VARIAVEL SISTEMA DLP PARA CANALETA 60MM X 50MM COM DIVISÓRIA INTERNA</t>
  </si>
  <si>
    <t>C3517</t>
  </si>
  <si>
    <t>COTOVELO INTERNO SISTEMA DLP PARA CANALETA 60MM X 50MM COM DIVISÓRIA INTERNA</t>
  </si>
  <si>
    <t>C3518</t>
  </si>
  <si>
    <t>DERIVAÇÃO EM PVC SISTEMA DLP 60MM X 50MM</t>
  </si>
  <si>
    <t>C3520</t>
  </si>
  <si>
    <t>GRAMPO DE SUSTENTAÇÃO DOS CABOS PARA CANALETA EM PVC SISTEMA DLP 60MM X 50MM</t>
  </si>
  <si>
    <t>C1478</t>
  </si>
  <si>
    <t>INSTALAÇÃO INTEGRADA DE CANALETA NO PISO (25X30)MM</t>
  </si>
  <si>
    <t>C3519</t>
  </si>
  <si>
    <t>CONEXÕES METÁLICAS</t>
  </si>
  <si>
    <t>C0478</t>
  </si>
  <si>
    <t>BUCHA E ARRUELA DE AÇO GALV. D= 15mm (1/2")</t>
  </si>
  <si>
    <t>C0479</t>
  </si>
  <si>
    <t>BUCHA E ARRUELA DE AÇO GALV. D= 20mm (3/4")</t>
  </si>
  <si>
    <t>C0480</t>
  </si>
  <si>
    <t>BUCHA E ARRUELA DE AÇO GALV. D= 25mm (1")</t>
  </si>
  <si>
    <t>C0481</t>
  </si>
  <si>
    <t>BUCHA E ARRUELA DE AÇO GALV. D= 32mm (1 1/4")</t>
  </si>
  <si>
    <t>C0482</t>
  </si>
  <si>
    <t>BUCHA E ARRUELA DE AÇO GALV. D= 40mm (1 1/2")</t>
  </si>
  <si>
    <t>C0483</t>
  </si>
  <si>
    <t>BUCHA E ARRUELA DE AÇO GALV. D= 50mm (2")</t>
  </si>
  <si>
    <t>C0484</t>
  </si>
  <si>
    <t>BUCHA E ARRUELA DE AÇO GALV. D= 65mm (2 1/2")</t>
  </si>
  <si>
    <t>C0485</t>
  </si>
  <si>
    <t>BUCHA E ARRUELA DE AÇO GALV. D= 80mm (3")</t>
  </si>
  <si>
    <t>C0486</t>
  </si>
  <si>
    <t>BUCHA E ARRUELA DE AÇO GALV. D= 90mm (3 1/2")</t>
  </si>
  <si>
    <t>C0487</t>
  </si>
  <si>
    <t>BUCHA E ARRUELA DE AÇO GALV. D=100mm (4")</t>
  </si>
  <si>
    <t>C0466</t>
  </si>
  <si>
    <t>BRAÇADEIRA TIPO "D", METÁLICA ATE 1"</t>
  </si>
  <si>
    <t>C0467</t>
  </si>
  <si>
    <t>BRAÇADEIRA TIPO "D", METÁLICA ATE 2"</t>
  </si>
  <si>
    <t>C0468</t>
  </si>
  <si>
    <t>BRAÇADEIRA TIPO "D", METÁLICA ATE 3"</t>
  </si>
  <si>
    <t>C0469</t>
  </si>
  <si>
    <t>BRAÇADEIRA TIPO "D", METÁLICA ATE 4"</t>
  </si>
  <si>
    <t>C3481</t>
  </si>
  <si>
    <t>CONECTOR DE CAIXA TIPO RETO (BOX RETO) EM AÇO  DIAM.=1"</t>
  </si>
  <si>
    <t>C3480</t>
  </si>
  <si>
    <t>CONECTOR DE CAIXA TIPO RETO (BOX RETO) EM AÇO  DIAM.=1 1/4"</t>
  </si>
  <si>
    <t>C3479</t>
  </si>
  <si>
    <t>CONECTOR DE CAIXA TIPO RETO (BOX RETO) EM AÇO  DIAM.=2"</t>
  </si>
  <si>
    <t>C3484</t>
  </si>
  <si>
    <t>SUPORTE DE EQUIPAMENTOS P/INSTALAÇÃO DE TOMADAS E INTERRUPTORES EM DUTOS DE ALUMÍNIO C/DIM. 73MM X 25MM</t>
  </si>
  <si>
    <t>QUADROS / CAIXAS</t>
  </si>
  <si>
    <t>C0593</t>
  </si>
  <si>
    <t>CAIXA AQUATIC PVC RÍGIDO REF. 921.07, C/ ENCAIXE</t>
  </si>
  <si>
    <t>C0594</t>
  </si>
  <si>
    <t>CAIXA AQUATIC PVC RÍGIDO REF. 921.06 , S/ ENCAIXE</t>
  </si>
  <si>
    <t>C3504</t>
  </si>
  <si>
    <t>CAIXA ALVENARIA / REBOCO / C/ TAMPA CONCRETO S/ FUNDO DI=30x30x50 cm</t>
  </si>
  <si>
    <t>C0591</t>
  </si>
  <si>
    <t>CAIXA ALVENARIA/REBOCO C/TAMPA CONCRETO FUNDO BRITA 60x60x60cm</t>
  </si>
  <si>
    <t>C0592</t>
  </si>
  <si>
    <t>CAIXA ALVENARIA/REBOCO C/TAMPA CONCRETO FUNDO BRITA 80x80x80cm</t>
  </si>
  <si>
    <t>C0596</t>
  </si>
  <si>
    <t>CAIXA DE ALVENARIA C/ TAMPA SELADA PELA COELCE</t>
  </si>
  <si>
    <t>C0595</t>
  </si>
  <si>
    <t>CAIXA DE ALUMINIO FUNDIDO (40X40X15)cm, C/TAMPA CEGA</t>
  </si>
  <si>
    <t>C3926</t>
  </si>
  <si>
    <t>CAIXA DE CONCRETO P/ BASE METÁLICA</t>
  </si>
  <si>
    <t>C0598</t>
  </si>
  <si>
    <t>CAIXA DE DERIVAÇÃO NO PISO 300X300MM OU 420X420MM</t>
  </si>
  <si>
    <t>C4853</t>
  </si>
  <si>
    <t>CAIXA DE EQUIPOTENCIALIZAÇÃO DE TERRA</t>
  </si>
  <si>
    <t>C4861</t>
  </si>
  <si>
    <t>C0620</t>
  </si>
  <si>
    <t>CAIXA DE LIGAÇÃO C/TOMADA UNIVERSAL E TOMADA TEL.240X180MM</t>
  </si>
  <si>
    <t>C0617</t>
  </si>
  <si>
    <t>CAIXA DE LIGAÇÃO C/2 TOMADAS UNIVERSAL E 2 P/TEL.250X250MM</t>
  </si>
  <si>
    <t>C0619</t>
  </si>
  <si>
    <t>CAIXA DE LIGAÇÃO C/TOMADA P/TELEFONE D=9CM C/MOLDURA 11X11CM</t>
  </si>
  <si>
    <t>C0618</t>
  </si>
  <si>
    <t>CAIXA DE LIGAÇÃO C/TOMADA DE 3P. D=9CM C/MOLDURA 11X11CM</t>
  </si>
  <si>
    <t>C0621</t>
  </si>
  <si>
    <t>CAIXA DE LIGAÇÃO EM CHAPA AÇO ESTAMPADA, 3"X3", 4"X2",4"X4"</t>
  </si>
  <si>
    <t>C0616</t>
  </si>
  <si>
    <t>CAIXA DE LIGAÇÃO EM CHAPA AÇO ESTAMPADA 4"X6", 5"X5"</t>
  </si>
  <si>
    <t>C0622</t>
  </si>
  <si>
    <t>CAIXA DE LIGAÇÃO PLÁSTICA DE SOBREPOR, SISTEMA "X"</t>
  </si>
  <si>
    <t>C4762</t>
  </si>
  <si>
    <t>CAIXA DE LIGAÇÃO PVC 4" X 2"</t>
  </si>
  <si>
    <t>C4761</t>
  </si>
  <si>
    <t>CAIXA DE LIGAÇÃO PVC 4" X 4"</t>
  </si>
  <si>
    <t>C0626</t>
  </si>
  <si>
    <t>CAIXA DE PASSAGEM COM TAMPA PARAFUSADA 100X100X80mm</t>
  </si>
  <si>
    <t>C0627</t>
  </si>
  <si>
    <t>CAIXA DE PASSAGEM COM TAMPA PARAFUSADA 150X150X80mm</t>
  </si>
  <si>
    <t>C0628</t>
  </si>
  <si>
    <t>CAIXA DE PASSAGEM COM TAMPA PARAFUSADA 200X200X100mm</t>
  </si>
  <si>
    <t>C0629</t>
  </si>
  <si>
    <t>CAIXA DE PASSAGEM COM TAMPA PARAFUSADA 400X400X150mm</t>
  </si>
  <si>
    <t>C0630</t>
  </si>
  <si>
    <t>CAIXA DE PASSAGEM COM TAMPA PARAFUSADA 500X500X150mm</t>
  </si>
  <si>
    <t>C0636</t>
  </si>
  <si>
    <t>CAIXA DE PASSAGEM EM ALVENARIA - 1/2 TIJOLO COMUM</t>
  </si>
  <si>
    <t>C5175</t>
  </si>
  <si>
    <t>C5176</t>
  </si>
  <si>
    <t>C0631</t>
  </si>
  <si>
    <t>CAIXA EM ALVENARIA (40X40X60cm) DE 1/2 TIJOLO COMUM, LASTRO DE BRITA E TAMPA DE CONCRETO</t>
  </si>
  <si>
    <t>C0632</t>
  </si>
  <si>
    <t>CAIXA EM ALVENARIA (60X60X60cm) DE 1/2 TIJOLO COMUM, LASTRO DE BRITA E TAMPA DE CONCRETO</t>
  </si>
  <si>
    <t>C0634</t>
  </si>
  <si>
    <t>CAIXA EM ALVENARIA (80X80X60cm) DE 1/2 TIJOLO COMUM, LASTRO DE BRITA E TAMPA DE CONCRETO</t>
  </si>
  <si>
    <t>C0635</t>
  </si>
  <si>
    <t>CAIXA DE PASSAGEM EM ALVENARIA - 1 TIJOLO COMUM</t>
  </si>
  <si>
    <t>C0624</t>
  </si>
  <si>
    <t>CAIXA EM ALVENARIA (40X40X60cm) DE 1 TIJOLO COMUM, LASTRO DE BRITA E TAMPA DE CONCRETO</t>
  </si>
  <si>
    <t>C0625</t>
  </si>
  <si>
    <t>CAIXA EM ALVENARIA (60X60X60cm) DE 1 TIJOLO COMUM, LASTRO DE BRITA E TAMPA DE CONCRETO</t>
  </si>
  <si>
    <t>C0633</t>
  </si>
  <si>
    <t>CAIXA EM ALVENARIA (80X80X60cm) DE 1 TIJOLO COMUM, LASTRO DE BRITA E TAMPA DE CONCRETO</t>
  </si>
  <si>
    <t>C4836</t>
  </si>
  <si>
    <t>CAIXA EM ALVENARIA TIJOLO FURADO, ESP. = 10cm ( 30x 30x40cm), FUNDO DE CONCRETO, EXCETO ESCAVAÇÃO E TAMPA</t>
  </si>
  <si>
    <t>C4837</t>
  </si>
  <si>
    <t xml:space="preserve">CAIXA EM ALVENARIA TIJOLO FURADO, ESP. = 10cm ( 40x 40x60cm), FUNDO DE CONCRETO, EXCETO ESCAVAÇÃO E TAMPA                           
</t>
  </si>
  <si>
    <t>C4838</t>
  </si>
  <si>
    <t xml:space="preserve">CAIXA EM ALVENARIA TIJOLO FURADO, ESP. = 10cm ( 60x 60x60cm), FUNDO DE CONCRETO, EXCETO ESCAVAÇÃO E TAMPA                   
</t>
  </si>
  <si>
    <t>C4839</t>
  </si>
  <si>
    <t>CAIXA EM ALVENARIA TIJOLO FURADO, ESP. = 10cm ( 80x 80x60cm), FUNDO DE CONCRETO, EXCETO ESCAVAÇÃO E TAMPA</t>
  </si>
  <si>
    <t>C4840</t>
  </si>
  <si>
    <t xml:space="preserve">CAIXA EM ALVENARIA TIJOLO FURADO, ESP. = 10cm (100x100x80cm), FUNDO DE CONCRETO, EXCETO ESCAVAÇÃO E TAMPA
</t>
  </si>
  <si>
    <t>C4841</t>
  </si>
  <si>
    <t>CAIXA EM ALVENARIA TIJOLO FURADO, ESP. = 10cm ( 30x 30x40cm), LASTRO DE BRITA, EXCETO ESCAVAÇÃO E TAMPA</t>
  </si>
  <si>
    <t>C4842</t>
  </si>
  <si>
    <t xml:space="preserve">CAIXA EM ALVENARIA TIJOLO FURADO, ESP. = 10cm ( 40x 40x60cm), LASTRO DE BRITA, EXCETO ESCAVAÇÃO E TAMPA   
</t>
  </si>
  <si>
    <t>C4843</t>
  </si>
  <si>
    <t>CAIXA EM ALVENARIA TIJOLO FURADO, ESP. = 10cm ( 60x 60x60cm), LASTRO DE BRITA, EXCETO ESCAVAÇÃO E TAMPA</t>
  </si>
  <si>
    <t>C4844</t>
  </si>
  <si>
    <t>CAIXA EM ALVENARIA TIJOLO FURADO, ESP. = 10cm ( 80x 80x60cm), LASTRO DE BRITA, EXCETO ESCAVAÇÃO E TAMPA</t>
  </si>
  <si>
    <t>C4845</t>
  </si>
  <si>
    <t>CAIXA EM ALVENARIA TIJOLO FURADO, ESP. = 10cm (100x100x80cm), LASTRO EM BRITA, EXCETO ESCAVAÇÃO E TAMPA</t>
  </si>
  <si>
    <t>C3927</t>
  </si>
  <si>
    <t>CAIXA DE PASSAGEM TIPO A P/ BALIZAMENTO NOTURNO (80x80x80cm)</t>
  </si>
  <si>
    <t>C3928</t>
  </si>
  <si>
    <t>CAIXA DE PASSAGEM TIPO B P/ BALIZAMENTO NOTURNO (150x150x80cm)</t>
  </si>
  <si>
    <t>C0654</t>
  </si>
  <si>
    <t>CAIXA PRÉ MOLDADA CONC.P/ AR CONDICIONADO</t>
  </si>
  <si>
    <t>C0856</t>
  </si>
  <si>
    <t>CONDULETE DE PVC DE 1/2", TIPO C - E - LL - LR</t>
  </si>
  <si>
    <t>C0857</t>
  </si>
  <si>
    <t>CONDULETE DE PVC DE 3/4" TIPO C - E - LL - LR</t>
  </si>
  <si>
    <t>C0855</t>
  </si>
  <si>
    <t>CONDULETE DE PVC DE 1" TIPO C - E - LL - LR</t>
  </si>
  <si>
    <t>C1406</t>
  </si>
  <si>
    <t>FORNECIMENTO E INSTALAÇÃO DE BARRAMENTO DE COBRE P/QUADROS</t>
  </si>
  <si>
    <t>C3781</t>
  </si>
  <si>
    <t>MEDIÇÃO TRIFÁSICA INSTALADA EM MURO - SAÍDA SUBTRRÂNEA</t>
  </si>
  <si>
    <t>C3564</t>
  </si>
  <si>
    <t>MUTIRÃO MISTO - CAIXA DE LIGAÇÃO EM CHAPA AÇO ESTAMPADA, 3"X3", 4"X2", 4"X4"</t>
  </si>
  <si>
    <t>C3578</t>
  </si>
  <si>
    <t>MUTIRÃO MISTO - QUADRO DE MEDIÇÃO PADRÃO COELCE</t>
  </si>
  <si>
    <t>C1895</t>
  </si>
  <si>
    <t>PETROLET ALUMÍNIO DE 1/2", TIPO T - X - L</t>
  </si>
  <si>
    <t>C1890</t>
  </si>
  <si>
    <t>PETROLET ALUMÍNIO DE 3/4", TIPO T - X - L</t>
  </si>
  <si>
    <t>C1894</t>
  </si>
  <si>
    <t>PETROLET ALUMÍNIO DE 1", TIPO T - X - L</t>
  </si>
  <si>
    <t>C1893</t>
  </si>
  <si>
    <t>PETROLET ALUMÍNIO DE 1 1/4", TIPO T - X - L</t>
  </si>
  <si>
    <t>C1892</t>
  </si>
  <si>
    <t>PETROLET ALUMÍNIO DE 1 1/2", TIPO T - X - L</t>
  </si>
  <si>
    <t>C1896</t>
  </si>
  <si>
    <t>PETROLET ALUMÍNIO DE 2", TIPO T - X - L</t>
  </si>
  <si>
    <t>C1887</t>
  </si>
  <si>
    <t>PETROLET ALUMÍNIO DE 2 1/2", TIPO T - X - L</t>
  </si>
  <si>
    <t>C1889</t>
  </si>
  <si>
    <t>PETROLET ALUMÍNIO DE 3", TIPO T - X - L</t>
  </si>
  <si>
    <t>C1888</t>
  </si>
  <si>
    <t>PETROLET ALUMÍNIO DE 3 1/2", TIPO T - X - L</t>
  </si>
  <si>
    <t>C1891</t>
  </si>
  <si>
    <t>PETROLET ALUMÍNIO DE 4", TIPO T - X - L</t>
  </si>
  <si>
    <t>C1946</t>
  </si>
  <si>
    <t>PONTE DE CRUZAMENTO EM CAIXA DE DERIVAÇÃO</t>
  </si>
  <si>
    <t>C2064</t>
  </si>
  <si>
    <t>QUADRO ANUNCIADOR DE ENFERMARIA</t>
  </si>
  <si>
    <t>C2090</t>
  </si>
  <si>
    <t>QUADRO P/ MEDIÇÃO EM POSTE DE CONCRETO</t>
  </si>
  <si>
    <t>C2092</t>
  </si>
  <si>
    <t>C2091</t>
  </si>
  <si>
    <t>QUADRO P/ MEDIÇÃO PRIMÁRIA 15KV HORA-SAZONAL</t>
  </si>
  <si>
    <t>C2065</t>
  </si>
  <si>
    <t>QUADRO DE COMANDO DE BOMBAS - COMPLETO</t>
  </si>
  <si>
    <t>C2076</t>
  </si>
  <si>
    <t>QUADRO DE DISTRIBUIÇÃO EMBUTIR ATE 3 DIVISÕES, S/BARRAMENTO</t>
  </si>
  <si>
    <t>C2078</t>
  </si>
  <si>
    <t>QUADRO DE DISTRIBUIÇÃO EMBUTIR ATE 6 DIVISÕES, S/BARRAMENTO</t>
  </si>
  <si>
    <t>C2066</t>
  </si>
  <si>
    <t>QUADRO DE DISTRIBUIÇÃO DE LUZ SOBREPOR ATE 6 DIVISÕES, C/BARRAMENTO</t>
  </si>
  <si>
    <t>C2077</t>
  </si>
  <si>
    <t>QUADRO DE DISTRIBUIÇÃO DE LUZ EMBUTIR ATE 6 DIVISÕES, C/BARRAMENTO</t>
  </si>
  <si>
    <t>C2067</t>
  </si>
  <si>
    <t>QUADRO DE DISTRIBUIÇÃO DE LUZ EMBUTIR ATÉ 12 DIVISÕES 207X332X95mm, C/BARRAMENTO</t>
  </si>
  <si>
    <t>C2068</t>
  </si>
  <si>
    <t>QUADRO DE DISTRIBUIÇÃO DE LUZ EMBUTIR ATÉ 24 DIVISÕES 332X332X95mm, C/BARRAMENTO</t>
  </si>
  <si>
    <t>C2069</t>
  </si>
  <si>
    <t>QUADRO DE DISTRIBUIÇÃO DE LUZ EMBUTIR ATÉ 36 DIVISÕES 457X332X95mm, C/ BARRAMENTO</t>
  </si>
  <si>
    <t>C2071</t>
  </si>
  <si>
    <t>QUADRO DE DISTRIBUIÇÃO DE LUZ EMBUTIR ATÉ 72 DIVISÕES 457X646X95mm, C/BARRAMENTO</t>
  </si>
  <si>
    <t>C2070</t>
  </si>
  <si>
    <t>QUADRO DE DISTRIBUIÇÃO DE LUZ EMBUTIR ATÉ 72 DIVISÕES 457X646X150mm, C/BARRAMENTO</t>
  </si>
  <si>
    <t>C2072</t>
  </si>
  <si>
    <t>QUADRO DE DISTRIBUIÇÃO DE LUZ SOBREPOR ATÉ 12 DIVISÕES 255X315X135mm, C/BARRAMENTO</t>
  </si>
  <si>
    <t>C2075</t>
  </si>
  <si>
    <t>QUADRO DE DISTRIBUIÇÃO DE LUZ.SOBREPOR ATÉ 24 DIVISÕES 450X315X135mm, C/BARRAMENTO</t>
  </si>
  <si>
    <t>C2074</t>
  </si>
  <si>
    <t>QUADRO DE DISTRIBUIÇÃO DE LUZ.SOBREPOR ATE 64 DIVISÕES 650X440X205mm, C/BARRAMENTO</t>
  </si>
  <si>
    <t>C2073</t>
  </si>
  <si>
    <t>QUADRO DE DISTRIBUIÇÃO DE LUZ SOBREPOR ATÉ 128 DIVISÕES 650X875X205mm, C/BARRAMENTO</t>
  </si>
  <si>
    <t>C2062</t>
  </si>
  <si>
    <t>QUADRO DE DISTRIBUIÇÃO GERAL BAIXA TENSÃO, C/ACESSÓRIOS - 1UN DE MEDIÇÃO</t>
  </si>
  <si>
    <t>C2061</t>
  </si>
  <si>
    <t>QUADRO DE DISTRIBUIÇÃO GERAL BAIXA TENSÃO, C/ACESSÓRIOS- 3UN DE MEDIÇÃO</t>
  </si>
  <si>
    <t>C2084</t>
  </si>
  <si>
    <t>QUADRO DE DISTRIBUIÇÃO, PADRÃO TELEBRÁS 200X200X120mm</t>
  </si>
  <si>
    <t>C2085</t>
  </si>
  <si>
    <t>QUADRO DE DISTRIBUIÇÃO, PADRÃO TELEBRÁS 400X400X120mm</t>
  </si>
  <si>
    <t>C2086</t>
  </si>
  <si>
    <t>QUADRO DE DISTRIBUIÇÃO, PADRÃO TELEBRÁS 600X600X120mm</t>
  </si>
  <si>
    <t>C2087</t>
  </si>
  <si>
    <t>QUADRO DE DISTRIBUIÇÃO, PADRÃO TELEBRÁS 800X800X120mm</t>
  </si>
  <si>
    <t>C2080</t>
  </si>
  <si>
    <t>QUADRO DE DISTRIBUIÇÃO, PADRÃO TELEBRAS 1200X1000X150mm</t>
  </si>
  <si>
    <t>C2081</t>
  </si>
  <si>
    <t>QUADRO DE DISTRIBUIÇÃO, PADRÃO TELEBRAS 1200X1200X150mm</t>
  </si>
  <si>
    <t>C2079</t>
  </si>
  <si>
    <t>QUADRO DE DISTRIBUIÇÃO PADRÃO TELEBRAS-1200X1500X150mm</t>
  </si>
  <si>
    <t>C2082</t>
  </si>
  <si>
    <t>QUADRO DE DISTRIBUIÇÃO, PADRÃO TELEBRAS 1200X1700X150mm</t>
  </si>
  <si>
    <t>C2088</t>
  </si>
  <si>
    <t>QUADRO DE FORÇA, C/ BARRAMENTO (0.90X1.90X0.60)M</t>
  </si>
  <si>
    <t>C2089</t>
  </si>
  <si>
    <t>QUADRO DE FORÇA, C/ BARRAMENTO (1.80X1.90X0.60)M</t>
  </si>
  <si>
    <t>C3925</t>
  </si>
  <si>
    <t>QUADRO DE FORÇA P/ 10kW</t>
  </si>
  <si>
    <t>C3579</t>
  </si>
  <si>
    <t>QUADRO DE MEDIÇÃO PADRÃO COELCE - PADRÃO POPULAR</t>
  </si>
  <si>
    <t>C4052</t>
  </si>
  <si>
    <t>QUADRO METÁLICO (600 x 400 x 400)mm - INSTALADO</t>
  </si>
  <si>
    <t>C2299</t>
  </si>
  <si>
    <t xml:space="preserve">TAMPA DE CONCRETO ESP.= 5cm P/CAIXA EM ALVENARIA </t>
  </si>
  <si>
    <t>FIOS, CABOS E ACESSÓRIOS</t>
  </si>
  <si>
    <t>C0111</t>
  </si>
  <si>
    <t>ARAME GALVANIZADO PARA PESCA</t>
  </si>
  <si>
    <t>C3750</t>
  </si>
  <si>
    <t>CABO DE FIBRA ÓPTICA, 01 PAR</t>
  </si>
  <si>
    <t>C3751</t>
  </si>
  <si>
    <t>CABO DE FIBRA ÓPTICA, 02 PARES</t>
  </si>
  <si>
    <t>C3752</t>
  </si>
  <si>
    <t>CABO DE FIBRA ÓPTICA, 03 PARES</t>
  </si>
  <si>
    <t>C3753</t>
  </si>
  <si>
    <t>CABO DE FIBRA ÓPTICA, 04 PARES</t>
  </si>
  <si>
    <t>C0522</t>
  </si>
  <si>
    <t>C0517</t>
  </si>
  <si>
    <t>C0518</t>
  </si>
  <si>
    <t>C0519</t>
  </si>
  <si>
    <t>C0520</t>
  </si>
  <si>
    <t>C0521</t>
  </si>
  <si>
    <t>CABO COBRE NU 50MM2</t>
  </si>
  <si>
    <t>C0523</t>
  </si>
  <si>
    <t>C3907</t>
  </si>
  <si>
    <t>CABO COBRE NU, FORMAÇÃO 7 FIOS, 10mm²</t>
  </si>
  <si>
    <t>C4558</t>
  </si>
  <si>
    <t>C4377</t>
  </si>
  <si>
    <t>CABO EM PVC 1000V 2,5 mm²</t>
  </si>
  <si>
    <t>C0554</t>
  </si>
  <si>
    <t>CABO EM PVC 1000V  4MM2</t>
  </si>
  <si>
    <t>C0556</t>
  </si>
  <si>
    <t>CABO EM PVC 1000V  6MM2</t>
  </si>
  <si>
    <t>C0547</t>
  </si>
  <si>
    <t>CABO EM PVC 1000V  10MM2</t>
  </si>
  <si>
    <t>C0550</t>
  </si>
  <si>
    <t>CABO EM PVC 1000V  16MM2</t>
  </si>
  <si>
    <t>C0553</t>
  </si>
  <si>
    <t>CABO EM PVC 1000V  25MM2</t>
  </si>
  <si>
    <t>C0558</t>
  </si>
  <si>
    <t>CABO EM PVC 1000V  35MM2</t>
  </si>
  <si>
    <t>C0555</t>
  </si>
  <si>
    <t>CABO EM PVC 1000V  50MM2</t>
  </si>
  <si>
    <t>C0559</t>
  </si>
  <si>
    <t>CABO EM PVC 1000V  70MM2</t>
  </si>
  <si>
    <t>C0557</t>
  </si>
  <si>
    <t>CABO EM PVC 1000V  95MM2</t>
  </si>
  <si>
    <t>C0548</t>
  </si>
  <si>
    <t>CABO EM PVC 1000V  120MM2</t>
  </si>
  <si>
    <t>C0549</t>
  </si>
  <si>
    <t>CABO EM PVC 1000V  150MM2</t>
  </si>
  <si>
    <t>C0551</t>
  </si>
  <si>
    <t>CABO EM PVC 1000V  185MM2</t>
  </si>
  <si>
    <t>C0552</t>
  </si>
  <si>
    <t>CABO EM PVC 1000V  240MM2</t>
  </si>
  <si>
    <t>C4771</t>
  </si>
  <si>
    <t>C4818</t>
  </si>
  <si>
    <t>CABO EM PVC 1000V 400MM2</t>
  </si>
  <si>
    <t>C4538</t>
  </si>
  <si>
    <t>CABO EM PVC 15000V 35MM2</t>
  </si>
  <si>
    <t>C4539</t>
  </si>
  <si>
    <t>CABO EM PVC 15000V 120MM2</t>
  </si>
  <si>
    <t>C0540</t>
  </si>
  <si>
    <t>CABO ISOLADO PVC 750V 2,5MM2</t>
  </si>
  <si>
    <t>C0534</t>
  </si>
  <si>
    <t>C0537</t>
  </si>
  <si>
    <t>C0524</t>
  </si>
  <si>
    <t>C0527</t>
  </si>
  <si>
    <t>CABO ISOLADO PVC 750V 16MM2</t>
  </si>
  <si>
    <t>C0530</t>
  </si>
  <si>
    <t>CABO ISOLADO PVC 750V 25 MM2</t>
  </si>
  <si>
    <t>C0532</t>
  </si>
  <si>
    <t>CABO ISOLADO PVC 750V 35MM2</t>
  </si>
  <si>
    <t>C0536</t>
  </si>
  <si>
    <t>CABO ISOLADO PVC 750V 50MM2</t>
  </si>
  <si>
    <t>C0538</t>
  </si>
  <si>
    <t>CABO ISOLADO PVC 750V 70MM2</t>
  </si>
  <si>
    <t>C0539</t>
  </si>
  <si>
    <t>CABO ISOLADO PVC 750V 95MM2</t>
  </si>
  <si>
    <t>C0525</t>
  </si>
  <si>
    <t>CABO ISOLADO PVC 750V 120MM2</t>
  </si>
  <si>
    <t>C0526</t>
  </si>
  <si>
    <t>CABO ISOLADO PVC 750V 150MM2</t>
  </si>
  <si>
    <t>C0528</t>
  </si>
  <si>
    <t>CABO ISOLADO PVC 750V 185MM2</t>
  </si>
  <si>
    <t>C0529</t>
  </si>
  <si>
    <t>CABO ISOLADO PVC 750V 240MM2</t>
  </si>
  <si>
    <t>C0531</t>
  </si>
  <si>
    <t>CABO ISOLADO PVC 750V 300MM2</t>
  </si>
  <si>
    <t>C0533</t>
  </si>
  <si>
    <t>CABO ISOLADO PVC 750V 400MM2</t>
  </si>
  <si>
    <t>C0535</t>
  </si>
  <si>
    <t>CABO ISOLADO PVC 750V 500MM2</t>
  </si>
  <si>
    <t>C0541</t>
  </si>
  <si>
    <t>CABO LÓGICO 4 PARES, CATEGORIA 3 - UTP (10 MPBS)</t>
  </si>
  <si>
    <t>C0542</t>
  </si>
  <si>
    <t>CABO LÓGICO 4 PARES, CATEGORIA 4 - UTP (20 MPBS)</t>
  </si>
  <si>
    <t>C0543</t>
  </si>
  <si>
    <t>CABO LÓGICO 4 PARES, CATEGORIA 5 - UTP (100 MBPS)</t>
  </si>
  <si>
    <t>C4533</t>
  </si>
  <si>
    <t>CABO LÓGICO 4 PARES, CATEGORIA 6 - UTP</t>
  </si>
  <si>
    <t>C4534</t>
  </si>
  <si>
    <t>C0544</t>
  </si>
  <si>
    <t>CABO LÓGICO/VÍDEO COAXIAL 5O (OHMS)</t>
  </si>
  <si>
    <t>C0545</t>
  </si>
  <si>
    <t>CABO LÓGICO/VÍDEO COAXIAL 75 (OHMS)</t>
  </si>
  <si>
    <t>C0546</t>
  </si>
  <si>
    <t>CABO LÓGICO/VÍDEO COAXIAL 95 (OHMS)</t>
  </si>
  <si>
    <t>C4031</t>
  </si>
  <si>
    <t>CABO SINGELO ISOLAÇÃO 15 kV, DIÂMETRO 25 mm² - INSTALADO</t>
  </si>
  <si>
    <t>C0562</t>
  </si>
  <si>
    <t>CABO TELEFÔNICO CCI - 1</t>
  </si>
  <si>
    <t>C0563</t>
  </si>
  <si>
    <t>CABO TELEFÔNICO CCI - 2</t>
  </si>
  <si>
    <t>C0564</t>
  </si>
  <si>
    <t>CABO TELEFÔNICO CCI - 3</t>
  </si>
  <si>
    <t>C0565</t>
  </si>
  <si>
    <t>CABO TELEFÔNICO CCI - 4</t>
  </si>
  <si>
    <t>C0566</t>
  </si>
  <si>
    <t>CABO TELEFÔNICO CCI - 5</t>
  </si>
  <si>
    <t>C0567</t>
  </si>
  <si>
    <t>CABO TELEFÔNICO CCI - 6</t>
  </si>
  <si>
    <t>C0568</t>
  </si>
  <si>
    <t>CABO TELEFÔNICO CI 50-10</t>
  </si>
  <si>
    <t>C0570</t>
  </si>
  <si>
    <t>CABO TELEFÔNICO CI 50-20</t>
  </si>
  <si>
    <t>C0572</t>
  </si>
  <si>
    <t>CABO TELEFÔNICO CI 50-30</t>
  </si>
  <si>
    <t>C0573</t>
  </si>
  <si>
    <t>CABO TELEFÔNICO CI 50-50</t>
  </si>
  <si>
    <t>C0569</t>
  </si>
  <si>
    <t>CABO TELEFÔNICO CI 50-100</t>
  </si>
  <si>
    <t>C0571</t>
  </si>
  <si>
    <t>CABO TELEFÔNICO CI 50-200</t>
  </si>
  <si>
    <t>C0574</t>
  </si>
  <si>
    <t>CABO TELEFÔNICO CTP-APL 10</t>
  </si>
  <si>
    <t>C0575</t>
  </si>
  <si>
    <t>CABO TELEFÔNICO CTP-APL 20</t>
  </si>
  <si>
    <t>C0578</t>
  </si>
  <si>
    <t>CABO TELEFÔNICO CTP-APL 30</t>
  </si>
  <si>
    <t>C0579</t>
  </si>
  <si>
    <t>CABO TELEFÔNICO CTP-APL 50</t>
  </si>
  <si>
    <t>C0576</t>
  </si>
  <si>
    <t>CABO TELEFÔNICO CTP-APL 100</t>
  </si>
  <si>
    <t>C0577</t>
  </si>
  <si>
    <t>CABO TELEFÔNICO CTP-APL 200</t>
  </si>
  <si>
    <t>C0560</t>
  </si>
  <si>
    <t>CABO TELEFÔNICO CCE - 2</t>
  </si>
  <si>
    <t>C0561</t>
  </si>
  <si>
    <t>CABO TELEFÔNICO CCE - 3</t>
  </si>
  <si>
    <t>C3908</t>
  </si>
  <si>
    <t>C0798</t>
  </si>
  <si>
    <t>CLEATS PARA FIAÇÃO APARENTE</t>
  </si>
  <si>
    <t>C3565</t>
  </si>
  <si>
    <t>CLEATS PARA FIAÇÃO APARENTE (MUTIRÃO MISTO)</t>
  </si>
  <si>
    <t>C3911</t>
  </si>
  <si>
    <t>C0859</t>
  </si>
  <si>
    <t>CONECTOR SPLIT - BOLT P/ CABOS ATE 16MM2</t>
  </si>
  <si>
    <t>C0860</t>
  </si>
  <si>
    <t>CONECTOR SPLIT - BOLT P/ CABOS ATE 35MM2</t>
  </si>
  <si>
    <t>C0858</t>
  </si>
  <si>
    <t>CONECTOR SPLIT - BOLT P/ CABOS ATE 120MM2</t>
  </si>
  <si>
    <t>C0861</t>
  </si>
  <si>
    <t>CONECTOR SPLIT - BOLT P/ CABOS ATE 500MM2</t>
  </si>
  <si>
    <t>C0869</t>
  </si>
  <si>
    <t>CORDOALHA COBRE NÚ 35MM2 E ISOLADORES P/PARA-RAIO</t>
  </si>
  <si>
    <t>C0870</t>
  </si>
  <si>
    <t>CORDOALHA COBRE NÚ 70MM2 E ISOLADORES P/PARA-RAIO</t>
  </si>
  <si>
    <t>C1369</t>
  </si>
  <si>
    <t>FIO ISOLADO PVC P/750V 0.5MM2</t>
  </si>
  <si>
    <t>C1370</t>
  </si>
  <si>
    <t>FIO ISOLADO PVC P/750V 0.75MM2</t>
  </si>
  <si>
    <t>C1373</t>
  </si>
  <si>
    <t>FIO ISOLADO PVC P/750V 1MM2</t>
  </si>
  <si>
    <t>C1371</t>
  </si>
  <si>
    <t>FIO ISOLADO PVC P/750V 1.5 MM2</t>
  </si>
  <si>
    <t>C1374</t>
  </si>
  <si>
    <t>FIO ISOLADO PVC P/750V 2.5 MM2</t>
  </si>
  <si>
    <t>C1375</t>
  </si>
  <si>
    <t>FIO ISOLADO PVC P/750V 4MM2</t>
  </si>
  <si>
    <t>C1376</t>
  </si>
  <si>
    <t>FIO ISOLADO PVC P/750V 6MM2</t>
  </si>
  <si>
    <t>C1372</t>
  </si>
  <si>
    <t>FIO ISOLADO PVC P/750V 10MM2</t>
  </si>
  <si>
    <t>C1377</t>
  </si>
  <si>
    <t>C1378</t>
  </si>
  <si>
    <t>C1379</t>
  </si>
  <si>
    <t>C3572</t>
  </si>
  <si>
    <t>HASTE DE FERRO GALVANIZADO 1.20m PARA ATERRAMENTO (MUTIRÃO MISTO)</t>
  </si>
  <si>
    <t>C3922</t>
  </si>
  <si>
    <t>C3570</t>
  </si>
  <si>
    <t>MUTIRÃO MISTO - FIO ISOLADO PVC P/750V 1.5MM2</t>
  </si>
  <si>
    <t>C3563</t>
  </si>
  <si>
    <t>MUTIRÃO MISTO - CABO ISOLADO PVC 750V 6MM2</t>
  </si>
  <si>
    <t>C3571</t>
  </si>
  <si>
    <t>MUTIRÃO MISTO - FIO PARALELO ISOLADO, (2X0,75)MM2</t>
  </si>
  <si>
    <t>C2455</t>
  </si>
  <si>
    <t>TERMINAL DE PRESSÃO P/ CABOS ATÉ 16MM2</t>
  </si>
  <si>
    <t>C2457</t>
  </si>
  <si>
    <t>TERMINAL DE PRESSÃO P/ CABOS ATÉ 35MM2</t>
  </si>
  <si>
    <t>C2454</t>
  </si>
  <si>
    <t>TERMINAL DE PRESSÃO P/ CABOS ATÉ 120MM2</t>
  </si>
  <si>
    <t>C2456</t>
  </si>
  <si>
    <t>TERMINAL DE PRESSÃO P/ CABOS ATÉ 240MM2</t>
  </si>
  <si>
    <t>C2458</t>
  </si>
  <si>
    <t>TERMINAL DE PRESSÃO P/ CABOS ATÉ 500MM2</t>
  </si>
  <si>
    <t>C2459</t>
  </si>
  <si>
    <t>TERMINAL DE PRESSÃO P/ VERGALHÕES DE COBRE 3/8"</t>
  </si>
  <si>
    <t>C3482</t>
  </si>
  <si>
    <t>TERMINAL OLHAL PARA CABO DE 1,50MM2 À 2,50MM2</t>
  </si>
  <si>
    <t>C3483</t>
  </si>
  <si>
    <t>TERMINAL OLHAL PARA CABO DE 4,00MM2 À 6,00MM2</t>
  </si>
  <si>
    <t>C3478</t>
  </si>
  <si>
    <t>BASES, CHAVES E DISJUNTORES</t>
  </si>
  <si>
    <t>C0380</t>
  </si>
  <si>
    <t>BASE DE FUSÍVEL DIAZED EM QUADRO DE DISTRIBUIÇÃO ATÉ 25A</t>
  </si>
  <si>
    <t>C0381</t>
  </si>
  <si>
    <t>BASE DE FUSÍVEL DIAZED EM QUADRO DE DISTRIBUIÇÃO ATÉ 63A</t>
  </si>
  <si>
    <t>C0382</t>
  </si>
  <si>
    <t>BASE DE FUSÍVEL NH 00 EM QUADRO DE DISTRIBUIÇÃO ATÉ 125A</t>
  </si>
  <si>
    <t>C0376</t>
  </si>
  <si>
    <t>BASE DE FUSÍVEL TIPO 'NH' 1 ATÉ 250A EM QUADRO DE LUZ E FORÇA</t>
  </si>
  <si>
    <t>C0377</t>
  </si>
  <si>
    <t>BASE DE FUSÍVEL TIPO 'NH' 2 ATÉ 400A EM QUADRO DE LUZ E FORÇA</t>
  </si>
  <si>
    <t>C0378</t>
  </si>
  <si>
    <t>BASE DE FUSÍVEL TIPO 'NH' 3 ATÉ 630A EM QUADRO DE FORÇA</t>
  </si>
  <si>
    <t>C0379</t>
  </si>
  <si>
    <t>BASE DE FUSÍVEL TIPO 'NH' 4 ATÉ 1250A EM QUADRO DE FORÇA</t>
  </si>
  <si>
    <t>C4057</t>
  </si>
  <si>
    <t>CHAVE PRESSOSTÁTICA 2" - INSTALADO</t>
  </si>
  <si>
    <t>C4769</t>
  </si>
  <si>
    <t>C0789</t>
  </si>
  <si>
    <t>CHAVE SECCIONADORA TRIPOLAR ACIONAM.FRONTAL ROTATIVO 16A</t>
  </si>
  <si>
    <t>C0792</t>
  </si>
  <si>
    <t>CHAVE SECCIONADORA TRIPOLAR ACIONAM.FRONTAL ROTATIVO 25A</t>
  </si>
  <si>
    <t>C0793</t>
  </si>
  <si>
    <t>CHAVE SECCIONADORA TRIPOLAR ACIONAM.FRONTAL ROTATIVO 40A</t>
  </si>
  <si>
    <t>C0794</t>
  </si>
  <si>
    <t>CHAVE SECCIONADORA TRIPOLAR ACIONAM.FRONTAL ROTATIVO 63A</t>
  </si>
  <si>
    <t>C0787</t>
  </si>
  <si>
    <t>CHAVE SECCIONADORA TRIPOLAR ACIONAM.FRONTAL ROTATIVO 100A</t>
  </si>
  <si>
    <t>C0788</t>
  </si>
  <si>
    <t>CHAVE SECCIONADORA TRIPOLAR ACIONAM.FRONTAL ROTATIVO 125A</t>
  </si>
  <si>
    <t>C0790</t>
  </si>
  <si>
    <t>CHAVE SECCIONADORA TRIPOLAR ACIONAM.FRONTAL ROTATIVO 200A</t>
  </si>
  <si>
    <t>C0791</t>
  </si>
  <si>
    <t>CHAVE SECCIONADORA TRIPOLAR ACIONAM.FRONTAL ROTATIVO 250A</t>
  </si>
  <si>
    <t>C0783</t>
  </si>
  <si>
    <t>CHAVE SECCIONADORA ACIONAMENTO POR ALAVANCA.MONOPOLAR 40A</t>
  </si>
  <si>
    <t>C0785</t>
  </si>
  <si>
    <t>CHAVE SECCIONADORA ACIONAMENTO POR ALAVANCA.TRIPOLAR 40A</t>
  </si>
  <si>
    <t>C0786</t>
  </si>
  <si>
    <t>CHAVE SECCIONADORA ACIONAMENTO POR ALAVANCA.TRIPOLAR 63A</t>
  </si>
  <si>
    <t>C0784</t>
  </si>
  <si>
    <t>CHAVE SECCIONADORA ACIONAMENTO POR ALAVANCA.TRIPOLAR 100A</t>
  </si>
  <si>
    <t>C4032</t>
  </si>
  <si>
    <t>CHAVE SECCIONADORA C/ FUSÍVEL, ABERTURA SOB CARGA, 15 kV, 160 A - INSTALADO</t>
  </si>
  <si>
    <t>C4036</t>
  </si>
  <si>
    <t>CONTACTOR 65A - INSTALADO</t>
  </si>
  <si>
    <t>C0780</t>
  </si>
  <si>
    <t>C1092</t>
  </si>
  <si>
    <t>DISJUNTOR MONOPOLAR EM QUADRO DE DISTRIBUIÇÃO 10A</t>
  </si>
  <si>
    <t>C1093</t>
  </si>
  <si>
    <t>DISJUNTOR MONOPOLAR EM QUADRO DE DISTRIBUIÇÃO 16A</t>
  </si>
  <si>
    <t>C1095</t>
  </si>
  <si>
    <t>DISJUNTOR MONOPOLAR EM QUADRO DE DISTRIBUIÇÃO 20A</t>
  </si>
  <si>
    <t>C1096</t>
  </si>
  <si>
    <t>DISJUNTOR MONOPOLAR EM QUADRO DE DISTRIBUIÇÃO 25A</t>
  </si>
  <si>
    <t>C1098</t>
  </si>
  <si>
    <t>DISJUNTOR MONOPOLAR EM QUADRO DE DISTRIBUIÇÃO 32A</t>
  </si>
  <si>
    <t>C1099</t>
  </si>
  <si>
    <t>DISJUNTOR MONOPOLAR EM QUADRO DE DISTRIBUIÇÃO 40A</t>
  </si>
  <si>
    <t>C1101</t>
  </si>
  <si>
    <t>DISJUNTOR MONOPOLAR EM QUADRO DE DISTRIBUIÇÃO 50A</t>
  </si>
  <si>
    <t>C1081</t>
  </si>
  <si>
    <t>DISJUNTOR BIPOLAR EM QUADRO DE DISTRIBUICAO 10A</t>
  </si>
  <si>
    <t>C1082</t>
  </si>
  <si>
    <t>DISJUNTOR BIPOLAR EM QUADRO DE DISTRIBUIÇÃO 16A</t>
  </si>
  <si>
    <t>C1084</t>
  </si>
  <si>
    <t>DISJUNTOR BIPOLAR EM QUADRO DE DISTRIBUIÇÃO 20A</t>
  </si>
  <si>
    <t>C1085</t>
  </si>
  <si>
    <t>DISJUNTOR BIPOLAR EM QUADRO DE DISTRIBUIÇÃO 25A</t>
  </si>
  <si>
    <t>C1087</t>
  </si>
  <si>
    <t>DISJUNTOR BIPOLAR EM QUADRO DE DISTRIBUIÇÃO 32A</t>
  </si>
  <si>
    <t>C1088</t>
  </si>
  <si>
    <t>DISJUNTOR BIPOLAR EM QUADRO DE DISTRIBUIÇÃO 40A</t>
  </si>
  <si>
    <t>C1090</t>
  </si>
  <si>
    <t>DISJUNTOR BIPOLAR EM QUADRO DE DISTRIBUIÇÃO 50A</t>
  </si>
  <si>
    <t>C4530</t>
  </si>
  <si>
    <t>C4531</t>
  </si>
  <si>
    <t>C4815</t>
  </si>
  <si>
    <t xml:space="preserve">DISJUNTOR TERMOMAGNÉTICO TRIPOLAR 125 A, COM CAIXA MOLDADA 10 KA
</t>
  </si>
  <si>
    <t>C4816</t>
  </si>
  <si>
    <t xml:space="preserve">DISJUNTOR TERMOMAGNÉTICO TRIPOLAR 175 A, COM CAIXA MOLDADA 10 KA
</t>
  </si>
  <si>
    <t>C4817</t>
  </si>
  <si>
    <t xml:space="preserve">DISJUNTOR TERMOMAGNÉTICO TRIPOLAR 250 A, COM CAIXA MOLDADA 10 KA
</t>
  </si>
  <si>
    <t>C4774</t>
  </si>
  <si>
    <t>DISJUNTOR TERMOMAGNETICO TRIPOLAR 800A/600V</t>
  </si>
  <si>
    <t>C4934</t>
  </si>
  <si>
    <t xml:space="preserve">DISJUNTOR TÉRMICO E MAGNÉTICO AJUSTAVEIS, TRIPOLAR DE 350 ATE 400A, CAPACIDADE DE INTERRUPCAO DE 35KA
</t>
  </si>
  <si>
    <t>C4935</t>
  </si>
  <si>
    <t>DISJUNTOR TÉRMICO E MAGNÉTICO AJUSTAVEIS, TRIPOLAR DE 450 ATE 600A, CAPACIDADE DE INTERRUPCAO DE 35KA</t>
  </si>
  <si>
    <t>C1106</t>
  </si>
  <si>
    <t>DISJUNTOR TRIPOLAR C/ACIONAMENTO NA PORTA DO Q.D.ATE 16 A</t>
  </si>
  <si>
    <t>C1111</t>
  </si>
  <si>
    <t>DISJUNTOR TRIPOLAR C/ACIONAMENTO NA PORTA DO Q.D.ATE 32A</t>
  </si>
  <si>
    <t>C1114</t>
  </si>
  <si>
    <t>DISJUNTOR TRIPOLAR C/ACIONAMENTO NA PORTA DO Q.D.ATE 63A</t>
  </si>
  <si>
    <t>C1104</t>
  </si>
  <si>
    <t>DISJUNTOR TRIPOLAR C/ACIONAMENTO NA PORTA DO Q.D.ATE 100A</t>
  </si>
  <si>
    <t>C1108</t>
  </si>
  <si>
    <t>DISJUNTOR TRIPOLAR C/ACIONAMENTO NA PORTA DO Q.D.ATE 160A</t>
  </si>
  <si>
    <t>C1109</t>
  </si>
  <si>
    <t>DISJUNTOR TRIPOLAR C/ACIONAMENTO NA PORTA DO Q.D.ATE 250A</t>
  </si>
  <si>
    <t>C1112</t>
  </si>
  <si>
    <t>DISJUNTOR TRIPOLAR C/ACIONAMENTO NA PORTA DO Q.D.ATE 400A</t>
  </si>
  <si>
    <t>C1113</t>
  </si>
  <si>
    <t>DISJUNTOR TRIPOLAR C/ACIONAMENTO NA PORTA DO Q.D.ATE 630A</t>
  </si>
  <si>
    <t>C1103</t>
  </si>
  <si>
    <t>DISJUNTOR TRIPOLAR C/ACIONAMENTO NA PORTA DO Q.D.ATE 1000A</t>
  </si>
  <si>
    <t>C1105</t>
  </si>
  <si>
    <t>DISJUNTOR TRIPOLAR C/ACIONAMENTO NA PORTA DO Q.D.ATE 1250A</t>
  </si>
  <si>
    <t>C1107</t>
  </si>
  <si>
    <t>DISJUNTOR TRIPOLAR C/ACIONAMENTO NA PORTA DO Q.D.ATE 1600A</t>
  </si>
  <si>
    <t>C1115</t>
  </si>
  <si>
    <t>DISJUNTOR TRIPOLAR C/ACIONAMENTO NA PORTA DO Q.D.ATE 2500A</t>
  </si>
  <si>
    <t>C1110</t>
  </si>
  <si>
    <t>DISJUNTOR TRIPOLAR C/ACIONAMENTO NA PORTA DO Q.D.ATE 3150A</t>
  </si>
  <si>
    <t>C1116</t>
  </si>
  <si>
    <t>DISJUNTOR TRIPOLAR EM QUADRO DE DISTRIBUIÇÃO 175A</t>
  </si>
  <si>
    <t>C1118</t>
  </si>
  <si>
    <t>DISJUNTOR TRIPOLAR EM QUADRO DE DISTRIBUIÇÃO 10A</t>
  </si>
  <si>
    <t>C1119</t>
  </si>
  <si>
    <t>DISJUNTOR TRIPOLAR EM QUADRO DE DISTRIBUIÇÃO 16A</t>
  </si>
  <si>
    <t>C1121</t>
  </si>
  <si>
    <t>DISJUNTOR TRIPOLAR EM QUADRO DE DISTRIBUIÇÃO 20A</t>
  </si>
  <si>
    <t>C1122</t>
  </si>
  <si>
    <t>DISJUNTOR TRIPOLAR EM QUADRO DE DISTRIBUIÇÃO 25A</t>
  </si>
  <si>
    <t>C1124</t>
  </si>
  <si>
    <t>DISJUNTOR TRIPOLAR EM QUADRO DE DISTRIBUIÇÃO 32A</t>
  </si>
  <si>
    <t>C1125</t>
  </si>
  <si>
    <t>DISJUNTOR TRIPOLAR EM QUADRO DE DISTRIBUIÇÃO 40A</t>
  </si>
  <si>
    <t>C1127</t>
  </si>
  <si>
    <t>DISJUNTOR TRIPOLAR EM QUADRO DE DISTRIBUIÇÃO 50A</t>
  </si>
  <si>
    <t>C1128</t>
  </si>
  <si>
    <t>DISJUNTOR TRIPOLAR EM QUADRO DE DISTRIBUIÇÃO 60A</t>
  </si>
  <si>
    <t>C1130</t>
  </si>
  <si>
    <t>DISJUNTOR TRIPOLAR EM QUADRO DE DISTRIBUIÇÃO 70A</t>
  </si>
  <si>
    <t>C1131</t>
  </si>
  <si>
    <t>DISJUNTOR TRIPOLAR EM QUADRO DE DISTRIBUIÇÃO 90A</t>
  </si>
  <si>
    <t>C1117</t>
  </si>
  <si>
    <t>DISJUNTOR TRIPOLAR EM QUADRO DE DISTRIBUIÇÃO 100A</t>
  </si>
  <si>
    <t>C3567</t>
  </si>
  <si>
    <t>MUTIRÃO MISTO - DISJUNTOR MONOPOLAR EM QUADRO DE DISTRIBUIÇÃO DE 16A</t>
  </si>
  <si>
    <t>C2260</t>
  </si>
  <si>
    <t>SECCIONADOR FUSÍVEL DIAZED MONOPOLAR ATE 25A</t>
  </si>
  <si>
    <t>C2261</t>
  </si>
  <si>
    <t>SECCIONADOR FUSÍVEL DIAZED MONOPOLAR ATE 63A</t>
  </si>
  <si>
    <t>C2259</t>
  </si>
  <si>
    <t>SECCIONADOR FUSÍVEL DIAZED BIPOLAR.ATE 25A</t>
  </si>
  <si>
    <t>C2258</t>
  </si>
  <si>
    <t>SECCIONADOR FUSÍVEL DIAZED BIPOLAR ATE 63 A</t>
  </si>
  <si>
    <t>C2262</t>
  </si>
  <si>
    <t>SECCIONADOR FUSÍVEL DIAZED TRIPOLAR ATE 25A, EM QUADRO DISTRIBUIÇÃO</t>
  </si>
  <si>
    <t>C2263</t>
  </si>
  <si>
    <t>SECCIONADOR FUSÍVEL NH TRIPOLAR MANOBRA C/CARGA.ATE 125A</t>
  </si>
  <si>
    <t>C2264</t>
  </si>
  <si>
    <t>SECCIONADOR FUSÍVEL NH TRIPOLAR MANOBRA C/CARGA.ATE 250A</t>
  </si>
  <si>
    <t>C2265</t>
  </si>
  <si>
    <t>SECCIONADOR FUSÍVEL NH TRIPOLAR MANOBRA S/CARGA.ATE 250A</t>
  </si>
  <si>
    <t>C2266</t>
  </si>
  <si>
    <t>SECCIONADOR FUSÍVEL NH TRIPOLAR MANOBRA S/CARGA.ATE 400A</t>
  </si>
  <si>
    <t>C2267</t>
  </si>
  <si>
    <t>SECCIONADOR FUSÍVEL NH TRIPOLAR MANOBRA S/CARGA.ATE 630A</t>
  </si>
  <si>
    <t>TOMADAS / INTERRUPTORES / ESPELHOS</t>
  </si>
  <si>
    <t>C0597</t>
  </si>
  <si>
    <t>CAIXA DE AÇO INOXIDÁVEL C/ 8 TOMADAS 2P+T/250V (COMPLETA)</t>
  </si>
  <si>
    <t>C0670</t>
  </si>
  <si>
    <t>CAMPAINHA TIPO SIRENE ESCOLAR, C/INTERRUPTOR PULSADOR</t>
  </si>
  <si>
    <t>C0863</t>
  </si>
  <si>
    <t>CONJUNTO ARSTOP COMPLETO (15 A 30A)</t>
  </si>
  <si>
    <t>C1491</t>
  </si>
  <si>
    <t>INTERRUPTOR UMA TECLA BIPOLAR PARALELO 20A 250V</t>
  </si>
  <si>
    <t>C1492</t>
  </si>
  <si>
    <t>INTERRUPTOR UMA TECLA PARALELO 10A 250V</t>
  </si>
  <si>
    <t>C1493</t>
  </si>
  <si>
    <t>INTERRUPTOR UMA TECLA PARALELO E TOMADA UNIVERSAL 10A 250V</t>
  </si>
  <si>
    <t>C1494</t>
  </si>
  <si>
    <t>INTERRUPTOR UMA TECLA SIMPLES 10A 250V</t>
  </si>
  <si>
    <t>C1498</t>
  </si>
  <si>
    <t>INTERRUPTOR.UMA TECLA SIMPLES UMA PARALELA.10A.250V</t>
  </si>
  <si>
    <t>C1497</t>
  </si>
  <si>
    <t>INTERRUPTOR UMA TECLA SIMPLES UMA P/CAMPAINHA 10A 250V</t>
  </si>
  <si>
    <t>C1496</t>
  </si>
  <si>
    <t>INTERRUPTOR UMA TECLA SIMPLES E TOMADA UNIVERSAL 10A 250V</t>
  </si>
  <si>
    <t>C1495</t>
  </si>
  <si>
    <t>INTERRUPTOR UMA TECLA SIMPLES DUAS PARALELO 10A 250V</t>
  </si>
  <si>
    <t>C1490</t>
  </si>
  <si>
    <t>C1481</t>
  </si>
  <si>
    <t>INTERRUPTOR DUAS TECLAS PARALELO 10A 250V</t>
  </si>
  <si>
    <t>C1482</t>
  </si>
  <si>
    <t>INTERRUPTOR DUAS TECLAS PARALELO E TOMADA 10A 250V</t>
  </si>
  <si>
    <t>C1479</t>
  </si>
  <si>
    <t>INTERRUPTOR DUAS TECLAS SIMPLES 10A 250V</t>
  </si>
  <si>
    <t>C1484</t>
  </si>
  <si>
    <t>INTERRUPTOR DUAS TECLAS SIMPLES UMA PARALELO 10A 250V</t>
  </si>
  <si>
    <t>C1483</t>
  </si>
  <si>
    <t>INTERRUPTOR DUAS TECLAS SIMPLES E TOMADA 10A 250V</t>
  </si>
  <si>
    <t>C1480</t>
  </si>
  <si>
    <t>C1485</t>
  </si>
  <si>
    <t>INTERRUPTOR PULSADOR DE CAMPAINHA 10A 250V</t>
  </si>
  <si>
    <t>C1488</t>
  </si>
  <si>
    <t>INTERRUPTOR TRES TECLAS PARALELO 10A 250V</t>
  </si>
  <si>
    <t>C1489</t>
  </si>
  <si>
    <t>INTERRUPTOR TRES TECLAS SIMPLES 10A 250V</t>
  </si>
  <si>
    <t>C1486</t>
  </si>
  <si>
    <t>INTERRUPTOR TECLA SIMPLES TECLA PARALELO E TOMADA 10A 250V</t>
  </si>
  <si>
    <t>C1487</t>
  </si>
  <si>
    <t>INTERRUPTOR TIPO CHAMADA ENFERMARIA</t>
  </si>
  <si>
    <t>C3573</t>
  </si>
  <si>
    <t>MUTIRÃO MISTO - INTERRUPTOR UMA TECLA SIMPLES E TOMADA UNIVERSAL 10A 250V</t>
  </si>
  <si>
    <t>C3581</t>
  </si>
  <si>
    <t>MUTIRÃO MISTO - SOQUETE DE BAQUELITE</t>
  </si>
  <si>
    <t>C1928</t>
  </si>
  <si>
    <t>PLACA P/CAIXA ESTAMPADA 4"X2" OU 3"X3"</t>
  </si>
  <si>
    <t>C1929</t>
  </si>
  <si>
    <t>PLACA P/CAIXA ESTAMPADA 4"X4"</t>
  </si>
  <si>
    <t>C1942</t>
  </si>
  <si>
    <t>PLUG TRIPOLAR (3P+T) - 32A/380V</t>
  </si>
  <si>
    <t>C3580</t>
  </si>
  <si>
    <t>SOQUETE DE BAQUELITE - PADRÃO POPULAR</t>
  </si>
  <si>
    <t>C2298</t>
  </si>
  <si>
    <t>TAMPA CEGA PLÁSTICA, SISTEMA "X"</t>
  </si>
  <si>
    <t>C2484</t>
  </si>
  <si>
    <t>TOMADA 2 POLOS MAIS TERRA 20A 250V</t>
  </si>
  <si>
    <t>C2480</t>
  </si>
  <si>
    <t>TOMADA 2 POLOS MAIS TERRA 20A - 250V, SISTEMA "X"</t>
  </si>
  <si>
    <t>C2481</t>
  </si>
  <si>
    <t>TOMADA C/TRAVA MECÂNICA E PLUG DE EMBUTIR 30A/250V</t>
  </si>
  <si>
    <t>C2482</t>
  </si>
  <si>
    <t>TOMADA C/TRAVA MECÂNICA E PLUG, DE SOBREPOR 30A/250V</t>
  </si>
  <si>
    <t>C4792</t>
  </si>
  <si>
    <t>TOMADA DUPLA DE EMBUTIR 2P+T 10A-250V</t>
  </si>
  <si>
    <t>C4931</t>
  </si>
  <si>
    <t>TOMADA DUPLA DE PISO PARA LÓGICA RJ45, 8 FIOS, CAT-6E, COMPLETA (PLACA/TAMPA EM LATÃO 4"x4", COM 2 CONECTORES, EXCETO CAIXA 4"X4")</t>
  </si>
  <si>
    <t xml:space="preserve">UN </t>
  </si>
  <si>
    <t>C4117</t>
  </si>
  <si>
    <t>C2486</t>
  </si>
  <si>
    <t>TOMADA P/TELEFONE 4 POLOS PADRÃO TELEBRAS</t>
  </si>
  <si>
    <t>C2487</t>
  </si>
  <si>
    <t>C2488</t>
  </si>
  <si>
    <t>TOMADA P/TELEFONE.PINO JACK 1/4"</t>
  </si>
  <si>
    <t>C2485</t>
  </si>
  <si>
    <t>TOMADA P/ COMPUTADOR, SISTEMA "X"</t>
  </si>
  <si>
    <t>C4174</t>
  </si>
  <si>
    <t>TOMADA PARA LÓGICA, COM 1 CONECTOR RJ45, 8 FIOS, CAT-5E, COMPLETA PARA CAIXA 4"x4" (NÃO INCLUSA)</t>
  </si>
  <si>
    <t>C4920</t>
  </si>
  <si>
    <t>TOMADA PARA LÓGICA, COM 2 CONECTORES RJ45, 8 FIOS, CAT-5E, COMPLETA PARA CAIXA 4"x4" (NÃO INCLUSA)</t>
  </si>
  <si>
    <t>C4921</t>
  </si>
  <si>
    <t>TOMADA PARA LÓGICA, COM 1 CONECTOR RJ45, 8 FIOS, CAT-5E, COMPLETA PARA CAIXA 4"x2" (NÃO INCLUSA)</t>
  </si>
  <si>
    <t>C4794</t>
  </si>
  <si>
    <t>TOMADA PARA LÓGICA, COM 2 CONECTORES RJ45, 8 FIOS, CAT-5E, COMPLETA PARA CAIXA 4"x2" (NÃO INCLUSA)</t>
  </si>
  <si>
    <t>C3486</t>
  </si>
  <si>
    <t>TOMADA P/ PISO FÊMEA PARA RJ-11(TELEFÔNICA)</t>
  </si>
  <si>
    <t>C4793</t>
  </si>
  <si>
    <t xml:space="preserve">TOMADA SIMPLES DE PISO 2P+T 20A-250V C/ PLACA EM LATÃO CAIXA 4"X2" (NÃO INCLUI A CAIXA) </t>
  </si>
  <si>
    <t>C4932</t>
  </si>
  <si>
    <t>TOMADA SIMPLES DE PISO PARA LÓGICA RJ45, 8 FIOS, CAT-6E, COMPLETA (PLACA/TAMPA EM LATÃO 4"x2", COM 1 CONECTOR, EXCETO CAIXA 4"X2")</t>
  </si>
  <si>
    <t>C2490</t>
  </si>
  <si>
    <t>TOMADA TRIPOLAR, MAIS TERRA - 25A/250V</t>
  </si>
  <si>
    <t>C2491</t>
  </si>
  <si>
    <t>TOMADA TRIPOLAR, MAIS TERRA - 30A/250V</t>
  </si>
  <si>
    <t>C2489</t>
  </si>
  <si>
    <t>TOMADA TRIPOLAR (3P+T) - 32A/380V</t>
  </si>
  <si>
    <t>C2493</t>
  </si>
  <si>
    <t>TOMADA UNIVERSAL 10A 250V</t>
  </si>
  <si>
    <t>C2492</t>
  </si>
  <si>
    <t>C2494</t>
  </si>
  <si>
    <t>TOMADA VOLTAMP - 30A (MACHO/FÊMEA)</t>
  </si>
  <si>
    <t>C2495</t>
  </si>
  <si>
    <t>TOMADA VOLTAMP - 60A (MACHO/FÊMEA)</t>
  </si>
  <si>
    <t>LUMINÁRIAS INTERNAS / EXTERNAS / ACESSÓRIOS</t>
  </si>
  <si>
    <t>C4371</t>
  </si>
  <si>
    <t>C4834</t>
  </si>
  <si>
    <t xml:space="preserve">ARANDELA COM SOQUETE E-27, CORPO E GRADE FRONTAL DE PROTEÇÃO EM ALUMÍNIO, DIFUSOR EM VIDRO TRANSPARENTE COM UMA LÂMPADA ELETRÔNICA FLUORESCENTE COMPACTA DE 15W, COMPLETA
</t>
  </si>
  <si>
    <t>C4828</t>
  </si>
  <si>
    <t>C4948</t>
  </si>
  <si>
    <t>C4105</t>
  </si>
  <si>
    <t>C4106</t>
  </si>
  <si>
    <t>C4107</t>
  </si>
  <si>
    <t>C4801</t>
  </si>
  <si>
    <t>BALIZADOR, CORPO DE ALUMÍNIO INJETADO, BORRACHA DE VEDAÇÃO, DIFUSOR EM VIDRO PRENSADO, GRADE FRONTAL DE PROTEÇÃO, COM LAMP. FL. COMPLETA 15W OU 18W</t>
  </si>
  <si>
    <t>C4807</t>
  </si>
  <si>
    <t>C4808</t>
  </si>
  <si>
    <t>C3906</t>
  </si>
  <si>
    <t>BASE METÁLICA INCL. TUBO GALVANIZADO 2" P/ LUMINÁRIA ELEVADA SN-05</t>
  </si>
  <si>
    <t>C1029</t>
  </si>
  <si>
    <t>CÉLULA FOTOELÉTRICA P/ LÂMPADA,  ATÉ 250W</t>
  </si>
  <si>
    <t>C1030</t>
  </si>
  <si>
    <t>CÉLULA FOTOELÉTRICA P/ LÂMPADA, ATÉ 1000W</t>
  </si>
  <si>
    <t>C4104</t>
  </si>
  <si>
    <t>C3915</t>
  </si>
  <si>
    <t>C3917</t>
  </si>
  <si>
    <t>GLOBO PRISMÁTICO CLARO / ÂMBAR P/ LUMINÁRIA SN-05 (30W)</t>
  </si>
  <si>
    <t>C3916</t>
  </si>
  <si>
    <t>GLOBO PRISMÁTICO CLARO PARA LUMINÁRIA SN-05 (30W)</t>
  </si>
  <si>
    <t>C3918</t>
  </si>
  <si>
    <t>C3919</t>
  </si>
  <si>
    <t>C4103</t>
  </si>
  <si>
    <t>LÂMPADA FLUORESCENTE 32W/3000K MAIS REATOR ELETRÔNICO FIXADOS SOBRE SANCA</t>
  </si>
  <si>
    <t>C1765</t>
  </si>
  <si>
    <t>LÂMPADA FLUORESCENTE DE 16W OU 20W (SUBSTITUIÇÃO)</t>
  </si>
  <si>
    <t>C1766</t>
  </si>
  <si>
    <t>LÂMPADA FLUORESCENTE DE 32W OU 40W (SUBSTITUIÇÃO)</t>
  </si>
  <si>
    <t>C1767</t>
  </si>
  <si>
    <t>LÂMPADA FLUORESCENTE, TIPO PL, ATE 13W (SUBSTITUIÇÃO)</t>
  </si>
  <si>
    <t>C1769</t>
  </si>
  <si>
    <t>LÂMPADA INCANDESCENTE  ATE 150W (SUBSTITUIÇÃO)</t>
  </si>
  <si>
    <t>C1763</t>
  </si>
  <si>
    <t>LÂMPADA  MISTA DE 160  A 500W  (SUBSTITUIÇÃO)</t>
  </si>
  <si>
    <t>C1771</t>
  </si>
  <si>
    <t>LÂMPADA VAPOR DE MERCÚRIO ATE 250W  (SUBSTITUIÇÃO)</t>
  </si>
  <si>
    <t>C1773</t>
  </si>
  <si>
    <t>LÂMPADA VAPOR DE MERCÚRIO ATÉ 400W (SUBSTITUIÇÃO)</t>
  </si>
  <si>
    <t>C1772</t>
  </si>
  <si>
    <t>LÂMPADA VAPOR DE MERCÚRIO ATE 400W (SUBSTITUIÇÃO)</t>
  </si>
  <si>
    <t>C1776</t>
  </si>
  <si>
    <t>LÂMPADA VAPOR DE SÓDIO ATE 70W  (SUBSTITUIÇÃO)</t>
  </si>
  <si>
    <t>C1774</t>
  </si>
  <si>
    <t>LÂMPADA VAPOR DE SÓDIO ATE 250W  (SUBSTITUIÇÃO)</t>
  </si>
  <si>
    <t>C1775</t>
  </si>
  <si>
    <t>LÂMPADA VAPOR DE SÓDIO ATE 400W (SUBSTITUIÇÃO)</t>
  </si>
  <si>
    <t>C1777</t>
  </si>
  <si>
    <t>LÂMPADA VAPOR METÁLICO ATE 1000W (SUBSTITUIÇÃO)</t>
  </si>
  <si>
    <t>C1778</t>
  </si>
  <si>
    <t>LÂMPADA VAPOR METÁLICO ATE 2000W (SUBSTITUIÇÃO)</t>
  </si>
  <si>
    <t>C4111</t>
  </si>
  <si>
    <t>C4945</t>
  </si>
  <si>
    <t xml:space="preserve">LUMINÁRIA CILÍNDRICA DE SOBREPOR COM SOQUETE E-27, ANEL DE ARREMATE EM ALUMÍNIO ANODIZADO E PINTADO POR PROCESSO ELETROSTÁTICO, COM REFLETOR EM ALUMÍNIO ANODIZADO ALTO BRILHO, CONTROLE ANTIOFUSCAMENTO E LÂMPADA FLUORESCENTE ELETRÔNICA COMPACTA 1 X 15W - COMPLETA
</t>
  </si>
  <si>
    <t>C4944</t>
  </si>
  <si>
    <t>C1650</t>
  </si>
  <si>
    <t>LUMINÁRIA C/LÂMPADA INCANDESCENTE, A PROVA DE TEMPO, VAPOR, ETC.</t>
  </si>
  <si>
    <t>C1652</t>
  </si>
  <si>
    <t>LUMINÁRIA COMPLETA, EMBUTIDA EM LAJE P/ PRESÍDIO</t>
  </si>
  <si>
    <t>C1653</t>
  </si>
  <si>
    <t>LUMINÁRIA DE ADVERTENCIA - INTERNA/EXTERNA</t>
  </si>
  <si>
    <t>C3627</t>
  </si>
  <si>
    <t>LUMINÁRIA DE ALTO RENDIMENTO, CORPO EM ALUMÍNIO FUNDIDO P/ LÂMPADAS VAPOR DE SÓDIO 400W</t>
  </si>
  <si>
    <t>C4109</t>
  </si>
  <si>
    <t>C4100</t>
  </si>
  <si>
    <t>LUMINÁRIA DE EMBUTIR CILÍNDRICA COM ANEL DE ARREMATE EM ALUMÍNIO ANODIZADO E PINTADO POR PROCESSO ELETROSTÁTICO COM REFLETOR EM ALUMÍNIO ANODIZADO ALTO BRILHO COM CONTROLE ANTIOFUSCAMENTO PARA LÂMPADA FLUORESCENTE COMPACTA DE 23W</t>
  </si>
  <si>
    <t>C4811</t>
  </si>
  <si>
    <t>LUMINÁRIA DE EMBUTIR CILÍNDRICA COM CORPO EM CHAPA DE AÇO FOSFATIZADA E PINTADA ELETROSTATICAMENTE E REFLETOR REPUXADO EM ALUMÍNIO ANODIZADO, COM VIDRO JATEADO CENTRAL, PARA UMA LÂMPADA FLUORESCENTE COMPACTA 20W, COMPLETA</t>
  </si>
  <si>
    <t>C4799</t>
  </si>
  <si>
    <t>LUMINÁRIA DE EMBUTIR CILÍNDRICA COM CORPO EM CHAPA DE AÇO FOSFATIZADA E PINTADA ELETROSTATICAMENTE E REFLETOR REPUXADO EM ALUMÍNIO ANODIZADO, COM VIDRO JATEADO CENTRAL PARA DUAS LÂMPADAS FLUORESCENTES COMPACTAS 20W, COMPLETA</t>
  </si>
  <si>
    <t>C4101</t>
  </si>
  <si>
    <t>C4102</t>
  </si>
  <si>
    <t>C4943</t>
  </si>
  <si>
    <t>C4797</t>
  </si>
  <si>
    <t>C4540</t>
  </si>
  <si>
    <t>C4809</t>
  </si>
  <si>
    <t>C4433</t>
  </si>
  <si>
    <t>LUMINÁRIA DE EMBUTIR EM TETO, CIRCULAR, CORPO EM ALUMÍNIO ANODIZADO COM LÂMPADA HQI DE 70W</t>
  </si>
  <si>
    <t>C4795</t>
  </si>
  <si>
    <t>C4796</t>
  </si>
  <si>
    <t>C4394</t>
  </si>
  <si>
    <t>C4412</t>
  </si>
  <si>
    <t>LUMINÁRIA DE PISO MÓVEL, CORPO EM ALUMÍNIO, REFLETOR EM ALUMÍNIO ANODIZADO COM PROTETOR DE VIDRO EM GRADE DE ALUMÍNIO</t>
  </si>
  <si>
    <t>C4798</t>
  </si>
  <si>
    <t>LUMINÁRIA DE SOBREPOR  COM CORPO EM CHAPA DE AÇO TRATADA E PINTADA NA COR BRANCA, REFLETOR C/ ACABAMENTO ESPECULAR DE ALTO BRILHO, P/ DUAS LÃMPADAS FLUORESCENTES TUBULARES T8 DE 16W, REATOR ELETRÔNICO P/2X16W, FP DO CJ. 33W E FATOR DE POTÊNCIA 0,98, COMPLETA</t>
  </si>
  <si>
    <t>C4802</t>
  </si>
  <si>
    <t>LUMINÁRIA DE SOBREPOR/EMBUTIR RETANGULAR EM PA(POLYAMIDE) COM REFLETOR EM PMMA OPTICO PARA 2 LED'S TUBULARES T5 DE 20W, TONALIDADE 5000K, COR BRANCA, GRAU DE PROTEÇÃO IP20 E 1 LED DRIVER - COMPLETA</t>
  </si>
  <si>
    <t>C4800</t>
  </si>
  <si>
    <t>LUMINÁRIA DE SOBREPOR CILÍNDRICA COM CORPO EM CHAPA DE AÇO FOSFATIZADA E PINTADA ELETROSTATICAMENTE E REFLETOR REPUXADO EM ALUMÍNIO ANODIZADO, COM VIDRO JATEADO CENTRAL PARA DUAS LÂMPADAS FLUORESCENTES COMPACTAS 20W, COMPLETA</t>
  </si>
  <si>
    <t>C4946</t>
  </si>
  <si>
    <t>C4803</t>
  </si>
  <si>
    <t>C4804</t>
  </si>
  <si>
    <t>C3628</t>
  </si>
  <si>
    <t>LUMINÁRIA DECORATIVA, CORPO EM ALUMÍNIO FUNDIDO P/ LÂMPADAS VAPOR DE SÓDIO 250W</t>
  </si>
  <si>
    <t>C3924</t>
  </si>
  <si>
    <t>C1659</t>
  </si>
  <si>
    <t>LUMINÁRIA FECHADA, BRAÇO, LENTE DE VIDRO E LÂMPADA DE VAPOR DE MERCÚRIO 250W</t>
  </si>
  <si>
    <t>C1658</t>
  </si>
  <si>
    <t>LUMINÁRIA FECHADA, BRAÇO LENTE VIDRO C/ LÂMPADA DE VAPOR DE MERCÚRIO 400W</t>
  </si>
  <si>
    <t>C1660</t>
  </si>
  <si>
    <t>LUMINÁRIA FECHADA, BRAÇO, LENTE VIDRO E LÂMPADA DE VAPOR DE SÓDIO 360W</t>
  </si>
  <si>
    <t>C1662</t>
  </si>
  <si>
    <t>LUMINÁRIA FLUORESCENTE COMPLETA (1 X 16)W</t>
  </si>
  <si>
    <t>C1637</t>
  </si>
  <si>
    <t>LUMINÁRIA FLUORESCENTE COMPLETA (1 X 32)W</t>
  </si>
  <si>
    <t>C1661</t>
  </si>
  <si>
    <t>LUMINÁRIA FLUORESCENTE COMPLETA ( 2 X 16 )W</t>
  </si>
  <si>
    <t>C1638</t>
  </si>
  <si>
    <t>LUMINÁRIA FLUORESCENTE COMPLETA (2 X 32)W</t>
  </si>
  <si>
    <t>C1639</t>
  </si>
  <si>
    <t>LUMINÁRIA FLUORESCENTE COMPLETA (4 X 16)W</t>
  </si>
  <si>
    <t>C1636</t>
  </si>
  <si>
    <t>LUMINÁRIA FLUORESCENTE COMPLETA ( 4 X 32 )W</t>
  </si>
  <si>
    <t>C1640</t>
  </si>
  <si>
    <t>LUMINÁRIA FLUORESCENTE COMPLETA C/1 LÂMPADA DE 20W</t>
  </si>
  <si>
    <t>C1663</t>
  </si>
  <si>
    <t>LUMINÁRIA FLUORESCENTE COMPLETA C/ 1 LÂMPADA 40W</t>
  </si>
  <si>
    <t>C1665</t>
  </si>
  <si>
    <t>LUMINÁRIA FLUORESCENTE COMPLETA C/2 LÂMPADAS DE 20W</t>
  </si>
  <si>
    <t>C1666</t>
  </si>
  <si>
    <t>LUMINÁRIA FLUORESCENTE COMPLETA C/2 LÂMPADAS DE 40W</t>
  </si>
  <si>
    <t>C1667</t>
  </si>
  <si>
    <t>LUMINÁRIA FLUORESCENTE COMPLETA C/2 LÂMPADAS DE 65W</t>
  </si>
  <si>
    <t>C1664</t>
  </si>
  <si>
    <t>LUMINÁRIA FLUORESCENTE COMPLETA C/ 3 LÂMPADAS 40W</t>
  </si>
  <si>
    <t>C1641</t>
  </si>
  <si>
    <t>LUMINÁRIA FLUORESCENTE COMPLETA C/4 LÂMPADAS DE 20W</t>
  </si>
  <si>
    <t>C1642</t>
  </si>
  <si>
    <t>LUMINÁRIA FLUORESCENTE COMPLETA C/4 LÂMPADAS DE 40W</t>
  </si>
  <si>
    <t>C4947</t>
  </si>
  <si>
    <t>C1668</t>
  </si>
  <si>
    <t>LUMINÁRIA P/MUROS FECHADA  C/ LÂMPADA</t>
  </si>
  <si>
    <t>C1669</t>
  </si>
  <si>
    <t>LUMINÁRIA PAREDE,TIPO ARANDELA C/ LÂMPADA INCANDESCENTE</t>
  </si>
  <si>
    <t>C4806</t>
  </si>
  <si>
    <t>LUMINÁRIA PENDENTE EM LED, CORPO EM ALUMÍNIO, POTÊNCIA MÍNIMA 200W E MÁXIMA 210W</t>
  </si>
  <si>
    <t>C4805</t>
  </si>
  <si>
    <t>C4956</t>
  </si>
  <si>
    <t>C4108</t>
  </si>
  <si>
    <t>LUMINÁRIA QUADRADA EMBUTIDA NA PAREDE PARA LÂMPADA FLUORESCENTE COMPACTA 2X26W EM ALUMÍNIO FUNDIDO E PINTADO POR PROCESSO ELETROSTÁTICO COM REFLETOR EM ALUMÍNIO ANODIZADO ALTO BRILHO E DIFUSOR EM VIDRO TRANPARENTE PRISMÁTICO</t>
  </si>
  <si>
    <t>C1671</t>
  </si>
  <si>
    <t>LUMINÁRIA REFLETORA COM LÂMPADA HALÓGENA DICROICA 50W</t>
  </si>
  <si>
    <t>C1670</t>
  </si>
  <si>
    <t>LUMINÁRIA REFLETORA COM LÂMPADA HALÓGENA DICROICA 75W</t>
  </si>
  <si>
    <t>C1672</t>
  </si>
  <si>
    <t>LUMINÁRIA REFLETORA INTERNA SIMPLES C/OU S/VIDRO</t>
  </si>
  <si>
    <t>C1643</t>
  </si>
  <si>
    <t>LUMINÁRIA REFLETORA.INTERNA.SIMPLES C/LÂMPADA MERCÚRIO</t>
  </si>
  <si>
    <t>C4957</t>
  </si>
  <si>
    <t xml:space="preserve">LUMINÁRIA TIPO BALIZADOR DE EMBUTIR COM SOQUETE E-27 PARA LÂMPADA FLUORESCENTE ELETRÔNICA COMPACTA DE 9W 
</t>
  </si>
  <si>
    <t>C1673</t>
  </si>
  <si>
    <t>LUMINÁRIA TIPO GLOBO PLÁSTICO C/ LÂMPADA INCANDESCENTE</t>
  </si>
  <si>
    <t>C1674</t>
  </si>
  <si>
    <t>LUMINÁRIA TIPO GLOBO VIDRO C/ LAMPADA INCANDESCENTE</t>
  </si>
  <si>
    <t>C1675</t>
  </si>
  <si>
    <t>LUMINÁRIA TIPO GLOBO VIDRO C/ LÂMPADA MISTA, ATÉ 160W</t>
  </si>
  <si>
    <t>C1676</t>
  </si>
  <si>
    <t>LUMINÁRIA TIPO GLOBO VIDRO C/ LÂMPADA MISTA, ATÉ 500W</t>
  </si>
  <si>
    <t>C1677</t>
  </si>
  <si>
    <t>LUMINÁRIA TIPO SPOT DIRECIONAL C/ BRAÇO E C/ LÂMPADA INCANDESCENTE</t>
  </si>
  <si>
    <t>C1678</t>
  </si>
  <si>
    <t>LUMINÁRIA TIPO SPOT SIMPLES C/ LÂMPADA INCANDESCENTE</t>
  </si>
  <si>
    <t>C1875</t>
  </si>
  <si>
    <t>PENDENTE OU PLAFONIER C/GLOBO LEITOSO C/ 1 LÂMPADA DE 60W</t>
  </si>
  <si>
    <t>C3921</t>
  </si>
  <si>
    <t>C2009</t>
  </si>
  <si>
    <t>POSTE DE FERRO P/ JARDIM H=2.80M, C/GLOBO E LÂMPADA VAPOR DE SÓDIO 70W</t>
  </si>
  <si>
    <t>C2010</t>
  </si>
  <si>
    <t>POSTE DE FERRO P/JARDIM H=2.80M, C/GLOBO DE VIDRO, S/ LÂMPADA</t>
  </si>
  <si>
    <t>C3625</t>
  </si>
  <si>
    <t>POSTE METÁLICO CÔNICO RETO FLANGEADO H=10.0m P/02 LUMINÁRIAS DECORATIVAS</t>
  </si>
  <si>
    <t>C3626</t>
  </si>
  <si>
    <t>POSTE METÁLICO DECORATIVO CÔNICO RETO FLANGEADO H=4.0m P/01 OU 02 LUMINÁRIAS DECORATIVAS</t>
  </si>
  <si>
    <t>C2050</t>
  </si>
  <si>
    <t xml:space="preserve">PROJETOR C/ LÂMPADA VAPOR DE  MERCÚRIO DE 250W, COMPLETA (SEM FOTOCÉLULA)
</t>
  </si>
  <si>
    <t>C2049</t>
  </si>
  <si>
    <t>PROJETOR C/ LÂMPADA HALÓGENA DUPLO ENVELOPE DE 500W</t>
  </si>
  <si>
    <t>C2048</t>
  </si>
  <si>
    <t>PROJETOR C/ LÂMPADA DE VAPOR DE MERCÚRIO DE 250W, C/FOTOCÉLULA</t>
  </si>
  <si>
    <t>C2051</t>
  </si>
  <si>
    <t>PROJETOR C/ LÂMPADA VAPOR METÁLICO 1000W  C/FOTOCÉLULA</t>
  </si>
  <si>
    <t>C2054</t>
  </si>
  <si>
    <t>PROJETOR C/ LÂMPADA DE VAPOR DE MERCÚRIO 250W, C/FOTOCÉLULA</t>
  </si>
  <si>
    <t>C2047</t>
  </si>
  <si>
    <t>PROJETOR EM ALUMÍNIO, C/ LÂMPADA FLUORESCENTE ATÉ PL-13W</t>
  </si>
  <si>
    <t>C2044</t>
  </si>
  <si>
    <t>PROJETOR EM ALUMÍNIO, C/ LÂMPADA FLUORESCENTE ATÉ PL-18W</t>
  </si>
  <si>
    <t>C4915</t>
  </si>
  <si>
    <t>PROJETOR EM ALUMÍNIO, C/ LÂMPADA DE VAPOR METÁLICO DE 250W, S/FOTOCÉLULA</t>
  </si>
  <si>
    <t>C2045</t>
  </si>
  <si>
    <t>PROJETOR EM ALUMÍNIO, C/ LÂMPADA DE VAPOR METÁLICO E FOTOCÉLULA ATÉ 400W</t>
  </si>
  <si>
    <t>C2046</t>
  </si>
  <si>
    <t>PROJETOR EM ALUMÍNIO, C/ LÂMPADA DE VAPOR METÁLICO E FOTOCÉLULA ATÉ 1000W</t>
  </si>
  <si>
    <t>C4115</t>
  </si>
  <si>
    <t>PROJETOR EM ALUMÍNIO POLIDO COM REFLETOR EM ALUMÍNIO ANODIZADO E DIFUSOR EM VIDRO PLANO TEMPERADO TRANSPARENTE DIÂMETRO = 40CM PARA LÂMPADA VAPOR METÁLICO 400W C/ REATOR E IGNITOR</t>
  </si>
  <si>
    <t>C4112</t>
  </si>
  <si>
    <t>PROJETOR EMBUTIDO NO FORRO EM CHAPA DE AÇO PINTADA COM REFLETOR DE ALUMÍNIO ANODIZADO ALTO BRILHO E DIFUSOR EM VIDRO TRANSPARENTE TEMPERADO PARA LÂMPADA DE VAPOR METÁLICO 400W C/ REATOR E IGNITOR</t>
  </si>
  <si>
    <t>C4810</t>
  </si>
  <si>
    <t>C2053</t>
  </si>
  <si>
    <t>PROJETOR EXTERNO C/ LÂMPADA DE VAPOR DE MERCÚRIO DE 400W, S/ FOTOCÉLULA</t>
  </si>
  <si>
    <t>C2105</t>
  </si>
  <si>
    <t>REATOR AFP-220V, SIMPLES P/ LÂMPADA FLUORESCENTE (SUBSTITUIÇÃO)</t>
  </si>
  <si>
    <t>C2104</t>
  </si>
  <si>
    <t>REATOR AFP-220V, DUPLO P/ LÂMPADA FLUORESCENTE (SUBSTITUIÇÃO)</t>
  </si>
  <si>
    <t>C2106</t>
  </si>
  <si>
    <t>REATOR DE PARTIDA P/ LÂMPADA VAPOR DE MERCÚRIO ATÉ 1000W</t>
  </si>
  <si>
    <t>C4110</t>
  </si>
  <si>
    <t>SISTEMA DE ILUMINAÇÃO COM LED BRANCO PARA FIXAÇÃO LATERAL EM LINHA COM DISPERSÃO A 90 GRAUS E SUPORTE DE ALUMÍNIO, ALIMENTAÇÃO POR DRIVER REMOTO EM CORRENTE CONTÍNUA</t>
  </si>
  <si>
    <t>C4113</t>
  </si>
  <si>
    <t>C4116</t>
  </si>
  <si>
    <t>LUMINÁRIAS EXTERNAS EM POSTES DE CONCRETO</t>
  </si>
  <si>
    <t>C4791</t>
  </si>
  <si>
    <t>LUMINÁRIA 1 PÉTALA EM POSTE DE CONCRETO CIRCULAR H=12M, ALTURA LIVRE 10,20M, LÂMPADA VAPOR METÁLICO DE 150W, INCLUSIVE O POSTE</t>
  </si>
  <si>
    <t>C4980</t>
  </si>
  <si>
    <t>LUMINÁRIA 1 PÉTALA EM POSTE DE CONCRETO CIRCULAR H=12M, ALTURA LIVRE 10,20M, LÂMPADA VAPOR METÁLICO DE 400W, INCLUSIVE O POSTE</t>
  </si>
  <si>
    <t>C4981</t>
  </si>
  <si>
    <t>LUMINÁRIA 2 PÉTALAS EM POSTE DE CONCRETO CIRCULAR H=12M, ALTURA LIVRE 10,20M, LÂMPADA VAPOR METÁLICO DE 400W, INCLUSIVE O POSTE</t>
  </si>
  <si>
    <t>C4982</t>
  </si>
  <si>
    <t>LUMINÁRIA 3 PÉTALAS EM POSTE DE CONCRETO CIRCULAR H=12M, ALTURA LIVRE 10,20M, LÂMPADA VAPOR METÁLICO DE 400W, INCLUSIVE O POSTE</t>
  </si>
  <si>
    <t>C4983</t>
  </si>
  <si>
    <t>LUMINÁRIA 4 PÉTALAS EM POSTE DE CONCRETO CIRCULAR H=12M, ALTURA LIVRE 10,20M, LÂMPADA VAPOR METÁLICO DE 400W, INCLUSIVE O POSTE</t>
  </si>
  <si>
    <t>C5035</t>
  </si>
  <si>
    <t>LUMINÁRIA 4 PÉTALAS EM POSTE DE CONCRETO CIRCULAR H=14M, ALTURA LIVRE 12M, LÂMPADA VAPOR METÁLICO DE 400W, INCLUSIVE O POSTE</t>
  </si>
  <si>
    <t>C4870</t>
  </si>
  <si>
    <t>LUMINÁRIA FECHADA (1 UNIDADE) EM POSTE DE CONCRETO CIRCULAR H= 9,0M, ALTURA LIVRE  7,5M, LÂMPADA DE VAPOR METÁLICO DE 150W, INCLUSIVE O POSTE</t>
  </si>
  <si>
    <t>C4977</t>
  </si>
  <si>
    <t>LUMINÁRIA FECHADA (2 UNIDADES) EM POSTE DE CONCRETO CIRCULAR H= 9,0M, ALTURA LIVRE  7,5M, LÂMPADA DE VAPOR METÁLICO DE 250W, INCLUSIVE O POSTE</t>
  </si>
  <si>
    <t>C4978</t>
  </si>
  <si>
    <t>LUMINÁRIA FECHADA (1 UNIDADE) EM POSTE DE CONCRETO CIRCULAR H= 9,0M, ALTURA LIVRE  7,5M, LÂMPADA DE VAPOR METÁLICO DE 250W, INCLUSIVE O POSTE</t>
  </si>
  <si>
    <t>C4871</t>
  </si>
  <si>
    <t xml:space="preserve">LUMINÁRIA FECHADA (2 UNIDADES) EM POSTE DE CONCRETO CIRCULAR H= 9,0M, ALTURA LIVRE  7,5M, LÂMPADA DE VAPOR METÁLICO DE 150W, INCLUSIVE O POSTE
</t>
  </si>
  <si>
    <t>C5032</t>
  </si>
  <si>
    <t>PROJETOR (1 UNIDADE) EM POSTE DE CONCRETO CIRCULAR H= 8M, ALTURA LIVRE 6,60M, LÂMPADA DE VAPOR METÁLICO DE 150W, INCLUSIVE O POSTE</t>
  </si>
  <si>
    <t>C5031</t>
  </si>
  <si>
    <t>PROJETOR (2 UNIDADES) EM POSTE DE CONCRETO CIRCULAR H= 8M, ALTURA LIVRE 6,60M, LÂMPADA DE VAPOR METÁLICO DE 150W, INCLUSIVE O POSTE</t>
  </si>
  <si>
    <t>C4984</t>
  </si>
  <si>
    <t>PROJETOR (1 UNIDADE) EM POSTE DE CONCRETO CIRCULAR H=10M, ALTURA LIVRE  8,40M, LÂMPADA DE VAPOR DE MERCÚRIO DE 250W, INCLUSIVE O POSTE</t>
  </si>
  <si>
    <t>C4985</t>
  </si>
  <si>
    <t>PROJETOR (1 UNIDADE) EM POSTE DE CONCRETO CIRCULAR H=10M, ALTURA LIVRE  8,40M, LÂMPADA DE VAPOR DE MERCÚRIO DE 400W, INCLUSIVE O POSTE</t>
  </si>
  <si>
    <t>C4986</t>
  </si>
  <si>
    <t>PROJETOR (2 UNIDADES) EM POSTE DE CONCRETO CIRCULAR H=10M, ALTURA LIVRE  8,40M, LÂMPADA DE VAPOR DE MERCÚRIO DE 250W, INCLUSIVE O POSTE</t>
  </si>
  <si>
    <t>C4987</t>
  </si>
  <si>
    <t>PROJETOR (2 UNIDADES) EM POSTE DE CONCRETO CIRCULAR H=10M, ALTURA LIVRE  8,40M, LÂMPADA DE VAPOR DE MERCÚRIO DE 400W, INCLUSIVE O POSTE</t>
  </si>
  <si>
    <t>C4988</t>
  </si>
  <si>
    <t>PROJETOR (3 UNIDADES) EM POSTE DE CONCRETO CIRCULAR H=10M, ALTURA LIVRE  8,40M, LÂMPADA DE VAPOR DE MERCÚRIO DE 400W, INCLUSIVE O POSTE</t>
  </si>
  <si>
    <t>C5034</t>
  </si>
  <si>
    <t>PROJETOR (3 UNIDADES) EM POSTE DE CONCRETO CIRCULAR H=10M, ALTURA LIVRE 8,40M, LÂMPADA DE VAPOR METÁLICO DE 400W, INCLUSIVE O POSTE</t>
  </si>
  <si>
    <t>C4989</t>
  </si>
  <si>
    <t>PROJETOR (4 UNIDADES) EM POSTE DE CONCRETO CIRCULAR H=10M, ALTURA LIVRE  8,40M, LÂMPADA DE VAPOR DE MERCÚRIO DE 400W, INCLUSIVE O POSTE</t>
  </si>
  <si>
    <t>APARELHOS ELÉTRICOS</t>
  </si>
  <si>
    <t>C0081</t>
  </si>
  <si>
    <t>AMPERÍMETRO (72X72)MM, ESC. 0-250A</t>
  </si>
  <si>
    <t>C0082</t>
  </si>
  <si>
    <t>AMPERÍMETRO (96X96)MM, ESC. 0-500A</t>
  </si>
  <si>
    <t>C0080</t>
  </si>
  <si>
    <t>AMPERÍMETRO (144X144)MM, ESC. 0-1000A</t>
  </si>
  <si>
    <t>C0101</t>
  </si>
  <si>
    <t>AQUECEDOR CENTRAL ELETROAUTOMATICO 220V-5060 A 7480W</t>
  </si>
  <si>
    <t>C0102</t>
  </si>
  <si>
    <t>AQUECEDOR ELÉTRICO CAP.50  A 250L. 110/220V</t>
  </si>
  <si>
    <t>C0103</t>
  </si>
  <si>
    <t>AQUECEDOR INDIVIDUAL ELETROAUTOMATICO 220V - 4840 W</t>
  </si>
  <si>
    <t>C0465</t>
  </si>
  <si>
    <t>BOTOEIRA EM ALUMÍNIO FUNDIDO "LIGA - DESLIGA"</t>
  </si>
  <si>
    <t>C1286</t>
  </si>
  <si>
    <t>ESTABILIZADOR DE TENSÃO/CORRENTE DE 1KVA</t>
  </si>
  <si>
    <t>C1287</t>
  </si>
  <si>
    <t>ESTABILIZADOR DE TENSÃO/CORRENTE DE 3KVA</t>
  </si>
  <si>
    <t>C1288</t>
  </si>
  <si>
    <t>ESTABILIZADOR DE TENSÃO/CORRENTE DE 5KVA</t>
  </si>
  <si>
    <t>C1289</t>
  </si>
  <si>
    <t>ESTABILIZADOR DE TENSÃO/CORRENTE DE 7.5KVA</t>
  </si>
  <si>
    <t>C1285</t>
  </si>
  <si>
    <t>C1354</t>
  </si>
  <si>
    <t>EXAUSTOR ELETROMECÂNICO INDUSTRIAL D= 400MM</t>
  </si>
  <si>
    <t>C1477</t>
  </si>
  <si>
    <t>INSTALAÇÃO DE EXAUSTOR ELÉTRICO TIPO DOMICILIAR</t>
  </si>
  <si>
    <t>C2276</t>
  </si>
  <si>
    <t>SINALIZADOR P/ ENTRADA E SAÍDA DE VEÍCULOS</t>
  </si>
  <si>
    <t>C2512</t>
  </si>
  <si>
    <t>TRANSFORMADOR 2KVA MONOFASICO 220V/110V</t>
  </si>
  <si>
    <t>C2517</t>
  </si>
  <si>
    <t>TRANSFORMADOR DE CORRENTE EM QD - FAIXA 50 A 250/5A</t>
  </si>
  <si>
    <t>C2518</t>
  </si>
  <si>
    <t>TRANSFORMADOR DE CORRENTE EM QD - FAIXA 200 A 400/5A</t>
  </si>
  <si>
    <t>C2519</t>
  </si>
  <si>
    <t>TRANSFORMADOR DE CORRENTE EM QD - FAIXA 400 A 800/5A</t>
  </si>
  <si>
    <t>C2520</t>
  </si>
  <si>
    <t>TRANSFORMADOR DE CORRENTE EM QD - FAIXA 1000 A 1500/5A</t>
  </si>
  <si>
    <t>C4059</t>
  </si>
  <si>
    <t>TRANSFORMADOR DE CORRENTE 15 KV - INSTALADO</t>
  </si>
  <si>
    <t>C4404</t>
  </si>
  <si>
    <t>TRANSFORMADOR DE FORÇA À SECO 750 KVA/13.800-380/220V (FORNECIMENTO E MONTAGEM)</t>
  </si>
  <si>
    <t>C4405</t>
  </si>
  <si>
    <t>TRANSFORMADOR DE FORÇA À SECO 2.500 KVA/13.800-440/240V (FORNECIMENTO E MONTAGEM)</t>
  </si>
  <si>
    <t>C0832</t>
  </si>
  <si>
    <t>C4060</t>
  </si>
  <si>
    <t>TRANSFORMADOR DE POTÊNCIA 15 KV - INSTALADO</t>
  </si>
  <si>
    <t>C2524</t>
  </si>
  <si>
    <t>TRANSFORMADOR P/CABINE PRIMÁRIA 500KVA-15KV</t>
  </si>
  <si>
    <t>C2663</t>
  </si>
  <si>
    <t>C2664</t>
  </si>
  <si>
    <t>C2682</t>
  </si>
  <si>
    <t>VOLTÍMETRO (72X72)MM, ESC. 0-500V</t>
  </si>
  <si>
    <t>C2683</t>
  </si>
  <si>
    <t>VOLTÍMETRO (96X96)MM, ESC. 0-500V</t>
  </si>
  <si>
    <t>C2681</t>
  </si>
  <si>
    <t>VOLTÍMETRO (144X144)MM, ESC. 0-500V</t>
  </si>
  <si>
    <t>C4372</t>
  </si>
  <si>
    <t>BALANÇA ELETRÔNICA C/ PLATAFORMA 18x3, CAP. 80 TON. (FORN./MONTAGEM)</t>
  </si>
  <si>
    <t>C4184</t>
  </si>
  <si>
    <t>C4063</t>
  </si>
  <si>
    <t>C4062</t>
  </si>
  <si>
    <t>C3668</t>
  </si>
  <si>
    <t>C4061</t>
  </si>
  <si>
    <t>C4183</t>
  </si>
  <si>
    <t>C3667</t>
  </si>
  <si>
    <t>C3666</t>
  </si>
  <si>
    <t>C1443</t>
  </si>
  <si>
    <t>C3664</t>
  </si>
  <si>
    <t>C4182</t>
  </si>
  <si>
    <t>C3663</t>
  </si>
  <si>
    <t>C1441</t>
  </si>
  <si>
    <t>C3661</t>
  </si>
  <si>
    <t>C1440</t>
  </si>
  <si>
    <t>C1444</t>
  </si>
  <si>
    <t>C3660</t>
  </si>
  <si>
    <t>POSTES P/ ENERGIA E COMUNICAÇÃO</t>
  </si>
  <si>
    <t>C3576</t>
  </si>
  <si>
    <t>MUTIRÃO MISTO - MINI POSTE H=1.50m REX MONO E ROLDANA</t>
  </si>
  <si>
    <t>C2000</t>
  </si>
  <si>
    <t>POSTE C/ACESSÓRIOS ATÉ  A ENTRADA DA SUBESTAÇÃO ABRIGADA</t>
  </si>
  <si>
    <t>C2012</t>
  </si>
  <si>
    <t>POSTE P/EDIFICAÇÕES POTÊNCIA INSTALADA ATÉ 5KW</t>
  </si>
  <si>
    <t>C2017</t>
  </si>
  <si>
    <t>POSTE P/EDIFICAÇÕES POTÊNCIA INSTALADA DE 5,01 À 10KW</t>
  </si>
  <si>
    <t>C2013</t>
  </si>
  <si>
    <t>POSTE P/EDIFICAÇÕES POTÊNCIA INSTALADA DE 10,01 À 15KW</t>
  </si>
  <si>
    <t>C2014</t>
  </si>
  <si>
    <t>POSTE P/EDIFICAÇÕES POTÊNCIA INSTALADA DE 15,01 À 20KW</t>
  </si>
  <si>
    <t>C2015</t>
  </si>
  <si>
    <t>POSTE P/EDIFICAÇÕES POTÊNCIA INSTALADA DE 20,01 À 25 KW</t>
  </si>
  <si>
    <t>C2016</t>
  </si>
  <si>
    <t>POSTE P/EDIFICAÇÕES POTÊNCIA INSTALADA DE 25,01 À 30 KW</t>
  </si>
  <si>
    <t>POSTES EM CONCRETO</t>
  </si>
  <si>
    <t>C4958</t>
  </si>
  <si>
    <t>POSTE DE CONCRETO CIRCULAR, RESISTÊNCIA NOMINAL 200KG, H= 7,00M, PESO APROXIMADO 670 KG</t>
  </si>
  <si>
    <t>C5030</t>
  </si>
  <si>
    <t>POSTE DE CONCRETO CIRCULAR, RESISTÊNCIA NOMINAL 200KG, H= 8,00M, PESO APROXIMADO 570 KG</t>
  </si>
  <si>
    <t>C4959</t>
  </si>
  <si>
    <t>C5033</t>
  </si>
  <si>
    <t>C4960</t>
  </si>
  <si>
    <t>C4961</t>
  </si>
  <si>
    <t>C4962</t>
  </si>
  <si>
    <t>C4963</t>
  </si>
  <si>
    <t>C4964</t>
  </si>
  <si>
    <t>C4965</t>
  </si>
  <si>
    <t>C4979</t>
  </si>
  <si>
    <t>POSTE DE CONCRETO CIRCULAR, RESISTÊNCIA NOMINAL 400KG, H=12,00M, PESO APROXIMADO 1.130KG</t>
  </si>
  <si>
    <t>C4966</t>
  </si>
  <si>
    <t>POSTE DE CONCRETO CIRCULAR, RESISTÊNCIA NOMINAL 400KG, H=14,00M, PESO APROXIMADO 1.430KG</t>
  </si>
  <si>
    <t>C4976</t>
  </si>
  <si>
    <t>POSTE DE CONCRETO DUPLO T, RESISTÊNCIA NOMINAL 150KG, H= 9,00M, PESO APROXIMADO 470KG</t>
  </si>
  <si>
    <t>C4967</t>
  </si>
  <si>
    <t>POSTE DE CONCRETO DUPLO T, RESISTÊNCIA NOMINAL 200KG, H= 8,00M, PESO APROXIMADO 400KG</t>
  </si>
  <si>
    <t>C4968</t>
  </si>
  <si>
    <t>POSTE DE CONCRETO DUPLO T, RESISTÊNCIA NOMINAL 200KG, H= 9,00M, PESO APROXIMADO 470KG</t>
  </si>
  <si>
    <t>C4969</t>
  </si>
  <si>
    <t>POSTE DE CONCRETO DUPLO T, RESISTÊNCIA NOMINAL 200KG, H=11,000M, PESO APROXIMADO 640KG</t>
  </si>
  <si>
    <t>C4970</t>
  </si>
  <si>
    <t>POSTE DE CONCRETO DUPLO T, RESISTÊNCIA NOMINAL 300KG, H= 9,00M, PESO APROXIMADO 845KG</t>
  </si>
  <si>
    <t>C4971</t>
  </si>
  <si>
    <t>POSTE DE CONCRETO DUPLO T, RESISTÊNCIA NOMINAL 300KG, H=10,00M, PESO APROXIMADO 993KG</t>
  </si>
  <si>
    <t>C4972</t>
  </si>
  <si>
    <t>POSTE DE CONCRETO DUPLO T, RESISTÊNCIA NOMINAL 300KG, H=12,00M, PESO APROXIMADO 1.330KG</t>
  </si>
  <si>
    <t>C4973</t>
  </si>
  <si>
    <t>POSTE DE CONCRETO DUPLO T, RESISTÊNCIA NOMINAL 400KG, H=12,00M, PESO APROXIMADO 1.3307KG</t>
  </si>
  <si>
    <t>C4974</t>
  </si>
  <si>
    <t>POSTE DE CONCRETO DUPLO T, RESISTÊNCIA NOMINAL 600KG, H=12,00M, PESO APROXIMADO 1.330KG</t>
  </si>
  <si>
    <t>C4975</t>
  </si>
  <si>
    <t>SUBESTAÇÃO DE DISTRIBUIÇÃO  AÉREA - CLASSE 15 kV</t>
  </si>
  <si>
    <t>C4936</t>
  </si>
  <si>
    <t xml:space="preserve">SUBESTAÇÃO AÉREA DE 15 KVA/13.800-380/220V COM QUADRO DE MEDIÇÃO E PROTEÇÃO GERAL,INCLUSIVE MALHA DE ATERRAMENTO
</t>
  </si>
  <si>
    <t>C4937</t>
  </si>
  <si>
    <t>SUBESTAÇÃO AÉREA DE 30 KVA/13.800-380/220V COM QUADRO DE MEDIÇÃO E PROTEÇÃO GERAL, INCLUSIVE MALHA DE ATERRAMENTO</t>
  </si>
  <si>
    <t>C4938</t>
  </si>
  <si>
    <t>SUBESTAÇÃO AÉREA DE 45 KVA/13.800-380/220V COM QUADRO DE MEDIÇÃO E PROTEÇÃO GERAL, INCLUSIVE MALHA DE ATERRAMENTO</t>
  </si>
  <si>
    <t>C4939</t>
  </si>
  <si>
    <t>SUBESTAÇÃO AÉREA DE 75 KVA/13.800-380/220V COM QUADRO DE MEDIÇÃO E PROTEÇÃO GERAL, INCLUSIVE MALHA DE ATERRAMENTO</t>
  </si>
  <si>
    <t>C4940</t>
  </si>
  <si>
    <t>SUBESTAÇÃO AÉREA DE 112,5 KVA/13.800-380/220V COM QUADRO DE MEDIÇÃO E PROTEÇÃO GERAL, INCLUSIVE MALHA DE ATERRAMENTO</t>
  </si>
  <si>
    <t>C4941</t>
  </si>
  <si>
    <t>SUBESTAÇÃO AÉREA DE 150 KVA/13.800-380/220V COM QUADRO DE MEDIÇÃO E PROTEÇÃO GERAL, INCLUSIVE MALHA DE ATERRAMENTO</t>
  </si>
  <si>
    <t>C4942</t>
  </si>
  <si>
    <t>SUBESTAÇÃO AÉREA DE 225 KVA/13.800-380/220V COM QUADRO DE MEDIÇÃO E PROTEÇÃO GERAL, INCLUSIVE MALHA DE ATERRAMENTO</t>
  </si>
  <si>
    <t>C4758</t>
  </si>
  <si>
    <t>SUBESTAÇÃO AÉREA DE 300 KVA/13.800-380/220V COM QUADRO DE MEDIÇÃO E PROTEÇÃO GERAL, INCLUSIVE MALHA DE ATERRAMENTO</t>
  </si>
  <si>
    <t>SERVIÇOS AUXILIARES DE TELEFONIA, SOM, LÓGICA E SISTEMAS DE CONTROLE</t>
  </si>
  <si>
    <t>C4532</t>
  </si>
  <si>
    <t>C4042</t>
  </si>
  <si>
    <t>ALARME SONORO/VISUAL, SIRENE 120 dB, COM ACIONADOR MANUAL, ALIMENTAÇÃO 220 VAC - INSTALADO</t>
  </si>
  <si>
    <t>C0093</t>
  </si>
  <si>
    <t>APARELHO SINALIZADOR DE OBSTÁCULOS C/CÉLULA FOTOELÉTRICA</t>
  </si>
  <si>
    <t>C4567</t>
  </si>
  <si>
    <t>C0390</t>
  </si>
  <si>
    <t>BLOCO TELEFÔNICO DE LIGAÇÃO INTERNA BLI - 10</t>
  </si>
  <si>
    <t>C4566</t>
  </si>
  <si>
    <t>C4043</t>
  </si>
  <si>
    <t xml:space="preserve">COMPUTADOR PENTIUM 4 , 2,80 GHz, 512 K CACHE, HD 40 GB, 128 MB DDR SDRAM, INCLUINDO PLACA </t>
  </si>
  <si>
    <t>C4058</t>
  </si>
  <si>
    <t>CENTRAL DE CONTROLE P/ SEGURANÇA COMPLETA - INSTALADO</t>
  </si>
  <si>
    <t>C4024</t>
  </si>
  <si>
    <t>CENTRAL DE TELEFONIA C/ 50 RAMAIS E 10 LINHAS TRONCO</t>
  </si>
  <si>
    <t>C4004</t>
  </si>
  <si>
    <t>CONTROLADOR LÓGICO PROGRAMÁVEL MODULAR</t>
  </si>
  <si>
    <t>C4176</t>
  </si>
  <si>
    <t>C4177</t>
  </si>
  <si>
    <t>C4041</t>
  </si>
  <si>
    <t>DETETOR IÔNICO DE FUMAÇA, MONTAGEM DE TETO, C/ BASE ALIMENTAÇÃO 220VAC, UMA SAÍDA DIGITAL - INSTALADO</t>
  </si>
  <si>
    <t>C3765</t>
  </si>
  <si>
    <t>C4564</t>
  </si>
  <si>
    <t>C4565</t>
  </si>
  <si>
    <t>DISTRIBUIDOR INTERNO ÓPTICO - D.I.O. PARA 24 FIBRAS MONO-MODO, COM CONECTORES ST, PADRÃO 19"</t>
  </si>
  <si>
    <t>C4050</t>
  </si>
  <si>
    <t>GRAVADOR DE VÍDEO, TIPO TIME HOPSE, 960 HORAS - INSTALADO</t>
  </si>
  <si>
    <t>C3760</t>
  </si>
  <si>
    <t>C4181</t>
  </si>
  <si>
    <t>C4048</t>
  </si>
  <si>
    <t>MONITOR INDUSTRIAL DE VÍDEO COLORIDO, DIGITAL, TELA 19", PORTA PARALELA - INSTALADO</t>
  </si>
  <si>
    <t>C4049</t>
  </si>
  <si>
    <t>MONITOR INDUSTRIAL DE VÍDEO COLORIDO, VÍDEO COMPOSTO, 2 CANAIS DE ENTRADA E 1 DE SAÍDA, DIMENSÕES 14 - INSTALADO</t>
  </si>
  <si>
    <t>C4033</t>
  </si>
  <si>
    <t>NO-BREAK TRIFÁSICO, 380/380 VAC-LL, 60 Hz, 2000VA, BATERIAS INCORPORADAS, AUTO-PORTANTE EM GABINETE IP-44 - INSTALADO</t>
  </si>
  <si>
    <t>C4568</t>
  </si>
  <si>
    <t>C4876</t>
  </si>
  <si>
    <t>PAINEL ELETRICO C/1 SOFT START 7,5CV, 380V/60Hz - MONTAGEM COM SUPERVISÃO DE ENGENHEIRO</t>
  </si>
  <si>
    <t>C4877</t>
  </si>
  <si>
    <t>PAINEL ELETRICO C/1 SOFT START 10CV, 380V/60Hz - MONTAGEM COM SUPERVISÃO DE ENGENHEIRO</t>
  </si>
  <si>
    <t>C4878</t>
  </si>
  <si>
    <t>PAINEL ELETRICO C/1 SOFT START 12,5CV, 380/60Hz - MONTAGEM COM SUPERVISÃO DE ENGENHEIRO</t>
  </si>
  <si>
    <t>C4879</t>
  </si>
  <si>
    <t>PAINEL ELETRICO C/1 SOFT START 20CV, 380/60Hz - MONTAGEM COM SUPERVISÃO DE ENGENHEIRO</t>
  </si>
  <si>
    <t>C4880</t>
  </si>
  <si>
    <t>PAINEL ELETRICO C/1 SOFT START 25CV, 380/60Hz - MONTAGEM COM SUPERVISÃO DE ENGENHEIRO</t>
  </si>
  <si>
    <t>C4881</t>
  </si>
  <si>
    <t>PAINEL ELETRICO C/1 SOFT START 30CV, 380V/60Hz - MONTAGEM COM SUPERVISÃO DE ENGENHEIRO</t>
  </si>
  <si>
    <t>C4882</t>
  </si>
  <si>
    <t>PAINEL ELETRICO C/1 SOFT START 40CV, 380V/60Hz - MONTAGEM COM SUPERVISÃO DE ENGENHEIRO</t>
  </si>
  <si>
    <t>C4883</t>
  </si>
  <si>
    <t>PAINEL ELETRICO C/1 SOFT START 50CV, 380V/60Hz - MONTAGEM COM SUPERVISÃO DE ENGENHEIRO</t>
  </si>
  <si>
    <t>C4884</t>
  </si>
  <si>
    <t>PAINEL ELETRICO C/2 SOFT START 7,5CV, 380V/60Hz - MONTAGEM COM SUPERVISÃO DE ENGENHEIRO</t>
  </si>
  <si>
    <t>C4885</t>
  </si>
  <si>
    <t>PAINEL ELETRICO C/2 SOFT START 10CV, 380V/60Hz - MONTAGEM COM SUPERVISÃO DE ENGENHEIRO</t>
  </si>
  <si>
    <t>C4886</t>
  </si>
  <si>
    <t>PAINEL ELETRICO C/2 SOFT START 12,5CV, 380V/60Hz - MONTAGEM COM SUPERVISÃO DE ENGENHEIRO</t>
  </si>
  <si>
    <t>C4887</t>
  </si>
  <si>
    <t>PAINEL ELETRICO C/2 SOFT START 15CV, 380V/60Hz - MONTAGEM COM SUPERVISÃO DE ENGENHEIRO</t>
  </si>
  <si>
    <t>C4888</t>
  </si>
  <si>
    <t>PAINEL ELETRICO C/2 SOFT START 20CV, 380V/60Hz - MONTAGEM COM SUPERVISÃO DE ENGENHEIRO</t>
  </si>
  <si>
    <t>C4889</t>
  </si>
  <si>
    <t>PAINEL ELETRICO C/2 SOFT START 25CV, 380V/60Hz - MONTAGEM COM SUPERVISÃO DE ENGENHEIRO</t>
  </si>
  <si>
    <t>C4890</t>
  </si>
  <si>
    <t>PAINEL ELÉTRICO C/2 SOFT START 30CV, 380V/60HZ - MONTAGEM COM SUPERVISÃO DE ENGENHEIRO</t>
  </si>
  <si>
    <t>C4891</t>
  </si>
  <si>
    <t>PAINEL ELÉTRICO C/2 SOFT START 35CV, 380 V/60HZ - MONTAGEM COM SUPERVISÃO DE ENGENHEIRO</t>
  </si>
  <si>
    <t>C4892</t>
  </si>
  <si>
    <t>PAINEL ELÉTRICO C/2 SOFT START 40CV, 380V/60HZ - MONTAGEM COM SUPERVISÃO DE ENGENHEIRO</t>
  </si>
  <si>
    <t>C4893</t>
  </si>
  <si>
    <t>PAINEL ELETRICO C/2 SOFT START 50CV, 380V/60Hz - MONTAGEM COM SUPERVISÃO DE ENGENHEIRO</t>
  </si>
  <si>
    <t>C4894</t>
  </si>
  <si>
    <t>PAINEL ELETRICO C/2 SOFT START 60CV, 380V/60Hz - MONTAGEM COM SUPERVISÃO DE ENGENHEIRO</t>
  </si>
  <si>
    <t>C3770</t>
  </si>
  <si>
    <t>C4526</t>
  </si>
  <si>
    <t>PATCH CABLE EXTRA-FLEXÍVEL RJ-45/RJ-45 DE 2,50m</t>
  </si>
  <si>
    <t>C3764</t>
  </si>
  <si>
    <t>RACK FECHADO 24 U'S, 670mm, PROFUNDIDADE PADRÃO 19"</t>
  </si>
  <si>
    <t>C3763</t>
  </si>
  <si>
    <t>RACK FECHADO 36 U'S, 670mm, PROFUNDIDADE PADRÃO 19"</t>
  </si>
  <si>
    <t>C3762</t>
  </si>
  <si>
    <t>RACK FECHADO 44 U'S, 670mm, PROFUNDIDADE PADRÃO 19"</t>
  </si>
  <si>
    <t>C4569</t>
  </si>
  <si>
    <t>C4895</t>
  </si>
  <si>
    <t>C4896</t>
  </si>
  <si>
    <t>C4563</t>
  </si>
  <si>
    <t>ROTEADOR AUTO-GERENCIÁVEL P/ COMUNICAÇÃO DE DADOS, PARA FIBRA ÓPTICA MONO-MODO, COM CONECTORES ST - PADRÃO RACK 19"</t>
  </si>
  <si>
    <t>C4044</t>
  </si>
  <si>
    <t>SENSOR DE INTRUSÃO MICRO-PROCESSADOR, TIPO MULTIFEIXES, MONTAGEM DE PAREDE, ALIMENTAÇÃO 220 VAC, UMA - INSTALADO</t>
  </si>
  <si>
    <t>C4055</t>
  </si>
  <si>
    <t>SENSOR INFRA-VERMELHO ATIVO/PASSIVO FEIXE DUPLO DISTÂNCIA MÁXIMA 100m - INSTALADO</t>
  </si>
  <si>
    <t>C4398</t>
  </si>
  <si>
    <t>SOFTWARE DE GERENCIAMENTO DE PESAGEM (INSTALADO)</t>
  </si>
  <si>
    <t>C4180</t>
  </si>
  <si>
    <t>C4054</t>
  </si>
  <si>
    <t>SOFTWARE DE PROGRAMAÇÃO DE PLCs RSLOGIX 500, CD - INSTALADO</t>
  </si>
  <si>
    <t>C4040</t>
  </si>
  <si>
    <t>SOFTWARE SUPERVISÓRIO RS VIEW 32 VERSÃO RUNTIME 150 COM GERENCIADOR DE COMUNICAÇÕES RSLINX - INSTALADO</t>
  </si>
  <si>
    <t>C4056</t>
  </si>
  <si>
    <t>TRANSMISSOR ELETRÔNICO DE PRESSÃO TIPO INSERÇÃO, COM INDICADOR INCORPORADO, GERAÇÃO DE SINAL PROPORC - INSTALADO</t>
  </si>
  <si>
    <t>C0327</t>
  </si>
  <si>
    <t>ATERRAMENTO COMPLETO C/ 3 HASTES COPPERWELD P/PÁRA-RAIOS</t>
  </si>
  <si>
    <t>C0326</t>
  </si>
  <si>
    <t>ATERRAMENTO COMPLETO C/ HASTE COPPERWELD 3/4"X 2.40M</t>
  </si>
  <si>
    <t>C0325</t>
  </si>
  <si>
    <t>ATERRAMENTO COMPLETO C/ HASTE COPPERWELD 3/4" X 3.0M</t>
  </si>
  <si>
    <t>C4765</t>
  </si>
  <si>
    <t xml:space="preserve">ATERRAMENTO COMPLETO C/ HASTE COPPERWELD 5/8"X 2.40M                              </t>
  </si>
  <si>
    <t>C4562</t>
  </si>
  <si>
    <t>DISPOSITIVO DE PROTEÇÃO CONTRA SURTOS DE TENSÃO - DPS's - 40 KA/440V</t>
  </si>
  <si>
    <t>C1152</t>
  </si>
  <si>
    <t>DUTO DE ALONGAMENTO PARA EXAUSTOR EÓLICO</t>
  </si>
  <si>
    <t>C4933</t>
  </si>
  <si>
    <t xml:space="preserve">HASTE DE ATERRAMENTO COPPERWELD 5/8"X 2.40M                                        
</t>
  </si>
  <si>
    <t>C4767</t>
  </si>
  <si>
    <t>HASTE DE TERRA EM AÇO COBREADO, COM SEÇÃO CIRCULAR MÍNIMA DE 13X2000MM</t>
  </si>
  <si>
    <t>C3575</t>
  </si>
  <si>
    <t>HASTE DE FERRO GALVANIZADO 1.20m PARA ATERRAMENTO - PADRÃO POPULAR</t>
  </si>
  <si>
    <t>C3910</t>
  </si>
  <si>
    <t>HASTE DE TERRA 5/8"x3,00m GCW 19L30</t>
  </si>
  <si>
    <t>C4208</t>
  </si>
  <si>
    <t>PÁRA-RAIO TIPO FRANKLIN C/ SINALIZADOR (FORNECIMENTO E MONTAGEM)</t>
  </si>
  <si>
    <t>C1790</t>
  </si>
  <si>
    <t>MASTRO SIMPLES DE FERRO GALV. P/PÁRA-RAIO H=3M, D=40 OU 50MM</t>
  </si>
  <si>
    <t>C4203</t>
  </si>
  <si>
    <t>MEDIÇÃO TRIFÁSICA INSTALADA EM MURO - SAÍDA SUBTERRÂNEA</t>
  </si>
  <si>
    <t>C4561</t>
  </si>
  <si>
    <t>MÓDULO DE EMERGÊNCIA PARA LUMINÁRIA COMUM</t>
  </si>
  <si>
    <t>C3577</t>
  </si>
  <si>
    <t>MINI POSTE H=1.50m REX MONO E ROLDANA - PADRÃO POPULAR</t>
  </si>
  <si>
    <t>C3453</t>
  </si>
  <si>
    <t>MONTAGEM DAS INSTALAÇÕES ELÉTRICAS, ELEVATÓRIA VAZÃO ATÉ 10 l/s</t>
  </si>
  <si>
    <t>C3452</t>
  </si>
  <si>
    <t>MONTAGEM DAS INSTALAÇÕES ELÉTRICAS, ELEVATÓRIA VAZÃO 10,01 a 20 l/s</t>
  </si>
  <si>
    <t>C3454</t>
  </si>
  <si>
    <t>MONTAGEM DAS INSTALAÇÕES ELÉTRICAS, ELEVATÓRIA VAZÃO 20,01 a 40 l/s</t>
  </si>
  <si>
    <t>C3455</t>
  </si>
  <si>
    <t>MONTAGEM DAS INSTALAÇÕES ELÉTRICAS, ELEVATÓRIA VAZÃO 40,01 a 60 l/s</t>
  </si>
  <si>
    <t>C3456</t>
  </si>
  <si>
    <t>MONTAGEM DAS INSTALAÇÕES ELÉTRICAS, ELEVATÓRIA VAZÃO 60,01 a 90 l/s</t>
  </si>
  <si>
    <t>C4599</t>
  </si>
  <si>
    <t>MONTAGEM DE PAINEL ELÉTRICO C/ 02 SOFT-STARTER 7,5 CV</t>
  </si>
  <si>
    <t>C2059</t>
  </si>
  <si>
    <t>PÁRA-RAIOS TIPO CRISTAL VALVER</t>
  </si>
  <si>
    <t>C2060</t>
  </si>
  <si>
    <t>PARA-RAIOS TIPO FRANKLIN</t>
  </si>
  <si>
    <t>C3929</t>
  </si>
  <si>
    <t>POÇO DE ATERRAMENTO DIAM. = 0,60 m P/ BALIZAMENTO NOTURNO</t>
  </si>
  <si>
    <t>C1947</t>
  </si>
  <si>
    <t>PONTO ELÉTRICO, MATERIAL E EXECUÇÃO</t>
  </si>
  <si>
    <t>C1949</t>
  </si>
  <si>
    <t>PONTO LÓGICO, MATERIAL E EXECUÇÃO</t>
  </si>
  <si>
    <t>C3679</t>
  </si>
  <si>
    <t>PONTO PARA SISTEMA DE SOM, MATERIAL E EXECUÇÃO</t>
  </si>
  <si>
    <t>C1951</t>
  </si>
  <si>
    <t>PONTO TELEFÔNICO, MATERIAL E EXECUÇÃO</t>
  </si>
  <si>
    <t>C2056</t>
  </si>
  <si>
    <t>PROTEÇÃO DA  CORDOALHA DOS PÁRA-RAIOS C/TUBO PVC RIGIDOS 50MM (2") X3.00M</t>
  </si>
  <si>
    <t>C4214</t>
  </si>
  <si>
    <t>RAMAL TRIFÁSICO BAIXA TENSÃO POR VÃO DE 100m</t>
  </si>
  <si>
    <t>C3909</t>
  </si>
  <si>
    <t>SOLDA EXOTÉRMICA</t>
  </si>
  <si>
    <t>C4215</t>
  </si>
  <si>
    <t>SUBSTITUIÇÃO DE TRAFO DE 30 Kva PARA 45 Kva</t>
  </si>
  <si>
    <t>C2424</t>
  </si>
  <si>
    <t>TELA PARA ALONGAMENTO DE FORRO - E. EÓLICO</t>
  </si>
  <si>
    <t>PINTURA</t>
  </si>
  <si>
    <t>PAREDES E FORROS</t>
  </si>
  <si>
    <t>C3487</t>
  </si>
  <si>
    <t>APLICAÇÃO DE LIQUIBRILHO SOBRE PINTURAS, DUAS DEMÃOS</t>
  </si>
  <si>
    <t>C0588</t>
  </si>
  <si>
    <t>CAIAÇÃO EM DUAS DEMÃOS COM SUPERCAL</t>
  </si>
  <si>
    <t>C0589</t>
  </si>
  <si>
    <t>CAIAÇÃO EM TRES DEMÃOS EM PAREDES</t>
  </si>
  <si>
    <t>C0866</t>
  </si>
  <si>
    <t>CONSERVADO "P" IMPERMEÁVEL, 2 DEMÃOS (PAREDES INTERNAS)</t>
  </si>
  <si>
    <t>C0867</t>
  </si>
  <si>
    <t>CONSERVADO "P" IMPERMEÁVEL, 3 DEMÃOS (PAREDES EXTERNAS)</t>
  </si>
  <si>
    <t>C1207</t>
  </si>
  <si>
    <t>EMASSAMENTO DE PAREDES EXTERNAS 2 DEMÃOS C/MASSA ACRÍLICA</t>
  </si>
  <si>
    <t>C1208</t>
  </si>
  <si>
    <t>EMASSAMENTO DE PAREDES INTERNAS 2 DEMÃOS C/MASSA DE PVA</t>
  </si>
  <si>
    <t>C1209</t>
  </si>
  <si>
    <t>EMASSAMENTO DE PAREDES INTERNAS 2 DEMÃOS C/MASSA A ÓLEO</t>
  </si>
  <si>
    <t>C1233</t>
  </si>
  <si>
    <t>EMULSÃO DE PAREDES INTERNAS OU CONCRETO 2 DEMÃOS DE RESINA ACRÍLICA</t>
  </si>
  <si>
    <t>C1234</t>
  </si>
  <si>
    <t>EMULSÃO DE PAREDES EXTERNAS 2 DEMÃOS EM RESINA ACRÍLICA</t>
  </si>
  <si>
    <t>C4167</t>
  </si>
  <si>
    <t>LATEX ACRÍLICO TRÊS DEMÃOS EM PAREDES INTERNAS S/ MASSA</t>
  </si>
  <si>
    <t>C1614</t>
  </si>
  <si>
    <t>LATEX DUAS DEMÃOS EM PAREDES EXTERNAS S/MASSA</t>
  </si>
  <si>
    <t>C1615</t>
  </si>
  <si>
    <t>LATEX DUAS DEMÃOS EM PAREDES INTERNAS S/MASSA</t>
  </si>
  <si>
    <t>C1616</t>
  </si>
  <si>
    <t>LATEX TRÊS DEMÃOS EM PAREDES EXTERNAS S/MASSA</t>
  </si>
  <si>
    <t>C1617</t>
  </si>
  <si>
    <t>LATEX TRÊS DEMÃOS EM PAREDES INTERNAS S/MASSA</t>
  </si>
  <si>
    <t>C3550</t>
  </si>
  <si>
    <t>MUTIRÃO MISTO - PINTURA HIDRACOR</t>
  </si>
  <si>
    <t>C1905</t>
  </si>
  <si>
    <t>PINTURA C/ EMASSAMENTO E LIXAMENTO EM PAREDE INTERNA, À BASE EPÓXI</t>
  </si>
  <si>
    <t>C3098</t>
  </si>
  <si>
    <t>PINTURA COM NATA DE CIMENTO EM DUAS DEMÃOS</t>
  </si>
  <si>
    <t>C3022</t>
  </si>
  <si>
    <t>PINTURA ESMALTE SINTÉTICO EM PAREDES</t>
  </si>
  <si>
    <t>C2898</t>
  </si>
  <si>
    <t>PINTURA HIDRACOR</t>
  </si>
  <si>
    <t>C4072</t>
  </si>
  <si>
    <t>PINTURA IMPERMEÁVEL EM PAREDE C/ SIKA 107, DUAS DEMÃOS</t>
  </si>
  <si>
    <t>C2232</t>
  </si>
  <si>
    <t xml:space="preserve">REVESTIMENTO TEXTURIZADO EM PAREDES INTERNA/EXTERNA C/DESEMPENADEIRA  </t>
  </si>
  <si>
    <t>C2233</t>
  </si>
  <si>
    <t>REVESTIMENTO TEXTURIZADO EM PAREDES INTERNA/EXTERNA C/ROLO</t>
  </si>
  <si>
    <t>C2274</t>
  </si>
  <si>
    <t>SILICONE UMA DEMÃO EM PAREDES DE TIJOLOS</t>
  </si>
  <si>
    <t>C2644</t>
  </si>
  <si>
    <t>TÊMPERA SIMPLES MÉDIA INTERNA</t>
  </si>
  <si>
    <t>C2461</t>
  </si>
  <si>
    <t>TEXTURA ACRÍLICA 1 DEMÃO EM PAREDES EXTERNAS</t>
  </si>
  <si>
    <t>C2462</t>
  </si>
  <si>
    <t>TEXTURA ACRÍLICA 1 DEMÃO EM PAREDES INTERNAS</t>
  </si>
  <si>
    <t>C2464</t>
  </si>
  <si>
    <t>TINTA À ÓLEO EM PAREDES INTERNAS DUAS DEMÃOS S/MASSA</t>
  </si>
  <si>
    <t>C2465</t>
  </si>
  <si>
    <t>TINTA À ÓLEO EM PAREDES INTERNAS TRÊS DEMÃOS S/MASSA</t>
  </si>
  <si>
    <t>C2471</t>
  </si>
  <si>
    <t>TINTA CERÂMICA DUAS DEMÃOS</t>
  </si>
  <si>
    <t>C2476</t>
  </si>
  <si>
    <t>TINTA EPÓXI EM PAREDES, C/ SELADOR E EMASSAMENTO ACRÍLICO</t>
  </si>
  <si>
    <t>C2477</t>
  </si>
  <si>
    <t>TINTA IMPERMEÁVEL MINERAL EM PÓ 3 DEMÃOS EM PAREDES EXTERNAS</t>
  </si>
  <si>
    <t>PISO</t>
  </si>
  <si>
    <t>C1039</t>
  </si>
  <si>
    <t>DEMARCAÇÃO DE PISO À BASE DE EMULSÃO ACRÍLICA</t>
  </si>
  <si>
    <t>C1040</t>
  </si>
  <si>
    <t>DEMARCAÇÃO DE QUADRA ESPORTIVA C/TINTA ACRÍLICA</t>
  </si>
  <si>
    <t>C1041</t>
  </si>
  <si>
    <t>DEMARCAÇÃO DE QUADRA TIPO ESCOLAR C/TINTA ACRÍLICA</t>
  </si>
  <si>
    <t>C1907</t>
  </si>
  <si>
    <t>PINTURA DE PISO INTERNO/EXTERNO. C/TINTA BASE RESINA ACRÍLICA-QUARTZO.2 DEMÃOS</t>
  </si>
  <si>
    <t>C1910</t>
  </si>
  <si>
    <t>PINTURA P/PISO À BASE LATEX ACRÍLICO, TIPO "NOVACOR"</t>
  </si>
  <si>
    <t>C2466</t>
  </si>
  <si>
    <t>TINTA ACRÍLICA 2 DEMÃOS C/ ROLO DE LÃ</t>
  </si>
  <si>
    <t>C2470</t>
  </si>
  <si>
    <t>TINTA CERÂMICA DE ACABAMENTO, DUAS DEMÃOS</t>
  </si>
  <si>
    <t>C2472</t>
  </si>
  <si>
    <t>TINTA DE BASE ASFÁLTICA 2 DEMÃOS C/BROXA</t>
  </si>
  <si>
    <t>C2475</t>
  </si>
  <si>
    <t>TINTA EPOXI EM PISOS, C/ SELADOR E EMASSAMENTO ACRÍLICO</t>
  </si>
  <si>
    <t>C1206</t>
  </si>
  <si>
    <t>EMASSAMENTO DE ESQUADRIAS DE MADEIRA P/TINTA ÓLEO OU ESMALTE 2 DEMÃOS</t>
  </si>
  <si>
    <t>C1280</t>
  </si>
  <si>
    <t>ESMALTE DUAS DEMÃOS EM ESQUADRIAS DE MADEIRA</t>
  </si>
  <si>
    <t>C3551</t>
  </si>
  <si>
    <t>MUTIRÃO MISTO - ESMALTE DUAS DEMÃOS EM ESQUADRIAS DE MADEIRA</t>
  </si>
  <si>
    <t>C1876</t>
  </si>
  <si>
    <t>PENTOX  2 DEMÃOS APLICADO EM MADEIRAS (CUPINICIDA)</t>
  </si>
  <si>
    <t>C2897</t>
  </si>
  <si>
    <t>PINTURA COM SELADOR EM MADEIRA</t>
  </si>
  <si>
    <t>C2468</t>
  </si>
  <si>
    <t>TINTA ANTIFLAMA TRÊS DEMÃOS EM ESQUADRIAS DE MADEIRA</t>
  </si>
  <si>
    <t>C2667</t>
  </si>
  <si>
    <t>VERNIZ 3 DEMÃOS EM ESQUADRIAS DE MADEIRA</t>
  </si>
  <si>
    <t>SUPERFÍCIES METÁLICAS</t>
  </si>
  <si>
    <t>C0044</t>
  </si>
  <si>
    <t>ALUMÍNIO SINTÉTICO EM ESTRUTURA DE AÇO CARBONO 50 MICRA C/REVÓLVER</t>
  </si>
  <si>
    <t>C0045</t>
  </si>
  <si>
    <t>ALUMÍNIO SINTÉTICO EM ESTRUTURA DE AÇO CARBONO 50 MICRA C/TRINCHA</t>
  </si>
  <si>
    <t>C0463</t>
  </si>
  <si>
    <t>BORRACHA CLORADA EM ESTRUTURA  DE  AÇO CARBONO 50 MICRA C/REVÓLVER</t>
  </si>
  <si>
    <t>C0464</t>
  </si>
  <si>
    <t>BORRACHA CLORADA EM ESTRUTURA DE AÇO CARBONO 50 MICRA C/TRINCHA</t>
  </si>
  <si>
    <t>C1279</t>
  </si>
  <si>
    <t>ESMALTE DUAS DEMÃOS EM ESQUADRIAS DE FERRO</t>
  </si>
  <si>
    <t>C1281</t>
  </si>
  <si>
    <t>ESMALTE SINTÉTICO EM ESTRUTURA DE AÇO CARBONO 50 MICRA C/REVÓLVER</t>
  </si>
  <si>
    <t>C1282</t>
  </si>
  <si>
    <t>ESMALTE SINTÉTICO EM ESTRUTURA DE AÇO CARBONO 50 MICRA C/TRINCHA</t>
  </si>
  <si>
    <t>C1428</t>
  </si>
  <si>
    <t>GRAFITE DUAS DEMÃOS EM ESQUADRIAS DE FERRO</t>
  </si>
  <si>
    <t>C1520</t>
  </si>
  <si>
    <t>JATEAMENTO AO METAL BRANCO EM ESTRUTURAS DE AÇO CARBONO</t>
  </si>
  <si>
    <t>C1521</t>
  </si>
  <si>
    <t>JATEAMENTO AO METAL QUASE BRANCO EM ESTRUTURA DE AÇO CARBONO</t>
  </si>
  <si>
    <t>C1522</t>
  </si>
  <si>
    <t>JATEAMENTO COMERCIAL EM ESTRUTURA DE AÇO CARBONO</t>
  </si>
  <si>
    <t>C3425</t>
  </si>
  <si>
    <t>PINTURA A ÓLEO PARA FERRO FUNDIDO</t>
  </si>
  <si>
    <t>C1911</t>
  </si>
  <si>
    <t>PINTURA PARA ESTRUTURA DE ALUMÍNIO</t>
  </si>
  <si>
    <t>C2040</t>
  </si>
  <si>
    <t>PINTURA C/ PRIMER EPOXI EM ESTRUTURA DE AÇO CARBONO 25 MICRA C/REVÓLVER</t>
  </si>
  <si>
    <t>C2473</t>
  </si>
  <si>
    <t>PINTURA C/ TINTA EPOXI EM ESTRUTURA DE AÇO CARBONO 50 MICRA C/REVÓLVER</t>
  </si>
  <si>
    <t>C4309</t>
  </si>
  <si>
    <t>PINTURA POLIURETANO EM 02 (DUAS) DEMÃOS SOBRE TUBULAÇÃO</t>
  </si>
  <si>
    <t>C4409</t>
  </si>
  <si>
    <t>PINTURA POLIURETANO EM ESTRUTURAS DE AÇO CARBONO, 65 MICRA C/ REVOLVER</t>
  </si>
  <si>
    <t>C2036</t>
  </si>
  <si>
    <t>PRIMER À BASE DE BORRACHA CLORADA. EM ESTRUTURA DE AÇO 25 MICRA C/REVÓLVER</t>
  </si>
  <si>
    <t>C2037</t>
  </si>
  <si>
    <t>PRIMER À BASE DE BORRACHA CLORADA. EM ESTRUTURA DE. AÇO 25 MICRA C/TRINCHA</t>
  </si>
  <si>
    <t>C2038</t>
  </si>
  <si>
    <t>PRIMER EM ESTRUTURA DE AÇO CARBONO 25 MICRA C/REVÓLVER</t>
  </si>
  <si>
    <t>C2039</t>
  </si>
  <si>
    <t>PRIMER EM ESTRUTURA DE AÇO CARBONO 25 MICRA C/TRINCHA</t>
  </si>
  <si>
    <t>C2041</t>
  </si>
  <si>
    <t>PRIMER EPOXI EM ESTRUTURA DE AÇO CARBONO 25 MICRA C/TRINCHA</t>
  </si>
  <si>
    <t>C2042</t>
  </si>
  <si>
    <t>PRIMER SINTÉTICO EM ESTRUTURA DE AÇO CARBONO 25 MICRA C/REVÓLVER</t>
  </si>
  <si>
    <t>C2043</t>
  </si>
  <si>
    <t>PRIMER SINTÉTICO EM ESTRUTURA DE AÇO CARBONO 25 MICRA C/TRINCHA</t>
  </si>
  <si>
    <t>C2467</t>
  </si>
  <si>
    <t>TINTA ANTIFLAMA 2 DEMÃOS E PRIMER EM ESQUADRIAS DE FERRO</t>
  </si>
  <si>
    <t>C2469</t>
  </si>
  <si>
    <t>TINTA AUTOMOTIVA 2 DEMÃOS EM METÁLICOS</t>
  </si>
  <si>
    <t>C2474</t>
  </si>
  <si>
    <t>TINTA EPOXI EM ESTRUTURA DE AÇO CARBONO 50 MICRA C/TRINCHA</t>
  </si>
  <si>
    <t>SUPERFÍCIES DE CONCRETO</t>
  </si>
  <si>
    <t>C1235</t>
  </si>
  <si>
    <t>EMULSÃO DE RESINAS ACRÍLICAS EM CONCRETO - 2 DEMÃOS</t>
  </si>
  <si>
    <t>C4714</t>
  </si>
  <si>
    <t>PINTURA DE LOGOTIPOS COM TINTA À ÓLEO EM CONCRETO</t>
  </si>
  <si>
    <t>C2187</t>
  </si>
  <si>
    <t>REGULARIZAÇÃO DE SUPERFÍCIE DE CONCRETO  APARENTE - 2 DEMÃOS</t>
  </si>
  <si>
    <t>C2273</t>
  </si>
  <si>
    <t>SILICONE EM PAREDES DE CONCRETO OU TIJOLO CERÂMICO - 1 DEMÃO</t>
  </si>
  <si>
    <t>C2542</t>
  </si>
  <si>
    <t>TRATAMENTO DE SUPERFÍCIE DE CONCRETO APARENTE</t>
  </si>
  <si>
    <t>C2668</t>
  </si>
  <si>
    <t>VERNIZ ACRÍLICO EM PAREDES DE CONCRETO - 2 DEMÃOS</t>
  </si>
  <si>
    <t>C2669</t>
  </si>
  <si>
    <t>VERNIZ POLIURETANO SOBRE PRIMER EM PAREDE CONCRETO - 3 DEMÃOS</t>
  </si>
  <si>
    <t>C4025</t>
  </si>
  <si>
    <t>DESENHOS INSERIDOS NO PASSEIO DE CONCRETO</t>
  </si>
  <si>
    <t>C1613</t>
  </si>
  <si>
    <t>LATEX ACRÍLICO 2 DEMÃOS EM TELHAS DE FIBROCIMENTO</t>
  </si>
  <si>
    <t>C1620</t>
  </si>
  <si>
    <t>LETREIRO - LETRA EM CAIXA DE ZINCO, H= 20CM</t>
  </si>
  <si>
    <t>C1621</t>
  </si>
  <si>
    <t>LETREIRO - LETRA EM PAREDES</t>
  </si>
  <si>
    <t>C1906</t>
  </si>
  <si>
    <t>PINTURA C/ EMASSAMENTO P/ QUADRO-VERDE</t>
  </si>
  <si>
    <t>C1908</t>
  </si>
  <si>
    <t>PINTURA EXTERNA DE RUFOS, CALHAS E CONDUTORES C/ESMALTE SINTÉTICO</t>
  </si>
  <si>
    <t>C1909</t>
  </si>
  <si>
    <t>PINTURA EXTERNA DE RUFOS E  INTERNA DE CALHAS C/TINTA BETUMINOSA 1 DEMÃO</t>
  </si>
  <si>
    <t>C2899</t>
  </si>
  <si>
    <t>PINTURA LOGOTIPO CAGECE - PROJETO PADRÃO</t>
  </si>
  <si>
    <t>PAVIMENTAÇÃO DO SISTEMA VIÁRIO</t>
  </si>
  <si>
    <t>REGULARIZAÇÃO DO SUB-LEITO</t>
  </si>
  <si>
    <t>C3233</t>
  </si>
  <si>
    <t>REFORÇO, SUB-BASE E BASE</t>
  </si>
  <si>
    <t>C3132</t>
  </si>
  <si>
    <t>BASE DE BRITA GRADUADA (S/TRANSP)</t>
  </si>
  <si>
    <t>C3133</t>
  </si>
  <si>
    <t>BASE MACADAME HIDRÁULICO C/ENCHIMENTO DE AREIA (S/TRANSP)</t>
  </si>
  <si>
    <t>C3134</t>
  </si>
  <si>
    <t>BASE SOLO BRITA COM 20% DE BRITA (S/TRANSP)</t>
  </si>
  <si>
    <t>C3135</t>
  </si>
  <si>
    <t>BASE SOLO BRITA COM 30% DE BRITA (S/TRANSP)</t>
  </si>
  <si>
    <t>C3136</t>
  </si>
  <si>
    <t>BASE SOLO BRITA COM 40% DE BRITA (S/TRANSP)</t>
  </si>
  <si>
    <t>C3137</t>
  </si>
  <si>
    <t>BASE SOLO BRITA COM 50% DE BRITA (S/TRANSP)</t>
  </si>
  <si>
    <t>C3138</t>
  </si>
  <si>
    <t>BASE SOLO BRITA COM 60% DE BRITA (S/TRANSP)</t>
  </si>
  <si>
    <t>C3217</t>
  </si>
  <si>
    <t>ESTABILIZAÇÃO GRANULOMÉTRICA DE SOLOS S/ MISTURA DE MATERIAIS (S/TRANSP)</t>
  </si>
  <si>
    <t>C3216</t>
  </si>
  <si>
    <t>ESTABILIZAÇÃO GRANULOMÉTRICA DE SOLOS C/ MISTURA DE MATERIAIS (S/TRANSP)</t>
  </si>
  <si>
    <t>C3215</t>
  </si>
  <si>
    <t>ESTABILIZACÂO SOLO BETUME MISTURADO NA PISTA (S/TRANSP)</t>
  </si>
  <si>
    <t>C3930</t>
  </si>
  <si>
    <t>SUB BASE/BASE DE SOLO CAL (3%) (S/TRANSP)</t>
  </si>
  <si>
    <t>C3931</t>
  </si>
  <si>
    <t>SUB BASE/BASE DE SOLO CAL (4%) (S/TRANSP)</t>
  </si>
  <si>
    <t>C3968</t>
  </si>
  <si>
    <t>SUB BASE/BASE DE SOLO CAL (5%) (S/TRANSP)</t>
  </si>
  <si>
    <t>RECOMPOSIÇÃO DE SUB BASE E BASE</t>
  </si>
  <si>
    <t>C3163</t>
  </si>
  <si>
    <t>ESCAVAÇÃO E CARGA DE MATERIAL ADICIONAL DE JAZIDA P/ RECOMPOSIÇÃO DE SUB-BASE/BASE/REVESTIMENTO PRIMÁRIO</t>
  </si>
  <si>
    <t>C3164</t>
  </si>
  <si>
    <t>ESCARIFICAÇÃO P/APROVEITAMENTO DE SUB-BASE/BASE/REVESTIMENTO PRIMÁRIO</t>
  </si>
  <si>
    <t>C4549</t>
  </si>
  <si>
    <t>RECICLAGEM DE BASE E REVESTIMENTO SEM ADIÇÃO DE MATERIAL</t>
  </si>
  <si>
    <t>C4235</t>
  </si>
  <si>
    <t>RECICLAGEM DE BASE E REVESTIMENTO COM ADIÇÃO DE BRITA NA TAXA DE 86 Kg/m² (S/ TRANSP.)</t>
  </si>
  <si>
    <t>C4236</t>
  </si>
  <si>
    <t>RECICLAGEM DE BASE E REVESTIMENTO COM ADIÇÃO DE BRITA NA TAXA DE 129 Kg/m² (S/ TRANSP.)</t>
  </si>
  <si>
    <t>C4237</t>
  </si>
  <si>
    <t>RECICLAGEM DE BASE E REVESTIMENTO COM ADIÇÃO DE BRITA NA TAXA DE 172 Kg/m² (S/ TRANSP.)</t>
  </si>
  <si>
    <t>C4238</t>
  </si>
  <si>
    <t>RECICLAGEM DE BASE E REVESTIMENTO COM ADIÇÃO DE BRITA NA TAXA DE 215 Kg/m² (S/ TRANSP.)</t>
  </si>
  <si>
    <t>C4239</t>
  </si>
  <si>
    <t>RECICLAGEM DE BASE E REVESTIMENTO COM ADIÇÃO DE BRITA NA TAXA DE 258 Kg/m² (S/ TRANSP.)</t>
  </si>
  <si>
    <t>C3231</t>
  </si>
  <si>
    <t>RECOMPOSIÇÃO DE  SUB-BASE/BASE SOLO ESTABILIZADO GRANULOMETRICAMENTE (S/TRANSP)</t>
  </si>
  <si>
    <t>IMPRIMAÇÃO</t>
  </si>
  <si>
    <t>C3221</t>
  </si>
  <si>
    <t>IMPRIMAÇÃO - EXECUÇÃO (S/TRANSP)</t>
  </si>
  <si>
    <t>PINTURA DE LIGAÇÃO</t>
  </si>
  <si>
    <t>C3228</t>
  </si>
  <si>
    <t>PINTURA DE LIGAÇÃO - EXECUÇÃO (S/TRANSP)</t>
  </si>
  <si>
    <t>MISTURAS BETUMINOSAS À QUENTE</t>
  </si>
  <si>
    <t>C3126</t>
  </si>
  <si>
    <t>AREIA ASFALTO USINADA À QUENTE C/ESPALHAMENTO DE MOTONIVELADORA (S/TRANSP)</t>
  </si>
  <si>
    <t>C3128</t>
  </si>
  <si>
    <t>AREIA ASFALTO USINADA À QUENTE - AAUQ (S/TRANSP)</t>
  </si>
  <si>
    <t>C3155</t>
  </si>
  <si>
    <t>CONCRETO BETUMINOSO USINADO À QUENTE - CBUQ (S/TRANSP)</t>
  </si>
  <si>
    <t>C3230</t>
  </si>
  <si>
    <t>PRÉ MISTURADO À QUENTE - PMQ (S/TRANSP)</t>
  </si>
  <si>
    <t>MISTURAS BETUMINOSAS À FRIO</t>
  </si>
  <si>
    <t>C3127</t>
  </si>
  <si>
    <t>AREIA ASFALTO USINADA À FRIO - AAUF (S/TRANSP)</t>
  </si>
  <si>
    <t>C3229</t>
  </si>
  <si>
    <t>PRÉ MISTURADO À FRIO - PMF (S/TRANSP)</t>
  </si>
  <si>
    <t>REVESTIMENTO EM PEDRA</t>
  </si>
  <si>
    <t>C3010</t>
  </si>
  <si>
    <t>PAVIMENTAÇÃO BRIPAR INCLUSIVE COMPACTAÇÃO (S/TRANSP)</t>
  </si>
  <si>
    <t>C2893</t>
  </si>
  <si>
    <t>PAVIMENTAÇÃO EM PARALELEPÍPEDO C/ REJUNTAMENTO (AGREGADO ADQUIRIDO)</t>
  </si>
  <si>
    <t>C3107</t>
  </si>
  <si>
    <t>PAVIMENTAÇÃO EM PARALELEPÍPEDO C/ REJUNTAMENTO (AGREGADO PRODUZIDO) (S/TRANSP)</t>
  </si>
  <si>
    <t>C2894</t>
  </si>
  <si>
    <t>PAVIMENTAÇÃO EM PARALELEPÍPEDO S/ REJUNTAMENTO (AGREGADO ADQUIRIDO)</t>
  </si>
  <si>
    <t>C2895</t>
  </si>
  <si>
    <t>PAVIMENTAÇÃO EM PEDRA TOSCA C/ REJUNTAMENTO (AGREGADO ADQUIRIDO)</t>
  </si>
  <si>
    <t>C3348</t>
  </si>
  <si>
    <t>PAVIMENTAÇÃO EM PEDRA TOSCA S/ REJUNTAMENTO (AGREGADO PRODUZIDO)</t>
  </si>
  <si>
    <t>C2896</t>
  </si>
  <si>
    <t>PAVIMENTAÇÃO EM PEDRA TOSCA S/ REJUNTAMENTO (AGREGADO ADQUIRIDO)</t>
  </si>
  <si>
    <t>REVESTIMENTO PRIMÁRIO</t>
  </si>
  <si>
    <t>C2944</t>
  </si>
  <si>
    <t>REVESTIMENTO DE BRITA COM AGREGADO ADQUIRIDO</t>
  </si>
  <si>
    <t>C2945</t>
  </si>
  <si>
    <t>REVESTIMENTO DE PEDRISCO COM AGREGADO ADQUIRIDO</t>
  </si>
  <si>
    <t>C3234</t>
  </si>
  <si>
    <t>REVESTIMENTO COM SOLO (PIÇARRA) (S/TRANSP)</t>
  </si>
  <si>
    <t>TRATAMENTOS SUPERFICIAIS</t>
  </si>
  <si>
    <t>C3125</t>
  </si>
  <si>
    <t>APLICAÇÃO DE EMULSÃO ASFÁLTICA C/ÁGUA EM TRATAMENTO SUPERFICIAL (S/TRANSP)</t>
  </si>
  <si>
    <t>C3242</t>
  </si>
  <si>
    <t>TRATAMENTO SUPERFICIAL SIMPLES (S/TRANSP)</t>
  </si>
  <si>
    <t>C3240</t>
  </si>
  <si>
    <t>TRATAMENTO SUPERFICIAL DUPLO (S/TRANSP)</t>
  </si>
  <si>
    <t>C3241</t>
  </si>
  <si>
    <t>TRATAMENTO SUPERFICIAL DUPLO C/CAPA SELANTE (S/TRANSP)</t>
  </si>
  <si>
    <t>C3243</t>
  </si>
  <si>
    <t>TRATAMENTO SUPERFICIAL TRIPLO (S/TRANSP)</t>
  </si>
  <si>
    <t>CONSERVAÇÃO DO SISTEMA VIÁRIO</t>
  </si>
  <si>
    <t>FERROVIÁRIA</t>
  </si>
  <si>
    <t>C4337</t>
  </si>
  <si>
    <t>ACABAMENTO MANUAL DO PERFIL DO LASTRO DE BRITA APÓS O NIVELAMENTO, INCLUSIVE COMPACTAÇÃO DA SUPERFÍCIE, BITOLA MÉTRICA, VIA SINGELA</t>
  </si>
  <si>
    <t>C4335</t>
  </si>
  <si>
    <t>ALARGAMENTO DE CORTE, MANUAL</t>
  </si>
  <si>
    <t>C4357</t>
  </si>
  <si>
    <t>APLICAÇÃO DE RETENSORES</t>
  </si>
  <si>
    <t>C4359</t>
  </si>
  <si>
    <t>ASSENTAMENTO DE MARCO QUILOMÉTRICO OU MECTOMÉTRICO</t>
  </si>
  <si>
    <t>C4227</t>
  </si>
  <si>
    <t>CARGA MANUAL DE ACESSÓRIOS METÁLICOS E MATERIAIS DIVERSOS COM ARRUMAÇÃO DA CARGA EM VAGÕES OU CAMINHÕES, BITOLA MÉTRICA</t>
  </si>
  <si>
    <t>C4367</t>
  </si>
  <si>
    <t>CARGA MANUAL DE DORMENTE DE CONCRETO COM ARRUMAÇÃO DA CARGA EM VAGÕES OU CAMINHÕES, BITOLA MÉTRICA</t>
  </si>
  <si>
    <t>C4225</t>
  </si>
  <si>
    <t>CARGA MANUAL DE DORMENTES DE CONCRETO COM ARRUMAÇÃO DA CARGA EM VAGÕES OU CAMINHÕES - BITOLA MÉTRICA</t>
  </si>
  <si>
    <t>C4224</t>
  </si>
  <si>
    <t>CARGA MANUAL DE DORMENTES DE MADEIRA COM ARRUMAÇÃO DA CARGA EM VAGÕES OU CAMINHÕES - BITOLA MÉTRICA</t>
  </si>
  <si>
    <t>C4228</t>
  </si>
  <si>
    <t>CARGA MANUAL DE DORMENTES ESPECIAIS PARA AMV COM ARRUMAÇÃO DA CARGA EM VAGÕES OU CAMINHÕES, BITOLA MÉTRICA</t>
  </si>
  <si>
    <t>C4226</t>
  </si>
  <si>
    <t>CARGA MANUAL DE TRILHOS COM ARRUMAÇÃO DA CARGA EM VAGÕES OU CAMINHÕES</t>
  </si>
  <si>
    <t>C4349</t>
  </si>
  <si>
    <t>CONSERVAÇÃO MANUAL DE JUNTAS COM DESMONTAGEM - TALAS COM 6 FUROS - INCLUINDO: DESMONTAGEM, LIMPEZA, INSPEÇÃO VISUAL PARA DETECÇÃO DE DEFEITOS NAS EXTREMIDADES DOS TRILHOS E TALA, FIXAÇÃO, LUBRIFICAÇÃO E REMONTAGEM</t>
  </si>
  <si>
    <t>C4348</t>
  </si>
  <si>
    <t>CONSERVAÇÃO MANUAL DE JUNTAS SEM DESMONTAGEM</t>
  </si>
  <si>
    <t>C4352</t>
  </si>
  <si>
    <t>CONSOLIDAÇÃO MANUAL DA FIXAÇÃO ELÁSTICA - SUBSTITUIÇÃO OU REPOSICIONAMENTO DE PEÇAS DA FIXAÇÃO DOS DORMENTES DE CONCRETO (SEM FORNECIMENTO)</t>
  </si>
  <si>
    <t>C4351</t>
  </si>
  <si>
    <t>CONSOLIDAÇÃO MANUAL DA FIXAÇÃO RÍGIDA (PREGO OU TIREFÃO) COM OU SEM SUBSTITUIÇÃO</t>
  </si>
  <si>
    <t>C4341</t>
  </si>
  <si>
    <t>CONSOLIDAÇÃO MANUAL DAS FIXAÇÕES DE AMV COM ABERTURA MENOR OU IGUAL A 1:10, BITOLA MÉTRICA</t>
  </si>
  <si>
    <t>C4342</t>
  </si>
  <si>
    <t>CONSOLIDAÇÃO MANUAL DAS FIXAÇÕES DE AMV COM ABERTURA MAIOR QUE 1:10, BITOLA MÉTRICA</t>
  </si>
  <si>
    <t>C4358</t>
  </si>
  <si>
    <t>CORREÇÃO MANUAL DE BITOLA</t>
  </si>
  <si>
    <t>C4220</t>
  </si>
  <si>
    <t>DEMOLIÇÃO MANUAL DE AMV COM ABERTURA DE 1:8 COM MATERIAL METÁLICO TIPO ATÉ TR 45, BITOLA MÉTRICA COM SEPARAÇÃO E EMPILHAMENTO DOS MATERIAIS</t>
  </si>
  <si>
    <t>C4221</t>
  </si>
  <si>
    <t>DEMOLIÇÃO MANUAL DE AMV COM ABERTURA DE 1:10 COM MATERIAL METÁLICO TIPO ATÉ TR 45, BITOLA MÉTRICA COM SEPARAÇÃO E EMPILHAMENTO DOS MATERIAIS</t>
  </si>
  <si>
    <t>C4222</t>
  </si>
  <si>
    <t>DEMOLIÇÃO MANUAL DE AMV COM ABERTURA DE 1:14 COM MATERIAL METÁLICO TIPO ATÉ TR 45, BITOLA MÉTRICA COM SEPARAÇÃO E EMPILHAMENTO DOS MATERIAIS</t>
  </si>
  <si>
    <t>C4219</t>
  </si>
  <si>
    <t>DEMOLIÇÃO MANUAL DE LINHA, BITOLA MÉTRICA, DE MATERIAL METÁLICO ATÉ 45 Kg/m INCLUSIVE SEPARAÇÃO E EMPILHAMENTO DO MATERIAL</t>
  </si>
  <si>
    <t>C4232</t>
  </si>
  <si>
    <t>DESCARGA MANUAL DE ACESSÓRIOS METÁLICOS E MATERIAIS DIVERSOS DE VAGÕES OU CAMINHÕES COM EMPILHAMENTO, BITOLA MÉTRICA</t>
  </si>
  <si>
    <t>C4230</t>
  </si>
  <si>
    <t>DESCARGA MANUAL DE DORMENTES DE CONCRETO EM VAGÕES OU CAMINHÕES, COM EMPILHAMENTO - BITOLA MÉTRICA</t>
  </si>
  <si>
    <t>C4229</t>
  </si>
  <si>
    <t>DESCARGA MANUAL DE DORMENTES DE MADEIRAS EM VAGÕES OU CAMINHÕES, COM EMPILHAMENTO - BITOLA MÉTRICA</t>
  </si>
  <si>
    <t>C4231</t>
  </si>
  <si>
    <t>DESCARGA MANUAL DE TRILHOS DE VAGÕES OU CAMINHÕES, COM EMPILHAMENTO - BITOLA MÉTRICA</t>
  </si>
  <si>
    <t>C4338</t>
  </si>
  <si>
    <t>DESGUARNECIMENTO MANUAL DA VIA SINGELA PELA RETIRADA DO LASTRO ATÉ A FACE INFERIOR DO DORMENTE, BITOLA MÉTRICA</t>
  </si>
  <si>
    <t>C4223</t>
  </si>
  <si>
    <t>DESMONTAGEM MANUAL DE CONTRA-TRILHO, ATÉ TR 45 INCLUINDO A RETIRADA DO CONTRA-TRILHO, DAS FIXAÇÕES E EMPILHAMENTO AO LADO DA LINHA</t>
  </si>
  <si>
    <t>C4360</t>
  </si>
  <si>
    <t>FURAÇÃO MANUAL DE DORMENTE DE MADEIRA PARA APLICAÇÃO DAS FIXAÇÕES</t>
  </si>
  <si>
    <t>C4369</t>
  </si>
  <si>
    <t>LASTRAMENTO MANUAL DA VIA COM FORNECIMENTO DE MATERIAL</t>
  </si>
  <si>
    <t>C4368</t>
  </si>
  <si>
    <t>LASTRAMENTO MANUAL DA VIA SEM FORNECIMENTO DE MATERIAL</t>
  </si>
  <si>
    <t>C4233</t>
  </si>
  <si>
    <t>LASTREAMENTO MANUAL, COM TERRA, EM VIA SINGELA, SEM FORNECIMENTO DO MATERIAL, ESTANDO ESTE NA MARGEM DA LINHA, COMPREENDENDO O RESGUARNECIMENTO (COLOCAÇÃO DO LASTRO), NIVELAMENTO, ALINHAMENTO, SOCARIA E ACABAMENTO - BITOLA MÉTRICA</t>
  </si>
  <si>
    <t>C4234</t>
  </si>
  <si>
    <t>LASTREAMENTO MANUAL, COM TERRA, EM VIA SINGELA, SEM FORNECIMENTO DO MATERIAL, ESTANDO ESTE NA MARGEM DA LINHA, COMPREENDENDO O RESGUARNECIMENTO (COLOCAÇÃO DO LASTRO), SOCARIA E ACABAMENTO - BITOLA MÉTRICA</t>
  </si>
  <si>
    <t>C4334</t>
  </si>
  <si>
    <t>LIMPEZA DE CORTE, MANUAL</t>
  </si>
  <si>
    <t>C4363</t>
  </si>
  <si>
    <t>LIMPEZA DE VALETAS REVESTIDAS COM CONCRETO</t>
  </si>
  <si>
    <t>C4365</t>
  </si>
  <si>
    <t>LIMPEZA MANUAL DE LASTRO</t>
  </si>
  <si>
    <t>C4339</t>
  </si>
  <si>
    <t>LIMPEZA MANUAL DE LASTRO DE BRITA, POR METRO LINEAR DE LINHA, COMPREENDENDO TODAS AS OPERAÇÕES INCLUSIVE RESGUARNECIMENTO E ACABAMENTO DO PERFIL DO LASTRO, BITOLA MÉTRICA</t>
  </si>
  <si>
    <t>C4364</t>
  </si>
  <si>
    <t>LIMPEZA DE BUEIRO, INCLUINDO A RETIRADA DOS ENTULHOS BEM COMO A ROÇADA E LIMPEZA GERAL DAS BOCAS</t>
  </si>
  <si>
    <t>C4344</t>
  </si>
  <si>
    <t>NIVELAMENTO MANUAL DA VIA COMPREENDENDO ALINHAMENTO, SOCARIA E ACABAMENTO DO LASTRO DE TERRA, BITOLA MÉTRICA</t>
  </si>
  <si>
    <t>C4343</t>
  </si>
  <si>
    <t>NIVELAMENTO MANUAL DE VIA COMPREENDENDO SOCARIA E RECOMPOSIÇÃO DO LASTRO DE BRITA, BITOLA MÉTRICA</t>
  </si>
  <si>
    <t>C4347</t>
  </si>
  <si>
    <t>NIVELAMENTO MANUAL DE JUNTA COMPREENDENDO SOCARIA, REAPERTO E RECOMPOSIÇÃO DO LASTRO, BITOLA MÉTRICA</t>
  </si>
  <si>
    <t>C4356</t>
  </si>
  <si>
    <t>PUXAMENTO MANUAL DA LINHA, POR FRAÇÃO DE ATÉ 20 cm, COMPREENDENDO REAPERTO DA FIXAÇÃO, DESGUARNECIMENTO PARCIAL DO OMBRO DO LASTRO, PUXAMENTO, RECOLOCAÇÃO DO LASTRO E ACABAMENTO, BITOLA MÉTRICA</t>
  </si>
  <si>
    <t>C4333</t>
  </si>
  <si>
    <t>REFORÇO DE ATERRO, MANUAL</t>
  </si>
  <si>
    <t>C4340</t>
  </si>
  <si>
    <t>REFORÇO MANUAL DE LASTRO EM LINHAS E AMVs, SEM FORNECIMENTO INCLUSIVE ACABAMENTO DO PERFIL DO LASTRO, BITOLA MÉTRICA</t>
  </si>
  <si>
    <t>C4350</t>
  </si>
  <si>
    <t>REGULAGEM MANUAL DE FOLGAS NAS JUNTAS - TALAS COM 6 FUROS (TRILHOS DE 18 METROS). USO DE 91,24% DOS Hh/UN PARA TALA DE 4 FUROS</t>
  </si>
  <si>
    <t>C4336</t>
  </si>
  <si>
    <t>REGULARIZAÇÃO DE BANQUETA DE PLATAFORMA, MANUAL</t>
  </si>
  <si>
    <t>C4366</t>
  </si>
  <si>
    <t>REGULARIZAÇÃO FINAL DO LASTRO, APÓS O NIVELAMENTO, INCLUINDO PERFILAMENTO E COMPACTAÇÃO MANUAL DO LASTRO</t>
  </si>
  <si>
    <t>C4354</t>
  </si>
  <si>
    <t>REPOSICIONAMENTO, REAPERTO OU REBATIMENTO DAS FIXAÇÕES EM LINHAS COM 2 FIXAÇÕES POR FILA DE TRILHO, MANUAL</t>
  </si>
  <si>
    <t>C4187</t>
  </si>
  <si>
    <t>ROÇO MANUAL DE FAIXA FERROVIÁRIA</t>
  </si>
  <si>
    <t>C4345</t>
  </si>
  <si>
    <t>SOLDAGEM ELÉTRICA EM ESTALEIRO TR-37</t>
  </si>
  <si>
    <t>C4346</t>
  </si>
  <si>
    <t>SOLDAGEM ELÉTRICA EM ESTALEIRO TR-45</t>
  </si>
  <si>
    <t>C4362</t>
  </si>
  <si>
    <t>SUBSTITUIÇÃO DO LASTRO EM AMV COM ABERTURA MENOR OU IGUAL A 1:10, BITOLA MÉTRICA, MANUAL</t>
  </si>
  <si>
    <t>AMV</t>
  </si>
  <si>
    <t>C4353</t>
  </si>
  <si>
    <t>SUBSTITUIÇÃO, OU COMPLEMENTAÇÃO OU REPOSICIONAMENTO MANUAL DE FIXAÇÕES DE DORMENTES DE CONCRETO (SEM FORNECIMENTO)</t>
  </si>
  <si>
    <t>C4361</t>
  </si>
  <si>
    <t>TARUGAMENTO DE DORMENTES</t>
  </si>
  <si>
    <t>RODOVIÁRIA</t>
  </si>
  <si>
    <t>C4546</t>
  </si>
  <si>
    <t>APLICAÇÃO DE REJUVENESCEDOR PDC/REJUVASEAC BR</t>
  </si>
  <si>
    <t>C3905</t>
  </si>
  <si>
    <t>BRITA PRA BASE DE REMENDO PROFUNDO</t>
  </si>
  <si>
    <t>C3954</t>
  </si>
  <si>
    <t>CAPINA MANUAL</t>
  </si>
  <si>
    <t>C3884</t>
  </si>
  <si>
    <t>CAPA SELANTE C/ PEDRISCO (S/TRANSP)</t>
  </si>
  <si>
    <t>C3891</t>
  </si>
  <si>
    <t>COMBATE À EXSUDAÇÃO COM AREIA</t>
  </si>
  <si>
    <t>C3140</t>
  </si>
  <si>
    <t>CAPA SELANTE COM AREIA ( S/TRANSP)</t>
  </si>
  <si>
    <t>C3892</t>
  </si>
  <si>
    <t>COMBATE À EXSUDAÇÃO COM PEDRISCO</t>
  </si>
  <si>
    <t>C3945</t>
  </si>
  <si>
    <t>CORREÇÃO DE DEFEITOS (ESPALHAMENTO MANUAL E COMPACTAÇÃO DE MISTURA  BETUMINOSA)</t>
  </si>
  <si>
    <t>C3904</t>
  </si>
  <si>
    <t>CORTE E LIMPEZA DE ÁREAS GRAMADAS</t>
  </si>
  <si>
    <t>C3895</t>
  </si>
  <si>
    <t>ENCHIMENTO E COMPACTAÇÃO DA MISTURA BETUMINOSA EM TAPA BURACO</t>
  </si>
  <si>
    <t>C3940</t>
  </si>
  <si>
    <t>ESPALHAMENTO E COMPACTAÇÃO DE MISTURA BETUMINOSA PRÉ MISTURADA À FRIO</t>
  </si>
  <si>
    <t>C3942</t>
  </si>
  <si>
    <t>ESPALHAMENTO E COMPACTAÇÃO  DE MISTURA BETUMINOSA PRÉ MISTURADA À QUENTE</t>
  </si>
  <si>
    <t>C3937</t>
  </si>
  <si>
    <t>ESPALHAMENTO E COMPACTAÇÃO DE MISTURA DE AREIA ASFALTO USINADA À QUENTE</t>
  </si>
  <si>
    <t>C3935</t>
  </si>
  <si>
    <t>ESPALHAMENTO E COMPACTAÇÃO DE MISTURA DE AREIA ASFALTO USINADO À FRIO</t>
  </si>
  <si>
    <t>C5036</t>
  </si>
  <si>
    <t>FRESAGEM CONTÍNUA DE REVESTIMENTO BETUMINOSO</t>
  </si>
  <si>
    <t>C5037</t>
  </si>
  <si>
    <t>FRESAGEM DESCONTÍNUA DE REVESTIMENTO BETUMINOSO</t>
  </si>
  <si>
    <t>C5039</t>
  </si>
  <si>
    <t>LAMA ASFALTICA FAIXA 1 (2MM)-6KG/M2 (S/TRANSP)</t>
  </si>
  <si>
    <t>C5040</t>
  </si>
  <si>
    <t>LAMA ASFALTICA FAIXA 2 (4MM)-8KG/M2 (S/TRANSP)</t>
  </si>
  <si>
    <t>C5038</t>
  </si>
  <si>
    <t>LAMA ASFÁLTICA FAIXA 3 (6mm) - 10 Kg/m² (S/TRANSP)</t>
  </si>
  <si>
    <t>C4544</t>
  </si>
  <si>
    <t>MICRO-REVESTIMENTO ASFÁLTICO (1 CAMADA) - 14 Kg/m²</t>
  </si>
  <si>
    <t>C4545</t>
  </si>
  <si>
    <t>MICRO-REVESTIMENTO ASFÁLTICO (2 CAMADAS) - 25 Kg/m²</t>
  </si>
  <si>
    <t>C3092</t>
  </si>
  <si>
    <t>LIMPEZA DE BUEIRO</t>
  </si>
  <si>
    <t>C3894</t>
  </si>
  <si>
    <t>LIMPEZA DE DESCIDA D'ÁGUA</t>
  </si>
  <si>
    <t>C3896</t>
  </si>
  <si>
    <t>LIMPEZA DE PLACA DE SINALIZAÇÃO</t>
  </si>
  <si>
    <t>C3093</t>
  </si>
  <si>
    <t>LIMPEZA DE PONTE</t>
  </si>
  <si>
    <t>C3094</t>
  </si>
  <si>
    <t>LIMPEZA DE SARJETA E MEIO-FIO</t>
  </si>
  <si>
    <t>C3893</t>
  </si>
  <si>
    <t>LIMPEZA DE VALETA DE DRENAGEM</t>
  </si>
  <si>
    <t>C3096</t>
  </si>
  <si>
    <t>LIMPEZA DE VALETA DE CORTE</t>
  </si>
  <si>
    <t>C3938</t>
  </si>
  <si>
    <t>MISTURA BETUMINOSA PRÉ MISTURADA À FRIO EM BETONEIRA (S/TRANSP)</t>
  </si>
  <si>
    <t>C3939</t>
  </si>
  <si>
    <t>MISTURA BETUMINOSA PRÉ MISTURADA USINADA À FRIO (S/TRANSP)</t>
  </si>
  <si>
    <t>C3941</t>
  </si>
  <si>
    <t>MISTURA BETUMINOSA PRÉ MISTURADA USINADA À QUENTE (S/TRANSP)</t>
  </si>
  <si>
    <t>C3936</t>
  </si>
  <si>
    <t>MISTURA DE AREIA ASFALTO USINADA À QUENTE (S/TRANSP)</t>
  </si>
  <si>
    <t>C3885</t>
  </si>
  <si>
    <t xml:space="preserve"> MISTURA DE AREIA ASFALTO À FRIO EM BETONEIRA (S/TRANSP)</t>
  </si>
  <si>
    <t>C3934</t>
  </si>
  <si>
    <t>MISTURA DE AREIA ASFALTO USINADA À FRIO (S/TRANSP)</t>
  </si>
  <si>
    <t>C3889</t>
  </si>
  <si>
    <t>PENEIRAMENTO MANUAL</t>
  </si>
  <si>
    <t>C0096</t>
  </si>
  <si>
    <t>REATERRO APILOADO</t>
  </si>
  <si>
    <t>C3890</t>
  </si>
  <si>
    <t>REATERRO E COMPACTAÇÃO DE BUEIRO</t>
  </si>
  <si>
    <t>C3101</t>
  </si>
  <si>
    <t>RECOMPOSIÇÃO DE PAVIMENTAÇÃO EM PARALELEPÍPEDO C/REAPROVEITAMENTO</t>
  </si>
  <si>
    <t>C3100</t>
  </si>
  <si>
    <t>RECOMPOSIÇÃO DE PAVIMENTAÇÃO EM PEDRA TOSCA  C/REAPROVEITAMENTO</t>
  </si>
  <si>
    <t>C3897</t>
  </si>
  <si>
    <t>RECOMPOSIÇÃO DE PLACA DE SINALIZAÇÃO</t>
  </si>
  <si>
    <t>C3883</t>
  </si>
  <si>
    <t>RECOMPOSIÇÃO DE REVESTIMENTO PRIMÁRIO</t>
  </si>
  <si>
    <t>C3952</t>
  </si>
  <si>
    <t>RECOMPOSIÇÃO MANUAL DE ATERRO</t>
  </si>
  <si>
    <t>C3953</t>
  </si>
  <si>
    <t>RECOMPOSIÇÃO MECANIZADA DE ATERRO</t>
  </si>
  <si>
    <t>C3947</t>
  </si>
  <si>
    <t>RECOMPOSIÇÃO PARCIAL DE CERCA (SUBSTITUIÇÃO DE ESTACA DE CONCRETO)</t>
  </si>
  <si>
    <t>C3948</t>
  </si>
  <si>
    <t>RECOMPOSIÇÃO PARCIAL DE CERCA DE ESTACAS DE CONCRETO (SUBSTITUIÇÃO DE ARAME FARPADO)</t>
  </si>
  <si>
    <t>C3951</t>
  </si>
  <si>
    <t>RECOMPOSIÇÃO PARCIAL DE CERCA DE ESTACAS DE MADEIRA(SUBSTITUIÇÃO DE ARAME FARPADO)</t>
  </si>
  <si>
    <t>C3946</t>
  </si>
  <si>
    <t>RECOMPOSIÇÃO PARCIAL DE CERCA (SUBSTITUIÇÃO DE MOURÕES DE CONCRETO)</t>
  </si>
  <si>
    <t>C3232</t>
  </si>
  <si>
    <t>RECONFORMAÇÃO/PATROLAGEM DA PLATAFORMA</t>
  </si>
  <si>
    <t>C3943</t>
  </si>
  <si>
    <t>REMENDO PROFUNDO COM DEMOLIÇÃO MANUAL(ENCHIMENTO E COMPACTAÇÃO DO MATERIAL DE BASE E MISTURA BETUMINOSA)</t>
  </si>
  <si>
    <t>C3944</t>
  </si>
  <si>
    <t>REMENDO PROFUNDO COM DEMOLIÇÃO MECANIZADA (ENCHIMENTO E COMPACTAÇÃO DO MATERIAL DE BASE E MISTURA BETUMINOSA)</t>
  </si>
  <si>
    <t>C3902</t>
  </si>
  <si>
    <t>REMOÇÃO DE MATACÕES</t>
  </si>
  <si>
    <t>C3888</t>
  </si>
  <si>
    <t>REMOÇÃO MANUAL DA CAMADA GRANULAR DO PAVIMENTO</t>
  </si>
  <si>
    <t>C3899</t>
  </si>
  <si>
    <t>REMOÇÃO MANUAL DE BARREIRA EM ROCHA</t>
  </si>
  <si>
    <t>C3898</t>
  </si>
  <si>
    <t>REMOÇÃO MANUAL DE BARREIRA EM SOLO</t>
  </si>
  <si>
    <t>C3886</t>
  </si>
  <si>
    <t>REMOÇÃO MANUAL DE REVESTIMENTO BETUMINOSO</t>
  </si>
  <si>
    <t>C3887</t>
  </si>
  <si>
    <t>REMOÇÃO MECANIZADA DA CAMADA GRANULAR DO PAVIMENTO</t>
  </si>
  <si>
    <t>C3901</t>
  </si>
  <si>
    <t>REMOÇÃO MECANIZADA DE BARREIRA EM ROCHA</t>
  </si>
  <si>
    <t>C3900</t>
  </si>
  <si>
    <t>REMOÇÃO MECANIZADA DE BARREIRA EM SOLO</t>
  </si>
  <si>
    <t>C3159</t>
  </si>
  <si>
    <t>REMOÇÃO MECANIZADA DE REVESTIMENTO BETUMINOSO</t>
  </si>
  <si>
    <t>C3109</t>
  </si>
  <si>
    <t>ROÇADA MANUAL</t>
  </si>
  <si>
    <t>C3903</t>
  </si>
  <si>
    <t>ROÇADA MECANIZADA</t>
  </si>
  <si>
    <t>C3115</t>
  </si>
  <si>
    <t>SELAGEM DE TRINCA : S/TRANSP</t>
  </si>
  <si>
    <t>C3932</t>
  </si>
  <si>
    <t>SOLO BRITA PARA BASE DE REMENDO PROFUNDO (S/TRANSP)</t>
  </si>
  <si>
    <t>C3933</t>
  </si>
  <si>
    <t>SOLO PARA BASE DE REMENDO PROFUNDO (S/TRANSP)</t>
  </si>
  <si>
    <t>URBANA</t>
  </si>
  <si>
    <t>C2925</t>
  </si>
  <si>
    <t>RECOMPOSIÇÃO DE CAPA EM AREIA ASFÁLTICA (AAUQ), ESP.= 5cm</t>
  </si>
  <si>
    <t>C2926</t>
  </si>
  <si>
    <t>RECOMPOSIÇÃO DE CAPA EM CONCRETO ASFÁLTICO (CBUQ), ESP.= 5cm</t>
  </si>
  <si>
    <t>C2135</t>
  </si>
  <si>
    <t>RECOMPOSIÇÃO DE GUIAS DE CONCRETO</t>
  </si>
  <si>
    <t>C2927</t>
  </si>
  <si>
    <t>RECOMPOSIÇÃO DE MEIO FIO EM CONCRETO</t>
  </si>
  <si>
    <t>C2928</t>
  </si>
  <si>
    <t>RECOMPOSIÇÃO DE MEIO FIO EM PEDRA GRANITICA</t>
  </si>
  <si>
    <t>C3036</t>
  </si>
  <si>
    <t>RECOMPOSIÇÃO DE PAVIMENTAÇÃO C/BLOKRET REAPROVEITADO</t>
  </si>
  <si>
    <t>C2136</t>
  </si>
  <si>
    <t>RECOMPOSIÇÃO DE PAVIMENTAÇÃO DE PRÉ- MOLDADO S/ COXIM DE AREIA</t>
  </si>
  <si>
    <t>C2929</t>
  </si>
  <si>
    <t>RECOMPOSIÇÃO DE PAVIMENTAÇÃO EM PARALELEPÍPEDO C/REJUNTAMENTO</t>
  </si>
  <si>
    <t>C2930</t>
  </si>
  <si>
    <t>RECOMPOSIÇÃO DE PAVIMENTAÇÃO EM PARALELEPÍPEDO S/REJUNTAMENTO</t>
  </si>
  <si>
    <t>C2931</t>
  </si>
  <si>
    <t>RECOMPOSIÇÃO DE PAVIMENTAÇÃO EM PEDRA PORTUGUESA</t>
  </si>
  <si>
    <t>C2932</t>
  </si>
  <si>
    <t>RECOMPOSIÇÃO DE PAVIMENTAÇÃO EM PEDRA TOSCA C/REJUNTAMENTO</t>
  </si>
  <si>
    <t>C2933</t>
  </si>
  <si>
    <t>RECOMPOSIÇÃO DE PAVIMENTAÇÃO EM PEDRA TOSCA S/REJUNTAMENTO</t>
  </si>
  <si>
    <t>OBRAS PORTUÁRIAS</t>
  </si>
  <si>
    <t>FUNDAÇÕES</t>
  </si>
  <si>
    <t>C5129</t>
  </si>
  <si>
    <t xml:space="preserve">CONFECÇÃO DE CAMISA METÁLICA, E =  6.3MM; D =  600MM                                       
</t>
  </si>
  <si>
    <t>C5130</t>
  </si>
  <si>
    <t>CONFECÇÃO DE CAMISA METÁLICA, E =  6.3MM; D =  700MM</t>
  </si>
  <si>
    <t>C5131</t>
  </si>
  <si>
    <t>CONFECÇÃO DE CAMISA METÁLICA, E =  6.3MM; D =  800MM</t>
  </si>
  <si>
    <t>C5132</t>
  </si>
  <si>
    <t>CONFECÇÃO DE CAMISA METÁLICA, E =  6.3MM; D =  900MM</t>
  </si>
  <si>
    <t>C5133</t>
  </si>
  <si>
    <t>CONFECÇÃO DE CAMISA METÁLICA, E =  6.3MM; D = 1000MM</t>
  </si>
  <si>
    <t>C5134</t>
  </si>
  <si>
    <t>CONFECÇÃO DE CAMISA METÁLICA, E =  8.0MM; D =  700MM</t>
  </si>
  <si>
    <t>C5135</t>
  </si>
  <si>
    <t>CONFECÇÃO DE CAMISA METÁLICA, E =  8.0MM; D =  800MM</t>
  </si>
  <si>
    <t>C5136</t>
  </si>
  <si>
    <t>CONFECÇÃO DE CAMISA METÁLICA, E =  8.0MM; D =  900MM</t>
  </si>
  <si>
    <t>C5137</t>
  </si>
  <si>
    <t>CONFECÇÃO DE CAMISA METÁLICA, E =  8.0MM; D = 1000MM</t>
  </si>
  <si>
    <t>C5138</t>
  </si>
  <si>
    <t>CONFECÇÃO DE CAMISA METÁLICA, E =  8.0MM; D = 1100MM</t>
  </si>
  <si>
    <t>C5139</t>
  </si>
  <si>
    <t>CONFECÇÃO DE CAMISA METÁLICA, E =  8.0MM; D = 1200MM</t>
  </si>
  <si>
    <t>C5140</t>
  </si>
  <si>
    <t>CONFECÇÃO DE CAMISA METÁLICA, E =  9.5MM; D =  900MM</t>
  </si>
  <si>
    <t>C5141</t>
  </si>
  <si>
    <t>CONFECÇÃO DE CAMISA METÁLICA, E =  9.5MM; D = 1000MM</t>
  </si>
  <si>
    <t>C5142</t>
  </si>
  <si>
    <t>CONFECÇÃO DE CAMISA METÁLICA, E =  9.5MM; D = 1100MM</t>
  </si>
  <si>
    <t>C5143</t>
  </si>
  <si>
    <t>CONFECÇÃO DE CAMISA METÁLICA, E =  9.5MM; D = 1200MM</t>
  </si>
  <si>
    <t>C5144</t>
  </si>
  <si>
    <t>CONFECÇÃO DE CAMISA METÁLICA, E =  9.5MM; D = 1300MM</t>
  </si>
  <si>
    <t>C5145</t>
  </si>
  <si>
    <t>CONFECÇÃO DE CAMISA METÁLICA, E =  9.5MM; D = 1400MM</t>
  </si>
  <si>
    <t>C5146</t>
  </si>
  <si>
    <t>CONFECÇÃO DE CAMISA METÁLICA, E =  9.5MM; D = 1500MM</t>
  </si>
  <si>
    <t>C5147</t>
  </si>
  <si>
    <t>CONFECÇÃO DE CAMISA METÁLICA, E = 12.5MM; D = 1400MM</t>
  </si>
  <si>
    <t>C5148</t>
  </si>
  <si>
    <t>CONFECÇÃO DE CAMISA METÁLICA, E = 12.5MM; D = 1500MM</t>
  </si>
  <si>
    <t>C5149</t>
  </si>
  <si>
    <t>CONFECÇÃO DE CAMISA METÁLICA, E = 12.5MM; D = 1600MM</t>
  </si>
  <si>
    <t>C5150</t>
  </si>
  <si>
    <t>CONFECÇÃO DE CAMISA METÁLICA, E = 12.5MM; D = 1700MM</t>
  </si>
  <si>
    <t>C5151</t>
  </si>
  <si>
    <t>CONFECÇÃO DE CAMISA METÁLICA, E = 12.5MM; D = 1800MM</t>
  </si>
  <si>
    <t>C5152</t>
  </si>
  <si>
    <t>CRAVAÇÃO DE CAMISA METÁLICA, E =  6.3MM; D =  600MM, C/ UTILIZAÇÃO DE MARTELO VIBRATÓRIO E  PLATAFORMA FLUTUANTE</t>
  </si>
  <si>
    <t>C5153</t>
  </si>
  <si>
    <t>CRAVAÇÃO DE CAMISA METÁLICA, E =  6.3MM; D =  700MM, C/ UTILIZAÇÃO DE MARTELO VIBRATÓRIO E  PLATAFORMA FLUTUANTE</t>
  </si>
  <si>
    <t>C5154</t>
  </si>
  <si>
    <t>CRAVAÇÃO DE CAMISA METÁLICA, E =  6.3MM; D =  800MM, C/ UTILIZAÇÃO DE MARTELO VIBRATÓRIO E  PLATAFORMA FLUTUANTE</t>
  </si>
  <si>
    <t>C5155</t>
  </si>
  <si>
    <t>CRAVAÇÃO DE CAMISA METÁLICA, E =  6.3MM; D =  900MM, C/ UTILIZAÇÃO DE MARTELO VIBRATÓRIO E  PLATAFORMA FLUTUANTE</t>
  </si>
  <si>
    <t>C5156</t>
  </si>
  <si>
    <t>CRAVAÇÃO DE CAMISA METÁLICA, E =  6.3MM; D = 1000MM, C/ UTILIZAÇÃO DE MARTELO VIBRATÓRIO E  PLATAFORMA FLUTUANTE</t>
  </si>
  <si>
    <t>C5157</t>
  </si>
  <si>
    <t>CRAVAÇÃO DE CAMISA METÁLICA, E =  8.0MM; D =  700MM, C/ UTILIZAÇÃO DE MARTELO VIBRATÓRIO E  PLATAFORMA FLUTUANTE</t>
  </si>
  <si>
    <t>C5158</t>
  </si>
  <si>
    <t>CRAVAÇÃO DE CAMISA METÁLICA, E =  8.0MM; D =  800MM, C/ UTILIZAÇÃO DE MARTELO VIBRATÓRIO E  PLATAFORMA FLUTUANTE</t>
  </si>
  <si>
    <t>C5159</t>
  </si>
  <si>
    <t>CRAVAÇÃO DE CAMISA METÁLICA, E =  8.0MM; D =  900MM, C/ UTILIZAÇÃO DE MARTELO VIBRATÓRIO E  PLATAFORMA FLUTUANTE</t>
  </si>
  <si>
    <t>C5160</t>
  </si>
  <si>
    <t>CRAVAÇÃO DE CAMISA METÁLICA, E =  8.0MM; D = 1000MM, C/ UTILIZAÇÃO DE MARTELO VIBRATÓRIO E  PLATAFORMA FLUTUANTE</t>
  </si>
  <si>
    <t>C5161</t>
  </si>
  <si>
    <t>CRAVAÇÃO DE CAMISA METÁLICA, E =  8.0MM; D = 1100MM, C/ UTILIZAÇÃO DE MARTELO VIBRATÓRIO E  PLATAFORMA FLUTUANTE</t>
  </si>
  <si>
    <t>C5162</t>
  </si>
  <si>
    <t>CRAVAÇÃO DE CAMISA METÁLICA, E =  8.0MM; D = 1200MM, C/ UTILIZAÇÃO DE MARTELO VIBRATÓRIO E  PLATAFORMA FLUTUANTE</t>
  </si>
  <si>
    <t>C5163</t>
  </si>
  <si>
    <t>CRAVAÇÃO DE CAMISA METÁLICA, E =  9.5MM; D =  900MM, C/ UTILIZAÇÃO DE MARTELO VIBRATÓRIO E  PLATAFORMA FLUTUANTE</t>
  </si>
  <si>
    <t>C5164</t>
  </si>
  <si>
    <t>CRAVAÇÃO DE CAMISA METÁLICA, E =  9.5MM; D = 1000MM, C/ UTILIZAÇÃO DE MARTELO VIBRATÓRIO E  PLATAFORMA FLUTUANTE</t>
  </si>
  <si>
    <t>C5165</t>
  </si>
  <si>
    <t>CRAVAÇÃO DE CAMISA METÁLICA, E =  9.5MM; D = 1100MM, C/ UTILIZAÇÃO DE MARTELO VIBRATÓRIO E  PLATAFORMA FLUTUANTE</t>
  </si>
  <si>
    <t>C5166</t>
  </si>
  <si>
    <t>CRAVAÇÃO DE CAMISA METÁLICA, E =  9.5MM; D = 1200MM, C/ UTILIZAÇÃO DE MARTELO VIBRATÓRIO E  PLATAFORMA FLUTUANTE</t>
  </si>
  <si>
    <t>C5167</t>
  </si>
  <si>
    <t>CRAVAÇÃO DE CAMISA METÁLICA, E =  9.5MM; D = 1300MM, C/ UTILIZAÇÃO DE MARTELO VIBRATÓRIO E  PLATAFORMA FLUTUANTE</t>
  </si>
  <si>
    <t>C5168</t>
  </si>
  <si>
    <t>CRAVAÇÃO DE CAMISA METÁLICA, E =  9.5MM; D = 1400MM, C/ UTILIZAÇÃO DE MARTELO VIBRATÓRIO E  PLATAFORMA FLUTUANTE</t>
  </si>
  <si>
    <t>C5169</t>
  </si>
  <si>
    <t>CRAVAÇÃO DE CAMISA METÁLICA, E =  9.5MM; D = 1500MM, C/ UTILIZAÇÃO DE MARTELO VIBRATÓRIO E  PLATAFORMA FLUTUANTE</t>
  </si>
  <si>
    <t>C5170</t>
  </si>
  <si>
    <t>CRAVAÇÃO DE CAMISA METÁLICA, E = 12.5MM; D = 1400MM, C/ UTILIZAÇÃO DE MARTELO VIBRATÓRIO E  PLATAFORMA FLUTUANTE</t>
  </si>
  <si>
    <t>C5171</t>
  </si>
  <si>
    <t>CRAVAÇÃO DE CAMISA METÁLICA, E = 12.5MM; D = 1500MM, C/ UTILIZAÇÃO DE MARTELO VIBRATÓRIO E  PLATAFORMA FLUTUANTE</t>
  </si>
  <si>
    <t>C5172</t>
  </si>
  <si>
    <t>CRAVAÇÃO DE CAMISA METÁLICA, E = 12.5MM; D = 1600MM, C/ UTILIZAÇÃO DE MARTELO VIBRATÓRIO E  PLATAFORMA FLUTUANTE</t>
  </si>
  <si>
    <t>C5173</t>
  </si>
  <si>
    <t>CRAVAÇÃO DE CAMISA METÁLICA, E = 12.5MM; D = 1700MM, C/ UTILIZAÇÃO DE MARTELO VIBRATÓRIO E  PLATAFORMA FLUTUANTE</t>
  </si>
  <si>
    <t>C5174</t>
  </si>
  <si>
    <t>CRAVAÇÃO DE CAMISA METÁLICA, E = 12.5MM; D = 1800MM, C/ UTILIZAÇÃO DE MARTELO VIBRATÓRIO E  PLATAFORMA FLUTUANTE</t>
  </si>
  <si>
    <t>C4319</t>
  </si>
  <si>
    <t>CRAVAÇÃO DE ESTACA PRÉ-MOLDADA C/ UTILIZAÇÃO DE PLATAFORMA FLUTUANTE</t>
  </si>
  <si>
    <t>C4144</t>
  </si>
  <si>
    <t>ESCAVAÇÃO EM ROCHA ALTERADA D= 0,93m</t>
  </si>
  <si>
    <t>C4145</t>
  </si>
  <si>
    <t>ESCAVAÇÃO EM ROCHA SÃ D= 0,93m</t>
  </si>
  <si>
    <t>C4143</t>
  </si>
  <si>
    <t>ESCAVAÇÃO EM SOLO D= 0,93m</t>
  </si>
  <si>
    <t>C4298</t>
  </si>
  <si>
    <t>ESCAVAÇÃO EM ROCHA ALTERADA DIÂMETRO 0,93m C/ UTILIZAÇÃO DE PLATAFORMA FLUTUANTE</t>
  </si>
  <si>
    <t>C4299</t>
  </si>
  <si>
    <t>ESCAVAÇÃO EM ROCHA SÃ DIÂMETRO 0,93m C/ UTILIZAÇÃO DE PLATAFORMA FLUTUANTE</t>
  </si>
  <si>
    <t>C4300</t>
  </si>
  <si>
    <t>ESCAVAÇÃO EM SOLO DIÂMETRO 0,93m C/ UTILIZAÇÃO DE PLATAFORMA FLUTUANTE</t>
  </si>
  <si>
    <t>C3983</t>
  </si>
  <si>
    <t>FABRICAÇÃO E FORNECIMENTO DE ACESSÓRIOS METÁLICOS PARA ESTACA DE CONCRETO (PONTEIRA E ANEL)</t>
  </si>
  <si>
    <t>C4310</t>
  </si>
  <si>
    <t>POSICIONAMENTO, OPERAÇÃO E REMOÇÃO DE CAMISA METÁLICA C/ UTILIZAÇÃO DE PLATAFORMA FLUTUANTE</t>
  </si>
  <si>
    <t>ESTRUTURAS</t>
  </si>
  <si>
    <t>C4146</t>
  </si>
  <si>
    <t>CARGA E TRANSP. DE ESTACA PRÉ-MOLDADA DO ESTOQUE AO LOCAL DE APLICAÇÃO, INCLUSIVE ASSENTAMENTO</t>
  </si>
  <si>
    <t>C4318</t>
  </si>
  <si>
    <t>CARGA E TRANSPORTE DE ESTACA PRÉ-MOLDADA DO ESTOQUE AO LOCAL DE APLICAÇÃO C/ UTILIZAÇÃO DE PLATAFORMA FLUTUANTE, INCLUSIVE ASSENTAMENTO</t>
  </si>
  <si>
    <t>C4153</t>
  </si>
  <si>
    <t>CARGA E TRANSP. DE PEÇAS PRÉ-MOLDADAS DO ESTOQUE AO LOCAL DE APLICAÇÃO, INCLUSIVE ASSENTAMENTO</t>
  </si>
  <si>
    <t>C4290</t>
  </si>
  <si>
    <t>CARGA E TRANSPORTE DE PEÇAS PRÉ-MOLDADAS, INCLUSIVE ASSENTAMENTO C/ UTILIZAÇÃO DE PLATAFORMA FLUTUANTE</t>
  </si>
  <si>
    <t>C4311</t>
  </si>
  <si>
    <t>POSICIONAMENTO, OPERAÇÃO E REMOÇÃO DE CONTRAVENTAMENTO METÁLICO DE ESTACAS C/ PLATAFORMA FLUTUANTE</t>
  </si>
  <si>
    <t>QUEBRA-MAR / ENROCAMENTO</t>
  </si>
  <si>
    <t>C4288</t>
  </si>
  <si>
    <t>CARGA E ARRUMAÇÃO DE PEDRAS (0,001 T ATÉ 1,00 T), INCLUSIVE LANÇAMENTO</t>
  </si>
  <si>
    <t>C4287</t>
  </si>
  <si>
    <t>CARGA E ARRUMAÇÃO DE PEDRAS (1,00 T ATÉ 6,00 T), INCLUSIVE LANÇAMENTO</t>
  </si>
  <si>
    <t>C1097</t>
  </si>
  <si>
    <t>CARGA E ARRUMAÇÃO DE PEDRAS COM GUINDASTE MUNIDO DE CAÇAMBA METÁLICA</t>
  </si>
  <si>
    <t>C4289</t>
  </si>
  <si>
    <t>CARGA E LANÇAMENTO DE BRITA P/ REVESTIMENTO, INCLUSIVE ESPALHAMENTO</t>
  </si>
  <si>
    <t>C4306</t>
  </si>
  <si>
    <t>LAVRA, SELEÇÃO E ESTOQUE DE PEDRAS (1,00 T ATÉ 4,00 T)</t>
  </si>
  <si>
    <t>C4307</t>
  </si>
  <si>
    <t>LAVRA, SELEÇÃO E ESTOQUE DE PEDRAS (4,00 T ATÉ 6,00 T)</t>
  </si>
  <si>
    <t>C4308</t>
  </si>
  <si>
    <t>LAVRA, SELEÇÃO E ESTOQUE DE PEDRAS (0,0001 T ATÉ 1,00 T)</t>
  </si>
  <si>
    <t>C4332</t>
  </si>
  <si>
    <t>C4413</t>
  </si>
  <si>
    <t>C4313</t>
  </si>
  <si>
    <t>C4414</t>
  </si>
  <si>
    <t>DRAGAGEM</t>
  </si>
  <si>
    <t>C4315</t>
  </si>
  <si>
    <t>ATERRO HIDRÁULICO, INCLUINDO DRAGAGEM, ESPALHAMENTO NIVELADO E MOBILIZAÇÃO/DESMOBILIZAÇÃO DA DRAGA</t>
  </si>
  <si>
    <t>C4283</t>
  </si>
  <si>
    <t>TRANSPORTES PARA OBRAS RODOVIÁRIAS</t>
  </si>
  <si>
    <t>LOCAL</t>
  </si>
  <si>
    <t>C3143</t>
  </si>
  <si>
    <t>C3144</t>
  </si>
  <si>
    <t>C4161</t>
  </si>
  <si>
    <t>C3157</t>
  </si>
  <si>
    <t>C3312</t>
  </si>
  <si>
    <t>C3224</t>
  </si>
  <si>
    <t>C3225</t>
  </si>
  <si>
    <t>C3226</t>
  </si>
  <si>
    <t>COMERCIAL</t>
  </si>
  <si>
    <t>C3311</t>
  </si>
  <si>
    <t>C3310</t>
  </si>
  <si>
    <t>MATERIAL BETUMINOSO</t>
  </si>
  <si>
    <t>I0001</t>
  </si>
  <si>
    <t>I0002</t>
  </si>
  <si>
    <t>SINALIZAÇÃO DO SISTEMA VIÁRIO</t>
  </si>
  <si>
    <t>SINALIZAÇÃO HORIZONTAL</t>
  </si>
  <si>
    <t>C0354</t>
  </si>
  <si>
    <t>BALIZADOR EM PVC RÍGIDO D=3" C/ENCHIMENTO DE CONCRETO</t>
  </si>
  <si>
    <t>C3219</t>
  </si>
  <si>
    <t>FAIXA.HORIZONTAL/TINTA REFLETIVA/RESINA ACRÍLICA À BASE D'ÁGUA</t>
  </si>
  <si>
    <t>C3220</t>
  </si>
  <si>
    <t>FAIXA.HORIZONTAL/TINTA REFLETIVA/RESINA ACRÍLICA</t>
  </si>
  <si>
    <t>C3616</t>
  </si>
  <si>
    <t>SEGREGADOR DE TRÁFEGO TIPO JABOTI: FORNECIMENTO E APLICAÇÃO</t>
  </si>
  <si>
    <t>C3236</t>
  </si>
  <si>
    <t>SÍMBOLOS NO PAVIMENTO/RESINA ACRÍLICA</t>
  </si>
  <si>
    <t>C3237</t>
  </si>
  <si>
    <t>SÍMBOLOS NO PAVIMENTO/RESINA ACRÍLICA À BASE D'ÁGUA</t>
  </si>
  <si>
    <t>C3116</t>
  </si>
  <si>
    <t>SONORIZADOR PRÉ-MOLDADO DE CONCRETO (30MPA) L=9,00M</t>
  </si>
  <si>
    <t>C3117</t>
  </si>
  <si>
    <t>TACHA REFLETIVA MONODIRECIONAL : FORNECIMENTO/APLICAÇÃO</t>
  </si>
  <si>
    <t>C4527</t>
  </si>
  <si>
    <t>TACHA REFLETIVA BIDIRECIONAL: FORNECIMENTO/APLICAÇÃO</t>
  </si>
  <si>
    <t>C3118</t>
  </si>
  <si>
    <t>TACHÃO REFLETIVO MONODIRECIONAL: FORNECIMENTO/APLICAÇÃO</t>
  </si>
  <si>
    <t>C4528</t>
  </si>
  <si>
    <t>TACHÃO REFLETIVO BIDIRECIONAL: FORNECIMENTO/APLICAÇÃO</t>
  </si>
  <si>
    <t>C3119</t>
  </si>
  <si>
    <t>TARTARUGAS: FORNECIMENTO/APLICAÇÃO</t>
  </si>
  <si>
    <t>SINALIZAÇÃO VERTICAL</t>
  </si>
  <si>
    <t>C3158</t>
  </si>
  <si>
    <t>DEFENSAS METÁLICAS SEMI-MALEÁVEIS SIMPLES</t>
  </si>
  <si>
    <t>C3321</t>
  </si>
  <si>
    <t>MARCO DE REFERÊNCIA DO SISTEMA RODOVIÁRIO ESTADUAL (S.R.E) EM CONCRETO</t>
  </si>
  <si>
    <t>C3370</t>
  </si>
  <si>
    <t>MARCO QUILOMÉTRICO REFLETIVO EM AÇO GALVANIZADO</t>
  </si>
  <si>
    <t>C3286</t>
  </si>
  <si>
    <t>MARCO QUILOMÉTRICO REFLETIVO EM AÇO GALVANIZADO C/PELÍCULA ANTI-PICHANTE</t>
  </si>
  <si>
    <t>C3371</t>
  </si>
  <si>
    <t>MARCO QUILOMÉTRICO REFLETIVO EM ALUMÍNIO</t>
  </si>
  <si>
    <t>C3285</t>
  </si>
  <si>
    <t>MARCO QUILOMÉTRICO REFLETIVO EM ALUMÍNIO C/PELÍCULA ANTI-PICHANTE</t>
  </si>
  <si>
    <t>C3372</t>
  </si>
  <si>
    <t>MARCO QUILOMÉTRICO REFLETIVO EM POLIÉSTER C/ FIBRA DE VIDRO</t>
  </si>
  <si>
    <t>C3287</t>
  </si>
  <si>
    <t>MARCO QUILOMÉTRICO REFLETIVO EM POLIÉSTER C/FIBRA DE VIDRO C/PELÍCULA ANTI-PICHANTE</t>
  </si>
  <si>
    <t>C3362</t>
  </si>
  <si>
    <t>PAINEL REFLETIVO EM AÇO GALVANIZADO</t>
  </si>
  <si>
    <t>C3291</t>
  </si>
  <si>
    <t>PAINEL REFLETIVO EM AÇO GALVANIZADO C/PELÍCULA ANTI-PICHANTE</t>
  </si>
  <si>
    <t>C3363</t>
  </si>
  <si>
    <t>PAINEL REFLETIVO EM ALUMÍNIO</t>
  </si>
  <si>
    <t>C3290</t>
  </si>
  <si>
    <t>PAINEL REFLETIVO EM ALUMÍNIO C/PELÍCULA ANTI-PICHANTE</t>
  </si>
  <si>
    <t>C3374</t>
  </si>
  <si>
    <t>PAINEL REFLETIVO EM POLIÉSTER COM FIBRA DE VIDRO</t>
  </si>
  <si>
    <t>C3292</t>
  </si>
  <si>
    <t>PAINEL REFLETIVO EM POLIÉSTER COM FIBRA DE VIDRO C/PELÍCULA ANTI-PICHANTE</t>
  </si>
  <si>
    <t>C3364</t>
  </si>
  <si>
    <t>PAINEL SEMI-REFLETIVO EM AÇO GALVANIZADO</t>
  </si>
  <si>
    <t>C3294</t>
  </si>
  <si>
    <t>PAINEL SEMI-REFLETIVO EM AÇO GALVANIZADO C/PELÍCULA ANTI-PICHANTE</t>
  </si>
  <si>
    <t>C3365</t>
  </si>
  <si>
    <t>PAINEL SEMI-REFLETIVO EM ALUMÍNIO</t>
  </si>
  <si>
    <t>C3293</t>
  </si>
  <si>
    <t>PAINEL SEMI-REFLETIVO EM ALUMÍNIO C/PELÍCULA ANTI-PICHANTE</t>
  </si>
  <si>
    <t>C3366</t>
  </si>
  <si>
    <t>PAINEL SEMI-REFLETIVO EM POLIÉSTER COM FIBRA DE VIDRO</t>
  </si>
  <si>
    <t>C3295</t>
  </si>
  <si>
    <t>PAINEL SEMI-REFLETIVO EM POLIÉSTER COM FIBRA DE VIDRO C/PELÍCULA ANTI-PICHANTE</t>
  </si>
  <si>
    <t>C3353</t>
  </si>
  <si>
    <t>PLACA DE REGULAMENTAÇÃO/ADVERTÊNCIA REFLETIVA EM ACO GALVANIZADO</t>
  </si>
  <si>
    <t>C3297</t>
  </si>
  <si>
    <t>PLACA DE REGULAMENTAÇÃO/ADVERTÊNCIA REFLETIVA EM AÇO GALVANIZADO C/PELÍCULA ANTI-PICHANTE</t>
  </si>
  <si>
    <t>C3354</t>
  </si>
  <si>
    <t>PLACA DE REGULAMENTAÇÃO/ADVERTÊNCIA REFLETIVA EM ALUMÍNIO</t>
  </si>
  <si>
    <t>C3296</t>
  </si>
  <si>
    <t>PLACA DE REGULAMENTAÇÃO/ADVERTÊNCIA REFLETIVA EM ALUMÍNIO C/PELÍCULA ANTI-PICHANTE</t>
  </si>
  <si>
    <t>C3355</t>
  </si>
  <si>
    <t>PLACA DE REGULAMENTAÇÃO/ADVERTÊNCIA REFLETIVA EM POLIÉSTER COM FIBRA DE VIDRO</t>
  </si>
  <si>
    <t>C3298</t>
  </si>
  <si>
    <t>PLACA DE REGULAMENTAÇÃO/ADVERTÊNCIA REFLETIVA EM POLIÉSTER COM FIBRA DE VIDRO C/PELÍCULA ANTI-PICHANTE</t>
  </si>
  <si>
    <t>C3367</t>
  </si>
  <si>
    <t>PLACA DE SINALIZAÇÃO DE OBRA EM AÇO GALVANIZADO</t>
  </si>
  <si>
    <t>C3299</t>
  </si>
  <si>
    <t>PLACA DE SINALIZAÇÃO DE OBRA EM AÇO GALVANIZADO C/PELÍCULA ANTI-PICHANTE</t>
  </si>
  <si>
    <t>C3368</t>
  </si>
  <si>
    <t>PLACA DE SINALIZAÇÃO DE OBRA REFLETIVA EM ALUMÍNIO</t>
  </si>
  <si>
    <t>C3300</t>
  </si>
  <si>
    <t>PLACA DE SINALIZAÇÃO DE OBRA REFLETIVA EM ALUMÍNIO C/PELÍCULA ANTI-PICHANTE</t>
  </si>
  <si>
    <t>C3369</t>
  </si>
  <si>
    <t>PLACA DE SINALIZAÇÃO DE OBRA REFLETIVA EM POLIÉSTER C/ FIBRA DE VIDRO</t>
  </si>
  <si>
    <t>C3301</t>
  </si>
  <si>
    <t>PLACA DE SINALIZAÇÃO DE OBRA REFLETIVA EM POLIÉSTER C/FIBRA DE VIDRO C/PELÍCULA ANTI-PICHANTE</t>
  </si>
  <si>
    <t>C4550</t>
  </si>
  <si>
    <t>PLACA DE SINALIZAÇÃO REFLETIVA COM REAPROVEITAMENTO DE CHAPA DE AÇO</t>
  </si>
  <si>
    <t>C4551</t>
  </si>
  <si>
    <t>PLACA DE SINALIZAÇÃO SEMI-REFLETIVA COM REAPROVEITAMENTO DE CHAPA DE AÇO</t>
  </si>
  <si>
    <t>C3629</t>
  </si>
  <si>
    <t>PLACA EM CHAPA GALVANIZADA C/ESTRUTURA INTERNA EM METALON PINTADA, IMPRESSÃO EM VINIL 02 FACES, ABRAÇADEIRAS</t>
  </si>
  <si>
    <t>C3356</t>
  </si>
  <si>
    <t>PLACA INDICATIVA/EDUCATIVA/SERVIÇOS REFLETIVA EM AÇO GALVANIZADO</t>
  </si>
  <si>
    <t>C3303</t>
  </si>
  <si>
    <t>PLACA INDICATIVA/EDUCATIVA/SERVIÇOS REFLETIVA EM AÇO GALVANIZADO C/PELÍCULA ANTI-PICHANTE</t>
  </si>
  <si>
    <t>C3357</t>
  </si>
  <si>
    <t>PLACA INDICATIVA/EDUCATIVA/SERVIÇOS REFLETIVA EM ALUMÍNIO</t>
  </si>
  <si>
    <t>C3302</t>
  </si>
  <si>
    <t>PLACA INDICATIVA/EDUCATIVA/SERVIÇOS REFLETIVA EM ALUMÍNIO C/PELÍCULA ANTI-PICHANTE</t>
  </si>
  <si>
    <t>C3358</t>
  </si>
  <si>
    <t>PLACA INDICATIVA/EDUCATIVA/SERVIÇOS REFLETIVA EM POLIÉSTER COM FIBRA DE VIDRO</t>
  </si>
  <si>
    <t>C3304</t>
  </si>
  <si>
    <t>PLACA INDICATIVA/EDUCATIVA/SERVIÇOS REFLETIVA EM POLIÉSTER COM FIBRA DE VIDRO C/PELÍCULA ANTI-PICHANTE</t>
  </si>
  <si>
    <t>C3359</t>
  </si>
  <si>
    <t>PLACA INDICATIVA/EDUCATIVA/SERVIÇOS SEMI-REFLETIVA EM AÇO GALVANIZADO</t>
  </si>
  <si>
    <t>C3307</t>
  </si>
  <si>
    <t>PLACA INDICATIVA/EDUCATIVA/SERVIÇOS SEMI-REFLETIVA EM AÇO GALVANIZADO C/PELÍCULA ANTI-PICHANTE</t>
  </si>
  <si>
    <t>C3360</t>
  </si>
  <si>
    <t>PLACA INDICATIVA/EDUCATIVA/SERVIÇOS SEMI-REFLETIVA EM ALUMÍNIO</t>
  </si>
  <si>
    <t>C3306</t>
  </si>
  <si>
    <t>PLACA INDICATIVA/EDUCATIVA/SERVIÇOS SEMI-REFLETIVA EM ALUMÍNIO C/PELÍCULA ANTI-PICHANTE</t>
  </si>
  <si>
    <t>C3361</t>
  </si>
  <si>
    <t>PLACA INDICATIVA/EDUCATIVA/SERVIÇOS SEMI-REFLETIVA EM POLIÉSTER C/ FIBRA DE VIDRO</t>
  </si>
  <si>
    <t>C3305</t>
  </si>
  <si>
    <t>PLACA INDICATIVA/EDUCATIVA/SERVIÇOS SEMI-REFLETIVA EM POLIÉSTER C/FIBRA DE VIDRO C/PELÍCULA ANTI-PICHANTE</t>
  </si>
  <si>
    <t>PÓRTICOS E SEMI-PÓRTICOS METÁLICOS</t>
  </si>
  <si>
    <t>C5002</t>
  </si>
  <si>
    <t>C5003</t>
  </si>
  <si>
    <t>C5004</t>
  </si>
  <si>
    <t>C5005</t>
  </si>
  <si>
    <t>C5006</t>
  </si>
  <si>
    <t>URBANIZAÇÃO/PAISAGISMO</t>
  </si>
  <si>
    <t>URBANIZAÇÃO</t>
  </si>
  <si>
    <t>C0004</t>
  </si>
  <si>
    <t>ABRIGO PRÉ-MOLDADO EM CONCRETO (PARADA DE ÔNIBUS)</t>
  </si>
  <si>
    <t>C4715</t>
  </si>
  <si>
    <t>ABRIGO PRÉ-MOLDADO P/ PARADA DE ÔNIBUS, C=4,00M, L=1,50M (5,7 T) S/ TRANSPORTE</t>
  </si>
  <si>
    <t>C3641</t>
  </si>
  <si>
    <t>BALANÇO ANDORINHA C/02 CADEIRAS, CONFECÇÃO EM TUBO VAPOR E PINTURA ESMALTE SINTÉTICO</t>
  </si>
  <si>
    <t>C0352</t>
  </si>
  <si>
    <t>BALANÇO ANDORINHA C/03 CADEIRAS, CONFECÇÃO EM TUBO VAPOR E PINTURA ESMALTE SINTÉTICO</t>
  </si>
  <si>
    <t>C3611</t>
  </si>
  <si>
    <t>BANCO DE MADEIRA C/ASSENTO FIXADO EM CONCRETO E ENCOSTO FIXADO EM TUBO DE AÇO GALVANIZADO 3" (MÓDULO DE 2,60m)</t>
  </si>
  <si>
    <t>C0360</t>
  </si>
  <si>
    <t>BANCO DE MADEIRA C/ESTRUTURA DE FERRO - L= 3.00m</t>
  </si>
  <si>
    <t>C0361</t>
  </si>
  <si>
    <t>BANCO EM ALVENARIA, TAMPO EM CONCRETO, C/ENCOSTO H=80cm (PINTADO)</t>
  </si>
  <si>
    <t>C3439</t>
  </si>
  <si>
    <t>BANCO EM "U" S/ ENCOSTO E C/ TIJOLO APARENTE</t>
  </si>
  <si>
    <t>C3440</t>
  </si>
  <si>
    <t>BANCO EM "U" S/ ENCOSTO PADRÃO</t>
  </si>
  <si>
    <t>C0462</t>
  </si>
  <si>
    <t>BORBOLETA C/ CONTADOR DE ACESSO</t>
  </si>
  <si>
    <t>C4712</t>
  </si>
  <si>
    <t>CARGA/DESCARGA DE ABRIGO PREMOLDADO (PARADA DE ÔNIBUS), INCLUSIVE ASSENTAMENTO</t>
  </si>
  <si>
    <t>C0926</t>
  </si>
  <si>
    <t>CARROSSEL DE RODA</t>
  </si>
  <si>
    <t>C3642</t>
  </si>
  <si>
    <t>CARROSSEL ESPECIAL C/ 04 CADEIRAS, CONFECÇÃO EM TUBO VAPOR E PINTURA ESMALTE SINTÉTICO</t>
  </si>
  <si>
    <t>C3643</t>
  </si>
  <si>
    <t>CARROSSEL TIPO OLA, CONFECÇÃO EM TUBO VAPOR E PINTURA ESMALTE SINTÉTICO</t>
  </si>
  <si>
    <t>C0864</t>
  </si>
  <si>
    <t>CONJUNTO DE MASTRO P/ TRÊS BANDEIRAS E PEDESTAL</t>
  </si>
  <si>
    <t>C0865</t>
  </si>
  <si>
    <t>CONJUNTO DE TABELAS P/ BASQUETE EM COMPENSADO NAVAL, MODELO OFICIAL, 1,05X1,80M, ESP. 18MM</t>
  </si>
  <si>
    <t>C1349</t>
  </si>
  <si>
    <t>CONJUNTO PARA FUTSAL COM TRAVES OFICIAIS DE 3,00 X 2,00 M EM TUBO DE ACO GALVANIZADO 3" COM REQUADRO EM TUBO DE 1", PINTURA EM PRIMER COM TINTA ESMALTE SINTETICO E REDES</t>
  </si>
  <si>
    <t>C0925</t>
  </si>
  <si>
    <t>CORRIMÃO EM TUBO GALVANIZADO DE 2" (FORNECIMENTO E MONTAGEM)</t>
  </si>
  <si>
    <t>C2995</t>
  </si>
  <si>
    <t>ESCADA HORIZONTAL E VERTICAL, CONFECÇÃO  EM TUBO VAPOR E PINTURA ESMALTE SINTÉTICO</t>
  </si>
  <si>
    <t>C2997</t>
  </si>
  <si>
    <t>ESCORREGADOR GRANDE, CONFECÇÃO EM TUBO VAPOR E PINTURA ESMALTE SINTÉTICO</t>
  </si>
  <si>
    <t>C3645</t>
  </si>
  <si>
    <t>ESCORREGADOR PEQUENO, CONFECÇÃO EM TUBO VAPOR E PINTURA ESMALTE SINTÉTICO</t>
  </si>
  <si>
    <t>C1347</t>
  </si>
  <si>
    <t xml:space="preserve">CONJUNTO PARA BASQUETE COM TABELAS EM COMPENSADO NAVAL, MODELO OFICIAL, 1,05X1,80M, ESP. 18MM, COMPLETO, INCLUSIVE ESTRUTURA EM TUBOS DE AÇO GALVANIZADO DE 4" E DE 1", ACABAMENTO EM MASSA PLÁSTICA, PRIMER E TINTA ESMALTE SINTÉTICO, COM REFORÇO TIPO MÃO FRANCESA, AVANÇO LIVRE DE 2,30M
</t>
  </si>
  <si>
    <t>C1348</t>
  </si>
  <si>
    <t>ESTRUTURA METÁLICA DE TRAVES DE FUTEBOL DE CAMPO OFICIAL, EM TUBOS DE AÇO GALVANIZADO, DIMENSÕES 7,32 X 2,44 X 1,50, COM ACABAMENTO E PINTURA, INCLUSIVE REDE EM FIO 100% NYLON COM PROTEÇÃO UV</t>
  </si>
  <si>
    <t>C1350</t>
  </si>
  <si>
    <t>ESTRUTURA METÁLICA EM RODÍZIOS, COM TABELAS DE BASQUETE EM COMPENSADO NAVAL, MODELO OFICIAL, 1,05X1,80M, ESP. 18MM</t>
  </si>
  <si>
    <t>C1351</t>
  </si>
  <si>
    <t>CONJUNTO PARA QUADRA DE VOLEI OFICIAL COM POSTES EM TUBO DE ACO GALVANIZADO 3", H = *255* CM, PINTURA EM TINTA ESMALTE SINTETICO, REDE DE NYLON COM 2 MM, MALHA 10 X 10 CM E ANTENAS OFICIAIS</t>
  </si>
  <si>
    <t>C3646</t>
  </si>
  <si>
    <t>GAIOLA LABIRINTO, CONFECÇÃO EM TUBO VAPOR E PINTURA ESMALTE SINTÉTICO</t>
  </si>
  <si>
    <t>C3647</t>
  </si>
  <si>
    <t>GANGORRA C/ 02 PRANCHAS, CONFECÇÃO EM TUBO VAPOR E PINTURA ESMALTE SINTÉTICO</t>
  </si>
  <si>
    <t>C3000</t>
  </si>
  <si>
    <t>GANGORRA C/ 03 PRANCHAS, CONFECÇÃO EM TUBO VAPOR E PINTURA ESMALTE SINTÉTICO</t>
  </si>
  <si>
    <t>C3526</t>
  </si>
  <si>
    <t>LIMPEZA MANUAL DE AGUAPÉS EM LAGOAS</t>
  </si>
  <si>
    <t>C3527</t>
  </si>
  <si>
    <t>LIMPEZA MECANIZADA DE AGUAPÉS EM LAGOAS</t>
  </si>
  <si>
    <t>C3451</t>
  </si>
  <si>
    <t>LIXEIRA EM FIBRA DE VIDRO CAP.=40L e DIAM.=35cm</t>
  </si>
  <si>
    <t>C4570</t>
  </si>
  <si>
    <t>TOTEM RODOVIÁRIO - PADRÃO DER</t>
  </si>
  <si>
    <t>C3060</t>
  </si>
  <si>
    <t>TRAVE DE MADEIRA (3X2)m  P/FUTEBOL DE CAMPO</t>
  </si>
  <si>
    <t>C0112</t>
  </si>
  <si>
    <t>ARBUSTOS ORNAMENTAIS EM GERAL. C/ ALTURA MÍNIMA DE 50CM</t>
  </si>
  <si>
    <t>C0113</t>
  </si>
  <si>
    <t>ARBUSTOS ORNAMENTAIS EM GERAL INCLUSIVE CONSERVAÇÃO P/ 60 DIAS</t>
  </si>
  <si>
    <t>C3061</t>
  </si>
  <si>
    <t>ÁRVORE C/ TUTOR E ADUBO</t>
  </si>
  <si>
    <t>C3062</t>
  </si>
  <si>
    <t>ÁRVORE C/ TUTOR, GRADE, ADUBO E CAVA</t>
  </si>
  <si>
    <t>C0229</t>
  </si>
  <si>
    <t>ÁRVORES ORNAMENTAIS EM GERAL. C/ ALTURA  MÉDIA DE 2.50M.EXCETO PALMÁCEAS</t>
  </si>
  <si>
    <t>C0230</t>
  </si>
  <si>
    <t>ÁRVORES ORNAMENTAIS EM GERAL.INCLUSIVE CONSERVAÇÃO</t>
  </si>
  <si>
    <t>C1080</t>
  </si>
  <si>
    <t>DESPRAGUEJAMENTO DE ÁREAS GRAMADAS</t>
  </si>
  <si>
    <t>C1253</t>
  </si>
  <si>
    <t>ESCAVAÇÃO, CARGA E TRANSPORTE DE TERRA RETIRADA DE CAVA ABERTA P/ PLANTIO .ATÉ 5KM</t>
  </si>
  <si>
    <t>C3443</t>
  </si>
  <si>
    <t>GRAMA CAPIM DE BURRO / PAPUAN</t>
  </si>
  <si>
    <t>C1429</t>
  </si>
  <si>
    <t>GRAMA EM ÁREAS EXTERNAS, INCLUSIVE MATERIAL</t>
  </si>
  <si>
    <t>C1430</t>
  </si>
  <si>
    <t>GRAMA EM PLACAS E=6 CM FORNECIMENTO E PLANTIO</t>
  </si>
  <si>
    <t>C1431</t>
  </si>
  <si>
    <t>GRAMA EM PLACAS.INCLUSIVE CONSERVAÇÃO</t>
  </si>
  <si>
    <t>C3426</t>
  </si>
  <si>
    <t>GRAMA PARA TALUDE DE LAGOA, CONSERVAÇÃO ATÉ 45 DIAS</t>
  </si>
  <si>
    <t>C4849</t>
  </si>
  <si>
    <t>GRAMA SINTÉTICA ESPORTIVA PARA FUTEBOL EM POLIETILENO, COM ALTURA MINIMA DE 50MM (FORNECIMENTO E COLOCAÇÃO)</t>
  </si>
  <si>
    <t>C1452</t>
  </si>
  <si>
    <t>HERBÁCEAS ORNAMENTAIS EM GERAL</t>
  </si>
  <si>
    <t>C1453</t>
  </si>
  <si>
    <t>HERBÁCEAS ORNAMENTAIS EM GERAL.INCLUSIVE CONSERVAÇÃO P/ 60 DIAS</t>
  </si>
  <si>
    <t>C1454</t>
  </si>
  <si>
    <t>HERBICIDA ESTERILIZANTE DE SOLO</t>
  </si>
  <si>
    <t>C1455</t>
  </si>
  <si>
    <t>C1457</t>
  </si>
  <si>
    <t>HIDROSSEMEADURA DE TERRENOS</t>
  </si>
  <si>
    <t>C1499</t>
  </si>
  <si>
    <t>IRRIGAÇÃO DIÁRIA DE ÁREA PLANTADA</t>
  </si>
  <si>
    <t>C1612</t>
  </si>
  <si>
    <t>LASTRO URBANIZADO C/ SEIXO ROLADO</t>
  </si>
  <si>
    <t>C1788</t>
  </si>
  <si>
    <t>MANUTENÇÃO C/ COBERTURA DE TERRA VEGETAL P/ ÁREAS GRAMADAS</t>
  </si>
  <si>
    <t>C1789</t>
  </si>
  <si>
    <t>MANUTENÇÃO C/ CORTE E REFILAMENTO DE ÁREAS GRAMADAS C/MICROTRATOR</t>
  </si>
  <si>
    <t>C1781</t>
  </si>
  <si>
    <t>MANUTENÇÃO, CORTE E REFILAMENTO DE ÁREAS GRAMADAS C/ 25% DE OBSTÁCULOS</t>
  </si>
  <si>
    <t>C1782</t>
  </si>
  <si>
    <t>MANUTENÇÃO, CORTE E REFILAMENTO DE ÁREAS GRAMADAS C/ROÇADEIRA TRACIONADA</t>
  </si>
  <si>
    <t>C1783</t>
  </si>
  <si>
    <t>MANUTENÇÃO MENSAL DE ÁREA PLANTADA C/ LIMPEZA DIÁRIA</t>
  </si>
  <si>
    <t>C1787</t>
  </si>
  <si>
    <t>MANUTENÇÃO MENSAL DE ÁREAS VERDES - IRRIGAÇÃO</t>
  </si>
  <si>
    <t>C1786</t>
  </si>
  <si>
    <t>MANUTENÇÃO MENSAL DE ÁREAS VERDES - LIMPEZA GERAL E DIÁRIA</t>
  </si>
  <si>
    <t>C1784</t>
  </si>
  <si>
    <t>MANUTENÇÃO MENSAL DE CANTEIROS C/ ATÉ 7.000 M2</t>
  </si>
  <si>
    <t>C1785</t>
  </si>
  <si>
    <t>MANUTENÇÃO MENSAL P/PODA E LIMPEZA DE ARBUSTOS</t>
  </si>
  <si>
    <t>C2035</t>
  </si>
  <si>
    <t>PREPARO E SUBSTITUIÇÃO DE TERRA P/PLANTAÇÃO</t>
  </si>
  <si>
    <t>C2235</t>
  </si>
  <si>
    <t>REVOLVIMENTO MECÂNICO DE TERRA PROFUNDIDADE 20-30cm</t>
  </si>
  <si>
    <t>C2238</t>
  </si>
  <si>
    <t>ROÇADO MANUAL INCLUSIVE RASTELAMENTO P/ HERBÁCEAS</t>
  </si>
  <si>
    <t>C2534</t>
  </si>
  <si>
    <t>TRANSPORTE DE TERRA FÉRTIL.P/PLANTIO DE HERBÁCEAS/ÁRVORES ORNAMENTAIS</t>
  </si>
  <si>
    <t>PROTEÇÃO AMBIENTAL</t>
  </si>
  <si>
    <t>C3259</t>
  </si>
  <si>
    <t>CARGA E TRANSPORTE ATÉ 5KM DE REVESTIMENTO BETUMINOSO DEMOLIDO</t>
  </si>
  <si>
    <t>C3277</t>
  </si>
  <si>
    <t>ESCARIFICAÇÃO DE JAZIDAS/EMPRÉSTIMOS/CAMINHOS DE SERVIÇOS</t>
  </si>
  <si>
    <t>C3279</t>
  </si>
  <si>
    <t>ESCAVAÇÃO COM ESTOCAGEM DE MATERIAL EXPURGADO (TERRA VEGETAL)</t>
  </si>
  <si>
    <t>C3283</t>
  </si>
  <si>
    <t>ESPALHAMENTO DO MATERIAL EXPURGADO (TERRA VEGETAL)</t>
  </si>
  <si>
    <t>C3308</t>
  </si>
  <si>
    <t>RECONFORMAÇÃO DA FAIXA DE DOMÍNIO, EMPRÉSTIMOS, JAZIDAS E TALUDES</t>
  </si>
  <si>
    <t>C3108</t>
  </si>
  <si>
    <t>MUROS E FECHAMENTOS</t>
  </si>
  <si>
    <t>MUROS</t>
  </si>
  <si>
    <t>C1803</t>
  </si>
  <si>
    <t>MURETA C/TIJOLO MACIÇO, REBOCADA, INCL. FUNDAÇÕES</t>
  </si>
  <si>
    <t>C1804</t>
  </si>
  <si>
    <t>MURO DIVISÓRIO C/BLOCOS DE CONCRETO 14x19x39 CM, H=1.80M, SOBRE SAPATA CORRIDA DE CONCRETO FCK = 13,5 MPa E PILARES DE CONCRETO</t>
  </si>
  <si>
    <t>C1805</t>
  </si>
  <si>
    <t>MURO DIVISÓRIO C/ BLOCOS DE CONCRETO 14x19x39 CM, H=1,80 M, SOBRE SAPATA CORRIDA, C/ PILARETES E CINTA DE AMARRAÇÃO DE CONCRETO C/ PINGADEIRAS</t>
  </si>
  <si>
    <t>C2887</t>
  </si>
  <si>
    <t>MURO EM ALVENARIA C/FUNDAÇÃO, REBOCO 2 FACES, ALTURA ÚTIL 1.80M</t>
  </si>
  <si>
    <t>C1806</t>
  </si>
  <si>
    <t>MURO C/MOURÕES E PLACAS PRÉ-FABRICADAS DE CONCRETO H=2.00M</t>
  </si>
  <si>
    <t>C1807</t>
  </si>
  <si>
    <t>MURO CONTORNO DE ALVENARIA E CONCRETO (PILAR+CINTA) REBOCADO, COM PINTURA</t>
  </si>
  <si>
    <t>C4912</t>
  </si>
  <si>
    <t>MURO CONTORNO DE ALVENARIA E CONCRETO (PILAR+CINTA), REBOCADO, SEM PINTURA</t>
  </si>
  <si>
    <t>C4600</t>
  </si>
  <si>
    <t>MURO DE ALVENARIA COM FUNDAÇÃO, REBOCO 2 FACES, ALT. ÚTIL 1,80m COM CERCA DE PROTEÇÃO EM "V" COM ARAME FARPADO</t>
  </si>
  <si>
    <t>C4859</t>
  </si>
  <si>
    <t>MURO DE ALVENARIA COM FUNDAÇÃO, REBOCO 2 FACES, ALT. ÚTIL 2,50 m COM CERCA DE PROTEÇÃO TIPO CONCERTINA</t>
  </si>
  <si>
    <t>ALAMBRADOS</t>
  </si>
  <si>
    <t>C3736</t>
  </si>
  <si>
    <t>ALAMBRADO C/ TELA DE ALUMÍNIO FIO ESP.=1.5 MM E MALHA DE (4X4)MM</t>
  </si>
  <si>
    <t>C0036</t>
  </si>
  <si>
    <t>ALAMBRADO C/TELA DE ARAME GALVANIZADO.. ALTURA 2M</t>
  </si>
  <si>
    <t>C3436</t>
  </si>
  <si>
    <t>ALAMBRADO C/TELA DE NYLON FIO ESP.=3MM E MALHA DE (5 X 5)CM</t>
  </si>
  <si>
    <t>C3680</t>
  </si>
  <si>
    <t>ALAMBRADO C/ TELA DE PVC FIO 10 MALHA DE 2"X2"</t>
  </si>
  <si>
    <t>C0037</t>
  </si>
  <si>
    <t>ALAMBRADO C/TELA GALVANIZADA SOLDADA ALTURA 2M</t>
  </si>
  <si>
    <t>C0035</t>
  </si>
  <si>
    <t>ALAMBRADO C/ TUBO DE AÇO GALVANIZADO 2", INCLUSIVE PINTURA</t>
  </si>
  <si>
    <t>C0038</t>
  </si>
  <si>
    <t>ALAMBRADO C/TUBO DE AÇO GALVANIZADO 4", INCLUSIVE PINTURA</t>
  </si>
  <si>
    <t>C0039</t>
  </si>
  <si>
    <t>ALAMBRADO P/QUADRA ESPORTIVA ALTURA 1M</t>
  </si>
  <si>
    <t>C0040</t>
  </si>
  <si>
    <t>ALAMBRADO P/QUADRA ESPORTIVA ALTURA 4M</t>
  </si>
  <si>
    <t>CERCAS</t>
  </si>
  <si>
    <t>C0733</t>
  </si>
  <si>
    <t>CERCA DE ARAME FARPADO 7 FIOS,MURETA C/ ALTURA DE 0,70M - FUNDAÇÃO E REBOCO NAS 2 FACES</t>
  </si>
  <si>
    <t>C0742</t>
  </si>
  <si>
    <t>CERCA DE ARAME FARPADO -  ESTACA PONTA VIRADA, C/11 FIOS</t>
  </si>
  <si>
    <t>C0735</t>
  </si>
  <si>
    <t>CERCA C/ ESTACAS DE CONCRETO ARMADO (2,20 X 0,10 X 0,10M)E MOURÃO DE CONCRETO ARMADO (2,20 X 0,15 X 0,15M) - 4 FIOS DE ARAME FARPADO</t>
  </si>
  <si>
    <t>C0743</t>
  </si>
  <si>
    <t>CERCA C/ ESTACAS DE CONCRETO ARMADO (2,20 X 0,10 X 0,10M) E MOURÃO DE CONCRETO ARMADO (2,20 X 0,15 X 0,15M) - 6 FIOS DE ARAME FARPADO</t>
  </si>
  <si>
    <t>C0736</t>
  </si>
  <si>
    <t>CERCA C/ ESTACAS DE CONCRETO ARMADO (2,20 X 0,10 X 0,10M) E MOURÃO DE CONCRETO ARMADO (2,20 X 0,15 X 0,15M) - 8 FIOS DE ARAME FARPADO</t>
  </si>
  <si>
    <t>C0740</t>
  </si>
  <si>
    <t>CERCA DE MADEIRA C/ ARAME GALVANIZADO</t>
  </si>
  <si>
    <t>C0741</t>
  </si>
  <si>
    <t>CERCA DE MADEIRA C/ TRAVESSAS DE MADEIRA</t>
  </si>
  <si>
    <t>C4858</t>
  </si>
  <si>
    <t>CERCA DE PROTEÇÃO EM "V" COM ARAME FARPADO</t>
  </si>
  <si>
    <t>C4731</t>
  </si>
  <si>
    <t>CERCA COM ESTACAS DE MADEIRA ROLIÇA, D=10CM (DE 7 ATÉ 11CM), DISTANTES A 1,50M E MOURÕES ROLIÇOS, D=12CM (DE 10 ATÉ 15CM), DISTANTES A 50,00M - 4 FIOS DE ARAME FARPADO</t>
  </si>
  <si>
    <t>C4732</t>
  </si>
  <si>
    <t>CERCA COM ESTACAS DE MADEIRA ROLIÇA, D=10CM (DE 7 ATÉ 11CM), DISTANTES A 1,50M E MOURÕES ROLIÇOS, D=12CM (DE 10 ATÉ 15CM), DISTANTES A 50,00M - 6 FIOS DE ARAME FARPADO</t>
  </si>
  <si>
    <t>C4733</t>
  </si>
  <si>
    <t>CERCA COM ESTACAS DE MADEIRA ROLIÇA, D=10CM (DE 7 ATÉ 11CM), DISTANTES A 1,50M E MOURÕES ROLIÇOS, D=12CM (DE 10 ATÉ 15CM), DISTANTES A 50,00M - 8 FIOS DE ARAME FARPADO</t>
  </si>
  <si>
    <t>C4725</t>
  </si>
  <si>
    <t>CERCA/GRADIL NYLOFOR H=2,43M, MALHA 5 X 20CM - FIO 5,00MM, COM FIXADORES DE POLIAMIDA EM POSTE 40 x 60 MM CHUMBADOS EM BASE DE CONCRETO (EXCLUSIVE ESTA), REVESTIDOS EM POLIESTER POR PROCESSO DE PINTURA ELETROSTÁTICA (GRADIL E POSTE), NAS CORES VERDE OU BRANCA - FORNECIMENTO E INSTALAÇÃO</t>
  </si>
  <si>
    <t>C4726</t>
  </si>
  <si>
    <t>CERCA/GRADIL NYLOFOR H=2,03M, MALHA 5 X 20CM - FIO 5,00MM, COM FIXADORES DE POLIAMIDA EM POSTE 40 x 60 MM CHUMBADOS EM BASE DE CONCRETO (EXCLUSIVE ESTA) , REVESTIDOS EM POLIESTER POR PROCESSO DE PINTURA ELETROSTÁTICA (GRADIL E POSTE), NAS CORES VERDE OU BRANCA - FORNECIMENTO E INSTALAÇÃO</t>
  </si>
  <si>
    <t>C4727</t>
  </si>
  <si>
    <t>CERCA/GRADIL NYLOFOR H=1,53M, MALHA 5 X 20CM - FIO 5,00MM, COM FIXADORES DE POLIAMIDA EM POSTE 40 x 60 MM CHUMBADOS EM BASE DE CONCRETO (EXCLUSIVE ESTA) , REVESTIDOS EM POLIESTER POR PROCESSO DE PINTURA ELETROSTÁTICA (GRADIL E POSTE), NAS CORES VERDE OU BRANCA - FORNECIMENTO E INSTALAÇÃO</t>
  </si>
  <si>
    <t>C4852</t>
  </si>
  <si>
    <t>CERCA/GRADIL NYLOFOR H=1,03M, MALHA 5 X 20CM - FIO 5,00MM, COM FIXADORES DE POLIAMIDA EM POSTE 40 x 60 MM CHUMBADOS EM BASE DE CONCRETO (EXCLUSIVE ESTA) , REVESTIDOS EM POLIESTER POR PROCESSO DE PINTURA ELETROSTÁTICA (GRADIL E POSTE), NAS CORES VERDE OU BRANCA - FORNECIMENTO E INSTALAÇÃO</t>
  </si>
  <si>
    <t>C4728</t>
  </si>
  <si>
    <t>CERCA/GRADIL NYLOFOR H=2,43M, MALHA 5 X 20CM - FIO 4,30MM, COM FIXADORES DE POLIAMIDA EM POSTE 40 x 60 MM CHUMBADOS EM BASE DE CONCRETO (EXCLUSIVE ESTA) , REVESTIDOS EM POLIESTER POR PROCESSO DE PINTURA ELETROSTÁTICA (GRADIL E POSTE), NAS CORES VERDE OU BRANCA - FORNECIMENTO E INSTALAÇÃO</t>
  </si>
  <si>
    <t>C4729</t>
  </si>
  <si>
    <t>CERCA/GRADIL NYLOFOR H=2,03M, MALHA 5 X 20CM - FIO 4,30MM, COM FIXADORES DE POLIAMIDA EM POSTE 40 x 60 MM CHUMBADOS EM BASE DE CONCRETO (EXCLUSIVE ESTA) , REVESTIDOS EM POLIESTER POR PROCESSO DE PINTURA ELETROSTÁTICA (GRADIL E POSTE), NAS CORES VERDE OU BRANCA - FORNECIMENTO E INSTALAÇÃO</t>
  </si>
  <si>
    <t>C4730</t>
  </si>
  <si>
    <t>CERCA/GRADIL NYLOFOR H=1,53M, MALHA 5 X 20CM - FIO 4,30MM, COM FIXADORES DE POLIAMIDA EM POSTE 40 x 60 MM CHUMBADOS EM BASE DE CONCRETO (EXCLUSIVE ESTA) , REVESTIDOS EM POLIESTER POR PROCESSO DE PINTURA ELETROSTÁTICA (GRADIL E POSTE), NAS CORES VERDE OU BRANCA - FORNECIMENTO E INSTALAÇÃO</t>
  </si>
  <si>
    <t>C4851</t>
  </si>
  <si>
    <t>CERCA/GRADIL NYLOFOR H=1,03M, MALHA 5 X 20CM - FIO 4,30MM, COM FIXADORES DE POLIAMIDA EM POSTE 40 x 60 MM CHUMBADOS EM BASE DE CONCRETO (EXCLUSIVE ESTA) , REVESTIDOS EM POLIESTER POR PROCESSO DE PINTURA ELETROSTÁTICA (GRADIL E POSTE), NAS CORES VERDE OU BRANCA - FORNECIMENTO E INSTALAÇÃO</t>
  </si>
  <si>
    <t>C4734</t>
  </si>
  <si>
    <t>RECOMPOSIÇÃO PARCIAL DE CERCA - SUBSTITUIÇÃO ESTACA DE MADEIRA ROLIÇA D=10CM (DE 7 ATÉ 11CM)</t>
  </si>
  <si>
    <t>C4735</t>
  </si>
  <si>
    <t>RECOMPOSIÇÃO PARCIAL DE CERCA - SUBSTITUIÇÃO MOURÃO DE MADEIRA ROLIÇA D=12CM (DE 10 ATÉ 15CM)</t>
  </si>
  <si>
    <t>C4736</t>
  </si>
  <si>
    <t>REMOÇÃO E RECOLOCAÇÃO DE CERCA DE MADEIRA - ESTACA D=10CM ( DE 7 ATÉ 11CM), E MOURÃO D=12CM(DE 10 ATÉ 15CM) - 4 FIOS DE ARAME</t>
  </si>
  <si>
    <t>DISPOSITIVOS DE PROTEÇÃO E ACESSO</t>
  </si>
  <si>
    <t>C1251</t>
  </si>
  <si>
    <t>ESCADA DE MARINHEIRO,C/TUBO GALVANIZADO 3/4",H=VAR</t>
  </si>
  <si>
    <t>C2775</t>
  </si>
  <si>
    <t>ESCADA DE MARINHEIRO, DEGRAUS FERRO REDONDO 3/4"</t>
  </si>
  <si>
    <t>C2774</t>
  </si>
  <si>
    <t>ESCADA DE MARINHEIRO, DEGRAUS FERRO REDONDO 1/2"</t>
  </si>
  <si>
    <t>C2773</t>
  </si>
  <si>
    <t>ESCADA DE MARINHEIRO, DEGRAUS FERRO REDONDO 1"</t>
  </si>
  <si>
    <t>C2768</t>
  </si>
  <si>
    <t>ESCADA DE MARINHEIRO EM FERRO CHATO C/PROTEÇÃO</t>
  </si>
  <si>
    <t>C2769</t>
  </si>
  <si>
    <t>ESCADA DE MARINHEIRO EM FERRO CHATO S/PROTEÇÃO</t>
  </si>
  <si>
    <t>C2776</t>
  </si>
  <si>
    <t>ESCADA DE MARINHEIRO EM FERRO REDONDO 1"</t>
  </si>
  <si>
    <t>C4748</t>
  </si>
  <si>
    <t>C4749</t>
  </si>
  <si>
    <t>C2770</t>
  </si>
  <si>
    <t>ESCADA DE MARINHEIRO TIPO PISCINA EM FERRO CHATO</t>
  </si>
  <si>
    <t>C2772</t>
  </si>
  <si>
    <t>ESCADA DE MARINHEIRO TIPO PISCINA, FERRO REDONDO 1"</t>
  </si>
  <si>
    <t>C2771</t>
  </si>
  <si>
    <t xml:space="preserve">ESCADA DE MARINHEIRO TIPO PISCINA, TUBO GALVANIZADO 1" </t>
  </si>
  <si>
    <t>C1252</t>
  </si>
  <si>
    <t>ESCADA HELICOIDAL,PRÉ-MOLDADA CONCRETO,D=1,0M</t>
  </si>
  <si>
    <t>C4383</t>
  </si>
  <si>
    <t>C2814</t>
  </si>
  <si>
    <t>ESTRADO DE MADEIRA COM BARROTE 3x3"</t>
  </si>
  <si>
    <t>C4386</t>
  </si>
  <si>
    <t>ESTRUTURA PRÉ-FABRICADA EM AÇO GALVANIZADO PARA ESCADA - FORNECIMENTO E MONTAGEM</t>
  </si>
  <si>
    <t>C3505</t>
  </si>
  <si>
    <t>GUARDA CORPO C/ CORRIMÃO EM TUBO DE AÇO GALVANIZADO 3/4"</t>
  </si>
  <si>
    <t>C3506</t>
  </si>
  <si>
    <t>GUARDA CORPO C/ CORRIMÃO EM TUBO DE AÇO GALVANIZADO 2"</t>
  </si>
  <si>
    <t>C4755</t>
  </si>
  <si>
    <t xml:space="preserve">GUARDA CORPO C/ CORRIMÃO EM TUBO SUPERIOR DE AÇO GALVANIZADO 3" 80MM                                 
</t>
  </si>
  <si>
    <t>C4747</t>
  </si>
  <si>
    <t>C4829</t>
  </si>
  <si>
    <t>GUARDA CORPO TIPO GRADIL EM TUBO DE AÇO GALVANIZADO, H = 1,10m, COM BARRAS VERTICAIS A CADA 0,11m DE 1" (25,4mm) E BARRA VERTICAL A CADA M DE 11/2" (38mm), UM TUBO HORIZONTAL SUPERIOR DE 3" (80mm) E UM TUBO HORIZONTAL INFERIOR DE 11/2" (38mm)</t>
  </si>
  <si>
    <t>C2972</t>
  </si>
  <si>
    <t>TAMPA CHAPA 1/4" ANTI-DERRAPANTE 50x70cm,C/ CANTONEIRA ARTICULADA</t>
  </si>
  <si>
    <t>C2970</t>
  </si>
  <si>
    <t>TAMPA CHAPA 1/4" ANTI-DERRAPANTE 70x70CM,C/ CANTONEIRA ARTICULADA</t>
  </si>
  <si>
    <t>C2969</t>
  </si>
  <si>
    <t>TAMPA CHAPA 1/4" ANTI-DERRAPANTE 70x130CM, C/CANTONEIRA ARTICULADA</t>
  </si>
  <si>
    <t>C2971</t>
  </si>
  <si>
    <t>TAMPA CHAPA 1/4"ANTI DERRAPANTE 80x150CM,C/ CANTONEIRA ARTICULADA</t>
  </si>
  <si>
    <t>C2974</t>
  </si>
  <si>
    <t>TAMPA DE INSPEÇÃO CORREDIÇA EM CHAPA DE AÇO  GALVANIZADA E=1/16", 125 X 70CM -  PADRÃO CAGECE</t>
  </si>
  <si>
    <t>C2973</t>
  </si>
  <si>
    <t>TAMPA DE INSPEÇÃO EM CHAPA DE AÇO GALVANIZADO E=3/16" P/ RESERVATÓRIO, PADRÃO CAGECE</t>
  </si>
  <si>
    <t>C2975</t>
  </si>
  <si>
    <t>TAMPA DE INSPEÇÃO REMOVÍVEL EM CHAPA DE AÇO GALVANIZADO E=1/16", 70 X 70CM - PADRÃO  CAGECE</t>
  </si>
  <si>
    <t>C2976</t>
  </si>
  <si>
    <t>TAMPA DE INSPEÇÃO REMOVÍVEL EM CHAPA DE AÇO GALVANIZADO E=1/16", 90 X 70CM PADRÃO CAGECE</t>
  </si>
  <si>
    <t>C4751</t>
  </si>
  <si>
    <t>C4750</t>
  </si>
  <si>
    <t>C1275</t>
  </si>
  <si>
    <t>ESFERA PRÉ-MOLDADA DE CONCRETO, DIAMETRO 25 CM</t>
  </si>
  <si>
    <t>C1276</t>
  </si>
  <si>
    <t>ESFERA PRÉ-MOLDADA DE CONCRETO, DIAMETRO 40 CM</t>
  </si>
  <si>
    <t>C4860</t>
  </si>
  <si>
    <t>FORNECIMENTO E COLOCAÇÃO DE CONCERTINAS EM ESPIRAL D=450mm</t>
  </si>
  <si>
    <t>C1423</t>
  </si>
  <si>
    <t>GARRA METÁLICA (PEGA LADRÃO) P/ MUROS</t>
  </si>
  <si>
    <t>C1830</t>
  </si>
  <si>
    <t>OURIÇO P/ ALAMBRADO DE PRESÍDIO</t>
  </si>
  <si>
    <t>C1829</t>
  </si>
  <si>
    <t>OURIÇO P/ MURALHA DE PRESÍDIO</t>
  </si>
  <si>
    <t>SISTEMA DE AR CONDICIONADO</t>
  </si>
  <si>
    <t>EM EDIFICAÇÕES</t>
  </si>
  <si>
    <t>C3866</t>
  </si>
  <si>
    <t>APARELHO DE JANELA CAP. 7.500 BTU (FORNECIMENTO E MONTAGEM)</t>
  </si>
  <si>
    <t>C3867</t>
  </si>
  <si>
    <t>APARELHO DE JANELA CAP. 10.000 BTU (FORNECIMENTO E MONTAGEM)</t>
  </si>
  <si>
    <t>C3868</t>
  </si>
  <si>
    <t>APARELHO DE JANELA CAP. 12.000 BTU (FORNECIMENTO E MONTAGEM)</t>
  </si>
  <si>
    <t>C3870</t>
  </si>
  <si>
    <t>APARELHO DE JANELA CAP. 18.000 BTU (FORNECIMENTO E MONTAGEM)</t>
  </si>
  <si>
    <t>C3871</t>
  </si>
  <si>
    <t>APARELHO DE JANELA CAP. 21.000 BTU (FORNECIMENTO E MONTAGEM)</t>
  </si>
  <si>
    <t>C3872</t>
  </si>
  <si>
    <t>APARELHO DE JANELA CAP. 30.000 BTU (FORNECIMENTO E MONTAGEM)</t>
  </si>
  <si>
    <t>C4121</t>
  </si>
  <si>
    <t>C3873</t>
  </si>
  <si>
    <t>GRELHA DE INSUFLAMENTO/RETORNO, EM ALUMÍNIO ATÉ 0,25 M2 (FORNECIMENTO E MONTAGEM)</t>
  </si>
  <si>
    <t>C3874</t>
  </si>
  <si>
    <t>GRELHA DE INSUFLAMENTO/RETORNO, EM ALUMÍNIO DE 0,26 M2 À 0,49 M2 (FORNECIMENTO E MONTAGEM)</t>
  </si>
  <si>
    <t>C3875</t>
  </si>
  <si>
    <t>GRELHA DE INSUFLAMENTO/RETORNO, EM ALUMÍNIO DE 0,50 M2 À 0,64 M2 (FORNECIMENTO E MONTAGEM)</t>
  </si>
  <si>
    <t>C3876</t>
  </si>
  <si>
    <t>GRELHA DE INSUFLAMENTO/RETORNO, EM ALUMÍNIO DE 0,65 M2 À 0,81M2 (FORNECIMENTO E MONTAGEM)</t>
  </si>
  <si>
    <t>C3877</t>
  </si>
  <si>
    <t>GRELHA DE INSUFLAMENTO/RETORNO, EM ALUMÍNIO DE 0,82 M2 À 1,00 M2 (FORNECIMENTO E MONTAGEM)</t>
  </si>
  <si>
    <t>C4123</t>
  </si>
  <si>
    <t>C4119</t>
  </si>
  <si>
    <t>C3734</t>
  </si>
  <si>
    <t>C3878</t>
  </si>
  <si>
    <t>REMANEJAMENTO DE GRELHA DE INSUFLAMENTO/RETORNO, ATÉ 0,25 M2</t>
  </si>
  <si>
    <t>C3879</t>
  </si>
  <si>
    <t>REMANEJAMENTO DE GRELHA DE INSUFLAMENTO/RETORNO, DE 0,26 M2 À 0,49 M2</t>
  </si>
  <si>
    <t>C3880</t>
  </si>
  <si>
    <t>REMANEJAMENTO DE GRELHA DE INSUFLAMENTO/RETORNO, DE 0,50 M2 À 0,64 M2</t>
  </si>
  <si>
    <t>C3881</t>
  </si>
  <si>
    <t>REMANEJAMENTO DE GRELHA DE INSUFLAMENTO/RETORNO, DE 0,65 M2 À 0,81 M2</t>
  </si>
  <si>
    <t>C3882</t>
  </si>
  <si>
    <t>REMANEJAMENTO DE GRELHA DE INSUFLAMENTO/RETORNO, DE 0,82 M2 À 1,00 M2</t>
  </si>
  <si>
    <t>C2269</t>
  </si>
  <si>
    <t>SERVIÇO DE HIGIENIZAÇÃO E TRATAMENTO DE SISTEMA DE AR-CONDICIONADO</t>
  </si>
  <si>
    <t>C3860</t>
  </si>
  <si>
    <t>SPLIT SYSTEM COMPLETO C/ CONTROLE REMOTO - CAP. 1,00 TR (FORNECIMENTO E MONTAGEM)</t>
  </si>
  <si>
    <t>C3861</t>
  </si>
  <si>
    <t>SPLIT SYSTEM COMPLETO C/ CONTROLE REMOTO - CAP. 1,50 TR (FORNECIMENTO E MONTAGEM)</t>
  </si>
  <si>
    <t>C3862</t>
  </si>
  <si>
    <t>SPLIT SYSTEM COMPLETO C/ CONTROLE REMOTO - CAP. 2,00 TR (FORNECIMENTO E MONTAGEM)</t>
  </si>
  <si>
    <t>C3863</t>
  </si>
  <si>
    <t>SPLIT SYSTEM COMPLETO C/ CONTROLE REMOTO - CAP. 2,50 TR (FORNECIMENTO E MONTAGEM)</t>
  </si>
  <si>
    <t>C3864</t>
  </si>
  <si>
    <t>SPLIT SYSTEM COMPLETO C/ CONTROLE REMOTO - CAP. 3,00 TR (FORNECIMENTO E MONTAGEM)</t>
  </si>
  <si>
    <t>C3865</t>
  </si>
  <si>
    <t>SPLIT SYSTEM COMPLETO C/ CONTROLE REMOTO - CAP. 4,00 TR (FORNECIMENTO E MONTAGEM)</t>
  </si>
  <si>
    <t>REDE FRIGORÍGENA</t>
  </si>
  <si>
    <t>C4776</t>
  </si>
  <si>
    <t>REDE FRIGORÍGENA C/ TUBO DE COBRE 1/4" FLEXÍVEL, ISOLADO COM BORRACHA ELASTOMÉRICA, SUSTENTAÇÃO, SOLDA E LIMPEZA</t>
  </si>
  <si>
    <t>C4777</t>
  </si>
  <si>
    <t xml:space="preserve">REDE FRIGORÍGENA C/ TUBO DE COBRE 3/8" FLEXÍVEL, ISOLADO COM BORRACHA ELASTOMÉRICA, SUSTENTAÇÃO, SOLDA E LIMPEZA </t>
  </si>
  <si>
    <t>C4778</t>
  </si>
  <si>
    <t>REDE FRIGORÍGENA C/ TUBO DE COBRE 1/2" FLEXÍVEL, ISOLADO COM BORRACHA ELASTOMÉRICA, SUSTENTAÇÃO, SOLDA E LIMPEZA</t>
  </si>
  <si>
    <t>C4779</t>
  </si>
  <si>
    <t>REDE FRIGORÍGENA C/ TUBO DE COBRE 5/8" FLEXÍVEL, ISOLADO COM BORRACHA ELASTOMÉRICA, SUSTENTAÇÃO, SOLDA E LIMPEZA</t>
  </si>
  <si>
    <t>C4780</t>
  </si>
  <si>
    <t>REDE FRIGORÍGENA C/ TUBO DE COBRE 3/4" FLEXÍVEL, ISOLADO COM BORRACHA ELASTOMÉRICA, SUSTENTAÇÃO, SOLDA E LIMPEZA</t>
  </si>
  <si>
    <t>C4781</t>
  </si>
  <si>
    <t>REDE FRIGORÍGENA C/ TUBO DE COBRE 7/8" FLEXÍVEL, ISOLADO COM BORRACHA ELASTOMÉRICA, SUSTENTAÇÃO, SOLDA E LIMPEZA</t>
  </si>
  <si>
    <t>C4784</t>
  </si>
  <si>
    <t>REDE FRIGORÍGENA C/ TUBO DE COBRE 1", ISOLADO COM BORRACHA ELASTOMÉRICA, SUSTENTAÇÃO, SOLDA E LIMPEZA</t>
  </si>
  <si>
    <t>C4785</t>
  </si>
  <si>
    <t>REDE FRIGORÍGENA C/ TUBO DE COBRE 1 1/8", ISOLADO COM BORRACHA ELASTOMÉRICA, SUSTENTAÇÃO, SOLDA E LIMPEZA</t>
  </si>
  <si>
    <t>C4786</t>
  </si>
  <si>
    <t>REDE FRIGORÍGENA C/ TUBO DE COBRE 1 1/4", ISOLADO COM BORRACHA ELASTOMÉRICA, SUSTENTAÇÃO, SOLDA E LIMPEZA</t>
  </si>
  <si>
    <t>C4787</t>
  </si>
  <si>
    <t>REDE FRIGORÍGENA C/ TUBO DE COBRE 1 3/8", ISOLADO COM BORRACHA ELASTOMÉRICA, SUSTENTAÇÃO, SOLDA E LIMPEZA</t>
  </si>
  <si>
    <t>C4788</t>
  </si>
  <si>
    <t>REDE FRIGORÍGENA C/ TUBO DE COBRE 1 1/2", ISOLADO COM BORRACHA ELASTOMÉRICA, SUSTENTAÇÃO, SOLDA E LIMPEZA</t>
  </si>
  <si>
    <t>C4789</t>
  </si>
  <si>
    <t>REDE FRIGORÍGENA C/ TUBO DE COBRE 1 5/8", ISOLADO COM BORRACHA ELASTOMÉRICA, SUSTENTAÇÃO, SOLDA E LIMPEZA</t>
  </si>
  <si>
    <t>REDE DE DISTRIBUIÇÃO DE GÁS NATURAL</t>
  </si>
  <si>
    <t>REDE DE GÁS NATURAL EM PEAD</t>
  </si>
  <si>
    <t>C5056</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</si>
  <si>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</si>
  <si>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C5055</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</si>
  <si>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DE ATÉ 15 METROS DE COMPRIMENTO</t>
  </si>
  <si>
    <t>C5054</t>
  </si>
  <si>
    <t>ASSENTAMENTO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</si>
  <si>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C5053</t>
  </si>
  <si>
    <t>ASSENTAMENTO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 DE ATÉ 20 METROS DE COMPRIMENTO</t>
  </si>
  <si>
    <t>C5058</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</si>
  <si>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t>
  </si>
  <si>
    <t>C5057</t>
  </si>
  <si>
    <t>ASSENTAMENTO COMPLEMENTAR COM DEMOLIÇÕES, ESCAVAÇÃO, LIMPEZA, SOLDAGEM DE CONEXÕES E VÁLVULAS COM ACESSÓRIOS, TESTE PNEUMÁTICO COM LAUDO E COMISSIONAMENTO, INERTIZAÇÃO, INTERLIGAÇÃO EM REDE GASEIFICADA COM REALIZAÇÃO DE FURO EM CARGA,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</si>
  <si>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C5060</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</si>
  <si>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t>
  </si>
  <si>
    <t>C5059</t>
  </si>
  <si>
    <t>ASSENTAMENTO COMPLEMENTAR COM DEMOLIÇÕES, ESCAVAÇÃO, LIMPEZA, SOLDAGEM DE CONEXÕES E VÁLVULAS COM ACESSÓRIOS, INTERLIGAÇÃO EM REDE NÃO GASEIFICADA, REATERRO, INSTALAÇÃO DE TACHA DE SINALIZAÇÃO, RECOMPOSIÇÕES COM EXCEÇÃO DE ASFALTO E/OU CERÂMICA EM RAMAL DE LIGAÇÃO DE POLIETILENO DE ALTA DENSIDADE (PEAD), JUNTA SOLDADA POR ELETROFUSÃO, DIÂMETRO DE 20MM ATÉ 63MM UTILIZANDO MD E MND COM PERFURATRIZ PNEUMÁTICA TIPO MOLE</t>
  </si>
  <si>
    <t>C5061</t>
  </si>
  <si>
    <t>ASSENTAMENTO EM VALA DE REDE DE GASODUTO DE POLIETILENO DE ALTA DENSIDADE (PEAD) COM CONEXÕES, VÁLVULAS E ACESSÓRIOS COM JUNTA SOLDADA POR ELETROFUSÃO, DIAMETRO 32 MM</t>
  </si>
  <si>
    <t>C5062</t>
  </si>
  <si>
    <t>ASSENTAMENTO EM VALA DE REDE DE GASODUTO DE POLIETILENO DE ALTA DENSIDADE (PEAD) COM CONEXÕES, VÁLVULAS E ACESSÓRIOS COM JUNTA SOLDADA POR ELETROFUSÃO, DIAMETRO 63 MM</t>
  </si>
  <si>
    <t>C5063</t>
  </si>
  <si>
    <t xml:space="preserve">ASSENTAMENTO EM VALA DE REDE DE GASODUTO DE POLIETILENO DE ALTA DENSIDADE (PEAD) COM CONEXÕES, VÁLVULAS E ACESSÓRIOS COM JUNTA SOLDADA POR ELETROFUSÃO, DIÂMETRO 90 MM 
</t>
  </si>
  <si>
    <t>C5064</t>
  </si>
  <si>
    <t>ASSENTAMENTO EM VALA DE REDE DE GASODUTO DE POLIETILENO DE ALTA DENSIDADE (PEAD) COM CONEXÕES, VÁLVULAS E ACESSÓRIOS COM JUNTA SOLDADA POR ELETROFUSÃO, DIAMETRO 110 MM</t>
  </si>
  <si>
    <t>C5065</t>
  </si>
  <si>
    <t>FURO DIRECIONAL E PUXE PARA DUTO EM PEAD DN 20MM ATÉ 63MM - MÉTODO NÃO DESTRUTIVO (MND)</t>
  </si>
  <si>
    <t>C5068</t>
  </si>
  <si>
    <t>FURO DIRECIONAL E PUXE PARA DUTO EM PEAD DN 90 MM - MÉTODO NÃO DESTRUTIVO (MND)</t>
  </si>
  <si>
    <t>C5070</t>
  </si>
  <si>
    <t>FURO DIRECIONAL E PUXE PARA DUTO EM PEAD DN 110 MM - MÉTODO NÃO DESTRUTIVO (MND)</t>
  </si>
  <si>
    <t>C5066</t>
  </si>
  <si>
    <t>INSTALAÇÃO DE CONEXÕES, VÁLVULAS, ACESSÓRIOS E NIPLES COM ABERTURA E FECHAMENTO DE TIE-IN COM DISTÂNCIA DE ATÉ 2 METROS ENTRE PEÇAS E ACABAMENTO AO NÍVEL DO PISO PRONTO PARA REDE DE PEAD DN 32 MM, EM REDE DE GASODUTO, QUANDO UTILIZADO O LANÇAMENTO PELO METÓDO NÃO DESTRUTIVO (MND) - FURO DIRECIONAL</t>
  </si>
  <si>
    <t>C5067</t>
  </si>
  <si>
    <t>INSTALAÇÃO DE CONEXÕES, VÁLVULAS, ACESSÓRIOS E NIPLES COM ABERTURA E FECHAMENTO DE TIE-IN COM DISTÂNCIA DE ATÉ 2 METROS ENTRE PEÇAS E ACABAMENTO AO NÍVEL DO PISO PRONTO PARA REDE DE PEAD DN 63 MM, EM REDE DE GASODUTO, QUANDO UTILIZADO O LANÇAMENTO PELO METÓDO NÃO DESTRUTIVO (MND)</t>
  </si>
  <si>
    <t>C5069</t>
  </si>
  <si>
    <t>INSTALAÇÃO DE CONEXÕES, VÁLVULAS, ACESSÓRIOS E NIPLES COM ABERTURA E FECHAMENTO DE TIE-IN COM DISTÂNCIA DE ATÉ 2 METROS ENTRE PEÇAS E ACABAMENTO AO NÍVEL DO PISO PRONTO PARA REDE DE PEAD DN 90MM, EM REDE DE GASODUTO, QUANDO UTILIZADO O LANÇAMENTO PELO MÉTODO NÃO DESTRUTIVO (MND)</t>
  </si>
  <si>
    <t>C5071</t>
  </si>
  <si>
    <t>INSTALAÇÃO DE CONEXÕES, VÁLVULAS, ACESSÓRIOS E NIPLES COM ABERTURA E FECHAMENTO DE TIE-IN COM DISTÂNCIA DE ATÉ 2 METROS ENTRE PEÇAS E ACABAMENTO AO NÍVEL DO PISO PRONTO PARA REDE DE PEAD DN 110 MM, EM REDE DE GASODUTO, QUANDO UTILIZADO O LANÇAMENTO PELO MÉTODO NÃO DESTRUTIVO (MND)</t>
  </si>
  <si>
    <t>C5072</t>
  </si>
  <si>
    <t>SERVIÇO DE PINÇAMENTOS PARA REDE DE DISTRIBUIÇÃO DE GÁS NATURAL EM PEAD DE DN 20MM ATÉ 63MM</t>
  </si>
  <si>
    <t>C5128</t>
  </si>
  <si>
    <t>SERVIÇO DE PINÇAMENTOS PARA REDE DE DISTRIBUIÇÃO DE GÁS NATURAL EM PEAD DE DN 90MM ATÉ 200MM</t>
  </si>
  <si>
    <t>REDE DE GÁS NATURAL EM AÇO CARBONO</t>
  </si>
  <si>
    <t>C5073</t>
  </si>
  <si>
    <t>CARGA, TRANSPORTE, DESCARGA, DESFILE, SOLDA INCLUSIVE DE CONEXÕES, INSPEÇÃO VISUAL COM ACOMPANHAMENTO DE INSPETOR DE SOLDA, DESCIDA DA COLUNA NA VALA DE DUTOS EM AÇO CARBONO, DN 1", SCH 40, API 5L PARA RAMAIS DE DISTRIBUIÇÃO DE GÁS NATURAL</t>
  </si>
  <si>
    <t>C5074</t>
  </si>
  <si>
    <t>CARGA, TRANSPORTE, DESCARGA, DESFILE, SOLDA INCLUSIVE NOS TIE-IN E CONEXÕES, INSPEÇÃO VISUAL COM ACOMPANHAMENTO DE INSPETOR DE SOLDA, DESCIDA DA COLUNA NA VALA OU COLOCAÇÃO NOS ROLETES DO FURO DIRECIONAL DE DUTOS EM AÇO CARBONO DN 2", SCH 40, API 5L PARA RAMAIS DE DISTRIBUIÇÃO DE GÁS NATURAL</t>
  </si>
  <si>
    <t>C5077</t>
  </si>
  <si>
    <t>CARGA, TRANSPORTE, DESCARGA, DESFILE, SOLDA INCLUSIVE NOS TIE-IN E CONEXÕES, INSPEÇÃO VISUAL COM ACOMPANHAMENTO DE INSPETOR DE SOLDA, DESCIDA DA COLUNA NA VALA OU COLOCAÇÃO NOS ROLETES DO FURO DIRECIONAL DE DUTOS EM AÇO CARBONO DN 3", SCH 40, API 5L PARA RAMAIS DE DISTRIBUIÇÃO DE GÁS NATURAL</t>
  </si>
  <si>
    <t>C5080</t>
  </si>
  <si>
    <t>CARGA, TRANSPORTE, DESCARGA, DESFILE, SOLDA INCLUSIVE NOS TIE-IN E CONEXÕES, INSPEÇÃO VISUAL COM ACOMPANHAMENTO DE INSPETOR DE SOLDA, DESCIDA DA COLUNA NA VALA OU COLOCAÇÃO NOS ROLETES DO FURO DIRECIONAL DE DUTOS EM AÇO CARBONO DN 4", SCH 40, API 5L PARA RAMAIS DE DISTRIBUIÇÃO DE GÁS NATURAL</t>
  </si>
  <si>
    <t>C5083</t>
  </si>
  <si>
    <t>CARGA, TRANSPORTE, DESCARGA, DESFILE, SOLDA INCLUSIVE NOS TIE-IN E CONEXÕES, INSPEÇÃO VISUAL COM ACOMPANHAMENTO DE INSPETOR DE SOLDA, DESCIDA DA COLUNA NA VALA OU COLOCAÇÃO NOS ROLETES DO FURO DIRECIONAL DE DUTOS EM AÇO CARBONO DN 6", SCH 40, API 5L PARA REDE E RAMAIS DE DISTRIBUIÇÃO DE GÁS NATURAL</t>
  </si>
  <si>
    <t>C5086</t>
  </si>
  <si>
    <t>CARGA,TRANSPORTE, DESCARGA,DESFILE, SOLDA INCLUSIVE NOS TIE-IN E CONEXÕES, INSPEÇÃO VISUAL COM ACOMPANHAMENTO INSPETOR DE SOLDA, DESCIDA DA COLUNA NA VALA OU COLOCAÇÃO NOS ROLETES DO FURO DIRECIONAL DE DUTOS DN 8",SCH 40, API 5L PARA REDE E RAMAIS DE DISTRIBUIÇÃO DE GÁS NATURAL</t>
  </si>
  <si>
    <t>C5089</t>
  </si>
  <si>
    <t>CARGA,TRANSPORTE, DESCARGA,DESFILE, SOLDA INCLUSIVE NOS TIE-IN E CONEXÕES, INSPEÇÃO VISUAL  COM ACOMPANHAMENTO INSPETOR DE SOLDA, DESCIDA DA COLUNA NA VALA OU COLOCAÇÃO NOS ROLETES DO FURO DIRECIONAL DE DUTOS DN 10", SCH 40, API 5L PARA REDE E RAMAIS DE DISTRIBUIÇÃO DE GÁS NATURAL</t>
  </si>
  <si>
    <t>C5092</t>
  </si>
  <si>
    <t>CARGA,TRANSPORTE, DESCARGA,DESFILE, SOLDA INCLUSIVE NOS TIE-IN E CONEXÕES, INSPEÇÃO VISUAL COM ACOMPANHAMENTO INSPETOR DE SOLDA, DESCIDA DA COLUNA NA VALA OU COLOCAÇÃO NOS ROLETES DO FURO DIRECIONAL DE DUTOS 12", SCH 40, API 5L PARA REDE E RAMAIS DE DISTRIBUIÇÃO DE GÁS NATURAL</t>
  </si>
  <si>
    <t>C5075</t>
  </si>
  <si>
    <t>FURO DIRECIONAL E PUXE PARA DUTO EM AÇO CARBONO DN 2", SCH 40, API 5L PARA RAMAIS DE DISTRIBUIÇÃO DE GÁS NATURAL - MÉTODO NÃO DESTRUTIVO (MND)</t>
  </si>
  <si>
    <t>C5078</t>
  </si>
  <si>
    <t>FURO DIRECIONAL E PUXE PARA DUTO EM AÇO CARBONO DN 3", SCH 40, API 5L PARA RAMAIS DE DISTRIBUIÇÃO DE GÁS NATURAL - MÉTODO NÃO DESTRUTIVO (MND)</t>
  </si>
  <si>
    <t>C5081</t>
  </si>
  <si>
    <t>FURO-DIRECIONAL E PUXE PARA DUTO EM AÇO CARBONO DN 4", SCH 40, API 5L PARA RAMAIS DE DISTRIBUIÇÃO DE GÁS NATURAL - METÓDO NÃO DESTRUTIVO (MND)</t>
  </si>
  <si>
    <t>C5084</t>
  </si>
  <si>
    <t>FURO-DIRECIONAL E PUXE PARA DUTO EM AÇO CARBONO DN 6", SCH 40, API 5L PARA REDE E RAMAIS DE DISTRIBUIÇÃO DE GÁS NATURAL - MÉTODO NÃO DESTRUTIVO (MND)</t>
  </si>
  <si>
    <t>C5087</t>
  </si>
  <si>
    <t>FURO-DIRECIONAL E PUXE PARA DUTO EM AÇO CARBONO DN 8", SCH 40, API 5L PARA REDE E RAMAIS DE DISTRIBUIÇÃO DE GÁS NATURAL - MÉTODO NÃO DESTRUTIVO (MND)</t>
  </si>
  <si>
    <t>C5090</t>
  </si>
  <si>
    <t>FURO-DIRECIONAL E PUXE PARA DUTO EM AÇO CARBONO DN 10", SCH 40, API 5L PARA REDE E RAMAIS DE DISTRIBUIÇÃO DE GÁS NATURAL - MÉTODO NÃO DESTRUTIVO (MND)</t>
  </si>
  <si>
    <t>C5093</t>
  </si>
  <si>
    <t>FURO-DIRECIONAL E PUXE PARA DUTO EM AÇO CARBONO DN 12", SCH 40, API 5L PARA REDE E RAMAIS DE DISTRIBUIÇÃO DE GÁS NATURAL - MÉTODO NÃO DESTRUTIVO (MND)</t>
  </si>
  <si>
    <t>C5099</t>
  </si>
  <si>
    <t>INSTALAÇÃO DE VÁLVULA DN 2" DE AÇO CARBONO API 6D COM EXTREMIDADES FLANGEADAS E TESTE</t>
  </si>
  <si>
    <t>C5100</t>
  </si>
  <si>
    <t>INSTALAÇÃO DE VÁLVULA DN 3" DE AÇO CARBONO API 6D COM EXTREMIDADES FLANGEADAS E TESTE</t>
  </si>
  <si>
    <t>C5101</t>
  </si>
  <si>
    <t>INSTALAÇÃO DE VÁLVULA DN 4" DE AÇO CARBONO API 6D COM EXTREMIDADES FLANGEADAS E TESTE</t>
  </si>
  <si>
    <t>C5102</t>
  </si>
  <si>
    <t>INSTALAÇAO DE VÁLVULA DN 6" DE AÇO CARBONO API 6D COM EXTREMIDADES FLANGEADAS E TESTE</t>
  </si>
  <si>
    <t>C5103</t>
  </si>
  <si>
    <t>INSTALAÇÃO DE VÁLVULA DN 8" DE AÇO CARBONO API 6D COM EXTREMIDADES FLANGEADAS E TESTE</t>
  </si>
  <si>
    <t>C5104</t>
  </si>
  <si>
    <t>INSTALAÇÃO DE VÁLVULA DN 10" DE AÇO CARBONO API 6D COM EXTREMIDADES FLANGEADAS E TESTE</t>
  </si>
  <si>
    <t>C5105</t>
  </si>
  <si>
    <t>INSTALAÇÃO DE VÁLVULA DN 12" DE AÇO CARBONO API 6D COM EXTREMIDADES FLANGEADAS E TESTE</t>
  </si>
  <si>
    <t>C5106</t>
  </si>
  <si>
    <t>SPOOL EM AÇO CARBONO DN 2", SCH 40, INCLUINDO MONTAGEM, SOLDA, TESTE SIMPLIFICADO E INSTALAÇÃO - (PESO APROXIMADO DE FLANGES/CONEXÕES: MÍNIMO = 5,40KG/UN; MÁXIMO = 8,26KG/UN)</t>
  </si>
  <si>
    <t>C5107</t>
  </si>
  <si>
    <t>SPOOL EM AÇO CARBONO DN 3", SCH 40, INCLUINDO MONTAGEM, SOLDA, TESTE SIMPLIFICADO E INSTALAÇÃO - (PESO APROXIMADO DE FLANGES/CONEXÕES: MÍNIMO = 11,20KG/UN; MÁXIMO = 19,73KG/UN)</t>
  </si>
  <si>
    <t>C5108</t>
  </si>
  <si>
    <t>SPOOL EM AÇO CARBONO DN 4", SCH 40, INCLUINDO MONTAGEM, SOLDA, TESTE SIMPLIFICADO E INSTALAÇÃO - (PESO APROXIMADO DE FLANGES/CONEXÕES: MÍNIMO = 15,00KG/UN; MÁXIMO = 30,64KG/UN)</t>
  </si>
  <si>
    <t>C5109</t>
  </si>
  <si>
    <t>SPOOL EM AÇO CARBONO DN 6", SCH 40, INCLUINDO MONTAGEM, SOLDA, TESTE SIMPLIFICADO E INSTALAÇÃO - (PESO APROXIMADO DE FLANGES/CONEXÕES: MÍNIMO = 24,80KG/UN; MÁXIMO = 64,20KG/UN)</t>
  </si>
  <si>
    <t>C5110</t>
  </si>
  <si>
    <t>SPOOL EM AÇO CARBONO DN 8", SCH 40, INCLUINDO MONTAGEM, SOLDA, TESTE SIMPLIFICADO E INSTALAÇÃO - (PESO APROXIMADO DE FLANGES/CONEXÕES: MÍNIMO = 39,00KG/UN; MÁXIMO = 117,20KG/UN)</t>
  </si>
  <si>
    <t>C5111</t>
  </si>
  <si>
    <t>SPOOL EM AÇO CARBONO DN 10", SCH 40, INCLUINDO MONTAGEM, SOLDA, TESTE SIMPLIFICADO E INSTALAÇÃO - (PESO APROXIMADO DE FLANGES/CONEXÕES: MÍNIMO = 53,40KG/UN; MÁXIMO = 190,00KG/UN)</t>
  </si>
  <si>
    <t>C5112</t>
  </si>
  <si>
    <t>SPOOL EM AÇO CARBONO DN 12", SCH 40, INCLUINDO MONTAGEM, SOLDA, TESTE SIMPLIFICADO E INSTALAÇÃO - (PESO APROXIMADO DE FLANGES/CONEXÕES: MÍNIMO = 72,40KG/UN; MÁXIMO = 306,50KG/UN)</t>
  </si>
  <si>
    <t>PINTURAS</t>
  </si>
  <si>
    <t>C5113</t>
  </si>
  <si>
    <t>TINTA DE ACABAMENTO EPÓXI POLIAMIDA DE ALTA ESPESSURA 200 MICRAS DE PELÍCULA SECA PARA TUBULAÇÃO E SUPORTES EM AÇO CARBONO</t>
  </si>
  <si>
    <t>C5119</t>
  </si>
  <si>
    <t>TINTA DE ACABAMENTO POLIURETANO ACRÍLICO 70 MICRAS DE PELÍCULA SECA PARA TUBULAÇÃO E SUPORTES EM AÇO CARBONO</t>
  </si>
  <si>
    <t>C5118</t>
  </si>
  <si>
    <t>TINTA DE FUNDO DE EPÓXI ZINCO POLIAMIDA 50 MICRAS DE PELÍCULA SECA PARA SUPORTES DE TUBULAÇÃO EM AÇO CARBONO, COM RETIRADA DA MANTA DE POLIETILENO</t>
  </si>
  <si>
    <t>C5117</t>
  </si>
  <si>
    <t>TINTA DE FUNDO DE ZINCO ETIL SILICATO DE 75 MICRAS DE PELÍCULA SECA PARA TUBULAÇÃO EM AÇO CARBONO, COM RETIRADA DA MANTA DE POLIETILENO</t>
  </si>
  <si>
    <t>C5115</t>
  </si>
  <si>
    <t xml:space="preserve">TINTA DE FUNDO EPÓXI FOSFATO DE ZINCO DE 100 MICRAS DE PELÍCULA SECA PARA TUBULAÇÃO EM AÇO CARBONO, COM RETIRADA DA MANTA DE POLIETILENO
</t>
  </si>
  <si>
    <t>C5116</t>
  </si>
  <si>
    <t>TINTA INTERMEDIÁRIA EPÓXI ÓXIDO DE FERRO DE 30 MICRAS DE PELICULA SECA PARA TUBULAÇÃO EM AÇO CARBONO</t>
  </si>
  <si>
    <t>C5114</t>
  </si>
  <si>
    <t>TINTA INTERMEDIÁRIA DE EPÓXI POLIAMIDA DE ALTA ESPESSURA 100 MICRAS DE PELICULA SECA PARA TUBULAÇÃO EM AÇO CARBONO</t>
  </si>
  <si>
    <t>C5123</t>
  </si>
  <si>
    <t>FORMA METÁLICA CIRCULAR PARA JAQUETA EM CONCRETO REUTILIZAÇÃO 15 VEZES</t>
  </si>
  <si>
    <t>C5095</t>
  </si>
  <si>
    <t>FORNECIMENTO E COLOCAÇÃO DE CANTONEIRA EM AÇO (1 1/2 "X 1 1/2" X 3/16")</t>
  </si>
  <si>
    <t>C5098</t>
  </si>
  <si>
    <t>INSTALAÇÃO DE CAIXA DE CONCRETO PRÉ-MOLDADA ENTRE 1,60 M À 2,00 M DE LARGURAS E 2,50 DE PROFUNDIDADE</t>
  </si>
  <si>
    <t>C5051</t>
  </si>
  <si>
    <t>INSTALAÇÃO, TESTE E COMISSIONAMENTO DE CRM COM MEDIDOR DIAFRAGMA INCLUINDO FIXAÇÃO DE CONDULETE TIPO "E"</t>
  </si>
  <si>
    <t>C5052</t>
  </si>
  <si>
    <t>INSTALAÇÃO, TESTE E COMISSIONAMENTO DE CRM COM MEDIDOR ROTATIVO DE G6 ATÉ G65, INCLUINDO FIXAÇÃO DA CAIXA CONDULETE TIPO "E"</t>
  </si>
  <si>
    <t>C5121</t>
  </si>
  <si>
    <t>MARCO SINALIZADOR PADRÃO CEGÁS (1,80 x 0,15 x 0,15)M CONFECÇÃO, PINTURA E INSTALAÇÃO EM BASE DE CONCRETO</t>
  </si>
  <si>
    <t>C5122</t>
  </si>
  <si>
    <t>PLACA PRÉ-MOLDADA ESPESSURA 5CM COM MALHA DE AÇO 10X10CM PARA PROTEÇÃO DE GASODUTO</t>
  </si>
  <si>
    <t>C5096</t>
  </si>
  <si>
    <t>POÇO EM AÇO INOX DE 1", PARA INSPEÇÃO DE VAZAMENTO DE GÁS EM CAIXA DE PASSAGEM DE CONCRETO</t>
  </si>
  <si>
    <t>C5097</t>
  </si>
  <si>
    <t>PUXADOR EM AÇO CA-25, PARA TAMPA DE CONCRETO</t>
  </si>
  <si>
    <t>C5076</t>
  </si>
  <si>
    <t>SERVIÇO DE INSTALAÇÃO DE MANTA TERMOCONTRATIL PARA DUTO DE 2" COM INSPEÇÃO, FITA E REPAROS COM BASTÃO, MASTIC E MANCHÃO DO REVESTIMENTO COMPLETO DA TUBULAÇÃO</t>
  </si>
  <si>
    <t>C5079</t>
  </si>
  <si>
    <t>SERVIÇO DE INSTALAÇÃO DE MANTA TERMOCONTRATIL PARA DUTO DE 3" COM INSPEÇÃO, FITA E REPAROS DO REVESTIMENTO COMPLETO DA TUBULAÇÃO</t>
  </si>
  <si>
    <t>C5082</t>
  </si>
  <si>
    <t>SERVIÇO DE INSTALAÇÃO DE MANTA TERMOCONTRATIL PARA DUTO DE 4" COM INSPEÇÃO, FITA E REPAROS DO REVESTIMENTO COMPLETO DA TUBULAÇÃO</t>
  </si>
  <si>
    <t>C5085</t>
  </si>
  <si>
    <t>SERVIÇO DE INSTALAÇÃO DE MANTA TERMOCONTRATIL PARA DUTO DE 6" COM INSPEÇÃO, FITA E REPAROS DO REVESTIMENTO COMPLETO DA TUBULAÇÃO</t>
  </si>
  <si>
    <t>C5088</t>
  </si>
  <si>
    <t>SERVIÇO DE INSTALAÇÃO DE MANTA TERMOCONTRATIL PARA DUTO DE 8" COM INSPEÇÃO, FITA E REPAROS DO REVESTIMENTO COMPLETO DA TUBULAÇÃO</t>
  </si>
  <si>
    <t>C5091</t>
  </si>
  <si>
    <t>SERVIÇO DE INSTALAÇÃO DE MANTA TERMOCONTRATIL PARA DUTO DE 10" COM INSPEÇÃO, FITA E REPAROS DO REVESTIMENTO COMPLETO DA TUBULAÇÃO</t>
  </si>
  <si>
    <t>C5094</t>
  </si>
  <si>
    <t>SERVIÇO DE INSTALAÇÃO DE MANTA TERMOCONTRATIL PARA DUTO DE 12" COM INSPEÇÃO, FITA E REPAROS DO REVESTIMENTO COMPLETO DA TUBULAÇÃO</t>
  </si>
  <si>
    <t>C5120</t>
  </si>
  <si>
    <t>TACHA SINALIZAÇÃO PADRÃO CEGÁS: FORNECIMENTO E INSTALAÇÃO</t>
  </si>
  <si>
    <t>ACESSIBILIDADE À EDIFICAÇÕES E ESPAÇOS</t>
  </si>
  <si>
    <t>SERVIÇOS PRELIMINARES</t>
  </si>
  <si>
    <t>C4618</t>
  </si>
  <si>
    <t>DEMOLIÇÃO DE INSTALAÇÃO HIDRÁULICA - TUBOS E CONEXÕES</t>
  </si>
  <si>
    <t>C4619</t>
  </si>
  <si>
    <t>DEMOLIÇÃO DE INSTALAÇÃO SANITÁRIA - TUBOS E CONEXÕES</t>
  </si>
  <si>
    <t>C4639</t>
  </si>
  <si>
    <t>RETIRADA DE GUARDA-CORPO EM TUBOS C/ PEÇAS E CONEXÕES FERRO GALVANIZADO (SEM REAPROVEITAMENTO) DN ATÉ 60mm</t>
  </si>
  <si>
    <t>C4640</t>
  </si>
  <si>
    <t>RETIRADA DE GUIAS PRE-FABRICADAS DE CONCRETO</t>
  </si>
  <si>
    <t>C4621</t>
  </si>
  <si>
    <t>BATEDOR PARA PORTA EM CHAPA DE ALUMÍNIO TIPO XADREZ LAVRADA ESP. 3mm C/ FIXAÇÃO SOBRE MADEIRA LISA OU REVESTIMENTO MELAMÍNICO COM FITA DUPLA FACE</t>
  </si>
  <si>
    <t>C4643</t>
  </si>
  <si>
    <t>INSTALAÇÃO DE BARRA ANTI-PÂNICO DUPLA C/ TRAVA EM AÇO INOX DIÂM. 1 1/2</t>
  </si>
  <si>
    <t>C4638</t>
  </si>
  <si>
    <t>C4647</t>
  </si>
  <si>
    <t>RETIRADA DE DISPOSITIVO DE PRESSÃO DAS PORTAS</t>
  </si>
  <si>
    <t>C4637</t>
  </si>
  <si>
    <t>RETIRADA COM SUBSTITUIÇÃO DE MAÇANETA EXISTENTE POR TIPO ALAVANCA</t>
  </si>
  <si>
    <t>INSTALAÇÕES, LOUÇAS E ACESSÓRIOS</t>
  </si>
  <si>
    <t>C4642</t>
  </si>
  <si>
    <t>C4635</t>
  </si>
  <si>
    <t>BACIA SANITÁRIA PARA CADEIRANTES C/ ASSENTO (ABERTURA FRONTAL)</t>
  </si>
  <si>
    <t>C4634</t>
  </si>
  <si>
    <t>BASE EM GRANITO COM MAPA TÁTIL</t>
  </si>
  <si>
    <t>C4636</t>
  </si>
  <si>
    <t>LAVATÓRIO DE LOUÇA BRANCA C/ COLUNA SUSPENSA E ACESSÓRIOS</t>
  </si>
  <si>
    <t>C4630</t>
  </si>
  <si>
    <t>REINSTALAÇÃO DE PONTO HIDRÁULICO, MATERIAL E EXECUÇÃO</t>
  </si>
  <si>
    <t>C4631</t>
  </si>
  <si>
    <t>REINSTALAÇÃO DE PONTO SANITÁRIO, MATERIAL E EXECUÇÃO</t>
  </si>
  <si>
    <t>C4632</t>
  </si>
  <si>
    <t>REMANEJAMENTO DE BACIA SANITÁRIA</t>
  </si>
  <si>
    <t>C4633</t>
  </si>
  <si>
    <t>REMANEJAMENTO DE BANCADA DE GRANITO</t>
  </si>
  <si>
    <t>C4625</t>
  </si>
  <si>
    <t>BASE EM PREMOLDADO DE CONCRETO COM ADITIVO IMPERMEABILIZANTE P/ INSTALAÇÃO DE BACIA SANITÁRIA</t>
  </si>
  <si>
    <t>C4622</t>
  </si>
  <si>
    <t>FITA ADESIVA ANTIDERRAPANTE E FOSFORESCENTE</t>
  </si>
  <si>
    <t>C4623</t>
  </si>
  <si>
    <t>PISO PODOTÁTIL INTERNO EM BORRACHA 30x30cm ASSENTAMENTO COM COLA VINIL (FORNECIMENTO E ASSENTAMENTO)</t>
  </si>
  <si>
    <t>C4624</t>
  </si>
  <si>
    <t>PISO PODOTÁTIL EXTERNO EM PMC ESP. 3CM, ASSENTADO COM ARGAMASSA (FORNECIMENTO E ASSENTAMENTO)</t>
  </si>
  <si>
    <t>C4850</t>
  </si>
  <si>
    <t>PLACA EM ACRÍLICO ADESIVADA PARA SINALIZAÇÃO COM INDICAÇÃO DE ROTA DE FUGA 26X13CM</t>
  </si>
  <si>
    <t>C4626</t>
  </si>
  <si>
    <t>PLACA EM ALUMÍNIO 15x30cm C/ VINIL APLICADO EM 1 FACE E FIXAÇÃO COM FITA DUPLA FACE (FORNECIMENTO E MONTAGEM)</t>
  </si>
  <si>
    <t>C4627</t>
  </si>
  <si>
    <t>PLACA EM ALUMÍNIO 20x20cm C/ VINIL APLICADO EM 1 FACE E FIXAÇÃO COM FITA DUPLA FACE (FORNECIMENTO E MONTAGEM)</t>
  </si>
  <si>
    <t>C4628</t>
  </si>
  <si>
    <t>PLACA EM ALUMÍNIO 20x25cm C/ VINIL APLICADO EM 1 FACE E FIXAÇÃO COM FITA DUPLA FACE (FORNECIMENTO E MONTAGEM)</t>
  </si>
  <si>
    <t>C4629</t>
  </si>
  <si>
    <t>PLACA EM AÇO GALVANIZADO C/ APLICAÇÃO EM 1 FACE EM VINIL E FUNDO C/ PINTURA EM ESMALTE SINTÉTICO PRETO FOSCO (FORNECIMENTO E MONTAGEM)</t>
  </si>
  <si>
    <t>C4648</t>
  </si>
  <si>
    <t>C4641</t>
  </si>
  <si>
    <t>SÍMBOLO INTERNACIONAL DE ACESSO - SIA - 15x15cm</t>
  </si>
  <si>
    <t>C4649</t>
  </si>
  <si>
    <t>SINALIZAÇÃO PARA EXTINTOR</t>
  </si>
  <si>
    <t>C4646</t>
  </si>
  <si>
    <t>CORRIMÃO DUPLA ALTURA EM AÇO INOX DIAM 1 1/2</t>
  </si>
  <si>
    <t>C4644</t>
  </si>
  <si>
    <t>FORNECIMENTO E MONTAGEM DE BOTÕES EM BRAILLE COM SINALIZAÇÃO SONORA</t>
  </si>
  <si>
    <t>C4620</t>
  </si>
  <si>
    <t>GUIA DE BALIZAMENTO EM ALVENARIA ESP.=10cm ALTURA ATÉ 15cm COMPLETAMENTE EXECUTADA E ACABAMENTO EM TEXTURA ACRÍLICA E TOPO EM CHAPIM EM PMC</t>
  </si>
  <si>
    <t>SERVIÇOS DIVERSOS</t>
  </si>
  <si>
    <t>INDENIZAÇÕES</t>
  </si>
  <si>
    <t>C2840</t>
  </si>
  <si>
    <t>LIMPEZA FINAL</t>
  </si>
  <si>
    <t>C1078</t>
  </si>
  <si>
    <t>DESCUPINIZAÇÃO C/ MATERIAL INSETICIDA</t>
  </si>
  <si>
    <t>C3605</t>
  </si>
  <si>
    <t>LIMPEZA DA UNIDADE CASA TIPO "T 01" - PADRÃO POPULAR</t>
  </si>
  <si>
    <t>C3447</t>
  </si>
  <si>
    <t>LIMPEZA DE PISO EM ÁREA URBANIZADA</t>
  </si>
  <si>
    <t>C1625</t>
  </si>
  <si>
    <t>LIMPEZA DE PISOS E REVESTIMENTOS</t>
  </si>
  <si>
    <t>C1626</t>
  </si>
  <si>
    <t>LIMPEZA DE REVESTIMENTOS CERÂMICOS</t>
  </si>
  <si>
    <t>C1627</t>
  </si>
  <si>
    <t>LIMPEZA DE VIDROS</t>
  </si>
  <si>
    <t>C1628</t>
  </si>
  <si>
    <t>LIMPEZA GERAL</t>
  </si>
  <si>
    <t>C1629</t>
  </si>
  <si>
    <t>LIMPEZA, RETIRADA DO PAPEL E LAVAGEM DE MOSAICO VIDROSO</t>
  </si>
  <si>
    <t>ATIVIDADE / SERVIÇO</t>
  </si>
  <si>
    <t>CORRELAÇÃO</t>
  </si>
  <si>
    <t>2 S 03 510 00</t>
  </si>
  <si>
    <t>TRANSP. LOCAL C/ BASC. 10M3 RODOV. NÃO PAV (CONST)</t>
  </si>
  <si>
    <t>1 A 00 001 05</t>
  </si>
  <si>
    <t>TRANSP. LOCAL C/ BASC. 10M3 RODOV. NÃO PAV (CONSV)</t>
  </si>
  <si>
    <t>1 A 00 001 06</t>
  </si>
  <si>
    <t>TRANSP. LOCAL C/ BASC. 10M3 RODOV. NÃO PAV (RESTR)</t>
  </si>
  <si>
    <t>1 A 00 001 07</t>
  </si>
  <si>
    <t>TRANSPORTE LOCAL C/ BASC. P/ ROCHA RODOV. NÃO PAV.</t>
  </si>
  <si>
    <t>1 A 00 001 08</t>
  </si>
  <si>
    <t>TRANSP. LOCAL C/ CARROCERIA 15 T RODOV. NÃO PAV.</t>
  </si>
  <si>
    <t>1 A 00 001 40</t>
  </si>
  <si>
    <t>TRANSPORTE LOCAL C/ CARROCERIA 4T RODOV. NÃO PAV.</t>
  </si>
  <si>
    <t>1 A 00 001 41</t>
  </si>
  <si>
    <t>TRANSPORTE LOCAL C/ BETONEIRA RODOV. NÃO PAV.</t>
  </si>
  <si>
    <t>1 A 00 001 50</t>
  </si>
  <si>
    <t>TRANSP. LOCAL C/ CARROC. C/ GUIND. RODOV. NÃO PAV.</t>
  </si>
  <si>
    <t>1 A 00 001 60</t>
  </si>
  <si>
    <t>TRANSPORTE COMERCIAL C/ CARROC. RODOV. NÃO PAV.</t>
  </si>
  <si>
    <t>1 A 00 001 90</t>
  </si>
  <si>
    <t>TRANSPORTE COMERCIAL C/ BASC. 10M3 ROD. NÃO PAV.</t>
  </si>
  <si>
    <t>1 A 00 001 91</t>
  </si>
  <si>
    <t>TRANSPORTE LOCAL C/ BASC. 5M3 RODOV. PAV.</t>
  </si>
  <si>
    <t>1 A 00 002 00</t>
  </si>
  <si>
    <t>TRANSP. LOCAL MATERIAL PARA REMENDOS</t>
  </si>
  <si>
    <t>1 A 00 002 03</t>
  </si>
  <si>
    <t>TRANSPORTE LOCAL CBUQ C/ CAÇAMBA TÉRMICA</t>
  </si>
  <si>
    <t>1 A 00 002 04</t>
  </si>
  <si>
    <t>TRANSP. LOCAL C/ BASC. 10M3 RODOV. PAV. (CONST)</t>
  </si>
  <si>
    <t>1 A 00 002 05</t>
  </si>
  <si>
    <t>TRANSP. LOCAL C/ BASC. 10M3 RODOV. PAV. (CONSV)</t>
  </si>
  <si>
    <t>1 A 00 002 06</t>
  </si>
  <si>
    <t>TRANSP. LOCAL C/ BASC. 10M3 RODOV. PAV. (RESTR)</t>
  </si>
  <si>
    <t>1 A 00 002 07</t>
  </si>
  <si>
    <t>TRANSPORTE LOCAL C/ BASC. P/ ROCHA RODOV. PAV.</t>
  </si>
  <si>
    <t>1 A 00 002 08</t>
  </si>
  <si>
    <t>TRANSPORTE LOCAL C/ CARROCERIA 15 T RODOV. PAV.</t>
  </si>
  <si>
    <t>1 A 00 002 40</t>
  </si>
  <si>
    <t>TRANSPORTE LOCAL C/ CARROCERIA 4T RODOV. PAV.</t>
  </si>
  <si>
    <t>1 A 00 002 41</t>
  </si>
  <si>
    <t>TRANSPORTE LOCAL C/ BETONEIRA RODOV. PAV.</t>
  </si>
  <si>
    <t>1 A 00 002 50</t>
  </si>
  <si>
    <t>TRANSP. LOCAL C/ CARROCERIA C/ GUIND. RODOV. PAV.</t>
  </si>
  <si>
    <t>1 A 00 002 60</t>
  </si>
  <si>
    <t>TRANSPORTE COMERCIAL C/ CARROCERIA RODOV. PAV.</t>
  </si>
  <si>
    <t>1 A 00 002 90</t>
  </si>
  <si>
    <t>TRANSPORTE COMERCIAL C/ BASC. 10M3 ROD. PAV.</t>
  </si>
  <si>
    <t>1 A 00 002 91</t>
  </si>
  <si>
    <t>TRANSPORTE LOCAL DE MATERIAL BETUMINOSO</t>
  </si>
  <si>
    <t>1 A 00 102 00</t>
  </si>
  <si>
    <t>TRANSPORTE COMERCIAL MATERIAL BETUMINOSO A QUENTE</t>
  </si>
  <si>
    <t>1 A 00 112 90</t>
  </si>
  <si>
    <t>TRANSPORTE COMERCIAL MATERIAL BETUMINOSO A FRIO</t>
  </si>
  <si>
    <t>1 A 00 112 91</t>
  </si>
  <si>
    <t>TRANSP. LOCAL ÁGUA C/ CAM. TANQUE RODOV. NÃO PAV.</t>
  </si>
  <si>
    <t>1 A 00 201 70</t>
  </si>
  <si>
    <t>TRANSP. LOCAL DE ÁGUA C/ CAM. TANQUE RODOV. PAV.</t>
  </si>
  <si>
    <t>1 A 00 202 70</t>
  </si>
  <si>
    <t>FORNECIMENTO DE AÇO CA-25</t>
  </si>
  <si>
    <t>1 A 00 301 00</t>
  </si>
  <si>
    <t>FORNECIMENTO DE AÇO CA-50</t>
  </si>
  <si>
    <t>1 A 00 302 00</t>
  </si>
  <si>
    <t>FORNECIMENTO DE AÇO CA-60</t>
  </si>
  <si>
    <t>1 A 00 303 00</t>
  </si>
  <si>
    <t>AREIA COMERCIAL</t>
  </si>
  <si>
    <t>1 A 00 716 00</t>
  </si>
  <si>
    <t>BRITA COMERCIAL</t>
  </si>
  <si>
    <t>1 A 00 717 00</t>
  </si>
  <si>
    <t>ALVENARIA DE PEDRA ARGAMASSADA</t>
  </si>
  <si>
    <t>1 A 00 901 01</t>
  </si>
  <si>
    <t>ALVENARIA DE PEDRA ARGAMASSADA AC/PC</t>
  </si>
  <si>
    <t>1 A 00 901 51</t>
  </si>
  <si>
    <t>ALVENARIA DE TIJOLOS</t>
  </si>
  <si>
    <t>1 A 00 902 01</t>
  </si>
  <si>
    <t>ALVENARIA DE TIJOLOS AC</t>
  </si>
  <si>
    <t>1 A 00 902 51</t>
  </si>
  <si>
    <t>DENTES PARA  BUEIROS DUPLOS D=1,00 M</t>
  </si>
  <si>
    <t>1 A 00 903 01</t>
  </si>
  <si>
    <t>DENTES PARA  BUEIROS DUPLOS D=1,00 M AC/BC/PC</t>
  </si>
  <si>
    <t>1 A 00 903 51</t>
  </si>
  <si>
    <t>DENTES PARA  BUEIROS DUPLOS D=1,20 M</t>
  </si>
  <si>
    <t>1 A 00 904 01</t>
  </si>
  <si>
    <t>DENTES PARA  BUEIROS DUPLOS D=1,20 M AC/BC/PC</t>
  </si>
  <si>
    <t>1 A 00 904 51</t>
  </si>
  <si>
    <t>DENTES PARA  BUEIROS DUPLOS D=1,50 M</t>
  </si>
  <si>
    <t>1 A 00 905 01</t>
  </si>
  <si>
    <t>DENTES PARA  BUEIROS DUPLOS D=1,50 M AC/BC/PC</t>
  </si>
  <si>
    <t>1 A 00 905 51</t>
  </si>
  <si>
    <t>DENTES PARA  BUEIROS SIMPLES D=0,60 M</t>
  </si>
  <si>
    <t>1 A 00 906 01</t>
  </si>
  <si>
    <t>DENTES PARA  BUEIROS SIMPLES D=0,60 M AC/BC/PC</t>
  </si>
  <si>
    <t>1 A 00 906 51</t>
  </si>
  <si>
    <t>DENTES PARA  BUEIROS SIMPLES D=0,80 M</t>
  </si>
  <si>
    <t>1 A 00 907 01</t>
  </si>
  <si>
    <t>DENTES PARA  BUEIROS SIMPLES D=0,80 M AC/BC/PC</t>
  </si>
  <si>
    <t>1 A 00 907 51</t>
  </si>
  <si>
    <t>DENTES PARA  BUEIROS SIMPLES D=1,00 M</t>
  </si>
  <si>
    <t>1 A 00 908 01</t>
  </si>
  <si>
    <t>DENTES PARA  BUEIROS SIMPLES D=1,00 M AC/BC/PC</t>
  </si>
  <si>
    <t>1 A 00 908 51</t>
  </si>
  <si>
    <t>DENTES PARA  BUEIROS SIMPLES D=1,20 M</t>
  </si>
  <si>
    <t>1 A 00 909 01</t>
  </si>
  <si>
    <t>DENTES PARA  BUEIROS SIMPLES D=1,20 M AC/BC/PC</t>
  </si>
  <si>
    <t>1 A 00 909 51</t>
  </si>
  <si>
    <t>DENTES PARA  BUEIROS SIMPLES D=1,50 M</t>
  </si>
  <si>
    <t>1 A 00 910 01</t>
  </si>
  <si>
    <t>DENTES PARA  BUEIROS SIMPLES D=1,50 M AC/BC/PC</t>
  </si>
  <si>
    <t>1 A 00 910 51</t>
  </si>
  <si>
    <t>DENTES PARA  BUEIROS TRIPLOS D=1,00 M</t>
  </si>
  <si>
    <t>1 A 00 911 01</t>
  </si>
  <si>
    <t>DENTES PARA  BUEIROS TRIPLOS D=1,00 M AC/BC/PC</t>
  </si>
  <si>
    <t>1 A 00 911 51</t>
  </si>
  <si>
    <t>DENTES PARA  BUEIROS TRIPLOS D=1,20 M</t>
  </si>
  <si>
    <t>1 A 00 912 01</t>
  </si>
  <si>
    <t>DENTES PARA  BUEIROS TRIPLOS D=1,20 M AC/BC/PC</t>
  </si>
  <si>
    <t>1 A 00 912 51</t>
  </si>
  <si>
    <t>DENTES PARA  BUEIROS TRIPLOS D=1,50 M</t>
  </si>
  <si>
    <t>1 A 00 913 01</t>
  </si>
  <si>
    <t>DENTES PARA  BUEIROS TRIPLOS D=1,50 M AC/BC/PC</t>
  </si>
  <si>
    <t>1 A 00 913 51</t>
  </si>
  <si>
    <t>PEÇAS DE DESGASTE DO BRITADOR 80M3/H</t>
  </si>
  <si>
    <t>1 A 00 963 00</t>
  </si>
  <si>
    <t>PEÇAS DE DESGASTE BRITADOR PROD. DE RACHÃO</t>
  </si>
  <si>
    <t>1 A 00 964 00</t>
  </si>
  <si>
    <t>SOLO LOCAL / SELO DE ARGILA APILOADO</t>
  </si>
  <si>
    <t>1 A 00 999 06</t>
  </si>
  <si>
    <t>LIMPEZA CAMADA VEGETAL EM JAZIDA (CONST E RESTR.)</t>
  </si>
  <si>
    <t>1 A 01 100 01</t>
  </si>
  <si>
    <t>LIMPEZA DE CAMADA VEGETAL EM JAZIDA (CONSV)</t>
  </si>
  <si>
    <t>1 A 01 100 02</t>
  </si>
  <si>
    <t>EXPURGO DE JAZIDA (CONST E RESTR)</t>
  </si>
  <si>
    <t>1 A 01 105 01</t>
  </si>
  <si>
    <t>EXPURGO DE JAZIDA (CONSV)</t>
  </si>
  <si>
    <t>1 A 01 105 02</t>
  </si>
  <si>
    <t>MATERIAL DE BASE (CONSERV)</t>
  </si>
  <si>
    <t>1 A 01 111 00</t>
  </si>
  <si>
    <t>ESC. E CARGA MATERIAL DE JAZIDA (CONSV)</t>
  </si>
  <si>
    <t>1 A 01 111 01</t>
  </si>
  <si>
    <t>ESCAV. E CARGA DE MATER. DE JAZIDA(CONST E RESTR)</t>
  </si>
  <si>
    <t>1 A 01 120 01</t>
  </si>
  <si>
    <t>ROCHA P/ BRITAGEM C/ PERFUR. SOBRE ESTEIRA</t>
  </si>
  <si>
    <t>1 A 01 150 01</t>
  </si>
  <si>
    <t>ROCHA P/ BRITAGEM COM PERFURATRIZ MANUAL</t>
  </si>
  <si>
    <t>1 A 01 150 02</t>
  </si>
  <si>
    <t>RACHÃO OU PEDRA-DE-MÃO PRODUZIDOS-(CONST E REST)</t>
  </si>
  <si>
    <t>1 A 01 155 01</t>
  </si>
  <si>
    <t>RACHÃO OU PEDRA-DE-MÃO COMERCIAL (CONT E REST)/ PC</t>
  </si>
  <si>
    <t>1 A 01 155 51</t>
  </si>
  <si>
    <t>AREIA EXTRAÍDA COM ESCAVADEIRA HIDRÁULICA</t>
  </si>
  <si>
    <t>1 A 01 170 01</t>
  </si>
  <si>
    <t>AREIA EXTRAÍDA COM TRATOR E CARREGADEIRA</t>
  </si>
  <si>
    <t>1 A 01 170 02</t>
  </si>
  <si>
    <t>AREIA EXTRAÍDA COM DRAGA DE SUCÇÃO (TIPO BOMBA)</t>
  </si>
  <si>
    <t>1 A 01 170 03</t>
  </si>
  <si>
    <t>BRITA PRODUZIDA EM CENTRAL DE BRITAGEM DE 80 M3/H</t>
  </si>
  <si>
    <t>1 A 01 200 01</t>
  </si>
  <si>
    <t>PEDRA DE MÃO PRODUZIDA MANUALMENTE (CONSV)</t>
  </si>
  <si>
    <t>1 A 01 200 04</t>
  </si>
  <si>
    <t>USINAGEM DE CBUQ (CAPA DE ROLAMENTO)</t>
  </si>
  <si>
    <t>1 A 01 390 02</t>
  </si>
  <si>
    <t>USINAGEM DE CBUQ (BINDER)</t>
  </si>
  <si>
    <t>1 A 01 390 03</t>
  </si>
  <si>
    <t>USINAGEM DE CBUQ C/ CAL HIDR. (CAPA DE ROLAMENTO)</t>
  </si>
  <si>
    <t>1 A 01 390 22</t>
  </si>
  <si>
    <t>USINAGEM DE CBUQ (CAPA DE ROLAMENTO) AC/BC</t>
  </si>
  <si>
    <t>1 A 01 390 52</t>
  </si>
  <si>
    <t>USINAGEM DE CBUQ (BINDER) AC/BC</t>
  </si>
  <si>
    <t>1 A 01 390 53</t>
  </si>
  <si>
    <t>USINAGEM DE CBUQ (CAPA DE ROLAM.) AC/BC C CAL HIDR</t>
  </si>
  <si>
    <t>1 A 01 390 72</t>
  </si>
  <si>
    <t>USINAGEM DE AREIA-ASFALTO</t>
  </si>
  <si>
    <t>1 A 01 391 02</t>
  </si>
  <si>
    <t>USINAGEM DE AREIA-ASFALTO AC</t>
  </si>
  <si>
    <t>1 A 01 391 52</t>
  </si>
  <si>
    <t>USINAGEM DE BRITA GRADUADA</t>
  </si>
  <si>
    <t>1 A 01 395 01</t>
  </si>
  <si>
    <t>USINAGEM DE SOLO-BRITA</t>
  </si>
  <si>
    <t>1 A 01 395 02</t>
  </si>
  <si>
    <t>USINAGEM DE AGREGADOS P/ MICRO-REVESTIMENTO</t>
  </si>
  <si>
    <t>1 A 01 395 03</t>
  </si>
  <si>
    <t>USINAGEM DE BRITA GRADUADA BC</t>
  </si>
  <si>
    <t>1 A 01 395 51</t>
  </si>
  <si>
    <t>USINAGEM DE SOLO-BRITA BC</t>
  </si>
  <si>
    <t>1 A 01 395 52</t>
  </si>
  <si>
    <t>USINAGEM DE AGREGADOS P/ MICRO-REVESTIMENTO BC</t>
  </si>
  <si>
    <t>1 A 01 395 53</t>
  </si>
  <si>
    <t>USINAGEM DE SOLO-CIMENTO</t>
  </si>
  <si>
    <t>1 A 01 396 01</t>
  </si>
  <si>
    <t>USINAGEM DE SOLO MELHORADO COM CIMENTO.</t>
  </si>
  <si>
    <t>1 A 01 396 02</t>
  </si>
  <si>
    <t>USINAGEM DE P.M.F.</t>
  </si>
  <si>
    <t>1 A 01 397 02</t>
  </si>
  <si>
    <t>USINAGEM DE P.M.F. AC/BC</t>
  </si>
  <si>
    <t>1 A 01 397 52</t>
  </si>
  <si>
    <t>USINAGEM DE CBUQ P/ RECICLAGEM EM USINA FIXA.</t>
  </si>
  <si>
    <t>1 A 01 398 02</t>
  </si>
  <si>
    <t>USINAGEM DE CBUQ P/ RECICLAGEM EM USINA FIXA BC</t>
  </si>
  <si>
    <t>1 A 01 398 52</t>
  </si>
  <si>
    <t>FORMA COMUM DE MADEIRA</t>
  </si>
  <si>
    <t>1 A 01 401 01</t>
  </si>
  <si>
    <t>FORMA DE PLACA COMPENSADA RESINADA</t>
  </si>
  <si>
    <t>1 A 01 402 01</t>
  </si>
  <si>
    <t>FORMA DE PLACA COMPENSADA PLASTIFICADA</t>
  </si>
  <si>
    <t>1 A 01 403 01</t>
  </si>
  <si>
    <t>FORMA PARA TUBULÃO</t>
  </si>
  <si>
    <t>1 A 01 404 01</t>
  </si>
  <si>
    <t>ANDAIME DE MADEIRA</t>
  </si>
  <si>
    <t>1 A 01 405 01</t>
  </si>
  <si>
    <t>CONFECÇÃO E LANÇAM. DE CONCRETO MAGRO EM BETONEIRA</t>
  </si>
  <si>
    <t>1 A 01 407 01</t>
  </si>
  <si>
    <t>CONF.E LANÇ. DE CONCRETO MAGRO EM BETONEIRA AC/BC</t>
  </si>
  <si>
    <t>1 A 01 407 51</t>
  </si>
  <si>
    <t>CONCRETO FCK=10MPA CONTR RAZ USO GERAL CONF E LANÇ</t>
  </si>
  <si>
    <t>1 A 01 410 01</t>
  </si>
  <si>
    <t>CONCR.FCK=10MPA C.RAZ USO GER CONF/LANÇ AC/BC</t>
  </si>
  <si>
    <t>1 A 01 410 51</t>
  </si>
  <si>
    <t>CONCRETO FCK=15MPA CONTR RAZ USO GERAL CONF E LANÇ</t>
  </si>
  <si>
    <t>1 A 01 412 01</t>
  </si>
  <si>
    <t>CONCR.FCK=15MPA C.RAZ USO GER CONF/LANÇ AC/BC</t>
  </si>
  <si>
    <t>1 A 01 412 51</t>
  </si>
  <si>
    <t>CONCR ESTR FCK=15MPA CONTR RAZ USO GER CONF E LANÇ</t>
  </si>
  <si>
    <t>1 A 01 415 01</t>
  </si>
  <si>
    <t>CONCR ESTR FCK=15MPA C.RAZ USO GER CONF/LANÇ AC/BC</t>
  </si>
  <si>
    <t>1 A 01 415 51</t>
  </si>
  <si>
    <t>CONCR ESTR FCK=18MPA CONTR RAZ USO GER CONF E LANÇ</t>
  </si>
  <si>
    <t>1 A 01 418 01</t>
  </si>
  <si>
    <t>CONCR.ESTR FCK=18MPA C.RAZ USO GER CONF/LANÇ AC/BC</t>
  </si>
  <si>
    <t>1 A 01 418 51</t>
  </si>
  <si>
    <t>CONCR ESTR FCK=25MPA CONTR RAZ USO GER CONF E LANÇ</t>
  </si>
  <si>
    <t>1 A 01 422 01</t>
  </si>
  <si>
    <t>CONCR.ESTR.FCK=25MPA C.RAZ USO GER CONF/LANÇ AC/BC</t>
  </si>
  <si>
    <t>1 A 01 422 51</t>
  </si>
  <si>
    <t>CONCRETO FCK=18MPA PARA PRÉ-MOLDADOS (TUBOS)</t>
  </si>
  <si>
    <t>1 A 01 423 00</t>
  </si>
  <si>
    <t>CONCR.FCK=18MPA PARA PRÉ-MOLDADOS (TUBOS) AC/BC</t>
  </si>
  <si>
    <t>1 A 01 423 50</t>
  </si>
  <si>
    <t>CONCRETO POROSO PARA PRÉ-MOLDADOS (TUBOS)</t>
  </si>
  <si>
    <t>1 A 01 424 00</t>
  </si>
  <si>
    <t>CONCRETO POROSO PARA PRÉ-MOLDADOS (TUBOS) AC/BC</t>
  </si>
  <si>
    <t>1 A 01 424 50</t>
  </si>
  <si>
    <t>ESCORAMENTO DE BUEIROS CELULARES</t>
  </si>
  <si>
    <t>1 A 01 450 01</t>
  </si>
  <si>
    <t>CONCRETO CICLÓPICO FCK=15 MPA</t>
  </si>
  <si>
    <t>1 A 01 512 10</t>
  </si>
  <si>
    <t>CONCRETO CICLÓPICO FCK=15 MPA AC/BC/PC</t>
  </si>
  <si>
    <t>1 A 01 512 60</t>
  </si>
  <si>
    <t>1 A 01 515 10</t>
  </si>
  <si>
    <t>1 A 01 515 60</t>
  </si>
  <si>
    <t>FORNECIMENTO, PREPARO E COLOCAÇÃO FORMAS AÇO CA 60</t>
  </si>
  <si>
    <t>1 A 01 580 01</t>
  </si>
  <si>
    <t>FORNECIMENTO, PREPARO E COLOCAÇÃO FORMAS AÇO CA 50</t>
  </si>
  <si>
    <t>1 A 01 580 02</t>
  </si>
  <si>
    <t>FORNECIMENTO, PREPARO E COLOCAÇÃO FORMAS AÇO CA 25</t>
  </si>
  <si>
    <t>1 A 01 580 03</t>
  </si>
  <si>
    <t>ARGAMASSA CIMENTO-AREIA 1:3</t>
  </si>
  <si>
    <t>1 A 01 603 01</t>
  </si>
  <si>
    <t>ARGAMASSA CIMENTO-AREIA 1:3 AC</t>
  </si>
  <si>
    <t>1 A 01 603 51</t>
  </si>
  <si>
    <t>ARGAMASSA CIMENTO-AREIA 1:4</t>
  </si>
  <si>
    <t>1 A 01 604 01</t>
  </si>
  <si>
    <t>ARGAMASSA CIMENTO-AREIA 1:4 AC</t>
  </si>
  <si>
    <t>1 A 01 604 51</t>
  </si>
  <si>
    <t>ARGAMASSA CIMENTO-AREIA 1:6</t>
  </si>
  <si>
    <t>1 A 01 606 01</t>
  </si>
  <si>
    <t>ARGAMASSA CIMENTO-AREIA 1:6 AC</t>
  </si>
  <si>
    <t>1 A 01 606 51</t>
  </si>
  <si>
    <t>ARGAMASSA CIMENTO-SOLO 1:10</t>
  </si>
  <si>
    <t>1 A 01 620 01</t>
  </si>
  <si>
    <t>USINAGEM PARA SUB-BASE DE CONCRETO ROLADO</t>
  </si>
  <si>
    <t>1 A 01 653 00</t>
  </si>
  <si>
    <t>USINAGEM P/ SUB-BASE DE CONCRETO ROLADO AC/BC</t>
  </si>
  <si>
    <t>1 A 01 653 50</t>
  </si>
  <si>
    <t>USINAGEM P/ SUB-BASE DE CONCR. DE CIMENTO PORTLAND</t>
  </si>
  <si>
    <t>1 A 01 654 00</t>
  </si>
  <si>
    <t>USINAGEM P/SUB-BASE DE CONCR.CIMENTO PORTL. AC/BC</t>
  </si>
  <si>
    <t>1 A 01 654 50</t>
  </si>
  <si>
    <t>USINAGEM P/ CONC. DE CIM. PORTLAND C/ FORMA DESLIZ</t>
  </si>
  <si>
    <t>1 A 01 656 00</t>
  </si>
  <si>
    <t>USINAGEM DE CONC. C/ CIM. PORTLAND P/ PAV. RÍGIDO</t>
  </si>
  <si>
    <t>1 A 01 656 01</t>
  </si>
  <si>
    <t>USINAGEM P/ CONC.CIM.PORTL.C/ FORMA DESLIZ AC/BC</t>
  </si>
  <si>
    <t>1 A 01 656 50</t>
  </si>
  <si>
    <t>USINAGEM DE CONC. C/ CIM. PORT.P/ PAV.RÍGIDO AC/BC</t>
  </si>
  <si>
    <t>1 A 01 656 51</t>
  </si>
  <si>
    <t>USINAGEM P/ CONC.CIM. PORTLAND C/ EQUIP. PEQ. POR.</t>
  </si>
  <si>
    <t>1 A 01 657 00</t>
  </si>
  <si>
    <t>USINAGEM P/CONC.CIM. PORTL.C/ EQUIP.PEQ.POR.AC/BC</t>
  </si>
  <si>
    <t>1 A 01 657 50</t>
  </si>
  <si>
    <t>FABRICAÇÃO DE PEÇAS PRÉ MOLD. DE CONC. P/ PAVIM.</t>
  </si>
  <si>
    <t>1 A 01 700 00</t>
  </si>
  <si>
    <t>FABRIC.DE PEÇAS PRÉ MOLD.DE CONC. P/PAVIM.AC/BC</t>
  </si>
  <si>
    <t>1 A 01 700 50</t>
  </si>
  <si>
    <t>CONCRETO FCK=18MPA P/ PRÉ-MOLDADOS (GUARDA-CORPO)</t>
  </si>
  <si>
    <t>1 A 01 720 00</t>
  </si>
  <si>
    <t>GUARDA-CORPO TIPO GM, MOLDADO NO LOCAL</t>
  </si>
  <si>
    <t>1 A 01 720 01</t>
  </si>
  <si>
    <t>FABRICAÇÃO DE GUARDA-CORPO</t>
  </si>
  <si>
    <t>1 A 01 720 02</t>
  </si>
  <si>
    <t>CONCR.FCK = 18 MPA P/PRÉ-MOLD.(GUARDA-CORPO)AC/BC</t>
  </si>
  <si>
    <t>1 A 01 720 50</t>
  </si>
  <si>
    <t>GUARDA-CORPO TIPO GM, MOLDADO NO LOCAL AC/BC</t>
  </si>
  <si>
    <t>1 A 01 720 51</t>
  </si>
  <si>
    <t>FABRICAÇÃO DE GUARDA - CORPO AC/BC</t>
  </si>
  <si>
    <t>1 A 01 720 52</t>
  </si>
  <si>
    <t>FABRICAÇÃO DE BALIZADOR DE CONCRETO</t>
  </si>
  <si>
    <t>1 A 01 725 01</t>
  </si>
  <si>
    <t>FABRICAÇÃO DE BALIZADOR DE CONCRETO AC/BC</t>
  </si>
  <si>
    <t>1 A 01 725 51</t>
  </si>
  <si>
    <t>CONCRETO FCK=18MPA P/ PRÉ MOLDADOS (MOURÕES)</t>
  </si>
  <si>
    <t>1 A 01 730 00</t>
  </si>
  <si>
    <t>FABR. MOURÃO DE CONCR. ESTICADOR SEÇÃO QUAD. 15CM</t>
  </si>
  <si>
    <t>1 A 01 730 01</t>
  </si>
  <si>
    <t>FABR. MOURÃO DE CONCR ESTICADOR SEÇÃO TRIANG. 15CM</t>
  </si>
  <si>
    <t>1 A 01 730 02</t>
  </si>
  <si>
    <t>CONCRETO FCK=18MPA P/PRÉ MOLDADOS (MOURÕES) AC/BC</t>
  </si>
  <si>
    <t>1 A 01 730 50</t>
  </si>
  <si>
    <t>FABRIC.MOURÃO CONCR.ESTIC.SEÇÃO QUADR.15CM AC/BC</t>
  </si>
  <si>
    <t>1 A 01 730 51</t>
  </si>
  <si>
    <t>FABRIC.MOURÃO CONCR.ESTIC.SEÇÃO TRIANG.15CM AC/BC</t>
  </si>
  <si>
    <t>1 A 01 730 52</t>
  </si>
  <si>
    <t>FABR. MOURÃO DE CONCRETO SUPORTE SEÇÃO QUAD. 11CM</t>
  </si>
  <si>
    <t>1 A 01 735 01</t>
  </si>
  <si>
    <t>FABR. MOURÃO DE CONCR. SUPORTE SEÇÃO TRIANG. 11CM</t>
  </si>
  <si>
    <t>1 A 01 735 02</t>
  </si>
  <si>
    <t>FABRIC.MOURÃO CONCR.SUPORTE SEÇÃO QUADR.11CM AC/BC</t>
  </si>
  <si>
    <t>1 A 01 735 51</t>
  </si>
  <si>
    <t>FABRIC.MOURÃO CONCR.SUPORTE SEC.TRIANG.11CM AC/BC</t>
  </si>
  <si>
    <t>1 A 01 735 52</t>
  </si>
  <si>
    <t>CONFECÇÃO DE TUBOS DE CONCRETO D=0,20M</t>
  </si>
  <si>
    <t>1 A 01 739 01</t>
  </si>
  <si>
    <t>CONFECÇÃO DE TUBOS DE CONCRETO D=0,20M AC/BC</t>
  </si>
  <si>
    <t>1 A 01 739 51</t>
  </si>
  <si>
    <t>CONFECÇÃO DE TUBOS DE CONCRETO PERFURADO D=0,20M</t>
  </si>
  <si>
    <t>1 A 01 740 01</t>
  </si>
  <si>
    <t>CONFECÇÃO TUBOS CONCR.PERFURADO D=0,20M AC/BC</t>
  </si>
  <si>
    <t>1 A 01 740 51</t>
  </si>
  <si>
    <t>CONFECÇÃO DE TUBOS DE CONCRETO POROSO D=0,20M</t>
  </si>
  <si>
    <t>1 A 01 741 01</t>
  </si>
  <si>
    <t>CONFECÇÃO DE TUBOS DE CONCR.POROSO D=0,20M AC/BC</t>
  </si>
  <si>
    <t>1 A 01 741 51</t>
  </si>
  <si>
    <t>CONFECÇÃO DE TUBOS DE CONCRETO D=0,30M</t>
  </si>
  <si>
    <t>1 A 01 745 01</t>
  </si>
  <si>
    <t>CONFECÇÃO DE TUBOS DE CONCRETO D=0,30M AC/BC</t>
  </si>
  <si>
    <t>1 A 01 745 51</t>
  </si>
  <si>
    <t>CONFECÇÃO DE TUBOS DE CONCRETO PERFURADO D=0,30M</t>
  </si>
  <si>
    <t>1 A 01 746 01</t>
  </si>
  <si>
    <t>CONFECÇÃO DE TUBOS CONCR.PERFURADO D=0,30M AC/BC</t>
  </si>
  <si>
    <t>1 A 01 746 51</t>
  </si>
  <si>
    <t>CONFECÇÃO DE TUBOS DE CONCRETO POROSO D=0,30M</t>
  </si>
  <si>
    <t>1 A 01 747 01</t>
  </si>
  <si>
    <t>CONFECÇÃO DE TUBOS CONCR.POROSO D=0,30M AC/BC</t>
  </si>
  <si>
    <t>1 A 01 747 51</t>
  </si>
  <si>
    <t>CONFECÇÃO DE TUBOS DE CONCRETO D=0,40M</t>
  </si>
  <si>
    <t>1 A 01 751 01</t>
  </si>
  <si>
    <t>CONFECÇÃO DE TUBOS DE CONCRETO D=0,40M AC/BC</t>
  </si>
  <si>
    <t>1 A 01 751 51</t>
  </si>
  <si>
    <t>CONFECÇÃO DE TUBOS DE CONCRETO PERFURADO D=0,40M</t>
  </si>
  <si>
    <t>1 A 01 752 01</t>
  </si>
  <si>
    <t>CONFECÇÃO DE TUBOS CONCR.PERFURADO D=0,40M AC/BC</t>
  </si>
  <si>
    <t>1 A 01 752 51</t>
  </si>
  <si>
    <t>CONFECÇÃO DE TUBOS DE CONCRETO POROSO D=0,40M</t>
  </si>
  <si>
    <t>1 A 01 753 01</t>
  </si>
  <si>
    <t>CONFECÇÃO DE TUBOS CONCR.POROSO D=0,40M AC/BC</t>
  </si>
  <si>
    <t>1 A 01 753 51</t>
  </si>
  <si>
    <t>CONFECÇÃO DE TUBOS DE CONCRETO ARMADO D=0,60M CA-4</t>
  </si>
  <si>
    <t>1 A 01 755 01</t>
  </si>
  <si>
    <t>CONFECÇÃO DE TUBOS CONCR.ARMADO D=0,60M CA-4 AC/BC</t>
  </si>
  <si>
    <t>1 A 01 755 51</t>
  </si>
  <si>
    <t>CONFECÇÃO DE TUBOS DE CONCRETO ARMADO D=0,80M CA-4</t>
  </si>
  <si>
    <t>1 A 01 760 01</t>
  </si>
  <si>
    <t>CONFECÇÃO DE TUBOS CONCR.ARMADO D=0,80M CA-4 AC/BC</t>
  </si>
  <si>
    <t>1 A 01 760 51</t>
  </si>
  <si>
    <t>CONFECÇÃO DE TUBOS DE CONCRETO ARMADO D=1,00M CA-4</t>
  </si>
  <si>
    <t>1 A 01 765 01</t>
  </si>
  <si>
    <t>CONFECÇÃO DE TUBOS CONCR.ARMADO D=1,00M CA-4 AC/BC</t>
  </si>
  <si>
    <t>1 A 01 765 51</t>
  </si>
  <si>
    <t>CONFECÇÃO DE TUBOS DE CONCRETO ARMADO D=1,20M CA-4</t>
  </si>
  <si>
    <t>1 A 01 770 01</t>
  </si>
  <si>
    <t>CONFECÇÃO DE TUBOS CONCR.ARMADO D=1,20M CA-4 AC/BC</t>
  </si>
  <si>
    <t>1 A 01 770 51</t>
  </si>
  <si>
    <t>CONFECÇÃO DE TUBOS DE CONCRETO ARMADO D=1,50M CA-4</t>
  </si>
  <si>
    <t>1 A 01 775 01</t>
  </si>
  <si>
    <t>CONFECÇÃO DE TUBOS CONCR.ARMADO D=1,50M CA-4 AC/BC</t>
  </si>
  <si>
    <t>1 A 01 775 51</t>
  </si>
  <si>
    <t>OBTENÇÃO DE GRAMA PARA REPLANTIO</t>
  </si>
  <si>
    <t>1 A 01 780 01</t>
  </si>
  <si>
    <t>GUIA DE MADEIRA - 2,5 X 7,0 CM</t>
  </si>
  <si>
    <t>1 A 01 790 01</t>
  </si>
  <si>
    <t>GUIA DE MADEIRA - 2,5 X 10,0 CM</t>
  </si>
  <si>
    <t>1 A 01 790 02</t>
  </si>
  <si>
    <t>RECUPERAÇÃO DE CHAPA PARA PLACA DE SINALIZAÇÃO</t>
  </si>
  <si>
    <t>1 A 01 800 01</t>
  </si>
  <si>
    <t>CALHA METÁLICA SEMI-CIRCULAR D=0,40 M</t>
  </si>
  <si>
    <t>1 A 01 810 01</t>
  </si>
  <si>
    <t>CONFECÇÃO DE PLACA DE SINALIZAÇÃO SEMI-REFLETIVA</t>
  </si>
  <si>
    <t>1 A 01 850 01</t>
  </si>
  <si>
    <t>CONFECÇÃO DE PLACA DE SINALIZAÇÃO TOT. REFLETIVA</t>
  </si>
  <si>
    <t>1 A 01 860 01</t>
  </si>
  <si>
    <t>CONFECÇÃO DE SUPORTE E TRAVESSA P/ PLACA DE SINAL.</t>
  </si>
  <si>
    <t>1 A 01 870 01</t>
  </si>
  <si>
    <t>ESCAVAÇÃO MANUAL EM MATERIAL DE 1A CATEGORIA</t>
  </si>
  <si>
    <t>1 A 01 890 01</t>
  </si>
  <si>
    <t>ESCAVAÇÃO MANUAL DE VALA EM MATERIAL DE 1A CAT.</t>
  </si>
  <si>
    <t>1 A 01 891 01</t>
  </si>
  <si>
    <t>ESCAVAÇÃO MECÂNICA DE VALA EM MATERIAL DE 1A CAT.</t>
  </si>
  <si>
    <t>1 A 01 892 01</t>
  </si>
  <si>
    <t>COMPACTAÇÃO MANUAL</t>
  </si>
  <si>
    <t>1 A 01 893 01</t>
  </si>
  <si>
    <t>REATERRO E COMPACTAÇÃO</t>
  </si>
  <si>
    <t>1 A 01 893 02</t>
  </si>
  <si>
    <t>1 A 01 894 01</t>
  </si>
  <si>
    <t>LASTRO DE BRITA BC</t>
  </si>
  <si>
    <t>1 A 01 894 51</t>
  </si>
  <si>
    <t>LIMPEZA E ENCHIM. JUNTA PAV. CONCR.(CONST E REST)</t>
  </si>
  <si>
    <t>1 A 02 702 00</t>
  </si>
  <si>
    <t>MISTURA AREIA-ASFALTO USINADA A FRIO</t>
  </si>
  <si>
    <t>1 A 99 001 00</t>
  </si>
  <si>
    <t>MISTURA AREIA-ASFALTO USINADA A QUENTE</t>
  </si>
  <si>
    <t>1 A 99 002 00</t>
  </si>
  <si>
    <t>MISTURA BETUMINOSA USINADA A FRIO</t>
  </si>
  <si>
    <t>1 A 99 003 00</t>
  </si>
  <si>
    <t>MISTURA BETUMINOSA USINADA A QUENTE</t>
  </si>
  <si>
    <t>1 A 99 004 00</t>
  </si>
  <si>
    <t>MISTURA BETUMINOSA</t>
  </si>
  <si>
    <t>1 A 99 005 00</t>
  </si>
  <si>
    <t>DESM. DEST. LIMPEZA ÁREAS C/ARV. DIAM. ATÉ 0,15 M</t>
  </si>
  <si>
    <t>2 S 01 000 00</t>
  </si>
  <si>
    <t>DESTOCAMENTO DE ÁRVORES D=0,15 A 0,30 M</t>
  </si>
  <si>
    <t>2 S 01 010 00</t>
  </si>
  <si>
    <t>DESTOCAMENTO DE ÁRVORES C/DIÂM. &gt; 0,30 M</t>
  </si>
  <si>
    <t>2 S 01 012 00</t>
  </si>
  <si>
    <t>2 S 01 100 01</t>
  </si>
  <si>
    <t>2 S 01 100 02</t>
  </si>
  <si>
    <t>2 S 01 100 03</t>
  </si>
  <si>
    <t>2 S 01 100 04</t>
  </si>
  <si>
    <t>2 S 01 100 05</t>
  </si>
  <si>
    <t>2 S 01 100 06</t>
  </si>
  <si>
    <t>2 S 01 100 07</t>
  </si>
  <si>
    <t>2 S 01 100 08</t>
  </si>
  <si>
    <t>2 S 01 100 09</t>
  </si>
  <si>
    <t>2 S 01 100 10</t>
  </si>
  <si>
    <t>2 S 01 100 11</t>
  </si>
  <si>
    <t>2 S 01 100 12</t>
  </si>
  <si>
    <t>2 S 01 100 13</t>
  </si>
  <si>
    <t>2 S 01 100 14</t>
  </si>
  <si>
    <t>2 S 01 100 15</t>
  </si>
  <si>
    <t>2 S 01 100 16</t>
  </si>
  <si>
    <t>2 S 01 100 17</t>
  </si>
  <si>
    <t>2 S 01 100 18</t>
  </si>
  <si>
    <t>2 S 01 100 19</t>
  </si>
  <si>
    <t>2 S 01 100 20</t>
  </si>
  <si>
    <t>ESCAVAÇÃO CARGA TRANSP. MANUAL MAT.1A CAT. DT=20M</t>
  </si>
  <si>
    <t>2 S 01 100 21</t>
  </si>
  <si>
    <t>2 S 01 100 22</t>
  </si>
  <si>
    <t>2 S 01 100 23</t>
  </si>
  <si>
    <t>2 S 01 100 24</t>
  </si>
  <si>
    <t>2 S 01 100 25</t>
  </si>
  <si>
    <t>2 S 01 100 26</t>
  </si>
  <si>
    <t>2 S 01 100 27</t>
  </si>
  <si>
    <t>2 S 01 100 28</t>
  </si>
  <si>
    <t>2 S 01 100 29</t>
  </si>
  <si>
    <t>2 S 01 100 30</t>
  </si>
  <si>
    <t>2 S 01 100 31</t>
  </si>
  <si>
    <t>2 S 01 100 32</t>
  </si>
  <si>
    <t>2 S 01 100 33</t>
  </si>
  <si>
    <t>2 S 01 101 01</t>
  </si>
  <si>
    <t>2 S 01 101 02</t>
  </si>
  <si>
    <t>2 S 01 101 03</t>
  </si>
  <si>
    <t>2 S 01 101 04</t>
  </si>
  <si>
    <t>2 S 01 101 05</t>
  </si>
  <si>
    <t>2 S 01 101 06</t>
  </si>
  <si>
    <t>2 S 01 101 07</t>
  </si>
  <si>
    <t>2 S 01 101 08</t>
  </si>
  <si>
    <t>2 S 01 101 09</t>
  </si>
  <si>
    <t>2 S 01 101 10</t>
  </si>
  <si>
    <t>ESC.  CARGA  TR. MAT  2A C. DMT 400 A 600M C/CARREG</t>
  </si>
  <si>
    <t>2 S 01 101 11</t>
  </si>
  <si>
    <t>ESC.  CARGA  TR. MAT  2A C. DMT 600 A 800M C/CARREG</t>
  </si>
  <si>
    <t>2 S 01 101 12</t>
  </si>
  <si>
    <t>ESC.  CARGA  TR. MAT  2A C. DMT 800 A 1000M C/CARREG</t>
  </si>
  <si>
    <t>2 S 01 101 13</t>
  </si>
  <si>
    <t>ESC.  CARGA  TR. MAT  2A C. DMT 1000  A 1200M C/CARREG</t>
  </si>
  <si>
    <t>2 S 01 101 14</t>
  </si>
  <si>
    <t>ESC.  CARGA  TR. MAT  2A C. DMT 1200  A 1400M C/CARREG</t>
  </si>
  <si>
    <t>2 S 01 101 15</t>
  </si>
  <si>
    <t>ESC.  CARGA  TR. MAT  2A C. DMT 1400  A 1600M C/CARREG</t>
  </si>
  <si>
    <t>2 S 01 101 16</t>
  </si>
  <si>
    <t>ESC.  CARGA  TR. MAT  2A C. DMT 1600  A 1800M C/CARREG</t>
  </si>
  <si>
    <t>2 S 01 101 17</t>
  </si>
  <si>
    <t>ESC.  CARGA  TR. MAT  2A C. DMT 1800  A 2000M C/CARREG</t>
  </si>
  <si>
    <t>2 S 01 101 18</t>
  </si>
  <si>
    <t>ESC.  CARGA  TR. MAT  2A C. DMT 2000  A 3000M C/CARREG</t>
  </si>
  <si>
    <t>2 S 01 101 19</t>
  </si>
  <si>
    <t>ESC.  CARGA  TR. MAT  2A C. DMT 3000  A 5000M C/CARREG</t>
  </si>
  <si>
    <t>2 S 01 101 20</t>
  </si>
  <si>
    <t>ESC.  CARGA  TRANSP. MAT 2A CAT DMT 50 A 200M C/E</t>
  </si>
  <si>
    <t>2 S 01 101 22</t>
  </si>
  <si>
    <t>ESC.  CARGA  TRANSP. MAT 2A CAT DMT 200 A 400M C/E</t>
  </si>
  <si>
    <t>2 S 01 101 23</t>
  </si>
  <si>
    <t>ESC.  CARGA  TRANSP. MAT 2A CAT DMT 400 A 600M C/E</t>
  </si>
  <si>
    <t>2 S 01 101 24</t>
  </si>
  <si>
    <t>ESC.  CARGA  TRANSP. MAT 2A CAT DMT 600 A 800M C/E</t>
  </si>
  <si>
    <t>2 S 01 101 25</t>
  </si>
  <si>
    <t>ESC.  CARGA  TRANSP. MAT 2A CAT DMT 800 A 1000M C/E</t>
  </si>
  <si>
    <t>2 S 01 101 26</t>
  </si>
  <si>
    <t>ESC.  CARGA  TRANSP. MAT 2A CAT DMT 1000 A 1200M C/E</t>
  </si>
  <si>
    <t>2 S 01 101 27</t>
  </si>
  <si>
    <t>ESC.  CARGA  TRANSP. MAT 2A CAT DMT 1200 A 1400M C/E</t>
  </si>
  <si>
    <t>2 S 01 101 28</t>
  </si>
  <si>
    <t>ESC.  CARGA  TRANSP. MAT 2A CAT DMT 1400 A 1600M C/E</t>
  </si>
  <si>
    <t>2 S 01 101 29</t>
  </si>
  <si>
    <t>ESC.  CARGA  TRANSP. MAT 2A CAT DMT 1600 A 1800M C/E</t>
  </si>
  <si>
    <t>2 S 01 101 30</t>
  </si>
  <si>
    <t>ESC.  CARGA  TRANSP. MAT 2A CAT DMT 1800 A 2000M C/E</t>
  </si>
  <si>
    <t>2 S 01 101 31</t>
  </si>
  <si>
    <t>ESC.  CARGA  TRANSP. MAT 2A CAT DMT 2000 A 3000M C/E</t>
  </si>
  <si>
    <t>2 S 01 101 32</t>
  </si>
  <si>
    <t>ESC.  CARGA  TRANSP. MAT 2A CAT DMT 3000 A 5000M C/E</t>
  </si>
  <si>
    <t>2 S 01 101 33</t>
  </si>
  <si>
    <t>ESC.  CARGA  TRANSP. MAT 3A CAT DMT ATÉ 50M</t>
  </si>
  <si>
    <t>2 S 01 102 01</t>
  </si>
  <si>
    <t>ESC.  CARGA  TRANSP. MAT 3A CAT DMT 50 A 200M</t>
  </si>
  <si>
    <t>2 S 01 102 02</t>
  </si>
  <si>
    <t>ESC.  CARGA  TRANSP. MAT 3A CAT DMT 200 A 400M</t>
  </si>
  <si>
    <t>2 S 01 102 03</t>
  </si>
  <si>
    <t>ESC.  CARGA  TRANSP. MAT 3A CAT DMT 400 A 600M</t>
  </si>
  <si>
    <t>2 S 01 102 04</t>
  </si>
  <si>
    <t>ESC. CARGA TRANSP. MAT 3A CAT DMT 600 A 800M</t>
  </si>
  <si>
    <t>2 S 01 102 05</t>
  </si>
  <si>
    <t>ESC. CARGA TRANSP. MAT 3A CAT DMT 800 A 1000M</t>
  </si>
  <si>
    <t>2 S 01 102 06</t>
  </si>
  <si>
    <t>ESC. CARGA TRANSP. MAT 3A CAT DMT 1000 A 1200M</t>
  </si>
  <si>
    <t>2 S 01 102 07</t>
  </si>
  <si>
    <t>ESC. CARGA TRANSP. SOLOS MOLES DMT 0 A 200M</t>
  </si>
  <si>
    <t>2 S 01 300 01</t>
  </si>
  <si>
    <t>ESC. CARGA TRANSP. SOLOS MOLES DMT 200 A 400M</t>
  </si>
  <si>
    <t>2 S 01 300 02</t>
  </si>
  <si>
    <t>ESC. CARGA TRANSP. SOLOS MOLES DMT 400 A 600M</t>
  </si>
  <si>
    <t>2 S 01 300 03</t>
  </si>
  <si>
    <t>ESC. CARGA TRANSP. SOLOS MOLES DMT 600 A 800M</t>
  </si>
  <si>
    <t>2 S 01 300 04</t>
  </si>
  <si>
    <t>ESC. CARGA TRANSP. SOLOS MOLES DMT 800 A 1000M</t>
  </si>
  <si>
    <t>2 S 01 300 05</t>
  </si>
  <si>
    <t>COMPACTAÇÃO DE ATERROS A 95% PROCTOR NORMAL</t>
  </si>
  <si>
    <t>2 S 01 510 00</t>
  </si>
  <si>
    <t>COMPACTAÇÃO DE ATERROS A 100% PROCTOR NORMAL</t>
  </si>
  <si>
    <t>2 S 01 511 00</t>
  </si>
  <si>
    <t>CONSTRUÇÃO DE CORPO DE ATERRO EM ROCHA</t>
  </si>
  <si>
    <t>2 S 01 512 01</t>
  </si>
  <si>
    <t>COMPACTAÇÃO DE CAMADA FINAL DE ATERRO DE ROCHA</t>
  </si>
  <si>
    <t>2 S 01 512 02</t>
  </si>
  <si>
    <t>COMPACTAÇÃO CAMADA FINAL DE ATERRO DE ROCHA BC</t>
  </si>
  <si>
    <t>2 S 01 512 52</t>
  </si>
  <si>
    <t>COMPACTAÇÃO DE MATERIAL DE "BOTA-FORA"</t>
  </si>
  <si>
    <t>2 S 01 513 01</t>
  </si>
  <si>
    <t>REFORÇO DO SUBLEITO</t>
  </si>
  <si>
    <t>2 S 02 100 00</t>
  </si>
  <si>
    <t>REGULARIZAÇÃO DO SUBLEITO</t>
  </si>
  <si>
    <t>2 S 02 110 00</t>
  </si>
  <si>
    <t>REGUL. SUBLEITO C/ FRES. CORTE CONTR.AUTOM. GREIDE</t>
  </si>
  <si>
    <t>2 S 02 110 01</t>
  </si>
  <si>
    <t>SUB-BASE SOLO ESTABILIZADO GRANUL. S/ MISTURA</t>
  </si>
  <si>
    <t>2 S 02 200 00</t>
  </si>
  <si>
    <t>BASE SOLO ESTABILIZADO GRANUL. S/ MISTURA</t>
  </si>
  <si>
    <t>2 S 02 200 01</t>
  </si>
  <si>
    <t>SUB-BASE ESTAB. GRANUL. C/ MISTURA SOLO NA PISTA</t>
  </si>
  <si>
    <t>2 S 02 210 00</t>
  </si>
  <si>
    <t>SUB-BASE ESTAB. GRANUL. C/ MIST. SOLO-AREIA PISTA</t>
  </si>
  <si>
    <t>2 S 02 210 01</t>
  </si>
  <si>
    <t>BASE ESTAB.GRANUL.C/ MIST.SOLO - AREIA NA PISTA</t>
  </si>
  <si>
    <t>2 S 02 210 02</t>
  </si>
  <si>
    <t>SUB-BASE ESTAB.GRANUL.C/MIST.SOLOAREIA PISTA AC</t>
  </si>
  <si>
    <t>2 S 02 210 51</t>
  </si>
  <si>
    <t>BASE ESTAB.GRANUL.C/MIST.SOLOAREIA NA PISTA AC</t>
  </si>
  <si>
    <t>2 S 02 210 52</t>
  </si>
  <si>
    <t>BASE ESTAB.GRANUL.C/ MISTURA SOLO - BRITA</t>
  </si>
  <si>
    <t>2 S 02 220 00</t>
  </si>
  <si>
    <t>BASE ESTAB.GRANUL.C/ MISTURA SOLO - BRITA BC</t>
  </si>
  <si>
    <t>2 S 02 220 50</t>
  </si>
  <si>
    <t>BASE DE BRITA GRADUADA</t>
  </si>
  <si>
    <t>2 S 02 230 00</t>
  </si>
  <si>
    <t>BASE BRITA GRAD. C/ DIST. AGREG. CONTR. DE GREIDE</t>
  </si>
  <si>
    <t>2 S 02 230 01</t>
  </si>
  <si>
    <t>BASE DE BRITA GRADUADA BC</t>
  </si>
  <si>
    <t>2 S 02 230 50</t>
  </si>
  <si>
    <t>BASE BRITA GRAD.C/DIST.AGREG.CONTR.DE GREIDE BC</t>
  </si>
  <si>
    <t>2 S 02 230 51</t>
  </si>
  <si>
    <t>BASE DE MACADAME HIDRÁULICO</t>
  </si>
  <si>
    <t>2 S 02 231 00</t>
  </si>
  <si>
    <t>BASE DE MACADAME HIDRÁULICO BC</t>
  </si>
  <si>
    <t>2 S 02 231 50</t>
  </si>
  <si>
    <t>BASE DE SOLO CIMENTO C/ MISTURA EM USINA</t>
  </si>
  <si>
    <t>2 S 02 241 01</t>
  </si>
  <si>
    <t>SUB-BASE DE SOLO MELHOR. C/ CIMENTO MIST. EM USINA</t>
  </si>
  <si>
    <t>2 S 02 243 01</t>
  </si>
  <si>
    <t>2 S 02 300 00</t>
  </si>
  <si>
    <t>2 S 02 400 00</t>
  </si>
  <si>
    <t>TRATAMENTO SUPERFICIAL SIMPLES C/ EMULSÃO</t>
  </si>
  <si>
    <t>2 S 02 500 01</t>
  </si>
  <si>
    <t>TRATAMENTO SUPERFICIAL SIMPLES C/ BANHO DILUÍDO</t>
  </si>
  <si>
    <t>2 S 02 500 02</t>
  </si>
  <si>
    <t>TRATAMENTO SUPERFICIAL SIMPLES C/CAP BC</t>
  </si>
  <si>
    <t>2 S 02 500 50</t>
  </si>
  <si>
    <t>TRATAMENTO SUPERFICIAL SIMPLES C/EMULSÃO BC</t>
  </si>
  <si>
    <t>2 S 02 500 51</t>
  </si>
  <si>
    <t>TRATAMENTO SUPERF.SIMPLES C/BANHO DILUÍDO BC</t>
  </si>
  <si>
    <t>2 S 02 500 52</t>
  </si>
  <si>
    <t>TRATAMENTO SUPERFICIAL DUPLO C/ EMULSÃO</t>
  </si>
  <si>
    <t>2 S 02 501 01</t>
  </si>
  <si>
    <t>TRATAMENTO SUPERFICIAL DUPLO C/ BANHO DILUÍDO</t>
  </si>
  <si>
    <t>2 S 02 501 02</t>
  </si>
  <si>
    <t>TRATAMENTO SUPERFICIAL DUPLO C/CAP BC</t>
  </si>
  <si>
    <t>2 S 02 501 50</t>
  </si>
  <si>
    <t>TRATAMENTO SUPERFICIAL DUPLO C/ EMULSÃO BC</t>
  </si>
  <si>
    <t>2 S 02 501 51</t>
  </si>
  <si>
    <t>TRATAMENTO SUPERFICIAL DUPLO C/BANHO DILUÍDO BC</t>
  </si>
  <si>
    <t>2 S 02 501 52</t>
  </si>
  <si>
    <t>TRATAMENTO SUPERFICIAL TRIPLO C/ EMULSÃO</t>
  </si>
  <si>
    <t>2 S 02 502 01</t>
  </si>
  <si>
    <t>TRATAMENTO SUPERFICIAL TRIPLO C/ BANHO DILUÍDO</t>
  </si>
  <si>
    <t>2 S 02 502 02</t>
  </si>
  <si>
    <t>TRATAMENTO SUPERFICIAL TRIPLO C/ CAP BC</t>
  </si>
  <si>
    <t>2 S 02 502 50</t>
  </si>
  <si>
    <t>TRATAMENTO SUPERFICIAL TRIPLO C/ EMULSÃO BC</t>
  </si>
  <si>
    <t>2 S 02 502 51</t>
  </si>
  <si>
    <t>TRATAMENTO SUPERFICIAL TRIPLO C/BANHO DILUÍDO BC</t>
  </si>
  <si>
    <t>2 S 02 502 52</t>
  </si>
  <si>
    <t>PRÉ-MISTURADO A FRIO</t>
  </si>
  <si>
    <t>2 S 02 530 00</t>
  </si>
  <si>
    <t>PRÉ-MISTURADO A FRIO AC/BC</t>
  </si>
  <si>
    <t>2 S 02 530 50</t>
  </si>
  <si>
    <t>MACADAME BETUMINOSO POR PENETRAÇÃO</t>
  </si>
  <si>
    <t>2 S 02 531 00</t>
  </si>
  <si>
    <t>MACADAME BETUMINOSO POR PENETRAÇÃO BC</t>
  </si>
  <si>
    <t>2 S 02 531 50</t>
  </si>
  <si>
    <t>AREIA-ASFALTO A QUENTE</t>
  </si>
  <si>
    <t>2 S 02 532 00</t>
  </si>
  <si>
    <t>AREIA-ASFALTO A QUENTE AC</t>
  </si>
  <si>
    <t>2 S 02 532 50</t>
  </si>
  <si>
    <t>CONC. BETUMINOSO USINADO A QUENTE - CAPA ROLAMENTO</t>
  </si>
  <si>
    <t>2 S 02 540 01</t>
  </si>
  <si>
    <t>CONCRETO BETUMINOSO USINADO A QUENTE - "BINDER"</t>
  </si>
  <si>
    <t>2 S 02 540 02</t>
  </si>
  <si>
    <t>CBUQ C/ CAL HIDRATADA - CAPA DE ROLAMENTO</t>
  </si>
  <si>
    <t>2 S 02 540 21</t>
  </si>
  <si>
    <t>CBUQ - CAPA ROLAMENTO AC/BC</t>
  </si>
  <si>
    <t>2 S 02 540 51</t>
  </si>
  <si>
    <t>CBUQ - "BINDER" AC/BC</t>
  </si>
  <si>
    <t>2 S 02 540 52</t>
  </si>
  <si>
    <t>CONC. BETUM. USIN. A QUENTE C CAL HIDR. CAPA ROLAM</t>
  </si>
  <si>
    <t>2 S 02 540 71</t>
  </si>
  <si>
    <t>SUB-BASE DE CONCRETO ROLADO</t>
  </si>
  <si>
    <t>2 S 02 603 00</t>
  </si>
  <si>
    <t>SUB-BASE DE CONCRETO ROLADO AC/BC</t>
  </si>
  <si>
    <t>2 S 02 603 50</t>
  </si>
  <si>
    <t>SUB-BASE DE CONCRETO DE CIMENTO PORTLAND</t>
  </si>
  <si>
    <t>2 S 02 604 00</t>
  </si>
  <si>
    <t>SUB-BASE DE CONCRETO DE CIMENTO PORTLAND AC/BC</t>
  </si>
  <si>
    <t>2 S 02 604 50</t>
  </si>
  <si>
    <t>CONCRETO DE CIMENTO PORTLAND COM FÔRMA DESLIZANTE</t>
  </si>
  <si>
    <t>2 S 02 606 00</t>
  </si>
  <si>
    <t>CONCR.DE CIMENTO PORTL.COM FÔRMA DESLIZANTE AC/BC</t>
  </si>
  <si>
    <t>2 S 02 606 50</t>
  </si>
  <si>
    <t>CONCRETO CIMENTO PORTLAND C/ EQUIP. PEQUENO PORTE</t>
  </si>
  <si>
    <t>2 S 02 607 00</t>
  </si>
  <si>
    <t>CONCR.CIMENTO PORTL.C/EQUIP.PEQUENO PORTE AC/BC</t>
  </si>
  <si>
    <t>2 S 02 607 50</t>
  </si>
  <si>
    <t>EXECUÇÃO PAVIM. C/ PEÇAS PRÉ-MOLDADAS CONCR.</t>
  </si>
  <si>
    <t>2 S 02 700 01</t>
  </si>
  <si>
    <t>EXECUÇÃO PAVIM.C/PEÇAS PRÉ-MOLDADAS CONCR. AC/BC</t>
  </si>
  <si>
    <t>2 S 02 700 51</t>
  </si>
  <si>
    <t>LIMPEZA E ENCHIMENTO DE JUNTA DE PAVIMENTO DE CONC</t>
  </si>
  <si>
    <t>2 S 02 702 00</t>
  </si>
  <si>
    <t>ESCAVAÇÃO MANUAL DE CAVAS EM MATERIAL 1A CAT</t>
  </si>
  <si>
    <t>2 S 03 000 02</t>
  </si>
  <si>
    <t>ESCAVAÇÃO MANUAL DE CAVAS EM MATERIAL 2A CAT</t>
  </si>
  <si>
    <t>2 S 03 000 03</t>
  </si>
  <si>
    <t>ESCAVAÇÃO EM CAVAS DE FUNDAÇÃO COM ESGOTAMENTO</t>
  </si>
  <si>
    <t>2 S 03 010 01</t>
  </si>
  <si>
    <t>ESCORAMENTO COM MADEIRA DE OAE</t>
  </si>
  <si>
    <t>2 S 03 119 01</t>
  </si>
  <si>
    <t>CONFECÇÃO E LANÇAMENTO CONCR. MAGRO EM BETONEIRA</t>
  </si>
  <si>
    <t>2 S 03 300 01</t>
  </si>
  <si>
    <t>CONFECÇÃO E LANÇ.DE CONCR.MAGRO EM BETONEIRA AC/BC</t>
  </si>
  <si>
    <t>2 S 03 300 51</t>
  </si>
  <si>
    <t>CONC.ESTR.FCK=10 MPA-CONTR.RAZ.USO GER.CONF.E LANÇ</t>
  </si>
  <si>
    <t>2 S 03 322 00</t>
  </si>
  <si>
    <t>CONCR.ESTR.FCK=10MPA-C.RAZ.USO GER.CONF.LANÇ.AC/BC</t>
  </si>
  <si>
    <t>2 S 03 322 50</t>
  </si>
  <si>
    <t>CONC.ESTR.FCK=15 MPA-CONTR.RAZ.USO GER.CONF.E LANÇ</t>
  </si>
  <si>
    <t>2 S 03 323 00</t>
  </si>
  <si>
    <t>CONCR.ESTR.FCK=15MPA-C.RAZ.USO GER.CONF.LANÇ.AC/BC</t>
  </si>
  <si>
    <t>2 S 03 323 50</t>
  </si>
  <si>
    <t>2 S 03 324 00</t>
  </si>
  <si>
    <t>CONC.ESTR.FCK=15 MPA-CONTR.RAZ.C/ADIT.CONF. E LANÇ</t>
  </si>
  <si>
    <t>2 S 03 324 01</t>
  </si>
  <si>
    <t>CONCR.ESTR.FCK=15MPA-C.RAZ.C/ADIT CONF.LANÇ.AC/BC</t>
  </si>
  <si>
    <t>2 S 03 324 50</t>
  </si>
  <si>
    <t>CONCR.ESTR.FCK=15MPA-C.RAZ.USO GER CONF.LANÇAC/BC</t>
  </si>
  <si>
    <t>2 S 03 324 51</t>
  </si>
  <si>
    <t>CONC.ESTR.FCK=18 MPA-CONTR.RAZ.USO GER.CONF.E LANÇ</t>
  </si>
  <si>
    <t>2 S 03 325 00</t>
  </si>
  <si>
    <t>CONC.ESTR.FCK=18 MPA-CONTR.RAZ.C/ADIT.CONF. E LANÇ</t>
  </si>
  <si>
    <t>2 S 03 325 01</t>
  </si>
  <si>
    <t>CONCR.ESTR.FCK=18MPA-C.RAZ.USO GER.CONF.LANÇ.AC/BC</t>
  </si>
  <si>
    <t>2 S 03 325 50</t>
  </si>
  <si>
    <t>CONCR.ESTR.FCK=18MPA-C.RAZ.C/ADIT CONF. LANÇ.AC/BC</t>
  </si>
  <si>
    <t>2 S 03 325 51</t>
  </si>
  <si>
    <t>CONC.ESTR.FCK=20 MPA-CONTR.RAZ.USO GER.CONF.E LANÇ</t>
  </si>
  <si>
    <t>2 S 03 326 00</t>
  </si>
  <si>
    <t>CONC.ESTR.FCK=20 MPA-CONTR.RAZ.C/ADIT.CONF. E LANÇ</t>
  </si>
  <si>
    <t>2 S 03 326 01</t>
  </si>
  <si>
    <t>CONCR.ESTR.FCK=20MPA-C.RAZ.USO GER.CONF.LANÇ AC/BC</t>
  </si>
  <si>
    <t>2 S 03 326 50</t>
  </si>
  <si>
    <t>CONCR.ESTR.FCK=20MPA-C.RAZ.C/ADIT CONF.LANÇ.AC/BC</t>
  </si>
  <si>
    <t>2 S 03 326 51</t>
  </si>
  <si>
    <t>CONC.ESTR.FCK=25 MPA-CONTR.RAZ.USO GER.CONF.E LANÇ</t>
  </si>
  <si>
    <t>2 S 03 327 00</t>
  </si>
  <si>
    <t>CONCR ESTR.FCK=25MPA-C.RAZ.USO GER CONF.LANÇ.AC/BC</t>
  </si>
  <si>
    <t>2 S 03 327 50</t>
  </si>
  <si>
    <t>2 S 03 328 00</t>
  </si>
  <si>
    <t>CONCR.ESTR.FCK=25MPA-C.RAZ.C/ADIT CONF.LANÇ.AC/BC</t>
  </si>
  <si>
    <t>2 S 03 328 50</t>
  </si>
  <si>
    <t>CONC.ESTR.FCK=25 MPA-CONTR.RAZ.C/ADIT.CONF. E LANÇ</t>
  </si>
  <si>
    <t>2 S 03 329 00</t>
  </si>
  <si>
    <t>2 S 03 329 01</t>
  </si>
  <si>
    <t>CONC.ESTR.FCK=30 MPA-CONTR.RAZ.USO GER.CONF.E LANÇ</t>
  </si>
  <si>
    <t>2 S 03 329 02</t>
  </si>
  <si>
    <t>CONC.ESTR.FCK=30 MPA-CONTR.RAZ. C/ADIT.CONF.E LANÇ</t>
  </si>
  <si>
    <t>2 S 03 329 03</t>
  </si>
  <si>
    <t>CONC.ESTR.FCK=35 MPA-CONTR.RAZ.C/ADIT.CONF. E LANÇ</t>
  </si>
  <si>
    <t>2 S 03 329 04</t>
  </si>
  <si>
    <t>CONCR.ESTR.FCK=25MPA-C.RAZ.C/ADIT.CONF.LANC.AC/BC</t>
  </si>
  <si>
    <t>2 S 03 329 50</t>
  </si>
  <si>
    <t>CONCR.ESTR.FCK=30MPA-C.RAZ.USO GER.CONF.LANC.AC/BC</t>
  </si>
  <si>
    <t>2 S 03 329 51</t>
  </si>
  <si>
    <t>CONCR.ESTR.FCK=30MPA-C.RAZ.C/ADIT.CONF.LANC.AC/BC</t>
  </si>
  <si>
    <t>2 S 03 329 52</t>
  </si>
  <si>
    <t>CONCR.ESTR.FCK=35MPA-C.RAZ.C/ADIT.CONF.LANC.AC/BC</t>
  </si>
  <si>
    <t>2 S 03 329 53</t>
  </si>
  <si>
    <t>CONCR.ESTR.FCK=35MPA-C.RAZ C/ADIT.CONF.LANC.AC/BC</t>
  </si>
  <si>
    <t>2 S 03 329 54</t>
  </si>
  <si>
    <t>2 S 03 370 00</t>
  </si>
  <si>
    <t>2 S 03 371 01</t>
  </si>
  <si>
    <t>2 S 03 371 02</t>
  </si>
  <si>
    <t>FORMAS PARA TUBULÃO</t>
  </si>
  <si>
    <t>2 S 03 372 01</t>
  </si>
  <si>
    <t>ESTACA TIPO FRANKI D=350 MM</t>
  </si>
  <si>
    <t>2 S 03 401 01</t>
  </si>
  <si>
    <t>ESTACA TIPO FRANKI D=400 MM</t>
  </si>
  <si>
    <t>2 S 03 401 02</t>
  </si>
  <si>
    <t>ESTACA TIPO FRANKI D=520 MM</t>
  </si>
  <si>
    <t>2 S 03 401 03</t>
  </si>
  <si>
    <t>ESTACA TIPO FRANKI D=600 MM</t>
  </si>
  <si>
    <t>2 S 03 401 04</t>
  </si>
  <si>
    <t>ESTACA TIPO FRANKI D=350 MM AC/BC</t>
  </si>
  <si>
    <t>2 S 03 401 51</t>
  </si>
  <si>
    <t>ESTACA TIPO FRANKI D=400 MM AC/BC</t>
  </si>
  <si>
    <t>2 S 03 401 52</t>
  </si>
  <si>
    <t>ESTACA TIPO FRANKI D=520 MM AC/BC</t>
  </si>
  <si>
    <t>2 S 03 401 53</t>
  </si>
  <si>
    <t>ESTACA TIPO FRANKI D=600 MM AC/BC</t>
  </si>
  <si>
    <t>2 S 03 401 54</t>
  </si>
  <si>
    <t>CRAVAÇÃO ESTACAS PRÉ-MOLD. DE CONCRETO 30 X 30 CM</t>
  </si>
  <si>
    <t>2 S 03 402 01</t>
  </si>
  <si>
    <t>CRAVAÇÃO ESTACAS PRÉ-MOLD. CONCRETO 30X30 CM AC/BC</t>
  </si>
  <si>
    <t>2 S 03 402 51</t>
  </si>
  <si>
    <t>FORN. E CRAV. ESTACAS PERFIL MET. I DE 10" SIMPLES</t>
  </si>
  <si>
    <t>2 S 03 404 01</t>
  </si>
  <si>
    <t>FORN. E CRAV. ESTACAS PERFIL MET. I DE 10" DUPLO</t>
  </si>
  <si>
    <t>2 S 03 404 04</t>
  </si>
  <si>
    <t>CRAVAÇÃO ESTACAS MET. TRILHOS SOLDADOS - ESTRELA</t>
  </si>
  <si>
    <t>2 S 03 404 11</t>
  </si>
  <si>
    <t>TUBULÃO A CÉU ABERTO DIÂMETRO EXTERNO = 1,00 M</t>
  </si>
  <si>
    <t>2 S 03 410 01</t>
  </si>
  <si>
    <t>TUBULÃO A CÉU ABERTO DIÂMETRO EXTERNO = 1,20 M</t>
  </si>
  <si>
    <t>2 S 03 410 11</t>
  </si>
  <si>
    <t>TUBULÃO A CÉU ABERTO DIÂMETRO EXTERNO = 1,40 M</t>
  </si>
  <si>
    <t>2 S 03 410 21</t>
  </si>
  <si>
    <t>TUBULÃO A CÉU ABERTO DIÂMETRO EXTERNO = 1,60 M</t>
  </si>
  <si>
    <t>2 S 03 410 31</t>
  </si>
  <si>
    <t>TUBULÃO A CÉU ABERTO DIÂMETRO EXTERNO = 1,80 M</t>
  </si>
  <si>
    <t>2 S 03 410 41</t>
  </si>
  <si>
    <t>TUBULÃO A CÉU ABERTO DIÂMETRO EXTERNO = 2,00 M</t>
  </si>
  <si>
    <t>2 S 03 410 51</t>
  </si>
  <si>
    <t>TUBULÃO A CÉU ABERTO DIÂMETRO EXTERNO = 2,20 M</t>
  </si>
  <si>
    <t>2 S 03 410 61</t>
  </si>
  <si>
    <t>TUB.AR COMP.D=1,2 M PROF.ATÉ 12 M LÂMINA D'ÁGUA LF</t>
  </si>
  <si>
    <t>2 S 03 411 11</t>
  </si>
  <si>
    <t>TUB.AR COMP.D=1,2 M PROF. 12/18 M LÂMINA D'ÁGUA LF</t>
  </si>
  <si>
    <t>2 S 03 411 12</t>
  </si>
  <si>
    <t>TUB.AR COMP.D=1,2 M PROF. 18/24 M LÂMINA D'ÁGUA LF</t>
  </si>
  <si>
    <t>2 S 03 411 13</t>
  </si>
  <si>
    <t>TUB.AR COMP.D=1,2 M PROF. 24/27 M LÂMINA D'ÁGUA LF</t>
  </si>
  <si>
    <t>2 S 03 411 14</t>
  </si>
  <si>
    <t>TUB.AR.COMP.D=1,2 M PROF. 27/31 M LÂMINA D'ÁGUA LF</t>
  </si>
  <si>
    <t>2 S 03 411 15</t>
  </si>
  <si>
    <t>TUB.AR.COMP.D=1,4 M PROF.ATÉ 12 M LÂMINA D'ÁGUA LF</t>
  </si>
  <si>
    <t>2 S 03 411 21</t>
  </si>
  <si>
    <t>TUB.AR COMP.D=1,4 M PROF. 12/18 M LÂMINA D'ÁGUA LF</t>
  </si>
  <si>
    <t>2 S 03 411 22</t>
  </si>
  <si>
    <t>TUB.AR COMP.D=1,4 M PROF. 18/24 M LÂMINA D'ÁGUA LF</t>
  </si>
  <si>
    <t>2 S 03 411 23</t>
  </si>
  <si>
    <t>TUB.AR COMP.D=1,4 M PROF. 24/27 M LÂMINA D'ÁGUA LF</t>
  </si>
  <si>
    <t>2 S 03 411 24</t>
  </si>
  <si>
    <t>TUB.AR COMP.D=1,4 M PROF. 27/31 M LÂMINA D'ÁGUA LF</t>
  </si>
  <si>
    <t>2 S 03 411 25</t>
  </si>
  <si>
    <t>TUB.AR COMP.D=1,6 M PROF.ATÉ 12 M LÂMINA D'ÁGUA LF</t>
  </si>
  <si>
    <t>2 S 03 411 31</t>
  </si>
  <si>
    <t>TUB.AR COMP.D=1,6 M PROF. 12/18 M LÂMINA D'ÁGUA LF</t>
  </si>
  <si>
    <t>2 S 03 411 32</t>
  </si>
  <si>
    <t>TUB.AR COMP.D=1,6 M PROF. 18/24 M LÂMINA D'ÁGUA LF</t>
  </si>
  <si>
    <t>2 S 03 411 33</t>
  </si>
  <si>
    <t>TUB.AR COMP.D=1,6 M PROF. 24/27 M LÂMINA D'ÁGUA LF</t>
  </si>
  <si>
    <t>2 S 03 411 34</t>
  </si>
  <si>
    <t>TUB.AR COMP.D=1,6 M PROF. 27/31 M LÂMINA D'ÁGUA LF</t>
  </si>
  <si>
    <t>2 S 03 411 35</t>
  </si>
  <si>
    <t>TUB.AR COMP.D=1,8 M PROF.ATÉ 12 M LÂMINA D'ÁGUA LF</t>
  </si>
  <si>
    <t>2 S 03 411 41</t>
  </si>
  <si>
    <t>TUB.AR COMP.D=1,8 M PROF. 12/18 M LÂMINA D'ÁGUA LF</t>
  </si>
  <si>
    <t>2 S 03 411 42</t>
  </si>
  <si>
    <t>TUB.AR COMP.D=1,8 M PROF. 18/24 M LÂMINA D'ÁGUA LF</t>
  </si>
  <si>
    <t>2 S 03 411 43</t>
  </si>
  <si>
    <t>TUB.AR COMP.D=1,8 M PROF. 24/27 M LÂMINA D'ÁGUA LF</t>
  </si>
  <si>
    <t>2 S 03 411 44</t>
  </si>
  <si>
    <t>TUB.AR COMP.D=1,8 M PROF. 27/31 M LÂMINA D'ÁGUA LF</t>
  </si>
  <si>
    <t>2 S 03 411 45</t>
  </si>
  <si>
    <t>TUB.AR COMP.D=2,0 M ATÉ 12 M LÂMINA D'ÁGUA LF</t>
  </si>
  <si>
    <t>2 S 03 411 51</t>
  </si>
  <si>
    <t>TUB.AR COMP.D=2,0 M PROF. 12/18 M LÂMINA D'ÁGUA LF</t>
  </si>
  <si>
    <t>2 S 03 411 52</t>
  </si>
  <si>
    <t>TUB.AR COMP.D=2,0 M PROF.18/24 M LÂMINA D'ÁGUA LF</t>
  </si>
  <si>
    <t>2 S 03 411 53</t>
  </si>
  <si>
    <t>TUB.AR COMP.D=2,0 M PROF.24/27 M LÂMINA D'ÁGUA LF</t>
  </si>
  <si>
    <t>2 S 03 411 54</t>
  </si>
  <si>
    <t>TUB.AR COMP.D=2,0 M PROF.27/31 M LÂMINA D'ÁGUA LF</t>
  </si>
  <si>
    <t>2 S 03 411 55</t>
  </si>
  <si>
    <t>TUB.AR COMP.D=2,2 M PROF.ATÉ 12 M LÂMINA D'ÁGUA LF</t>
  </si>
  <si>
    <t>2 S 03 411 61</t>
  </si>
  <si>
    <t>TUB.AR COMP.D=2,2 M PROF.12/18 M LÂMINA D'ÁGUA LF</t>
  </si>
  <si>
    <t>2 S 03 411 62</t>
  </si>
  <si>
    <t>TUB.AR COMP.D=2,2 M PROF.18/24 M LÂMINA D'ÁGUA LF</t>
  </si>
  <si>
    <t>2 S 03 411 63</t>
  </si>
  <si>
    <t>TUB.AR COMP.D=2,2 M PROF.24/27 M LÂMINA D'ÁGUA LF</t>
  </si>
  <si>
    <t>2 S 03 411 64</t>
  </si>
  <si>
    <t>TUB.AR COMP.D=2,2 M PROF.27/31M LÂMINA D'ÁGUA LF</t>
  </si>
  <si>
    <t>2 S 03 411 65</t>
  </si>
  <si>
    <t>ESC.P/ALARG. BASE TUB.AR COMP.PROF. ATÉ 12 M LF</t>
  </si>
  <si>
    <t>2 S 03 412 01</t>
  </si>
  <si>
    <t>ESC.P/ALARG. BASE TUB.AR COMP.PROF.12/18 M LF</t>
  </si>
  <si>
    <t>2 S 03 412 02</t>
  </si>
  <si>
    <t>ESC.P/ALARG. BASE TUB.AR COMP.PROF.18/24 M LF</t>
  </si>
  <si>
    <t>2 S 03 412 03</t>
  </si>
  <si>
    <t>ESC.P/ALARG. BASE TUB.AR COMP.PROF.24/27 M LF</t>
  </si>
  <si>
    <t>2 S 03 412 04</t>
  </si>
  <si>
    <t>ESC.P/ALARG. BASE TUB.AR COMP.PROF.27/31M LF</t>
  </si>
  <si>
    <t>2 S 03 412 05</t>
  </si>
  <si>
    <t>FORN.LANÇ.CONC. BASE TUB.AR COMP.ATÉ 12M LF</t>
  </si>
  <si>
    <t>2 S 03 412 11</t>
  </si>
  <si>
    <t>FORN.LANC.CONC.BASE TUB.AR COMP.PROF.12/18M LF</t>
  </si>
  <si>
    <t>2 S 03 412 12</t>
  </si>
  <si>
    <t>FORN.LANÇ.CONC.BASE TUB.AR COMP.PROF.18/24M LF</t>
  </si>
  <si>
    <t>2 S 03 412 13</t>
  </si>
  <si>
    <t>FORN.LANÇ.CONC.BASE TUB.AR COMP.PROF.24/27M LF</t>
  </si>
  <si>
    <t>2 S 03 412 14</t>
  </si>
  <si>
    <t>FORN.LANÇ.CONC.BASE TUB.AR COMP.PROF. 27/31M LF</t>
  </si>
  <si>
    <t>2 S 03 412 15</t>
  </si>
  <si>
    <t>FORN.LANÇ.C. BASE TUB.AR COMP.ATÉ 12M LF/AC/BC/PC</t>
  </si>
  <si>
    <t>2 S 03 412 61</t>
  </si>
  <si>
    <t>FORN.LANC.C.BASE TUB.AR COMP.PR.12/18M LF/AC/BC/PC</t>
  </si>
  <si>
    <t>2 S 03 412 62</t>
  </si>
  <si>
    <t>FORN.LANÇ.C.BASE TUB.AR COMP.PR.18/24M LF/AC/BC/PC</t>
  </si>
  <si>
    <t>2 S 03 412 63</t>
  </si>
  <si>
    <t>FORN.LANÇ.C.BASE TUB.AR COMP.PR.24/27M LF/AC/BC/PC</t>
  </si>
  <si>
    <t>2 S 03 412 64</t>
  </si>
  <si>
    <t>FORN.LANÇ.C.BASE TUB.AR COMP.PR.27/31M LF/AC/BC/PC</t>
  </si>
  <si>
    <t>2 S 03 412 65</t>
  </si>
  <si>
    <t>TUB.CÉU ABERTO DIÂMETRO EXTERNO=1,00 M C/AC/BC/PC</t>
  </si>
  <si>
    <t>2 S 03 415 01</t>
  </si>
  <si>
    <t>TUB.CÉU ABERTO DIÂMETRO EXTERNO =1,20 M C/AC/BC/PC</t>
  </si>
  <si>
    <t>2 S 03 415 11</t>
  </si>
  <si>
    <t>TUB.CÉU ABERTO DIÂMETRO EXTERNO=1,40 M C/AC/BC/PC</t>
  </si>
  <si>
    <t>2 S 03 415 21</t>
  </si>
  <si>
    <t>TUB.CÉU ABERTO DIÂMETRO EXTERNO=1,60 M C/AC/BC/PC</t>
  </si>
  <si>
    <t>2 S 03 415 31</t>
  </si>
  <si>
    <t>TUB.CÉU ABERTO DIÂMETRO EXTERNO=1,80 M C/AC/BC/PC</t>
  </si>
  <si>
    <t>2 S 03 415 41</t>
  </si>
  <si>
    <t>TUB.CÉU ABERTO DIÂMETRO EXTERNO=2,00 M C/AC/BC/PC</t>
  </si>
  <si>
    <t>2 S 03 415 51</t>
  </si>
  <si>
    <t>TUB.CÉU ABERTO DIÂMETRO EXTERNO=2,20 M C/AC/BC/PC</t>
  </si>
  <si>
    <t>2 S 03 415 61</t>
  </si>
  <si>
    <t>TUB.AR COMP.D=1,2M PROF.12M LÂM.D'ÁGUA LF/AC/BC/PC</t>
  </si>
  <si>
    <t>2 S 03 416 11</t>
  </si>
  <si>
    <t>TUB.AR C.D=1,2M  PROF.12/18M  LÂM.D'ÁGUA  LF/AC/BC/PC</t>
  </si>
  <si>
    <t>2 S 03 416 12</t>
  </si>
  <si>
    <t>TUB.AR C.D=1,2M  PROF.18/24M  LÂM.D'ÁGUA  LF/AC/BC/PC</t>
  </si>
  <si>
    <t>2 S 03 416 13</t>
  </si>
  <si>
    <t>TUB.AR C.D=1,2M  PROF.24/27M  LÂM.D'ÁGUA  LF/AC/BC/PC</t>
  </si>
  <si>
    <t>2 S 03 416 14</t>
  </si>
  <si>
    <t>TUB.AR.C.D=1,2M  PROF.27/31M  LÂM.D'ÁGUA  LF/AC/BC/PC</t>
  </si>
  <si>
    <t>2 S 03 416 15</t>
  </si>
  <si>
    <t>TUB.AR  C.D=1,4M  PROF.ATÉ12M  LÂM.D'ÁGUA  LF/AC/BC/PC</t>
  </si>
  <si>
    <t>2 S 03 416 21</t>
  </si>
  <si>
    <t>TUB.AR  C.D=1,4M  PROF.12/18M  LÂM.D'ÁGUA  LF/AC/BC/PC</t>
  </si>
  <si>
    <t>2 S 03 416 22</t>
  </si>
  <si>
    <t>TUB.AR  C.D=1,4M  PROF.18/24M  LÂM.D'ÁGUA  LF/AC/BC/PC</t>
  </si>
  <si>
    <t>2 S 03 416 23</t>
  </si>
  <si>
    <t>TUB.AR  C.D=1,4M  PROF.24/27M  LÂM.D'ÁGUA  LF/AC/BC/PC</t>
  </si>
  <si>
    <t>2 S 03 416 24</t>
  </si>
  <si>
    <t>TUB.AR  C.D=1,4M  PROF.27/31M  LÂM.D'ÁGUA  LF/AC/BC/PC</t>
  </si>
  <si>
    <t>2 S 03 416 25</t>
  </si>
  <si>
    <t>TUB.AR  C.D=1,6M  PROF.ATÉ12M  LÂM.D'ÁGUA  LF/AC/BC/PC</t>
  </si>
  <si>
    <t>2 S 03 416 31</t>
  </si>
  <si>
    <t>TUB.AR  C.D=1,6M  PROF.12/18M  LÂM.D'ÁGUA  LF/AC/BC/PC</t>
  </si>
  <si>
    <t>2 S 03 416 32</t>
  </si>
  <si>
    <t>TUB.AR  C.D=1,6M  PROF.18/24M  LÂM.D'ÁGUA  LF/AC/BC/PC</t>
  </si>
  <si>
    <t>2 S 03 416 33</t>
  </si>
  <si>
    <t>TUB.AR  C.D=1,6M  PROF.24/27M  LÂM.D'ÁGUA  LF/AC/BC/PC</t>
  </si>
  <si>
    <t>2 S 03 416 34</t>
  </si>
  <si>
    <t>TUB.AR  C.D=1,6M  PROF.27/31M  LÂM.D'ÁGUA  LF/AC/BC/PC</t>
  </si>
  <si>
    <t>2 S 03 416 35</t>
  </si>
  <si>
    <t>TUB.AR  C.D=1,8M  PROF.ATÉ12M  LÂM.D'ÁGUA  LF/AC/BC/PC</t>
  </si>
  <si>
    <t>2 S 03 416 41</t>
  </si>
  <si>
    <t>TUB.AR  C.D=1,8M  PROF.12/18M  LÂM.D'ÁGUA  LF AC/BC/PC</t>
  </si>
  <si>
    <t>2 S 03 416 42</t>
  </si>
  <si>
    <t>TUB.AR  C.D=1,8M  PROF.18/24M  LÂM.D'ÁGUA  LF/AC/BC/PC</t>
  </si>
  <si>
    <t>2 S 03 416 43</t>
  </si>
  <si>
    <t>TUB.AR  C.D=1,8M  PROF.24/27M  LÂM.D'ÁGUA  LF/AC/BC/PC</t>
  </si>
  <si>
    <t>2 S 03 416 44</t>
  </si>
  <si>
    <t>TUB.AR  C.D=1,8M  PROF.27/31M  LÂM.D'ÁGUA  LF/AC/BC/PC</t>
  </si>
  <si>
    <t>2 S 03 416 45</t>
  </si>
  <si>
    <t>TUB.AR  C.D=2,0M  PROF.ATÉ12M  LÂM.D'ÁGUA  LF/AC/BC/PC</t>
  </si>
  <si>
    <t>2 S 03 416 51</t>
  </si>
  <si>
    <t>TUB.AR  C.D=2,0M  PROF.12/18M  LÂM.D'ÁGUA  LF/AC/BC/PC</t>
  </si>
  <si>
    <t>2 S 03 416 52</t>
  </si>
  <si>
    <t>TUB.AR  C.D=2,0M  PROF.18/24M  LÂM.D'ÁGUA  LF/AC/BC/PC</t>
  </si>
  <si>
    <t>2 S 03 416 53</t>
  </si>
  <si>
    <t>TUB.AR  C.D=2,0M  PROF.24/27M  LÂM.D'ÁGUA  LF/AC/BC/PC</t>
  </si>
  <si>
    <t>2 S 03 416 54</t>
  </si>
  <si>
    <t>TUB.AR  C.D=2,0M  PROF.27/31M  LÂM.D'ÁGUA  LF/AC/BC/PC</t>
  </si>
  <si>
    <t>2 S 03 416 55</t>
  </si>
  <si>
    <t>TUB.AR  C.D=2,2M  PROF.ATÉ12M  LÂM.D'ÁGUA  LF/AC/BC/PC</t>
  </si>
  <si>
    <t>2 S 03 416 61</t>
  </si>
  <si>
    <t>TUB.AR  C.D=2,2M  PROF.12/18M  LÂM.D'ÁGUA  LF/AC/BC/PC</t>
  </si>
  <si>
    <t>2 S 03 416 62</t>
  </si>
  <si>
    <t>TUB.AR  C.D=2,2M  PROF.18/24M  LÂM.D'ÁGUA  LF/AC/BC/PC</t>
  </si>
  <si>
    <t>2 S 03 416 63</t>
  </si>
  <si>
    <t>TUB.AR  C.D=2,2M  PROF.24/27M  LÂM.D'ÁGUA  LF/AC/BC/PC</t>
  </si>
  <si>
    <t>2 S 03 416 64</t>
  </si>
  <si>
    <t>TUB.AR  C.D=2,2M  PROF.27/31M  LÂM.D'ÁGUA  LF/AC/BC/PC</t>
  </si>
  <si>
    <t>2 S 03 416 65</t>
  </si>
  <si>
    <t>APARELHO APOIO EM NEOPRENE FRETADO-FORN. E APLIC.</t>
  </si>
  <si>
    <t>FABRIC.GUARDA-CORPO TIPO GM,MOLDADO NO LOCAL AC/BC</t>
  </si>
  <si>
    <t>2 S 03 510 50</t>
  </si>
  <si>
    <t>2 S 03 580 01</t>
  </si>
  <si>
    <t>2 S 03 580 02</t>
  </si>
  <si>
    <t>2 S 03 580 03</t>
  </si>
  <si>
    <t>FABRICAÇÃO GUARDA-CORPO TIPO GM, MOLDADO NO LOCAL</t>
  </si>
  <si>
    <t>2 S 03 700 01</t>
  </si>
  <si>
    <t>ABERTURA CONCRETAG.BASES TUBULÕES CÉU ABERTO AC/BC</t>
  </si>
  <si>
    <t>2 S 03 700 51</t>
  </si>
  <si>
    <t>ABERTURA CONCRETAGEM BASES TUBULÕES CÉU ABERTO</t>
  </si>
  <si>
    <t>2 S 03 920 01</t>
  </si>
  <si>
    <t>2 S 03 940 00</t>
  </si>
  <si>
    <t>2 S 03 940 01</t>
  </si>
  <si>
    <t>PINTURA COM NATA DE CIMENTO</t>
  </si>
  <si>
    <t>2 S 03 951 01</t>
  </si>
  <si>
    <t>CONFECÇÃO E COLOCAÇÃO CABO 4 CORD DE 12,7 MM - MAC</t>
  </si>
  <si>
    <t>2 S 03 990 01</t>
  </si>
  <si>
    <t>CONFECÇÃO E COLOCAÇÃO CABO 6 CORD DE 12,7 MM - MAC</t>
  </si>
  <si>
    <t>2 S 03 990 02</t>
  </si>
  <si>
    <t>CONFECÇÃO E COLOCAÇÃO CABO 7 CORD DE 12,7 MM - MAC</t>
  </si>
  <si>
    <t>2 S 03 990 03</t>
  </si>
  <si>
    <t>CONFECÇÃO E COLOCAÇÃO CABO 12 CORD DE 12,7 MM -MAC</t>
  </si>
  <si>
    <t>2 S 03 990 04</t>
  </si>
  <si>
    <t>CONFECÇÃO E COLOCAÇÃO CABO 4 CORD. D=12,7MM FREYSS</t>
  </si>
  <si>
    <t>2 S 03 990 05</t>
  </si>
  <si>
    <t>CONFECÇÃO E COLOCAÇÃO CABO 6 CORD. D=12,7MM FREYSS</t>
  </si>
  <si>
    <t>2 S 03 990 06</t>
  </si>
  <si>
    <t>CONFECÇÃO E COLOCAÇÃO CABO 7 CORD. D=12,7MM FREYSS</t>
  </si>
  <si>
    <t>2 S 03 990 07</t>
  </si>
  <si>
    <t>CONFECÇÃO E COLOCAÇÃO CABO 12CORD. D=12,7MM FREYSS</t>
  </si>
  <si>
    <t>2 S 03 990 08</t>
  </si>
  <si>
    <t>DRENO DE PVC D=75 MM</t>
  </si>
  <si>
    <t>2 S 03 991 01</t>
  </si>
  <si>
    <t>DRENO DE PVC D=100 MM</t>
  </si>
  <si>
    <t>2 S 03 991 02</t>
  </si>
  <si>
    <t>PROTENSÃO E INJEÇÃO CABO 4 CORD. D=12,7 MM - MAC</t>
  </si>
  <si>
    <t>2 S 03 999 01</t>
  </si>
  <si>
    <t>PROTENSÃO E INJEÇÃO CABO 6 CORD. D=12,7 MM - MAC</t>
  </si>
  <si>
    <t>2 S 03 999 02</t>
  </si>
  <si>
    <t>PROTENSÃO E INJEÇÃO CABO 7 CORD. D=12,7 MM - MAC</t>
  </si>
  <si>
    <t>2 S 03 999 03</t>
  </si>
  <si>
    <t>PROTENSÃO E INJEÇÃO CABO 12 CORD. D=12,7 MM - MAC</t>
  </si>
  <si>
    <t>2 S 03 999 04</t>
  </si>
  <si>
    <t>PROTENSÃO E INJEÇÃO CABO 4 CORD. D=12,7MM - FREYSS</t>
  </si>
  <si>
    <t>2 S 03 999 05</t>
  </si>
  <si>
    <t>PROTENSÃO E INJEÇÃO CABO 6 CORD. D=12,7MM - FREYSS</t>
  </si>
  <si>
    <t>2 S 03 999 06</t>
  </si>
  <si>
    <t>PROTENSÃO E INJEÇÃO CABO 7 CORD. D=12,7MM - FREYSS</t>
  </si>
  <si>
    <t>2 S 03 999 07</t>
  </si>
  <si>
    <t>PROTENSÃO E INJEÇÃO CABO 12 CORD. D=12,7MM FREYSS</t>
  </si>
  <si>
    <t>2 S 03 999 08</t>
  </si>
  <si>
    <t>ESCAVAÇÃO MANUAL EM MATERIAL DE 1A CAT</t>
  </si>
  <si>
    <t>2 S 04 000 00</t>
  </si>
  <si>
    <t>ESCAVAÇÃO MANUAL REAT.COMPACT.MAT.1A CAT.</t>
  </si>
  <si>
    <t>2 S 04 000 01</t>
  </si>
  <si>
    <t>ESCAVAÇÃO MECÂNICA DE VALA EM MAT.1A CAT.</t>
  </si>
  <si>
    <t>2 S 04 001 00</t>
  </si>
  <si>
    <t>ESCAVAÇÃO MECÂNICA REAT. E COMP. VALA MAT.1A CAT.</t>
  </si>
  <si>
    <t>2 S 04 001 01</t>
  </si>
  <si>
    <t>PERFURAÇÃO PARA DRENO SUB-HORIZONTAL MAT. 1A CAT.</t>
  </si>
  <si>
    <t>2 S 04 002 01</t>
  </si>
  <si>
    <t>ESCAVAÇÃO MANUAL MATERIAL 2A CATEGORIA</t>
  </si>
  <si>
    <t>2 S 04 010 00</t>
  </si>
  <si>
    <t>ESCAVAÇÃO MANUAL REAT.COMPACTAÇÃO EM MAT.2A CAT.</t>
  </si>
  <si>
    <t>2 S 04 010 01</t>
  </si>
  <si>
    <t>ESCAVAÇÃO MECÂNICA DE VALA EM MAT. 2A CATEGORIA</t>
  </si>
  <si>
    <t>2 S 04 011 00</t>
  </si>
  <si>
    <t>ESCAVAÇÃO MECÂNICA REAT.COMPACT. VALA MAT.2A CAT.</t>
  </si>
  <si>
    <t>2 S 04 011 01</t>
  </si>
  <si>
    <t>PERFURAÇÃO PARA DRENO SUB-HORIZONTAL MAT 2A CAT.</t>
  </si>
  <si>
    <t>2 S 04 012 01</t>
  </si>
  <si>
    <t>ESCAVAÇÃO EM VALA MATERIAL DE 3A CATEGORIA</t>
  </si>
  <si>
    <t>2 S 04 020 00</t>
  </si>
  <si>
    <t>CORPO BSTC D=0,60M</t>
  </si>
  <si>
    <t>2 S 04 100 01</t>
  </si>
  <si>
    <t>CORPO BSTC D=0,80M</t>
  </si>
  <si>
    <t>2 S 04 100 02</t>
  </si>
  <si>
    <t>CORPO BSTC D=1,00M</t>
  </si>
  <si>
    <t>2 S 04 100 03</t>
  </si>
  <si>
    <t>CORPO BSTC D=1,20M</t>
  </si>
  <si>
    <t>2 S 04 100 04</t>
  </si>
  <si>
    <t>CORPO BSTC D=1,50M</t>
  </si>
  <si>
    <t>2 S 04 100 05</t>
  </si>
  <si>
    <t>CORPO BSTC D=0,60 M AC/BC/PC</t>
  </si>
  <si>
    <t>2 S 04 100 51</t>
  </si>
  <si>
    <t>CORPO BSTC D=0,80 M AC/BC/PC</t>
  </si>
  <si>
    <t>2 S 04 100 52</t>
  </si>
  <si>
    <t>CORPO BSTC D=1,00 M AC/BC/PC</t>
  </si>
  <si>
    <t>2 S 04 100 53</t>
  </si>
  <si>
    <t>CORPO BSTC D=1,20 M AC/BC/PC</t>
  </si>
  <si>
    <t>2 S 04 100 54</t>
  </si>
  <si>
    <t>CORPO BSTC D=1,50 M AC/BC/PC</t>
  </si>
  <si>
    <t>2 S 04 100 55</t>
  </si>
  <si>
    <t>BOCA BSTC D=0,60 M NORMAL</t>
  </si>
  <si>
    <t>2 S 04 101 01</t>
  </si>
  <si>
    <t>BOCA BSTC D=0,80M NORMAL</t>
  </si>
  <si>
    <t>2 S 04 101 02</t>
  </si>
  <si>
    <t>BOCA BSTC D=1,00M NORMAL</t>
  </si>
  <si>
    <t>2 S 04 101 03</t>
  </si>
  <si>
    <t>BOCA BSTC D=1,20M NORMAL</t>
  </si>
  <si>
    <t>2 S 04 101 04</t>
  </si>
  <si>
    <t>BOCA BSTC D=1,50M NORMAL</t>
  </si>
  <si>
    <t>2 S 04 101 05</t>
  </si>
  <si>
    <t>BOCA BSTC D=0,60M - ESC.=15</t>
  </si>
  <si>
    <t>2 S 04 101 06</t>
  </si>
  <si>
    <t>BOCA BSTC D=0,80 M - ESC.=15</t>
  </si>
  <si>
    <t>2 S 04 101 07</t>
  </si>
  <si>
    <t>BOCA BSTC D=1,00 M - ESC.=15</t>
  </si>
  <si>
    <t>2 S 04 101 08</t>
  </si>
  <si>
    <t>BOCA BSTC D=1,20 M - ESC.=15</t>
  </si>
  <si>
    <t>2 S 04 101 09</t>
  </si>
  <si>
    <t>BOCA BSTC D=1,50 M - ESC.=15</t>
  </si>
  <si>
    <t>2 S 04 101 10</t>
  </si>
  <si>
    <t>BOCA BSTC D=0,60 M - ESC.=30</t>
  </si>
  <si>
    <t>2 S 04 101 11</t>
  </si>
  <si>
    <t>BOCA BSTC D=0,80 M - ESC.=30</t>
  </si>
  <si>
    <t>2 S 04 101 12</t>
  </si>
  <si>
    <t>BOCA BSTC D=1,00 M - ESC.=30</t>
  </si>
  <si>
    <t>2 S 04 101 13</t>
  </si>
  <si>
    <t>BOCA BSTC D=1,20 M - ESC.=30</t>
  </si>
  <si>
    <t>2 S 04 101 14</t>
  </si>
  <si>
    <t>BOCA BSTC D=1,50 M - ESC.=30</t>
  </si>
  <si>
    <t>2 S 04 101 15</t>
  </si>
  <si>
    <t>BOCA BSTC D=0,60 M - ESC.=45</t>
  </si>
  <si>
    <t>2 S 04 101 16</t>
  </si>
  <si>
    <t>BOCA BSTC D=0,80 M - ESC.=45</t>
  </si>
  <si>
    <t>2 S 04 101 17</t>
  </si>
  <si>
    <t>BOCA BSTC D=1,00 M - ESC.=45</t>
  </si>
  <si>
    <t>2 S 04 101 18</t>
  </si>
  <si>
    <t>BOCA BSTC D=1,20 M - ESC.=45</t>
  </si>
  <si>
    <t>2 S 04 101 19</t>
  </si>
  <si>
    <t>BOCA BSTC D=1,50 M - ESC.=45</t>
  </si>
  <si>
    <t>2 S 04 101 20</t>
  </si>
  <si>
    <t>BOCA BSTC D=0,60 M NORMAL AC/BC/PC</t>
  </si>
  <si>
    <t>2 S 04 101 51</t>
  </si>
  <si>
    <t>BOCA BSTC D=0,80 M NORMAL AC/BC/PC</t>
  </si>
  <si>
    <t>2 S 04 101 52</t>
  </si>
  <si>
    <t>BOCA BSTC D=1,00 M NORMAL AC/BC/PC</t>
  </si>
  <si>
    <t>2 S 04 101 53</t>
  </si>
  <si>
    <t>BOCA BSTC D=1,20 M NORMAL AC/BC/PC</t>
  </si>
  <si>
    <t>2 S 04 101 54</t>
  </si>
  <si>
    <t>BOCA BSTC D=1,50 M NORMAL AC/BC/PC</t>
  </si>
  <si>
    <t>2 S 04 101 55</t>
  </si>
  <si>
    <t>BOCA BSTC D=0,60 M - ESC=15 AC/BC/PC</t>
  </si>
  <si>
    <t>2 S 04 101 56</t>
  </si>
  <si>
    <t>BOCA BSTC D=0,80 M - ESC=15 AC/BC/PC</t>
  </si>
  <si>
    <t>2 S 04 101 57</t>
  </si>
  <si>
    <t>BOCA BSTC D=1,00 M - ESC=15 AC/BC/PC</t>
  </si>
  <si>
    <t>2 S 04 101 58</t>
  </si>
  <si>
    <t>BOCA BSTC D=1,20 M - ESC=15 AC/BC/PC</t>
  </si>
  <si>
    <t>2 S 04 101 59</t>
  </si>
  <si>
    <t>BOCA BSTC D=1,50 M - ESC=15 AC/BC/PC</t>
  </si>
  <si>
    <t>2 S 04 101 60</t>
  </si>
  <si>
    <t>BOCA BSTC D=0,60 M - ESC=30 AC/BC/PC</t>
  </si>
  <si>
    <t>2 S 04 101 61</t>
  </si>
  <si>
    <t>BOCA BSTC D=0,80 M - ESC=30 AC/BC/PC</t>
  </si>
  <si>
    <t>2 S 04 101 62</t>
  </si>
  <si>
    <t>BOCA BSTC D=1,00 M - ESC=30 AC/BC/PC</t>
  </si>
  <si>
    <t>2 S 04 101 63</t>
  </si>
  <si>
    <t>BOCA BSTC D=1,20 M - ESC=30 AC/BC/PC</t>
  </si>
  <si>
    <t>2 S 04 101 64</t>
  </si>
  <si>
    <t>BOCA BSTC D=1,50 M - ESC=30 AC/BC/PC</t>
  </si>
  <si>
    <t>2 S 04 101 65</t>
  </si>
  <si>
    <t>BOCA BSTC D=0,60 M - ESC=45 AC/BC/PC</t>
  </si>
  <si>
    <t>2 S 04 101 66</t>
  </si>
  <si>
    <t>BOCA BSTC D=0,80 M - ESC=45 AC/BC/PC</t>
  </si>
  <si>
    <t>2 S 04 101 67</t>
  </si>
  <si>
    <t>BOCA BSTC D=1,00 M - ESC=45 AC/BC/PC</t>
  </si>
  <si>
    <t>2 S 04 101 68</t>
  </si>
  <si>
    <t>BOCA BSTC D=1,20 M - ESC=45 AC/BC/PC</t>
  </si>
  <si>
    <t>2 S 04 101 69</t>
  </si>
  <si>
    <t>BOCA BSTC D=1,50 M - ESC=45 AC/BC/PC</t>
  </si>
  <si>
    <t>2 S 04 101 70</t>
  </si>
  <si>
    <t>CORPO BDTC D=1,00M</t>
  </si>
  <si>
    <t>2 S 04 110 01</t>
  </si>
  <si>
    <t>CORPO BDTC D=1,20M</t>
  </si>
  <si>
    <t>2 S 04 110 02</t>
  </si>
  <si>
    <t>CORPO BDTC D=1,50M</t>
  </si>
  <si>
    <t>2 S 04 110 03</t>
  </si>
  <si>
    <t>CORPO BDTC D=1,00 M AC/BC/PC</t>
  </si>
  <si>
    <t>2 S 04 110 51</t>
  </si>
  <si>
    <t>CORPO BDTC D=1,20 M AC/BC/PC</t>
  </si>
  <si>
    <t>2 S 04 110 52</t>
  </si>
  <si>
    <t>CORPO BDTC D=1,50 M AC/BC/PC</t>
  </si>
  <si>
    <t>2 S 04 110 53</t>
  </si>
  <si>
    <t>BOCA BDTC D=1,00M NORMAL</t>
  </si>
  <si>
    <t>2 S 04 111 01</t>
  </si>
  <si>
    <t>BOCA BDTC D=1,20M NORMAL</t>
  </si>
  <si>
    <t>2 S 04 111 02</t>
  </si>
  <si>
    <t>BOCA BDTC D=1,50M NORMAL</t>
  </si>
  <si>
    <t>2 S 04 111 03</t>
  </si>
  <si>
    <t>BOCA BDTC D=1,00 M - ESC.=15</t>
  </si>
  <si>
    <t>2 S 04 111 05</t>
  </si>
  <si>
    <t>BOCA BDTC D=1,20 M - ESC.=15</t>
  </si>
  <si>
    <t>2 S 04 111 06</t>
  </si>
  <si>
    <t>BOCA BDTC D=1,50 M - ESC.=15</t>
  </si>
  <si>
    <t>2 S 04 111 07</t>
  </si>
  <si>
    <t>BOCA BDTC D=1,00 - ESC.=30</t>
  </si>
  <si>
    <t>2 S 04 111 08</t>
  </si>
  <si>
    <t>BOCA BDTC D=1,20 M - ESC.=30</t>
  </si>
  <si>
    <t>2 S 04 111 09</t>
  </si>
  <si>
    <t>BOCA BDTC D=1,50 M - ESC.=30</t>
  </si>
  <si>
    <t>2 S 04 111 10</t>
  </si>
  <si>
    <t>BOCA BDTC D=1,00 M - ESC.=45</t>
  </si>
  <si>
    <t>2 S 04 111 11</t>
  </si>
  <si>
    <t>BOCA BDTC D=1,20 M - ESC.=45</t>
  </si>
  <si>
    <t>2 S 04 111 12</t>
  </si>
  <si>
    <t>BOCA BDTC D=1,50 M - ESC.=45</t>
  </si>
  <si>
    <t>2 S 04 111 13</t>
  </si>
  <si>
    <t>BOCA BDTC D=1,00 M NORMAL AC/BC/PC</t>
  </si>
  <si>
    <t>2 S 04 111 51</t>
  </si>
  <si>
    <t>BOCA BDTC D=1,20 M NORMAL AC/BC/PC</t>
  </si>
  <si>
    <t>2 S 04 111 52</t>
  </si>
  <si>
    <t>BOCA BDTC D=1,50 M NORMAL AC/BC/PC</t>
  </si>
  <si>
    <t>2 S 04 111 53</t>
  </si>
  <si>
    <t>BOCA BDTC D=1,00 M - ESC=15 AC/BC/PC</t>
  </si>
  <si>
    <t>2 S 04 111 55</t>
  </si>
  <si>
    <t>BOCA BDTC D=1,20 M - ESC=15 AC/BC/PC</t>
  </si>
  <si>
    <t>2 S 04 111 56</t>
  </si>
  <si>
    <t>BOCA BDTC D=1,50 M - ESC=15 AC/BC/PC</t>
  </si>
  <si>
    <t>2 S 04 111 57</t>
  </si>
  <si>
    <t>BOCA BDTC D=1,00 M - ESC=30 AC/BC/PC</t>
  </si>
  <si>
    <t>2 S 04 111 58</t>
  </si>
  <si>
    <t>BOCA BDTC D=1,20 M - ESC=30 AC/BC/PC</t>
  </si>
  <si>
    <t>2 S 04 111 59</t>
  </si>
  <si>
    <t>BOCA BDTC D=1,50 M - ESC=30 AC/BC/PC</t>
  </si>
  <si>
    <t>2 S 04 111 60</t>
  </si>
  <si>
    <t>BOCA BDTC D=1,00 M - ESC=45 AC/BC/PC</t>
  </si>
  <si>
    <t>2 S 04 111 61</t>
  </si>
  <si>
    <t>BOCA BDTC D=1,20 M - ESC=45 AC/BC/PC</t>
  </si>
  <si>
    <t>2 S 04 111 62</t>
  </si>
  <si>
    <t>BOCA BDTC D=1,50 M - ESC=45 AC/BC/PC</t>
  </si>
  <si>
    <t>2 S 04 111 63</t>
  </si>
  <si>
    <t>CORPO BTTC D=1,00M</t>
  </si>
  <si>
    <t>2 S 04 120 01</t>
  </si>
  <si>
    <t>CORPO BTTC D=1,20M</t>
  </si>
  <si>
    <t>2 S 04 120 02</t>
  </si>
  <si>
    <t>CORPO BTTC D=1,50M</t>
  </si>
  <si>
    <t>2 S 04 120 03</t>
  </si>
  <si>
    <t>CORPO BTTC D=1,00 M AC/BC/PC</t>
  </si>
  <si>
    <t>2 S 04 120 51</t>
  </si>
  <si>
    <t>CORPO BTTC D=1,20 M AC/BC/PC</t>
  </si>
  <si>
    <t>2 S 04 120 52</t>
  </si>
  <si>
    <t>CORPO BTTC D=1,50 M AC/BC/PC</t>
  </si>
  <si>
    <t>2 S 04 120 53</t>
  </si>
  <si>
    <t>BOCA BTTC D=1,00M NORMAL</t>
  </si>
  <si>
    <t>2 S 04 121 01</t>
  </si>
  <si>
    <t>BOCA BTTC D=1,20M NORMAL</t>
  </si>
  <si>
    <t>2 S 04 121 02</t>
  </si>
  <si>
    <t>BOCA BTTC D=1,50M NORMAL</t>
  </si>
  <si>
    <t>2 S 04 121 03</t>
  </si>
  <si>
    <t>BOCA BTTC D=1,00 M - ESC.=15</t>
  </si>
  <si>
    <t>2 S 04 121 04</t>
  </si>
  <si>
    <t>BOCA BTTC D=1,20 M - ESC.=15</t>
  </si>
  <si>
    <t>2 S 04 121 05</t>
  </si>
  <si>
    <t>BOCA BTTC D=1,50 M - ESC.=15</t>
  </si>
  <si>
    <t>2 S 04 121 06</t>
  </si>
  <si>
    <t>BOCA BTTC D=1,00 M - ESC.=30</t>
  </si>
  <si>
    <t>2 S 04 121 07</t>
  </si>
  <si>
    <t>BOCA BTTC D=1,20 M - ESC.=30</t>
  </si>
  <si>
    <t>2 S 04 121 08</t>
  </si>
  <si>
    <t>BOCA BTTC D=1,50 M - ESC.=30</t>
  </si>
  <si>
    <t>2 S 04 121 09</t>
  </si>
  <si>
    <t>BOCA BTTC D=1,00 M - ESC.=45</t>
  </si>
  <si>
    <t>2 S 04 121 10</t>
  </si>
  <si>
    <t>BOCA BTTC D=1,20 M - ESC.=45</t>
  </si>
  <si>
    <t>2 S 04 121 11</t>
  </si>
  <si>
    <t>BOCA BTTC D=1,50 M - ESC.=45</t>
  </si>
  <si>
    <t>2 S 04 121 12</t>
  </si>
  <si>
    <t>BOCA BTTC D=1,00 M NORMAL AC/BC/PC</t>
  </si>
  <si>
    <t>2 S 04 121 51</t>
  </si>
  <si>
    <t>BOCA BTTC D=1,20 M NORMAL AC/BC/PC</t>
  </si>
  <si>
    <t>2 S 04 121 52</t>
  </si>
  <si>
    <t>BOCA BTTC D=1,50 M NORMAL AC/BC/PC</t>
  </si>
  <si>
    <t>2 S 04 121 53</t>
  </si>
  <si>
    <t>BOCA BTTC D=1,00 M - ESC=15 AC/BC/PC</t>
  </si>
  <si>
    <t>2 S 04 121 54</t>
  </si>
  <si>
    <t>BOCA BTTC D=1,20 M - ESC=15 AC/BC/PC</t>
  </si>
  <si>
    <t>2 S 04 121 55</t>
  </si>
  <si>
    <t>BOCA BTTC D=1,50 M - ESC=15 AC/BC/PC</t>
  </si>
  <si>
    <t>2 S 04 121 56</t>
  </si>
  <si>
    <t>BOCA BTTC D=1,00  M - ESC=30 AC/BC/PC</t>
  </si>
  <si>
    <t>2 S 04 121 57</t>
  </si>
  <si>
    <t>BOCA BTTC D=1,20  M - ESC=30 AC/BC/PC</t>
  </si>
  <si>
    <t>2 S 04 121 58</t>
  </si>
  <si>
    <t>BOCA BTTC D=1,50  M - ESC=30 AC/BC/PC</t>
  </si>
  <si>
    <t>2 S 04 121 59</t>
  </si>
  <si>
    <t>BOCA BTTC D=1,00  M - ESC=45 AC/BC/PC</t>
  </si>
  <si>
    <t>2 S 04 121 60</t>
  </si>
  <si>
    <t>BOCA BTTC D=1,20  M - ESC=45 AC/BC/PC</t>
  </si>
  <si>
    <t>2 S 04 121 61</t>
  </si>
  <si>
    <t>BOCA BTTC D=1,50  M - ESC=45 AC/BC/PC</t>
  </si>
  <si>
    <t>2 S 04 121 62</t>
  </si>
  <si>
    <t>CORPO  BSCC  1,50  X  1,50  M  ALT.  0 A 1,00 M</t>
  </si>
  <si>
    <t>2 S 04 200 01</t>
  </si>
  <si>
    <t>CORPO  BSCC  2,00  X  2,00  M  ALT.  0 A 1,00 M</t>
  </si>
  <si>
    <t>2 S 04 200 02</t>
  </si>
  <si>
    <t>CORPO  BSCC  2,50  X  2,50  M  ALT.  0 A 1,00 M</t>
  </si>
  <si>
    <t>2 S 04 200 03</t>
  </si>
  <si>
    <t>CORPO  BSCC  3,00  X  3,00  M  ALT.  0 A 1,00 M</t>
  </si>
  <si>
    <t>2 S 04 200 04</t>
  </si>
  <si>
    <t>CORPO  BSCC  1,50  X  1,50  M  ALT.  1,00 A 2,50 M</t>
  </si>
  <si>
    <t>2 S 04 200 05</t>
  </si>
  <si>
    <t>CORPO  BSCC  2,00  X  2,00  M  ALT.  1,00 A 2,50 M</t>
  </si>
  <si>
    <t>2 S 04 200 06</t>
  </si>
  <si>
    <t>CORPO  BSCC  2,50  X  2,50  M  ALT.  1,00 A 2,50 M</t>
  </si>
  <si>
    <t>2 S 04 200 07</t>
  </si>
  <si>
    <t>CORPO  BSCC  3,00  X  3,00  M  ALT.  1,00 A 2,50 M</t>
  </si>
  <si>
    <t>2 S 04 200 08</t>
  </si>
  <si>
    <t>CORPO  BSCC  1,50  X  1,50  M  ALT.  2,50 A 5,00 M</t>
  </si>
  <si>
    <t>2 S 04 200 09</t>
  </si>
  <si>
    <t>CORPO  BSCC  2,00  X  2,00  M  ALT.  2,50 A 5,00 M</t>
  </si>
  <si>
    <t>2 S 04 200 10</t>
  </si>
  <si>
    <t>CORPO  BSCC  2,50  X  2,50  M  ALT.  2,50 A 5,00 M</t>
  </si>
  <si>
    <t>2 S 04 200 11</t>
  </si>
  <si>
    <t>CORPO  BSCC  3,00  X  3,00  M  ALT.  2,50 A 5,00 M</t>
  </si>
  <si>
    <t>2 S 04 200 12</t>
  </si>
  <si>
    <t>CORPO  BSCC  1,50  X  1,50  M  ALT.  5,00 A 7,50 M</t>
  </si>
  <si>
    <t>2 S 04 200 13</t>
  </si>
  <si>
    <t>CORPO  BSCC  2,00  X  2,00  M  ALT.  5,00 A 7,50 M</t>
  </si>
  <si>
    <t>2 S 04 200 14</t>
  </si>
  <si>
    <t>CORPO  BSCC  2,50  X  2,50  M  ALT.  5,00 A 7,50 M</t>
  </si>
  <si>
    <t>2 S 04 200 15</t>
  </si>
  <si>
    <t>CORPO  BSCC  3,00  X  3,00  M  ALT.  5,00 A 7,50 M</t>
  </si>
  <si>
    <t>2 S 04 200 16</t>
  </si>
  <si>
    <t>CORPO  BSCC  1,50  X  1,50  M  ALT.  7,50 A 10,00 M</t>
  </si>
  <si>
    <t>2 S 04 200 17</t>
  </si>
  <si>
    <t>CORPO  BSCC  2,00  X  2,00  M  ALT.  7,50 A 10,00 M</t>
  </si>
  <si>
    <t>2 S 04 200 18</t>
  </si>
  <si>
    <t>CORPO  BSCC  2,50  X  2,50  M  ALT.  7,50 A 10,00 M</t>
  </si>
  <si>
    <t>2 S 04 200 19</t>
  </si>
  <si>
    <t>CORPO  BSCC  3,00  X  3,00  M  ALT.  7,50 A 10,00 M</t>
  </si>
  <si>
    <t>2 S 04 200 20</t>
  </si>
  <si>
    <t>CORPO  BSCC  1,50  X  1,50  M  ALT.  10,00 A 12,50 M</t>
  </si>
  <si>
    <t>2 S 04 200 21</t>
  </si>
  <si>
    <t>CORPO  BSCC  2,00  X  2,00  M  ALT.  10,00 A 12,50 M</t>
  </si>
  <si>
    <t>2 S 04 200 22</t>
  </si>
  <si>
    <t>CORPO  BSCC  2,50  X  2,50  M  ALT.  10,00 A 12,50 M</t>
  </si>
  <si>
    <t>2 S 04 200 23</t>
  </si>
  <si>
    <t>CORPO  BSCC  3,00  A 3,00 M  ALT. 10,00 A 12,50 M</t>
  </si>
  <si>
    <t>2 S 04 200 24</t>
  </si>
  <si>
    <t>CORPO  BSCC  1,50  X  1,50  M  ALT.  12,50 A 15,00 M</t>
  </si>
  <si>
    <t>2 S 04 200 25</t>
  </si>
  <si>
    <t>CORPO  BSCC  2,00  A 2,00 M  ALT. 12,50 A 15,00 M</t>
  </si>
  <si>
    <t>2 S 04 200 26</t>
  </si>
  <si>
    <t>CORPO  BSCC  2,50  X  2,50  M  ALT.  12,50 A 15,00 M</t>
  </si>
  <si>
    <t>2 S 04 200 27</t>
  </si>
  <si>
    <t>CORPO  BSCC  3,00  X  3,00  M  ALT.  12,50 A 15,00 M</t>
  </si>
  <si>
    <t>2 S 04 200 28</t>
  </si>
  <si>
    <t>CORPO  BSCC  1,50  X  1,50  M  ALT.  0 A 1,00 M AC/BC</t>
  </si>
  <si>
    <t>2 S 04 200 51</t>
  </si>
  <si>
    <t>CORPO  BSCC  2,00  X  2,00  M  ALT.  0 A 1,00 M AC/BC</t>
  </si>
  <si>
    <t>2 S 04 200 52</t>
  </si>
  <si>
    <t>CORPO  BSCC  2,50  X  2,50  M  ALT. 0 A 1,00 M AC/BC</t>
  </si>
  <si>
    <t>2 S 04 200 53</t>
  </si>
  <si>
    <t>CORPO  BSCC  3,00  X  3,00  M  ALT. 0 A 1,00 M AC/BC</t>
  </si>
  <si>
    <t>2 S 04 200 54</t>
  </si>
  <si>
    <t>CORPO  BSCC  1,50  X  1,50  M  ALT. 1,00 A 2,50 M AC/BC</t>
  </si>
  <si>
    <t>2 S 04 200 55</t>
  </si>
  <si>
    <t>CORPO  BSCC  2,00  X  2,00  M  ALT. 1,00 A 2,50 M AC/BC</t>
  </si>
  <si>
    <t>2 S 04 200 56</t>
  </si>
  <si>
    <t>CORPO  BSCC  2,50  X  2,50  M  ALT. 1,00 A 2,50 M AC/BC</t>
  </si>
  <si>
    <t>2 S 04 200 57</t>
  </si>
  <si>
    <t>CORPO  BSCC  3,00  X  3,00  M  ALT. 1,00 A 2,50 M AC/BC</t>
  </si>
  <si>
    <t>2 S 04 200 58</t>
  </si>
  <si>
    <t>CORPO  BSCC  1,50  X  1,50  M  ALT. 2,50 A 5,00 M AC/BC</t>
  </si>
  <si>
    <t>2 S 04 200 59</t>
  </si>
  <si>
    <t>CORPO  BSCC  2,00  X  2,00  M  ALT. 2,50 A 5,00 M AC/BC</t>
  </si>
  <si>
    <t>2 S 04 200 60</t>
  </si>
  <si>
    <t>CORPO  BSCC  2,50  X  2,50  M  ALT. 2,50 A 5,00 M AC/BC</t>
  </si>
  <si>
    <t>2 S 04 200 61</t>
  </si>
  <si>
    <t>CORPO  BSCC  3,00  X  3,00  M  ALT. 2,50 A 5,00 M AC/BC</t>
  </si>
  <si>
    <t>2 S 04 200 62</t>
  </si>
  <si>
    <t>CORPO  BSCC  1,50  A 1,50 M  ALT. 5,00 A 7,50 M AC/BC</t>
  </si>
  <si>
    <t>2 S 04 200 63</t>
  </si>
  <si>
    <t>CORPO  BSCC  2,00  X  2,00  M  ALT. 5,00 A 7,50 M AC/BC</t>
  </si>
  <si>
    <t>2 S 04 200 64</t>
  </si>
  <si>
    <t>CORPO  BSCC  2,50  X  2,50  M  ALT. 5,00 A 7,50 M AC/BC</t>
  </si>
  <si>
    <t>2 S 04 200 65</t>
  </si>
  <si>
    <t>CORPO  BSCC  3,00  X  3,00  M  ALT. 5,00 A 7,50 M AC/BC</t>
  </si>
  <si>
    <t>2 S 04 200 66</t>
  </si>
  <si>
    <t>CORPO  BSCC  1,50  X  1,50  M  ALT. 7,50 A 10,00 M AC/BC</t>
  </si>
  <si>
    <t>2 S 04 200 67</t>
  </si>
  <si>
    <t>CORPO  BSCC  2,00  X  2,00  M  ALT. 7,50 A 10,00 M AC/BC</t>
  </si>
  <si>
    <t>2 S 04 200 68</t>
  </si>
  <si>
    <t>CORPO  BSCC  2,50  X  2,50  M  ALT. 7,50 A 10,00 M AC/BC</t>
  </si>
  <si>
    <t>2 S 04 200 69</t>
  </si>
  <si>
    <t>CORPO  BSCC  3,00  X  3,00  M  ALT. 7,50 A 10,00 M AC/BC</t>
  </si>
  <si>
    <t>2 S 04 200 70</t>
  </si>
  <si>
    <t>CORPO  BSCC  1,50  X  1,50  M  ALT.10,00 A 12,50 M AC/BC</t>
  </si>
  <si>
    <t>2 S 04 200 71</t>
  </si>
  <si>
    <t>CORPO  BSCC  2,00  A 2,00 M  ALT.10,00 A 12,50 M AC/BC</t>
  </si>
  <si>
    <t>2 S 04 200 72</t>
  </si>
  <si>
    <t>CORPO  BSCC  2,50  X  2,50  M  ALT.10,00 A 12,50 M AC/BC</t>
  </si>
  <si>
    <t>2 S 04 200 73</t>
  </si>
  <si>
    <t>CORPO  BSCC  3,00  X  3,00  M  ALT.10,00 A 12,50 M AC/BC</t>
  </si>
  <si>
    <t>2 S 04 200 74</t>
  </si>
  <si>
    <t>CORPO  BSCC  1,50  X  1,50  M  ALT.12,50 A 15,00 M AC/BC</t>
  </si>
  <si>
    <t>2 S 04 200 75</t>
  </si>
  <si>
    <t>CORPO  BSCC  2,00  X  2,00  M  ALT.12,50 A 15,00 M AC/BC</t>
  </si>
  <si>
    <t>2 S 04 200 76</t>
  </si>
  <si>
    <t>CORPO  BSCC  2,50  A 2,50 M  ALT.12,50 A 15,00 M AC/BC</t>
  </si>
  <si>
    <t>2 S 04 200 77</t>
  </si>
  <si>
    <t>CORPO  BSCC  3,00  X  3,00  M  ALT.12,50 A 15,00 M AC/BC</t>
  </si>
  <si>
    <t>2 S 04 200 78</t>
  </si>
  <si>
    <t>BOCA BSCC 1,50 X 1,50 M NORMAL</t>
  </si>
  <si>
    <t>2 S 04 201 01</t>
  </si>
  <si>
    <t>BOCA BSCC 2,00 X 2,00 M NORMAL</t>
  </si>
  <si>
    <t>2 S 04 201 02</t>
  </si>
  <si>
    <t>BOCA BSCC 2,50 X 2,50 M NORMAL</t>
  </si>
  <si>
    <t>2 S 04 201 03</t>
  </si>
  <si>
    <t>BOCA BSCC 3,00 X 3,00 M NORMAL</t>
  </si>
  <si>
    <t>2 S 04 201 04</t>
  </si>
  <si>
    <t>BOCA BSCC 1,50 X 1,50 M - ESC.=15</t>
  </si>
  <si>
    <t>2 S 04 201 05</t>
  </si>
  <si>
    <t>BOCA BSCC 2,00 X 2,00 M - ESC.=15</t>
  </si>
  <si>
    <t>2 S 04 201 06</t>
  </si>
  <si>
    <t>BOCA BSCC 2,50 X 2,50 M - ESC.=15</t>
  </si>
  <si>
    <t>2 S 04 201 07</t>
  </si>
  <si>
    <t>BOCA BSCC 3,00 X 3,00 M - ESC.=15</t>
  </si>
  <si>
    <t>2 S 04 201 08</t>
  </si>
  <si>
    <t>BOCA BSCC 1,50 X 1,50 M - ESC.=30</t>
  </si>
  <si>
    <t>2 S 04 201 09</t>
  </si>
  <si>
    <t>BOCA BSCC 2,00 X 2,00 M - ESC.=30</t>
  </si>
  <si>
    <t>2 S 04 201 10</t>
  </si>
  <si>
    <t>BOCA BSCC 2,50 X 2,50 M - ESC.=30</t>
  </si>
  <si>
    <t>2 S 04 201 11</t>
  </si>
  <si>
    <t>BOCA BSCC 3,00 X 3,00 M =ESC.=30</t>
  </si>
  <si>
    <t>2 S 04 201 12</t>
  </si>
  <si>
    <t>BOCA BSCC 1,50 X 1,50 M - ESC.=45</t>
  </si>
  <si>
    <t>2 S 04 201 13</t>
  </si>
  <si>
    <t>BOCA BSCC 2,00 X 2,00 M - ESC.=45</t>
  </si>
  <si>
    <t>2 S 04 201 14</t>
  </si>
  <si>
    <t>BOCA BSCC 2,50 X 2,50 M - ESC.=45</t>
  </si>
  <si>
    <t>2 S 04 201 15</t>
  </si>
  <si>
    <t>BOCA BSCC 3,00 X 3,00 M - ESC.=45</t>
  </si>
  <si>
    <t>2 S 04 201 16</t>
  </si>
  <si>
    <t>BOCA BSCC 1,50 X 1,50 M NORMAL AC/BC</t>
  </si>
  <si>
    <t>2 S 04 201 51</t>
  </si>
  <si>
    <t>BOCA BSCC 2,00 X 2,00 M NORMAL AC/BC</t>
  </si>
  <si>
    <t>2 S 04 201 52</t>
  </si>
  <si>
    <t>BOCA BSCC 2,50 X 2,50 M NORMAL AC/BC</t>
  </si>
  <si>
    <t>2 S 04 201 53</t>
  </si>
  <si>
    <t>BOCA BSCC 3,00 X 3,00 M NORMAL AC/BC</t>
  </si>
  <si>
    <t>2 S 04 201 54</t>
  </si>
  <si>
    <t>BOCA BSCC 1,50 X 1,50 M - ESC=15 AC/BC</t>
  </si>
  <si>
    <t>2 S 04 201 55</t>
  </si>
  <si>
    <t>BOCA BSCC 2,00 X 2,00 M - ESC=15 AC/BC</t>
  </si>
  <si>
    <t>2 S 04 201 56</t>
  </si>
  <si>
    <t>BOCA BSCC 2,50 X 2,50 M - ESC=15 AC/BC</t>
  </si>
  <si>
    <t>2 S 04 201 57</t>
  </si>
  <si>
    <t>BOCA BSCC 3,00 X 3,00 M - ESC=15 AC/BC</t>
  </si>
  <si>
    <t>2 S 04 201 58</t>
  </si>
  <si>
    <t>BOCA BSCC 1,50 X 1,50 M - ESC=30 AC/BC</t>
  </si>
  <si>
    <t>2 S 04 201 59</t>
  </si>
  <si>
    <t>BOCA BSCC 2,00 X 2,00 M - ESC=30 AC/BC</t>
  </si>
  <si>
    <t>2 S 04 201 60</t>
  </si>
  <si>
    <t>BOCA BSCC 2,50 X 2,50 M - ESC=30 AC/BC</t>
  </si>
  <si>
    <t>2 S 04 201 61</t>
  </si>
  <si>
    <t>BOCA BSCC 3,00 X 3,00 M - ESC=30 AC/BC</t>
  </si>
  <si>
    <t>2 S 04 201 62</t>
  </si>
  <si>
    <t>BOCA BSCC 1,50 X 1,50 M - ESC=45 AC/BC</t>
  </si>
  <si>
    <t>2 S 04 201 63</t>
  </si>
  <si>
    <t>BOCA BSCC 2,00 X 2,00 M - ESC=45 AC/BC</t>
  </si>
  <si>
    <t>2 S 04 201 64</t>
  </si>
  <si>
    <t>BOCA BSCC 2,50 X 2,50 M - ESC=45 AC/BC</t>
  </si>
  <si>
    <t>2 S 04 201 65</t>
  </si>
  <si>
    <t>BOCA BSCC 3,00 X 3,00 M - ESC=45 AC/BC</t>
  </si>
  <si>
    <t>2 S 04 201 66</t>
  </si>
  <si>
    <t>CORPO BDCC 1,50 X 1,50 M  ALT. 0 A 1,00 M</t>
  </si>
  <si>
    <t>2 S 04 210 01</t>
  </si>
  <si>
    <t>CORPO BDCC 2,00 X 2,00 M  ALT. 0 A 1,00 M</t>
  </si>
  <si>
    <t>2 S 04 210 02</t>
  </si>
  <si>
    <t>CORPO BDCC 2,50 X 2,50 M  ALT. 0 A 1,00 M</t>
  </si>
  <si>
    <t>2 S 04 210 03</t>
  </si>
  <si>
    <t>CORPO BDCC 3,00 X 3,00 M  ALT. 0 A 1,00</t>
  </si>
  <si>
    <t>2 S 04 210 04</t>
  </si>
  <si>
    <t>CORPO BDCC 1,50 X 1,50 M  ALT. 1,00 A 2,50 M</t>
  </si>
  <si>
    <t>2 S 04 210 05</t>
  </si>
  <si>
    <t>CORPO BDCC 2,00 X 2,00 M  ALT. 1,00 A 2,50 M</t>
  </si>
  <si>
    <t>2 S 04 210 06</t>
  </si>
  <si>
    <t>CORPO BDCC 2,50 X 2,50 M  ALT. 1,00 A 2,50 M</t>
  </si>
  <si>
    <t>2 S 04 210 07</t>
  </si>
  <si>
    <t>CORPO BDCC 3,00 X 3,00 M  ALT. 1,00 A 2,50 M</t>
  </si>
  <si>
    <t>2 S 04 210 08</t>
  </si>
  <si>
    <t>CORPO BDCC 1,50 X 1,50 M  ALT. 2,50 A 5,00 M</t>
  </si>
  <si>
    <t>2 S 04 210 09</t>
  </si>
  <si>
    <t>CORPO BDCC 2,00 X 2,00 M  ALT. 2,50 A 5,00 M</t>
  </si>
  <si>
    <t>2 S 04 210 10</t>
  </si>
  <si>
    <t>CORPO BDCC 2,50 X 2,50 M  ALT. 2,50 A 5,00 M</t>
  </si>
  <si>
    <t>2 S 04 210 11</t>
  </si>
  <si>
    <t>CORPO BDCC 3,00 X 3,00 M  ALT. 2,50 A 5,00 M</t>
  </si>
  <si>
    <t>2 S 04 210 12</t>
  </si>
  <si>
    <t>CORPO BDCC 1,50 X 1,50 M  ALT. 5,00 A 7,50 M</t>
  </si>
  <si>
    <t>2 S 04 210 13</t>
  </si>
  <si>
    <t>CORPO BDCC 2,00 A 2,00 M ALT. 5,00 A 7,50 M</t>
  </si>
  <si>
    <t>2 S 04 210 14</t>
  </si>
  <si>
    <t>CORPO  BDCC  2,50  X  2,50  M  ALT.  5,00 A 7,50 M</t>
  </si>
  <si>
    <t>2 S 04 210 15</t>
  </si>
  <si>
    <t>CORPO  BDCC  3,00  X  3,00  M  ALT.  5,00 A 7,50 M</t>
  </si>
  <si>
    <t>2 S 04 210 16</t>
  </si>
  <si>
    <t>CORPO  BDCC  1,50  X  1,50  M  ALT.  7,50 A 10,00 M</t>
  </si>
  <si>
    <t>2 S 04 210 17</t>
  </si>
  <si>
    <t>CORPO  BDCC  2,00  X  2,00  M  ALT.  7,50 A 10,00 M</t>
  </si>
  <si>
    <t>2 S 04 210 18</t>
  </si>
  <si>
    <t>CORPO  BDCC  2,50  X  2,50  M  ALT.  7,50 A 10,00 M</t>
  </si>
  <si>
    <t>2 S 04 210 19</t>
  </si>
  <si>
    <t>CORPO  BDCC  3,00  X  3,00  M  ALT.  7,50 A 10,00 M</t>
  </si>
  <si>
    <t>2 S 04 210 20</t>
  </si>
  <si>
    <t>CORPO  BDCC  1,50  X  1,50  M  ALT.  10,00 A 12,50 M</t>
  </si>
  <si>
    <t>2 S 04 210 21</t>
  </si>
  <si>
    <t>CORPO  BDCC  2,00  X  2,00  M  ALT.  10,00 A 12,50 M</t>
  </si>
  <si>
    <t>2 S 04 210 22</t>
  </si>
  <si>
    <t>CORPO  BDCC  2,50  X  2,50  M  ALT.  10,00 A 12,50 M</t>
  </si>
  <si>
    <t>2 S 04 210 23</t>
  </si>
  <si>
    <t>CORPO  BDCC  3,00  X  3,00  M  ALT.  10,00 A 12,50 M</t>
  </si>
  <si>
    <t>2 S 04 210 24</t>
  </si>
  <si>
    <t>CORPO  BDCC  1,50  X  1,50  M  ALT.  12,50 A 15,00 M</t>
  </si>
  <si>
    <t>2 S 04 210 25</t>
  </si>
  <si>
    <t>CORPO  BDCC  2,00  X  2,00  M  ALT.  12,50 A 15,00 M</t>
  </si>
  <si>
    <t>2 S 04 210 26</t>
  </si>
  <si>
    <t>CORPO  BDCC  2,50  X  2,50  M  ALT.  12,50 A 15,00 M</t>
  </si>
  <si>
    <t>2 S 04 210 27</t>
  </si>
  <si>
    <t>CORPO  BDCC  3,00  X  3,00  M  ALT.  12,50 A 15,00 M</t>
  </si>
  <si>
    <t>2 S 04 210 28</t>
  </si>
  <si>
    <t>CORPO  BDCC  1,50  X  1,50  M  ALT.  0 A 1,00 M AC/BC</t>
  </si>
  <si>
    <t>2 S 04 210 51</t>
  </si>
  <si>
    <t>CORPO  BDCC  2,00  X  2,00  M  ALT.  0 A 1,00 M AC/BC</t>
  </si>
  <si>
    <t>2 S 04 210 52</t>
  </si>
  <si>
    <t>CORPO  BDCC  2,50  A  2,50  M ALT. 0 A 1,00 M AC/BC</t>
  </si>
  <si>
    <t>2 S 04 210 53</t>
  </si>
  <si>
    <t>CORPO  BDCC  3,00  X  3,00  M  ALT.  0 A 1,00 M AC/BC</t>
  </si>
  <si>
    <t>2 S 04 210 54</t>
  </si>
  <si>
    <t>CORPO  BDCC  1,50  X  1,50  M  ALT.  1,00 A 2,50 M AC/BC</t>
  </si>
  <si>
    <t>2 S 04 210 55</t>
  </si>
  <si>
    <t>CORPO  BDCC  2,00  X  2,00  M  ALT.  1,00 A 2,50 M AC/BC</t>
  </si>
  <si>
    <t>2 S 04 210 56</t>
  </si>
  <si>
    <t>CORPO  BDCC  2,50  X  2,50  M  ALT.  1,00 A 2,50 M AC/BC</t>
  </si>
  <si>
    <t>2 S 04 210 57</t>
  </si>
  <si>
    <t>CORPO  BDCC  3,00  X  3,00  M  ALT.  1,00 A 2,50 M AC/BC</t>
  </si>
  <si>
    <t>2 S 04 210 58</t>
  </si>
  <si>
    <t>CORPO  BDCC  1,50  X  1,50  M  ALT.  2,50 A 5,00 M AC/BC</t>
  </si>
  <si>
    <t>2 S 04 210 59</t>
  </si>
  <si>
    <t>CORPO  BDCC  2,00  X  2,00  M  ALT.  2,50 A 5,00 M AC/BC</t>
  </si>
  <si>
    <t>2 S 04 210 60</t>
  </si>
  <si>
    <t>CORPO  BDCC  2,50  X  2,50  M  ALT.  2,50 A 5,00 M AC/BC</t>
  </si>
  <si>
    <t>2 S 04 210 61</t>
  </si>
  <si>
    <t>CORPO  BDCC  3,00  X  3,00  M  ALT.  2,50 A 5,00 M AC/BC</t>
  </si>
  <si>
    <t>2 S 04 210 62</t>
  </si>
  <si>
    <t>CORPO  BDCC  1,50  X  1,50  M  ALT.  5,00 A 7,50 M AC/BC</t>
  </si>
  <si>
    <t>2 S 04 210 63</t>
  </si>
  <si>
    <t>CORPO  BDCC  2,00  X  2,00  M  ALT.  5,00 A 7,50 M AC/BC</t>
  </si>
  <si>
    <t>2 S 04 210 64</t>
  </si>
  <si>
    <t>CORPO  BDCC  2,50  X  2,50  M  ALT.  5,00 A 7,50 M AC/BC</t>
  </si>
  <si>
    <t>2 S 04 210 65</t>
  </si>
  <si>
    <t>CORPO  BDCC  3,00  X  3,00  M  ALT.  5,00 A 7,50 M AC/BC</t>
  </si>
  <si>
    <t>2 S 04 210 66</t>
  </si>
  <si>
    <t>CORPO  BDCC  1,50  X  1,50  M  ALT.  7,50 A 10,00 M AC/BC</t>
  </si>
  <si>
    <t>2 S 04 210 67</t>
  </si>
  <si>
    <t>CORPO  BDCC  2,00  X  2,00  M  ALT.  7,50 A 10,00 M AC/BC</t>
  </si>
  <si>
    <t>2 S 04 210 68</t>
  </si>
  <si>
    <t>CORPO  BDCC  2,50  X  2,50  M  ALT.  7,50 A 10,00 M AC/BC</t>
  </si>
  <si>
    <t>2 S 04 210 69</t>
  </si>
  <si>
    <t>CORPO  BDCC  3,00  X  3,00  M  ALT.  7,50 A 10,00 M AC/BC</t>
  </si>
  <si>
    <t>2 S 04 210 70</t>
  </si>
  <si>
    <t>CORPO  BDCC  1,50  X  1,50  M  ALT.10,00 A 12,50 M AC/BC</t>
  </si>
  <si>
    <t>2 S 04 210 71</t>
  </si>
  <si>
    <t>CORPO  BDCC  2,00  X  2,00  M  ALT.10,00 A 12,50 M AC/BC</t>
  </si>
  <si>
    <t>2 S 04 210 72</t>
  </si>
  <si>
    <t>CORPO BDCC 2,50 X 2,50 M ALT.10,00 A 12,50 M AC/BC</t>
  </si>
  <si>
    <t>2 S 04 210 73</t>
  </si>
  <si>
    <t>CORPO BDCC 3,00 X 3,00 M ALT.10,00 A 12,50 M AC/BC</t>
  </si>
  <si>
    <t>2 S 04 210 74</t>
  </si>
  <si>
    <t>CORPO BDCC 1,50 X 1,50 M ALT.12,50 A 15,00 M AC/BC</t>
  </si>
  <si>
    <t>2 S 04 210 75</t>
  </si>
  <si>
    <t>CORPO BDCC 2,00 X 2,00 M ALT.12,50 A 15,00 M AC/BC</t>
  </si>
  <si>
    <t>2 S 04 210 76</t>
  </si>
  <si>
    <t>CORPO BDCC 2,50 X 2,50 M ALT.12,50 A 15,00 M AC/BC</t>
  </si>
  <si>
    <t>2 S 04 210 77</t>
  </si>
  <si>
    <t>CORPO BDCC 3,00 X 3,00 M ALT.12,50 A 15,00 M AC/BC</t>
  </si>
  <si>
    <t>2 S 04 210 78</t>
  </si>
  <si>
    <t>BOCA  BDCC  1,50 X 1,50 M NORMAL</t>
  </si>
  <si>
    <t>2 S 04 211 01</t>
  </si>
  <si>
    <t>BOCA  BDCC  2,00 X 2,00 M NORMAL</t>
  </si>
  <si>
    <t>2 S 04 211 02</t>
  </si>
  <si>
    <t>BOCA  BDCC  2,50 X 2,50 M NORMAL</t>
  </si>
  <si>
    <t>2 S 04 211 03</t>
  </si>
  <si>
    <t>BOCA  BDCC  3,00 X 3,00 M NORMAL</t>
  </si>
  <si>
    <t>2 S 04 211 04</t>
  </si>
  <si>
    <t>BOCA  BDCC  1,50 X 1,50 M ESC.=15</t>
  </si>
  <si>
    <t>2 S 04 211 05</t>
  </si>
  <si>
    <t>BOCA  BDCC  2,00 X 2,00 M ESC=15</t>
  </si>
  <si>
    <t>2 S 04 211 06</t>
  </si>
  <si>
    <t>BOCA  BDCC  2,50 X 2,50 M ESC=15</t>
  </si>
  <si>
    <t>2 S 04 211 07</t>
  </si>
  <si>
    <t>BOCA  BDCC  3,00 X 3,00 M ESC=15</t>
  </si>
  <si>
    <t>2 S 04 211 08</t>
  </si>
  <si>
    <t>BOCA  BDCC  1,50 X 1,50 M - ESC.=30</t>
  </si>
  <si>
    <t>2 S 04 211 09</t>
  </si>
  <si>
    <t>BOCA  BDCC  2,00 X 2,00 M ESC=30</t>
  </si>
  <si>
    <t>2 S 04 211 10</t>
  </si>
  <si>
    <t>BOCA  BDCC  2,50 X 2,50 M ESC.=30</t>
  </si>
  <si>
    <t>2 S 04 211 11</t>
  </si>
  <si>
    <t>BOCA  BDCC  3,00 X 3,00 M ESC=30</t>
  </si>
  <si>
    <t>2 S 04 211 12</t>
  </si>
  <si>
    <t>BOCA  BDCC  1,50 X 1,50 M ESC=45</t>
  </si>
  <si>
    <t>2 S 04 211 13</t>
  </si>
  <si>
    <t>BOCA  BDCC  2,00 X 2,00 M ESC=45</t>
  </si>
  <si>
    <t>2 S 04 211 14</t>
  </si>
  <si>
    <t>BOCA  BDCC  2,50 X 2,50 M ESC=45</t>
  </si>
  <si>
    <t>2 S 04 211 15</t>
  </si>
  <si>
    <t>BOCA  BDCC  3,00X3,00M - ESC=45</t>
  </si>
  <si>
    <t>2 S 04 211 16</t>
  </si>
  <si>
    <t>BOCA  BDCC  1,50 X 1,50 M NORMAL AC/BC</t>
  </si>
  <si>
    <t>2 S 04 211 51</t>
  </si>
  <si>
    <t>BOCA  BDCC  2,00 X 2,00 M NORMAL AC/BC</t>
  </si>
  <si>
    <t>2 S 04 211 52</t>
  </si>
  <si>
    <t>BOCA  BDCC  2,50 X 2,50 M NORMAL AC/BC</t>
  </si>
  <si>
    <t>2 S 04 211 53</t>
  </si>
  <si>
    <t>BOCA  BDCC  3,00 X 3,00 M NORMAL AC/BC</t>
  </si>
  <si>
    <t>2 S 04 211 54</t>
  </si>
  <si>
    <t>BOCA  BDCC  1,50 X 1,50 M ESC=15 AC/BC</t>
  </si>
  <si>
    <t>2 S 04 211 55</t>
  </si>
  <si>
    <t>BOCA  BDCC  2,00 X 2,00 M ESC=15 AC/BC</t>
  </si>
  <si>
    <t>2 S 04 211 56</t>
  </si>
  <si>
    <t>BOCA  BDCC  2,50 X 2,50 M ESC=15 AC/BC</t>
  </si>
  <si>
    <t>2 S 04 211 57</t>
  </si>
  <si>
    <t>BOCA  BDCC  3,00 X 3,00 M ESC=15 AC/BC</t>
  </si>
  <si>
    <t>2 S 04 211 58</t>
  </si>
  <si>
    <t>BOCA  BDCC  1,50 X 1,50 M ESC=30 AC/BC</t>
  </si>
  <si>
    <t>2 S 04 211 59</t>
  </si>
  <si>
    <t>BOCA  BDCC  2,00 X 2,00 M ESC=30 AC/BC</t>
  </si>
  <si>
    <t>2 S 04 211 60</t>
  </si>
  <si>
    <t>BOCA  BDCC  2,50 X 2,50 M - ESC=30 AC/BC</t>
  </si>
  <si>
    <t>2 S 04 211 61</t>
  </si>
  <si>
    <t>BOCA  BDCC  3,00 X 3,00 M - ESC=30 AC/BC</t>
  </si>
  <si>
    <t>2 S 04 211 62</t>
  </si>
  <si>
    <t>BOCA  BDCC  1,50 X 1,50 M - ESC=45 AC/BC</t>
  </si>
  <si>
    <t>2 S 04 211 63</t>
  </si>
  <si>
    <t>BOCA  BDCC  2,00 X 2,00 M - ESC=45 AC/BC</t>
  </si>
  <si>
    <t>2 S 04 211 64</t>
  </si>
  <si>
    <t>BOCA BDCC 2,50 X 2,50 M - ESC=45 AC/BC</t>
  </si>
  <si>
    <t>2 S 04 211 65</t>
  </si>
  <si>
    <t>BOCA BDCC 3,00 X 3,00 M - ESC=45 AC/BC</t>
  </si>
  <si>
    <t>2 S 04 211 66</t>
  </si>
  <si>
    <t>CORPO  BTCC  1,50  X  1,50  M  ALT. 0 A 1,00 M</t>
  </si>
  <si>
    <t>2 S 04 220 01</t>
  </si>
  <si>
    <t>CORPO  BTCC  2,00  X  2,00  M  ALT. 0 A 1,00 M</t>
  </si>
  <si>
    <t>2 S 04 220 02</t>
  </si>
  <si>
    <t>CORPO  BTCC  2,50  X  2,50  M  ALT. 0 A 1,00 M</t>
  </si>
  <si>
    <t>2 S 04 220 03</t>
  </si>
  <si>
    <t>CORPO  BTCC  3,00  X  3,00  M  ALT. 0 A 1,00 M</t>
  </si>
  <si>
    <t>2 S 04 220 04</t>
  </si>
  <si>
    <t>CORPO  BTCC  1,50  X  1,50  M  ALT. 1,00 A 2,50 M</t>
  </si>
  <si>
    <t>2 S 04 220 05</t>
  </si>
  <si>
    <t>CORPO  BTCC  2,00  X  2,00  M  ALT. 1,00 A 2,50 M</t>
  </si>
  <si>
    <t>2 S 04 220 06</t>
  </si>
  <si>
    <t>CORPO  BTCC  2,50  A  2,50  M ALT. 1,00 A 2,50 M</t>
  </si>
  <si>
    <t>2 S 04 220 07</t>
  </si>
  <si>
    <t>CORPO  BTCC  3,00  X  3,00  M  ALT. 1,00 A 2,50 M</t>
  </si>
  <si>
    <t>2 S 04 220 08</t>
  </si>
  <si>
    <t>CORPO  BTCC  1,50  X  1,50  M  ALT. 2,50 A 5,00 M</t>
  </si>
  <si>
    <t>2 S 04 220 09</t>
  </si>
  <si>
    <t>CORPO  BTCC  2,00  X  2,00  M  ALT. 2,50 A 5,00 M</t>
  </si>
  <si>
    <t>2 S 04 220 10</t>
  </si>
  <si>
    <t>CORPO  BTCC  2,50  X  2,50  M  ALT. 2,50 A 5,00 M</t>
  </si>
  <si>
    <t>2 S 04 220 11</t>
  </si>
  <si>
    <t>CORPO  BTCC  3,00  X  3,00  M  ALT. 2,50 A 5,00 M</t>
  </si>
  <si>
    <t>2 S 04 220 12</t>
  </si>
  <si>
    <t>CORPO  BTCC  1,50  X  1,50  M  ALT. 5,00 A 7,50 M</t>
  </si>
  <si>
    <t>2 S 04 220 13</t>
  </si>
  <si>
    <t>CORPO  BTCC  2,00  X  2,00  M  ALT. 5,00 A 7,50 M</t>
  </si>
  <si>
    <t>2 S 04 220 14</t>
  </si>
  <si>
    <t>CORPO  BTCC  2,50  X  2,50  M  ALT. 5,00 A 7,50 M</t>
  </si>
  <si>
    <t>2 S 04 220 15</t>
  </si>
  <si>
    <t>CORPO  BTCC  3,00  X  3,00  M  ALT. 5,00 A 7,50 M</t>
  </si>
  <si>
    <t>2 S 04 220 16</t>
  </si>
  <si>
    <t>CORPO  BTCC  1,50  X  1,50  M  ALT. 7,50 A 10,00 M</t>
  </si>
  <si>
    <t>2 S 04 220 17</t>
  </si>
  <si>
    <t>CORPO  BTCC  2,00  X  2,00  M  ALT. 7,50 M A 10,00 M</t>
  </si>
  <si>
    <t>2 S 04 220 18</t>
  </si>
  <si>
    <t>CORPO  BTCC  2,50  X  2,50  M  ALT. 7,50 A 10,00 M</t>
  </si>
  <si>
    <t>2 S 04 220 19</t>
  </si>
  <si>
    <t>CORPO  BTCC  3,00  X  3,00  M  ALT 7,50 A 10,00 M</t>
  </si>
  <si>
    <t>2 S 04 220 20</t>
  </si>
  <si>
    <t>CORPO  BTCC  1,50  X  1,50  M  ALT. 10,00 A 12,50 M</t>
  </si>
  <si>
    <t>2 S 04 220 21</t>
  </si>
  <si>
    <t>CORPO  BTCC  2,00  X  2,00  M  ALT. 10,00 A 12,50 M</t>
  </si>
  <si>
    <t>2 S 04 220 22</t>
  </si>
  <si>
    <t>CORPO  BTCC  2,50  X  2,50  M  ALT. 10,00 A 12,50 M</t>
  </si>
  <si>
    <t>2 S 04 220 23</t>
  </si>
  <si>
    <t>CORPO  BTCC  3,00  X  3,00  M  ALT. 10,00 A 12,50 M</t>
  </si>
  <si>
    <t>2 S 04 220 24</t>
  </si>
  <si>
    <t>CORPO  BTCC  1,50  X  1,50  M  ALT. 12,50 A 15,00 M</t>
  </si>
  <si>
    <t>2 S 04 220 25</t>
  </si>
  <si>
    <t>CORPO  BTCC  2,00  X  2,00  M  ALT. 12,50 A 15,00 M</t>
  </si>
  <si>
    <t>2 S 04 220 26</t>
  </si>
  <si>
    <t>CORPO  BTCC  2,50  X  2,50  M  ALT. 12,50 A 15,00 M</t>
  </si>
  <si>
    <t>2 S 04 220 27</t>
  </si>
  <si>
    <t>CORPO  BTCC  3,00  X  3,00  M  ALT. 12,50 A 15,00 M</t>
  </si>
  <si>
    <t>2 S 04 220 28</t>
  </si>
  <si>
    <t>CORPO  BTCC  1,50  X  1,50  M  ALT. 0 A 1,00 M AC/BC</t>
  </si>
  <si>
    <t>2 S 04 220 51</t>
  </si>
  <si>
    <t>CORPO  BTCC  2,00  X  2,00  M  ALT. 0 A 1,00 M AC/BC</t>
  </si>
  <si>
    <t>2 S 04 220 52</t>
  </si>
  <si>
    <t>CORPO  BTCC  2,50  X  2,50  M  ALT. 0 A 1,00 M AC/BC</t>
  </si>
  <si>
    <t>2 S 04 220 53</t>
  </si>
  <si>
    <t>CORPO  BTCC  3,00  X  3,00  M  ALT. 0 A 1,00 M AC/BC</t>
  </si>
  <si>
    <t>2 S 04 220 54</t>
  </si>
  <si>
    <t>CORPO  BTCC  1,50  X  1,50  M  ALT. 1,00 A 2,50 M AC/BC</t>
  </si>
  <si>
    <t>2 S 04 220 55</t>
  </si>
  <si>
    <t>CORPO  BTCC  2,00  X  2,00  M  ALT. 1,00 A 2,50 M AC/BC</t>
  </si>
  <si>
    <t>2 S 04 220 56</t>
  </si>
  <si>
    <t>CORPO BTCC 2,50 X 2,50 M ALT. 1,00 A 2,50 M AC/BC</t>
  </si>
  <si>
    <t>2 S 04 220 57</t>
  </si>
  <si>
    <t>CORPO BTCC 3,00 X 3,00 M ALT. 1,00 A 2,50 M AC/BC</t>
  </si>
  <si>
    <t>2 S 04 220 58</t>
  </si>
  <si>
    <t>CORPO BTCC 1,50 X 1,50 M ALT. 2,50 A 5,00 M AC/BC</t>
  </si>
  <si>
    <t>2 S 04 220 59</t>
  </si>
  <si>
    <t>CORPO BTCC 2,00 X 2,00 M ALT. 2,50 A 5,00 M AC/BC</t>
  </si>
  <si>
    <t>2 S 04 220 60</t>
  </si>
  <si>
    <t>CORPO BTCC 2,50 X 2,50 M ALT. 2,50 A 5,00 M AC/BC</t>
  </si>
  <si>
    <t>2 S 04 220 61</t>
  </si>
  <si>
    <t>CORPO BTCC 3,00 X 3,00 M ALT. 2,50 A 5,00 M AC/BC</t>
  </si>
  <si>
    <t>2 S 04 220 62</t>
  </si>
  <si>
    <t>CORPO BTCC 1,50 X 1,50 M ALT. 5,00 A 7,50 M AC/BC</t>
  </si>
  <si>
    <t>2 S 04 220 63</t>
  </si>
  <si>
    <t>CORPO BTCC 2,00 X 2,00 M ALT. 5,00 A 7,50 M AC/BC</t>
  </si>
  <si>
    <t>2 S 04 220 64</t>
  </si>
  <si>
    <t>CORPO BTCC 2,50 X 2,50 M ALT. 5,00 A 7,50 M AC/BC</t>
  </si>
  <si>
    <t>2 S 04 220 65</t>
  </si>
  <si>
    <t>CORPO BTCC 3,00 X 3,00 M ALT. 5,00 A 7,50 M AC/BC</t>
  </si>
  <si>
    <t>2 S 04 220 66</t>
  </si>
  <si>
    <t>CORPO BTCC 1,50 X 1,50 M ALT. 7,50 A 10,00 M AC/BC</t>
  </si>
  <si>
    <t>2 S 04 220 67</t>
  </si>
  <si>
    <t>CORPO BTCC 2,00 X 2,00 M ALT. 7,50 A 10,00 M AC/BC</t>
  </si>
  <si>
    <t>2 S 04 220 68</t>
  </si>
  <si>
    <t>CORPO BTCC 2,50 X 2,50 M ALT. 7,50 A 10,00 M AC/BC</t>
  </si>
  <si>
    <t>2 S 04 220 69</t>
  </si>
  <si>
    <t>CORPO BTCC 3,00 X 3,00 M ALT. 7,50 A 10,00 M AC/BC</t>
  </si>
  <si>
    <t>2 S 04 220 70</t>
  </si>
  <si>
    <t>CORPO BTCC 1,50 X 1,50 M ALT.10,00 A 12,50 M AC/BC</t>
  </si>
  <si>
    <t>2 S 04 220 71</t>
  </si>
  <si>
    <t>CORPO BTCC 2,00 X 2,00 M ALT.10,00 A 12,50 M AC/BC</t>
  </si>
  <si>
    <t>2 S 04 220 72</t>
  </si>
  <si>
    <t>CORPO BTCC 2,50 X 2,50 M ALT.10,00 A 12,50 M AC/BC</t>
  </si>
  <si>
    <t>2 S 04 220 73</t>
  </si>
  <si>
    <t>CORPO BTCC 3,00 X 3,00 M ALT.10,00 A 12,50 M AC/BC</t>
  </si>
  <si>
    <t>2 S 04 220 74</t>
  </si>
  <si>
    <t>CORPO BTCC 1,50 X 1,50 M ALT.12,50 A 15,00 M AC/BC</t>
  </si>
  <si>
    <t>2 S 04 220 75</t>
  </si>
  <si>
    <t>CORPO BTCC 2,00 X 2,00 M ALT.12,50 A 15,00 M AC/BC</t>
  </si>
  <si>
    <t>2 S 04 220 76</t>
  </si>
  <si>
    <t>CORPO BTCC 2,50 X 2,50 M ALT.12,50 A 15,00 M AC/BC</t>
  </si>
  <si>
    <t>2 S 04 220 77</t>
  </si>
  <si>
    <t>CORPO BTCC 3,00 X 3,00 M ALT.12,50 A 15,00 M AC/BC</t>
  </si>
  <si>
    <t>2 S 04 220 78</t>
  </si>
  <si>
    <t>BOCA BTCC 1,50 X 1,50 M NORMAL</t>
  </si>
  <si>
    <t>2 S 04 221 01</t>
  </si>
  <si>
    <t>BOCA BTCC 2,00 X 2,00 M NORMAL</t>
  </si>
  <si>
    <t>2 S 04 221 02</t>
  </si>
  <si>
    <t>BOCA BTCC 2,50 X 2,50 M NORMAL</t>
  </si>
  <si>
    <t>2 S 04 221 03</t>
  </si>
  <si>
    <t>BOCA BTCC 3,00 X 3,00 M NORMAL</t>
  </si>
  <si>
    <t>2 S 04 221 04</t>
  </si>
  <si>
    <t>BOCA BTCC 1,50 X 1,50 M ESC=15</t>
  </si>
  <si>
    <t>2 S 04 221 05</t>
  </si>
  <si>
    <t>BOCA BTCC 2,00 X 2,00 M ESC=15</t>
  </si>
  <si>
    <t>2 S 04 221 06</t>
  </si>
  <si>
    <t>BOCA BTCC 2,50 X 2,50 M ESC=15</t>
  </si>
  <si>
    <t>2 S 04 221 07</t>
  </si>
  <si>
    <t>BOCA BTCC 3,00 X 3,00 M ESC=15</t>
  </si>
  <si>
    <t>2 S 04 221 08</t>
  </si>
  <si>
    <t>BOCA BTCC 1,50 X 1,50 M ESC=30</t>
  </si>
  <si>
    <t>2 S 04 221 09</t>
  </si>
  <si>
    <t>BOCA BTCC 2,00 X 2,00 M EXC.=30</t>
  </si>
  <si>
    <t>2 S 04 221 10</t>
  </si>
  <si>
    <t>BOCA BTCC 2,50 X 2,50 M ESC=30</t>
  </si>
  <si>
    <t>2 S 04 221 11</t>
  </si>
  <si>
    <t>BOCA BTCC 3,00 X 3,00 M ESC=30</t>
  </si>
  <si>
    <t>2 S 04 221 12</t>
  </si>
  <si>
    <t>BOCA BTCC 1,50 X 1,50 M ESC.=45</t>
  </si>
  <si>
    <t>2 S 04 221 13</t>
  </si>
  <si>
    <t>BOCA BTCC 2,00 X 2,00 M ESC=45</t>
  </si>
  <si>
    <t>2 S 04 221 14</t>
  </si>
  <si>
    <t>BOCA BTCC 2,50 X 2,50 M ESC=45</t>
  </si>
  <si>
    <t>2 S 04 221 15</t>
  </si>
  <si>
    <t>BOCA BTCC 3,00 X 3,00 M ESC=45</t>
  </si>
  <si>
    <t>2 S 04 221 16</t>
  </si>
  <si>
    <t>BOCA BTCC 1,50 X 1,50 M NORMAL AC/BC</t>
  </si>
  <si>
    <t>2 S 04 221 51</t>
  </si>
  <si>
    <t>BOCA BTCC 2,00 X 2,00 M NORMAL AC/BC</t>
  </si>
  <si>
    <t>2 S 04 221 52</t>
  </si>
  <si>
    <t>BOCA BTCC 2,50 X 2,50 M NORMAL AC/BC</t>
  </si>
  <si>
    <t>2 S 04 221 53</t>
  </si>
  <si>
    <t>BOCA BTCC 3,00 X 3,00 M NORMAL AC/BC</t>
  </si>
  <si>
    <t>2 S 04 221 54</t>
  </si>
  <si>
    <t>BOCA BTCC 1,50 X 1,50 M - ESC=15 AC/BC</t>
  </si>
  <si>
    <t>2 S 04 221 55</t>
  </si>
  <si>
    <t>BOCA BTCC 2,00 X 2,00 M - ESC=15 AC/BC</t>
  </si>
  <si>
    <t>2 S 04 221 56</t>
  </si>
  <si>
    <t>BOCA BTCC 2,50 X 2,50 M - ESC=15 AC/BC</t>
  </si>
  <si>
    <t>2 S 04 221 57</t>
  </si>
  <si>
    <t>BOCA BTCC 3,00 X 3,00 M - ESC=15 AC/BC</t>
  </si>
  <si>
    <t>2 S 04 221 58</t>
  </si>
  <si>
    <t>BOCA BTCC 1,50 X 1,50 M - ESC=30 AC/BC</t>
  </si>
  <si>
    <t>2 S 04 221 59</t>
  </si>
  <si>
    <t>BOCA BTCC 2,00 X 2,00 M - ESC=30 AC/BC</t>
  </si>
  <si>
    <t>2 S 04 221 60</t>
  </si>
  <si>
    <t>BOCA BTCC 2,50 X 2,50 M - ESC=30 AC/BC</t>
  </si>
  <si>
    <t>2 S 04 221 61</t>
  </si>
  <si>
    <t>BOCA BTCC 3,00 X 3,00 M - ESC=30 AC/BC</t>
  </si>
  <si>
    <t>2 S 04 221 62</t>
  </si>
  <si>
    <t>BOCA BTCC 1,50 X 1,50 M - ESC=45 AC/BC</t>
  </si>
  <si>
    <t>2 S 04 221 63</t>
  </si>
  <si>
    <t>BOCA BTCC 2,00 X 2,00 M - ESC=45 AC/BC</t>
  </si>
  <si>
    <t>2 S 04 221 64</t>
  </si>
  <si>
    <t>BOCA BTCC 2,50 X 2,50 M - ESC=45 AC/BC</t>
  </si>
  <si>
    <t>2 S 04 221 65</t>
  </si>
  <si>
    <t>BOCA BTCC 3,00 X 3,00 M - ESC = 45 AC/BC</t>
  </si>
  <si>
    <t>2 S 04 221 66</t>
  </si>
  <si>
    <t>BUEIRO MET. CHAPAS MÚLTIPLAS D=1,60 M GALV.</t>
  </si>
  <si>
    <t>2 S 04 300 16</t>
  </si>
  <si>
    <t>BUEIRO MET.CHAPAS MÚLTIPLAS D=2,00 M GALV.</t>
  </si>
  <si>
    <t>2 S 04 300 20</t>
  </si>
  <si>
    <t>BUEIRO MET.CHAPAS MÚLTIPLAS D=1,60 M GALVAN.BC</t>
  </si>
  <si>
    <t>2 S 04 300 66</t>
  </si>
  <si>
    <t>BUEIRO MET.CHAPAS MÚLTIPLAS D=2,00 M GALVAN.BC</t>
  </si>
  <si>
    <t>2 S 04 300 70</t>
  </si>
  <si>
    <t>BUEIRO MET. CHAPAS MÚLTIPLAS D=1,60 M REV. EPOXY</t>
  </si>
  <si>
    <t>2 S 04 301 16</t>
  </si>
  <si>
    <t>BUEIRO MET. CHAPA MÚLTIPLA D=2,00 M REV. EPOXY</t>
  </si>
  <si>
    <t>2 S 04 301 20</t>
  </si>
  <si>
    <t>BUEIRO MET. D=3,05 M REV.EPOXY HMAX. ATERRO 12,50M</t>
  </si>
  <si>
    <t>2 S 04 301 30</t>
  </si>
  <si>
    <t>BUEIRO MET.CHAPAS MÚLT. D=1,60 M REV. C/EPOXY BC</t>
  </si>
  <si>
    <t>2 S 04 301 66</t>
  </si>
  <si>
    <t>BUEIRO MET.CHAPAS MÚLT. D=2,00 M REV. C/EPOXY BC</t>
  </si>
  <si>
    <t>2 S 04 301 70</t>
  </si>
  <si>
    <t>BUEIRO MET.D=3,05M REV.EPOXY HMAX.ATERRO 12,50M BC</t>
  </si>
  <si>
    <t>2 S 04 301 71</t>
  </si>
  <si>
    <t>BUEIRO MET.S/INTERRUPÇÃO TRAF. D=1,20M GALV.</t>
  </si>
  <si>
    <t>2 S 04 310 12</t>
  </si>
  <si>
    <t>BUEIRO MET.S/ INTERRUPÇÃO TRÁF. D=1,60M GALV.</t>
  </si>
  <si>
    <t>2 S 04 310 16</t>
  </si>
  <si>
    <t>BUEIRO MET.S/ INTERRUPÇÃO TRÁF. D=2,00M GALV.</t>
  </si>
  <si>
    <t>2 S 04 310 20</t>
  </si>
  <si>
    <t>BUEIRO MET.S/INTERRUPÇÃO TRAF. D=1,20M EPOXY</t>
  </si>
  <si>
    <t>2 S 04 311 12</t>
  </si>
  <si>
    <t>BUEIRO MET.S/INTERRUPÇÃO TRÁF.D=1,60 M REV.EPOXY</t>
  </si>
  <si>
    <t>2 S 04 311 16</t>
  </si>
  <si>
    <t>BUEIRO MET.S/INTERRUPÇÃO TRAF.D=2,00 M REV.EPOXY</t>
  </si>
  <si>
    <t>2 S 04 311 20</t>
  </si>
  <si>
    <t>VALETA PROT.CORTES C/REVEST. VEGETAL - VPC 01</t>
  </si>
  <si>
    <t>2 S 04 400 01</t>
  </si>
  <si>
    <t>VALETA PROT.CORTES C/REVEST. VEGETAL - VPC 02</t>
  </si>
  <si>
    <t>2 S 04 400 02</t>
  </si>
  <si>
    <t>VALETA PROT.CORTES C/REVEST.CONCRETO - VPC 03</t>
  </si>
  <si>
    <t>2 S 04 400 03</t>
  </si>
  <si>
    <t>VALETA PROT.CORTES C/REVEST.CONCRETO - VPC 04</t>
  </si>
  <si>
    <t>2 S 04 400 04</t>
  </si>
  <si>
    <t>VALETA PROT.DE CORTES C/REVEST.CONCR.VPC 03 AC/BC</t>
  </si>
  <si>
    <t>2 S 04 400 53</t>
  </si>
  <si>
    <t>VALETA PROT.DE CORTES C/REVEST.CONCR.VPC 04 AC/BC</t>
  </si>
  <si>
    <t>2 S 04 400 54</t>
  </si>
  <si>
    <t>VALETA PROT.ATERROS C/REVEST. VEGETAL - VPA 01</t>
  </si>
  <si>
    <t>2 S 04 401 01</t>
  </si>
  <si>
    <t>VALETA PROT.ATERROS C/REVEST. VEGETAL - VPA 02</t>
  </si>
  <si>
    <t>2 S 04 401 02</t>
  </si>
  <si>
    <t>VALETA PROT.ATERRO C/REVEST. CONCRETO - VPA 03</t>
  </si>
  <si>
    <t>2 S 04 401 03</t>
  </si>
  <si>
    <t>VALETA PROT.ATERRO C/REVEST. CONCRETO - VPA 04</t>
  </si>
  <si>
    <t>2 S 04 401 04</t>
  </si>
  <si>
    <t>VALETA PROT.CORTE/ATERRO S/REV. - VPC 05/VPA 05</t>
  </si>
  <si>
    <t>2 S 04 401 05</t>
  </si>
  <si>
    <t>VALETA PROT.CORTE/ATERRO S/REV. - VPC 06/VPA 06</t>
  </si>
  <si>
    <t>2 S 04 401 06</t>
  </si>
  <si>
    <t>VALETA PROT.DE ATERRO C/REVEST.CONCR.VPA 03 AC/BC</t>
  </si>
  <si>
    <t>2 S 04 401 53</t>
  </si>
  <si>
    <t>VALETA PROT.DE ATERRO C/REVEST.CONCR.VPA 04 AC/BC</t>
  </si>
  <si>
    <t>2 S 04 401 54</t>
  </si>
  <si>
    <t>DRENO  LONGITUDINAL PROF. P/CORTE EM SOLO - DPS 01</t>
  </si>
  <si>
    <t>2 S 04 500 01</t>
  </si>
  <si>
    <t>DRENO  LONGITUDINAL PROF. P/CORTE EM SOLO - DPS 02</t>
  </si>
  <si>
    <t>2 S 04 500 02</t>
  </si>
  <si>
    <t>DRENO  LONGITUDINAL PROF. P/CORTE EM SOLO - DPS 03</t>
  </si>
  <si>
    <t>2 S 04 500 03</t>
  </si>
  <si>
    <t>DRENO  LONGITUDINAL PROF. P/CORTE EM SOLO - DPS 04</t>
  </si>
  <si>
    <t>2 S 04 500 04</t>
  </si>
  <si>
    <t>DRENO  LONGITUDINAL PROF. P/CORTE EM SOLO - DPS 05</t>
  </si>
  <si>
    <t>2 S 04 500 05</t>
  </si>
  <si>
    <t>DRENO  LONGITUDINAL PROF. P/CORTE EM SOLO - DPS 06</t>
  </si>
  <si>
    <t>2 S 04 500 06</t>
  </si>
  <si>
    <t>DRENO  LONGITUDINAL PROF. P/CORTE EM SOLO - DPS 07</t>
  </si>
  <si>
    <t>2 S 04 500 07</t>
  </si>
  <si>
    <t>DRENO  LONGITUDINAL PROF. P/CORTE EM SOLO - DPS 08</t>
  </si>
  <si>
    <t>2 S 04 500 08</t>
  </si>
  <si>
    <t>DRENO  PEAD LONG. PROFUNDO P/ CORTE EM SOLO-DPS 09</t>
  </si>
  <si>
    <t>2 S 04 500 09</t>
  </si>
  <si>
    <t>DRENO  PEAD LONG. PROFUNDO P/ CORTE EM SOLO-DPS 10</t>
  </si>
  <si>
    <t>2 S 04 500 10</t>
  </si>
  <si>
    <t>DRENO  PEAD LONG. PROFUNDO P/ CORTE EM SOLO-DPS 11</t>
  </si>
  <si>
    <t>2 S 04 500 11</t>
  </si>
  <si>
    <t>DRENO  PEAD LONG. PROFUNDO P/ CORTE EM SOLO-DPS 12</t>
  </si>
  <si>
    <t>2 S 04 500 12</t>
  </si>
  <si>
    <t>DRENO  PEAD LONG. PROFUNDO P/ CORTE EM SOLO-DPS 13</t>
  </si>
  <si>
    <t>2 S 04 500 13</t>
  </si>
  <si>
    <t>DRENO  PEAD LONG. PROFUNDO P/ CORTE EM SOLO-DPS 14</t>
  </si>
  <si>
    <t>2 S 04 500 14</t>
  </si>
  <si>
    <t>DRENO  LONGIT. PROF.P/CORTE EM SOLO - DPS 01 AC/BC</t>
  </si>
  <si>
    <t>2 S 04 500 51</t>
  </si>
  <si>
    <t>DRENO  LONGIT.PROF. P/CORTE EM SOLO - DPS 02 AC/BC</t>
  </si>
  <si>
    <t>2 S 04 500 52</t>
  </si>
  <si>
    <t>DRENO  LONGIT.PROF. P/CORTE EM SOLO - DPS 03 AC/BC</t>
  </si>
  <si>
    <t>2 S 04 500 53</t>
  </si>
  <si>
    <t>DRENO  LONGIT.PROF. P/CORTE EM SOLO - DPS 04 AC/BC</t>
  </si>
  <si>
    <t>2 S 04 500 54</t>
  </si>
  <si>
    <t>DRENO  LONGIT.PROF. P/CORTE EM SOLO - DPS 05 AC/BC</t>
  </si>
  <si>
    <t>2 S 04 500 55</t>
  </si>
  <si>
    <t>DRENO  LONGIT.PROF. P/CORTE EM SOLO - DPS 06 AC/BC</t>
  </si>
  <si>
    <t>2 S 04 500 56</t>
  </si>
  <si>
    <t>DRENO  LONGIT.PROF. P/CORTE EM SOLO - DPS 07 AC/BC</t>
  </si>
  <si>
    <t>2 S 04 500 57</t>
  </si>
  <si>
    <t>DRENO  LONGIT.PROF. P/CORTE EM SOLO - DPS 08 AC/BC</t>
  </si>
  <si>
    <t>2 S 04 500 58</t>
  </si>
  <si>
    <t>DRENO  PEAD LONG. PROF.P/CORTE EM SOLO-DPS 09 AC/BC</t>
  </si>
  <si>
    <t>2 S 04 500 59</t>
  </si>
  <si>
    <t>DRENO  PEAD LONG. PROF.P/CORTE EM SOLO-DPS 10 AC/BC</t>
  </si>
  <si>
    <t>2 S 04 500 60</t>
  </si>
  <si>
    <t>DRENO PEAD LONG. PROF.P/CORTE EM SOLO-DPS 11 AC/BC</t>
  </si>
  <si>
    <t>2 S 04 500 61</t>
  </si>
  <si>
    <t>DRENO PEAD LONG. PROF.P/CORTE EM SOLO-DPS 12 AC/BC</t>
  </si>
  <si>
    <t>2 S 04 500 62</t>
  </si>
  <si>
    <t>DRENO PEAD LONG. PROF.P/CORTE EM SOLO-DPS 13 AC/BC</t>
  </si>
  <si>
    <t>2 S 04 500 63</t>
  </si>
  <si>
    <t>DRENO PEAD LONG. PROF.P/CORTE EM SOLO-DPS 14 AC/BC</t>
  </si>
  <si>
    <t>2 S 04 500 64</t>
  </si>
  <si>
    <t>DRENO LONGITUDINAL PROF. P/CORTE EM ROCHA - DPR 01</t>
  </si>
  <si>
    <t>2 S 04 501 01</t>
  </si>
  <si>
    <t>DRENO LONGITUDINAL PROF. P/CORTE EM ROCHA - DPR 02</t>
  </si>
  <si>
    <t>2 S 04 501 02</t>
  </si>
  <si>
    <t>DRENO LONGITUDINAL PROF. P/CORTE EM ROCHA - DPR 03</t>
  </si>
  <si>
    <t>2 S 04 501 03</t>
  </si>
  <si>
    <t>DRENO LONGITUDINAL PROF. P/CORTE EM ROCHA - DPR 04</t>
  </si>
  <si>
    <t>2 S 04 501 04</t>
  </si>
  <si>
    <t>DRENO LONGITUDINAL PROF. P/CORTE EM ROCHA - DPR 05</t>
  </si>
  <si>
    <t>2 S 04 501 05</t>
  </si>
  <si>
    <t>DRENO PEAD LONG. PROF. P /CORTE EM ROCHA - DPR 01</t>
  </si>
  <si>
    <t>2 S 04 501 06</t>
  </si>
  <si>
    <t>DRENO PEAD LONG. PROF. P /CORTE EM ROCHA - DPR 02</t>
  </si>
  <si>
    <t>2 S 04 501 07</t>
  </si>
  <si>
    <t>DRENO PEAD LONG. PROF. P /CORTE EM ROCHA - DPR 05</t>
  </si>
  <si>
    <t>2 S 04 501 10</t>
  </si>
  <si>
    <t>DRENO LONGIT.PROF. P/CORTE EM ROCHA - DPR 01 AC/BC</t>
  </si>
  <si>
    <t>2 S 04 501 51</t>
  </si>
  <si>
    <t>DRENO LONGIT.PROF. P/CORTE EM ROCHA - DPR 02 AC/BC</t>
  </si>
  <si>
    <t>2 S 04 501 52</t>
  </si>
  <si>
    <t>DRENO LONGIT.PROF. P/CORTE EM ROCHA - DPR 03 BC</t>
  </si>
  <si>
    <t>2 S 04 501 53</t>
  </si>
  <si>
    <t>DRENO LONGIT.PROF. P/CORTE EM ROCHA - DPR 04 BC</t>
  </si>
  <si>
    <t>2 S 04 501 54</t>
  </si>
  <si>
    <t>DRENO LONGIT.PROF. P/CORTE EM ROCHA - DPR 05 AC/BC</t>
  </si>
  <si>
    <t>2 S 04 501 55</t>
  </si>
  <si>
    <t>DRENO PEAD LONG.PROF.P/CORTE EM ROCHA-DPR 01 AC/BC</t>
  </si>
  <si>
    <t>2 S 04 501 56</t>
  </si>
  <si>
    <t>DRENO PEAD LONG.PROF.P/CORTE EM ROCHA-DPR 02 AC/BC</t>
  </si>
  <si>
    <t>2 S 04 501 57</t>
  </si>
  <si>
    <t>DRENO PEAD LONG.PROF.P/CORTE EM ROCHA-DPR 05 AC/BC</t>
  </si>
  <si>
    <t>2 S 04 501 58</t>
  </si>
  <si>
    <t>BOCA SAÍDA P/DRENO LONGITUDINAL PROF. BSD 01</t>
  </si>
  <si>
    <t>2 S 04 502 01</t>
  </si>
  <si>
    <t>BOCA SAÍDA P/DRENO LONGITUDINAL PROF. BSD 02</t>
  </si>
  <si>
    <t>2 S 04 502 02</t>
  </si>
  <si>
    <t>BOCA DE SAÍDA P/DRENO LONGIT. PROF. - BSD 01 AC/BC</t>
  </si>
  <si>
    <t>2 S 04 502 51</t>
  </si>
  <si>
    <t>BOCA DE SAÍDA P/DRENO LONGIT. PROF. - BSD 02 AC/BC</t>
  </si>
  <si>
    <t>2 S 04 502 52</t>
  </si>
  <si>
    <t>DRENO SUB-SUPERFICIAL - DSS 01</t>
  </si>
  <si>
    <t>2 S 04 510 01</t>
  </si>
  <si>
    <t>DRENO SUB-SUPERFICIAL - DSS 02</t>
  </si>
  <si>
    <t>2 S 04 510 02</t>
  </si>
  <si>
    <t>DRENO SUB-SUPERFICIAL - DSS 03</t>
  </si>
  <si>
    <t>2 S 04 510 03</t>
  </si>
  <si>
    <t>DRENO SUB-SUPERFICIAL - DSS 04</t>
  </si>
  <si>
    <t>2 S 04 510 04</t>
  </si>
  <si>
    <t>DRENO PEAD SUBSUPERFICIAL - DSS 01</t>
  </si>
  <si>
    <t>2 S 04 510 05</t>
  </si>
  <si>
    <t>DRENO PEAD SUBSUPERFICIAL - DSS 04</t>
  </si>
  <si>
    <t>2 S 04 510 06</t>
  </si>
  <si>
    <t>DRENO SUB-SUPERFICIAL - DSS 01 AC</t>
  </si>
  <si>
    <t>2 S 04 510 51</t>
  </si>
  <si>
    <t>DRENO SUB-SUPERFICIAL - DSS 02 BC</t>
  </si>
  <si>
    <t>2 S 04 510 52</t>
  </si>
  <si>
    <t>DRENO SUB-SUPERFICIAL - DSS 03 BC</t>
  </si>
  <si>
    <t>2 S 04 510 53</t>
  </si>
  <si>
    <t>DRENO SUB-SUPERFICIAL - DSS 04 BC</t>
  </si>
  <si>
    <t>2 S 04 510 54</t>
  </si>
  <si>
    <t>DRENO PEAD SUBSUPERFICIAL - DSS 01 AC</t>
  </si>
  <si>
    <t>2 S 04 510 55</t>
  </si>
  <si>
    <t>DRENO PEAD SUBSUPERFICIAL - DSS 04 BC</t>
  </si>
  <si>
    <t>2 S 04 510 56</t>
  </si>
  <si>
    <t>BOCA SAÍDA P/DRENO SUB-SUPERFICIAL - BSD 03</t>
  </si>
  <si>
    <t>2 S 04 511 01</t>
  </si>
  <si>
    <t>BOCA DE SAÍDA P/DRENO SUB-SUPERFICIAL-BSD 03 AC/BC</t>
  </si>
  <si>
    <t>2 S 04 511 51</t>
  </si>
  <si>
    <t>DRENO SUB-HORIZONTAL - DSH 01</t>
  </si>
  <si>
    <t>2 S 04 520 01</t>
  </si>
  <si>
    <t>2 S 04 520 51</t>
  </si>
  <si>
    <t>BOCA SAÍDA P/DRENO SUB-HORIZONTAL - BSD 04</t>
  </si>
  <si>
    <t>2 S 04 521 01</t>
  </si>
  <si>
    <t>BOCA DE SAÍDA P/DRENO SUB-SUPERFICIAL-BSD 04 AC/BC</t>
  </si>
  <si>
    <t>2 S 04 521 51</t>
  </si>
  <si>
    <t>SARJETA  TRIANGULAR DE CONCRETO - STC 01</t>
  </si>
  <si>
    <t>2 S 04 900 01</t>
  </si>
  <si>
    <t>SARJETA  TRIANGULAR DE CONCRETO - STC 02</t>
  </si>
  <si>
    <t>2 S 04 900 02</t>
  </si>
  <si>
    <t>SARJETA  TRIANGULAR DE CONCRETO - STC 03</t>
  </si>
  <si>
    <t>2 S 04 900 03</t>
  </si>
  <si>
    <t>SARJETA  TRIANGULAR DE CONCRETO - STC 04</t>
  </si>
  <si>
    <t>2 S 04 900 04</t>
  </si>
  <si>
    <t>SARJETA  TRIANGULAR DE CONCRETO - STC 05</t>
  </si>
  <si>
    <t>2 S 04 900 05</t>
  </si>
  <si>
    <t>SARJETA  TRIANGULAR DE CONCRETO - STC 06</t>
  </si>
  <si>
    <t>2 S 04 900 06</t>
  </si>
  <si>
    <t>SARJETA  TRIANGULAR DE CONCRETO - STC 07</t>
  </si>
  <si>
    <t>2 S 04 900 07</t>
  </si>
  <si>
    <t>SARJETA  TRIANGULAR DE CONCRETO - STC 08</t>
  </si>
  <si>
    <t>2 S 04 900 08</t>
  </si>
  <si>
    <t>SARJETA  CANTEIRO CENTRAL CONCRETO - SCC 01</t>
  </si>
  <si>
    <t>2 S 04 900 21</t>
  </si>
  <si>
    <t>SARJETA  CANTEIRO CENTRAL CONCRETO - SCC 02</t>
  </si>
  <si>
    <t>2 S 04 900 22</t>
  </si>
  <si>
    <t>SARJETA  TRIANGULAR DE GRAMA - STG 01</t>
  </si>
  <si>
    <t>2 S 04 900 31</t>
  </si>
  <si>
    <t>SARJETA  TRIANGULAR DE GRAMA - STG 02</t>
  </si>
  <si>
    <t>2 S 04 900 32</t>
  </si>
  <si>
    <t>SARJETA  TRIANGULAR DE GRAMA - STG 03</t>
  </si>
  <si>
    <t>2 S 04 900 33</t>
  </si>
  <si>
    <t>SARJETA  TRIANGULAR DE GRAMA - STG 04</t>
  </si>
  <si>
    <t>2 S 04 900 34</t>
  </si>
  <si>
    <t>SARJETA  TRIANGULAR NÃO REVESTIDA - STT 01</t>
  </si>
  <si>
    <t>2 S 04 900 41</t>
  </si>
  <si>
    <t>SARJETA  TRIANGULAR NÃO REVESTIDA - STT 02</t>
  </si>
  <si>
    <t>2 S 04 900 42</t>
  </si>
  <si>
    <t>SARJETA  TRIANGULAR NÃO REVESTIDA - STT 03</t>
  </si>
  <si>
    <t>2 S 04 900 43</t>
  </si>
  <si>
    <t>SARJETA  TRIANGULAR NÃO REVESTIDA - STT 04</t>
  </si>
  <si>
    <t>2 S 04 900 44</t>
  </si>
  <si>
    <t>SARJETA  TRIANGULAR DE CONCRETO - STC 01 AC/BC</t>
  </si>
  <si>
    <t>2 S 04 900 51</t>
  </si>
  <si>
    <t>SARJETA  TRIANGULAR DE CONCRETO - STC 02 AC/BC</t>
  </si>
  <si>
    <t>2 S 04 900 52</t>
  </si>
  <si>
    <t>SARJETA  TRIANGULAR DE CONCRETO - STC 03 AC/BC</t>
  </si>
  <si>
    <t>2 S 04 900 53</t>
  </si>
  <si>
    <t>SARJETA  TRIANGULAR DE CONCRETO - STC 04 AC/BC</t>
  </si>
  <si>
    <t>2 S 04 900 54</t>
  </si>
  <si>
    <t>SARJETA  TRIANGULAR DE CONCRETO - STC 05 AC/BC</t>
  </si>
  <si>
    <t>2 S 04 900 55</t>
  </si>
  <si>
    <t>SARJETA  TRIANGULAR DE CONCRETO - STC 06 AC/BC</t>
  </si>
  <si>
    <t>2 S 04 900 56</t>
  </si>
  <si>
    <t>SARJETA  TRIANGULAR DE CONCRETO - STC 07 AC/BC</t>
  </si>
  <si>
    <t>2 S 04 900 57</t>
  </si>
  <si>
    <t>SARJETA  TRIANGULAR DE CONCRETO - STC 08 AC/BC</t>
  </si>
  <si>
    <t>2 S 04 900 58</t>
  </si>
  <si>
    <t>SARJETA  CANTEIRO CENTRAL CONCRETO - SCC 01 AC/BC</t>
  </si>
  <si>
    <t>2 S 04 900 71</t>
  </si>
  <si>
    <t>SARJETA  CANTEIRO CENTRAL CONCRETO - SCC 02 AC/BC</t>
  </si>
  <si>
    <t>2 S 04 900 72</t>
  </si>
  <si>
    <t>SARJETA  TRAPEZOIDAL DE CONCRETO - SZC 01</t>
  </si>
  <si>
    <t>2 S 04 901 01</t>
  </si>
  <si>
    <t>SARJETA  TRAPEZOIDAL DE CONCRETO - SZC 02</t>
  </si>
  <si>
    <t>2 S 04 901 02</t>
  </si>
  <si>
    <t>SARJETA DE CANTEIRO CENTRAL DE CONCRETO - SCC 03</t>
  </si>
  <si>
    <t>2 S 04 901 21</t>
  </si>
  <si>
    <t>SARJETA DE CANTEIRO CENTRAL DE COCNRETO - SCC 04</t>
  </si>
  <si>
    <t>2 S 04 901 22</t>
  </si>
  <si>
    <t>SARJETA TRAPEZOIDAL DE GRAMA - SZG 01</t>
  </si>
  <si>
    <t>2 S 04 901 31</t>
  </si>
  <si>
    <t>SARJETA TRAPEZOIDAL DE GRAMA - SZG 02</t>
  </si>
  <si>
    <t>2 S 04 901 32</t>
  </si>
  <si>
    <t>SARJETA TRAPEZOIDAL NÃO REVESTIDA - SZT 01</t>
  </si>
  <si>
    <t>2 S 04 901 41</t>
  </si>
  <si>
    <t>SARJETA TRAPEZOIDAL NÃO REVESTIDA - SZT 02</t>
  </si>
  <si>
    <t>2 S 04 901 42</t>
  </si>
  <si>
    <t>SARJETA TRAPEZOIDAL DE CONCRETO - SZC 01 AC/BC</t>
  </si>
  <si>
    <t>2 S 04 901 51</t>
  </si>
  <si>
    <t>SARJETA TRAPEZOIDAL DE CONCRETO - SZC 02 AC/BC</t>
  </si>
  <si>
    <t>2 S 04 901 52</t>
  </si>
  <si>
    <t>SARJETA CANTEIRO CENTRAL CONCRETO - SCC 03 AC/BC</t>
  </si>
  <si>
    <t>2 S 04 901 71</t>
  </si>
  <si>
    <t>SARJETA CANTEIRO CENTRAL CONCRETO - SCC 04 AC/BC</t>
  </si>
  <si>
    <t>2 S 04 901 72</t>
  </si>
  <si>
    <t>MEIO FIO DE CONCRETO - MFC 01</t>
  </si>
  <si>
    <t>2 S 04 910 01</t>
  </si>
  <si>
    <t>MEIO FIO DE CONCRETO - MFC 02</t>
  </si>
  <si>
    <t>2 S 04 910 02</t>
  </si>
  <si>
    <t>MEIO FIO DE CONCRETO - MFC 03</t>
  </si>
  <si>
    <t>2 S 04 910 03</t>
  </si>
  <si>
    <t>MEIO FIO DE CONCRETO - MFC 04</t>
  </si>
  <si>
    <t>2 S 04 910 04</t>
  </si>
  <si>
    <t>MEIO FIO DE CONCRETO - MFC 05</t>
  </si>
  <si>
    <t>2 S 04 910 05</t>
  </si>
  <si>
    <t>MEIO FIO DE CONCRETO - MFC 06</t>
  </si>
  <si>
    <t>2 S 04 910 06</t>
  </si>
  <si>
    <t>MEIO FIO DE CONCRETO - MFC 07</t>
  </si>
  <si>
    <t>2 S 04 910 07</t>
  </si>
  <si>
    <t>MEIO FIO DE CONCRETO - MFC 08</t>
  </si>
  <si>
    <t>2 S 04 910 08</t>
  </si>
  <si>
    <t>MEIO-FIO DE CONCRETO - MFC 01 AC/BC</t>
  </si>
  <si>
    <t>2 S 04 910 51</t>
  </si>
  <si>
    <t>MEIO-FIO DE CONCRETO - MFC 02 AC/BC</t>
  </si>
  <si>
    <t>2 S 04 910 52</t>
  </si>
  <si>
    <t>MEIO-FIO DE CONCRETO - MFC 03 AC/BC</t>
  </si>
  <si>
    <t>2 S 04 910 53</t>
  </si>
  <si>
    <t>MEIO-FIO DE CONCRETO - MFC 04 AC/BC</t>
  </si>
  <si>
    <t>2 S 04 910 54</t>
  </si>
  <si>
    <t>MEIO-FIO DE CONCRETO - MFC 05 AC/BC</t>
  </si>
  <si>
    <t>2 S 04 910 55</t>
  </si>
  <si>
    <t>MEIO-FIO DE CONCRETO - MFC 06 AC/BC</t>
  </si>
  <si>
    <t>2 S 04 910 56</t>
  </si>
  <si>
    <t>MEIO-FIO DE CONCRETO - MFC 07 AC/BC</t>
  </si>
  <si>
    <t>2 S 04 910 57</t>
  </si>
  <si>
    <t>MEIO-FIO DE CONCRETO - MFC 08 AC/BC</t>
  </si>
  <si>
    <t>2 S 04 910 58</t>
  </si>
  <si>
    <t>CAIXA COLETORA DE SARJETA - CCS 01</t>
  </si>
  <si>
    <t>2 S 04 930 01</t>
  </si>
  <si>
    <t>CAIXA COLETORA DE SARJETA - CCS 02</t>
  </si>
  <si>
    <t>2 S 04 930 02</t>
  </si>
  <si>
    <t>CAIXA COLETORA DE SARJETA - CCS 03</t>
  </si>
  <si>
    <t>2 S 04 930 03</t>
  </si>
  <si>
    <t>CAIXA COLETORA DE SARJETA - CCS 04</t>
  </si>
  <si>
    <t>2 S 04 930 04</t>
  </si>
  <si>
    <t>CAIXA COLETORA DE SARJETA - CCS 05</t>
  </si>
  <si>
    <t>2 S 04 930 05</t>
  </si>
  <si>
    <t>CAIXA COLETORA DE SARJETA - CCS 06</t>
  </si>
  <si>
    <t>2 S 04 930 06</t>
  </si>
  <si>
    <t>CAIXA COLETORA DE SARJETA - CCS 07</t>
  </si>
  <si>
    <t>2 S 04 930 07</t>
  </si>
  <si>
    <t>CAIXA COLETORA DE SARJETA - CCS 08</t>
  </si>
  <si>
    <t>2 S 04 930 08</t>
  </si>
  <si>
    <t>CAIXA COLETORA DE SARJETA - CCS 09</t>
  </si>
  <si>
    <t>2 S 04 930 09</t>
  </si>
  <si>
    <t>CAIXA COLETORA DE SARJETA - CCS 10</t>
  </si>
  <si>
    <t>2 S 04 930 10</t>
  </si>
  <si>
    <t>CAIXA  COLETORA  DE  SARJETA  -  CCS 11</t>
  </si>
  <si>
    <t>2 S 04 930 11</t>
  </si>
  <si>
    <t>CAIXA  COLETORA  DE  SARJETA  -  CCS 12</t>
  </si>
  <si>
    <t>2 S 04 930 12</t>
  </si>
  <si>
    <t>CAIXA  COLETORA  DE  SARJETA  -  CCS 13</t>
  </si>
  <si>
    <t>2 S 04 930 13</t>
  </si>
  <si>
    <t>CAIXA  COLETORA  DE  SARJETA  -  CCS14</t>
  </si>
  <si>
    <t>2 S 04 930 14</t>
  </si>
  <si>
    <t>CAIXA  COLETORA  DE  SARJETA  -  CCS  15</t>
  </si>
  <si>
    <t>2 S 04 930 15</t>
  </si>
  <si>
    <t>CAIXA  COLETORA  DE  SARJETA  -  CCS  16</t>
  </si>
  <si>
    <t>2 S 04 930 16</t>
  </si>
  <si>
    <t>CAIXA  COLETORA  DE  SARJETA  -  CCS  17</t>
  </si>
  <si>
    <t>2 S 04 930 17</t>
  </si>
  <si>
    <t>CAIXA  COLETORA  DE  SARJETA  -  CCS  18</t>
  </si>
  <si>
    <t>2 S 04 930 18</t>
  </si>
  <si>
    <t>CAIXA  COLETORA  DE  SARJETA  -  CCS  19</t>
  </si>
  <si>
    <t>2 S 04 930 19</t>
  </si>
  <si>
    <t>CAIXA  COLETORA  DE  SARJETA  -  CCS  20</t>
  </si>
  <si>
    <t>2 S 04 930 20</t>
  </si>
  <si>
    <t>CAIXA  COLETORA  DE  SARJETA  -  CCS  01 AC/BC</t>
  </si>
  <si>
    <t>2 S 04 930 51</t>
  </si>
  <si>
    <t>CAIXA  COLETORA  DE  SARJETA  -  CCS  02 AC/BC</t>
  </si>
  <si>
    <t>2 S 04 930 52</t>
  </si>
  <si>
    <t>CAIXA  COLETORA  DE  SARJETA  -  CCS  03 AC/BC</t>
  </si>
  <si>
    <t>2 S 04 930 53</t>
  </si>
  <si>
    <t>CAIXA  COLETORA  DE  SARJETA  -  CCS  04 AC/BC</t>
  </si>
  <si>
    <t>2 S 04 930 54</t>
  </si>
  <si>
    <t>CAIXA  COLETORA  DE  SARJETA  -  CCS  05 AC/BC</t>
  </si>
  <si>
    <t>2 S 04 930 55</t>
  </si>
  <si>
    <t>CAIXA  COLETORA  DE  SARJETA  -  CCS  06 AC/BC</t>
  </si>
  <si>
    <t>2 S 04 930 56</t>
  </si>
  <si>
    <t>CAIXA  COLETORA  DE  SARJETA  -  CCS  07 AC/BC</t>
  </si>
  <si>
    <t>2 S 04 930 57</t>
  </si>
  <si>
    <t>CAIXA  COLETORA  DE  SARJETA  -  CCS  08 AC/BC</t>
  </si>
  <si>
    <t>2 S 04 930 58</t>
  </si>
  <si>
    <t>CAIXA  COLETORA  DE  SARJETA  -  CCS  09 AC/BC</t>
  </si>
  <si>
    <t>2 S 04 930 59</t>
  </si>
  <si>
    <t>CAIXA  COLETORA  DE  SARJETA  -  CCS  10 AC/BC</t>
  </si>
  <si>
    <t>2 S 04 930 60</t>
  </si>
  <si>
    <t>CAIXA  COLETORA  DE  SARJETA  -  CCS  11 AC/BC</t>
  </si>
  <si>
    <t>2 S 04 930 61</t>
  </si>
  <si>
    <t>CAIXA  COLETORA  DE  SARJETA  -  CCS  12 AC/BC</t>
  </si>
  <si>
    <t>2 S 04 930 62</t>
  </si>
  <si>
    <t>CAIXA  COLETORA  DE  SARJETA  -  CCS  13 AC/BC</t>
  </si>
  <si>
    <t>2 S 04 930 63</t>
  </si>
  <si>
    <t>CAIXA  COLETORA  DE  SARJETA  -  CCS  14 AC/BC</t>
  </si>
  <si>
    <t>2 S 04 930 64</t>
  </si>
  <si>
    <t>CAIXA  COLETORA  DE  SARJETA  -  CCS  15 AC/BC</t>
  </si>
  <si>
    <t>2 S 04 930 65</t>
  </si>
  <si>
    <t>CAIXA  COLETORA  DE  SARJETA  -  CCS  16 AC/BC</t>
  </si>
  <si>
    <t>2 S 04 930 66</t>
  </si>
  <si>
    <t>CAIXA  COLETORA  DE  SARJETA  -  CCS  17 AC/BC</t>
  </si>
  <si>
    <t>2 S 04 930 67</t>
  </si>
  <si>
    <t>CAIXA  COLETORA  DE  SARJETA  -  CCS  18 AC/BC</t>
  </si>
  <si>
    <t>2 S 04 930 68</t>
  </si>
  <si>
    <t>CAIXA  COLETORA  DE  SARJETA  -  CCS  19 AC/BC</t>
  </si>
  <si>
    <t>2 S 04 930 69</t>
  </si>
  <si>
    <t>CAIXA  COLETORA  DE  SARJETA  -  CCS  20 AC/BC</t>
  </si>
  <si>
    <t>2 S 04 930 70</t>
  </si>
  <si>
    <t>CAIXA  COLETORA  DE  TALVEGUE - CCT 01</t>
  </si>
  <si>
    <t>2 S 04 931 01</t>
  </si>
  <si>
    <t>CAIXA  COLETORA  DE  TALVEGUE - CCT 02</t>
  </si>
  <si>
    <t>2 S 04 931 02</t>
  </si>
  <si>
    <t>CAIXA  COLETORA  DE  TALVEGUE - CCT 03</t>
  </si>
  <si>
    <t>2 S 04 931 03</t>
  </si>
  <si>
    <t>CAIXA  COLETORA  DE  TALVEGUE - CCT 04</t>
  </si>
  <si>
    <t>2 S 04 931 04</t>
  </si>
  <si>
    <t>CAIXA  COLETORA  DE  TALVEGUE - CCT 05</t>
  </si>
  <si>
    <t>2 S 04 931 05</t>
  </si>
  <si>
    <t>CAIXA  COLETORA  DE  TALVEGUE - CCT 06</t>
  </si>
  <si>
    <t>2 S 04 931 06</t>
  </si>
  <si>
    <t>CAIXA  COLETORA  DE  TALVEGUE  -  CCT  07</t>
  </si>
  <si>
    <t>2 S 04 931 07</t>
  </si>
  <si>
    <t>CAIXA  COLETORA  DE  TALVEGUE  -  CCT  08</t>
  </si>
  <si>
    <t>2 S 04 931 08</t>
  </si>
  <si>
    <t>CAIXA  COLETORA  DE  TALVEGUE  -  CCT  09</t>
  </si>
  <si>
    <t>2 S 04 931 09</t>
  </si>
  <si>
    <t>CAIXA  COLETORA  DE  TALVEGUE  -  CCT  10</t>
  </si>
  <si>
    <t>2 S 04 931 10</t>
  </si>
  <si>
    <t>CAIXA  COLETORA  DE  TALVEGUE  -  CCT  11</t>
  </si>
  <si>
    <t>2 S 04 931 11</t>
  </si>
  <si>
    <t>CAIXA  COLETORA  DE  TALVEGUE  -  CCT  12</t>
  </si>
  <si>
    <t>2 S 04 931 12</t>
  </si>
  <si>
    <t>CAIXA  COLETORA  DE  TALVEGUE  -  CCT  13</t>
  </si>
  <si>
    <t>2 S 04 931 13</t>
  </si>
  <si>
    <t>CAIXA  COLETORA  DE  TALVEGUE  -  CCT  14</t>
  </si>
  <si>
    <t>2 S 04 931 14</t>
  </si>
  <si>
    <t>CAIXA  COLETORA  DE  TALVEGUE  -  CCT  15</t>
  </si>
  <si>
    <t>2 S 04 931 15</t>
  </si>
  <si>
    <t>CAIXA  COLETORA  DE  TALVEGUE  -  CCT  16</t>
  </si>
  <si>
    <t>2 S 04 931 16</t>
  </si>
  <si>
    <t>CAIXA  COLETORA  DE  TALVEGUE  -  CCT  17</t>
  </si>
  <si>
    <t>2 S 04 931 17</t>
  </si>
  <si>
    <t>CAIXA  COLETORA  DE  TALVEGUE  -  CCT  18</t>
  </si>
  <si>
    <t>2 S 04 931 18</t>
  </si>
  <si>
    <t>CAIXA  COLETORA  DE  TALVEGUE  -  CCT  19</t>
  </si>
  <si>
    <t>2 S 04 931 19</t>
  </si>
  <si>
    <t>CAIXA  COLETORA  DE  TALVEGUE  -  CCT  20</t>
  </si>
  <si>
    <t>2 S 04 931 20</t>
  </si>
  <si>
    <t>CAIXA  COLETORA  DE  TALVEGUE  -  CCT  01 AC/BC</t>
  </si>
  <si>
    <t>2 S 04 931 51</t>
  </si>
  <si>
    <t>CAIXA  COLETORA  DE  TALVEGUE  -  CCT  02 AC/BC</t>
  </si>
  <si>
    <t>2 S 04 931 52</t>
  </si>
  <si>
    <t>CAIXA  COLETORA  DE  TALVEGUE  -  CCT  03 AC/BC</t>
  </si>
  <si>
    <t>2 S 04 931 53</t>
  </si>
  <si>
    <t>CAIXA  COLETORA  DE  TALVEGUE  -  CCT  04 AC/BC</t>
  </si>
  <si>
    <t>2 S 04 931 54</t>
  </si>
  <si>
    <t>CAIXA  COLETORA  DE  TALVEGUE  -  CCT  05 AC/BC</t>
  </si>
  <si>
    <t>2 S 04 931 55</t>
  </si>
  <si>
    <t>CAIXA  COLETORA  DE  TALVEGUE  -  CCT  06 AC/BC</t>
  </si>
  <si>
    <t>2 S 04 931 56</t>
  </si>
  <si>
    <t>CAIXA  COLETORA  DE  TALVEGUE  -  CCT  07 AC/BC</t>
  </si>
  <si>
    <t>2 S 04 931 57</t>
  </si>
  <si>
    <t>CAIXA  COLETORA  DE  TALVEGUE  -  CCT  08 AC/BC</t>
  </si>
  <si>
    <t>2 S 04 931 58</t>
  </si>
  <si>
    <t>CAIXA  COLETORA  DE  TALVEGUE  -  CCT  09 AC/BC</t>
  </si>
  <si>
    <t>2 S 04 931 59</t>
  </si>
  <si>
    <t>CAIXA  COLETORA  DE  TALVEGUE  -  CCT  10 AC/BC</t>
  </si>
  <si>
    <t>2 S 04 931 60</t>
  </si>
  <si>
    <t>CAIXA  COLETORA  DE  TALVEGUE  -  CCT  11 AC/BC</t>
  </si>
  <si>
    <t>2 S 04 931 61</t>
  </si>
  <si>
    <t>CAIXA  COLETORA  DE  TALVEGUE  -  CCT  12 AC/BC</t>
  </si>
  <si>
    <t>2 S 04 931 62</t>
  </si>
  <si>
    <t>CAIXA  COLETORA  DE  TALVEGUE  -  CCT  13 AC/BC</t>
  </si>
  <si>
    <t>2 S 04 931 63</t>
  </si>
  <si>
    <t>CAIXA  COLETORA  DE  TALVEGUE  -  CCT  14 AC/BC</t>
  </si>
  <si>
    <t>2 S 04 931 64</t>
  </si>
  <si>
    <t>CAIXA  COLETORA  DE  TALVEGUE  -  CCT  15 AC/BC</t>
  </si>
  <si>
    <t>2 S 04 931 65</t>
  </si>
  <si>
    <t>CAIXA  COLETORA  DE  TALVEGUE  -  CCT  16 AC/BC</t>
  </si>
  <si>
    <t>2 S 04 931 66</t>
  </si>
  <si>
    <t>CAIXA  COLEOTRA  DE  TALVEGUE  -  CCT  17 AC/BC</t>
  </si>
  <si>
    <t>2 S 04 931 67</t>
  </si>
  <si>
    <t>CAIXA  COLETORA  DE  TALVEGUE  -  CCT  18 AC/BC</t>
  </si>
  <si>
    <t>2 S 04 931 68</t>
  </si>
  <si>
    <t>CAIXA  COLETORA  DE  TALVEGUE  -  CCT  19 AC/BC</t>
  </si>
  <si>
    <t>2 S 04 931 69</t>
  </si>
  <si>
    <t>CAIXA  COLETORA  DE  TALVEGUE  -  CCT  20 AC/BC</t>
  </si>
  <si>
    <t>2 S 04 931 70</t>
  </si>
  <si>
    <t>DESCIDA D'ÁGUA TIPO RAP. - CALHA CONCR. - DAR 01</t>
  </si>
  <si>
    <t>2 S 04 940 01</t>
  </si>
  <si>
    <t>DESCIDA D'ÁGUA TIPO RAP. - CANAL RETANG.- DAR 02</t>
  </si>
  <si>
    <t>2 S 04 940 02</t>
  </si>
  <si>
    <t>DESCIDA  D'ÁGUA  TIPO RAP. - CANAL RETANG.- DAR 03</t>
  </si>
  <si>
    <t>2 S 04 940 03</t>
  </si>
  <si>
    <t>DESCIDA  D'ÁGUA  TIPO RAP. - CALHA METÁLICA - DAR 04</t>
  </si>
  <si>
    <t>2 S 04 940 04</t>
  </si>
  <si>
    <t>DESCIDA  D'ÁGUA  TIPO RAP.CALHA CONCRETO-DAR 01AC/BC</t>
  </si>
  <si>
    <t>2 S 04 940 51</t>
  </si>
  <si>
    <t>DESCIDA  D'ÁGUA  TIPO RAP.CANAL RETANG.-DAR 02 AC/BC</t>
  </si>
  <si>
    <t>2 S 04 940 52</t>
  </si>
  <si>
    <t>DESCIDA  D'ÁGUA  TIPO RAP.CANAL RETANG.-DAR 03 AC/BC</t>
  </si>
  <si>
    <t>2 S 04 940 53</t>
  </si>
  <si>
    <t>DESCIDA  D'ÁGUA  TIPO RAP.CALHA METÁL.-DAR 04 AC/BC</t>
  </si>
  <si>
    <t>2 S 04 940 54</t>
  </si>
  <si>
    <t>DESCIDA  D'ÁGUA  ATERROS EM DEGRAUS - DAD 01</t>
  </si>
  <si>
    <t>2 S 04 941 01</t>
  </si>
  <si>
    <t>DESCIDA  D'ÁGUA  ATERROS EM DEGRAUS - ARM - DAD 02</t>
  </si>
  <si>
    <t>2 S 04 941 02</t>
  </si>
  <si>
    <t>DESCIDA  D'ÁGUA  ATERROS EM DEGRAUS - DAD 03</t>
  </si>
  <si>
    <t>2 S 04 941 03</t>
  </si>
  <si>
    <t>DESCIDA  D'ÁGUA  ATERROS EM DEGRAUS - ARM - DAD 04</t>
  </si>
  <si>
    <t>2 S 04 941 04</t>
  </si>
  <si>
    <t>DESCIDA  D'ÁGUA  ATERROS EM DEGRAUS - DAD 05</t>
  </si>
  <si>
    <t>2 S 04 941 05</t>
  </si>
  <si>
    <t>DESCIDA  D'ÁGUA  ATERROS EM DEGRAUS - ARM - DAD 06</t>
  </si>
  <si>
    <t>2 S 04 941 06</t>
  </si>
  <si>
    <t>DESCIDA  D'ÁGUA  ATERROS EM DEGRAUS - DAD 07</t>
  </si>
  <si>
    <t>2 S 04 941 07</t>
  </si>
  <si>
    <t>DESCIDA  D'ÁGUA  ATERROS EM DEGRAUS - ARM - DAD 08</t>
  </si>
  <si>
    <t>2 S 04 941 08</t>
  </si>
  <si>
    <t>DESCIDA  D'ÁGUA  ATERROS EM DEGRAUS - DAD 09</t>
  </si>
  <si>
    <t>2 S 04 941 09</t>
  </si>
  <si>
    <t>DESCIDA  D'ÁGUA  ATERROS EM DEGRAUS - ARM - DAD 10</t>
  </si>
  <si>
    <t>2 S 04 941 10</t>
  </si>
  <si>
    <t>DESCIDA  D'ÁGUA  ATERROS EM DEGRAUS - DAD 11</t>
  </si>
  <si>
    <t>2 S 04 941 11</t>
  </si>
  <si>
    <t>DESCIDA  D'ÁGUA  ATERROS EM DEGRAUS - ARM - DAD 12</t>
  </si>
  <si>
    <t>2 S 04 941 12</t>
  </si>
  <si>
    <t>DESCIDA  D'ÁGUA  ATERROS EM DEGRAUS - DAD 13</t>
  </si>
  <si>
    <t>2 S 04 941 13</t>
  </si>
  <si>
    <t>DESCIDA  D'ÁGUA  ATERROS EM DEGRAUS - ARM - DAD 14</t>
  </si>
  <si>
    <t>2 S 04 941 14</t>
  </si>
  <si>
    <t>DESCIDA  D'ÁGUA  ATERROS EM DEGRAUS - DAD 15</t>
  </si>
  <si>
    <t>2 S 04 941 15</t>
  </si>
  <si>
    <t>DESCIDA  D'ÁGUA  ATERROS EM DEGRAUS - ARM - DAD 16</t>
  </si>
  <si>
    <t>2 S 04 941 16</t>
  </si>
  <si>
    <t>DESCIDA  D'ÁGUA  ATERROS EM DEGRAUS - DAD 17</t>
  </si>
  <si>
    <t>2 S 04 941 17</t>
  </si>
  <si>
    <t>DESCIDA  D'ÁGUA  ATERROS EM DEGRAUS - ARM - DAD 18</t>
  </si>
  <si>
    <t>2 S 04 941 18</t>
  </si>
  <si>
    <t>DESCIDA  D'ÁGUA  CORTES EM DEGRAUS - DCD 01</t>
  </si>
  <si>
    <t>2 S 04 941 31</t>
  </si>
  <si>
    <t>DESCIDA  D'ÁGUA  CORTES EM DEGRAUS - ARM - DCD 02</t>
  </si>
  <si>
    <t>2 S 04 941 32</t>
  </si>
  <si>
    <t>DESCIDA  D'ÁGUA  CORTES EM DEGRAUS - DCD 03</t>
  </si>
  <si>
    <t>2 S 04 941 33</t>
  </si>
  <si>
    <t>DESCIDA  D'ÁGUA  CORTES EM DEGRAUS - ARM - DCD 04</t>
  </si>
  <si>
    <t>2 S 04 941 34</t>
  </si>
  <si>
    <t>DESCIDA  D'ÁGUA  ATERROS EM DEGRAUS - DAD 01 AC/BC</t>
  </si>
  <si>
    <t>2 S 04 941 51</t>
  </si>
  <si>
    <t>DESCIDA  D'ÁGUA  ATERROS EM DEGRAUS ARM-DAD 02 AC/BC</t>
  </si>
  <si>
    <t>2 S 04 941 52</t>
  </si>
  <si>
    <t>DESCIDA  D'ÁGUA  ATERROS EM DEGRAUS - DAD 03 AC/BC</t>
  </si>
  <si>
    <t>2 S 04 941 53</t>
  </si>
  <si>
    <t>DESCIDA  D'ÁGUA  ATERROS EM DEGRAUS ARM-DAD 04 AC/BC</t>
  </si>
  <si>
    <t>2 S 04 941 54</t>
  </si>
  <si>
    <t>DESCIDA  D'ÁGUA  ATERROS EM DEGRAUS-DAD 05 AC/BC</t>
  </si>
  <si>
    <t>2 S 04 941 55</t>
  </si>
  <si>
    <t>DESCIDA  D'ÁGUA  ATERROS EM DEGRAUS - DAD 06 AC/BC</t>
  </si>
  <si>
    <t>2 S 04 941 56</t>
  </si>
  <si>
    <t>DESCIDA  D'ÁGUA  ATERROS EM DEGRAUS - DAD 07 AC/BC</t>
  </si>
  <si>
    <t>2 S 04 941 57</t>
  </si>
  <si>
    <t>DESCIDA  D'ÁGUA  ATERROS EM DEGRAUS ARM-DAD 08 AC/BC</t>
  </si>
  <si>
    <t>2 S 04 941 58</t>
  </si>
  <si>
    <t>DESCIDA D'ÁGUA ATERROS EM DEGRAUS - DAD 09 AC/BC</t>
  </si>
  <si>
    <t>2 S 04 941 59</t>
  </si>
  <si>
    <t>DESCIDA D'ÁGUA ATERROS EM DEGRAUS ARM-DAD 10 AC/BC</t>
  </si>
  <si>
    <t>2 S 04 941 60</t>
  </si>
  <si>
    <t>DESCIDA D'ÁGUA ATERROS EM DEGRAUS - DAD 11 AC/BC</t>
  </si>
  <si>
    <t>2 S 04 941 61</t>
  </si>
  <si>
    <t>DESCIDA D'ÁGUA ATERROS EM DEGRAUS ARM-DAD 12 AC/BC</t>
  </si>
  <si>
    <t>2 S 04 941 62</t>
  </si>
  <si>
    <t>DESCIDA D'ÁGUA ATERROS EM DEGRAUS - DAD 13 AC/BC</t>
  </si>
  <si>
    <t>2 S 04 941 63</t>
  </si>
  <si>
    <t>DESCIDA D'ÁGUA ATERROS EM DEGRAUS ARM-DAD 14 AC/BC</t>
  </si>
  <si>
    <t>2 S 04 941 64</t>
  </si>
  <si>
    <t>DESCIDA D'ÁGUA ATERROS EM DEGRAUS - DAD 15 AC/BC</t>
  </si>
  <si>
    <t>2 S 04 941 65</t>
  </si>
  <si>
    <t>DESCIDA D'ÁGUA ATERROS EM DEGRAUS ARM-DAD 16 AC/BC</t>
  </si>
  <si>
    <t>2 S 04 941 66</t>
  </si>
  <si>
    <t>DESCIDA D'ÁGUA ATERROS EM DEGRAUS - DAD 17 AC/BC</t>
  </si>
  <si>
    <t>2 S 04 941 67</t>
  </si>
  <si>
    <t>DESCIDA D'ÁGUA ATERROS EM DEGRAUS ARM-DAD 18 AC/BC</t>
  </si>
  <si>
    <t>2 S 04 941 68</t>
  </si>
  <si>
    <t>DESCIDA D'ÁGUA CORTES EM DEGRAUS - DCD 01 AC/BC</t>
  </si>
  <si>
    <t>2 S 04 941 81</t>
  </si>
  <si>
    <t>DESCIDA D'ÁGUA CORTES EM DEGRAUS ARM-DCD 02 AC/BC</t>
  </si>
  <si>
    <t>2 S 04 941 82</t>
  </si>
  <si>
    <t>DESCIDA D'ÁGUA CORTES EM DEGRAUS - DCD 03 AC/BC</t>
  </si>
  <si>
    <t>2 S 04 941 83</t>
  </si>
  <si>
    <t>DESCIDA D'ÁGUA CORTES EM DEGRAUS ARM-DCD 04 AC/BC</t>
  </si>
  <si>
    <t>2 S 04 941 84</t>
  </si>
  <si>
    <t>ENTRADA D'ÁGUA - EDA  01</t>
  </si>
  <si>
    <t>2 S 04 942 01</t>
  </si>
  <si>
    <t>ENTRADA D'ÁGUA - EDA  02</t>
  </si>
  <si>
    <t>2 S 04 942 02</t>
  </si>
  <si>
    <t>ENTRADA D'ÁGUA - EDA  01 AC/BC</t>
  </si>
  <si>
    <t>2 S 04 942 51</t>
  </si>
  <si>
    <t>ENTRADA D'ÁGUA - EDA  02 AC/BC</t>
  </si>
  <si>
    <t>2 S 04 942 52</t>
  </si>
  <si>
    <t>DISSIPADOR DE ENERGIA - DES 01</t>
  </si>
  <si>
    <t>2 S 04 950 01</t>
  </si>
  <si>
    <t>DISSIPADOR DE ENERGIA - DES 02</t>
  </si>
  <si>
    <t>2 S 04 950 02</t>
  </si>
  <si>
    <t>DISSIPADOR DE ENERGIA - DES 03</t>
  </si>
  <si>
    <t>2 S 04 950 03</t>
  </si>
  <si>
    <t>DISSIPADOR DE ENERGIA - DES04</t>
  </si>
  <si>
    <t>2 S 04 950 04</t>
  </si>
  <si>
    <t>DISSIPADOR DE ENERGIA - DEB 01</t>
  </si>
  <si>
    <t>2 S 04 950 21</t>
  </si>
  <si>
    <t>DISSIPADOR DE ENERGIA - DEB 02</t>
  </si>
  <si>
    <t>2 S 04 950 22</t>
  </si>
  <si>
    <t>DISSIPADOR DE ENERGIA - DEB 03</t>
  </si>
  <si>
    <t>2 S 04 950 23</t>
  </si>
  <si>
    <t>DISSIPADOR DE ENERGIA - DEB 04</t>
  </si>
  <si>
    <t>2 S 04 950 24</t>
  </si>
  <si>
    <t>DISSIPADOR DE ENERGIA - DEB 05</t>
  </si>
  <si>
    <t>2 S 04 950 25</t>
  </si>
  <si>
    <t>DISSIPADOR DE ENERGIA - DEB 06</t>
  </si>
  <si>
    <t>2 S 04 950 26</t>
  </si>
  <si>
    <t>DISSIPADOR DE ENERGIA - DEB 07</t>
  </si>
  <si>
    <t>2 S 04 950 27</t>
  </si>
  <si>
    <t>DISSIPADOR DE ENERGIA - DEB 08</t>
  </si>
  <si>
    <t>2 S 04 950 28</t>
  </si>
  <si>
    <t>DISSIPADOR DE ENERGIA - DEB 09</t>
  </si>
  <si>
    <t>2 S 04 950 29</t>
  </si>
  <si>
    <t>DISSIPADOR DE ENERGIA - DEB 10</t>
  </si>
  <si>
    <t>2 S 04 950 30</t>
  </si>
  <si>
    <t>DISSIPADOR DE ENERGIA - DEB 11</t>
  </si>
  <si>
    <t>2 S 04 950 31</t>
  </si>
  <si>
    <t>DISSIPADOR DE ENERGIA - DEB 12</t>
  </si>
  <si>
    <t>2 S 04 950 32</t>
  </si>
  <si>
    <t>DISSIPADOR DE ENERGIA - DED 01</t>
  </si>
  <si>
    <t>2 S 04 950 51</t>
  </si>
  <si>
    <t>DISSIPADOR DE ENERGIA - DES 01 AC/PC</t>
  </si>
  <si>
    <t>2 S 04 950 61</t>
  </si>
  <si>
    <t>DISSIPADOR DE ENERGIA - DES 02 AC/PC</t>
  </si>
  <si>
    <t>2 S 04 950 62</t>
  </si>
  <si>
    <t>DISSIPADOR DE ENERGIA - DES 03 AC/PC</t>
  </si>
  <si>
    <t>2 S 04 950 63</t>
  </si>
  <si>
    <t>DISSIPADOR DE ENERGIA - DES 04 AC/PC</t>
  </si>
  <si>
    <t>2 S 04 950 64</t>
  </si>
  <si>
    <t>DISSIPADOR DE ENERGIA - DEB 01 AC/BC/PC</t>
  </si>
  <si>
    <t>2 S 04 950 71</t>
  </si>
  <si>
    <t>DISSIPADOR DE ENERGIA - DEB 02 AC/BC/PC</t>
  </si>
  <si>
    <t>2 S 04 950 72</t>
  </si>
  <si>
    <t>DISSIPADOR DE ENERGIA - DEB 03 AC/BC/PC</t>
  </si>
  <si>
    <t>2 S 04 950 73</t>
  </si>
  <si>
    <t>DISSIPADOR DE ENERGIA - DEB 04 AC/BC/PC</t>
  </si>
  <si>
    <t>2 S 04 950 74</t>
  </si>
  <si>
    <t>DISSIPADOR DE ENERGIA - DEB 05 AC/BC/PC</t>
  </si>
  <si>
    <t>2 S 04 950 75</t>
  </si>
  <si>
    <t>DISSIPADOR DE ENERGIA - DEB 06 AC/BC/PC</t>
  </si>
  <si>
    <t>2 S 04 950 76</t>
  </si>
  <si>
    <t>DISSIPADOR DE ENERGIA - DEB 07 AC/BC/PC</t>
  </si>
  <si>
    <t>2 S 04 950 77</t>
  </si>
  <si>
    <t>DISSIPADOR DE ENERGIA - DEB 08 AC/BC/PC</t>
  </si>
  <si>
    <t>2 S 04 950 78</t>
  </si>
  <si>
    <t>DISSIPADOR DE ENERGIA - DEB 09 AC/BC/PC</t>
  </si>
  <si>
    <t>2 S 04 950 79</t>
  </si>
  <si>
    <t>DISSIPADOR DE ENERGIA - DEB 10 AC/BC/PC</t>
  </si>
  <si>
    <t>2 S 04 950 80</t>
  </si>
  <si>
    <t>DISSIPADOR DE ENERGIA - DEB 11 AC/BC/PC</t>
  </si>
  <si>
    <t>2 S 04 950 81</t>
  </si>
  <si>
    <t>DISSIPADOR DE ENERGIA - DEB 12 AC/BC/PC</t>
  </si>
  <si>
    <t>2 S 04 950 82</t>
  </si>
  <si>
    <t>DISSIPADOR DE ENERGIA - DED 01 AC/BC</t>
  </si>
  <si>
    <t>2 S 04 950 99</t>
  </si>
  <si>
    <t>BOCA DE LOBO SIMPLES GRELHA  CONCR. - BLS 01</t>
  </si>
  <si>
    <t>2 S 04 960 01</t>
  </si>
  <si>
    <t>BOCA DE LOBO SIMPLES GRELHA  CONCR. - BLS 02</t>
  </si>
  <si>
    <t>2 S 04 960 02</t>
  </si>
  <si>
    <t>BOCA DE LOBO SIMPLES GRELHA  CONCR. - BLS 03</t>
  </si>
  <si>
    <t>2 S 04 960 03</t>
  </si>
  <si>
    <t>BOCA DE LOBO SIMPLES GRELHA  CONCR. - BLS 04</t>
  </si>
  <si>
    <t>2 S 04 960 04</t>
  </si>
  <si>
    <t>BOCA DE LOBO SIMPLES GRELHA  CONCR. - BLS 05</t>
  </si>
  <si>
    <t>2 S 04 960 05</t>
  </si>
  <si>
    <t>BOCA DE LOBO SIMPLES GRELHA  CONCR. - BLS 06</t>
  </si>
  <si>
    <t>2 S 04 960 06</t>
  </si>
  <si>
    <t>BOCA DE LOBO SIMPLES GRELHA  CONCR. - BLS 07</t>
  </si>
  <si>
    <t>2 S 04 960 07</t>
  </si>
  <si>
    <t>BOCA DE LOBO SIMPLES GRELHA  CONCR. BLS 01 AC/BC</t>
  </si>
  <si>
    <t>2 S 04 960 51</t>
  </si>
  <si>
    <t>BOCA DE LOBO SIMPLES GRELHA  CONCR. BLS 02 AC/BC</t>
  </si>
  <si>
    <t>2 S 04 960 52</t>
  </si>
  <si>
    <t>BOCA DE LOBO SIMPLES GRELHA  CONCR. BLS 03 AC/BC</t>
  </si>
  <si>
    <t>2 S 04 960 53</t>
  </si>
  <si>
    <t>BOCA DE LOBO SIMPLES GRELHA  CONCR. BLS 04 AC/BC</t>
  </si>
  <si>
    <t>2 S 04 960 54</t>
  </si>
  <si>
    <t>BOCA DE LOBO SIMPLES GRELHA  CONCR. BLS 05 AC/BC</t>
  </si>
  <si>
    <t>2 S 04 960 55</t>
  </si>
  <si>
    <t>BOCA DE LOBO SIMPLES GRELHA  CONCR. BLS 06 AC/BC</t>
  </si>
  <si>
    <t>2 S 04 960 56</t>
  </si>
  <si>
    <t>BOCA DE LOBO SIMPLES GRELHA  CONCR. BLS 07 AC/BC</t>
  </si>
  <si>
    <t>2 S 04 960 57</t>
  </si>
  <si>
    <t>BOCA DE LOBO DUPLA COM GRELHA DE CONCRETO - BLD 01</t>
  </si>
  <si>
    <t>2 S 04 961 01</t>
  </si>
  <si>
    <t>BOCA DE LOBO DUPLA COM GRELHA DE CONCRETO - BLD 02</t>
  </si>
  <si>
    <t>2 S 04 961 02</t>
  </si>
  <si>
    <t>BOCA DE LOBO DUPLA COM GRELHA DE CONCRETO - BLD 03</t>
  </si>
  <si>
    <t>2 S 04 961 03</t>
  </si>
  <si>
    <t>BOCA DE LOBO DUPLA COM GRELHA DE CONCRETO - BLD 04</t>
  </si>
  <si>
    <t>2 S 04 961 04</t>
  </si>
  <si>
    <t>BOCA DE LOBO DUPLA COM GRELHA DE CONCRETO - BLD 05</t>
  </si>
  <si>
    <t>2 S 04 961 05</t>
  </si>
  <si>
    <t>BOCA DE LOBO DUPLA COM GRELHA DE CONCRETO - BLD 06</t>
  </si>
  <si>
    <t>2 S 04 961 06</t>
  </si>
  <si>
    <t>BOCA DE LOBO DUPLA COM GRELHA DE CONCRETO - BLD 07</t>
  </si>
  <si>
    <t>2 S 04 961 07</t>
  </si>
  <si>
    <t>BOCA DE LOBO DUPLA GRELHA CONCR. BLD 01 AC/BC</t>
  </si>
  <si>
    <t>2 S 04 961 51</t>
  </si>
  <si>
    <t>BOCA DE LOBO DUPLA GRELHA CONCR. BLD 02 AC/BC</t>
  </si>
  <si>
    <t>2 S 04 961 52</t>
  </si>
  <si>
    <t>BOCA DE LOBO DUPLA GRELHA CONCR. BLD 03 AC/BC</t>
  </si>
  <si>
    <t>2 S 04 961 53</t>
  </si>
  <si>
    <t>BOCA DE LOBO DUPLA GRELHA CONCR. BLD 04 AC/BC</t>
  </si>
  <si>
    <t>2 S 04 961 54</t>
  </si>
  <si>
    <t>BOCA DE LOBO DUPLA GRELHA CONCR. BLD 05 AC/BC</t>
  </si>
  <si>
    <t>2 S 04 961 55</t>
  </si>
  <si>
    <t>BOCA DE LOBO DUPLA GRELHA CONCR. BLD 06 AC/BC</t>
  </si>
  <si>
    <t>2 S 04 961 56</t>
  </si>
  <si>
    <t>BOCA DE LOBO DUPLA GRELHA CONCR. BLD 07 AC/BC</t>
  </si>
  <si>
    <t>2 S 04 961 57</t>
  </si>
  <si>
    <t>CAIXA  DE  LIGAÇÃO  E  PASSAGEM  -  CLP  01</t>
  </si>
  <si>
    <t>2 S 04 962 01</t>
  </si>
  <si>
    <t>CAIXA  DE  LIGAÇÃO  E  PASSAGEM  -  CLP  02</t>
  </si>
  <si>
    <t>2 S 04 962 02</t>
  </si>
  <si>
    <t>CAIXA  DE  LIGAÇÃO  E  PASSAGEM  -  CLP  03</t>
  </si>
  <si>
    <t>2 S 04 962 03</t>
  </si>
  <si>
    <t>CAIXA  DE  LIGAÇÃO  E  PASSAGEM  -  CLP  04</t>
  </si>
  <si>
    <t>2 S 04 962 04</t>
  </si>
  <si>
    <t>CAIXA  DE  LIGAÇÃO  E  PASSAGEM  -  CLP  05</t>
  </si>
  <si>
    <t>2 S 04 962 05</t>
  </si>
  <si>
    <t>CAIXA  DE  LIGAÇÃO  E  PASSAGEM  -  CLP  06</t>
  </si>
  <si>
    <t>2 S 04 962 06</t>
  </si>
  <si>
    <t>CAIXA  DE  LIGAÇÃO  E  PASSAGEM  -  CLP  07</t>
  </si>
  <si>
    <t>2 S 04 962 07</t>
  </si>
  <si>
    <t>CAIXA  DE  LIGAÇÃO  E  PASSAGEM  -  CLP  08</t>
  </si>
  <si>
    <t>2 S 04 962 08</t>
  </si>
  <si>
    <t>CAIXA  DE  LIGAÇÃO  E  PASSAGEM  -  CLP  09</t>
  </si>
  <si>
    <t>2 S 04 962 09</t>
  </si>
  <si>
    <t>CAIXA  DE  LIGAÇÃO  E  PASSAGEM  -  CLP  10</t>
  </si>
  <si>
    <t>2 S 04 962 10</t>
  </si>
  <si>
    <t>CAIXA  DE  LIGAÇÃO  E  PASSAGEM  -  CLP  11</t>
  </si>
  <si>
    <t>2 S 04 962 11</t>
  </si>
  <si>
    <t>CAIXA  DE  LIGAÇÃO  E  PASSAGEM  -  CLP  12</t>
  </si>
  <si>
    <t>2 S 04 962 12</t>
  </si>
  <si>
    <t>CAIXA  DE  LIGAÇÃO  E  PASSAGEM  -  CLP  13</t>
  </si>
  <si>
    <t>2 S 04 962 13</t>
  </si>
  <si>
    <t>CAIXA  DE  LIGAÇÃO  E  PASSAGEM  -  CLP  14</t>
  </si>
  <si>
    <t>2 S 04 962 14</t>
  </si>
  <si>
    <t>CAIXA  DE  LIGAÇÃO  E  PASSAGEM  -  CLP  15</t>
  </si>
  <si>
    <t>2 S 04 962 15</t>
  </si>
  <si>
    <t>CAIXA  DE  LIGAÇÃO  E  PASSAGEM  -  CLP  16</t>
  </si>
  <si>
    <t>2 S 04 962 16</t>
  </si>
  <si>
    <t>CAIXA  DE  LIGAÇÃO  E  PASSAGEM  -  CLP  17</t>
  </si>
  <si>
    <t>2 S 04 962 17</t>
  </si>
  <si>
    <t>CAIXA  DE  LIGAÇÃO  E  PASSAGEM  -  CLP  18</t>
  </si>
  <si>
    <t>2 S 04 962 18</t>
  </si>
  <si>
    <t>CAIXA  DE  LIGAÇÃO  E  PASSAGEM  -  CLP  01 AC/BC</t>
  </si>
  <si>
    <t>2 S 04 962 51</t>
  </si>
  <si>
    <t>CAIXA  DE  LIGAÇÃO  E  PASSAGEM  -  CLP  02 AC/BC</t>
  </si>
  <si>
    <t>2 S 04 962 52</t>
  </si>
  <si>
    <t>CAIXA  DE  LIGAÇÃO  E  PASSAGEM  -  CLP  03 AC/BC</t>
  </si>
  <si>
    <t>2 S 04 962 53</t>
  </si>
  <si>
    <t>CAIXA  DE  LIGAÇÃO  E  PASSAGEM  -  CLP  04 AC/BC</t>
  </si>
  <si>
    <t>2 S 04 962 54</t>
  </si>
  <si>
    <t>CAIXA  DE  LIGAÇÃO  E  PASSAGEM  -  CLP  05 AC/BC</t>
  </si>
  <si>
    <t>2 S 04 962 55</t>
  </si>
  <si>
    <t>CAIXA  DE  LIGAÇÃO  E  PASSAGEM  -  CLP  06 AC/BC</t>
  </si>
  <si>
    <t>2 S 04 962 56</t>
  </si>
  <si>
    <t>CAIXA  DE  LIGAÇÃO  E  PASSAGEM  -  CLP  07 AC/BC</t>
  </si>
  <si>
    <t>2 S 04 962 57</t>
  </si>
  <si>
    <t>CAIXA  DE  LIGAÇÃO  E  PASSAGEM  -  CLP  08 AC/BC</t>
  </si>
  <si>
    <t>2 S 04 962 58</t>
  </si>
  <si>
    <t>CAIXA  DE  LIGAÇÃO  E  PASSAGEM  -  CLP  09 AC/BC</t>
  </si>
  <si>
    <t>2 S 04 962 59</t>
  </si>
  <si>
    <t>CAIXA  DE  LIGAÇÃO  E  PASSAGEM  -  CLP  10 AC/BC</t>
  </si>
  <si>
    <t>2 S 04 962 60</t>
  </si>
  <si>
    <t>CAIXA DE LIGAÇÃO E PASSAGEM - CLP 11 AC/BC</t>
  </si>
  <si>
    <t>2 S 04 962 61</t>
  </si>
  <si>
    <t>CAIXA DE LIGAÇÃO E PASSAGEM - CLP 12 AC/BC</t>
  </si>
  <si>
    <t>2 S 04 962 62</t>
  </si>
  <si>
    <t>CAIXA DE LIGAÇÃO E PASSAGEM - CLP 13 AC/BC</t>
  </si>
  <si>
    <t>2 S 04 962 63</t>
  </si>
  <si>
    <t>CAIXA DE LIGAÇÃO E PASSAGEM - CLP 14 AC/BC</t>
  </si>
  <si>
    <t>2 S 04 962 64</t>
  </si>
  <si>
    <t>CAIXA DE LIGAÇÃO E PASSAGEM - CLP 15 AC/BC</t>
  </si>
  <si>
    <t>2 S 04 962 65</t>
  </si>
  <si>
    <t>CAIXA DE LIGAÇÃO E PASSAGEM - CLP 16 AC/BC</t>
  </si>
  <si>
    <t>2 S 04 962 66</t>
  </si>
  <si>
    <t>CAIXA DE LIGAÇÃO E PASSAGEM - CLP 17 AC/BC</t>
  </si>
  <si>
    <t>2 S 04 962 67</t>
  </si>
  <si>
    <t>CAIXA DE LIGAÇÃO E PASSAGEM - CLP 18 AC/BC</t>
  </si>
  <si>
    <t>2 S 04 962 68</t>
  </si>
  <si>
    <t>POÇO DE VISITA - PVI  01</t>
  </si>
  <si>
    <t>2 S 04 963 01</t>
  </si>
  <si>
    <t>POÇO DE VISITA - PVI  02</t>
  </si>
  <si>
    <t>2 S 04 963 02</t>
  </si>
  <si>
    <t>POÇO DE VISITA - PVI  03</t>
  </si>
  <si>
    <t>2 S 04 963 03</t>
  </si>
  <si>
    <t>POÇO DE VISITA - PVI  04</t>
  </si>
  <si>
    <t>2 S 04 963 04</t>
  </si>
  <si>
    <t>POÇO DE VISITA - PVI  05</t>
  </si>
  <si>
    <t>2 S 04 963 05</t>
  </si>
  <si>
    <t>POÇO DE VISITA - PVI  06</t>
  </si>
  <si>
    <t>2 S 04 963 06</t>
  </si>
  <si>
    <t>POÇO DE VISITA - PVI  07</t>
  </si>
  <si>
    <t>2 S 04 963 07</t>
  </si>
  <si>
    <t>POÇO DE VISITA - PVI  08</t>
  </si>
  <si>
    <t>2 S 04 963 08</t>
  </si>
  <si>
    <t>POÇO DE VISITA - PVI  09</t>
  </si>
  <si>
    <t>2 S 04 963 09</t>
  </si>
  <si>
    <t>POÇO DE VISITA - PVI  10</t>
  </si>
  <si>
    <t>2 S 04 963 10</t>
  </si>
  <si>
    <t>POÇO DE VISITA - PVI  11</t>
  </si>
  <si>
    <t>2 S 04 963 11</t>
  </si>
  <si>
    <t>POÇO DE VISITA - PVI  12</t>
  </si>
  <si>
    <t>2 S 04 963 12</t>
  </si>
  <si>
    <t>POÇO DE VISITA - PVI  13</t>
  </si>
  <si>
    <t>2 S 04 963 13</t>
  </si>
  <si>
    <t>POÇO DE VISITA - PVI  14</t>
  </si>
  <si>
    <t>2 S 04 963 14</t>
  </si>
  <si>
    <t>POÇO DE VISITA - PVI  15</t>
  </si>
  <si>
    <t>2 S 04 963 15</t>
  </si>
  <si>
    <t>POÇO DE VISITA - PVI  16</t>
  </si>
  <si>
    <t>2 S 04 963 16</t>
  </si>
  <si>
    <t>POÇO DE VISITA - PVI  17</t>
  </si>
  <si>
    <t>2 S 04 963 17</t>
  </si>
  <si>
    <t>POÇO DE VISITA - PVI  18</t>
  </si>
  <si>
    <t>2 S 04 963 18</t>
  </si>
  <si>
    <t>CHAMINÉ DOS POÇOS DE VISITA - CPV 01</t>
  </si>
  <si>
    <t>2 S 04 963 31</t>
  </si>
  <si>
    <t>CHAMINÉ DOS POÇOS DE VISITA - CPV 02</t>
  </si>
  <si>
    <t>2 S 04 963 32</t>
  </si>
  <si>
    <t>CHAMINÉ DOS POÇOS DE VISITA - CPV 03</t>
  </si>
  <si>
    <t>2 S 04 963 33</t>
  </si>
  <si>
    <t>CHAMINÉ DOS POÇOS DE VISITA - CPV 04</t>
  </si>
  <si>
    <t>2 S 04 963 34</t>
  </si>
  <si>
    <t>CHAMINÉ DOS POÇOS DE VISITA - CPV 05</t>
  </si>
  <si>
    <t>2 S 04 963 35</t>
  </si>
  <si>
    <t>CHAMINÉ DOS POÇOS DE VISITA - CPV 06</t>
  </si>
  <si>
    <t>2 S 04 963 36</t>
  </si>
  <si>
    <t>CHAMINÉ DOS POÇOS DE VISITA - CPV 07</t>
  </si>
  <si>
    <t>2 S 04 963 37</t>
  </si>
  <si>
    <t>POÇO DE VISITA - PVI  01 AC/BC</t>
  </si>
  <si>
    <t>2 S 04 963 51</t>
  </si>
  <si>
    <t>POÇO DE VISITA - PVI  02 AC/BC</t>
  </si>
  <si>
    <t>2 S 04 963 52</t>
  </si>
  <si>
    <t>POÇO DE VISITA - PVI  03 AC/BC</t>
  </si>
  <si>
    <t>2 S 04 963 53</t>
  </si>
  <si>
    <t>POÇO DE VISITA - PVI 04 AC/BC</t>
  </si>
  <si>
    <t>2 S 04 963 54</t>
  </si>
  <si>
    <t>POÇO DE VISITA - PVI 05 AC/BC</t>
  </si>
  <si>
    <t>2 S 04 963 55</t>
  </si>
  <si>
    <t>POÇO DE VISITA - PVI 06 AC/BC</t>
  </si>
  <si>
    <t>2 S 04 963 56</t>
  </si>
  <si>
    <t>POÇO DE VISITA - PVI 07 AC/BC</t>
  </si>
  <si>
    <t>2 S 04 963 57</t>
  </si>
  <si>
    <t>POÇO DE VISITA - PVI 08 AC/BC</t>
  </si>
  <si>
    <t>2 S 04 963 58</t>
  </si>
  <si>
    <t>POÇO DE VISITA - PVI 09 AC/BC</t>
  </si>
  <si>
    <t>2 S 04 963 59</t>
  </si>
  <si>
    <t>POÇO DE VISITA - PVI 10 AC/BC</t>
  </si>
  <si>
    <t>2 S 04 963 60</t>
  </si>
  <si>
    <t>POÇO DE VISITA - PVI 11 AC/BC</t>
  </si>
  <si>
    <t>2 S 04 963 61</t>
  </si>
  <si>
    <t>POÇO DE VISITA - PVI 12 AC/BC</t>
  </si>
  <si>
    <t>2 S 04 963 62</t>
  </si>
  <si>
    <t>POÇO DE VISITA - PVI 13 AC/BC</t>
  </si>
  <si>
    <t>2 S 04 963 63</t>
  </si>
  <si>
    <t>POÇO DE VISITA - PVI 14 AC/BC</t>
  </si>
  <si>
    <t>2 S 04 963 64</t>
  </si>
  <si>
    <t>POÇO DE VISITA - PVI 15 AC/BC</t>
  </si>
  <si>
    <t>2 S 04 963 65</t>
  </si>
  <si>
    <t>POÇO DE VISITA - PVI 16 AC/BC</t>
  </si>
  <si>
    <t>2 S 04 963 66</t>
  </si>
  <si>
    <t>POÇO DE VISITA - PVI 17 AC/BC</t>
  </si>
  <si>
    <t>2 S 04 963 67</t>
  </si>
  <si>
    <t>POÇO DE VISITA - PVI 18 AC/BC</t>
  </si>
  <si>
    <t>2 S 04 963 68</t>
  </si>
  <si>
    <t>CHAMINÉ DOS POÇOS DE VISITA - CPV 01 AC/BC</t>
  </si>
  <si>
    <t>2 S 04 963 81</t>
  </si>
  <si>
    <t>CHAMINÉ DOS POÇOS DE VISITA - CPV 02 AC/BC</t>
  </si>
  <si>
    <t>2 S 04 963 82</t>
  </si>
  <si>
    <t>CHAMINÉ DOS POÇOS DE VISITA - CPV 03 AC/BC</t>
  </si>
  <si>
    <t>2 S 04 963 83</t>
  </si>
  <si>
    <t>CHAMINÉ DOS POÇOS DE VISITA - CPV 04 AC/BC</t>
  </si>
  <si>
    <t>2 S 04 963 84</t>
  </si>
  <si>
    <t>CHAMINÉ DOS POÇOS DE VISITA - CPV 05 AC/BC</t>
  </si>
  <si>
    <t>2 S 04 963 85</t>
  </si>
  <si>
    <t>CHAMINÉ DOS POÇOS DE VISITA - CPV 06 AC/BC</t>
  </si>
  <si>
    <t>2 S 04 963 86</t>
  </si>
  <si>
    <t>CHAMINÉ DOS POÇOS DE VISITA - CPV 07 AC/BC</t>
  </si>
  <si>
    <t>2 S 04 963 87</t>
  </si>
  <si>
    <t>TUBULAÇÃO DE DRENAGEM URBANA - D=0,40 M S/ BERÇO</t>
  </si>
  <si>
    <t>2 S 04 964 01</t>
  </si>
  <si>
    <t>TUBULAÇÃO DE DRENAGEM URBANA - D=0,60 M S/ BERÇO</t>
  </si>
  <si>
    <t>2 S 04 964 02</t>
  </si>
  <si>
    <t>TUBULAÇÃO DE DRENAGEM URBANA - D=0,80 M S/ BERÇO</t>
  </si>
  <si>
    <t>2 S 04 964 03</t>
  </si>
  <si>
    <t>TUBULAÇÃO DE DRENAGEM URBANA - D=1,00 M S/ BERÇO</t>
  </si>
  <si>
    <t>2 S 04 964 04</t>
  </si>
  <si>
    <t>TUBULAÇÃO DE DRENAGEM URBANA - D=1,20 M S/ BERÇO</t>
  </si>
  <si>
    <t>2 S 04 964 05</t>
  </si>
  <si>
    <t>TUBULAÇÃO DE DRENAGEM URBANA - D=1,50 M S/ BERÇO</t>
  </si>
  <si>
    <t>2 S 04 964 06</t>
  </si>
  <si>
    <t>TUBULAÇÃO DE DRENAGEM URBANA-D=0,40M S/BERÇO AC/BC</t>
  </si>
  <si>
    <t>2 S 04 964 51</t>
  </si>
  <si>
    <t>TUBULAÇÃO DE DRENAGEM URBANA-D=0,60M S/BERÇO AC/BC</t>
  </si>
  <si>
    <t>2 S 04 964 52</t>
  </si>
  <si>
    <t>TUBULAÇÃO DE DRENAGEM URBANA-D=0,80M S/BERÇO AC/BC</t>
  </si>
  <si>
    <t>2 S 04 964 53</t>
  </si>
  <si>
    <t>TUBULAÇÃO DE DRENAGEM URBANA-D=1,00M S/BERÇO AC/BC</t>
  </si>
  <si>
    <t>2 S 04 964 54</t>
  </si>
  <si>
    <t>TUBULAÇÃO DE DRENAGEM URBANA-D=1,20M S/BERÇO AC/BC</t>
  </si>
  <si>
    <t>2 S 04 964 55</t>
  </si>
  <si>
    <t>TUBULAÇÃO DE DRENAGEM URBANA-D=1,50M S/BERÇO AC/BC</t>
  </si>
  <si>
    <t>2 S 04 964 56</t>
  </si>
  <si>
    <t>TRANSPOSIÇÃO DE SEGMENTO DE SARJETAS - TSS 01</t>
  </si>
  <si>
    <t>2 S 04 990 01</t>
  </si>
  <si>
    <t>TRANSPOSIÇÃO DE SEGMENTO DE SARJETAS - TSS 02</t>
  </si>
  <si>
    <t>2 S 04 990 02</t>
  </si>
  <si>
    <t>TRANSPOSIÇÃO DE SEGMENTO DE SARJETAS - TSS 03</t>
  </si>
  <si>
    <t>2 S 04 990 03</t>
  </si>
  <si>
    <t>TRANSPOSIÇÃO DE SEGMENTO DE SARJETAS - TSS 04</t>
  </si>
  <si>
    <t>2 S 04 990 04</t>
  </si>
  <si>
    <t>TRANSPOSIÇÃO DE SEGMENTO DE SARJETAS - TSS 05</t>
  </si>
  <si>
    <t>2 S 04 990 05</t>
  </si>
  <si>
    <t>TRANSPOSIÇÃO DE SEGMENTO DE SARJETAS - TSS 06</t>
  </si>
  <si>
    <t>2 S 04 990 06</t>
  </si>
  <si>
    <t>TRANSPOSIÇÃO DE SEGMENTOS DE SARJETAS-TSS 01 AC/BC</t>
  </si>
  <si>
    <t>2 S 04 990 51</t>
  </si>
  <si>
    <t>TRANSPOSIÇÃO DE SEGMENTOS DE SARJETAS-TSS 02 AC/BC</t>
  </si>
  <si>
    <t>2 S 04 990 52</t>
  </si>
  <si>
    <t>TRANSPOSIÇÃO DE SEGMENTO DE SARJETAS-TSS 03 AC/BC</t>
  </si>
  <si>
    <t>2 S 04 990 53</t>
  </si>
  <si>
    <t>TRANSPOSIÇÃO DE SEGMENTO DE SARJETAS-TSS 04 AC/BC</t>
  </si>
  <si>
    <t>2 S 04 990 54</t>
  </si>
  <si>
    <t>TRANSPOSIÇÃO DE SEGMENTO DE SARJETAS-TSS 05 AC/BC</t>
  </si>
  <si>
    <t>2 S 04 990 55</t>
  </si>
  <si>
    <t>TRANSPOSIÇÃO DE SEGMENTO DE SARJETAS-TSS 06 AC/BC</t>
  </si>
  <si>
    <t>2 S 04 990 56</t>
  </si>
  <si>
    <t>TAMPA CONCR. P/CAIXA COLET. (4 NERVURAS) - TCC 01</t>
  </si>
  <si>
    <t>2 S 04 991 01</t>
  </si>
  <si>
    <t>TAMPA DE FERRO P/ CAIXA COLETORA - TCC 02</t>
  </si>
  <si>
    <t>2 S 04 991 02</t>
  </si>
  <si>
    <t>TAMPA CONCR.P/CAIXA COLET(4 NERVURAS)-TCC 01 AC/BC</t>
  </si>
  <si>
    <t>2 S 04 991 51</t>
  </si>
  <si>
    <t>2 S 04 999 03</t>
  </si>
  <si>
    <t>2 S 04 999 06</t>
  </si>
  <si>
    <t>2 S 04 999 07</t>
  </si>
  <si>
    <t>2 S 04 999 57</t>
  </si>
  <si>
    <t>2 S 05 000 06</t>
  </si>
  <si>
    <t>DENTES PARA BUEIROS SIMPLES D=0,60 M</t>
  </si>
  <si>
    <t>2 S 05 000 09</t>
  </si>
  <si>
    <t>DENTES PARA BUEIROS SIMPLES D=0,80 M</t>
  </si>
  <si>
    <t>2 S 05 000 10</t>
  </si>
  <si>
    <t>DENTES PARA BUEIROS SIMPLES D=1,00 M</t>
  </si>
  <si>
    <t>2 S 05 000 11</t>
  </si>
  <si>
    <t>DENTES PARA BUEIROS SIMPLES D=1,20 M</t>
  </si>
  <si>
    <t>2 S 05 000 12</t>
  </si>
  <si>
    <t>DENTES PARA BUEIROS SIMPLES D=1,50 M</t>
  </si>
  <si>
    <t>2 S 05 000 13</t>
  </si>
  <si>
    <t>DENTES PARA BUEIROS DUPLOS D=1,00 M</t>
  </si>
  <si>
    <t>2 S 05 000 14</t>
  </si>
  <si>
    <t>DENTES PARA BUEIROS DUPLOS D=1,20 M</t>
  </si>
  <si>
    <t>2 S 05 000 15</t>
  </si>
  <si>
    <t>DENTES PARA BUEIROS DUPLOS D=1,50 M</t>
  </si>
  <si>
    <t>2 S 05 000 16</t>
  </si>
  <si>
    <t>DENTES PARA BUEIROS TRIPLOS D=1,00 M</t>
  </si>
  <si>
    <t>2 S 05 000 17</t>
  </si>
  <si>
    <t>DENTES PARA BUEIROS TRIPLOS D=1,20</t>
  </si>
  <si>
    <t>2 S 05 000 18</t>
  </si>
  <si>
    <t>DENTES PARA BUEIROS TRIPLOS D=1,50 M</t>
  </si>
  <si>
    <t>2 S 05 000 19</t>
  </si>
  <si>
    <t>DENTES PARA BUEIROS SIMPLES D=0,60 M AC/BC/PC</t>
  </si>
  <si>
    <t>2 S 05 000 59</t>
  </si>
  <si>
    <t>DENTES PARA BUEIROS SIMPLES D=0,80 M AC/BC/PC</t>
  </si>
  <si>
    <t>2 S 05 000 60</t>
  </si>
  <si>
    <t>DENTES PARA BUEIROS SIMPLES D=1,00 M AC/BC/PC</t>
  </si>
  <si>
    <t>2 S 05 000 61</t>
  </si>
  <si>
    <t>DENTES PARA BUEIROS SIMPLES D=1,20 M AC/BC/PC</t>
  </si>
  <si>
    <t>2 S 05 000 62</t>
  </si>
  <si>
    <t>DENTES PARA BUEIROS SIMPLES D=1,50 M AC/BC/PC</t>
  </si>
  <si>
    <t>2 S 05 000 63</t>
  </si>
  <si>
    <t>DENTES PARA BUEIROS DUPLOS D=1,00 M AC/BC/PC</t>
  </si>
  <si>
    <t>2 S 05 000 64</t>
  </si>
  <si>
    <t>DENTES PARA BUEIROS DUPLOS D=1,20 M AC/BC/PC</t>
  </si>
  <si>
    <t>2 S 05 000 65</t>
  </si>
  <si>
    <t>DENTES PARA BUEIROS DUPLOS D=1,50 M AC/BC/PC</t>
  </si>
  <si>
    <t>2 S 05 000 66</t>
  </si>
  <si>
    <t>DENTES PARA BUEIROS TRIPLOS D=1,00 M AC/BC/PC</t>
  </si>
  <si>
    <t>2 S 05 000 67</t>
  </si>
  <si>
    <t>DENTES PARA BUEIROS TRIPLOS D=1,20 AC/BC/PC</t>
  </si>
  <si>
    <t>2 S 05 000 68</t>
  </si>
  <si>
    <t>DENTES PARA BUEIROS TRIPLOS D=1,50 M AC/BC/PC</t>
  </si>
  <si>
    <t>2 S 05 000 69</t>
  </si>
  <si>
    <t>ENLEIVAMENTO</t>
  </si>
  <si>
    <t>2 S 05 100 00</t>
  </si>
  <si>
    <t>HIDROSSEMEADURA</t>
  </si>
  <si>
    <t>2 S 05 102 00</t>
  </si>
  <si>
    <t>ALVENARIA DE PEDRA ARRUMADA</t>
  </si>
  <si>
    <t>2 S 05 300 01</t>
  </si>
  <si>
    <t>ENROCAMENTO DE PEDRA JOGADA</t>
  </si>
  <si>
    <t>2 S 05 300 02</t>
  </si>
  <si>
    <t>2 S 05 301 00</t>
  </si>
  <si>
    <t>ALVENARIA TIJOLOS DE 20 CM DE ESPESSURA</t>
  </si>
  <si>
    <t>2 S 05 301 01</t>
  </si>
  <si>
    <t>ALVENARIA DE PEDRA ARGAMASSADA AC/BC/PC</t>
  </si>
  <si>
    <t>2 S 05 301 50</t>
  </si>
  <si>
    <t>ALVENARIA TIJOLOS DE 0,20 CM DE ESPESSURA AC</t>
  </si>
  <si>
    <t>2 S 05 301 51</t>
  </si>
  <si>
    <t>MURO GABIÃO CX 0,50 ALT.8X10,ZN/AL+PVC D=2,4MM</t>
  </si>
  <si>
    <t>2 S 05 302 02</t>
  </si>
  <si>
    <t>MURO GABIÃO CX1,00 ALT.8X10 ZN/AL+PVC D=2,4MM</t>
  </si>
  <si>
    <t>2 S 05 302 03</t>
  </si>
  <si>
    <t>MURO GABIÃO CX 0,50 ALT.8X10,ZN/AL D=2,7MM</t>
  </si>
  <si>
    <t>2 S 05 302 04</t>
  </si>
  <si>
    <t>MURO GABIÃO CX 1,00 ALT.8X10,ZN/AL D=2,7MM</t>
  </si>
  <si>
    <t>2 S 05 302 05</t>
  </si>
  <si>
    <t>GABIÃO COLCHÃO ESP 0,23M 6X8ZN/AL+PVC D=2,00MM</t>
  </si>
  <si>
    <t>2 S 05 302 06</t>
  </si>
  <si>
    <t>GABIÃO COLCHÃO ESP. 0,30M 6X8ZN/AL+PVC D=2,00MM</t>
  </si>
  <si>
    <t>2 S 05 302 07</t>
  </si>
  <si>
    <t>GABIÃO SACO D=0,65M 8X10ZN/AL+PVC D=2,40MM</t>
  </si>
  <si>
    <t>2 S 05 302 08</t>
  </si>
  <si>
    <t>TERRA ARMADA - ECE - GREIDE 0,0&lt;H&lt;6,00M</t>
  </si>
  <si>
    <t>2 S 05 303 01</t>
  </si>
  <si>
    <t>TERRA ARMADA - ECE - GREIDE 6,0&lt;H&lt;9,00M</t>
  </si>
  <si>
    <t>2 S 05 303 02</t>
  </si>
  <si>
    <t>TERRA ARMADA - ECE - GREIDE 9,0&lt;H&lt;12,00M</t>
  </si>
  <si>
    <t>2 S 05 303 03</t>
  </si>
  <si>
    <t>TERRA ARMADA - ECE - PÉ DE TALUDE 0,0&lt;H&lt;6,00M</t>
  </si>
  <si>
    <t>2 S 05 303 04</t>
  </si>
  <si>
    <t>TERRA ARMADA - ECE - PÉ DE TALUDE 6,0&lt;H&lt;9,00M</t>
  </si>
  <si>
    <t>2 S 05 303 05</t>
  </si>
  <si>
    <t>TERRA ARMADA - ECE - PÉ DE TALUDE 9,0&lt;H&lt;12,00M</t>
  </si>
  <si>
    <t>2 S 05 303 06</t>
  </si>
  <si>
    <t>TERRA ARMADA - ECE - ENCONTRO PORTANTE 0,0&lt;H&lt;6,00M</t>
  </si>
  <si>
    <t>2 S 05 303 07</t>
  </si>
  <si>
    <t>TERRA ARMADA - ECE - ENCONTRO PORTANTE 6,0&lt;H&lt;9,00M</t>
  </si>
  <si>
    <t>2 S 05 303 08</t>
  </si>
  <si>
    <t>ESCAMAS DE CONCRETO ARMADO PARA TERRA ARMADA</t>
  </si>
  <si>
    <t>2 S 05 303 09</t>
  </si>
  <si>
    <t>CONCR. SOLEIRA E ARREMATES DE MACIÇO TERRA ARMADA</t>
  </si>
  <si>
    <t>2 S 05 303 10</t>
  </si>
  <si>
    <t>MONTAGEM DE MACIÇO TERRA ARMADA</t>
  </si>
  <si>
    <t>2 S 05 303 11</t>
  </si>
  <si>
    <t>ESCAMAS DE CONCR.ARMADO PARA TERRA ARMADA AC/BC</t>
  </si>
  <si>
    <t>2 S 05 303 59</t>
  </si>
  <si>
    <t>CONCR.SOLEIRA/ARREMATES DE MACIÇO TERRA ARM.AC/BC</t>
  </si>
  <si>
    <t>2 S 05 303 60</t>
  </si>
  <si>
    <t>EXECUÇÃO CORTINA ATIRANTADA CONC.ARMADO FCK=15 MPA</t>
  </si>
  <si>
    <t>2 S 05 340 01</t>
  </si>
  <si>
    <t>EXEC.CORTINA ATIRANTADA CONCR.ARM.FCK=15 MPA AC/BC</t>
  </si>
  <si>
    <t>2 S 05 340 51</t>
  </si>
  <si>
    <t>TIRANTE PROTENDIDO P/ CORT. AÇO ST 85/105 D= 32MM</t>
  </si>
  <si>
    <t>2 S 05 900 01</t>
  </si>
  <si>
    <t>PÓRTICO METÁLICO</t>
  </si>
  <si>
    <t>2 S 06 210 01</t>
  </si>
  <si>
    <t>PÓRTICO METÁLICO AC/BC</t>
  </si>
  <si>
    <t>2 S 06 210 51</t>
  </si>
  <si>
    <t>CERCA ARAME FARP. C/ MOURÃO CONCR. SEÇÃO QUADRADA</t>
  </si>
  <si>
    <t>2 S 06 400 01</t>
  </si>
  <si>
    <t>CERCA ARAME FARP. C/ MOURÃO CONCR. SEÇÃO TRIANG.</t>
  </si>
  <si>
    <t>2 S 06 400 02</t>
  </si>
  <si>
    <t>CERCA ARAME FARP.C/MOURÃO CONCR.SEÇÃO QUADR.AC/BC</t>
  </si>
  <si>
    <t>2 S 06 400 51</t>
  </si>
  <si>
    <t>CERCA ARAME FARP.C/MOURÃO CONCR.SEÇÃO TRIANG.AC/BC</t>
  </si>
  <si>
    <t>2 S 06 400 52</t>
  </si>
  <si>
    <t>CERCAS DE ARAME FARPADO COM SUPORTES DE MADEIRA</t>
  </si>
  <si>
    <t>2 S 06 410 00</t>
  </si>
  <si>
    <t>TRANSPORTE LOCAL EM RODOV. NÃO PAV. (CONST.)</t>
  </si>
  <si>
    <t>2 S 09 001 05</t>
  </si>
  <si>
    <t>TRANSPORTE LOCAL C/ CARROCERIA EM RODOVIA NÃO PAV.</t>
  </si>
  <si>
    <t>2 S 09 001 40</t>
  </si>
  <si>
    <t>TRANSPORTE COMERCIAL C/ CARR. RODOV. NÃO PAV.</t>
  </si>
  <si>
    <t>2 S 09 001 90</t>
  </si>
  <si>
    <t>2 S 09 001 91</t>
  </si>
  <si>
    <t>TRANSPORTE LOCAL EM RODOV. PAVIM. (CONST.)</t>
  </si>
  <si>
    <t>2 S 09 002 05</t>
  </si>
  <si>
    <t>TRANSPORTE LOCAL C/ CARROCERIA EM RODOV. PAVIM.</t>
  </si>
  <si>
    <t>2 S 09 002 40</t>
  </si>
  <si>
    <t>TRANSPORTE COMERC. C/ CARR. RODOV. PAVIM.</t>
  </si>
  <si>
    <t>2 S 09 002 90</t>
  </si>
  <si>
    <t>2 S 09 002 91</t>
  </si>
  <si>
    <t>ESCAVAÇÃO E CARGA MAT. JAZIDA (CONSV)</t>
  </si>
  <si>
    <t>3 S 01 200 00</t>
  </si>
  <si>
    <t>3 S 01 401 00</t>
  </si>
  <si>
    <t>REGULARIZAÇÃO MECÂNICA DA FAIXA DE DOMÍNIO</t>
  </si>
  <si>
    <t>3 S 01 930 00</t>
  </si>
  <si>
    <t>SOLO P/ BASE DE REMENDO PROFUNDO</t>
  </si>
  <si>
    <t>3 S 02 200 00</t>
  </si>
  <si>
    <t>RECOMPOSIÇÃO DE CAMADA GRANULAR DO PAVIMENTO</t>
  </si>
  <si>
    <t>3 S 02 200 01</t>
  </si>
  <si>
    <t>SOLO BRITA P/ BASE DE REM. PROFUNDO</t>
  </si>
  <si>
    <t>3 S 02 220 00</t>
  </si>
  <si>
    <t>SOLO BRITA P/ BASE DE REMENDO PROFUNDO BC</t>
  </si>
  <si>
    <t>3 S 02 220 50</t>
  </si>
  <si>
    <t>BRITA PARA BASE DE REMENDO PROFUNDO</t>
  </si>
  <si>
    <t>3 S 02 230 00</t>
  </si>
  <si>
    <t>BRITA PARA BASE DE REMENDO PROFUNDO BC</t>
  </si>
  <si>
    <t>3 S 02 230 50</t>
  </si>
  <si>
    <t>SOLO MELHORADO C/ CIMENTO P/ BASE REM. PROFUNDO</t>
  </si>
  <si>
    <t>3 S 02 241 00</t>
  </si>
  <si>
    <t>3 S 02 300 00</t>
  </si>
  <si>
    <t>3 S 02 400 00</t>
  </si>
  <si>
    <t>CAPA SELANTE COM PEDRISCO</t>
  </si>
  <si>
    <t>3 S 02 500 00</t>
  </si>
  <si>
    <t>CAPA SELANTE COM AREIA</t>
  </si>
  <si>
    <t>3 S 02 500 01</t>
  </si>
  <si>
    <t>TRATAMENTO SUPERFICIAL SIMPLES COM EMULSÃO</t>
  </si>
  <si>
    <t>3 S 02 500 03</t>
  </si>
  <si>
    <t>3 S 02 500 04</t>
  </si>
  <si>
    <t>CAPA SELANTE COM PEDRISCO BC</t>
  </si>
  <si>
    <t>3 S 02 500 50</t>
  </si>
  <si>
    <t>CAPA SELANTE COM AREIA AC</t>
  </si>
  <si>
    <t>3 S 02 500 51</t>
  </si>
  <si>
    <t>TRATAMENTO SUPERFICIAL SIMPLES COM CAP BC</t>
  </si>
  <si>
    <t>3 S 02 500 52</t>
  </si>
  <si>
    <t>TRATAMENTO SUPERFICIAL SIMPLES COM EMULSÃO BC</t>
  </si>
  <si>
    <t>3 S 02 500 53</t>
  </si>
  <si>
    <t>TRATAM.SUPERFICIAL SIMPLES C/BANHO DILUÍDO BC</t>
  </si>
  <si>
    <t>3 S 02 500 54</t>
  </si>
  <si>
    <t>TRATAMENTO SUPERFICIAL DUPLO COM EMULSÃO</t>
  </si>
  <si>
    <t>3 S 02 501 01</t>
  </si>
  <si>
    <t>TRATAMENTO SUPERFICIAL DUPLO COM BANHO DILUÍDO</t>
  </si>
  <si>
    <t>3 S 02 501 02</t>
  </si>
  <si>
    <t>TRATAMENTO SUPERFICIAL DUPLO C/ CAP BC</t>
  </si>
  <si>
    <t>3 S 02 501 50</t>
  </si>
  <si>
    <t>TRATAMENTO SUPERFICIAL DUPLO COM EMULSÃO BC</t>
  </si>
  <si>
    <t>3 S 02 501 51</t>
  </si>
  <si>
    <t>TRATAM.SUPERFICIAL DUPLO COM BANHO DILUÍDO BC</t>
  </si>
  <si>
    <t>3 S 02 501 52</t>
  </si>
  <si>
    <t>TRATAMENTO SUPERFICIAL TRIPLO COM EMULSÃO</t>
  </si>
  <si>
    <t>3 S 02 502 01</t>
  </si>
  <si>
    <t>TRATAMENTO SUPERFICIAL TRIPLO COM BANHO DILUÍDO</t>
  </si>
  <si>
    <t>3 S 02 502 02</t>
  </si>
  <si>
    <t>TRATAMENTO SUPERFICIAL TRIPLO COM CAP BC</t>
  </si>
  <si>
    <t>3 S 02 502 50</t>
  </si>
  <si>
    <t>TRATAMENTO SUPERFICIAL TRIPLO COM EMULSÃO BC</t>
  </si>
  <si>
    <t>3 S 02 502 51</t>
  </si>
  <si>
    <t>TRATAM.SUPERFICIAL TRIPLO COM BANHO DILUÍDO BC</t>
  </si>
  <si>
    <t>3 S 02 502 52</t>
  </si>
  <si>
    <t>LAMA ASFÁLTICA FINA (GRANULOMETRIAS I E II )</t>
  </si>
  <si>
    <t>3 S 02 510 00</t>
  </si>
  <si>
    <t>LAMA ASFÁLTICA GROSSA (GRANULOMETRIAS III E IV)</t>
  </si>
  <si>
    <t>3 S 02 510 01</t>
  </si>
  <si>
    <t>LAMA ASFÁLTICA FINA (GRANULOMETRIAS I E II ) AC/BC</t>
  </si>
  <si>
    <t>3 S 02 510 50</t>
  </si>
  <si>
    <t>LAMA ASFÁLT.GROSSA (GRANULOMETRIAS III E IV)AC/BC</t>
  </si>
  <si>
    <t>3 S 02 510 51</t>
  </si>
  <si>
    <t>MISTURA AREIA-ASFALTO EM BETONEIRA</t>
  </si>
  <si>
    <t>3 S 02 520 00</t>
  </si>
  <si>
    <t>3 S 02 520 01</t>
  </si>
  <si>
    <t>REC.DO REV. COM AREIA ASFALTO A FRIO</t>
  </si>
  <si>
    <t>3 S 02 520 02</t>
  </si>
  <si>
    <t>MISTURA AREIA-ASFALTO EM BETONEIRA AC</t>
  </si>
  <si>
    <t>3 S 02 520 50</t>
  </si>
  <si>
    <t>MISTURA AREIA-ASFALTO USINADA A FRIO AC</t>
  </si>
  <si>
    <t>3 S 02 520 51</t>
  </si>
  <si>
    <t>3 S 02 521 00</t>
  </si>
  <si>
    <t>REC. DO REV. COM AREIA ASFALTO A QUENTE</t>
  </si>
  <si>
    <t>3 S 02 521 01</t>
  </si>
  <si>
    <t>MISTURA AREIA-ASFALTO USINADA A QUENTE AC</t>
  </si>
  <si>
    <t>3 S 02 521 50</t>
  </si>
  <si>
    <t>MISTURA BETUMINOSA EM BETONEIRA</t>
  </si>
  <si>
    <t>3 S 02 530 00</t>
  </si>
  <si>
    <t>3 S 02 530 01</t>
  </si>
  <si>
    <t>REC.DO REV. COM MISTURA BETUMINOSA A FRIO</t>
  </si>
  <si>
    <t>3 S 02 530 02</t>
  </si>
  <si>
    <t>MISTURA BETUMINOSA EM BETONEIRA AC/BC</t>
  </si>
  <si>
    <t>3 S 02 530 50</t>
  </si>
  <si>
    <t>MISTURA BETUMINOSA USINADA A FRIO AC/BC</t>
  </si>
  <si>
    <t>3 S 02 530 51</t>
  </si>
  <si>
    <t>3 S 02 540 00</t>
  </si>
  <si>
    <t>REC.DO REV.COM MISTURA BETUMINOSA A QUENTE</t>
  </si>
  <si>
    <t>3 S 02 540 01</t>
  </si>
  <si>
    <t>MISTURA BETUMINOSA USINADA A QUENTE AC/BC</t>
  </si>
  <si>
    <t>3 S 02 540 50</t>
  </si>
  <si>
    <t>RECOMPOSIÇÃO DE PLACA DE CONCRETO</t>
  </si>
  <si>
    <t>3 S 02 601 00</t>
  </si>
  <si>
    <t>RECOMPOSIÇÃO DE PLACA DE CONCRETO AC/BC</t>
  </si>
  <si>
    <t>3 S 02 601 50</t>
  </si>
  <si>
    <t>3 S 02 900 00</t>
  </si>
  <si>
    <t>3 S 02 901 00</t>
  </si>
  <si>
    <t>3 S 02 902 00</t>
  </si>
  <si>
    <t>3 S 02 903 00</t>
  </si>
  <si>
    <t>PENEIRAMENTO</t>
  </si>
  <si>
    <t>3 S 02 999 00</t>
  </si>
  <si>
    <t>CONCRETO CICLÓPICO</t>
  </si>
  <si>
    <t>3 S 03 310 00</t>
  </si>
  <si>
    <t>CONCRETO CICLÓPICO AC/BC/PC</t>
  </si>
  <si>
    <t>3 S 03 310 50</t>
  </si>
  <si>
    <t>CONCRETO DE CIMENTO (CONFECÇÃO E LANÇAMENTO)</t>
  </si>
  <si>
    <t>3 S 03 329 00</t>
  </si>
  <si>
    <t>CONCRETO C/CIMENTO CP32 (CONF.MAN.LANÇ.)</t>
  </si>
  <si>
    <t>3 S 03 329 01</t>
  </si>
  <si>
    <t>CONCRETO DE CIMENTO (CONFECÇÃO E LANÇAMENTO) AC/BC</t>
  </si>
  <si>
    <t>3 S 03 329 50</t>
  </si>
  <si>
    <t>CONCRETO C/CIMENTO CP32 (CONF.MAN.LANÇ.) AC/BC</t>
  </si>
  <si>
    <t>3 S 03 329 51</t>
  </si>
  <si>
    <t>ARGAMASSA CIMENTO AREIA 1-6</t>
  </si>
  <si>
    <t>3 S 03 340 02</t>
  </si>
  <si>
    <t>ARGAMASSA CIMENTO SOLO 1:10</t>
  </si>
  <si>
    <t>3 S 03 340 03</t>
  </si>
  <si>
    <t>ARGAMASSA CIMENTO AREIA 1-6 AC</t>
  </si>
  <si>
    <t>3 S 03 340 52</t>
  </si>
  <si>
    <t>DOBRAGEM E COLOCAÇÃO DE ARMADURA</t>
  </si>
  <si>
    <t>3 S 03 353 00</t>
  </si>
  <si>
    <t>3 S 03 370 00</t>
  </si>
  <si>
    <t>REATERRO E COMPACTAÇÃO P/ BUEIRO</t>
  </si>
  <si>
    <t>3 S 03 940 01</t>
  </si>
  <si>
    <t>3 S 03 940 02</t>
  </si>
  <si>
    <t>3 S 03 950 00</t>
  </si>
  <si>
    <t>3 S 04 000 00</t>
  </si>
  <si>
    <t>ESCAVAÇÃO MANUAL EM MATERIAL DE 2A CATEGORIA</t>
  </si>
  <si>
    <t>3 S 04 000 01</t>
  </si>
  <si>
    <t>ESCAVAÇÃO MECANIZ. DE VALA EM MATER. DE 1A CAT.</t>
  </si>
  <si>
    <t>3 S 04 001 00</t>
  </si>
  <si>
    <t>ESCAVAÇÃO MECANIZ.DE VALA EM MATERIAL DE 2A CAT.</t>
  </si>
  <si>
    <t>3 S 04 010 00</t>
  </si>
  <si>
    <t>ESCAVAÇÃO E CARGA DE MATERIAL DE 3A CAT. EM VALAS</t>
  </si>
  <si>
    <t>3 S 04 020 00</t>
  </si>
  <si>
    <t>BUEIRO MET. CHAPA MÚLTIPLA D=1,60M GALV.</t>
  </si>
  <si>
    <t>3 S 04 300 16</t>
  </si>
  <si>
    <t>BUEIRO MET. CHAPA MÚLTIPLA D=2,00M GALV.</t>
  </si>
  <si>
    <t>3 S 04 300 20</t>
  </si>
  <si>
    <t>BUEIRO MET. CHAPA MÚLTIPLA D=1,60M GALVAN. BC</t>
  </si>
  <si>
    <t>3 S 04 300 66</t>
  </si>
  <si>
    <t>BUEIRO MET. CHAPA MÚLTIPLA D=2,00M GALVAN. BC</t>
  </si>
  <si>
    <t>3 S 04 300 70</t>
  </si>
  <si>
    <t>BUEIRO MET.CHAPAS MÚLT. D=1,60 M REV. EPOXY</t>
  </si>
  <si>
    <t>3 S 04 301 16</t>
  </si>
  <si>
    <t>BUEIRO MET. CHAPAS MÚLT. D=2,00 M REV. EPOXY</t>
  </si>
  <si>
    <t>3 S 04 301 20</t>
  </si>
  <si>
    <t>3 S 04 301 30</t>
  </si>
  <si>
    <t>BUEIRO MET. CHAPAS MÚLT. D=1,60 M REV. EPOXY BC</t>
  </si>
  <si>
    <t>3 S 04 301 66</t>
  </si>
  <si>
    <t>BUEIRO MET. CHAPAS MÚLT. D=2,00 M REV. EPOXY BC</t>
  </si>
  <si>
    <t>3 S 04 301 70</t>
  </si>
  <si>
    <t>3 S 04 301 71</t>
  </si>
  <si>
    <t>BUEIRO MET. S/INTERRUPÇÃO TRÁF. D=1,20 M GALV.</t>
  </si>
  <si>
    <t>3 S 04 310 12</t>
  </si>
  <si>
    <t>BUEIRO MET. S/INTERRUPÇÃO TRÁF. D=1,60 M GALV.</t>
  </si>
  <si>
    <t>3 S 04 310 16</t>
  </si>
  <si>
    <t>BUEIRO MET. S/INTERRUPÇÃO TRÁF. D=2,00 M GALV.</t>
  </si>
  <si>
    <t>3 S 04 310 20</t>
  </si>
  <si>
    <t>BUEIRO MET.S/INTERRUPÇÃO TRÁF. D=1,20 M REV. EPOXY</t>
  </si>
  <si>
    <t>3 S 04 311 12</t>
  </si>
  <si>
    <t>BUEIRO MET.S/INTERRUPÇÃO TRÁF. D=1,60 M REV. EPOXY</t>
  </si>
  <si>
    <t>3 S 04 311 16</t>
  </si>
  <si>
    <t>BUEIRO MET.S/INTERRUPÇÃO TRÁF. D=2,00 M REV. EPOXY</t>
  </si>
  <si>
    <t>3 S 04 311 20</t>
  </si>
  <si>
    <t>ASSENTAMENTO DE DRENO PROFUNDO</t>
  </si>
  <si>
    <t>3 S 04 590 00</t>
  </si>
  <si>
    <t>ASSENTAMENTO DE DRENO PROFUNDO AC/BC</t>
  </si>
  <si>
    <t>3 S 04 590 50</t>
  </si>
  <si>
    <t>SELO DE ARGILA APILOADO COM SOLO LOCAL</t>
  </si>
  <si>
    <t>3 S 04 999 08</t>
  </si>
  <si>
    <t>ENROCAMENTO DE PEDRA ARRUMADA</t>
  </si>
  <si>
    <t>3 S 05 000 00</t>
  </si>
  <si>
    <t>3 S 05 001 00</t>
  </si>
  <si>
    <t>REVESTIMENTO VEGETAL COM MUDAS</t>
  </si>
  <si>
    <t>3 S 05 101 01</t>
  </si>
  <si>
    <t>REVESTIMENTO VEGETAL COM GRAMA EM LEIVAS</t>
  </si>
  <si>
    <t>3 S 05 101 02</t>
  </si>
  <si>
    <t>RECONFORMAÇÃO DA PLATAFORMA</t>
  </si>
  <si>
    <t>3 S 08 001 00</t>
  </si>
  <si>
    <t>TAPA BURACO</t>
  </si>
  <si>
    <t>3 S 08 100 00</t>
  </si>
  <si>
    <t>REMENDO PROFUNDO COM DEMOLIÇÃO MANUAL</t>
  </si>
  <si>
    <t>3 S 08 101 01</t>
  </si>
  <si>
    <t>REMENDO PROFUNDO COM DEMOLIÇÃO MECANICA</t>
  </si>
  <si>
    <t>3 S 08 101 02</t>
  </si>
  <si>
    <t>REMENDO PROF.COM DEMOL.MEC.E SERRA</t>
  </si>
  <si>
    <t>3 S 08 101 03</t>
  </si>
  <si>
    <t>TAPA BURACO COM SERRA CORTA PISO</t>
  </si>
  <si>
    <t>3 S 08 101 04</t>
  </si>
  <si>
    <t>LIMPEZA ENCH. JUNTAS PAV. CONCR. A QUENTE (CONSV)</t>
  </si>
  <si>
    <t>3 S 08 102 00</t>
  </si>
  <si>
    <t>LIMPEZA ENCH. JUNTAS PAV. CONCR. A FRIO (CONSV)</t>
  </si>
  <si>
    <t>3 S 08 102 01</t>
  </si>
  <si>
    <t>LIMPEZA ENCH.JUNTAS PAV.CONCR.A FRIO(CONSV) AC</t>
  </si>
  <si>
    <t>3 S 08 102 51</t>
  </si>
  <si>
    <t>SELAGEM DE TRINCA</t>
  </si>
  <si>
    <t>3 S 08 103 00</t>
  </si>
  <si>
    <t>SELAGEM DE TRINCA AC</t>
  </si>
  <si>
    <t>3 S 08 103 50</t>
  </si>
  <si>
    <t>3 S 08 104 01</t>
  </si>
  <si>
    <t>3 S 08 104 02</t>
  </si>
  <si>
    <t>COMBATE À EXSUDAÇÃO COM AREIA AC</t>
  </si>
  <si>
    <t>3 S 08 104 51</t>
  </si>
  <si>
    <t>COMBATE À EXSUDAÇÃO COM PEDRISCO BC</t>
  </si>
  <si>
    <t>3 S 08 104 52</t>
  </si>
  <si>
    <t>CORREÇÃO DE DEFEITOS COM MISTURA BETUMINOSA</t>
  </si>
  <si>
    <t>3 S 08 109 00</t>
  </si>
  <si>
    <t>REPARO LOCALIZADO (SUPERFICIAL)</t>
  </si>
  <si>
    <t>3 S 08 109 03</t>
  </si>
  <si>
    <t>REPARO LOCALIZADO C/ CBUQ</t>
  </si>
  <si>
    <t>3 S 08 109 04</t>
  </si>
  <si>
    <t>CORREÇÃO DE DEFEITOS POR FRESAGEM DESCONTÍNUA</t>
  </si>
  <si>
    <t>3 S 08 109 12</t>
  </si>
  <si>
    <t>CORREÇÃO DE DEFEITOS POR PENETRAÇÃO</t>
  </si>
  <si>
    <t>3 S 08 110 00</t>
  </si>
  <si>
    <t>CORREÇÃO DE DEFEITOS POR PENETRAÇÃO BC</t>
  </si>
  <si>
    <t>3 S 08 110 50</t>
  </si>
  <si>
    <t>RECOMP. DE GUARDA CORPO</t>
  </si>
  <si>
    <t>3 S 08 200 00</t>
  </si>
  <si>
    <t>RECOMPOSIÇÃO DE SARJETA EM ALVENARIA DE TIJOLO</t>
  </si>
  <si>
    <t>3 S 08 200 01</t>
  </si>
  <si>
    <t>RECOMP. DE GUARDA CORPO AC/BC</t>
  </si>
  <si>
    <t>3 S 08 200 50</t>
  </si>
  <si>
    <t>RECOMP.DE SARJETA EM ALVENARIA DE TIJOLO AC</t>
  </si>
  <si>
    <t>3 S 08 200 51</t>
  </si>
  <si>
    <t>LIMPEZA DE SARJETA E MEIO FIO</t>
  </si>
  <si>
    <t>3 S 08 300 01</t>
  </si>
  <si>
    <t>3 S 08 301 01</t>
  </si>
  <si>
    <t>LIMPEZA DE VALA DE DRENAGEM</t>
  </si>
  <si>
    <t>3 S 08 301 02</t>
  </si>
  <si>
    <t>3 S 08 301 03</t>
  </si>
  <si>
    <t>3 S 08 302 01</t>
  </si>
  <si>
    <t>DESOBSTRUÇÃO DE BUEIRO</t>
  </si>
  <si>
    <t>3 S 08 302 02</t>
  </si>
  <si>
    <t>ASSENTAMENTO DE TUBO D=0,60 M</t>
  </si>
  <si>
    <t>3 S 08 302 03</t>
  </si>
  <si>
    <t>ASSENTAMENTO DE TUBO D=0,80 M</t>
  </si>
  <si>
    <t>3 S 08 302 04</t>
  </si>
  <si>
    <t>ASSENTAMENTO DE TUBO D=1,0 M</t>
  </si>
  <si>
    <t>3 S 08 302 05</t>
  </si>
  <si>
    <t>ASSENTAMENTO DE TUBO D=1,20 M</t>
  </si>
  <si>
    <t>3 S 08 302 06</t>
  </si>
  <si>
    <t>ASSENT.DE TUBO D=0,60 M PA-1 COMERC-JUNTA RIGIDA M</t>
  </si>
  <si>
    <t>3 S 08 302 08</t>
  </si>
  <si>
    <t>ASSENT.DE TUBO D=0,80 M PA-1 COMERC-JUNTA RIGIDA M</t>
  </si>
  <si>
    <t>3 S 08 302 09</t>
  </si>
  <si>
    <t>ASSENT.DE TUBO D=1,00 M PA-1 COMERC-JUNTA RIGIDA M</t>
  </si>
  <si>
    <t>3 S 08 302 10</t>
  </si>
  <si>
    <t>ASSENT.DE TUBO D=1,20 M PA-1 COMERC-JUNTA RIGIDA M</t>
  </si>
  <si>
    <t>3 S 08 302 11</t>
  </si>
  <si>
    <t>ASSENT.DE TUBO D=1,50 M PA-1 COMERC-JUNTA RIGIDA M</t>
  </si>
  <si>
    <t>3 S 08 302 12</t>
  </si>
  <si>
    <t>ASSENT.DE TUBO D=0,60M PA-2 COMERC-JUNTA RIGIDA M</t>
  </si>
  <si>
    <t>3 S 08 302 13</t>
  </si>
  <si>
    <t>ASSENT.DE TUBO D=0,80M PA-2 COMERC-JUNTA RIGIDA M</t>
  </si>
  <si>
    <t>3 S 08 302 14</t>
  </si>
  <si>
    <t>ASSENT.DE TUBO D=1,00M PA-2 COMERC-JUNTA RIGIDA M</t>
  </si>
  <si>
    <t>3 S 08 302 15</t>
  </si>
  <si>
    <t>ASSENT.DE TUBO D=1,20M PA-2 COMERC-JUNTA RIGIDA M</t>
  </si>
  <si>
    <t>3 S 08 302 16</t>
  </si>
  <si>
    <t>ASSENT.DE TUBO D=1,50M PA-2 COMERC-JUNTA RIGIDA M</t>
  </si>
  <si>
    <t>3 S 08 302 17</t>
  </si>
  <si>
    <t>ASSENT.DE TUBO D=0,60M PA-3 COMERC-JUNTA RIGIDA M</t>
  </si>
  <si>
    <t>3 S 08 302 18</t>
  </si>
  <si>
    <t>ASSENT.DE TUBO D=0,80M PA-3 COMERC-JUNTA RIGIDA M</t>
  </si>
  <si>
    <t>3 S 08 302 19</t>
  </si>
  <si>
    <t>ASSENT.DE TUBO D=1,00M PA-3 COMERC-JUNTA RIGIDA M</t>
  </si>
  <si>
    <t>3 S 08 302 20</t>
  </si>
  <si>
    <t>ASSENT.DE TUBO D=1,20M PA-3 COMERC-JUNTA RIGIDA M</t>
  </si>
  <si>
    <t>3 S 08 302 21</t>
  </si>
  <si>
    <t>ASSENT.DE TUBO D=1,50M PA-3 COMERC-JUNTA RIGIDA M</t>
  </si>
  <si>
    <t>3 S 08 302 22</t>
  </si>
  <si>
    <t>ASSENT.DE TUBO D=0,60M PA-4 COMERC-JUNTA RIGIDA M</t>
  </si>
  <si>
    <t>3 S 08 302 23</t>
  </si>
  <si>
    <t>ASSENT.DE TUBO D=0,80M PA-4 COMERC-JUNTA RIGIDA M</t>
  </si>
  <si>
    <t>3 S 08 302 24</t>
  </si>
  <si>
    <t>ASSENT.DE TUBO D=1,00M PA-4 COMERC-JUNTA RIGIDA M</t>
  </si>
  <si>
    <t>3 S 08 302 25</t>
  </si>
  <si>
    <t>ASSENT.DE TUBO D=1,20M PA-4 COMERC-JUNTA RIGIDA M</t>
  </si>
  <si>
    <t>3 S 08 302 26</t>
  </si>
  <si>
    <t>ASSENT.DE TUBO D=1,50M PA-4 COMERC-JUNTA RIGIDA M</t>
  </si>
  <si>
    <t>3 S 08 302 27</t>
  </si>
  <si>
    <t>ASSENTAMENTO DE TUBO D=0,60 M AC/BC</t>
  </si>
  <si>
    <t>3 S 08 302 53</t>
  </si>
  <si>
    <t>ASSENTAMENTO DE TUBO D=0,80 M AC/BC</t>
  </si>
  <si>
    <t>3 S 08 302 54</t>
  </si>
  <si>
    <t>ASSENTAMENTO DE TUBO D=1,0 M AC/BC</t>
  </si>
  <si>
    <t>3 S 08 302 55</t>
  </si>
  <si>
    <t>ASSENTAMENTO DE TUBO D=1,20 M AC/BC</t>
  </si>
  <si>
    <t>3 S 08 302 56</t>
  </si>
  <si>
    <t>3 S 08 400 00</t>
  </si>
  <si>
    <t>RECOMPOSIÇÃO PLACA DE SINALIZAÇÃO</t>
  </si>
  <si>
    <t>3 S 08 400 01</t>
  </si>
  <si>
    <t>SUBSTITUIÇÃO DE BALIZADOR</t>
  </si>
  <si>
    <t>3 S 08 400 02</t>
  </si>
  <si>
    <t>SUBSTITUIÇÃO DE BALIZADOR AC/BC</t>
  </si>
  <si>
    <t>3 S 08 400 52</t>
  </si>
  <si>
    <t>RECOMPOSIÇÃO DE DEFENSA METÁLICA</t>
  </si>
  <si>
    <t>3 S 08 401 00</t>
  </si>
  <si>
    <t>CAIAÇÃO</t>
  </si>
  <si>
    <t>3 S 08 402 00</t>
  </si>
  <si>
    <t>RENOVAÇÃO MANUAL DE SINALIZAÇÃO HORIZONTAL</t>
  </si>
  <si>
    <t>3 S 08 403 00</t>
  </si>
  <si>
    <t>RECOMP. TOT. CERCA C/ MOURÃO DE CONC. SECÇÃO QUAD.</t>
  </si>
  <si>
    <t>3 S 08 404 00</t>
  </si>
  <si>
    <t>RECOMP. PARC. CERCA DE CONC. SEÇÃO QUAD. - MOURÃO</t>
  </si>
  <si>
    <t>3 S 08 404 01</t>
  </si>
  <si>
    <t>RECOMP. PARC. CERCA C/ MOURÃO DE CONCR.-ARAME</t>
  </si>
  <si>
    <t>3 S 08 404 02</t>
  </si>
  <si>
    <t>RECOMP. TOT. CERCA C/ MOURÃO CONCR. SEÇÃO TRIANG.</t>
  </si>
  <si>
    <t>3 S 08 404 03</t>
  </si>
  <si>
    <t>RECOMP. PARC. CERCA C/ MOURÃO CONCR. SEÇÃO TRIANG.</t>
  </si>
  <si>
    <t>3 S 08 404 04</t>
  </si>
  <si>
    <t>RECOMP.TOT.CERCA C/MOURÃO CONC.SEÇÃO QUAD. AC/BC</t>
  </si>
  <si>
    <t>3 S 08 404 50</t>
  </si>
  <si>
    <t>RECOMP.PARC.CERCA MOURÃO CONC.SEÇÃO QUADRADA AC/BC</t>
  </si>
  <si>
    <t>3 S 08 404 51</t>
  </si>
  <si>
    <t>RECOMP.TOT.CERCA C/MOURÃO CONC.SEÇÃO TRIANG. AC/BC</t>
  </si>
  <si>
    <t>3 S 08 404 53</t>
  </si>
  <si>
    <t>RECOMP.PARC.CERCA C/MOURÃO CONC.SEÇÃO TRIANG.AC/BC</t>
  </si>
  <si>
    <t>3 S 08 404 54</t>
  </si>
  <si>
    <t>RECOMPOSIÇÃO TOTAL DE CERCA COM MOURÃO DE MADEIRA</t>
  </si>
  <si>
    <t>3 S 08 414 00</t>
  </si>
  <si>
    <t>RECOMPOSIÇÃO PARCIAL CERCA DE MADEIRA - MOURÃO</t>
  </si>
  <si>
    <t>3 S 08 414 01</t>
  </si>
  <si>
    <t>RECOMP. PARCIAL CERCA C/ MOURÃO DE MADEIRA - ARAME</t>
  </si>
  <si>
    <t>3 S 08 414 02</t>
  </si>
  <si>
    <t>3 S 08 500 00</t>
  </si>
  <si>
    <t>3 S 08 501 00</t>
  </si>
  <si>
    <t>3 S 08 510 00</t>
  </si>
  <si>
    <t>3 S 08 510 01</t>
  </si>
  <si>
    <t>REMOÇÃO MECANIZADA DE BARREIRA - SOLO</t>
  </si>
  <si>
    <t>3 S 08 511 00</t>
  </si>
  <si>
    <t>REMOÇÃO MECANIZADA DE BARREIRA - ROCHA</t>
  </si>
  <si>
    <t>3 S 08 512 00</t>
  </si>
  <si>
    <t>3 S 08 513 00</t>
  </si>
  <si>
    <t>3 S 08 900 00</t>
  </si>
  <si>
    <t>ROÇADA DE CAPIM COLONIÃO</t>
  </si>
  <si>
    <t>3 S 08 900 01</t>
  </si>
  <si>
    <t>3 S 08 901 00</t>
  </si>
  <si>
    <t>3 S 08 901 01</t>
  </si>
  <si>
    <t>3 S 08 910 00</t>
  </si>
  <si>
    <t>TRANSPORTE LOCAL C/ BASC. 5M3 EM RODOV. NÃO PAV.</t>
  </si>
  <si>
    <t>3 S 09 001 00</t>
  </si>
  <si>
    <t>TRANSPORTE LOCAL C/ BASC. 10M3 EM RODOV. NÃO PAV.</t>
  </si>
  <si>
    <t>3 S 09 001 06</t>
  </si>
  <si>
    <t>TRANSP. LOCAL C/ CARROCERIA 4T EM RODOV. NÃO PAV.</t>
  </si>
  <si>
    <t>3 S 09 001 41</t>
  </si>
  <si>
    <t>3 S 09 001 90</t>
  </si>
  <si>
    <t>3 S 09 001 91</t>
  </si>
  <si>
    <t>TRANSPORTE LOCAL BASC. 5M3 EM RODOV. PAV.</t>
  </si>
  <si>
    <t>3 S 09 002 00</t>
  </si>
  <si>
    <t>TRANSPORTE LOCAL DE MATERIAL PARA REMENDOS</t>
  </si>
  <si>
    <t>3 S 09 002 03</t>
  </si>
  <si>
    <t>TRANSPORTE LOCAL C/ BASC. 10M3 EM RODOV. PAV.</t>
  </si>
  <si>
    <t>3 S 09 002 06</t>
  </si>
  <si>
    <t>TRANSP. LOCAL C/ CARROCERIA 4T EM RODOV. PAV.</t>
  </si>
  <si>
    <t>3 S 09 002 41</t>
  </si>
  <si>
    <t>3 S 09 002 90</t>
  </si>
  <si>
    <t>3 S 09 002 91</t>
  </si>
  <si>
    <t>TRANSPORTE LOCAL MATERIAL BETUMINOSO</t>
  </si>
  <si>
    <t>3 S 09 102 00</t>
  </si>
  <si>
    <t>3 S 09 201 70</t>
  </si>
  <si>
    <t>TRANSP. LOCAL ÁGUA C/ CAM. TANQUE EM RODOV. PAV.</t>
  </si>
  <si>
    <t>3 S 09 202 70</t>
  </si>
  <si>
    <t>CONFECÇÃO E LANÇ. DE CONCRETO MAGRO EM BETONEIRA</t>
  </si>
  <si>
    <t>4 S 03 300 01</t>
  </si>
  <si>
    <t>CONF.LANÇAMENTO DE CONCRETO MAGRO EM BETON.AC/BC</t>
  </si>
  <si>
    <t>4 S 03 300 51</t>
  </si>
  <si>
    <t>CONC.ESTR.FCK=25 MPA CONTR.RAZ.USO GER.CONF.E LANÇ</t>
  </si>
  <si>
    <t>4 S 03 323 01</t>
  </si>
  <si>
    <t>CONCR.ESTR.FCK=25MPA C.RAZ.USO GER.CONF.LANÇ.AC/BC</t>
  </si>
  <si>
    <t>4 S 03 323 51</t>
  </si>
  <si>
    <t>FORNECIMENTO, PREPARO COLOCAÇÃO AÇO CA-50</t>
  </si>
  <si>
    <t>4 S 03 353 00</t>
  </si>
  <si>
    <t>4 S 03 370 00</t>
  </si>
  <si>
    <t>DEFENSA MALEÁVEL SIMPLES (FORN./ IMPL.)</t>
  </si>
  <si>
    <t>4 S 06 000 01</t>
  </si>
  <si>
    <t>ANCORAGEM DE DEFENSA MALEÁVEL SIMPLES (FORN/ IMPL)</t>
  </si>
  <si>
    <t>4 S 06 000 02</t>
  </si>
  <si>
    <t>DEFENSA MALEÁVEL DUPLA (FORN./ IMPL.)</t>
  </si>
  <si>
    <t>4 S 06 000 11</t>
  </si>
  <si>
    <t>ANCORAGEM DE DEFENSA MALEÁVEL DUPLA (FORN./ IMPL.)</t>
  </si>
  <si>
    <t>4 S 06 000 12</t>
  </si>
  <si>
    <t>DEFENSA SEMI-MALEÁVEL SIMPLES (FORN./ IMPL.)</t>
  </si>
  <si>
    <t>4 S 06 010 01</t>
  </si>
  <si>
    <t>ANCORAGEM DEFENSA SEMI-MALEÁVEL SIMPLES (FORN/IMP)</t>
  </si>
  <si>
    <t>4 S 06 010 02</t>
  </si>
  <si>
    <t>DEFENSA SEMI-MALEÁVEL DUPLA (FORN./ IMPL.)</t>
  </si>
  <si>
    <t>4 S 06 010 11</t>
  </si>
  <si>
    <t>ANCORAGEM DEFENSA SEMI-MALEÁVEL DUPLA (FORN/ IMPL)</t>
  </si>
  <si>
    <t>4 S 06 010 12</t>
  </si>
  <si>
    <t>BARREIRA DE SEGURANÇA DUPLA DNER PRO 176/86</t>
  </si>
  <si>
    <t>4 S 06 030 11</t>
  </si>
  <si>
    <t>BARREIRA DE SEGURANÇA DUPLA DNER PRO 176/86 AC/BC</t>
  </si>
  <si>
    <t>4 S 06 030 61</t>
  </si>
  <si>
    <t>PINTURA FAIXA-TINTA B.ACRÍLICA EMULS. ÁGUA - 1 ANO</t>
  </si>
  <si>
    <t>4 S 06 100 13</t>
  </si>
  <si>
    <t>PINT. SETAS/ZEBRADO-TINTA B.ACRÍL. EMULS. ÁGUA-1A.</t>
  </si>
  <si>
    <t>4 S 06 100 14</t>
  </si>
  <si>
    <t>PINT. FAIXA-TINTA BASE ACRÍL. E=0,6MM-NBR 11862/92</t>
  </si>
  <si>
    <t>4 S 06 100 21</t>
  </si>
  <si>
    <t>PINT.SETAS.ZEB.-TINTA B.ACRÍL E=0,6MM-NBR 11862/92</t>
  </si>
  <si>
    <t>4 S 06 100 22</t>
  </si>
  <si>
    <t>PINTURA FAIXA-TINTA B.ACRÍLICA EMULS. ÁGUA -2 ANOS</t>
  </si>
  <si>
    <t>4 S 06 100 31</t>
  </si>
  <si>
    <t>PINT. SETAS/ZEBRADO-TINTA B.ACRÍL. EMULS. ÁGUA-2A.</t>
  </si>
  <si>
    <t>4 S 06 100 32</t>
  </si>
  <si>
    <t>PINTURA FAIXA C/TERMOPLÁSTICO-3 ANOS (P/ ASPERSÃO)</t>
  </si>
  <si>
    <t>4 S 06 110 01</t>
  </si>
  <si>
    <t>PINTURA SETAS E ZEBRADO TERM.-3 ANOS (P/ ASPERSÃO)</t>
  </si>
  <si>
    <t>4 S 06 110 02</t>
  </si>
  <si>
    <t>PINTURA SETAS E ZEBRADO TERM.-5 ANOS (P/ EXTRUSÃO)</t>
  </si>
  <si>
    <t>4 S 06 110 03</t>
  </si>
  <si>
    <t>SINALIZAÇÃO HORIZONTAL C/TERMOPLÁSTICO PRÉ-FORMADO</t>
  </si>
  <si>
    <t>4 S 06 111 01</t>
  </si>
  <si>
    <t>FORN. E COLOCAÇÃO DE TACHA REFLET. MONODIRECIONAL</t>
  </si>
  <si>
    <t>4 S 06 120 01</t>
  </si>
  <si>
    <t>FORN. E COLOCAÇÃO DE TACHÃO REFLET. MONODIRECIONAL</t>
  </si>
  <si>
    <t>4 S 06 120 11</t>
  </si>
  <si>
    <t>FORN. E COLOC. DE DISP.REFL. VIDRO TEMP. 180° BRAN</t>
  </si>
  <si>
    <t>4 S 06 120 20</t>
  </si>
  <si>
    <t>FORN. E COLOC. DE DISP.REFL. VIDRO TEMP. 360° BRAN</t>
  </si>
  <si>
    <t>4 S 06 120 21</t>
  </si>
  <si>
    <t>FORN. E COLOC. DE DISP.REFL. VIDRO TEMP. 360° AMAR</t>
  </si>
  <si>
    <t>4 S 06 120 22</t>
  </si>
  <si>
    <t>FORN. E COLOCAÇÃO DE TACHA REFLET. BIDIRECIONAL</t>
  </si>
  <si>
    <t>4 S 06 121 01</t>
  </si>
  <si>
    <t>FORN. E COLOCAÇÃO DE TACHÃO REFLET. BIDIRECIONAL</t>
  </si>
  <si>
    <t>4 S 06 121 11</t>
  </si>
  <si>
    <t>FORN. E IMPLANTAÇÃO PLACA SINALIZ. SEMI-REFLETIVA</t>
  </si>
  <si>
    <t>4 S 06 200 01</t>
  </si>
  <si>
    <t>FORN. E IMPLANTAÇÃO PLACA SINALIZ. TOT.REFLETIVA</t>
  </si>
  <si>
    <t>4 S 06 200 02</t>
  </si>
  <si>
    <t>REMOÇÃO DE PLACA DE SINALIZAÇÃO</t>
  </si>
  <si>
    <t>4 S 06 200 91</t>
  </si>
  <si>
    <t>RECUPERAÇÃO DE CHAPA P/PLACA DE SINALIZAÇÃO</t>
  </si>
  <si>
    <t>4 S 06 200 92</t>
  </si>
  <si>
    <t>CONFECÇÃO DE PLACA SINALIZAÇÃO SEMI-REFLETIVA</t>
  </si>
  <si>
    <t>4 S 06 202 01</t>
  </si>
  <si>
    <t>CONFECÇÃO PLACA SINALIZAÇÃO TOT.REFLETIVA</t>
  </si>
  <si>
    <t>4 S 06 202 11</t>
  </si>
  <si>
    <t>CONF.PLACA SINAL.SEMI-REFLETIVA CHAPA RECUPERADA</t>
  </si>
  <si>
    <t>4 S 06 202 21</t>
  </si>
  <si>
    <t>CONF.PLACA SINAL.TOT.REFLETIVA - CHAPA RECUPERADA</t>
  </si>
  <si>
    <t>4 S 06 202 31</t>
  </si>
  <si>
    <t>CONFECÇÃO SUPORTE E TRAVESSA P/PLACA SINALIZ.</t>
  </si>
  <si>
    <t>4 S 06 203 01</t>
  </si>
  <si>
    <t>FORN. E IMPLANTAÇÃO DE BALIZADOR DE CONCRETO</t>
  </si>
  <si>
    <t>4 S 06 230 01</t>
  </si>
  <si>
    <t>FORN. E IMPL. SUP. ECOL. SEC. QUADRAD. PLACA SIN.</t>
  </si>
  <si>
    <t>4 S 06 230 02</t>
  </si>
  <si>
    <t>FORN. IMPL. SUP. ECOL. S. CILINDRICA PLACA SIN.</t>
  </si>
  <si>
    <t>4 S 06 230 03</t>
  </si>
  <si>
    <t>FORN. E IMPLANTAÇÃO DE BALIZADOR DE CONCRETO AC/BC</t>
  </si>
  <si>
    <t>4 S 06 230 51</t>
  </si>
  <si>
    <t>MANUT/RECOMP.SINAL-PINT.FAIXA-TIN.ACRIL EM ÁGUA-1A</t>
  </si>
  <si>
    <t>4 S 08 100 13</t>
  </si>
  <si>
    <t>MANUT./RECOMP. SINAL.-PINT.FAIXA-TINTA ACRILICA</t>
  </si>
  <si>
    <t>4 S 08 100 21</t>
  </si>
  <si>
    <t>MANUT/RECOMP.SINAL-PINT.FAIXA-TIN.ACRIL EM ÁGUA-2A</t>
  </si>
  <si>
    <t>4 S 08 100 23</t>
  </si>
  <si>
    <t>MAN/RECOMP.SIN-PINT.FAIXA-C/TERMOPL-3A(P/ASPERSÃO)</t>
  </si>
  <si>
    <t>4 S 08 110 01</t>
  </si>
  <si>
    <t>TRANSPORTE COMERCIAL C/ CARROC 15T RODOV. NÃO PAV.</t>
  </si>
  <si>
    <t>4 S 09 001 90</t>
  </si>
  <si>
    <t>4 S 09 001 91</t>
  </si>
  <si>
    <t>TRANSPORTE LOCAL C/ BASC. 5 M3 RODOV. PAV.</t>
  </si>
  <si>
    <t>4 S 09 002 00</t>
  </si>
  <si>
    <t>4 S 09 002 41</t>
  </si>
  <si>
    <t>TRANSPORTE COMERCIAL C/ CARROC 15T RODOV. PAV.</t>
  </si>
  <si>
    <t>4 S 09 002 90</t>
  </si>
  <si>
    <t>4 S 09 002 91</t>
  </si>
  <si>
    <t>4 S 09 202 70</t>
  </si>
  <si>
    <t>DESM. DEST. E LIMP. ÁREAS C/ ARV. DIAM. ATÉ 0,15M</t>
  </si>
  <si>
    <t>5 S 01 000 00</t>
  </si>
  <si>
    <t>DESTOCAMENTO DE  ÁRVORES C/ DIÂM. 0,15 A 030M</t>
  </si>
  <si>
    <t>5 S 01 010 00</t>
  </si>
  <si>
    <t>DESTOCAMENTO DE  ÁRVORES C/ DIÂM. &gt; 0,30M</t>
  </si>
  <si>
    <t>5 S 01 011 00</t>
  </si>
  <si>
    <t>ESC.  CARGA  TRANSP. MAT 1A CAT DMT 50M</t>
  </si>
  <si>
    <t>5 S 01 100 01</t>
  </si>
  <si>
    <t>ESC.  CARGA  TR. MAT  1A C. DMT 50 A 200M C/CARREG</t>
  </si>
  <si>
    <t>5 S 01 100 09</t>
  </si>
  <si>
    <t>ESC.  CARGA  TR. MAT  1A C. DMT 200 A 400M C/CARREG</t>
  </si>
  <si>
    <t>5 S 01 100 10</t>
  </si>
  <si>
    <t>ESC.  CARGA  TR. MAT  1A C. DMT 400 A 600M C/CARREG</t>
  </si>
  <si>
    <t>5 S 01 100 11</t>
  </si>
  <si>
    <t>ESC.  CARGA  TR. MAT  1A C. DMT 600 A 800M C/CARREG</t>
  </si>
  <si>
    <t>5 S 01 100 12</t>
  </si>
  <si>
    <t>ESC.  CARGA  TR. MAT  1A C. DMT 800 A 1000M C/CARREG</t>
  </si>
  <si>
    <t>5 S 01 100 13</t>
  </si>
  <si>
    <t>ESC.  CARGA  TR. MAT  1A C. DMT 1000 A 1200M C/CARREG</t>
  </si>
  <si>
    <t>5 S 01 100 14</t>
  </si>
  <si>
    <t>ESC.  CARGA  TR. MAT  1A C. DMT 1200 A 1400M C/CARREG</t>
  </si>
  <si>
    <t>5 S 01 100 15</t>
  </si>
  <si>
    <t>ESC.  CARGA  TR. MAT  1A C. DMT 1400 A 1600M C/CARREG</t>
  </si>
  <si>
    <t>5 S 01 100 16</t>
  </si>
  <si>
    <t>ESC.  CARGA  TR. MAT  1A C. DMT 1600 A 1800M C/CARREG</t>
  </si>
  <si>
    <t>5 S 01 100 17</t>
  </si>
  <si>
    <t>ESC.  CARGA  TR. MAT  1A C. DMT 1800 A 2000M C/CARREG</t>
  </si>
  <si>
    <t>5 S 01 100 18</t>
  </si>
  <si>
    <t>ESC.  CARGA  TR. MAT  1A C. DMT 2000 A 3000M C/CARREG</t>
  </si>
  <si>
    <t>5 S 01 100 19</t>
  </si>
  <si>
    <t>ESC.  CARGA  TR. MAT  1A C. DMT 3000 A 5000M C/CARREG</t>
  </si>
  <si>
    <t>5 S 01 100 20</t>
  </si>
  <si>
    <t>ESC.  CARGA  TRANSP. MAT 1A CAT DMT 50 A 200M C/E</t>
  </si>
  <si>
    <t>5 S 01 100 22</t>
  </si>
  <si>
    <t>ESC.  CARGA  TRANSP. MAT 1A CAT DMT 200 A 400M C/E</t>
  </si>
  <si>
    <t>5 S 01 100 23</t>
  </si>
  <si>
    <t>ESC.  CARGA  TRANSP. MAT 1A CAT DMT 400 A 600M C/E</t>
  </si>
  <si>
    <t>5 S 01 100 24</t>
  </si>
  <si>
    <t>ESC.  CARGA  TRANSP. MAT 1A CAT DMT 600 A 800M C/E</t>
  </si>
  <si>
    <t>5 S 01 100 25</t>
  </si>
  <si>
    <t>ESC.  CARGA  TRANSP. MAT 1A CAT DMT 800 A 1000M C/E</t>
  </si>
  <si>
    <t>5 S 01 100 26</t>
  </si>
  <si>
    <t>ESC.  CARGA  TRANSP. MAT 1A CAT DMT 1000 A 1200M C/E</t>
  </si>
  <si>
    <t>5 S 01 100 27</t>
  </si>
  <si>
    <t>ESC.  CARGA  TRANSP. MAT 1A CAT DMT 1200 A 1400M C/E</t>
  </si>
  <si>
    <t>5 S 01 100 28</t>
  </si>
  <si>
    <t>ESC.  CARGA  TRANSP. MAT 1A CAT DMT 1400 A 1600M C/E</t>
  </si>
  <si>
    <t>5 S 01 100 29</t>
  </si>
  <si>
    <t>ESC.  CARGA  TRANSP .MAT 1A CAT DMT 1600 A 1800M C/E</t>
  </si>
  <si>
    <t>5 S 01 100 30</t>
  </si>
  <si>
    <t>ESC.  CARGA  TRANSP. MAT 1A CAT DMT 1800 A 2000M C/E</t>
  </si>
  <si>
    <t>5 S 01 100 31</t>
  </si>
  <si>
    <t>ESC.  CARGA  TRANSP. MAT 1A CAT DMT 2000 A 3000M C/E</t>
  </si>
  <si>
    <t>5 S 01 100 32</t>
  </si>
  <si>
    <t>ESC.  CARGA  TRANSP. MAT 1A CAT DMT 3000 A 5000M C/E</t>
  </si>
  <si>
    <t>5 S 01 100 33</t>
  </si>
  <si>
    <t>ESC.  CARGA  TRANSP. MAT 2A CAT DMT 50M</t>
  </si>
  <si>
    <t>5 S 01 101 01</t>
  </si>
  <si>
    <t>ESC.  CARGA  TR. MAT 2A C. DMT 50 A 200M C/CARREG</t>
  </si>
  <si>
    <t>5 S 01 101 09</t>
  </si>
  <si>
    <t>ESC.  CARGA  TR. MAT 2A C. DMT 200 A 400M C/CARREG</t>
  </si>
  <si>
    <t>5 S 01 101 10</t>
  </si>
  <si>
    <t>ESC.  CARGA  TR. MAT 2A C. DMT 400 A 600M C/CARREG</t>
  </si>
  <si>
    <t>5 S 01 101 11</t>
  </si>
  <si>
    <t>ESC.  CARGA  TR. MAT 2A C. DMT 600 A 800M C/CARREG</t>
  </si>
  <si>
    <t>5 S 01 101 12</t>
  </si>
  <si>
    <t>ESC.  CARGA  TR. MAT 2A C. DMT 800 A 1000M C/CARREG</t>
  </si>
  <si>
    <t>5 S 01 101 13</t>
  </si>
  <si>
    <t>ESC.  CARGA  TR. MAT 2A C. DMT 1000 A 1200M C/CARREG</t>
  </si>
  <si>
    <t>5 S 01 101 14</t>
  </si>
  <si>
    <t>ESC.  CARGA  TR. MAT 2A C. DMT 1200 A 1400M C/CARREG</t>
  </si>
  <si>
    <t>5 S 01 101 15</t>
  </si>
  <si>
    <t>5 S 01 101 16</t>
  </si>
  <si>
    <t>5 S 01 101 17</t>
  </si>
  <si>
    <t>5 S 01 101 18</t>
  </si>
  <si>
    <t>5 S 01 101 19</t>
  </si>
  <si>
    <t>5 S 01 101 20</t>
  </si>
  <si>
    <t>5 S 01 101 22</t>
  </si>
  <si>
    <t>5 S 01 101 23</t>
  </si>
  <si>
    <t>5 S 01 101 24</t>
  </si>
  <si>
    <t>5 S 01 101 25</t>
  </si>
  <si>
    <t>5 S 01 101 26</t>
  </si>
  <si>
    <t>5 S 01 101 27</t>
  </si>
  <si>
    <t>5 S 01 101 28</t>
  </si>
  <si>
    <t>5 S 01 101 29</t>
  </si>
  <si>
    <t>5 S 01 101 30</t>
  </si>
  <si>
    <t>5 S 01 101 31</t>
  </si>
  <si>
    <t>5 S 01 101 32</t>
  </si>
  <si>
    <t>5 S 01 101 33</t>
  </si>
  <si>
    <t>5 S 01 102 01</t>
  </si>
  <si>
    <t>5 S 01 102 02</t>
  </si>
  <si>
    <t>5 S 01 102 03</t>
  </si>
  <si>
    <t>5 S 01 102 04</t>
  </si>
  <si>
    <t>ESC.  CARGA  TRANSP. MAT 3A CAT DMT 600 A 800M</t>
  </si>
  <si>
    <t>5 S 01 102 05</t>
  </si>
  <si>
    <t>ESC.  CARGA  TRANSP. MAT 3A CAT DMT 800 A 1000M</t>
  </si>
  <si>
    <t>5 S 01 102 06</t>
  </si>
  <si>
    <t>ESC.  CARGA  TRANSP. MAT 3A CAT DMT 1000 A 1200M</t>
  </si>
  <si>
    <t>5 S 01 102 07</t>
  </si>
  <si>
    <t>5 S 01 510 00</t>
  </si>
  <si>
    <t>5 S 01 511 00</t>
  </si>
  <si>
    <t>5 S 01 513 01</t>
  </si>
  <si>
    <t>5 S 02 100 00</t>
  </si>
  <si>
    <t>5 S 02 110 00</t>
  </si>
  <si>
    <t>REGUL. SUBLEITO C/ FRESA. CORTE CONTR. AUT. GREIDE</t>
  </si>
  <si>
    <t>5 S 02 110 01</t>
  </si>
  <si>
    <t>5 S 02 200 00</t>
  </si>
  <si>
    <t>5 S 02 200 01</t>
  </si>
  <si>
    <t>RECOMPOSIÇÃO CAMADA DE BASE S/ ADIÇÃO DE MATERIAL</t>
  </si>
  <si>
    <t>5 S 02 201 00</t>
  </si>
  <si>
    <t>SUB-BASE ESTABILIZ. GRANUL. C/ MIST. SOLO NA PISTA</t>
  </si>
  <si>
    <t>5 S 02 210 00</t>
  </si>
  <si>
    <t>SUB-BASE ESTAB. GRANUL.C/MIST. SOLO-AREIA NA PISTA</t>
  </si>
  <si>
    <t>5 S 02 210 01</t>
  </si>
  <si>
    <t>BASE ESTABILIZ.GRANUL.C/ MIST. SOLO AREIA NA PISTA</t>
  </si>
  <si>
    <t>5 S 02 210 02</t>
  </si>
  <si>
    <t>SUB-BASE EST.GRAN.C/MIST.SOLO-AREIA NA PISTA AC</t>
  </si>
  <si>
    <t>5 S 02 210 51</t>
  </si>
  <si>
    <t>BASE ESTAB.GRAN.C/MIST.SOLO AREIA NA PISTA AC</t>
  </si>
  <si>
    <t>5 S 02 210 52</t>
  </si>
  <si>
    <t>BASE ESTABILIZADA GRANUL. C/ MISTURA SOLO-BRITA</t>
  </si>
  <si>
    <t>5 S 02 220 00</t>
  </si>
  <si>
    <t>BASE ESTABILIZADA GRANUL.C/MIST. SOLO-BRITA BC</t>
  </si>
  <si>
    <t>5 S 02 220 50</t>
  </si>
  <si>
    <t>5 S 02 230 00</t>
  </si>
  <si>
    <t>BASE BRITA GRAD.C/DISTR.AGREG. CONTR. AUTOM.GREIDE</t>
  </si>
  <si>
    <t>5 S 02 230 01</t>
  </si>
  <si>
    <t>5 S 02 230 50</t>
  </si>
  <si>
    <t>BASE BRITA GRAD.C/DIST.AGREG.CONTR.AUT.GREIDE BC</t>
  </si>
  <si>
    <t>5 S 02 230 51</t>
  </si>
  <si>
    <t>BASE DE MACADAME HIDRAÚLICO</t>
  </si>
  <si>
    <t>5 S 02 231 00</t>
  </si>
  <si>
    <t>BASE DE MACADAME HIDRAÚLICO BC</t>
  </si>
  <si>
    <t>5 S 02 231 50</t>
  </si>
  <si>
    <t>RECOMPOSIÇÃO CAMADA DE BASE C/ ADIÇÃO DE CIMENTO</t>
  </si>
  <si>
    <t>5 S 02 240 11</t>
  </si>
  <si>
    <t>BASE DE SOLO CIMENTO COM MISTURA EM USINA</t>
  </si>
  <si>
    <t>5 S 02 241 01</t>
  </si>
  <si>
    <t>SUB-BASE SOLO MELHORADO C/CIMENTO C/MIST. EM USINA</t>
  </si>
  <si>
    <t>5 S 02 243 01</t>
  </si>
  <si>
    <t>5 S 02 300 00</t>
  </si>
  <si>
    <t>5 S 02 400 00</t>
  </si>
  <si>
    <t>5 S 02 500 01</t>
  </si>
  <si>
    <t>5 S 02 500 02</t>
  </si>
  <si>
    <t>TRATAMENTO SUPERFICIAL SIMPLES C/ CAP BC</t>
  </si>
  <si>
    <t>5 S 02 500 50</t>
  </si>
  <si>
    <t>TRATAMENTO SUPERFICIAL SIMPLES C/ EMULSÃO BC</t>
  </si>
  <si>
    <t>5 S 02 500 51</t>
  </si>
  <si>
    <t>TRATAMENTO SUPERFICIAL SIMPLES C/BANHO DILUÍDO BC</t>
  </si>
  <si>
    <t>5 S 02 500 52</t>
  </si>
  <si>
    <t>5 S 02 501 01</t>
  </si>
  <si>
    <t>5 S 02 501 02</t>
  </si>
  <si>
    <t>5 S 02 501 50</t>
  </si>
  <si>
    <t>5 S 02 501 51</t>
  </si>
  <si>
    <t>5 S 02 501 52</t>
  </si>
  <si>
    <t>5 S 02 502 01</t>
  </si>
  <si>
    <t>5 S 02 502 02</t>
  </si>
  <si>
    <t>5 S 02 502 50</t>
  </si>
  <si>
    <t>5 S 02 502 51</t>
  </si>
  <si>
    <t>TRATAMENTO SUPERFICIAL TRIPLO C/ BANHO DILUÍDO BC</t>
  </si>
  <si>
    <t>5 S 02 502 52</t>
  </si>
  <si>
    <t>MICRO-REVESTIMENTO A FRIO - MICROFLEX 0,8CM</t>
  </si>
  <si>
    <t>5 S 02 511 01</t>
  </si>
  <si>
    <t>MICRO-REVESTIMENTO A FRIO-MICROFLEX 0,8CM C/FILLER</t>
  </si>
  <si>
    <t>5 S 02 511 02</t>
  </si>
  <si>
    <t>MICRO-REVESTIMENTO A FRIO - MICROFLEX 2,0 CM</t>
  </si>
  <si>
    <t>5 S 02 511 03</t>
  </si>
  <si>
    <t>MICRO-REVESTIMENTO A FRIO - MICROFLEX - 2,5 CM</t>
  </si>
  <si>
    <t>5 S 02 511 04</t>
  </si>
  <si>
    <t>MICRO-REVEST. A FRIO-MICROFLEX 0,8CM C/FILLER CAL</t>
  </si>
  <si>
    <t>5 S 02 511 05</t>
  </si>
  <si>
    <t>MICRO-REVEST.A FRIO-MICROFLEX 0,8CM C/FILLER CIMEN</t>
  </si>
  <si>
    <t>5 S 02 511 06</t>
  </si>
  <si>
    <t>MICRO-REVEST.FRIO-MICROFLEX 0,8CM C/FIBRA C/CAL</t>
  </si>
  <si>
    <t>5 S 02 511 07</t>
  </si>
  <si>
    <t>MICRO-REVEST.FRIO-MICROFLEX 0,8CM C/FIBRA C/CIMENT</t>
  </si>
  <si>
    <t>5 S 02 511 08</t>
  </si>
  <si>
    <t>MICRO-REVEST. A FRIO-MICROFLEX 1,5CM C/FILLER CAL</t>
  </si>
  <si>
    <t>5 S 02 511 09</t>
  </si>
  <si>
    <t>MICRO-REVEST.A FRIO-MICROFLEX 1,5CM C/FILLER CIMEN</t>
  </si>
  <si>
    <t>5 S 02 511 10</t>
  </si>
  <si>
    <t>MICRO-REVEST.FRIO-MICROFLEX1,5CM C/FILLER,FIBR,CAL</t>
  </si>
  <si>
    <t>5 S 02 511 11</t>
  </si>
  <si>
    <t>MICRO-REVEST.FRIO-MICROFLEX1,5CM C/FILLER,FIBR,CIM</t>
  </si>
  <si>
    <t>5 S 02 511 12</t>
  </si>
  <si>
    <t>MICRO-REVESTIMENTO A FRIO - MICROFLEX 0,8CM BC</t>
  </si>
  <si>
    <t>5 S 02 511 51</t>
  </si>
  <si>
    <t>MICRO-REVESTIMENTO A FRIO - MICROFLEX 1,5 CM BC</t>
  </si>
  <si>
    <t>5 S 02 511 52</t>
  </si>
  <si>
    <t>MICRO-REVESTIMENTO A FRIO - MICROFLEX 2,0 CM BC</t>
  </si>
  <si>
    <t>5 S 02 511 53</t>
  </si>
  <si>
    <t>MICRO-REVESTIMENTO A FRIO-MICROFLEX-2,5 CM BC</t>
  </si>
  <si>
    <t>5 S 02 511 54</t>
  </si>
  <si>
    <t>MICRO-REVEST.A FRIO - MICROFLEX 0,8CM BC C/ CAL</t>
  </si>
  <si>
    <t>5 S 02 511 55</t>
  </si>
  <si>
    <t>MICRO-REVEST.A FRIO - MICROFLEX 0,8CM BC C/CIMENTO</t>
  </si>
  <si>
    <t>5 S 02 511 56</t>
  </si>
  <si>
    <t>MICRO-REVEST.A FRIO-MICROFLEX 0,8CM BC C/FIBRA CAL</t>
  </si>
  <si>
    <t>5 S 02 511 57</t>
  </si>
  <si>
    <t>MICRO-REVEST.A FRIO-MICROFLEX 0,8CM BC C/FIBRA CIM</t>
  </si>
  <si>
    <t>5 S 02 511 58</t>
  </si>
  <si>
    <t>MICRO-REVEST. A FRIO-MICROFLEX 1,5 CM BC C/CAL</t>
  </si>
  <si>
    <t>5 S 02 511 59</t>
  </si>
  <si>
    <t>MICRO-REVEST. A FRIO-MICROFLEX 1,5 CM BC C/CIMENTO</t>
  </si>
  <si>
    <t>5 S 02 511 60</t>
  </si>
  <si>
    <t>MICRO-REVEST. FRIO-MICROFLEX 1,5 CM BC FIBRA C/CAL</t>
  </si>
  <si>
    <t>5 S 02 511 61</t>
  </si>
  <si>
    <t>MICRO-REVEST. FRIO-MICROFLEX 1,5 CM BC FIBRA C/CIM</t>
  </si>
  <si>
    <t>5 S 02 511 62</t>
  </si>
  <si>
    <t>MICRO-REVESTIMENTO A FRIO - MICROFLEX 2,0 CM C/CAL</t>
  </si>
  <si>
    <t>5 S 02 511 63</t>
  </si>
  <si>
    <t>MICRO-REVESTIMENTO A FRIO - MICROFLEX 2,0 CM C/CIM</t>
  </si>
  <si>
    <t>5 S 02 511 64</t>
  </si>
  <si>
    <t>MICRO-REVEST. A FRIO-MICROFLEX 2,0 CM C/FIBRA CAL</t>
  </si>
  <si>
    <t>5 S 02 511 65</t>
  </si>
  <si>
    <t>MICRO-REVEST. A FRIO-MICROFLEX 2,0 CM C/FIBRA CIM</t>
  </si>
  <si>
    <t>5 S 02 511 66</t>
  </si>
  <si>
    <t>MICRO-REVESTIMENTO A FRIO-MICROFLEX 2,0 CM BC CAL</t>
  </si>
  <si>
    <t>5 S 02 511 67</t>
  </si>
  <si>
    <t>MICRO-REVESTIMENTO A FRIO-MICROFLEX 2,0 CM BC CIM</t>
  </si>
  <si>
    <t>5 S 02 511 68</t>
  </si>
  <si>
    <t>MICRO-REVEST. FRIO-MICROFLEX 2,0 CM BC C/FIBRA CAL</t>
  </si>
  <si>
    <t>5 S 02 511 69</t>
  </si>
  <si>
    <t>MICRO-REVEST. FRIO-MICROFLEX 2,0 CM BC C/FIBRA CIM</t>
  </si>
  <si>
    <t>5 S 02 511 70</t>
  </si>
  <si>
    <t>MICRO-REVEST. A FRIO-MICROFLEX-2,5CM C/ FILLER CAL</t>
  </si>
  <si>
    <t>5 S 02 511 71</t>
  </si>
  <si>
    <t>MICRO-REVEST. A FRIO-MICROFLEX-2,5CM C/ FILLER CIM</t>
  </si>
  <si>
    <t>5 S 02 511 72</t>
  </si>
  <si>
    <t>MICRO-REVEST. FRIO-MICROFLEX-2,5CM C/FIBRA CAL</t>
  </si>
  <si>
    <t>5 S 02 511 73</t>
  </si>
  <si>
    <t>MICRO-REVEST. FRIO-MICROFLEX-2,5CM C/FIBRA CIM</t>
  </si>
  <si>
    <t>5 S 02 511 74</t>
  </si>
  <si>
    <t>MICRO-REVEST. A FRIO-MICROFLEX-2,5 CM BC C/ CAL</t>
  </si>
  <si>
    <t>5 S 02 511 75</t>
  </si>
  <si>
    <t>MICRO-REVEST. A FRIO-MICROFLEX-2,5 CM BC C/ CIM</t>
  </si>
  <si>
    <t>5 S 02 511 76</t>
  </si>
  <si>
    <t>MICRO-REVEST. FRIO-MICROFLEX-2,5 CM BC C/FIBRA CAL</t>
  </si>
  <si>
    <t>5 S 02 511 77</t>
  </si>
  <si>
    <t>MICRO-REVEST. FRIO-MICROFLEX-2,5 CM BC C/FIBRA CIM</t>
  </si>
  <si>
    <t>5 S 02 511 78</t>
  </si>
  <si>
    <t>LAMA ASFÁLTICA FINA (GRANULOMETRIAS I E II)</t>
  </si>
  <si>
    <t>5 S 02 512 01</t>
  </si>
  <si>
    <t>5 S 02 512 02</t>
  </si>
  <si>
    <t>LAMA ASFÁLTICA FINA (GRANULOMETRIAS I E II) AC/BC</t>
  </si>
  <si>
    <t>5 S 02 512 51</t>
  </si>
  <si>
    <t>LAMA ASFÁLT.GROSSA (GRANULOMETRIAS III E IV) AC/BC</t>
  </si>
  <si>
    <t>5 S 02 512 52</t>
  </si>
  <si>
    <t>5 S 02 530 00</t>
  </si>
  <si>
    <t>5 S 02 530 50</t>
  </si>
  <si>
    <t>5 S 02 531 00</t>
  </si>
  <si>
    <t>5 S 02 531 50</t>
  </si>
  <si>
    <t>5 S 02 532 00</t>
  </si>
  <si>
    <t>5 S 02 532 50</t>
  </si>
  <si>
    <t>CONC. BETUMIN.USINADO A QUENTE - CAPA DE ROLAMENTO</t>
  </si>
  <si>
    <t>5 S 02 540 01</t>
  </si>
  <si>
    <t>CONCRETO BETUMINOSO USINADO A QUENTE - BINDER</t>
  </si>
  <si>
    <t>5 S 02 540 02</t>
  </si>
  <si>
    <t>CBUQ RECICLADO EM USINA FIXA</t>
  </si>
  <si>
    <t>5 S 02 540 12</t>
  </si>
  <si>
    <t>5 S 02 540 21</t>
  </si>
  <si>
    <t>CBUQ -CAPA DE ROLAMENTO AC/BC</t>
  </si>
  <si>
    <t>5 S 02 540 51</t>
  </si>
  <si>
    <t>CBUQ -BINDER AC/BC</t>
  </si>
  <si>
    <t>5 S 02 540 52</t>
  </si>
  <si>
    <t>CBUQ RECICLADO EM USINA FIXA AC/BC</t>
  </si>
  <si>
    <t>5 S 02 540 62</t>
  </si>
  <si>
    <t>CBUQ CAPA DE ROLAM. AC/BC C/ CAL HIDRATADA</t>
  </si>
  <si>
    <t>5 S 02 540 71</t>
  </si>
  <si>
    <t>MANTA SINTÉT. P/ RECAP.ASFÁL.- FORNEC. E APLICAÇÃO</t>
  </si>
  <si>
    <t>5 S 02 600 00</t>
  </si>
  <si>
    <t>5 S 02 607 00</t>
  </si>
  <si>
    <t>CONCR.CIMENTO PORTLAND C/EQUIP.PEQUENO PORTE AC/BC</t>
  </si>
  <si>
    <t>5 S 02 607 50</t>
  </si>
  <si>
    <t>5 S 02 702 00</t>
  </si>
  <si>
    <t>5 S 02 905 00</t>
  </si>
  <si>
    <t>5 S 02 905 01</t>
  </si>
  <si>
    <t>REMOÇÃO MECANIZADA DA CAMADA GRANULAR PAVIMENTO</t>
  </si>
  <si>
    <t>5 S 02 906 00</t>
  </si>
  <si>
    <t>5 S 02 906 01</t>
  </si>
  <si>
    <t>REMOÇÃO MECANIZADA MATERIAL DE BAIXA CAPAC.SUPORTE</t>
  </si>
  <si>
    <t>5 S 02 907 00</t>
  </si>
  <si>
    <t>REMOÇÃO MANUAL DE MATERIAL DE BAIXA CAPAC.SUPORTE</t>
  </si>
  <si>
    <t>5 S 02 907 01</t>
  </si>
  <si>
    <t>ARRANCAMENTO E REMOÇÃO DE PARALELEPÍPEDOS</t>
  </si>
  <si>
    <t>5 S 02 908 00</t>
  </si>
  <si>
    <t>ARRANCAMENTO E REMOÇÃO DE MEIOS-FIOS</t>
  </si>
  <si>
    <t>5 S 02 909 00</t>
  </si>
  <si>
    <t>FRESAGEM CONTÍNUA DO REVEST. BETUMINOSO</t>
  </si>
  <si>
    <t>5 S 02 990 11</t>
  </si>
  <si>
    <t>FRESAGEM DESCONTÍNUA REVEST. BETUMINOSO</t>
  </si>
  <si>
    <t>5 S 02 990 12</t>
  </si>
  <si>
    <t>RECICLAGEM SIMPLES C/ INCORP. REV. ASFÁLTICO</t>
  </si>
  <si>
    <t>5 S 02 993 01</t>
  </si>
  <si>
    <t>RECICLAGEM C/ CIMENTO E INCORP. REV. ASFÁLTICO</t>
  </si>
  <si>
    <t>5 S 02 993 04</t>
  </si>
  <si>
    <t>RECICLAGEM C/ BRITA E INCORP. DE REV. ASFÁLTICO</t>
  </si>
  <si>
    <t>5 S 02 993 07</t>
  </si>
  <si>
    <t>RECICLAGEM C/ CIMENTO E BRITA E INCORP. REV.</t>
  </si>
  <si>
    <t>5 S 02 993 10</t>
  </si>
  <si>
    <t>RECICLAGEM C/ ESPUMA ASFÁLTICA E INCORP. REV. ASF.</t>
  </si>
  <si>
    <t>5 S 02 993 13</t>
  </si>
  <si>
    <t>BUEIRO MET. CHAPAS MÚLTIPLAS D=1,60M GALV.</t>
  </si>
  <si>
    <t>5 S 04 300 16</t>
  </si>
  <si>
    <t>BUEIRO MET. CHAPAS MÚLTIPLAS D=2,00M GALV.</t>
  </si>
  <si>
    <t>5 S 04 300 20</t>
  </si>
  <si>
    <t>5 S 04 300 30</t>
  </si>
  <si>
    <t>BUEIRO MET. CHAPAS MÚLTIPLAS D=1,60M GALV. BC</t>
  </si>
  <si>
    <t>5 S 04 300 66</t>
  </si>
  <si>
    <t>BUEIRO MET. CHAPAS MÚLTIPLAS D=2,00M GALV. BC</t>
  </si>
  <si>
    <t>5 S 04 300 70</t>
  </si>
  <si>
    <t>5 S 04 300 71</t>
  </si>
  <si>
    <t>BUEIRO MET. CHAPAS MÚLTIPLAS D=1,60M REV. EPOXY</t>
  </si>
  <si>
    <t>5 S 04 301 16</t>
  </si>
  <si>
    <t>BUEIRO MET. CHAPAS MÚLTIPLAS D=2,00M REV. EPOXY</t>
  </si>
  <si>
    <t>5 S 04 301 20</t>
  </si>
  <si>
    <t>BUEIRO MET. CHAPAS MÚLT. D=1,60M REV. EPOXY BC</t>
  </si>
  <si>
    <t>5 S 04 301 66</t>
  </si>
  <si>
    <t>BUEIRO MET. CHAPAS MÚLT. D=2,00M REV. EPOXY BC</t>
  </si>
  <si>
    <t>5 S 04 301 70</t>
  </si>
  <si>
    <t>BUEIRO MET. S/INTERRUPÇÃO TRAF. D=1,20M GALV.</t>
  </si>
  <si>
    <t>5 S 04 310 12</t>
  </si>
  <si>
    <t>BUEIRO MET. S/ INTERRUP. DE TRÁF. D=1,60M GALV.</t>
  </si>
  <si>
    <t>5 S 04 310 16</t>
  </si>
  <si>
    <t>BUEIRO MET. S/ INTERRUP. DE TRÁF. D=2,00M GALV.</t>
  </si>
  <si>
    <t>5 S 04 310 20</t>
  </si>
  <si>
    <t>BUEIRO MET. S/INTERRUPÇÃO TRAF. D=1,20M REV. EPOXY</t>
  </si>
  <si>
    <t>5 S 04 311 12</t>
  </si>
  <si>
    <t>BUEIRO MET.S/INTERRUPÇÃO TRAF. D=1,60 M REV.EPOXY</t>
  </si>
  <si>
    <t>5 S 04 311 16</t>
  </si>
  <si>
    <t>5 S 04 311 20</t>
  </si>
  <si>
    <t>5 S 04 999 01</t>
  </si>
  <si>
    <t>RESTAURAÇÃO DE DISP. DANIF. COM CONCR. FCK=15 MPA</t>
  </si>
  <si>
    <t>5 S 04 999 04</t>
  </si>
  <si>
    <t>DEMOLIÇÃO DE DISPOSITIVOS DE CONCRETO SIMPLES</t>
  </si>
  <si>
    <t>5 S 04 999 07</t>
  </si>
  <si>
    <t>DEMOLIÇÃO DE DISPOSITIVOS DE CONCRETO ARMADO</t>
  </si>
  <si>
    <t>5 S 04 999 08</t>
  </si>
  <si>
    <t>RESTAUR.DE DISP.DANIF.COM CONCR. FCK=15 MPA AC/BC</t>
  </si>
  <si>
    <t>5 S 04 999 54</t>
  </si>
  <si>
    <t>5 S 05 100 00</t>
  </si>
  <si>
    <t>5 S 05 102 00</t>
  </si>
  <si>
    <t>5 S 05 300 01</t>
  </si>
  <si>
    <t>5 S 05 300 02</t>
  </si>
  <si>
    <t>5 S 05 301 00</t>
  </si>
  <si>
    <t>5 S 05 301 50</t>
  </si>
  <si>
    <t>5 S 05 303 01</t>
  </si>
  <si>
    <t>TERRA ARMADA - ECE - GREIDE 6,0&lt;H&lt;9,00</t>
  </si>
  <si>
    <t>5 S 05 303 02</t>
  </si>
  <si>
    <t>5 S 05 303 03</t>
  </si>
  <si>
    <t>5 S 05 303 04</t>
  </si>
  <si>
    <t>5 S 05 303 05</t>
  </si>
  <si>
    <t>5 S 05 303 06</t>
  </si>
  <si>
    <t>TERRA ARMADA - ECE - ENCONTRO PORTANTE 0,0&lt;H&lt;6,0M</t>
  </si>
  <si>
    <t>5 S 05 303 07</t>
  </si>
  <si>
    <t>5 S 05 303 08</t>
  </si>
  <si>
    <t>5 S 05 303 09</t>
  </si>
  <si>
    <t>CONC. DE SOLEIRA E ARREM. DE MACIÇO DE TERRA ARM.</t>
  </si>
  <si>
    <t>5 S 05 303 10</t>
  </si>
  <si>
    <t>5 S 05 303 11</t>
  </si>
  <si>
    <t>ESCAMAS DE CONCRETO ARMADO PARA TERRA ARMADA AC/BC</t>
  </si>
  <si>
    <t>5 S 05 303 59</t>
  </si>
  <si>
    <t>CONCR. SOLEIRA ARREMATE DE MACIÇO TERRA ARM. AC/BC</t>
  </si>
  <si>
    <t>5 S 05 303 60</t>
  </si>
  <si>
    <t>5 S 05 340 01</t>
  </si>
  <si>
    <t>EXEC.CORTINA ATIRANT.CONCR.ARMADO FCK=15 MPA AC/BC</t>
  </si>
  <si>
    <t>5 S 05 340 51</t>
  </si>
  <si>
    <t>EXECUÇÃO TIRANTE PROTENDIDO CORTINA ATIRANTADA</t>
  </si>
  <si>
    <t>5 S 05 900 01</t>
  </si>
  <si>
    <t>CÊRCAS ARAME FARP. C/ MOURÃO CONC. SEÇÃO QUADR.</t>
  </si>
  <si>
    <t>5 S 06 400 01</t>
  </si>
  <si>
    <t>CERCA ARAME FARP. C/ MOURÃO DE CONC. SEÇÃO TRIANG</t>
  </si>
  <si>
    <t>5 S 06 400 02</t>
  </si>
  <si>
    <t>CERCAS ARAME FARP. C/MOURÃO CONC.SEÇÃO QUADR.AC/BC</t>
  </si>
  <si>
    <t>5 S 06 400 51</t>
  </si>
  <si>
    <t>CERCA ARAME FARP. C/MOURÃO CONCR.SEC. TRIANG.AC/BC</t>
  </si>
  <si>
    <t>5 S 06 400 52</t>
  </si>
  <si>
    <t>CÊRCAS ARAME FARPADO COM SUPORTE MADEIRA</t>
  </si>
  <si>
    <t>5 S 06 410 00</t>
  </si>
  <si>
    <t>TRANSPORTE LOCAL EM RODOV. NÃO PAVIM.</t>
  </si>
  <si>
    <t>5 S 09 001 07</t>
  </si>
  <si>
    <t>5 S 09 001 90</t>
  </si>
  <si>
    <t>5 S 09 001 91</t>
  </si>
  <si>
    <t>TRANSPORTE LOCAL EM RODOV. PAVIM.</t>
  </si>
  <si>
    <t>5 S 09 002 07</t>
  </si>
  <si>
    <t>5 S 09 002 90</t>
  </si>
  <si>
    <t>5 S 09 002 91</t>
  </si>
  <si>
    <t>UNXMES</t>
  </si>
  <si>
    <t>APARELHO DE APOIO DE NEOPRENE FRETADO PARA ESTRUTURAS MOLDADAS NO LOCAL - FORNECIMENTO E INSTALAÇÃO</t>
  </si>
  <si>
    <t>APARELHO DE APOIO DE NEOPRENE FRETADO PARA ESTRUTURAS PRÉ-MOLDADAS - FORNECIMENTO E INSTALAÇÃO</t>
  </si>
  <si>
    <t>APARELHO DE APOIO METÁLICO ELASTOMÉRICO FIXO COM CAPACIDADE DE 1.500 KN - FORNECIMENTO E INSTALAÇÃO</t>
  </si>
  <si>
    <t>APARELHO DE APOIO METÁLICO ELASTOMÉRICO FIXO COM CAPACIDADE DE 10.000 KN - FORNECIMENTO E INSTALAÇÃO</t>
  </si>
  <si>
    <t>APARELHO DE APOIO METÁLICO ELASTOMÉRICO FIXO COM CAPACIDADE DE 2.500 KN - FORNECIMENTO E INSTALAÇÃO</t>
  </si>
  <si>
    <t>APARELHO DE APOIO METÁLICO ELASTOMÉRICO FIXO COM CAPACIDADE DE 4.000 KN - FORNECIMENTO E INSTALAÇÃO</t>
  </si>
  <si>
    <t>APARELHO DE APOIO METÁLICO ELASTOMÉRICO FIXO COM CAPACIDADE DE 5.500 KN - FORNECIMENTO E INSTALAÇÃO</t>
  </si>
  <si>
    <t>APARELHO DE APOIO METÁLICO ELASTOMÉRICO FIXO COM CAPACIDADE DE 7.500 KN - FORNECIMENTO E INSTALAÇÃO</t>
  </si>
  <si>
    <t>APARELHO DE APOIO METÁLICO ELASTOMÉRICO FIXO COM CAPACIDADE DE 700 KN - FORNECIMENTO E INSTALAÇÃO</t>
  </si>
  <si>
    <t>APARELHO DE APOIO METÁLICO ELASTOMÉRICO MULTIDIRECIONAL COM CAPACIDADE DE 1.500 KN - FORNECIMENTO E INSTALAÇÃO</t>
  </si>
  <si>
    <t>APARELHO DE APOIO METÁLICO ELASTOMÉRICO MULTIDIRECIONAL COM CAPACIDADE DE 10.000 KN - FORNECIMENTO E INSTALAÇÃO</t>
  </si>
  <si>
    <t>APARELHO DE APOIO METÁLICO ELASTOMÉRICO MULTIDIRECIONAL COM CAPACIDADE DE 2.500 KN - FORNECIMENTO E INSTALAÇÃO</t>
  </si>
  <si>
    <t>APARELHO DE APOIO METÁLICO ELASTOMÉRICO MULTIDIRECIONAL COM CAPACIDADE DE 4.000 KN - FORNECIMENTO E INSTALAÇÃO</t>
  </si>
  <si>
    <t>APARELHO DE APOIO METÁLICO ELASTOMÉRICO MULTIDIRECIONAL COM CAPACIDADE DE 5.500 KN - FORNECIMENTO E INSTALAÇÃO</t>
  </si>
  <si>
    <t>APARELHO DE APOIO METÁLICO ELASTOMÉRICO MULTIDIRECIONAL COM CAPACIDADE DE 7.500 KN - FORNECIMENTO E INSTALAÇÃO</t>
  </si>
  <si>
    <t>APARELHO DE APOIO METÁLICO ELASTOMÉRICO MULTIDIRECIONAL COM CAPACIDADE DE 700 KN - FORNECIMENTO E INSTALAÇÃO</t>
  </si>
  <si>
    <t>APARELHO DE APOIO METÁLICO ELASTOMÉRICO UNIDIRECIONAL COM CAPACIDADE DE 1.500 KN - FORNECIMENTO E INSTALAÇÃO</t>
  </si>
  <si>
    <t>APARELHO DE APOIO METÁLICO ELASTOMÉRICO UNIDIRECIONAL COM CAPACIDADE DE 10.000 KN - FORNECIMENTO E INSTALAÇÃO</t>
  </si>
  <si>
    <t>APARELHO DE APOIO METÁLICO ELASTOMÉRICO UNIDIRECIONAL COM CAPACIDADE DE 2.500 KN - FORNECIMENTO E INSTALAÇÃO</t>
  </si>
  <si>
    <t>APARELHO DE APOIO METÁLICO ELASTOMÉRICO UNIDIRECIONAL COM CAPACIDADE DE 4.000 KN - FORNECIMENTO E INSTALAÇÃO</t>
  </si>
  <si>
    <t>APARELHO DE APOIO METÁLICO ELASTOMÉRICO UNIDIRECIONAL COM CAPACIDADE DE 5.500 KN - FORNECIMENTO E INSTALAÇÃO</t>
  </si>
  <si>
    <t>APARELHO DE APOIO METÁLICO ELASTOMÉRICO UNIDIRECIONAL COM CAPACIDADE DE 7.500 KN - FORNECIMENTO E INSTALAÇÃO</t>
  </si>
  <si>
    <t>APARELHO DE APOIO METÁLICO ELASTOMÉRICO UNIDIRECIONAL COM CAPACIDADE DE 700 KN - FORNECIMENTO E INSTALAÇÃO</t>
  </si>
  <si>
    <t>APARELHO DE APOIO METÁLICO ESFÉRICO FIXO COM CAPACIDADE DE 1.000 KN - FORNECIMENTO E INSTALAÇÃO</t>
  </si>
  <si>
    <t>APARELHO DE APOIO METÁLICO ESFÉRICO FIXO COM CAPACIDADE DE 1.500 KN - FORNECIMENTO E INSTALAÇÃO</t>
  </si>
  <si>
    <t>APARELHO DE APOIO METÁLICO ESFÉRICO FIXO COM CAPACIDADE DE 10.000 KN - FORNECIMENTO E INSTALAÇÃO</t>
  </si>
  <si>
    <t>APARELHO DE APOIO METÁLICO ESFÉRICO FIXO COM CAPACIDADE DE 2.000 KN - FORNECIMENTO E INSTALAÇÃO</t>
  </si>
  <si>
    <t>APARELHO DE APOIO METÁLICO ESFÉRICO FIXO COM CAPACIDADE DE 2.500 KN - FORNECIMENTO E INSTALAÇÃO</t>
  </si>
  <si>
    <t>APARELHO DE APOIO METÁLICO ESFÉRICO FIXO COM CAPACIDADE DE 3.000 KN - FORNECIMENTO E INSTALAÇÃO</t>
  </si>
  <si>
    <t>APARELHO DE APOIO METÁLICO ESFÉRICO FIXO COM CAPACIDADE DE 3.500 KN - FORNECIMENTO E INSTALAÇÃO</t>
  </si>
  <si>
    <t>APARELHO DE APOIO METÁLICO ESFÉRICO FIXO COM CAPACIDADE DE 4.000 KN - FORNECIMENTO E INSTALAÇÃO</t>
  </si>
  <si>
    <t>APARELHO DE APOIO METÁLICO ESFÉRICO FIXO COM CAPACIDADE DE 4.500 KN - FORNECIMENTO E INSTALAÇÃO</t>
  </si>
  <si>
    <t>APARELHO DE APOIO METÁLICO ESFÉRICO FIXO COM CAPACIDADE DE 5.000 KN - FORNECIMENTO E INSTALAÇÃO</t>
  </si>
  <si>
    <t>APARELHO DE APOIO METÁLICO ESFÉRICO FIXO COM CAPACIDADE DE 5.500 KN - FORNECIMENTO E INSTALAÇÃO</t>
  </si>
  <si>
    <t>APARELHO DE APOIO METÁLICO ESFÉRICO FIXO COM CAPACIDADE DE 6.000 KN - FORNECIMENTO E INSTALAÇÃO</t>
  </si>
  <si>
    <t>APARELHO DE APOIO METÁLICO ESFÉRICO FIXO COM CAPACIDADE DE 6.500 KN - FORNECIMENTO E INSTALAÇÃO</t>
  </si>
  <si>
    <t>APARELHO DE APOIO METÁLICO ESFÉRICO FIXO COM CAPACIDADE DE 7.000 KN - FORNECIMENTO E INSTALAÇÃO</t>
  </si>
  <si>
    <t>APARELHO DE APOIO METÁLICO ESFÉRICO FIXO COM CAPACIDADE DE 7.500 KN - FORNECIMENTO E INSTALAÇÃO</t>
  </si>
  <si>
    <t>APARELHO DE APOIO METÁLICO ESFÉRICO FIXO COM CAPACIDADE DE 8.000 KN - FORNECIMENTO E INSTALAÇÃO</t>
  </si>
  <si>
    <t>APARELHO DE APOIO METÁLICO ESFÉRICO FIXO COM CAPACIDADE DE 8.500 KN - FORNECIMENTO E INSTALAÇÃO</t>
  </si>
  <si>
    <t>APARELHO DE APOIO METÁLICO ESFÉRICO FIXO COM CAPACIDADE DE 9.000 KN - FORNECIMENTO E INSTALAÇÃO</t>
  </si>
  <si>
    <t>APARELHO DE APOIO METÁLICO ESFÉRICO FIXO COM CAPACIDADE DE 9.500 KN - FORNECIMENTO E INSTALAÇÃO</t>
  </si>
  <si>
    <t>APARELHO DE APOIO METÁLICO ESFÉRICO MULTIDIRECIONAL COM CAPACIDADE DE 1.000 KN - FORNECIMENTO E INSTALAÇÃO</t>
  </si>
  <si>
    <t>APARELHO DE APOIO METÁLICO ESFÉRICO MULTIDIRECIONAL COM CAPACIDADE DE 1.500 KN - FORNECIMENTO E INSTALAÇÃO</t>
  </si>
  <si>
    <t>APARELHO DE APOIO METÁLICO ESFÉRICO MULTIDIRECIONAL COM CAPACIDADE DE 10.000 KN - FORNECIMENTO E INSTALAÇÃO</t>
  </si>
  <si>
    <t>APARELHO DE APOIO METÁLICO ESFÉRICO MULTIDIRECIONAL COM CAPACIDADE DE 2.000 KN - FORNECIMENTO E INSTALAÇÃO</t>
  </si>
  <si>
    <t>APARELHO DE APOIO METÁLICO ESFÉRICO MULTIDIRECIONAL COM CAPACIDADE DE 2.500 KN - FORNECIMENTO E INSTALAÇÃO</t>
  </si>
  <si>
    <t>APARELHO DE APOIO METÁLICO ESFÉRICO MULTIDIRECIONAL COM CAPACIDADE DE 3.000 KN - FORNECIMENTO E INSTALAÇÃO</t>
  </si>
  <si>
    <t>APARELHO DE APOIO METÁLICO ESFÉRICO MULTIDIRECIONAL COM CAPACIDADE DE 3.500 KN - FORNECIMENTO E INSTALAÇÃO</t>
  </si>
  <si>
    <t>APARELHO DE APOIO METÁLICO ESFÉRICO MULTIDIRECIONAL COM CAPACIDADE DE 4.000 KN - FORNECIMENTO E INSTALAÇÃO</t>
  </si>
  <si>
    <t>APARELHO DE APOIO METÁLICO ESFÉRICO MULTIDIRECIONAL COM CAPACIDADE DE 4.500 KN - FORNECIMENTO E INSTALAÇÃO</t>
  </si>
  <si>
    <t>APARELHO DE APOIO METÁLICO ESFÉRICO MULTIDIRECIONAL COM CAPACIDADE DE 5.000 KN - FORNECIMENTO E INSTALAÇÃO</t>
  </si>
  <si>
    <t>APARELHO DE APOIO METÁLICO ESFÉRICO MULTIDIRECIONAL COM CAPACIDADE DE 5.500 KN - FORNECIMENTO E INSTALAÇÃO</t>
  </si>
  <si>
    <t>APARELHO DE APOIO METÁLICO ESFÉRICO MULTIDIRECIONAL COM CAPACIDADE DE 6.000 KN - FORNECIMENTO E INSTALAÇÃO</t>
  </si>
  <si>
    <t>APARELHO DE APOIO METÁLICO ESFÉRICO MULTIDIRECIONAL COM CAPACIDADE DE 6.500 KN - FORNECIMENTO E INSTALAÇÃO</t>
  </si>
  <si>
    <t>APARELHO DE APOIO METÁLICO ESFÉRICO MULTIDIRECIONAL COM CAPACIDADE DE 7.000 KN - FORNECIMENTO E INSTALAÇÃO</t>
  </si>
  <si>
    <t>APARELHO DE APOIO METÁLICO ESFÉRICO MULTIDIRECIONAL COM CAPACIDADE DE 7.500 KN - FORNECIMENTO E INSTALAÇÃO</t>
  </si>
  <si>
    <t>APARELHO DE APOIO METÁLICO ESFÉRICO MULTIDIRECIONAL COM CAPACIDADE DE 8.000 KN - FORNECIMENTO E INSTALAÇÃO</t>
  </si>
  <si>
    <t>APARELHO DE APOIO METÁLICO ESFÉRICO MULTIDIRECIONAL COM CAPACIDADE DE 8.500 KN - FORNECIMENTO E INSTALAÇÃO</t>
  </si>
  <si>
    <t>APARELHO DE APOIO METÁLICO ESFÉRICO MULTIDIRECIONAL COM CAPACIDADE DE 9.000 KN - FORNECIMENTO E INSTALAÇÃO</t>
  </si>
  <si>
    <t>APARELHO DE APOIO METÁLICO ESFÉRICO MULTIDIRECIONAL COM CAPACIDADE DE 9.500 KN - FORNECIMENTO E INSTALAÇÃO</t>
  </si>
  <si>
    <t>APARELHO DE APOIO METÁLICO ESFÉRICO UNIDIRECIONAL COM CAPACIDADE DE 1.000 KN - FORNECIMENTO E INSTALAÇÃO</t>
  </si>
  <si>
    <t>APARELHO DE APOIO METÁLICO ESFÉRICO UNIDIRECIONAL COM CAPACIDADE DE 1.500 KN - FORNECIMENTO E INSTALAÇÃO</t>
  </si>
  <si>
    <t>APARELHO DE APOIO METÁLICO ESFÉRICO UNIDIRECIONAL COM CAPACIDADE DE 10.000 KN - FORNECIMENTO E INSTALAÇÃO</t>
  </si>
  <si>
    <t>APARELHO DE APOIO METÁLICO ESFÉRICO UNIDIRECIONAL COM CAPACIDADE DE 2.000 KN - FORNECIMENTO E INSTALAÇÃO</t>
  </si>
  <si>
    <t>APARELHO DE APOIO METÁLICO ESFÉRICO UNIDIRECIONAL COM CAPACIDADE DE 2.500 KN - FORNECIMENTO E INSTALAÇÃO</t>
  </si>
  <si>
    <t>APARELHO DE APOIO METÁLICO ESFÉRICO UNIDIRECIONAL COM CAPACIDADE DE 3.000 KN - FORNECIMENTO E INSTALAÇÃO</t>
  </si>
  <si>
    <t>APARELHO DE APOIO METÁLICO ESFÉRICO UNIDIRECIONAL COM CAPACIDADE DE 3.500 KN - FORNECIMENTO E INSTALAÇÃO</t>
  </si>
  <si>
    <t>APARELHO DE APOIO METÁLICO ESFÉRICO UNIDIRECIONAL COM CAPACIDADE DE 4.000 KN - FORNECIMENTO E INSTALAÇÃO</t>
  </si>
  <si>
    <t>APARELHO DE APOIO METÁLICO ESFÉRICO UNIDIRECIONAL COM CAPACIDADE DE 4.500 KN - FORNECIMENTO E INSTALAÇÃO</t>
  </si>
  <si>
    <t>APARELHO DE APOIO METÁLICO ESFÉRICO UNIDIRECIONAL COM CAPACIDADE DE 5.000 KN - FORNECIMENTO E INSTALAÇÃO</t>
  </si>
  <si>
    <t>APARELHO DE APOIO METÁLICO ESFÉRICO UNIDIRECIONAL COM CAPACIDADE DE 5.500 KN - FORNECIMENTO E INSTALAÇÃO</t>
  </si>
  <si>
    <t>APARELHO DE APOIO METÁLICO ESFÉRICO UNIDIRECIONAL COM CAPACIDADE DE 6.000 KN - FORNECIMENTO E INSTALAÇÃO</t>
  </si>
  <si>
    <t>APARELHO DE APOIO METÁLICO ESFÉRICO UNIDIRECIONAL COM CAPACIDADE DE 6.500 KN - FORNECIMENTO E INSTALAÇÃO</t>
  </si>
  <si>
    <t>APARELHO DE APOIO METÁLICO ESFÉRICO UNIDIRECIONAL COM CAPACIDADE DE 7.000 KN - FORNECIMENTO E INSTALAÇÃO</t>
  </si>
  <si>
    <t>APARELHO DE APOIO METÁLICO ESFÉRICO UNIDIRECIONAL COM CAPACIDADE DE 7.500 KN - FORNECIMENTO E INSTALAÇÃO</t>
  </si>
  <si>
    <t>APARELHO DE APOIO METÁLICO ESFÉRICO UNIDIRECIONAL COM CAPACIDADE DE 8.000 KN - FORNECIMENTO E INSTALAÇÃO</t>
  </si>
  <si>
    <t>APARELHO DE APOIO METÁLICO ESFÉRICO UNIDIRECIONAL COM CAPACIDADE DE 8.500 KN - FORNECIMENTO E INSTALAÇÃO</t>
  </si>
  <si>
    <t>APARELHO DE APOIO METÁLICO ESFÉRICO UNIDIRECIONAL COM CAPACIDADE DE 9.000 KN - FORNECIMENTO E INSTALAÇÃO</t>
  </si>
  <si>
    <t>APARELHO DE APOIO METÁLICO ESFÉRICO UNIDIRECIONAL COM CAPACIDADE DE 9.500 KN - FORNECIMENTO E INSTALAÇÃO</t>
  </si>
  <si>
    <t>JUNTA DE DILATAÇÃO EM ELASTÔMERO E PERFIL VV - L = 20 MM E H = 40 MM - FORNECIMENTO E INSTALAÇÃO</t>
  </si>
  <si>
    <t>JUNTA DE DILATAÇÃO EM ELASTÔMERO E PERFIL VV - L = 25 MM E H = 50 MM - FORNECIMENTO E INSTALAÇÃO</t>
  </si>
  <si>
    <t>JUNTA DE DILATAÇÃO EM ELASTÔMERO E PERFIL VV - L = 35 MM E H = 60 MM - FORNECIMENTO E INSTALAÇÃO</t>
  </si>
  <si>
    <t>JUNTA DE DILATAÇÃO EM ELASTÔMERO E PERFIL VV - L = 40 MM E H = 70 MM - FORNECIMENTO E INSTALAÇÃO</t>
  </si>
  <si>
    <t>JUNTA DE DILATAÇÃO EM ELASTÔMERO E PERFIL VV - L = 50 MM E H = 80 MM - FORNECIMENTO E INSTALAÇÃO</t>
  </si>
  <si>
    <t>JUNTA DE DILATAÇÃO EM PERFIL EXTRUDADO DE BORRACHA VULCANIZADA</t>
  </si>
  <si>
    <t>LÁBIOS POLIMÉRICOS EM JUNTA DE PAVIMENTO DE CONCRETO - L = 20 MM E H = 30 MM - CONFECÇÃO E ASSENTAMENTO</t>
  </si>
  <si>
    <t>ARMAÇÃO EM AÇO CA-25 - FORNECIMENTO, PREPARO E COLOCAÇÃO</t>
  </si>
  <si>
    <t>ARMAÇÃO EM AÇO CA-50 - FORNECIMENTO, PREPARO E COLOCAÇÃO</t>
  </si>
  <si>
    <t>ARMAÇÃO EM AÇO CA-60 - FORNECIMENTO, PREPARO E COLOCAÇÃO</t>
  </si>
  <si>
    <t>CHUMBADOR TIPO ESPERA EM AÇO CA-25 PARA FIXAÇÃO DE ESTRUTURA METÁLICA EM CONCRETO - FORNECIMENTO E INSTALAÇÃO</t>
  </si>
  <si>
    <t>LUVA DE EMENDA COM ROSCA CÔNICA PARA AÇO CA-50 - D = 12,5 MM - FORNECIMENTO E INSTALAÇÃO</t>
  </si>
  <si>
    <t>LUVA DE EMENDA COM ROSCA CÔNICA PARA AÇO CA-50 - D = 16 MM - FORNECIMENTO E INSTALAÇÃO</t>
  </si>
  <si>
    <t>LUVA DE EMENDA COM ROSCA CÔNICA PARA AÇO CA-50 - D = 20 MM - FORNECIMENTO E INSTALAÇÃO</t>
  </si>
  <si>
    <t>LUVA DE EMENDA COM ROSCA CÔNICA PARA AÇO CA-50 - D = 25 MM - FORNECIMENTO E INSTALAÇÃO</t>
  </si>
  <si>
    <t>LUVA DE EMENDA COM ROSCA CÔNICA PARA AÇO CA-50 - D = 32 MM - FORNECIMENTO E INSTALAÇÃO</t>
  </si>
  <si>
    <t>LUVA DE EMENDA PRENSADA PARA AÇO CA-50 - D = 12,5 MM - FORNECIMENTO E INSTALAÇÃO</t>
  </si>
  <si>
    <t>LUVA DE EMENDA PRENSADA PARA AÇO CA-50 - D = 16 MM - FORNECIMENTO E INSTALAÇÃO</t>
  </si>
  <si>
    <t>LUVA DE EMENDA PRENSADA PARA AÇO CA-50 - D = 20 MM - FORNECIMENTO E INSTALAÇÃO</t>
  </si>
  <si>
    <t>LUVA DE EMENDA PRENSADA PARA AÇO CA-50 - D = 25 MM - FORNECIMENTO E INSTALAÇÃO</t>
  </si>
  <si>
    <t>LUVA DE EMENDA PRENSADA PARA AÇO CA-50 - D = 32 MM - FORNECIMENTO E INSTALAÇÃO</t>
  </si>
  <si>
    <t>TELA DE AÇO ELETROSSOLDADA - FORNECIMENTO, PREPARO E COLOCAÇÃO</t>
  </si>
  <si>
    <t>TRELIÇA NERVURADA TRÊS BARRAS LONGITUDINAIS INTERLIGADAS POR DUAS DIAGONAIS SINUSOIDAL - FORNECIMENTO E INSTALAÇÃO</t>
  </si>
  <si>
    <t>ARCO METÁLICO GALVANIZADO TIPO MP 152S - ARCO ALTO - VÃO = 10,08 M E ALTURA = 6,12 M - ATERRO RODOVIÁRIO MÍNIMO = 0,90 M E MÁXIMO = 5,00 M - AREIA E BRITA COMERCIAIS</t>
  </si>
  <si>
    <t>ARCO METÁLICO GALVANIZADO TIPO MP 152S - ARCO ALTO - VÃO = 10,08 M E ALTURA = 6,12 M - ATERRO RODOVIÁRIO MÍNIMO = 0,90 M E MÁXIMO = 5,00 M - AREIA EXTRAÍDA E BRITA PRODUZIDA</t>
  </si>
  <si>
    <t>ARCO METÁLICO GALVANIZADO TIPO MP 152S - ARCO ALTO - VÃO = 10,31 M E ALTURA = 6,17 M - ATERRO RODOVIÁRIO MÍNIMO = 0,90 M E MÁXIMO = 4,90 M - AREIA E BRITA COMERCIAIS</t>
  </si>
  <si>
    <t>ARCO METÁLICO GALVANIZADO TIPO MP 152S - ARCO ALTO - VÃO = 10,31 M E ALTURA = 6,17 M - ATERRO RODOVIÁRIO MÍNIMO = 0,90 M E MÁXIMO = 4,90 M - AREIA EXTRAÍDA E BRITA PRODUZIDA</t>
  </si>
  <si>
    <t>ARCO METÁLICO GALVANIZADO TIPO MP 152S - ARCO ALTO - VÃO = 10,36 M E ALTURA = 5,38 M - ATERRO RODOVIÁRIO MÍNIMO = 1,20 M E MÁXIMO = 3,60 M - AREIA E BRITA COMERCIAIS</t>
  </si>
  <si>
    <t>ARCO METÁLICO GALVANIZADO TIPO MP 152S - ARCO ALTO - VÃO = 10,36 M E ALTURA = 5,38 M - ATERRO RODOVIÁRIO MÍNIMO = 1,20 M E MÁXIMO = 3,60 M - AREIA EXTRAÍDA E BRITA PRODUZIDA</t>
  </si>
  <si>
    <t>ARCO METÁLICO GALVANIZADO TIPO MP 152S - ARCO ALTO - VÃO = 10,54 M E ALTURA = 6,05 M - ATERRO RODOVIÁRIO MÍNIMO = 1,20 M E MÁXIMO = 4,20 M - AREIA E BRITA COMERCIAIS</t>
  </si>
  <si>
    <t>ARCO METÁLICO GALVANIZADO TIPO MP 152S - ARCO ALTO - VÃO = 10,54 M E ALTURA = 6,05 M - ATERRO RODOVIÁRIO MÍNIMO = 1,20 M E MÁXIMO = 4,20 M - AREIA EXTRAÍDA E BRITA PRODUZIDA</t>
  </si>
  <si>
    <t>ARCO METÁLICO GALVANIZADO TIPO MP 152S - ARCO ALTO - VÃO = 10,57 M E ALTURA = 5,41 M - ATERRO RODOVIÁRIO MÍNIMO = 1,20 M E MÁXIMO = 4,10 M - AREIA E BRITA COMERCIAIS</t>
  </si>
  <si>
    <t>ARCO METÁLICO GALVANIZADO TIPO MP 152S - ARCO ALTO - VÃO = 10,57 M E ALTURA = 5,41 M - ATERRO RODOVIÁRIO MÍNIMO = 1,20 M E MÁXIMO = 4,10 M - AREIA EXTRAÍDA E BRITA PRODUZIDA</t>
  </si>
  <si>
    <t>ARCO METÁLICO GALVANIZADO TIPO MP 152S - ARCO ALTO - VÃO = 10,74 M E ALTURA = 6,48 M - ATERRO RODOVIÁRIO MÍNIMO = 1,20 M E MÁXIMO = 4,70 M - AREIA E BRITA COMERCIAIS</t>
  </si>
  <si>
    <t>ARCO METÁLICO GALVANIZADO TIPO MP 152S - ARCO ALTO - VÃO = 10,74 M E ALTURA = 6,48 M - ATERRO RODOVIÁRIO MÍNIMO = 1,20 M E MÁXIMO = 4,70 M - AREIA EXTRAÍDA E BRITA PRODUZIDA</t>
  </si>
  <si>
    <t>ARCO METÁLICO GALVANIZADO TIPO MP 152S - ARCO ALTO - VÃO = 10,77 M E ALTURA = 6,10 M - ATERRO RODOVIÁRIO MÍNIMO = 1,20 M E MÁXIMO = 4,70 M - AREIA E BRITA COMERCIAIS</t>
  </si>
  <si>
    <t>ARCO METÁLICO GALVANIZADO TIPO MP 152S - ARCO ALTO - VÃO = 10,77 M E ALTURA = 6,10 M - ATERRO RODOVIÁRIO MÍNIMO = 1,20 M E MÁXIMO = 4,70 M - AREIA EXTRAÍDA E BRITA PRODUZIDA</t>
  </si>
  <si>
    <t>ARCO METÁLICO GALVANIZADO TIPO MP 152S - ARCO ALTO - VÃO = 10,97 M E ALTURA = 6,53 M - ATERRO RODOVIÁRIO MÍNIMO = 1,20 M E MÁXIMO = 4,70 M - AREIA E BRITA COMERCIAIS</t>
  </si>
  <si>
    <t>ARCO METÁLICO GALVANIZADO TIPO MP 152S - ARCO ALTO - VÃO = 10,97 M E ALTURA = 6,53 M - ATERRO RODOVIÁRIO MÍNIMO = 1,20 M E MÁXIMO = 4,70 M - AREIA EXTRAÍDA E BRITA PRODUZIDA</t>
  </si>
  <si>
    <t>ARCO METÁLICO GALVANIZADO TIPO MP 152S - ARCO ALTO - VÃO = 11,35 M E ALTURA = 7,12 M - ATERRO RODOVIÁRIO MÍNIMO = 1,20 M E MÁXIMO = 4,70 M - AREIA E BRITA COMERCIAIS</t>
  </si>
  <si>
    <t>ARCO METÁLICO GALVANIZADO TIPO MP 152S - ARCO ALTO - VÃO = 11,35 M E ALTURA = 7,12 M - ATERRO RODOVIÁRIO MÍNIMO = 1,20 M E MÁXIMO = 4,70 M - AREIA EXTRAÍDA E BRITA PRODUZIDA</t>
  </si>
  <si>
    <t>ARCO METÁLICO GALVANIZADO TIPO MP 152S - ARCO ALTO - VÃO = 11,58 M E ALTURA = 7,16 M - ATERRO RODOVIÁRIO MÍNIMO = 1,20 M E MÁXIMO = 6,40 M - AREIA E BRITA COMERCIAIS</t>
  </si>
  <si>
    <t>ARCO METÁLICO GALVANIZADO TIPO MP 152S - ARCO ALTO - VÃO = 11,58 M E ALTURA = 7,16 M - ATERRO RODOVIÁRIO MÍNIMO = 1,20 M E MÁXIMO = 6,40 M - AREIA EXTRAÍDA E BRITA PRODUZIDA</t>
  </si>
  <si>
    <t>ARCO METÁLICO GALVANIZADO TIPO MP 152S - ARCO ALTO - VÃO = 6,12 M E ALTURA = 2,77 M - ATERRO RODOVIÁRIO MÍNIMO = 0,75 M E MÁXIMO = 5,40 M - AREIA E BRITA COMERCIAIS</t>
  </si>
  <si>
    <t>ARCO METÁLICO GALVANIZADO TIPO MP 152S - ARCO ALTO - VÃO = 6,12 M E ALTURA = 2,77 M - ATERRO RODOVIÁRIO MÍNIMO = 0,75 M E MÁXIMO = 5,40 M - AREIA EXTRAÍDA E BRITA PRODUZIDA</t>
  </si>
  <si>
    <t>ARCO METÁLICO GALVANIZADO TIPO MP 152S - ARCO ALTO - VÃO = 6,30 M E ALTURA = 3,68 M - ATERRO RODOVIÁRIO MÍNIMO = 0,75 M E MÁXIMO = 7,50 M - AREIA E BRITA COMERCIAIS</t>
  </si>
  <si>
    <t>ARCO METÁLICO GALVANIZADO TIPO MP 152S - ARCO ALTO - VÃO = 6,30 M E ALTURA = 3,68 M - ATERRO RODOVIÁRIO MÍNIMO = 0,75 M E MÁXIMO = 7,50 M - AREIA EXTRAÍDA E BRITA PRODUZIDA</t>
  </si>
  <si>
    <t>ARCO METÁLICO GALVANIZADO TIPO MP 152S - ARCO ALTO - VÃO = 6,55 M E ALTURA = 3,56 M - ATERRO RODOVIÁRIO MÍNIMO = 0,75 M E MÁXIMO = 4,9 M - AREIA EXTRAÍDA E BRITA PRODUZIDA</t>
  </si>
  <si>
    <t>ARCO METÁLICO GALVANIZADO TIPO MP 152S - ARCO ALTO - VÃO = 6,55 M E ALTURA = 3,56 M - ATERRO RODOVIÁRIO MÍNIMO = 0,75 M E MÁXIMO = 4,90 M - AREIA E BRITA COMERCIAIS</t>
  </si>
  <si>
    <t>ARCO METÁLICO GALVANIZADO TIPO MP 152S - ARCO ALTO - VÃO = 6,78 M E ALTURA = 3,61 M - ATERRO RODOVIÁRIO MÍNIMO = 0,75 M E MÁXIMO = 4,80 M - AREIA E BRITA COMERCIAIS</t>
  </si>
  <si>
    <t>ARCO METÁLICO GALVANIZADO TIPO MP 152S - ARCO ALTO - VÃO = 6,78 M E ALTURA = 3,61 M - ATERRO RODOVIÁRIO MÍNIMO = 0,75 M E MÁXIMO = 4,80 M - AREIA EXTRAÍDA E BRITA PRODUZIDA</t>
  </si>
  <si>
    <t>ARCO METÁLICO GALVANIZADO TIPO MP 152S - ARCO ALTO - VÃO = 6,96 M E ALTURA = 4,42 M - ATERRO RODOVIÁRIO MÍNIMO = 0,75 M E MÁXIMO = 8,10 M - AREIA E BRITA COMERCIAIS</t>
  </si>
  <si>
    <t>ARCO METÁLICO GALVANIZADO TIPO MP 152S - ARCO ALTO - VÃO = 6,96 M E ALTURA = 4,42 M - ATERRO RODOVIÁRIO MÍNIMO = 0,75 M E MÁXIMO = 8,10 M - AREIA EXTRAÍDA E BRITA PRODUZIDA</t>
  </si>
  <si>
    <t>ARCO METÁLICO GALVANIZADO TIPO MP 152S - ARCO ALTO - VÃO = 6,99 M E ALTURA = 4,27 M - ATERRO RODOVIÁRIO MÍNIMO = 0,75 M E MÁXIMO = 5,70 M - AREIA E BRITA COMERCIAIS</t>
  </si>
  <si>
    <t>ARCO METÁLICO GALVANIZADO TIPO MP 152S - ARCO ALTO - VÃO = 6,99 M E ALTURA = 4,27 M - ATERRO RODOVIÁRIO MÍNIMO = 0,75 M E MÁXIMO = 5,70 M - AREIA EXTRAÍDA E BRITA PRODUZIDA</t>
  </si>
  <si>
    <t>ARCO METÁLICO GALVANIZADO TIPO MP 152S - ARCO ALTO - VÃO = 7,01 M E ALTURA = 3,63 M - ATERRO RODOVIÁRIO MÍNIMO = 0,75 M E MÁXIMO = 4,60 M - AREIA E BRITA COMERCIAIS</t>
  </si>
  <si>
    <t>ARCO METÁLICO GALVANIZADO TIPO MP 152S - ARCO ALTO - VÃO = 7,01 M E ALTURA = 3,63 M - ATERRO RODOVIÁRIO MÍNIMO = 0,75 M E MÁXIMO = 4,60 M - AREIA EXTRAÍDA E BRITA PRODUZIDA</t>
  </si>
  <si>
    <t>ARCO METÁLICO GALVANIZADO TIPO MP 152S - ARCO ALTO - VÃO = 7,24 M E ALTURA = 3,68 M - ATERRO RODOVIÁRIO MÍNIMO = 0,90 M E MÁXIMO = 4,4 M - AREIA E BRITA COMERCIAIS</t>
  </si>
  <si>
    <t>ARCO METÁLICO GALVANIZADO TIPO MP 152S - ARCO ALTO - VÃO = 7,24 M E ALTURA = 3,68 M - ATERRO RODOVIÁRIO MÍNIMO = 0,90 M E MÁXIMO = 4,40 M - AREIA EXTRAÍDA E BRITA PRODUZIDA</t>
  </si>
  <si>
    <t>ARCO METÁLICO GALVANIZADO TIPO MP 152S - ARCO ALTO - VÃO = 7,42 M E ALTURA = 4,52 M - ATERRO RODOVIÁRIO MÍNIMO = 0,90 M E MÁXIMO = 6,40 M - AREIA E BRITA COMERCIAIS</t>
  </si>
  <si>
    <t>ARCO METÁLICO GALVANIZADO TIPO MP 152S - ARCO ALTO - VÃO = 7,42 M E ALTURA = 4,52 M - ATERRO RODOVIÁRIO MÍNIMO = 0,90 M E MÁXIMO = 6,40 M - AREIA EXTRAÍDA E BRITA PRODUZIDA</t>
  </si>
  <si>
    <t>ARCO METÁLICO GALVANIZADO TIPO MP 152S - ARCO ALTO - VÃO = 7,47 M E ALTURA = 4,19 M - ATERRO RODOVIÁRIO MÍNIMO = 0,90 M E MÁXIMO = 4,30 M - AREIA E BRITA COMERCIAIS</t>
  </si>
  <si>
    <t>ARCO METÁLICO GALVANIZADO TIPO MP 152S - ARCO ALTO - VÃO = 7,47 M E ALTURA = 4,19 M - ATERRO RODOVIÁRIO MÍNIMO = 0,90 M E MÁXIMO = 4,30 M - AREIA EXTRAÍDA E BRITA PRODUZIDA</t>
  </si>
  <si>
    <t>ARCO METÁLICO GALVANIZADO TIPO MP 152S - ARCO ALTO - VÃO = 7,67 M E ALTURA = 3,99 M - ATERRO RODOVIÁRIO MÍNIMO = 0,90 M E MÁXIMO = 4,10 M - AREIA E BRITA COMERCIAIS</t>
  </si>
  <si>
    <t>ARCO METÁLICO GALVANIZADO TIPO MP 152S - ARCO ALTO - VÃO = 7,67 M E ALTURA = 3,99 M - ATERRO RODOVIÁRIO MÍNIMO = 0,90 M E MÁXIMO = 4,10 M - AREIA EXTRAÍDA E BRITA PRODUZIDA</t>
  </si>
  <si>
    <t>ARCO METÁLICO GALVANIZADO TIPO MP 152S - ARCO ALTO - VÃO = 7,85 M E ALTURA = 4,60 M - ATERRO RODOVIÁRIO MÍNIMO = 0,90 M E MÁXIMO = 6,00 M - AREIA E BRITA COMERCIAIS</t>
  </si>
  <si>
    <t>ARCO METÁLICO GALVANIZADO TIPO MP 152S - ARCO ALTO - VÃO = 7,85 M E ALTURA = 4,60 M - ATERRO RODOVIÁRIO MÍNIMO = 0,90 M E MÁXIMO = 6,00 M - AREIA EXTRAÍDA E BRITA PRODUZIDA</t>
  </si>
  <si>
    <t>ARCO METÁLICO GALVANIZADO TIPO MP 152S - ARCO ALTO - VÃO = 7,90 M E ALTURA = 4,04 M - ATERRO RODOVIÁRIO MÍNIMO = 0,90 M E MÁXIMO = 4,00 M - AREIA E BRITA COMERCIAIS</t>
  </si>
  <si>
    <t>ARCO METÁLICO GALVANIZADO TIPO MP 152S - ARCO ALTO - VÃO = 7,90 M E ALTURA = 4,04 M - ATERRO RODOVIÁRIO MÍNIMO = 0,90 M E MÁXIMO = 4,00 M - AREIA EXTRAÍDA E BRITA PRODUZIDA</t>
  </si>
  <si>
    <t>ARCO METÁLICO GALVANIZADO TIPO MP 152S - ARCO ALTO - VÃO = 8,08 M E ALTURA = 4,65 M - ATERRO RODOVIÁRIO MÍNIMO = 0,90 M E MÁXIMO = 5,80 M - AREIA E BRITA COMERCIAIS</t>
  </si>
  <si>
    <t>ARCO METÁLICO GALVANIZADO TIPO MP 152S - ARCO ALTO - VÃO = 8,08 M E ALTURA = 4,65 M - ATERRO RODOVIÁRIO MÍNIMO = 0,90 M E MÁXIMO = 5,80 M - AREIA EXTRAÍDA E BRITA PRODUZIDA</t>
  </si>
  <si>
    <t>ARCO METÁLICO GALVANIZADO TIPO MP 152S - ARCO ALTO - VÃO = 8,31 M E ALTURA = 4,70 M - ATERRO RODOVIÁRIO MÍNIMO = 0,90 M E MÁXIMO = 5,60 M - AREIA E BRITA COMERCIAIS</t>
  </si>
  <si>
    <t>ARCO METÁLICO GALVANIZADO TIPO MP 152S - ARCO ALTO - VÃO = 8,31 M E ALTURA = 4,70 M - ATERRO RODOVIÁRIO MÍNIMO = 0,90 M E MÁXIMO = 5,60 M - AREIA EXTRAÍDA E BRITA PRODUZIDA</t>
  </si>
  <si>
    <t>ARCO METÁLICO GALVANIZADO TIPO MP 152S - ARCO ALTO - VÃO = 8,36 M E ALTURA = 4,11 M - ATERRO RODOVIÁRIO MÍNIMO = 0,90 M E MÁXIMO = 3,70 M - AREIA E BRITA COMERCIAIS</t>
  </si>
  <si>
    <t>ARCO METÁLICO GALVANIZADO TIPO MP 152S - ARCO ALTO - VÃO = 8,36 M E ALTURA = 4,11 M - ATERRO RODOVIÁRIO MÍNIMO = 0,90 M E MÁXIMO = 3,70 M - AREIA EXTRAÍDA E BRITA PRODUZIDA</t>
  </si>
  <si>
    <t>ARCO METÁLICO GALVANIZADO TIPO MP 152S - ARCO ALTO - VÃO = 8,59 M E ALTURA = 4,39 M - ATERRO RODOVIÁRIO MÍNIMO = 0,90 M E MÁXIMO = 3,60 M - AREIA E BRITA COMERCIAIS</t>
  </si>
  <si>
    <t>ARCO METÁLICO GALVANIZADO TIPO MP 152S - ARCO ALTO - VÃO = 8,59 M E ALTURA = 4,39 M - ATERRO RODOVIÁRIO MÍNIMO = 0,90 M E MÁXIMO = 3,60 M - AREIA EXTRAÍDA E BRITA PRODUZIDA</t>
  </si>
  <si>
    <t>ARCO METÁLICO GALVANIZADO TIPO MP 152S - ARCO ALTO - VÃO = 8,97 M E ALTURA = 5,00 M - ATERRO RODOVIÁRIO MÍNIMO = 0,90 M E MÁXIMO = 5,80 M - AREIA E BRITA COMERCIAIS</t>
  </si>
  <si>
    <t>ARCO METÁLICO GALVANIZADO TIPO MP 152S - ARCO ALTO - VÃO = 8,97 M E ALTURA = 5,00 M - ATERRO RODOVIÁRIO MÍNIMO = 0,90 M E MÁXIMO = 5,80 M - AREIA EXTRAÍDA E BRITA PRODUZIDA</t>
  </si>
  <si>
    <t>ARCO METÁLICO GALVANIZADO TIPO MP 152S - ARCO ALTO - VÃO = 9,17 M E ALTURA = 5,49 M - ATERRO RODOVIÁRIO MÍNIMO = 0,90 M E MÁXIMO = 5,60 M - AREIA E BRITA COMERCIAIS</t>
  </si>
  <si>
    <t>ARCO METÁLICO GALVANIZADO TIPO MP 152S - ARCO ALTO - VÃO = 9,17 M E ALTURA = 5,49 M - ATERRO RODOVIÁRIO MÍNIMO = 0,90 M E MÁXIMO = 5,60 M - AREIA EXTRAÍDA E BRITA PRODUZIDA</t>
  </si>
  <si>
    <t>ARCO METÁLICO GALVANIZADO TIPO MP 152S - ARCO ALTO - VÃO = 9,22 M E ALTURA = 4,70 M - ATERRO RODOVIÁRIO MÍNIMO = 0,90 M E MÁXIMO = 4,10 M - AREIA E BRITA COMERCIAIS</t>
  </si>
  <si>
    <t>ARCO METÁLICO GALVANIZADO TIPO MP 152S - ARCO ALTO - VÃO = 9,22 M E ALTURA = 4,70 M - ATERRO RODOVIÁRIO MÍNIMO = 0,90 M E MÁXIMO = 4,10 M - AREIA EXTRAÍDA E BRITA PRODUZIDA</t>
  </si>
  <si>
    <t>ARCO METÁLICO GALVANIZADO TIPO MP 152S - ARCO ALTO - VÃO = 9,45 M E ALTURA = 4,75 M - ATERRO RODOVIÁRIO MÍNIMO = 0,90 M E MÁXIMO = 4,00 M - AREIA E BRITA COMERCIAIS</t>
  </si>
  <si>
    <t>ARCO METÁLICO GALVANIZADO TIPO MP 152S - ARCO ALTO - VÃO = 9,45 M E ALTURA = 4,75 M - ATERRO RODOVIÁRIO MÍNIMO = 0,90 M E MÁXIMO = 4,00 M - AREIA EXTRAÍDA E BRITA PRODUZIDA</t>
  </si>
  <si>
    <t>ARCO METÁLICO GALVANIZADO TIPO MP 152S - ARCO ALTO - VÃO = 9,63 M E ALTURA = 5,59 M - ATERRO RODOVIÁRIO MÍNIMO = 0,90 M E MÁXIMO = 5,30 M - AREIA E BRITA COMERCIAIS</t>
  </si>
  <si>
    <t>ARCO METÁLICO GALVANIZADO TIPO MP 152S - ARCO ALTO - VÃO = 9,63 M E ALTURA = 5,59 M - ATERRO RODOVIÁRIO MÍNIMO = 0,90 M E MÁXIMO = 5,30 M - AREIA EXTRAÍDA E BRITA PRODUZIDA</t>
  </si>
  <si>
    <t>ARCO METÁLICO GALVANIZADO TIPO MP 152S - ARCO ALTO - VÃO = 9,65 M E ALTURA = 5,41 M - ATERRO RODOVIÁRIO MÍNIMO = 0,90 M E MÁXIMO = 4,70 M - AREIA E BRITA COMERCIAIS</t>
  </si>
  <si>
    <t>ARCO METÁLICO GALVANIZADO TIPO MP 152S - ARCO ALTO - VÃO = 9,65 M E ALTURA = 5,41 M - ATERRO RODOVIÁRIO MÍNIMO = 0,90 M E MÁXIMO = 4,70 M - AREIA EXTRAÍDA E BRITA PRODUZIDA</t>
  </si>
  <si>
    <t>ARCO METÁLICO GALVANIZADO TIPO MP 152S - ARCO ALTO - VÃO = 9,68 M E ALTURA = 5,23 M - ATERRO RODOVIÁRIO MÍNIMO = 0,90 M E MÁXIMO = 3,90 M - AREIA E BRITA COMERCIAIS</t>
  </si>
  <si>
    <t>ARCO METÁLICO GALVANIZADO TIPO MP 152S - ARCO ALTO - VÃO = 9,68 M E ALTURA = 5,23 M - ATERRO RODOVIÁRIO MÍNIMO = 0,90 M E MÁXIMO = 3,90 M - AREIA EXTRAÍDA E BRITA PRODUZIDA</t>
  </si>
  <si>
    <t>ARCO METÁLICO GALVANIZADO TIPO MP 152S - ARCO ALTO - VÃO = 9,86 M E ALTURA = 6,07 M - ATERRO RODOVIÁRIO MÍNIMO = 0,90 M E MÁXIMO = 5,20 M - AREIA E BRITA COMERCIAIS</t>
  </si>
  <si>
    <t>ARCO METÁLICO GALVANIZADO TIPO MP 152S - ARCO ALTO - VÃO = 9,86 M E ALTURA = 6,07 M - ATERRO RODOVIÁRIO MÍNIMO = 0,90 M E MÁXIMO = 5,20 M - AREIA EXTRAÍDA E BRITA PRODUZIDA</t>
  </si>
  <si>
    <t>ARCO METÁLICO GALVANIZADO TIPO MP 152S - ARCO ALTO - VÃO = 9,91 M E ALTURA = 5,28 M - ATERRO RODOVIÁRIO MÍNIMO = 0,90 M E MÁXIMO = 3,80 M - AREIA E BRITA COMERCIAIS</t>
  </si>
  <si>
    <t>ARCO METÁLICO GALVANIZADO TIPO MP 152S - ARCO ALTO - VÃO = 9,91 M E ALTURA = 5,28 M - ATERRO RODOVIÁRIO MÍNIMO = 0,90 M E MÁXIMO = 3,80 M - AREIA EXTRAÍDA E BRITA PRODUZIDA</t>
  </si>
  <si>
    <t>ARCO METÁLICO GALVANIZADO TIPO MP 152S - OVOIDE - VÃO = 7,21 M E ALTURA = 7,82 M - ATERRO RODOVIÁRIO MÍNIMO = 0,75 M E MÁXIMO = 6,70 M - AREIA E BRITA COMERCIAIS</t>
  </si>
  <si>
    <t>ARCO METÁLICO GALVANIZADO TIPO MP 152S - OVOIDE - VÃO = 7,21 M E ALTURA = 7,82 M - ATERRO RODOVIÁRIO MÍNIMO = 0,75 M E MÁXIMO = 6,70 M - AREIA EXTRAÍDA E BRITA PRODUZIDA</t>
  </si>
  <si>
    <t>ARCO METÁLICO GALVANIZADO TIPO MP 152S - OVOIDE - VÃO = 7,31 M E ALTURA = 7,87 M - ATERRO RODOVIÁRIO MÍNIMO = 0,90 M E MÁXIMO = 6,80 M - AREIA E BRITA COMERCIAIS</t>
  </si>
  <si>
    <t>ARCO METÁLICO GALVANIZADO TIPO MP 152S - OVOIDE - VÃO = 7,31 M E ALTURA = 7,87 M - ATERRO RODOVIÁRIO MÍNIMO = 0,90 M E MÁXIMO = 6,80 M - AREIA EXTRAÍDA E BRITA PRODUZIDA</t>
  </si>
  <si>
    <t>ARCO METÁLICO GALVANIZADO TIPO MP 152S - OVOIDE - VÃO = 7,57 M E ALTURA = 8,44 M - ATERRO RODOVIÁRIO MÍNIMO = 0,90 M E MÁXIMO = 5,60 M - AREIA E BRITA COMERCIAIS</t>
  </si>
  <si>
    <t>ARCO METÁLICO GALVANIZADO TIPO MP 152S - OVOIDE - VÃO = 7,57 M E ALTURA = 8,44 M - ATERRO RODOVIÁRIO MÍNIMO = 0,90 M E MÁXIMO = 5,60 M - AREIA EXTRAÍDA E BRITA PRODUZIDA</t>
  </si>
  <si>
    <t>ARCO METÁLICO GALVANIZADO TIPO MP 152S - OVOIDE - VÃO = 7,77 M E ALTURA = 7,90 M - ATERRO RODOVIÁRIO MÍNIMO = 0,90 M E MÁXIMO = 6,80 M - AREIA E BRITA COMERCIAIS</t>
  </si>
  <si>
    <t>ARCO METÁLICO GALVANIZADO TIPO MP 152S - OVOIDE - VÃO = 7,77 M E ALTURA = 7,90 M - ATERRO RODOVIÁRIO MÍNIMO = 0,90 M E MÁXIMO = 6,80 M - AREIA EXTRAÍDA E BRITA PRODUZIDA</t>
  </si>
  <si>
    <t>ARCO METÁLICO GALVANIZADO TIPO MP 152S - OVOIDE - VÃO = 8,13 M E ALTURA = 8,01 M - ATERRO RODOVIÁRIO MÍNIMO = 0,90 M E MÁXIMO = 3,50 M - AREIA E BRITA COMERCIAIS</t>
  </si>
  <si>
    <t>ARCO METÁLICO GALVANIZADO TIPO MP 152S - OVOIDE - VÃO = 8,13 M E ALTURA = 8,01 M - ATERRO RODOVIÁRIO MÍNIMO = 0,90 M E MÁXIMO = 3,50 M - AREIA EXTRAÍDA E BRITA PRODUZIDA</t>
  </si>
  <si>
    <t>ARCO METÁLICO GALVANIZADO TIPO MP 152S - OVOIDE - VÃO = 8,36 M E ALTURA = 8,23 M - ATERRO RODOVIÁRIO MÍNIMO = 0,90 M E MÁXIMO = 4,30 M - AREIA E BRITA COMERCIAIS</t>
  </si>
  <si>
    <t>ARCO METÁLICO GALVANIZADO TIPO MP 152S - OVOIDE - VÃO = 8,36 M E ALTURA = 8,23 M - ATERRO RODOVIÁRIO MÍNIMO = 0,90 M E MÁXIMO = 4,30 M - AREIA EXTRAÍDA E BRITA PRODUZIDA</t>
  </si>
  <si>
    <t>ARCO METÁLICO GALVANIZADO TIPO MP 152S - OVOIDE - VÃO = 8,56 M E ALTURA = 8,48 M - ATERRO RODOVIÁRIO MÍNIMO = 0,90 M E MÁXIMO = 5,30 M - AREIA E BRITA COMERCIAIS</t>
  </si>
  <si>
    <t>ARCO METÁLICO GALVANIZADO TIPO MP 152S - OVOIDE - VÃO = 8,56 M E ALTURA = 8,48 M - ATERRO RODOVIÁRIO MÍNIMO = 0,90 M E MÁXIMO = 5,30 M - AREIA EXTRAÍDA E BRITA PRODUZIDA</t>
  </si>
  <si>
    <t>ARCO METÁLICO GALVANIZADO TIPO MP 152S - OVOIDE - VÃO = 8,71 M E ALTURA = 9,32 M - ATERRO RODOVIÁRIO MÍNIMO = 0,90 M E MÁXIMO = 6,00 M - AREIA E BRITA COMERCIAIS</t>
  </si>
  <si>
    <t>ARCO METÁLICO GALVANIZADO TIPO MP 152S - OVOIDE - VÃO = 8,71 M E ALTURA = 9,32 M - ATERRO RODOVIÁRIO MÍNIMO = 0,90 M E MÁXIMO = 6,00 M - AREIA EXTRAÍDA E BRITA PRODUZIDA</t>
  </si>
  <si>
    <t>ARCO METÁLICO GALVANIZADO TIPO MP 152S - OVOIDE - VÃO = 9,15 M E ALTURA = 9,04 M - ATERRO RODOVIÁRIO MÍNIMO = 0,90 M E MÁXIMO = 4,70 M - AREIA E BRITA COMERCIAIS</t>
  </si>
  <si>
    <t>ARCO METÁLICO GALVANIZADO TIPO MP 152S - OVOIDE - VÃO = 9,15 M E ALTURA = 9,04 M - ATERRO RODOVIÁRIO MÍNIMO = 0,90 M E MÁXIMO = 4,70 M - AREIA EXTRAÍDA E BRITA PRODUZIDA</t>
  </si>
  <si>
    <t>ARCO METÁLICO GALVANIZADO TIPO MP 152S - OVOIDE - VÃO = 9,15 M E ALTURA = 9,50 M - ATERRO RODOVIÁRIO MÍNIMO = 0,90 M E MÁXIMO = 5,70 M - AREIA E BRITA COMERCIAIS</t>
  </si>
  <si>
    <t>ARCO METÁLICO GALVANIZADO TIPO MP 152S - OVOIDE - VÃO = 9,15 M E ALTURA = 9,50 M - ATERRO RODOVIÁRIO MÍNIMO = 0,90 M E MÁXIMO = 5,70 M - AREIA EXTRAÍDA E BRITA PRODUZIDA</t>
  </si>
  <si>
    <t>ARGAMASSA DE SOLO-CIMENTO COM 10% DE CIMENTO E MATERIAL DE JAZIDA - PREPARO E INJEÇÃO EM TUNNEL LINER</t>
  </si>
  <si>
    <t>BUEIRO METÁLICO COM CHAPAS MÚLTIPLAS MP 100 COM REVESTIMENTO EM EPÓXI - D = 0,60 M - BRITA COMERCIAL</t>
  </si>
  <si>
    <t>BUEIRO METÁLICO COM CHAPAS MÚLTIPLAS MP 100 COM REVESTIMENTO EM EPÓXI - D = 0,60 M - BRITA PRODUZIDA</t>
  </si>
  <si>
    <t>BUEIRO METÁLICO COM CHAPAS MÚLTIPLAS MP 100 COM REVESTIMENTO EM EPÓXI - D = 0,70 M - BRITA COMERCIAL</t>
  </si>
  <si>
    <t>BUEIRO METÁLICO COM CHAPAS MÚLTIPLAS MP 100 COM REVESTIMENTO EM EPÓXI - D = 0,70 M - BRITA PRODUZIDA</t>
  </si>
  <si>
    <t>BUEIRO METÁLICO COM CHAPAS MÚLTIPLAS MP 100 COM REVESTIMENTO EM EPÓXI - D = 0,80 M - BRITA COMERCIAL</t>
  </si>
  <si>
    <t>BUEIRO METÁLICO COM CHAPAS MÚLTIPLAS MP 100 COM REVESTIMENTO EM EPÓXI - D = 0,80 M - BRITA PRODUZIDA</t>
  </si>
  <si>
    <t>BUEIRO METÁLICO COM CHAPAS MÚLTIPLAS MP 100 COM REVESTIMENTO EM EPÓXI - D = 0,90 M - BRITA COMERCIAL</t>
  </si>
  <si>
    <t>BUEIRO METÁLICO COM CHAPAS MÚLTIPLAS MP 100 COM REVESTIMENTO EM EPÓXI - D = 0,90 M - BRITA PRODUZIDA</t>
  </si>
  <si>
    <t>BUEIRO METÁLICO COM CHAPAS MÚLTIPLAS MP 100 COM REVESTIMENTO EM EPÓXI - D = 1,00 M - BRITA COMERCIAL</t>
  </si>
  <si>
    <t>BUEIRO METÁLICO COM CHAPAS MÚLTIPLAS MP 100 COM REVESTIMENTO EM EPÓXI - D = 1,00 M - BRITA PRODUZIDA</t>
  </si>
  <si>
    <t>BUEIRO METÁLICO COM CHAPAS MÚLTIPLAS MP 100 COM REVESTIMENTO EM EPÓXI - D = 1,10 M - BRITA COMERCIAL</t>
  </si>
  <si>
    <t>BUEIRO METÁLICO COM CHAPAS MÚLTIPLAS MP 100 COM REVESTIMENTO EM EPÓXI - D = 1,10 M - BRITA PRODUZIDA</t>
  </si>
  <si>
    <t>BUEIRO METÁLICO COM CHAPAS MÚLTIPLAS MP 100 COM REVESTIMENTO EM EPÓXI - D = 1,20 M - BRITA COMERCIAL</t>
  </si>
  <si>
    <t>BUEIRO METÁLICO COM CHAPAS MÚLTIPLAS MP 100 COM REVESTIMENTO EM EPÓXI - D = 1,20 M - BRITA PRODUZIDA</t>
  </si>
  <si>
    <t>BUEIRO METÁLICO COM CHAPAS MÚLTIPLAS MP 100 COM REVESTIMENTO EM EPÓXI - D = 1,30 M - BRITA COMERCIAL</t>
  </si>
  <si>
    <t>BUEIRO METÁLICO COM CHAPAS MÚLTIPLAS MP 100 COM REVESTIMENTO EM EPÓXI - D = 1,30 M - BRITA PRODUZIDA</t>
  </si>
  <si>
    <t>BUEIRO METÁLICO COM CHAPAS MÚLTIPLAS MP 100 COM REVESTIMENTO EM EPÓXI - D = 1,40 M - BRITA COMERCIAL</t>
  </si>
  <si>
    <t>BUEIRO METÁLICO COM CHAPAS MÚLTIPLAS MP 100 COM REVESTIMENTO EM EPÓXI - D = 1,40 M - BRITA PRODUZIDA</t>
  </si>
  <si>
    <t>BUEIRO METÁLICO COM CHAPAS MÚLTIPLAS MP 100 COM REVESTIMENTO EM EPÓXI - D = 1,50 M - BRITA COMERCIAL</t>
  </si>
  <si>
    <t>BUEIRO METÁLICO COM CHAPAS MÚLTIPLAS MP 100 COM REVESTIMENTO EM EPÓXI - D = 1,50 M - BRITA PRODUZIDA</t>
  </si>
  <si>
    <t>BUEIRO METÁLICO COM CHAPAS MÚLTIPLAS MP 100 COM REVESTIMENTO EM EPÓXI - D = 1,60 M - BRITA COMERCIAL</t>
  </si>
  <si>
    <t>BUEIRO METÁLICO COM CHAPAS MÚLTIPLAS MP 100 COM REVESTIMENTO EM EPÓXI - D = 1,60 M - BRITA PRODUZIDA</t>
  </si>
  <si>
    <t>BUEIRO METÁLICO COM CHAPAS MÚLTIPLAS MP 100 COM REVESTIMENTO EM EPÓXI - D = 1,70 M - BRITA COMERCIAL</t>
  </si>
  <si>
    <t>BUEIRO METÁLICO COM CHAPAS MÚLTIPLAS MP 100 COM REVESTIMENTO EM EPÓXI - D = 1,70 M - BRITA PRODUZIDA</t>
  </si>
  <si>
    <t>BUEIRO METÁLICO COM CHAPAS MÚLTIPLAS MP 100 COM REVESTIMENTO EM EPÓXI - D = 1,80 M - BRITA COMERCIAL</t>
  </si>
  <si>
    <t>BUEIRO METÁLICO COM CHAPAS MÚLTIPLAS MP 100 COM REVESTIMENTO EM EPÓXI - D = 1,80 M - BRITA PRODUZIDA</t>
  </si>
  <si>
    <t>BUEIRO METÁLICO COM CHAPAS MÚLTIPLAS MP 100 COM REVESTIMENTO EM EPÓXI - D = 1,90 M - BRITA COMERCIAL</t>
  </si>
  <si>
    <t>BUEIRO METÁLICO COM CHAPAS MÚLTIPLAS MP 100 COM REVESTIMENTO EM EPÓXI - D = 1,90 M - BRITA PRODUZIDA</t>
  </si>
  <si>
    <t>BUEIRO METÁLICO COM CHAPAS MÚLTIPLAS MP 100 COM REVESTIMENTO EM EPÓXI - D = 2,00 M - BRITA COMERCIAL</t>
  </si>
  <si>
    <t>BUEIRO METÁLICO COM CHAPAS MÚLTIPLAS MP 100 COM REVESTIMENTO EM EPÓXI - D = 2,00 M - BRITA PRODUZIDA</t>
  </si>
  <si>
    <t>BUEIRO METÁLICO COM CHAPAS MÚLTIPLAS MP 100 COM REVESTIMENTO EM EPÓXI - D = 2,10 M - BRITA COMERCIAL</t>
  </si>
  <si>
    <t>BUEIRO METÁLICO COM CHAPAS MÚLTIPLAS MP 100 COM REVESTIMENTO EM EPÓXI - D = 2,10 M - BRITA PRODUZIDA</t>
  </si>
  <si>
    <t>BUEIRO METÁLICO COM CHAPAS MÚLTIPLAS MP 100 COM REVESTIMENTO EM EPÓXI - D = 2,20 M - BRITA COMERCIAL</t>
  </si>
  <si>
    <t>BUEIRO METÁLICO COM CHAPAS MÚLTIPLAS MP 100 COM REVESTIMENTO EM EPÓXI - D = 2,20 M - BRITA PRODUZIDA</t>
  </si>
  <si>
    <t>BUEIRO METÁLICO COM CHAPAS MÚLTIPLAS MP 100 COM REVESTIMENTO EM EPÓXI - D = 2,30 M - BRITA COMERCIAL</t>
  </si>
  <si>
    <t>BUEIRO METÁLICO COM CHAPAS MÚLTIPLAS MP 100 COM REVESTIMENTO EM EPÓXI - D = 2,30 M - BRITA PRODUZIDA</t>
  </si>
  <si>
    <t>BUEIRO METÁLICO COM CHAPAS MÚLTIPLAS MP 100 COM REVESTIMENTO EM EPÓXI - D = 2,40 M - BRITA COMERCIAL</t>
  </si>
  <si>
    <t>BUEIRO METÁLICO COM CHAPAS MÚLTIPLAS MP 100 COM REVESTIMENTO EM EPÓXI - D = 2,40 M - BRITA PRODUZIDA</t>
  </si>
  <si>
    <t>BUEIRO METÁLICO COM CHAPAS MÚLTIPLAS MP 100 COM REVESTIMENTO EM EPÓXI - D = 2,50 M - BRITA COMERCIAL</t>
  </si>
  <si>
    <t>BUEIRO METÁLICO COM CHAPAS MÚLTIPLAS MP 100 COM REVESTIMENTO EM EPÓXI - D = 2,50 M - BRITA PRODUZIDA</t>
  </si>
  <si>
    <t>BUEIRO METÁLICO COM CHAPAS MÚLTIPLAS MP 100 COM REVESTIMENTO EM EPÓXI - D = 2,60 M - BRITA COMERCIAL</t>
  </si>
  <si>
    <t>BUEIRO METÁLICO COM CHAPAS MÚLTIPLAS MP 100 COM REVESTIMENTO EM EPÓXI - D = 2,60 M - BRITA PRODUZIDA</t>
  </si>
  <si>
    <t>BUEIRO METÁLICO COM CHAPAS MÚLTIPLAS MP 100 COM REVESTIMENTO EM EPÓXI - D = 2,70 M - BRITA COMERCIAL</t>
  </si>
  <si>
    <t>BUEIRO METÁLICO COM CHAPAS MÚLTIPLAS MP 100 COM REVESTIMENTO EM EPÓXI - D = 2,70 M - BRITA PRODUZIDA</t>
  </si>
  <si>
    <t>BUEIRO METÁLICO COM CHAPAS MÚLTIPLAS MP 100 COM REVESTIMENTO EM EPÓXI - D = 2,80 M - BRITA COMERCIAL</t>
  </si>
  <si>
    <t>BUEIRO METÁLICO COM CHAPAS MÚLTIPLAS MP 100 COM REVESTIMENTO EM EPÓXI - D = 2,80 M - BRITA PRODUZIDA</t>
  </si>
  <si>
    <t>BUEIRO METÁLICO COM CHAPAS MÚLTIPLAS MP 100 GALVANIZADAS - D = 0,60 M - BRITA COMERCIAL</t>
  </si>
  <si>
    <t>BUEIRO METÁLICO COM CHAPAS MÚLTIPLAS MP 100 GALVANIZADAS - D = 0,60 M - BRITA PRODUZIDA</t>
  </si>
  <si>
    <t>BUEIRO METÁLICO COM CHAPAS MÚLTIPLAS MP 100 GALVANIZADAS - D = 0,70 M - BRITA COMERCIAL</t>
  </si>
  <si>
    <t>BUEIRO METÁLICO COM CHAPAS MÚLTIPLAS MP 100 GALVANIZADAS - D = 0,70 M - BRITA PRODUZIDA</t>
  </si>
  <si>
    <t>BUEIRO METÁLICO COM CHAPAS MÚLTIPLAS MP 100 GALVANIZADAS - D = 0,80 M - BRITA COMERCIAL</t>
  </si>
  <si>
    <t>BUEIRO METÁLICO COM CHAPAS MÚLTIPLAS MP 100 GALVANIZADAS - D = 0,80 M - BRITA PRODUZIDA</t>
  </si>
  <si>
    <t>BUEIRO METÁLICO COM CHAPAS MÚLTIPLAS MP 100 GALVANIZADAS - D = 0,90 M - BRITA COMERCIAL</t>
  </si>
  <si>
    <t>BUEIRO METÁLICO COM CHAPAS MÚLTIPLAS MP 100 GALVANIZADAS - D = 0,90 M - BRITA PRODUZIDA</t>
  </si>
  <si>
    <t>BUEIRO METÁLICO COM CHAPAS MÚLTIPLAS MP 100 GALVANIZADAS - D = 1,00 M - BRITA COMERCIAL</t>
  </si>
  <si>
    <t>BUEIRO METÁLICO COM CHAPAS MÚLTIPLAS MP 100 GALVANIZADAS - D = 1,00 M - BRITA PRODUZIDA</t>
  </si>
  <si>
    <t>BUEIRO METÁLICO COM CHAPAS MÚLTIPLAS MP 100 GALVANIZADAS - D = 1,10 M - BRITA COMERCIAL</t>
  </si>
  <si>
    <t>BUEIRO METÁLICO COM CHAPAS MÚLTIPLAS MP 100 GALVANIZADAS - D = 1,10 M - BRITA PRODUZIDA</t>
  </si>
  <si>
    <t>BUEIRO METÁLICO COM CHAPAS MÚLTIPLAS MP 100 GALVANIZADAS - D = 1,20 M - BRITA COMERCIAL</t>
  </si>
  <si>
    <t>BUEIRO METÁLICO COM CHAPAS MÚLTIPLAS MP 100 GALVANIZADAS - D = 1,20 M - BRITA PRODUZIDA</t>
  </si>
  <si>
    <t>BUEIRO METÁLICO COM CHAPAS MÚLTIPLAS MP 100 GALVANIZADAS - D = 1,30 M - BRITA COMERCIAL</t>
  </si>
  <si>
    <t>BUEIRO METÁLICO COM CHAPAS MÚLTIPLAS MP 100 GALVANIZADAS - D = 1,30 M - BRITA PRODUZIDA</t>
  </si>
  <si>
    <t>BUEIRO METÁLICO COM CHAPAS MÚLTIPLAS MP 100 GALVANIZADAS - D = 1,40 M - BRITA COMERCIAL</t>
  </si>
  <si>
    <t>BUEIRO METÁLICO COM CHAPAS MÚLTIPLAS MP 100 GALVANIZADAS - D = 1,40 M - BRITA PRODUZIDA</t>
  </si>
  <si>
    <t>BUEIRO METÁLICO COM CHAPAS MÚLTIPLAS MP 100 GALVANIZADAS - D = 1,50 M - BRITA COMERCIAL</t>
  </si>
  <si>
    <t>BUEIRO METÁLICO COM CHAPAS MÚLTIPLAS MP 100 GALVANIZADAS - D = 1,50 M - BRITA PRODUZIDA</t>
  </si>
  <si>
    <t>BUEIRO METÁLICO COM CHAPAS MÚLTIPLAS MP 100 GALVANIZADAS - D = 1,60 M - BRITA COMERCIAL</t>
  </si>
  <si>
    <t>BUEIRO METÁLICO COM CHAPAS MÚLTIPLAS MP 100 GALVANIZADAS - D = 1,60 M - BRITA PRODUZIDA</t>
  </si>
  <si>
    <t>BUEIRO METÁLICO COM CHAPAS MÚLTIPLAS MP 100 GALVANIZADAS - D = 1,70 M - BRITA COMERCIAL</t>
  </si>
  <si>
    <t>BUEIRO METÁLICO COM CHAPAS MÚLTIPLAS MP 100 GALVANIZADAS - D = 1,70 M - BRITA PRODUZIDA</t>
  </si>
  <si>
    <t>BUEIRO METÁLICO COM CHAPAS MÚLTIPLAS MP 100 GALVANIZADAS - D = 1,80 M - BRITA COMERCIAL</t>
  </si>
  <si>
    <t>BUEIRO METÁLICO COM CHAPAS MÚLTIPLAS MP 100 GALVANIZADAS - D = 1,80 M - BRITA PRODUZIDA</t>
  </si>
  <si>
    <t>BUEIRO METÁLICO COM CHAPAS MÚLTIPLAS MP 100 GALVANIZADAS - D = 1,90 M - BRITA COMERCIAL</t>
  </si>
  <si>
    <t>BUEIRO METÁLICO COM CHAPAS MÚLTIPLAS MP 100 GALVANIZADAS - D = 1,90 M - BRITA PRODUZIDA</t>
  </si>
  <si>
    <t>BUEIRO METÁLICO COM CHAPAS MÚLTIPLAS MP 100 GALVANIZADAS - D = 2,00 M - BRITA COMERCIAL</t>
  </si>
  <si>
    <t>BUEIRO METÁLICO COM CHAPAS MÚLTIPLAS MP 100 GALVANIZADAS - D = 2,00 M - BRITA PRODUZIDA</t>
  </si>
  <si>
    <t>BUEIRO METÁLICO COM CHAPAS MÚLTIPLAS MP 100 GALVANIZADAS - D = 2,10 M - BRITA COMERCIAL</t>
  </si>
  <si>
    <t>BUEIRO METÁLICO COM CHAPAS MÚLTIPLAS MP 100 GALVANIZADAS - D = 2,10 M - BRITA PRODUZIDA</t>
  </si>
  <si>
    <t>BUEIRO METÁLICO COM CHAPAS MÚLTIPLAS MP 100 GALVANIZADAS - D = 2,20 M - BRITA COMERCIAL</t>
  </si>
  <si>
    <t>BUEIRO METÁLICO COM CHAPAS MÚLTIPLAS MP 100 GALVANIZADAS - D = 2,20 M - BRITA PRODUZIDA</t>
  </si>
  <si>
    <t>BUEIRO METÁLICO COM CHAPAS MÚLTIPLAS MP 100 GALVANIZADAS - D = 2,30 M - BRITA COMERCIAL</t>
  </si>
  <si>
    <t>BUEIRO METÁLICO COM CHAPAS MÚLTIPLAS MP 100 GALVANIZADAS - D = 2,30 M - BRITA PRODUZIDA</t>
  </si>
  <si>
    <t>BUEIRO METÁLICO COM CHAPAS MÚLTIPLAS MP 100 GALVANIZADAS - D = 2,40 M - BRITA COMERCIAL</t>
  </si>
  <si>
    <t>BUEIRO METÁLICO COM CHAPAS MÚLTIPLAS MP 100 GALVANIZADAS - D = 2,40 M - BRITA PRODUZIDA</t>
  </si>
  <si>
    <t>BUEIRO METÁLICO COM CHAPAS MÚLTIPLAS MP 100 GALVANIZADAS - D = 2,50 M - BRITA COMERCIAL</t>
  </si>
  <si>
    <t>BUEIRO METÁLICO COM CHAPAS MÚLTIPLAS MP 100 GALVANIZADAS - D = 2,50 M - BRITA PRODUZIDA</t>
  </si>
  <si>
    <t>BUEIRO METÁLICO COM CHAPAS MÚLTIPLAS MP 100 GALVANIZADAS - D = 2,60 M - BRITA COMERCIAL</t>
  </si>
  <si>
    <t>BUEIRO METÁLICO COM CHAPAS MÚLTIPLAS MP 100 GALVANIZADAS - D = 2,60 M - BRITA PRODUZIDA</t>
  </si>
  <si>
    <t>BUEIRO METÁLICO COM CHAPAS MÚLTIPLAS MP 100 GALVANIZADAS - D = 2,70 M - BRITA COMERCIAL</t>
  </si>
  <si>
    <t>BUEIRO METÁLICO COM CHAPAS MÚLTIPLAS MP 100 GALVANIZADAS - D = 2,70 M - BRITA PRODUZIDA</t>
  </si>
  <si>
    <t>BUEIRO METÁLICO COM CHAPAS MÚLTIPLAS MP 100 GALVANIZADAS - D = 2,80 M - BRITA COMERCIAL</t>
  </si>
  <si>
    <t>BUEIRO METÁLICO COM CHAPAS MÚLTIPLAS MP 100 GALVANIZADAS - D = 2,80 M - BRITA PRODUZIDA</t>
  </si>
  <si>
    <t>BUEIRO METÁLICO COM CHAPAS MÚLTIPLAS MP 152 COM REVESTIMENTO EM EPÓXI - D = 1,50 M - BRITA COMERCIAL</t>
  </si>
  <si>
    <t>BUEIRO METÁLICO COM CHAPAS MÚLTIPLAS MP 152 COM REVESTIMENTO EM EPÓXI - D = 1,50 M - BRITA PRODUZIDA</t>
  </si>
  <si>
    <t>BUEIRO METÁLICO COM CHAPAS MÚLTIPLAS MP 152 COM REVESTIMENTO EM EPÓXI - D = 1,80 M - BRITA COMERCIAL</t>
  </si>
  <si>
    <t>BUEIRO METÁLICO COM CHAPAS MÚLTIPLAS MP 152 COM REVESTIMENTO EM EPÓXI - D = 1,80 M - BRITA PRODUZIDA</t>
  </si>
  <si>
    <t>BUEIRO METÁLICO COM CHAPAS MÚLTIPLAS MP 152 COM REVESTIMENTO EM EPÓXI - D = 1,90 M - BRITA COMERCIAL</t>
  </si>
  <si>
    <t>BUEIRO METÁLICO COM CHAPAS MÚLTIPLAS MP 152 COM REVESTIMENTO EM EPÓXI - D = 1,90 M - BRITA PRODUZIDA</t>
  </si>
  <si>
    <t>BUEIRO METÁLICO COM CHAPAS MÚLTIPLAS MP 152 COM REVESTIMENTO EM EPÓXI - D = 2,15 M - BRITA COMERCIAL</t>
  </si>
  <si>
    <t>BUEIRO METÁLICO COM CHAPAS MÚLTIPLAS MP 152 COM REVESTIMENTO EM EPÓXI - D = 2,15 M - BRITA PRODUZIDA</t>
  </si>
  <si>
    <t>BUEIRO METÁLICO COM CHAPAS MÚLTIPLAS MP 152 COM REVESTIMENTO EM EPÓXI - D = 2,30 M - BRITA COMERCIAL</t>
  </si>
  <si>
    <t>BUEIRO METÁLICO COM CHAPAS MÚLTIPLAS MP 152 COM REVESTIMENTO EM EPÓXI - D = 2,30 M - BRITA PRODUZIDA</t>
  </si>
  <si>
    <t>BUEIRO METÁLICO COM CHAPAS MÚLTIPLAS MP 152 COM REVESTIMENTO EM EPÓXI - D = 2,65 M - BRITA COMERCIAL</t>
  </si>
  <si>
    <t>BUEIRO METÁLICO COM CHAPAS MÚLTIPLAS MP 152 COM REVESTIMENTO EM EPÓXI - D = 2,65 M - BRITA PRODUZIDA</t>
  </si>
  <si>
    <t>BUEIRO METÁLICO COM CHAPAS MÚLTIPLAS MP 152 COM REVESTIMENTO EM EPÓXI - D = 3,05 M - BRITA COMERCIAL</t>
  </si>
  <si>
    <t>BUEIRO METÁLICO COM CHAPAS MÚLTIPLAS MP 152 COM REVESTIMENTO EM EPÓXI - D = 3,05 M - BRITA PRODUZIDA</t>
  </si>
  <si>
    <t>BUEIRO METÁLICO COM CHAPAS MÚLTIPLAS MP 152 COM REVESTIMENTO EM EPÓXI - D = 3,20 M - BRITA COMERCIAL</t>
  </si>
  <si>
    <t>BUEIRO METÁLICO COM CHAPAS MÚLTIPLAS MP 152 COM REVESTIMENTO EM EPÓXI - D = 3,20 M - BRITA PRODUZIDA</t>
  </si>
  <si>
    <t>BUEIRO METÁLICO COM CHAPAS MÚLTIPLAS MP 152 COM REVESTIMENTO EM EPÓXI - D = 3,40 M - BRITA COMERCIAL</t>
  </si>
  <si>
    <t>BUEIRO METÁLICO COM CHAPAS MÚLTIPLAS MP 152 COM REVESTIMENTO EM EPÓXI - D = 3,40 M - BRITA PRODUZIDA</t>
  </si>
  <si>
    <t>BUEIRO METÁLICO COM CHAPAS MÚLTIPLAS MP 152 COM REVESTIMENTO EM EPÓXI - D = 3,65 M - BRITA COMERCIAL</t>
  </si>
  <si>
    <t>BUEIRO METÁLICO COM CHAPAS MÚLTIPLAS MP 152 COM REVESTIMENTO EM EPÓXI - D = 3,65 M - BRITA PRODUZIDA</t>
  </si>
  <si>
    <t>BUEIRO METÁLICO COM CHAPAS MÚLTIPLAS MP 152 COM REVESTIMENTO EM EPÓXI - D = 3,80 M - BRITA COMERCIAL</t>
  </si>
  <si>
    <t>BUEIRO METÁLICO COM CHAPAS MÚLTIPLAS MP 152 COM REVESTIMENTO EM EPÓXI - D = 3,80 M - BRITA PRODUZIDA</t>
  </si>
  <si>
    <t>BUEIRO METÁLICO COM CHAPAS MÚLTIPLAS MP 152 COM REVESTIMENTO EM EPÓXI - D = 4,20 M - BRITA COMERCIAL</t>
  </si>
  <si>
    <t>BUEIRO METÁLICO COM CHAPAS MÚLTIPLAS MP 152 COM REVESTIMENTO EM EPÓXI - D = 4,20 M - BRITA PRODUZIDA</t>
  </si>
  <si>
    <t>BUEIRO METÁLICO COM CHAPAS MÚLTIPLAS MP 152 COM REVESTIMENTO EM EPÓXI - D = 4,60 M - BRITA COMERCIAL</t>
  </si>
  <si>
    <t>BUEIRO METÁLICO COM CHAPAS MÚLTIPLAS MP 152 COM REVESTIMENTO EM EPÓXI - D = 4,60 M - BRITA PRODUZIDA</t>
  </si>
  <si>
    <t>BUEIRO METÁLICO COM CHAPAS MÚLTIPLAS MP 152 COM REVESTIMENTO EM EPÓXI - D = 4,80 M - BRITA COMERCIAL</t>
  </si>
  <si>
    <t>BUEIRO METÁLICO COM CHAPAS MÚLTIPLAS MP 152 COM REVESTIMENTO EM EPÓXI - D = 4,80 M - BRITA PRODUZIDA</t>
  </si>
  <si>
    <t>BUEIRO METÁLICO COM CHAPAS MÚLTIPLAS MP 152 COM REVESTIMENTO EM EPÓXI - D = 5,00 M - BRITA COMERCIAL</t>
  </si>
  <si>
    <t>BUEIRO METÁLICO COM CHAPAS MÚLTIPLAS MP 152 COM REVESTIMENTO EM EPÓXI - D = 5,00 M - BRITA PRODUZIDA</t>
  </si>
  <si>
    <t>BUEIRO METÁLICO COM CHAPAS MÚLTIPLAS MP 152 COM REVESTIMENTO EM EPÓXI - D = 5,35 M - BRITA COMERCIAL</t>
  </si>
  <si>
    <t>BUEIRO METÁLICO COM CHAPAS MÚLTIPLAS MP 152 COM REVESTIMENTO EM EPÓXI - D = 5,35 M - BRITA PRODUZIDA</t>
  </si>
  <si>
    <t>BUEIRO METÁLICO COM CHAPAS MÚLTIPLAS MP 152 COM REVESTIMENTO EM EPÓXI - D = 5,70 M - BRITA COMERCIAL</t>
  </si>
  <si>
    <t>BUEIRO METÁLICO COM CHAPAS MÚLTIPLAS MP 152 COM REVESTIMENTO EM EPÓXI - D = 5,70 M - BRITA PRODUZIDA</t>
  </si>
  <si>
    <t>BUEIRO METÁLICO COM CHAPAS MÚLTIPLAS MP 152 COM REVESTIMENTO EM EPÓXI - D = 6,10 M - BRITA COMERCIAL</t>
  </si>
  <si>
    <t>BUEIRO METÁLICO COM CHAPAS MÚLTIPLAS MP 152 COM REVESTIMENTO EM EPÓXI - D = 6,10 M - BRITA PRODUZIDA</t>
  </si>
  <si>
    <t>BUEIRO METÁLICO COM CHAPAS MÚLTIPLAS MP 152 COM REVESTIMENTO EM EPÓXI - D = 6,50 M - BRITA COMERCIAL</t>
  </si>
  <si>
    <t>BUEIRO METÁLICO COM CHAPAS MÚLTIPLAS MP 152 COM REVESTIMENTO EM EPÓXI - D = 6,50 M - BRITA PRODUZIDA</t>
  </si>
  <si>
    <t>BUEIRO METÁLICO COM CHAPAS MÚLTIPLAS MP 152 COM REVESTIMENTO EM EPÓXI - D = 6,85 M - BRITA COMERCIAL</t>
  </si>
  <si>
    <t>BUEIRO METÁLICO COM CHAPAS MÚLTIPLAS MP 152 COM REVESTIMENTO EM EPÓXI - D = 6,85 M - BRITA PRODUZIDA</t>
  </si>
  <si>
    <t>BUEIRO METÁLICO COM CHAPAS MÚLTIPLAS MP 152 COM REVESTIMENTO EM EPÓXI - D = 7,25 M - BRITA COMERCIAL</t>
  </si>
  <si>
    <t>BUEIRO METÁLICO COM CHAPAS MÚLTIPLAS MP 152 COM REVESTIMENTO EM EPÓXI - D = 7,25 M - BRITA PRODUZIDA</t>
  </si>
  <si>
    <t>BUEIRO METÁLICO COM CHAPAS MÚLTIPLAS MP 152 GALVANIZADAS - D = 1,50 M - BRITA COMERCIAL</t>
  </si>
  <si>
    <t>BUEIRO METÁLICO COM CHAPAS MÚLTIPLAS MP 152 GALVANIZADAS - D = 1,50 M - BRITA PRODUZIDA</t>
  </si>
  <si>
    <t>BUEIRO METÁLICO COM CHAPAS MÚLTIPLAS MP 152 GALVANIZADAS - D = 1,80 M - BRITA COMERCIAL</t>
  </si>
  <si>
    <t>BUEIRO METÁLICO COM CHAPAS MÚLTIPLAS MP 152 GALVANIZADAS - D = 1,80 M - BRITA PRODUZIDA</t>
  </si>
  <si>
    <t>BUEIRO METÁLICO COM CHAPAS MÚLTIPLAS MP 152 GALVANIZADAS - D = 1,90 M - BRITA COMERCIAL</t>
  </si>
  <si>
    <t>BUEIRO METÁLICO COM CHAPAS MÚLTIPLAS MP 152 GALVANIZADAS - D = 1,90 M - BRITA PRODUZIDA</t>
  </si>
  <si>
    <t>BUEIRO METÁLICO COM CHAPAS MÚLTIPLAS MP 152 GALVANIZADAS - D = 2,15 M - BRITA COMERCIAL</t>
  </si>
  <si>
    <t>BUEIRO METÁLICO COM CHAPAS MÚLTIPLAS MP 152 GALVANIZADAS - D = 2,15 M - BRITA PRODUZIDA</t>
  </si>
  <si>
    <t>BUEIRO METÁLICO COM CHAPAS MÚLTIPLAS MP 152 GALVANIZADAS - D = 2,30 M - BRITA COMERCIAL</t>
  </si>
  <si>
    <t>BUEIRO METÁLICO COM CHAPAS MÚLTIPLAS MP 152 GALVANIZADAS - D = 2,30 M - BRITA PRODUZIDA</t>
  </si>
  <si>
    <t>BUEIRO METÁLICO COM CHAPAS MÚLTIPLAS MP 152 GALVANIZADAS - D = 2,65 M - BRITA COMERCIAL</t>
  </si>
  <si>
    <t>BUEIRO METÁLICO COM CHAPAS MÚLTIPLAS MP 152 GALVANIZADAS - D = 2,65 M - BRITA PRODUZIDA</t>
  </si>
  <si>
    <t>BUEIRO METÁLICO COM CHAPAS MÚLTIPLAS MP 152 GALVANIZADAS - D = 3,05 M - BRITA COMERCIAL</t>
  </si>
  <si>
    <t>BUEIRO METÁLICO COM CHAPAS MÚLTIPLAS MP 152 GALVANIZADAS - D = 3,05 M - BRITA PRODUZIDA</t>
  </si>
  <si>
    <t>BUEIRO METÁLICO COM CHAPAS MÚLTIPLAS MP 152 GALVANIZADAS - D = 3,20 M - BRITA COMERCIAL</t>
  </si>
  <si>
    <t>BUEIRO METÁLICO COM CHAPAS MÚLTIPLAS MP 152 GALVANIZADAS - D = 3,20 M - BRITA PRODUZIDA</t>
  </si>
  <si>
    <t>BUEIRO METÁLICO COM CHAPAS MÚLTIPLAS MP 152 GALVANIZADAS - D = 3,40 M - BRITA COMERCIAL</t>
  </si>
  <si>
    <t>BUEIRO METÁLICO COM CHAPAS MÚLTIPLAS MP 152 GALVANIZADAS - D = 3,40 M - BRITA PRODUZIDA</t>
  </si>
  <si>
    <t>BUEIRO METÁLICO COM CHAPAS MÚLTIPLAS MP 152 GALVANIZADAS - D = 3,65 M - BRITA COMERCIAL</t>
  </si>
  <si>
    <t>BUEIRO METÁLICO COM CHAPAS MÚLTIPLAS MP 152 GALVANIZADAS - D = 3,65 M - BRITA PRODUZIDA</t>
  </si>
  <si>
    <t>BUEIRO METÁLICO COM CHAPAS MÚLTIPLAS MP 152 GALVANIZADAS - D = 3,80 M - BRITA COMERCIAL</t>
  </si>
  <si>
    <t>BUEIRO METÁLICO COM CHAPAS MÚLTIPLAS MP 152 GALVANIZADAS - D = 3,80 M - BRITA PRODUZIDA</t>
  </si>
  <si>
    <t>BUEIRO METÁLICO COM CHAPAS MÚLTIPLAS MP 152 GALVANIZADAS - D = 4,20 M - BRITA COMERCIAL</t>
  </si>
  <si>
    <t>BUEIRO METÁLICO COM CHAPAS MÚLTIPLAS MP 152 GALVANIZADAS - D = 4,20 M - BRITA PRODUZIDA</t>
  </si>
  <si>
    <t>BUEIRO METÁLICO COM CHAPAS MÚLTIPLAS MP 152 GALVANIZADAS - D = 4,60 M - BRITA COMERCIAL</t>
  </si>
  <si>
    <t>BUEIRO METÁLICO COM CHAPAS MÚLTIPLAS MP 152 GALVANIZADAS - D = 4,60 M - BRITA PRODUZIDA</t>
  </si>
  <si>
    <t>BUEIRO METÁLICO COM CHAPAS MÚLTIPLAS MP 152 GALVANIZADAS - D = 4,80 M - BRITA COMERCIAL</t>
  </si>
  <si>
    <t>BUEIRO METÁLICO COM CHAPAS MÚLTIPLAS MP 152 GALVANIZADAS - D = 4,80 M - BRITA PRODUZIDA</t>
  </si>
  <si>
    <t>BUEIRO METÁLICO COM CHAPAS MÚLTIPLAS MP 152 GALVANIZADAS - D = 5,00 M - BRITA COMERCIAL</t>
  </si>
  <si>
    <t>BUEIRO METÁLICO COM CHAPAS MÚLTIPLAS MP 152 GALVANIZADAS - D = 5,00 M - BRITA PRODUZIDA</t>
  </si>
  <si>
    <t>BUEIRO METÁLICO COM CHAPAS MÚLTIPLAS MP 152 GALVANIZADAS - D = 5,35 M - BRITA COMERCIAL</t>
  </si>
  <si>
    <t>BUEIRO METÁLICO COM CHAPAS MÚLTIPLAS MP 152 GALVANIZADAS - D = 5,35 M - BRITA PRODUZIDA</t>
  </si>
  <si>
    <t>BUEIRO METÁLICO COM CHAPAS MÚLTIPLAS MP 152 GALVANIZADAS - D = 5,70 M - BRITA COMERCIAL</t>
  </si>
  <si>
    <t>BUEIRO METÁLICO COM CHAPAS MÚLTIPLAS MP 152 GALVANIZADAS - D = 5,70 M - BRITA PRODUZIDA</t>
  </si>
  <si>
    <t>BUEIRO METÁLICO COM CHAPAS MÚLTIPLAS MP 152 GALVANIZADAS - D = 6,10 M - BRITA COMERCIAL</t>
  </si>
  <si>
    <t>BUEIRO METÁLICO COM CHAPAS MÚLTIPLAS MP 152 GALVANIZADAS - D = 6,10 M - BRITA PRODUZIDA</t>
  </si>
  <si>
    <t>BUEIRO METÁLICO COM CHAPAS MÚLTIPLAS MP 152 GALVANIZADAS - D = 6,50 M - BRITA COMERCIAL</t>
  </si>
  <si>
    <t>BUEIRO METÁLICO COM CHAPAS MÚLTIPLAS MP 152 GALVANIZADAS - D = 6,50 M - BRITA PRODUZIDA</t>
  </si>
  <si>
    <t>BUEIRO METÁLICO COM CHAPAS MÚLTIPLAS MP 152 GALVANIZADAS - D = 6,85 M - BRITA COMERCIAL</t>
  </si>
  <si>
    <t>BUEIRO METÁLICO COM CHAPAS MÚLTIPLAS MP 152 GALVANIZADAS - D = 6,85 M - BRITA PRODUZIDA</t>
  </si>
  <si>
    <t>BUEIRO METÁLICO COM CHAPAS MÚLTIPLAS MP 152 GALVANIZADAS - D = 7,25 M - BRITA COMERCIAL</t>
  </si>
  <si>
    <t>BUEIRO METÁLICO COM CHAPAS MÚLTIPLAS MP 152 GALVANIZADAS - D = 7,25 M - BRITA PRODUZIDA</t>
  </si>
  <si>
    <t>BUEIRO METÁLICO COM CHAPAS MÚLTIPLAS MP 152 GALVANIZADAS - LENTICULAR - VÃO = 1,95 M E ALTURA = 1,40 M - ATERRO RODOVIÁRIO MÍNIMO = 0,60 M E MÁXIMO = 8,40 M - BRITA COMERCIAL</t>
  </si>
  <si>
    <t>BUEIRO METÁLICO COM CHAPAS MÚLTIPLAS MP 152 GALVANIZADAS - LENTICULAR - VÃO = 1,95 M E ALTURA = 1,40 M - ATERRO RODOVIÁRIO MÍNIMO = 0,60 M E MÁXIMO = 8,40 M - BRITA PRODUZIDA</t>
  </si>
  <si>
    <t>BUEIRO METÁLICO COM CHAPAS MÚLTIPLAS MP 152 GALVANIZADAS - LENTICULAR - VÃO = 2,15 M E ALTURA = 1,50 M - ATERRO RODOVIÁRIO MÍNIMO = 0,60 M E MÁXIMO = 7,50 M - BRITA COMERCIAL</t>
  </si>
  <si>
    <t>BUEIRO METÁLICO COM CHAPAS MÚLTIPLAS MP 152 GALVANIZADAS - LENTICULAR - VÃO = 2,15 M E ALTURA = 1,50 M - ATERRO RODOVIÁRIO MÍNIMO = 0,60 M E MÁXIMO = 7,50 M - BRITA PRODUZIDA</t>
  </si>
  <si>
    <t>BUEIRO METÁLICO COM CHAPAS MÚLTIPLAS MP 152 GALVANIZADAS - LENTICULAR - VÃO = 2,30 M E ALTURA = 1,60 M - ATERRO RODOVIÁRIO MÍNIMO = 0,60 M E MÁXIMO = 7,20 M - BRITA COMERCIAL</t>
  </si>
  <si>
    <t>BUEIRO METÁLICO COM CHAPAS MÚLTIPLAS MP 152 GALVANIZADAS - LENTICULAR - VÃO = 2,30 M E ALTURA = 1,60 M - ATERRO RODOVIÁRIO MÍNIMO = 0,60 M E MÁXIMO = 7,20 M - BRITA PRODUZIDA</t>
  </si>
  <si>
    <t>BUEIRO METÁLICO COM CHAPAS MÚLTIPLAS MP 152 GALVANIZADAS - LENTICULAR - VÃO = 2,55 M E ALTURA = 1,65 M - ATERRO RODOVIÁRIO MÍNIMO = 0,60 M E MÁXIMO = 6,50 M - BRITA COMERCIAL</t>
  </si>
  <si>
    <t>BUEIRO METÁLICO COM CHAPAS MÚLTIPLAS MP 152 GALVANIZADAS - LENTICULAR - VÃO = 2,55 M E ALTURA = 1,65 M - ATERRO RODOVIÁRIO MÍNIMO = 0,60 M E MÁXIMO = 6,50 M - BRITA PRODUZIDA</t>
  </si>
  <si>
    <t>BUEIRO METÁLICO COM CHAPAS MÚLTIPLAS MP 152 GALVANIZADAS - LENTICULAR - VÃO = 2,70 M E ALTURA = 1,85 M - ATERRO RODOVIÁRIO MÍNIMO = 0,60 M E MÁXIMO = 6,60 M - BRITA COMERCIAL</t>
  </si>
  <si>
    <t>BUEIRO METÁLICO COM CHAPAS MÚLTIPLAS MP 152 GALVANIZADAS - LENTICULAR - VÃO = 2,70 M E ALTURA = 1,85 M - ATERRO RODOVIÁRIO MÍNIMO = 0,60 M E MÁXIMO = 6,60 M - BRITA PRODUZIDA</t>
  </si>
  <si>
    <t>BUEIRO METÁLICO COM CHAPAS MÚLTIPLAS MP 152 GALVANIZADAS - LENTICULAR - VÃO = 2,75 M E ALTURA = 1,90 M - ATERRO RODOVIÁRIO MÍNIMO = 0,60 M E MÁXIMO = 6,50 M - BRITA COMERCIAL</t>
  </si>
  <si>
    <t>BUEIRO METÁLICO COM CHAPAS MÚLTIPLAS MP 152 GALVANIZADAS - LENTICULAR - VÃO = 2,75 M E ALTURA = 1,90 M - ATERRO RODOVIÁRIO MÍNIMO = 0,60 M E MÁXIMO = 6,50 M - BRITA PRODUZIDA</t>
  </si>
  <si>
    <t>BUEIRO METÁLICO COM CHAPAS MÚLTIPLAS MP 152 GALVANIZADAS - LENTICULAR - VÃO = 3,00 M E ALTURA = 2,00 M - ATERRO RODOVIÁRIO MÍNIMO = 0,60 M E MÁXIMO = 6,00 M - BRITA COMERCIAL</t>
  </si>
  <si>
    <t>BUEIRO METÁLICO COM CHAPAS MÚLTIPLAS MP 152 GALVANIZADAS - LENTICULAR - VÃO = 3,00 M E ALTURA = 2,00 M - ATERRO RODOVIÁRIO MÍNIMO = 0,60 M E MÁXIMO = 6,00 M - BRITA PRODUZIDA</t>
  </si>
  <si>
    <t>BUEIRO METÁLICO COM CHAPAS MÚLTIPLAS MP 152 GALVANIZADAS - LENTICULAR - VÃO = 3,20 M E ALTURA = 2,10 M - ATERRO RODOVIÁRIO MÍNIMO = 0,60 M E MÁXIMO = 5,60 M - BRITA COMERCIAL</t>
  </si>
  <si>
    <t>BUEIRO METÁLICO COM CHAPAS MÚLTIPLAS MP 152 GALVANIZADAS - LENTICULAR - VÃO = 3,20 M E ALTURA = 2,10 M - ATERRO RODOVIÁRIO MÍNIMO = 0,60 M E MÁXIMO = 5,60 M - BRITA PRODUZIDA</t>
  </si>
  <si>
    <t>BUEIRO METÁLICO COM CHAPAS MÚLTIPLAS MP 152 GALVANIZADAS - LENTICULAR - VÃO = 3,35 M E ALTURA = 2,15 M - ATERRO RODOVIÁRIO MÍNIMO = 0,60 M E MÁXIMO = 5,30 M - BRITA COMERCIAL</t>
  </si>
  <si>
    <t>BUEIRO METÁLICO COM CHAPAS MÚLTIPLAS MP 152 GALVANIZADAS - LENTICULAR - VÃO = 3,35 M E ALTURA = 2,15 M - ATERRO RODOVIÁRIO MÍNIMO = 0,60 M E MÁXIMO = 5,30 M - BRITA PRODUZIDA</t>
  </si>
  <si>
    <t>BUEIRO METÁLICO COM CHAPAS MÚLTIPLAS MP 152 GALVANIZADAS - LENTICULAR - VÃO = 3,55 M E ALTURA = 2,25 M - ATERRO RODOVIÁRIO MÍNIMO = 0,60 M E MÁXIMO = 5,00 M - BRITA COMERCIAL</t>
  </si>
  <si>
    <t>BUEIRO METÁLICO COM CHAPAS MÚLTIPLAS MP 152 GALVANIZADAS - LENTICULAR - VÃO = 3,55 M E ALTURA = 2,25 M - ATERRO RODOVIÁRIO MÍNIMO = 0,60 M E MÁXIMO = 5,00 M - BRITA PRODUZIDA</t>
  </si>
  <si>
    <t>BUEIRO METÁLICO COM CHAPAS MÚLTIPLAS MP 152 GALVANIZADAS - LENTICULAR - VÃO = 3,70 M E ALTURA = 2,35 M - ATERRO RODOVIÁRIO MÍNIMO = 0,60 M E MÁXIMO = 4,90 M - BRITA COMERCIAL</t>
  </si>
  <si>
    <t>BUEIRO METÁLICO COM CHAPAS MÚLTIPLAS MP 152 GALVANIZADAS - LENTICULAR - VÃO = 3,70 M E ALTURA = 2,35 M - ATERRO RODOVIÁRIO MÍNIMO = 0,60 M E MÁXIMO = 4,90 M - BRITA PRODUZIDA</t>
  </si>
  <si>
    <t>BUEIRO METÁLICO COM CHAPAS MÚLTIPLAS MP 152 GALVANIZADAS - LENTICULAR - VÃO = 3,90 M E ALTURA = 2,45 M - ATERRO RODOVIÁRIO MÍNIMO = 0,60 M E MÁXIMO = 4,60 M - BRITA COMERCIAL</t>
  </si>
  <si>
    <t>BUEIRO METÁLICO COM CHAPAS MÚLTIPLAS MP 152 GALVANIZADAS - LENTICULAR - VÃO = 3,90 M E ALTURA = 2,45 M - ATERRO RODOVIÁRIO MÍNIMO = 0,60 M E MÁXIMO = 4,60 M - BRITA PRODUZIDA</t>
  </si>
  <si>
    <t>BUEIRO METÁLICO COM CHAPAS MÚLTIPLAS MP 152 GALVANIZADAS - LENTICULAR - VÃO = 4,00 M E ALTURA = 2,55 M - ATERRO RODOVIÁRIO MÍNIMO = 0,60 M E MÁXIMO = 4,50 M - BRITA COMERCIAL</t>
  </si>
  <si>
    <t>BUEIRO METÁLICO COM CHAPAS MÚLTIPLAS MP 152 GALVANIZADAS - LENTICULAR - VÃO = 4,00 M E ALTURA = 2,55 M - ATERRO RODOVIÁRIO MÍNIMO = 0,60 M E MÁXIMO = 4,50 M - BRITA PRODUZIDA</t>
  </si>
  <si>
    <t>BUEIRO METÁLICO COM CHAPAS MÚLTIPLAS MP 152 GALVANIZADAS - LENTICULAR - VÃO = 4,15 M E ALTURA = 2,80 M - ATERRO RODOVIÁRIO MÍNIMO = 0,60 M E MÁXIMO = 6,80 M - BRITA COMERCIAL</t>
  </si>
  <si>
    <t>BUEIRO METÁLICO COM CHAPAS MÚLTIPLAS MP 152 GALVANIZADAS - LENTICULAR - VÃO = 4,15 M E ALTURA = 2,80 M - ATERRO RODOVIÁRIO MÍNIMO = 0,60 M E MÁXIMO = 6,80 M - BRITA PRODUZIDA</t>
  </si>
  <si>
    <t>BUEIRO METÁLICO COM CHAPAS MÚLTIPLAS MP 152 GALVANIZADAS - LENTICULAR - VÃO = 4,40 M E ALTURA = 2,90 M - ATERRO RODOVIÁRIO MÍNIMO = 0,60 M E MÁXIMO = 6,40 M - BRITA COMERCIAL</t>
  </si>
  <si>
    <t>BUEIRO METÁLICO COM CHAPAS MÚLTIPLAS MP 152 GALVANIZADAS - LENTICULAR - VÃO = 4,40 M E ALTURA = 2,90 M - ATERRO RODOVIÁRIO MÍNIMO = 0,60 M E MÁXIMO = 6,40 M - BRITA PRODUZIDA</t>
  </si>
  <si>
    <t>BUEIRO METÁLICO COM CHAPAS MÚLTIPLAS MP 152 GALVANIZADAS - LENTICULAR - VÃO = 4,60 M E ALTURA = 3,00 M - ATERRO RODOVIÁRIO MÍNIMO = 0,60 M E MÁXIMO = 6,10 M - BRITA COMERCIAL</t>
  </si>
  <si>
    <t>BUEIRO METÁLICO COM CHAPAS MÚLTIPLAS MP 152 GALVANIZADAS - LENTICULAR - VÃO = 4,60 M E ALTURA = 3,00 M - ATERRO RODOVIÁRIO MÍNIMO = 0,60 M E MÁXIMO = 6,10 M - BRITA PRODUZIDA</t>
  </si>
  <si>
    <t>BUEIRO METÁLICO COM CHAPAS MÚLTIPLAS MP 152 GALVANIZADAS - LENTICULAR - VÃO = 4,80 M E ALTURA = 3,05 M - ATERRO RODOVIÁRIO MÍNIMO = 0,60 M E MÁXIMO = 5,80 M - BRITA COMERCIAL</t>
  </si>
  <si>
    <t>BUEIRO METÁLICO COM CHAPAS MÚLTIPLAS MP 152 GALVANIZADAS - LENTICULAR - VÃO = 4,80 M E ALTURA = 3,05 M - ATERRO RODOVIÁRIO MÍNIMO = 0,60 M E MÁXIMO = 5,80 M - BRITA PRODUZIDA</t>
  </si>
  <si>
    <t>BUEIRO METÁLICO COM CHAPAS MÚLTIPLAS MP 152 GALVANIZADAS - LENTICULAR - VÃO = 5,05 M E ALTURA = 3,15 M - ATERRO RODOVIÁRIO MÍNIMO = 0,90 M E MÁXIMO = 5,50 M - BRITA COMERCIAL</t>
  </si>
  <si>
    <t>BUEIRO METÁLICO COM CHAPAS MÚLTIPLAS MP 152 GALVANIZADAS - LENTICULAR - VÃO = 5,05 M E ALTURA = 3,15 M - ATERRO RODOVIÁRIO MÍNIMO = 0,90 M E MÁXIMO = 5,50 M - BRITA PRODUZIDA</t>
  </si>
  <si>
    <t>BUEIRO METÁLICO COM CHAPAS MÚLTIPLAS MP 152 GALVANIZADAS - LENTICULAR - VÃO = 5,25 M E ALTURA = 3,25 M - ATERRO RODOVIÁRIO MÍNIMO = 0,90 M E MÁXIMO = 5,30 M - BRITA COMERCIAL</t>
  </si>
  <si>
    <t>BUEIRO METÁLICO COM CHAPAS MÚLTIPLAS MP 152 GALVANIZADAS - LENTICULAR - VÃO = 5,25 M E ALTURA = 3,25 M - ATERRO RODOVIÁRIO MÍNIMO = 0,90 M E MÁXIMO = 5,30 M - BRITA PRODUZIDA</t>
  </si>
  <si>
    <t>BUEIRO METÁLICO COM CHAPAS MÚLTIPLAS MP 152 GALVANIZADAS - LENTICULAR - VÃO = 5,45 M E ALTURA = 3,35 M - ATERRO RODOVIÁRIO MÍNIMO = 0,90 M E MÁXIMO = 5,10 M - BRITA COMERCIAL</t>
  </si>
  <si>
    <t>BUEIRO METÁLICO COM CHAPAS MÚLTIPLAS MP 152 GALVANIZADAS - LENTICULAR - VÃO = 5,45 M E ALTURA = 3,35 M - ATERRO RODOVIÁRIO MÍNIMO = 0,90 M E MÁXIMO = 5,10 M - BRITA PRODUZIDA</t>
  </si>
  <si>
    <t>BUEIRO METÁLICO COM CHAPAS MÚLTIPLAS MP 152 GALVANIZADAS - LENTICULAR - VÃO = 5,60 M E ALTURA = 3,40 M - ATERRO RODOVIÁRIO MÍNIMO = 0,90 M E MÁXIMO = 4,90 M - BRITA COMERCIAL</t>
  </si>
  <si>
    <t>BUEIRO METÁLICO COM CHAPAS MÚLTIPLAS MP 152 GALVANIZADAS - LENTICULAR - VÃO = 5,60 M E ALTURA = 3,40 M - ATERRO RODOVIÁRIO MÍNIMO = 0,90 M E MÁXIMO = 4,90 M - BRITA PRODUZIDA</t>
  </si>
  <si>
    <t>BUEIRO METÁLICO COM CHAPAS MÚLTIPLAS MP 152 GALVANIZADAS - LENTICULAR - VÃO = 5,80 M E ALTURA = 3,50 M - ATERRO RODOVIÁRIO MÍNIMO = 0,90 M E MÁXIMO = 4,70 M - BRITA COMERCIAL</t>
  </si>
  <si>
    <t>BUEIRO METÁLICO COM CHAPAS MÚLTIPLAS MP 152 GALVANIZADAS - LENTICULAR - VÃO = 5,80 M E ALTURA = 3,50 M - ATERRO RODOVIÁRIO MÍNIMO = 0,90 M E MÁXIMO = 4,70 M - BRITA PRODUZIDA</t>
  </si>
  <si>
    <t>BUEIRO METÁLICO COM CHAPAS MÚLTIPLAS MP 152 GALVANIZADAS - LENTICULAR - VÃO = 5,90 M E ALTURA = 3,55 M - ATERRO RODOVIÁRIO MÍNIMO = 0,90 M E MÁXIMO = 4,70 M - BRITA COMERCIAL</t>
  </si>
  <si>
    <t>BUEIRO METÁLICO COM CHAPAS MÚLTIPLAS MP 152 GALVANIZADAS - LENTICULAR - VÃO = 5,90 M E ALTURA = 3,55 M - ATERRO RODOVIÁRIO MÍNIMO = 0,90 M E MÁXIMO = 4,70 M - BRITA PRODUZIDA</t>
  </si>
  <si>
    <t>BUEIRO METÁLICO COM CHAPAS MÚLTIPLAS MP 152 GALVANIZADAS - LENTICULAR - VÃO = 6,10 M E ALTURA = 3,65 M - ATERRO RODOVIÁRIO MÍNIMO = 0,90 M E MÁXIMO = 4,50 M - BRITA COMERCIAL</t>
  </si>
  <si>
    <t>BUEIRO METÁLICO COM CHAPAS MÚLTIPLAS MP 152 GALVANIZADAS - LENTICULAR - VÃO = 6,10 M E ALTURA = 3,65 M - ATERRO RODOVIÁRIO MÍNIMO = 0,90 M E MÁXIMO = 4,50 M - BRITA PRODUZIDA</t>
  </si>
  <si>
    <t>BUEIRO METÁLICO COM CHAPAS MÚLTIPLAS MP 152 GALVANIZADAS - LENTICULAR - VÃO = 6,25 M E ALTURA = 3,65 M - ATERRO RODOVIÁRIO MÍNIMO = 0,90 M E MÁXIMO = 4,30 M - BRITA COMERCIAL</t>
  </si>
  <si>
    <t>BUEIRO METÁLICO COM CHAPAS MÚLTIPLAS MP 152 GALVANIZADAS - LENTICULAR - VÃO = 6,25 M E ALTURA = 3,65 M - ATERRO RODOVIÁRIO MÍNIMO = 0,90 M E MÁXIMO = 4,30 M - BRITA PRODUZIDA</t>
  </si>
  <si>
    <t>BUEIRO METÁLICO COM CHAPAS MÚLTIPLAS MP 152 GALVANIZADAS - LENTICULAR - VÃO = 6,40 M E ALTURA = 3,75 M - ATERRO RODOVIÁRIO MÍNIMO = 0,90 M E MÁXIMO = 4,30 M - BRITA COMERCIAL</t>
  </si>
  <si>
    <t>BUEIRO METÁLICO COM CHAPAS MÚLTIPLAS MP 152 GALVANIZADAS - LENTICULAR - VÃO = 6,40 M E ALTURA = 3,75 M - ATERRO RODOVIÁRIO MÍNIMO = 0,90 M E MÁXIMO = 4,30 M - BRITA PRODUZIDA</t>
  </si>
  <si>
    <t>BUEIRO METÁLICO COM CHAPAS MÚLTIPLAS MP 152 GALVANIZADAS - LENTICULAR - VÃO = 6,60 M E ALTURA = 3,85 M - ATERRO RODOVIÁRIO MÍNIMO = 0,90 M E MÁXIMO = 4,10 M - BRITA COMERCIAL</t>
  </si>
  <si>
    <t>BUEIRO METÁLICO COM CHAPAS MÚLTIPLAS MP 152 GALVANIZADAS - LENTICULAR - VÃO = 6,60 M E ALTURA = 3,85 M - ATERRO RODOVIÁRIO MÍNIMO = 0,90 M E MÁXIMO = 4,10 M - BRITA PRODUZIDA</t>
  </si>
  <si>
    <t>BUEIRO METÁLICO COM CHAPAS MÚLTIPLAS MP 152 GALVANIZADAS - PASSAGEM DE GADO - VÃO = 2,20 M E ALTURA = 2,25 M -ATERRO RODOVIÁRIO MÍNIMO = 0,30 M E MÁXIMO = 8,90 M - BRITA COMERCIAL</t>
  </si>
  <si>
    <t>BUEIRO METÁLICO COM CHAPAS MÚLTIPLAS MP 152 GALVANIZADAS - PASSAGEM DE GADO - VÃO = 2,20 M E ALTURA = 2,25 M -ATERRO RODOVIÁRIO MÍNIMO = 0,30 M E MÁXIMO = 8,90 M - BRITA PRODUZIDA</t>
  </si>
  <si>
    <t>BUEIRO METÁLICO COM CHAPAS MÚLTIPLAS MP 152 GALVANIZADAS - PASSAGEM DE GADO - VÃO = 2,90 M E ALTURA = 3,10 M - ATERRO RODOVIÁRIO MÍNIMO = 0,60 M E MÁXIMO = 11,40 M - BRITA COMERCIAL</t>
  </si>
  <si>
    <t>BUEIRO METÁLICO COM CHAPAS MÚLTIPLAS MP 152 GALVANIZADAS - PASSAGEM DE GADO - VÃO = 2,90 M E ALTURA = 3,10 M - ATERRO RODOVIÁRIO MÍNIMO = 0,60 M E MÁXIMO = 11,40 M - BRITA PRODUZIDA</t>
  </si>
  <si>
    <t>BUEIRO METÁLICO COM CHAPAS MÚLTIPLAS MP 152 GALVANIZADAS - PASSAGEM INFERIOR - VÃO = 3,70 M E ALTURA = 3,50 M - ATERRO RODOVIÁRIO MÍNIMO = 0,60 M E MÁXIMO = 10,30 M - BRITA COMERCIAL</t>
  </si>
  <si>
    <t>BUEIRO METÁLICO COM CHAPAS MÚLTIPLAS MP 152 GALVANIZADAS - PASSAGEM INFERIOR - VÃO = 3,70 M E ALTURA = 3,50 M - ATERRO RODOVIÁRIO MÍNIMO = 0,60 M E MÁXIMO = 10,30 M - BRITA PRODUZIDA</t>
  </si>
  <si>
    <t>BUEIRO METÁLICO COM CHAPAS MÚLTIPLAS MP 152 GALVANIZADAS - PASSAGEM INFERIOR - VÃO = 3,90 M E ALTURA = 3,60 M - ATERRO RODOVIÁRIO MÍNIMO = 0,60 M E MÁXIMO = 9,80 M - BRITA COMERCIAL</t>
  </si>
  <si>
    <t>BUEIRO METÁLICO COM CHAPAS MÚLTIPLAS MP 152 GALVANIZADAS - PASSAGEM INFERIOR - VÃO = 3,90 M E ALTURA = 3,60 M - ATERRO RODOVIÁRIO MÍNIMO = 0,60 M E MÁXIMO = 9,80 M - BRITA PRODUZIDA</t>
  </si>
  <si>
    <t>BUEIRO METÁLICO COM CHAPAS MÚLTIPLAS MP 152 GALVANIZADAS - PASSAGEM INFERIOR - VÃO = 4,00 M E ALTURA = 3,75 M - ATERRO RODOVIÁRIO MÍNIMO = 0,60 M E MÁXIMO = 9,50 M - BRITA COMERCIAL</t>
  </si>
  <si>
    <t>BUEIRO METÁLICO COM CHAPAS MÚLTIPLAS MP 152 GALVANIZADAS - PASSAGEM INFERIOR - VÃO = 4,00 M E ALTURA = 3,75 M - ATERRO RODOVIÁRIO MÍNIMO = 0,60 M E MÁXIMO = 9,50 M - BRITA PRODUZIDA</t>
  </si>
  <si>
    <t>BUEIRO METÁLICO COM CHAPAS MÚLTIPLAS MP 152 GALVANIZADAS - PASSAGEM INFERIOR - VÃO = 4,20 M E ALTURA = 3,90 M - ATERRO RODOVIÁRIO MÍNIMO = 0,60 M E MÁXIMO = 9,10 M - BRITA COMERCIAL</t>
  </si>
  <si>
    <t>BUEIRO METÁLICO COM CHAPAS MÚLTIPLAS MP 152 GALVANIZADAS - PASSAGEM INFERIOR - VÃO = 4,20 M E ALTURA = 3,90 M - ATERRO RODOVIÁRIO MÍNIMO = 0,60 M E MÁXIMO = 9,10 M - BRITA PRODUZIDA</t>
  </si>
  <si>
    <t>BUEIRO METÁLICO COM CHAPAS MÚLTIPLAS MP 152 GALVANIZADAS - PASSAGEM INFERIOR - VÃO = 4,25 M E ALTURA = 4,10 M - ATERRO RODOVIÁRIO MÍNIMO = 0,60 M E MÁXIMO = 8,90 M - BRITA COMERCIAL</t>
  </si>
  <si>
    <t>BUEIRO METÁLICO COM CHAPAS MÚLTIPLAS MP 152 GALVANIZADAS - PASSAGEM INFERIOR - VÃO = 4,25 M E ALTURA = 4,10 M - ATERRO RODOVIÁRIO MÍNIMO = 0,60 M E MÁXIMO = 8,90 M - BRITA PRODUZIDA</t>
  </si>
  <si>
    <t>BUEIRO METÁLICO COM CHAPAS MÚLTIPLAS MP 152 GALVANIZADAS - PASSAGEM INFERIOR - VÃO = 4,40 M E ALTURA = 4,25 M - ATERRO RODOVIÁRIO MÍNIMO = 0,60 M E MÁXIMO = 8,60 M - BRITA COMERCIAL</t>
  </si>
  <si>
    <t>BUEIRO METÁLICO COM CHAPAS MÚLTIPLAS MP 152 GALVANIZADAS - PASSAGEM INFERIOR - VÃO = 4,40 M E ALTURA = 4,25 M - ATERRO RODOVIÁRIO MÍNIMO = 0,60 M E MÁXIMO = 8,60 M - BRITA PRODUZIDA</t>
  </si>
  <si>
    <t>BUEIRO METÁLICO COM CHAPAS MÚLTIPLAS MP 152 GALVANIZADAS - PASSAGEM INFERIOR - VÃO = 4,50 M E ALTURA = 4,40 M - ATERRO RODOVIÁRIO MÍNIMO = 0,60 M E MÁXIMO = 8,40 M - BRITA COMERCIAL</t>
  </si>
  <si>
    <t>BUEIRO METÁLICO COM CHAPAS MÚLTIPLAS MP 152 GALVANIZADAS - PASSAGEM INFERIOR - VÃO = 4,50 M E ALTURA = 4,40 M - ATERRO RODOVIÁRIO MÍNIMO = 0,60 M E MÁXIMO = 8,40 M - BRITA PRODUZIDA</t>
  </si>
  <si>
    <t>BUEIRO METÁLICO COM CHAPAS MÚLTIPLAS MP 152 GALVANIZADAS - PASSAGEM INFERIOR - VÃO = 4,70 M E ALTURA = 4,50 M - ATERRO RODOVIÁRIO MÍNIMO = 0,60 M E MÁXIMO = 8,90 M - BRITA COMERCIAL</t>
  </si>
  <si>
    <t>BUEIRO METÁLICO COM CHAPAS MÚLTIPLAS MP 152 GALVANIZADAS - PASSAGEM INFERIOR - VÃO = 4,70 M E ALTURA = 4,50 M - ATERRO RODOVIÁRIO MÍNIMO = 0,60 M E MÁXIMO = 8,90 M - BRITA PRODUZIDA</t>
  </si>
  <si>
    <t>BUEIRO METÁLICO COM CHAPAS MÚLTIPLAS MP 152 GALVANIZADAS - PASSAGEM INFERIOR - VÃO = 4,80 M E ALTURA = 4,75 M - ATERRO RODOVIÁRIO MÍNIMO = 0,90 M E MÁXIMO = 9,00 M - BRITA COMERCIAL</t>
  </si>
  <si>
    <t>BUEIRO METÁLICO COM CHAPAS MÚLTIPLAS MP 152 GALVANIZADAS - PASSAGEM INFERIOR - VÃO = 4,80 M E ALTURA = 4,75 M - ATERRO RODOVIÁRIO MÍNIMO = 0,90 M E MÁXIMO = 9,00 M - BRITA PRODUZIDA</t>
  </si>
  <si>
    <t>BUEIRO METÁLICO COM CHAPAS MÚLTIPLAS MP 152 GALVANIZADAS - PASSAGEM INFERIOR - VÃO = 5,00 M E ALTURA = 4,85 M - ATERRO RODOVIÁRIO MÍNIMO = 0,90 M E MÁXIMO = 8,60 M - BRITA COMERCIAL</t>
  </si>
  <si>
    <t>BUEIRO METÁLICO COM CHAPAS MÚLTIPLAS MP 152 GALVANIZADAS - PASSAGEM INFERIOR - VÃO = 5,00 M E ALTURA = 4,85 M - ATERRO RODOVIÁRIO MÍNIMO = 0,90 M E MÁXIMO = 8,60 M - BRITA PRODUZIDA</t>
  </si>
  <si>
    <t>BUEIRO METÁLICO COM CHAPAS MÚLTIPLAS MP 152 GALVANIZADAS - PASSAGEM INFERIOR - VÃO = 5,15 M E ALTURA = 4,90 M - ATERRO RODOVIÁRIO MÍNIMO = 0,90 M E MÁXIMO = 8,50 M - BRITA COMERCIAL</t>
  </si>
  <si>
    <t>BUEIRO METÁLICO COM CHAPAS MÚLTIPLAS MP 152 GALVANIZADAS - PASSAGEM INFERIOR - VÃO = 5,15 M E ALTURA = 4,90 M - ATERRO RODOVIÁRIO MÍNIMO = 0,90 M E MÁXIMO = 8,50 M - BRITA PRODUZIDA</t>
  </si>
  <si>
    <t>BUEIRO METÁLICO COM CHAPAS MÚLTIPLAS MP 152 GALVANIZADAS - PASSAGEM INFERIOR - VÃO = 5,25 M E ALTURA = 5,00 M - ATERRO RODOVIÁRIO MÍNIMO = 0,90 M E MÁXIMO = 8,40 M - BRITA COMERCIAL</t>
  </si>
  <si>
    <t>BUEIRO METÁLICO COM CHAPAS MÚLTIPLAS MP 152 GALVANIZADAS - PASSAGEM INFERIOR - VÃO = 5,25 M E ALTURA = 5,00 M - ATERRO RODOVIÁRIO MÍNIMO = 0,90 M E MÁXIMO = 8,40 M - BRITA PRODUZIDA</t>
  </si>
  <si>
    <t>BUEIRO METÁLICO COM CHAPAS MÚLTIPLAS MP 152 GALVANIZADAS - PASSAGEM INFERIOR - VÃO = 5,30 M E ALTURA = 5,30 M - ATERRO RODOVIÁRIO MÍNIMO = 0,90 M E MÁXIMO = 9,60 M - BRITA COMERCIAL</t>
  </si>
  <si>
    <t>BUEIRO METÁLICO COM CHAPAS MÚLTIPLAS MP 152 GALVANIZADAS - PASSAGEM INFERIOR - VÃO = 5,30 M E ALTURA = 5,30 M - ATERRO RODOVIÁRIO MÍNIMO = 0,90 M E MÁXIMO = 9,60 M - BRITA PRODUZIDA</t>
  </si>
  <si>
    <t>BUEIRO METÁLICO COM CHAPAS MÚLTIPLAS MP 152 GALVANIZADAS - PASSAGEM INFERIOR - VÃO = 5,65 M E ALTURA = 5,25 M - ATERRO RODOVIÁRIO MÍNIMO = 0,90 M E MÁXIMO = 9,00 M - BRITA COMERCIAL</t>
  </si>
  <si>
    <t>BUEIRO METÁLICO COM CHAPAS MÚLTIPLAS MP 152 GALVANIZADAS - PASSAGEM INFERIOR - VÃO = 5,65 M E ALTURA = 5,25 M - ATERRO RODOVIÁRIO MÍNIMO = 0,90 M E MÁXIMO = 9,00 M - BRITA PRODUZIDA</t>
  </si>
  <si>
    <t>BUEIRO METÁLICO COM CHAPAS MÚLTIPLAS MP 152 GALVANIZADAS - PASSAGEM INFERIOR - VÃO = 5,85 M E ALTURA = 5,30 M - ATERRO RODOVIÁRIO MÍNIMO = 0,90 M E MÁXIMO = 8,40 M - BRITA COMERCIAL</t>
  </si>
  <si>
    <t>BUEIRO METÁLICO COM CHAPAS MÚLTIPLAS MP 152 GALVANIZADAS - PASSAGEM INFERIOR - VÃO = 5,85 M E ALTURA = 5,30 M - ATERRO RODOVIÁRIO MÍNIMO = 0,90 M E MÁXIMO = 8,40 M - BRITA PRODUZIDA</t>
  </si>
  <si>
    <t>BUEIRO METÁLICO COM CHAPAS MÚLTIPLAS MP 152 GALVANIZADAS - PASSAGEM INFERIOR - VÃO = 6,00 M E ALTURA = 5,45 M - ATERRO RODOVIÁRIO MÍNIMO = 0,90 M E MÁXIMO = 8,30 M - BRITA COMERCIAL</t>
  </si>
  <si>
    <t>BUEIRO METÁLICO COM CHAPAS MÚLTIPLAS MP 152 GALVANIZADAS - PASSAGEM INFERIOR - VÃO = 6,00 M E ALTURA = 5,45 M - ATERRO RODOVIÁRIO MÍNIMO = 0,90 M E MÁXIMO = 8,30 M - BRITA PRODUZIDA</t>
  </si>
  <si>
    <t>BUEIRO METÁLICO COM CHAPAS MÚLTIPLAS MP 152 GALVANIZADAS - PASSAGEM INFERIOR - VÃO = 6,25 M E ALTURA = 5,50 M - ATERRO RODOVIÁRIO MÍNIMO = 0,90 M E MÁXIMO = 7,90 M - BRITA COMERCIAL</t>
  </si>
  <si>
    <t>BUEIRO METÁLICO COM CHAPAS MÚLTIPLAS MP 152 GALVANIZADAS - PASSAGEM INFERIOR - VÃO = 6,25 M E ALTURA = 5,50 M - ATERRO RODOVIÁRIO MÍNIMO = 0,90 M E MÁXIMO = 7,90 M - BRITA PRODUZIDA</t>
  </si>
  <si>
    <t>SISTEMA DE ESCORAMENTO TELESCÓPICO REGULÁVEL PARA TUNNEL LINER</t>
  </si>
  <si>
    <t>BOCA DE BDCC 1,50 X 1,50 M - ESCONSIDADE 0° - AREIA E BRITA COMERCIAIS</t>
  </si>
  <si>
    <t>BOCA DE BDCC 1,50 X 1,50 M - ESCONSIDADE 0° - AREIA EXTRAÍDA E BRITA PRODUZIDA</t>
  </si>
  <si>
    <t>BOCA DE BDCC 1,50 X 1,50 M - ESCONSIDADE 15° - AREIA E BRITA COMERCIAIS</t>
  </si>
  <si>
    <t>BOCA DE BDCC 1,50 X 1,50 M - ESCONSIDADE 15° - AREIA EXTRAÍDA E BRITA PRODUZIDA</t>
  </si>
  <si>
    <t>BOCA DE BDCC 1,50 X 1,50 M - ESCONSIDADE 30° - AREIA E BRITA COMERCIAIS</t>
  </si>
  <si>
    <t>BOCA DE BDCC 1,50 X 1,50 M - ESCONSIDADE 30° - AREIA EXTRAÍDA E BRITA PRODUZIDA</t>
  </si>
  <si>
    <t>BOCA DE BDCC 1,50 X 1,50 M - ESCONSIDADE 45° - AREIA E BRITA COMERCIAIS</t>
  </si>
  <si>
    <t>BOCA DE BDCC 1,50 X 1,50 M - ESCONSIDADE 45° - AREIA EXTRAÍDA E BRITA PRODUZIDA</t>
  </si>
  <si>
    <t>BOCA DE BDCC 2,00 X 2,00 M - ESCONSIDADE 0° - AREIA E BRITA COMERCIAIS</t>
  </si>
  <si>
    <t>BOCA DE BDCC 2,00 X 2,00 M - ESCONSIDADE 0° - AREIA EXTRAÍDA E BRITA PRODUZIDA</t>
  </si>
  <si>
    <t>BOCA DE BDCC 2,00 X 2,00 M - ESCONSIDADE 15° - AREIA E BRITA COMERCIAIS</t>
  </si>
  <si>
    <t>BOCA DE BDCC 2,00 X 2,00 M - ESCONSIDADE 15° - AREIA EXTRAÍDA E BRITA PRODUZIDA</t>
  </si>
  <si>
    <t>BOCA DE BDCC 2,00 X 2,00 M - ESCONSIDADE 30° - AREIA E BRITA COMERCIAIS</t>
  </si>
  <si>
    <t>BOCA DE BDCC 2,00 X 2,00 M - ESCONSIDADE 30° - AREIA EXTRAÍDA E BRITA PRODUZIDA</t>
  </si>
  <si>
    <t>BOCA DE BDCC 2,00 X 2,00 M - ESCONSIDADE 45° - AREIA E BRITA COMERCIAIS</t>
  </si>
  <si>
    <t>BOCA DE BDCC 2,00 X 2,00 M - ESCONSIDADE 45° - AREIA EXTRAÍDA E BRITA PRODUZIDA</t>
  </si>
  <si>
    <t>BOCA DE BDCC 2,50 X 2,50 M - ESCONSIDADE 0° - AREIA E BRITA COMERCIAIS</t>
  </si>
  <si>
    <t>BOCA DE BDCC 2,50 X 2,50 M - ESCONSIDADE 0° - AREIA EXTRAÍDA E BRITA PRODUZIDA</t>
  </si>
  <si>
    <t>BOCA DE BDCC 2,50 X 2,50 M - ESCONSIDADE 15° - AREIA E BRITA COMERCIAIS</t>
  </si>
  <si>
    <t>BOCA DE BDCC 2,50 X 2,50 M - ESCONSIDADE 15° - AREIA EXTRAÍDA E BRITA PRODUZIDA</t>
  </si>
  <si>
    <t>BOCA DE BDCC 2,50 X 2,50 M - ESCONSIDADE 30° - AREIA E BRITA COMERCIAIS</t>
  </si>
  <si>
    <t>BOCA DE BDCC 2,50 X 2,50 M - ESCONSIDADE 30° - AREIA EXTRAÍDA E BRITA PRODUZIDA</t>
  </si>
  <si>
    <t>BOCA DE BDCC 2,50 X 2,50 M - ESCONSIDADE 45° - AREIA E BRITA COMERCIAIS</t>
  </si>
  <si>
    <t>BOCA DE BDCC 2,50 X 2,50 M - ESCONSIDADE 45° - AREIA EXTRAÍDA E BRITA PRODUZIDA</t>
  </si>
  <si>
    <t>BOCA DE BDCC 3,00 X 3,00 M - ESCONSIDADE 0° - AREIA E BRITA COMERCIAIS</t>
  </si>
  <si>
    <t>BOCA DE BDCC 3,00 X 3,00 M - ESCONSIDADE 0° - AREIA EXTRAÍDA E BRITA PRODUZIDA</t>
  </si>
  <si>
    <t>BOCA DE BDCC 3,00 X 3,00 M - ESCONSIDADE 15° - AREIA E BRITA COMERCIAIS</t>
  </si>
  <si>
    <t>BOCA DE BDCC 3,00 X 3,00 M - ESCONSIDADE 15° - AREIA EXTRAÍDA E BRITA PRODUZIDA</t>
  </si>
  <si>
    <t>BOCA DE BDCC 3,00 X 3,00 M - ESCONSIDADE 30° - AREIA E BRITA COMERCIAIS</t>
  </si>
  <si>
    <t>BOCA DE BDCC 3,00 X 3,00 M - ESCONSIDADE 30° - AREIA EXTRAÍDA E BRITA PRODUZIDA</t>
  </si>
  <si>
    <t>BOCA DE BDCC 3,00 X 3,00 M - ESCONSIDADE 45° - AREIA E BRITA COMERCIAIS</t>
  </si>
  <si>
    <t>BOCA DE BDCC 3,00 X 3,00 M - ESCONSIDADE 45° - AREIA EXTRAÍDA E BRITA PRODUZIDA</t>
  </si>
  <si>
    <t>BOCA DE BSCC 1,50 X 1,50 M - ESCONSIDADE 0° - AREIA E BRITA COMERCIAIS</t>
  </si>
  <si>
    <t>BOCA DE BSCC 1,50 X 1,50 M - ESCONSIDADE 0° - AREIA EXTRAÍDA E BRITA PRODUZIDA</t>
  </si>
  <si>
    <t>BOCA DE BSCC 1,50 X 1,50 M - ESCONSIDADE 15° - AREIA E BRITA COMERCIAIS</t>
  </si>
  <si>
    <t>BOCA DE BSCC 1,50 X 1,50 M - ESCONSIDADE 15° - AREIA EXTRAÍDA E BRITA PRODUZIDA</t>
  </si>
  <si>
    <t>BOCA DE BSCC 1,50 X 1,50 M - ESCONSIDADE 30° - AREIA E BRITA COMERCIAIS</t>
  </si>
  <si>
    <t>BOCA DE BSCC 1,50 X 1,50 M - ESCONSIDADE 30° - AREIA EXTRAÍDA E BRITA PRODUZIDA</t>
  </si>
  <si>
    <t>BOCA DE BSCC 1,50 X 1,50 M - ESCONSIDADE 45° - AREIA E BRITA COMERCIAIS</t>
  </si>
  <si>
    <t>BOCA DE BSCC 1,50 X 1,50 M - ESCONSIDADE 45° - AREIA EXTRAÍDA E BRITA PRODUZIDA</t>
  </si>
  <si>
    <t>BOCA DE BSCC 2,00 X 2,00 M - ESCONSIDADE 0° - AREIA E BRITA COMERCIAIS</t>
  </si>
  <si>
    <t>BOCA DE BSCC 2,00 X 2,00 M - ESCONSIDADE 0° - AREIA EXTRAÍDA E BRITA PRODUZIDA</t>
  </si>
  <si>
    <t>BOCA DE BSCC 2,00 X 2,00 M - ESCONSIDADE 15° - AREIA E BRITA COMERCIAIS</t>
  </si>
  <si>
    <t>BOCA DE BSCC 2,00 X 2,00 M - ESCONSIDADE 15° - AREIA EXTRAÍDA E BRITA PRODUZIDA</t>
  </si>
  <si>
    <t>BOCA DE BSCC 2,00 X 2,00 M - ESCONSIDADE 30° - AREIA E BRITA COMERCIAIS</t>
  </si>
  <si>
    <t>BOCA DE BSCC 2,00 X 2,00 M - ESCONSIDADE 30° - AREIA EXTRAÍDA E BRITA PRODUZIDA</t>
  </si>
  <si>
    <t>BOCA DE BSCC 2,00 X 2,00 M - ESCONSIDADE 45° - AREIA E BRITA COMERCIAIS</t>
  </si>
  <si>
    <t>BOCA DE BSCC 2,00 X 2,00 M - ESCONSIDADE 45° - AREIA EXTRAÍDA E BRITA PRODUZIDA</t>
  </si>
  <si>
    <t>BOCA DE BSCC 2,50 X 2,50 M - ESCONSIDADE 0° - AREIA E BRITA COMERCIAIS</t>
  </si>
  <si>
    <t>BOCA DE BSCC 2,50 X 2,50 M - ESCONSIDADE 0° - AREIA EXTRAÍDA E BRITA PRODUZIDA</t>
  </si>
  <si>
    <t>BOCA DE BSCC 2,50 X 2,50 M - ESCONSIDADE 15° - AREIA E BRITA COMERCIAIS</t>
  </si>
  <si>
    <t>BOCA DE BSCC 2,50 X 2,50 M - ESCONSIDADE 15° - AREIA EXTRAÍDA E BRITA PRODUZIDA</t>
  </si>
  <si>
    <t>BOCA DE BSCC 2,50 X 2,50 M - ESCONSIDADE 30° - AREIA E BRITA COMERCIAIS</t>
  </si>
  <si>
    <t>BOCA DE BSCC 2,50 X 2,50 M - ESCONSIDADE 30° - AREIA EXTRAÍDA E BRITA PRODUZIDA</t>
  </si>
  <si>
    <t>BOCA DE BSCC 2,50 X 2,50 M - ESCONSIDADE 45° - AREIA E BRITA COMERCIAIS</t>
  </si>
  <si>
    <t>BOCA DE BSCC 2,50 X 2,50 M - ESCONSIDADE 45° - AREIA EXTRAÍDA E BRITA PRODUZIDA</t>
  </si>
  <si>
    <t>BOCA DE BSCC 3,00 X 3,00 M - ESCONSIDADE 0° - AREIA E BRITA COMERCIAIS</t>
  </si>
  <si>
    <t>BOCA DE BSCC 3,00 X 3,00 M - ESCONSIDADE 0° - AREIA EXTRAÍDA E BRITA PRODUZIDA</t>
  </si>
  <si>
    <t>BOCA DE BSCC 3,00 X 3,00 M - ESCONSIDADE 15° - AREIA E BRITA COMERCIAIS</t>
  </si>
  <si>
    <t>BOCA DE BSCC 3,00 X 3,00 M - ESCONSIDADE 15° - AREIA EXTRAÍDA E BRITA PRODUZIDA</t>
  </si>
  <si>
    <t>BOCA DE BSCC 3,00 X 3,00 M - ESCONSIDADE 30° - AREIA E BRITA COMERCIAIS</t>
  </si>
  <si>
    <t>BOCA DE BSCC 3,00 X 3,00 M - ESCONSIDADE 30° - AREIA EXTRAÍDA E BRITA PRODUZIDA</t>
  </si>
  <si>
    <t>BOCA DE BSCC 3,00 X 3,00 M - ESCONSIDADE 45° - AREIA E BRITA COMERCIAIS</t>
  </si>
  <si>
    <t>BOCA DE BSCC 3,00 X 3,00 M - ESCONSIDADE 45° - AREIA EXTRAÍDA E BRITA PRODUZIDA</t>
  </si>
  <si>
    <t>BOCA DE BTCC 1,50 X 1,50 M - ESCONSIDADE 0° - AREIA E BRITA COMERCIAIS</t>
  </si>
  <si>
    <t>BOCA DE BTCC 1,50 X 1,50 M - ESCONSIDADE 0° - AREIA EXTRAÍDA E BRITA PRODUZIDA</t>
  </si>
  <si>
    <t>BOCA DE BTCC 1,50 X 1,50 M - ESCONSIDADE 15° - AREIA E BRITA COMERCIAIS</t>
  </si>
  <si>
    <t>BOCA DE BTCC 1,50 X 1,50 M - ESCONSIDADE 15° - AREIA EXTRAÍDA E BRITA PRODUZIDA</t>
  </si>
  <si>
    <t>BOCA DE BTCC 1,50 X 1,50 M - ESCONSIDADE 30° - AREIA E BRITA COMERCIAIS</t>
  </si>
  <si>
    <t>BOCA DE BTCC 1,50 X 1,50 M - ESCONSIDADE 30° - AREIA EXTRAÍDA E BRITA PRODUZIDA</t>
  </si>
  <si>
    <t>BOCA DE BTCC 1,50 X 1,50 M - ESCONSIDADE 45° - AREIA E BRITA COMERCIAIS</t>
  </si>
  <si>
    <t>BOCA DE BTCC 1,50 X 1,50 M - ESCONSIDADE 45° - AREIA EXTRAÍDA E BRITA PRODUZIDA</t>
  </si>
  <si>
    <t>BOCA DE BTCC 2,00 X 2,00 M - ESCONSIDADE 0° - AREIA E BRITA COMERCIAIS</t>
  </si>
  <si>
    <t>BOCA DE BTCC 2,00 X 2,00 M - ESCONSIDADE 0° - AREIA EXTRAÍDA E BRITA PRODUZIDA</t>
  </si>
  <si>
    <t>BOCA DE BTCC 2,00 X 2,00 M - ESCONSIDADE 15° - AREIA E BRITA COMERCIAIS</t>
  </si>
  <si>
    <t>BOCA DE BTCC 2,00 X 2,00 M - ESCONSIDADE 15° - AREIA EXTRAÍDA E BRITA PRODUZIDA</t>
  </si>
  <si>
    <t>BOCA DE BTCC 2,00 X 2,00 M - ESCONSIDADE 30° - AREIA E BRITA COMERCIAIS</t>
  </si>
  <si>
    <t>BOCA DE BTCC 2,00 X 2,00 M - ESCONSIDADE 30° - AREIA EXTRAÍDA E BRITA PRODUZIDA</t>
  </si>
  <si>
    <t>BOCA DE BTCC 2,00 X 2,00 M - ESCONSIDADE 45° - AREIA E BRITA COMERCIAIS</t>
  </si>
  <si>
    <t>BOCA DE BTCC 2,00 X 2,00 M - ESCONSIDADE 45° - AREIA EXTRAÍDA E BRITA PRODUZIDA</t>
  </si>
  <si>
    <t>BOCA DE BTCC 2,50 X 2,50 M - ESCONSIDADE 0° - AREIA E BRITA COMERCIAIS</t>
  </si>
  <si>
    <t>BOCA DE BTCC 2,50 X 2,50 M - ESCONSIDADE 0° - AREIA EXTRAÍDA E BRITA PRODUZIDA</t>
  </si>
  <si>
    <t>BOCA DE BTCC 2,50 X 2,50 M - ESCONSIDADE 15° - AREIA E BRITA COMERCIAIS</t>
  </si>
  <si>
    <t>BOCA DE BTCC 2,50 X 2,50 M - ESCONSIDADE 15° - AREIA EXTRAÍDA E BRITA PRODUZIDA</t>
  </si>
  <si>
    <t>BOCA DE BTCC 2,50 X 2,50 M - ESCONSIDADE 30° - AREIA E BRITA COMERCIAIS</t>
  </si>
  <si>
    <t>BOCA DE BTCC 2,50 X 2,50 M - ESCONSIDADE 30° - AREIA EXTRAÍDA E BRITA PRODUZIDA</t>
  </si>
  <si>
    <t>BOCA DE BTCC 2,50 X 2,50 M - ESCONSIDADE 45° - AREIA E BRITA COMERCIAIS</t>
  </si>
  <si>
    <t>BOCA DE BTCC 2,50 X 2,50 M - ESCONSIDADE 45° - AREIA EXTRAÍDA E BRITA PRODUZIDA</t>
  </si>
  <si>
    <t>BOCA DE BTCC 3,00 X 3,00 M - ESCONSIDADE 0° - AREIA E BRITA COMERCIAIS</t>
  </si>
  <si>
    <t>BOCA DE BTCC 3,00 X 3,00 M - ESCONSIDADE 0° - AREIA EXTRAÍDA E BRITA PRODUZIDA</t>
  </si>
  <si>
    <t>BOCA DE BTCC 3,00 X 3,00 M - ESCONSIDADE 15° - AREIA E BRITA COMERCIAIS</t>
  </si>
  <si>
    <t>BOCA DE BTCC 3,00 X 3,00 M - ESCONSIDADE 15° - AREIA EXTRAÍDA E BRITA PRODUZIDA</t>
  </si>
  <si>
    <t>BOCA DE BTCC 3,00 X 3,00 M - ESCONSIDADE 30° - AREIA E BRITA COMERCIAIS</t>
  </si>
  <si>
    <t>BOCA DE BTCC 3,00 X 3,00 M - ESCONSIDADE 30° - AREIA EXTRAÍDA E BRITA PRODUZIDA</t>
  </si>
  <si>
    <t>BOCA DE BTCC 3,00 X 3,00 M - ESCONSIDADE 45° - AREIA E BRITA COMERCIAIS</t>
  </si>
  <si>
    <t>BOCA DE BTCC 3,00 X 3,00 M - ESCONSIDADE 45° - AREIA EXTRAÍDA E BRITA PRODUZIDA</t>
  </si>
  <si>
    <t>CORPO DE BDCC 1,50 X 1,50 M - MOLDADO NO LOCAL - ALTURA DO ATERRO 0,00 A 1,00 M - AREIA E BRITA COMERCIAIS</t>
  </si>
  <si>
    <t>CORPO DE BDCC 1,50 X 1,50 M - MOLDADO NO LOCAL - ALTURA DO ATERRO 0,00 A 1,00 M - AREIA EXTRAÍDA E BRITA PRODUZIDA</t>
  </si>
  <si>
    <t>CORPO DE BDCC 1,50 X 1,50 M - MOLDADO NO LOCAL - ALTURA DO ATERRO 1,00 A 2,50 M - AREIA E BRITA COMERCIAIS</t>
  </si>
  <si>
    <t>CORPO DE BDCC 1,50 X 1,50 M - MOLDADO NO LOCAL - ALTURA DO ATERRO 1,00 A 2,50 M - AREIA EXTRAÍDA E BRITA PRODUZIDA</t>
  </si>
  <si>
    <t>CORPO DE BDCC 1,50 X 1,50 M - MOLDADO NO LOCAL - ALTURA DO ATERRO 10,00 A 12,50 M - AREIA E BRITA COMERCIAIS</t>
  </si>
  <si>
    <t>CORPO DE BDCC 1,50 X 1,50 M - MOLDADO NO LOCAL - ALTURA DO ATERRO 10,00 A 12,50 M - AREIA EXTRAÍDA E BRITA PRODUZIDA</t>
  </si>
  <si>
    <t>CORPO DE BDCC 1,50 X 1,50 M - MOLDADO NO LOCAL - ALTURA DO ATERRO 12,50 A 15,00 M - AREIA E BRITA COMERCIAIS</t>
  </si>
  <si>
    <t>CORPO DE BDCC 1,50 X 1,50 M - MOLDADO NO LOCAL - ALTURA DO ATERRO 12,50 A 15,00 M - AREIA EXTRAÍDA E BRITA PRODUZIDA</t>
  </si>
  <si>
    <t>CORPO DE BDCC 1,50 X 1,50 M - MOLDADO NO LOCAL - ALTURA DO ATERRO 2,50 A 5,00 M - AREIA E BRITA COMERCIAIS</t>
  </si>
  <si>
    <t>CORPO DE BDCC 1,50 X 1,50 M - MOLDADO NO LOCAL - ALTURA DO ATERRO 2,50 A 5,00 M - AREIA EXTRAÍDA E BRITA PRODUZIDA</t>
  </si>
  <si>
    <t>CORPO DE BDCC 1,50 X 1,50 M - MOLDADO NO LOCAL - ALTURA DO ATERRO 5,00 A 7,50 M - AREIA E BRITA COMERCIAIS</t>
  </si>
  <si>
    <t>CORPO DE BDCC 1,50 X 1,50 M - MOLDADO NO LOCAL - ALTURA DO ATERRO 5,00 A 7,50 M - AREIA EXTRAÍDA E BRITA PRODUZIDA</t>
  </si>
  <si>
    <t>CORPO DE BDCC 1,50 X 1,50 M - MOLDADO NO LOCAL - ALTURA DO ATERRO 7,50 A 10,00 M - AREIA E BRITA COMERCIAIS</t>
  </si>
  <si>
    <t>CORPO DE BDCC 1,50 X 1,50 M - MOLDADO NO LOCAL - ALTURA DO ATERRO 7,50 A 10,00 M - AREIA EXTRAÍDA E BRITA PRODUZIDA</t>
  </si>
  <si>
    <t>CORPO DE BDCC 2,00 X 2,00 M - MOLDADO NO LOCAL - ALTURA DO ATERRO 0,00 A 1,00 M - AREIA E BRITA COMERCIAIS</t>
  </si>
  <si>
    <t>CORPO DE BDCC 2,00 X 2,00 M - MOLDADO NO LOCAL - ALTURA DO ATERRO 0,00 A 1,00 M - AREIA EXTRAÍDA E BRITA PRODUZIDA</t>
  </si>
  <si>
    <t>CORPO DE BDCC 2,00 X 2,00 M - MOLDADO NO LOCAL - ALTURA DO ATERRO 1,00 A 2,50 M - AREIA E BRITA COMERCIAIS</t>
  </si>
  <si>
    <t>CORPO DE BDCC 2,00 X 2,00 M - MOLDADO NO LOCAL - ALTURA DO ATERRO 1,00 A 2,50 M - AREIA EXTRAÍDA E BRITA PRODUZIDA</t>
  </si>
  <si>
    <t>CORPO DE BDCC 2,00 X 2,00 M - MOLDADO NO LOCAL - ALTURA DO ATERRO 10,00 A 12,50 M - AREIA E BRITA COMERCIAIS</t>
  </si>
  <si>
    <t>CORPO DE BDCC 2,00 X 2,00 M - MOLDADO NO LOCAL - ALTURA DO ATERRO 10,00 A 12,50 M - AREIA EXTRAÍDA E BRITA PRODUZIDA</t>
  </si>
  <si>
    <t>CORPO DE BDCC 2,00 X 2,00 M - MOLDADO NO LOCAL - ALTURA DO ATERRO 12,50 A 15,00 M - AREIA E BRITA COMERCIAIS</t>
  </si>
  <si>
    <t>CORPO DE BDCC 2,00 X 2,00 M - MOLDADO NO LOCAL - ALTURA DO ATERRO 12,50 A 15,00 M - AREIA EXTRAÍDA E BRITA PRODUZIDA</t>
  </si>
  <si>
    <t>CORPO DE BDCC 2,00 X 2,00 M - MOLDADO NO LOCAL - ALTURA DO ATERRO 2,50 A 5,00 M - AREIA E BRITA COMERCIAIS</t>
  </si>
  <si>
    <t>CORPO DE BDCC 2,00 X 2,00 M - MOLDADO NO LOCAL - ALTURA DO ATERRO 2,50 A 5,00 M - AREIA EXTRAÍDA E BRITA PRODUZIDA</t>
  </si>
  <si>
    <t>CORPO DE BDCC 2,00 X 2,00 M - MOLDADO NO LOCAL - ALTURA DO ATERRO 5,00 A 7,50 M - AREIA E BRITA COMERCIAIS</t>
  </si>
  <si>
    <t>CORPO DE BDCC 2,00 X 2,00 M - MOLDADO NO LOCAL - ALTURA DO ATERRO 5,00 A 7,50 M - AREIA EXTRAÍDA E BRITA PRODUZIDA</t>
  </si>
  <si>
    <t>CORPO DE BDCC 2,00 X 2,00 M - MOLDADO NO LOCAL - ALTURA DO ATERRO 7,50 A 10,00 M - AREIA E BRITA COMERCIAIS</t>
  </si>
  <si>
    <t>CORPO DE BDCC 2,00 X 2,00 M - MOLDADO NO LOCAL - ALTURA DO ATERRO 7,50 A 10,00 M - AREIA EXTRAÍDA E BRITA PRODUZIDA</t>
  </si>
  <si>
    <t>CORPO DE BDCC 2,50 X 2,50 M - MOLDADO NO LOCAL - ALTURA DO ATERRO 0,00 A 1,00 M - AREIA E BRITA COMERCIAIS</t>
  </si>
  <si>
    <t>CORPO DE BDCC 2,50 X 2,50 M - MOLDADO NO LOCAL - ALTURA DO ATERRO 0,00 A 1,00 M - AREIA EXTRAÍDA E BRITA PRODUZIDA</t>
  </si>
  <si>
    <t>CORPO DE BDCC 2,50 X 2,50 M - MOLDADO NO LOCAL - ALTURA DO ATERRO 1,00 A 2,50 M - AREIA E BRITA COMERCIAIS</t>
  </si>
  <si>
    <t>CORPO DE BDCC 2,50 X 2,50 M - MOLDADO NO LOCAL - ALTURA DO ATERRO 1,00 A 2,50 M - AREIA EXTRAÍDA E BRITA PRODUZIDA</t>
  </si>
  <si>
    <t>CORPO DE BDCC 2,50 X 2,50 M - MOLDADO NO LOCAL - ALTURA DO ATERRO 10,00 A 12,50 M - AREIA E BRITA COMERCIAIS</t>
  </si>
  <si>
    <t>CORPO DE BDCC 2,50 X 2,50 M - MOLDADO NO LOCAL - ALTURA DO ATERRO 10,00 A 12,50 M - AREIA EXTRAÍDA E BRITA PRODUZIDA</t>
  </si>
  <si>
    <t>CORPO DE BDCC 2,50 X 2,50 M - MOLDADO NO LOCAL - ALTURA DO ATERRO 12,50 A 15,00 M - AREIA E BRITA COMERCIAIS</t>
  </si>
  <si>
    <t>CORPO DE BDCC 2,50 X 2,50 M - MOLDADO NO LOCAL - ALTURA DO ATERRO 12,50 A 15,00 M - AREIA EXTRAÍDA E BRITA PRODUZIDA</t>
  </si>
  <si>
    <t>CORPO DE BDCC 2,50 X 2,50 M - MOLDADO NO LOCAL - ALTURA DO ATERRO 2,50 A 5,00 M - AREIA E BRITA COMERCIAIS</t>
  </si>
  <si>
    <t>CORPO DE BDCC 2,50 X 2,50 M - MOLDADO NO LOCAL - ALTURA DO ATERRO 2,50 A 5,00 M - AREIA EXTRAÍDA E BRITA PRODUZIDA</t>
  </si>
  <si>
    <t>CORPO DE BDCC 2,50 X 2,50 M - MOLDADO NO LOCAL - ALTURA DO ATERRO 5,00 A 7,50 M - AREIA E BRITA COMERCIAIS</t>
  </si>
  <si>
    <t>CORPO DE BDCC 2,50 X 2,50 M - MOLDADO NO LOCAL - ALTURA DO ATERRO 5,00 A 7,50 M - AREIA EXTRAÍDA E BRITA PRODUZIDA</t>
  </si>
  <si>
    <t>CORPO DE BDCC 2,50 X 2,50 M - MOLDADO NO LOCAL - ALTURA DO ATERRO 7,50 A 10,00 M - AREIA E BRITA COMERCIAIS</t>
  </si>
  <si>
    <t>CORPO DE BDCC 2,50 X 2,50 M - MOLDADO NO LOCAL - ALTURA DO ATERRO 7,50 A 10,00 M - AREIA EXTRAÍDA E BRITA PRODUZIDA</t>
  </si>
  <si>
    <t>CORPO DE BDCC 3,00 X 3,00 M - MOLDADO NO LOCAL - ALTURA DO ATERRO 0,00 A 1,00 M - AREIA E BRITA COMERCIAIS</t>
  </si>
  <si>
    <t>CORPO DE BDCC 3,00 X 3,00 M - MOLDADO NO LOCAL - ALTURA DO ATERRO 0,00 A 1,00 M - AREIA EXTRAÍDA E BRITA PRODUZIDA</t>
  </si>
  <si>
    <t>CORPO DE BDCC 3,00 X 3,00 M - MOLDADO NO LOCAL - ALTURA DO ATERRO 1,00 A 2,50 M - AREIA E BRITA COMERCIAIS</t>
  </si>
  <si>
    <t>CORPO DE BDCC 3,00 X 3,00 M - MOLDADO NO LOCAL - ALTURA DO ATERRO 1,00 A 2,50 M - AREIA EXTRAÍDA E BRITA PRODUZIDA</t>
  </si>
  <si>
    <t>CORPO DE BDCC 3,00 X 3,00 M - MOLDADO NO LOCAL - ALTURA DO ATERRO 10,00 A 12,50 M - AREIA E BRITA COMERCIAIS</t>
  </si>
  <si>
    <t>CORPO DE BDCC 3,00 X 3,00 M - MOLDADO NO LOCAL - ALTURA DO ATERRO 10,00 A 12,50 M - AREIA EXTRAÍDA E BRITA PRODUZIDA</t>
  </si>
  <si>
    <t>CORPO DE BDCC 3,00 X 3,00 M - MOLDADO NO LOCAL - ALTURA DO ATERRO 12,50 A 15,00 M - AREIA E BRITA COMERCIAIS</t>
  </si>
  <si>
    <t>CORPO DE BDCC 3,00 X 3,00 M - MOLDADO NO LOCAL - ALTURA DO ATERRO 12,50 A 15,00 M - AREIA EXTRAÍDA E BRITA PRODUZIDA</t>
  </si>
  <si>
    <t>CORPO DE BDCC 3,00 X 3,00 M - MOLDADO NO LOCAL - ALTURA DO ATERRO 2,50 A 5,00 M - AREIA E BRITA COMERCIAIS</t>
  </si>
  <si>
    <t>CORPO DE BDCC 3,00 X 3,00 M - MOLDADO NO LOCAL - ALTURA DO ATERRO 2,50 A 5,00 M - AREIA EXTRAÍDA E BRITA PRODUZIDA</t>
  </si>
  <si>
    <t>CORPO DE BDCC 3,00 X 3,00 M - MOLDADO NO LOCAL - ALTURA DO ATERRO 5,00 A 7,50 M - AREIA E BRITA COMERCIAIS</t>
  </si>
  <si>
    <t>CORPO DE BDCC 3,00 X 3,00 M - MOLDADO NO LOCAL - ALTURA DO ATERRO 5,00 A 7,50 M - AREIA EXTRAÍDA E BRITA PRODUZIDA</t>
  </si>
  <si>
    <t>CORPO DE BDCC 3,00 X 3,00 M - MOLDADO NO LOCAL - ALTURA DO ATERRO 7,50 A 10,00 M - AREIA E BRITA COMERCIAIS</t>
  </si>
  <si>
    <t>CORPO DE BDCC 3,00 X 3,00 M - MOLDADO NO LOCAL - ALTURA DO ATERRO 7,50 A 10,00 M - AREIA EXTRAÍDA E BRITA PRODUZIDA</t>
  </si>
  <si>
    <t>CORPO DE BSCC 1,50 X 1,50 M - MOLDADO NO LOCAL - ALTURA DO ATERRO 0,00 A 1,00 M - AREIA E BRITA COMERCIAIS</t>
  </si>
  <si>
    <t>CORPO DE BSCC 1,50 X 1,50 M - MOLDADO NO LOCAL - ALTURA DO ATERRO 0,00 A 1,00 M - AREIA EXTRAÍDA E BRITA PRODUZIDA</t>
  </si>
  <si>
    <t>CORPO DE BSCC 1,50 X 1,50 M - MOLDADO NO LOCAL - ALTURA DO ATERRO 1,00 A 2,50 M - AREIA E BRITA COMERCIAIS</t>
  </si>
  <si>
    <t>CORPO DE BSCC 1,50 X 1,50 M - MOLDADO NO LOCAL - ALTURA DO ATERRO 1,00 A 2,50 M - AREIA EXTRAÍDA E BRITA PRODUZIDA</t>
  </si>
  <si>
    <t>CORPO DE BSCC 1,50 X 1,50 M - MOLDADO NO LOCAL - ALTURA DO ATERRO 10,00 A 12,50 M - AREIA E BRITA COMERCIAIS</t>
  </si>
  <si>
    <t>CORPO DE BSCC 1,50 X 1,50 M - MOLDADO NO LOCAL - ALTURA DO ATERRO 10,00 A 12,50 M - AREIA EXTRAÍDA E BRITA PRODUZIDA</t>
  </si>
  <si>
    <t>CORPO DE BSCC 1,50 X 1,50 M - MOLDADO NO LOCAL - ALTURA DO ATERRO 12,50 A 15,00 M - AREIA E BRITA COMERCIAIS</t>
  </si>
  <si>
    <t>CORPO DE BSCC 1,50 X 1,50 M - MOLDADO NO LOCAL - ALTURA DO ATERRO 12,50 A 15,00 M - AREIA EXTRAÍDA E BRITA PRODUZIDA</t>
  </si>
  <si>
    <t>CORPO DE BSCC 1,50 X 1,50 M - MOLDADO NO LOCAL - ALTURA DO ATERRO 2,50 A 5,00 M - AREIA E BRITA COMERCIAIS</t>
  </si>
  <si>
    <t>CORPO DE BSCC 1,50 X 1,50 M - MOLDADO NO LOCAL - ALTURA DO ATERRO 2,50 A 5,00 M - AREIA EXTRAÍDA E BRITA PRODUZIDA</t>
  </si>
  <si>
    <t>CORPO DE BSCC 1,50 X 1,50 M - MOLDADO NO LOCAL - ALTURA DO ATERRO 5,00 A 7,50 M - AREIA E BRITA COMERCIAIS</t>
  </si>
  <si>
    <t>CORPO DE BSCC 1,50 X 1,50 M - MOLDADO NO LOCAL - ALTURA DO ATERRO 5,00 A 7,50 M - AREIA EXTRAÍDA E BRITA PRODUZIDA</t>
  </si>
  <si>
    <t>CORPO DE BSCC 1,50 X 1,50 M - MOLDADO NO LOCAL - ALTURA DO ATERRO 7,50 A 10,00 M - AREIA E BRITA COMERCIAIS</t>
  </si>
  <si>
    <t>CORPO DE BSCC 1,50 X 1,50 M - MOLDADO NO LOCAL - ALTURA DO ATERRO 7,50 A 10,00 M - AREIA EXTRAÍDA E BRITA PRODUZIDA</t>
  </si>
  <si>
    <t>CORPO DE BSCC 2,00 X 2,00 M - MOLDADO NO LOCAL - ALTURA DO ATERRO 0,00 A 1,00 M - AREIA E BRITA COMERCIAIS</t>
  </si>
  <si>
    <t>CORPO DE BSCC 2,00 X 2,00 M - MOLDADO NO LOCAL - ALTURA DO ATERRO 0,00 A 1,00 M - AREIA EXTRAÍDA E BRITA PRODUZIDA</t>
  </si>
  <si>
    <t>CORPO DE BSCC 2,00 X 2,00 M - MOLDADO NO LOCAL - ALTURA DO ATERRO 1,00 A 2,50 M - AREIA E BRITA COMERCIAIS</t>
  </si>
  <si>
    <t>CORPO DE BSCC 2,00 X 2,00 M - MOLDADO NO LOCAL - ALTURA DO ATERRO 1,00 A 2,50 M - AREIA EXTRAÍDA E BRITA PRODUZIDA</t>
  </si>
  <si>
    <t>CORPO DE BSCC 2,00 X 2,00 M - MOLDADO NO LOCAL - ALTURA DO ATERRO 10,00 A 12,50 M - AREIA E BRITA COMERCIAIS</t>
  </si>
  <si>
    <t>CORPO DE BSCC 2,00 X 2,00 M - MOLDADO NO LOCAL - ALTURA DO ATERRO 10,00 A 12,50 M - AREIA EXTRAÍDA E BRITA PRODUZIDA</t>
  </si>
  <si>
    <t>CORPO DE BSCC 2,00 X 2,00 M - MOLDADO NO LOCAL - ALTURA DO ATERRO 12,50 A 15,00 M - AREIA E BRITA COMERCIAIS</t>
  </si>
  <si>
    <t>CORPO DE BSCC 2,00 X 2,00 M - MOLDADO NO LOCAL - ALTURA DO ATERRO 12,50 A 15,00 M - AREIA EXTRAÍDA E BRITA PRODUZIDA</t>
  </si>
  <si>
    <t>CORPO DE BSCC 2,00 X 2,00 M - MOLDADO NO LOCAL - ALTURA DO ATERRO 2,50 A 5,00 M - AREIA E BRITA COMERCIAIS</t>
  </si>
  <si>
    <t>CORPO DE BSCC 2,00 X 2,00 M - MOLDADO NO LOCAL - ALTURA DO ATERRO 2,50 A 5,00 M - AREIA EXTRAÍDA E BRITA PRODUZIDA</t>
  </si>
  <si>
    <t>CORPO DE BSCC 2,00 X 2,00 M - MOLDADO NO LOCAL - ALTURA DO ATERRO 5,00 A 7,50 M - AREIA E BRITA COMERCIAIS</t>
  </si>
  <si>
    <t>CORPO DE BSCC 2,00 X 2,00 M - MOLDADO NO LOCAL - ALTURA DO ATERRO 5,00 A 7,50 M - AREIA EXTRAÍDA E BRITA PRODUZIDA</t>
  </si>
  <si>
    <t>CORPO DE BSCC 2,00 X 2,00 M - MOLDADO NO LOCAL - ALTURA DO ATERRO 7,50 A 10,00 M - AREIA E BRITA COMERCIAIS</t>
  </si>
  <si>
    <t>CORPO DE BSCC 2,00 X 2,00 M - MOLDADO NO LOCAL - ALTURA DO ATERRO 7,50 A 10,00 M - AREIA EXTRAÍDA E BRITA PRODUZIDA</t>
  </si>
  <si>
    <t>CORPO DE BSCC 2,50 X 2,50 M - MOLDADO NO LOCAL - ALTURA DO ATERRO 0,00 A 1,00 M - AREIA E BRITA COMERCIAIS</t>
  </si>
  <si>
    <t>CORPO DE BSCC 2,50 X 2,50 M - MOLDADO NO LOCAL - ALTURA DO ATERRO 0,00 A 1,00 M - AREIA EXTRAÍDA E BRITA PRODUZIDA</t>
  </si>
  <si>
    <t>CORPO DE BSCC 2,50 X 2,50 M - MOLDADO NO LOCAL - ALTURA DO ATERRO 1,00 A 2,50 M - AREIA E BRITA COMERCIAIS</t>
  </si>
  <si>
    <t>CORPO DE BSCC 2,50 X 2,50 M - MOLDADO NO LOCAL - ALTURA DO ATERRO 1,00 A 2,50 M - AREIA EXTRAÍDA E BRITA PRODUZIDA</t>
  </si>
  <si>
    <t>CORPO DE BSCC 2,50 X 2,50 M - MOLDADO NO LOCAL - ALTURA DO ATERRO 10,00 A 12,50 M - AREIA E BRITA COMERCIAIS</t>
  </si>
  <si>
    <t>CORPO DE BSCC 2,50 X 2,50 M - MOLDADO NO LOCAL - ALTURA DO ATERRO 10,00 A 12,50 M - AREIA EXTRAÍDA E BRITA PRODUZIDA</t>
  </si>
  <si>
    <t>CORPO DE BSCC 2,50 X 2,50 M - MOLDADO NO LOCAL - ALTURA DO ATERRO 12,50 A 15,00 M - AREIA E BRITA COMERCIAIS</t>
  </si>
  <si>
    <t>CORPO DE BSCC 2,50 X 2,50 M - MOLDADO NO LOCAL - ALTURA DO ATERRO 12,50 A 15,00 M - AREIA EXTRAÍDA E BRITA PRODUZIDA</t>
  </si>
  <si>
    <t>CORPO DE BSCC 2,50 X 2,50 M - MOLDADO NO LOCAL - ALTURA DO ATERRO 2,50 A 5,00 M - AREIA E BRITA COMERCIAIS</t>
  </si>
  <si>
    <t>CORPO DE BSCC 2,50 X 2,50 M - MOLDADO NO LOCAL - ALTURA DO ATERRO 2,50 A 5,00 M - AREIA EXTRAÍDA E BRITA PRODUZIDA</t>
  </si>
  <si>
    <t>CORPO DE BSCC 2,50 X 2,50 M - MOLDADO NO LOCAL - ALTURA DO ATERRO 5,00 A 7,50 M - AREIA E BRITA COMERCIAIS</t>
  </si>
  <si>
    <t>CORPO DE BSCC 2,50 X 2,50 M - MOLDADO NO LOCAL - ALTURA DO ATERRO 5,00 A 7,50 M - AREIA EXTRAÍDA E BRITA PRODUZIDA</t>
  </si>
  <si>
    <t>CORPO DE BSCC 2,50 X 2,50 M - MOLDADO NO LOCAL - ALTURA DO ATERRO 7,50 A 10,00 M - AREIA E BRITA COMERCIAIS</t>
  </si>
  <si>
    <t>CORPO DE BSCC 2,50 X 2,50 M - MOLDADO NO LOCAL - ALTURA DO ATERRO 7,50 A 10,00 M - AREIA EXTRAÍDA E BRITA PRODUZIDA</t>
  </si>
  <si>
    <t>CORPO DE BSCC 3,00 X 3,00 M - MOLDADO NO LOCAL - ALTURA DO ATERRO 0,00 A 1,00 M - AREIA E BRITA COMERCIAIS</t>
  </si>
  <si>
    <t>CORPO DE BSCC 3,00 X 3,00 M - MOLDADO NO LOCAL - ALTURA DO ATERRO 0,00 A 1,00 M - AREIA EXTRAÍDA E BRITA PRODUZIDA</t>
  </si>
  <si>
    <t>CORPO DE BSCC 3,00 X 3,00 M - MOLDADO NO LOCAL - ALTURA DO ATERRO 1,00 A 2,50 M - AREIA E BRITA COMERCIAIS</t>
  </si>
  <si>
    <t>CORPO DE BSCC 3,00 X 3,00 M - MOLDADO NO LOCAL - ALTURA DO ATERRO 1,00 A 2,50 M - AREIA EXTRAÍDA E BRITA PRODUZIDA</t>
  </si>
  <si>
    <t>CORPO DE BSCC 3,00 X 3,00 M - MOLDADO NO LOCAL - ALTURA DO ATERRO 10,00 A 12,50 M - AREIA E BRITA COMERCIAIS</t>
  </si>
  <si>
    <t>CORPO DE BSCC 3,00 X 3,00 M - MOLDADO NO LOCAL - ALTURA DO ATERRO 10,00 A 12,50 M - AREIA EXTRAÍDA E BRITA PRODUZIDA</t>
  </si>
  <si>
    <t>CORPO DE BSCC 3,00 X 3,00 M - MOLDADO NO LOCAL - ALTURA DO ATERRO 12,50 A 15,00 M - AREIA E BRITA COMERCIAIS</t>
  </si>
  <si>
    <t>CORPO DE BSCC 3,00 X 3,00 M - MOLDADO NO LOCAL - ALTURA DO ATERRO 12,50 A 15,00 M - AREIA EXTRAÍDA E BRITA PRODUZIDA</t>
  </si>
  <si>
    <t>CORPO DE BSCC 3,00 X 3,00 M - MOLDADO NO LOCAL - ALTURA DO ATERRO 2,50 A 5,00 M - AREIA E BRITA COMERCIAIS</t>
  </si>
  <si>
    <t>CORPO DE BSCC 3,00 X 3,00 M - MOLDADO NO LOCAL - ALTURA DO ATERRO 2,50 A 5,00 M - AREIA EXTRAÍDA E BRITA PRODUZIDA</t>
  </si>
  <si>
    <t>CORPO DE BSCC 3,00 X 3,00 M - MOLDADO NO LOCAL - ALTURA DO ATERRO 5,00 A 7,50 M - AREIA E BRITA COMERCIAIS</t>
  </si>
  <si>
    <t>CORPO DE BSCC 3,00 X 3,00 M - MOLDADO NO LOCAL - ALTURA DO ATERRO 5,00 A 7,50 M - AREIA EXTRAÍDA E BRITA PRODUZIDA</t>
  </si>
  <si>
    <t>CORPO DE BSCC 3,00 X 3,00 M - MOLDADO NO LOCAL - ALTURA DO ATERRO 7,50 A 10,00 M - AREIA E BRITA COMERCIAIS</t>
  </si>
  <si>
    <t>CORPO DE BSCC 3,00 X 3,00 M - MOLDADO NO LOCAL - ALTURA DO ATERRO 7,50 A 10,00 M - AREIA EXTRAÍDA E BRITA PRODUZIDA</t>
  </si>
  <si>
    <t>CORPO DE BTCC 1,50 X 1,50 M - MOLDADO NO LOCAL - ALTURA DO ATERRO 0,00 A 1,00 M - AREIA E BRITA COMERCIAIS</t>
  </si>
  <si>
    <t>CORPO DE BTCC 1,50 X 1,50 M - MOLDADO NO LOCAL - ALTURA DO ATERRO 0,00 A 1,00 M - AREIA EXTRAÍDA E BRITA PRODUZIDA</t>
  </si>
  <si>
    <t>CORPO DE BTCC 1,50 X 1,50 M - MOLDADO NO LOCAL - ALTURA DO ATERRO 1,00 A 2,50 M - AREIA E BRITA COMERCIAIS</t>
  </si>
  <si>
    <t>CORPO DE BTCC 1,50 X 1,50 M - MOLDADO NO LOCAL - ALTURA DO ATERRO 1,00 A 2,50 M - AREIA EXTRAÍDA E BRITA PRODUZIDA</t>
  </si>
  <si>
    <t>CORPO DE BTCC 1,50 X 1,50 M - MOLDADO NO LOCAL - ALTURA DO ATERRO 10,00 A 12,50 M - AREIA E BRITA COMERCIAIS</t>
  </si>
  <si>
    <t>CORPO DE BTCC 1,50 X 1,50 M - MOLDADO NO LOCAL - ALTURA DO ATERRO 10,00 A 12,50 M - AREIA EXTRAÍDA E BRITA PRODUZIDA</t>
  </si>
  <si>
    <t>CORPO DE BTCC 1,50 X 1,50 M - MOLDADO NO LOCAL - ALTURA DO ATERRO 12,50 A 15,00 M - AREIA E BRITA COMERCIAIS</t>
  </si>
  <si>
    <t>CORPO DE BTCC 1,50 X 1,50 M - MOLDADO NO LOCAL - ALTURA DO ATERRO 12,50 A 15,00 M - AREIA EXTRAÍDA E BRITA PRODUZIDA</t>
  </si>
  <si>
    <t>CORPO DE BTCC 1,50 X 1,50 M - MOLDADO NO LOCAL - ALTURA DO ATERRO 2,50 A 5,00 M - AREIA E BRITA COMERCIAIS</t>
  </si>
  <si>
    <t>CORPO DE BTCC 1,50 X 1,50 M - MOLDADO NO LOCAL - ALTURA DO ATERRO 2,50 A 5,00 M - AREIA EXTRAÍDA E BRITA PRODUZIDA</t>
  </si>
  <si>
    <t>CORPO DE BTCC 1,50 X 1,50 M - MOLDADO NO LOCAL - ALTURA DO ATERRO 5,00 A 7,50 M - AREIA E BRITA COMERCIAIS</t>
  </si>
  <si>
    <t>CORPO DE BTCC 1,50 X 1,50 M - MOLDADO NO LOCAL - ALTURA DO ATERRO 5,00 A 7,50 M - AREIA EXTRAÍDA E BRITA PRODUZIDA</t>
  </si>
  <si>
    <t>CORPO DE BTCC 1,50 X 1,50 M - MOLDADO NO LOCAL - ALTURA DO ATERRO 7,50 A 10,00 M - AREIA E BRITA COMERCIAIS</t>
  </si>
  <si>
    <t>CORPO DE BTCC 1,50 X 1,50 M - MOLDADO NO LOCAL - ALTURA DO ATERRO 7,50 A 10,00 M - AREIA EXTRAÍDA E BRITA PRODUZIDA</t>
  </si>
  <si>
    <t>CORPO DE BTCC 2,00 X 2,00 M - MOLDADO NO LOCAL - ALTURA DO ATERRO 0,00 A 1,00 M - AREIA E BRITA COMERCIAIS</t>
  </si>
  <si>
    <t>CORPO DE BTCC 2,00 X 2,00 M - MOLDADO NO LOCAL - ALTURA DO ATERRO 0,00 A 1,00 M - AREIA EXTRAÍDA E BRITA PRODUZIDA</t>
  </si>
  <si>
    <t>CORPO DE BTCC 2,00 X 2,00 M - MOLDADO NO LOCAL - ALTURA DO ATERRO 1,00 A 2,50 M - AREIA E BRITA COMERCIAIS</t>
  </si>
  <si>
    <t>CORPO DE BTCC 2,00 X 2,00 M - MOLDADO NO LOCAL - ALTURA DO ATERRO 1,00 A 2,50 M - AREIA EXTRAÍDA E BRITA PRODUZIDA</t>
  </si>
  <si>
    <t>CORPO DE BTCC 2,00 X 2,00 M - MOLDADO NO LOCAL - ALTURA DO ATERRO 10,00 A 12,50 M - AREIA E BRITA COMERCIAIS</t>
  </si>
  <si>
    <t>CORPO DE BTCC 2,00 X 2,00 M - MOLDADO NO LOCAL - ALTURA DO ATERRO 10,00 A 12,50 M - AREIA EXTRAÍDA E BRITA PRODUZIDA</t>
  </si>
  <si>
    <t>CORPO DE BTCC 2,00 X 2,00 M - MOLDADO NO LOCAL - ALTURA DO ATERRO 12,50 A 15,00 M - AREIA E BRITA COMERCIAIS</t>
  </si>
  <si>
    <t>CORPO DE BTCC 2,00 X 2,00 M - MOLDADO NO LOCAL - ALTURA DO ATERRO 12,50 A 15,00 M - AREIA EXTRAÍDA E BRITA PRODUZIDA</t>
  </si>
  <si>
    <t>CORPO DE BTCC 2,00 X 2,00 M - MOLDADO NO LOCAL - ALTURA DO ATERRO 2,50 A 5,00 M - AREIA E BRITA COMERCIAIS</t>
  </si>
  <si>
    <t>CORPO DE BTCC 2,00 X 2,00 M - MOLDADO NO LOCAL - ALTURA DO ATERRO 2,50 A 5,00 M - AREIA EXTRAÍDA E BRITA PRODUZIDA</t>
  </si>
  <si>
    <t>CORPO DE BTCC 2,00 X 2,00 M - MOLDADO NO LOCAL - ALTURA DO ATERRO 5,00 A 7,50 M - AREIA E BRITA COMERCIAIS</t>
  </si>
  <si>
    <t>CORPO DE BTCC 2,00 X 2,00 M - MOLDADO NO LOCAL - ALTURA DO ATERRO 5,00 A 7,50 M - AREIA EXTRAÍDA E BRITA PRODUZIDA</t>
  </si>
  <si>
    <t>CORPO DE BTCC 2,00 X 2,00 M - MOLDADO NO LOCAL - ALTURA DO ATERRO 7,50 A 10,00 M - AREIA E BRITA COMERCIAIS</t>
  </si>
  <si>
    <t>CORPO DE BTCC 2,00 X 2,00 M - MOLDADO NO LOCAL - ALTURA DO ATERRO 7,50 A 10,00 M - AREIA EXTRAÍDA E BRITA PRODUZIDA</t>
  </si>
  <si>
    <t>CORPO DE BTCC 2,50 X 2,50 M - MOLDADO NO LOCAL - ALTURA DO ATERRO 0,00 A 1,00 M - AREIA E BRITA COMERCIAIS</t>
  </si>
  <si>
    <t>CORPO DE BTCC 2,50 X 2,50 M - MOLDADO NO LOCAL - ALTURA DO ATERRO 0,00 A 1,00 M - AREIA EXTRAÍDA E BRITA PRODUZIDA</t>
  </si>
  <si>
    <t>CORPO DE BTCC 2,50 X 2,50 M - MOLDADO NO LOCAL - ALTURA DO ATERRO 1,00 A 2,50 M - AREIA E BRITA COMERCIAIS</t>
  </si>
  <si>
    <t>CORPO DE BTCC 2,50 X 2,50 M - MOLDADO NO LOCAL - ALTURA DO ATERRO 1,00 A 2,50 M - AREIA EXTRAÍDA E BRITA PRODUZIDA</t>
  </si>
  <si>
    <t>CORPO DE BTCC 2,50 X 2,50 M - MOLDADO NO LOCAL - ALTURA DO ATERRO 10,00 A 12,50 M - AREIA E BRITA COMERCIAIS</t>
  </si>
  <si>
    <t>CORPO DE BTCC 2,50 X 2,50 M - MOLDADO NO LOCAL - ALTURA DO ATERRO 10,00 A 12,50 M - AREIA EXTRAÍDA E BRITA PRODUZIDA</t>
  </si>
  <si>
    <t>CORPO DE BTCC 2,50 X 2,50 M - MOLDADO NO LOCAL - ALTURA DO ATERRO 12,50 A 15,00 M - AREIA E BRITA COMERCIAIS</t>
  </si>
  <si>
    <t>CORPO DE BTCC 2,50 X 2,50 M - MOLDADO NO LOCAL - ALTURA DO ATERRO 12,50 A 15,00 M - AREIA EXTRAÍDA E BRITA PRODUZIDA</t>
  </si>
  <si>
    <t>CORPO DE BTCC 2,50 X 2,50 M - MOLDADO NO LOCAL - ALTURA DO ATERRO 2,50 A 5,00 M - AREIA E BRITA COMERCIAIS</t>
  </si>
  <si>
    <t>CORPO DE BTCC 2,50 X 2,50 M - MOLDADO NO LOCAL - ALTURA DO ATERRO 2,50 A 5,00 M - AREIA EXTRAÍDA E BRITA PRODUZIDA</t>
  </si>
  <si>
    <t>CORPO DE BTCC 2,50 X 2,50 M - MOLDADO NO LOCAL - ALTURA DO ATERRO 5,00 A 7,50 M - AREIA E BRITA COMERCIAIS</t>
  </si>
  <si>
    <t>CORPO DE BTCC 2,50 X 2,50 M - MOLDADO NO LOCAL - ALTURA DO ATERRO 5,00 A 7,50 M - AREIA EXTRAÍDA E BRITA PRODUZIDA</t>
  </si>
  <si>
    <t>CORPO DE BTCC 2,50 X 2,50 M - MOLDADO NO LOCAL - ALTURA DO ATERRO 7,50 A 10,00 M - AREIA E BRITA COMERCIAIS</t>
  </si>
  <si>
    <t>CORPO DE BTCC 2,50 X 2,50 M - MOLDADO NO LOCAL - ALTURA DO ATERRO 7,50 A 10,00 M - AREIA EXTRAÍDA E BRITA PRODUZIDA</t>
  </si>
  <si>
    <t>CORPO DE BTCC 3,00 X 3,00 M - MOLDADO NO LOCAL - ALTURA DO ATERRO 0,00 A 1,00 M - AREIA E BRITA COMERCIAIS</t>
  </si>
  <si>
    <t>CORPO DE BTCC 3,00 X 3,00 M - MOLDADO NO LOCAL - ALTURA DO ATERRO 0,00 A 1,00 M - AREIA EXTRAÍDA E BRITA PRODUZIDA</t>
  </si>
  <si>
    <t>CORPO DE BTCC 3,00 X 3,00 M - MOLDADO NO LOCAL - ALTURA DO ATERRO 1,00 A 2,50 M - AREIA EXTRAÍDA E BRITA PRODUZIDA</t>
  </si>
  <si>
    <t>CORPO DE BTCC 3,00 X 3,00 M - MOLDADO NO LOCAL - ALTURA DO ATERRO 10,00 A 12,50 M - AREIA E BRITA COMERCIAIS</t>
  </si>
  <si>
    <t>CORPO DE BTCC 3,00 X 3,00 M - MOLDADO NO LOCAL - ALTURA DO ATERRO 10,00 A 12,50 M - AREIA EXTRAÍDA E BRITA PRODUZIDA</t>
  </si>
  <si>
    <t>CORPO DE BTCC 3,00 X 3,00 M - MOLDADO NO LOCAL - ALTURA DO ATERRO 12,50 A 15,00 M - AREIA E BRITA COMERCIAIS</t>
  </si>
  <si>
    <t>CORPO DE BTCC 3,00 X 3,00 M - MOLDADO NO LOCAL - ALTURA DO ATERRO 12,50 A 15,00 M - AREIA EXTRAÍDA E BRITA PRODUZIDA</t>
  </si>
  <si>
    <t>CORPO DE BTCC 3,00 X 3,00 M - MOLDADO NO LOCAL - ALTURA DO ATERRO 2,50 A 5,00 M - AREIA E BRITA COMERCIAIS</t>
  </si>
  <si>
    <t>CORPO DE BTCC 3,00 X 3,00 M - MOLDADO NO LOCAL - ALTURA DO ATERRO 2,50 A 5,00 M - AREIA EXTRAÍDA E BRITA PRODUZIDA</t>
  </si>
  <si>
    <t>CORPO DE BTCC 3,00 X 3,00 M - MOLDADO NO LOCAL - ALTURA DO ATERRO 5,00 A 7,50 M - AREIA E BRITA COMERCIAIS</t>
  </si>
  <si>
    <t>CORPO DE BTCC 3,00 X 3,00 M - MOLDADO NO LOCAL - ALTURA DO ATERRO 5,00 A 7,50 M - AREIA EXTRAÍDA E BRITA PRODUZIDA</t>
  </si>
  <si>
    <t>CORPO DE BTCC 3,00 X 3,00 M - MOLDADO NO LOCAL - ALTURA DO ATERRO 7,50 A 10,00 M - AREIA E BRITA COMERCIAIS</t>
  </si>
  <si>
    <t>CORPO DE BTCC 3,00 X 3,00 M - MOLDADO NO LOCAL - ALTURA DO ATERRO 7,50 A 10,00 M - AREIA EXTRAÍDA E BRITA PRODUZIDA</t>
  </si>
  <si>
    <t>BOCA DE BDTC D = 0,80 M - ESCONSIDADE 0° - AREIA E BRITA COMERCIAIS - ALAS RETAS</t>
  </si>
  <si>
    <t>BOCA DE BDTC D = 0,80 M - ESCONSIDADE 0° - AREIA EXTRAÍDA E BRITA PRODUZIDA - ALAS RETAS</t>
  </si>
  <si>
    <t>BOCA DE BDTC D = 0,80 M - ESCONSIDADE 10° - AREIA E BRITA COMERCIAIS - ALAS RETAS</t>
  </si>
  <si>
    <t>BOCA DE BDTC D = 0,80 M - ESCONSIDADE 10° - AREIA EXTRAÍDA E BRITA PRODUZIDA - ALAS RETAS</t>
  </si>
  <si>
    <t>BOCA DE BDTC D = 0,80 M - ESCONSIDADE 15° - AREIA E BRITA COMERCIAIS - ALAS RETAS</t>
  </si>
  <si>
    <t>BOCA DE BDTC D = 0,80 M - ESCONSIDADE 15° - AREIA EXTRAÍDA E BRITA PRODUZIDA - ALAS RETAS</t>
  </si>
  <si>
    <t>BOCA DE BDTC D = 0,80 M - ESCONSIDADE 20° - AREIA E BRITA COMERCIAIS - ALAS RETAS</t>
  </si>
  <si>
    <t>BOCA DE BDTC D = 0,80 M - ESCONSIDADE 20° - AREIA EXTRAÍDA E BRITA PRODUZIDA - ALAS RETAS</t>
  </si>
  <si>
    <t>BOCA DE BDTC D = 0,80 M - ESCONSIDADE 25° - AREIA E BRITA COMERCIAIS - ALAS RETAS</t>
  </si>
  <si>
    <t>BOCA DE BDTC D = 0,80 M - ESCONSIDADE 25° - AREIA EXTRAÍDA E BRITA PRODUZIDA - ALAS RETAS</t>
  </si>
  <si>
    <t>BOCA DE BDTC D = 0,80 M - ESCONSIDADE 30° - AREIA E BRITA COMERCIAIS - ALAS RETAS</t>
  </si>
  <si>
    <t>BOCA DE BDTC D = 0,80 M - ESCONSIDADE 30° - AREIA EXTRAÍDA E BRITA PRODUZIDA - ALAS RETAS</t>
  </si>
  <si>
    <t>BOCA DE BDTC D = 0,80 M - ESCONSIDADE 35° - AREIA E BRITA COMERCIAIS - ALAS RETAS</t>
  </si>
  <si>
    <t>BOCA DE BDTC D = 0,80 M - ESCONSIDADE 35° - AREIA EXTRAÍDA E BRITA PRODUZIDA - ALAS RETAS</t>
  </si>
  <si>
    <t>BOCA DE BDTC D = 0,80 M - ESCONSIDADE 40° - AREIA E BRITA COMERCIAIS - ALAS RETAS</t>
  </si>
  <si>
    <t>BOCA DE BDTC D = 0,80 M - ESCONSIDADE 40° - AREIA EXTRAÍDA E BRITA PRODUZIDA - ALAS RETAS</t>
  </si>
  <si>
    <t>BOCA DE BDTC D = 0,80 M - ESCONSIDADE 45° - AREIA E BRITA COMERCIAIS - ALAS RETAS</t>
  </si>
  <si>
    <t>BOCA DE BDTC D = 0,80 M - ESCONSIDADE 45° - AREIA EXTRAÍDA E BRITA PRODUZIDA - ALAS RETAS</t>
  </si>
  <si>
    <t>BOCA DE BDTC D = 0,80 M - ESCONSIDADE 5° - AREIA E BRITA COMERCIAIS - ALAS RETAS</t>
  </si>
  <si>
    <t>BOCA DE BDTC D = 0,80 M - ESCONSIDADE 5° - AREIA EXTRAÍDA E BRITA PRODUZIDA - ALAS RETAS</t>
  </si>
  <si>
    <t>BOCA DE BDTC D = 1,00 M - ESCONSIDADE 0° - AREIA E BRITA COMERCIAIS - ALAS ESCONSAS</t>
  </si>
  <si>
    <t>BOCA DE BDTC D = 1,00 M - ESCONSIDADE 0° - AREIA E BRITA COMERCIAIS - ALAS RETAS</t>
  </si>
  <si>
    <t>BOCA DE BDTC D = 1,00 M - ESCONSIDADE 0° - AREIA EXTRAÍDA E BRITA PRODUZIDA - ALAS ESCONSAS</t>
  </si>
  <si>
    <t>BOCA DE BDTC D = 1,00 M - ESCONSIDADE 0° - AREIA EXTRAÍDA E BRITA PRODUZIDA - ALAS RETAS</t>
  </si>
  <si>
    <t>BOCA DE BDTC D = 1,00 M - ESCONSIDADE 10° - AREIA E BRITA COMERCIAIS - ALAS RETAS</t>
  </si>
  <si>
    <t>BOCA DE BDTC D = 1,00 M - ESCONSIDADE 10° - AREIA EXTRAÍDA E BRITA PRODUZIDA - ALAS RETAS</t>
  </si>
  <si>
    <t>BOCA DE BDTC D = 1,00 M - ESCONSIDADE 15° - AREIA E BRITA COMERCIAIS - ALAS ESCONSAS</t>
  </si>
  <si>
    <t>BOCA DE BDTC D = 1,00 M - ESCONSIDADE 15° - AREIA E BRITA COMERCIAIS - ALAS RETAS</t>
  </si>
  <si>
    <t>BOCA DE BDTC D = 1,00 M - ESCONSIDADE 15° - AREIA EXTRAÍDA E BRITA PRODUZIDA - ALAS ESCONSAS</t>
  </si>
  <si>
    <t>BOCA DE BDTC D = 1,00 M - ESCONSIDADE 15° - AREIA EXTRAÍDA E BRITA PRODUZIDA - ALAS RETAS</t>
  </si>
  <si>
    <t>BOCA DE BDTC D = 1,00 M - ESCONSIDADE 20° - AREIA E BRITA COMERCIAIS - ALAS RETAS</t>
  </si>
  <si>
    <t>BOCA DE BDTC D = 1,00 M - ESCONSIDADE 20° - AREIA EXTRAÍDA E BRITA PRODUZIDA - ALAS RETAS</t>
  </si>
  <si>
    <t>BOCA DE BDTC D = 1,00 M - ESCONSIDADE 25° - AREIA E BRITA COMERCIAIS - ALAS RETAS</t>
  </si>
  <si>
    <t>BOCA DE BDTC D = 1,00 M - ESCONSIDADE 25° - AREIA EXTRAÍDA E BRITA PRODUZIDA - ALAS RETAS</t>
  </si>
  <si>
    <t>BOCA DE BDTC D = 1,00 M - ESCONSIDADE 30° - AREIA E BRITA COMERCIAIS - ALAS ESCONSAS</t>
  </si>
  <si>
    <t>BOCA DE BDTC D = 1,00 M - ESCONSIDADE 30° - AREIA E BRITA COMERCIAIS - ALAS RETAS</t>
  </si>
  <si>
    <t>BOCA DE BDTC D = 1,00 M - ESCONSIDADE 30° - AREIA EXTRAÍDA E BRITA PRODUZIDA - ALAS ESCONSAS</t>
  </si>
  <si>
    <t>BOCA DE BDTC D = 1,00 M - ESCONSIDADE 30° - AREIA EXTRAÍDA E BRITA PRODUZIDA - ALAS RETAS</t>
  </si>
  <si>
    <t>BOCA DE BDTC D = 1,00 M - ESCONSIDADE 35° - AREIA E BRITA COMERCIAIS - ALAS RETAS</t>
  </si>
  <si>
    <t>BOCA DE BDTC D = 1,00 M - ESCONSIDADE 35° - AREIA EXTRAÍDA E BRITA PRODUZIDA - ALAS RETAS</t>
  </si>
  <si>
    <t>BOCA DE BDTC D = 1,00 M - ESCONSIDADE 40° - AREIA E BRITA COMERCIAIS - ALAS RETAS</t>
  </si>
  <si>
    <t>BOCA DE BDTC D = 1,00 M - ESCONSIDADE 40° - AREIA EXTRAÍDA E BRITA PRODUZIDA - ALAS RETAS</t>
  </si>
  <si>
    <t>BOCA DE BDTC D = 1,00 M - ESCONSIDADE 45° - AREIA E BRITA COMERCIAIS - ALAS ESCONSAS</t>
  </si>
  <si>
    <t>BOCA DE BDTC D = 1,00 M - ESCONSIDADE 45° - AREIA E BRITA COMERCIAIS - ALAS RETAS</t>
  </si>
  <si>
    <t>BOCA DE BDTC D = 1,00 M - ESCONSIDADE 45° - AREIA EXTRAÍDA E BRITA PRODUZIDA - ALAS ESCONSAS</t>
  </si>
  <si>
    <t>BOCA DE BDTC D = 1,00 M - ESCONSIDADE 45° - AREIA EXTRAÍDA E BRITA PRODUZIDA - ALAS RETAS</t>
  </si>
  <si>
    <t>BOCA DE BDTC D = 1,00 M - ESCONSIDADE 5° - AREIA E BRITA COMERCIAIS - ALAS RETAS</t>
  </si>
  <si>
    <t>BOCA DE BDTC D = 1,00 M - ESCONSIDADE 5° - AREIA EXTRAÍDA E BRITA PRODUZIDA - ALAS RETAS</t>
  </si>
  <si>
    <t>BOCA DE BDTC D = 1,20 M - ESCONSIDADE 0° - AREIA E BRITA COMERCIAIS - ALAS ESCONSAS</t>
  </si>
  <si>
    <t>BOCA DE BDTC D = 1,20 M - ESCONSIDADE 0° - AREIA E BRITA COMERCIAIS - ALAS RETAS</t>
  </si>
  <si>
    <t>BOCA DE BDTC D = 1,20 M - ESCONSIDADE 0° - AREIA EXTRAÍDA E BRITA PRODUZIDA - ALAS ESCONSAS</t>
  </si>
  <si>
    <t>BOCA DE BDTC D = 1,20 M - ESCONSIDADE 0° - AREIA EXTRAÍDA E BRITA PRODUZIDA - ALAS RETAS</t>
  </si>
  <si>
    <t>BOCA DE BDTC D = 1,20 M - ESCONSIDADE 10° - AREIA E BRITA COMERCIAIS - ALAS RETAS</t>
  </si>
  <si>
    <t>BOCA DE BDTC D = 1,20 M - ESCONSIDADE 10° - AREIA EXTRAÍDA E BRITA PRODUZIDA - ALAS RETAS</t>
  </si>
  <si>
    <t>BOCA DE BDTC D = 1,20 M - ESCONSIDADE 15° - AREIA E BRITA COMERCIAIS - ALAS ESCONSAS</t>
  </si>
  <si>
    <t>BOCA DE BDTC D = 1,20 M - ESCONSIDADE 15° - AREIA E BRITA COMERCIAIS - ALAS RETAS</t>
  </si>
  <si>
    <t>BOCA DE BDTC D = 1,20 M - ESCONSIDADE 15° - AREIA EXTRAÍDA E BRITA PRODUZIDA - ALAS ESCONSAS</t>
  </si>
  <si>
    <t>BOCA DE BDTC D = 1,20 M - ESCONSIDADE 15° - AREIA EXTRAÍDA E BRITA PRODUZIDA - ALAS RETAS</t>
  </si>
  <si>
    <t>BOCA DE BDTC D = 1,20 M - ESCONSIDADE 20° - AREIA E BRITA COMERCIAIS - ALAS RETAS</t>
  </si>
  <si>
    <t>BOCA DE BDTC D = 1,20 M - ESCONSIDADE 20° - AREIA EXTRAÍDA E BRITA PRODUZIDA - ALAS RETAS</t>
  </si>
  <si>
    <t>BOCA DE BDTC D = 1,20 M - ESCONSIDADE 25° - AREIA E BRITA COMERCIAIS - ALAS RETAS</t>
  </si>
  <si>
    <t>BOCA DE BDTC D = 1,20 M - ESCONSIDADE 25° - AREIA EXTRAÍDA E BRITA PRODUZIDA - ALAS RETAS</t>
  </si>
  <si>
    <t>BOCA DE BDTC D = 1,20 M - ESCONSIDADE 30° - AREIA E BRITA COMERCIAIS - ALAS ESCONSAS</t>
  </si>
  <si>
    <t>BOCA DE BDTC D = 1,20 M - ESCONSIDADE 30° - AREIA E BRITA COMERCIAIS - ALAS RETAS</t>
  </si>
  <si>
    <t>BOCA DE BDTC D = 1,20 M - ESCONSIDADE 30° - AREIA EXTRAÍDA E BRITA PRODUZIDA - ALAS ESCONSAS</t>
  </si>
  <si>
    <t>BOCA DE BDTC D = 1,20 M - ESCONSIDADE 30° - AREIA EXTRAÍDA E BRITA PRODUZIDA - ALAS RETAS</t>
  </si>
  <si>
    <t>BOCA DE BDTC D = 1,20 M - ESCONSIDADE 35° - AREIA E BRITA COMERCIAIS - ALAS RETAS</t>
  </si>
  <si>
    <t>BOCA DE BDTC D = 1,20 M - ESCONSIDADE 35° - AREIA EXTRAÍDA E BRITA PRODUZIDA - ALAS RETAS</t>
  </si>
  <si>
    <t>BOCA DE BDTC D = 1,20 M - ESCONSIDADE 40° - AREIA E BRITA COMERCIAIS - ALAS RETAS</t>
  </si>
  <si>
    <t>BOCA DE BDTC D = 1,20 M - ESCONSIDADE 40° - AREIA EXTRAÍDA E BRITA PRODUZIDA - ALAS RETAS</t>
  </si>
  <si>
    <t>BOCA DE BDTC D = 1,20 M - ESCONSIDADE 45° - AREIA E BRITA COMERCIAIS - ALAS ESCONSAS</t>
  </si>
  <si>
    <t>BOCA DE BDTC D = 1,20 M - ESCONSIDADE 45° - AREIA E BRITA COMERCIAIS - ALAS RETAS</t>
  </si>
  <si>
    <t>BOCA DE BDTC D = 1,20 M - ESCONSIDADE 45° - AREIA EXTRAÍDA E BRITA PRODUZIDA - ALAS ESCONSAS</t>
  </si>
  <si>
    <t>BOCA DE BDTC D = 1,20 M - ESCONSIDADE 45° - AREIA EXTRAÍDA E BRITA PRODUZIDA - ALAS RETAS</t>
  </si>
  <si>
    <t>BOCA DE BDTC D = 1,20 M - ESCONSIDADE 5° - AREIA E BRITA COMERCIAIS - ALAS RETAS</t>
  </si>
  <si>
    <t>BOCA DE BDTC D = 1,20 M - ESCONSIDADE 5° - AREIA EXTRAÍDA E BRITA PRODUZIDA - ALAS RETAS</t>
  </si>
  <si>
    <t>BOCA DE BDTC D = 1,50 M - ESCONSIDADE 0° - AREIA E BRITA COMERCIAIS - ALAS ESCONSAS</t>
  </si>
  <si>
    <t>BOCA DE BDTC D = 1,50 M - ESCONSIDADE 0° - AREIA E BRITA COMERCIAIS - ALAS RETAS</t>
  </si>
  <si>
    <t>BOCA DE BDTC D = 1,50 M - ESCONSIDADE 0° - AREIA EXTRAÍDA E BRITA PRODUZIDA - ALAS ESCONSAS</t>
  </si>
  <si>
    <t>BOCA DE BDTC D = 1,50 M - ESCONSIDADE 0° - AREIA EXTRAÍDA E BRITA PRODUZIDA - ALAS RETAS</t>
  </si>
  <si>
    <t>BOCA DE BDTC D = 1,50 M - ESCONSIDADE 10° - AREIA E BRITA COMERCIAIS - ALAS RETAS</t>
  </si>
  <si>
    <t>BOCA DE BDTC D = 1,50 M - ESCONSIDADE 10° - AREIA EXTRAÍDA E BRITA PRODUZIDA - ALAS RETAS</t>
  </si>
  <si>
    <t>BOCA DE BDTC D = 1,50 M - ESCONSIDADE 15° - AREIA E BRITA COMERCIAIS - ALAS ESCONSAS</t>
  </si>
  <si>
    <t>BOCA DE BDTC D = 1,50 M - ESCONSIDADE 15° - AREIA E BRITA COMERCIAIS - ALAS RETAS</t>
  </si>
  <si>
    <t>BOCA DE BDTC D = 1,50 M - ESCONSIDADE 15° - AREIA EXTRAÍDA E BRITA PRODUZIDA - ALAS ESCONSAS</t>
  </si>
  <si>
    <t>BOCA DE BDTC D = 1,50 M - ESCONSIDADE 15° - AREIA EXTRAÍDA E BRITA PRODUZIDA - ALAS RETAS</t>
  </si>
  <si>
    <t>BOCA DE BDTC D = 1,50 M - ESCONSIDADE 20° - AREIA E BRITA COMERCIAIS - ALAS RETAS</t>
  </si>
  <si>
    <t>BOCA DE BDTC D = 1,50 M - ESCONSIDADE 20° - AREIA EXTRAÍDA E BRITA PRODUZIDA - ALAS RETAS</t>
  </si>
  <si>
    <t>BOCA DE BDTC D = 1,50 M - ESCONSIDADE 25° - AREIA E BRITA COMERCIAIS - ALAS RETAS</t>
  </si>
  <si>
    <t>BOCA DE BDTC D = 1,50 M - ESCONSIDADE 25° - AREIA EXTRAÍDA E BRITA PRODUZIDA - ALAS RETAS</t>
  </si>
  <si>
    <t>BOCA DE BDTC D = 1,50 M - ESCONSIDADE 30° - AREIA E BRITA COMERCIAIS - ALAS ESCONSAS</t>
  </si>
  <si>
    <t>BOCA DE BDTC D = 1,50 M - ESCONSIDADE 30° - AREIA E BRITA COMERCIAIS - ALAS RETAS</t>
  </si>
  <si>
    <t>BOCA DE BDTC D = 1,50 M - ESCONSIDADE 30° - AREIA EXTRAÍDA E BRITA PRODUZIDA - ALAS ESCONSAS</t>
  </si>
  <si>
    <t>BOCA DE BDTC D = 1,50 M - ESCONSIDADE 30° - AREIA EXTRAÍDA E BRITA PRODUZIDA - ALAS RETAS</t>
  </si>
  <si>
    <t>BOCA DE BDTC D = 1,50 M - ESCONSIDADE 35° - AREIA E BRITA COMERCIAIS - ALAS RETAS</t>
  </si>
  <si>
    <t>BOCA DE BDTC D = 1,50 M - ESCONSIDADE 35° - AREIA EXTRAÍDA E BRITA PRODUZIDA - ALAS RETAS</t>
  </si>
  <si>
    <t>BOCA DE BDTC D = 1,50 M - ESCONSIDADE 40° - AREIA E BRITA COMERCIAIS - ALAS RETAS</t>
  </si>
  <si>
    <t>BOCA DE BDTC D = 1,50 M - ESCONSIDADE 40° - AREIA EXTRAÍDA E BRITA PRODUZIDA - ALAS RETAS</t>
  </si>
  <si>
    <t>BOCA DE BDTC D = 1,50 M - ESCONSIDADE 45° - AREIA E BRITA COMERCIAIS - ALAS ESCONSAS</t>
  </si>
  <si>
    <t>BOCA DE BDTC D = 1,50 M - ESCONSIDADE 45° - AREIA E BRITA COMERCIAIS - ALAS RETAS</t>
  </si>
  <si>
    <t>BOCA DE BDTC D = 1,50 M - ESCONSIDADE 45° - AREIA EXTRAÍDA E BRITA PRODUZIDA - ALAS ESCONSAS</t>
  </si>
  <si>
    <t>BOCA DE BDTC D = 1,50 M - ESCONSIDADE 45° - AREIA EXTRAÍDA E BRITA PRODUZIDA - ALAS RETAS</t>
  </si>
  <si>
    <t>BOCA DE BDTC D = 1,50 M - ESCONSIDADE 5° - AREIA E BRITA COMERCIAIS - ALAS RETAS</t>
  </si>
  <si>
    <t>BOCA DE BDTC D = 1,50 M - ESCONSIDADE 5° - AREIA EXTRAÍDA E BRITA PRODUZIDA - ALAS RETAS</t>
  </si>
  <si>
    <t>BOCA DE BSTC D = 0,40 M - ESCONSIDADE 0° - AREIA E BRITA COMERCIAIS - ALAS RETAS</t>
  </si>
  <si>
    <t>BOCA DE BSTC D = 0,40 M - ESCONSIDADE 0° - AREIA EXTRAÍDA E BRITA PRODUZIDA - ALAS RETAS</t>
  </si>
  <si>
    <t>BOCA DE BSTC D = 0,40 M - ESCONSIDADE 10° - AREIA E BRITA COMERCIAIS - ALAS RETAS</t>
  </si>
  <si>
    <t>BOCA DE BSTC D = 0,40 M - ESCONSIDADE 10° - AREIA EXTRAÍDA E BRITA PRODUZIDA - ALAS RETAS</t>
  </si>
  <si>
    <t>BOCA DE BSTC D = 0,40 M - ESCONSIDADE 15° - AREIA E BRITA COMERCIAIS - ALAS RETAS</t>
  </si>
  <si>
    <t>BOCA DE BSTC D = 0,40 M - ESCONSIDADE 15° - AREIA EXTRAÍDA E BRITA PRODUZIDA - ALAS RETAS</t>
  </si>
  <si>
    <t>BOCA DE BSTC D = 0,40 M - ESCONSIDADE 20° - AREIA E BRITA COMERCIAIS - ALAS RETAS</t>
  </si>
  <si>
    <t>BOCA DE BSTC D = 0,40 M - ESCONSIDADE 20° - AREIA EXTRAÍDA E BRITA PRODUZIDA - ALAS RETAS</t>
  </si>
  <si>
    <t>BOCA DE BSTC D = 0,40 M - ESCONSIDADE 25° - AREIA E BRITA COMERCIAIS - ALAS RETAS</t>
  </si>
  <si>
    <t>BOCA DE BSTC D = 0,40 M - ESCONSIDADE 25° - AREIA EXTRAÍDA E BRITA PRODUZIDA - ALAS RETAS</t>
  </si>
  <si>
    <t>BOCA DE BSTC D = 0,40 M - ESCONSIDADE 30° - AREIA E BRITA COMERCIAIS - ALAS RETAS</t>
  </si>
  <si>
    <t>BOCA DE BSTC D = 0,40 M - ESCONSIDADE 30° - AREIA EXTRAÍDA E BRITA PRODUZIDA - ALAS RETAS</t>
  </si>
  <si>
    <t>BOCA DE BSTC D = 0,40 M - ESCONSIDADE 35° - AREIA E BRITA COMERCIAIS - ALAS RETAS</t>
  </si>
  <si>
    <t>BOCA DE BSTC D = 0,40 M - ESCONSIDADE 35° - AREIA EXTRAÍDA E BRITA PRODUZIDA - ALAS RETAS</t>
  </si>
  <si>
    <t>BOCA DE BSTC D = 0,40 M - ESCONSIDADE 40° - AREIA E BRITA COMERCIAIS - ALAS RETAS</t>
  </si>
  <si>
    <t>BOCA DE BSTC D = 0,40 M - ESCONSIDADE 40° - AREIA EXTRAÍDA E BRITA PRODUZIDA - ALAS RETAS</t>
  </si>
  <si>
    <t>BOCA DE BSTC D = 0,40 M - ESCONSIDADE 45° - AREIA E BRITA COMERCIAIS - ALAS RETAS</t>
  </si>
  <si>
    <t>BOCA DE BSTC D = 0,40 M - ESCONSIDADE 45° - AREIA EXTRAÍDA E BRITA PRODUZIDA - ALAS RETAS</t>
  </si>
  <si>
    <t>BOCA DE BSTC D = 0,40 M - ESCONSIDADE 5° - AREIA E BRITA COMERCIAIS - ALAS RETAS</t>
  </si>
  <si>
    <t>BOCA DE BSTC D = 0,40 M - ESCONSIDADE 5° - AREIA EXTRAÍDA E BRITA PRODUZIDA - ALAS RETAS</t>
  </si>
  <si>
    <t>BOCA DE BSTC D = 0,60 M - ESCONSIDADE 0° - AREIA E BRITA COMERCIAIS - ALAS ESCONSAS</t>
  </si>
  <si>
    <t>BOCA DE BSTC D = 0,60 M - ESCONSIDADE 0° - AREIA E BRITA COMERCIAIS - ALAS RETAS</t>
  </si>
  <si>
    <t>BOCA DE BSTC D = 0,60 M - ESCONSIDADE 0° - AREIA EXTRAÍDA E BRITA PRODUZIDA - ALAS ESCONSAS</t>
  </si>
  <si>
    <t>BOCA DE BSTC D = 0,60 M - ESCONSIDADE 0° - AREIA EXTRAÍDA E BRITA PRODUZIDA - ALAS RETAS</t>
  </si>
  <si>
    <t>BOCA DE BSTC D = 0,60 M - ESCONSIDADE 10° - AREIA E BRITA COMERCIAIS - ALAS RETAS</t>
  </si>
  <si>
    <t>BOCA DE BSTC D = 0,60 M - ESCONSIDADE 10° - AREIA EXTRAÍDA E BRITA PRODUZIDA - ALAS RETAS</t>
  </si>
  <si>
    <t>BOCA DE BSTC D = 0,60 M - ESCONSIDADE 15° - AREIA E BRITA COMERCIAIS - ALAS ESCONSAS</t>
  </si>
  <si>
    <t>BOCA DE BSTC D = 0,60 M - ESCONSIDADE 15° - AREIA E BRITA COMERCIAIS - ALAS RETAS</t>
  </si>
  <si>
    <t>BOCA DE BSTC D = 0,60 M - ESCONSIDADE 15° - AREIA EXTRAÍDA E BRITA PRODUZIDA - ALAS ESCONSAS</t>
  </si>
  <si>
    <t>BOCA DE BSTC D = 0,60 M - ESCONSIDADE 15° - AREIA EXTRAÍDA E BRITA PRODUZIDA - ALAS RETAS</t>
  </si>
  <si>
    <t>BOCA DE BSTC D = 0,60 M - ESCONSIDADE 20° - AREIA E BRITA COMERCIAIS - ALAS RETAS</t>
  </si>
  <si>
    <t>BOCA DE BSTC D = 0,60 M - ESCONSIDADE 20° - AREIA EXTRAÍDA E BRITA PRODUZIDA - ALAS RETAS</t>
  </si>
  <si>
    <t>BOCA DE BSTC D = 0,60 M - ESCONSIDADE 25° - AREIA E BRITA COMERCIAIS - ALAS RETAS</t>
  </si>
  <si>
    <t>BOCA DE BSTC D = 0,60 M - ESCONSIDADE 25° - AREIA EXTRAÍDA E BRITA PRODUZIDA - ALAS RETAS</t>
  </si>
  <si>
    <t>BOCA DE BSTC D = 0,60 M - ESCONSIDADE 30° - AREIA E BRITA COMERCIAIS - ALAS ESCONSAS</t>
  </si>
  <si>
    <t>BOCA DE BSTC D = 0,60 M - ESCONSIDADE 30° - AREIA E BRITA COMERCIAIS - ALAS RETAS</t>
  </si>
  <si>
    <t>BOCA DE BSTC D = 0,60 M - ESCONSIDADE 30° - AREIA EXTRAÍDA E BRITA PRODUZIDA - ALAS ESCONSAS</t>
  </si>
  <si>
    <t>BOCA DE BSTC D = 0,60 M - ESCONSIDADE 30° - AREIA EXTRAÍDA E BRITA PRODUZIDA - ALAS RETAS</t>
  </si>
  <si>
    <t>BOCA DE BSTC D = 0,60 M - ESCONSIDADE 35° - AREIA E BRITA COMERCIAIS - ALAS RETAS</t>
  </si>
  <si>
    <t>BOCA DE BSTC D = 0,60 M - ESCONSIDADE 35° - AREIA EXTRAÍDA E BRITA PRODUZIDA - ALAS RETAS</t>
  </si>
  <si>
    <t>BOCA DE BSTC D = 0,60 M - ESCONSIDADE 40° - AREIA E BRITA COMERCIAIS - ALAS RETAS</t>
  </si>
  <si>
    <t>BOCA DE BSTC D = 0,60 M - ESCONSIDADE 40° - AREIA EXTRAÍDA E BRITA PRODUZIDA - ALAS RETAS</t>
  </si>
  <si>
    <t>BOCA DE BSTC D = 0,60 M - ESCONSIDADE 45° - AREIA E BRITA COMERCIAIS - ALAS ESCONSAS</t>
  </si>
  <si>
    <t>BOCA DE BSTC D = 0,60 M - ESCONSIDADE 45° - AREIA E BRITA COMERCIAIS - ALAS RETAS</t>
  </si>
  <si>
    <t>BOCA DE BSTC D = 0,60 M - ESCONSIDADE 45° - AREIA EXTRAÍDA E BRITA PRODUZIDA - ALAS ESCONSAS</t>
  </si>
  <si>
    <t>BOCA DE BSTC D = 0,60 M - ESCONSIDADE 45° - AREIA EXTRAÍDA E BRITA PRODUZIDA - ALAS RETAS</t>
  </si>
  <si>
    <t>BOCA DE BSTC D = 0,60 M - ESCONSIDADE 5° - AREIA E BRITA COMERCIAIS - ALAS RETAS</t>
  </si>
  <si>
    <t>BOCA DE BSTC D = 0,60 M - ESCONSIDADE 5° - AREIA EXTRAÍDA E BRITA PRODUZIDA - ALAS RETAS</t>
  </si>
  <si>
    <t>BOCA DE BSTC D = 0,80 M - ESCONSIDADE 0° - AREIA E BRITA COMERCIAIS - ALAS ESCONSAS</t>
  </si>
  <si>
    <t>BOCA DE BSTC D = 0,80 M - ESCONSIDADE 0° - AREIA E BRITA COMERCIAIS - ALAS RETAS</t>
  </si>
  <si>
    <t>BOCA DE BSTC D = 0,80 M - ESCONSIDADE 0° - AREIA EXTRAÍDA E BRITA PRODUZIDA - ALAS ESCONSAS</t>
  </si>
  <si>
    <t>BOCA DE BSTC D = 0,80 M - ESCONSIDADE 0° - AREIA EXTRAÍDA E BRITA PRODUZIDA - ALAS RETAS</t>
  </si>
  <si>
    <t>BOCA DE BSTC D = 0,80 M - ESCONSIDADE 10° - AREIA E BRITA COMERCIAIS - ALAS RETAS</t>
  </si>
  <si>
    <t>BOCA DE BSTC D = 0,80 M - ESCONSIDADE 10° - AREIA EXTRAÍDA E BRITA PRODUZIDA - ALAS RETAS</t>
  </si>
  <si>
    <t>BOCA DE BSTC D = 0,80 M - ESCONSIDADE 15° - AREIA E BRITA COMERCIAIS - ALAS ESCONSAS</t>
  </si>
  <si>
    <t>BOCA DE BSTC D = 0,80 M - ESCONSIDADE 15° - AREIA E BRITA COMERCIAIS - ALAS RETAS</t>
  </si>
  <si>
    <t>BOCA DE BSTC D = 0,80 M - ESCONSIDADE 15° - AREIA EXTRAÍDA E BRITA PRODUZIDA - ALAS ESCONSAS</t>
  </si>
  <si>
    <t>BOCA DE BSTC D = 0,80 M - ESCONSIDADE 15° - AREIA EXTRAÍDA E BRITA PRODUZIDA - ALAS RETAS</t>
  </si>
  <si>
    <t>BOCA DE BSTC D = 0,80 M - ESCONSIDADE 20° - AREIA E BRITA COMERCIAIS - ALAS RETAS</t>
  </si>
  <si>
    <t>BOCA DE BSTC D = 0,80 M - ESCONSIDADE 20° - AREIA EXTRAÍDA E BRITA PRODUZIDA - ALAS RETAS</t>
  </si>
  <si>
    <t>BOCA DE BSTC D = 0,80 M - ESCONSIDADE 25° - AREIA E BRITA COMERCIAIS - ALAS RETAS</t>
  </si>
  <si>
    <t>BOCA DE BSTC D = 0,80 M - ESCONSIDADE 25° - AREIA EXTRAÍDA E BRITA PRODUZIDA - ALAS RETAS</t>
  </si>
  <si>
    <t>BOCA DE BSTC D = 0,80 M - ESCONSIDADE 30° - AREIA E BRITA COMERCIAIS - ALAS ESCONSAS</t>
  </si>
  <si>
    <t>BOCA DE BSTC D = 0,80 M - ESCONSIDADE 30° - AREIA E BRITA COMERCIAIS - ALAS RETAS</t>
  </si>
  <si>
    <t>BOCA DE BSTC D = 0,80 M - ESCONSIDADE 30° - AREIA EXTRAÍDA E BRITA PRODUZIDA - ALAS ESCONSAS</t>
  </si>
  <si>
    <t>BOCA DE BSTC D = 0,80 M - ESCONSIDADE 30° - AREIA EXTRAÍDA E BRITA PRODUZIDA - ALAS RETAS</t>
  </si>
  <si>
    <t>BOCA DE BSTC D = 0,80 M - ESCONSIDADE 35° - AREIA E BRITA COMERCIAIS - ALAS RETAS</t>
  </si>
  <si>
    <t>BOCA DE BSTC D = 0,80 M - ESCONSIDADE 35° - AREIA EXTRAÍDA E BRITA PRODUZIDA - ALAS RETAS</t>
  </si>
  <si>
    <t>BOCA DE BSTC D = 0,80 M - ESCONSIDADE 40° - AREIA E BRITA COMERCIAIS - ALAS RETAS</t>
  </si>
  <si>
    <t>BOCA DE BSTC D = 0,80 M - ESCONSIDADE 40° - AREIA EXTRAÍDA E BRITA PRODUZIDA - ALAS RETAS</t>
  </si>
  <si>
    <t>BOCA DE BSTC D = 0,80 M - ESCONSIDADE 45° - AREIA E BRITA COMERCIAIS - ALAS ESCONSAS</t>
  </si>
  <si>
    <t>BOCA DE BSTC D = 0,80 M - ESCONSIDADE 45° - AREIA E BRITA COMERCIAIS - ALAS RETAS</t>
  </si>
  <si>
    <t>BOCA DE BSTC D = 0,80 M - ESCONSIDADE 45° - AREIA EXTRAÍDA E BRITA PRODUZIDA - ALAS ESCONSAS</t>
  </si>
  <si>
    <t>BOCA DE BSTC D = 0,80 M - ESCONSIDADE 45° - AREIA EXTRAÍDA E BRITA PRODUZIDA - ALAS RETAS</t>
  </si>
  <si>
    <t>BOCA DE BSTC D = 0,80 M - ESCONSIDADE 5° - AREIA E BRITA COMERCIAIS - ALAS RETAS</t>
  </si>
  <si>
    <t>BOCA DE BSTC D = 0,80 M - ESCONSIDADE 5° - AREIA EXTRAÍDA E BRITA PRODUZIDA - ALAS RETAS</t>
  </si>
  <si>
    <t>BOCA DE BSTC D = 1,00 M - ESCONSIDADE 0° - AREIA E BRITA COMERCIAIS - ALAS ESCONSAS</t>
  </si>
  <si>
    <t>BOCA DE BSTC D = 1,00 M - ESCONSIDADE 0° - AREIA E BRITA COMERCIAIS - ALAS RETAS</t>
  </si>
  <si>
    <t>BOCA DE BSTC D = 1,00 M - ESCONSIDADE 0° - AREIA EXTRAÍDA E BRITA PRODUZIDA - ALAS ESCONSAS</t>
  </si>
  <si>
    <t>BOCA DE BSTC D = 1,00 M - ESCONSIDADE 0° - AREIA EXTRAÍDA E BRITA PRODUZIDA - ALAS RETAS</t>
  </si>
  <si>
    <t>BOCA DE BSTC D = 1,00 M - ESCONSIDADE 10° - AREIA E BRITA COMERCIAIS - ALAS RETAS</t>
  </si>
  <si>
    <t>BOCA DE BSTC D = 1,00 M - ESCONSIDADE 10° - AREIA EXTRAÍDA E BRITA PRODUZIDA - ALAS RETAS</t>
  </si>
  <si>
    <t>BOCA DE BSTC D = 1,00 M - ESCONSIDADE 15° - AREIA E BRITA COMERCIAIS - ALAS ESCONSAS</t>
  </si>
  <si>
    <t>BOCA DE BSTC D = 1,00 M - ESCONSIDADE 15° - AREIA E BRITA COMERCIAIS - ALAS RETAS</t>
  </si>
  <si>
    <t>BOCA DE BSTC D = 1,00 M - ESCONSIDADE 15° - AREIA EXTRAÍDA E BRITA PRODUZIDA - ALAS ESCONSAS</t>
  </si>
  <si>
    <t>BOCA DE BSTC D = 1,00 M - ESCONSIDADE 15° - AREIA EXTRAÍDA E BRITA PRODUZIDA - ALAS RETAS</t>
  </si>
  <si>
    <t>BOCA DE BSTC D = 1,00 M - ESCONSIDADE 20° - AREIA E BRITA COMERCIAIS - ALAS RETAS</t>
  </si>
  <si>
    <t>BOCA DE BSTC D = 1,00 M - ESCONSIDADE 20° - AREIA EXTRAÍDA E BRITA PRODUZIDA - ALAS RETAS</t>
  </si>
  <si>
    <t>BOCA DE BSTC D = 1,00 M - ESCONSIDADE 25° - AREIA E BRITA COMERCIAIS - ALAS RETAS</t>
  </si>
  <si>
    <t>BOCA DE BSTC D = 1,00 M - ESCONSIDADE 25° - AREIA EXTRAÍDA E BRITA PRODUZIDA - ALAS RETAS</t>
  </si>
  <si>
    <t>BOCA DE BSTC D = 1,00 M - ESCONSIDADE 30° - AREIA E BRITA COMERCIAIS - ALAS ESCONSAS</t>
  </si>
  <si>
    <t>BOCA DE BSTC D = 1,00 M - ESCONSIDADE 30° - AREIA E BRITA COMERCIAIS - ALAS RETAS</t>
  </si>
  <si>
    <t>BOCA DE BSTC D = 1,00 M - ESCONSIDADE 30° - AREIA EXTRAÍDA E BRITA PRODUZIDA - ALAS ESCONSAS</t>
  </si>
  <si>
    <t>BOCA DE BSTC D = 1,00 M - ESCONSIDADE 30° - AREIA EXTRAÍDA E BRITA PRODUZIDA - ALAS RETAS</t>
  </si>
  <si>
    <t>BOCA DE BSTC D = 1,00 M - ESCONSIDADE 35° - AREIA E BRITA COMERCIAIS - ALAS RETAS</t>
  </si>
  <si>
    <t>BOCA DE BSTC D = 1,00 M - ESCONSIDADE 35° - AREIA EXTRAÍDA E BRITA PRODUZIDA - ALAS RETAS</t>
  </si>
  <si>
    <t>BOCA DE BSTC D = 1,00 M - ESCONSIDADE 40° - AREIA E BRITA COMERCIAIS - ALAS RETAS</t>
  </si>
  <si>
    <t>BOCA DE BSTC D = 1,00 M - ESCONSIDADE 40° - AREIA EXTRAÍDA E BRITA PRODUZIDA - ALAS RETAS</t>
  </si>
  <si>
    <t>BOCA DE BSTC D = 1,00 M - ESCONSIDADE 45° - AREIA E BRITA COMERCIAIS - ALAS ESCONSAS</t>
  </si>
  <si>
    <t>BOCA DE BSTC D = 1,00 M - ESCONSIDADE 45° - AREIA E BRITA COMERCIAIS - ALAS RETAS</t>
  </si>
  <si>
    <t>BOCA DE BSTC D = 1,00 M - ESCONSIDADE 45° - AREIA EXTRAÍDA E BRITA PRODUZIDA - ALAS ESCONSAS</t>
  </si>
  <si>
    <t>BOCA DE BSTC D = 1,00 M - ESCONSIDADE 45° - AREIA EXTRAÍDA E BRITA PRODUZIDA - ALAS RETAS</t>
  </si>
  <si>
    <t>BOCA DE BSTC D = 1,00 M - ESCONSIDADE 5° - AREIA E BRITA COMERCIAIS - ALAS RETAS</t>
  </si>
  <si>
    <t>BOCA DE BSTC D = 1,00 M - ESCONSIDADE 5° - AREIA EXTRAÍDA E BRITA PRODUZIDA - ALAS RETAS</t>
  </si>
  <si>
    <t>BOCA DE BSTC D = 1,20 M - ESCONSIDADE 0° - AREIA E BRITA COMERCIAIS - ALAS ESCONSAS</t>
  </si>
  <si>
    <t>BOCA DE BSTC D = 1,20 M - ESCONSIDADE 0° - AREIA E BRITA COMERCIAIS - ALAS RETAS</t>
  </si>
  <si>
    <t>BOCA DE BSTC D = 1,20 M - ESCONSIDADE 0° - AREIA EXTRAÍDA E BRITA PRODUZIDA - ALAS ESCONSAS</t>
  </si>
  <si>
    <t>BOCA DE BSTC D = 1,20 M - ESCONSIDADE 0° - AREIA EXTRAÍDA E BRITA PRODUZIDA - ALAS RETAS</t>
  </si>
  <si>
    <t>BOCA DE BSTC D = 1,20 M - ESCONSIDADE 10° - AREIA E BRITA COMERCIAIS - ALAS RETAS</t>
  </si>
  <si>
    <t>BOCA DE BSTC D = 1,20 M - ESCONSIDADE 10° - AREIA EXTRAÍDA E BRITA PRODUZIDA - ALAS RETAS</t>
  </si>
  <si>
    <t>BOCA DE BSTC D = 1,20 M - ESCONSIDADE 15° - AREIA E BRITA COMERCIAIS - ALAS ESCONSAS</t>
  </si>
  <si>
    <t>BOCA DE BSTC D = 1,20 M - ESCONSIDADE 15° - AREIA E BRITA COMERCIAIS - ALAS RETAS</t>
  </si>
  <si>
    <t>BOCA DE BSTC D = 1,20 M - ESCONSIDADE 15° - AREIA EXTRAÍDA E BRITA PRODUZIDA - ALAS ESCONSAS</t>
  </si>
  <si>
    <t>BOCA DE BSTC D = 1,20 M - ESCONSIDADE 15° - AREIA EXTRAÍDA E BRITA PRODUZIDA - ALAS RETAS</t>
  </si>
  <si>
    <t>BOCA DE BSTC D = 1,20 M - ESCONSIDADE 20° - AREIA E BRITA COMERCIAIS - ALAS RETAS</t>
  </si>
  <si>
    <t>BOCA DE BSTC D = 1,20 M - ESCONSIDADE 20° - AREIA EXTRAÍDA E BRITA PRODUZIDA - ALAS RETAS</t>
  </si>
  <si>
    <t>BOCA DE BSTC D = 1,20 M - ESCONSIDADE 25° - AREIA E BRITA COMERCIAIS - ALAS RETAS</t>
  </si>
  <si>
    <t>BOCA DE BSTC D = 1,20 M - ESCONSIDADE 25° - AREIA EXTRAÍDA E BRITA PRODUZIDA - ALAS RETAS</t>
  </si>
  <si>
    <t>BOCA DE BSTC D = 1,20 M - ESCONSIDADE 30° - AREIA E BRITA COMERCIAIS - ALAS ESCONSAS</t>
  </si>
  <si>
    <t>BOCA DE BSTC D = 1,20 M - ESCONSIDADE 30° - AREIA E BRITA COMERCIAIS - ALAS RETAS</t>
  </si>
  <si>
    <t>BOCA DE BSTC D = 1,20 M - ESCONSIDADE 30° - AREIA EXTRAÍDA E BRITA PRODUZIDA - ALAS ESCONSAS</t>
  </si>
  <si>
    <t>BOCA DE BSTC D = 1,20 M - ESCONSIDADE 30° - AREIA EXTRAÍDA E BRITA PRODUZIDA - ALAS RETAS</t>
  </si>
  <si>
    <t>BOCA DE BSTC D = 1,20 M - ESCONSIDADE 35° - AREIA E BRITA COMERCIAIS - ALAS RETAS</t>
  </si>
  <si>
    <t>BOCA DE BSTC D = 1,20 M - ESCONSIDADE 35° - AREIA EXTRAÍDA E BRITA PRODUZIDA - ALAS RETAS</t>
  </si>
  <si>
    <t>BOCA DE BSTC D = 1,20 M - ESCONSIDADE 40° - AREIA E BRITA COMERCIAIS - ALAS RETAS</t>
  </si>
  <si>
    <t>BOCA DE BSTC D = 1,20 M - ESCONSIDADE 40° - AREIA EXTRAÍDA E BRITA PRODUZIDA - ALAS RETAS</t>
  </si>
  <si>
    <t>BOCA DE BSTC D = 1,20 M - ESCONSIDADE 45° - AREIA E BRITA COMERCIAIS - ALAS ESCONSAS</t>
  </si>
  <si>
    <t>BOCA DE BSTC D = 1,20 M - ESCONSIDADE 45° - AREIA E BRITA COMERCIAIS - ALAS RETAS</t>
  </si>
  <si>
    <t>BOCA DE BSTC D = 1,20 M - ESCONSIDADE 45° - AREIA EXTRAÍDA E BRITA PRODUZIDA - ALAS ESCONSAS</t>
  </si>
  <si>
    <t>BOCA DE BSTC D = 1,20 M - ESCONSIDADE 45° - AREIA EXTRAÍDA E BRITA PRODUZIDA - ALAS RETAS</t>
  </si>
  <si>
    <t>BOCA DE BSTC D = 1,20 M - ESCONSIDADE 5° - AREIA E BRITA COMERCIAIS - ALAS RETAS</t>
  </si>
  <si>
    <t>BOCA DE BSTC D = 1,20 M - ESCONSIDADE 5° - AREIA EXTRAÍDA E BRITA PRODUZIDA - ALAS RETAS</t>
  </si>
  <si>
    <t>BOCA DE BSTC D = 1,50 M - ESCONSIDADE 0° - AREIA E BRITA COMERCIAIS - ALAS ESCONSAS</t>
  </si>
  <si>
    <t>BOCA DE BSTC D = 1,50 M - ESCONSIDADE 0° - AREIA E BRITA COMERCIAIS - ALAS RETAS</t>
  </si>
  <si>
    <t>BOCA DE BSTC D = 1,50 M - ESCONSIDADE 0° - AREIA EXTRAÍDA E BRITA PRODUZIDA - ALAS ESCONSAS</t>
  </si>
  <si>
    <t>BOCA DE BSTC D = 1,50 M - ESCONSIDADE 0° - AREIA EXTRAÍDA E BRITA PRODUZIDA - ALAS RETAS</t>
  </si>
  <si>
    <t>BOCA DE BSTC D = 1,50 M - ESCONSIDADE 10° - AREIA E BRITA COMERCIAIS - ALAS RETAS</t>
  </si>
  <si>
    <t>BOCA DE BSTC D = 1,50 M - ESCONSIDADE 10° - AREIA EXTRAÍDA E BRITA PRODUZIDA - ALAS RETAS</t>
  </si>
  <si>
    <t>BOCA DE BSTC D = 1,50 M - ESCONSIDADE 15° - AREIA E BRITA COMERCIAIS - ALAS ESCONSAS</t>
  </si>
  <si>
    <t>BOCA DE BSTC D = 1,50 M - ESCONSIDADE 15° - AREIA E BRITA COMERCIAIS - ALAS RETAS</t>
  </si>
  <si>
    <t>BOCA DE BSTC D = 1,50 M - ESCONSIDADE 15° - AREIA EXTRAÍDA E BRITA PRODUZIDA - ALAS ESCONSAS</t>
  </si>
  <si>
    <t>BOCA DE BSTC D = 1,50 M - ESCONSIDADE 15° - AREIA EXTRAÍDA E BRITA PRODUZIDA - ALAS RETAS</t>
  </si>
  <si>
    <t>BOCA DE BSTC D = 1,50 M - ESCONSIDADE 20° - AREIA E BRITA COMERCIAIS - ALAS RETAS</t>
  </si>
  <si>
    <t>BOCA DE BSTC D = 1,50 M - ESCONSIDADE 20° - AREIA EXTRAÍDA E BRITA PRODUZIDA - ALAS RETAS</t>
  </si>
  <si>
    <t>BOCA DE BSTC D = 1,50 M - ESCONSIDADE 25° - AREIA E BRITA COMERCIAIS - ALAS RETAS</t>
  </si>
  <si>
    <t>BOCA DE BSTC D = 1,50 M - ESCONSIDADE 25° - AREIA EXTRAÍDA E BRITA PRODUZIDA - ALAS RETAS</t>
  </si>
  <si>
    <t>BOCA DE BSTC D = 1,50 M - ESCONSIDADE 30° - AREIA E BRITA COMERCIAIS - ALAS ESCONSAS</t>
  </si>
  <si>
    <t>BOCA DE BSTC D = 1,50 M - ESCONSIDADE 30° - AREIA E BRITA COMERCIAIS - ALAS RETAS</t>
  </si>
  <si>
    <t>BOCA DE BSTC D = 1,50 M - ESCONSIDADE 30° - AREIA EXTRAÍDA E BRITA PRODUZIDA - ALAS ESCONSAS</t>
  </si>
  <si>
    <t>BOCA DE BSTC D = 1,50 M - ESCONSIDADE 30° - AREIA EXTRAÍDA E BRITA PRODUZIDA - ALAS RETAS</t>
  </si>
  <si>
    <t>BOCA DE BSTC D = 1,50 M - ESCONSIDADE 35° - AREIA E BRITA COMERCIAIS - ALAS RETAS</t>
  </si>
  <si>
    <t>BOCA DE BSTC D = 1,50 M - ESCONSIDADE 35° - AREIA EXTRAÍDA E BRITA PRODUZIDA - ALAS RETAS</t>
  </si>
  <si>
    <t>BOCA DE BSTC D = 1,50 M - ESCONSIDADE 40° - AREIA E BRITA COMERCIAIS - ALAS RETAS</t>
  </si>
  <si>
    <t>BOCA DE BSTC D = 1,50 M - ESCONSIDADE 40° - AREIA EXTRAÍDA E BRITA PRODUZIDA - ALAS RETAS</t>
  </si>
  <si>
    <t>BOCA DE BSTC D = 1,50 M - ESCONSIDADE 45° - AREIA E BRITA COMERCIAIS - ALAS ESCONSAS</t>
  </si>
  <si>
    <t>BOCA DE BSTC D = 1,50 M - ESCONSIDADE 45° - AREIA E BRITA COMERCIAIS - ALAS RETAS</t>
  </si>
  <si>
    <t>BOCA DE BSTC D = 1,50 M - ESCONSIDADE 45° - AREIA EXTRAÍDA E BRITA PRODUZIDA - ALAS ESCONSAS</t>
  </si>
  <si>
    <t>BOCA DE BSTC D = 1,50 M - ESCONSIDADE 45° - AREIA EXTRAÍDA E BRITA PRODUZIDA - ALAS RETAS</t>
  </si>
  <si>
    <t>BOCA DE BSTC D = 1,50 M - ESCONSIDADE 5° - AREIA E BRITA COMERCIAIS - ALAS RETAS</t>
  </si>
  <si>
    <t>BOCA DE BSTC D = 1,50 M - ESCONSIDADE 5° - AREIA EXTRAÍDA E BRITA PRODUZIDA - ALAS RETAS</t>
  </si>
  <si>
    <t>BOCA DE BTTC D = 1,00 M - ESCONSIDADE 0° - AREIA E BRITA COMERCIAIS - ALAS ESCONSAS</t>
  </si>
  <si>
    <t>BOCA DE BTTC D = 1,00 M - ESCONSIDADE 0° - AREIA E BRITA COMERCIAIS - ALAS RETAS</t>
  </si>
  <si>
    <t>BOCA DE BTTC D = 1,00 M - ESCONSIDADE 0° - AREIA EXTRAÍDA E BRITA PRODUZIDA - ALAS ESCONSAS</t>
  </si>
  <si>
    <t>BOCA DE BTTC D = 1,00 M - ESCONSIDADE 0° - AREIA EXTRAÍDA E BRITA PRODUZIDA - ALAS RETAS</t>
  </si>
  <si>
    <t>BOCA DE BTTC D = 1,00 M - ESCONSIDADE 10° - AREIA E BRITA COMERCIAIS - ALAS RETAS</t>
  </si>
  <si>
    <t>BOCA DE BTTC D = 1,00 M - ESCONSIDADE 10° - AREIA EXTRAÍDA E BRITA PRODUZIDA - ALAS RETAS</t>
  </si>
  <si>
    <t>BOCA DE BTTC D = 1,00 M - ESCONSIDADE 15° - AREIA E BRITA COMERCIAIS - ALAS ESCONSAS</t>
  </si>
  <si>
    <t>BOCA DE BTTC D = 1,00 M - ESCONSIDADE 15° - AREIA E BRITA COMERCIAIS - ALAS RETAS</t>
  </si>
  <si>
    <t>BOCA DE BTTC D = 1,00 M - ESCONSIDADE 15° - AREIA EXTRAÍDA E BRITA PRODUZIDA - ALAS ESCONSAS</t>
  </si>
  <si>
    <t>BOCA DE BTTC D = 1,00 M - ESCONSIDADE 15° - AREIA EXTRAÍDA E BRITA PRODUZIDA - ALAS RETAS</t>
  </si>
  <si>
    <t>BOCA DE BTTC D = 1,00 M - ESCONSIDADE 20° - AREIA E BRITA COMERCIAIS - ALAS RETAS</t>
  </si>
  <si>
    <t>BOCA DE BTTC D = 1,00 M - ESCONSIDADE 20° - AREIA EXTRAÍDA E BRITA PRODUZIDA - ALAS RETAS</t>
  </si>
  <si>
    <t>BOCA DE BTTC D = 1,00 M - ESCONSIDADE 25° - AREIA E BRITA COMERCIAIS - ALAS RETAS</t>
  </si>
  <si>
    <t>BOCA DE BTTC D = 1,00 M - ESCONSIDADE 25° - AREIA EXTRAÍDA E BRITA PRODUZIDA - ALAS RETAS</t>
  </si>
  <si>
    <t>BOCA DE BTTC D = 1,00 M - ESCONSIDADE 30° - AREIA E BRITA COMERCIAIS - ALAS ESCONSAS</t>
  </si>
  <si>
    <t>BOCA DE BTTC D = 1,00 M - ESCONSIDADE 30° - AREIA E BRITA COMERCIAIS - ALAS RETAS</t>
  </si>
  <si>
    <t>BOCA DE BTTC D = 1,00 M - ESCONSIDADE 30° - AREIA EXTRAÍDA E BRITA PRODUZIDA - ALAS ESCONSAS</t>
  </si>
  <si>
    <t>BOCA DE BTTC D = 1,00 M - ESCONSIDADE 30° - AREIA EXTRAÍDA E BRITA PRODUZIDA - ALAS RETAS</t>
  </si>
  <si>
    <t>BOCA DE BTTC D = 1,00 M - ESCONSIDADE 35° - AREIA E BRITA COMERCIAIS - ALAS RETAS</t>
  </si>
  <si>
    <t>BOCA DE BTTC D = 1,00 M - ESCONSIDADE 35° - AREIA EXTRAÍDA E BRITA PRODUZIDA - ALAS RETAS</t>
  </si>
  <si>
    <t>BOCA DE BTTC D = 1,00 M - ESCONSIDADE 40° - AREIA E BRITA COMERCIAIS - ALAS RETAS</t>
  </si>
  <si>
    <t>BOCA DE BTTC D = 1,00 M - ESCONSIDADE 40° - AREIA EXTRAÍDA E BRITA PRODUZIDA - ALAS RETAS</t>
  </si>
  <si>
    <t>BOCA DE BTTC D = 1,00 M - ESCONSIDADE 45° - AREIA E BRITA COMERCIAIS - ALAS ESCONSAS</t>
  </si>
  <si>
    <t>BOCA DE BTTC D = 1,00 M - ESCONSIDADE 45° - AREIA E BRITA COMERCIAIS - ALAS RETAS</t>
  </si>
  <si>
    <t>BOCA DE BTTC D = 1,00 M - ESCONSIDADE 45° - AREIA EXTRAÍDA E BRITA PRODUZIDA - ALAS ESCONSAS</t>
  </si>
  <si>
    <t>BOCA DE BTTC D = 1,00 M - ESCONSIDADE 45° - AREIA EXTRAÍDA E BRITA PRODUZIDA - ALAS RETAS</t>
  </si>
  <si>
    <t>BOCA DE BTTC D = 1,00 M - ESCONSIDADE 5° - AREIA E BRITA COMERCIAIS - ALAS RETAS</t>
  </si>
  <si>
    <t>BOCA DE BTTC D = 1,00 M - ESCONSIDADE 5° - AREIA EXTRAÍDA E BRITA PRODUZIDA - ALAS RETAS</t>
  </si>
  <si>
    <t>BOCA DE BTTC D = 1,20 M - ESCONSIDADE 0° - AREIA E BRITA COMERCIAIS - ALAS ESCONSAS</t>
  </si>
  <si>
    <t>BOCA DE BTTC D = 1,20 M - ESCONSIDADE 0° - AREIA E BRITA COMERCIAIS - ALAS RETAS</t>
  </si>
  <si>
    <t>BOCA DE BTTC D = 1,20 M - ESCONSIDADE 0° - AREIA EXTRAÍDA E BRITA PRODUZIDA - ALAS ESCONSAS</t>
  </si>
  <si>
    <t>BOCA DE BTTC D = 1,20 M - ESCONSIDADE 0° - AREIA EXTRAÍDA E BRITA PRODUZIDA - ALAS RETAS</t>
  </si>
  <si>
    <t>BOCA DE BTTC D = 1,20 M - ESCONSIDADE 10° - AREIA E BRITA COMERCIAIS - ALAS RETAS</t>
  </si>
  <si>
    <t>BOCA DE BTTC D = 1,20 M - ESCONSIDADE 10° - AREIA EXTRAÍDA E BRITA PRODUZIDA - ALAS RETAS</t>
  </si>
  <si>
    <t>BOCA DE BTTC D = 1,20 M - ESCONSIDADE 15° - AREIA E BRITA COMERCIAIS - ALAS ESCONSAS</t>
  </si>
  <si>
    <t>BOCA DE BTTC D = 1,20 M - ESCONSIDADE 15° - AREIA E BRITA COMERCIAIS - ALAS RETAS</t>
  </si>
  <si>
    <t>BOCA DE BTTC D = 1,20 M - ESCONSIDADE 15° - AREIA EXTRAÍDA E BRITA PRODUZIDA - ALAS ESCONSAS</t>
  </si>
  <si>
    <t>BOCA DE BTTC D = 1,20 M - ESCONSIDADE 15° - AREIA EXTRAÍDA E BRITA PRODUZIDA - ALAS RETAS</t>
  </si>
  <si>
    <t>BOCA DE BTTC D = 1,20 M - ESCONSIDADE 20° - AREIA E BRITA COMERCIAIS - ALAS RETAS</t>
  </si>
  <si>
    <t>BOCA DE BTTC D = 1,20 M - ESCONSIDADE 20° - AREIA EXTRAÍDA E BRITA PRODUZIDA - ALAS RETAS</t>
  </si>
  <si>
    <t>BOCA DE BTTC D = 1,20 M - ESCONSIDADE 25° - AREIA E BRITA COMERCIAIS - ALAS RETAS</t>
  </si>
  <si>
    <t>BOCA DE BTTC D = 1,20 M - ESCONSIDADE 25° - AREIA EXTRAÍDA E BRITA PRODUZIDA - ALAS RETAS</t>
  </si>
  <si>
    <t>BOCA DE BTTC D = 1,20 M - ESCONSIDADE 30° - AREIA E BRITA COMERCIAIS - ALAS ESCONSAS</t>
  </si>
  <si>
    <t>BOCA DE BTTC D = 1,20 M - ESCONSIDADE 30° - AREIA E BRITA COMERCIAIS - ALAS RETAS</t>
  </si>
  <si>
    <t>BOCA DE BTTC D = 1,20 M - ESCONSIDADE 30° - AREIA EXTRAÍDA E BRITA PRODUZIDA - ALAS ESCONSAS</t>
  </si>
  <si>
    <t>BOCA DE BTTC D = 1,20 M - ESCONSIDADE 30° - AREIA EXTRAÍDA E BRITA PRODUZIDA - ALAS RETAS</t>
  </si>
  <si>
    <t>BOCA DE BTTC D = 1,20 M - ESCONSIDADE 35° - AREIA E BRITA COMERCIAIS - ALAS RETAS</t>
  </si>
  <si>
    <t>BOCA DE BTTC D = 1,20 M - ESCONSIDADE 35° - AREIA EXTRAÍDA E BRITA PRODUZIDA - ALAS RETAS</t>
  </si>
  <si>
    <t>BOCA DE BTTC D = 1,20 M - ESCONSIDADE 40° - AREIA E BRITA COMERCIAIS - ALAS RETAS</t>
  </si>
  <si>
    <t>BOCA DE BTTC D = 1,20 M - ESCONSIDADE 40° - AREIA EXTRAÍDA E BRITA PRODUZIDA - ALAS RETAS</t>
  </si>
  <si>
    <t>BOCA DE BTTC D = 1,20 M - ESCONSIDADE 45° - AREIA E BRITA COMERCIAIS - ALAS ESCONSAS</t>
  </si>
  <si>
    <t>BOCA DE BTTC D = 1,20 M - ESCONSIDADE 45° - AREIA E BRITA COMERCIAIS - ALAS RETAS</t>
  </si>
  <si>
    <t>BOCA DE BTTC D = 1,20 M - ESCONSIDADE 45° - AREIA EXTRAÍDA E BRITA PRODUZIDA - ALAS ESCONSAS</t>
  </si>
  <si>
    <t>BOCA DE BTTC D = 1,20 M - ESCONSIDADE 45° - AREIA EXTRAÍDA E BRITA PRODUZIDA - ALAS RETAS</t>
  </si>
  <si>
    <t>BOCA DE BTTC D = 1,20 M - ESCONSIDADE 5° - AREIA E BRITA COMERCIAIS - ALAS RETAS</t>
  </si>
  <si>
    <t>BOCA DE BTTC D = 1,20 M - ESCONSIDADE 5° - AREIA EXTRAÍDA E BRITA PRODUZIDA - ALAS RETAS</t>
  </si>
  <si>
    <t>BOCA DE BTTC D = 1,50 M - ESCONSIDADE 0° - AREIA E BRITA COMERCIAIS - ALAS ESCONSAS</t>
  </si>
  <si>
    <t>BOCA DE BTTC D = 1,50 M - ESCONSIDADE 0° - AREIA E BRITA COMERCIAIS - ALAS RETAS</t>
  </si>
  <si>
    <t>BOCA DE BTTC D = 1,50 M - ESCONSIDADE 0° - AREIA EXTRAÍDA E BRITA PRODUZIDA - ALAS ESCONSAS</t>
  </si>
  <si>
    <t>BOCA DE BTTC D = 1,50 M - ESCONSIDADE 0° - AREIA EXTRAÍDA E BRITA PRODUZIDA - ALAS RETAS</t>
  </si>
  <si>
    <t>BOCA DE BTTC D = 1,50 M - ESCONSIDADE 10° - AREIA E BRITA COMERCIAIS - ALAS RETAS</t>
  </si>
  <si>
    <t>BOCA DE BTTC D = 1,50 M - ESCONSIDADE 10° - AREIA EXTRAÍDA E BRITA PRODUZIDA - ALAS RETAS</t>
  </si>
  <si>
    <t>BOCA DE BTTC D = 1,50 M - ESCONSIDADE 15° - AREIA E BRITA COMERCIAIS - ALAS ESCONSAS</t>
  </si>
  <si>
    <t>BOCA DE BTTC D = 1,50 M - ESCONSIDADE 15° - AREIA E BRITA COMERCIAIS - ALAS RETAS</t>
  </si>
  <si>
    <t>BOCA DE BTTC D = 1,50 M - ESCONSIDADE 15° - AREIA EXTRAÍDA E BRITA PRODUZIDA - ALAS ESCONSAS</t>
  </si>
  <si>
    <t>BOCA DE BTTC D = 1,50 M - ESCONSIDADE 15° - AREIA EXTRAÍDA E BRITA PRODUZIDA - ALAS RETAS</t>
  </si>
  <si>
    <t>BOCA DE BTTC D = 1,50 M - ESCONSIDADE 20° - AREIA E BRITA COMERCIAIS - ALAS RETAS</t>
  </si>
  <si>
    <t>BOCA DE BTTC D = 1,50 M - ESCONSIDADE 20° - AREIA EXTRAÍDA E BRITA PRODUZIDA - ALAS RETAS</t>
  </si>
  <si>
    <t>BOCA DE BTTC D = 1,50 M - ESCONSIDADE 25° - AREIA E BRITA COMERCIAIS - ALAS RETAS</t>
  </si>
  <si>
    <t>BOCA DE BTTC D = 1,50 M - ESCONSIDADE 25° - AREIA EXTRAÍDA E BRITA PRODUZIDA - ALAS RETAS</t>
  </si>
  <si>
    <t>BOCA DE BTTC D = 1,50 M - ESCONSIDADE 30° - AREIA E BRITA COMERCIAIS - ALAS ESCONSAS</t>
  </si>
  <si>
    <t>BOCA DE BTTC D = 1,50 M - ESCONSIDADE 30° - AREIA E BRITA COMERCIAIS - ALAS RETAS</t>
  </si>
  <si>
    <t>BOCA DE BTTC D = 1,50 M - ESCONSIDADE 30° - AREIA EXTRAÍDA E BRITA PRODUZIDA - ALAS ESCONSAS</t>
  </si>
  <si>
    <t>BOCA DE BTTC D = 1,50 M - ESCONSIDADE 35° - AREIA E BRITA COMERCIAIS - ALAS RETAS</t>
  </si>
  <si>
    <t>BOCA DE BTTC D = 1,50 M - ESCONSIDADE 35° - AREIA EXTRAÍDA E BRITA PRODUZIDA - ALAS RETAS</t>
  </si>
  <si>
    <t>BOCA DE BTTC D = 1,50 M - ESCONSIDADE 40° - AREIA E BRITA COMERCIAIS - ALAS RETAS</t>
  </si>
  <si>
    <t>BOCA DE BTTC D = 1,50 M - ESCONSIDADE 40° - AREIA EXTRAÍDA E BRITA PRODUZIDA - ALAS RETAS</t>
  </si>
  <si>
    <t>BOCA DE BTTC D = 1,50 M - ESCONSIDADE 45° - AREIA E BRITA COMERCIAIS - ALAS ESCONSAS</t>
  </si>
  <si>
    <t>BOCA DE BTTC D = 1,50 M - ESCONSIDADE 45° - AREIA E BRITA COMERCIAIS - ALAS RETAS</t>
  </si>
  <si>
    <t>BOCA DE BTTC D = 1,50 M - ESCONSIDADE 45° - AREIA EXTRAÍDA E BRITA PRODUZIDA - ALAS ESCONSAS</t>
  </si>
  <si>
    <t>BOCA DE BTTC D = 1,50 M - ESCONSIDADE 45° - AREIA EXTRAÍDA E BRITA PRODUZIDA - ALAS RETAS</t>
  </si>
  <si>
    <t>BOCA DE BTTC D = 1,50 M - ESCONSIDADE 5° - AREIA E BRITA COMERCIAIS - ALAS RETAS</t>
  </si>
  <si>
    <t>BOCA DE BTTC D = 1,50 M - ESCONSIDADE 5° - AREIA EXTRAÍDA E BRITA PRODUZIDA - ALAS RETAS</t>
  </si>
  <si>
    <t>BOCA DE BTTC D = 1,50 M ESCONSIDADE 30° - AREIA EXTRAÍDA E BRITA PRODUZIDA - ALAS RETAS</t>
  </si>
  <si>
    <t>CONFECÇÃO DE TUBOS DE CONCRETO ARMADO D = 0,60 M PA1 - AREIA E BRITA COMERCIAIS</t>
  </si>
  <si>
    <t>CONFECÇÃO DE TUBOS DE CONCRETO ARMADO D = 0,60 M PA1 - AREIA EXTRAÍDA E BRITA PRODUZIDA</t>
  </si>
  <si>
    <t>CONFECÇÃO DE TUBOS DE CONCRETO ARMADO D = 0,60 M PA2 - AREIA E BRITA COMERCIAIS</t>
  </si>
  <si>
    <t>CONFECÇÃO DE TUBOS DE CONCRETO ARMADO D = 0,60 M PA2 - AREIA EXTRAÍDA E BRITA PRODUZIDA</t>
  </si>
  <si>
    <t>CONFECÇÃO DE TUBOS DE CONCRETO ARMADO D = 0,60 M PA3 - AREIA E BRITA COMERCIAIS</t>
  </si>
  <si>
    <t>CONFECÇÃO DE TUBOS DE CONCRETO ARMADO D = 0,60 M PA3 - AREIA EXTRAÍDA E BRITA PRODUZIDA</t>
  </si>
  <si>
    <t>CONFECÇÃO DE TUBOS DE CONCRETO ARMADO D = 0,60 M PA4 - AREIA E BRITA COMERCIAIS</t>
  </si>
  <si>
    <t>CONFECÇÃO DE TUBOS DE CONCRETO ARMADO D = 0,60 M PA4 - AREIA EXTRAÍDA E BRITA PRODUZIDA</t>
  </si>
  <si>
    <t>CONFECÇÃO DE TUBOS DE CONCRETO ARMADO D = 0,80 M PA1 - AREIA E BRITA COMERCIAIS</t>
  </si>
  <si>
    <t>CONFECÇÃO DE TUBOS DE CONCRETO ARMADO D = 0,80 M PA1 - AREIA EXTRAÍDA E BRITA PRODUZIDA</t>
  </si>
  <si>
    <t>CONFECÇÃO DE TUBOS DE CONCRETO ARMADO D = 0,80 M PA2 - AREIA E BRITA COMERCIAIS</t>
  </si>
  <si>
    <t>CONFECÇÃO DE TUBOS DE CONCRETO ARMADO D = 0,80 M PA2 - AREIA EXTRAÍDA E BRITA PRODUZIDA</t>
  </si>
  <si>
    <t>CONFECÇÃO DE TUBOS DE CONCRETO ARMADO D = 0,80 M PA3 - AREIA E BRITA COMERCIAIS</t>
  </si>
  <si>
    <t>CONFECÇÃO DE TUBOS DE CONCRETO ARMADO D = 0,80 M PA3 - AREIA EXTRAÍDA E BRITA PRODUZIDA</t>
  </si>
  <si>
    <t>CONFECÇÃO DE TUBOS DE CONCRETO ARMADO D = 0,80 M PA4 - AREIA E BRITA COMERCIAIS</t>
  </si>
  <si>
    <t>CONFECÇÃO DE TUBOS DE CONCRETO ARMADO D = 0,80 M PA4 - AREIA EXTRAÍDA E BRITA PRODUZIDA</t>
  </si>
  <si>
    <t>CONFECÇÃO DE TUBOS DE CONCRETO ARMADO D = 1,00 M PA1 - AREIA E BRITA COMERCIAIS</t>
  </si>
  <si>
    <t>CONFECÇÃO DE TUBOS DE CONCRETO ARMADO D = 1,00 M PA1 - AREIA EXTRAÍDA E BRITA PRODUZIDA</t>
  </si>
  <si>
    <t>CONFECÇÃO DE TUBOS DE CONCRETO ARMADO D = 1,00 M PA2 - AREIA E BRITA COMERCIAIS</t>
  </si>
  <si>
    <t>CONFECÇÃO DE TUBOS DE CONCRETO ARMADO D = 1,00 M PA2 - AREIA EXTRAÍDA E BRITA PRODUZIDA</t>
  </si>
  <si>
    <t>CONFECÇÃO DE TUBOS DE CONCRETO ARMADO D = 1,00 M PA3 - AREIA E BRITA COMERCIAIS</t>
  </si>
  <si>
    <t>CONFECÇÃO DE TUBOS DE CONCRETO ARMADO D = 1,00 M PA3 - AREIA EXTRAÍDA E BRITA PRODUZIDA</t>
  </si>
  <si>
    <t>CONFECÇÃO DE TUBOS DE CONCRETO ARMADO D = 1,00 M PA4 - AREIA E BRITA COMERCIAIS</t>
  </si>
  <si>
    <t>CONFECÇÃO DE TUBOS DE CONCRETO ARMADO D = 1,00 M PA4 - AREIA EXTRAÍDA E BRITA PRODUZIDA</t>
  </si>
  <si>
    <t>CONFECÇÃO DE TUBOS DE CONCRETO ARMADO D = 1,20 M PA1 - AREIA E BRITA COMERCIAIS</t>
  </si>
  <si>
    <t>CONFECÇÃO DE TUBOS DE CONCRETO ARMADO D = 1,20 M PA1 - AREIA EXTRAÍDA E BRITA PRODUZIDA</t>
  </si>
  <si>
    <t>CONFECÇÃO DE TUBOS DE CONCRETO ARMADO D = 1,20 M PA2 - AREIA E BRITA COMERCIAIS</t>
  </si>
  <si>
    <t>CONFECÇÃO DE TUBOS DE CONCRETO ARMADO D = 1,20 M PA2 - AREIA EXTRAÍDA E BRITA PRODUZIDA</t>
  </si>
  <si>
    <t>CONFECÇÃO DE TUBOS DE CONCRETO ARMADO D = 1,20 M PA3 - AREIA E BRITA COMERCIAIS</t>
  </si>
  <si>
    <t>CONFECÇÃO DE TUBOS DE CONCRETO ARMADO D = 1,20 M PA3 - AREIA EXTRAÍDA E BRITA PRODUZIDA</t>
  </si>
  <si>
    <t>CONFECÇÃO DE TUBOS DE CONCRETO ARMADO D = 1,20 M PA4 - AREIA E BRITA COMERCIAIS</t>
  </si>
  <si>
    <t>CONFECÇÃO DE TUBOS DE CONCRETO ARMADO D = 1,20 M PA4 - AREIA EXTRAÍDA E BRITA PRODUZIDA</t>
  </si>
  <si>
    <t>CONFECÇÃO DE TUBOS DE CONCRETO ARMADO D = 1,50 M PA1 - AREIA E BRITA COMERCIAIS</t>
  </si>
  <si>
    <t>CONFECÇÃO DE TUBOS DE CONCRETO ARMADO D = 1,50 M PA1 - AREIA EXTRAÍDA E BRITA PRODUZIDA</t>
  </si>
  <si>
    <t>CONFECÇÃO DE TUBOS DE CONCRETO ARMADO D = 1,50 M PA2 - AREIA E BRITA COMERCIAIS</t>
  </si>
  <si>
    <t>CONFECÇÃO DE TUBOS DE CONCRETO ARMADO D = 1,50 M PA2 - AREIA EXTRAÍDA E BRITA PRODUZIDA</t>
  </si>
  <si>
    <t>CONFECÇÃO DE TUBOS DE CONCRETO ARMADO D = 1,50 M PA3 - AREIA E BRITA COMERCIAIS</t>
  </si>
  <si>
    <t>CONFECÇÃO DE TUBOS DE CONCRETO ARMADO D = 1,50 M PA3 - AREIA EXTRAÍDA E BRITA PRODUZIDA</t>
  </si>
  <si>
    <t>CONFECÇÃO DE TUBOS DE CONCRETO ARMADO D = 1,50 M PA4 - AREIA E BRITA COMERCIAIS</t>
  </si>
  <si>
    <t>CONFECÇÃO DE TUBOS DE CONCRETO ARMADO D = 1,50 M PA4 - AREIA EXTRAÍDA E BRITA PRODUZIDA</t>
  </si>
  <si>
    <t>CORPO DE BDTC D = 0,80 M PA1 - AREIA EXTRAÍDA E BRITA E PEDRA DE MÃO PRODUZIDAS</t>
  </si>
  <si>
    <t>CORPO DE BDTC D = 0,80 M PA1 - AREIA, BRITA E PEDRA DE MÃO COMERCIAIS</t>
  </si>
  <si>
    <t>CORPO DE BDTC D = 0,80 M PA2 - AREIA EXTRAÍDA E BRITA E PEDRA DE MÃO PRODUZIDAS</t>
  </si>
  <si>
    <t>CORPO DE BDTC D = 0,80 M PA2 - AREIA, BRITA E PEDRA DE MÃO COMERCIAIS</t>
  </si>
  <si>
    <t>CORPO DE BDTC D = 0,80 M PA3 - AREIA EXTRAÍDA E BRITA E PEDRA DE MÃO PRODUZIDAS</t>
  </si>
  <si>
    <t>CORPO DE BDTC D = 0,80 M PA3 - AREIA, BRITA E PEDRA DE MÃO COMERCIAIS</t>
  </si>
  <si>
    <t>CORPO DE BDTC D = 0,80 M PA4 - AREIA EXTRAÍDA E BRITA E PEDRA DE MÃO PRODUZIDAS</t>
  </si>
  <si>
    <t>CORPO DE BDTC D = 0,80 M PA4 - AREIA, BRITA E PEDRA DE MÃO COMERCIAIS</t>
  </si>
  <si>
    <t>CORPO DE BDTC D = 1,00 M PA1 - AREIA EXTRAÍDA E BRITA E PEDRA DE MÃO PRODUZIDAS</t>
  </si>
  <si>
    <t>CORPO DE BDTC D = 1,00 M PA1 - AREIA, BRITA E PEDRA DE MÃO COMERCIAIS</t>
  </si>
  <si>
    <t>CORPO DE BDTC D = 1,00 M PA2 - AREIA EXTRAÍDA E BRITA E PEDRA DE MÃO PRODUZIDAS</t>
  </si>
  <si>
    <t>CORPO DE BDTC D = 1,00 M PA2 - AREIA, BRITA E PEDRA DE MÃO COMERCIAIS</t>
  </si>
  <si>
    <t>CORPO DE BDTC D = 1,00 M PA3 - AREIA EXTRAÍDA E BRITA E PEDRA DE MÃO PRODUZIDAS</t>
  </si>
  <si>
    <t>CORPO DE BDTC D = 1,00 M PA3 - AREIA, BRITA E PEDRA DE MÃO COMERCIAIS</t>
  </si>
  <si>
    <t>CORPO DE BDTC D = 1,00 M PA4 - AREIA EXTRAÍDA E BRITA E PEDRA DE MÃO PRODUZIDAS</t>
  </si>
  <si>
    <t>CORPO DE BDTC D = 1,00 M PA4 - AREIA, BRITA E PEDRA DE MÃO COMERCIAIS</t>
  </si>
  <si>
    <t>CORPO DE BDTC D = 1,20 M PA1 - AREIA EXTRAÍDA E BRITA E PEDRA DE MÃO PRODUZIDAS</t>
  </si>
  <si>
    <t>CORPO DE BDTC D = 1,20 M PA1 - AREIA, BRITA E PEDRA DE MÃO COMERCIAIS</t>
  </si>
  <si>
    <t>CORPO DE BDTC D = 1,20 M PA2 - AREIA EXTRAÍDA E BRITA E PEDRA DE MÃO PRODUZIDAS</t>
  </si>
  <si>
    <t>CORPO DE BDTC D = 1,20 M PA2 - AREIA, BRITA E PEDRA DE MÃO COMERCIAIS</t>
  </si>
  <si>
    <t>CORPO DE BDTC D = 1,20 M PA3 - AREIA EXTRAÍDA E BRITA E PEDRA DE MÃO PRODUZIDAS</t>
  </si>
  <si>
    <t>CORPO DE BDTC D = 1,20 M PA3 - AREIA, BRITA E PEDRA DE MÃO COMERCIAIS</t>
  </si>
  <si>
    <t>CORPO DE BDTC D = 1,20 M PA4 - AREIA EXTRAÍDA E BRITA E PEDRA DE MÃO PRODUZIDAS</t>
  </si>
  <si>
    <t>CORPO DE BDTC D = 1,20 M PA4 - AREIA, BRITA E PEDRA DE MÃO COMERCIAIS</t>
  </si>
  <si>
    <t>CORPO DE BDTC D = 1,50 M PA1 - AREIA EXTRAÍDA E BRITA E PEDRA DE MÃO PRODUZIDAS</t>
  </si>
  <si>
    <t>CORPO DE BDTC D = 1,50 M PA1 - AREIA, BRITA E PEDRA DE MÃO COMERCIAIS</t>
  </si>
  <si>
    <t>CORPO DE BDTC D = 1,50 M PA2 - AREIA EXTRAÍDA E BRITA E PEDRA DE MÃO PRODUZIDAS</t>
  </si>
  <si>
    <t>CORPO DE BDTC D = 1,50 M PA2 - AREIA, BRITA E PEDRA DE MÃO COMERCIAIS</t>
  </si>
  <si>
    <t>CORPO DE BDTC D = 1,50 M PA3 - AREIA EXTRAÍDA E BRITA E PEDRA DE MÃO PRODUZIDAS</t>
  </si>
  <si>
    <t>CORPO DE BDTC D = 1,50 M PA3 - AREIA, BRITA E PEDRA DE MÃO COMERCIAIS</t>
  </si>
  <si>
    <t>CORPO DE BDTC D = 1,50 M PA4 - AREIA EXTRAÍDA E BRITA E PEDRA DE MÃO PRODUZIDAS</t>
  </si>
  <si>
    <t>CORPO DE BDTC D = 1,50 M PA4 - AREIA, BRITA E PEDRA DE MÃO COMERCIAIS</t>
  </si>
  <si>
    <t>CORPO DE BSTC D = 0,40 M PA1 - AREIA EXTRAÍDA E BRITA E PEDRA DE MÃO PRODUZIDAS</t>
  </si>
  <si>
    <t>CORPO DE BSTC D = 0,40 M PA1 - AREIA, BRITA E PEDRA DE MÃO COMERCIAIS</t>
  </si>
  <si>
    <t>CORPO DE BSTC D = 0,40 M PA2 - AREIA EXTRAÍDA E BRITA E PEDRA DE MÃO PRODUZIDAS</t>
  </si>
  <si>
    <t>CORPO DE BSTC D = 0,40 M PA2 - AREIA, BRITA E PEDRA DE MÃO COMERCIAIS</t>
  </si>
  <si>
    <t>CORPO DE BSTC D = 0,40 M PA3 - AREIA EXTRAÍDA E BRITA E PEDRA DE MÃO PRODUZIDAS</t>
  </si>
  <si>
    <t>CORPO DE BSTC D = 0,40 M PA3 - AREIA, BRITA E PEDRA DE MÃO COMERCIAIS</t>
  </si>
  <si>
    <t>CORPO DE BSTC D = 0,40 M PA4 - AREIA EXTRAÍDA E BRITA E PEDRA DE MÃO PRODUZIDAS</t>
  </si>
  <si>
    <t>CORPO DE BSTC D = 0,40 M PA4 - AREIA, BRITA E PEDRA DE MÃO COMERCIAIS</t>
  </si>
  <si>
    <t>CORPO DE BSTC D = 0,60 M PA1 - AREIA EXTRAÍDA E BRITA E PEDRA DE MÃO PRODUZIDAS</t>
  </si>
  <si>
    <t>CORPO DE BSTC D = 0,60 M PA1 - AREIA, BRITA E PEDRA DE MÃO COMERCIAIS</t>
  </si>
  <si>
    <t>CORPO DE BSTC D = 0,60 M PA2 - AREIA EXTRAÍDA E BRITA E PEDRA DE MÃO PRODUZIDAS</t>
  </si>
  <si>
    <t>CORPO DE BSTC D = 0,60 M PA2 - AREIA, BRITA E PEDRA DE MÃO COMERCIAIS</t>
  </si>
  <si>
    <t>CORPO DE BSTC D = 0,60 M PA3 - AREIA EXTRAÍDA E BRITA E PEDRA DE MÃO PRODUZIDAS</t>
  </si>
  <si>
    <t>CORPO DE BSTC D = 0,60 M PA3 - AREIA, BRITA E PEDRA DE MÃO COMERCIAIS</t>
  </si>
  <si>
    <t>CORPO DE BSTC D = 0,60 M PA4 - AREIA EXTRAÍDA E BRITA E PEDRA DE MÃO PRODUZIDAS</t>
  </si>
  <si>
    <t>CORPO DE BSTC D = 0,60 M PA4 - AREIA, BRITA E PEDRA DE MÃO COMERCIAIS</t>
  </si>
  <si>
    <t>CORPO DE BSTC D = 0,80 M PA1 - AREIA EXTRAÍDA E BRITA E PEDRA DE MÃO PRODUZIDAS</t>
  </si>
  <si>
    <t>CORPO DE BSTC D = 0,80 M PA1 - AREIA, BRITA E PEDRA DE MÃO COMERCIAIS</t>
  </si>
  <si>
    <t>CORPO DE BSTC D = 0,80 M PA2 - AREIA EXTRAÍDA E BRITA E PEDRA DE MÃO PRODUZIDAS</t>
  </si>
  <si>
    <t>CORPO DE BSTC D = 0,80 M PA2 - AREIA, BRITA E PEDRA DE MÃO COMERCIAIS</t>
  </si>
  <si>
    <t>CORPO DE BSTC D = 0,80 M PA3 - AREIA EXTRAÍDA E BRITA E PEDRA DE MÃO PRODUZIDAS</t>
  </si>
  <si>
    <t>CORPO DE BSTC D = 0,80 M PA3 - AREIA, BRITA E PEDRA DE MÃO COMERCIAIS</t>
  </si>
  <si>
    <t>CORPO DE BSTC D = 0,80 M PA4 - AREIA EXTRAÍDA E BRITA E PEDRA DE MÃO PRODUZIDAS</t>
  </si>
  <si>
    <t>CORPO DE BSTC D = 0,80 M PA4 - AREIA, BRITA E PEDRA DE MÃO COMERCIAIS</t>
  </si>
  <si>
    <t>CORPO DE BSTC D = 1,00 M PA1 - AREIA EXTRAÍDA E BRITA E PEDRA DE MÃO PRODUZIDAS</t>
  </si>
  <si>
    <t>CORPO DE BSTC D = 1,00 M PA1 - AREIA, BRITA E PEDRA DE MÃO COMERCIAIS</t>
  </si>
  <si>
    <t>CORPO DE BSTC D = 1,00 M PA2 - AREIA EXTRAÍDA E BRITA E PEDRA DE MÃO PRODUZIDAS</t>
  </si>
  <si>
    <t>CORPO DE BSTC D = 1,00 M PA2 - AREIA, BRITA E PEDRA DE MÃO COMERCIAIS</t>
  </si>
  <si>
    <t>CORPO DE BSTC D = 1,00 M PA3 - AREIA EXTRAÍDA E BRITA E PEDRA DE MÃO PRODUZIDAS</t>
  </si>
  <si>
    <t>CORPO DE BSTC D = 1,00 M PA3 - AREIA, BRITA E PEDRA DE MÃO COMERCIAIS</t>
  </si>
  <si>
    <t>CORPO DE BSTC D = 1,00 M PA4 - AREIA EXTRAÍDA E BRITA E PEDRA DE MÃO PRODUZIDAS</t>
  </si>
  <si>
    <t>CORPO DE BSTC D = 1,00 M PA4 - AREIA, BRITA E PEDRA DE MÃO COMERCIAIS</t>
  </si>
  <si>
    <t>CORPO DE BSTC D = 1,20 M PA1 - AREIA EXTRAÍDA E BRITA E PEDRA DE MÃO PRODUZIDAS</t>
  </si>
  <si>
    <t>CORPO DE BSTC D = 1,20 M PA1 - AREIA, BRITA E PEDRA DE MÃO COMERCIAIS</t>
  </si>
  <si>
    <t>CORPO DE BSTC D = 1,20 M PA2 - AREIA EXTRAÍDA E BRITA E PEDRA DE MÃO PRODUZIDAS</t>
  </si>
  <si>
    <t>CORPO DE BSTC D = 1,20 M PA2 - AREIA, BRITA E PEDRA DE MÃO COMERCIAIS</t>
  </si>
  <si>
    <t>CORPO DE BSTC D = 1,20 M PA3 - AREIA EXTRAÍDA E BRITA E PEDRA DE MÃO PRODUZIDAS</t>
  </si>
  <si>
    <t>CORPO DE BSTC D = 1,20 M PA3 - AREIA, BRITA E PEDRA DE MÃO COMERCIAIS</t>
  </si>
  <si>
    <t>CORPO DE BSTC D = 1,20 M PA4 - AREIA EXTRAÍDA E BRITA E PEDRA DE MÃO PRODUZIDAS</t>
  </si>
  <si>
    <t>CORPO DE BSTC D = 1,20 M PA4 - AREIA, BRITA E PEDRA DE MÃO COMERCIAIS</t>
  </si>
  <si>
    <t>CORPO DE BSTC D = 1,50 M PA1 - AREIA EXTRAÍDA E BRITA E PEDRA DE MÃO PRODUZIDAS</t>
  </si>
  <si>
    <t>CORPO DE BSTC D = 1,50 M PA1 - AREIA, BRITA E PEDRA DE MÃO COMERCIAIS</t>
  </si>
  <si>
    <t>CORPO DE BSTC D = 1,50 M PA2 - AREIA EXTRAÍDA E BRITA E PEDRA DE MÃO PRODUZIDAS</t>
  </si>
  <si>
    <t>CORPO DE BSTC D = 1,50 M PA2 - AREIA, BRITA E PEDRA DE MÃO COMERCIAIS</t>
  </si>
  <si>
    <t>CORPO DE BSTC D = 1,50 M PA3 - AREIA EXTRAÍDA E BRITA E PEDRA DE MÃO PRODUZIDAS</t>
  </si>
  <si>
    <t>CORPO DE BSTC D = 1,50 M PA3 - AREIA, BRITA E PEDRA DE MÃO COMERCIAIS</t>
  </si>
  <si>
    <t>CORPO DE BSTC D = 1,50 M PA4 - AREIA EXTRAÍDA E BRITA E PEDRA DE MÃO PRODUZIDAS</t>
  </si>
  <si>
    <t>CORPO DE BSTC D = 1,50 M PA4 - AREIA, BRITA E PEDRA DE MÃO COMERCIAIS</t>
  </si>
  <si>
    <t>CORPO DE BTTC D = 1,00 M PA1 - AREIA EXTRAÍDA E BRITA E PEDRA DE MÃO PRODUZIDAS</t>
  </si>
  <si>
    <t>CORPO DE BTTC D = 1,00 M PA1 - AREIA, BRITA E PEDRA DE MÃO COMERCIAIS</t>
  </si>
  <si>
    <t>CORPO DE BTTC D = 1,00 M PA2 - AREIA EXTRAÍDA E BRITA E PEDRA DE MÃO PRODUZIDAS</t>
  </si>
  <si>
    <t>CORPO DE BTTC D = 1,00 M PA2 - AREIA, BRITA E PEDRA DE MÃO COMERCIAIS</t>
  </si>
  <si>
    <t>CORPO DE BTTC D = 1,00 M PA3 - AREIA EXTRAÍDA E BRITA E PEDRA DE MÃO PRODUZIDAS</t>
  </si>
  <si>
    <t>CORPO DE BTTC D = 1,00 M PA3 - AREIA, BRITA E PEDRA DE MÃO COMERCIAIS</t>
  </si>
  <si>
    <t>CORPO DE BTTC D = 1,00 M PA4 - AREIA EXTRAÍDA E BRITA E PEDRA DE MÃO PRODUZIDAS</t>
  </si>
  <si>
    <t>CORPO DE BTTC D = 1,00 M PA4 - AREIA, BRITA E PEDRA DE MÃO COMERCIAIS</t>
  </si>
  <si>
    <t>CORPO DE BTTC D = 1,20 M PA1 - AREIA EXTRAÍDA E BRITA E PEDRA DE MÃO PRODUZIDAS</t>
  </si>
  <si>
    <t>CORPO DE BTTC D = 1,20 M PA1 - AREIA, BRITA E PEDRA DE MÃO COMERCIAIS</t>
  </si>
  <si>
    <t>CORPO DE BTTC D = 1,20 M PA2 - AREIA EXTRAÍDA E BRITA E PEDRA DE MÃO PRODUZIDAS</t>
  </si>
  <si>
    <t>CORPO DE BTTC D = 1,20 M PA2 - AREIA, BRITA E PEDRA DE MÃO COMERCIAIS</t>
  </si>
  <si>
    <t>CORPO DE BTTC D = 1,20 M PA3 - AREIA EXTRAÍDA E BRITA E PEDRA DE MÃO PRODUZIDAS</t>
  </si>
  <si>
    <t>CORPO DE BTTC D = 1,20 M PA3 - AREIA, BRITA E PEDRA DE MÃO COMERCIAIS</t>
  </si>
  <si>
    <t>CORPO DE BTTC D = 1,20 M PA4 - AREIA EXTRAÍDA E BRITA E PEDRA DE MÃO PRODUZIDAS</t>
  </si>
  <si>
    <t>CORPO DE BTTC D = 1,20 M PA4 - AREIA, BRITA E PEDRA DE MÃO COMERCIAIS</t>
  </si>
  <si>
    <t>CORPO DE BTTC D = 1,50 M PA1 - AREIA EXTRAÍDA E BRITA E PEDRA DE MÃO PRODUZIDAS</t>
  </si>
  <si>
    <t>CORPO DE BTTC D = 1,50 M PA1 - AREIA, BRITA E PEDRA DE MÃO COMERCIAIS</t>
  </si>
  <si>
    <t>CORPO DE BTTC D = 1,50 M PA2 - AREIA EXTRAÍDA E BRITA E PEDRA DE MÃO PRODUZIDAS</t>
  </si>
  <si>
    <t>CORPO DE BTTC D = 1,50 M PA2 - AREIA, BRITA E PEDRA DE MÃO COMERCIAIS</t>
  </si>
  <si>
    <t>CORPO DE BTTC D = 1,50 M PA3 - AREIA EXTRAÍDA E BRITA E PEDRA DE MÃO PRODUZIDAS</t>
  </si>
  <si>
    <t>CORPO DE BTTC D = 1,50 M PA3 - AREIA, BRITA E PEDRA DE MÃO COMERCIAIS</t>
  </si>
  <si>
    <t>CORPO DE BTTC D = 1,50 M PA4 - AREIA EXTRAÍDA E BRITA E PEDRA DE MÃO PRODUZIDAS</t>
  </si>
  <si>
    <t>CORPO DE BTTC D = 1,50 M PA4 - AREIA, BRITA E PEDRA DE MÃO COMERCIAIS</t>
  </si>
  <si>
    <t>DENTES PARA BUEIROS DUPLOS D = 0,80 M - AREIA EXTRAÍDA E BRITA E PEDRA DE MÃO PRODUZIDAS</t>
  </si>
  <si>
    <t>DENTES PARA BUEIROS DUPLOS D = 0,80 M - AREIA, BRITA E PEDRA DE MÃO COMERCIAIS</t>
  </si>
  <si>
    <t>DENTES PARA BUEIROS DUPLOS D = 1,00 M - AREIA EXTRAÍDA E BRITA E PEDRA DE MÃO PRODUZIDAS</t>
  </si>
  <si>
    <t>DENTES PARA BUEIROS DUPLOS D = 1,00 M - AREIA, BRITA E PEDRA DE MÃO COMERCIAIS</t>
  </si>
  <si>
    <t>DENTES PARA BUEIROS DUPLOS D = 1,20 M - AREIA EXTRAÍDA E BRITA E PEDRA DE MÃO PRODUZIDAS</t>
  </si>
  <si>
    <t>DENTES PARA BUEIROS DUPLOS D = 1,20 M - AREIA, BRITA E PEDRA DE MÃO COMERCIAIS</t>
  </si>
  <si>
    <t>DENTES PARA BUEIROS DUPLOS D = 1,50 M - AREIA EXTRAÍDA E BRITA E PEDRA DE MÃO PRODUZIDAS</t>
  </si>
  <si>
    <t>DENTES PARA BUEIROS DUPLOS D = 1,50 M - AREIA, BRITA E PEDRA DE MÃO COMERCIAIS</t>
  </si>
  <si>
    <t>DENTES PARA BUEIROS SIMPLES D = 0,40 M - AREIA EXTRAÍDA E BRITA E PEDRA DE MÃO PRODUZIDAS</t>
  </si>
  <si>
    <t>DENTES PARA BUEIROS SIMPLES D = 0,40 M - AREIA, BRITA E PEDRA DE MÃO COMERCIAIS</t>
  </si>
  <si>
    <t>DENTES PARA BUEIROS SIMPLES D = 0,60 M - AREIA EXTRAÍDA E BRITA E PEDRA DE MÃO PRODUZIDAS</t>
  </si>
  <si>
    <t>DENTES PARA BUEIROS SIMPLES D = 0,60 M - AREIA, BRITA E PEDRA DE MÃO COMERCIAIS</t>
  </si>
  <si>
    <t>DENTES PARA BUEIROS SIMPLES D = 0,80 M - AREIA EXTRAÍDA E BRITA E PEDRA DE MÃO PRODUZIDAS</t>
  </si>
  <si>
    <t>DENTES PARA BUEIROS SIMPLES D = 0,80 M - AREIA, BRITA E PEDRA DE MÃO COMERCIAIS</t>
  </si>
  <si>
    <t>DENTES PARA BUEIROS SIMPLES D = 1,00 M - AREIA EXTRAÍDA E BRITA E PEDRA DE MÃO PRODUZIDAS</t>
  </si>
  <si>
    <t>DENTES PARA BUEIROS SIMPLES D = 1,00 M - AREIA, BRITA E PEDRA DE MÃO COMERCIAIS</t>
  </si>
  <si>
    <t>DENTES PARA BUEIROS SIMPLES D = 1,20 M - AREIA EXTRAÍDA E BRITA E PEDRA DE MÃO PRODUZIDAS</t>
  </si>
  <si>
    <t>DENTES PARA BUEIROS SIMPLES D = 1,20 M - AREIA, BRITA E PEDRA DE MÃO COMERCIAIS</t>
  </si>
  <si>
    <t>DENTES PARA BUEIROS SIMPLES D = 1,50 M - AREIA EXTRAÍDA E BRITA E PEDRA DE MÃO PRODUZIDAS</t>
  </si>
  <si>
    <t>DENTES PARA BUEIROS SIMPLES D = 1,50 M - AREIA, BRITA E PEDRA DE MÃO COMERCIAIS</t>
  </si>
  <si>
    <t>DENTES PARA BUEIROS TRIPLOS D = 1,00 M - AREIA EXTRAÍDA E BRITA E PEDRA DE MÃO PRODUZIDAS</t>
  </si>
  <si>
    <t>DENTES PARA BUEIROS TRIPLOS D = 1,00 M - AREIA, BRITA E PEDRA DE MÃO COMERCIAIS</t>
  </si>
  <si>
    <t>DENTES PARA BUEIROS TRIPLOS D = 1,20 M - AREIA EXTRAÍDA E BRITA E PEDRA DE MÃO PRODUZIDAS</t>
  </si>
  <si>
    <t>DENTES PARA BUEIROS TRIPLOS D = 1,20 M - AREIA, BRITA E PEDRA DE MÃO COMERCIAIS</t>
  </si>
  <si>
    <t>DENTES PARA BUEIROS TRIPLOS D = 1,50 M - AREIA EXTRAÍDA E BRITA E PEDRA DE MÃO PRODUZIDAS</t>
  </si>
  <si>
    <t>DENTES PARA BUEIROS TRIPLOS D = 1,50 M - AREIA, BRITA E PEDRA DE MÃO COMERCIAIS</t>
  </si>
  <si>
    <t>ALVENARIA DE BLOCOS DE CONCRETO 19 X 19 X 39 CM COM ESPESSURA DE 20 CM COM ARGAMASSA TRAÇO 1:0,5:3,5 - AREIA COMERCIAL</t>
  </si>
  <si>
    <t>ALVENARIA DE BLOCOS DE CONCRETO 19 X 19 X 39 CM COM ESPESSURA DE 20 CM COM ARGAMASSA TRAÇO 1:0,5:3,5 - AREIA EXTRAÍDA</t>
  </si>
  <si>
    <t>DIQUE DE CONTENÇÃO PARA USINA DE ASFALTO A QUENTE - INCLUSIVE DEMOLIÇÃO</t>
  </si>
  <si>
    <t>FORNECIMENTO E INSTALAÇÃO DE EXTINTOR DE ESPUMA 10 L</t>
  </si>
  <si>
    <t>INSTALAÇÃO DA USINA DE ASFALTO A QUENTE CAPACIDADE DE 120 T/H</t>
  </si>
  <si>
    <t>INSTALAÇÃO DA USINA MISTURADORA DE SOLOS COM CAPACIDADE DE 300 T/H</t>
  </si>
  <si>
    <t>LASTRO DE BRITA COMERCIAL - ESPALHAMENTO MECÂNICO</t>
  </si>
  <si>
    <t>MONTAGEM E DESMONTAGEM DA USINA DE ASFALTO A QUENTE COM CAPACIDADE DE 120 T/H - INCLUSIVE CONSTRUÇÃO E DEMOLIÇÃO DE BASES, RAMPAS, DEPÓSITOS DE AGREGADOS E DIQUE DE CONTENÇÃO</t>
  </si>
  <si>
    <t>MONTAGEM E DESMONTAGEM DA USINA DE PRÉ-MISTURADO A FRIO COM CAPACIDADE DE 60 T/H - INCLUSIVE CONSTRUÇÃO E DEMOLIÇÃO DE BASES, RAMPAS, DEPÓSITOS DE AGREGADOS E BACIA DE CONTENÇÃO</t>
  </si>
  <si>
    <t>MONTAGEM E DESMONTAGEM DA USINA MISTURADORA DE SOLOS COM CAPACIDADE DE 300 T/H - INCLUSIVE CONSTRUÇÃO E DEMOLIÇÃO DE BASES, RAMPAS E DEPÓSITOS DE AGREGADOS</t>
  </si>
  <si>
    <t>POSTO DE COMBUSTÍVEL - COM REAPROVEITAMENTO DE 2 VEZES DO TANQUE/BOMBA/COBERTURA - INCLUSIVE DEMOLIÇÃO</t>
  </si>
  <si>
    <t>RAMPA DE LAVAGEM - INCLUSIVE DEMOLIÇÃO</t>
  </si>
  <si>
    <t>RAMPA PARA ACESSO DO MISTURADOR DE AGREGADOS PARA CENTRAL DE BRITAGEM - INCLUSIVE DEMOLIÇÃO</t>
  </si>
  <si>
    <t>RAMPA PARA ACESSO DO MISTURADOR DE AGREGADOS PARA PMF - INCLUSIVE DEMOLIÇÃO</t>
  </si>
  <si>
    <t>RAMPA PARA ACESSO DO MISTURADOR DE AGREGADOS PARA USINA DE ASFALTO A QUENTE - INCLUSIVE DEMOLIÇÃO</t>
  </si>
  <si>
    <t>RAMPA PARA ACESSO DO MISTURADOR DE AGREGADOS PARA USINA DE SOLOS - INCLUSIVE DEMOLIÇÃO</t>
  </si>
  <si>
    <t>SISTEMA SEPARADOR ÁGUA E ÓLEO, INCLUSIVE DEMOLIÇÃO</t>
  </si>
  <si>
    <t>ADENSAMENTO DE CONCRETO POR VIBRADOR DE IMERSÃO</t>
  </si>
  <si>
    <t>ARGAMASSA AUTOADENSÁVEL PARA REPAROS E GRAUTEAMENTO - CONFECÇÃO EM MISTURADOR E LANÇAMENTO MANUAL</t>
  </si>
  <si>
    <t>ARGAMASSA DE CIMENTO E AREIA 1:1 - CONFECÇÃO EM BETONEIRA E LANÇAMENTO MANUAL - AREIA COMERCIAL</t>
  </si>
  <si>
    <t>ARGAMASSA DE CIMENTO E AREIA 1:1 - CONFECÇÃO EM BETONEIRA E LANÇAMENTO MANUAL - AREIA EXTRAÍDA</t>
  </si>
  <si>
    <t>ARGAMASSA DE CIMENTO E AREIA 1:2 - CONFECÇÃO EM BETONEIRA E LANÇAMENTO MANUAL - AREIA COMERCIAL</t>
  </si>
  <si>
    <t>ARGAMASSA DE CIMENTO E AREIA 1:2 - CONFECÇÃO EM BETONEIRA E LANÇAMENTO MANUAL - AREIA EXTRAÍDA</t>
  </si>
  <si>
    <t>ARGAMASSA DE CIMENTO E AREIA 1:3 - CONFECÇÃO EM BETONEIRA E LANÇAMENTO MANUAL - AREIA COMERCIAL</t>
  </si>
  <si>
    <t>ARGAMASSA DE CIMENTO E AREIA 1:3 - CONFECÇÃO EM BETONEIRA E LANÇAMENTO MANUAL - AREIA EXTRAÍDA</t>
  </si>
  <si>
    <t>ARGAMASSA DE CIMENTO E AREIA 1:3 COM 8% DE MICROSSÍLICA - CONFECÇÃO EM BETONEIRA E LANÇAMENTO MANUAL - AREIA COMERCIAL</t>
  </si>
  <si>
    <t>ARGAMASSA DE CIMENTO E AREIA 1:3 COM 8% DE MICROSSÍLICA - CONFECÇÃO EM BETONEIRA E LANÇAMENTO MANUAL - AREIA EXTRAÍDA</t>
  </si>
  <si>
    <t>ARGAMASSA DE CIMENTO E AREIA 1:4 - CONFECÇÃO EM BETONEIRA E LANÇAMENTO MANUAL - AREIA COMERCIAL</t>
  </si>
  <si>
    <t>ARGAMASSA DE CIMENTO E AREIA 1:4 - CONFECÇÃO EM BETONEIRA E LANÇAMENTO MANUAL - AREIA EXTRAÍDA</t>
  </si>
  <si>
    <t>ARGAMASSA DE CIMENTO E AREIA COM ADITIVO AGLUTINANTE 1:8 - CONFECÇÃO EM BETONEIRA E LANÇAMENTO MANUAL - AREIA COMERCIAL</t>
  </si>
  <si>
    <t>ARGAMASSA DE CIMENTO E AREIA COM ADITIVO AGLUTINANTE 1:8 - CONFECÇÃO EM BETONEIRA E LANÇAMENTO MANUAL - AREIA EXTRAÍDA</t>
  </si>
  <si>
    <t>ARGAMASSA DE CIMENTO, CAL HIDRATADA E AREIA 1:0,5:3,5 - CONFECÇÃO EM BETONEIRA E LANÇAMENTO MANUAL - AREIA COMERCIAL</t>
  </si>
  <si>
    <t>ARGAMASSA DE CIMENTO, CAL HIDRATADA E AREIA 1:0,5:3,5 - CONFECÇÃO EM BETONEIRA E LANÇAMENTO MANUAL - AREIA EXTRAÍDA</t>
  </si>
  <si>
    <t>ARGAMASSA DE CIMENTO, CAL HIDRATADA E AREIA 1:0,5:8 - CONFECÇÃO EM BETONEIRA E LANÇAMENTO MANUAL - AREIA COMERCIAL</t>
  </si>
  <si>
    <t>ARGAMASSA DE CIMENTO, CAL HIDRATADA E AREIA 1:0,5:8 - CONFECÇÃO EM BETONEIRA E LANÇAMENTO MANUAL - AREIA EXTRAÍDA</t>
  </si>
  <si>
    <t>ARGAMASSA DE CIMENTO, CAL HIDRATADA E AREIA 1:1:6 - CONFECÇÃO EM BETONEIRA E LANÇAMENTO MANUAL - AREIA COMERCIAL</t>
  </si>
  <si>
    <t>ARGAMASSA DE CIMENTO, CAL HIDRATADA E AREIA 1:1:6 - CONFECÇÃO EM BETONEIRA E LANÇAMENTO MANUAL - AREIA EXTRAÍDA</t>
  </si>
  <si>
    <t>ARGAMASSA DE CIMENTO, CAL HIDRATADA E AREIA 1:2:10 - CONFECÇÃO EM BETONEIRA E LANÇAMENTO MANUAL - AREIA COMERCIAL</t>
  </si>
  <si>
    <t>ARGAMASSA DE CIMENTO, CAL HIDRATADA E AREIA 1:2:10 - CONFECÇÃO EM BETONEIRA E LANÇAMENTO MANUAL - AREIA EXTRAÍDA</t>
  </si>
  <si>
    <t>ARGAMASSA DE CIMENTO, CAL HIDRATADA E AREIA 1:2:6 - CONFECÇÃO EM BETONEIRA E LANÇAMENTO MANUAL - AREIA COMERCIAL</t>
  </si>
  <si>
    <t>ARGAMASSA DE CIMENTO, CAL HIDRATADA E AREIA 1:2:6 - CONFECÇÃO EM BETONEIRA E LANÇAMENTO MANUAL - AREIA EXTRAÍDA</t>
  </si>
  <si>
    <t>ARGAMASSA DE CIMENTO, CAL HIDRATADA E AREIA 1:2:7 - CONFECÇÃO EM BETONEIRA E LANÇAMENTO MANUAL - AREIA COMERCIAL</t>
  </si>
  <si>
    <t>ARGAMASSA DE CIMENTO, CAL HIDRATADA E AREIA 1:2:7 - CONFECÇÃO EM BETONEIRA E LANÇAMENTO MANUAL - AREIA EXTRAÍDA</t>
  </si>
  <si>
    <t>ARGAMASSA DE CIMENTO, CAL HIDRATADA E AREIA 1:2:8 - CONFECÇÃO EM BETONEIRA E LANÇAMENTO MANUAL - AREIA COMERCIAL</t>
  </si>
  <si>
    <t>ARGAMASSA DE CIMENTO, CAL HIDRATADA E AREIA 1:2:8 - CONFECÇÃO EM BETONEIRA E LANÇAMENTO MANUAL - AREIA EXTRAÍDA</t>
  </si>
  <si>
    <t>ARGAMASSA DE CIMENTO, CAL HIDRATADA E AREIA 1:2:9 - CONFECÇÃO EM BETONEIRA E LANÇAMENTO MANUAL - AREIA COMERCIAL</t>
  </si>
  <si>
    <t>ARGAMASSA DE CIMENTO, CAL HIDRATADA E AREIA 1:2:9 - CONFECÇÃO EM BETONEIRA E LANÇAMENTO MANUAL - AREIA EXTRAÍDA</t>
  </si>
  <si>
    <t>ARGAMASSA PARA REPAROS E GRAUTEAMENTO - CONFECÇÃO EM MISTURADOR E LANÇAMENTO MANUAL</t>
  </si>
  <si>
    <t>ARGAMASSA POLIMÉRICA DE ALTO DESEMPENHO PROJETADA PARA REPAROS SUPERFICIAIS E REFORÇOS ESTRUTURAIS - CONFECÇÃO EM MISTURADOR E LANÇAMENTO PROJETADO</t>
  </si>
  <si>
    <t>CONCRETO</t>
  </si>
  <si>
    <t>CONCRETO AUTOADENSÁVEL COM SILICATO DE ALUMÍNIO FCK = 20 MPA - CONFECÇÃO EM BETONEIRA E LANÇAMENTO MANUAL - AREIA E BRITA COMERCIAIS</t>
  </si>
  <si>
    <t>CONCRETO AUTOADENSÁVEL COM SILICATO DE ALUMÍNIO FCK = 20 MPA - CONFECÇÃO EM BETONEIRA E LANÇAMENTO MANUAL - AREIA EXTRAÍDA E BRITA PRODUZIDA</t>
  </si>
  <si>
    <t>CONCRETO CICLÓPICO FCK = 20 MPA - CONFECÇÃO EM BETONEIRA E LANÇAMENTO MANUAL - AREIA EXTRAÍDA, BRITA E PEDRA DE MÃO PRODUZIDAS</t>
  </si>
  <si>
    <t>CONCRETO CICLÓPICO FCK = 20 MPA - CONFECÇÃO EM BETONEIRA E LANÇAMENTO MANUAL - AREIA, BRITA E PEDRA DE MÃO COMERCIAIS</t>
  </si>
  <si>
    <t>CONCRETO COM LÁTEX SBR FCK = 25 MPA - CONFECÇÃO EM BETONEIRA E LANÇAMENTO MANUAL - AREIA E BRITA COMERCIAIS</t>
  </si>
  <si>
    <t>CONCRETO COM LÁTEX SBR FCK = 30 MPA - CONFECÇÃO EM BETONEIRA E LANÇAMENTO MANUAL - AREIA E BRITA COMERCIAIS</t>
  </si>
  <si>
    <t>CONCRETO FCK = 15 MPA - CONFECÇÃO EM BETONEIRA E LANÇAMENTO MANUAL - AREIA E BRITA COMERCIAIS</t>
  </si>
  <si>
    <t>CONCRETO FCK = 15 MPA - CONFECÇÃO EM BETONEIRA E LANÇAMENTO MANUAL - AREIA EXTRAÍDA E BRITA PRODUZIDA</t>
  </si>
  <si>
    <t>CONCRETO FCK = 20 MPA - CONFECÇÃO EM BETONEIRA E LANÇAMENTO MANUAL - AREIA E BRITA COMERCIAIS</t>
  </si>
  <si>
    <t>CONCRETO FCK = 20 MPA - CONFECÇÃO EM BETONEIRA E LANÇAMENTO MANUAL - AREIA EXTRAÍDA E BRITA PRODUZIDA</t>
  </si>
  <si>
    <t>CONCRETO FCK = 25 MPA - CONFECÇÃO EM BETONEIRA E LANÇAMENTO MANUAL - AREIA E BRITA COMERCIAIS</t>
  </si>
  <si>
    <t>CONCRETO FCK = 25 MPA - CONFECÇÃO EM BETONEIRA E LANÇAMENTO MANUAL - AREIA EXTRAÍDA E BRITA PRODUZIDA</t>
  </si>
  <si>
    <t>CONCRETO FCK = 25 MPA PARA PRÉ-MOLDADOS (MOURÕES) - CONFECÇÃO EM BETONEIRA E LANÇAMENTO MANUAL - AREIA E BRITA COMERCIAIS</t>
  </si>
  <si>
    <t>CONCRETO FCK = 25 MPA PARA PRÉ-MOLDADOS (MOURÕES) - CONFECÇÃO EM BETONEIRA E LANÇAMENTO MANUAL - AREIA EXTRAÍDA E BRITA PRODUZIDA</t>
  </si>
  <si>
    <t>CONCRETO FCK = 30 MPA - CONFECÇÃO EM BETONEIRA E LANÇAMENTO MANUAL - AREIA E BRITA COMERCIAIS</t>
  </si>
  <si>
    <t>CONCRETO FCK = 30 MPA - CONFECÇÃO EM BETONEIRA E LANÇAMENTO MANUAL - AREIA EXTRAÍDA E BRITA PRODUZIDA</t>
  </si>
  <si>
    <t>CONCRETO FCK = 35 MPA - CONFECÇÃO EM BETONEIRA E LANÇAMENTO MANUAL - AREIA E BRITA COMERCIAIS</t>
  </si>
  <si>
    <t>CONCRETO FCK = 35 MPA - CONFECÇÃO EM BETONEIRA E LANÇAMENTO MANUAL - AREIA EXTRAÍDA E BRITA PRODUZIDA</t>
  </si>
  <si>
    <t>CONCRETO FCK = 40 MPA - CONFECÇÃO EM BETONEIRA E LANÇAMENTO MANUAL - AREIA E BRITA COMERCIAIS</t>
  </si>
  <si>
    <t>CONCRETO FCK = 40 MPA - CONFECÇÃO EM BETONEIRA E LANÇAMENTO MANUAL - AREIA EXTRAÍDA E BRITA PRODUZIDA</t>
  </si>
  <si>
    <t>CONCRETO MAGRO - CONFECÇÃO EM BETONEIRA E LANÇAMENTO MANUAL - AREIA E BRITA COMERCIAIS</t>
  </si>
  <si>
    <t>CONCRETO MAGRO - CONFECÇÃO EM BETONEIRA E LANÇAMENTO MANUAL - AREIA EXTRAÍDA E BRITA PRODUZIDA</t>
  </si>
  <si>
    <t>CONCRETO POROSO PARA TUBOS DE DRENAGEM FCK = 25 MPA - CONFECÇÃO EM BETONEIRA E LANÇAMENTO MANUAL - AREIA E BRITA COMERCIAIS</t>
  </si>
  <si>
    <t>CONCRETO POROSO PARA TUBOS DE DRENAGEM FCK = 25 MPA - CONFECÇÃO EM BETONEIRA E LANÇAMENTO MANUAL - AREIA EXTRAÍDA E BRITA PRODUZIDA</t>
  </si>
  <si>
    <t>MICROCONCRETO AUTOADENSÁVEL PARA REPAROS E GRAUTEAMENTO - CONFECÇÃO EM MISTURADOR E LANÇAMENTO MANUAL</t>
  </si>
  <si>
    <t>MICROCONCRETO PARA REPAROS E GRAUTEAMENTO - CONFECÇÃO EM MISTURADOR E LANÇAMENTO MANUAL</t>
  </si>
  <si>
    <t>CONCRETO FCK = 20 MPA PARA PROJEÇÃO VIA SECA - CONFECÇÃO EM BETONEIRA - AREIA E BRITA COMERCIAIS</t>
  </si>
  <si>
    <t>CONCRETO FCK = 25 MPA PARA PROJEÇÃO VIA SECA - CONFECÇÃO EM BETONEIRA - AREIA E BRITA COMERCIAIS</t>
  </si>
  <si>
    <t>CONCRETO FCK = 30 MPA PARA PROJEÇÃO VIA SECA - CONFECÇÃO EM BETONEIRA - AREIA E BRITA COMERCIAIS</t>
  </si>
  <si>
    <t>CONCRETO FCK = 40 MPA PARA PROJEÇÃO VIA SECA - CONFECÇÃO EM BETONEIRA - AREIA E BRITA COMERCIAIS</t>
  </si>
  <si>
    <t>CONCRETO PROJETADO VIA SECA FCK = 20 MPA APLICADO EM PISOS</t>
  </si>
  <si>
    <t>CONCRETO PROJETADO VIA SECA FCK = 20 MPA APLICADO EM SUPERFÍCIES INCLINADAS E VERTICAIS</t>
  </si>
  <si>
    <t>CONCRETO PROJETADO VIA SECA FCK = 20 MPA APLICADO EM TETO</t>
  </si>
  <si>
    <t>CONCRETO PROJETADO VIA SECA FCK = 25 MPA APLICADO EM PISOS</t>
  </si>
  <si>
    <t>CONCRETO PROJETADO VIA SECA FCK = 25 MPA APLICADO EM SUPERFÍCIES INCLINADAS E VERTICAIS</t>
  </si>
  <si>
    <t>CONCRETO PROJETADO VIA SECA FCK = 25 MPA APLICADO EM TETO</t>
  </si>
  <si>
    <t>CONCRETO PROJETADO VIA SECA FCK = 30 MPA APLICADO EM PISOS</t>
  </si>
  <si>
    <t>CONCRETO PROJETADO VIA SECA FCK = 30 MPA APLICADO EM SUPERFÍCIES INCLINADAS E VERTICAIS</t>
  </si>
  <si>
    <t>CONCRETO PROJETADO VIA SECA FCK = 30 MPA APLICADO EM TETO</t>
  </si>
  <si>
    <t>CONCRETO PROJETADO VIA SECA FCK = 40 MPA APLICADO EM PISOS</t>
  </si>
  <si>
    <t>CONCRETO PROJETADO VIA SECA FCK = 40 MPA APLICADO EM SUPERFÍCIES INCLINADAS E VERTICAIS</t>
  </si>
  <si>
    <t>CONCRETO PROJETADO VIA SECA FCK = 40 MPA VIA SECA APLICADO EM TETO</t>
  </si>
  <si>
    <t>ABERTURA EM MURO DE ALVENARIA DE PEDRA ARGAMASSADA COM MARTELETE</t>
  </si>
  <si>
    <t>CORTE A PLASMA CNC EM CHAPA COM ESPESSURA DE 6,3 A 10 MM</t>
  </si>
  <si>
    <t>CORTE A PLASMA MANUAL EM CHAPA DE AÇO-CARBONO COM ESPESSURA DE 4 A 8 MM</t>
  </si>
  <si>
    <t>CORTE A PLASMA MANUAL EM CHAPA DE AÇO-CARBONO COM ESPESSURA DE 9 A 25 MM</t>
  </si>
  <si>
    <t>CORTE A PLASMA MANUAL EM CHAPA DE ALUMÍNIO COM ESPESSURA DE 1,5 MM</t>
  </si>
  <si>
    <t>CORTE DE BARRAS DE AÇO CA-50 COM MAÇARICO OXIACETILENO</t>
  </si>
  <si>
    <t>CM2</t>
  </si>
  <si>
    <t>CORTE DE CANTONEIRA DE ALUMÍNIO</t>
  </si>
  <si>
    <t>CORTE DE CHAPA DE AÇO COM GUILHOTINA HIDRÁULICA</t>
  </si>
  <si>
    <t>CORTE DE CHAPAS DE AÇO COM ESPESSURA DE 12,5 MM COM MAÇARICO OXIACETILENO</t>
  </si>
  <si>
    <t>CORTE DE CHAPAS DE AÇO COM ESPESSURA DE 16 MM COM MAÇARICO OXIACETILENO</t>
  </si>
  <si>
    <t>CORTE DE CHAPAS DE AÇO COM ESPESSURA DE 3 MM COM MAÇARICO OXIACETILENO</t>
  </si>
  <si>
    <t>CORTE DE CHAPAS DE AÇO COM ESPESSURA DE 5 MM COM MAÇARICO OXIACETILENO</t>
  </si>
  <si>
    <t>CORTE DE CHAPAS DE AÇO COM ESPESSURA DE 6,3 MM COM MAÇARICO OXIACETILENO</t>
  </si>
  <si>
    <t>CORTE DE CHAPAS DE AÇO COM ESPESSURA DE 8 MM COM MAÇARICO OXIACETILENO</t>
  </si>
  <si>
    <t>CORTE DE CHAPAS DE AÇO COM ESPESSURA DE 9,5 MM COM MAÇARICO OXIACETILENO</t>
  </si>
  <si>
    <t>CORTE DE PERFIL METÁLICO COM MÁQUINA POLICORTE COM ESPESSURA DE ATÉ 1/8"</t>
  </si>
  <si>
    <t>CORTE DE PERFIS METÁLICOS COM MAÇARICO OXIACETILENO</t>
  </si>
  <si>
    <t>CORTE DE TRILHO TR45 COM UTILIZAÇÃO DE EQUIPAMENTO LEVE</t>
  </si>
  <si>
    <t>CORTE DE TRILHO TR57 COM UTILIZAÇÃO DE EQUIPAMENTO LEVE</t>
  </si>
  <si>
    <t>CORTE DE TRILHO TR68 COM UTILIZAÇÃO DE EQUIPAMENTO LEVE</t>
  </si>
  <si>
    <t>CORTE DE TRILHO UIC60 COM UTILIZAÇÃO DE EQUIPAMENTO LEVE</t>
  </si>
  <si>
    <t>DOBRAMENTO DE CHAPAS METÁLICAS COM ESPESSURAS DE 6,3 A 10 MM</t>
  </si>
  <si>
    <t>FURAÇÃO DE TRILHO TR45 COM UTILIZAÇÃO DE EQUIPAMENTO LEVE</t>
  </si>
  <si>
    <t>FURAÇÃO DE TRILHO TR57 COM UTILIZAÇÃO DE EQUIPAMENTO LEVE</t>
  </si>
  <si>
    <t>FURAÇÃO DE TRILHO TR68 COM UTILIZAÇÃO DE EQUIPAMENTO LEVE</t>
  </si>
  <si>
    <t>FURAÇÃO DE TRILHO UIC60 COM UTILIZAÇÃO DE EQUIPAMENTO LEVE</t>
  </si>
  <si>
    <t>PERFURAÇÃO EM CONCRETO COM COROA DIAMANTADA - D = 100 MM</t>
  </si>
  <si>
    <t>PERFURAÇÃO EM CONCRETO COM COROA DIAMANTADA - D = 16 MM</t>
  </si>
  <si>
    <t>PERFURAÇÃO EM CONCRETO COM COROA DIAMANTADA - D = 20 MM</t>
  </si>
  <si>
    <t>PERFURAÇÃO EM CONCRETO COM COROA DIAMANTADA - D = 25 MM</t>
  </si>
  <si>
    <t>PERFURAÇÃO EM CONCRETO COM COROA DIAMANTADA - D = 32 MM</t>
  </si>
  <si>
    <t>PERFURAÇÃO EM CONCRETO COM COROA DIAMANTADA - D = 38 MM</t>
  </si>
  <si>
    <t>PERFURAÇÃO EM CONCRETO COM COROA DIAMANTADA - D = 44 MM</t>
  </si>
  <si>
    <t>PERFURAÇÃO EM CONCRETO COM COROA DIAMANTADA - D = 50 MM</t>
  </si>
  <si>
    <t>PERFURAÇÃO EM CONCRETO COM COROA DIAMANTADA - D = 63 MM</t>
  </si>
  <si>
    <t>PERFURAÇÃO EM CONCRETO COM COROA DIAMANTADA - D = 75 MM</t>
  </si>
  <si>
    <t>PERFURAÇÃO EM CONCRETO COM MARTELETE ELÉTRICO - D = 10 MM</t>
  </si>
  <si>
    <t>PERFURAÇÃO EM CONCRETO COM MARTELETE ELÉTRICO - D = 13,0 MM</t>
  </si>
  <si>
    <t>PERFURAÇÃO EM CONCRETO COM MARTELETE ELÉTRICO - D = 14 MM</t>
  </si>
  <si>
    <t>SOLDA COM MAÇARICO OXIACETILENO DE CHAPAS DE AÇO DE 12,5 MM</t>
  </si>
  <si>
    <t>SOLDA COM MAÇARICO OXIACETILENO DE CHAPAS DE AÇO DE 16 MM</t>
  </si>
  <si>
    <t>SOLDA COM MAÇARICO OXIACETILENO DE CHAPAS DE AÇO DE 6,3 MM</t>
  </si>
  <si>
    <t>SOLDA COM MAÇARICO OXIACETILENO DE CHAPAS DE AÇO DE 8 MM</t>
  </si>
  <si>
    <t>SOLDA COM MAÇARICO OXIACETILENO DE CHAPAS DE AÇO DE 9,5 MM</t>
  </si>
  <si>
    <t>SOLDA ELÉTRICA MANUAL DE PERFIS METÁLICOS E CHAPAS DE AÇO COM ELETRODO E70XX PARA BENEFICIAMENTO DE AÇO NAVAL</t>
  </si>
  <si>
    <t>SOLDA TIPO MIG/MAG AUTOMATIZADA</t>
  </si>
  <si>
    <t>SOLDA TIPO MIG/MAG MANUAL</t>
  </si>
  <si>
    <t>CONTENÇÃO EM AREIA-CIMENTO ENSACADA COM MISTURA DE AREIA COM 8% DE CIMENTO - CONFECÇÃO E ASSENTAMENTO</t>
  </si>
  <si>
    <t>CONTENÇÃO EM SOLO-CIMENTO ENSACADO COM MISTURA DE SOLO DE JAZIDA COM 8% DE CIMENTO - CONFECÇÃO E ASSENTAMENTO</t>
  </si>
  <si>
    <t>ENROCAMENTO DE PEDRA ARRUMADA MANUALMENTE - PEDRA DE MÃO COMERCIAL - FORNECIMENTO E ASSENTAMENTO</t>
  </si>
  <si>
    <t>ENROCAMENTO DE PEDRA ARRUMADA MANUALMENTE - PEDRA DE MÃO PRODUZIDA - CONFECÇÃO E ASSENTAMENTO</t>
  </si>
  <si>
    <t>ENROCAMENTO DE PEDRA ESPALHADA E COMPACTADA MECANICAMENTE - PEDRA DE MÃO COMERCIAL - FORNECIMENTO E ASSENTAMENTO</t>
  </si>
  <si>
    <t>ENROCAMENTO DE PEDRA JOGADA - PEDRA DE MÃO COMERCIAL - FORNECIMENTO E ASSENTAMENTO</t>
  </si>
  <si>
    <t>ENROCAMENTO DE PEDRA JOGADA - PEDRA DE MÃO PRODUZIDA - CONFECÇÃO E ASSENTAMENTO</t>
  </si>
  <si>
    <t>FABRICAÇÃO DE BLOCOS SEGMENTAIS DE FACE PRÉ-MOLDADOS - C = 40 CM, L = 40 CM E H = 20 CM - MASSA DE 25 KG</t>
  </si>
  <si>
    <t>GEOGRELHA UNIDIRECIONAL COM RESISTÊNCIA À TRAÇÃO DE 100 KN/M - FORNECIMENTO E INSTALAÇÃO</t>
  </si>
  <si>
    <t>GEOGRELHA UNIDIRECIONAL COM RESISTÊNCIA À TRAÇÃO DE 150 KN/M - FORNECIMENTO E INSTALAÇÃO</t>
  </si>
  <si>
    <t>GEOGRELHA UNIDIRECIONAL COM RESISTÊNCIA À TRAÇÃO DE 200 KN/M - FORNECIMENTO E INSTALAÇÃO</t>
  </si>
  <si>
    <t>GEOGRELHA UNIDIRECIONAL COM RESISTÊNCIA À TRAÇÃO DE 300 KN/M - FORNECIMENTO E INSTALAÇÃO</t>
  </si>
  <si>
    <t>GEOGRELHA UNIDIRECIONAL COM RESISTÊNCIA À TRAÇÃO DE 400 KN/M - FORNECIMENTO E INSTALAÇÃO</t>
  </si>
  <si>
    <t>GEOGRELHA UNIDIRECIONAL COM RESISTÊNCIA À TRAÇÃO DE 50 KN/M - FORNECIMENTO E INSTALAÇÃO</t>
  </si>
  <si>
    <t>GEOGRELHA UNIDIRECIONAL COM RESISTÊNCIA À TRAÇÃO DE 90 KN/M - FORNECIMENTO E INSTALAÇÃO</t>
  </si>
  <si>
    <t>MURO EM BLOCOS SEGMENTAIS DE FACE PRÉ-MOLDADOS - C = 40 CM, L = 40 CM, E H = 20 CM COM ALTURA DE 4 A 6 M - CONFECÇÃO E ASSENTAMENTO</t>
  </si>
  <si>
    <t>MURO EM BLOCOS SEGMENTAIS DE FACE PRÉ-MOLDADOS - C = 40 CM, L = 40 CM, E H = 20 CM COM ALTURA DE 6 A 8 M - CONFECÇÃO E ASSENTAMENTO</t>
  </si>
  <si>
    <t>MURO EM BLOCOS SEGMENTAIS DE FACE PRÉ-MOLDADOS - C = 40 CM, L = 40 CM, E H = 20 CM COM ALTURA DE 8 A 10 M - CONFECÇÃO E ASSENTAMENTO</t>
  </si>
  <si>
    <t>MURO EM BLOCOS SEGMENTAIS DE FACE PRÉ-MOLDADOS - C = 40 CM, L = 40 CM, E H = 20 CM COM ALTURA DE ATÉ 4 M - CONFECÇÃO E ASSENTAMENTO</t>
  </si>
  <si>
    <t>PEDRA ARGAMASSADA COM CIMENTO E AREIA 1:3 - AREIA E PEDRA DE MÃO COMERCIAL - FORNECIMENTO E ASSENTAMENTO</t>
  </si>
  <si>
    <t>PEDRA ARGAMASSADA COM CIMENTO E AREIA 1:3 - AREIA EXTRAÍDA E PEDRA DE MÃO PRODUZIDA - CONFECÇÃO E ASSENTAMENTO</t>
  </si>
  <si>
    <t>APICOAMENTO MANUAL DE CONCRETO</t>
  </si>
  <si>
    <t>DEMOLIÇÃO DE CONCRETO ARMADO COM MARTELETE E CORTE OXIACETILENO</t>
  </si>
  <si>
    <t>DEMOLIÇÃO DE CONCRETO SIMPLES COM MARTELETE</t>
  </si>
  <si>
    <t>DEMOLIÇÃO MANUAL DE CONSTRUÇÕES PROVISÓRIAS DE MADEIRA - SEM REAPROVEITAMENTO</t>
  </si>
  <si>
    <t>DEMOLIÇÃO MANUAL DE CONSTRUÇÕES PROVISÓRIAS DE MADEIRA, SEM FECHAMENTO LATERAL E SEM PAVIMENTAÇÃO</t>
  </si>
  <si>
    <t>FRESAGEM DE PISO DE CONCRETO</t>
  </si>
  <si>
    <t>PREPARO E REGULARIZAÇÃO DE TERRENO EM DESNÍVEL</t>
  </si>
  <si>
    <t>RASPAGEM E LIMPEZA DE TERRENO PLANO</t>
  </si>
  <si>
    <t>REMOÇÃO DE CERCA COM MOURÕES DE CONCRETO</t>
  </si>
  <si>
    <t>REMOÇÃO DE PAINEL PUBLICITÁRIO, TIPO OUTDOOR, COM ESTRUTURA E SUPORTES EM MADEIRA</t>
  </si>
  <si>
    <t>REMOÇÃO DE PARALELEPÍPEDOS</t>
  </si>
  <si>
    <t>REMOÇÃO DE TUBOS DE CONCRETO COM DIÂMETRO DE 0,40 M A 1,00 M EM VALAS E BUEIROS</t>
  </si>
  <si>
    <t>REMOÇÃO DE TUBOS DE CONCRETO COM DIÂMETRO DE 1,20 M A 1,50 M EM VALAS E BUEIROS</t>
  </si>
  <si>
    <t>LEVANTAMENTO BATIMÉTRICO MONOFEIXE LONGITUDINAL</t>
  </si>
  <si>
    <t>LEVANTAMENTO BATIMÉTRICO MONOFEIXE TRANSVERSAL</t>
  </si>
  <si>
    <t>LEVANTAMENTO BATIMÉTRICO MULTIFEIXE</t>
  </si>
  <si>
    <t>LEVANTAMENTO HIDROMÉTRICO COM ADCP EM RIOS COM VELOCIDADE DE CORRENTE ACIMA DE 1,5 M/S</t>
  </si>
  <si>
    <t>LEVANTAMENTO HIDROMÉTRICO COM ADCP EM RIOS COM VELOCIDADE DE CORRENTE DE 0,5 A 1,0 M/S</t>
  </si>
  <si>
    <t>LEVANTAMENTO HIDROMÉTRICO COM ADCP EM RIOS COM VELOCIDADE DE CORRENTE DE 1,0 A 1,5 M/S</t>
  </si>
  <si>
    <t>DRAGAGEM DE AREIA FINA COM DRAGA DE SUCÇÃO E RECALQUE - BOMBA DE 1.350 KW E CORTADOR DE 170 KW - DISTÂNCIA DE RECALQUE DE 1.100 A 1.300 M</t>
  </si>
  <si>
    <t>DRAGAGEM DE AREIA FINA COM DRAGA DE SUCÇÃO E RECALQUE - BOMBA DE 1.350 KW E CORTADOR DE 170 KW - DISTÂNCIA DE RECALQUE DE 1.300 A 1.500 M</t>
  </si>
  <si>
    <t>DRAGAGEM DE AREIA FINA COM DRAGA DE SUCÇÃO E RECALQUE - BOMBA DE 1.350 KW E CORTADOR DE 170 KW - DISTÂNCIA DE RECALQUE DE 1.500 A 1.700 M</t>
  </si>
  <si>
    <t>DRAGAGEM DE AREIA FINA COM DRAGA DE SUCÇÃO E RECALQUE - BOMBA DE 1.350 KW E CORTADOR DE 170 KW - DISTÂNCIA DE RECALQUE DE 1.700 A 1.900 M</t>
  </si>
  <si>
    <t>DRAGAGEM DE AREIA FINA COM DRAGA DE SUCÇÃO E RECALQUE - BOMBA DE 1.350 KW E CORTADOR DE 170 KW - DISTÂNCIA DE RECALQUE DE 1.900 A 2.100 M</t>
  </si>
  <si>
    <t>DRAGAGEM DE AREIA FINA COM DRAGA DE SUCÇÃO E RECALQUE - BOMBA DE 1.350 KW E CORTADOR DE 170 KW - DISTÂNCIA DE RECALQUE DE 10.100 A 10.300 M</t>
  </si>
  <si>
    <t>DRAGAGEM DE AREIA FINA COM DRAGA DE SUCÇÃO E RECALQUE - BOMBA DE 1.350 KW E CORTADOR DE 170 KW - DISTÂNCIA DE RECALQUE DE 10.300 A 10.500 M</t>
  </si>
  <si>
    <t>DRAGAGEM DE AREIA FINA COM DRAGA DE SUCÇÃO E RECALQUE - BOMBA DE 1.350 KW E CORTADOR DE 170 KW - DISTÂNCIA DE RECALQUE DE 10.500 A 10.700 M</t>
  </si>
  <si>
    <t>DRAGAGEM DE AREIA FINA COM DRAGA DE SUCÇÃO E RECALQUE - BOMBA DE 1.350 KW E CORTADOR DE 170 KW - DISTÂNCIA DE RECALQUE DE 10.700 A 10.900 M</t>
  </si>
  <si>
    <t>DRAGAGEM DE AREIA FINA COM DRAGA DE SUCÇÃO E RECALQUE - BOMBA DE 1.350 KW E CORTADOR DE 170 KW - DISTÂNCIA DE RECALQUE DE 10.900 A 11.100 M</t>
  </si>
  <si>
    <t>DRAGAGEM DE AREIA FINA COM DRAGA DE SUCÇÃO E RECALQUE - BOMBA DE 1.350 KW E CORTADOR DE 170 KW - DISTÂNCIA DE RECALQUE DE 11.100 A 11.300 M</t>
  </si>
  <si>
    <t>DRAGAGEM DE AREIA FINA COM DRAGA DE SUCÇÃO E RECALQUE - BOMBA DE 1.350 KW E CORTADOR DE 170 KW - DISTÂNCIA DE RECALQUE DE 11.300 A 11.500 M</t>
  </si>
  <si>
    <t>DRAGAGEM DE AREIA FINA COM DRAGA DE SUCÇÃO E RECALQUE - BOMBA DE 1.350 KW E CORTADOR DE 170 KW - DISTÂNCIA DE RECALQUE DE 11.500 A 11.700 M</t>
  </si>
  <si>
    <t>DRAGAGEM DE AREIA FINA COM DRAGA DE SUCÇÃO E RECALQUE - BOMBA DE 1.350 KW E CORTADOR DE 170 KW - DISTÂNCIA DE RECALQUE DE 11.700 A 11.900 M</t>
  </si>
  <si>
    <t>DRAGAGEM DE AREIA FINA COM DRAGA DE SUCÇÃO E RECALQUE - BOMBA DE 1.350 KW E CORTADOR DE 170 KW - DISTÂNCIA DE RECALQUE DE 11.900 A 12.100 M</t>
  </si>
  <si>
    <t>DRAGAGEM DE AREIA FINA COM DRAGA DE SUCÇÃO E RECALQUE - BOMBA DE 1.350 KW E CORTADOR DE 170 KW - DISTÂNCIA DE RECALQUE DE 2.100 A 2.300 M</t>
  </si>
  <si>
    <t>DRAGAGEM DE AREIA FINA COM DRAGA DE SUCÇÃO E RECALQUE - BOMBA DE 1.350 KW E CORTADOR DE 170 KW - DISTÂNCIA DE RECALQUE DE 2.300 A 2.500 M</t>
  </si>
  <si>
    <t>DRAGAGEM DE AREIA FINA COM DRAGA DE SUCÇÃO E RECALQUE - BOMBA DE 1.350 KW E CORTADOR DE 170 KW - DISTÂNCIA DE RECALQUE DE 2.500 A 2.700 M</t>
  </si>
  <si>
    <t>DRAGAGEM DE AREIA FINA COM DRAGA DE SUCÇÃO E RECALQUE - BOMBA DE 1.350 KW E CORTADOR DE 170 KW - DISTÂNCIA DE RECALQUE DE 2.700 A 2.900 M</t>
  </si>
  <si>
    <t>DRAGAGEM DE AREIA FINA COM DRAGA DE SUCÇÃO E RECALQUE - BOMBA DE 1.350 KW E CORTADOR DE 170 KW - DISTÂNCIA DE RECALQUE DE 2.900 A 3.100 M</t>
  </si>
  <si>
    <t>DRAGAGEM DE AREIA FINA COM DRAGA DE SUCÇÃO E RECALQUE - BOMBA DE 1.350 KW E CORTADOR DE 170 KW - DISTÂNCIA DE RECALQUE DE 3.100 A 3.300 M</t>
  </si>
  <si>
    <t>DRAGAGEM DE AREIA FINA COM DRAGA DE SUCÇÃO E RECALQUE - BOMBA DE 1.350 KW E CORTADOR DE 170 KW - DISTÂNCIA DE RECALQUE DE 3.300 A 3.500 M</t>
  </si>
  <si>
    <t>DRAGAGEM DE AREIA FINA COM DRAGA DE SUCÇÃO E RECALQUE - BOMBA DE 1.350 KW E CORTADOR DE 170 KW - DISTÂNCIA DE RECALQUE DE 3.500 A 3.700 M</t>
  </si>
  <si>
    <t>DRAGAGEM DE AREIA FINA COM DRAGA DE SUCÇÃO E RECALQUE - BOMBA DE 1.350 KW E CORTADOR DE 170 KW - DISTÂNCIA DE RECALQUE DE 3.700 A 3.900 M</t>
  </si>
  <si>
    <t>DRAGAGEM DE AREIA FINA COM DRAGA DE SUCÇÃO E RECALQUE - BOMBA DE 1.350 KW E CORTADOR DE 170 KW - DISTÂNCIA DE RECALQUE DE 3.900 A 4.100 M</t>
  </si>
  <si>
    <t>DRAGAGEM DE AREIA FINA COM DRAGA DE SUCÇÃO E RECALQUE - BOMBA DE 1.350 KW E CORTADOR DE 170 KW - DISTÂNCIA DE RECALQUE DE 4.100 A 4.300 M</t>
  </si>
  <si>
    <t>DRAGAGEM DE AREIA FINA COM DRAGA DE SUCÇÃO E RECALQUE - BOMBA DE 1.350 KW E CORTADOR DE 170 KW - DISTÂNCIA DE RECALQUE DE 4.300 A 4.500 M</t>
  </si>
  <si>
    <t>DRAGAGEM DE AREIA FINA COM DRAGA DE SUCÇÃO E RECALQUE - BOMBA DE 1.350 KW E CORTADOR DE 170 KW - DISTÂNCIA DE RECALQUE DE 4.500 A 4.700 M</t>
  </si>
  <si>
    <t>DRAGAGEM DE AREIA FINA COM DRAGA DE SUCÇÃO E RECALQUE - BOMBA DE 1.350 KW E CORTADOR DE 170 KW - DISTÂNCIA DE RECALQUE DE 4.700 A 4.900 M</t>
  </si>
  <si>
    <t>DRAGAGEM DE AREIA FINA COM DRAGA DE SUCÇÃO E RECALQUE - BOMBA DE 1.350 KW E CORTADOR DE 170 KW - DISTÂNCIA DE RECALQUE DE 4.900 A 5.100 M</t>
  </si>
  <si>
    <t>DRAGAGEM DE AREIA FINA COM DRAGA DE SUCÇÃO E RECALQUE - BOMBA DE 1.350 KW E CORTADOR DE 170 KW - DISTÂNCIA DE RECALQUE DE 5.100 A 5.300 M</t>
  </si>
  <si>
    <t>DRAGAGEM DE AREIA FINA COM DRAGA DE SUCÇÃO E RECALQUE - BOMBA DE 1.350 KW E CORTADOR DE 170 KW - DISTÂNCIA DE RECALQUE DE 5.300 A 5.500 M</t>
  </si>
  <si>
    <t>DRAGAGEM DE AREIA FINA COM DRAGA DE SUCÇÃO E RECALQUE - BOMBA DE 1.350 KW E CORTADOR DE 170 KW - DISTÂNCIA DE RECALQUE DE 5.500 A 5.700 M</t>
  </si>
  <si>
    <t>DRAGAGEM DE AREIA FINA COM DRAGA DE SUCÇÃO E RECALQUE - BOMBA DE 1.350 KW E CORTADOR DE 170 KW - DISTÂNCIA DE RECALQUE DE 5.700 A 5.900 M</t>
  </si>
  <si>
    <t>DRAGAGEM DE AREIA FINA COM DRAGA DE SUCÇÃO E RECALQUE - BOMBA DE 1.350 KW E CORTADOR DE 170 KW - DISTÂNCIA DE RECALQUE DE 5.900 A 6.100 M</t>
  </si>
  <si>
    <t>DRAGAGEM DE AREIA FINA COM DRAGA DE SUCÇÃO E RECALQUE - BOMBA DE 1.350 KW E CORTADOR DE 170 KW - DISTÂNCIA DE RECALQUE DE 500 A 700 M</t>
  </si>
  <si>
    <t>DRAGAGEM DE AREIA FINA COM DRAGA DE SUCÇÃO E RECALQUE - BOMBA DE 1.350 KW E CORTADOR DE 170 KW - DISTÂNCIA DE RECALQUE DE 6.100 A 6.300 M</t>
  </si>
  <si>
    <t>DRAGAGEM DE AREIA FINA COM DRAGA DE SUCÇÃO E RECALQUE - BOMBA DE 1.350 KW E CORTADOR DE 170 KW - DISTÂNCIA DE RECALQUE DE 6.300 A 6.500 M</t>
  </si>
  <si>
    <t>DRAGAGEM DE AREIA FINA COM DRAGA DE SUCÇÃO E RECALQUE - BOMBA DE 1.350 KW E CORTADOR DE 170 KW - DISTÂNCIA DE RECALQUE DE 6.500 A 6.700 M</t>
  </si>
  <si>
    <t>DRAGAGEM DE AREIA FINA COM DRAGA DE SUCÇÃO E RECALQUE - BOMBA DE 1.350 KW E CORTADOR DE 170 KW - DISTÂNCIA DE RECALQUE DE 6.700 A 6.900 M</t>
  </si>
  <si>
    <t>DRAGAGEM DE AREIA FINA COM DRAGA DE SUCÇÃO E RECALQUE - BOMBA DE 1.350 KW E CORTADOR DE 170 KW - DISTÂNCIA DE RECALQUE DE 6.900 A 7.100 M</t>
  </si>
  <si>
    <t>DRAGAGEM DE AREIA FINA COM DRAGA DE SUCÇÃO E RECALQUE - BOMBA DE 1.350 KW E CORTADOR DE 170 KW - DISTÂNCIA DE RECALQUE DE 7.100 A 7.300 M</t>
  </si>
  <si>
    <t>DRAGAGEM DE AREIA FINA COM DRAGA DE SUCÇÃO E RECALQUE - BOMBA DE 1.350 KW E CORTADOR DE 170 KW - DISTÂNCIA DE RECALQUE DE 7.300 A 7.500 M</t>
  </si>
  <si>
    <t>DRAGAGEM DE AREIA FINA COM DRAGA DE SUCÇÃO E RECALQUE - BOMBA DE 1.350 KW E CORTADOR DE 170 KW - DISTÂNCIA DE RECALQUE DE 7.500 A 7.700 M</t>
  </si>
  <si>
    <t>DRAGAGEM DE AREIA FINA COM DRAGA DE SUCÇÃO E RECALQUE - BOMBA DE 1.350 KW E CORTADOR DE 170 KW - DISTÂNCIA DE RECALQUE DE 7.700 A 7.900 M</t>
  </si>
  <si>
    <t>DRAGAGEM DE AREIA FINA COM DRAGA DE SUCÇÃO E RECALQUE - BOMBA DE 1.350 KW E CORTADOR DE 170 KW - DISTÂNCIA DE RECALQUE DE 7.900 A 8.100 M</t>
  </si>
  <si>
    <t>DRAGAGEM DE AREIA FINA COM DRAGA DE SUCÇÃO E RECALQUE - BOMBA DE 1.350 KW E CORTADOR DE 170 KW - DISTÂNCIA DE RECALQUE DE 700 A 900 M</t>
  </si>
  <si>
    <t>DRAGAGEM DE AREIA FINA COM DRAGA DE SUCÇÃO E RECALQUE - BOMBA DE 1.350 KW E CORTADOR DE 170 KW - DISTÂNCIA DE RECALQUE DE 8.100 A 8.300 M</t>
  </si>
  <si>
    <t>DRAGAGEM DE AREIA FINA COM DRAGA DE SUCÇÃO E RECALQUE - BOMBA DE 1.350 KW E CORTADOR DE 170 KW - DISTÂNCIA DE RECALQUE DE 8.300 A 8.500 M</t>
  </si>
  <si>
    <t>DRAGAGEM DE AREIA FINA COM DRAGA DE SUCÇÃO E RECALQUE - BOMBA DE 1.350 KW E CORTADOR DE 170 KW - DISTÂNCIA DE RECALQUE DE 8.500 A 8.700 M</t>
  </si>
  <si>
    <t>DRAGAGEM DE AREIA FINA COM DRAGA DE SUCÇÃO E RECALQUE - BOMBA DE 1.350 KW E CORTADOR DE 170 KW - DISTÂNCIA DE RECALQUE DE 8.700 A 8.900 M</t>
  </si>
  <si>
    <t>DRAGAGEM DE AREIA FINA COM DRAGA DE SUCÇÃO E RECALQUE - BOMBA DE 1.350 KW E CORTADOR DE 170 KW - DISTÂNCIA DE RECALQUE DE 8.900 A 9.100 M</t>
  </si>
  <si>
    <t>DRAGAGEM DE AREIA FINA COM DRAGA DE SUCÇÃO E RECALQUE - BOMBA DE 1.350 KW E CORTADOR DE 170 KW - DISTÂNCIA DE RECALQUE DE 9.100 A 9.300 M</t>
  </si>
  <si>
    <t>DRAGAGEM DE AREIA FINA COM DRAGA DE SUCÇÃO E RECALQUE - BOMBA DE 1.350 KW E CORTADOR DE 170 KW - DISTÂNCIA DE RECALQUE DE 9.300 A 9.500 M</t>
  </si>
  <si>
    <t>DRAGAGEM DE AREIA FINA COM DRAGA DE SUCÇÃO E RECALQUE - BOMBA DE 1.350 KW E CORTADOR DE 170 KW - DISTÂNCIA DE RECALQUE DE 9.500 A 9.700 M</t>
  </si>
  <si>
    <t>DRAGAGEM DE AREIA FINA COM DRAGA DE SUCÇÃO E RECALQUE - BOMBA DE 1.350 KW E CORTADOR DE 170 KW - DISTÂNCIA DE RECALQUE DE 9.700 A 9.900 M</t>
  </si>
  <si>
    <t>DRAGAGEM DE AREIA FINA COM DRAGA DE SUCÇÃO E RECALQUE - BOMBA DE 1.350 KW E CORTADOR DE 170 KW - DISTÂNCIA DE RECALQUE DE 9.900 A 10.100 M</t>
  </si>
  <si>
    <t>DRAGAGEM DE AREIA FINA COM DRAGA DE SUCÇÃO E RECALQUE - BOMBA DE 1.350 KW E CORTADOR DE 170 KW - DISTÂNCIA DE RECALQUE DE 900 A 1.100 M</t>
  </si>
  <si>
    <t>DRAGAGEM DE AREIA FINA COM DRAGA DE SUCÇÃO E RECALQUE - BOMBA DE 1.350 KW E CORTADOR DE 170 KW - DISTÂNCIA DE RECALQUE DE ATÉ 500 M</t>
  </si>
  <si>
    <t>DRAGAGEM DE AREIA FINA COM DRAGA DE SUCÇÃO E RECALQUE - BOMBA DE 294 KW E CORTADOR DE 30 KW - DISTÂNCIA DE RECALQUE DE 1.100 A 1.300 M</t>
  </si>
  <si>
    <t>DRAGAGEM DE AREIA FINA COM DRAGA DE SUCÇÃO E RECALQUE - BOMBA DE 294 KW E CORTADOR DE 30 KW - DISTÂNCIA DE RECALQUE DE 1.300 A 1.500 M</t>
  </si>
  <si>
    <t>DRAGAGEM DE AREIA FINA COM DRAGA DE SUCÇÃO E RECALQUE - BOMBA DE 294 KW E CORTADOR DE 30 KW - DISTÂNCIA DE RECALQUE DE 1.500 A 1.700 M</t>
  </si>
  <si>
    <t>DRAGAGEM DE AREIA FINA COM DRAGA DE SUCÇÃO E RECALQUE - BOMBA DE 294 KW E CORTADOR DE 30 KW - DISTÂNCIA DE RECALQUE DE 1.700 A 1.900 M</t>
  </si>
  <si>
    <t>DRAGAGEM DE AREIA FINA COM DRAGA DE SUCÇÃO E RECALQUE - BOMBA DE 294 KW E CORTADOR DE 30 KW - DISTÂNCIA DE RECALQUE DE 1.900 A 2.100 M</t>
  </si>
  <si>
    <t>DRAGAGEM DE AREIA FINA COM DRAGA DE SUCÇÃO E RECALQUE - BOMBA DE 294 KW E CORTADOR DE 30 KW - DISTÂNCIA DE RECALQUE DE 2.100 A 2.300 M</t>
  </si>
  <si>
    <t>DRAGAGEM DE AREIA FINA COM DRAGA DE SUCÇÃO E RECALQUE - BOMBA DE 294 KW E CORTADOR DE 30 KW - DISTÂNCIA DE RECALQUE DE 2.300 A 2.500 M</t>
  </si>
  <si>
    <t>DRAGAGEM DE AREIA FINA COM DRAGA DE SUCÇÃO E RECALQUE - BOMBA DE 294 KW E CORTADOR DE 30 KW - DISTÂNCIA DE RECALQUE DE 2.500 A 2.700 M</t>
  </si>
  <si>
    <t>DRAGAGEM DE AREIA FINA COM DRAGA DE SUCÇÃO E RECALQUE - BOMBA DE 294 KW E CORTADOR DE 30 KW - DISTÂNCIA DE RECALQUE DE 2.700 A 2.900 M</t>
  </si>
  <si>
    <t>DRAGAGEM DE AREIA FINA COM DRAGA DE SUCÇÃO E RECALQUE - BOMBA DE 294 KW E CORTADOR DE 30 KW - DISTÂNCIA DE RECALQUE DE 2.900 A 3.100 M</t>
  </si>
  <si>
    <t>DRAGAGEM DE AREIA FINA COM DRAGA DE SUCÇÃO E RECALQUE - BOMBA DE 294 KW E CORTADOR DE 30 KW - DISTÂNCIA DE RECALQUE DE 3.100 A 3.300 M</t>
  </si>
  <si>
    <t>DRAGAGEM DE AREIA FINA COM DRAGA DE SUCÇÃO E RECALQUE - BOMBA DE 294 KW E CORTADOR DE 30 KW - DISTÂNCIA DE RECALQUE DE 3.300 A 3.500 M</t>
  </si>
  <si>
    <t>DRAGAGEM DE AREIA FINA COM DRAGA DE SUCÇÃO E RECALQUE - BOMBA DE 294 KW E CORTADOR DE 30 KW - DISTÂNCIA DE RECALQUE DE 3.500 A 3.700 M</t>
  </si>
  <si>
    <t>DRAGAGEM DE AREIA FINA COM DRAGA DE SUCÇÃO E RECALQUE - BOMBA DE 294 KW E CORTADOR DE 30 KW - DISTÂNCIA DE RECALQUE DE 3.700 A 3.900 M</t>
  </si>
  <si>
    <t>DRAGAGEM DE AREIA FINA COM DRAGA DE SUCÇÃO E RECALQUE - BOMBA DE 294 KW E CORTADOR DE 30 KW - DISTÂNCIA DE RECALQUE DE 3.900 A 4.100 M</t>
  </si>
  <si>
    <t>DRAGAGEM DE AREIA FINA COM DRAGA DE SUCÇÃO E RECALQUE - BOMBA DE 294 KW E CORTADOR DE 30 KW - DISTÂNCIA DE RECALQUE DE 500 A 700 M</t>
  </si>
  <si>
    <t>DRAGAGEM DE AREIA FINA COM DRAGA DE SUCÇÃO E RECALQUE - BOMBA DE 294 KW E CORTADOR DE 30 KW - DISTÂNCIA DE RECALQUE DE 700 A 900 M</t>
  </si>
  <si>
    <t>DRAGAGEM DE AREIA FINA COM DRAGA DE SUCÇÃO E RECALQUE - BOMBA DE 294 KW E CORTADOR DE 30 KW - DISTÂNCIA DE RECALQUE DE 900 A 1.100 M</t>
  </si>
  <si>
    <t>DRAGAGEM DE AREIA FINA COM DRAGA DE SUCÇÃO E RECALQUE - BOMBA DE 294 KW E CORTADOR DE 30 KW - DISTÂNCIA DE RECALQUE DE ATÉ 500 M</t>
  </si>
  <si>
    <t>DRAGAGEM DE AREIA FINA COM DRAGA DE SUCÇÃO E RECALQUE - BOMBA DE 483 KW E CORTADOR DE 55 KW - DISTÂNCIA DE RECALQUE DE 1.100 A 1.300 M</t>
  </si>
  <si>
    <t>DRAGAGEM DE AREIA FINA COM DRAGA DE SUCÇÃO E RECALQUE - BOMBA DE 483 KW E CORTADOR DE 55 KW - DISTÂNCIA DE RECALQUE DE 1.300 A 1.500 M</t>
  </si>
  <si>
    <t>DRAGAGEM DE AREIA FINA COM DRAGA DE SUCÇÃO E RECALQUE - BOMBA DE 483 KW E CORTADOR DE 55 KW - DISTÂNCIA DE RECALQUE DE 1.500 A 1.700 M</t>
  </si>
  <si>
    <t>DRAGAGEM DE AREIA FINA COM DRAGA DE SUCÇÃO E RECALQUE - BOMBA DE 483 KW E CORTADOR DE 55 KW - DISTÂNCIA DE RECALQUE DE 1.700 A 1.900 M</t>
  </si>
  <si>
    <t>DRAGAGEM DE AREIA FINA COM DRAGA DE SUCÇÃO E RECALQUE - BOMBA DE 483 KW E CORTADOR DE 55 KW - DISTÂNCIA DE RECALQUE DE 1.900 A 2.100 M</t>
  </si>
  <si>
    <t>DRAGAGEM DE AREIA FINA COM DRAGA DE SUCÇÃO E RECALQUE - BOMBA DE 483 KW E CORTADOR DE 55 KW - DISTÂNCIA DE RECALQUE DE 2.100 A 2.300 M</t>
  </si>
  <si>
    <t>DRAGAGEM DE AREIA FINA COM DRAGA DE SUCÇÃO E RECALQUE - BOMBA DE 483 KW E CORTADOR DE 55 KW - DISTÂNCIA DE RECALQUE DE 2.300 A 2.500 M</t>
  </si>
  <si>
    <t>DRAGAGEM DE AREIA FINA COM DRAGA DE SUCÇÃO E RECALQUE - BOMBA DE 483 KW E CORTADOR DE 55 KW - DISTÂNCIA DE RECALQUE DE 2.500 A 2.700 M</t>
  </si>
  <si>
    <t>DRAGAGEM DE AREIA FINA COM DRAGA DE SUCÇÃO E RECALQUE - BOMBA DE 483 KW E CORTADOR DE 55 KW - DISTÂNCIA DE RECALQUE DE 2.700 A 2.900 M</t>
  </si>
  <si>
    <t>DRAGAGEM DE AREIA FINA COM DRAGA DE SUCÇÃO E RECALQUE - BOMBA DE 483 KW E CORTADOR DE 55 KW - DISTÂNCIA DE RECALQUE DE 2.900 A 3.100 M</t>
  </si>
  <si>
    <t>DRAGAGEM DE AREIA FINA COM DRAGA DE SUCÇÃO E RECALQUE - BOMBA DE 483 KW E CORTADOR DE 55 KW - DISTÂNCIA DE RECALQUE DE 3.100 A 3.300 M</t>
  </si>
  <si>
    <t>DRAGAGEM DE AREIA FINA COM DRAGA DE SUCÇÃO E RECALQUE - BOMBA DE 483 KW E CORTADOR DE 55 KW - DISTÂNCIA DE RECALQUE DE 3.300 A 3.500 M</t>
  </si>
  <si>
    <t>DRAGAGEM DE AREIA FINA COM DRAGA DE SUCÇÃO E RECALQUE - BOMBA DE 483 KW E CORTADOR DE 55 KW - DISTÂNCIA DE RECALQUE DE 3.500 A 3.700 M</t>
  </si>
  <si>
    <t>DRAGAGEM DE AREIA FINA COM DRAGA DE SUCÇÃO E RECALQUE - BOMBA DE 483 KW E CORTADOR DE 55 KW - DISTÂNCIA DE RECALQUE DE 3.700 A 3.900 M</t>
  </si>
  <si>
    <t>DRAGAGEM DE AREIA FINA COM DRAGA DE SUCÇÃO E RECALQUE - BOMBA DE 483 KW E CORTADOR DE 55 KW - DISTÂNCIA DE RECALQUE DE 3.900 A 4.100 M</t>
  </si>
  <si>
    <t>DRAGAGEM DE AREIA FINA COM DRAGA DE SUCÇÃO E RECALQUE - BOMBA DE 483 KW E CORTADOR DE 55 KW - DISTÂNCIA DE RECALQUE DE 4.100 A 4.300 M</t>
  </si>
  <si>
    <t>DRAGAGEM DE AREIA FINA COM DRAGA DE SUCÇÃO E RECALQUE - BOMBA DE 483 KW E CORTADOR DE 55 KW - DISTÂNCIA DE RECALQUE DE 4.300 A 4.500 M</t>
  </si>
  <si>
    <t>DRAGAGEM DE AREIA FINA COM DRAGA DE SUCÇÃO E RECALQUE - BOMBA DE 483 KW E CORTADOR DE 55 KW - DISTÂNCIA DE RECALQUE DE 4.500 A 4.700 M</t>
  </si>
  <si>
    <t>DRAGAGEM DE AREIA FINA COM DRAGA DE SUCÇÃO E RECALQUE - BOMBA DE 483 KW E CORTADOR DE 55 KW - DISTÂNCIA DE RECALQUE DE 4.700 A 4.900 M</t>
  </si>
  <si>
    <t>DRAGAGEM DE AREIA FINA COM DRAGA DE SUCÇÃO E RECALQUE - BOMBA DE 483 KW E CORTADOR DE 55 KW - DISTÂNCIA DE RECALQUE DE 4.900 A 5.100 M</t>
  </si>
  <si>
    <t>DRAGAGEM DE AREIA FINA COM DRAGA DE SUCÇÃO E RECALQUE - BOMBA DE 483 KW E CORTADOR DE 55 KW - DISTÂNCIA DE RECALQUE DE 5.100 A 5.300 M</t>
  </si>
  <si>
    <t>DRAGAGEM DE AREIA FINA COM DRAGA DE SUCÇÃO E RECALQUE - BOMBA DE 483 KW E CORTADOR DE 55 KW - DISTÂNCIA DE RECALQUE DE 5.300 A 5.500 M</t>
  </si>
  <si>
    <t>DRAGAGEM DE AREIA FINA COM DRAGA DE SUCÇÃO E RECALQUE - BOMBA DE 483 KW E CORTADOR DE 55 KW - DISTÂNCIA DE RECALQUE DE 5.500 A 5.700 M</t>
  </si>
  <si>
    <t>DRAGAGEM DE AREIA FINA COM DRAGA DE SUCÇÃO E RECALQUE - BOMBA DE 483 KW E CORTADOR DE 55 KW - DISTÂNCIA DE RECALQUE DE 5.700 A 5.900 M</t>
  </si>
  <si>
    <t>DRAGAGEM DE AREIA FINA COM DRAGA DE SUCÇÃO E RECALQUE - BOMBA DE 483 KW E CORTADOR DE 55 KW - DISTÂNCIA DE RECALQUE DE 5.900 A 6.100 M</t>
  </si>
  <si>
    <t>DRAGAGEM DE AREIA FINA COM DRAGA DE SUCÇÃO E RECALQUE - BOMBA DE 483 KW E CORTADOR DE 55 KW - DISTÂNCIA DE RECALQUE DE 500 A 700 M</t>
  </si>
  <si>
    <t>DRAGAGEM DE AREIA FINA COM DRAGA DE SUCÇÃO E RECALQUE - BOMBA DE 483 KW E CORTADOR DE 55 KW - DISTÂNCIA DE RECALQUE DE 6.100 A 6.300 M</t>
  </si>
  <si>
    <t>DRAGAGEM DE AREIA FINA COM DRAGA DE SUCÇÃO E RECALQUE - BOMBA DE 483 KW E CORTADOR DE 55 KW - DISTÂNCIA DE RECALQUE DE 6.300 A 6.500 M</t>
  </si>
  <si>
    <t>DRAGAGEM DE AREIA FINA COM DRAGA DE SUCÇÃO E RECALQUE - BOMBA DE 483 KW E CORTADOR DE 55 KW - DISTÂNCIA DE RECALQUE DE 6.500 A 6.700 M</t>
  </si>
  <si>
    <t>DRAGAGEM DE AREIA FINA COM DRAGA DE SUCÇÃO E RECALQUE - BOMBA DE 483 KW E CORTADOR DE 55 KW - DISTÂNCIA DE RECALQUE DE 6.700 A 6.900 M</t>
  </si>
  <si>
    <t>DRAGAGEM DE AREIA FINA COM DRAGA DE SUCÇÃO E RECALQUE - BOMBA DE 483 KW E CORTADOR DE 55 KW - DISTÂNCIA DE RECALQUE DE 6.900 A 7.100 M</t>
  </si>
  <si>
    <t>DRAGAGEM DE AREIA FINA COM DRAGA DE SUCÇÃO E RECALQUE - BOMBA DE 483 KW E CORTADOR DE 55 KW - DISTÂNCIA DE RECALQUE DE 7.100 A 7.300 M</t>
  </si>
  <si>
    <t>DRAGAGEM DE AREIA FINA COM DRAGA DE SUCÇÃO E RECALQUE - BOMBA DE 483 KW E CORTADOR DE 55 KW - DISTÂNCIA DE RECALQUE DE 7.300 A 7.500 M</t>
  </si>
  <si>
    <t>DRAGAGEM DE AREIA FINA COM DRAGA DE SUCÇÃO E RECALQUE - BOMBA DE 483 KW E CORTADOR DE 55 KW - DISTÂNCIA DE RECALQUE DE 7.500 A 7.700 M</t>
  </si>
  <si>
    <t>DRAGAGEM DE AREIA FINA COM DRAGA DE SUCÇÃO E RECALQUE - BOMBA DE 483 KW E CORTADOR DE 55 KW - DISTÂNCIA DE RECALQUE DE 7.700 A 7.900 M</t>
  </si>
  <si>
    <t>DRAGAGEM DE AREIA FINA COM DRAGA DE SUCÇÃO E RECALQUE - BOMBA DE 483 KW E CORTADOR DE 55 KW - DISTÂNCIA DE RECALQUE DE 700 A 900 M</t>
  </si>
  <si>
    <t>DRAGAGEM DE AREIA FINA COM DRAGA DE SUCÇÃO E RECALQUE - BOMBA DE 483 KW E CORTADOR DE 55 KW - DISTÂNCIA DE RECALQUE DE 900 A 1.100 M</t>
  </si>
  <si>
    <t>DRAGAGEM DE AREIA FINA COM DRAGA DE SUCÇÃO E RECALQUE - BOMBA DE 483 KW E CORTADOR DE 55 KW - DISTÂNCIA DE RECALQUE DE ATÉ 500 M</t>
  </si>
  <si>
    <t>DRAGAGEM DE AREIA FINA COM DRAGA DE SUCÇÃO E RECALQUE - BOMBA DE 746 KW E CORTADOR DE 110 KW - DISTÂNCIA DE RECALQUE DE 1.100 A 1.300 M</t>
  </si>
  <si>
    <t>DRAGAGEM DE AREIA FINA COM DRAGA DE SUCÇÃO E RECALQUE - BOMBA DE 746 KW E CORTADOR DE 110 KW - DISTÂNCIA DE RECALQUE DE 1.300 A 1.500 M</t>
  </si>
  <si>
    <t>DRAGAGEM DE AREIA FINA COM DRAGA DE SUCÇÃO E RECALQUE - BOMBA DE 746 KW E CORTADOR DE 110 KW - DISTÂNCIA DE RECALQUE DE 1.500 A 1.700 M</t>
  </si>
  <si>
    <t>DRAGAGEM DE AREIA FINA COM DRAGA DE SUCÇÃO E RECALQUE - BOMBA DE 746 KW E CORTADOR DE 110 KW - DISTÂNCIA DE RECALQUE DE 1.700 A 1.900 M</t>
  </si>
  <si>
    <t>DRAGAGEM DE AREIA FINA COM DRAGA DE SUCÇÃO E RECALQUE - BOMBA DE 746 KW E CORTADOR DE 110 KW - DISTÂNCIA DE RECALQUE DE 1.900 A 2.100 M</t>
  </si>
  <si>
    <t>DRAGAGEM DE AREIA FINA COM DRAGA DE SUCÇÃO E RECALQUE - BOMBA DE 746 KW E CORTADOR DE 110 KW - DISTÂNCIA DE RECALQUE DE 2.100 A 2.300 M</t>
  </si>
  <si>
    <t>DRAGAGEM DE AREIA FINA COM DRAGA DE SUCÇÃO E RECALQUE - BOMBA DE 746 KW E CORTADOR DE 110 KW - DISTÂNCIA DE RECALQUE DE 2.300 A 2.500 M</t>
  </si>
  <si>
    <t>DRAGAGEM DE AREIA FINA COM DRAGA DE SUCÇÃO E RECALQUE - BOMBA DE 746 KW E CORTADOR DE 110 KW - DISTÂNCIA DE RECALQUE DE 2.500 A 2.700 M</t>
  </si>
  <si>
    <t>DRAGAGEM DE AREIA FINA COM DRAGA DE SUCÇÃO E RECALQUE - BOMBA DE 746 KW E CORTADOR DE 110 KW - DISTÂNCIA DE RECALQUE DE 2.700 A 2.900 M</t>
  </si>
  <si>
    <t>DRAGAGEM DE AREIA FINA COM DRAGA DE SUCÇÃO E RECALQUE - BOMBA DE 746 KW E CORTADOR DE 110 KW - DISTÂNCIA DE RECALQUE DE 2.900 A 3.100 M</t>
  </si>
  <si>
    <t>DRAGAGEM DE AREIA FINA COM DRAGA DE SUCÇÃO E RECALQUE - BOMBA DE 746 KW E CORTADOR DE 110 KW - DISTÂNCIA DE RECALQUE DE 3.100 A 3.300 M</t>
  </si>
  <si>
    <t>DRAGAGEM DE AREIA FINA COM DRAGA DE SUCÇÃO E RECALQUE - BOMBA DE 746 KW E CORTADOR DE 110 KW - DISTÂNCIA DE RECALQUE DE 3.300 A 3.500 M</t>
  </si>
  <si>
    <t>DRAGAGEM DE AREIA FINA COM DRAGA DE SUCÇÃO E RECALQUE - BOMBA DE 746 KW E CORTADOR DE 110 KW - DISTÂNCIA DE RECALQUE DE 3.500 A 3.700 M</t>
  </si>
  <si>
    <t>DRAGAGEM DE AREIA FINA COM DRAGA DE SUCÇÃO E RECALQUE - BOMBA DE 746 KW E CORTADOR DE 110 KW - DISTÂNCIA DE RECALQUE DE 3.700 A 3.900 M</t>
  </si>
  <si>
    <t>DRAGAGEM DE AREIA FINA COM DRAGA DE SUCÇÃO E RECALQUE - BOMBA DE 746 KW E CORTADOR DE 110 KW - DISTÂNCIA DE RECALQUE DE 3.900 A 4.100 M</t>
  </si>
  <si>
    <t>DRAGAGEM DE AREIA FINA COM DRAGA DE SUCÇÃO E RECALQUE - BOMBA DE 746 KW E CORTADOR DE 110 KW - DISTÂNCIA DE RECALQUE DE 4.100 A 4.300 M</t>
  </si>
  <si>
    <t>DRAGAGEM DE AREIA FINA COM DRAGA DE SUCÇÃO E RECALQUE - BOMBA DE 746 KW E CORTADOR DE 110 KW - DISTÂNCIA DE RECALQUE DE 4.300 A 4.500 M</t>
  </si>
  <si>
    <t>DRAGAGEM DE AREIA FINA COM DRAGA DE SUCÇÃO E RECALQUE - BOMBA DE 746 KW E CORTADOR DE 110 KW - DISTÂNCIA DE RECALQUE DE 4.500 A 4.700 M</t>
  </si>
  <si>
    <t>DRAGAGEM DE AREIA FINA COM DRAGA DE SUCÇÃO E RECALQUE - BOMBA DE 746 KW E CORTADOR DE 110 KW - DISTÂNCIA DE RECALQUE DE 4.700 A 4.900 M</t>
  </si>
  <si>
    <t>DRAGAGEM DE AREIA FINA COM DRAGA DE SUCÇÃO E RECALQUE - BOMBA DE 746 KW E CORTADOR DE 110 KW - DISTÂNCIA DE RECALQUE DE 4.900 A 5.100 M</t>
  </si>
  <si>
    <t>DRAGAGEM DE AREIA FINA COM DRAGA DE SUCÇÃO E RECALQUE - BOMBA DE 746 KW E CORTADOR DE 110 KW - DISTÂNCIA DE RECALQUE DE 5.100 A 5.300 M</t>
  </si>
  <si>
    <t>DRAGAGEM DE AREIA FINA COM DRAGA DE SUCÇÃO E RECALQUE - BOMBA DE 746 KW E CORTADOR DE 110 KW - DISTÂNCIA DE RECALQUE DE 5.300 A 5.500 M</t>
  </si>
  <si>
    <t>DRAGAGEM DE AREIA FINA COM DRAGA DE SUCÇÃO E RECALQUE - BOMBA DE 746 KW E CORTADOR DE 110 KW - DISTÂNCIA DE RECALQUE DE 5.500 A 5.700 M</t>
  </si>
  <si>
    <t>DRAGAGEM DE AREIA FINA COM DRAGA DE SUCÇÃO E RECALQUE - BOMBA DE 746 KW E CORTADOR DE 110 KW - DISTÂNCIA DE RECALQUE DE 5.700 A 5.900 M</t>
  </si>
  <si>
    <t>DRAGAGEM DE AREIA FINA COM DRAGA DE SUCÇÃO E RECALQUE - BOMBA DE 746 KW E CORTADOR DE 110 KW - DISTÂNCIA DE RECALQUE DE 5.900 A 6.100 M</t>
  </si>
  <si>
    <t>DRAGAGEM DE AREIA FINA COM DRAGA DE SUCÇÃO E RECALQUE - BOMBA DE 746 KW E CORTADOR DE 110 KW - DISTÂNCIA DE RECALQUE DE 500 A 700 M</t>
  </si>
  <si>
    <t>DRAGAGEM DE AREIA FINA COM DRAGA DE SUCÇÃO E RECALQUE - BOMBA DE 746 KW E CORTADOR DE 110 KW - DISTÂNCIA DE RECALQUE DE 6.100 A 6.300 M</t>
  </si>
  <si>
    <t>DRAGAGEM DE AREIA FINA COM DRAGA DE SUCÇÃO E RECALQUE - BOMBA DE 746 KW E CORTADOR DE 110 KW - DISTÂNCIA DE RECALQUE DE 6.300 A 6.500 M</t>
  </si>
  <si>
    <t>DRAGAGEM DE AREIA FINA COM DRAGA DE SUCÇÃO E RECALQUE - BOMBA DE 746 KW E CORTADOR DE 110 KW - DISTÂNCIA DE RECALQUE DE 6.500 A 6.700 M</t>
  </si>
  <si>
    <t>DRAGAGEM DE AREIA FINA COM DRAGA DE SUCÇÃO E RECALQUE - BOMBA DE 746 KW E CORTADOR DE 110 KW - DISTÂNCIA DE RECALQUE DE 6.700 A 6.900 M</t>
  </si>
  <si>
    <t>DRAGAGEM DE AREIA FINA COM DRAGA DE SUCÇÃO E RECALQUE - BOMBA DE 746 KW E CORTADOR DE 110 KW - DISTÂNCIA DE RECALQUE DE 6.900 A 7.100 M</t>
  </si>
  <si>
    <t>DRAGAGEM DE AREIA FINA COM DRAGA DE SUCÇÃO E RECALQUE - BOMBA DE 746 KW E CORTADOR DE 110 KW - DISTÂNCIA DE RECALQUE DE 7.100 A 7.300 M</t>
  </si>
  <si>
    <t>DRAGAGEM DE AREIA FINA COM DRAGA DE SUCÇÃO E RECALQUE - BOMBA DE 746 KW E CORTADOR DE 110 KW - DISTÂNCIA DE RECALQUE DE 7.300 A 7.500 M</t>
  </si>
  <si>
    <t>DRAGAGEM DE AREIA FINA COM DRAGA DE SUCÇÃO E RECALQUE - BOMBA DE 746 KW E CORTADOR DE 110 KW - DISTÂNCIA DE RECALQUE DE 7.500 A 7.700 M</t>
  </si>
  <si>
    <t>DRAGAGEM DE AREIA FINA COM DRAGA DE SUCÇÃO E RECALQUE - BOMBA DE 746 KW E CORTADOR DE 110 KW - DISTÂNCIA DE RECALQUE DE 7.700 A 7.900 M</t>
  </si>
  <si>
    <t>DRAGAGEM DE AREIA FINA COM DRAGA DE SUCÇÃO E RECALQUE - BOMBA DE 746 KW E CORTADOR DE 110 KW - DISTÂNCIA DE RECALQUE DE 7.900 A 8.100 M</t>
  </si>
  <si>
    <t>DRAGAGEM DE AREIA FINA COM DRAGA DE SUCÇÃO E RECALQUE - BOMBA DE 746 KW E CORTADOR DE 110 KW - DISTÂNCIA DE RECALQUE DE 700 A 900 M</t>
  </si>
  <si>
    <t>DRAGAGEM DE AREIA FINA COM DRAGA DE SUCÇÃO E RECALQUE - BOMBA DE 746 KW E CORTADOR DE 110 KW - DISTÂNCIA DE RECALQUE DE 8.100 A 8.300 M</t>
  </si>
  <si>
    <t>DRAGAGEM DE AREIA FINA COM DRAGA DE SUCÇÃO E RECALQUE - BOMBA DE 746 KW E CORTADOR DE 110 KW - DISTÂNCIA DE RECALQUE DE 8.300 A 8.500 M</t>
  </si>
  <si>
    <t>DRAGAGEM DE AREIA FINA COM DRAGA DE SUCÇÃO E RECALQUE - BOMBA DE 746 KW E CORTADOR DE 110 KW - DISTÂNCIA DE RECALQUE DE 8.500 A 8.700 M</t>
  </si>
  <si>
    <t>DRAGAGEM DE AREIA FINA COM DRAGA DE SUCÇÃO E RECALQUE - BOMBA DE 746 KW E CORTADOR DE 110 KW - DISTÂNCIA DE RECALQUE DE 8.700 A 8.900 M</t>
  </si>
  <si>
    <t>DRAGAGEM DE AREIA FINA COM DRAGA DE SUCÇÃO E RECALQUE - BOMBA DE 746 KW E CORTADOR DE 110 KW - DISTÂNCIA DE RECALQUE DE 8.900 A 9.100 M</t>
  </si>
  <si>
    <t>DRAGAGEM DE AREIA FINA COM DRAGA DE SUCÇÃO E RECALQUE - BOMBA DE 746 KW E CORTADOR DE 110 KW - DISTÂNCIA DE RECALQUE DE 9.100 A 9.300 M</t>
  </si>
  <si>
    <t>DRAGAGEM DE AREIA FINA COM DRAGA DE SUCÇÃO E RECALQUE - BOMBA DE 746 KW E CORTADOR DE 110 KW - DISTÂNCIA DE RECALQUE DE 9.300 A 9.500 M</t>
  </si>
  <si>
    <t>DRAGAGEM DE AREIA FINA COM DRAGA DE SUCÇÃO E RECALQUE - BOMBA DE 746 KW E CORTADOR DE 110 KW - DISTÂNCIA DE RECALQUE DE 9.500 A 9.700 M</t>
  </si>
  <si>
    <t>DRAGAGEM DE AREIA FINA COM DRAGA DE SUCÇÃO E RECALQUE - BOMBA DE 746 KW E CORTADOR DE 110 KW - DISTÂNCIA DE RECALQUE DE 9.700 A 9.900 M</t>
  </si>
  <si>
    <t>DRAGAGEM DE AREIA FINA COM DRAGA DE SUCÇÃO E RECALQUE - BOMBA DE 746 KW E CORTADOR DE 110 KW - DISTÂNCIA DE RECALQUE DE 9.900 A 10.100 M</t>
  </si>
  <si>
    <t>DRAGAGEM DE AREIA FINA COM DRAGA DE SUCÇÃO E RECALQUE - BOMBA DE 746 KW E CORTADOR DE 110 KW - DISTÂNCIA DE RECALQUE DE 900 A 1.100 M</t>
  </si>
  <si>
    <t>DRAGAGEM DE AREIA FINA COM DRAGA DE SUCÇÃO E RECALQUE - BOMBA DE 746 KW E CORTADOR DE 110 KW - DISTÂNCIA DE RECALQUE DE ATÉ 500 M</t>
  </si>
  <si>
    <t>DRAGAGEM DE AREIA GROSSA COM DRAGA DE SUCÇÃO E RECALQUE - BOMBA DE 1.350 KW E CORTADOR DE 170 KW - DISTÂNCIA DE RECALQUE DE 1.100 A 1.300 M</t>
  </si>
  <si>
    <t>DRAGAGEM DE AREIA GROSSA COM DRAGA DE SUCÇÃO E RECALQUE - BOMBA DE 1.350 KW E CORTADOR DE 170 KW - DISTÂNCIA DE RECALQUE DE 1.300 A 1.500 M</t>
  </si>
  <si>
    <t>DRAGAGEM DE AREIA GROSSA COM DRAGA DE SUCÇÃO E RECALQUE - BOMBA DE 1.350 KW E CORTADOR DE 170 KW - DISTÂNCIA DE RECALQUE DE 1.500 A 1.700 M</t>
  </si>
  <si>
    <t>DRAGAGEM DE AREIA GROSSA COM DRAGA DE SUCÇÃO E RECALQUE - BOMBA DE 1.350 KW E CORTADOR DE 170 KW - DISTÂNCIA DE RECALQUE DE 1.700 A 1.900 M</t>
  </si>
  <si>
    <t>DRAGAGEM DE AREIA GROSSA COM DRAGA DE SUCÇÃO E RECALQUE - BOMBA DE 1.350 KW E CORTADOR DE 170 KW - DISTÂNCIA DE RECALQUE DE 1.900 A 2.100 M</t>
  </si>
  <si>
    <t>DRAGAGEM DE AREIA GROSSA COM DRAGA DE SUCÇÃO E RECALQUE - BOMBA DE 1.350 KW E CORTADOR DE 170 KW - DISTÂNCIA DE RECALQUE DE 2.100 A 2.300 M</t>
  </si>
  <si>
    <t>DRAGAGEM DE AREIA GROSSA COM DRAGA DE SUCÇÃO E RECALQUE - BOMBA DE 1.350 KW E CORTADOR DE 170 KW - DISTÂNCIA DE RECALQUE DE 2.300 A 2.500 M</t>
  </si>
  <si>
    <t>DRAGAGEM DE AREIA GROSSA COM DRAGA DE SUCÇÃO E RECALQUE - BOMBA DE 1.350 KW E CORTADOR DE 170 KW - DISTÂNCIA DE RECALQUE DE 2.500 A 2.700 M</t>
  </si>
  <si>
    <t>DRAGAGEM DE AREIA GROSSA COM DRAGA DE SUCÇÃO E RECALQUE - BOMBA DE 1.350 KW E CORTADOR DE 170 KW - DISTÂNCIA DE RECALQUE DE 2.700 A 2.900 M</t>
  </si>
  <si>
    <t>DRAGAGEM DE AREIA GROSSA COM DRAGA DE SUCÇÃO E RECALQUE - BOMBA DE 1.350 KW E CORTADOR DE 170 KW - DISTÂNCIA DE RECALQUE DE 2.900 A 3.100 M</t>
  </si>
  <si>
    <t>DRAGAGEM DE AREIA GROSSA COM DRAGA DE SUCÇÃO E RECALQUE - BOMBA DE 1.350 KW E CORTADOR DE 170 KW - DISTÂNCIA DE RECALQUE DE 3.100 A 3.300 M</t>
  </si>
  <si>
    <t>DRAGAGEM DE AREIA GROSSA COM DRAGA DE SUCÇÃO E RECALQUE - BOMBA DE 1.350 KW E CORTADOR DE 170 KW - DISTÂNCIA DE RECALQUE DE 3.300 A 3.500 M</t>
  </si>
  <si>
    <t>DRAGAGEM DE AREIA GROSSA COM DRAGA DE SUCÇÃO E RECALQUE - BOMBA DE 1.350 KW E CORTADOR DE 170 KW - DISTÂNCIA DE RECALQUE DE 3.500 A 3.700 M</t>
  </si>
  <si>
    <t>DRAGAGEM DE AREIA GROSSA COM DRAGA DE SUCÇÃO E RECALQUE - BOMBA DE 1.350 KW E CORTADOR DE 170 KW - DISTÂNCIA DE RECALQUE DE 3.700 A 3.900 M</t>
  </si>
  <si>
    <t>DRAGAGEM DE AREIA GROSSA COM DRAGA DE SUCÇÃO E RECALQUE - BOMBA DE 1.350 KW E CORTADOR DE 170 KW - DISTÂNCIA DE RECALQUE DE 3.900 A 4.100 M</t>
  </si>
  <si>
    <t>DRAGAGEM DE AREIA GROSSA COM DRAGA DE SUCÇÃO E RECALQUE - BOMBA DE 1.350 KW E CORTADOR DE 170 KW - DISTÂNCIA DE RECALQUE DE 4.100 A 4.300 M</t>
  </si>
  <si>
    <t>DRAGAGEM DE AREIA GROSSA COM DRAGA DE SUCÇÃO E RECALQUE - BOMBA DE 1.350 KW E CORTADOR DE 170 KW - DISTÂNCIA DE RECALQUE DE 4.300 A 4.500 M</t>
  </si>
  <si>
    <t>DRAGAGEM DE AREIA GROSSA COM DRAGA DE SUCÇÃO E RECALQUE - BOMBA DE 1.350 KW E CORTADOR DE 170 KW - DISTÂNCIA DE RECALQUE DE 4.500 A 4.700 M</t>
  </si>
  <si>
    <t>DRAGAGEM DE AREIA GROSSA COM DRAGA DE SUCÇÃO E RECALQUE - BOMBA DE 1.350 KW E CORTADOR DE 170 KW - DISTÂNCIA DE RECALQUE DE 4.700 A 4.900 M</t>
  </si>
  <si>
    <t>DRAGAGEM DE AREIA GROSSA COM DRAGA DE SUCÇÃO E RECALQUE - BOMBA DE 1.350 KW E CORTADOR DE 170 KW - DISTÂNCIA DE RECALQUE DE 4.900 A 5.100 M</t>
  </si>
  <si>
    <t>DRAGAGEM DE AREIA GROSSA COM DRAGA DE SUCÇÃO E RECALQUE - BOMBA DE 1.350 KW E CORTADOR DE 170 KW - DISTÂNCIA DE RECALQUE DE 5.100 A 5.300 M</t>
  </si>
  <si>
    <t>DRAGAGEM DE AREIA GROSSA COM DRAGA DE SUCÇÃO E RECALQUE - BOMBA DE 1.350 KW E CORTADOR DE 170 KW - DISTÂNCIA DE RECALQUE DE 5.300 A 5.500 M</t>
  </si>
  <si>
    <t>DRAGAGEM DE AREIA GROSSA COM DRAGA DE SUCÇÃO E RECALQUE - BOMBA DE 1.350 KW E CORTADOR DE 170 KW - DISTÂNCIA DE RECALQUE DE 5.500 A 5.700 M</t>
  </si>
  <si>
    <t>DRAGAGEM DE AREIA GROSSA COM DRAGA DE SUCÇÃO E RECALQUE - BOMBA DE 1.350 KW E CORTADOR DE 170 KW - DISTÂNCIA DE RECALQUE DE 5.700 A 5.900 M</t>
  </si>
  <si>
    <t>DRAGAGEM DE AREIA GROSSA COM DRAGA DE SUCÇÃO E RECALQUE - BOMBA DE 1.350 KW E CORTADOR DE 170 KW - DISTÂNCIA DE RECALQUE DE 500 A 700 M</t>
  </si>
  <si>
    <t>DRAGAGEM DE AREIA GROSSA COM DRAGA DE SUCÇÃO E RECALQUE - BOMBA DE 1.350 KW E CORTADOR DE 170 KW - DISTÂNCIA DE RECALQUE DE 700 A 900 M</t>
  </si>
  <si>
    <t>DRAGAGEM DE AREIA GROSSA COM DRAGA DE SUCÇÃO E RECALQUE - BOMBA DE 1.350 KW E CORTADOR DE 170 KW - DISTÂNCIA DE RECALQUE DE 900 A 1.100 M</t>
  </si>
  <si>
    <t>DRAGAGEM DE AREIA GROSSA COM DRAGA DE SUCÇÃO E RECALQUE - BOMBA DE 1.350 KW E CORTADOR DE 170 KW - DISTÂNCIA DE RECALQUE DE ATÉ 500 M</t>
  </si>
  <si>
    <t>DRAGAGEM DE AREIA GROSSA COM DRAGA DE SUCÇÃO E RECALQUE - BOMBA DE 294 KW E CORTADOR DE 30 KW - DISTÂNCIA DE RECALQUE DE 1.100 A 1.300 M</t>
  </si>
  <si>
    <t>DRAGAGEM DE AREIA GROSSA COM DRAGA DE SUCÇÃO E RECALQUE - BOMBA DE 294 KW E CORTADOR DE 30 KW - DISTÂNCIA DE RECALQUE DE 1.300 A 1.500 M</t>
  </si>
  <si>
    <t>DRAGAGEM DE AREIA GROSSA COM DRAGA DE SUCÇÃO E RECALQUE - BOMBA DE 294 KW E CORTADOR DE 30 KW - DISTÂNCIA DE RECALQUE DE 1.500 A 1.700 M</t>
  </si>
  <si>
    <t>DRAGAGEM DE AREIA GROSSA COM DRAGA DE SUCÇÃO E RECALQUE - BOMBA DE 294 KW E CORTADOR DE 30 KW - DISTÂNCIA DE RECALQUE DE 1.700 A 1.900 M</t>
  </si>
  <si>
    <t>DRAGAGEM DE AREIA GROSSA COM DRAGA DE SUCÇÃO E RECALQUE - BOMBA DE 294 KW E CORTADOR DE 30 KW - DISTÂNCIA DE RECALQUE DE 1.900 A 2.100 M</t>
  </si>
  <si>
    <t>DRAGAGEM DE AREIA GROSSA COM DRAGA DE SUCÇÃO E RECALQUE - BOMBA DE 294 KW E CORTADOR DE 30 KW - DISTÂNCIA DE RECALQUE DE 2.100 A 2.300 M</t>
  </si>
  <si>
    <t>DRAGAGEM DE AREIA GROSSA COM DRAGA DE SUCÇÃO E RECALQUE - BOMBA DE 294 KW E CORTADOR DE 30 KW - DISTÂNCIA DE RECALQUE DE 2.300 A 2.500 M</t>
  </si>
  <si>
    <t>DRAGAGEM DE AREIA GROSSA COM DRAGA DE SUCÇÃO E RECALQUE - BOMBA DE 294 KW E CORTADOR DE 30 KW - DISTÂNCIA DE RECALQUE DE 500 A 700 M</t>
  </si>
  <si>
    <t>DRAGAGEM DE AREIA GROSSA COM DRAGA DE SUCÇÃO E RECALQUE - BOMBA DE 294 KW E CORTADOR DE 30 KW - DISTÂNCIA DE RECALQUE DE 700 A 900 M</t>
  </si>
  <si>
    <t>DRAGAGEM DE AREIA GROSSA COM DRAGA DE SUCÇÃO E RECALQUE - BOMBA DE 294 KW E CORTADOR DE 30 KW - DISTÂNCIA DE RECALQUE DE 900 A 1.100 M</t>
  </si>
  <si>
    <t>DRAGAGEM DE AREIA GROSSA COM DRAGA DE SUCÇÃO E RECALQUE - BOMBA DE 294 KW E CORTADOR DE 30 KW - DISTÂNCIA DE RECALQUE DE ATÉ 500 M</t>
  </si>
  <si>
    <t>DRAGAGEM DE AREIA GROSSA COM DRAGA DE SUCÇÃO E RECALQUE - BOMBA DE 483 KW E CORTADOR DE 55 KW - DISTÂNCIA DE RECALQUE DE 1.100 A 1.300 M</t>
  </si>
  <si>
    <t>DRAGAGEM DE AREIA GROSSA COM DRAGA DE SUCÇÃO E RECALQUE - BOMBA DE 483 KW E CORTADOR DE 55 KW - DISTÂNCIA DE RECALQUE DE 1.300 A 1.500 M</t>
  </si>
  <si>
    <t>DRAGAGEM DE AREIA GROSSA COM DRAGA DE SUCÇÃO E RECALQUE - BOMBA DE 483 KW E CORTADOR DE 55 KW - DISTÂNCIA DE RECALQUE DE 1.500 A 1.700 M</t>
  </si>
  <si>
    <t>DRAGAGEM DE AREIA GROSSA COM DRAGA DE SUCÇÃO E RECALQUE - BOMBA DE 483 KW E CORTADOR DE 55 KW - DISTÂNCIA DE RECALQUE DE 1.700 A 1.900 M</t>
  </si>
  <si>
    <t>DRAGAGEM DE AREIA GROSSA COM DRAGA DE SUCÇÃO E RECALQUE - BOMBA DE 483 KW E CORTADOR DE 55 KW - DISTÂNCIA DE RECALQUE DE 1.900 A 2.100 M</t>
  </si>
  <si>
    <t>DRAGAGEM DE AREIA GROSSA COM DRAGA DE SUCÇÃO E RECALQUE - BOMBA DE 483 KW E CORTADOR DE 55 KW - DISTÂNCIA DE RECALQUE DE 2.100 A 2.300 M</t>
  </si>
  <si>
    <t>DRAGAGEM DE AREIA GROSSA COM DRAGA DE SUCÇÃO E RECALQUE - BOMBA DE 483 KW E CORTADOR DE 55 KW - DISTÂNCIA DE RECALQUE DE 2.300 A 2.500 M</t>
  </si>
  <si>
    <t>DRAGAGEM DE AREIA GROSSA COM DRAGA DE SUCÇÃO E RECALQUE - BOMBA DE 483 KW E CORTADOR DE 55 KW - DISTÂNCIA DE RECALQUE DE 2.500 A 2.700 M</t>
  </si>
  <si>
    <t>DRAGAGEM DE AREIA GROSSA COM DRAGA DE SUCÇÃO E RECALQUE - BOMBA DE 483 KW E CORTADOR DE 55 KW - DISTÂNCIA DE RECALQUE DE 2.700 A 2.900 M</t>
  </si>
  <si>
    <t>DRAGAGEM DE AREIA GROSSA COM DRAGA DE SUCÇÃO E RECALQUE - BOMBA DE 483 KW E CORTADOR DE 55 KW - DISTÂNCIA DE RECALQUE DE 2.900 A 3.100 M</t>
  </si>
  <si>
    <t>DRAGAGEM DE AREIA GROSSA COM DRAGA DE SUCÇÃO E RECALQUE - BOMBA DE 483 KW E CORTADOR DE 55 KW - DISTÂNCIA DE RECALQUE DE 3.100 A 3.300 M</t>
  </si>
  <si>
    <t>DRAGAGEM DE AREIA GROSSA COM DRAGA DE SUCÇÃO E RECALQUE - BOMBA DE 483 KW E CORTADOR DE 55 KW - DISTÂNCIA DE RECALQUE DE 3.300 A 3.500 M</t>
  </si>
  <si>
    <t>DRAGAGEM DE AREIA GROSSA COM DRAGA DE SUCÇÃO E RECALQUE - BOMBA DE 483 KW E CORTADOR DE 55 KW - DISTÂNCIA DE RECALQUE DE 3.500 A 3.700 M</t>
  </si>
  <si>
    <t>DRAGAGEM DE AREIA GROSSA COM DRAGA DE SUCÇÃO E RECALQUE - BOMBA DE 483 KW E CORTADOR DE 55 KW - DISTÂNCIA DE RECALQUE DE 500 A 700 M</t>
  </si>
  <si>
    <t>DRAGAGEM DE AREIA GROSSA COM DRAGA DE SUCÇÃO E RECALQUE - BOMBA DE 483 KW E CORTADOR DE 55 KW - DISTÂNCIA DE RECALQUE DE 700 A 900 M</t>
  </si>
  <si>
    <t>DRAGAGEM DE AREIA GROSSA COM DRAGA DE SUCÇÃO E RECALQUE - BOMBA DE 483 KW E CORTADOR DE 55 KW - DISTÂNCIA DE RECALQUE DE 900 A 1.100 M</t>
  </si>
  <si>
    <t>DRAGAGEM DE AREIA GROSSA COM DRAGA DE SUCÇÃO E RECALQUE - BOMBA DE 483 KW E CORTADOR DE 55 KW - DISTÂNCIA DE RECALQUE DE ATÉ 500 M</t>
  </si>
  <si>
    <t>DRAGAGEM DE AREIA GROSSA COM DRAGA DE SUCÇÃO E RECALQUE - BOMBA DE 746 KW E CORTADOR DE 110 KW - DISTÂNCIA DE RECALQUE DE 1.100 A 1.300 M</t>
  </si>
  <si>
    <t>DRAGAGEM DE AREIA GROSSA COM DRAGA DE SUCÇÃO E RECALQUE - BOMBA DE 746 KW E CORTADOR DE 110 KW - DISTÂNCIA DE RECALQUE DE 1.300 A 1.500 M</t>
  </si>
  <si>
    <t>DRAGAGEM DE AREIA GROSSA COM DRAGA DE SUCÇÃO E RECALQUE - BOMBA DE 746 KW E CORTADOR DE 110 KW - DISTÂNCIA DE RECALQUE DE 1.500 A 1.700 M</t>
  </si>
  <si>
    <t>DRAGAGEM DE AREIA GROSSA COM DRAGA DE SUCÇÃO E RECALQUE - BOMBA DE 746 KW E CORTADOR DE 110 KW - DISTÂNCIA DE RECALQUE DE 1.700 A 1.900 M</t>
  </si>
  <si>
    <t>DRAGAGEM DE AREIA GROSSA COM DRAGA DE SUCÇÃO E RECALQUE - BOMBA DE 746 KW E CORTADOR DE 110 KW - DISTÂNCIA DE RECALQUE DE 1.900 A 2.100 M</t>
  </si>
  <si>
    <t>DRAGAGEM DE AREIA GROSSA COM DRAGA DE SUCÇÃO E RECALQUE - BOMBA DE 746 KW E CORTADOR DE 110 KW - DISTÂNCIA DE RECALQUE DE 2.100 A 2.300 M</t>
  </si>
  <si>
    <t>DRAGAGEM DE AREIA GROSSA COM DRAGA DE SUCÇÃO E RECALQUE - BOMBA DE 746 KW E CORTADOR DE 110 KW - DISTÂNCIA DE RECALQUE DE 2.300 A 2.500 M</t>
  </si>
  <si>
    <t>DRAGAGEM DE AREIA GROSSA COM DRAGA DE SUCÇÃO E RECALQUE - BOMBA DE 746 KW E CORTADOR DE 110 KW - DISTÂNCIA DE RECALQUE DE 2.500 A 2.700 M</t>
  </si>
  <si>
    <t>DRAGAGEM DE AREIA GROSSA COM DRAGA DE SUCÇÃO E RECALQUE - BOMBA DE 746 KW E CORTADOR DE 110 KW - DISTÂNCIA DE RECALQUE DE 2.700 A 2.900 M</t>
  </si>
  <si>
    <t>DRAGAGEM DE AREIA GROSSA COM DRAGA DE SUCÇÃO E RECALQUE - BOMBA DE 746 KW E CORTADOR DE 110 KW - DISTÂNCIA DE RECALQUE DE 2.900 A 3.100 M</t>
  </si>
  <si>
    <t>DRAGAGEM DE AREIA GROSSA COM DRAGA DE SUCÇÃO E RECALQUE - BOMBA DE 746 KW E CORTADOR DE 110 KW - DISTÂNCIA DE RECALQUE DE 3.100 A 3.300 M</t>
  </si>
  <si>
    <t>DRAGAGEM DE AREIA GROSSA COM DRAGA DE SUCÇÃO E RECALQUE - BOMBA DE 746 KW E CORTADOR DE 110 KW - DISTÂNCIA DE RECALQUE DE 3.300 A 3.500 M</t>
  </si>
  <si>
    <t>DRAGAGEM DE AREIA GROSSA COM DRAGA DE SUCÇÃO E RECALQUE - BOMBA DE 746 KW E CORTADOR DE 110 KW - DISTÂNCIA DE RECALQUE DE 3.500 A 3.700 M</t>
  </si>
  <si>
    <t>DRAGAGEM DE AREIA GROSSA COM DRAGA DE SUCÇÃO E RECALQUE - BOMBA DE 746 KW E CORTADOR DE 110 KW - DISTÂNCIA DE RECALQUE DE 3.700 A 3.900 M</t>
  </si>
  <si>
    <t>DRAGAGEM DE AREIA GROSSA COM DRAGA DE SUCÇÃO E RECALQUE - BOMBA DE 746 KW E CORTADOR DE 110 KW - DISTÂNCIA DE RECALQUE DE 3.900 A 4.100 M</t>
  </si>
  <si>
    <t>DRAGAGEM DE AREIA GROSSA COM DRAGA DE SUCÇÃO E RECALQUE - BOMBA DE 746 KW E CORTADOR DE 110 KW - DISTÂNCIA DE RECALQUE DE 4.100 A 4.300 M</t>
  </si>
  <si>
    <t>DRAGAGEM DE AREIA GROSSA COM DRAGA DE SUCÇÃO E RECALQUE - BOMBA DE 746 KW E CORTADOR DE 110 KW - DISTÂNCIA DE RECALQUE DE 4.300 A 4.500 M</t>
  </si>
  <si>
    <t>DRAGAGEM DE AREIA GROSSA COM DRAGA DE SUCÇÃO E RECALQUE - BOMBA DE 746 KW E CORTADOR DE 110 KW - DISTÂNCIA DE RECALQUE DE 500 A 700 M</t>
  </si>
  <si>
    <t>DRAGAGEM DE AREIA GROSSA COM DRAGA DE SUCÇÃO E RECALQUE - BOMBA DE 746 KW E CORTADOR DE 110 KW - DISTÂNCIA DE RECALQUE DE 700 A 900 M</t>
  </si>
  <si>
    <t>DRAGAGEM DE AREIA GROSSA COM DRAGA DE SUCÇÃO E RECALQUE - BOMBA DE 746 KW E CORTADOR DE 110 KW - DISTÂNCIA DE RECALQUE DE 900 A 1.100 M</t>
  </si>
  <si>
    <t>DRAGAGEM DE AREIA GROSSA COM DRAGA DE SUCÇÃO E RECALQUE - BOMBA DE 746 KW E CORTADOR DE 110 KW - DISTÂNCIA DE RECALQUE DE ATÉ 500 M</t>
  </si>
  <si>
    <t>DRAGAGEM DE AREIA MÉDIA COM DRAGA DE SUCÇÃO E RECALQUE - BOMBA DE 1.350 KW E CORTADOR DE 170 KW - DISTÂNCIA DE RECALQUE DE 1.100 A 1.300 M</t>
  </si>
  <si>
    <t>DRAGAGEM DE AREIA MÉDIA COM DRAGA DE SUCÇÃO E RECALQUE - BOMBA DE 1.350 KW E CORTADOR DE 170 KW - DISTÂNCIA DE RECALQUE DE 1.300 A 1.500 M</t>
  </si>
  <si>
    <t>DRAGAGEM DE AREIA MÉDIA COM DRAGA DE SUCÇÃO E RECALQUE - BOMBA DE 1.350 KW E CORTADOR DE 170 KW - DISTÂNCIA DE RECALQUE DE 1.500 A 1.700 M</t>
  </si>
  <si>
    <t>DRAGAGEM DE AREIA MÉDIA COM DRAGA DE SUCÇÃO E RECALQUE - BOMBA DE 1.350 KW E CORTADOR DE 170 KW - DISTÂNCIA DE RECALQUE DE 1.700 A 1.900 M</t>
  </si>
  <si>
    <t>DRAGAGEM DE AREIA MÉDIA COM DRAGA DE SUCÇÃO E RECALQUE - BOMBA DE 1.350 KW E CORTADOR DE 170 KW - DISTÂNCIA DE RECALQUE DE 1.900 A 2.100 M</t>
  </si>
  <si>
    <t>DRAGAGEM DE AREIA MÉDIA COM DRAGA DE SUCÇÃO E RECALQUE - BOMBA DE 1.350 KW E CORTADOR DE 170 KW - DISTÂNCIA DE RECALQUE DE 2.100 A 2.300 M</t>
  </si>
  <si>
    <t>DRAGAGEM DE AREIA MÉDIA COM DRAGA DE SUCÇÃO E RECALQUE - BOMBA DE 1.350 KW E CORTADOR DE 170 KW - DISTÂNCIA DE RECALQUE DE 2.300 A 2.500 M</t>
  </si>
  <si>
    <t>DRAGAGEM DE AREIA MÉDIA COM DRAGA DE SUCÇÃO E RECALQUE - BOMBA DE 1.350 KW E CORTADOR DE 170 KW - DISTÂNCIA DE RECALQUE DE 2.500 A 2.700 M</t>
  </si>
  <si>
    <t>DRAGAGEM DE AREIA MÉDIA COM DRAGA DE SUCÇÃO E RECALQUE - BOMBA DE 1.350 KW E CORTADOR DE 170 KW - DISTÂNCIA DE RECALQUE DE 2.700 A 2.900 M</t>
  </si>
  <si>
    <t>DRAGAGEM DE AREIA MÉDIA COM DRAGA DE SUCÇÃO E RECALQUE - BOMBA DE 1.350 KW E CORTADOR DE 170 KW - DISTÂNCIA DE RECALQUE DE 2.900 A 3.100 M</t>
  </si>
  <si>
    <t>DRAGAGEM DE AREIA MÉDIA COM DRAGA DE SUCÇÃO E RECALQUE - BOMBA DE 1.350 KW E CORTADOR DE 170 KW - DISTÂNCIA DE RECALQUE DE 3.100 A 3.300 M</t>
  </si>
  <si>
    <t>DRAGAGEM DE AREIA MÉDIA COM DRAGA DE SUCÇÃO E RECALQUE - BOMBA DE 1.350 KW E CORTADOR DE 170 KW - DISTÂNCIA DE RECALQUE DE 3.300 A 3.500 M</t>
  </si>
  <si>
    <t>DRAGAGEM DE AREIA MÉDIA COM DRAGA DE SUCÇÃO E RECALQUE - BOMBA DE 1.350 KW E CORTADOR DE 170 KW - DISTÂNCIA DE RECALQUE DE 3.500 A 3.700 M</t>
  </si>
  <si>
    <t>DRAGAGEM DE AREIA MÉDIA COM DRAGA DE SUCÇÃO E RECALQUE - BOMBA DE 1.350 KW E CORTADOR DE 170 KW - DISTÂNCIA DE RECALQUE DE 3.700 A 3.900 M</t>
  </si>
  <si>
    <t>DRAGAGEM DE AREIA MÉDIA COM DRAGA DE SUCÇÃO E RECALQUE - BOMBA DE 1.350 KW E CORTADOR DE 170 KW - DISTÂNCIA DE RECALQUE DE 3.900 A 4.100 M</t>
  </si>
  <si>
    <t>DRAGAGEM DE AREIA MÉDIA COM DRAGA DE SUCÇÃO E RECALQUE - BOMBA DE 1.350 KW E CORTADOR DE 170 KW - DISTÂNCIA DE RECALQUE DE 4.100 A 4.300 M</t>
  </si>
  <si>
    <t>DRAGAGEM DE AREIA MÉDIA COM DRAGA DE SUCÇÃO E RECALQUE - BOMBA DE 1.350 KW E CORTADOR DE 170 KW - DISTÂNCIA DE RECALQUE DE 4.300 A 4.500 M</t>
  </si>
  <si>
    <t>DRAGAGEM DE AREIA MÉDIA COM DRAGA DE SUCÇÃO E RECALQUE - BOMBA DE 1.350 KW E CORTADOR DE 170 KW - DISTÂNCIA DE RECALQUE DE 4.500 A 4.700 M</t>
  </si>
  <si>
    <t>DRAGAGEM DE AREIA MÉDIA COM DRAGA DE SUCÇÃO E RECALQUE - BOMBA DE 1.350 KW E CORTADOR DE 170 KW - DISTÂNCIA DE RECALQUE DE 4.700 A 4.900 M</t>
  </si>
  <si>
    <t>DRAGAGEM DE AREIA MÉDIA COM DRAGA DE SUCÇÃO E RECALQUE - BOMBA DE 1.350 KW E CORTADOR DE 170 KW - DISTÂNCIA DE RECALQUE DE 4.900 A 5.100 M</t>
  </si>
  <si>
    <t>DRAGAGEM DE AREIA MÉDIA COM DRAGA DE SUCÇÃO E RECALQUE - BOMBA DE 1.350 KW E CORTADOR DE 170 KW - DISTÂNCIA DE RECALQUE DE 5.100 A 5.300 M</t>
  </si>
  <si>
    <t>DRAGAGEM DE AREIA MÉDIA COM DRAGA DE SUCÇÃO E RECALQUE - BOMBA DE 1.350 KW E CORTADOR DE 170 KW - DISTÂNCIA DE RECALQUE DE 5.300 A 5.500 M</t>
  </si>
  <si>
    <t>DRAGAGEM DE AREIA MÉDIA COM DRAGA DE SUCÇÃO E RECALQUE - BOMBA DE 1.350 KW E CORTADOR DE 170 KW - DISTÂNCIA DE RECALQUE DE 5.500 A 5.700 M</t>
  </si>
  <si>
    <t>DRAGAGEM DE AREIA MÉDIA COM DRAGA DE SUCÇÃO E RECALQUE - BOMBA DE 1.350 KW E CORTADOR DE 170 KW - DISTÂNCIA DE RECALQUE DE 5.700 A 5.900 M</t>
  </si>
  <si>
    <t>DRAGAGEM DE AREIA MÉDIA COM DRAGA DE SUCÇÃO E RECALQUE - BOMBA DE 1.350 KW E CORTADOR DE 170 KW - DISTÂNCIA DE RECALQUE DE 5.900 A 6.100 M</t>
  </si>
  <si>
    <t>DRAGAGEM DE AREIA MÉDIA COM DRAGA DE SUCÇÃO E RECALQUE - BOMBA DE 1.350 KW E CORTADOR DE 170 KW - DISTÂNCIA DE RECALQUE DE 500 A 700 M</t>
  </si>
  <si>
    <t>DRAGAGEM DE AREIA MÉDIA COM DRAGA DE SUCÇÃO E RECALQUE - BOMBA DE 1.350 KW E CORTADOR DE 170 KW - DISTÂNCIA DE RECALQUE DE 6.100 A 6.300 M</t>
  </si>
  <si>
    <t>DRAGAGEM DE AREIA MÉDIA COM DRAGA DE SUCÇÃO E RECALQUE - BOMBA DE 1.350 KW E CORTADOR DE 170 KW - DISTÂNCIA DE RECALQUE DE 6.300 A 6.500 M</t>
  </si>
  <si>
    <t>DRAGAGEM DE AREIA MÉDIA COM DRAGA DE SUCÇÃO E RECALQUE - BOMBA DE 1.350 KW E CORTADOR DE 170 KW - DISTÂNCIA DE RECALQUE DE 6.500 A 6.700 M</t>
  </si>
  <si>
    <t>DRAGAGEM DE AREIA MÉDIA COM DRAGA DE SUCÇÃO E RECALQUE - BOMBA DE 1.350 KW E CORTADOR DE 170 KW - DISTÂNCIA DE RECALQUE DE 6.700 A 6.900 M</t>
  </si>
  <si>
    <t>DRAGAGEM DE AREIA MÉDIA COM DRAGA DE SUCÇÃO E RECALQUE - BOMBA DE 1.350 KW E CORTADOR DE 170 KW - DISTÂNCIA DE RECALQUE DE 6.900 A 7.100 M</t>
  </si>
  <si>
    <t>DRAGAGEM DE AREIA MÉDIA COM DRAGA DE SUCÇÃO E RECALQUE - BOMBA DE 1.350 KW E CORTADOR DE 170 KW - DISTÂNCIA DE RECALQUE DE 7.100 A 7.300 M</t>
  </si>
  <si>
    <t>DRAGAGEM DE AREIA MÉDIA COM DRAGA DE SUCÇÃO E RECALQUE - BOMBA DE 1.350 KW E CORTADOR DE 170 KW - DISTÂNCIA DE RECALQUE DE 7.300 A 7.500 M</t>
  </si>
  <si>
    <t>DRAGAGEM DE AREIA MÉDIA COM DRAGA DE SUCÇÃO E RECALQUE - BOMBA DE 1.350 KW E CORTADOR DE 170 KW - DISTÂNCIA DE RECALQUE DE 7.500 A 7.700 M</t>
  </si>
  <si>
    <t>DRAGAGEM DE AREIA MÉDIA COM DRAGA DE SUCÇÃO E RECALQUE - BOMBA DE 1.350 KW E CORTADOR DE 170 KW - DISTÂNCIA DE RECALQUE DE 7.700 A 7.900 M</t>
  </si>
  <si>
    <t>DRAGAGEM DE AREIA MÉDIA COM DRAGA DE SUCÇÃO E RECALQUE - BOMBA DE 1.350 KW E CORTADOR DE 170 KW - DISTÂNCIA DE RECALQUE DE 700 A 900 M</t>
  </si>
  <si>
    <t>DRAGAGEM DE AREIA MÉDIA COM DRAGA DE SUCÇÃO E RECALQUE - BOMBA DE 1.350 KW E CORTADOR DE 170 KW - DISTÂNCIA DE RECALQUE DE 900 A 1.100 M</t>
  </si>
  <si>
    <t>DRAGAGEM DE AREIA MÉDIA COM DRAGA DE SUCÇÃO E RECALQUE - BOMBA DE 1.350 KW E CORTADOR DE 170 KW - DISTÂNCIA DE RECALQUE DE ATÉ 500 M</t>
  </si>
  <si>
    <t>DRAGAGEM DE AREIA MÉDIA COM DRAGA DE SUCÇÃO E RECALQUE - BOMBA DE 294 KW E CORTADOR DE 30 KW - DISTÂNCIA DE RECALQUE DE 1.100 A 1.300 M</t>
  </si>
  <si>
    <t>DRAGAGEM DE AREIA MÉDIA COM DRAGA DE SUCÇÃO E RECALQUE - BOMBA DE 294 KW E CORTADOR DE 30 KW - DISTÂNCIA DE RECALQUE DE 1.300 A 1.500 M</t>
  </si>
  <si>
    <t>DRAGAGEM DE AREIA MÉDIA COM DRAGA DE SUCÇÃO E RECALQUE - BOMBA DE 294 KW E CORTADOR DE 30 KW - DISTÂNCIA DE RECALQUE DE 1.500 A 1.700 M</t>
  </si>
  <si>
    <t>DRAGAGEM DE AREIA MÉDIA COM DRAGA DE SUCÇÃO E RECALQUE - BOMBA DE 294 KW E CORTADOR DE 30 KW - DISTÂNCIA DE RECALQUE DE 1.700 A 1.900 M</t>
  </si>
  <si>
    <t>DRAGAGEM DE AREIA MÉDIA COM DRAGA DE SUCÇÃO E RECALQUE - BOMBA DE 294 KW E CORTADOR DE 30 KW - DISTÂNCIA DE RECALQUE DE 1.900 A 2.100 M</t>
  </si>
  <si>
    <t>DRAGAGEM DE AREIA MÉDIA COM DRAGA DE SUCÇÃO E RECALQUE - BOMBA DE 294 KW E CORTADOR DE 30 KW - DISTÂNCIA DE RECALQUE DE 2.100 A 2.300 M</t>
  </si>
  <si>
    <t>DRAGAGEM DE AREIA MÉDIA COM DRAGA DE SUCÇÃO E RECALQUE - BOMBA DE 294 KW E CORTADOR DE 30 KW - DISTÂNCIA DE RECALQUE DE 2.300 A 2.500 M</t>
  </si>
  <si>
    <t>DRAGAGEM DE AREIA MÉDIA COM DRAGA DE SUCÇÃO E RECALQUE - BOMBA DE 294 KW E CORTADOR DE 30 KW - DISTÂNCIA DE RECALQUE DE 2.500 A 2.700 M</t>
  </si>
  <si>
    <t>DRAGAGEM DE AREIA MÉDIA COM DRAGA DE SUCÇÃO E RECALQUE - BOMBA DE 294 KW E CORTADOR DE 30 KW - DISTÂNCIA DE RECALQUE DE 2.700 A 2.900 M</t>
  </si>
  <si>
    <t>DRAGAGEM DE AREIA MÉDIA COM DRAGA DE SUCÇÃO E RECALQUE - BOMBA DE 294 KW E CORTADOR DE 30 KW - DISTÂNCIA DE RECALQUE DE 2.900 A 3.100 M</t>
  </si>
  <si>
    <t>DRAGAGEM DE AREIA MÉDIA COM DRAGA DE SUCÇÃO E RECALQUE - BOMBA DE 294 KW E CORTADOR DE 30 KW - DISTÂNCIA DE RECALQUE DE 3.100 A 3.300 M</t>
  </si>
  <si>
    <t>DRAGAGEM DE AREIA MÉDIA COM DRAGA DE SUCÇÃO E RECALQUE - BOMBA DE 294 KW E CORTADOR DE 30 KW - DISTÂNCIA DE RECALQUE DE 3.300 A 3.500 M</t>
  </si>
  <si>
    <t>DRAGAGEM DE AREIA MÉDIA COM DRAGA DE SUCÇÃO E RECALQUE - BOMBA DE 294 KW E CORTADOR DE 30 KW - DISTÂNCIA DE RECALQUE DE 500 A 700 M</t>
  </si>
  <si>
    <t>DRAGAGEM DE AREIA MÉDIA COM DRAGA DE SUCÇÃO E RECALQUE - BOMBA DE 294 KW E CORTADOR DE 30 KW - DISTÂNCIA DE RECALQUE DE 700 A 900 M</t>
  </si>
  <si>
    <t>DRAGAGEM DE AREIA MÉDIA COM DRAGA DE SUCÇÃO E RECALQUE - BOMBA DE 294 KW E CORTADOR DE 30 KW - DISTÂNCIA DE RECALQUE DE 900 A 1.100 M</t>
  </si>
  <si>
    <t>DRAGAGEM DE AREIA MÉDIA COM DRAGA DE SUCÇÃO E RECALQUE - BOMBA DE 294 KW E CORTADOR DE 30 KW - DISTÂNCIA DE RECALQUE DE ATÉ 500 M</t>
  </si>
  <si>
    <t>DRAGAGEM DE AREIA MÉDIA COM DRAGA DE SUCÇÃO E RECALQUE - BOMBA DE 483 KW E CORTADOR DE 55 KW - DISTÂNCIA DE RECALQUE DE 1.100 A 1.300 M</t>
  </si>
  <si>
    <t>DRAGAGEM DE AREIA MÉDIA COM DRAGA DE SUCÇÃO E RECALQUE - BOMBA DE 483 KW E CORTADOR DE 55 KW - DISTÂNCIA DE RECALQUE DE 1.300 A 1.500 M</t>
  </si>
  <si>
    <t>DRAGAGEM DE AREIA MÉDIA COM DRAGA DE SUCÇÃO E RECALQUE - BOMBA DE 483 KW E CORTADOR DE 55 KW - DISTÂNCIA DE RECALQUE DE 1.500 A 1.700 M</t>
  </si>
  <si>
    <t>DRAGAGEM DE AREIA MÉDIA COM DRAGA DE SUCÇÃO E RECALQUE - BOMBA DE 483 KW E CORTADOR DE 55 KW - DISTÂNCIA DE RECALQUE DE 1.700 A 1.900 M</t>
  </si>
  <si>
    <t>DRAGAGEM DE AREIA MÉDIA COM DRAGA DE SUCÇÃO E RECALQUE - BOMBA DE 483 KW E CORTADOR DE 55 KW - DISTÂNCIA DE RECALQUE DE 1.900 A 2.100 M</t>
  </si>
  <si>
    <t>DRAGAGEM DE AREIA MÉDIA COM DRAGA DE SUCÇÃO E RECALQUE - BOMBA DE 483 KW E CORTADOR DE 55 KW - DISTÂNCIA DE RECALQUE DE 2.100 A 2.300 M</t>
  </si>
  <si>
    <t>DRAGAGEM DE AREIA MÉDIA COM DRAGA DE SUCÇÃO E RECALQUE - BOMBA DE 483 KW E CORTADOR DE 55 KW - DISTÂNCIA DE RECALQUE DE 2.300 A 2.500 M</t>
  </si>
  <si>
    <t>DRAGAGEM DE AREIA MÉDIA COM DRAGA DE SUCÇÃO E RECALQUE - BOMBA DE 483 KW E CORTADOR DE 55 KW - DISTÂNCIA DE RECALQUE DE 2.500 A 2.700 M</t>
  </si>
  <si>
    <t>DRAGAGEM DE AREIA MÉDIA COM DRAGA DE SUCÇÃO E RECALQUE - BOMBA DE 483 KW E CORTADOR DE 55 KW - DISTÂNCIA DE RECALQUE DE 2.700 A 2.900 M</t>
  </si>
  <si>
    <t>DRAGAGEM DE AREIA MÉDIA COM DRAGA DE SUCÇÃO E RECALQUE - BOMBA DE 483 KW E CORTADOR DE 55 KW - DISTÂNCIA DE RECALQUE DE 2.900 A 3.100 M</t>
  </si>
  <si>
    <t>DRAGAGEM DE AREIA MÉDIA COM DRAGA DE SUCÇÃO E RECALQUE - BOMBA DE 483 KW E CORTADOR DE 55 KW - DISTÂNCIA DE RECALQUE DE 3.100 A 3.300 M</t>
  </si>
  <si>
    <t>DRAGAGEM DE AREIA MÉDIA COM DRAGA DE SUCÇÃO E RECALQUE - BOMBA DE 483 KW E CORTADOR DE 55 KW - DISTÂNCIA DE RECALQUE DE 3.300 A 3.500 M</t>
  </si>
  <si>
    <t>DRAGAGEM DE AREIA MÉDIA COM DRAGA DE SUCÇÃO E RECALQUE - BOMBA DE 483 KW E CORTADOR DE 55 KW - DISTÂNCIA DE RECALQUE DE 3.500 A 3.700 M</t>
  </si>
  <si>
    <t>DRAGAGEM DE AREIA MÉDIA COM DRAGA DE SUCÇÃO E RECALQUE - BOMBA DE 483 KW E CORTADOR DE 55 KW - DISTÂNCIA DE RECALQUE DE 3.700 A 3.900 M</t>
  </si>
  <si>
    <t>DRAGAGEM DE AREIA MÉDIA COM DRAGA DE SUCÇÃO E RECALQUE - BOMBA DE 483 KW E CORTADOR DE 55 KW - DISTÂNCIA DE RECALQUE DE 3.900 A 4.100 M</t>
  </si>
  <si>
    <t>DRAGAGEM DE AREIA MÉDIA COM DRAGA DE SUCÇÃO E RECALQUE - BOMBA DE 483 KW E CORTADOR DE 55 KW - DISTÂNCIA DE RECALQUE DE 4.100 A 4.300 M</t>
  </si>
  <si>
    <t>DRAGAGEM DE AREIA MÉDIA COM DRAGA DE SUCÇÃO E RECALQUE - BOMBA DE 483 KW E CORTADOR DE 55 KW - DISTÂNCIA DE RECALQUE DE 4.300 A 4.500 M</t>
  </si>
  <si>
    <t>DRAGAGEM DE AREIA MÉDIA COM DRAGA DE SUCÇÃO E RECALQUE - BOMBA DE 483 KW E CORTADOR DE 55 KW - DISTÂNCIA DE RECALQUE DE 4.500 A 4.700 M</t>
  </si>
  <si>
    <t>DRAGAGEM DE AREIA MÉDIA COM DRAGA DE SUCÇÃO E RECALQUE - BOMBA DE 483 KW E CORTADOR DE 55 KW - DISTÂNCIA DE RECALQUE DE 4.700 A 4.900 M</t>
  </si>
  <si>
    <t>DRAGAGEM DE AREIA MÉDIA COM DRAGA DE SUCÇÃO E RECALQUE - BOMBA DE 483 KW E CORTADOR DE 55 KW - DISTÂNCIA DE RECALQUE DE 4.900 A 5.100 M</t>
  </si>
  <si>
    <t>DRAGAGEM DE AREIA MÉDIA COM DRAGA DE SUCÇÃO E RECALQUE - BOMBA DE 483 KW E CORTADOR DE 55 KW - DISTÂNCIA DE RECALQUE DE 500 A 700 M</t>
  </si>
  <si>
    <t>DRAGAGEM DE AREIA MÉDIA COM DRAGA DE SUCÇÃO E RECALQUE - BOMBA DE 483 KW E CORTADOR DE 55 KW - DISTÂNCIA DE RECALQUE DE 700 A 900 M</t>
  </si>
  <si>
    <t>DRAGAGEM DE AREIA MÉDIA COM DRAGA DE SUCÇÃO E RECALQUE - BOMBA DE 483 KW E CORTADOR DE 55 KW - DISTÂNCIA DE RECALQUE DE 900 A 1.100 M</t>
  </si>
  <si>
    <t>DRAGAGEM DE AREIA MÉDIA COM DRAGA DE SUCÇÃO E RECALQUE - BOMBA DE 483 KW E CORTADOR DE 55 KW - DISTÂNCIA DE RECALQUE DE ATÉ 500 M</t>
  </si>
  <si>
    <t>DRAGAGEM DE AREIA MÉDIA COM DRAGA DE SUCÇÃO E RECALQUE - BOMBA DE 746 KW E CORTADOR DE 110 KW - DISTÂNCIA DE RECALQUE DE 1.100 A 1.300 M</t>
  </si>
  <si>
    <t>DRAGAGEM DE AREIA MÉDIA COM DRAGA DE SUCÇÃO E RECALQUE - BOMBA DE 746 KW E CORTADOR DE 110 KW - DISTÂNCIA DE RECALQUE DE 1.300 A 1.500 M</t>
  </si>
  <si>
    <t>DRAGAGEM DE AREIA MÉDIA COM DRAGA DE SUCÇÃO E RECALQUE - BOMBA DE 746 KW E CORTADOR DE 110 KW - DISTÂNCIA DE RECALQUE DE 1.500 A 1.700 M</t>
  </si>
  <si>
    <t>DRAGAGEM DE AREIA MÉDIA COM DRAGA DE SUCÇÃO E RECALQUE - BOMBA DE 746 KW E CORTADOR DE 110 KW - DISTÂNCIA DE RECALQUE DE 1.700 A 1.900 M</t>
  </si>
  <si>
    <t>DRAGAGEM DE AREIA MÉDIA COM DRAGA DE SUCÇÃO E RECALQUE - BOMBA DE 746 KW E CORTADOR DE 110 KW - DISTÂNCIA DE RECALQUE DE 1.900 A 2.100 M</t>
  </si>
  <si>
    <t>DRAGAGEM DE AREIA MÉDIA COM DRAGA DE SUCÇÃO E RECALQUE - BOMBA DE 746 KW E CORTADOR DE 110 KW - DISTÂNCIA DE RECALQUE DE 2.100 A 2.300 M</t>
  </si>
  <si>
    <t>DRAGAGEM DE AREIA MÉDIA COM DRAGA DE SUCÇÃO E RECALQUE - BOMBA DE 746 KW E CORTADOR DE 110 KW - DISTÂNCIA DE RECALQUE DE 2.300 A 2.500 M</t>
  </si>
  <si>
    <t>DRAGAGEM DE AREIA MÉDIA COM DRAGA DE SUCÇÃO E RECALQUE - BOMBA DE 746 KW E CORTADOR DE 110 KW - DISTÂNCIA DE RECALQUE DE 2.500 A 2.700 M</t>
  </si>
  <si>
    <t>DRAGAGEM DE AREIA MÉDIA COM DRAGA DE SUCÇÃO E RECALQUE - BOMBA DE 746 KW E CORTADOR DE 110 KW - DISTÂNCIA DE RECALQUE DE 2.700 A 2.900 M</t>
  </si>
  <si>
    <t>DRAGAGEM DE AREIA MÉDIA COM DRAGA DE SUCÇÃO E RECALQUE - BOMBA DE 746 KW E CORTADOR DE 110 KW - DISTÂNCIA DE RECALQUE DE 2.900 A 3.100 M</t>
  </si>
  <si>
    <t>DRAGAGEM DE AREIA MÉDIA COM DRAGA DE SUCÇÃO E RECALQUE - BOMBA DE 746 KW E CORTADOR DE 110 KW - DISTÂNCIA DE RECALQUE DE 3.100 A 3.300 M</t>
  </si>
  <si>
    <t>DRAGAGEM DE AREIA MÉDIA COM DRAGA DE SUCÇÃO E RECALQUE - BOMBA DE 746 KW E CORTADOR DE 110 KW - DISTÂNCIA DE RECALQUE DE 3.300 A 3.500 M</t>
  </si>
  <si>
    <t>DRAGAGEM DE AREIA MÉDIA COM DRAGA DE SUCÇÃO E RECALQUE - BOMBA DE 746 KW E CORTADOR DE 110 KW - DISTÂNCIA DE RECALQUE DE 3.500 A 3.700 M</t>
  </si>
  <si>
    <t>DRAGAGEM DE AREIA MÉDIA COM DRAGA DE SUCÇÃO E RECALQUE - BOMBA DE 746 KW E CORTADOR DE 110 KW - DISTÂNCIA DE RECALQUE DE 3.700 A 3.900 M</t>
  </si>
  <si>
    <t>DRAGAGEM DE AREIA MÉDIA COM DRAGA DE SUCÇÃO E RECALQUE - BOMBA DE 746 KW E CORTADOR DE 110 KW - DISTÂNCIA DE RECALQUE DE 3.900 A 4.100 M</t>
  </si>
  <si>
    <t>DRAGAGEM DE AREIA MÉDIA COM DRAGA DE SUCÇÃO E RECALQUE - BOMBA DE 746 KW E CORTADOR DE 110 KW - DISTÂNCIA DE RECALQUE DE 4.100 A 4.300 M</t>
  </si>
  <si>
    <t>DRAGAGEM DE AREIA MÉDIA COM DRAGA DE SUCÇÃO E RECALQUE - BOMBA DE 746 KW E CORTADOR DE 110 KW - DISTÂNCIA DE RECALQUE DE 4.300 A 4.500 M</t>
  </si>
  <si>
    <t>DRAGAGEM DE AREIA MÉDIA COM DRAGA DE SUCÇÃO E RECALQUE - BOMBA DE 746 KW E CORTADOR DE 110 KW - DISTÂNCIA DE RECALQUE DE 4.500 A 4.700 M</t>
  </si>
  <si>
    <t>DRAGAGEM DE AREIA MÉDIA COM DRAGA DE SUCÇÃO E RECALQUE - BOMBA DE 746 KW E CORTADOR DE 110 KW - DISTÂNCIA DE RECALQUE DE 4.700 A 4.900 M</t>
  </si>
  <si>
    <t>DRAGAGEM DE AREIA MÉDIA COM DRAGA DE SUCÇÃO E RECALQUE - BOMBA DE 746 KW E CORTADOR DE 110 KW - DISTÂNCIA DE RECALQUE DE 4.900 A 5.100 M</t>
  </si>
  <si>
    <t>DRAGAGEM DE AREIA MÉDIA COM DRAGA DE SUCÇÃO E RECALQUE - BOMBA DE 746 KW E CORTADOR DE 110 KW - DISTÂNCIA DE RECALQUE DE 5.100 A 5.300 M</t>
  </si>
  <si>
    <t>DRAGAGEM DE AREIA MÉDIA COM DRAGA DE SUCÇÃO E RECALQUE - BOMBA DE 746 KW E CORTADOR DE 110 KW - DISTÂNCIA DE RECALQUE DE 5.300 A 5.500 M</t>
  </si>
  <si>
    <t>DRAGAGEM DE AREIA MÉDIA COM DRAGA DE SUCÇÃO E RECALQUE - BOMBA DE 746 KW E CORTADOR DE 110 KW - DISTÂNCIA DE RECALQUE DE 5.500 A 5.700 M</t>
  </si>
  <si>
    <t>DRAGAGEM DE AREIA MÉDIA COM DRAGA DE SUCÇÃO E RECALQUE - BOMBA DE 746 KW E CORTADOR DE 110 KW - DISTÂNCIA DE RECALQUE DE 5.700 A 5.900 M</t>
  </si>
  <si>
    <t>DRAGAGEM DE AREIA MÉDIA COM DRAGA DE SUCÇÃO E RECALQUE - BOMBA DE 746 KW E CORTADOR DE 110 KW - DISTÂNCIA DE RECALQUE DE 5.900 A 6.100 M</t>
  </si>
  <si>
    <t>DRAGAGEM DE AREIA MÉDIA COM DRAGA DE SUCÇÃO E RECALQUE - BOMBA DE 746 KW E CORTADOR DE 110 KW - DISTÂNCIA DE RECALQUE DE 500 A 700 M</t>
  </si>
  <si>
    <t>DRAGAGEM DE AREIA MÉDIA COM DRAGA DE SUCÇÃO E RECALQUE - BOMBA DE 746 KW E CORTADOR DE 110 KW - DISTÂNCIA DE RECALQUE DE 700 A 900 M</t>
  </si>
  <si>
    <t>DRAGAGEM DE AREIA MÉDIA COM DRAGA DE SUCÇÃO E RECALQUE - BOMBA DE 746 KW E CORTADOR DE 110 KW - DISTÂNCIA DE RECALQUE DE 900 A 1.100 M</t>
  </si>
  <si>
    <t>DRAGAGEM DE AREIA MÉDIA COM DRAGA DE SUCÇÃO E RECALQUE - BOMBA DE 746 KW E CORTADOR DE 110 KW - DISTÂNCIA DE RECALQUE DE ATÉ 500 M</t>
  </si>
  <si>
    <t>DRAGAGEM DE CASCALHO COM DRAGA DE SUCÇÃO E RECALQUE - BOMBA DE 1.350 KW E CORTADOR DE 170 KW - DISTÂNCIA DE RECALQUE DE 1.100 A 1.300 M</t>
  </si>
  <si>
    <t>DRAGAGEM DE CASCALHO COM DRAGA DE SUCÇÃO E RECALQUE - BOMBA DE 1.350 KW E CORTADOR DE 170 KW - DISTÂNCIA DE RECALQUE DE 1.300 A 1.500 M</t>
  </si>
  <si>
    <t>DRAGAGEM DE CASCALHO COM DRAGA DE SUCÇÃO E RECALQUE - BOMBA DE 1.350 KW E CORTADOR DE 170 KW - DISTÂNCIA DE RECALQUE DE 1.500 A 1.700 M</t>
  </si>
  <si>
    <t>DRAGAGEM DE CASCALHO COM DRAGA DE SUCÇÃO E RECALQUE - BOMBA DE 1.350 KW E CORTADOR DE 170 KW - DISTÂNCIA DE RECALQUE DE 1.700 A 1.900 M</t>
  </si>
  <si>
    <t>DRAGAGEM DE CASCALHO COM DRAGA DE SUCÇÃO E RECALQUE - BOMBA DE 1.350 KW E CORTADOR DE 170 KW - DISTÂNCIA DE RECALQUE DE 1.900 A 2.100 M</t>
  </si>
  <si>
    <t>DRAGAGEM DE CASCALHO COM DRAGA DE SUCÇÃO E RECALQUE - BOMBA DE 1.350 KW E CORTADOR DE 170 KW - DISTÂNCIA DE RECALQUE DE 2.100 A 2.300 M</t>
  </si>
  <si>
    <t>DRAGAGEM DE CASCALHO COM DRAGA DE SUCÇÃO E RECALQUE - BOMBA DE 1.350 KW E CORTADOR DE 170 KW - DISTÂNCIA DE RECALQUE DE 500 A 700 M</t>
  </si>
  <si>
    <t>DRAGAGEM DE CASCALHO COM DRAGA DE SUCÇÃO E RECALQUE - BOMBA DE 1.350 KW E CORTADOR DE 170 KW - DISTÂNCIA DE RECALQUE DE 700 A 900 M</t>
  </si>
  <si>
    <t>DRAGAGEM DE CASCALHO COM DRAGA DE SUCÇÃO E RECALQUE - BOMBA DE 1.350 KW E CORTADOR DE 170 KW - DISTÂNCIA DE RECALQUE DE 900 A 1.100 M</t>
  </si>
  <si>
    <t>DRAGAGEM DE CASCALHO COM DRAGA DE SUCÇÃO E RECALQUE - BOMBA DE 1.350 KW E CORTADOR DE 170 KW - DISTÂNCIA DE RECALQUE DE ATÉ 500 M</t>
  </si>
  <si>
    <t>DRAGAGEM DE CASCALHO COM DRAGA DE SUCÇÃO E RECALQUE - BOMBA DE 294 KW E CORTADOR DE 30 KW - DISTÂNCIA DE RECALQUE DE 1.100 A 1.300 M</t>
  </si>
  <si>
    <t>DRAGAGEM DE CASCALHO COM DRAGA DE SUCÇÃO E RECALQUE - BOMBA DE 294 KW E CORTADOR DE 30 KW - DISTÂNCIA DE RECALQUE DE 1.300 A 1.500 M</t>
  </si>
  <si>
    <t>DRAGAGEM DE CASCALHO COM DRAGA DE SUCÇÃO E RECALQUE - BOMBA DE 294 KW E CORTADOR DE 30 KW - DISTÂNCIA DE RECALQUE DE 500 A 700 M</t>
  </si>
  <si>
    <t>DRAGAGEM DE CASCALHO COM DRAGA DE SUCÇÃO E RECALQUE - BOMBA DE 294 KW E CORTADOR DE 30 KW - DISTÂNCIA DE RECALQUE DE 700 A 900 M</t>
  </si>
  <si>
    <t>DRAGAGEM DE CASCALHO COM DRAGA DE SUCÇÃO E RECALQUE - BOMBA DE 294 KW E CORTADOR DE 30 KW - DISTÂNCIA DE RECALQUE DE 900 A 1.100 M</t>
  </si>
  <si>
    <t>DRAGAGEM DE CASCALHO COM DRAGA DE SUCÇÃO E RECALQUE - BOMBA DE 294 KW E CORTADOR DE 30 KW - DISTÂNCIA DE RECALQUE DE ATÉ 500 M</t>
  </si>
  <si>
    <t>DRAGAGEM DE CASCALHO COM DRAGA DE SUCÇÃO E RECALQUE - BOMBA DE 483 KW E CORTADOR DE 55 KW - DISTÂNCIA DE RECALQUE ATÉ 500 M</t>
  </si>
  <si>
    <t>DRAGAGEM DE CASCALHO COM DRAGA DE SUCÇÃO E RECALQUE - BOMBA DE 483 KW E CORTADOR DE 55 KW - DISTÂNCIA DE RECALQUE DE 1.100 A 1.300 M</t>
  </si>
  <si>
    <t>DRAGAGEM DE CASCALHO COM DRAGA DE SUCÇÃO E RECALQUE - BOMBA DE 483 KW E CORTADOR DE 55 KW - DISTÂNCIA DE RECALQUE DE 1.300 A 1.500 M</t>
  </si>
  <si>
    <t>DRAGAGEM DE CASCALHO COM DRAGA DE SUCÇÃO E RECALQUE - BOMBA DE 483 KW E CORTADOR DE 55 KW - DISTÂNCIA DE RECALQUE DE 500 A 700 M</t>
  </si>
  <si>
    <t>DRAGAGEM DE CASCALHO COM DRAGA DE SUCÇÃO E RECALQUE - BOMBA DE 483 KW E CORTADOR DE 55 KW - DISTÂNCIA DE RECALQUE DE 700 A 900 M</t>
  </si>
  <si>
    <t>DRAGAGEM DE CASCALHO COM DRAGA DE SUCÇÃO E RECALQUE - BOMBA DE 483 KW E CORTADOR DE 55 KW - DISTÂNCIA DE RECALQUE DE 900 A 1.100 M</t>
  </si>
  <si>
    <t>DRAGAGEM DE CASCALHO COM DRAGA DE SUCÇÃO E RECALQUE - BOMBA DE 746 KW E CORTADOR DE 110 KW - DISTÂNCIA DE RECALQUE DE 1.100 A 1.300 M</t>
  </si>
  <si>
    <t>DRAGAGEM DE CASCALHO COM DRAGA DE SUCÇÃO E RECALQUE - BOMBA DE 746 KW E CORTADOR DE 110 KW - DISTÂNCIA DE RECALQUE DE 1.300 A 1.500 M</t>
  </si>
  <si>
    <t>DRAGAGEM DE CASCALHO COM DRAGA DE SUCÇÃO E RECALQUE - BOMBA DE 746 KW E CORTADOR DE 110 KW - DISTÂNCIA DE RECALQUE DE 1.500 A 1.700 M</t>
  </si>
  <si>
    <t>DRAGAGEM DE CASCALHO COM DRAGA DE SUCÇÃO E RECALQUE - BOMBA DE 746 KW E CORTADOR DE 110 KW - DISTÂNCIA DE RECALQUE DE 1.700 A 1.900 M</t>
  </si>
  <si>
    <t>DRAGAGEM DE CASCALHO COM DRAGA DE SUCÇÃO E RECALQUE - BOMBA DE 746 KW E CORTADOR DE 110 KW - DISTÂNCIA DE RECALQUE DE 500 A 700 M</t>
  </si>
  <si>
    <t>DRAGAGEM DE CASCALHO COM DRAGA DE SUCÇÃO E RECALQUE - BOMBA DE 746 KW E CORTADOR DE 110 KW - DISTÂNCIA DE RECALQUE DE 700 A 900 M</t>
  </si>
  <si>
    <t>DRAGAGEM DE CASCALHO COM DRAGA DE SUCÇÃO E RECALQUE - BOMBA DE 746 KW E CORTADOR DE 110 KW - DISTÂNCIA DE RECALQUE DE 900 A 1.100 M</t>
  </si>
  <si>
    <t>DRAGAGEM DE CASCALHO COM DRAGA DE SUCÇÃO E RECALQUE - BOMBA DE 746 KW E CORTADOR DE 110 KW - DISTÂNCIA DE RECALQUE DE ATÉ 500 M</t>
  </si>
  <si>
    <t>DRAGAGEM DE CASCALHO FINO COM DRAGA DE SUCÇÃO E RECALQUE - BOMBA DE 1.350 KW E CORTADOR DE 170 KW - DISTÂNCIA DE RECALQUE DE 1.100 A 1.300 M</t>
  </si>
  <si>
    <t>DRAGAGEM DE CASCALHO FINO COM DRAGA DE SUCÇÃO E RECALQUE - BOMBA DE 1.350 KW E CORTADOR DE 170 KW - DISTÂNCIA DE RECALQUE DE 1.300 A 1.500 M</t>
  </si>
  <si>
    <t>DRAGAGEM DE CASCALHO FINO COM DRAGA DE SUCÇÃO E RECALQUE - BOMBA DE 1.350 KW E CORTADOR DE 170 KW - DISTÂNCIA DE RECALQUE DE 1.500 A 1.700 M</t>
  </si>
  <si>
    <t>DRAGAGEM DE CASCALHO FINO COM DRAGA DE SUCÇÃO E RECALQUE - BOMBA DE 1.350 KW E CORTADOR DE 170 KW - DISTÂNCIA DE RECALQUE DE 1.700 A 1.900 M</t>
  </si>
  <si>
    <t>DRAGAGEM DE CASCALHO FINO COM DRAGA DE SUCÇÃO E RECALQUE - BOMBA DE 1.350 KW E CORTADOR DE 170 KW - DISTÂNCIA DE RECALQUE DE 1.900 A 2.100 M</t>
  </si>
  <si>
    <t>DRAGAGEM DE CASCALHO FINO COM DRAGA DE SUCÇÃO E RECALQUE - BOMBA DE 1.350 KW E CORTADOR DE 170 KW - DISTÂNCIA DE RECALQUE DE 2.100 A 2.300 M</t>
  </si>
  <si>
    <t>DRAGAGEM DE CASCALHO FINO COM DRAGA DE SUCÇÃO E RECALQUE - BOMBA DE 1.350 KW E CORTADOR DE 170 KW - DISTÂNCIA DE RECALQUE DE 2.300 A 2.500 M</t>
  </si>
  <si>
    <t>DRAGAGEM DE CASCALHO FINO COM DRAGA DE SUCÇÃO E RECALQUE - BOMBA DE 1.350 KW E CORTADOR DE 170 KW - DISTÂNCIA DE RECALQUE DE 2.500 A 2.700 M</t>
  </si>
  <si>
    <t>DRAGAGEM DE CASCALHO FINO COM DRAGA DE SUCÇÃO E RECALQUE - BOMBA DE 1.350 KW E CORTADOR DE 170 KW - DISTÂNCIA DE RECALQUE DE 2.700 A 2.900 M</t>
  </si>
  <si>
    <t>DRAGAGEM DE CASCALHO FINO COM DRAGA DE SUCÇÃO E RECALQUE - BOMBA DE 1.350 KW E CORTADOR DE 170 KW - DISTÂNCIA DE RECALQUE DE 2.900 A 3.100 M</t>
  </si>
  <si>
    <t>DRAGAGEM DE CASCALHO FINO COM DRAGA DE SUCÇÃO E RECALQUE - BOMBA DE 1.350 KW E CORTADOR DE 170 KW - DISTÂNCIA DE RECALQUE DE 3.100 A 3.300 M</t>
  </si>
  <si>
    <t>DRAGAGEM DE CASCALHO FINO COM DRAGA DE SUCÇÃO E RECALQUE - BOMBA DE 1.350 KW E CORTADOR DE 170 KW - DISTÂNCIA DE RECALQUE DE 3.300 A 3.500 M</t>
  </si>
  <si>
    <t>DRAGAGEM DE CASCALHO FINO COM DRAGA DE SUCÇÃO E RECALQUE - BOMBA DE 1.350 KW E CORTADOR DE 170 KW - DISTÂNCIA DE RECALQUE DE 3.500 A 3.700 M</t>
  </si>
  <si>
    <t>DRAGAGEM DE CASCALHO FINO COM DRAGA DE SUCÇÃO E RECALQUE - BOMBA DE 1.350 KW E CORTADOR DE 170 KW - DISTÂNCIA DE RECALQUE DE 3.700 A 3.900 M</t>
  </si>
  <si>
    <t>DRAGAGEM DE CASCALHO FINO COM DRAGA DE SUCÇÃO E RECALQUE - BOMBA DE 1.350 KW E CORTADOR DE 170 KW - DISTÂNCIA DE RECALQUE DE 3.900 A 4.100 M</t>
  </si>
  <si>
    <t>DRAGAGEM DE CASCALHO FINO COM DRAGA DE SUCÇÃO E RECALQUE - BOMBA DE 1.350 KW E CORTADOR DE 170 KW - DISTÂNCIA DE RECALQUE DE 500 A 700 M</t>
  </si>
  <si>
    <t>DRAGAGEM DE CASCALHO FINO COM DRAGA DE SUCÇÃO E RECALQUE - BOMBA DE 1.350 KW E CORTADOR DE 170 KW - DISTÂNCIA DE RECALQUE DE 700 A 900 M</t>
  </si>
  <si>
    <t>DRAGAGEM DE CASCALHO FINO COM DRAGA DE SUCÇÃO E RECALQUE - BOMBA DE 1.350 KW E CORTADOR DE 170 KW - DISTÂNCIA DE RECALQUE DE 900 A 1.100 M</t>
  </si>
  <si>
    <t>DRAGAGEM DE CASCALHO FINO COM DRAGA DE SUCÇÃO E RECALQUE - BOMBA DE 1.350 KW E CORTADOR DE 170 KW - DISTÂNCIA DE RECALQUE DE ATÉ 500 M</t>
  </si>
  <si>
    <t>DRAGAGEM DE CASCALHO FINO COM DRAGA DE SUCÇÃO E RECALQUE - BOMBA DE 294 KW E CORTADOR DE 30 KW - DISTÂNCIA DE RECALQUE DE 1.100 A 1.300 M</t>
  </si>
  <si>
    <t>DRAGAGEM DE CASCALHO FINO COM DRAGA DE SUCÇÃO E RECALQUE - BOMBA DE 294 KW E CORTADOR DE 30 KW - DISTÂNCIA DE RECALQUE DE 1.300 A 1.500 M</t>
  </si>
  <si>
    <t>DRAGAGEM DE CASCALHO FINO COM DRAGA DE SUCÇÃO E RECALQUE - BOMBA DE 294 KW E CORTADOR DE 30 KW - DISTÂNCIA DE RECALQUE DE 1.500 A 1.700 M</t>
  </si>
  <si>
    <t>DRAGAGEM DE CASCALHO FINO COM DRAGA DE SUCÇÃO E RECALQUE - BOMBA DE 294 KW E CORTADOR DE 30 KW - DISTÂNCIA DE RECALQUE DE 500 A 700 M</t>
  </si>
  <si>
    <t>DRAGAGEM DE CASCALHO FINO COM DRAGA DE SUCÇÃO E RECALQUE - BOMBA DE 294 KW E CORTADOR DE 30 KW - DISTÂNCIA DE RECALQUE DE 700 A 900 M</t>
  </si>
  <si>
    <t>DRAGAGEM DE CASCALHO FINO COM DRAGA DE SUCÇÃO E RECALQUE - BOMBA DE 294 KW E CORTADOR DE 30 KW - DISTÂNCIA DE RECALQUE DE 900 A 1.100 M</t>
  </si>
  <si>
    <t>DRAGAGEM DE CASCALHO FINO COM DRAGA DE SUCÇÃO E RECALQUE - BOMBA DE 294 KW E CORTADOR DE 30 KW - DISTÂNCIA DE RECALQUE DE ATÉ 500 M</t>
  </si>
  <si>
    <t>DRAGAGEM DE CASCALHO FINO COM DRAGA DE SUCÇÃO E RECALQUE - BOMBA DE 483 KW E CORTADOR DE 55 KW - DISTÂNCIA DE RECALQUE DE 1.100 A 1.300 M</t>
  </si>
  <si>
    <t>DRAGAGEM DE CASCALHO FINO COM DRAGA DE SUCÇÃO E RECALQUE - BOMBA DE 483 KW E CORTADOR DE 55 KW - DISTÂNCIA DE RECALQUE DE 1.300 A 1.500 M</t>
  </si>
  <si>
    <t>DRAGAGEM DE CASCALHO FINO COM DRAGA DE SUCÇÃO E RECALQUE - BOMBA DE 483 KW E CORTADOR DE 55 KW - DISTÂNCIA DE RECALQUE DE 1.500 A 1.700 M</t>
  </si>
  <si>
    <t>DRAGAGEM DE CASCALHO FINO COM DRAGA DE SUCÇÃO E RECALQUE - BOMBA DE 483 KW E CORTADOR DE 55 KW - DISTÂNCIA DE RECALQUE DE 1.700 A 1.900 M</t>
  </si>
  <si>
    <t>DRAGAGEM DE CASCALHO FINO COM DRAGA DE SUCÇÃO E RECALQUE - BOMBA DE 483 KW E CORTADOR DE 55 KW - DISTÂNCIA DE RECALQUE DE 1.900 A 2.100 M</t>
  </si>
  <si>
    <t>DRAGAGEM DE CASCALHO FINO COM DRAGA DE SUCÇÃO E RECALQUE - BOMBA DE 483 KW E CORTADOR DE 55 KW - DISTÂNCIA DE RECALQUE DE 2.100 A 2.300 M</t>
  </si>
  <si>
    <t>DRAGAGEM DE CASCALHO FINO COM DRAGA DE SUCÇÃO E RECALQUE - BOMBA DE 483 KW E CORTADOR DE 55 KW - DISTÂNCIA DE RECALQUE DE 2.300 A 2.500 M</t>
  </si>
  <si>
    <t>DRAGAGEM DE CASCALHO FINO COM DRAGA DE SUCÇÃO E RECALQUE - BOMBA DE 483 KW E CORTADOR DE 55 KW - DISTÂNCIA DE RECALQUE DE 500 A 700 M</t>
  </si>
  <si>
    <t>DRAGAGEM DE CASCALHO FINO COM DRAGA DE SUCÇÃO E RECALQUE - BOMBA DE 483 KW E CORTADOR DE 55 KW - DISTÂNCIA DE RECALQUE DE 700 A 900 M</t>
  </si>
  <si>
    <t>DRAGAGEM DE CASCALHO FINO COM DRAGA DE SUCÇÃO E RECALQUE - BOMBA DE 483 KW E CORTADOR DE 55 KW - DISTÂNCIA DE RECALQUE DE 900 A 1.100 M</t>
  </si>
  <si>
    <t>DRAGAGEM DE CASCALHO FINO COM DRAGA DE SUCÇÃO E RECALQUE - BOMBA DE 483 KW E CORTADOR DE 55 KW - DISTÂNCIA DE RECALQUE DE ATÉ 500 M</t>
  </si>
  <si>
    <t>DRAGAGEM DE CASCALHO FINO COM DRAGA DE SUCÇÃO E RECALQUE - BOMBA DE 746 KW E CORTADOR DE 110 KW - DISTÂNCIA DE RECALQUE DE 1.100 A 1.300 M</t>
  </si>
  <si>
    <t>DRAGAGEM DE CASCALHO FINO COM DRAGA DE SUCÇÃO E RECALQUE - BOMBA DE 746 KW E CORTADOR DE 110 KW - DISTÂNCIA DE RECALQUE DE 1.300 A 1.500 M</t>
  </si>
  <si>
    <t>DRAGAGEM DE CASCALHO FINO COM DRAGA DE SUCÇÃO E RECALQUE - BOMBA DE 746 KW E CORTADOR DE 110 KW - DISTÂNCIA DE RECALQUE DE 1.500 A 1.700 M</t>
  </si>
  <si>
    <t>DRAGAGEM DE CASCALHO FINO COM DRAGA DE SUCÇÃO E RECALQUE - BOMBA DE 746 KW E CORTADOR DE 110 KW - DISTÂNCIA DE RECALQUE DE 1.700 A 1.900 M</t>
  </si>
  <si>
    <t>DRAGAGEM DE CASCALHO FINO COM DRAGA DE SUCÇÃO E RECALQUE - BOMBA DE 746 KW E CORTADOR DE 110 KW - DISTÂNCIA DE RECALQUE DE 1.900 A 2.100 M</t>
  </si>
  <si>
    <t>DRAGAGEM DE CASCALHO FINO COM DRAGA DE SUCÇÃO E RECALQUE - BOMBA DE 746 KW E CORTADOR DE 110 KW - DISTÂNCIA DE RECALQUE DE 2.100 A 2.300 M</t>
  </si>
  <si>
    <t>DRAGAGEM DE CASCALHO FINO COM DRAGA DE SUCÇÃO E RECALQUE - BOMBA DE 746 KW E CORTADOR DE 110 KW - DISTÂNCIA DE RECALQUE DE 2.300 A 2.500 M</t>
  </si>
  <si>
    <t>DRAGAGEM DE CASCALHO FINO COM DRAGA DE SUCÇÃO E RECALQUE - BOMBA DE 746 KW E CORTADOR DE 110 KW - DISTÂNCIA DE RECALQUE DE 2.500 A 2.700 M</t>
  </si>
  <si>
    <t>DRAGAGEM DE CASCALHO FINO COM DRAGA DE SUCÇÃO E RECALQUE - BOMBA DE 746 KW E CORTADOR DE 110 KW - DISTÂNCIA DE RECALQUE DE 2.700 A 2.900 M</t>
  </si>
  <si>
    <t>DRAGAGEM DE CASCALHO FINO COM DRAGA DE SUCÇÃO E RECALQUE - BOMBA DE 746 KW E CORTADOR DE 110 KW - DISTÂNCIA DE RECALQUE DE 2.900 A 3.100 M</t>
  </si>
  <si>
    <t>DRAGAGEM DE CASCALHO FINO COM DRAGA DE SUCÇÃO E RECALQUE - BOMBA DE 746 KW E CORTADOR DE 110 KW - DISTÂNCIA DE RECALQUE DE 500 A 700 M</t>
  </si>
  <si>
    <t>DRAGAGEM DE CASCALHO FINO COM DRAGA DE SUCÇÃO E RECALQUE - BOMBA DE 746 KW E CORTADOR DE 110 KW - DISTÂNCIA DE RECALQUE DE 700 A 900 M</t>
  </si>
  <si>
    <t>DRAGAGEM DE CASCALHO FINO COM DRAGA DE SUCÇÃO E RECALQUE - BOMBA DE 746 KW E CORTADOR DE 110 KW - DISTÂNCIA DE RECALQUE DE 900 A 1.100 M</t>
  </si>
  <si>
    <t>DRAGAGEM DE CASCALHO FINO COM DRAGA DE SUCÇÃO E RECALQUE - BOMBA DE 746 KW E CORTADOR DE 110 KW - DISTÂNCIA DE RECALQUE DE ATÉ 500 M</t>
  </si>
  <si>
    <t>ALVENARIA DE BLOCOS DE CONCRETO 19 X 19 X 39 CM COM ESPESSURA DE 20 CM - AREIA COMERCIAL</t>
  </si>
  <si>
    <t>ALVENARIA DE BLOCOS DE CONCRETO 19 X 19 X 39 CM COM ESPESSURA DE 20 CM - AREIA EXTRAÍDA</t>
  </si>
  <si>
    <t>APLICAÇÃO DE GEOTÊXTIL NÃO-TECIDO AGULHADO COM RESISTÊNCIA À TRAÇÃO LONGITUDINAL DE 14 KN/M</t>
  </si>
  <si>
    <t>APLICAÇÃO DE GEOTÊXTIL NÃO-TECIDO AGULHADO COM RESISTÊNCIA À TRAÇÃO LONGITUDINAL DE 31 KN/M</t>
  </si>
  <si>
    <t>BOCA DE LOBO COMBINADA - CHAPÉU E GRELHA SIMPLES - BLC 01 - AREIA E BRITA COMERCIAIS</t>
  </si>
  <si>
    <t>BOCA DE LOBO COMBINADA - CHAPÉU E GRELHA SIMPLES - BLC 01 - AREIA EXTRAÍDA E BRITA PRODUZIDA</t>
  </si>
  <si>
    <t>BOCA DE LOBO COMBINADA - CHAPÉU E GRELHA SIMPLES - BLC 02 - AREIA E BRITA COMERCIAIS</t>
  </si>
  <si>
    <t>BOCA DE LOBO COMBINADA - CHAPÉU E GRELHA SIMPLES - BLC 02 - AREIA EXTRAÍDA E BRITA PRODUZIDA</t>
  </si>
  <si>
    <t>BOCA DE LOBO DUPLA - GRELHA DE CONCRETO - BLDG 01 - AREIA E BRITA COMERCIAIS</t>
  </si>
  <si>
    <t>BOCA DE LOBO DUPLA - GRELHA DE CONCRETO - BLDG 01 - AREIA EXTRAÍDA E BRITA PRODUZIDA</t>
  </si>
  <si>
    <t>BOCA DE LOBO DUPLA - GRELHA DE CONCRETO - BLDG 02 - AREIA E BRITA COMERCIAIS</t>
  </si>
  <si>
    <t>BOCA DE LOBO DUPLA - GRELHA DE CONCRETO - BLDG 02 - AREIA EXTRAÍDA E BRITA PRODUZIDA</t>
  </si>
  <si>
    <t>BOCA DE LOBO DUPLA - GRELHA DE CONCRETO - BLDG 03 - AREIA E BRITA COMERCIAIS</t>
  </si>
  <si>
    <t>BOCA DE LOBO DUPLA - GRELHA DE CONCRETO - BLDG 03 - AREIA EXTRAÍDA E BRITA PRODUZIDA</t>
  </si>
  <si>
    <t>BOCA DE LOBO DUPLA - GRELHA DE CONCRETO - BLDG 04 - AREIA E BRITA COMERCIAIS</t>
  </si>
  <si>
    <t>BOCA DE LOBO DUPLA - GRELHA DE CONCRETO - BLDG 04 - AREIA EXTRAÍDA E BRITA PRODUZIDA</t>
  </si>
  <si>
    <t>BOCA DE LOBO SIMPLES - BLS 01 - AREIA E BRITA COMERCIAIS</t>
  </si>
  <si>
    <t>BOCA DE LOBO SIMPLES - BLS 01 - AREIA EXTRAÍDA E BRITA PRODUZIDA</t>
  </si>
  <si>
    <t>BOCA DE LOBO SIMPLES - BLS 02 - AREIA E BRITA COMERCIAIS</t>
  </si>
  <si>
    <t>BOCA DE LOBO SIMPLES - BLS 02 - AREIA EXTRAÍDA E BRITA PRODUZIDA</t>
  </si>
  <si>
    <t>BOCA DE LOBO SIMPLES - GRELHA DE CONCRETO - BLSG 01 - AREIA E BRITA COMERCIAIS</t>
  </si>
  <si>
    <t>BOCA DE LOBO SIMPLES - GRELHA DE CONCRETO - BLSG 01 - AREIA EXTRAÍDA E BRITA PRODUZIDA</t>
  </si>
  <si>
    <t>BOCA DE LOBO SIMPLES - GRELHA DE CONCRETO - BLSG 02 - AREIA E BRITA COMERCIAIS</t>
  </si>
  <si>
    <t>BOCA DE LOBO SIMPLES - GRELHA DE CONCRETO - BLSG 02 - AREIA EXTRAÍDA E BRITA PRODUZIDA</t>
  </si>
  <si>
    <t>BOCA DE LOBO SIMPLES - GRELHA DE CONCRETO - BLSG 03 - AREIA E BRITA COMERCIAIS</t>
  </si>
  <si>
    <t>BOCA DE LOBO SIMPLES - GRELHA DE CONCRETO - BLSG 03 - AREIA EXTRAÍDA E BRITA PRODUZIDA</t>
  </si>
  <si>
    <t>BOCA DE LOBO SIMPLES - GRELHA DE CONCRETO - BLSG 04 - AREIA E BRITA COMERCIAIS</t>
  </si>
  <si>
    <t>BOCA DE LOBO SIMPLES - GRELHA DE CONCRETO - BLSG 04 - AREIA EXTRAÍDA E BRITA PRODUZIDA</t>
  </si>
  <si>
    <t>BOCA DE SAÍDA PARA DRENO LONGITUDINAL PROFUNDO - BSD 01 - TUBO DE CONCRETO PERFURADO - AREIA E BRITA COMERCIAIS</t>
  </si>
  <si>
    <t>BOCA DE SAÍDA PARA DRENO LONGITUDINAL PROFUNDO - BSD 01 - TUBO DE CONCRETO PERFURADO - AREIA EXTRAÍDA E BRITA PRODUZIDA</t>
  </si>
  <si>
    <t>BOCA DE SAÍDA PARA DRENO LONGITUDINAL PROFUNDO - BSD 01 - TUBO DE PEAD - AREIA E BRITA COMERCIAIS</t>
  </si>
  <si>
    <t>BOCA DE SAÍDA PARA DRENO LONGITUDINAL PROFUNDO - BSD 01 - TUBO DE PEAD - AREIA EXTRAÍDA E BRITA PRODUZIDA</t>
  </si>
  <si>
    <t>BOCA DE SAÍDA PARA DRENO LONGITUDINAL PROFUNDO - BSD 02 - TUBO DE CONCRETO PERFURADO - AREIA E BRITA COMERCIAIS</t>
  </si>
  <si>
    <t>BOCA DE SAÍDA PARA DRENO LONGITUDINAL PROFUNDO - BSD 02 - TUBO DE CONCRETO PERFURADO - AREIA EXTRAÍDA E BRITA PRODUZIDA</t>
  </si>
  <si>
    <t>BOCA DE SAÍDA PARA DRENO LONGITUDINAL PROFUNDO - BSD 02 - TUBO DE PEAD - AREIA E BRITA COMERCIAIS</t>
  </si>
  <si>
    <t>BOCA DE SAÍDA PARA DRENO LONGITUDINAL PROFUNDO - BSD 02 - TUBO DE PEAD - AREIA EXTRAÍDA E BRITA PRODUZIDA</t>
  </si>
  <si>
    <t>BOCA DE SAÍDA PARA DRENO SUBSUPERFICIAL - BSD 03 - AREIA E BRITA COMERCIAIS</t>
  </si>
  <si>
    <t>BOCA DE SAÍDA PARA DRENO SUBSUPERFICIAL - BSD 03 - AREIA EXTRAÍDA E BRITA PRODUZIDA</t>
  </si>
  <si>
    <t>CAIXA COLETORA DE SARJETA - CCS 01 - COM GRELHA DE CONCRETO - TCC 01 - AREIA E BRITA COMERCIAIS</t>
  </si>
  <si>
    <t>CAIXA COLETORA DE SARJETA - CCS 01 - COM GRELHA DE CONCRETO - TCC 01 - AREIA EXTRAÍDA E BRITA PRODUZIDA</t>
  </si>
  <si>
    <t>CAIXA COLETORA DE SARJETA - CCS 01 - COM GRELHA DE FERRO - TCC 02 - AREIA E BRITA COMERCIAIS</t>
  </si>
  <si>
    <t>CAIXA COLETORA DE SARJETA - CCS 01 - COM GRELHA DE FERRO - TCC 02 - AREIA EXTRAÍDA E BRITA PRODUZIDA</t>
  </si>
  <si>
    <t>CAIXA COLETORA DE SARJETA - CCS 02 - COM GRELHA DE CONCRETO - TCC 01 - AREIA E BRITA COMERCIAIS</t>
  </si>
  <si>
    <t>CAIXA COLETORA DE SARJETA - CCS 02 - COM GRELHA DE CONCRETO - TCC 01 - AREIA EXTRAÍDA E BRITA PRODUZIDA</t>
  </si>
  <si>
    <t>CAIXA COLETORA DE SARJETA - CCS 02 - COM GRELHA DE FERRO - TCC 02 - AREIA E BRITA COMERCIAIS</t>
  </si>
  <si>
    <t>CAIXA COLETORA DE SARJETA - CCS 02 - COM GRELHA DE FERRO - TCC 02 - AREIA EXTRAÍDA E BRITA PRODUZIDA</t>
  </si>
  <si>
    <t>CAIXA COLETORA DE SARJETA - CCS 03 - COM GRELHA DE CONCRETO - TCC 01 - AREIA E BRITA COMERCIAIS</t>
  </si>
  <si>
    <t>CAIXA COLETORA DE SARJETA - CCS 03 - COM GRELHA DE CONCRETO - TCC 01 - AREIA EXTRAÍDA E BRITA PRODUZIDA</t>
  </si>
  <si>
    <t>CAIXA COLETORA DE SARJETA - CCS 03 - COM GRELHA DE FERRO - TCC 02 - AREIA E BRITA COMERCIAIS</t>
  </si>
  <si>
    <t>CAIXA COLETORA DE SARJETA - CCS 03 - COM GRELHA DE FERRO - TCC 02 - AREIA EXTRAÍDA E BRITA PRODUZIDA</t>
  </si>
  <si>
    <t>CAIXA COLETORA DE SARJETA - CCS 04 - COM GRELHA DE CONCRETO - TCC 01 - AREIA E BRITA COMERCIAIS</t>
  </si>
  <si>
    <t>CAIXA COLETORA DE SARJETA - CCS 04 - COM GRELHA DE CONCRETO - TCC 01 - AREIA EXTRAÍDA E BRITA PRODUZIDA</t>
  </si>
  <si>
    <t>CAIXA COLETORA DE SARJETA - CCS 04 - COM GRELHA DE FERRO - TCC 02 - AREIA E BRITA COMERCIAIS</t>
  </si>
  <si>
    <t>CAIXA COLETORA DE SARJETA - CCS 04 - COM GRELHA DE FERRO - TCC 02 - AREIA EXTRAÍDA E BRITA PRODUZIDA</t>
  </si>
  <si>
    <t>CAIXA COLETORA DE SARJETA - CCS 05 - COM GRELHA DE CONCRETO - TCC 01 - AREIA E BRITA COMERCIAIS</t>
  </si>
  <si>
    <t>CAIXA COLETORA DE SARJETA - CCS 05 - COM GRELHA DE CONCRETO - TCC 01 - AREIA EXTRAÍDA E BRITA PRODUZIDA</t>
  </si>
  <si>
    <t>CAIXA COLETORA DE SARJETA - CCS 05 - COM GRELHA DE FERRO - TCC 02 - AREIA E BRITA COMERCIAIS</t>
  </si>
  <si>
    <t>CAIXA COLETORA DE SARJETA - CCS 05 - COM GRELHA DE FERRO - TCC 02 - AREIA EXTRAÍDA E BRITA PRODUZIDA</t>
  </si>
  <si>
    <t>CAIXA COLETORA DE SARJETA - CCS 06 - COM GRELHA DE CONCRETO - TCC 01 - AREIA E BRITA COMERCIAIS</t>
  </si>
  <si>
    <t>CAIXA COLETORA DE SARJETA - CCS 06 - COM GRELHA DE CONCRETO - TCC 01 - AREIA EXTRAÍDA E BRITA PRODUZIDA</t>
  </si>
  <si>
    <t>CAIXA COLETORA DE SARJETA - CCS 06 - COM GRELHA DE FERRO - TCC 02 - AREIA E BRITA COMERCIAIS</t>
  </si>
  <si>
    <t>CAIXA COLETORA DE SARJETA - CCS 06 - COM GRELHA DE FERRO - TCC 02 - AREIA EXTRAÍDA E BRITA PRODUZIDA</t>
  </si>
  <si>
    <t>CAIXA COLETORA DE SARJETA - CCS 07 - COM GRELHA DE CONCRETO - TCC 01 - AREIA E BRITA COMERCIAIS</t>
  </si>
  <si>
    <t>CAIXA COLETORA DE SARJETA - CCS 07 - COM GRELHA DE CONCRETO - TCC 01 - AREIA EXTRAÍDA E BRITA PRODUZIDA</t>
  </si>
  <si>
    <t>CAIXA COLETORA DE SARJETA - CCS 07 - COM GRELHA DE FERRO - TCC 02 - AREIA E BRITA COMERCIAIS</t>
  </si>
  <si>
    <t>CAIXA COLETORA DE SARJETA - CCS 07 - COM GRELHA DE FERRO - TCC 02 - AREIA EXTRAÍDA E BRITA PRODUZIDA</t>
  </si>
  <si>
    <t>CAIXA COLETORA DE SARJETA - CCS 08 - COM GRELHA DE CONCRETO - TCC 01 - AREIA E BRITA COMERCIAIS</t>
  </si>
  <si>
    <t>CAIXA COLETORA DE SARJETA - CCS 08 - COM GRELHA DE CONCRETO - TCC 01 - AREIA EXTRAÍDA E BRITA PRODUZIDA</t>
  </si>
  <si>
    <t>CAIXA COLETORA DE SARJETA - CCS 08 - COM GRELHA DE FERRO - TCC 02 - AREIA E BRITA COMERCIAIS</t>
  </si>
  <si>
    <t>CAIXA COLETORA DE SARJETA - CCS 08 - COM GRELHA DE FERRO - TCC 02 - AREIA EXTRAÍDA E BRITA PRODUZIDA</t>
  </si>
  <si>
    <t>CAIXA COLETORA DE SARJETA - CCS 09 - COM GRELHA DE CONCRETO - TCC 01 - AREIA E BRITA COMERCIAIS</t>
  </si>
  <si>
    <t>CAIXA COLETORA DE SARJETA - CCS 09 - COM GRELHA DE CONCRETO - TCC 01 - AREIA EXTRAÍDA E BRITA PRODUZIDA</t>
  </si>
  <si>
    <t>CAIXA COLETORA DE SARJETA - CCS 09 - COM GRELHA DE FERRO - TCC 02 - AREIA E BRITA COMERCIAIS</t>
  </si>
  <si>
    <t>CAIXA COLETORA DE SARJETA - CCS 09 - COM GRELHA DE FERRO - TCC 02 - AREIA EXTRAÍDA E BRITA PRODUZIDA</t>
  </si>
  <si>
    <t>CAIXA COLETORA DE SARJETA - CCS 10 - COM GRELHA DE CONCRETO - TCC 01 - AREIA E BRITA COMERCIAIS</t>
  </si>
  <si>
    <t>CAIXA COLETORA DE SARJETA - CCS 10 - COM GRELHA DE CONCRETO - TCC 01 - AREIA EXTRAÍDA E BRITA PRODUZIDA</t>
  </si>
  <si>
    <t>CAIXA COLETORA DE SARJETA - CCS 10 - COM GRELHA DE FERRO - TCC 02 - AREIA E BRITA COMERCIAIS</t>
  </si>
  <si>
    <t>CAIXA COLETORA DE SARJETA - CCS 10 - COM GRELHA DE FERRO - TCC 02 - AREIA EXTRAÍDA E BRITA PRODUZIDA</t>
  </si>
  <si>
    <t>CAIXA COLETORA DE SARJETA - CCS 11 - COM GRELHA DE CONCRETO - TCC 01 - AREIA E BRITA COMERCIAIS</t>
  </si>
  <si>
    <t>CAIXA COLETORA DE SARJETA - CCS 11 - COM GRELHA DE CONCRETO - TCC 01 - AREIA EXTRAÍDA E BRITA PRODUZIDA</t>
  </si>
  <si>
    <t>CAIXA COLETORA DE SARJETA - CCS 11 - COM GRELHA DE FERRO - TCC 02 - AREIA E BRITA COMERCIAIS</t>
  </si>
  <si>
    <t>CAIXA COLETORA DE SARJETA - CCS 11 - COM GRELHA DE FERRO - TCC 02 - AREIA EXTRAÍDA E BRITA PRODUZIDA</t>
  </si>
  <si>
    <t>CAIXA COLETORA DE SARJETA - CCS 12 - COM GRELHA DE CONCRETO - TCC 01 - AREIA E BRITA COMERCIAIS</t>
  </si>
  <si>
    <t>CAIXA COLETORA DE SARJETA - CCS 12 - COM GRELHA DE CONCRETO - TCC 01 - AREIA EXTRAÍDA E BRITA PRODUZIDA</t>
  </si>
  <si>
    <t>CAIXA COLETORA DE SARJETA - CCS 12 - COM GRELHA DE FERRO - TCC 02 - AREIA E BRITA COMERCIAIS</t>
  </si>
  <si>
    <t>CAIXA COLETORA DE SARJETA - CCS 12 - COM GRELHA DE FERRO - TCC 02 - AREIA EXTRAÍDA E BRITA PRODUZIDA</t>
  </si>
  <si>
    <t>CAIXA COLETORA DE SARJETA - CCS 13 - COM GRELHA DE CONCRETO - TCC 01 - AREIA E BRITA COMERCIAIS</t>
  </si>
  <si>
    <t>CAIXA COLETORA DE SARJETA - CCS 13 - COM GRELHA DE CONCRETO - TCC 01 - AREIA EXTRAÍDA E BRITA PRODUZIDA</t>
  </si>
  <si>
    <t>CAIXA COLETORA DE SARJETA - CCS 13 - COM GRELHA DE FERRO - TCC 02 - AREIA E BRITA COMERCIAIS</t>
  </si>
  <si>
    <t>CAIXA COLETORA DE SARJETA - CCS 13 - COM GRELHA DE FERRO - TCC 02 - AREIA EXTRAÍDA E BRITA PRODUZIDA</t>
  </si>
  <si>
    <t>CAIXA COLETORA DE SARJETA - CCS 14 - COM GRELHA DE CONCRETO - TCC 01 - AREIA E BRITA COMERCIAIS</t>
  </si>
  <si>
    <t>CAIXA COLETORA DE SARJETA - CCS 14 - COM GRELHA DE CONCRETO - TCC 01 - AREIA EXTRAÍDA E BRITA PRODUZIDA</t>
  </si>
  <si>
    <t>CAIXA COLETORA DE SARJETA - CCS 14 - COM GRELHA DE FERRO - TCC 02 - AREIA E BRITA COMERCIAIS</t>
  </si>
  <si>
    <t>CAIXA COLETORA DE SARJETA - CCS 14 - COM GRELHA DE FERRO - TCC 02 - AREIA EXTRAÍDA E BRITA PRODUZIDA</t>
  </si>
  <si>
    <t>CAIXA COLETORA DE SARJETA - CCS 15 - COM GRELHA DE CONCRETO - TCC 01 - AREIA E BRITA COMERCIAIS</t>
  </si>
  <si>
    <t>CAIXA COLETORA DE SARJETA - CCS 15 - COM GRELHA DE CONCRETO - TCC 01 - AREIA EXTRAÍDA E BRITA PRODUZIDA</t>
  </si>
  <si>
    <t>CAIXA COLETORA DE SARJETA - CCS 15 - COM GRELHA DE FERRO - TCC 02 - AREIA E BRITA COMERCIAIS</t>
  </si>
  <si>
    <t>CAIXA COLETORA DE SARJETA - CCS 15 - COM GRELHA DE FERRO - TCC 02 - AREIA EXTRAÍDA E BRITA PRODUZIDA</t>
  </si>
  <si>
    <t>CAIXA COLETORA DE SARJETA - CCS 16 - COM GRELHA DE CONCRETO - TCC 01 - AREIA E BRITA COMERCIAIS</t>
  </si>
  <si>
    <t>CAIXA COLETORA DE SARJETA - CCS 16 - COM GRELHA DE CONCRETO - TCC 01 - AREIA EXTRAÍDA E BRITA PRODUZIDA</t>
  </si>
  <si>
    <t>CAIXA COLETORA DE SARJETA - CCS 16 - COM GRELHA DE FERRO - TCC 02 - AREIA E BRITA COMERCIAIS</t>
  </si>
  <si>
    <t>CAIXA COLETORA DE SARJETA - CCS 16 - COM GRELHA DE FERRO - TCC 02 - AREIA EXTRAÍDA E BRITA PRODUZIDA</t>
  </si>
  <si>
    <t>CAIXA COLETORA DE SARJETA - CCS 17 - COM GRELHA DE CONCRETO - TCC 01 - AREIA E BRITA COMERCIAIS</t>
  </si>
  <si>
    <t>CAIXA COLETORA DE SARJETA - CCS 17 - COM GRELHA DE CONCRETO - TCC 01 - AREIA EXTRAÍDA E BRITA PRODUZIDA</t>
  </si>
  <si>
    <t>CAIXA COLETORA DE SARJETA - CCS 17 - COM GRELHA DE FERRO - TCC 02 - AREIA E BRITA COMERCIAIS</t>
  </si>
  <si>
    <t>CAIXA COLETORA DE SARJETA - CCS 17 - COM GRELHA DE FERRO - TCC 02 - AREIA EXTRAÍDA E BRITA PRODUZIDA</t>
  </si>
  <si>
    <t>CAIXA COLETORA DE SARJETA - CCS 18 - COM GRELHA DE CONCRETO - TCC 01 - AREIA E BRITA COMERCIAIS</t>
  </si>
  <si>
    <t>CAIXA COLETORA DE SARJETA - CCS 18 - COM GRELHA DE CONCRETO - TCC 01 - AREIA EXTRAÍDA E BRITA PRODUZIDA</t>
  </si>
  <si>
    <t>CAIXA COLETORA DE SARJETA - CCS 18 - COM GRELHA DE FERRO - TCC 02 - AREIA E BRITA COMERCIAIS</t>
  </si>
  <si>
    <t>CAIXA COLETORA DE SARJETA - CCS 18 - COM GRELHA DE FERRO - TCC 02 - AREIA EXTRAÍDA E BRITA PRODUZIDA</t>
  </si>
  <si>
    <t>CAIXA COLETORA DE SARJETA - CCS 19 - COM GRELHA DE CONCRETO - TCC 01 - AREIA E BRITA COMERCIAIS</t>
  </si>
  <si>
    <t>CAIXA COLETORA DE SARJETA - CCS 19 - COM GRELHA DE CONCRETO - TCC 01 - AREIA EXTRAÍDA E BRITA PRODUZIDA</t>
  </si>
  <si>
    <t>CAIXA COLETORA DE SARJETA - CCS 19 - COM GRELHA DE FERRO - TCC 02 - AREIA E BRITA COMERCIAIS</t>
  </si>
  <si>
    <t>CAIXA COLETORA DE SARJETA - CCS 19 - COM GRELHA DE FERRO - TCC 02 - AREIA EXTRAÍDA E BRITA PRODUZIDA</t>
  </si>
  <si>
    <t>CAIXA COLETORA DE SARJETA - CCS 20 - COM GRELHA DE CONCRETO - TCC 01 - AREIA E BRITA COMERCIAIS</t>
  </si>
  <si>
    <t>CAIXA COLETORA DE SARJETA - CCS 20 - COM GRELHA DE CONCRETO - TCC 01 - AREIA EXTRAÍDA E BRITA PRODUZIDA</t>
  </si>
  <si>
    <t>CAIXA COLETORA DE SARJETA - CCS 20 - COM GRELHA DE FERRO - TCC 02 - AREIA E BRITA COMERCIAIS</t>
  </si>
  <si>
    <t>CAIXA COLETORA DE SARJETA - CCS 20 - COM GRELHA DE FERRO - TCC 02 - AREIA EXTRAÍDA E BRITA PRODUZIDA</t>
  </si>
  <si>
    <t>CAIXA COLETORA DE TALVEGUE - CCT 01 - AREIA E BRITA COMERCIAIS</t>
  </si>
  <si>
    <t>CAIXA COLETORA DE TALVEGUE - CCT 01 - AREIA EXTRAÍDA E BRITA PRODUZIDA</t>
  </si>
  <si>
    <t>CAIXA COLETORA DE TALVEGUE - CCT 02 - AREIA E BRITA COMERCIAIS</t>
  </si>
  <si>
    <t>CAIXA COLETORA DE TALVEGUE - CCT 02 - AREIA EXTRAÍDA E BRITA PRODUZIDA</t>
  </si>
  <si>
    <t>CAIXA COLETORA DE TALVEGUE - CCT 03 - AREIA E BRITA COMERCIAIS</t>
  </si>
  <si>
    <t>CAIXA COLETORA DE TALVEGUE - CCT 03 - AREIA EXTRAÍDA E BRITA PRODUZIDA</t>
  </si>
  <si>
    <t>CAIXA COLETORA DE TALVEGUE - CCT 04 - AREIA E BRITA COMERCIAIS</t>
  </si>
  <si>
    <t>CAIXA COLETORA DE TALVEGUE - CCT 04 - AREIA EXTRAÍDA E BRITA PRODUZIDA</t>
  </si>
  <si>
    <t>CAIXA COLETORA DE TALVEGUE - CCT 05 - AREIA E BRITA COMERCIAIS</t>
  </si>
  <si>
    <t>CAIXA COLETORA DE TALVEGUE - CCT 05 - AREIA EXTRAÍDA E BRITA PRODUZIDA</t>
  </si>
  <si>
    <t>CAIXA COLETORA DE TALVEGUE - CCT 06 - AREIA E BRITA COMERCIAIS</t>
  </si>
  <si>
    <t>CAIXA COLETORA DE TALVEGUE - CCT 06 - AREIA EXTRAÍDA E BRITA PRODUZIDA</t>
  </si>
  <si>
    <t>CAIXA COLETORA DE TALVEGUE - CCT 07 - AREIA E BRITA COMERCIAIS</t>
  </si>
  <si>
    <t>CAIXA COLETORA DE TALVEGUE - CCT 07 - AREIA EXTRAÍDA E BRITA PRODUZIDA</t>
  </si>
  <si>
    <t>CAIXA COLETORA DE TALVEGUE - CCT 08 - AREIA E BRITA COMERCIAIS</t>
  </si>
  <si>
    <t>CAIXA COLETORA DE TALVEGUE - CCT 08 - AREIA EXTRAÍDA E BRITA PRODUZIDA</t>
  </si>
  <si>
    <t>CAIXA COLETORA DE TALVEGUE - CCT 09 - AREIA E BRITA COMERCIAIS</t>
  </si>
  <si>
    <t>CAIXA COLETORA DE TALVEGUE - CCT 09 - AREIA EXTRAÍDA E BRITA PRODUZIDA</t>
  </si>
  <si>
    <t>CAIXA COLETORA DE TALVEGUE - CCT 10 - AREIA E BRITA COMERCIAIS</t>
  </si>
  <si>
    <t>CAIXA COLETORA DE TALVEGUE - CCT 10 - AREIA EXTRAÍDA E BRITA PRODUZIDA</t>
  </si>
  <si>
    <t>CAIXA COLETORA DE TALVEGUE - CCT 11 - AREIA E BRITA COMERCIAIS</t>
  </si>
  <si>
    <t>CAIXA COLETORA DE TALVEGUE - CCT 11 - AREIA EXTRAÍDA E BRITA PRODUZIDA</t>
  </si>
  <si>
    <t>CAIXA COLETORA DE TALVEGUE - CCT 12 - AREIA E BRITA COMERCIAIS</t>
  </si>
  <si>
    <t>CAIXA COLETORA DE TALVEGUE - CCT 12 - AREIA EXTRAÍDA E BRITA PRODUZIDA</t>
  </si>
  <si>
    <t>CAIXA COLETORA DE TALVEGUE - CCT 13 - AREIA E BRITA COMERCIAIS</t>
  </si>
  <si>
    <t>CAIXA COLETORA DE TALVEGUE - CCT 13 - AREIA EXTRAÍDA E BRITA PRODUZIDA</t>
  </si>
  <si>
    <t>CAIXA COLETORA DE TALVEGUE - CCT 14 - AREIA E BRITA COMERCIAIS</t>
  </si>
  <si>
    <t>CAIXA COLETORA DE TALVEGUE - CCT 14 - AREIA EXTRAÍDA E BRITA PRODUZIDA</t>
  </si>
  <si>
    <t>CAIXA COLETORA DE TALVEGUE - CCT 15 - AREIA E BRITA COMERCIAIS</t>
  </si>
  <si>
    <t>CAIXA COLETORA DE TALVEGUE - CCT 15 - AREIA EXTRAÍDA E BRITA PRODUZIDA</t>
  </si>
  <si>
    <t>CAIXA COLETORA DE TALVEGUE - CCT 16 - AREIA E BRITA COMERCIAIS</t>
  </si>
  <si>
    <t>CAIXA COLETORA DE TALVEGUE - CCT 16 - AREIA EXTRAÍDA E BRITA PRODUZIDA</t>
  </si>
  <si>
    <t>CAIXA COLETORA DE TALVEGUE - CCT 17 - AREIA E BRITA COMERCIAIS</t>
  </si>
  <si>
    <t>CAIXA COLETORA DE TALVEGUE - CCT 17 - AREIA EXTRAÍDA E BRITA PRODUZIDA</t>
  </si>
  <si>
    <t>CAIXA COLETORA DE TALVEGUE - CCT 18 - AREIA E BRITA COMERCIAIS</t>
  </si>
  <si>
    <t>CAIXA COLETORA DE TALVEGUE - CCT 18 - AREIA EXTRAÍDA E BRITA PRODUZIDA</t>
  </si>
  <si>
    <t>CAIXA COLETORA DE TALVEGUE - CCT 19 - AREIA E BRITA COMERCIAIS</t>
  </si>
  <si>
    <t>CAIXA COLETORA DE TALVEGUE - CCT 19 - AREIA EXTRAÍDA E BRITA PRODUZIDA</t>
  </si>
  <si>
    <t>CAIXA COLETORA DE TALVEGUE - CCT 20 - AREIA E BRITA COMERCIAIS</t>
  </si>
  <si>
    <t>CAIXA COLETORA DE TALVEGUE - CCT 20 - AREIA EXTRAÍDA E BRITA PRODUZIDA</t>
  </si>
  <si>
    <t>CAIXA DE LIGAÇÃO E PASSAGEM - CLP 01 - AREIA E BRITA COMERCIAIS</t>
  </si>
  <si>
    <t>CAIXA DE LIGAÇÃO E PASSAGEM - CLP 01 - AREIA EXTRAÍDA E BRITA PRODUZIDA</t>
  </si>
  <si>
    <t>CAIXA DE LIGAÇÃO E PASSAGEM - CLP 02 - AREIA E BRITA COMERCIAIS</t>
  </si>
  <si>
    <t>CAIXA DE LIGAÇÃO E PASSAGEM - CLP 02 - AREIA EXTRAÍDA E BRITA PRODUZIDA</t>
  </si>
  <si>
    <t>CAIXA DE LIGAÇÃO E PASSAGEM - CLP 03 - AREIA E BRITA COMERCIAIS</t>
  </si>
  <si>
    <t>CAIXA DE LIGAÇÃO E PASSAGEM - CLP 03 - AREIA EXTRAÍDA E BRITA PRODUZIDA</t>
  </si>
  <si>
    <t>CAIXA DE LIGAÇÃO E PASSAGEM - CLP 04 - AREIA E BRITA COMERCIAIS</t>
  </si>
  <si>
    <t>CAIXA DE LIGAÇÃO E PASSAGEM - CLP 04 - AREIA EXTRAÍDA E BRITA PRODUZIDA</t>
  </si>
  <si>
    <t>CAIXA DE LIGAÇÃO E PASSAGEM - CLP 05 - AREIA E BRITA COMERCIAIS</t>
  </si>
  <si>
    <t>CAIXA DE LIGAÇÃO E PASSAGEM - CLP 05 - AREIA EXTRAÍDA E BRITA PRODUZIDA</t>
  </si>
  <si>
    <t>CAIXA DE LIGAÇÃO E PASSAGEM - CLP 06 - AREIA E BRITA COMERCIAIS</t>
  </si>
  <si>
    <t>CAIXA DE LIGAÇÃO E PASSAGEM - CLP 06 - AREIA EXTRAÍDA E BRITA PRODUZIDA</t>
  </si>
  <si>
    <t>CAIXA DE LIGAÇÃO E PASSAGEM - CLP 07 - AREIA E BRITA COMERCIAIS</t>
  </si>
  <si>
    <t>CAIXA DE LIGAÇÃO E PASSAGEM - CLP 07 - AREIA EXTRAÍDA E BRITA PRODUZIDA</t>
  </si>
  <si>
    <t>CAIXA DE LIGAÇÃO E PASSAGEM - CLP 08 - AREIA E BRITA COMERCIAIS</t>
  </si>
  <si>
    <t>CAIXA DE LIGAÇÃO E PASSAGEM - CLP 08 - AREIA EXTRAÍDA E BRITA PRODUZIDA</t>
  </si>
  <si>
    <t>CAIXA DE LIGAÇÃO E PASSAGEM - CLP 09 - AREIA E BRITA COMERCIAIS</t>
  </si>
  <si>
    <t>CAIXA DE LIGAÇÃO E PASSAGEM - CLP 09 - AREIA EXTRAÍDA E BRITA PRODUZIDA</t>
  </si>
  <si>
    <t>CAIXA DE LIGAÇÃO E PASSAGEM - CLP 10 - AREIA E BRITA COMERCIAIS</t>
  </si>
  <si>
    <t>CAIXA DE LIGAÇÃO E PASSAGEM - CLP 10 - AREIA EXTRAÍDA E BRITA PRODUZIDA</t>
  </si>
  <si>
    <t>CAIXA DE LIGAÇÃO E PASSAGEM - CLP 11 - AREIA E BRITA COMERCIAIS</t>
  </si>
  <si>
    <t>CAIXA DE LIGAÇÃO E PASSAGEM - CLP 11 - AREIA EXTRAÍDA E BRITA PRODUZIDA</t>
  </si>
  <si>
    <t>CAIXA DE LIGAÇÃO E PASSAGEM - CLP 12 - AREIA E BRITA COMERCIAIS</t>
  </si>
  <si>
    <t>CAIXA DE LIGAÇÃO E PASSAGEM - CLP 12 - AREIA EXTRAÍDA E BRITA PRODUZIDA</t>
  </si>
  <si>
    <t>CAIXA DE LIGAÇÃO E PASSAGEM - CLP 13 - AREIA E BRITA COMERCIAIS</t>
  </si>
  <si>
    <t>CAIXA DE LIGAÇÃO E PASSAGEM - CLP 13 - AREIA EXTRAÍDA E BRITA PRODUZIDA</t>
  </si>
  <si>
    <t>CAIXA DE LIGAÇÃO E PASSAGEM - CLP 14 - AREIA E BRITA COMERCIAIS</t>
  </si>
  <si>
    <t>CAIXA DE LIGAÇÃO E PASSAGEM - CLP 14 - AREIA EXTRAÍDA E BRITA PRODUZIDA</t>
  </si>
  <si>
    <t>CAIXA DE LIGAÇÃO E PASSAGEM - CLP 15 - AREIA E BRITA COMERCIAIS</t>
  </si>
  <si>
    <t>CAIXA DE LIGAÇÃO E PASSAGEM - CLP 15 - AREIA EXTRAÍDA E BRITA PRODUZIDA</t>
  </si>
  <si>
    <t>CAIXA DE LIGAÇÃO E PASSAGEM - CLP 16 - AREIA E BRITA COMERCIAIS</t>
  </si>
  <si>
    <t>CAIXA DE LIGAÇÃO E PASSAGEM - CLP 16 - AREIA EXTRAÍDA E BRITA PRODUZIDA</t>
  </si>
  <si>
    <t>CAIXA DE LIGAÇÃO E PASSAGEM - CLP 17 - AREIA E BRITA COMERCIAIS</t>
  </si>
  <si>
    <t>CAIXA DE LIGAÇÃO E PASSAGEM - CLP 17 - AREIA EXTRAÍDA E BRITA PRODUZIDA</t>
  </si>
  <si>
    <t>CAIXA DE LIGAÇÃO E PASSAGEM - CLP 18 - AREIA E BRITA COMERCIAIS</t>
  </si>
  <si>
    <t>CAIXA DE LIGAÇÃO E PASSAGEM - CLP 18 - AREIA EXTRAÍDA E BRITA PRODUZIDA</t>
  </si>
  <si>
    <t>CAMADA DRENANTE PARA PROTEÇÃO DE MUROS DE CONTENÇÃO - AREIA COMERCIAL</t>
  </si>
  <si>
    <t>CAMADA DRENANTE PARA PROTEÇÃO DE MUROS DE CONTENÇÃO - AREIA EXTRAÍDA</t>
  </si>
  <si>
    <t>CAMADA DRENANTE PARA PROTEÇÃO DE MUROS DE CONTENÇÃO - BRITA COMERCIAL</t>
  </si>
  <si>
    <t>CAMADA DRENANTE PARA PROTEÇÃO DE MUROS DE CONTENÇÃO - BRITA PRODUZIDA</t>
  </si>
  <si>
    <t>CANAL EM POLIETILENO E POLIPROPILENO COM EFEITO AUTOLIMPANTE E ABERTURA DE CAPTAÇÃO EM FERRO FUNDIDO DÚCTIL - CARGA DE CONTROLE DE 900 KN - 100,0 X 21,0 X 57,9 CM - FORNECIMENTO E INSTALAÇÃO EM PAVIMENTO DE ASFALTO</t>
  </si>
  <si>
    <t>CANAL EM POLIETILENO E POLIPROPILENO COM EFEITO AUTOLIMPANTE E ABERTURA DE CAPTAÇÃO EM FERRO FUNDIDO DÚCTIL - CARGA DE CONTROLE DE 900 KN - 100,0 X 25,2 X 66,5 CM - FORNECIMENTO E INSTALAÇÃO EM PAVIMENTO DE ASFALTO</t>
  </si>
  <si>
    <t>CANAL EM POLIETILENO E POLIPROPILENO COM EFEITO AUTOLIMPANTE E ABERTURA DE CAPTAÇÃO EM FERRO FUNDIDO DÚCTIL - CARGA DE CONTROLE DE 900 KN - 100,0 X 42,0 X 95,0 CM - FORNECIMENTO E INSTALAÇÃO EM PAVIMENTO DE ASFALTO</t>
  </si>
  <si>
    <t>CANAL EM POLIETILENO E POLIPROPILENO COM EFEITO AUTOLIMPANTE E ABERTURA DE CAPTAÇÃO EM FERRO FUNDIDO DÚCTIL - CARGA DE CONTROLE DE 900 KN - 114,2 X 78,0 X 106,0 CM - FORNECIMENTO E INSTALAÇÃO EM PAVIMENTO DE ASFALTO</t>
  </si>
  <si>
    <t>CANAL EM POLIETILENO E POLIPROPILENO COM EFEITO AUTOLIMPANTE E GRELHA DE ENCAIXE EM FERRO FUNDIDO DÚCTIL - CARGA DE CONTROLE DE 400 KN - 100,0 X 14,7 X 18,6 CM - FORNECIMENTO E INSTALAÇÃO EM PAVIMENTO DE ASFALTO</t>
  </si>
  <si>
    <t>CANAL EM POLIETILENO E POLIPROPILENO COM EFEITO AUTOLIMPANTE E GRELHA DE ENCAIXE EM FERRO FUNDIDO DÚCTIL - CARGA DE CONTROLE DE 400 KN - 100,0 X 24,7 X 23,6 CM - FORNECIMENTO E INSTALAÇÃO EM PAVIMENTO DE ASFALTO</t>
  </si>
  <si>
    <t>CANAL EM POLIETILENO E POLIPROPILENO COM EFEITO AUTOLIMPANTE E GRELHA DE ENCAIXE EM FERRO FUNDIDO DÚCTIL - CARGA DE CONTROLE DE 400 KN - 100,0 X 34,9 X 29,4 CM - FORNECIMENTO E INSTALAÇÃO EM PAVIMENTO DE ASFALTO</t>
  </si>
  <si>
    <t>CANAL EM POLIETILENO E POLIPROPILENO COM EFEITO AUTOLIMPANTE E GRELHA DE ENCAIXE EM FERRO FUNDIDO DÚCTIL - CARGA DE CONTROLE DE 600 KN - 100,0 X 16,0 X 15,0 CM - FORNECIMENTO E INSTALAÇÃO EM PAVIMENTO DE ASFALTO</t>
  </si>
  <si>
    <t>CANAL EM POLIETILENO E POLIPROPILENO COM EFEITO AUTOLIMPANTE E GRELHA DE ENCAIXE EM FERRO FUNDIDO DÚCTIL - CARGA DE CONTROLE DE 600 KN - 100,0 X 21,2 X 21,0 CM - FORNECIMENTO E INSTALAÇÃO EM PAVIMENTO DE ASFALTO</t>
  </si>
  <si>
    <t>CANAL EM POLIETILENO E POLIPROPILENO COM EFEITO AUTOLIMPANTE E GRELHA DE ENCAIXE EM FERRO FUNDIDO DÚCTIL - CARGA DE CONTROLE DE 600 KN - 100,0 X 26,2 X 20,0 CM - FORNECIMENTO E INSTALAÇÃO EM PAVIMENTO DE ASFALTO</t>
  </si>
  <si>
    <t>CANAL EM POLIETILENO E POLIPROPILENO COM EFEITO AUTOLIMPANTE E GRELHA DE ENCAIXE EM POLIAMIDA REFORÇADA - CARGA DE CONTROLE DE 250 KN - 100,0 X 16,0 X 15,0 CM - FORNECIMENTO E INSTALAÇÃO EM PAVIMENTO DE ASFALTO</t>
  </si>
  <si>
    <t>CANAL EM POLIETILENO E POLIPROPILENO COM EFEITO AUTOLIMPANTE E GRELHA DE ENCAIXE EM POLIAMIDA REFORÇADA - CARGA DE CONTROLE DE 250 KN - 100,0 X 16,0 X 20,0 CM - FORNECIMENTO E INSTALAÇÃO EM PAVIMENTO DE ASFALTO</t>
  </si>
  <si>
    <t>CANAL EM POLIETILENO E POLIPROPILENO COM EFEITO AUTOLIMPANTE E GRELHA DE ENCAIXE EM POLIAMIDA REFORÇADA - CARGA DE CONTROLE DE 250 KN - 100,0 X 16,0 X 7,5 CM - FORNECIMENTO E INSTALAÇÃO EM PAVIMENTO DE ASFALTO</t>
  </si>
  <si>
    <t>CANAL MONOBLOCO COM CORPO E GRELHA EM CONCRETO POLÍMERO COM EFEITO AUTOLIMPANTE - CARGA DE CONTROLE DE 400 KN - 100,0 X 15,0 X 23,0 CM - FORNECIMENTO E INSTALAÇÃO EM PAVIMENTO DE ASFALTO</t>
  </si>
  <si>
    <t>CANAL MONOBLOCO COM CORPO E GRELHA EM CONCRETO POLÍMERO COM EFEITO AUTOLIMPANTE - CARGA DE CONTROLE DE 400 KN - 100,0 X 15,0 X 23,0 CM - FORNECIMENTO E INSTALAÇÃO EM PAVIMENTO DE CONCRETO</t>
  </si>
  <si>
    <t>CANAL MONOBLOCO COM CORPO E GRELHA EM CONCRETO POLÍMERO COM EFEITO AUTOLIMPANTE - CARGA DE CONTROLE DE 400 KN - 100,0 X 25,0 X 32,0 CM - FORNECIMENTO E INSTALAÇÃO EM PAVIMENTO DE ASFALTO</t>
  </si>
  <si>
    <t>CANAL MONOBLOCO COM CORPO E GRELHA EM CONCRETO POLÍMERO COM EFEITO AUTOLIMPANTE - CARGA DE CONTROLE DE 400 KN - 100,0 X 25,0 X 32,0 CM - FORNECIMENTO E INSTALAÇÃO EM PAVIMENTO DE CONCRETO</t>
  </si>
  <si>
    <t>CANAL MONOBLOCO COM CORPO E GRELHA EM CONCRETO POLÍMERO COM EFEITO AUTOLIMPANTE - CARGA DE CONTROLE DE 900 KN - 100,0 X 16,0 X 26,5 CM - FORNECIMENTO E INSTALAÇÃO EM PAVIMENTO DE ASFALTO</t>
  </si>
  <si>
    <t>CANAL MONOBLOCO COM CORPO E GRELHA EM CONCRETO POLÍMERO COM EFEITO AUTOLIMPANTE - CARGA DE CONTROLE DE 900 KN - 100,0 X 16,0 X 26,5 CM - FORNECIMENTO E INSTALAÇÃO EM PAVIMENTO DE CONCRETO</t>
  </si>
  <si>
    <t>CANAL MONOBLOCO COM CORPO E GRELHA EM CONCRETO POLÍMERO COM EFEITO AUTOLIMPANTE - CARGA DE CONTROLE DE 900 KN - 100,0 X 21,0 X 28,0 CM - FORNECIMENTO E INSTALAÇÃO EM PAVIMENTO DE ASFALTO</t>
  </si>
  <si>
    <t>CANAL MONOBLOCO COM CORPO E GRELHA EM CONCRETO POLÍMERO COM EFEITO AUTOLIMPANTE - CARGA DE CONTROLE DE 900 KN - 100,0 X 21,0 X 28,0 CM - FORNECIMENTO E INSTALAÇÃO EM PAVIMENTO DE CONCRETO</t>
  </si>
  <si>
    <t>CANAL MONOBLOCO COM CORPO E GRELHA EM CONCRETO POLÍMERO COM EFEITO AUTOLIMPANTE - CARGA DE CONTROLE DE 900 KN - 100,0 X 21,0 X 38,0 CM - FORNECIMENTO E INSTALAÇÃO EM PAVIMENTO DE ASFALTO</t>
  </si>
  <si>
    <t>CANAL MONOBLOCO COM CORPO E GRELHA EM CONCRETO POLÍMERO COM EFEITO AUTOLIMPANTE - CARGA DE CONTROLE DE 900 KN - 100,0 X 21,0 X 38,0 CM - FORNECIMENTO E INSTALAÇÃO EM PAVIMENTO DE CONCRETO</t>
  </si>
  <si>
    <t>CANAL MONOBLOCO COM CORPO E GRELHA EM CONCRETO POLÍMERO COM EFEITO AUTOLIMPANTE - CARGA DE CONTROLE DE 900 KN - 100,0 X 21,0 X 48,0 CM - FORNECIMENTO E INSTALAÇÃO EM PAVIMENTO DE ASFALTO</t>
  </si>
  <si>
    <t>CANAL MONOBLOCO COM CORPO E GRELHA EM CONCRETO POLÍMERO COM EFEITO AUTOLIMPANTE - CARGA DE CONTROLE DE 900 KN - 100,0 X 21,0 X 48,0 CM - FORNECIMENTO E INSTALAÇÃO EM PAVIMENTO DE CONCRETO</t>
  </si>
  <si>
    <t>CANAL MONOBLOCO COM CORPO E GRELHA EM CONCRETO POLÍMERO COM EFEITO AUTOLIMPANTE - CARGA DE CONTROLE DE 900 KN - 100,0 X 26,0 X 33,0 CM - FORNECIMENTO E INSTALAÇÃO EM PAVIMENTO DE ASFALTO</t>
  </si>
  <si>
    <t>CANAL MONOBLOCO COM CORPO E GRELHA EM CONCRETO POLÍMERO COM EFEITO AUTOLIMPANTE - CARGA DE CONTROLE DE 900 KN - 100,0 X 26,0 X 33,0 CM - FORNECIMENTO E INSTALAÇÃO EM PAVIMENTO DE CONCRETO</t>
  </si>
  <si>
    <t>CANAL MONOBLOCO COM CORPO E GRELHA EM CONCRETO POLÍMERO COM EFEITO AUTOLIMPANTE - CARGA DE CONTROLE DE 900 KN - 100,0 X 26,0 X 53,0 CM - FORNECIMENTO E INSTALAÇÃO EM PAVIMENTO DE ASFALTO</t>
  </si>
  <si>
    <t>CANAL MONOBLOCO COM CORPO E GRELHA EM CONCRETO POLÍMERO COM EFEITO AUTOLIMPANTE - CARGA DE CONTROLE DE 900 KN - 100,0 X 26,0 X 53,0 CM - FORNECIMENTO E INSTALAÇÃO EM PAVIMENTO DE CONCRETO</t>
  </si>
  <si>
    <t>CANAL MONOBLOCO COM CORPO E GRELHA EM CONCRETO POLÍMERO COM EFEITO AUTOLIMPANTE - CARGA DE CONTROLE DE 900 KN - 200,0 X 40,0 X 59,5 CM - FORNECIMENTO E INSTALAÇÃO EM PAVIMENTO DE ASFALTO</t>
  </si>
  <si>
    <t>CANAL MONOBLOCO COM CORPO E GRELHA EM CONCRETO POLÍMERO COM EFEITO AUTOLIMPANTE - CARGA DE CONTROLE DE 900 KN - 200,0 X 40,0 X 59,5 CM - FORNECIMENTO E INSTALAÇÃO EM PAVIMENTO DE CONCRETO</t>
  </si>
  <si>
    <t>CANALETA DE CONCRETO - CAU 01 - SEÇÃO DE 20 X 20 CM - ESPESSURA DE 10 CM - APOIADA EM TODA A EXTENSÃO</t>
  </si>
  <si>
    <t>CANALETA DE CONCRETO - CAU 02 - SEÇÃO DE 25 X 25 CM - ESPESSURA DE 10 CM - APOIADA EM TODA A EXTENSÃO</t>
  </si>
  <si>
    <t>CANALETA DE CONCRETO - CAU 03 - SEÇÃO DE 30 X 30 CM - ESPESSURA DE 10 CM - APOIADA EM TODA A EXTENSÃO</t>
  </si>
  <si>
    <t>CANALETA DE CONCRETO - CAU 04 - SEÇÃO DE 35 X 35 CM - ESPESSURA DE 10 CM - APOIADA EM TODA A EXTENSÃO</t>
  </si>
  <si>
    <t>CANALETA DE CONCRETO - CAU 05 - SEÇÃO DE 40 X 40 CM - ESPESSURA DE 10 CM - APOIADA EM TODA A EXTENSÃO</t>
  </si>
  <si>
    <t>CANALETA DE CONCRETO - CAU 06 - SEÇÃO DE 50 X 50 CM - ESPESSURA DE 10 CM - APOIADA EM TODA A EXTENSÃO</t>
  </si>
  <si>
    <t>CANALETA DE CONCRETO - CAU 07 - SEÇÃO DE 60 X 60 CM - ESPESSURA DE 10 CM - APOIADA EM TODA A EXTENSÃO</t>
  </si>
  <si>
    <t>CANALETA MEIA CANA D = 0,30 M ASSENTE SOBRE LASTRO DE AREIA - AREIA E BRITA COMERCIAIS - FORNECIMENTO E INSTALAÇÃO</t>
  </si>
  <si>
    <t>CANALETA MEIA CANA D = 0,30 M ASSENTE SOBRE LASTRO DE AREIA - AREIA EXTRAÍDA E BRITA PRODUZIDA - FORNECIMENTO E INSTALAÇÃO</t>
  </si>
  <si>
    <t>CANALETA MEIA CANA D = 0,40 M ASSENTE SOBRE LASTRO DE AREIA - AREIA E BRITA COMERCIAIS - FORNECIMENTO E INSTALAÇÃO</t>
  </si>
  <si>
    <t>CANALETA MEIA CANA D = 0,40 M ASSENTE SOBRE LASTRO DE AREIA - AREIA EXTRAÍDA E BRITA PRODUZIDA - FORNECIMENTO E INSTALAÇÃO</t>
  </si>
  <si>
    <t>CHAMINÉ DOS POÇOS DE VISITA - CPV 01 - AREIA E BRITA COMERCIAIS</t>
  </si>
  <si>
    <t>CHAMINÉ DOS POÇOS DE VISITA - CPV 01 - AREIA EXTRAÍDA E BRITA PRODUZIDA</t>
  </si>
  <si>
    <t>CHAMINÉ DOS POÇOS DE VISITA - CPV 02 - AREIA E BRITA COMERCIAIS</t>
  </si>
  <si>
    <t>CHAMINÉ DOS POÇOS DE VISITA - CPV 02 - AREIA EXTRAÍDA E BRITA PRODUZIDA</t>
  </si>
  <si>
    <t>CHAMINÉ DOS POÇOS DE VISITA - CPV 03 - AREIA E BRITA COMERCIAIS</t>
  </si>
  <si>
    <t>CHAMINÉ DOS POÇOS DE VISITA - CPV 03 - AREIA EXTRAÍDA E BRITA PRODUZIDA</t>
  </si>
  <si>
    <t>CHAMINÉ DOS POÇOS DE VISITA - CPV 04 - AREIA E BRITA COMERCIAIS</t>
  </si>
  <si>
    <t>CHAMINÉ DOS POÇOS DE VISITA - CPV 04 - AREIA EXTRAÍDA E BRITA PRODUZIDA</t>
  </si>
  <si>
    <t>CHAMINÉ DOS POÇOS DE VISITA - CPV 05 - AREIA E BRITA COMERCIAIS</t>
  </si>
  <si>
    <t>CHAMINÉ DOS POÇOS DE VISITA - CPV 05 - AREIA EXTRAÍDA E BRITA PRODUZIDA</t>
  </si>
  <si>
    <t>CHAMINÉ DOS POÇOS DE VISITA - CPV 06 - AREIA E BRITA COMERCIAIS</t>
  </si>
  <si>
    <t>CHAMINÉ DOS POÇOS DE VISITA - CPV 06 - AREIA EXTRAÍDA E BRITA PRODUZIDA</t>
  </si>
  <si>
    <t>CHAMINÉ DOS POÇOS DE VISITA - CPV 07 - AREIA E BRITA COMERCIAIS</t>
  </si>
  <si>
    <t>CHAMINÉ DOS POÇOS DE VISITA - CPV 07 - AREIA EXTRAÍDA E BRITA PRODUZIDA</t>
  </si>
  <si>
    <t>COLCHÃO DRENANTE COM ESPALHAMENTO E COMPACTAÇÃO MECÂNICOS - BRITA PRODUZIDA</t>
  </si>
  <si>
    <t>COLUNA DRENANTE D = 20 CM - AREIA COMERCIAL</t>
  </si>
  <si>
    <t>COLUNA DRENANTE D = 20 CM - AREIA EXTRAÍDA</t>
  </si>
  <si>
    <t>DESCIDA D'ÁGUA DE ATERROS EM DEGRAUS - DAD 01 - AREIA E BRITA COMERCIAIS</t>
  </si>
  <si>
    <t>DESCIDA D'ÁGUA DE ATERROS EM DEGRAUS - DAD 01 - AREIA EXTRAÍDA E BRITA PRODUZIDA</t>
  </si>
  <si>
    <t>DESCIDA D'ÁGUA DE ATERROS EM DEGRAUS - DAD 02 - AREIA E BRITA COMERCIAIS</t>
  </si>
  <si>
    <t>DESCIDA D'ÁGUA DE ATERROS EM DEGRAUS - DAD 02 - AREIA EXTRAÍDA E BRITA PRODUZIDA</t>
  </si>
  <si>
    <t>DESCIDA D'ÁGUA DE ATERROS EM DEGRAUS - DAD 03 - AREIA E BRITA COMERCIAIS</t>
  </si>
  <si>
    <t>DESCIDA D'ÁGUA DE ATERROS EM DEGRAUS - DAD 03 - AREIA EXTRAÍDA E BRITA PRODUZIDA</t>
  </si>
  <si>
    <t>DESCIDA D'ÁGUA DE ATERROS EM DEGRAUS - DAD 04 - AREIA E BRITA COMERCIAIS</t>
  </si>
  <si>
    <t>DESCIDA D'ÁGUA DE ATERROS EM DEGRAUS - DAD 04 - AREIA EXTRAÍDA E BRITA PRODUZIDA</t>
  </si>
  <si>
    <t>DESCIDA D'ÁGUA DE ATERROS EM DEGRAUS - DAD 05 - AREIA E BRITA COMERCIAIS</t>
  </si>
  <si>
    <t>DESCIDA D'ÁGUA DE ATERROS EM DEGRAUS - DAD 05 - AREIA EXTRAÍDA E BRITA PRODUZIDA</t>
  </si>
  <si>
    <t>DESCIDA D'ÁGUA DE ATERROS EM DEGRAUS - DAD 06 - AREIA E BRITA COMERCIAIS</t>
  </si>
  <si>
    <t>DESCIDA D'ÁGUA DE ATERROS EM DEGRAUS - DAD 06 - AREIA EXTRAÍDA E BRITA PRODUZIDA</t>
  </si>
  <si>
    <t>DESCIDA D'ÁGUA DE ATERROS EM DEGRAUS - DAD 07 - AREIA E BRITA COMERCIAIS</t>
  </si>
  <si>
    <t>DESCIDA D'ÁGUA DE ATERROS EM DEGRAUS - DAD 07 - AREIA EXTRAÍDA E BRITA PRODUZIDA</t>
  </si>
  <si>
    <t>DESCIDA D'ÁGUA DE ATERROS EM DEGRAUS - DAD 08 - AREIA E BRITA COMERCIAIS</t>
  </si>
  <si>
    <t>DESCIDA D'ÁGUA DE ATERROS EM DEGRAUS - DAD 08 - AREIA EXTRAÍDA E BRITA PRODUZIDA</t>
  </si>
  <si>
    <t>DESCIDA D'ÁGUA DE ATERROS EM DEGRAUS - DAD 09 - AREIA E BRITA COMERCIAIS</t>
  </si>
  <si>
    <t>DESCIDA D'ÁGUA DE ATERROS EM DEGRAUS - DAD 09 - AREIA EXTRAÍDA E BRITA PRODUZIDA</t>
  </si>
  <si>
    <t>DESCIDA D'ÁGUA DE ATERROS EM DEGRAUS - DAD 10 - AREIA E BRITA COMERCIAIS</t>
  </si>
  <si>
    <t>DESCIDA D'ÁGUA DE ATERROS EM DEGRAUS - DAD 10 - AREIA EXTRAÍDA E BRITA PRODUZIDA</t>
  </si>
  <si>
    <t>DESCIDA D'ÁGUA DE ATERROS EM DEGRAUS - DAD 11 - AREIA E BRITA COMERCIAIS</t>
  </si>
  <si>
    <t>DESCIDA D'ÁGUA DE ATERROS EM DEGRAUS - DAD 11 - AREIA EXTRAÍDA E BRITA PRODUZIDA</t>
  </si>
  <si>
    <t>DESCIDA D'ÁGUA DE ATERROS EM DEGRAUS - DAD 12 - AREIA E BRITA COMERCIAIS</t>
  </si>
  <si>
    <t>DESCIDA D'ÁGUA DE ATERROS EM DEGRAUS - DAD 12 - AREIA EXTRAÍDA E BRITA PRODUZIDA</t>
  </si>
  <si>
    <t>DESCIDA D'ÁGUA DE ATERROS EM DEGRAUS - DAD 13 - AREIA E BRITA COMERCIAIS</t>
  </si>
  <si>
    <t>DESCIDA D'ÁGUA DE ATERROS EM DEGRAUS - DAD 13 - AREIA EXTRAÍDA E BRITA PRODUZIDA</t>
  </si>
  <si>
    <t>DESCIDA D'ÁGUA DE ATERROS EM DEGRAUS - DAD 14 - AREIA E BRITA COMERCIAIS</t>
  </si>
  <si>
    <t>DESCIDA D'ÁGUA DE ATERROS EM DEGRAUS - DAD 14 - AREIA EXTRAÍDA E BRITA PRODUZIDA</t>
  </si>
  <si>
    <t>DESCIDA D'ÁGUA DE ATERROS EM DEGRAUS - DAD 15 - AREIA E BRITA COMERCIAIS</t>
  </si>
  <si>
    <t>DESCIDA D'ÁGUA DE ATERROS EM DEGRAUS - DAD 15 - AREIA EXTRAÍDA E BRITA PRODUZIDA</t>
  </si>
  <si>
    <t>DESCIDA D'ÁGUA DE ATERROS EM DEGRAUS - DAD 16 - AREIA E BRITA COMERCIAIS</t>
  </si>
  <si>
    <t>DESCIDA D'ÁGUA DE ATERROS EM DEGRAUS - DAD 16 - AREIA EXTRAÍDA E BRITA PRODUZIDA</t>
  </si>
  <si>
    <t>DESCIDA D'ÁGUA DE ATERROS EM DEGRAUS - DAD 17 - AREIA E BRITA COMERCIAIS</t>
  </si>
  <si>
    <t>DESCIDA D'ÁGUA DE ATERROS EM DEGRAUS - DAD 17 - AREIA EXTRAÍDA E BRITA PRODUZIDA</t>
  </si>
  <si>
    <t>DESCIDA D'ÁGUA DE ATERROS EM DEGRAUS - DAD 18 - AREIA E BRITA COMERCIAIS</t>
  </si>
  <si>
    <t>DESCIDA D'ÁGUA DE ATERROS EM DEGRAUS - DAD 18 - AREIA EXTRAÍDA E BRITA PRODUZIDA</t>
  </si>
  <si>
    <t>DESCIDA D'ÁGUA DE ATERROS TIPO RÁPIDO - DAR 01 - AREIA E BRITA COMERCIAIS</t>
  </si>
  <si>
    <t>DESCIDA D'ÁGUA DE ATERROS TIPO RÁPIDO - DAR 01 - AREIA EXTRAÍDA E BRITA PRODUZIDA</t>
  </si>
  <si>
    <t>DESCIDA D'ÁGUA DE ATERROS TIPO RÁPIDO - DAR 02 - AREIA E BRITA COMERCIAIS</t>
  </si>
  <si>
    <t>DESCIDA D'ÁGUA DE ATERROS TIPO RÁPIDO - DAR 02 - AREIA EXTRAÍDA E BRITA PRODUZIDA</t>
  </si>
  <si>
    <t>DESCIDA D'ÁGUA DE ATERROS TIPO RÁPIDO - DAR 03 - AREIA E BRITA COMERCIAIS</t>
  </si>
  <si>
    <t>DESCIDA D'ÁGUA DE ATERROS TIPO RÁPIDO - DAR 03 - AREIA EXTRAÍDA E BRITA PRODUZIDA</t>
  </si>
  <si>
    <t>DESCIDA D'ÁGUA DE ATERROS TIPO RÁPIDO - DAR 04 - AREIA E BRITA COMERCIAIS</t>
  </si>
  <si>
    <t>DESCIDA D'ÁGUA DE ATERROS TIPO RÁPIDO - DAR 04 - AREIA EXTRAÍDA E BRITA PRODUZIDA</t>
  </si>
  <si>
    <t>DESCIDA D'ÁGUA DE CORTES EM DEGRAUS - DCD 01 - AREIA E BRITA COMERCIAIS</t>
  </si>
  <si>
    <t>DESCIDA D'ÁGUA DE CORTES EM DEGRAUS - DCD 01 - AREIA EXTRAÍDA E BRITA PRODUZIDA</t>
  </si>
  <si>
    <t>DESCIDA D'ÁGUA DE CORTES EM DEGRAUS - DCD 02 - AREIA E BRITA COMERCIAIS</t>
  </si>
  <si>
    <t>DESCIDA D'ÁGUA DE CORTES EM DEGRAUS - DCD 02 - AREIA EXTRAÍDA E BRITA PRODUZIDA</t>
  </si>
  <si>
    <t>DESCIDA D'ÁGUA DE CORTES EM DEGRAUS - DCD 03 - AREIA E BRITA COMERCIAIS</t>
  </si>
  <si>
    <t>DESCIDA D'ÁGUA DE CORTES EM DEGRAUS - DCD 03 - AREIA EXTRAÍDA E BRITA PRODUZIDA</t>
  </si>
  <si>
    <t>DESCIDA D'ÁGUA DE CORTES EM DEGRAUS - DCD 04 - AREIA E BRITA COMERCIAIS</t>
  </si>
  <si>
    <t>DESCIDA D'ÁGUA DE CORTES EM DEGRAUS - DCD 04 - AREIA EXTRAÍDA E BRITA PRODUZIDA</t>
  </si>
  <si>
    <t>DISSIPADOR DE ENERGIA - DEB 01 - AREIA EXTRAÍDA E BRITA E PEDRA DE MÃO PRODUZIDAS</t>
  </si>
  <si>
    <t>DISSIPADOR DE ENERGIA - DEB 01 - AREIA, BRITA E PEDRA DE MÃO COMERCIAIS</t>
  </si>
  <si>
    <t>DISSIPADOR DE ENERGIA - DEB 02 - AREIA EXTRAÍDA E BRITA E PEDRA DE MÃO PRODUZIDAS</t>
  </si>
  <si>
    <t>DISSIPADOR DE ENERGIA - DEB 02 - AREIA, BRITA E PEDRA DE MÃO COMERCIAIS</t>
  </si>
  <si>
    <t>DISSIPADOR DE ENERGIA - DEB 03 - AREIA EXTRAÍDA E BRITA E PEDRA DE MÃO PRODUZIDAS</t>
  </si>
  <si>
    <t>DISSIPADOR DE ENERGIA - DEB 03 - AREIA, BRITA E PEDRA DE MÃO COMERCIAIS</t>
  </si>
  <si>
    <t>DISSIPADOR DE ENERGIA - DEB 04 - AREIA EXTRAÍDA E BRITA E PEDRA DE MÃO PRODUZIDAS</t>
  </si>
  <si>
    <t>DISSIPADOR DE ENERGIA - DEB 04 - AREIA, BRITA E PEDRA DE MÃO COMERCIAIS</t>
  </si>
  <si>
    <t>DISSIPADOR DE ENERGIA - DEB 05 - AREIA EXTRAÍDA E BRITA E PEDRA DE MÃO PRODUZIDAS</t>
  </si>
  <si>
    <t>DISSIPADOR DE ENERGIA - DEB 05 - AREIA, BRITA E PEDRA DE MÃO COMERCIAIS</t>
  </si>
  <si>
    <t>DISSIPADOR DE ENERGIA - DEB 06 - AREIA EXTRAÍDA E BRITA E PEDRA DE MÃO PRODUZIDAS</t>
  </si>
  <si>
    <t>DISSIPADOR DE ENERGIA - DEB 06 - AREIA, BRITA E PEDRA DE MÃO COMERCIAIS</t>
  </si>
  <si>
    <t>DISSIPADOR DE ENERGIA - DEB 07 - AREIA EXTRAÍDA E BRITA E PEDRA DE MÃO PRODUZIDAS</t>
  </si>
  <si>
    <t>DISSIPADOR DE ENERGIA - DEB 07 - AREIA, BRITA E PEDRA DE MÃO COMERCIAIS</t>
  </si>
  <si>
    <t>DISSIPADOR DE ENERGIA - DEB 08 - AREIA EXTRAÍDA E BRITA E PEDRA DE MÃO PRODUZIDAS</t>
  </si>
  <si>
    <t>DISSIPADOR DE ENERGIA - DEB 08 - AREIA, BRITA E PEDRA DE MÃO COMERCIAIS</t>
  </si>
  <si>
    <t>DISSIPADOR DE ENERGIA - DEB 09 - AREIA EXTRAÍDA E BRITA E PEDRA DE MÃO PRODUZIDAS</t>
  </si>
  <si>
    <t>DISSIPADOR DE ENERGIA - DEB 09 - AREIA, BRITA E PEDRA DE MÃO COMERCIAIS</t>
  </si>
  <si>
    <t>DISSIPADOR DE ENERGIA - DEB 10 - AREIA EXTRAÍDA E BRITA E PEDRA DE MÃO PRODUZIDAS</t>
  </si>
  <si>
    <t>DISSIPADOR DE ENERGIA - DEB 10 - AREIA, BRITA E PEDRA DE MÃO COMERCIAIS</t>
  </si>
  <si>
    <t>DISSIPADOR DE ENERGIA - DEB 11 - AREIA EXTRAÍDA E BRITA E PEDRA DE MÃO PRODUZIDAS</t>
  </si>
  <si>
    <t>DISSIPADOR DE ENERGIA - DEB 11 - AREIA, BRITA E PEDRA DE MÃO COMERCIAIS</t>
  </si>
  <si>
    <t>DISSIPADOR DE ENERGIA - DEB 12 - AREIA EXTRAÍDA E BRITA E PEDRA DE MÃO PRODUZIDAS</t>
  </si>
  <si>
    <t>DISSIPADOR DE ENERGIA - DEB 12 - AREIA, BRITA E PEDRA DE MÃO COMERCIAIS</t>
  </si>
  <si>
    <t>DISSIPADOR DE ENERGIA - DEB 13 - AREIA EXTRAÍDA E BRITA E PEDRA DE MÃO PRODUZIDAS</t>
  </si>
  <si>
    <t>DISSIPADOR DE ENERGIA - DEB 13 - AREIA, BRITA E PEDRA DE MÃO COMERCIAIS</t>
  </si>
  <si>
    <t>DISSIPADOR DE ENERGIA - DED 01 - AREIA E BRITA COMERCIAIS</t>
  </si>
  <si>
    <t>DISSIPADOR DE ENERGIA - DED 01 - AREIA EXTRAÍDA E BRITA PRODUZIDA</t>
  </si>
  <si>
    <t>DISSIPADOR DE ENERGIA - DES 01 - AREIA E PEDRA DE MÃO COMERCIAIS</t>
  </si>
  <si>
    <t>DISSIPADOR DE ENERGIA - DES 01 - AREIA EXTRAÍDA E PEDRA DE MÃO PRODUZIDA</t>
  </si>
  <si>
    <t>DISSIPADOR DE ENERGIA - DES 02 - AREIA E PEDRA DE MÃO COMERCIAIS</t>
  </si>
  <si>
    <t>DISSIPADOR DE ENERGIA - DES 02 - AREIA EXTRAÍDA E PEDRA DE MÃO PRODUZIDA</t>
  </si>
  <si>
    <t>DISSIPADOR DE ENERGIA - DES 03 - AREIA E PEDRA DE MÃO COMERCIAIS</t>
  </si>
  <si>
    <t>DISSIPADOR DE ENERGIA - DES 03 - AREIA EXTRAÍDA E PEDRA DE MÃO PRODUZIDA</t>
  </si>
  <si>
    <t>DISSIPADOR DE ENERGIA - DES 04 - AREIA E PEDRA DE MÃO COMERCIAIS</t>
  </si>
  <si>
    <t>DISSIPADOR DE ENERGIA - DES 04 - AREIA EXTRAÍDA E PEDRA DE MÃO PRODUZIDA</t>
  </si>
  <si>
    <t>DRENO DE PAVIMENTO EM MICROVALA COM GEOCOMPOSTO DRENANTE H = 0,40 M - INCLUSIVE CORTE, ENCHIMENTO COM AREIA E SELO ASFÁLTICO</t>
  </si>
  <si>
    <t>DRENO DE PAVIMENTO EM MICROVALA COM GEOCOMPOSTO DRENANTE H = 0,60 M - INCLUSIVE CORTE, ENCHIMENTO COM AREIA E SELO ASFÁLTICO</t>
  </si>
  <si>
    <t>DRENO DE PVC D = 100 MM PARA OAE - FORNECIMENTO E INSTALAÇÃO</t>
  </si>
  <si>
    <t>DRENO DE PVC D = 150 MM PARA OAE - FORNECIMENTO E INSTALAÇÃO</t>
  </si>
  <si>
    <t>DRENO DE PVC D = 75 MM PARA OAE - FORNECIMENTO E INSTALAÇÃO</t>
  </si>
  <si>
    <t>DRENO EM TUBO DE AÇO GALVANIZADO D = 100 MM EM OAE - FORNECIMENTO E INSTALAÇÃO</t>
  </si>
  <si>
    <t>DRENO EM TUBO DE AÇO GALVANIZADO D = 80 MM EM OAE - FORNECIMENTO E INSTALAÇÃO</t>
  </si>
  <si>
    <t>DRENO LONGITUDINAL DE PAVIMENTO H = 0,40 M - COM GEOCOMPOSTO DRENANTE</t>
  </si>
  <si>
    <t>DRENO LONGITUDINAL DE PAVIMENTO H = 0,60 M - COM GEOCOMPOSTO DRENANTE</t>
  </si>
  <si>
    <t>DRENO LONGITUDINAL DE PAVIMENTO H = 1,00 M - COM GEOCOMPOSTO DRENANTE</t>
  </si>
  <si>
    <t>DRENO LONGITUDINAL DE PAVIMENTO H = 1,50 M - COM GEOCOMPOSTO DRENANTE</t>
  </si>
  <si>
    <t>DRENO LONGITUDINAL PROFUNDO EM TUBO DE CONCRETO D = 0,40 M EM VALA DE H = 1,10 M E L = 1,00 M COM BRITA ENVOLTA EM GEOTÊXTIL</t>
  </si>
  <si>
    <t>DRENO LONGITUDINAL PROFUNDO PARA CORTE EM ROCHA - DPR 01 - TUBO DE CONCRETO PERFURADO E BRITA COMERCIAL</t>
  </si>
  <si>
    <t>DRENO LONGITUDINAL PROFUNDO PARA CORTE EM ROCHA - DPR 01 - TUBO DE CONCRETO PERFURADO E BRITA PRODUZIDA</t>
  </si>
  <si>
    <t>DRENO LONGITUDINAL PROFUNDO PARA CORTE EM ROCHA - DPR 01 - TUBO PEAD E BRITA COMERCIAL</t>
  </si>
  <si>
    <t>DRENO LONGITUDINAL PROFUNDO PARA CORTE EM ROCHA - DPR 01 - TUBO PEAD E BRITA PRODUZIDA</t>
  </si>
  <si>
    <t>DRENO LONGITUDINAL PROFUNDO PARA CORTE EM ROCHA - DPR 02 - TUBO DE CONCRETO PERFURADO E BRITA COMERCIAL</t>
  </si>
  <si>
    <t>DRENO LONGITUDINAL PROFUNDO PARA CORTE EM ROCHA - DPR 02 - TUBO DE CONCRETO PERFURADO E BRITA PRODUZIDA</t>
  </si>
  <si>
    <t>DRENO LONGITUDINAL PROFUNDO PARA CORTE EM ROCHA - DPR 02 - TUBO PEAD E BRITA COMERCIAL</t>
  </si>
  <si>
    <t>DRENO LONGITUDINAL PROFUNDO PARA CORTE EM ROCHA - DPR 02 - TUBO PEAD E BRITA PRODUZIDA</t>
  </si>
  <si>
    <t>DRENO LONGITUDINAL PROFUNDO PARA CORTE EM ROCHA - DPR 03 - BRITA COMERCIAL</t>
  </si>
  <si>
    <t>DRENO LONGITUDINAL PROFUNDO PARA CORTE EM ROCHA - DPR 03 - BRITA PRODUZIDA</t>
  </si>
  <si>
    <t>DRENO LONGITUDINAL PROFUNDO PARA CORTE EM ROCHA - DPR 04 - BRITA COMERCIAL</t>
  </si>
  <si>
    <t>DRENO LONGITUDINAL PROFUNDO PARA CORTE EM ROCHA - DPR 04 - BRITA PRODUZIDA</t>
  </si>
  <si>
    <t>DRENO LONGITUDINAL PROFUNDO PARA CORTE EM ROCHA - DPR 05 - TUBO DE CONCRETO POROSO E AREIA COMERCIAL</t>
  </si>
  <si>
    <t>DRENO LONGITUDINAL PROFUNDO PARA CORTE EM ROCHA - DPR 05 - TUBO DE CONCRETO POROSO E AREIA EXTRAÍDA</t>
  </si>
  <si>
    <t>DRENO LONGITUDINAL PROFUNDO PARA CORTE EM SOLO - DPS 01 - TUBO PEAD E AREIA COMERCIAL</t>
  </si>
  <si>
    <t>DRENO LONGITUDINAL PROFUNDO PARA CORTE EM SOLO - DPS 01 - TUBO PEAD E AREIA EXTRAÍDA</t>
  </si>
  <si>
    <t>DRENO LONGITUDINAL PROFUNDO PARA CORTE EM SOLO - DPS 02 - TUBO PEAD E AREIA COMERCIAL</t>
  </si>
  <si>
    <t>DRENO LONGITUDINAL PROFUNDO PARA CORTE EM SOLO - DPS 02 - TUBO PEAD E AREIA EXTRAÍDA</t>
  </si>
  <si>
    <t>DRENO LONGITUDINAL PROFUNDO PARA CORTE EM SOLO - DPS 03 - TUBO DE CONCRETO PERFURADO, AREIA E BRITA COMERCIAIS - MADEIRA COM UTILIZAÇÃO DE 5 VEZES</t>
  </si>
  <si>
    <t>DRENO LONGITUDINAL PROFUNDO PARA CORTE EM SOLO - DPS 03 - TUBO DE CONCRETO PERFURADO, AREIA EXTRAÍDA E BRITA PRODUZIDA - MADEIRA COM UTILIZAÇÃO DE 5 VEZES</t>
  </si>
  <si>
    <t>DRENO LONGITUDINAL PROFUNDO PARA CORTE EM SOLO - DPS 03 - TUBO PEAD, AREIA E BRITA COMERCIAIS - MADEIRA COM UTILIZAÇÃO DE 5 VEZES</t>
  </si>
  <si>
    <t>DRENO LONGITUDINAL PROFUNDO PARA CORTE EM SOLO - DPS 03 - TUBO PEAD, AREIA EXTRAÍDA E BRITA PRODUZIDA - MADEIRA COM UTILIZAÇÃO DE 5 VEZES</t>
  </si>
  <si>
    <t>DRENO LONGITUDINAL PROFUNDO PARA CORTE EM SOLO - DPS 04 - TUBO DE CONCRETO PERFURADO, AREIA E BRITA COMERCIAIS - MADEIRA COM UTILIZAÇÃO DE 5 VEZES</t>
  </si>
  <si>
    <t>DRENO LONGITUDINAL PROFUNDO PARA CORTE EM SOLO - DPS 04 - TUBO DE CONCRETO PERFURADO, AREIA EXTRAÍDA E BRITA PRODUZIDA - MADEIRA COM UTILIZAÇÃO DE 5 VEZES</t>
  </si>
  <si>
    <t>DRENO LONGITUDINAL PROFUNDO PARA CORTE EM SOLO - DPS 04 - TUBO PEAD, AREIA E BRITA COMERCIAIS - MADEIRA COM UTILIZAÇÃO DE 5 VEZES</t>
  </si>
  <si>
    <t>DRENO LONGITUDINAL PROFUNDO PARA CORTE EM SOLO - DPS 04 - TUBO PEAD, AREIA EXTRAÍDA E BRITA PRODUZIDA - MADEIRA COM UTILIZAÇÃO DE 5 VEZES</t>
  </si>
  <si>
    <t>DRENO LONGITUDINAL PROFUNDO PARA CORTE EM SOLO - DPS 05 - DRENO CEGO - BRITA COMERCIAL</t>
  </si>
  <si>
    <t>DRENO LONGITUDINAL PROFUNDO PARA CORTE EM SOLO - DPS 05 - DRENO CEGO - BRITA PRODUZIDA</t>
  </si>
  <si>
    <t>DRENO LONGITUDINAL PROFUNDO PARA CORTE EM SOLO - DPS 06 - DRENO CEGO - BRITA COMERCIAL</t>
  </si>
  <si>
    <t>DRENO LONGITUDINAL PROFUNDO PARA CORTE EM SOLO - DPS 06 - DRENO CEGO - BRITA PRODUZIDA</t>
  </si>
  <si>
    <t>DRENO LONGITUDINAL PROFUNDO PARA CORTE EM SOLO - DPS 07 - TUBO DE CONCRETO PERFURADO E BRITA COMERCIAL</t>
  </si>
  <si>
    <t>DRENO LONGITUDINAL PROFUNDO PARA CORTE EM SOLO - DPS 07 - TUBO DE CONCRETO PERFURADO E BRITA PRODUZIDA</t>
  </si>
  <si>
    <t>DRENO LONGITUDINAL PROFUNDO PARA CORTE EM SOLO - DPS 07 - TUBO PEAD E BRITA COMERCIAL</t>
  </si>
  <si>
    <t>DRENO LONGITUDINAL PROFUNDO PARA CORTE EM SOLO - DPS 07 - TUBO PEAD E BRITA PRODUZIDA</t>
  </si>
  <si>
    <t>DRENO LONGITUDINAL PROFUNDO PARA CORTE EM SOLO - DPS 08 - TUBO DE CONCRETO PERFURADO E BRITA COMERCIAL</t>
  </si>
  <si>
    <t>DRENO LONGITUDINAL PROFUNDO PARA CORTE EM SOLO - DPS 08 - TUBO DE CONCRETO PERFURADO E BRITA PRODUZIDA</t>
  </si>
  <si>
    <t>DRENO LONGITUDINAL PROFUNDO PARA CORTE EM SOLO - DPS 08 - TUBO PEAD E BRITA COMERCIAL</t>
  </si>
  <si>
    <t>DRENO LONGITUDINAL PROFUNDO PARA CORTE EM SOLO - DPS 08 - TUBO PEAD E BRITA PRODUZIDA</t>
  </si>
  <si>
    <t>DRENO PROFUNDO H = 1,0 M - COM GEOCOMPOSTO DRENANTE - INCLUSIVE ESCAVAÇÃO E REATERRO</t>
  </si>
  <si>
    <t>DRENO PROFUNDO H = 1,5 M - COM GEOCOMPOSTO DRENANTE - INCLUSIVE ESCAVAÇÃO E REATERRO</t>
  </si>
  <si>
    <t>DRENO SUBSUPERFICIAL - DSS 01 - TUBO DE CONCRETO PERFURADO E AREIA COMERCIAL</t>
  </si>
  <si>
    <t>DRENO SUBSUPERFICIAL - DSS 01 - TUBO DE CONCRETO PERFURADO E AREIA EXTRAÍDA</t>
  </si>
  <si>
    <t>DRENO SUBSUPERFICIAL - DSS 01 - TUBO PEAD E AREIA COMERCIAL</t>
  </si>
  <si>
    <t>DRENO SUBSUPERFICIAL - DSS 01 - TUBO PEAD E AREIA EXTRAÍDA</t>
  </si>
  <si>
    <t>DRENO SUBSUPERFICIAL - DSS 02 - BRITA COMERCIAL</t>
  </si>
  <si>
    <t>DRENO SUBSUPERFICIAL - DSS 02 - BRITA PRODUZIDA</t>
  </si>
  <si>
    <t>DRENO SUBSUPERFICIAL - DSS 03 - BRITA COMERCIAL</t>
  </si>
  <si>
    <t>DRENO SUBSUPERFICIAL - DSS 03 - BRITA PRODUZIDA</t>
  </si>
  <si>
    <t>DRENO SUBSUPERFICIAL - DSS 04 - TUBO DE CONCRETO PERFURADO E BRITA COMERCIAL</t>
  </si>
  <si>
    <t>DRENO SUBSUPERFICIAL - DSS 04 - TUBO DE CONCRETO PERFURADO E BRITA PRODUZIDA</t>
  </si>
  <si>
    <t>DRENO SUBSUPERFICIAL - DSS 04 - TUBO PEAD E BRITA COMERCIAL</t>
  </si>
  <si>
    <t>DRENO SUBSUPERFICIAL - DSS 04 - TUBO PEAD E BRITA PRODUZIDA</t>
  </si>
  <si>
    <t>DRENO TIPO BARBACÃ - DRB 01 - D = 75 MM EM ESTRUTURA DE CONTENÇÃO DE ENCOSTA - EXCLUSO O TUBO DE DRENAGEM</t>
  </si>
  <si>
    <t>DRENO TIPO BARBACÃ - DRB 02 - D = 50 MM EM ESTRUTURA DE CONTENÇÃO DE ENCOSTA - EXCLUSO O TUBO DE DRENAGEM</t>
  </si>
  <si>
    <t>ENTRADA PARA DESCIDA D'ÁGUA - EDA 01 - AREIA E BRITA COMERCIAIS</t>
  </si>
  <si>
    <t>ENTRADA PARA DESCIDA D'ÁGUA - EDA 01 - AREIA EXTRAÍDA E BRITA PRODUZIDA</t>
  </si>
  <si>
    <t>ENTRADA PARA DESCIDA D'ÁGUA - EDA 02 - AREIA E BRITA COMERCIAIS</t>
  </si>
  <si>
    <t>ENTRADA PARA DESCIDA D'ÁGUA - EDA 02 - AREIA EXTRAÍDA E BRITA PRODUZIDA</t>
  </si>
  <si>
    <t>ENTRADA PARA DESCIDA D'ÁGUA - EDA 03 - AREIA E BRITA COMERCIAIS</t>
  </si>
  <si>
    <t>ENTRADA PARA DESCIDA D'ÁGUA - EDA 03 - AREIA EXTRAÍDA E BRITA PRODUZIDA</t>
  </si>
  <si>
    <t>ENTRADA PARA DESCIDA D'ÁGUA - EDA 04 - AREIA E BRITA COMERCIAIS</t>
  </si>
  <si>
    <t>ENTRADA PARA DESCIDA D'ÁGUA - EDA 04 - AREIA EXTRAÍDA E BRITA PRODUZIDA</t>
  </si>
  <si>
    <t>ESGOTAMENTO DE ÁGUA COM BOMBA SUBMERSA</t>
  </si>
  <si>
    <t>ESGOTAMENTO DE DRENO HORIZONTAL PROFUNDO A VÁCUO</t>
  </si>
  <si>
    <t>GEODRENO VERTICAL PARA TRATAMENTO DE SOLOS MOLES</t>
  </si>
  <si>
    <t>GRELHA DE CONCRETO 54 X 100 CM PARA BOCA-DE-LOBO - AREIA E BRITA COMERCIAIS - SOBRECARGA DO TREM TIPO TB 45</t>
  </si>
  <si>
    <t>GRELHA DE CONCRETO 54 X 100 CM PARA BOCA-DE-LOBO - AREIA EXTRAÍDA E BRITA PRODUZIDA - SOBRECARGA DO TREM TIPO TB 45</t>
  </si>
  <si>
    <t>LASTRO DE AREIA COMERCIAL - ESPALHAMENTO MANUAL</t>
  </si>
  <si>
    <t>LASTRO DE AREIA COMERCIAL - ESPALHAMENTO MECÂNICO</t>
  </si>
  <si>
    <t>LASTRO DE AREIA EXTRAÍDA - ESPALHAMENTO MANUAL</t>
  </si>
  <si>
    <t>LASTRO DE AREIA EXTRAÍDA - ESPALHAMENTO MECÂNICO</t>
  </si>
  <si>
    <t>LASTRO DE BRITA COMERCIAL COMPACTADO COM SOQUETE VIBRATÓRIO - ESPALHAMENTO MANUAL</t>
  </si>
  <si>
    <t>LASTRO DE BRITA PRODUZIDA COMPACTADO COM SOQUETE VIBRATÓRIO - ESPALHAMENTO MANUAL</t>
  </si>
  <si>
    <t>LASTRO DE PEDRA DE MÃO OU RACHÃO - ESPALHAMENTO MANUAL</t>
  </si>
  <si>
    <t>MEIO-FIO DE CONCRETO - MFC 01 - AREIA E BRITA COMERCIAIS - FÔRMA DE MADEIRA</t>
  </si>
  <si>
    <t>MEIO-FIO DE CONCRETO - MFC 01 - AREIA EXTRAÍDA E BRITA PRODUZIDA - FÔRMA DE MADEIRA</t>
  </si>
  <si>
    <t>MEIO-FIO DE CONCRETO - MFC 01 MOLDADO NO LOCAL COM EXTRUSORA E CONCRETO USINADO - AREIA E BRITA COMERCIAIS</t>
  </si>
  <si>
    <t>MEIO-FIO DE CONCRETO - MFC 01 MOLDADO NO LOCAL COM EXTRUSORA E CONCRETO USINADO - AREIA EXTRAÍDA E BRITA PRODUZIDA</t>
  </si>
  <si>
    <t>MEIO-FIO DE CONCRETO - MFC 02 - AREIA E BRITA COMERCIAIS - FÔRMA DE MADEIRA</t>
  </si>
  <si>
    <t>MEIO-FIO DE CONCRETO - MFC 02 - AREIA EXTRAÍDA E BRITA PRODUZIDA - FÔRMA DE MADEIRA</t>
  </si>
  <si>
    <t>MEIO-FIO DE CONCRETO - MFC 02 MOLDADO NO LOCAL COM EXTRUSORA E CONCRETO USINADO - AREIA E BRITA COMERCIAIS</t>
  </si>
  <si>
    <t>MEIO-FIO DE CONCRETO - MFC 02 MOLDADO NO LOCAL COM EXTRUSORA E CONCRETO USINADO - AREIA EXTRAÍDA E BRITA PRODUZIDA</t>
  </si>
  <si>
    <t>MEIO-FIO DE CONCRETO - MFC 03 - AREIA E BRITA COMERCIAIS - FÔRMA DE MADEIRA</t>
  </si>
  <si>
    <t>MEIO-FIO DE CONCRETO - MFC 03 - AREIA EXTRAÍDA E BRITA PRODUZIDA - FÔRMA DE MADEIRA</t>
  </si>
  <si>
    <t>MEIO-FIO DE CONCRETO - MFC 03 MOLDADO NO LOCAL COM EXTRUSORA E CONCRETO USINADO - AREIA E BRITA COMERCIAIS</t>
  </si>
  <si>
    <t>MEIO-FIO DE CONCRETO - MFC 03 MOLDADO NO LOCAL COM EXTRUSORA E CONCRETO USINADO - AREIA EXTRAÍDA E BRITA PRODUZIDA</t>
  </si>
  <si>
    <t>MEIO-FIO DE CONCRETO - MFC 04 - AREIA E BRITA COMERCIAIS - FÔRMA DE MADEIRA</t>
  </si>
  <si>
    <t>MEIO-FIO DE CONCRETO - MFC 04 - AREIA EXTRAÍDA E BRITA PRODUZIDA - FÔRMA DE MADEIRA</t>
  </si>
  <si>
    <t>MEIO-FIO DE CONCRETO - MFC 04 MOLDADO NO LOCAL COM EXTRUSORA E CONCRETO USINADO - AREIA E BRITA COMERCIAIS</t>
  </si>
  <si>
    <t>MEIO-FIO DE CONCRETO - MFC 04 MOLDADO NO LOCAL COM EXTRUSORA E CONCRETO USINADO - AREIA EXTRAÍDA E BRITA PRODUZIDA</t>
  </si>
  <si>
    <t>MEIO-FIO DE CONCRETO - MFC 05 - AREIA E BRITA COMERCIAIS - FÔRMA DE MADEIRA</t>
  </si>
  <si>
    <t>MEIO-FIO DE CONCRETO - MFC 05 - AREIA EXTRAÍDA E BRITA PRODUZIDA - FÔRMA DE MADEIRA</t>
  </si>
  <si>
    <t>MEIO-FIO DE CONCRETO - MFC 05 MOLDADO NO LOCAL COM EXTRUSORA E CONCRETO USINADO - AREIA E BRITA COMERCIAIS</t>
  </si>
  <si>
    <t>MEIO-FIO DE CONCRETO - MFC 05 MOLDADO NO LOCAL COM EXTRUSORA E CONCRETO USINADO - AREIA EXTRAÍDA E BRITA PRODUZIDA</t>
  </si>
  <si>
    <t>MEIO-FIO DE CONCRETO - MFC 06 - AREIA E BRITA COMERCIAIS - FÔRMA DE MADEIRA</t>
  </si>
  <si>
    <t>MEIO-FIO DE CONCRETO - MFC 06 - AREIA EXTRAÍDA E BRITA PRODUZIDA - FÔRMA DE MADEIRA</t>
  </si>
  <si>
    <t>MEIO-FIO DE CONCRETO - MFC 06 MOLDADO NO LOCAL COM EXTRUSORA E CONCRETO USINADO - AREIA E BRITA COMERCIAIS</t>
  </si>
  <si>
    <t>MEIO-FIO DE CONCRETO - MFC 06 MOLDADO NO LOCAL COM EXTRUSORA E CONCRETO USINADO - AREIA EXTRAÍDA E BRITA PRODUZIDA</t>
  </si>
  <si>
    <t>MEIO-FIO DE CONCRETO - MFC 07 - AREIA E BRITA COMERCIAIS - FÔRMA DE MADEIRA</t>
  </si>
  <si>
    <t>MEIO-FIO DE CONCRETO - MFC 07 - AREIA EXTRAÍDA E BRITA PRODUZIDA - FÔRMA DE MADEIRA</t>
  </si>
  <si>
    <t>MEIO-FIO DE CONCRETO - MFC 07 MOLDADO NO LOCAL COM EXTRUSORA E CONCRETO USINADO - AREIA E BRITA COMERCIAIS</t>
  </si>
  <si>
    <t>MEIO-FIO DE CONCRETO - MFC 07 MOLDADO NO LOCAL COM EXTRUSORA E CONCRETO USINADO - AREIA EXTRAÍDA E BRITA PRODUZIDA</t>
  </si>
  <si>
    <t>MEIO-FIO DE CONCRETO - MFC 08 - AREIA E BRITA COMERCIAIS - FÔRMA DE MADEIRA</t>
  </si>
  <si>
    <t>MEIO-FIO DE CONCRETO - MFC 08 - AREIA EXTRAÍDA E BRITA PRODUZIDA - FÔRMA DE MADEIRA</t>
  </si>
  <si>
    <t>MEIO-FIO DE CONCRETO - MFC 08 MOLDADO NO LOCAL COM EXTRUSORA E CONCRETO USINADO - AREIA E BRITA COMERCIAIS</t>
  </si>
  <si>
    <t>MEIO-FIO DE CONCRETO - MFC 08 MOLDADO NO LOCAL COM EXTRUSORA E CONCRETO USINADO - AREIA EXTRAÍDA E BRITA PRODUZIDA</t>
  </si>
  <si>
    <t>MICROVALA PARA DRENO DE PAVIMENTO COM GEOCOMPOSTO DRENANTE H = 0,4 M</t>
  </si>
  <si>
    <t>MICROVALA PARA DRENO DE PAVIMENTO COM GEOCOMPOSTO DRENANTE H = 0,6 M</t>
  </si>
  <si>
    <t>POÇO DE VISITA - PVI 01 - AREIA E BRITA COMERCIAIS</t>
  </si>
  <si>
    <t>POÇO DE VISITA - PVI 01 - AREIA EXTRAÍDA E BRITA PRODUZIDA</t>
  </si>
  <si>
    <t>POÇO DE VISITA - PVI 02 - AREIA E BRITA COMERCIAIS</t>
  </si>
  <si>
    <t>POÇO DE VISITA - PVI 02 - AREIA EXTRAÍDA E BRITA PRODUZIDA</t>
  </si>
  <si>
    <t>POÇO DE VISITA - PVI 03 - AREIA E BRITA COMERCIAIS</t>
  </si>
  <si>
    <t>POÇO DE VISITA - PVI 03 - AREIA EXTRAÍDA E BRITA PRODUZIDA</t>
  </si>
  <si>
    <t>POÇO DE VISITA - PVI 04 - AREIA E BRITA COMERCIAIS</t>
  </si>
  <si>
    <t>POÇO DE VISITA - PVI 04 - AREIA EXTRAÍDA E BRITA PRODUZIDA</t>
  </si>
  <si>
    <t>POÇO DE VISITA - PVI 05 - AREIA E BRITA COMERCIAIS</t>
  </si>
  <si>
    <t>POÇO DE VISITA - PVI 05 - AREIA EXTRAÍDA E BRITA PRODUZIDA</t>
  </si>
  <si>
    <t>POÇO DE VISITA - PVI 06 - AREIA E BRITA COMERCIAIS</t>
  </si>
  <si>
    <t>POÇO DE VISITA - PVI 06 - AREIA EXTRAÍDA E BRITA PRODUZIDA</t>
  </si>
  <si>
    <t>POÇO DE VISITA - PVI 07 - AREIA E BRITA COMERCIAIS</t>
  </si>
  <si>
    <t>POÇO DE VISITA - PVI 07 - AREIA EXTRAÍDA E BRITA PRODUZIDA</t>
  </si>
  <si>
    <t>POÇO DE VISITA - PVI 08 - AREIA E BRITA COMERCIAIS</t>
  </si>
  <si>
    <t>POÇO DE VISITA - PVI 08 - AREIA EXTRAÍDA E BRITA PRODUZIDA</t>
  </si>
  <si>
    <t>POÇO DE VISITA - PVI 09 - AREIA E BRITA COMERCIAIS</t>
  </si>
  <si>
    <t>POÇO DE VISITA - PVI 09 - AREIA EXTRAÍDA E BRITA PRODUZIDA</t>
  </si>
  <si>
    <t>POÇO DE VISITA - PVI 10 - AREIA E BRITA COMERCIAIS</t>
  </si>
  <si>
    <t>POÇO DE VISITA - PVI 10 - AREIA EXTRAÍDA E BRITA PRODUZIDA</t>
  </si>
  <si>
    <t>POÇO DE VISITA - PVI 11 - AREIA E BRITA COMERCIAIS</t>
  </si>
  <si>
    <t>POÇO DE VISITA - PVI 11 - AREIA EXTRAÍDA E BRITA PRODUZIDA</t>
  </si>
  <si>
    <t>POÇO DE VISITA - PVI 12 - AREIA E BRITA COMERCIAIS</t>
  </si>
  <si>
    <t>POÇO DE VISITA - PVI 12 - AREIA EXTRAÍDA E BRITA PRODUZIDA</t>
  </si>
  <si>
    <t>POÇO DE VISITA - PVI 13 - AREIA E BRITA COMERCIAIS</t>
  </si>
  <si>
    <t>POÇO DE VISITA - PVI 13 - AREIA EXTRAÍDA E BRITA PRODUZIDA</t>
  </si>
  <si>
    <t>POÇO DE VISITA - PVI 14 - AREIA E BRITA COMERCIAIS</t>
  </si>
  <si>
    <t>POÇO DE VISITA - PVI 14 - AREIA EXTRAÍDA E BRITA PRODUZIDA</t>
  </si>
  <si>
    <t>POÇO DE VISITA - PVI 15 - AREIA E BRITA COMERCIAIS</t>
  </si>
  <si>
    <t>POÇO DE VISITA - PVI 15 - AREIA EXTRAÍDA E BRITA PRODUZIDA</t>
  </si>
  <si>
    <t>POÇO DE VISITA - PVI 16 - AREIA E BRITA COMERCIAIS</t>
  </si>
  <si>
    <t>POÇO DE VISITA - PVI 16 - AREIA EXTRAÍDA E BRITA PRODUZIDA</t>
  </si>
  <si>
    <t>POÇO DE VISITA - PVI 17 - AREIA E BRITA COMERCIAIS</t>
  </si>
  <si>
    <t>POÇO DE VISITA - PVI 17 - AREIA EXTRAÍDA E BRITA PRODUZIDA</t>
  </si>
  <si>
    <t>POÇO DE VISITA - PVI 18 - AREIA E BRITA COMERCIAIS</t>
  </si>
  <si>
    <t>POÇO DE VISITA - PVI 18 - AREIA EXTRAÍDA E BRITA PRODUZIDA</t>
  </si>
  <si>
    <t>REATERRO E COMPACTAÇÃO EM VALA DE DRENO COM GEOCOMPOSTO</t>
  </si>
  <si>
    <t>SELO ASFÁLTICO DE MICROVALA PARA DRENO DE PAVIMENTO COM GEOCOMPOSTO</t>
  </si>
  <si>
    <t>TRANSPOSIÇÃO DE SEGMENTOS DE SARJETA - TSS 01 - AREIA E BRITA COMERCIAIS</t>
  </si>
  <si>
    <t>TRANSPOSIÇÃO DE SEGMENTOS DE SARJETA - TSS 01 - AREIA EXTRAÍDA E BRITA PRODUZIDA</t>
  </si>
  <si>
    <t>TRANSPOSIÇÃO DE SEGMENTOS DE SARJETA - TSS 02 - AREIA E BRITA COMERCIAIS</t>
  </si>
  <si>
    <t>TRANSPOSIÇÃO DE SEGMENTOS DE SARJETA - TSS 02 - AREIA EXTRAÍDA E BRITA PRODUZIDA</t>
  </si>
  <si>
    <t>TRANSPOSIÇÃO DE SEGMENTOS DE SARJETA - TSS 03 - AREIA E BRITA COMERCIAIS</t>
  </si>
  <si>
    <t>TRANSPOSIÇÃO DE SEGMENTOS DE SARJETA - TSS 03 - AREIA EXTRAÍDA E BRITA PRODUZIDA</t>
  </si>
  <si>
    <t>TRANSPOSIÇÃO DE SEGMENTOS DE SARJETA - TSS 04 - AREIA E BRITA COMERCIAIS</t>
  </si>
  <si>
    <t>TRANSPOSIÇÃO DE SEGMENTOS DE SARJETA - TSS 04 - AREIA EXTRAÍDA E BRITA PRODUZIDA</t>
  </si>
  <si>
    <t>TRANSPOSIÇÃO DE SEGMENTOS DE SARJETA - TSS 05 - AREIA E BRITA COMERCIAIS</t>
  </si>
  <si>
    <t>TRANSPOSIÇÃO DE SEGMENTOS DE SARJETA - TSS 05 - AREIA EXTRAÍDA E BRITA PRODUZIDA</t>
  </si>
  <si>
    <t>TRANSPOSIÇÃO DE SEGMENTOS DE SARJETA - TSS 06 - AREIA E BRITA COMERCIAIS</t>
  </si>
  <si>
    <t>TRANSPOSIÇÃO DE SEGMENTOS DE SARJETA - TSS 06 - AREIA EXTRAÍDA E BRITA PRODUZIDA</t>
  </si>
  <si>
    <t>TUBO DE CONCRETO PA1 COMERCIAL PARA DRENAGEM - D = 0,50 M - FORNECIMENTO E INSTALAÇÃO</t>
  </si>
  <si>
    <t>TUBO DE CONCRETO PA1 COMERCIAL PARA DRENAGEM - D = 0,60 M - FORNECIMENTO E INSTALAÇÃO</t>
  </si>
  <si>
    <t>TUBO DE CONCRETO PA1 COMERCIAL PARA DRENAGEM - D = 0,80 M - FORNECIMENTO E INSTALAÇÃO</t>
  </si>
  <si>
    <t>TUBO DE CONCRETO PA1 COMERCIAL PARA DRENAGEM - D = 1,00 M - FORNECIMENTO E INSTALAÇÃO</t>
  </si>
  <si>
    <t>TUBO DE CONCRETO PA1 COMERCIAL PARA DRENAGEM - D = 1,20 M - FORNECIMENTO E INSTALAÇÃO</t>
  </si>
  <si>
    <t>TUBO DE CONCRETO PA1 COMERCIAL PARA DRENAGEM - D = 1,50 M - FORNECIMENTO E INSTALAÇÃO</t>
  </si>
  <si>
    <t>TUBO DE CONCRETO PA1 PRODUZIDO NA OBRA PARA DRENAGEM - D = 0,60 M - AREIA E BRITA COMERCIAIS - FORNECIMENTO E INSTALAÇÃO</t>
  </si>
  <si>
    <t>TUBO DE CONCRETO PA1 PRODUZIDO NA OBRA PARA DRENAGEM - D = 0,60 M - AREIA EXTRAÍDA E BRITA PRODUZIDA - FORNECIMENTO E INSTALAÇÃO</t>
  </si>
  <si>
    <t>TUBO DE CONCRETO PA1 PRODUZIDO NA OBRA PARA DRENAGEM - D = 0,80 M - AREIA E BRITA COMERCIAIS - FORNECIMENTO E INSTALAÇÃO</t>
  </si>
  <si>
    <t>TUBO DE CONCRETO PA1 PRODUZIDO NA OBRA PARA DRENAGEM - D = 0,80 M - AREIA EXTRAÍDA E BRITA PRODUZIDA - FORNECIMENTO E INSTALAÇÃO</t>
  </si>
  <si>
    <t>TUBO DE CONCRETO PA1 PRODUZIDO NA OBRA PARA DRENAGEM - D = 1,00 M - AREIA E BRITA COMERCIAIS - FORNECIMENTO E INSTALAÇÃO</t>
  </si>
  <si>
    <t>TUBO DE CONCRETO PA1 PRODUZIDO NA OBRA PARA DRENAGEM - D = 1,00 M - AREIA EXTRAÍDA E BRITA PRODUZIDA - FORNECIMENTO E INSTALAÇÃO</t>
  </si>
  <si>
    <t>TUBO DE CONCRETO PA1 PRODUZIDO NA OBRA PARA DRENAGEM - D = 1,20 M - AREIA E BRITA COMERCIAIS - FORNECIMENTO E INSTALAÇÃO</t>
  </si>
  <si>
    <t>TUBO DE CONCRETO PA1 PRODUZIDO NA OBRA PARA DRENAGEM - D = 1,20 M - AREIA EXTRAÍDA E BRITA PRODUZIDA - FORNECIMENTO E INSTALAÇÃO</t>
  </si>
  <si>
    <t>TUBO DE CONCRETO PA1 PRODUZIDO NA OBRA PARA DRENAGEM - D = 1,50 M - AREIA E BRITA COMERCIAIS - FORNECIMENTO E INSTALAÇÃO</t>
  </si>
  <si>
    <t>TUBO DE CONCRETO PA1 PRODUZIDO NA OBRA PARA DRENAGEM - D = 1,50 M - AREIA EXTRAÍDA E BRITA PRODUZIDA - FORNECIMENTO E INSTALAÇÃO</t>
  </si>
  <si>
    <t>TUBO DE CONCRETO PA2 COMERCIAL PARA DRENAGEM - D = 0,50 M - FORNECIMENTO E INSTALAÇÃO</t>
  </si>
  <si>
    <t>TUBO DE CONCRETO PA2 COMERCIAL PARA DRENAGEM - D = 0,60 M - FORNECIMENTO E INSTALAÇÃO</t>
  </si>
  <si>
    <t>TUBO DE CONCRETO PA2 COMERCIAL PARA DRENAGEM - D = 0,80 M - FORNECIMENTO E INSTALAÇÃO</t>
  </si>
  <si>
    <t>TUBO DE CONCRETO PA2 COMERCIAL PARA DRENAGEM - D = 1,00 M - FORNECIMENTO E INSTALAÇÃO</t>
  </si>
  <si>
    <t>TUBO DE CONCRETO PA2 COMERCIAL PARA DRENAGEM - D = 1,20 M - FORNECIMENTO E INSTALAÇÃO</t>
  </si>
  <si>
    <t>TUBO DE CONCRETO PA2 COMERCIAL PARA DRENAGEM - D = 1,50 M - FORNECIMENTO E INSTALAÇÃO</t>
  </si>
  <si>
    <t>TUBO DE CONCRETO PA2 PRODUZIDO NA OBRA PARA DRENAGEM - D = 0,60 M - AREIA E BRITA COMERCIAIS - FORNECIMENTO E INSTALAÇÃO</t>
  </si>
  <si>
    <t>TUBO DE CONCRETO PA2 PRODUZIDO NA OBRA PARA DRENAGEM - D = 0,60 M - AREIA EXTRAÍDA E BRITA PRODUZIDA - FORNECIMENTO E INSTALAÇÃO</t>
  </si>
  <si>
    <t>TUBO DE CONCRETO PA2 PRODUZIDO NA OBRA PARA DRENAGEM - D = 0,80 M - AREIA E BRITA COMERCIAIS - FORNECIMENTO E INSTALAÇÃO</t>
  </si>
  <si>
    <t>TUBO DE CONCRETO PA2 PRODUZIDO NA OBRA PARA DRENAGEM - D = 0,80 M - AREIA EXTRAÍDA E BRITA PRODUZIDA - FORNECIMENTO E INSTALAÇÃO</t>
  </si>
  <si>
    <t>TUBO DE CONCRETO PA2 PRODUZIDO NA OBRA PARA DRENAGEM - D = 1,00 M - AREIA E BRITA COMERCIAIS - FORNECIMENTO E INSTALAÇÃO</t>
  </si>
  <si>
    <t>TUBO DE CONCRETO PA2 PRODUZIDO NA OBRA PARA DRENAGEM - D = 1,00 M - AREIA EXTRAÍDA E BRITA PRODUZIDA - FORNECIMENTO E INSTALAÇÃO</t>
  </si>
  <si>
    <t>TUBO DE CONCRETO PA2 PRODUZIDO NA OBRA PARA DRENAGEM - D = 1,20 M - AREIA E BRITA COMERCIAIS - FORNECIMENTO E INSTALAÇÃO</t>
  </si>
  <si>
    <t>TUBO DE CONCRETO PA2 PRODUZIDO NA OBRA PARA DRENAGEM - D = 1,20 M - AREIA EXTRAÍDA E BRITA PRODUZIDA - FORNECIMENTO E INSTALAÇÃO</t>
  </si>
  <si>
    <t>TUBO DE CONCRETO PA2 PRODUZIDO NA OBRA PARA DRENAGEM - D = 1,50 M - AREIA E BRITA COMERCIAIS - FORNECIMENTO E INSTALAÇÃO</t>
  </si>
  <si>
    <t>TUBO DE CONCRETO PA2 PRODUZIDO NA OBRA PARA DRENAGEM - D = 1,50 M - AREIA EXTRAÍDA E BRITA PRODUZIDA - FORNECIMENTO E INSTALAÇÃO</t>
  </si>
  <si>
    <t>TUBO DE CONCRETO PA3 COMERCIAL PARA DRENAGEM - D = 0,50 M - FORNECIMENTO E INSTALAÇÃO</t>
  </si>
  <si>
    <t>TUBO DE CONCRETO PA3 COMERCIAL PARA DRENAGEM - D = 0,60 M - FORNECIMENTO E INSTALAÇÃO</t>
  </si>
  <si>
    <t>TUBO DE CONCRETO PA3 COMERCIAL PARA DRENAGEM - D = 0,80 M - FORNECIMENTO E INSTALAÇÃO</t>
  </si>
  <si>
    <t>TUBO DE CONCRETO PA3 COMERCIAL PARA DRENAGEM - D = 1,00 M - FORNECIMENTO E INSTALAÇÃO</t>
  </si>
  <si>
    <t>TUBO DE CONCRETO PA3 COMERCIAL PARA DRENAGEM - D = 1,20 M - FORNECIMENTO E INSTALAÇÃO</t>
  </si>
  <si>
    <t>TUBO DE CONCRETO PA3 COMERCIAL PARA DRENAGEM - D = 1,50 M - FORNECIMENTO E INSTALAÇÃO</t>
  </si>
  <si>
    <t>TUBO DE CONCRETO PA3 PRODUZIDO NA OBRA PARA DRENAGEM - D = 0,60 M - AREIA E BRITA COMERCIAIS - FORNECIMENTO E INSTALAÇÃO</t>
  </si>
  <si>
    <t>TUBO DE CONCRETO PA3 PRODUZIDO NA OBRA PARA DRENAGEM - D = 0,60 M - AREIA EXTRAÍDA E BRITA PRODUZIDA - FORNECIMENTO E INSTALAÇÃO</t>
  </si>
  <si>
    <t>TUBO DE CONCRETO PA3 PRODUZIDO NA OBRA PARA DRENAGEM - D = 0,80 M - AREIA E BRITA COMERCIAIS - FORNECIMENTO E INSTALAÇÃO</t>
  </si>
  <si>
    <t>TUBO DE CONCRETO PA3 PRODUZIDO NA OBRA PARA DRENAGEM - D = 0,80 M - AREIA EXTRAÍDA E BRITA PRODUZIDA - FORNECIMENTO E INSTALAÇÃO</t>
  </si>
  <si>
    <t>TUBO DE CONCRETO PA3 PRODUZIDO NA OBRA PARA DRENAGEM - D = 1,00 M - AREIA E BRITA COMERCIAIS - FORNECIMENTO E INSTALAÇÃO</t>
  </si>
  <si>
    <t>TUBO DE CONCRETO PA3 PRODUZIDO NA OBRA PARA DRENAGEM - D = 1,00 M - AREIA EXTRAÍDA E BRITA PRODUZIDA - FORNECIMENTO E INSTALAÇÃO</t>
  </si>
  <si>
    <t>TUBO DE CONCRETO PA3 PRODUZIDO NA OBRA PARA DRENAGEM - D = 1,20 M - AREIA E BRITA COMERCIAIS - FORNECIMENTO E INSTALAÇÃO</t>
  </si>
  <si>
    <t>TUBO DE CONCRETO PA3 PRODUZIDO NA OBRA PARA DRENAGEM - D = 1,20 M - AREIA EXTRAÍDA E BRITA PRODUZIDA - FORNECIMENTO E INSTALAÇÃO</t>
  </si>
  <si>
    <t>TUBO DE CONCRETO PA3 PRODUZIDO NA OBRA PARA DRENAGEM - D = 1,50 M - AREIA E BRITA COMERCIAIS - FORNECIMENTO E INSTALAÇÃO</t>
  </si>
  <si>
    <t>TUBO DE CONCRETO PA3 PRODUZIDO NA OBRA PARA DRENAGEM - D = 1,50 M - AREIA EXTRAÍDA E BRITA PRODUZIDA - FORNECIMENTO E INSTALAÇÃO</t>
  </si>
  <si>
    <t>TUBO DE CONCRETO PA4 COMERCIAL PARA DRENAGEM - D = 0,50 M - FORNECIMENTO E INSTALAÇÃO</t>
  </si>
  <si>
    <t>TUBO DE CONCRETO PA4 COMERCIAL PARA DRENAGEM - D = 0,60 M - FORNECIMENTO E INSTALAÇÃO</t>
  </si>
  <si>
    <t>TUBO DE CONCRETO PA4 COMERCIAL PARA DRENAGEM - D = 0,80 M - FORNECIMENTO E INSTALAÇÃO</t>
  </si>
  <si>
    <t>TUBO DE CONCRETO PA4 COMERCIAL PARA DRENAGEM - D = 1,00 M - FORNECIMENTO E INSTALAÇÃO</t>
  </si>
  <si>
    <t>TUBO DE CONCRETO PA4 COMERCIAL PARA DRENAGEM - D = 1,20 M - FORNECIMENTO E INSTALAÇÃO</t>
  </si>
  <si>
    <t>TUBO DE CONCRETO PA4 COMERCIAL PARA DRENAGEM - D = 1,50 M - FORNECIMENTO E INSTALAÇÃO</t>
  </si>
  <si>
    <t>TUBO DE CONCRETO PA4 PRODUZIDO NA OBRA PARA DRENAGEM - D = 0,60 M - AREIA E BRITA COMERCIAIS - FORNECIMENTO E INSTALAÇÃO</t>
  </si>
  <si>
    <t>TUBO DE CONCRETO PA4 PRODUZIDO NA OBRA PARA DRENAGEM - D = 0,60 M - AREIA EXTRAÍDA E BRITA PRODUZIDA - FORNECIMENTO E INSTALAÇÃO</t>
  </si>
  <si>
    <t>TUBO DE CONCRETO PA4 PRODUZIDO NA OBRA PARA DRENAGEM - D = 0,80 M - AREIA E BRITA COMERCIAIS - FORNECIMENTO E INSTALAÇÃO</t>
  </si>
  <si>
    <t>TUBO DE CONCRETO PA4 PRODUZIDO NA OBRA PARA DRENAGEM - D = 0,80 M - AREIA EXTRAÍDA E BRITA PRODUZIDA - FORNECIMENTO E INSTALAÇÃO</t>
  </si>
  <si>
    <t>TUBO DE CONCRETO PA4 PRODUZIDO NA OBRA PARA DRENAGEM - D = 1,00 M - AREIA E BRITA COMERCIAIS - FORNECIMENTO E INSTALAÇÃO</t>
  </si>
  <si>
    <t>TUBO DE CONCRETO PA4 PRODUZIDO NA OBRA PARA DRENAGEM - D = 1,00 M - AREIA EXTRAÍDA E BRITA PRODUZIDA - FORNECIMENTO E INSTALAÇÃO</t>
  </si>
  <si>
    <t>TUBO DE CONCRETO PA4 PRODUZIDO NA OBRA PARA DRENAGEM - D = 1,20 M - AREIA E BRITA COMERCIAIS - FORNECIMENTO E INSTALAÇÃO</t>
  </si>
  <si>
    <t>TUBO DE CONCRETO PA4 PRODUZIDO NA OBRA PARA DRENAGEM - D = 1,20 M - AREIA EXTRAÍDA E BRITA PRODUZIDA - FORNECIMENTO E INSTALAÇÃO</t>
  </si>
  <si>
    <t>TUBO DE CONCRETO PA4 PRODUZIDO NA OBRA PARA DRENAGEM - D = 1,50 M - AREIA E BRITA COMERCIAIS - FORNECIMENTO E INSTALAÇÃO</t>
  </si>
  <si>
    <t>TUBO DE CONCRETO PA4 PRODUZIDO NA OBRA PARA DRENAGEM - D = 1,50 M - AREIA EXTRAÍDA E BRITA PRODUZIDA - FORNECIMENTO E INSTALAÇÃO</t>
  </si>
  <si>
    <t>TUBO DE CONCRETO PERFURADO PRODUZIDO NA OBRA PARA DRENAGEM - D = 0,40 M - FORNECIMENTO E INSTALAÇÃO</t>
  </si>
  <si>
    <t>TUBO DE PVC PARA DRENO TIPO BARBACÃ - D = 50 MM - FORNECIMENTO E INSTALAÇÃO</t>
  </si>
  <si>
    <t>TUBO DE PVC PARA DRENO TIPO BARBACÃ - D = 75 MM - FORNECIMENTO E INSTALAÇÃO</t>
  </si>
  <si>
    <t>TUBO PEAD PARA DRENAGEM - D = 1.000 MM - FORNECIMENTO E INSTALAÇÃO</t>
  </si>
  <si>
    <t>TUBO PEAD PARA DRENAGEM - D = 1.050 MM - FORNECIMENTO E INSTALAÇÃO</t>
  </si>
  <si>
    <t>TUBO PEAD PARA DRENAGEM - D = 1.200 MM - FORNECIMENTO E INSTALAÇÃO</t>
  </si>
  <si>
    <t>TUBO PEAD PARA DRENAGEM - D = 1.500 MM - FORNECIMENTO E INSTALAÇÃO</t>
  </si>
  <si>
    <t>TUBO PEAD PARA DRENAGEM - D = 400 MM - FORNECIMENTO E INSTALAÇÃO</t>
  </si>
  <si>
    <t>TUBO PEAD PARA DRENAGEM - D = 450 MM - FORNECIMENTO E INSTALAÇÃO</t>
  </si>
  <si>
    <t>TUBO PEAD PARA DRENAGEM - D = 500 MM - FORNECIMENTO E INSTALAÇÃO</t>
  </si>
  <si>
    <t>TUBO PEAD PARA DRENAGEM - D = 600 MM - FORNECIMENTO E INSTALAÇÃO</t>
  </si>
  <si>
    <t>TUBO PEAD PARA DRENAGEM - D = 750 MM - FORNECIMENTO E INSTALAÇÃO</t>
  </si>
  <si>
    <t>TUBO PEAD PARA DRENAGEM - D = 800 MM - FORNECIMENTO E INSTALAÇÃO</t>
  </si>
  <si>
    <t>TUBO PEAD PARA DRENAGEM - D = 900 MM - FORNECIMENTO E INSTALAÇÃO</t>
  </si>
  <si>
    <t>ESCORAMENTO COM ESTACAS DE PERFIS METÁLICOS W 250 X 38,5 KG/M, ESPAÇADAS EM 1,5 M, INTERCALADAS COM PRANCHA DE MADEIRA COM ESPESSURA DE 5 CM E FICHA DE 0 A 0,2 H - SEM REAPROVEITAMENTO - FORNECIMENTO E INSTALAÇÃO</t>
  </si>
  <si>
    <t>ESCORAMENTO COM ESTACAS DE PERFIS METÁLICOS W 250 X 38,5 KG/M, ESPAÇADAS EM 1,5 M, INTERCALADAS COM PRANCHA DE MADEIRA COM ESPESSURA DE 5 CM E FICHA DE 0,20 A 0,4 H - SEM REAPROVEITAMENTO - FORNECIMENTO E INSTALAÇÃO</t>
  </si>
  <si>
    <t>ESCORAMENTO COM ESTACAS DE PERFIS METÁLICOS W 250 X 38,5 KG/M, ESPAÇADAS EM 1,5 M, INTERCALADAS COM PRANCHA DE MADEIRA COM ESPESSURA DE 5 CM E FICHA DE 0,40 A 0,6 H - SEM REAPROVEITAMENTO - FORNECIMENTO E INSTALAÇÃO</t>
  </si>
  <si>
    <t>ESCORAMENTO COM PERFIS METÁLICOS W 150 X 18,0 KG/M A CADA METRO E CHAPAS DE AÇO - ESTRONCAS A CADA 2 M NÃO INCLUÍDAS - PROFUNDIDADE DE ATÉ 10 M - AÇO COM UTILIZAÇÃO DE 20 VEZES - FORNECIMENTO, INSTALAÇÃO E RETIRADA</t>
  </si>
  <si>
    <t>ESCORAMENTO COM PONTALETES D = 10 CM - UTILIZAÇÃO DE 1 VEZ - CONFECÇÃO, INSTALAÇÃO E RETIRADA</t>
  </si>
  <si>
    <t>ESCORAMENTO COM PONTALETES D = 10 CM - UTILIZAÇÃO DE 2 VEZES - CONFECÇÃO, INSTALAÇÃO E RETIRADA</t>
  </si>
  <si>
    <t>ESCORAMENTO COM PONTALETES D = 10 CM - UTILIZAÇÃO DE 3 VEZES - CONFECÇÃO, INSTALAÇÃO E RETIRADA</t>
  </si>
  <si>
    <t>ESCORAMENTO COM PONTALETES D = 10 CM - UTILIZAÇÃO DE 5 VEZES - CONFECÇÃO, INSTALAÇÃO E RETIRADA</t>
  </si>
  <si>
    <t>ESCORAMENTO COM PONTALETES D = 15 CM - UTILIZAÇÃO DE 1 VEZ - CONFECÇÃO E INSTALAÇÃO</t>
  </si>
  <si>
    <t>ESCORAMENTO COM PONTALETES D = 15 CM - UTILIZAÇÃO DE 2 VEZES - CONFECÇÃO, INSTALAÇÃO E RETIRADA</t>
  </si>
  <si>
    <t>ESCORAMENTO COM PONTALETES D = 15 CM - UTILIZAÇÃO DE 3 VEZES - CONFECÇÃO, INSTALAÇÃO E RETIRADA</t>
  </si>
  <si>
    <t>ESCORAMENTO COM PONTALETES D = 15 CM - UTILIZAÇÃO DE 5 VEZES - CONFECÇÃO, INSTALAÇÃO E RETIRADA</t>
  </si>
  <si>
    <t>ESCORAMENTO CONTÍNUO DE VALAS COM TÁBUAS DE 2,5 X 30 CM E LONGARINAS DE 6 X 16 CM - ESTRONCAS A CADA METRO NÃO INCLUÍDAS - PROFUNDIDADE DE ATÉ 4 M - MADEIRA COM UTILIZAÇÃO DE 3 VEZES - CONFECÇÃO, INSTALAÇÃO E RETIRADA</t>
  </si>
  <si>
    <t>ESCORAMENTO CONTÍNUO DE VALAS COM TÁBUAS DE 2,5 X 30 CM E LONGARINAS DE 6 X 16 CM - ESTRONCAS A CADA METRO NÃO INCLUÍDAS - PROFUNDIDADE DE ATÉ 4 M - MADEIRA SEM REAPROVEITAMENTO - CONFECÇÃO E INSTALAÇÃO</t>
  </si>
  <si>
    <t>ESCORAMENTO METÁLICO TUBULAR GALVANIZADO PARA FORMAS COM CAPACIDADE DE 2.100 A 750 KG POR UNIDADE - REGULÁVEL DE 3,0 A 4,5 M - UTILIZAÇÃO DE 20 VEZES - FORNECIMENTO, INSTALAÇÃO E RETIRADA</t>
  </si>
  <si>
    <t>ESCORAMENTO METÁLICO TUBULAR GALVANIZADO PARA FORMAS COM CAPACIDADE DE 3.200 A 1.600 KG POR UNIDADE - REGULÁVEL DE 1,8 A 3,0 M - UTILIZAÇÃO DE 20 VEZES - FORNECIMENTO, INSTALAÇÃO E RETIRADA</t>
  </si>
  <si>
    <t>ESCORAMENTO PARA CORPO DE BUEIROS CELULARES - UTILIZAÇÃO DE 3 VEZES - CONFECÇÃO, INSTALAÇÃO E RETIRADA</t>
  </si>
  <si>
    <t>ESTRONCAS EM PERFIL METÁLICO W 150 X 18,0 KG/M - UTILIZAÇÃO DE 20 VEZES</t>
  </si>
  <si>
    <t>ESTRONCAS PARA VALAS COM D = 15 CM - MADEIRA COM UTILIZAÇÃO DE 3 VEZES</t>
  </si>
  <si>
    <t>ESTRONCAS PARA VALAS COM D = 15 CM - MADEIRA SEM REAPROVEITAMENTO</t>
  </si>
  <si>
    <t>ESTRONCAS PARA VALAS COM D = 20 CM - MADEIRA COM UTILIZAÇÃO DE 3 VEZES</t>
  </si>
  <si>
    <t>ESTRONCAS PARA VALAS COM D = 20 CM - MADEIRA SEM REAPROVEITAMENTO</t>
  </si>
  <si>
    <t>APOIO NÁUTICO PARA A COLOCAÇÃO DA ARMAÇÃO EM CAMISA METÁLICA</t>
  </si>
  <si>
    <t>APOIO NÁUTICO PARA A ESCAVAÇÃO COM PERFURATRIZ TIPO WIRTH EM ROCHA COM MÉDIA DUREZA E MÉDIA ABRASÃO - RESISTÊNCIA À COMPRESSÃO MENOR QUE 80 MPA - D = 600 A 1.800 MM</t>
  </si>
  <si>
    <t>APOIO NÁUTICO PARA A ESCAVAÇÃO COM PERFURATRIZ TIPO WIRTH EM ROCHA DE ALTA DUREZA E ALTA ABRASÃO - RESISTÊNCIA À COMPRESSÃO ACIMA DE 80 MPA - D = 600 A 1.800 MM</t>
  </si>
  <si>
    <t>APOIO NÁUTICO PARA A ESCAVAÇÃO COM PERFURATRIZ TIPO WIRTH EM SOLO D = 600 A 1.800 MM</t>
  </si>
  <si>
    <t>APOIO NÁUTICO PARA A EXECUÇÃO DA CONCRETAGEM DE CAMISAS METÁLICAS</t>
  </si>
  <si>
    <t>APOIO NÁUTICO PARA A EXECUÇÃO DA CRAVAÇÃO DE CAMISA METÁLICA D = 600 A 1.800 MM</t>
  </si>
  <si>
    <t>ARMAÇÃO DE ESTACA ESCAVADA OU ESTACA BARRETE EM AÇO CA-50 COM APOIO DE GUINDASTE - FORNECIMENTO, PREPARO E COLOCAÇÃO</t>
  </si>
  <si>
    <t>CAMISA METÁLICA COM ESPESSURA DE 12,5 MM D = 1.400 MM - CRAVADA COM MARTELO VIBRATÓRIO - SEM ESCAVAÇÃO - CRAVAÇÃO</t>
  </si>
  <si>
    <t>CAMISA METÁLICA COM ESPESSURA DE 12,5 MM D = 1.400 MM - PARA PASSAGEM DE LÂMINA D'ÁGUA - POSICIONAMENTO</t>
  </si>
  <si>
    <t>CAMISA METÁLICA COM ESPESSURA DE 12,5 MM D = 1.500 MM - CRAVADA COM MARTELO VIBRATÓRIO - SEM ESCAVAÇÃO - CRAVAÇÃO</t>
  </si>
  <si>
    <t>CAMISA METÁLICA COM ESPESSURA DE 12,5 MM D = 1.500 MM - PARA PASSAGEM DE LÂMINA D'ÁGUA - POSICIONAMENTO</t>
  </si>
  <si>
    <t>CAMISA METÁLICA COM ESPESSURA DE 12,5 MM D = 1.600 MM - CRAVADA COM MARTELO VIBRATÓRIO - SEM ESCAVAÇÃO - CRAVAÇÃO</t>
  </si>
  <si>
    <t>CAMISA METÁLICA COM ESPESSURA DE 12,5 MM D = 1.600 MM - PARA PASSAGEM DE LÂMINA D'ÁGUA - POSICIONAMENTO</t>
  </si>
  <si>
    <t>CAMISA METÁLICA COM ESPESSURA DE 12,5 MM D = 1.700 MM - CRAVADA COM MARTELO VIBRATÓRIO - SEM ESCAVAÇÃO - CRAVAÇÃO</t>
  </si>
  <si>
    <t>CAMISA METÁLICA COM ESPESSURA DE 12,5 MM D = 1.700 MM - PARA PASSAGEM DE LÂMINA D'ÁGUA - POSICIONAMENTO</t>
  </si>
  <si>
    <t>CAMISA METÁLICA COM ESPESSURA DE 12,5 MM D = 1.800 MM - CRAVADA COM MARTELO VIBRATÓRIO - SEM ESCAVAÇÃO - CRAVAÇÃO</t>
  </si>
  <si>
    <t>CAMISA METÁLICA COM ESPESSURA DE 12,5 MM D = 1.800 MM - PARA PASSAGEM DE LÂMINA D'ÁGUA - POSICIONAMENTO</t>
  </si>
  <si>
    <t>CAMISA METÁLICA COM ESPESSURA DE 16 MM D = 1.500 MM - CRAVADA COM MARTELO VIBRATÓRIO - SEM ESCAVAÇÃO - CRAVAÇÃO</t>
  </si>
  <si>
    <t>CAMISA METÁLICA COM ESPESSURA DE 16 MM D = 1.500 MM - PARA PASSAGEM DE LÂMINA D'ÁGUA - POSICIONAMENTO</t>
  </si>
  <si>
    <t>CAMISA METÁLICA COM ESPESSURA DE 16 MM D = 1.600 MM - CRAVADA COM MARTELO VIBRATÓRIO - SEM ESCAVAÇÃO - CRAVAÇÃO</t>
  </si>
  <si>
    <t>CAMISA METÁLICA COM ESPESSURA DE 16 MM D = 1.600 MM - PARA PASSAGEM DE LÂMINA D'ÁGUA - POSICIONAMENTO</t>
  </si>
  <si>
    <t>CAMISA METÁLICA COM ESPESSURA DE 16 MM D = 1.700 MM - CRAVADA COM MARTELO VIBRATÓRIO - SEM ESCAVAÇÃO - CRAVAÇÃO</t>
  </si>
  <si>
    <t>CAMISA METÁLICA COM ESPESSURA DE 16 MM D = 1.700 MM - PARA PASSAGEM DE LÂMINA D'ÁGUA - POSICIONAMENTO</t>
  </si>
  <si>
    <t>CAMISA METÁLICA COM ESPESSURA DE 16 MM D = 1.800 MM - CRAVADA COM MARTELO VIBRATÓRIO - SEM ESCAVAÇÃO - CRAVAÇÃO</t>
  </si>
  <si>
    <t>CAMISA METÁLICA COM ESPESSURA DE 16 MM D = 1.800 MM - PARA PASSAGEM DE LÂMINA D'ÁGUA - POSICIONAMENTO</t>
  </si>
  <si>
    <t>CAMISA METÁLICA COM ESPESSURA DE 6,3 MM D = 1.000 MM - CRAVADA COM MARTELO VIBRATÓRIO - SEM ESCAVAÇÃO - CRAVAÇÃO</t>
  </si>
  <si>
    <t>CAMISA METÁLICA COM ESPESSURA DE 6,3 MM D = 1.000 MM - PARA PASSAGEM DE LÂMINA D'ÁGUA - POSICIONAMENTO</t>
  </si>
  <si>
    <t>CAMISA METÁLICA COM ESPESSURA DE 6,3 MM D = 400 MM - CRAVADA COM MARTELO VIBRATÓRIO - SEM ESCAVAÇÃO - CRAVAÇÃO</t>
  </si>
  <si>
    <t>CAMISA METÁLICA COM ESPESSURA DE 6,3 MM D = 400 MM - PARA PASSAGEM DE LÂMINA D'ÁGUA - POSICIONAMENTO</t>
  </si>
  <si>
    <t>CAMISA METÁLICA COM ESPESSURA DE 6,3 MM D = 500 MM - CRAVADA COM MARTELO VIBRATÓRIO - SEM ESCAVAÇÃO - CRAVAÇÃO</t>
  </si>
  <si>
    <t>CAMISA METÁLICA COM ESPESSURA DE 6,3 MM D = 500 MM - PARA PASSAGEM DE LÂMINA D'ÁGUA - POSICIONAMENTO</t>
  </si>
  <si>
    <t>CAMISA METÁLICA COM ESPESSURA DE 6,3 MM D = 600 MM - CRAVADA COM MARTELO VIBRATÓRIO - SEM ESCAVAÇÃO - CRAVAÇÃO</t>
  </si>
  <si>
    <t>CAMISA METÁLICA COM ESPESSURA DE 6,3 MM D = 600 MM - PARA PASSAGEM DE LÂMINA D'ÁGUA - POSICIONAMENTO</t>
  </si>
  <si>
    <t>CAMISA METÁLICA COM ESPESSURA DE 6,3 MM D = 700 MM - CRAVADA COM MARTELO VIBRATÓRIO - SEM ESCAVAÇÃO - CRAVAÇÃO</t>
  </si>
  <si>
    <t>CAMISA METÁLICA COM ESPESSURA DE 6,3 MM D = 700 MM - PARA PASSAGEM DE LÂMINA D'ÁGUA - POSICIONAMENTO</t>
  </si>
  <si>
    <t>CAMISA METÁLICA COM ESPESSURA DE 6,3 MM D = 800 MM - CRAVADA COM MARTELO VIBRATÓRIO - SEM ESCAVAÇÃO - CRAVAÇÃO</t>
  </si>
  <si>
    <t>CAMISA METÁLICA COM ESPESSURA DE 6,3 MM D = 800 MM - PARA PASSAGEM DE LÂMINA D'ÁGUA - POSICIONAMENTO</t>
  </si>
  <si>
    <t>CAMISA METÁLICA COM ESPESSURA DE 6,3 MM D = 900 MM - CRAVADA COM MARTELO VIBRATÓRIO - SEM ESCAVAÇÃO - CRAVAÇÃO</t>
  </si>
  <si>
    <t>CAMISA METÁLICA COM ESPESSURA DE 6,3 MM D = 900 MM - PARA PASSAGEM DE LÂMINA D'ÁGUA - POSICIONAMENTO</t>
  </si>
  <si>
    <t>CAMISA METÁLICA COM ESPESSURA DE 8 MM D = 1.000 MM - CRAVADA COM MARTELO VIBRATÓRIO - SEM ESCAVAÇÃO - CRAVAÇÃO</t>
  </si>
  <si>
    <t>CAMISA METÁLICA COM ESPESSURA DE 8 MM D = 1.000 MM - PARA PASSAGEM DE LÂMINA D'ÁGUA - POSICIONAMENTO</t>
  </si>
  <si>
    <t>CAMISA METÁLICA COM ESPESSURA DE 8 MM D = 1.100 MM - CRAVADA COM MARTELO VIBRATÓRIO - SEM ESCAVAÇÃO - CRAVAÇÃO</t>
  </si>
  <si>
    <t>CAMISA METÁLICA COM ESPESSURA DE 8 MM D = 1.100 MM - PARA PASSAGEM DE LÂMINA D'ÁGUA - POSICIONAMENTO</t>
  </si>
  <si>
    <t>CAMISA METÁLICA COM ESPESSURA DE 8 MM D = 1.200 MM - CRAVADA COM MARTELO VIBRATÓRIO - SEM ESCAVAÇÃO - CRAVAÇÃO</t>
  </si>
  <si>
    <t>CAMISA METÁLICA COM ESPESSURA DE 8 MM D = 1.200 MM - PARA PASSAGEM DE LÂMINA D'ÁGUA - POSICIONAMENTO</t>
  </si>
  <si>
    <t>CAMISA METÁLICA COM ESPESSURA DE 8 MM D = 700 MM - CRAVADA COM MARTELO VIBRATÓRIO - SEM ESCAVAÇÃO - CRAVAÇÃO</t>
  </si>
  <si>
    <t>CAMISA METÁLICA COM ESPESSURA DE 8 MM D = 700 MM - PARA PASSAGEM DE LÂMINA D'ÁGUA - POSICIONAMENTO</t>
  </si>
  <si>
    <t>CAMISA METÁLICA COM ESPESSURA DE 8 MM D = 800 MM - CRAVADA COM MARTELO VIBRATÓRIO - SEM ESCAVAÇÃO - CRAVAÇÃO</t>
  </si>
  <si>
    <t>CAMISA METÁLICA COM ESPESSURA DE 8 MM D = 800 MM - PARA PASSAGEM DE LÂMINA D'ÁGUA - POSICIONAMENTO</t>
  </si>
  <si>
    <t>CAMISA METÁLICA COM ESPESSURA DE 8 MM D = 900 MM - CRAVADA COM MARTELO VIBRATÓRIO - SEM ESCAVAÇÃO - CRAVAÇÃO</t>
  </si>
  <si>
    <t>CAMISA METÁLICA COM ESPESSURA DE 8 MM D = 900 MM - PARA PASSAGEM DE LÂMINA D'ÁGUA - POSICIONAMENTO</t>
  </si>
  <si>
    <t>CAMISA METÁLICA COM ESPESSURA DE 9,5 MM D = 1.000 MM - CRAVADA COM MARTELO VIBRATÓRIO - SEM ESCAVAÇÃO - CRAVAÇÃO</t>
  </si>
  <si>
    <t>CAMISA METÁLICA COM ESPESSURA DE 9,5 MM D = 1.000 MM - PARA PASSAGEM DE LÂMINA D'ÁGUA - POSICIONAMENTO</t>
  </si>
  <si>
    <t>CAMISA METÁLICA COM ESPESSURA DE 9,5 MM D = 1.100 MM - CRAVADA COM MARTELO VIBRATÓRIO - SEM ESCAVAÇÃO - CRAVAÇÃO</t>
  </si>
  <si>
    <t>CAMISA METÁLICA COM ESPESSURA DE 9,5 MM D = 1.100 MM - PARA PASSAGEM DE LÂMINA D'ÁGUA - POSICIONAMENTO</t>
  </si>
  <si>
    <t>CAMISA METÁLICA COM ESPESSURA DE 9,5 MM D = 1.200 MM - CRAVADA COM MARTELO VIBRATÓRIO - SEM ESCAVAÇÃO - CRAVAÇÃO</t>
  </si>
  <si>
    <t>CAMISA METÁLICA COM ESPESSURA DE 9,5 MM D = 1.200 MM - PARA PASSAGEM DE LÂMINA D'ÁGUA - POSICIONAMENTO</t>
  </si>
  <si>
    <t>CAMISA METÁLICA COM ESPESSURA DE 9,5 MM D = 1.300 MM - CRAVADA COM MARTELO VIBRATÓRIO - SEM ESCAVAÇÃO - CRAVAÇÃO</t>
  </si>
  <si>
    <t>CAMISA METÁLICA COM ESPESSURA DE 9,5 MM D = 1.300 MM - PARA PASSAGEM DE LÂMINA D'ÁGUA - POSICIONAMENTO</t>
  </si>
  <si>
    <t>CAMISA METÁLICA COM ESPESSURA DE 9,5 MM D = 1.400 MM - CRAVADA COM MARTELO VIBRATÓRIO - SEM ESCAVAÇÃO - CRAVAÇÃO</t>
  </si>
  <si>
    <t>CAMISA METÁLICA COM ESPESSURA DE 9,5 MM D = 1.400 MM - PARA PASSAGEM DE LÂMINA D'ÁGUA - POSICIONAMENTO</t>
  </si>
  <si>
    <t>CAMISA METÁLICA COM ESPESSURA DE 9,5 MM D = 1.500 MM - CRAVADA COM MARTELO VIBRATÓRIO - SEM ESCAVAÇÃO - CRAVAÇÃO</t>
  </si>
  <si>
    <t>CAMISA METÁLICA COM ESPESSURA DE 9,5 MM D = 1.500 MM - PARA PASSAGEM DE LÂMINA D'ÁGUA - POSICIONAMENTO</t>
  </si>
  <si>
    <t>CAMISA METÁLICA COM ESPESSURA DE 9,5 MM D = 900 MM - CRAVADA COM MARTELO VIBRATÓRIO - SEM ESCAVAÇÃO - CRAVAÇÃO</t>
  </si>
  <si>
    <t>CAMISA METÁLICA COM ESPESSURA DE 9,5 MM D = 900 MM - PARA PASSAGEM DE LÂMINA D'ÁGUA - POSICIONAMENTO</t>
  </si>
  <si>
    <t>COLUNA DE BRITA D = 50 CM EXECUTADA COM PERFURATRIZ TIPO BOTTOM FEED - BRITA COMERCIAL - CONFECÇÃO E CRAVAÇÃO</t>
  </si>
  <si>
    <t>COLUNA DE BRITA D = 50 CM EXECUTADA COM PERFURATRIZ TIPO BOTTOM FEED - BRITA PRODUZIDA - CONFECÇÃO E CRAVAÇÃO</t>
  </si>
  <si>
    <t>COLUNA DE BRITA D = 60 CM EXECUTADA COM PERFURATRIZ TIPO BOTTOM FEED - BRITA COMERCIAL - CONFECÇÃO E CRAVAÇÃO</t>
  </si>
  <si>
    <t>COLUNA DE BRITA D = 60 CM EXECUTADA COM PERFURATRIZ TIPO BOTTOM FEED - BRITA PRODUZIDA - CONFECÇÃO E CRAVAÇÃO</t>
  </si>
  <si>
    <t>COLUNA DE BRITA D = 70 CM EXECUTADA COM PERFURATRIZ TIPO BOTTOM FEED - BRITA COMERCIAL - CONFECÇÃO E CRAVAÇÃO</t>
  </si>
  <si>
    <t>COLUNA DE BRITA D = 70 CM EXECUTADA COM PERFURATRIZ TIPO BOTTOM FEED - BRITA PRODUZIDA - CONFECÇÃO E CRAVAÇÃO</t>
  </si>
  <si>
    <t>COLUNA DE BRITA D = 80 CM EXECUTADA COM PERFURATRIZ TIPO BOTTOM FEED - BRITA COMERCIAL - CONFECÇÃO E CRAVAÇÃO</t>
  </si>
  <si>
    <t>COLUNA DE BRITA D = 80 CM EXECUTADA COM PERFURATRIZ TIPO BOTTOM FEED - BRITA PRODUZIDA - CONFECÇÃO E CRAVAÇÃO</t>
  </si>
  <si>
    <t>CONFECÇÃO DE CAMISA METÁLICA EM AÇO ASTM A36 COM ESPESSURA DE 12,5 MM - D = 1.400 MM</t>
  </si>
  <si>
    <t>CONFECÇÃO DE CAMISA METÁLICA EM AÇO ASTM A36 COM ESPESSURA DE 12,5 MM - D = 1.500 MM</t>
  </si>
  <si>
    <t>CONFECÇÃO DE CAMISA METÁLICA EM AÇO ASTM A36 COM ESPESSURA DE 12,5 MM - D = 1.600 MM</t>
  </si>
  <si>
    <t>CONFECÇÃO DE CAMISA METÁLICA EM AÇO ASTM A36 COM ESPESSURA DE 12,5 MM - D = 1.700 MM</t>
  </si>
  <si>
    <t>CONFECÇÃO DE CAMISA METÁLICA EM AÇO ASTM A36 COM ESPESSURA DE 12,5 MM - D = 1.800 MM</t>
  </si>
  <si>
    <t>CONFECÇÃO DE CAMISA METÁLICA EM AÇO ASTM A36 COM ESPESSURA DE 16 MM - D = 1.500 MM</t>
  </si>
  <si>
    <t>CONFECÇÃO DE CAMISA METÁLICA EM AÇO ASTM A36 COM ESPESSURA DE 16 MM - D = 1.600 MM</t>
  </si>
  <si>
    <t>CONFECÇÃO DE CAMISA METÁLICA EM AÇO ASTM A36 COM ESPESSURA DE 16 MM - D = 1.700 MM</t>
  </si>
  <si>
    <t>CONFECÇÃO DE CAMISA METÁLICA EM AÇO ASTM A36 COM ESPESSURA DE 16 MM - D = 1.800 MM</t>
  </si>
  <si>
    <t>CONFECÇÃO DE CAMISA METÁLICA EM AÇO ASTM A36 COM ESPESSURA DE 6,3 MM - D = 1.000 MM</t>
  </si>
  <si>
    <t>CONFECÇÃO DE CAMISA METÁLICA EM AÇO ASTM A36 COM ESPESSURA DE 6,3 MM - D = 400 MM</t>
  </si>
  <si>
    <t>CONFECÇÃO DE CAMISA METÁLICA EM AÇO ASTM A36 COM ESPESSURA DE 6,3 MM - D = 500 MM</t>
  </si>
  <si>
    <t>CONFECÇÃO DE CAMISA METÁLICA EM AÇO ASTM A36 COM ESPESSURA DE 6,3 MM - D = 600 MM</t>
  </si>
  <si>
    <t>CONFECÇÃO DE CAMISA METÁLICA EM AÇO ASTM A36 COM ESPESSURA DE 6,3 MM - D = 700 MM</t>
  </si>
  <si>
    <t>CONFECÇÃO DE CAMISA METÁLICA EM AÇO ASTM A36 COM ESPESSURA DE 6,3 MM - D = 800 MM</t>
  </si>
  <si>
    <t>CONFECÇÃO DE CAMISA METÁLICA EM AÇO ASTM A36 COM ESPESSURA DE 6,3 MM - D = 900 MM</t>
  </si>
  <si>
    <t>CONFECÇÃO DE CAMISA METÁLICA EM AÇO ASTM A36 COM ESPESSURA DE 8 MM - D = 1.000 MM</t>
  </si>
  <si>
    <t>CONFECÇÃO DE CAMISA METÁLICA EM AÇO ASTM A36 COM ESPESSURA DE 8 MM - D = 1.100 MM</t>
  </si>
  <si>
    <t>CONFECÇÃO DE CAMISA METÁLICA EM AÇO ASTM A36 COM ESPESSURA DE 8 MM - D = 1.200 MM</t>
  </si>
  <si>
    <t>CONFECÇÃO DE CAMISA METÁLICA EM AÇO ASTM A36 COM ESPESSURA DE 8 MM - D = 700 MM</t>
  </si>
  <si>
    <t>CONFECÇÃO DE CAMISA METÁLICA EM AÇO ASTM A36 COM ESPESSURA DE 8 MM - D = 800 MM</t>
  </si>
  <si>
    <t>CONFECÇÃO DE CAMISA METÁLICA EM AÇO ASTM A36 COM ESPESSURA DE 8 MM - D = 900 MM</t>
  </si>
  <si>
    <t>CONFECÇÃO DE CAMISA METÁLICA EM AÇO ASTM A36 COM ESPESSURA DE 9,5 MM - D = 1.000 MM</t>
  </si>
  <si>
    <t>CONFECÇÃO DE CAMISA METÁLICA EM AÇO ASTM A36 COM ESPESSURA DE 9,5 MM - D = 1.100 MM</t>
  </si>
  <si>
    <t>CONFECÇÃO DE CAMISA METÁLICA EM AÇO ASTM A36 COM ESPESSURA DE 9,5 MM - D = 1.200 MM</t>
  </si>
  <si>
    <t>CONFECÇÃO DE CAMISA METÁLICA EM AÇO ASTM A36 COM ESPESSURA DE 9,5 MM - D = 1.300 MM</t>
  </si>
  <si>
    <t>CONFECÇÃO DE CAMISA METÁLICA EM AÇO ASTM A36 COM ESPESSURA DE 9,5 MM - D = 1.400 MM</t>
  </si>
  <si>
    <t>CONFECÇÃO DE CAMISA METÁLICA EM AÇO ASTM A36 COM ESPESSURA DE 9,5 MM - D = 1.500 MM</t>
  </si>
  <si>
    <t>CONFECÇÃO DE CAMISA METÁLICA EM AÇO ASTM A36 COM ESPESSURA DE 9,5 MM - D = 900 MM</t>
  </si>
  <si>
    <t>CONTRAVENTAMENTO DE GRUPO DE ESTACAS SUBMERSAS EM AÇO ASTM A36 - CONFECÇÃO E INSTALAÇÃO</t>
  </si>
  <si>
    <t>ESCAVAÇÃO COM PERFURATRIZ TIPO WIRTH EM ROCHA COM MÉDIA DUREZA E MÉDIA ABRASÃO - RESISTÊNCIA À COMPRESSÃO MENOR QUE 80 MPA - D = 1.000 MM</t>
  </si>
  <si>
    <t>ESCAVAÇÃO COM PERFURATRIZ TIPO WIRTH EM ROCHA COM MÉDIA DUREZA E MÉDIA ABRASÃO - RESISTÊNCIA À COMPRESSÃO MENOR QUE 80 MPA - D = 1.100 MM</t>
  </si>
  <si>
    <t>ESCAVAÇÃO COM PERFURATRIZ TIPO WIRTH EM ROCHA COM MÉDIA DUREZA E MÉDIA ABRASÃO - RESISTÊNCIA À COMPRESSÃO MENOR QUE 80 MPA - D = 1.200 MM</t>
  </si>
  <si>
    <t>ESCAVAÇÃO COM PERFURATRIZ TIPO WIRTH EM ROCHA COM MÉDIA DUREZA E MÉDIA ABRASÃO - RESISTÊNCIA À COMPRESSÃO MENOR QUE 80 MPA - D = 1.300 MM</t>
  </si>
  <si>
    <t>ESCAVAÇÃO COM PERFURATRIZ TIPO WIRTH EM ROCHA COM MÉDIA DUREZA E MÉDIA ABRASÃO - RESISTÊNCIA À COMPRESSÃO MENOR QUE 80 MPA - D = 1.400 MM</t>
  </si>
  <si>
    <t>ESCAVAÇÃO COM PERFURATRIZ TIPO WIRTH EM ROCHA COM MÉDIA DUREZA E MÉDIA ABRASÃO - RESISTÊNCIA À COMPRESSÃO MENOR QUE 80 MPA - D = 1.500 MM</t>
  </si>
  <si>
    <t>ESCAVAÇÃO COM PERFURATRIZ TIPO WIRTH EM ROCHA COM MÉDIA DUREZA E MÉDIA ABRASÃO - RESISTÊNCIA À COMPRESSÃO MENOR QUE 80 MPA - D = 1.600 MM</t>
  </si>
  <si>
    <t>ESCAVAÇÃO COM PERFURATRIZ TIPO WIRTH EM ROCHA COM MÉDIA DUREZA E MÉDIA ABRASÃO - RESISTÊNCIA À COMPRESSÃO MENOR QUE 80 MPA - D = 1.700 MM</t>
  </si>
  <si>
    <t>ESCAVAÇÃO COM PERFURATRIZ TIPO WIRTH EM ROCHA COM MÉDIA DUREZA E MÉDIA ABRASÃO - RESISTÊNCIA À COMPRESSÃO MENOR QUE 80 MPA - D = 1.800 MM</t>
  </si>
  <si>
    <t>ESCAVAÇÃO COM PERFURATRIZ TIPO WIRTH EM ROCHA COM MÉDIA DUREZA E MÉDIA ABRASÃO - RESISTÊNCIA À COMPRESSÃO MENOR QUE 80 MPA - D = 600 MM</t>
  </si>
  <si>
    <t>ESCAVAÇÃO COM PERFURATRIZ TIPO WIRTH EM ROCHA COM MÉDIA DUREZA E MÉDIA ABRASÃO - RESISTÊNCIA À COMPRESSÃO MENOR QUE 80 MPA - D = 700 MM</t>
  </si>
  <si>
    <t>ESCAVAÇÃO COM PERFURATRIZ TIPO WIRTH EM ROCHA COM MÉDIA DUREZA E MÉDIA ABRASÃO - RESISTÊNCIA À COMPRESSÃO MENOR QUE 80 MPA - D = 800 MM</t>
  </si>
  <si>
    <t>ESCAVAÇÃO COM PERFURATRIZ TIPO WIRTH EM ROCHA COM MÉDIA DUREZA E MÉDIA ABRASÃO - RESISTÊNCIA À COMPRESSÃO MENOR QUE 80 MPA - D = 900 MM</t>
  </si>
  <si>
    <t>ESCAVAÇÃO COM PERFURATRIZ TIPO WIRTH EM ROCHA DE ALTA DUREZA E ALTA ABRASÃO - RESISTÊNCIA À COMPRESSÃO ACIMA DE 80 MPA - D = 1.000 MM</t>
  </si>
  <si>
    <t>ESCAVAÇÃO COM PERFURATRIZ TIPO WIRTH EM ROCHA DE ALTA DUREZA E ALTA ABRASÃO - RESISTÊNCIA À COMPRESSÃO ACIMA DE 80 MPA - D = 1.100 MM</t>
  </si>
  <si>
    <t>ESCAVAÇÃO COM PERFURATRIZ TIPO WIRTH EM ROCHA DE ALTA DUREZA E ALTA ABRASÃO - RESISTÊNCIA À COMPRESSÃO ACIMA DE 80 MPA - D = 1.200 MM</t>
  </si>
  <si>
    <t>ESCAVAÇÃO COM PERFURATRIZ TIPO WIRTH EM ROCHA DE ALTA DUREZA E ALTA ABRASÃO - RESISTÊNCIA À COMPRESSÃO ACIMA DE 80 MPA - D = 1.300 MM</t>
  </si>
  <si>
    <t>ESCAVAÇÃO COM PERFURATRIZ TIPO WIRTH EM ROCHA DE ALTA DUREZA E ALTA ABRASÃO - RESISTÊNCIA À COMPRESSÃO ACIMA DE 80 MPA - D = 1.400 MM</t>
  </si>
  <si>
    <t>ESCAVAÇÃO COM PERFURATRIZ TIPO WIRTH EM ROCHA DE ALTA DUREZA E ALTA ABRASÃO - RESISTÊNCIA À COMPRESSÃO ACIMA DE 80 MPA - D = 1.500 MM</t>
  </si>
  <si>
    <t>ESCAVAÇÃO COM PERFURATRIZ TIPO WIRTH EM ROCHA DE ALTA DUREZA E ALTA ABRASÃO - RESISTÊNCIA À COMPRESSÃO ACIMA DE 80 MPA - D = 1.600 MM</t>
  </si>
  <si>
    <t>ESCAVAÇÃO COM PERFURATRIZ TIPO WIRTH EM ROCHA DE ALTA DUREZA E ALTA ABRASÃO - RESISTÊNCIA À COMPRESSÃO ACIMA DE 80 MPA - D = 1.700 MM</t>
  </si>
  <si>
    <t>ESCAVAÇÃO COM PERFURATRIZ TIPO WIRTH EM ROCHA DE ALTA DUREZA E ALTA ABRASÃO - RESISTÊNCIA À COMPRESSÃO ACIMA DE 80 MPA - D = 1.800 MM</t>
  </si>
  <si>
    <t>ESCAVAÇÃO COM PERFURATRIZ TIPO WIRTH EM ROCHA DE ALTA DUREZA E ALTA ABRASÃO - RESISTÊNCIA À COMPRESSÃO ACIMA DE 80 MPA - D = 600 MM</t>
  </si>
  <si>
    <t>ESCAVAÇÃO COM PERFURATRIZ TIPO WIRTH EM ROCHA DE ALTA DUREZA E ALTA ABRASÃO - RESISTÊNCIA À COMPRESSÃO ACIMA DE 80 MPA - D = 700 MM</t>
  </si>
  <si>
    <t>ESCAVAÇÃO COM PERFURATRIZ TIPO WIRTH EM ROCHA DE ALTA DUREZA E ALTA ABRASÃO - RESISTÊNCIA À COMPRESSÃO ACIMA DE 80 MPA - D = 800 MM</t>
  </si>
  <si>
    <t>ESCAVAÇÃO COM PERFURATRIZ TIPO WIRTH EM ROCHA DE ALTA DUREZA E ALTA ABRASÃO - RESISTÊNCIA À COMPRESSÃO ACIMA DE 80 MPA - D = 900 MM</t>
  </si>
  <si>
    <t>ESCAVAÇÃO COM PERFURATRIZ TIPO WIRTH EM SOLO - D = 1.000 MM</t>
  </si>
  <si>
    <t>ESCAVAÇÃO COM PERFURATRIZ TIPO WIRTH EM SOLO - D = 1.100 MM</t>
  </si>
  <si>
    <t>ESCAVAÇÃO COM PERFURATRIZ TIPO WIRTH EM SOLO - D = 1.200 MM</t>
  </si>
  <si>
    <t>ESCAVAÇÃO COM PERFURATRIZ TIPO WIRTH EM SOLO - D = 1.300 MM</t>
  </si>
  <si>
    <t>ESCAVAÇÃO COM PERFURATRIZ TIPO WIRTH EM SOLO - D = 1.400 MM</t>
  </si>
  <si>
    <t>ESCAVAÇÃO COM PERFURATRIZ TIPO WIRTH EM SOLO - D = 1.500 MM</t>
  </si>
  <si>
    <t>ESCAVAÇÃO COM PERFURATRIZ TIPO WIRTH EM SOLO - D = 1.600 MM</t>
  </si>
  <si>
    <t>ESCAVAÇÃO COM PERFURATRIZ TIPO WIRTH EM SOLO - D = 1.700 MM</t>
  </si>
  <si>
    <t>ESCAVAÇÃO COM PERFURATRIZ TIPO WIRTH EM SOLO - D = 1.800 MM</t>
  </si>
  <si>
    <t>ESCAVAÇÃO COM PERFURATRIZ TIPO WIRTH EM SOLO - D = 600 MM</t>
  </si>
  <si>
    <t>ESCAVAÇÃO COM PERFURATRIZ TIPO WIRTH EM SOLO - D = 700 MM</t>
  </si>
  <si>
    <t>ESCAVAÇÃO COM PERFURATRIZ TIPO WIRTH EM SOLO - D = 800 MM</t>
  </si>
  <si>
    <t>ESCAVAÇÃO COM PERFURATRIZ TIPO WIRTH EM SOLO - D = 900 MM</t>
  </si>
  <si>
    <t>ESTACA BARRETE ESCAVADA COM USO DE FLUIDO ESTABILIZANTE - CONFECÇÃO</t>
  </si>
  <si>
    <t>ESTACA BROCA MANUAL D = 25 CM - CONFECÇÃO</t>
  </si>
  <si>
    <t>ESTACA BROCA MANUAL D = 30 CM - CONFECÇÃO</t>
  </si>
  <si>
    <t>ESTACA CIRCULAR TIPO ESTACÃO ESCAVADA COM USO DE FLUIDO ESTABILIZANTE - CONFECÇÃO</t>
  </si>
  <si>
    <t>ESTACA DUPLO PERFIL METÁLICO W 250 X 17,9 - COM EMENDA - FORNECIMENTO E CRAVAÇÃO</t>
  </si>
  <si>
    <t>ESTACA DUPLO TRILHO TR 25 - COM EMENDA - FORNECIMENTO E CRAVAÇÃO</t>
  </si>
  <si>
    <t>ESTACA DUPLO TRILHO TR 37 - COM EMENDA - FORNECIMENTO E CRAVAÇÃO</t>
  </si>
  <si>
    <t>ESTACA DUPLO TRILHO TR 45 - COM EMENDA - FORNECIMENTO E CRAVAÇÃO</t>
  </si>
  <si>
    <t>ESTACA DUPLO TRILHO TR 57 - COM EMENDA - FORNECIMENTO E CRAVAÇÃO</t>
  </si>
  <si>
    <t>ESTACA DUPLO TRILHO TR 68 - COM EMENDA - FORNECIMENTO E CRAVAÇÃO</t>
  </si>
  <si>
    <t>ESTACA FRANKI COM FUSTE APILOADO D = 35 CM - CONFECÇÃO</t>
  </si>
  <si>
    <t>ESTACA FRANKI COM FUSTE APILOADO D = 40 CM - CONFECÇÃO</t>
  </si>
  <si>
    <t>ESTACA FRANKI COM FUSTE APILOADO D = 45 CM - CONFECÇÃO</t>
  </si>
  <si>
    <t>ESTACA FRANKI COM FUSTE APILOADO D = 52 CM - CONFECÇÃO</t>
  </si>
  <si>
    <t>ESTACA FRANKI COM FUSTE APILOADO D = 60 CM - CONFECÇÃO</t>
  </si>
  <si>
    <t>ESTACA FRANKI COM FUSTE APILOADO D = 70 CM - CONFECÇÃO</t>
  </si>
  <si>
    <t>ESTACA HÉLICE CONTÍNUA - CONFECÇÃO</t>
  </si>
  <si>
    <t>ESTACA HÉLICE DE DESLOCAMENTO - CONFECÇÃO</t>
  </si>
  <si>
    <t>ESTACA PERFIL METÁLICO W 150 X 22,5 (H) - FORNECIMENTO E CRAVAÇÃO</t>
  </si>
  <si>
    <t>ESTACA PRANCHA METÁLICA - FORNECIMENTO E CRAVAÇÃO ATÉ 12 METROS</t>
  </si>
  <si>
    <t>ESTACA PRANCHA METÁLICA COM APOIO DE FLUTUANTE - FORNECIMENTO E CRAVAÇÃO DE 12 METROS</t>
  </si>
  <si>
    <t>ESTACA PRANCHA METÁLICA COM APOIO DE FLUTUANTE E UTILIZAÇÃO DE 10 VEZES - FORNECIMENTO, CRAVAÇÃO ATÉ 12 METROS</t>
  </si>
  <si>
    <t>ESTACA PRANCHA METÁLICA COM UTILIZAÇÃO DE 10 VEZES - FORNECIMENTO, CRAVAÇÃO ATÉ 12 METROS</t>
  </si>
  <si>
    <t>ESTACA PRÉ-MOLDADA DE CONCRETO ARMADO CENTRIFUGADO COM COMPRESSÃO ADMISSÍVEL DE 100 T - SEM EMENDA - FORNECIMENTO E CRAVAÇÃO</t>
  </si>
  <si>
    <t>ESTACA PRÉ-MOLDADA DE CONCRETO ARMADO CENTRIFUGADO COM COMPRESSÃO ADMISSÍVEL DE 125 T - SEM EMENDA - FORNECIMENTO E CRAVAÇÃO</t>
  </si>
  <si>
    <t>ESTACA PRÉ-MOLDADA DE CONCRETO ARMADO CENTRIFUGADO COM COMPRESSÃO ADMISSÍVEL DE 170 T - SEM EMENDA - FORNECIMENTO E CRAVAÇÃO</t>
  </si>
  <si>
    <t>ESTACA PRÉ-MOLDADA DE CONCRETO ARMADO CENTRIFUGADO COM COMPRESSÃO ADMISSÍVEL DE 230 T - SEM EMENDA - FORNECIMENTO E CRAVAÇÃO</t>
  </si>
  <si>
    <t>ESTACA PRÉ-MOLDADA DE CONCRETO ARMADO CENTRIFUGADO COM COMPRESSÃO ADMISSÍVEL DE 300 T - SEM EMENDA - FORNECIMENTO E CRAVAÇÃO</t>
  </si>
  <si>
    <t>ESTACA PRÉ-MOLDADA DE CONCRETO ARMADO CENTRIFUGADO COM COMPRESSÃO ADMISSÍVEL DE 55 T - SEM EMENDA - FORNECIMENTO E CRAVAÇÃO</t>
  </si>
  <si>
    <t>ESTACA PRÉ-MOLDADA DE CONCRETO ARMADO CENTRIFUGADO COM COMPRESSÃO ADMISSÍVEL DE 80 T - SEM EMENDA - FORNECIMENTO E CRAVAÇÃO</t>
  </si>
  <si>
    <t>ESTACA PRÉ-MOLDADA DE CONCRETO PROTENDIDO 15 X 15 CM - PRODUZIDA - SEM EMENDA - CRAVAÇÃO</t>
  </si>
  <si>
    <t>ESTACA PRÉ-MOLDADA DE CONCRETO PROTENDIDO 17 X 17 CM - PRODUZIDA - SEM EMENDA - CRAVAÇÃO</t>
  </si>
  <si>
    <t>ESTACA PRÉ-MOLDADA DE CONCRETO PROTENDIDO 20 X 20 CM - PRODUZIDA - SEM EMENDA - CRAVAÇÃO</t>
  </si>
  <si>
    <t>ESTACA PRÉ-MOLDADA DE CONCRETO PROTENDIDO 21 X 21 CM - PRODUZIDA - SEM EMENDA - CRAVAÇÃO</t>
  </si>
  <si>
    <t>ESTACA PRÉ-MOLDADA DE CONCRETO PROTENDIDO 23 X 23 CM - PRODUZIDA - SEM EMENDA - CRAVAÇÃO</t>
  </si>
  <si>
    <t>ESTACA PRÉ-MOLDADA DE CONCRETO PROTENDIDO 25 X 25 CM - PRODUZIDA - SEM EMENDA - CRAVAÇÃO</t>
  </si>
  <si>
    <t>ESTACA PRÉ-MOLDADA DE CONCRETO PROTENDIDO 26 X 26 CM - PRODUZIDA - SEM EMENDA - CRAVAÇÃO</t>
  </si>
  <si>
    <t>ESTACA PRÉ-MOLDADA DE CONCRETO PROTENDIDO 30 X 30 CM - PRODUZIDA - SEM EMENDA - CRAVAÇÃO</t>
  </si>
  <si>
    <t>ESTACA PRÉ-MOLDADA DE CONCRETO PROTENDIDO 33 X 33 CM - PRODUZIDA - SEM EMENDA - CRAVAÇÃO</t>
  </si>
  <si>
    <t>ESTACA PRÉ-MOLDADA DE CONCRETO PROTENDIDO 35 X 35 CM - PRODUZIDA - SEM EMENDA - CRAVAÇÃO</t>
  </si>
  <si>
    <t>ESTACA PRÉ-MOLDADA DE CONCRETO PROTENDIDO 38 X 38 CM - PRODUZIDA - SEM EMENDA - CRAVAÇÃO</t>
  </si>
  <si>
    <t>ESTACA PRÉ-MOLDADA DE CONCRETO PROTENDIDO 40 X 40 CM - PRODUZIDA - SEM EMENDA - CRAVAÇÃO</t>
  </si>
  <si>
    <t>ESTACA PRÉ-MOLDADA DE CONCRETO PROTENDIDO 42 X 42 CM - PRODUZIDA - SEM EMENDA - CRAVAÇÃO</t>
  </si>
  <si>
    <t>ESTACA PRÉ-MOLDADA DE CONCRETO PROTENDIDO 45 X 45 CM - PRODUZIDA - SEM EMENDA - CRAVAÇÃO</t>
  </si>
  <si>
    <t>ESTACA PRÉ-MOLDADA DE CONCRETO PROTENDIDO COM COMPRESSÃO ADMISSÍVEL DE 100 T - COMERCIAL - SEM EMENDA - FORNECIMENTO E CRAVAÇÃO</t>
  </si>
  <si>
    <t>ESTACA PRÉ-MOLDADA DE CONCRETO PROTENDIDO COM COMPRESSÃO ADMISSÍVEL DE 25 T - COMERCIAL - SEM EMENDA - FORNECIMENTO E CRAVAÇÃO</t>
  </si>
  <si>
    <t>ESTACA PRÉ-MOLDADA DE CONCRETO PROTENDIDO COM COMPRESSÃO ADMISSÍVEL DE 35 T - COMERCIAL - SEM EMENDA - FORNECIMENTO E CRAVAÇÃO</t>
  </si>
  <si>
    <t>ESTACA PRÉ-MOLDADA DE CONCRETO PROTENDIDO COM COMPRESSÃO ADMISSÍVEL DE 60 T - COMERCIAL - SEM EMENDA - FORNECIMENTO E CRAVAÇÃO</t>
  </si>
  <si>
    <t>ESTACA PRÉ-MOLDADA DE CONCRETO PROTENDIDO COM COMPRESSÃO ADMISSÍVEL DE 75 T - COMERCIAL - SEM EMENDA - FORNECIMENTO E CRAVAÇÃO</t>
  </si>
  <si>
    <t>ESTACA RAIZ PERFURADA NA ROCHA COM D = 16 CM - CONFECÇÃO</t>
  </si>
  <si>
    <t>ESTACA RAIZ PERFURADA NA ROCHA COM D = 20 CM - CONFECÇÃO</t>
  </si>
  <si>
    <t>ESTACA RAIZ PERFURADA NA ROCHA COM D = 25 CM - CONFECÇÃO</t>
  </si>
  <si>
    <t>ESTACA RAIZ PERFURADA NA ROCHA COM D = 31 CM - CONFECÇÃO</t>
  </si>
  <si>
    <t>ESTACA RAIZ PERFURADA NA ROCHA COM D = 40 CM - CONFECÇÃO</t>
  </si>
  <si>
    <t>ESTACA RAIZ PERFURADA NA ROCHA COM D = 45 CM - CONFECÇÃO</t>
  </si>
  <si>
    <t>ESTACA RAIZ PERFURADA NO SOLO COM D = 16 CM - CONFECÇÃO</t>
  </si>
  <si>
    <t>ESTACA RAIZ PERFURADA NO SOLO COM D = 20 CM - CONFECÇÃO</t>
  </si>
  <si>
    <t>ESTACA RAIZ PERFURADA NO SOLO COM D = 25 CM - CONFECÇÃO</t>
  </si>
  <si>
    <t>ESTACA RAIZ PERFURADA NO SOLO COM D = 31 CM - CONFECÇÃO</t>
  </si>
  <si>
    <t>ESTACA RAIZ PERFURADA NO SOLO COM D = 40 CM - CONFECÇÃO</t>
  </si>
  <si>
    <t>ESTACA RAIZ PERFURADA NO SOLO COM D = 45 CM - CONFECÇÃO</t>
  </si>
  <si>
    <t>ESTACA STRAUSS D = 25 CM - CONFECÇÃO</t>
  </si>
  <si>
    <t>ESTACA STRAUSS D = 32 CM - CONFECÇÃO</t>
  </si>
  <si>
    <t>ESTACA STRAUSS D = 38 CM - CONFECÇÃO</t>
  </si>
  <si>
    <t>ESTACA STRAUSS D = 45 CM - CONFECÇÃO</t>
  </si>
  <si>
    <t>ESTACA TRILHO TR 25 - FORNECIMENTO E CRAVAÇÃO</t>
  </si>
  <si>
    <t>ESTACA TRILHO TR 37 - FORNECIMENTO E CRAVAÇÃO</t>
  </si>
  <si>
    <t>ESTACA TRILHO TR 45 - FORNECIMENTO E CRAVAÇÃO</t>
  </si>
  <si>
    <t>ESTACA TRILHO TR 57 - FORNECIMENTO E CRAVAÇÃO</t>
  </si>
  <si>
    <t>ESTACA TRILHO TR 68 - FORNECIMENTO E CRAVAÇÃO</t>
  </si>
  <si>
    <t>ESTACA TRIPLO TRILHO TR 25 - COM EMENDA - FORNECIMENTO E CRAVAÇÃO</t>
  </si>
  <si>
    <t>ESTACA TRIPLO TRILHO TR 37 - COM EMENDA - FORNECIMENTO E CRAVAÇÃO</t>
  </si>
  <si>
    <t>ESTACA TRIPLO TRILHO TR 45 - COM EMENDA - FORNECIMENTO E CRAVAÇÃO</t>
  </si>
  <si>
    <t>ESTACA TRIPLO TRILHO TR 57 - COM EMENDA - FORNECIMENTO E CRAVAÇÃO</t>
  </si>
  <si>
    <t>ESTACA TRIPLO TRILHO TR 68 - COM EMENDA - FORNECIMENTO E CRAVAÇÃO</t>
  </si>
  <si>
    <t>FABRICAÇÃO DE ESTACA PRÉ-MOLDADA DE CONCRETO PROTENDIDA SEÇÃO 15 X 15 CM</t>
  </si>
  <si>
    <t>FABRICAÇÃO DE ESTACA PRÉ-MOLDADA DE CONCRETO PROTENDIDA SEÇÃO 17 X 17 CM</t>
  </si>
  <si>
    <t>FABRICAÇÃO DE ESTACA PRÉ-MOLDADA DE CONCRETO PROTENDIDA SEÇÃO 20 X 20 CM</t>
  </si>
  <si>
    <t>FABRICAÇÃO DE ESTACA PRÉ-MOLDADA DE CONCRETO PROTENDIDA SEÇÃO 21 X 21 CM</t>
  </si>
  <si>
    <t>FABRICAÇÃO DE ESTACA PRÉ-MOLDADA DE CONCRETO PROTENDIDA SEÇÃO 23 X 23 CM</t>
  </si>
  <si>
    <t>FABRICAÇÃO DE ESTACA PRÉ-MOLDADA DE CONCRETO PROTENDIDA SEÇÃO 25 X 25 CM</t>
  </si>
  <si>
    <t>FABRICAÇÃO DE ESTACA PRÉ-MOLDADA DE CONCRETO PROTENDIDA SEÇÃO 26 X 26 CM</t>
  </si>
  <si>
    <t>FABRICAÇÃO DE ESTACA PRÉ-MOLDADA DE CONCRETO PROTENDIDA SEÇÃO 30 X 30 CM</t>
  </si>
  <si>
    <t>FABRICAÇÃO DE ESTACA PRÉ-MOLDADA DE CONCRETO PROTENDIDA SEÇÃO 33 X 33 CM</t>
  </si>
  <si>
    <t>FABRICAÇÃO DE ESTACA PRÉ-MOLDADA DE CONCRETO PROTENDIDA SEÇÃO 35 X 35 CM</t>
  </si>
  <si>
    <t>FABRICAÇÃO DE ESTACA PRÉ-MOLDADA DE CONCRETO PROTENDIDA SEÇÃO 38 X 38 CM</t>
  </si>
  <si>
    <t>FABRICAÇÃO DE ESTACA PRÉ-MOLDADA DE CONCRETO PROTENDIDA SEÇÃO 40 X 40 CM</t>
  </si>
  <si>
    <t>FABRICAÇÃO DE ESTACA PRÉ-MOLDADA DE CONCRETO PROTENDIDA SEÇÃO 42 X 42 CM</t>
  </si>
  <si>
    <t>FABRICAÇÃO DE ESTACA PRÉ-MOLDADA DE CONCRETO PROTENDIDA SEÇÃO 45 X 45 CM</t>
  </si>
  <si>
    <t>GABARITO DE CRAVAÇÃO DE ESTACAS SUBMERSAS EM AÇO ASTM A36 - CONFECÇÃO E INSTALAÇÃO</t>
  </si>
  <si>
    <t>MURO GUIA PARA ESTACA BARRETE COM DUAS CORTINAS DE 10 X 110 CM</t>
  </si>
  <si>
    <t>FORNECIMENTO E APLICAÇÃO DE ADESIVO ESTRUTURAL À BASE DE RESINA EPÓXI</t>
  </si>
  <si>
    <t>JATEAMENTO ABRASIVO EM CHAPA DE AÇO POR ESTEIRA CONTÍNUA</t>
  </si>
  <si>
    <t>JATEAMENTO DE CHAPA DE AÇO COM O USO DE GRANALHAS DE AÇO GRAU SA2</t>
  </si>
  <si>
    <t>JATEAMENTO DE CHAPA DE AÇO COM O USO DE GRANALHAS DE AÇO GRAU SA2 1/2</t>
  </si>
  <si>
    <t>JATEAMENTO DE CHAPA DE AÇO COM O USO DE GRANALHAS DE AÇO GRAU SA3</t>
  </si>
  <si>
    <t>PINTURA SHOP PRIMER EM CHAPA DE AÇO POR ESTEIRA CONTÍNUA</t>
  </si>
  <si>
    <t>SOLDA ELÉTRICA DE PERFIS METÁLICOS E CHAPAS DE AÇO COM ELETRODO E60XX</t>
  </si>
  <si>
    <t>SOLDA ELÉTRICA DE PERFIS METÁLICOS E CHAPAS DE AÇO COM ELETRODO E70XX</t>
  </si>
  <si>
    <t>TRATAMENTO EM CHAPA DE AÇO POR ESTEIRA CONTÍNUA</t>
  </si>
  <si>
    <t>ALINHAMENTO MANUAL DA GRADE DO AMV PARA QUALQUER ABERTURA E QUALQUER BITOLA</t>
  </si>
  <si>
    <t>ASSENTAMENTO DOS MATERIAIS METÁLICOS DO AMV 1:10, TR 45, BITOLA LARGA</t>
  </si>
  <si>
    <t>ASSENTAMENTO DOS MATERIAIS METÁLICOS DO AMV 1:10, TR 45, BITOLA MÉTRICA</t>
  </si>
  <si>
    <t>ASSENTAMENTO DOS MATERIAIS METÁLICOS DO AMV 1:10, TR 45, BITOLA MISTA</t>
  </si>
  <si>
    <t>ASSENTAMENTO DOS MATERIAIS METÁLICOS DO AMV 1:10, TR 57, BITOLA LARGA</t>
  </si>
  <si>
    <t>ASSENTAMENTO DOS MATERIAIS METÁLICOS DO AMV 1:10, TR 57, BITOLA MÉTRICA</t>
  </si>
  <si>
    <t>ASSENTAMENTO DOS MATERIAIS METÁLICOS DO AMV 1:10, TR 57, BITOLA MISTA</t>
  </si>
  <si>
    <t>ASSENTAMENTO DOS MATERIAIS METÁLICOS DO AMV 1:10, TR 68, BITOLA LARGA</t>
  </si>
  <si>
    <t>ASSENTAMENTO DOS MATERIAIS METÁLICOS DO AMV 1:10, TR 68, BITOLA MÉTRICA</t>
  </si>
  <si>
    <t>ASSENTAMENTO DOS MATERIAIS METÁLICOS DO AMV 1:10, TR 68, BITOLA MISTA</t>
  </si>
  <si>
    <t>ASSENTAMENTO DOS MATERIAIS METÁLICOS DO AMV 1:10, UIC 60, BITOLA LARGA</t>
  </si>
  <si>
    <t>ASSENTAMENTO DOS MATERIAIS METÁLICOS DO AMV 1:10, UIC 60, BITOLA MÉTRICA</t>
  </si>
  <si>
    <t>ASSENTAMENTO DOS MATERIAIS METÁLICOS DO AMV 1:10, UIC 60, BITOLA MISTA</t>
  </si>
  <si>
    <t>ASSENTAMENTO DOS MATERIAIS METÁLICOS DO AMV 1:12, TR 45, BITOLA LARGA</t>
  </si>
  <si>
    <t>ASSENTAMENTO DOS MATERIAIS METÁLICOS DO AMV 1:12, TR 45, BITOLA MÉTRICA</t>
  </si>
  <si>
    <t>ASSENTAMENTO DOS MATERIAIS METÁLICOS DO AMV 1:12, TR 45, BITOLA MISTA</t>
  </si>
  <si>
    <t>ASSENTAMENTO DOS MATERIAIS METÁLICOS DO AMV 1:12, TR 57, BITOLA LARGA</t>
  </si>
  <si>
    <t>ASSENTAMENTO DOS MATERIAIS METÁLICOS DO AMV 1:12, TR 57, BITOLA MÉTRICA</t>
  </si>
  <si>
    <t>ASSENTAMENTO DOS MATERIAIS METÁLICOS DO AMV 1:12, TR 57, BITOLA MISTA</t>
  </si>
  <si>
    <t>ASSENTAMENTO DOS MATERIAIS METÁLICOS DO AMV 1:12, TR 68, BITOLA LARGA</t>
  </si>
  <si>
    <t>ASSENTAMENTO DOS MATERIAIS METÁLICOS DO AMV 1:12, TR 68, BITOLA MÉTRICA</t>
  </si>
  <si>
    <t>ASSENTAMENTO DOS MATERIAIS METÁLICOS DO AMV 1:12, TR 68, BITOLA MISTA</t>
  </si>
  <si>
    <t>ASSENTAMENTO DOS MATERIAIS METÁLICOS DO AMV 1:12, UIC 60, BITOLA LARGA</t>
  </si>
  <si>
    <t>ASSENTAMENTO DOS MATERIAIS METÁLICOS DO AMV 1:12, UIC 60, BITOLA MÉTRICA</t>
  </si>
  <si>
    <t>ASSENTAMENTO DOS MATERIAIS METÁLICOS DO AMV 1:12, UIC 60, BITOLA MISTA</t>
  </si>
  <si>
    <t>ASSENTAMENTO DOS MATERIAIS METÁLICOS DO AMV 1:14, TR 45, BITOLA LARGA</t>
  </si>
  <si>
    <t>ASSENTAMENTO DOS MATERIAIS METÁLICOS DO AMV 1:14, TR 45, BITOLA MÉTRICA</t>
  </si>
  <si>
    <t>ASSENTAMENTO DOS MATERIAIS METÁLICOS DO AMV 1:14, TR 45, BITOLA MISTA</t>
  </si>
  <si>
    <t>ASSENTAMENTO DOS MATERIAIS METÁLICOS DO AMV 1:14, TR 57, BITOLA LARGA</t>
  </si>
  <si>
    <t>ASSENTAMENTO DOS MATERIAIS METÁLICOS DO AMV 1:14, TR 57, BITOLA MÉTRICA</t>
  </si>
  <si>
    <t>ASSENTAMENTO DOS MATERIAIS METÁLICOS DO AMV 1:14, TR 57, BITOLA MISTA</t>
  </si>
  <si>
    <t>ASSENTAMENTO DOS MATERIAIS METÁLICOS DO AMV 1:14, TR 68, BITOLA LARGA</t>
  </si>
  <si>
    <t>ASSENTAMENTO DOS MATERIAIS METÁLICOS DO AMV 1:14, TR 68, BITOLA MÉTRICA</t>
  </si>
  <si>
    <t>ASSENTAMENTO DOS MATERIAIS METÁLICOS DO AMV 1:14, TR 68, BITOLA MISTA</t>
  </si>
  <si>
    <t>ASSENTAMENTO DOS MATERIAIS METÁLICOS DO AMV 1:14, UIC 60, BITOLA LARGA</t>
  </si>
  <si>
    <t>ASSENTAMENTO DOS MATERIAIS METÁLICOS DO AMV 1:14, UIC 60, BITOLA MÉTRICA</t>
  </si>
  <si>
    <t>ASSENTAMENTO DOS MATERIAIS METÁLICOS DO AMV 1:14, UIC 60, BITOLA MISTA</t>
  </si>
  <si>
    <t>ASSENTAMENTO DOS MATERIAIS METÁLICOS DO AMV 1:20, TR 57, BITOLA LARGA</t>
  </si>
  <si>
    <t>ASSENTAMENTO DOS MATERIAIS METÁLICOS DO AMV 1:20, TR 57, BITOLA MÉTRICA</t>
  </si>
  <si>
    <t>ASSENTAMENTO DOS MATERIAIS METÁLICOS DO AMV 1:20, TR 57, BITOLA MISTA</t>
  </si>
  <si>
    <t>ASSENTAMENTO DOS MATERIAIS METÁLICOS DO AMV 1:20, TR 68, BITOLA LARGA</t>
  </si>
  <si>
    <t>ASSENTAMENTO DOS MATERIAIS METÁLICOS DO AMV 1:20, TR 68, BITOLA MÉTRICA</t>
  </si>
  <si>
    <t>ASSENTAMENTO DOS MATERIAIS METÁLICOS DO AMV 1:20, TR 68, BITOLA MISTA</t>
  </si>
  <si>
    <t>ASSENTAMENTO DOS MATERIAIS METÁLICOS DO AMV 1:20, UIC 60, BITOLA LARGA</t>
  </si>
  <si>
    <t>ASSENTAMENTO DOS MATERIAIS METÁLICOS DO AMV 1:20, UIC 60, BITOLA MÉTRICA</t>
  </si>
  <si>
    <t>ASSENTAMENTO DOS MATERIAIS METÁLICOS DO AMV 1:20, UIC 60, BITOLA MISTA</t>
  </si>
  <si>
    <t>ASSENTAMENTO DOS MATERIAIS METÁLICOS DO AMV 1:8, TR 45, BITOLA LARGA</t>
  </si>
  <si>
    <t>ASSENTAMENTO DOS MATERIAIS METÁLICOS DO AMV 1:8, TR 45, BITOLA MÉTRICA</t>
  </si>
  <si>
    <t>ASSENTAMENTO DOS MATERIAIS METÁLICOS DO AMV 1:8, TR 45, BITOLA MISTA</t>
  </si>
  <si>
    <t>ASSENTAMENTO DOS MATERIAIS METÁLICOS DO AMV 1:8, TR 57, BITOLA LARGA</t>
  </si>
  <si>
    <t>ASSENTAMENTO DOS MATERIAIS METÁLICOS DO AMV 1:8, TR 57, BITOLA MÉTRICA</t>
  </si>
  <si>
    <t>ASSENTAMENTO DOS MATERIAIS METÁLICOS DO AMV 1:8, TR 57, BITOLA MISTA</t>
  </si>
  <si>
    <t>LANÇAMENTO MANUAL DE LASTRO EM AMV COM DESCARGA DA BRITA POR CAMINHÃO</t>
  </si>
  <si>
    <t>LANÇAMENTO MECÂNICO DE LASTRO EM AMV COM DESCARGA DA BRITA POR CAMINHÃO E ESPALHAMENTO COM CARREGADEIRA DE PNEUS</t>
  </si>
  <si>
    <t>NIVELAMENTO DE AMV COM SOCARIA COM GRUPO VIBRADOR E LEVANTE DE ATÉ 10 CM, ABERTURA 1:10, BITOLA LARGA, DORMENTE DE MADEIRA OU CONCRETO</t>
  </si>
  <si>
    <t>NIVELAMENTO DE AMV COM SOCARIA COM GRUPO VIBRADOR E LEVANTE DE ATÉ 10 CM, ABERTURA 1:10, BITOLA MÉTRICA, DORMENTE DE MADEIRA OU CONCRETO</t>
  </si>
  <si>
    <t>NIVELAMENTO DE AMV COM SOCARIA COM GRUPO VIBRADOR E LEVANTE DE ATÉ 10 CM, ABERTURA 1:10, BITOLA MISTA, DORMENTE DE MADEIRA OU CONCRETO</t>
  </si>
  <si>
    <t>NIVELAMENTO DE AMV COM SOCARIA COM GRUPO VIBRADOR E LEVANTE DE ATÉ 10 CM, ABERTURA 1:12, BITOLA LARGA, DORMENTE DE MADEIRA OU CONCRETO</t>
  </si>
  <si>
    <t>NIVELAMENTO DE AMV COM SOCARIA COM GRUPO VIBRADOR E LEVANTE DE ATÉ 10 CM, ABERTURA 1:12, BITOLA MÉTRICA, DORMENTE DE MADEIRA OU CONCRETO</t>
  </si>
  <si>
    <t>NIVELAMENTO DE AMV COM SOCARIA COM GRUPO VIBRADOR E LEVANTE DE ATÉ 10 CM, ABERTURA 1:12, BITOLA MISTA, DORMENTE DE MADEIRA OU CONCRETO</t>
  </si>
  <si>
    <t>NIVELAMENTO DE AMV COM SOCARIA COM GRUPO VIBRADOR E LEVANTE DE ATÉ 10 CM, ABERTURA 1:14, BITOLA LARGA, DORMENTE DE MADEIRA OU CONCRETO</t>
  </si>
  <si>
    <t>NIVELAMENTO DE AMV COM SOCARIA COM GRUPO VIBRADOR E LEVANTE DE ATÉ 10 CM, ABERTURA 1:14, BITOLA MÉTRICA, DORMENTE DE MADEIRA OU CONCRETO</t>
  </si>
  <si>
    <t>NIVELAMENTO DE AMV COM SOCARIA COM GRUPO VIBRADOR E LEVANTE DE ATÉ 10 CM, ABERTURA 1:14, BITOLA MISTA, DORMENTE DE MADEIRA OU CONCRETO</t>
  </si>
  <si>
    <t>NIVELAMENTO DE AMV COM SOCARIA COM GRUPO VIBRADOR E LEVANTE DE ATÉ 10 CM, ABERTURA 1:20, BITOLA LARGA, DORMENTE DE MADEIRA OU CONCRETO</t>
  </si>
  <si>
    <t>NIVELAMENTO DE AMV COM SOCARIA COM GRUPO VIBRADOR E LEVANTE DE ATÉ 10 CM, ABERTURA 1:20, BITOLA MÉTRICA, DORMENTE DE MADEIRA OU CONCRETO</t>
  </si>
  <si>
    <t>NIVELAMENTO DE AMV COM SOCARIA COM GRUPO VIBRADOR E LEVANTE DE ATÉ 10 CM, ABERTURA 1:20, BITOLA MISTA, DORMENTE DE MADEIRA OU CONCRETO</t>
  </si>
  <si>
    <t>NIVELAMENTO DE AMV COM SOCARIA COM GRUPO VIBRADOR E LEVANTE DE ATÉ 10 CM, ABERTURA 1:8, BITOLA LARGA, DORMENTE DE MADEIRA</t>
  </si>
  <si>
    <t>NIVELAMENTO DE AMV COM SOCARIA COM GRUPO VIBRADOR E LEVANTE DE ATÉ 10 CM, ABERTURA 1:8, BITOLA MÉTRICA, DORMENTE DE MADEIRA</t>
  </si>
  <si>
    <t>NIVELAMENTO DE AMV COM SOCARIA COM GRUPO VIBRADOR E LEVANTE DE ATÉ 10 CM, ABERTURA 1:8, BITOLA MISTA, DORMENTE DE MADEIRA</t>
  </si>
  <si>
    <t>NIVELAMENTO DE AMV COM SOCARIA MANUAL E LEVANTE DE ATÉ 10 CM, ABERTURA 1:10, BITOLA LARGA, DORMENTE DE MADEIRA OU CONCRETO</t>
  </si>
  <si>
    <t>NIVELAMENTO DE AMV COM SOCARIA MANUAL E LEVANTE DE ATÉ 10 CM, ABERTURA 1:10, BITOLA MÉTRICA, DORMENTE DE MADEIRA OU CONCRETO</t>
  </si>
  <si>
    <t>NIVELAMENTO DE AMV COM SOCARIA MANUAL E LEVANTE DE ATÉ 10 CM, ABERTURA 1:10, BITOLA MISTA, DORMENTE DE MADEIRA OU CONCRETO</t>
  </si>
  <si>
    <t>NIVELAMENTO DE AMV COM SOCARIA MANUAL E LEVANTE DE ATÉ 10 CM, ABERTURA 1:12, BITOLA LARGA, DORMENTE DE MADEIRA OU CONCRETO</t>
  </si>
  <si>
    <t>NIVELAMENTO DE AMV COM SOCARIA MANUAL E LEVANTE DE ATÉ 10 CM, ABERTURA 1:12, BITOLA MÉTRICA, DORMENTE DE MADEIRA OU CONCRETO</t>
  </si>
  <si>
    <t>NIVELAMENTO DE AMV COM SOCARIA MANUAL E LEVANTE DE ATÉ 10 CM, ABERTURA 1:12, BITOLA MISTA, DORMENTE DE MADEIRA OU CONCRETO</t>
  </si>
  <si>
    <t>NIVELAMENTO DE AMV COM SOCARIA MANUAL E LEVANTE DE ATÉ 10 CM, ABERTURA 1:14, BITOLA LARGA, DORMENTE DE MADEIRA OU CONCRETO</t>
  </si>
  <si>
    <t>NIVELAMENTO DE AMV COM SOCARIA MANUAL E LEVANTE DE ATÉ 10 CM, ABERTURA 1:14, BITOLA MÉTRICA, DORMENTE DE MADEIRA OU CONCRETO</t>
  </si>
  <si>
    <t>NIVELAMENTO DE AMV COM SOCARIA MANUAL E LEVANTE DE ATÉ 10 CM, ABERTURA 1:14, BITOLA MISTA, DORMENTE DE MADEIRA OU CONCRETO</t>
  </si>
  <si>
    <t>NIVELAMENTO DE AMV COM SOCARIA MANUAL E LEVANTE DE ATÉ 10 CM, ABERTURA 1:20, BITOLA LARGA, DORMENTE DE MADEIRA OU CONCRETO</t>
  </si>
  <si>
    <t>NIVELAMENTO DE AMV COM SOCARIA MANUAL E LEVANTE DE ATÉ 10 CM, ABERTURA 1:20, BITOLA MÉTRICA, DORMENTE DE MADEIRA OU CONCRETO</t>
  </si>
  <si>
    <t>NIVELAMENTO DE AMV COM SOCARIA MANUAL E LEVANTE DE ATÉ 10 CM, ABERTURA 1:20, BITOLA MISTA, DORMENTE DE MADEIRA OU CONCRETO</t>
  </si>
  <si>
    <t>NIVELAMENTO DE AMV COM SOCARIA MANUAL E LEVANTE DE ATÉ 10 CM, ABERTURA 1:8, BITOLA LARGA, DORMENTE DE MADEIRA</t>
  </si>
  <si>
    <t>NIVELAMENTO DE AMV COM SOCARIA MANUAL E LEVANTE DE ATÉ 10 CM, ABERTURA 1:8, BITOLA MÉTRICA, DORMENTE DE MADEIRA</t>
  </si>
  <si>
    <t>NIVELAMENTO DE AMV COM SOCARIA MANUAL E LEVANTE DE ATÉ 10 CM, ABERTURA 1:8, BITOLA MISTA, DORMENTE DE MADEIRA</t>
  </si>
  <si>
    <t>POSICIONAMENTO DE JOGO DE DORMENTES DE CONCRETO PARA AMV 1:10, BITOLA LARGA</t>
  </si>
  <si>
    <t>POSICIONAMENTO DE JOGO DE DORMENTES DE CONCRETO PARA AMV 1:10, BITOLA MÉTRICA</t>
  </si>
  <si>
    <t>POSICIONAMENTO DE JOGO DE DORMENTES DE CONCRETO PARA AMV 1:10, BITOLA MISTA</t>
  </si>
  <si>
    <t>POSICIONAMENTO DE JOGO DE DORMENTES DE CONCRETO PARA AMV 1:12, BITOLA LARGA</t>
  </si>
  <si>
    <t>POSICIONAMENTO DE JOGO DE DORMENTES DE CONCRETO PARA AMV 1:12, BITOLA MÉTRICA</t>
  </si>
  <si>
    <t>POSICIONAMENTO DE JOGO DE DORMENTES DE CONCRETO PARA AMV 1:12, BITOLA MISTA</t>
  </si>
  <si>
    <t>POSICIONAMENTO DE JOGO DE DORMENTES DE CONCRETO PARA AMV 1:14, BITOLA LARGA</t>
  </si>
  <si>
    <t>POSICIONAMENTO DE JOGO DE DORMENTES DE CONCRETO PARA AMV 1:14, BITOLA MÉTRICA</t>
  </si>
  <si>
    <t>POSICIONAMENTO DE JOGO DE DORMENTES DE CONCRETO PARA AMV 1:14, BITOLA MISTA</t>
  </si>
  <si>
    <t>POSICIONAMENTO DE JOGO DE DORMENTES DE CONCRETO PARA AMV 1:20, BITOLA LARGA</t>
  </si>
  <si>
    <t>POSICIONAMENTO DE JOGO DE DORMENTES DE CONCRETO PARA AMV 1:20, BITOLA MÉTRICA</t>
  </si>
  <si>
    <t>POSICIONAMENTO DE JOGO DE DORMENTES DE CONCRETO PARA AMV 1:20, BITOLA MISTA</t>
  </si>
  <si>
    <t>POSICIONAMENTO DE JOGO DE DORMENTES DE MADEIRA PARA AMV 1:10, BITOLA LARGA</t>
  </si>
  <si>
    <t>POSICIONAMENTO DE JOGO DE DORMENTES DE MADEIRA PARA AMV 1:10, BITOLA MÉTRICA</t>
  </si>
  <si>
    <t>POSICIONAMENTO DE JOGO DE DORMENTES DE MADEIRA PARA AMV 1:10, BITOLA MISTA</t>
  </si>
  <si>
    <t>POSICIONAMENTO DE JOGO DE DORMENTES DE MADEIRA PARA AMV 1:12, BITOLA LARGA</t>
  </si>
  <si>
    <t>POSICIONAMENTO DE JOGO DE DORMENTES DE MADEIRA PARA AMV 1:12, BITOLA MÉTRICA</t>
  </si>
  <si>
    <t>POSICIONAMENTO DE JOGO DE DORMENTES DE MADEIRA PARA AMV 1:12, BITOLA MISTA</t>
  </si>
  <si>
    <t>POSICIONAMENTO DE JOGO DE DORMENTES DE MADEIRA PARA AMV 1:14, BITOLA LARGA</t>
  </si>
  <si>
    <t>POSICIONAMENTO DE JOGO DE DORMENTES DE MADEIRA PARA AMV 1:14, BITOLA MÉTRICA</t>
  </si>
  <si>
    <t>POSICIONAMENTO DE JOGO DE DORMENTES DE MADEIRA PARA AMV 1:14, BITOLA MISTA</t>
  </si>
  <si>
    <t>POSICIONAMENTO DE JOGO DE DORMENTES DE MADEIRA PARA AMV 1:20, BITOLA LARGA</t>
  </si>
  <si>
    <t>POSICIONAMENTO DE JOGO DE DORMENTES DE MADEIRA PARA AMV 1:20, BITOLA MÉTRICA</t>
  </si>
  <si>
    <t>POSICIONAMENTO DE JOGO DE DORMENTES DE MADEIRA PARA AMV 1:20, BITOLA MISTA</t>
  </si>
  <si>
    <t>POSICIONAMENTO DE JOGO DE DORMENTES DE MADEIRA PARA AMV 1:8, BITOLA LARGA</t>
  </si>
  <si>
    <t>POSICIONAMENTO DE JOGO DE DORMENTES DE MADEIRA PARA AMV 1:8, BITOLA MÉTRICA</t>
  </si>
  <si>
    <t>POSICIONAMENTO DE JOGO DE DORMENTES DE MADEIRA PARA AMV 1:8, BITOLA MISTA</t>
  </si>
  <si>
    <t>REGULARIZAÇÃO MANUAL DO LASTRO DO AMV PARA QUALQUER ABERTURA E QUALQUER BITOLA</t>
  </si>
  <si>
    <t>DEMOLIÇÃO DE AMV 1:10 TR 37, EM BITOLA MÉTRICA, DORMENTE DE MADEIRA, COM SEPARAÇÃO E EMPILHAMENTO</t>
  </si>
  <si>
    <t>DEMOLIÇÃO DE AMV 1:10 TR 45, EM BITOLA LARGA, DORMENTE DE MADEIRA, COM SEPARAÇÃO E EMPILHAMENTO</t>
  </si>
  <si>
    <t>DEMOLIÇÃO DE AMV 1:10 TR 45, EM BITOLA MÉTRICA, DORMENTE DE MADEIRA, COM SEPARAÇÃO E EMPILHAMENTO</t>
  </si>
  <si>
    <t>DEMOLIÇÃO DE AMV 1:10 TR 45, EM BITOLA MISTA, DORMENTE DE MADEIRA, COM SEPARAÇÃO E EMPILHAMENTO</t>
  </si>
  <si>
    <t>DEMOLIÇÃO DE AMV 1:10 TR 57, EM BITOLA LARGA, DORMENTE DE MADEIRA, COM SEPARAÇÃO E EMPILHAMENTO</t>
  </si>
  <si>
    <t>DEMOLIÇÃO DE AMV 1:10 TR 57, EM BITOLA MÉTRICA, DORMENTE DE MADEIRA, COM SEPARAÇÃO E EMPILHAMENTO</t>
  </si>
  <si>
    <t>DEMOLIÇÃO DE AMV 1:10 TR 57, EM BITOLA MISTA, DORMENTE DE MADEIRA, COM SEPARAÇÃO E EMPILHAMENTO</t>
  </si>
  <si>
    <t>DEMOLIÇÃO DE AMV 1:10 TR 68, EM BITOLA LARGA, DORMENTE DE MADEIRA, COM SEPARAÇÃO E EMPILHAMENTO</t>
  </si>
  <si>
    <t>DEMOLIÇÃO DE AMV 1:10 TR 68, EM BITOLA MISTA, DORMENTE DE MADEIRA, COM SEPARAÇÃO E EMPILHAMENTO</t>
  </si>
  <si>
    <t>DEMOLIÇÃO DE AMV 1:12 TR 37, EM BITOLA MÉTRICA, DORMENTE DE MADEIRA, COM SEPARAÇÃO E EMPILHAMENTO</t>
  </si>
  <si>
    <t>DEMOLIÇÃO DE AMV 1:12 TR 45, EM BITOLA LARGA, DORMENTE DE MADEIRA, COM SEPARAÇÃO E EMPILHAMENTO</t>
  </si>
  <si>
    <t>DEMOLIÇÃO DE AMV 1:12 TR 45, EM BITOLA MÉTRICA, DORMENTE DE MADEIRA, COM SEPARAÇÃO E EMPILHAMENTO</t>
  </si>
  <si>
    <t>DEMOLIÇÃO DE AMV 1:12 TR 45, EM BITOLA MISTA, DORMENTE DE MADEIRA, COM SEPARAÇÃO E EMPILHAMENTO</t>
  </si>
  <si>
    <t>DEMOLIÇÃO DE AMV 1:12 TR 57, EM BITOLA LARGA, DORMENTE DE MADEIRA, COM SEPARAÇÃO E EMPILHAMENTO</t>
  </si>
  <si>
    <t>DEMOLIÇÃO DE AMV 1:12 TR 57, EM BITOLA MÉTRICA, DORMENTE DE MADEIRA, COM SEPARAÇÃO E EMPILHAMENTO</t>
  </si>
  <si>
    <t>DEMOLIÇÃO DE AMV 1:12 TR 57, EM BITOLA MISTA, DORMENTE DE MADEIRA, COM SEPARAÇÃO E EMPILHAMENTO</t>
  </si>
  <si>
    <t>DEMOLIÇÃO DE AMV 1:12 TR 68, EM BITOLA LARGA, DORMENTE DE MADEIRA, COM SEPARAÇÃO E EMPILHAMENTO</t>
  </si>
  <si>
    <t>DEMOLIÇÃO DE AMV 1:12 TR 68, EM BITOLA MISTA, DORMENTE DE MADEIRA, COM SEPARAÇÃO E EMPILHAMENTO</t>
  </si>
  <si>
    <t>DEMOLIÇÃO DE AMV 1:14 TR 37, EM BITOLA MÉTRICA, DORMENTE DE MADEIRA, COM SEPARAÇÃO E EMPILHAMENTO</t>
  </si>
  <si>
    <t>DEMOLIÇÃO DE AMV 1:14 TR 45, EM BITOLA LARGA, DORMENTE DE MADEIRA, COM SEPARAÇÃO E EMPILHAMENTO</t>
  </si>
  <si>
    <t>DEMOLIÇÃO DE AMV 1:14 TR 45, EM BITOLA MÉTRICA, DORMENTE DE MADEIRA, COM SEPARAÇÃO E EMPILHAMENTO</t>
  </si>
  <si>
    <t>DEMOLIÇÃO DE AMV 1:14 TR 45, EM BITOLA MISTA, DORMENTE DE MADEIRA, COM SEPARAÇÃO E EMPILHAMENTO</t>
  </si>
  <si>
    <t>DEMOLIÇÃO DE AMV 1:14 TR 57, EM BITOLA LARGA, DORMENTE DE MADEIRA, COM SEPARAÇÃO E EMPILHAMENTO</t>
  </si>
  <si>
    <t>DEMOLIÇÃO DE AMV 1:14 TR 57, EM BITOLA MÉTRICA, DORMENTE DE MADEIRA, COM SEPARAÇÃO E EMPILHAMENTO</t>
  </si>
  <si>
    <t>DEMOLIÇÃO DE AMV 1:14 TR 57, EM BITOLA MISTA, DORMENTE DE MADEIRA, COM SEPARAÇÃO E EMPILHAMENTO</t>
  </si>
  <si>
    <t>DEMOLIÇÃO DE AMV 1:14 TR 68, EM BITOLA LARGA, DORMENTE DE MADEIRA, COM SEPARAÇÃO E EMPILHAMENTO</t>
  </si>
  <si>
    <t>DEMOLIÇÃO DE AMV 1:14 TR 68, EM BITOLA MISTA, DORMENTE DE MADEIRA, COM SEPARAÇÃO E EMPILHAMENTO</t>
  </si>
  <si>
    <t>DEMOLIÇÃO DE AMV 1:20 TR 57, EM BITOLA LARGA, DORMENTE DE MADEIRA, COM SEPARAÇÃO E EMPILHAMENTO</t>
  </si>
  <si>
    <t>DEMOLIÇÃO DE AMV 1:20 TR 57, EM BITOLA MÉTRICA, DORMENTE DE MADEIRA, COM SEPARAÇÃO E EMPILHAMENTO</t>
  </si>
  <si>
    <t>DEMOLIÇÃO DE AMV 1:20 TR 57, EM BITOLA MISTA, DORMENTE DE MADEIRA, COM SEPARAÇÃO E EMPILHAMENTO</t>
  </si>
  <si>
    <t>DEMOLIÇÃO DE AMV 1:20 TR 68, EM BITOLA LARGA, DORMENTE DE MADEIRA, COM SEPARAÇÃO E EMPILHAMENTO</t>
  </si>
  <si>
    <t>DEMOLIÇÃO DE AMV 1:20 TR 68, EM BITOLA MISTA, DORMENTE DE MADEIRA, COM SEPARAÇÃO E EMPILHAMENTO</t>
  </si>
  <si>
    <t>DEMOLIÇÃO DE AMV 1:8 TR 37, EM BITOLA MÉTRICA, DORMENTE DE MADEIRA, COM SEPARAÇÃO E EMPILHAMENTO</t>
  </si>
  <si>
    <t>DEMOLIÇÃO DE AMV 1:8 TR 45, EM BITOLA LARGA, DORMENTE DE MADEIRA, COM SEPARAÇÃO E EMPILHAMENTO</t>
  </si>
  <si>
    <t>DEMOLIÇÃO DE AMV 1:8 TR 45, EM BITOLA MÉTRICA, DORMENTE DE MADEIRA, COM SEPARAÇÃO E EMPILHAMENTO</t>
  </si>
  <si>
    <t>DEMOLIÇÃO DE AMV 1:8 TR 45, EM BITOLA MISTA, DORMENTE DE MADEIRA, COM SEPARAÇÃO E EMPILHAMENTO</t>
  </si>
  <si>
    <t>DEMOLIÇÃO DE AMV 1:8 TR 57, EM BITOLA LARGA, DORMENTE DE MADEIRA, COM SEPARAÇÃO E EMPILHAMENTO</t>
  </si>
  <si>
    <t>DEMOLIÇÃO DE AMV 1:8 TR 57, EM BITOLA MÉTRICA, DORMENTE DE MADEIRA, COM SEPARAÇÃO E EMPILHAMENTO</t>
  </si>
  <si>
    <t>DEMOLIÇÃO DE AMV 1:8 TR 57, EM BITOLA MISTA, DORMENTE DE MADEIRA, COM SEPARAÇÃO E EMPILHAMENTO</t>
  </si>
  <si>
    <t>DEMOLIÇÃO DE VIA, BITOLA LARGA, 1.667 DORMENTES DE MADEIRA/KM, TRILHO TR 45, BARRA COM 12 M DE COMPRIMENTO, COM SEPARAÇÃO E EMPILHAMENTO</t>
  </si>
  <si>
    <t>DEMOLIÇÃO DE VIA, BITOLA LARGA, 1.667 DORMENTES DE MADEIRA/KM, TRILHO TR 57, BARRA COM 12 M DE COMPRIMENTO, COM SEPARAÇÃO E EMPILHAMENTO</t>
  </si>
  <si>
    <t>DEMOLIÇÃO DE VIA, BITOLA LARGA, 1.667 DORMENTES DE MADEIRA/KM, TRILHO TR 68, BARRA COM 12 M DE COMPRIMENTO, COM SEPARAÇÃO E EMPILHAMENTO</t>
  </si>
  <si>
    <t>DEMOLIÇÃO DE VIA, BITOLA LARGA, 1.750 DORMENTES DE MADEIRA/KM, TRILHO TR 45, BARRA COM 12 M DE COMPRIMENTO, COM SEPARAÇÃO E EMPILHAMENTO</t>
  </si>
  <si>
    <t>DEMOLIÇÃO DE VIA, BITOLA LARGA, 1.750 DORMENTES DE MADEIRA/KM, TRILHO TR 57, BARRA COM 12 M DE COMPRIMENTO, COM SEPARAÇÃO E EMPILHAMENTO</t>
  </si>
  <si>
    <t>DEMOLIÇÃO DE VIA, BITOLA LARGA, 1.750 DORMENTES DE MADEIRA/KM, TRILHO TR 68, BARRA COM 12 M DE COMPRIMENTO, COM SEPARAÇÃO E EMPILHAMENTO</t>
  </si>
  <si>
    <t>DEMOLIÇÃO DE VIA, BITOLA MÉTRICA, 1.667 DORMENTES DE MADEIRA/KM, TRILHO TR 37, BARRA COM 12 M DE COMPRIMENTO, COM SEPARAÇÃO E EMPILHAMENTO</t>
  </si>
  <si>
    <t>DEMOLIÇÃO DE VIA, BITOLA MÉTRICA, 1.667 DORMENTES DE MADEIRA/KM, TRILHO TR 45, BARRA COM 12 M DE COMPRIMENTO, COM SEPARAÇÃO E EMPILHAMENTO</t>
  </si>
  <si>
    <t>DEMOLIÇÃO DE VIA, BITOLA MÉTRICA, 1.667 DORMENTES DE MADEIRA/KM, TRILHO TR 57, BARRA COM 12 M DE COMPRIMENTO, COM SEPARAÇÃO E EMPILHAMENTO</t>
  </si>
  <si>
    <t>DEMOLIÇÃO DE VIA, BITOLA MÉTRICA, 1.750 DORMENTES DE MADEIRA/KM, TRILHO TR 37, BARRA COM 12 M DE COMPRIMENTO, COM SEPARAÇÃO E EMPILHAMENTO</t>
  </si>
  <si>
    <t>DEMOLIÇÃO DE VIA, BITOLA MÉTRICA, 1.750 DORMENTES DE MADEIRA/KM, TRILHO TR 45, BARRA COM 12 M DE COMPRIMENTO, COM SEPARAÇÃO E EMPILHAMENTO</t>
  </si>
  <si>
    <t>DEMOLIÇÃO DE VIA, BITOLA MÉTRICA, 1.750 DORMENTES DE MADEIRA/KM, TRILHO TR 57, BARRA COM 12 M DE COMPRIMENTO, COM SEPARAÇÃO E EMPILHAMENTO</t>
  </si>
  <si>
    <t>DEMOLIÇÃO DE VIA, BITOLA MISTA, 1.667 DORMENTES DE MADEIRA/KM, TRILHO TR 45, BARRA COM 12 M DE COMPRIMENTO, COM SEPARAÇÃO E EMPILHAMENTO</t>
  </si>
  <si>
    <t>DEMOLIÇÃO DE VIA, BITOLA MISTA, 1.667 DORMENTES DE MADEIRA/KM, TRILHO TR 57, BARRA COM 12 M DE COMPRIMENTO, COM SEPARAÇÃO E EMPILHAMENTO</t>
  </si>
  <si>
    <t>DEMOLIÇÃO DE VIA, BITOLA MISTA, 1.667 DORMENTES DE MADEIRA/KM, TRILHO TR 68, BARRA COM 12 M DE COMPRIMENTO, COM SEPARAÇÃO E EMPILHAMENTO</t>
  </si>
  <si>
    <t>DEMOLIÇÃO DE VIA, BITOLA MISTA, 1.750 DORMENTES DE MADEIRA/KM, TRILHO TR 45, BARRA COM 12 M DE COMPRIMENTO, COM SEPARAÇÃO E EMPILHAMENTO</t>
  </si>
  <si>
    <t>DEMOLIÇÃO DE VIA, BITOLA MISTA, 1.750 DORMENTES DE MADEIRA/KM, TRILHO TR 57, BARRA COM 12 M DE COMPRIMENTO, COM SEPARAÇÃO E EMPILHAMENTO</t>
  </si>
  <si>
    <t>DEMOLIÇÃO DE VIA, BITOLA MISTA, 1.750 DORMENTES DE MADEIRA/KM, TRILHO TR 68, BARRA COM 12 M DE COMPRIMENTO, COM SEPARAÇÃO E EMPILHAMENTO</t>
  </si>
  <si>
    <t>AFERIÇÃO DA GEOMETRIA DA VIA COM CARRO CONTROLE</t>
  </si>
  <si>
    <t>CAPINA QUÍMICA DA PLATAFORMA FERROVIÁRIA</t>
  </si>
  <si>
    <t>ESTABILIZAÇÃO DINÂMICA DA VIA</t>
  </si>
  <si>
    <t>NIVELAMENTO DE JUNTA COM SOCARIA MANUAL DA VIA</t>
  </si>
  <si>
    <t>NIVELAMENTO DE VIA COM GRUPO GERADOR/VIBRADOR E LEVANTE DE ATÉ 10 CM - BITOLA MÉTRICA OU LARGA COM DORMENTE DE MADEIRA OU CONCRETO E TAXA DE DORMENTAÇÃO DE 1.667 UN/KM</t>
  </si>
  <si>
    <t>NIVELAMENTO DE VIA COM GRUPO GERADOR/VIBRADOR E LEVANTE DE ATÉ 10 CM - BITOLA MÉTRICA OU LARGA COM DORMENTE DE MADEIRA OU CONCRETO E TAXA DE DORMENTAÇÃO DE 1.750 UN/KM</t>
  </si>
  <si>
    <t>NIVELAMENTO DE VIA COM GRUPO GERADOR/VIBRADOR E LEVANTE DE ATÉ 10 CM - BITOLA MISTA COM DORMENTE DE MADEIRA OU CONCRETO E TAXA DE DORMENTAÇÃO DE 1.667 UN/KM</t>
  </si>
  <si>
    <t>NIVELAMENTO DE VIA COM GRUPO GERADOR/VIBRADOR E LEVANTE DE ATÉ 10 CM - BITOLA MISTA COM DORMENTE DE MADEIRA OU CONCRETO E TAXA DE DORMENTAÇÃO DE 1.750 UN/KM</t>
  </si>
  <si>
    <t>NIVELAMENTO DE VIA COM SOCARIA MANUAL E LEVANTE DE ATÉ 10 CM - BITOLA MÉTRICA OU LARGA COM DORMENTE DE MADEIRA OU CONCRETO E TAXA DE DORMENTAÇÃO DE 1.667 UN/KM</t>
  </si>
  <si>
    <t>NIVELAMENTO DE VIA COM SOCARIA MANUAL E LEVANTE DE ATÉ 10 CM - BITOLA MÉTRICA OU LARGA COM DORMENTE DE MADEIRA OU CONCRETO E TAXA DE DORMENTAÇÃO DE 1.750 UN/KM</t>
  </si>
  <si>
    <t>NIVELAMENTO DE VIA COM SOCARIA MANUAL E LEVANTE DE ATÉ 10 CM - BITOLA MISTA COM DORMENTE DE MADEIRA OU CONCRETO E TAXA DE DORMENTAÇÃO DE 1.667 UN/KM</t>
  </si>
  <si>
    <t>NIVELAMENTO DE VIA COM SOCARIA MANUAL E LEVANTE DE ATÉ 10 CM - BITOLA MISTA COM DORMENTE DE MADEIRA OU CONCRETO E TAXA DE DORMENTAÇÃO DE 1.750 UN/KM</t>
  </si>
  <si>
    <t>NIVELAMENTO E ALINHAMENTO DE VIA COM SOCADORA AUTOMÁTICA E LEVANTE DE ATÉ 10 CM - QUALQUER BITOLA OU DORMENTE E TAXA DE DORMENTAÇÃO DE 1.667 UN/KM</t>
  </si>
  <si>
    <t>NIVELAMENTO E ALINHAMENTO DE VIA COM SOCADORA AUTOMÁTICA E LEVANTE DE ATÉ 10 CM - QUALQUER BITOLA OU DORMENTE E TAXA DE DORMENTAÇÃO DE 1.750 UN/KM</t>
  </si>
  <si>
    <t>REGULARIZAÇÃO DO LASTRO COM REGULADORA DE LASTRO</t>
  </si>
  <si>
    <t>ALÍVIO DE TENSÃO, COM MARTELO DE BRONZE, EM TLS COM 120 DE COMPRIMENTO DE TR45, TAXA DE DORMENTAÇÃO DE 1.667 UN/KM, PARA QUALQUER BITOLA E FIXAÇÃO ELÁSTICA</t>
  </si>
  <si>
    <t>ALÍVIO DE TENSÃO, COM MARTELO DE BRONZE, EM TLS COM 120 DE COMPRIMENTO DE TR45, TAXA DE DORMENTAÇÃO DE 1.750 UN/KM, PARA QUALQUER BITOLA E FIXAÇÃO ELÁSTICA</t>
  </si>
  <si>
    <t>ALÍVIO DE TENSÃO, COM MARTELO DE BRONZE, EM TLS COM 120 DE COMPRIMENTO DE TR57, TAXA DE DORMENTAÇÃO DE 1.667 UN/KM, PARA QUALQUER BITOLA E FIXAÇÃO ELÁSTICA</t>
  </si>
  <si>
    <t>ALÍVIO DE TENSÃO, COM MARTELO DE BRONZE, EM TLS COM 120 DE COMPRIMENTO DE TR57, TAXA DE DORMENTAÇÃO DE 1.750 UN/KM, PARA QUALQUER BITOLA E FIXAÇÃO ELÁSTICA</t>
  </si>
  <si>
    <t>ALÍVIO DE TENSÃO, COM MARTELO DE BRONZE, EM TLS COM 120 DE COMPRIMENTO DE TR68, TAXA DE DORMENTAÇÃO DE 1.667 UN/KM, PARA QUALQUER BITOLA E FIXAÇÃO ELÁSTICA</t>
  </si>
  <si>
    <t>ALÍVIO DE TENSÃO, COM MARTELO DE BRONZE, EM TLS COM 120 DE COMPRIMENTO DE TR68, TAXA DE DORMENTAÇÃO DE 1.750 UN/KM, PARA QUALQUER BITOLA E FIXAÇÃO ELÁSTICA</t>
  </si>
  <si>
    <t>ALÍVIO DE TENSÃO, COM MARTELO DE BRONZE, EM TLS COM 120 DE COMPRIMENTO DE UIC60, TAXA DE DORMENTAÇÃO DE 1.667 UN/KM, PARA QUALQUER BITOLA E FIXAÇÃO ELÁSTICA</t>
  </si>
  <si>
    <t>ALÍVIO DE TENSÃO, COM MARTELO DE BRONZE, EM TLS COM 120 DE COMPRIMENTO DE UIC60, TAXA DE DORMENTAÇÃO DE 1.750 UN/KM, PARA QUALQUER BITOLA E FIXAÇÃO ELÁSTICA</t>
  </si>
  <si>
    <t>ALÍVIO DE TENSÃO, COM MARTELO DE BRONZE, EM TLS COM 240 DE COMPRIMENTO DE TR45, TAXA DE DORMENTAÇÃO DE 1.667 UN/KM, PARA QUALQUER BITOLA E FIXAÇÃO ELÁSTICA</t>
  </si>
  <si>
    <t>ALÍVIO DE TENSÃO, COM MARTELO DE BRONZE, EM TLS COM 240 DE COMPRIMENTO DE TR45, TAXA DE DORMENTAÇÃO DE 1.750 UN/KM, PARA QUALQUER BITOLA E FIXAÇÃO ELÁSTICA</t>
  </si>
  <si>
    <t>ALÍVIO DE TENSÃO, COM MARTELO DE BRONZE, EM TLS COM 240 DE COMPRIMENTO DE TR57, TAXA DE DORMENTAÇÃO DE 1.667 UN/KM, PARA QUALQUER BITOLA E FIXAÇÃO ELÁSTICA</t>
  </si>
  <si>
    <t>ALÍVIO DE TENSÃO, COM MARTELO DE BRONZE, EM TLS COM 240 DE COMPRIMENTO DE TR57, TAXA DE DORMENTAÇÃO DE 1.750 UN/KM, PARA QUALQUER BITOLA E FIXAÇÃO ELÁSTICA</t>
  </si>
  <si>
    <t>ALÍVIO DE TENSÃO, COM MARTELO DE BRONZE, EM TLS COM 240 DE COMPRIMENTO DE TR68, TAXA DE DORMENTAÇÃO DE 1.667 UN/KM, PARA QUALQUER BITOLA E FIXAÇÃO ELÁSTICA</t>
  </si>
  <si>
    <t>ALÍVIO DE TENSÃO, COM MARTELO DE BRONZE, EM TLS COM 240 DE COMPRIMENTO DE TR68, TAXA DE DORMENTAÇÃO DE 1.750 UN/KM, PARA QUALQUER BITOLA E FIXAÇÃO ELÁSTICA</t>
  </si>
  <si>
    <t>ALÍVIO DE TENSÃO, COM MARTELO DE BRONZE, EM TLS COM 240 DE COMPRIMENTO DE UIC60, TAXA DE DORMENTAÇÃO DE 1.667 UN/KM, PARA QUALQUER BITOLA E FIXAÇÃO ELÁSTICA</t>
  </si>
  <si>
    <t>ALÍVIO DE TENSÃO, COM MARTELO DE BRONZE, EM TLS COM 240 DE COMPRIMENTO DE UIC60, TAXA DE DORMENTAÇÃO DE 1.750 UN/KM, PARA QUALQUER BITOLA E FIXAÇÃO ELÁSTICA</t>
  </si>
  <si>
    <t>COLOCAÇÃO MANUAL DE GRAMPO ELÁSTICO PANDROL</t>
  </si>
  <si>
    <t>COLOCAÇÃO MANUAL DE RETENSOR PARA TRILHO TR45</t>
  </si>
  <si>
    <t>COLOCAÇÃO MANUAL DE RETENSOR PARA TRILHO TR57</t>
  </si>
  <si>
    <t>COLOCAÇÃO MANUAL DE RETENSOR PARA TRILHO TR68</t>
  </si>
  <si>
    <t>COLOCAÇÃO MANUAL DE RETENSOR PARA TRILHO UIC60</t>
  </si>
  <si>
    <t>COLOCAÇÃO MECANIZADA DE GRAMPO ELÁSTICO PANDROL</t>
  </si>
  <si>
    <t>CONTRATRILHO TR45, COMPRIMENTO DE 12 M, SOBRE DORMENTE DE MADEIRA, TAXA DE DORMENTAÇÃO DE 1.750 UN/KM, TALA DE JUNÇÃO DE 6 FUROS E FIXAÇÃO RÍGIDA - POSICIONAMENTO E ASSENTAMENTO MANUAL</t>
  </si>
  <si>
    <t>CONTRATRILHO TR57, COMPRIMENTO DE 12 M, SOBRE DORMENTE DE MADEIRA, TAXA DE DORMENTAÇÃO DE 1.750 UN/KM, TALA DE JUNÇÃO DE 6 FUROS E FIXAÇÃO RÍGIDA - POSICIONAMENTO E ASSENTAMENTO MANUAL</t>
  </si>
  <si>
    <t>CONTRATRILHO TR68, COMPRIMENTO DE 12 M, SOBRE DORMENTE DE MADEIRA, TAXA DE DORMENTAÇÃO DE 1.750 UN/KM, TALA DE JUNÇÃO DE 6 FUROS E FIXAÇÃO RÍGIDA - POSICIONAMENTO E ASSENTAMENTO MANUAL</t>
  </si>
  <si>
    <t>CONTRATRILHO UIC60, COMPRIMENTO DE 12 M, SOBRE DORMENTE DE MADEIRA, TAXA DE DORMENTAÇÃO DE 1.750 UN/KM, TALA DE JUNÇÃO DE 6 FUROS E FIXAÇÃO RÍGIDA - POSICIONAMENTO E ASSENTAMENTO MANUAL</t>
  </si>
  <si>
    <t>DORMENTE DE CONCRETO MONOBLOCO PROTENDIDO BITOLA LARGA - CONFECÇÃO</t>
  </si>
  <si>
    <t>DORMENTE DE CONCRETO MONOBLOCO PROTENDIDO BITOLA MÉTRICA - CONFECÇÃO</t>
  </si>
  <si>
    <t>DORMENTE DE CONCRETO MONOBLOCO PROTENDIDO BITOLA MISTA - CONFECÇÃO</t>
  </si>
  <si>
    <t>DORMENTE DE CONCRETO MONOBLOCO PROTENDIDO PARA AMV BITOLA LARGA OU MISTA - CONFECÇÃO</t>
  </si>
  <si>
    <t>DORMENTE DE CONCRETO MONOBLOCO PROTENDIDO PARA AMV BITOLA MÉTRICA - CONFECÇÃO</t>
  </si>
  <si>
    <t>DORMENTE DE CONCRETO MONOBLOCO, BITOLA LARGA, TAXA DE DORMENTAÇÃO DE 1.667 UN/KM, FIXAÇÃO ELÁSTICA PANDROL - POSICIONAMENTO MECANIZADO COM CARREGADEIRA</t>
  </si>
  <si>
    <t>DORMENTE DE CONCRETO MONOBLOCO, BITOLA LARGA, TAXA DE DORMENTAÇÃO DE 1.667 UN/KM, FIXAÇÃO ELÁSTICA PANDROL - POSICIONAMENTO MECANIZADO COM PÓRTICO</t>
  </si>
  <si>
    <t>DORMENTE DE CONCRETO MONOBLOCO, BITOLA LARGA, TAXA DE DORMENTAÇÃO DE 1.750 UN/KM, FIXAÇÃO ELÁSTICA PANDROL - POSICIONAMENTO MECANIZADO COM CARREGADEIRA</t>
  </si>
  <si>
    <t>DORMENTE DE CONCRETO MONOBLOCO, BITOLA LARGA, TAXA DE DORMENTAÇÃO DE 1.750 UN/KM, FIXAÇÃO ELÁSTICA PANDROL - POSICIONAMENTO MECANIZADO COM PÓRTICO</t>
  </si>
  <si>
    <t>DORMENTE DE CONCRETO MONOBLOCO, BITOLA MÉTRICA, TAXA DE DORMENTAÇÃO DE 1.667 UN/KM, FIXAÇÃO ELÁSTICA PANDROL - POSICIONAMENTO MECANIZADO COM CARREGADEIRA</t>
  </si>
  <si>
    <t>DORMENTE DE CONCRETO MONOBLOCO, BITOLA MÉTRICA, TAXA DE DORMENTAÇÃO DE 1.667 UN/KM, FIXAÇÃO ELÁSTICA PANDROL - POSICIONAMENTO MECANIZADO COM PÓRTICO</t>
  </si>
  <si>
    <t>DORMENTE DE CONCRETO MONOBLOCO, BITOLA MÉTRICA, TAXA DE DORMENTAÇÃO DE 1.750 UN/KM, FIXAÇÃO ELÁSTICA PANDROL - POSICIONAMENTO MECANIZADO COM CARREGADEIRA</t>
  </si>
  <si>
    <t>DORMENTE DE CONCRETO MONOBLOCO, BITOLA MÉTRICA, TAXA DE DORMENTAÇÃO DE 1.750 UN/KM, FIXAÇÃO ELÁSTICA PANDROL - POSICIONAMENTO MECANIZADO COM PÓRTICO</t>
  </si>
  <si>
    <t>DORMENTE DE CONCRETO MONOBLOCO, BITOLA MISTA, TAXA DE DORMENTAÇÃO DE 1.667 UN/KM, FIXAÇÃO ELÁSTICA PANDROL - POSICIONAMENTO MECANIZADO COM CARREGADEIRA</t>
  </si>
  <si>
    <t>DORMENTE DE CONCRETO MONOBLOCO, BITOLA MISTA, TAXA DE DORMENTAÇÃO DE 1.667 UN/KM, FIXAÇÃO ELÁSTICA PANDROL - POSICIONAMENTO MECANIZADO COM PÓRTICO</t>
  </si>
  <si>
    <t>DORMENTE DE CONCRETO MONOBLOCO, BITOLA MISTA, TAXA DE DORMENTAÇÃO DE 1.750 UN/KM, FIXAÇÃO ELÁSTICA PANDROL - POSICIONAMENTO MECANIZADO COM CARREGADEIRA</t>
  </si>
  <si>
    <t>DORMENTE DE CONCRETO MONOBLOCO, BITOLA MISTA, TAXA DE DORMENTAÇÃO DE 1.750 UN/KM, FIXAÇÃO ELÁSTICA PANDROL - POSICIONAMENTO MECANIZADO COM PÓRTICO</t>
  </si>
  <si>
    <t>DORMENTE DE MADEIRA PARA PONTE, BITOLA MÉTRICA OU LARGA, PARA TR45, FIXAÇÃO RÍGIDA - POSICIONAMENTO E ASSENTAMENTO MECANIZADO</t>
  </si>
  <si>
    <t>DORMENTE DE MADEIRA PARA PONTE, BITOLA MÉTRICA OU LARGA, PARA TR57, FIXAÇÃO RÍGIDA - POSICIONAMENTO E ASSENTAMENTO MECANIZADO</t>
  </si>
  <si>
    <t>DORMENTE DE MADEIRA PARA PONTE, BITOLA MÉTRICA OU LARGA, PARA TR68, FIXAÇÃO RÍGIDA - POSICIONAMENTO E ASSENTAMENTO MECANIZADO</t>
  </si>
  <si>
    <t>DORMENTE DE MADEIRA PARA PONTE, BITOLA MÉTRICA OU LARGA, PARA UIC60, FIXAÇÃO RÍGIDA - POSICIONAMENTO E ASSENTAMENTO MECANIZADO</t>
  </si>
  <si>
    <t>DORMENTE DE MADEIRA, BITOLA LARGA OU MISTA - POSICIONAMENTO MANUAL</t>
  </si>
  <si>
    <t>DORMENTE DE MADEIRA, BITOLA LARGA OU MISTA, TAXA DE DORMENTAÇÃO DE 1.667 UN/KM - POSICIONAMENTO MECANIZADO COM CARREGADEIRA</t>
  </si>
  <si>
    <t>DORMENTE DE MADEIRA, BITOLA LARGA OU MISTA, TAXA DE DORMENTAÇÃO DE 1.750 UN/KM - POSICIONAMENTO MECANIZADO COM CARREGADEIRA</t>
  </si>
  <si>
    <t>DORMENTE DE MADEIRA, BITOLA MÉTRICA - POSICIONAMENTO MANUAL</t>
  </si>
  <si>
    <t>DORMENTE DE MADEIRA, BITOLA MÉTRICA, TAXA DE DORMENTAÇÃO DE 1.667 UN/KM - POSICIONAMENTO MECANIZADO COM CARREGADEIRA</t>
  </si>
  <si>
    <t>DORMENTE DE MADEIRA, BITOLA MÉTRICA, TAXA DE DORMENTAÇÃO DE 1.750 UN/KM - POSICIONAMENTO MECANIZADO COM CARREGADEIRA</t>
  </si>
  <si>
    <t>LANÇAMENTO DE LASTRO, 10 CM DE ALTURA, PRIMEIRO LEVANTE, DESCARGA DE PEDRA BRITADA DE CAMINHÕES</t>
  </si>
  <si>
    <t>LUBRIFICADOR DE TRILHOS E DE FLANGES DE RODAS</t>
  </si>
  <si>
    <t>POSICIONAMENTO MECANIZADO DE TRILHOS</t>
  </si>
  <si>
    <t>PRÉ-ALINHAMENTO MANUAL DA GRADE COM DORMENTE DE MADEIRA</t>
  </si>
  <si>
    <t>PRÉ-ALINHAMENTO MECANIZADO DA GRADE</t>
  </si>
  <si>
    <t>SOLDA ALUMINOTÉRMICA PARA TR45 COM CADINHO DESCARTÁVEL, EXECUTADA NO CAMPO, PARA FORMAÇÃO DE TRILHO LONGO SOLDADO (TLS)</t>
  </si>
  <si>
    <t>SOLDA ALUMINOTÉRMICA PARA TR57 COM CADINHO DESCARTÁVEL, EXECUTADA NO CAMPO, PARA FORMAÇÃO DE TRILHO LONGO SOLDADO (TLS)</t>
  </si>
  <si>
    <t>SOLDA ALUMINOTÉRMICA PARA TR68 COM CADINHO DESCARTÁVEL, EXECUTADA NO CAMPO, PARA FORMAÇÃO DE TRILHO LONGO SOLDADO (TLS)</t>
  </si>
  <si>
    <t>SOLDA ALUMINOTÉRMICA PARA UIC60 COM CADINHO DESCARTÁVEL, EXECUTADA NO CAMPO, PARA FORMAÇÃO DE TRILHO LONGO SOLDADO (TLS)</t>
  </si>
  <si>
    <t>SOLDA ELÉTRICA POR CALDEAMENTO PARA QUALQUER PERFIL DE TRILHO, COMPRIMENTO DE 12 M, EM ESTALEIRO PARA FORMAÇÃO DE TRILHO LONGO SOLDADO</t>
  </si>
  <si>
    <t>SOLDA ELÉTRICA POR CALDEAMENTO PARA TRILHO TR45, COMPRIMENTO DE ATÉ 24 M, EM VIA COM DORMENTE DE CONCRETO PARA FORMAÇÃO DE BARRA OU TRILHO LONGO SOLDADO</t>
  </si>
  <si>
    <t>SOLDA ELÉTRICA POR CALDEAMENTO PARA TRILHO TR45, COMPRIMENTO DE ATÉ 24 M, EM VIA COM DORMENTE DE MADEIRA PARA FORMAÇÃO DE BARRA OU TRILHO LONGO SOLDADO</t>
  </si>
  <si>
    <t>TRILHO TR45, COMPRIMENTO DE 12 M, SOBRE DORMENTE DE CONCRETO, BITOLA MÉTRICA OU LARGA, TAXA DE DORMENTAÇÃO DE 1.667 UN/KM, TALA DE JUNÇÃO DE 6 FUROS E FIXAÇÃO ELÁSTICA PANDROL - POSICIONAMENTO E ASSENTAMENTO MANUAL</t>
  </si>
  <si>
    <t>TRILHO TR45, COMPRIMENTO DE 12 M, SOBRE DORMENTE DE CONCRETO, BITOLA MÉTRICA OU LARGA, TAXA DE DORMENTAÇÃO DE 1.750 UN/KM, TALA DE JUNÇÃO DE 6 FUROS E FIXAÇÃO ELÁSTICA PANDROL - POSICIONAMENTO E ASSENTAMENTO MANUAL</t>
  </si>
  <si>
    <t>TRILHO TR45, COMPRIMENTO DE 12 M, SOBRE DORMENTE DE CONCRETO, BITOLA MISTA, TAXA DE DORMENTAÇÃO DE 1.667 UN/KM, TALA DE JUNÇÃO DE 6 FUROS E FIXAÇÃO ELÁSTICA PANDROL - POSICIONAMENTO E ASSENTAMENTO MANUAL</t>
  </si>
  <si>
    <t>TRILHO TR45, COMPRIMENTO DE 12 M, SOBRE DORMENTE DE CONCRETO, BITOLA MISTA, TAXA DE DORMENTAÇÃO DE 1.750 UN/KM, TALA DE JUNÇÃO DE 6 FUROS E FIXAÇÃO ELÁSTICA PANDROL - POSICIONAMENTO E ASSENTAMENTO MANUAL</t>
  </si>
  <si>
    <t>TRILHO TR45, COMPRIMENTO DE 12 M, SOBRE DORMENTE DE MADEIRA, BITOLA MÉTRICA OU LARGA, TAXA DE DORMENTAÇÃO DE 1.667 UN/KM, TALA DE JUNÇÃO DE 6 FUROS E FIXAÇÃO RÍGIDA - POSICIONAMENTO E ASSENTAMENTO MANUAL</t>
  </si>
  <si>
    <t>TRILHO TR45, COMPRIMENTO DE 12 M, SOBRE DORMENTE DE MADEIRA, BITOLA MÉTRICA OU LARGA, TAXA DE DORMENTAÇÃO DE 1.750 UN/KM, TALA DE JUNÇÃO DE 6 FUROS E FIXAÇÃO RÍGIDA - POSICIONAMENTO E ASSENTAMENTO MANUAL</t>
  </si>
  <si>
    <t>TRILHO TR45, COMPRIMENTO DE 12 M, SOBRE DORMENTE DE MADEIRA, BITOLA MISTA, TAXA DE DORMENTAÇÃO DE 1.667 UN/KM, TALA DE JUNÇÃO DE 6 FUROS E FIXAÇÃO RÍGIDA - POSICIONAMENTO E ASSENTAMENTO MANUAL</t>
  </si>
  <si>
    <t>TRILHO TR45, COMPRIMENTO DE 12 M, SOBRE DORMENTE DE MADEIRA, BITOLA MISTA, TAXA DE DORMENTAÇÃO DE 1.750 UN/KM, TALA DE JUNÇÃO DE 6 FUROS E FIXAÇÃO RÍGIDA - POSICIONAMENTO E ASSENTAMENTO MANUAL</t>
  </si>
  <si>
    <t>TRILHO TR45, COMPRIMENTO DE 120 M (TLS), FORMADO POR TRILHOS CURTOS DE 12 M SOLDADOS POR CALDEAMENTO - CONFECÇÃO EM ESTALEIRO</t>
  </si>
  <si>
    <t>TRILHO TR45, COMPRIMENTO DE 120 M (TLS), SOBRE DORMENTE DE CONCRETO, BITOLA MÉTRICA OU LARGA, TAXA DE DORMENTAÇÃO DE 1.667 UN/KM, TALA DE JUNÇÃO DE 6 FUROS E FIXAÇÃO ELÁSTICA PANDROL - POSICIONAMENTO E ASSENTAMENTO MECANIZADO</t>
  </si>
  <si>
    <t>TRILHO TR45, COMPRIMENTO DE 120 M (TLS), SOBRE DORMENTE DE CONCRETO, BITOLA MISTA, TAXA DE DORMENTAÇÃO DE 1.667 UN/KM, TALA DE JUNÇÃO DE 6 FUROS E FIXAÇÃO ELÁSTICA PANDROL - POSICIONAMENTO E ASSENTAMENTO MECANIZADO</t>
  </si>
  <si>
    <t>TRILHO TR45, COMPRIMENTO DE 120 M (TLS), SOBRE DORMENTE DE CONCRETO, BITOLA MISTA, TAXA DE DORMENTAÇÃO DE 1.750 UN/KM, TALA DE JUNÇÃO DE 6 FUROS E FIXAÇÃO ELÁSTICA PANDROL - POSICIONAMENTO E ASSENTAMENTO MECANIZADO</t>
  </si>
  <si>
    <t>TRILHO TR45, COMPRIMENTO DE 120 M (TLS), SOBRE DORMENTE DE MADEIRA, BITOLA MÉTRICA OU LARGA, TAXA DE DORMENTAÇÃO DE 1.667 UN/KM, TALA DE JUNÇÃO DE 6 FUROS E FIXAÇÃO ELÁSTICA PANDROL - POSICIONAMENTO E ASSENTAMENTO MECANIZADO</t>
  </si>
  <si>
    <t>TRILHO TR45, COMPRIMENTO DE 120 M (TLS), SOBRE DORMENTE DE MADEIRA, BITOLA MÉTRICA OU LARGA, TAXA DE DORMENTAÇÃO DE 1.667 UN/KM, TALA DE JUNÇÃO DE 6 FUROS E FIXAÇÃO RÍGIDA - POSICIONAMENTO E ASSENTAMENTO MECANIZADO</t>
  </si>
  <si>
    <t>TRILHO TR45, COMPRIMENTO DE 120 M (TLS), SOBRE DORMENTE DE MADEIRA, BITOLA MÉTRICA OU LARGA, TAXA DE DORMENTAÇÃO DE 1.750 UN/KM, TALA DE JUNÇÃO DE 6 FUROS E FIXAÇÃO ELÁSTICA PANDROL - POSICIONAMENTO E ASSENTAMENTO MECANIZADO</t>
  </si>
  <si>
    <t>TRILHO TR45, COMPRIMENTO DE 120 M (TLS), SOBRE DORMENTE DE MADEIRA, BITOLA MÉTRICA OU LARGA, TAXA DE DORMENTAÇÃO DE 1.750 UN/KM, TALA DE JUNÇÃO DE 6 FUROS E FIXAÇÃO RÍGIDA - POSICIONAMENTO E ASSENTAMENTO MECANIZADO</t>
  </si>
  <si>
    <t>TRILHO TR45, COMPRIMENTO DE 120 M (TLS), SOBRE DORMENTE DE MADEIRA, BITOLA MISTA, TAXA DE DORMENTAÇÃO DE 1.667 UN/KM, TALA DE JUNÇÃO DE 6 FUROS E FIXAÇÃO ELÁSTICA PANDROL - POSICIONAMENTO E ASSENTAMENTO MECANIZADO</t>
  </si>
  <si>
    <t>TRILHO TR45, COMPRIMENTO DE 120 M (TLS), SOBRE DORMENTE DE MADEIRA, BITOLA MISTA, TAXA DE DORMENTAÇÃO DE 1.750 UN/KM, TALA DE JUNÇÃO DE 6 FUROS E FIXAÇÃO ELÁSTICA PANDROL - POSICIONAMENTO E ASSENTAMENTO MECANIZADO</t>
  </si>
  <si>
    <t>TRILHO TR45, COMPRIMENTO DE 240 M (TLS), FORMADO POR TRILHOS CURTOS DE 12 M SOLDADOS POR CALDEAMENTO - CONFECÇÃO EM ESTALEIRO</t>
  </si>
  <si>
    <t>TRILHO TR45, COMPRIMENTO DE 240 M (TLS), SOBRE DORMENTE DE CONCRETO, BITOLA MÉTRICA OU LARGA, TAXA DE DORMENTAÇÃO DE 1.667 UN/KM, TALA DE JUNÇÃO DE 6 FUROS E FIXAÇÃO ELÁSTICA PANDROL - POSICIONAMENTO E ASSENTAMENTO MECANIZADO</t>
  </si>
  <si>
    <t>TRILHO TR45, COMPRIMENTO DE 240 M (TLS), SOBRE DORMENTE DE CONCRETO, BITOLA MÉTRICA OU LARGA, TAXA DE DORMENTAÇÃO DE 1.750 UN/KM, TALA DE JUNÇÃO DE 6 FUROS E FIXAÇÃO ELÁSTICA PANDROL - POSICIONAMENTO E ASSENTAMENTO MECANIZADO</t>
  </si>
  <si>
    <t>TRILHO TR45, COMPRIMENTO DE 240 M (TLS), SOBRE DORMENTE DE CONCRETO, BITOLA MISTA, TAXA DE DORMENTAÇÃO DE 1.667 UN/KM, TALA DE JUNÇÃO DE 6 FUROS E FIXAÇÃO ELÁSTICA PANDROL - POSICIONAMENTO E ASSENTAMENTO MECANIZADO</t>
  </si>
  <si>
    <t>TRILHO TR45, COMPRIMENTO DE 240 M (TLS), SOBRE DORMENTE DE CONCRETO, BITOLA MISTA, TAXA DE DORMENTAÇÃO DE 1.750 UN/KM, TALA DE JUNÇÃO DE 6 FUROS E FIXAÇÃO ELÁSTICA PANDROL - POSICIONAMENTO E ASSENTAMENTO MECANIZADO</t>
  </si>
  <si>
    <t>TRILHO TR45, COMPRIMENTO DE 240 M (TLS), SOBRE DORMENTE DE MADEIRA, BITOLA MÉTRICA OU LARGA, TAXA DE DORMENTAÇÃO DE 1.667 UN/KM, TALA DE JUNÇÃO DE 6 FUROS E FIXAÇÃO ELÁSTICA PANDROL - POSICIONAMENTO E ASSENTAMENTO MECANIZADO</t>
  </si>
  <si>
    <t>TRILHO TR45, COMPRIMENTO DE 240 M (TLS), SOBRE DORMENTE DE MADEIRA, BITOLA MÉTRICA OU LARGA, TAXA DE DORMENTAÇÃO DE 1.667 UN/KM, TALA DE JUNÇÃO DE 6 FUROS E FIXAÇÃO RÍGIDA - POSICIONAMENTO E ASSENTAMENTO MECANIZADO</t>
  </si>
  <si>
    <t>TRILHO TR45, COMPRIMENTO DE 240 M (TLS), SOBRE DORMENTE DE MADEIRA, BITOLA MÉTRICA OU LARGA, TAXA DE DORMENTAÇÃO DE 1.750 UN/KM, TALA DE JUNÇÃO DE 6 FUROS E FIXAÇÃO ELÁSTICA PANDROL - POSICIONAMENTO E ASSENTAMENTO MECANIZADO</t>
  </si>
  <si>
    <t>TRILHO TR45, COMPRIMENTO DE 240 M (TLS), SOBRE DORMENTE DE MADEIRA, BITOLA MÉTRICA OU LARGA, TAXA DE DORMENTAÇÃO DE 1.750 UN/KM, TALA DE JUNÇÃO DE 6 FUROS E FIXAÇÃO RÍGIDA - POSICIONAMENTO E ASSENTAMENTO MECANIZADO</t>
  </si>
  <si>
    <t>TRILHO TR45, COMPRIMENTO DE 240 M (TLS), SOBRE DORMENTE DE MADEIRA, BITOLA MISTA, TAXA DE DORMENTAÇÃO DE 1.667 UN/KM, TALA DE JUNÇÃO DE 6 FUROS E FIXAÇÃO ELÁSTICA PANDROL - POSICIONAMENTO E ASSENTAMENTO MECANIZADO</t>
  </si>
  <si>
    <t>TRILHO TR45, COMPRIMENTO DE 240 M (TLS), SOBRE DORMENTE DE MADEIRA, BITOLA MISTA, TAXA DE DORMENTAÇÃO DE 1.750 UN/KM, TALA DE JUNÇÃO DE 6 FUROS E FIXAÇÃO ELÁSTICA PANDROL - POSICIONAMENTO E ASSENTAMENTO MECANIZADO</t>
  </si>
  <si>
    <t>TRILHO TR57, COMPRIMENTO DE 12 M, SOBRE DORMENTE DE CONCRETO, BITOLA MÉTRICA OU LARGA, TAXA DE DORMENTAÇÃO DE 1.667 UN/KM, TALA DE JUNÇÃO DE 6 FUROS E FIXAÇÃO ELÁSTICA PANDROL - POSICIONAMENTO E ASSENTAMENTO MANUAL</t>
  </si>
  <si>
    <t>TRILHO TR57, COMPRIMENTO DE 12 M, SOBRE DORMENTE DE CONCRETO, BITOLA MÉTRICA OU LARGA, TAXA DE DORMENTAÇÃO DE 1.750 UN/KM, TALA DE JUNÇÃO DE 6 FUROS E FIXAÇÃO ELÁSTICA PANDROL - POSICIONAMENTO E ASSENTAMENTO MANUAL</t>
  </si>
  <si>
    <t>TRILHO TR57, COMPRIMENTO DE 12 M, SOBRE DORMENTE DE CONCRETO, BITOLA MISTA, TAXA DE DORMENTAÇÃO DE 1.667 UN/KM, TALA DE JUNÇÃO DE 6 FUROS E FIXAÇÃO ELÁSTICA PANDROL - POSICIONAMENTO E ASSENTAMENTO MANUAL</t>
  </si>
  <si>
    <t>TRILHO TR57, COMPRIMENTO DE 12 M, SOBRE DORMENTE DE CONCRETO, BITOLA MISTA, TAXA DE DORMENTAÇÃO DE 1.750 UN/KM, TALA DE JUNÇÃO DE 6 FUROS E FIXAÇÃO ELÁSTICA PANDROL - POSICIONAMENTO E ASSENTAMENTO MANUAL</t>
  </si>
  <si>
    <t>TRILHO TR57, COMPRIMENTO DE 12 M, SOBRE DORMENTE DE MADEIRA, BITOLA MÉTRICA OU LARGA, TAXA DE DORMENTAÇÃO DE 1.667 UN/KM, TALA DE JUNÇÃO DE 6 FUROS E FIXAÇÃO RÍGIDA - POSICIONAMENTO E ASSENTAMENTO MANUAL</t>
  </si>
  <si>
    <t>TRILHO TR57, COMPRIMENTO DE 12 M, SOBRE DORMENTE DE MADEIRA, BITOLA MÉTRICA OU LARGA, TAXA DE DORMENTAÇÃO DE 1.750 UN/KM, TALA DE JUNÇÃO DE 6 FUROS E FIXAÇÃO RÍGIDA - POSICIONAMENTO E ASSENTAMENTO MANUAL</t>
  </si>
  <si>
    <t>TRILHO TR57, COMPRIMENTO DE 12 M, SOBRE DORMENTE DE MADEIRA, BITOLA MISTA, TAXA DE DORMENTAÇÃO DE 1.667 UN/KM, TALA DE JUNÇÃO DE 6 FUROS E FIXAÇÃO RÍGIDA - POSICIONAMENTO E ASSENTAMENTO MANUAL</t>
  </si>
  <si>
    <t>TRILHO TR57, COMPRIMENTO DE 12 M, SOBRE DORMENTE DE MADEIRA, BITOLA MISTA, TAXA DE DORMENTAÇÃO DE 1.750 UN/KM, TALA DE JUNÇÃO DE 6 FUROS E FIXAÇÃO RÍGIDA - POSICIONAMENTO E ASSENTAMENTO MANUAL</t>
  </si>
  <si>
    <t>TRILHO TR57, COMPRIMENTO DE 120 M (TLS), FORMADO POR TRILHOS CURTOS DE 12 M SOLDADOS POR CALDEAMENTO - CONFECÇÃO EM ESTALEIRO</t>
  </si>
  <si>
    <t>TRILHO TR57, COMPRIMENTO DE 120 M (TLS), SOBRE DORMENTE DE CONCRETO, BITOLA MÉTRICA OU LARGA, TAXA DE DORMENTAÇÃO DE 1.667 UN/KM, TALA DE JUNÇÃO DE 6 FUROS E FIXAÇÃO ELÁSTICA PANDROL - POSICIONAMENTO E ASSENTAMENTO MECANIZADO</t>
  </si>
  <si>
    <t>TRILHO TR57, COMPRIMENTO DE 120 M (TLS), SOBRE DORMENTE DE CONCRETO, BITOLA MÉTRICA OU LARGA, TAXA DE DORMENTAÇÃO DE 1.750 UN/KM, TALA DE JUNÇÃO DE 6 FUROS E FIXAÇÃO ELÁSTICA PANDROL - POSICIONAMENTO E ASSENTAMENTO MECANIZADO</t>
  </si>
  <si>
    <t>TRILHO TR57, COMPRIMENTO DE 120 M (TLS), SOBRE DORMENTE DE CONCRETO, BITOLA MISTA, TAXA DE DORMENTAÇÃO DE 1.667 UN/KM, TALA DE JUNÇÃO DE 6 FUROS E FIXAÇÃO ELÁSTICA PANDROL - POSICIONAMENTO E ASSENTAMENTO MECANIZADO</t>
  </si>
  <si>
    <t>TRILHO TR57, COMPRIMENTO DE 120 M (TLS), SOBRE DORMENTE DE CONCRETO, BITOLA MISTA, TAXA DE DORMENTAÇÃO DE 1.750 UN/KM, TALA DE JUNÇÃO DE 6 FUROS E FIXAÇÃO ELÁSTICA PANDROL - POSICIONAMENTO E ASSENTAMENTO MECANIZADO</t>
  </si>
  <si>
    <t>TRILHO TR57, COMPRIMENTO DE 120 M (TLS), SOBRE DORMENTE DE MADEIRA, BITOLA MÉTRICA OU LARGA, TAXA DE DORMENTAÇÃO DE 1.667 UN/KM, TALA DE JUNÇÃO DE 6 FUROS E FIXAÇÃO ELÁSTICA PANDROL - POSICIONAMENTO E ASSENTAMENTO MECANIZADO</t>
  </si>
  <si>
    <t>TRILHO TR57, COMPRIMENTO DE 120 M (TLS), SOBRE DORMENTE DE MADEIRA, BITOLA MÉTRICA OU LARGA, TAXA DE DORMENTAÇÃO DE 1.667 UN/KM, TALA DE JUNÇÃO DE 6 FUROS E FIXAÇÃO RÍGIDA - POSICIONAMENTO E ASSENTAMENTO MECANIZADO</t>
  </si>
  <si>
    <t>TRILHO TR57, COMPRIMENTO DE 120 M (TLS), SOBRE DORMENTE DE MADEIRA, BITOLA MÉTRICA OU LARGA, TAXA DE DORMENTAÇÃO DE 1.750 UN/KM, TALA DE JUNÇÃO DE 6 FUROS E FIXAÇÃO ELÁSTICA PANDROL - POSICIONAMENTO E ASSENTAMENTO MECANIZADO</t>
  </si>
  <si>
    <t>TRILHO TR57, COMPRIMENTO DE 120 M (TLS), SOBRE DORMENTE DE MADEIRA, BITOLA MÉTRICA OU LARGA, TAXA DE DORMENTAÇÃO DE 1.750 UN/KM, TALA DE JUNÇÃO DE 6 FUROS E FIXAÇÃO RÍGIDA - POSICIONAMENTO E ASSENTAMENTO MECANIZADO</t>
  </si>
  <si>
    <t>TRILHO TR57, COMPRIMENTO DE 120 M (TLS), SOBRE DORMENTE DE MADEIRA, BITOLA MISTA, TAXA DE DORMENTAÇÃO DE 1.667 UN/KM, TALA DE JUNÇÃO DE 6 FUROS E FIXAÇÃO ELÁSTICA PANDROL - POSICIONAMENTO E ASSENTAMENTO MECANIZADO</t>
  </si>
  <si>
    <t>TRILHO TR57, COMPRIMENTO DE 120 M (TLS), SOBRE DORMENTE DE MADEIRA, BITOLA MISTA, TAXA DE DORMENTAÇÃO DE 1.750 UN/KM, TALA DE JUNÇÃO DE 6 FUROS E FIXAÇÃO ELÁSTICA PANDROL - POSICIONAMENTO E ASSENTAMENTO MECANIZADO</t>
  </si>
  <si>
    <t>TRILHO TR57, COMPRIMENTO DE 240 M (TLS), FORMADO POR TRILHOS CURTOS DE 12 M SOLDADOS POR CALDEAMENTO - CONFECÇÃO EM ESTALEIRO</t>
  </si>
  <si>
    <t>TRILHO TR57, COMPRIMENTO DE 240 M (TLS), SOBRE DORMENTE DE CONCRETO, BITOLA MÉTRICA OU LARGA, TAXA DE DORMENTAÇÃO DE 1.667 UN/KM, TALA DE JUNÇÃO DE 6 FUROS E FIXAÇÃO ELÁSTICA PANDROL - POSICIONAMENTO E ASSENTAMENTO MECANIZADO</t>
  </si>
  <si>
    <t>TRILHO TR57, COMPRIMENTO DE 240 M (TLS), SOBRE DORMENTE DE CONCRETO, BITOLA MÉTRICA OU LARGA, TAXA DE DORMENTAÇÃO DE 1.750 UN/KM, TALA DE JUNÇÃO DE 6 FUROS E FIXAÇÃO ELÁSTICA PANDROL - POSICIONAMENTO E ASSENTAMENTO MECANIZADO</t>
  </si>
  <si>
    <t>TRILHO TR57, COMPRIMENTO DE 240 M (TLS), SOBRE DORMENTE DE CONCRETO, BITOLA MISTA, TAXA DE DORMENTAÇÃO DE 1.667 UN/KM, TALA DE JUNÇÃO DE 6 FUROS E FIXAÇÃO ELÁSTICA PANDROL - POSICIONAMENTO E ASSENTAMENTO MECANIZADO</t>
  </si>
  <si>
    <t>TRILHO TR57, COMPRIMENTO DE 240 M (TLS), SOBRE DORMENTE DE CONCRETO, BITOLA MISTA, TAXA DE DORMENTAÇÃO DE 1.750 UN/KM, TALA DE JUNÇÃO DE 6 FUROS E FIXAÇÃO ELÁSTICA PANDROL - POSICIONAMENTO E ASSENTAMENTO MECANIZADO</t>
  </si>
  <si>
    <t>TRILHO TR57, COMPRIMENTO DE 240 M (TLS), SOBRE DORMENTE DE MADEIRA, BITOLA MÉTRICA OU LARGA, TAXA DE DORMENTAÇÃO DE 1.667 UN/KM, TALA DE JUNÇÃO DE 6 FUROS E FIXAÇÃO ELÁSTICA PANDROL - POSICIONAMENTO E ASSENTAMENTO MECANIZADO</t>
  </si>
  <si>
    <t>TRILHO TR57, COMPRIMENTO DE 240 M (TLS), SOBRE DORMENTE DE MADEIRA, BITOLA MÉTRICA OU LARGA, TAXA DE DORMENTAÇÃO DE 1.667 UN/KM, TALA DE JUNÇÃO DE 6 FUROS E FIXAÇÃO RÍGIDA - POSICIONAMENTO E ASSENTAMENTO MECANIZADO</t>
  </si>
  <si>
    <t>TRILHO TR57, COMPRIMENTO DE 240 M (TLS), SOBRE DORMENTE DE MADEIRA, BITOLA MÉTRICA OU LARGA, TAXA DE DORMENTAÇÃO DE 1.750 UN/KM, TALA DE JUNÇÃO DE 6 FUROS E FIXAÇÃO ELÁSTICA PANDROL - POSICIONAMENTO E ASSENTAMENTO MECANIZADO</t>
  </si>
  <si>
    <t>TRILHO TR57, COMPRIMENTO DE 240 M (TLS), SOBRE DORMENTE DE MADEIRA, BITOLA MÉTRICA OU LARGA, TAXA DE DORMENTAÇÃO DE 1.750 UN/KM, TALA DE JUNÇÃO DE 6 FUROS E FIXAÇÃO RÍGIDA - POSICIONAMENTO E ASSENTAMENTO MECANIZADO</t>
  </si>
  <si>
    <t>TRILHO TR57, COMPRIMENTO DE 240 M (TLS), SOBRE DORMENTE DE MADEIRA, BITOLA MISTA, TAXA DE DORMENTAÇÃO DE 1.667 UN/KM, TALA DE JUNÇÃO DE 6 FUROS E FIXAÇÃO ELÁSTICA PANDROL - POSICIONAMENTO E ASSENTAMENTO MECANIZADO</t>
  </si>
  <si>
    <t>TRILHO TR57, COMPRIMENTO DE 240 M (TLS), SOBRE DORMENTE DE MADEIRA, BITOLA MISTA, TAXA DE DORMENTAÇÃO DE 1.750 UN/KM, TALA DE JUNÇÃO DE 6 FUROS E FIXAÇÃO ELÁSTICA PANDROL - POSICIONAMENTO E ASSENTAMENTO MECANIZADO</t>
  </si>
  <si>
    <t>TRILHO TR68, COMPRIMENTO DE 12 M, SOBRE DORMENTE DE CONCRETO, BITOLA MÉTRICA OU LARGA, TAXA DE DORMENTAÇÃO DE 1.667 UN/KM, TALA DE JUNÇÃO DE 6 FUROS E FIXAÇÃO ELÁSTICA PANDROL - POSICIONAMENTO E ASSENTAMENTO MANUAL</t>
  </si>
  <si>
    <t>TRILHO TR68, COMPRIMENTO DE 12 M, SOBRE DORMENTE DE CONCRETO, BITOLA MÉTRICA OU LARGA, TAXA DE DORMENTAÇÃO DE 1.750 UN/KM, TALA DE JUNÇÃO DE 6 FUROS E FIXAÇÃO ELÁSTICA PANDROL - POSICIONAMENTO E ASSENTAMENTO MANUAL</t>
  </si>
  <si>
    <t>TRILHO TR68, COMPRIMENTO DE 12 M, SOBRE DORMENTE DE CONCRETO, BITOLA MISTA, TAXA DE DORMENTAÇÃO DE 1.667 UN/KM, TALA DE JUNÇÃO DE 6 FUROS E FIXAÇÃO ELÁSTICA PANDROL - POSICIONAMENTO E ASSENTAMENTO MANUAL</t>
  </si>
  <si>
    <t>TRILHO TR68, COMPRIMENTO DE 12 M, SOBRE DORMENTE DE CONCRETO, BITOLA MISTA, TAXA DE DORMENTAÇÃO DE 1.750 UN/KM, TALA DE JUNÇÃO DE 6 FUROS E FIXAÇÃO ELÁSTICA PANDROL - POSICIONAMENTO E ASSENTAMENTO MANUAL</t>
  </si>
  <si>
    <t>TRILHO TR68, COMPRIMENTO DE 12 M, SOBRE DORMENTE DE MADEIRA, BITOLA MÉTRICA OU LARGA, TAXA DE DORMENTAÇÃO DE 1.667 UN/KM, TALA DE JUNÇÃO DE 6 FUROS E FIXAÇÃO RÍGIDA - POSICIONAMENTO E ASSENTAMENTO MANUAL</t>
  </si>
  <si>
    <t>TRILHO TR68, COMPRIMENTO DE 12 M, SOBRE DORMENTE DE MADEIRA, BITOLA MÉTRICA OU LARGA, TAXA DE DORMENTAÇÃO DE 1.750 UN/KM, TALA DE JUNÇÃO DE 6 FUROS E FIXAÇÃO RÍGIDA - POSICIONAMENTO E ASSENTAMENTO MANUAL</t>
  </si>
  <si>
    <t>TRILHO TR68, COMPRIMENTO DE 12 M, SOBRE DORMENTE DE MADEIRA, BITOLA MISTA, TAXA DE DORMENTAÇÃO DE 1.667 UN/KM, TALA DE JUNÇÃO DE 6 FUROS E FIXAÇÃO RÍGIDA - POSICIONAMENTO E ASSENTAMENTO MANUAL</t>
  </si>
  <si>
    <t>TRILHO TR68, COMPRIMENTO DE 12 M, SOBRE DORMENTE DE MADEIRA, BITOLA MISTA, TAXA DE DORMENTAÇÃO DE 1.750 UN/KM, TALA DE JUNÇÃO DE 6 FUROS E FIXAÇÃO RÍGIDA - POSICIONAMENTO E ASSENTAMENTO MANUAL</t>
  </si>
  <si>
    <t>TRILHO TR68, COMPRIMENTO DE 120 M (TLS), FORMADO POR TRILHOS CURTOS DE 12 M SOLDADOS POR CALDEAMENTO - CONFECÇÃO EM ESTALEIRO</t>
  </si>
  <si>
    <t>TRILHO TR68, COMPRIMENTO DE 120 M (TLS), SOBRE DORMENTE DE CONCRETO, BITOLA MÉTRICA OU LARGA, TAXA DE DORMENTAÇÃO DE 1.667 UN/KM, TALA DE JUNÇÃO DE 6 FUROS E FIXAÇÃO ELÁSTICA PANDROL - POSICIONAMENTO E ASSENTAMENTO MECANIZADO</t>
  </si>
  <si>
    <t>TRILHO TR68, COMPRIMENTO DE 120 M (TLS), SOBRE DORMENTE DE CONCRETO, BITOLA MÉTRICA OU LARGA, TAXA DE DORMENTAÇÃO DE 1.750 UN/KM, TALA DE JUNÇÃO DE 6 FUROS E FIXAÇÃO ELÁSTICA PANDROL - POSICIONAMENTO E ASSENTAMENTO MECANIZADO</t>
  </si>
  <si>
    <t>TRILHO TR68, COMPRIMENTO DE 120 M (TLS), SOBRE DORMENTE DE CONCRETO, BITOLA MISTA, TAXA DE DORMENTAÇÃO DE 1.667 UN/KM, TALA DE JUNÇÃO DE 6 FUROS E FIXAÇÃO ELÁSTICA PANDROL - POSICIONAMENTO E ASSENTAMENTO MECANIZADO</t>
  </si>
  <si>
    <t>TRILHO TR68, COMPRIMENTO DE 120 M (TLS), SOBRE DORMENTE DE CONCRETO, BITOLA MISTA, TAXA DE DORMENTAÇÃO DE 1.750 UN/KM, TALA DE JUNÇÃO DE 6 FUROS E FIXAÇÃO ELÁSTICA PANDROL - POSICIONAMENTO E ASSENTAMENTO MECANIZADO</t>
  </si>
  <si>
    <t>TRILHO TR68, COMPRIMENTO DE 120 M (TLS), SOBRE DORMENTE DE MADEIRA, BITOLA MÉTRICA OU LARGA, TAXA DE DORMENTAÇÃO DE 1.667 UN/KM, TALA DE JUNÇÃO DE 6 FUROS E FIXAÇÃO ELÁSTICA PANDROL - POSICIONAMENTO E ASSENTAMENTO MECANIZADO</t>
  </si>
  <si>
    <t>TRILHO TR68, COMPRIMENTO DE 120 M (TLS), SOBRE DORMENTE DE MADEIRA, BITOLA MÉTRICA OU LARGA, TAXA DE DORMENTAÇÃO DE 1.667 UN/KM, TALA DE JUNÇÃO DE 6 FUROS E FIXAÇÃO RÍGIDA - POSICIONAMENTO E ASSENTAMENTO MECANIZADO</t>
  </si>
  <si>
    <t>TRILHO TR68, COMPRIMENTO DE 120 M (TLS), SOBRE DORMENTE DE MADEIRA, BITOLA MÉTRICA OU LARGA, TAXA DE DORMENTAÇÃO DE 1.750 UN/KM, TALA DE JUNÇÃO DE 6 FUROS E FIXAÇÃO ELÁSTICA PANDROL - POSICIONAMENTO E ASSENTAMENTO MECANIZADO</t>
  </si>
  <si>
    <t>TRILHO TR68, COMPRIMENTO DE 120 M (TLS), SOBRE DORMENTE DE MADEIRA, BITOLA MÉTRICA OU LARGA, TAXA DE DORMENTAÇÃO DE 1.750 UN/KM, TALA DE JUNÇÃO DE 6 FUROS E FIXAÇÃO RÍGIDA - POSICIONAMENTO E ASSENTAMENTO MECANIZADO</t>
  </si>
  <si>
    <t>TRILHO TR68, COMPRIMENTO DE 120 M (TLS), SOBRE DORMENTE DE MADEIRA, BITOLA MISTA, TAXA DE DORMENTAÇÃO DE 1.667 UN/KM, TALA DE JUNÇÃO DE 6 FUROS E FIXAÇÃO ELÁSTICA PANDROL - POSICIONAMENTO E ASSENTAMENTO MECANIZADO</t>
  </si>
  <si>
    <t>TRILHO TR68, COMPRIMENTO DE 120 M (TLS), SOBRE DORMENTE DE MADEIRA, BITOLA MISTA, TAXA DE DORMENTAÇÃO DE 1.750 UN/KM, TALA DE JUNÇÃO DE 6 FUROS E FIXAÇÃO ELÁSTICA PANDROL - POSICIONAMENTO E ASSENTAMENTO MECANIZADO</t>
  </si>
  <si>
    <t>TRILHO TR68, COMPRIMENTO DE 240 M (TLS), FORMADO POR TRILHOS CURTOS DE 12 M SOLDADOS POR CALDEAMENTO - CONFECÇÃO EM ESTALEIRO</t>
  </si>
  <si>
    <t>TRILHO TR68, COMPRIMENTO DE 240 M (TLS), SOBRE DORMENTE DE CONCRETO, BITOLA MÉTRICA OU LARGA, TAXA DE DORMENTAÇÃO DE 1.667 UN/KM, TALA DE JUNÇÃO DE 6 FUROS E FIXAÇÃO ELÁSTICA PANDROL - POSICIONAMENTO E ASSENTAMENTO MECANIZADO</t>
  </si>
  <si>
    <t>TRILHO TR68, COMPRIMENTO DE 240 M (TLS), SOBRE DORMENTE DE CONCRETO, BITOLA MÉTRICA OU LARGA, TAXA DE DORMENTAÇÃO DE 1.750 UN/KM, TALA DE JUNÇÃO DE 6 FUROS E FIXAÇÃO ELÁSTICA PANDROL - POSICIONAMENTO E ASSENTAMENTO MECANIZADO</t>
  </si>
  <si>
    <t>TRILHO TR68, COMPRIMENTO DE 240 M (TLS), SOBRE DORMENTE DE CONCRETO, BITOLA MISTA, TAXA DE DORMENTAÇÃO DE 1.667 UN/KM, TALA DE JUNÇÃO DE 6 FUROS E FIXAÇÃO ELÁSTICA PANDROL - POSICIONAMENTO E ASSENTAMENTO MECANIZADO</t>
  </si>
  <si>
    <t>TRILHO TR68, COMPRIMENTO DE 240 M (TLS), SOBRE DORMENTE DE CONCRETO, BITOLA MISTA, TAXA DE DORMENTAÇÃO DE 1.750 UN/KM, TALA DE JUNÇÃO DE 6 FUROS E FIXAÇÃO ELÁSTICA PANDROL - POSICIONAMENTO E ASSENTAMENTO MECANIZADO</t>
  </si>
  <si>
    <t>TRILHO TR68, COMPRIMENTO DE 240 M (TLS), SOBRE DORMENTE DE MADEIRA, BITOLA MÉTRICA OU LARGA, TAXA DE DORMENTAÇÃO DE 1.667 UN/KM, TALA DE JUNÇÃO DE 6 FUROS E FIXAÇÃO ELÁSTICA PANDROL - POSICIONAMENTO E ASSENTAMENTO MECANIZADO</t>
  </si>
  <si>
    <t>TRILHO TR68, COMPRIMENTO DE 240 M (TLS), SOBRE DORMENTE DE MADEIRA, BITOLA MÉTRICA OU LARGA, TAXA DE DORMENTAÇÃO DE 1.667 UN/KM, TALA DE JUNÇÃO DE 6 FUROS E FIXAÇÃO RÍGIDA - POSICIONAMENTO E ASSENTAMENTO MECANIZADO</t>
  </si>
  <si>
    <t>TRILHO TR68, COMPRIMENTO DE 240 M (TLS), SOBRE DORMENTE DE MADEIRA, BITOLA MÉTRICA OU LARGA, TAXA DE DORMENTAÇÃO DE 1.750 UN/KM, TALA DE JUNÇÃO DE 6 FUROS E FIXAÇÃO ELÁSTICA PANDROL - POSICIONAMENTO E ASSENTAMENTO MECANIZADO</t>
  </si>
  <si>
    <t>TRILHO TR68, COMPRIMENTO DE 240 M (TLS), SOBRE DORMENTE DE MADEIRA, BITOLA MÉTRICA OU LARGA, TAXA DE DORMENTAÇÃO DE 1.750 UN/KM, TALA DE JUNÇÃO DE 6 FUROS E FIXAÇÃO RÍGIDA - POSICIONAMENTO E ASSENTAMENTO MECANIZADO</t>
  </si>
  <si>
    <t>TRILHO TR68, COMPRIMENTO DE 240 M (TLS), SOBRE DORMENTE DE MADEIRA, BITOLA MISTA, TAXA DE DORMENTAÇÃO DE 1.667 UN/KM, TALA DE JUNÇÃO DE 6 FUROS E FIXAÇÃO ELÁSTICA PANDROL - POSICIONAMENTO E ASSENTAMENTO MECANIZADO</t>
  </si>
  <si>
    <t>TRILHO TR68, COMPRIMENTO DE 240 M (TLS), SOBRE DORMENTE DE MADEIRA, BITOLA MISTA, TAXA DE DORMENTAÇÃO DE 1.750 UN/KM, TALA DE JUNÇÃO DE 6 FUROS E FIXAÇÃO ELÁSTICA PANDROL - POSICIONAMENTO E ASSENTAMENTO MECANIZADO</t>
  </si>
  <si>
    <t>TRILHO UIC60, COMPRIMENTO DE 12 M, SOBRE DORMENTE DE CONCRETO, BITOLA MÉTRICA OU LARGA, TAXA DE DORMENTAÇÃO DE 1.667 UN/KM, TALA DE JUNÇÃO DE 6 FUROS E FIXAÇÃO ELÁSTICA PANDROL - POSICIONAMENTO E ASSENTAMENTO MANUAL</t>
  </si>
  <si>
    <t>TRILHO UIC60, COMPRIMENTO DE 12 M, SOBRE DORMENTE DE CONCRETO, BITOLA MÉTRICA OU LARGA, TAXA DE DORMENTAÇÃO DE 1.750 UN/KM, TALA DE JUNÇÃO DE 6 FUROS E FIXAÇÃO ELÁSTICA PANDROL - POSICIONAMENTO E ASSENTAMENTO MANUAL</t>
  </si>
  <si>
    <t>TRILHO UIC60, COMPRIMENTO DE 12 M, SOBRE DORMENTE DE CONCRETO, BITOLA MISTA, TAXA DE DORMENTAÇÃO DE 1.667 UN/KM, TALA DE JUNÇÃO DE 6 FUROS E FIXAÇÃO ELÁSTICA PANDROL - POSICIONAMENTO E ASSENTAMENTO MANUAL</t>
  </si>
  <si>
    <t>TRILHO UIC60, COMPRIMENTO DE 12 M, SOBRE DORMENTE DE CONCRETO, BITOLA MISTA, TAXA DE DORMENTAÇÃO DE 1.750 UN/KM, TALA DE JUNÇÃO DE 6 FUROS E FIXAÇÃO ELÁSTICA PANDROL - POSICIONAMENTO E ASSENTAMENTO MANUAL</t>
  </si>
  <si>
    <t>TRILHO UIC60, COMPRIMENTO DE 12 M, SOBRE DORMENTE DE MADEIRA, BITOLA MÉTRICA OU LARGA, TAXA DE DORMENTAÇÃO DE 1.667 UN/KM, TALA DE JUNÇÃO DE 6 FUROS E FIXAÇÃO RÍGIDA - POSICIONAMENTO E ASSENTAMENTO MANUAL</t>
  </si>
  <si>
    <t>TRILHO UIC60, COMPRIMENTO DE 12 M, SOBRE DORMENTE DE MADEIRA, BITOLA MÉTRICA OU LARGA, TAXA DE DORMENTAÇÃO DE 1.750 UN/KM, TALA DE JUNÇÃO DE 6 FUROS E FIXAÇÃO RÍGIDA - POSICIONAMENTO E ASSENTAMENTO MANUAL</t>
  </si>
  <si>
    <t>TRILHO UIC60, COMPRIMENTO DE 12 M, SOBRE DORMENTE DE MADEIRA, BITOLA MISTA, TAXA DE DORMENTAÇÃO DE 1.667 UN/KM, TALA DE JUNÇÃO DE 6 FUROS E FIXAÇÃO RÍGIDA - POSICIONAMENTO E ASSENTAMENTO MANUAL</t>
  </si>
  <si>
    <t>TRILHO UIC60, COMPRIMENTO DE 12 M, SOBRE DORMENTE DE MADEIRA, BITOLA MISTA, TAXA DE DORMENTAÇÃO DE 1.750 UN/KM, TALA DE JUNÇÃO DE 6 FUROS E FIXAÇÃO RÍGIDA - POSICIONAMENTO E ASSENTAMENTO MANUAL</t>
  </si>
  <si>
    <t>TRILHO UIC60, COMPRIMENTO DE 120 M (TLS), FORMADO POR TRILHOS CURTOS DE 12 M SOLDADOS POR CALDEAMENTO - CONFECÇÃO EM ESTALEIRO</t>
  </si>
  <si>
    <t>TRILHO UIC60, COMPRIMENTO DE 120 M (TLS), SOBRE DORMENTE DE CONCRETO, BITOLA MÉTRICA OU LARGA, TAXA DE DORMENTAÇÃO DE 1.667 UN/KM, TALA DE JUNÇÃO DE 6 FUROS E FIXAÇÃO ELÁSTICA PANDROL - POSICIONAMENTO E ASSENTAMENTO MECANIZADO</t>
  </si>
  <si>
    <t>TRILHO UIC60, COMPRIMENTO DE 120 M (TLS), SOBRE DORMENTE DE CONCRETO, BITOLA MÉTRICA OU LARGA, TAXA DE DORMENTAÇÃO DE 1.750 UN/KM, TALA DE JUNÇÃO DE 6 FUROS E FIXAÇÃO ELÁSTICA PANDROL - POSICIONAMENTO E ASSENTAMENTO MECANIZADO</t>
  </si>
  <si>
    <t>TRILHO UIC60, COMPRIMENTO DE 120 M (TLS), SOBRE DORMENTE DE CONCRETO, BITOLA MISTA, TAXA DE DORMENTAÇÃO DE 1.667 UN/KM, TALA DE JUNÇÃO DE 6 FUROS E FIXAÇÃO ELÁSTICA PANDROL - POSICIONAMENTO E ASSENTAMENTO MECANIZADO</t>
  </si>
  <si>
    <t>TRILHO UIC60, COMPRIMENTO DE 120 M (TLS), SOBRE DORMENTE DE CONCRETO, BITOLA MISTA, TAXA DE DORMENTAÇÃO DE 1.750 UN/KM, TALA DE JUNÇÃO DE 6 FUROS E FIXAÇÃO ELÁSTICA PANDROL - POSICIONAMENTO E ASSENTAMENTO MECANIZADO</t>
  </si>
  <si>
    <t>TRILHO UIC60, COMPRIMENTO DE 120 M (TLS), SOBRE DORMENTE DE MADEIRA, BITOLA MÉTRICA OU LARGA, TAXA DE DORMENTAÇÃO DE 1.667 UN/KM, TALA DE JUNÇÃO DE 6 FUROS E FIXAÇÃO ELÁSTICA PANDROL - POSICIONAMENTO E ASSENTAMENTO MECANIZADO</t>
  </si>
  <si>
    <t>TRILHO UIC60, COMPRIMENTO DE 120 M (TLS), SOBRE DORMENTE DE MADEIRA, BITOLA MÉTRICA OU LARGA, TAXA DE DORMENTAÇÃO DE 1.667 UN/KM, TALA DE JUNÇÃO DE 6 FUROS E FIXAÇÃO RÍGIDA - POSICIONAMENTO E ASSENTAMENTO MECANIZADO</t>
  </si>
  <si>
    <t>TRILHO UIC60, COMPRIMENTO DE 120 M (TLS), SOBRE DORMENTE DE MADEIRA, BITOLA MÉTRICA OU LARGA, TAXA DE DORMENTAÇÃO DE 1.750 UN/KM, TALA DE JUNÇÃO DE 6 FUROS E FIXAÇÃO ELÁSTICA PANDROL - POSICIONAMENTO E ASSENTAMENTO MECANIZADO</t>
  </si>
  <si>
    <t>TRILHO UIC60, COMPRIMENTO DE 120 M (TLS), SOBRE DORMENTE DE MADEIRA, BITOLA MÉTRICA OU LARGA, TAXA DE DORMENTAÇÃO DE 1.750 UN/KM, TALA DE JUNÇÃO DE 6 FUROS E FIXAÇÃO RÍGIDA - POSICIONAMENTO E ASSENTAMENTO MECANIZADO</t>
  </si>
  <si>
    <t>TRILHO UIC60, COMPRIMENTO DE 120 M (TLS), SOBRE DORMENTE DE MADEIRA, BITOLA MISTA, TAXA DE DORMENTAÇÃO DE 1.667 UN/KM, TALA DE JUNÇÃO DE 6 FUROS E FIXAÇÃO ELÁSTICA PANDROL - POSICIONAMENTO E ASSENTAMENTO MECANIZADO</t>
  </si>
  <si>
    <t>TRILHO UIC60, COMPRIMENTO DE 120 M (TLS), SOBRE DORMENTE DE MADEIRA, BITOLA MISTA, TAXA DE DORMENTAÇÃO DE 1.750 UN/KM, TALA DE JUNÇÃO DE 6 FUROS E FIXAÇÃO ELÁSTICA PANDROL - POSICIONAMENTO E ASSENTAMENTO MECANIZADO</t>
  </si>
  <si>
    <t>TRILHO UIC60, COMPRIMENTO DE 240 M (TLS), FORMADO POR TRILHOS CURTOS DE 12 M SOLDADOS POR CALDEAMENTO - CONFECÇÃO EM ESTALEIRO</t>
  </si>
  <si>
    <t>TRILHO UIC60, COMPRIMENTO DE 240 M (TLS), SOBRE DORMENTE DE CONCRETO, BITOLA MÉTRICA OU LARGA, TAXA DE DORMENTAÇÃO DE 1.667 UN/KM, TALA DE JUNÇÃO DE 6 FUROS E FIXAÇÃO ELÁSTICA PANDROL - POSICIONAMENTO E ASSENTAMENTO MECANIZADO</t>
  </si>
  <si>
    <t>TRILHO UIC60, COMPRIMENTO DE 240 M (TLS), SOBRE DORMENTE DE CONCRETO, BITOLA MÉTRICA OU LARGA, TAXA DE DORMENTAÇÃO DE 1.750 UN/KM, TALA DE JUNÇÃO DE 6 FUROS E FIXAÇÃO ELÁSTICA PANDROL - POSICIONAMENTO E ASSENTAMENTO MECANIZADO</t>
  </si>
  <si>
    <t>TRILHO UIC60, COMPRIMENTO DE 240 M (TLS), SOBRE DORMENTE DE CONCRETO, BITOLA MISTA, TAXA DE DORMENTAÇÃO DE 1.667 UN/KM, TALA DE JUNÇÃO DE 6 FUROS E FIXAÇÃO ELÁSTICA PANDROL - POSICIONAMENTO E ASSENTAMENTO MECANIZADO</t>
  </si>
  <si>
    <t>TRILHO UIC60, COMPRIMENTO DE 240 M (TLS), SOBRE DORMENTE DE CONCRETO, BITOLA MISTA, TAXA DE DORMENTAÇÃO DE 1.750 UN/KM, TALA DE JUNÇÃO DE 6 FUROS E FIXAÇÃO ELÁSTICA PANDROL - POSICIONAMENTO E ASSENTAMENTO MECANIZADO</t>
  </si>
  <si>
    <t>TRILHO UIC60, COMPRIMENTO DE 240 M (TLS), SOBRE DORMENTE DE MADEIRA, BITOLA MÉTRICA OU LARGA, TAXA DE DORMENTAÇÃO DE 1.667 UN/KM, TALA DE JUNÇÃO DE 6 FUROS E FIXAÇÃO ELÁSTICA PANDROL - POSICIONAMENTO E ASSENTAMENTO MECANIZADO</t>
  </si>
  <si>
    <t>TRILHO UIC60, COMPRIMENTO DE 240 M (TLS), SOBRE DORMENTE DE MADEIRA, BITOLA MÉTRICA OU LARGA, TAXA DE DORMENTAÇÃO DE 1.667 UN/KM, TALA DE JUNÇÃO DE 6 FUROS E FIXAÇÃO RÍGIDA - POSICIONAMENTO E ASSENTAMENTO MECANIZADO</t>
  </si>
  <si>
    <t>TRILHO UIC60, COMPRIMENTO DE 240 M (TLS), SOBRE DORMENTE DE MADEIRA, BITOLA MÉTRICA OU LARGA, TAXA DE DORMENTAÇÃO DE 1.750 UN/KM, TALA DE JUNÇÃO DE 6 FUROS E FIXAÇÃO ELÁSTICA PANDROL - POSICIONAMENTO E ASSENTAMENTO MECANIZADO</t>
  </si>
  <si>
    <t>TRILHO UIC60, COMPRIMENTO DE 240 M (TLS), SOBRE DORMENTE DE MADEIRA, BITOLA MÉTRICA OU LARGA, TAXA DE DORMENTAÇÃO DE 1.750 UN/KM, TALA DE JUNÇÃO DE 6 FUROS E FIXAÇÃO RÍGIDA - POSICIONAMENTO E ASSENTAMENTO MECANIZADO</t>
  </si>
  <si>
    <t>TRILHO UIC60, COMPRIMENTO DE 240 M (TLS), SOBRE DORMENTE DE MADEIRA, BITOLA MISTA, TAXA DE DORMENTAÇÃO DE 1.667 UN/KM, TALA DE JUNÇÃO DE 6 FUROS E FIXAÇÃO ELÁSTICA PANDROL - POSICIONAMENTO E ASSENTAMENTO MECANIZADO</t>
  </si>
  <si>
    <t>TRILHO UIC60, COMPRIMENTO DE 240 M (TLS), SOBRE DORMENTE DE MADEIRA, BITOLA MISTA, TAXA DE DORMENTAÇÃO DE 1.750 UN/KM, TALA DE JUNÇÃO DE 6 FUROS E FIXAÇÃO ELÁSTICA PANDROL - POSICIONAMENTO E ASSENTAMENTO MECANIZADO</t>
  </si>
  <si>
    <t>CONFECÇÃO DE FÔRMA METÁLICA EM CHAPA 1/8" PARA POITA TRAPEZOIDAL</t>
  </si>
  <si>
    <t>CONFECÇÃO DE FORMA METÁLICA EM CHAPA 3/16" PARA POITA TRAPEZOIDAL</t>
  </si>
  <si>
    <t>FÔRMA EM CHAPA METÁLICA 1/8" PARA CABEÇA DE TIRANTES - UTILIZAÇÃO DE 50 VEZES - CONFECÇÃO, INSTALAÇÃO E RETIRADA</t>
  </si>
  <si>
    <t>FÔRMA METÁLICA CURVA EM CHAPA 3/16" REFORÇADA COM NERVURAS DE 40 MM X 3/16" DISPOSTAS EM GRELHAS DE 40 X 60 CM - UTILIZAÇÃO DE 100 VEZES - CONFECÇÃO, INSTALAÇÃO E RETIRADA</t>
  </si>
  <si>
    <t>FÔRMA METÁLICA EM CHAPA 1/8" REFORÇADA COM NERVURAS DE 40 MM X 1/8" DISPOSTAS EM GRELHAS DE 40 X 60 CM - UTILIZAÇÃO DE 100 VEZES - CONFECÇÃO, INSTALAÇÃO E RETIRADA</t>
  </si>
  <si>
    <t>FÔRMA METÁLICA EM CHAPA 3/16" REFORÇADA COM NERVURAS DE 40 MM X 3/16" DISPOSTAS EM GRELHAS DE 40 X 60 CM - UTILIZAÇÃO DE 100 VEZES - CONFECÇÃO, INSTALAÇÃO E RETIRADA</t>
  </si>
  <si>
    <t>FÔRMA METÁLICA PARA ADUELAS DE BUEIROS CELULARES DE CONCRETO PRÉ-MOLDADOS - UTILIZAÇÃO DE 100 VEZES - CONFECÇÃO, INSTALAÇÃO E RETIRADA</t>
  </si>
  <si>
    <t>FÔRMA METÁLICA PARA GUARDA-CORPO DE CONCRETO - UTILIZAÇÃO DE 50 VEZES - CONFECÇÃO</t>
  </si>
  <si>
    <t>FÔRMA METÁLICA PARA TETRÁPODE - UTILIZAÇÃO DE 100 VEZES - CONFECÇÃO, INSTALAÇÃO E RETIRADA</t>
  </si>
  <si>
    <t>FÔRMA METÁLICA PARA VIGA DE CONCRETO PRÉ-MOLDADA PROTENDIDA PARA OAE - UTILIZAÇÃO DE 20 VEZES - CONFECÇÃO, INSTALAÇÃO E RETIRADA</t>
  </si>
  <si>
    <t>FÔRMA METÁLICA PARA XBLOC - UTILIZAÇÃO DE 100 VEZES - CONFECÇÃO, INSTALAÇÃO E RETIRADA</t>
  </si>
  <si>
    <t>FÔRMAS CURVAS DE COMPENSADO PLASTIFICADO 10 MM - USO GERAL - UTILIZAÇÃO DE 2 VEZES - CONFECÇÃO, INSTALAÇÃO E RETIRADA</t>
  </si>
  <si>
    <t>FÔRMAS CURVAS DE COMPENSADO RESINADO 10 MM - USO GERAL - UTILIZAÇÃO DE 2 VEZES - CONFECÇÃO, INSTALAÇÃO E RETIRADA</t>
  </si>
  <si>
    <t>FÔRMAS DE COMPENSADO PLASTIFICADO 10 MM - USO GERAL - UTILIZAÇÃO DE 1 VEZ - CONFECÇÃO, INSTALAÇÃO E RETIRADA</t>
  </si>
  <si>
    <t>FÔRMAS DE COMPENSADO PLASTIFICADO 10 MM - USO GERAL - UTILIZAÇÃO DE 2 VEZES - CONFECÇÃO, INSTALAÇÃO E RETIRADA</t>
  </si>
  <si>
    <t>FÔRMAS DE COMPENSADO PLASTIFICADO 10 MM - USO GERAL - UTILIZAÇÃO DE 3 VEZES - CONFECÇÃO, INSTALAÇÃO E RETIRADA</t>
  </si>
  <si>
    <t>FÔRMAS DE COMPENSADO PLASTIFICADO 12 MM - USO GERAL - UTILIZAÇÃO DE 1 VEZ - CONFECÇÃO, INSTALAÇÃO E RETIRADA</t>
  </si>
  <si>
    <t>FÔRMAS DE COMPENSADO PLASTIFICADO 12 MM - USO GERAL - UTILIZAÇÃO DE 2 VEZES - CONFECÇÃO, INSTALAÇÃO E RETIRADA</t>
  </si>
  <si>
    <t>FÔRMAS DE COMPENSADO PLASTIFICADO 12 MM - USO GERAL - UTILIZAÇÃO DE 3 VEZES - CONFECÇÃO, INSTALAÇÃO E RETIRADA</t>
  </si>
  <si>
    <t>FÔRMAS DE COMPENSADO PLASTIFICADO 14 MM - USO GERAL - UTILIZAÇÃO DE 1 VEZ - CONFECÇÃO, INSTALAÇÃO E RETIRADA</t>
  </si>
  <si>
    <t>FÔRMAS DE COMPENSADO PLASTIFICADO 14 MM - USO GERAL - UTILIZAÇÃO DE 2 VEZES - CONFECÇÃO, INSTALAÇÃO E RETIRADA</t>
  </si>
  <si>
    <t>FÔRMAS DE COMPENSADO PLASTIFICADO 14 MM - USO GERAL - UTILIZAÇÃO DE 3 VEZES - CONFECÇÃO, INSTALAÇÃO E RETIRADA</t>
  </si>
  <si>
    <t>FÔRMAS DE COMPENSADO RESINADO 10 MM - USO GERAL - UTILIZAÇÃO DE 1 VEZ - CONFECÇÃO, INSTALAÇÃO E RETIRADA</t>
  </si>
  <si>
    <t>FÔRMAS DE COMPENSADO RESINADO 10 MM - USO GERAL - UTILIZAÇÃO DE 2 VEZES - CONFECÇÃO, INSTALAÇÃO E RETIRADA</t>
  </si>
  <si>
    <t>FÔRMAS DE COMPENSADO RESINADO 10 MM - USO GERAL - UTILIZAÇÃO DE 3 VEZES - CONFECÇÃO, INSTALAÇÃO E RETIRADA</t>
  </si>
  <si>
    <t>FÔRMAS DE COMPENSADO RESINADO 12 MM - USO GERAL - UTILIZAÇÃO DE 1 VEZ - CONFECÇÃO, INSTALAÇÃO E RETIRADA</t>
  </si>
  <si>
    <t>FÔRMAS DE COMPENSADO RESINADO 12 MM - USO GERAL - UTILIZAÇÃO DE 2 VEZES - CONFECÇÃO, INSTALAÇÃO E RETIRADA</t>
  </si>
  <si>
    <t>FÔRMAS DE COMPENSADO RESINADO 12 MM - USO GERAL - UTILIZAÇÃO DE 3 VEZES - CONFECÇÃO, INSTALAÇÃO E RETIRADA</t>
  </si>
  <si>
    <t>FÔRMAS DE COMPENSADO RESINADO 14 MM - USO GERAL - UTILIZAÇÃO DE 1 VEZ - CONFECÇÃO, INSTALAÇÃO E RETIRADA</t>
  </si>
  <si>
    <t>FÔRMAS DE COMPENSADO RESINADO 14 MM - USO GERAL - UTILIZAÇÃO DE 2 VEZES - CONFECÇÃO, INSTALAÇÃO E RETIRADA</t>
  </si>
  <si>
    <t>FÔRMAS DE COMPENSADO RESINADO 14 MM - USO GERAL - UTILIZAÇÃO DE 3 VEZES - CONFECÇÃO, INSTALAÇÃO E RETIRADA</t>
  </si>
  <si>
    <t>FÔRMAS DE TÁBUAS DE PINHO - UTILIZAÇÃO DE 1 VEZ - CONFECÇÃO, INSTALAÇÃO E RETIRADA</t>
  </si>
  <si>
    <t>FÔRMAS DE TÁBUAS DE PINHO - UTILIZAÇÃO DE 2 VEZES - CONFECÇÃO, INSTALAÇÃO E RETIRADA</t>
  </si>
  <si>
    <t>FÔRMAS DE TÁBUAS DE PINHO - UTILIZAÇÃO DE 3 VEZES - CONFECÇÃO, INSTALAÇÃO E RETIRADA</t>
  </si>
  <si>
    <t>FÔRMAS DE TÁBUAS DE PINHO PARA DISPOSITIVOS DE DRENAGEM - UTILIZAÇÃO DE 3 VEZES - CONFECÇÃO, INSTALAÇÃO E RETIRADA</t>
  </si>
  <si>
    <t>FÔRMAS DE TÁBUAS DE PINHO PARA DRENOS - UTILIZAÇÃO DE 5 VEZES - CONFECÇÃO, INSTALAÇÃO E RETIRADA</t>
  </si>
  <si>
    <t>FÔRMAS DE TÁBUAS DE PINHO PARA ELEMENTOS ESTRUTURAIS DOS ARCOS METÁLICOS - UTILIZAÇÃO DE 3 VEZES - CONFECÇÃO, INSTALAÇÃO E RETIRADA</t>
  </si>
  <si>
    <t>GUIA DE MADEIRA DE 2,5 X 10,0 CM - CONFECÇÃO E INSTALAÇÃO</t>
  </si>
  <si>
    <t>GUIA DE MADEIRA DE 2,5 X 7,0 CM - CONFECÇÃO E INSTALAÇÃO</t>
  </si>
  <si>
    <t>GUIA DE MADEIRA DE 2,5 X 8,0 CM - CONFECÇÃO E INSTALAÇÃO</t>
  </si>
  <si>
    <t>GABIÃO CAIXA 2 X 1 X 0,50 M - ZN/AL + PVC - D = 2,4 MM - PEDRA DE MÃO COMERCIAL - FORNECIMENTO E ASSENTAMENTO</t>
  </si>
  <si>
    <t>GABIÃO CAIXA 2 X 1 X 0,50 M - ZN/AL + PVC - D = 2,4 MM - PEDRA DE MÃO PRODUZIDA - CONFECÇÃO E ASSENTAMENTO</t>
  </si>
  <si>
    <t>GABIÃO CAIXA 2 X 1 X 0,50 M ZN/AL - D = 2,7 MM - PEDRA DE MÃO COMERCIAL - FORNECIMENTO E ASSENTAMENTO</t>
  </si>
  <si>
    <t>GABIÃO CAIXA 2 X 1 X 0,50 M ZN/AL - D = 2,7 MM - PEDRA DE MÃO PRODUZIDA - CONFECÇÃO E ASSENTAMENTO</t>
  </si>
  <si>
    <t>GABIÃO CAIXA 2 X 1 X 1,00 M - ZN/AL + PVC - D = 2,4 MM - PEDRA DE MÃO COMERCIAL - FORNECIMENTO E ASSENTAMENTO</t>
  </si>
  <si>
    <t>GABIÃO CAIXA 2 X 1 X 1,00 M - ZN/AL + PVC - D = 2,4 MM - PEDRA DE MÃO PRODUZIDA - CONFECÇÃO E ASSENTAMENTO</t>
  </si>
  <si>
    <t>GABIÃO CAIXA 2 X 1 X 1,00 M ZN/AL - D = 2,7 MM - PEDRA DE MÃO COMERCIAL - FORNECIMENTO E ASSENTAMENTO</t>
  </si>
  <si>
    <t>GABIÃO CAIXA 2 X 1 X 1,00 M ZN/AL - D = 2,7 MM - PEDRA DE MÃO PRODUZIDA - CONFECÇÃO E ASSENTAMENTO</t>
  </si>
  <si>
    <t>GABIÃO COLCHÃO ESPESSURA 0,17 M - ZN/AL + PVC - D = 2,0 MM - PEDRA DE MÃO COMERCIAL - FORNECIMENTO E ASSENTAMENTO</t>
  </si>
  <si>
    <t>GABIÃO COLCHÃO ESPESSURA 0,17 M - ZN/AL + PVC - D = 2,0 MM - PEDRA DE MÃO PRODUZIDA - CONFECÇÃO E ASSENTAMENTO</t>
  </si>
  <si>
    <t>GABIÃO COLCHÃO ESPESSURA 0,23 M - ZN/AL + PVC - D = 2,0 MM - PEDRA DE MÃO COMERCIAL - FORNECIMENTO E ASSENTAMENTO</t>
  </si>
  <si>
    <t>GABIÃO COLCHÃO ESPESSURA 0,23 M - ZN/AL + PVC - D = 2,0 MM - PEDRA DE MÃO PRODUZIDA - CONFECÇÃO E ASSENTAMENTO</t>
  </si>
  <si>
    <t>GABIÃO COLCHÃO ESPESSURA 0,30 M - ZN/AL + PVC - D = 2,0 MM - PEDRA DE MÃO COMERCIAL - FORNECIMENTO E ASSENTAMENTO</t>
  </si>
  <si>
    <t>GABIÃO COLCHÃO ESPESSURA 0,30 M - ZN/AL + PVC - D = 2,0 MM - PEDRA DE MÃO PRODUZIDA - CONFECÇÃO E ASSENTAMENTO</t>
  </si>
  <si>
    <t>GABIÃO SACO - DIÂMETRO = 0,65 M - ZN/AL + PVC - D = 2,4 MM - PEDRA DE MÃO COMERCIAL - FORNECIMENTO E ASSENTAMENTO</t>
  </si>
  <si>
    <t>GABIÃO SACO - DIÂMETRO = 0,65 M - ZN/AL + PVC - D = 2,4 MM - PEDRA DE MÃO PRODUZIDA - CONFECÇÃO E ASSENTAMENTO</t>
  </si>
  <si>
    <t>CARGA, TRANSPORTE E DESCARGA DE MATERIAL PÉTREO PARA MOLHES COM O USO DE BATELÕES E ESCAVADEIRA HIDRÁULICA - DMT DE 0 A 300 M</t>
  </si>
  <si>
    <t>CARGA, TRANSPORTE E DESCARGA DE MATERIAL PÉTREO PARA MOLHES COM O USO DE BATELÕES E ESCAVADEIRA HIDRÁULICA - DMT DE 1.200 A 1.500 M</t>
  </si>
  <si>
    <t>CARGA, TRANSPORTE E DESCARGA DE MATERIAL PÉTREO PARA MOLHES COM O USO DE BATELÕES E ESCAVADEIRA HIDRÁULICA - DMT DE 1.500 A 1.800 M</t>
  </si>
  <si>
    <t>CARGA, TRANSPORTE E DESCARGA DE MATERIAL PÉTREO PARA MOLHES COM O USO DE BATELÕES E ESCAVADEIRA HIDRÁULICA - DMT DE 1.800 A 2.100 M</t>
  </si>
  <si>
    <t>CARGA, TRANSPORTE E DESCARGA DE MATERIAL PÉTREO PARA MOLHES COM O USO DE BATELÕES E ESCAVADEIRA HIDRÁULICA - DMT DE 2.100 A 2.400 M</t>
  </si>
  <si>
    <t>CARGA, TRANSPORTE E DESCARGA DE MATERIAL PÉTREO PARA MOLHES COM O USO DE BATELÕES E ESCAVADEIRA HIDRÁULICA - DMT DE 2.400 A 2.700 M</t>
  </si>
  <si>
    <t>CARGA, TRANSPORTE E DESCARGA DE MATERIAL PÉTREO PARA MOLHES COM O USO DE BATELÕES E ESCAVADEIRA HIDRÁULICA - DMT DE 2.700 A 3.000 M</t>
  </si>
  <si>
    <t>CARGA, TRANSPORTE E DESCARGA DE MATERIAL PÉTREO PARA MOLHES COM O USO DE BATELÕES E ESCAVADEIRA HIDRÁULICA - DMT DE 3.000 M</t>
  </si>
  <si>
    <t>CARGA, TRANSPORTE E DESCARGA DE MATERIAL PÉTREO PARA MOLHES COM O USO DE BATELÕES E ESCAVADEIRA HIDRÁULICA - DMT DE 300 A 600 M</t>
  </si>
  <si>
    <t>CARGA, TRANSPORTE E DESCARGA DE MATERIAL PÉTREO PARA MOLHES COM O USO DE BATELÕES E ESCAVADEIRA HIDRÁULICA - DMT DE 600 A 900 M</t>
  </si>
  <si>
    <t>CARGA, TRANSPORTE E DESCARGA DE MATERIAL PÉTREO PARA MOLHES COM O USO DE BATELÕES E ESCAVADEIRA HIDRÁULICA - DMT DE 900 A 1.200 M</t>
  </si>
  <si>
    <t>FABRICAÇÃO DE TETRÁPODE DE 10 T - CONCRETO FCK = 20 MPA - AREIA E BRITA COMERCIAIS</t>
  </si>
  <si>
    <t>FABRICAÇÃO DE TETRÁPODE DE 10 T - CONCRETO FCK = 20 MPA - AREIA EXTRAÍDA E BRITA PRODUZIDA</t>
  </si>
  <si>
    <t>FABRICAÇÃO DE TETRÁPODE DE 11 T - CONCRETO FCK = 20 MPA - AREIA E BRITA COMERCIAIS</t>
  </si>
  <si>
    <t>FABRICAÇÃO DE TETRÁPODE DE 11 T - CONCRETO FCK = 20 MPA - AREIA EXTRAÍDA E BRITA PRODUZIDA</t>
  </si>
  <si>
    <t>FABRICAÇÃO DE TETRÁPODE DE 12 T - CONCRETO FCK = 20 MPA - AREIA E BRITA COMERCIAIS</t>
  </si>
  <si>
    <t>FABRICAÇÃO DE TETRÁPODE DE 12 T - CONCRETO FCK = 20 MPA - AREIA EXTRAÍDA E BRITA PRODUZIDA</t>
  </si>
  <si>
    <t>FABRICAÇÃO DE TETRÁPODE DE 8 T - CONCRETO FCK = 20 MPA - AREIA E BRITA COMERCIAIS</t>
  </si>
  <si>
    <t>FABRICAÇÃO DE TETRÁPODE DE 8 T - CONCRETO FCK = 20 MPA - AREIA EXTRAÍDA E BRITA PRODUZIDA</t>
  </si>
  <si>
    <t>FABRICAÇÃO DE TETRÁPODE DE 9 T - CONCRETO FCK = 20 MPA - AREIA E BRITA COMERCIAIS</t>
  </si>
  <si>
    <t>FABRICAÇÃO DE TETRÁPODE DE 9 T - CONCRETO FCK = 20 MPA - AREIA EXTRAÍDA E BRITA PRODUZIDA</t>
  </si>
  <si>
    <t>FABRICAÇÃO DE XBLOC DE 10 T - CONCRETO FCK = 20 MPA - AREIA E BRITA COMERCIAIS</t>
  </si>
  <si>
    <t>FABRICAÇÃO DE XBLOC DE 10 T - CONCRETO FCK = 20 MPA - AREIA EXTRAÍDA E BRITA PRODUZIDA</t>
  </si>
  <si>
    <t>FABRICAÇÃO DE XBLOC DE 11 T - CONCRETO FCK = 20 MPA - AREIA E BRITA COMERCIAIS</t>
  </si>
  <si>
    <t>FABRICAÇÃO DE XBLOC DE 11 T - CONCRETO FCK = 20 MPA - AREIA EXTRAÍDA E BRITA PRODUZIDA</t>
  </si>
  <si>
    <t>FABRICAÇÃO DE XBLOC DE 12 T - CONCRETO FCK = 20 MPA - AREIA E BRITA COMERCIAIS</t>
  </si>
  <si>
    <t>FABRICAÇÃO DE XBLOC DE 12 T - CONCRETO FCK = 20 MPA - AREIA EXTRAÍDA E BRITA PRODUZIDA</t>
  </si>
  <si>
    <t>FABRICAÇÃO DE XBLOC DE 8 T - CONCRETO FCK = 20 MPA - AREIA E BRITA COMERCIAIS</t>
  </si>
  <si>
    <t>FABRICAÇÃO DE XBLOC DE 8 T - CONCRETO FCK = 20 MPA - AREIA EXTRAÍDA E BRITA PRODUZIDA</t>
  </si>
  <si>
    <t>FABRICAÇÃO DE XBLOC DE 9 T - CONCRETO FCK = 20 MPA - AREIA E BRITA COMERCIAIS</t>
  </si>
  <si>
    <t>FABRICAÇÃO DE XBLOC DE 9 T - CONCRETO FCK = 20 MPA - AREIA EXTRAÍDA E BRITA PRODUZIDA</t>
  </si>
  <si>
    <t>LANÇAMENTO DE BLOCOS ARTIFICIAS DE CONCRETO</t>
  </si>
  <si>
    <t>SELEÇÃO DE MATERIAL PÉTREO PARA A CARAPAÇA E SUBCARAPAÇA</t>
  </si>
  <si>
    <t>SELEÇÃO DE MATERIAL PÉTREO PARA O NÚCLEO</t>
  </si>
  <si>
    <t>ANCORAGEM DE DEFENSA MALEÁVEL DUPLA - FORNECIMENTO E IMPLANTAÇÃO</t>
  </si>
  <si>
    <t>ANCORAGEM DE DEFENSA MALEÁVEL SIMPLES - FORNECIMENTO E IMPLANTAÇÃO</t>
  </si>
  <si>
    <t>ANCORAGEM DE DEFENSA SEMIMALEÁVEL DUPLA - FORNECIMENTO E IMPLANTAÇÃO</t>
  </si>
  <si>
    <t>ANCORAGEM DE DEFENSA SEMIMALEÁVEL SIMPLES - FORNECIMENTO E IMPLANTAÇÃO</t>
  </si>
  <si>
    <t>BARREIRA DUPLA DE CONCRETO, ARMADA, PRÉ-MOLDADA (PERFIL NEW JERSEY) - L &gt; 3,00 M E H = 1.070 MM</t>
  </si>
  <si>
    <t>BARREIRA DUPLA DE CONCRETO, ARMADA, PRÉ-MOLDADA (PERFIL NEW JERSEY) - L &gt; 3,00 M E H = 810 MM</t>
  </si>
  <si>
    <t>BARREIRA DUPLA DE CONCRETO, NÃO ARMADA, MOLDADA NO LOCAL (PERFIL F) - H = 810 + 100 MM</t>
  </si>
  <si>
    <t>BARREIRA DUPLA DE CONCRETO, NÃO ARMADA, MOLDADA NO LOCAL (PERFIL NEW JERSEY) - H = 810 + 100 MM</t>
  </si>
  <si>
    <t>BARREIRA DUPLA DE CONCRETO, NÃO ARMADA, MOLDADA NO LOCAL, COM EXTRUSORA (PERFIL F) - H = 810 + 100 MM</t>
  </si>
  <si>
    <t>BARREIRA DUPLA DE CONCRETO, NÃO ARMADA, MOLDADA NO LOCAL, COM EXTRUSORA (PERFIL NEW JERSEY) - H = 810 + 100 MM</t>
  </si>
  <si>
    <t>BARREIRA SIMPLES DE CONCRETO, ARMADA, PRÉ-MOLDADA (PERFIL NEW JERSEY) - L &gt; 3,00 M E H = 1.070 MM</t>
  </si>
  <si>
    <t>BARREIRA SIMPLES DE CONCRETO, ARMADA, PRÉ-MOLDADA (PERFIL NEW JERSEY) - L &gt; 3,00 M E H = 810 MM</t>
  </si>
  <si>
    <t>BARREIRA SIMPLES DE CONCRETO, NÃO ARMADA, MOLDADA NO LOCAL (PERFIL F) - H = 810 + 100 MM</t>
  </si>
  <si>
    <t>BARREIRA SIMPLES DE CONCRETO, NÃO ARMADA, MOLDADA NO LOCAL (PERFIL NEW JERSEY) - H = 810 + 100 MM</t>
  </si>
  <si>
    <t>BARREIRA SIMPLES DE CONCRETO, NÃO ARMADA, MOLDADA NO LOCAL, COM EXTRUSORA (PERFIL F) - H = 810 + 100 MM</t>
  </si>
  <si>
    <t>BARREIRA SIMPLES DE CONCRETO, NÃO ARMADA, MOLDADA NO LOCAL, COM EXTRUSORA (PERFIL NEW JERSEY) - H = 810 + 100 MM</t>
  </si>
  <si>
    <t>CERCA COM 4 FIOS DE ARAME FARPADO E MOURÃO DE CONCRETO DE SEÇÃO QUADRADA DE 11 CM A CADA 2,5 M E ESTICADOR DE 15 CM A CADA 50 M - AREIA E BRITA COMERCIAIS</t>
  </si>
  <si>
    <t>CERCA COM 4 FIOS DE ARAME FARPADO E MOURÃO DE CONCRETO DE SEÇÃO QUADRADA DE 11 CM A CADA 2,5 M E ESTICADOR DE 15 CM A CADA 50 M - AREIA EXTRAÍDA E BRITA PRODUZIDA</t>
  </si>
  <si>
    <t>CERCA COM 4 FIOS DE ARAME FARPADO E MOURÃO DE CONCRETO DE SEÇÃO TRIANGULAR DE 11 CM A CADA 2,5 M E ESTICADOR DE 15 CM A CADA 50 M - AREIA E BRITA COMERCIAIS</t>
  </si>
  <si>
    <t>CERCA COM 4 FIOS DE ARAME FARPADO E MOURÃO DE CONCRETO DE SEÇÃO TRIANGULAR DE 11 CM A CADA 2,5 M E ESTICADOR DE 15 CM A CADA 50 M - AREIA EXTRAÍDA E BRITA PRODUZIDA</t>
  </si>
  <si>
    <t>CERCA COM 4 FIOS DE ARAME FARPADO E MOURÃO DE MADEIRA A CADA 2,5 M E ESTICADOR A CADA 50 M</t>
  </si>
  <si>
    <t>CERCA COM 4 FIOS DE ARAME LISO GALVANIZADO E MOURÃO DE MADEIRA A CADA 2,5 M E ESTICADOR A CADA 50 M</t>
  </si>
  <si>
    <t>CONFECÇÃO DE BARREIRA DUPLA DE CONCRETO, ARMADA, PRÉ-MOLDADA (PERFIL NEW JERSEY) - L &gt; 3,00 M E H = 1.070 MM</t>
  </si>
  <si>
    <t>CONFECÇÃO DE BARREIRA DUPLA DE CONCRETO, ARMADA, PRÉ-MOLDADA (PERFIL NEW JERSEY) - L &gt; 3,00 M E H = 810 MM</t>
  </si>
  <si>
    <t>CONFECÇÃO DE BARREIRA SIMPLES DE CONCRETO, ARMADA, PRÉ-MOLDADA (PERFIL NEW JERSEY) - L &gt; 3,00 M E H = 1.070 MM</t>
  </si>
  <si>
    <t>CONFECÇÃO DE BARREIRA SIMPLES DE CONCRETO, ARMADA, PRÉ-MOLDADA (PERFIL NEW JERSEY) - L &gt; 3,00 M E H = 810 MM</t>
  </si>
  <si>
    <t>DEFENSA MALEÁVEL DUPLA - FORNECIMENTO E IMPLANTAÇÃO</t>
  </si>
  <si>
    <t>DEFENSA MALEÁVEL SIMPLES - FORNECIMENTO E IMPLANTAÇÃO</t>
  </si>
  <si>
    <t>DEFENSA SEMIMALEÁVEL DUPLA - FORNECIMENTO E IMPLANTAÇÃO</t>
  </si>
  <si>
    <t>DEFENSA SEMIMALEÁVEL SIMPLES - FORNECIMENTO E IMPLANTAÇÃO</t>
  </si>
  <si>
    <t>FABRICAÇÃO DE MOURÃO DE CONCRETO ESTICADOR - SEÇÃO QUADRADA DE 15 CM - AREIA E BRITA COMERCIAIS</t>
  </si>
  <si>
    <t>FABRICAÇÃO DE MOURÃO DE CONCRETO ESTICADOR - SEÇÃO QUADRADA DE 15 CM - AREIA EXTRAÍDA E BRITA PRODUZIDA</t>
  </si>
  <si>
    <t>FABRICAÇÃO DE MOURÃO DE CONCRETO ESTICADOR - SEÇÃO TRIANGULAR DE 15 CM - AREIA E BRITA COMERCIAS</t>
  </si>
  <si>
    <t>FABRICAÇÃO DE MOURÃO DE CONCRETO ESTICADOR - SEÇÃO TRIANGULAR DE 15 CM - AREIA EXTRAÍDA E BRITA PRODUZIDA</t>
  </si>
  <si>
    <t>FABRICAÇÃO DE MOURÃO DE CONCRETO SUPORTE - SEÇÃO QUADRADA DE 11 CM - AREIA E BRITA COMERCIAIS</t>
  </si>
  <si>
    <t>FABRICAÇÃO DE MOURÃO DE CONCRETO SUPORTE - SEÇÃO QUADRADA DE 11 CM - AREIA EXTRAÍDA E BRITA PRODUZIDA</t>
  </si>
  <si>
    <t>FABRICAÇÃO DE MOURÃO DE CONCRETO SUPORTE - SEÇÃO TRIANGULAR DE 11 CM - AREIA E BRITA COMERCIAIS</t>
  </si>
  <si>
    <t>FABRICAÇÃO DE MOURÃO DE CONCRETO SUPORTE - SEÇÃO TRIANGULAR DE 11 CM - AREIA EXTRAÍDA E BRITA PRODUZIDA</t>
  </si>
  <si>
    <t>FORNECIMENTO E IMPLANTAÇÃO DE AMORTECEDOR RETRÁTIL (V &lt;= 100 KM/H) TIPO TAU II AFUNILADO - FIXADO EM BARREIRA DE CONCRETO, COM LARGURA DE ÂNCORA TRASEIRA DE 1.830 MM</t>
  </si>
  <si>
    <t>FORNECIMENTO E IMPLANTAÇÃO DE AMORTECEDOR RETRÁTIL (V &lt;= 100 KM/H) TIPO TAU II AFUNILADO - FIXADO EM BARREIRA DE CONCRETO, COM LARGURA DE ÂNCORA TRASEIRA DE 1.980 MM</t>
  </si>
  <si>
    <t>FORNECIMENTO E IMPLANTAÇÃO DE AMORTECEDOR RETRÁTIL (V &lt;= 100 KM/H) TIPO TAU II AFUNILADO - FIXADO EM BARREIRA DE CONCRETO, COM LARGURA DE ÂNCORA TRASEIRA DE 2.130 MM</t>
  </si>
  <si>
    <t>FORNECIMENTO E IMPLANTAÇÃO DE AMORTECEDOR RETRÁTIL (V &lt;= 100 KM/H) TIPO TAU II AFUNILADO - FIXADO EM BARREIRA DE CONCRETO, COM LARGURA DE ÂNCORA TRASEIRA DE 2.290 MM</t>
  </si>
  <si>
    <t>FORNECIMENTO E IMPLANTAÇÃO DE AMORTECEDOR RETRÁTIL (V &lt;= 100 KM/H) TIPO TAU II AFUNILADO - FIXADO EM BARREIRA DE CONCRETO, COM LARGURA DE ÂNCORA TRASEIRA DE 2.440 MM</t>
  </si>
  <si>
    <t>FORNECIMENTO E IMPLANTAÇÃO DE AMORTECEDOR RETRÁTIL (V &lt;= 100 KM/H) TIPO TAU II COMBINADO - FIXADO EM BARREIRA DE CONCRETO, COM LARGURA DE ÂNCORA TRASEIRA DE 1.060 MM</t>
  </si>
  <si>
    <t>FORNECIMENTO E IMPLANTAÇÃO DE AMORTECEDOR RETRÁTIL (V &lt;= 100 KM/H) TIPO TAU II COMBINADO - FIXADO EM BARREIRA DE CONCRETO, COM LARGURA DE ÂNCORA TRASEIRA DE 1.220 MM</t>
  </si>
  <si>
    <t>FORNECIMENTO E IMPLANTAÇÃO DE AMORTECEDOR RETRÁTIL (V &lt;= 100 KM/H) TIPO TAU II COMBINADO - FIXADO EM BARREIRA DE CONCRETO, COM LARGURA DE ÂNCORA TRASEIRA DE 1.370 MM</t>
  </si>
  <si>
    <t>FORNECIMENTO E IMPLANTAÇÃO DE AMORTECEDOR RETRÁTIL (V &lt;= 100 KM/H) TIPO TAU II COMBINADO - FIXADO EM BARREIRA DE CONCRETO, COM LARGURA DE ÂNCORA TRASEIRA DE 1.520 MM</t>
  </si>
  <si>
    <t>FORNECIMENTO E IMPLANTAÇÃO DE AMORTECEDOR RETRÁTIL (V &lt;= 100 KM/H) TIPO TAU II COMBINADO - FIXADO EM BARREIRA DE CONCRETO, COM LARGURA DE ÂNCORA TRASEIRA DE 1.680 MM</t>
  </si>
  <si>
    <t>FORNECIMENTO E IMPLANTAÇÃO DE AMORTECEDOR RETRÁTIL (V &lt;= 100 KM/H) TIPO TAU II COMBINADO - FIXADO EM BARREIRA DE CONCRETO, COM LARGURA DE ÂNCORA TRASEIRA DE 900 MM</t>
  </si>
  <si>
    <t>FORNECIMENTO E IMPLANTAÇÃO DE AMORTECEDOR RETRÁTIL (V &lt;= 100 KM/H) TIPO TAU II PARALELO - FIXADO EM BARREIRA DE CONCRETO, COM LARGURA DE ÂNCORA TRASEIRA DE ATÉ 700 MM</t>
  </si>
  <si>
    <t>MÓDULO DE TRANSIÇÃO DE DEFENSA METÁLICA PARA BARREIRA RÍGIDA - FORNECIMENTO E IMPLANTAÇÃO</t>
  </si>
  <si>
    <t>REMOÇÃO DE DEFENSA METÁLICA</t>
  </si>
  <si>
    <t>TERMINAL ABSORVEDOR DE ENERGIA DE ABERTURA COM NÍVEL DE CONTENÇÃO TL3 PARA DEFENSA METÁLICA - FORNECIMENTO E IMPLANTAÇÃO</t>
  </si>
  <si>
    <t>TERMINAL ABSORVEDOR DE ENERGIA DE NÃO ABERTURA COM NÍVEL DE CONTENÇÃO TL3 PARA DEFENSA METÁLICA - FORNECIMENTO E IMPLANTAÇÃO</t>
  </si>
  <si>
    <t>TERMINAL AÉREO DE DEFENSA METÁLICA - TIPO A - FORNECIMENTO E IMPLANTAÇÃO</t>
  </si>
  <si>
    <t>TERMINAL DE ANCORAGEM DE DEFENSA METÁLICA EM BARREIRA NEW JERSEY - FORNECIMENTO E IMPLANTAÇÃO</t>
  </si>
  <si>
    <t>TERMINAL DE ANCORAGEM PARA BARREIRA DUPLA DE CONCRETO, MOLDADA NO LOCAL (PERFIL F) - H = 810 + 250 MM</t>
  </si>
  <si>
    <t>TERMINAL DE ANCORAGEM PARA BARREIRA DUPLA DE CONCRETO, MOLDADA NO LOCAL (PERFIL NEW JERSEY) - H = 810 + 250 MM</t>
  </si>
  <si>
    <t>TERMINAL DE ANCORAGEM PARA BARREIRA DUPLA DE CONCRETO, MOLDADA NO LOCAL, COM EXTRUSORA (PERFIL F) - H = 810 + 250 MM</t>
  </si>
  <si>
    <t>TERMINAL DE ANCORAGEM PARA BARREIRA DUPLA DE CONCRETO, MOLDADA NO LOCAL, COM EXTRUSORA (PERFIL NEW JERSEY) - H = 810 + 250 MM</t>
  </si>
  <si>
    <t>TERMINAL DE ANCORAGEM PARA BARREIRA SIMPLES DE CONCRETO, MOLDADA NO LOCAL (PERFIL F) - H = 810 + 250 MM</t>
  </si>
  <si>
    <t>TERMINAL DE ANCORAGEM PARA BARREIRA SIMPLES DE CONCRETO, MOLDADA NO LOCAL (PERFIL NEW JERSEY) - H = 810 + 250 MM</t>
  </si>
  <si>
    <t>TERMINAL DE ANCORAGEM PARA BARREIRA SIMPLES DE CONCRETO, MOLDADA NO LOCAL, COM EXTRUSORA (PERFIL F) - H = 810 + 250 MM</t>
  </si>
  <si>
    <t>TERMINAL DE ANCORAGEM PARA BARREIRA SIMPLES DE CONCRETO, MOLDADA NO LOCAL, COM EXTRUSORA (PERFIL NEW JERSEY) - H = 810 + 250 MM</t>
  </si>
  <si>
    <t>APICOAMENTO MECANIZADO DE CONCRETO</t>
  </si>
  <si>
    <t>CHUMBADOR DE EXPANSÃO CONTROLADA POR TORQUE PARA CONCRETO D = 12,5 MM - FORNECIMENTO E INSTALAÇÃO</t>
  </si>
  <si>
    <t>CHUMBADOR DE EXPANSÃO CONTROLADA POR TORQUE PARA CONCRETO D = 16 MM - FORNECIMENTO E INSTALAÇÃO</t>
  </si>
  <si>
    <t>CHUMBADOR DE EXPANSÃO CONTROLADA POR TORQUE PARA CONCRETO D = 20 MM - FORNECIMENTO E INSTALAÇÃO</t>
  </si>
  <si>
    <t>CHUMBADOR DE EXPANSÃO CONTROLADA POR TORQUE PARA CONCRETO D = 6,3 MM - FORNECIMENTO E INSTALAÇÃO</t>
  </si>
  <si>
    <t>CHUMBADOR DE EXPANSÃO CONTROLADA POR TORQUE PARA CONCRETO D = 8 MM - FORNECIMENTO E INSTALAÇÃO</t>
  </si>
  <si>
    <t>DEMOLIÇÃO CONTROLADA DE CONCRETO COM MARTELETE</t>
  </si>
  <si>
    <t>ELEVAÇÃO DE ESTRUTURAS ATÉ 496 KN PARA SUBSTITUIÇÃO DE APARELHO DE APOIO COM A UTILIZAÇÃO DE MACACO HIDRÁULICO</t>
  </si>
  <si>
    <t>ELEVAÇÃO DE ESTRUTURAS DE 1.390 A 1.859 KN PARA SUBSTITUIÇÃO DE APARELHO DE APOIO COM A UTILIZAÇÃO DE MACACO HIDRÁULICO</t>
  </si>
  <si>
    <t>ELEVAÇÃO DE ESTRUTURAS DE 496 A 929 KN PARA SUBSTITUIÇÃO DE APARELHO DE APOIO COM A UTILIZAÇÃO DE MACACO HIDRÁULICO</t>
  </si>
  <si>
    <t>ELEVAÇÃO DE ESTRUTURAS DE 929 A 1.390 KN PARA SUBSTITUIÇÃO DE APARELHO DE APOIO COM A UTILIZAÇÃO DE MACACO HIDRÁULICO</t>
  </si>
  <si>
    <t>ESCADA TUBULAR MULTIDIRECIONAL EM AÇO GALVANIZADO - UTILIZAÇÃO DE 100 VEZES - FORNECIMENTO, INSTALAÇÃO E RETIRADA</t>
  </si>
  <si>
    <t>FABRICAÇÃO DE SUPERESTRUTURA METÁLICA PARA PASSARELA PL-15 - EXCETO PISO DE CONCRETO</t>
  </si>
  <si>
    <t>FABRICAÇÃO DE SUPERESTRUTURA METÁLICA PARA PASSARELA PL-20 - EXCETO PISO DE CONCRETO</t>
  </si>
  <si>
    <t>FABRICAÇÃO DE SUPERESTRUTURA METÁLICA PARA PASSARELA PL-25 - EXCETO PISO DE CONCRETO</t>
  </si>
  <si>
    <t>FABRICAÇÃO DE SUPERESTRUTURA METÁLICA PARA PASSARELA PL-30 - EXCETO PISO DE CONCRETO</t>
  </si>
  <si>
    <t>FABRICAÇÃO DE SUPERESTRUTURA METÁLICA PARA PASSARELA PL-35 - EXCETO PISO DE CONCRETO</t>
  </si>
  <si>
    <t>GUARDA-CORPO DE CONCRETO - FABRICAÇÃO - AREIA E BRITA COMERCIAIS</t>
  </si>
  <si>
    <t>GUARDA-CORPO DE CONCRETO - FABRICAÇÃO - AREIA EXTRAÍDA E BRITA PRODUZIDA</t>
  </si>
  <si>
    <t>GUARDA-CORPO E CORRIMÃO METÁLICO PARA PASSARELAS PARA PEDESTRES - FORNECIMENTO E INSTALAÇÃO</t>
  </si>
  <si>
    <t>INJEÇÃO DE NATA DE CIMENTO</t>
  </si>
  <si>
    <t>LANÇAMENTO DE PRÉ-LAJE COM UTILIZAÇÃO DE GUINDAUTO</t>
  </si>
  <si>
    <t>LANÇAMENTO DE SUPERESTRUTURA DE PASSARELA METÁLICA DE 12 A 24 T COM UTILIZAÇÃO DE GUINDASTE</t>
  </si>
  <si>
    <t>LANÇAMENTO DE VIGA PRÉ-MOLDADA DE 1.000 A 1.250 KN COM UTILIZAÇÃO DE GUINDASTE</t>
  </si>
  <si>
    <t>LANÇAMENTO DE VIGA PRÉ-MOLDADA DE 500 A 750 KN COM UTILIZAÇÃO DE GUINDASTE</t>
  </si>
  <si>
    <t>LANÇAMENTO DE VIGA PRÉ-MOLDADA DE 750 A 1.000 KN COM UTILIZAÇÃO DE GUINDASTE</t>
  </si>
  <si>
    <t>LANÇAMENTO DE VIGA PRÉ-MOLDADA DE 980 A 1.225 KN COM UTILIZAÇÃO DE TRELIÇA LANÇADEIRA</t>
  </si>
  <si>
    <t>LANÇAMENTO DE VIGA PRÉ-MOLDADA DE 980 A 1.225 KN COM UTILIZAÇÃO DE TRELIÇA LANÇADEIRA E CARRELONE</t>
  </si>
  <si>
    <t>LANÇAMENTO DE VIGA PRÉ-MOLDADA DE ATÉ 500 KN COM UTILIZAÇÃO DE GUINDASTE</t>
  </si>
  <si>
    <t>LIMPEZA DE MATERIAL RETIDO EM FUNDAÇÕES SUBMERSAS DE OBRAS DE ARTE ESPECIAIS</t>
  </si>
  <si>
    <t>LIMPEZA EM JUNTA DE DILATAÇÃO</t>
  </si>
  <si>
    <t>LIMPEZA EM SUPERFÍCIE DE CONCRETO COM JATEAMENTO ABRASIVO COM USO DE GRANALHAS DE AÇO</t>
  </si>
  <si>
    <t>LIMPEZA EM SUPERFÍCIE DE CONCRETO COM JATEAMENTO D'ÁGUA SOB PRESSÃO</t>
  </si>
  <si>
    <t>PINTURA MANUAL COM NATA DE CIMENTO - 3 DEMÃOS</t>
  </si>
  <si>
    <t>PLACA DE AÇO DE APOIO PARA PROTENSÃO EXTERNA EM REFORÇO DE VIGA DE OAE - CONFECÇÃO E INSTALAÇÃO</t>
  </si>
  <si>
    <t>PLACA DE AÇO DE DESVIO PARA PROTENSÃO EXTERNA EM REFORÇO DE VIGA DE OAE - CONFECÇÃO E INSTALAÇÃO</t>
  </si>
  <si>
    <t>PLATAFORMA DE TRABALHO EM AÇO TUBULAR APOIADA NO SOLO - ALTURA DE 4 A 6 M - UTILIZAÇÃO DE 100 VEZES - FORNECIMENTO, INSTALAÇÃO E RETIRADA</t>
  </si>
  <si>
    <t>PLATAFORMA DE TRABALHO EM AÇO TUBULAR APOIADA NO SOLO - ALTURA DE 6 A 8 M - UTILIZAÇÃO DE 100 VEZES - FORNECIMENTO, INSTALAÇÃO E RETIRADA</t>
  </si>
  <si>
    <t>PLATAFORMA DE TRABALHO EM AÇO TUBULAR APOIADA NO SOLO - ALTURA DE ATÉ 4 M - UTILIZAÇÃO DE 100 VEZES - FORNECIMENTO, INSTALAÇÃO E RETIRADA</t>
  </si>
  <si>
    <t>PLATAFORMA DE TRABALHO EM MADEIRA APOIADA NO SOLO - ALTURA DE 6 A 12 M - UTILIZAÇÃO DE 5 VEZES - CONFECÇÃO, INSTALAÇÃO E RETIRADA</t>
  </si>
  <si>
    <t>PLATAFORMA DE TRABALHO EM MADEIRA APOIADA NO SOLO - ALTURA DE ATÉ 6 M - UTILIZAÇÃO DE 5 VEZES - CONFECÇÃO, INSTALAÇÃO E RETIRADA</t>
  </si>
  <si>
    <t>PLATAFORMA DE TRABALHO SUSPENSA SOB TABULEIRO DE PONTES COM TRELIÇAS METÁLICAS E TÁBUAS - UTILIZAÇÃO DE 100 VEZES - CONFECÇÃO, INSTALAÇÃO E RETIRADA</t>
  </si>
  <si>
    <t>PLATAFORMA MECANIZADA DE INSPEÇÃO SOB PONTES COM CAPACIDADE DE 500 KG E ALCANCE DE 15 M</t>
  </si>
  <si>
    <t>RECOMPOSIÇÃO DE DRENO EM TUBO DE AÇO GALVANIZADO D = 100 MM EM OAE - FORNECIMENTO E INSTALAÇÃO</t>
  </si>
  <si>
    <t>RECOMPOSIÇÃO DE DRENO EM TUBO DE AÇO GALVANIZADO D = 80 MM EM OAE - FORNECIMENTO E INSTALAÇÃO</t>
  </si>
  <si>
    <t>RECOMPOSIÇÃO DE GUARDA-CORPO COM AGREGADOS COMERCIAIS - INSTALAÇÃO</t>
  </si>
  <si>
    <t>RECOMPOSIÇÃO DE GUARDA-CORPO COM AGREGADOS PRODUZIDOS - INSTALAÇÃO</t>
  </si>
  <si>
    <t>RECUPERAÇÃO DE GUARDA-CORPO METÁLICO EM AMBIENTE AGRESSIVO</t>
  </si>
  <si>
    <t>RECUPERAÇÃO DE GUARDA-CORPO METÁLICO EM AMBIENTE MUITO AGRESSIVO</t>
  </si>
  <si>
    <t>RECUPERAÇÃO DE GUARDA-CORPO METÁLICO EM AMBIENTE POUCO AGRESSIVO</t>
  </si>
  <si>
    <t>REMOÇÃO DE CONCRETO COM JATEAMENTO D'ÁGUA SOB ALTA PRESSÃO</t>
  </si>
  <si>
    <t>RESTAURAÇÃO DE BERÇOS DE APOIO PARA JUNTA DE DILATAÇÃO - FORNECIMENTO E INSTALAÇÃO</t>
  </si>
  <si>
    <t>SUBSTITUIÇÃO DE JUNTA DE DILATAÇÃO E LÁBIOS POLIMÉRICOS - FORNECIMENTO E INSTALAÇÃO</t>
  </si>
  <si>
    <t>AREIA ASFALTO A QUENTE - FAIXA A - AREIA COMERCIAL</t>
  </si>
  <si>
    <t>AREIA ASFALTO A QUENTE - FAIXA A - AREIA EXTRAÍDA</t>
  </si>
  <si>
    <t>AREIA ASFALTO A QUENTE - FAIXA B - AREIA COMERCIAL</t>
  </si>
  <si>
    <t>AREIA ASFALTO A QUENTE - FAIXA B - AREIA EXTRAÍDA</t>
  </si>
  <si>
    <t>AREIA ASFALTO A QUENTE COM ASFALTO POLÍMERO - FAIXA A - AREIA COMERCIAL</t>
  </si>
  <si>
    <t>AREIA ASFALTO A QUENTE COM ASFALTO POLÍMERO - FAIXA A - AREIA EXTRAÍDA</t>
  </si>
  <si>
    <t>AREIA ASFALTO A QUENTE COM ASFALTO POLÍMERO - FAIXA B - AREIA COMERCIAL</t>
  </si>
  <si>
    <t>AREIA ASFALTO A QUENTE COM ASFALTO POLÍMERO - FAIXA B - AREIA EXTRAÍDA</t>
  </si>
  <si>
    <t>AREIA ASFALTO A QUENTE COM ASFALTO POLÍMERO - FAIXA C - AREIA COMERCIAL</t>
  </si>
  <si>
    <t>AREIA ASFALTO A QUENTE COM ASFALTO POLÍMERO - FAIXA C - AREIA EXTRAÍDA</t>
  </si>
  <si>
    <t>BASE DE SOLO ESTABILIZADO GRANULOMETRICAMENTE SEM MISTURA COM MATERIAL DE JAZIDA</t>
  </si>
  <si>
    <t>BASE DE SOLO MELHORADO COM 3% DE CIMENTO E MISTURA EM USINA COM MATERIAL DE JAZIDA</t>
  </si>
  <si>
    <t>BASE DE SOLO MELHORADO COM 3% DE CIMENTO E MISTURA NA PISTA COM MATERIAL DE JAZIDA</t>
  </si>
  <si>
    <t>BASE DE SOLO-CAL COM 7% DE CAL E MISTURA NA PISTA COM MATERIAL DE JAZIDA</t>
  </si>
  <si>
    <t>BASE DE SOLO-CIMENTO COM 7% DE CIMENTO E MISTURA EM USINA COM MATERIAL DE JAZIDA</t>
  </si>
  <si>
    <t>BASE DE SOLO-CIMENTO COM 7% DE CIMENTO E MISTURA NA PISTA COM MATERIAL DE JAZIDA</t>
  </si>
  <si>
    <t>BASE ESTABILIZADA GRANULOMETRICAMENTE COM MISTURA DE SOLOS NA PISTA COM MATERIAL DE JAZIDA</t>
  </si>
  <si>
    <t>BASE ESTABILIZADA GRANULOMETRICAMENTE COM MISTURA SOLO AREIA (70% - 30%) EM USINA COM MATERIAL DE JAZIDA E AREIA EXTRAÍDA</t>
  </si>
  <si>
    <t>BASE ESTABILIZADA GRANULOMETRICAMENTE COM MISTURA SOLO BRITA (70% - 30%) COM 3% DE CIMENTO EM USINA COM MATERIAL DE JAZIDA E BRITA COMERCIAL</t>
  </si>
  <si>
    <t>BASE ESTABILIZADA GRANULOMETRICAMENTE COM MISTURA SOLO BRITA (70% - 30%) COM 3% DE CIMENTO EM USINA COM MATERIAL DE JAZIDA E BRITA PRODUZIDA</t>
  </si>
  <si>
    <t>BASE ESTABILIZADA GRANULOMETRICAMENTE COM MISTURA SOLO BRITA (70% - 30%) EM USINA COM MATERIAL DE JAZIDA E BRITA COMERCIAL</t>
  </si>
  <si>
    <t>BASE ESTABILIZADA GRANULOMETRICAMENTE COM MISTURA SOLO BRITA (70% - 30%) EM USINA COM MATERIAL DE JAZIDA E BRITA PRODUZIDA</t>
  </si>
  <si>
    <t>BASE ESTABILIZADA GRANULOMETRICAMENTE COM MISTURA SOLO BRITA (70% - 30%) NA PISTA COM MATERIAL DE JAZIDA E BRITA COMERCIAL</t>
  </si>
  <si>
    <t>BASE ESTABILIZADA GRANULOMETRICAMENTE COM MISTURA SOLO BRITA (70% - 30%) NA PISTA COM MATERIAL DE JAZIDA E BRITA PRODUZIDA</t>
  </si>
  <si>
    <t>BASE OU SUB-BASE DE BRITA GRADUADA COM BRITA COMERCIAL</t>
  </si>
  <si>
    <t>BASE OU SUB-BASE DE BRITA GRADUADA COM BRITA PRODUZIDA</t>
  </si>
  <si>
    <t>BASE OU SUB-BASE DE BRITA GRADUADA EXECUTADA COM VIBROACABADORA - BRITA COMERCIAL</t>
  </si>
  <si>
    <t>BASE OU SUB-BASE DE BRITA GRADUADA EXECUTADA COM VIBROACABADORA - BRITA PRODUZIDA</t>
  </si>
  <si>
    <t>BASE OU SUB-BASE DE BRITA GRADUADA TRATADA COM CIMENTO COM BRITA COMERCIAL</t>
  </si>
  <si>
    <t>BASE OU SUB-BASE DE BRITA GRADUADA TRATADA COM CIMENTO COM BRITA PRODUZIDA</t>
  </si>
  <si>
    <t>BASE OU SUB-BASE DE BRITA GRADUADA TRATADA COM CIMENTO EXECUTADA COM VIBROACABADORA - BRITA COMERCIAL</t>
  </si>
  <si>
    <t>BASE OU SUB-BASE DE BRITA GRADUADA TRATADA COM CIMENTO EXECUTADA COM VIBROACABADORA - BRITA PRODUZIDA</t>
  </si>
  <si>
    <t>BASE OU SUB-BASE DE MACADAME HIDRÁULICO COM BRITA COMERCIAL</t>
  </si>
  <si>
    <t>BASE OU SUB-BASE DE MACADAME HIDRÁULICO COM BRITA PRODUZIDA</t>
  </si>
  <si>
    <t>BASE OU SUB-BASE DE MACADAME SECO COM BRITA COMERCIAL</t>
  </si>
  <si>
    <t>BASE OU SUB-BASE DE MACADAME SECO COM BRITA PRODUZIDA</t>
  </si>
  <si>
    <t>BASE OU SUB-BASE ESTABILIZADA GRANULOMETRICAMENTE COM MISTURA SOLO ESCÓRIA DE ACIARIA (50%-50%) EM USINA COM MATERIAL DE JAZIDA</t>
  </si>
  <si>
    <t>BASE OU SUB-BASE ESTABILIZADA GRANULOMETRICAMENTE COM MISTURA SOLO ESCÓRIA DE ACIARIA (50%-50%) NA PISTA COM MATERIAL DE JAZIDA</t>
  </si>
  <si>
    <t>CONCRETO ASFÁLTICO - FAIXA A - AREIA E BRITA COMERCIAIS</t>
  </si>
  <si>
    <t>CONCRETO ASFÁLTICO - FAIXA A - MASSA COMERCIAL</t>
  </si>
  <si>
    <t>CONCRETO ASFÁLTICO - FAIXA B - AREIA E BRITA COMERCIAIS</t>
  </si>
  <si>
    <t>CONCRETO ASFÁLTICO - FAIXA C - AREIA E BRITA COMERCIAIS</t>
  </si>
  <si>
    <t>CONCRETO ASFÁLTICO - FAIXA C - MASSA COMERCIAL</t>
  </si>
  <si>
    <t>CONCRETO ASFÁLTICO COM ASFALTO POLÍMERO - FAIXA A - AREIA E BRITA COMERCIAIS</t>
  </si>
  <si>
    <t>CONCRETO ASFÁLTICO COM ASFALTO POLÍMERO - FAIXA B - AREIA E BRITA COMERCIAIS</t>
  </si>
  <si>
    <t>CONCRETO ASFÁLTICO COM ASFALTO POLÍMERO - FAIXA C - AREIA E BRITA COMERCIAIS</t>
  </si>
  <si>
    <t>CONCRETO ASFÁLTICO COM BORRACHA - FAIXA A - BRITA COMERCIAL</t>
  </si>
  <si>
    <t>CONCRETO ASFÁLTICO COM BORRACHA - FAIXA A - BRITA PRODUZIDA</t>
  </si>
  <si>
    <t>CONCRETO ASFÁLTICO COM BORRACHA - FAIXA B - BRITA COMERCIAL</t>
  </si>
  <si>
    <t>CONCRETO ASFÁLTICO COM BORRACHA - FAIXA B - BRITA PRODUZIDA</t>
  </si>
  <si>
    <t>CONCRETO ASFÁLTICO COM BORRACHA - FAIXA C - BRITA COMERCIAL</t>
  </si>
  <si>
    <t>CONCRETO ASFÁLTICO COM BORRACHA - FAIXA C - BRITA PRODUZIDA</t>
  </si>
  <si>
    <t>CONCRETO ASFÁLTICO COM BORRACHA - FAIXA GAP GRADED - BRITA COMERCIAL</t>
  </si>
  <si>
    <t>CONCRETO ASFÁLTICO COM BORRACHA - FAIXA GAP GRADED - BRITA PRODUZIDA</t>
  </si>
  <si>
    <t>CONCRETO ASFÁLTICO RECICLADO EM USINA COM ADIÇÃO DE ASFALTO - BRITA COMERCIAL</t>
  </si>
  <si>
    <t>CONCRETO ASFÁLTICO RECICLADO EM USINA COM ADIÇÃO DE ASFALTO - BRITA PRODUZIDA</t>
  </si>
  <si>
    <t>CURA COM PINTURA ASFÁLTICA PARA PAVIMENTO DE CONCRETO COMPACTADO COM ROLO</t>
  </si>
  <si>
    <t>EXECUÇÃO DE REVESTIMENTO PRIMÁRIO COM MATERIAL DE JAZIDA</t>
  </si>
  <si>
    <t>GEOGRELHA BIDIRECIONAL COM RESISTÊNCIA À TRAÇÃO DE 30 KN/M - DEFORMAÇÃO &lt; 5% - MALHA DE 36 X 34 MM - PARA REFORÇO DE BASE GRANULAR</t>
  </si>
  <si>
    <t>IMPRIMAÇÃO COM ASFALTO DILUÍDO</t>
  </si>
  <si>
    <t>IMPRIMAÇÃO COM EMULSÃO ASFÁLTICA</t>
  </si>
  <si>
    <t>LAMA ASFÁLTICA - FAIXA I - AREIA E BRITA COMERCIAIS</t>
  </si>
  <si>
    <t>LAMA ASFÁLTICA - FAIXA I - AREIA EXTRAÍDA E BRITA PRODUZIDA</t>
  </si>
  <si>
    <t>LAMA ASFÁLTICA - FAIXA II - AREIA E BRITA COMERCIAIS</t>
  </si>
  <si>
    <t>LAMA ASFÁLTICA - FAIXA II - AREIA EXTRAÍDA E BRITA PRODUZIDA</t>
  </si>
  <si>
    <t>LAMA ASFÁLTICA - FAIXA III - AREIA E BRITA COMERCIAIS</t>
  </si>
  <si>
    <t>LAMA ASFÁLTICA - FAIXA III - AREIA EXTRAÍDA E BRITA PRODUZIDA</t>
  </si>
  <si>
    <t>MACADAME BETUMINOSO POR PENETRAÇÃO - FAIXA A - BRITA COMERCIAL</t>
  </si>
  <si>
    <t>MACADAME BETUMINOSO POR PENETRAÇÃO - FAIXA A - BRITA PRODUZIDA</t>
  </si>
  <si>
    <t>MACADAME BETUMINOSO POR PENETRAÇÃO - FAIXA B - BRITA COMERCIAL</t>
  </si>
  <si>
    <t>MACADAME BETUMINOSO POR PENETRAÇÃO - FAIXA B - BRITA PRODUZIDA</t>
  </si>
  <si>
    <t>MACADAME BETUMINOSO POR PENETRAÇÃO - FAIXA C - BRITA COMERCIAL</t>
  </si>
  <si>
    <t>MACADAME BETUMINOSO POR PENETRAÇÃO - FAIXA C - BRITA PRODUZIDA</t>
  </si>
  <si>
    <t>MACADAME BETUMINOSO POR PENETRAÇÃO - FAIXA D - BRITA COMERCIAL</t>
  </si>
  <si>
    <t>MACADAME BETUMINOSO POR PENETRAÇÃO - FAIXA D - BRITA PRODUZIDA</t>
  </si>
  <si>
    <t>MACADAME BETUMINOSO POR PENETRAÇÃO COM ASFALTO COM POLÍMERO - FAIXA A - BRITA COMERCIAL</t>
  </si>
  <si>
    <t>MACADAME BETUMINOSO POR PENETRAÇÃO COM ASFALTO COM POLÍMERO - FAIXA A - BRITA PRODUZIDA</t>
  </si>
  <si>
    <t>MANTA SINTÉTICA PARA RECAPEAMENTO ASFÁLTICO COM GEOTÊXTIL RT - 09 - FORNECIMENTO E APLICAÇÃO</t>
  </si>
  <si>
    <t>MEMBRANA PLÁSTICA ISOLANTE E IMPERMEABILIZANTE COM ESPESSURA DE 0,2 MM - FORNECIMENTO E INSTALAÇÃO</t>
  </si>
  <si>
    <t>MICRO PRÉ-MISTURADO A QUENTE COM ASFALTO POLÍMERO - BRITA COMERCIAL</t>
  </si>
  <si>
    <t>MICRO PRÉ-MISTURADO A QUENTE COM ASFALTO POLÍMERO - BRITA PRODUZIDA</t>
  </si>
  <si>
    <t>PAVIMENTO DE CONCRETO COM EQUIPAMENTO DE PEQUENO PORTE - AREIA E BRITA COMERCIAIS</t>
  </si>
  <si>
    <t>PAVIMENTO DE CONCRETO COM EQUIPAMENTO DE PEQUENO PORTE - AREIA EXTRAÍDA E BRITA PRODUZIDA</t>
  </si>
  <si>
    <t>PAVIMENTO DE CONCRETO COM EQUIPAMENTO FÔRMA-TRILHO - AREIA E BRITA COMERCIAIS</t>
  </si>
  <si>
    <t>PAVIMENTO DE CONCRETO COM EQUIPAMENTO FÔRMA-TRILHO - AREIA EXTRAÍDA E BRITA PRODUZIDA</t>
  </si>
  <si>
    <t>PAVIMENTO DE CONCRETO COM FÔRMAS DESLIZANTES - AREIA E BRITA COMERCIAIS</t>
  </si>
  <si>
    <t>PAVIMENTO DE CONCRETO COM FÔRMAS DESLIZANTES - AREIA EXTRAÍDA E BRITA PRODUZIDA</t>
  </si>
  <si>
    <t>PAVIMENTO DE CONCRETO COMPACTADO COM ROLO - BRITA COMERCIAL</t>
  </si>
  <si>
    <t>PAVIMENTO DE CONCRETO COMPACTADO COM ROLO - BRITA PRODUZIDA</t>
  </si>
  <si>
    <t>PINTURA DE LIGAÇÃO - EMULSÃO COM POLÍMERO</t>
  </si>
  <si>
    <t>PRÉ-MISTURADO A FRIO - FAIXA A - AREIA E BRITA COMERCIAIS</t>
  </si>
  <si>
    <t>PRÉ-MISTURADO A FRIO - FAIXA B - AREIA E BRITA COMERCIAIS</t>
  </si>
  <si>
    <t>PRÉ-MISTURADO A FRIO - FAIXA C - AREIA E BRITA COMERCIAIS</t>
  </si>
  <si>
    <t>PRÉ-MISTURADO A FRIO - FAIXA D - AREIA E BRITA COMERCIAIS</t>
  </si>
  <si>
    <t>PRÉ-MISTURADO A FRIO COM EMULSÃO ASFÁLTICA COM POLÍMERO - FAIXA A - AREIA E BRITA COMERCIAIS</t>
  </si>
  <si>
    <t>PRÉ-MISTURADO A FRIO COM EMULSÃO ASFÁLTICA COM POLÍMERO - FAIXA B - AREIA E BRITA COMERCIAIS</t>
  </si>
  <si>
    <t>PRÉ-MISTURADO A FRIO COM EMULSÃO ASFÁLTICA COM POLÍMERO - FAIXA C - AREIA E BRITA COMERCIAIS</t>
  </si>
  <si>
    <t>PRÉ-MISTURADO A FRIO COM EMULSÃO ASFÁLTICA COM POLÍMERO - FAIXA D - AREIA E BRITA COMERCIAIS</t>
  </si>
  <si>
    <t>PRÉ-MISTURADO A QUENTE COM ASFALTO POLÍMERO - FAIXA I - CAMADA POROSA DE ATRITO - AREIA E BRITA COMERCIAIS</t>
  </si>
  <si>
    <t>PRÉ-MISTURADO A QUENTE COM ASFALTO POLÍMERO - FAIXA II - CAMADA POROSA DE ATRITO - AREIA E BRITA COMERCIAIS</t>
  </si>
  <si>
    <t>PRÉ-MISTURADO A QUENTE COM ASFALTO POLÍMERO - FAIXA III - CAMADA POROSA DE ATRITO - AREIA E BRITA COMERCIAIS</t>
  </si>
  <si>
    <t>PRÉ-MISTURADO A QUENTE COM ASFALTO POLÍMERO - FAIXA IV - CAMADA POROSA DE ATRITO - AREIA E BRITA COMERCIAIS</t>
  </si>
  <si>
    <t>PRÉ-MISTURADO A QUENTE COM ASFALTO POLÍMERO - FAIXA V - CAMADA POROSA DE ATRITO - AREIA E BRITA COMERCIAIS</t>
  </si>
  <si>
    <t>RECICLAGEM COM ADIÇÃO DE 3% DE CIMENTO E INCORPORAÇÃO DO REVESTIMENTO ASFÁLTICO À BASE</t>
  </si>
  <si>
    <t>RECICLAGEM COM ADIÇÃO DE BRITA COMERCIAL E INCORPORAÇÃO DO REVESTIMENTO ASFÁLTICO À BASE</t>
  </si>
  <si>
    <t>RECICLAGEM COM ADIÇÃO DE BRITA PRODUZIDA E INCORPORAÇÃO DO REVESTIMENTO ASFÁLTICO À BASE</t>
  </si>
  <si>
    <t>RECICLAGEM COM ESPUMA ASFÁLTICA E INCORPORAÇÃO DO REVESTIMENTO ASFÁLTICO À BASE COM ADIÇÃO DE CIMENTO</t>
  </si>
  <si>
    <t>RECICLAGEM COM ESPUMA ASFÁLTICA E INCORPORAÇÃO DO REVESTIMENTO ASFÁLTICO À BASE COM ADIÇÃO DE PÓ DE PEDRA COMERCIAL E CIMENTO</t>
  </si>
  <si>
    <t>RECICLAGEM COM INCORPORAÇÃO DO REVESTIMENTO ASFÁLTICO À BASE COM ADIÇÃO DE 3% DE CIMENTO E DE BRITA COMERCIAL</t>
  </si>
  <si>
    <t>RECICLAGEM COM INCORPORAÇÃO DO REVESTIMENTO ASFÁLTICO À BASE COM ADIÇÃO DE 3% DE CIMENTO E DE BRITA PRODUZIDA</t>
  </si>
  <si>
    <t>RECICLAGEM SIMPLES COM INCORPORAÇÃO DO REVESTIMENTO ASFÁLTICO À BASE</t>
  </si>
  <si>
    <t>REESTABILIZAÇÃO DE CAMADA DE BASE COM ADIÇÃO DE 3% DE CIMENTO</t>
  </si>
  <si>
    <t>REESTABILIZAÇÃO DE CAMADA DE BASE COM ADIÇÃO DE 30% DE BRITA COMERCIAL</t>
  </si>
  <si>
    <t>REESTABILIZAÇÃO DE CAMADA DE BASE COM ADIÇÃO DE 30% DE BRITA PRODUZIDA</t>
  </si>
  <si>
    <t>REESTABILIZAÇÃO DE CAMADA DE BASE COM ADIÇÃO DE 30% DE MATERIAL FRESADO RETIRADO DA PISTA</t>
  </si>
  <si>
    <t>REESTABILIZAÇÃO DE CAMADA DE BASE SEM ADIÇÃO DE MATERIAL</t>
  </si>
  <si>
    <t>REFORÇO DO SUBLEITO COM MATERIAL DE JAZIDA</t>
  </si>
  <si>
    <t>REFORÇO DO SUBLEITO DE SOLO MELHORADO COM 4% DE CAL E MISTURA NA PISTA COM MATERIAL DE JAZIDA</t>
  </si>
  <si>
    <t>REGULARIZAÇÃO DO SUBLEITO COM FRESAGEM CORTE E CONTROLE AUTOMÁTICO DE GREIDE</t>
  </si>
  <si>
    <t>SERRAGEM DE JUNTAS EM PAVIMENTO DE CONCRETO, LIMPEZA E ENCHIMENTO COM SELANTE A FRIO</t>
  </si>
  <si>
    <t>SUB-BASE DE CONCRETO ADENSADO POR VIBRAÇÃO - AREIA E BRITA COMERCIAIS</t>
  </si>
  <si>
    <t>SUB-BASE DE CONCRETO ADENSADO POR VIBRAÇÃO - AREIA EXTRAÍDA E BRITA PRODUZIDA</t>
  </si>
  <si>
    <t>SUB-BASE DE CONCRETO COMPACTADO COM ROLO - BRITA COMERCIAL</t>
  </si>
  <si>
    <t>SUB-BASE DE CONCRETO COMPACTADO COM ROLO - BRITA PRODUZIDA</t>
  </si>
  <si>
    <t>SUB-BASE DE SOLO ESTABILIZADO GRANULOMETRICAMENTE SEM MISTURA COM MATERIAL DE JAZIDA</t>
  </si>
  <si>
    <t>SUB-BASE DE SOLO MELHORADO COM 3% DE CIMENTO E MISTURA EM USINA COM MATERIAL DE JAZIDA</t>
  </si>
  <si>
    <t>SUB-BASE DE SOLO MELHORADO COM 3% DE CIMENTO E MISTURA NA PISTA COM MATERIAL DE JAZIDA</t>
  </si>
  <si>
    <t>SUB-BASE DE SOLO-CAL COM 7% DE CAL E MISTURA NA PISTA COM MATERIAL DE JAZIDA</t>
  </si>
  <si>
    <t>SUB-BASE DE SOLO-CIMENTO COM 7% DE CIMENTO E MISTURA EM USINA COM MATERIAL DE JAZIDA</t>
  </si>
  <si>
    <t>SUB-BASE DE SOLO-CIMENTO COM 7% DE CIMENTO E MISTURA NA PISTA COM MATERIAL DE JAZIDA</t>
  </si>
  <si>
    <t>SUB-BASE ESTABILIZADA GRANULOMETRICAMENTE COM MISTURA DE SOLOS NA PISTA COM MATERIAL DE JAZIDA</t>
  </si>
  <si>
    <t>SUB-BASE ESTABILIZADA GRANULOMETRICAMENTE COM MISTURA SOLO AREIA (70% - 30%) EM USINA COM MATERIAL DE JAZIDA E AREIA EXTRAÍDA</t>
  </si>
  <si>
    <t>SUB-BASE ESTABILIZADA GRANULOMETRICAMENTE COM MISTURA SOLO BRITA (70% - 30%) COM 3% DE CIMENTO EM USINA COM MATERIAL DE JAZIDA E BRITA COMERCIAL</t>
  </si>
  <si>
    <t>SUB-BASE ESTABILIZADA GRANULOMETRICAMENTE COM MISTURA SOLO BRITA (70% - 30%) COM 3% DE CIMENTO EM USINA COM MATERIAL DE JAZIDA E BRITA PRODUZIDA</t>
  </si>
  <si>
    <t>SUB-BASE ESTABILIZADA GRANULOMETRICAMENTE COM MISTURA SOLO BRITA (70% - 30%) EM USINA COM MATERIAL DE JAZIDA E BRITA COMERCIAL</t>
  </si>
  <si>
    <t>SUB-BASE ESTABILIZADA GRANULOMETRICAMENTE COM MISTURA SOLO BRITA (70% - 30%) EM USINA COM MATERIAL DE JAZIDA E BRITA PRODUZIDA</t>
  </si>
  <si>
    <t>SUB-BASE ESTABILIZADA GRANULOMETRICAMENTE COM MISTURA SOLO BRITA (70% - 30%) NA PISTA COM MATERIAL DE JAZIDA E BRITA COMERCIAL</t>
  </si>
  <si>
    <t>SUB-BASE ESTABILIZADA GRANULOMETRICAMENTE COM MISTURA SOLO BRITA (70% - 30%) NA PISTA COM MATERIAL DE JAZIDA E BRITA PRODUZIDA</t>
  </si>
  <si>
    <t>TRATAMENTO SUPERFICIAL DUPLO COM BANHO DILUÍDO - BRITA COMERCIAL</t>
  </si>
  <si>
    <t>TRATAMENTO SUPERFICIAL DUPLO COM BANHO DILUÍDO - BRITA PRODUZIDA</t>
  </si>
  <si>
    <t>TRATAMENTO SUPERFICIAL DUPLO COM BANHO DILUÍDO COM EMULSÃO COM POLÍMERO - BRITA COMERCIAL</t>
  </si>
  <si>
    <t>TRATAMENTO SUPERFICIAL DUPLO COM BANHO DILUÍDO COM EMULSÃO COM POLÍMERO - BRITA PRODUZIDA</t>
  </si>
  <si>
    <t>TRATAMENTO SUPERFICIAL DUPLO COM CAP - BRITA COMERCIAL</t>
  </si>
  <si>
    <t>TRATAMENTO SUPERFICIAL DUPLO COM CAP - BRITA PRODUZIDA</t>
  </si>
  <si>
    <t>TRATAMENTO SUPERFICIAL DUPLO COM CAP COM POLÍMERO - BRITA COMERCIAL</t>
  </si>
  <si>
    <t>TRATAMENTO SUPERFICIAL DUPLO COM CAP COM POLÍMERO - BRITA PRODUZIDA</t>
  </si>
  <si>
    <t>TRATAMENTO SUPERFICIAL DUPLO COM EMULSÃO - BRITA COMERCIAL</t>
  </si>
  <si>
    <t>TRATAMENTO SUPERFICIAL DUPLO COM EMULSÃO - BRITA PRODUZIDA</t>
  </si>
  <si>
    <t>TRATAMENTO SUPERFICIAL DUPLO COM EMULSÃO COM POLÍMERO - BRITA COMERCIAL</t>
  </si>
  <si>
    <t>TRATAMENTO SUPERFICIAL DUPLO COM EMULSÃO COM POLÍMERO - BRITA PRODUZIDA</t>
  </si>
  <si>
    <t>TRATAMENTO SUPERFICIAL SIMPLES COM BANHO DILUÍDO - BRITA COMERCIAL</t>
  </si>
  <si>
    <t>TRATAMENTO SUPERFICIAL SIMPLES COM BANHO DILUÍDO - BRITA PRODUZIDA</t>
  </si>
  <si>
    <t>TRATAMENTO SUPERFICIAL SIMPLES COM BANHO DILUÍDO COM EMULSÃO COM POLÍMERO - BRITA COMERCIAL</t>
  </si>
  <si>
    <t>TRATAMENTO SUPERFICIAL SIMPLES COM BANHO DILUÍDO COM EMULSÃO COM POLÍMERO - BRITA PRODUZIDA</t>
  </si>
  <si>
    <t>TRATAMENTO SUPERFICIAL SIMPLES COM CAP - BRITA COMERCIAL</t>
  </si>
  <si>
    <t>TRATAMENTO SUPERFICIAL SIMPLES COM CAP - BRITA PRODUZIDA</t>
  </si>
  <si>
    <t>TRATAMENTO SUPERFICIAL SIMPLES COM CAP COM POLÍMERO - BRITA COMERCIAL</t>
  </si>
  <si>
    <t>TRATAMENTO SUPERFICIAL SIMPLES COM CAP COM POLÍMERO - BRITA PRODUZIDA</t>
  </si>
  <si>
    <t>TRATAMENTO SUPERFICIAL SIMPLES COM EMULSÃO - BRITA COMERCIAL</t>
  </si>
  <si>
    <t>TRATAMENTO SUPERFICIAL SIMPLES COM EMULSÃO - BRITA PRODUZIDA</t>
  </si>
  <si>
    <t>TRATAMENTO SUPERFICIAL SIMPLES COM EMULSÃO COM POLÍMERO - BRITA COMERCIAL</t>
  </si>
  <si>
    <t>TRATAMENTO SUPERFICIAL SIMPLES COM EMULSÃO COM POLÍMERO - BRITA PRODUZIDA</t>
  </si>
  <si>
    <t>TRATAMENTO SUPERFICIAL TRIPLO COM BANHO DILUÍDO - BRITA COMERCIAL</t>
  </si>
  <si>
    <t>TRATAMENTO SUPERFICIAL TRIPLO COM BANHO DILUÍDO - BRITA PRODUZIDA</t>
  </si>
  <si>
    <t>TRATAMENTO SUPERFICIAL TRIPLO COM BANHO DILUÍDO - EMULSÃO COM POLÍMERO - BRITA COMERCIAL</t>
  </si>
  <si>
    <t>TRATAMENTO SUPERFICIAL TRIPLO COM BANHO DILUÍDO - EMULSÃO COM POLÍMERO - BRITA PRODUZIDA</t>
  </si>
  <si>
    <t>TRATAMENTO SUPERFICIAL TRIPLO COM CAP - BRITA COMERCIAL</t>
  </si>
  <si>
    <t>TRATAMENTO SUPERFICIAL TRIPLO COM CAP - BRITA PRODUZIDA</t>
  </si>
  <si>
    <t>TRATAMENTO SUPERFICIAL TRIPLO COM CAP COM POLÍMERO - BRITA COMERCIAL</t>
  </si>
  <si>
    <t>TRATAMENTO SUPERFICIAL TRIPLO COM CAP COM POLÍMERO - BRITA PRODUZIDA</t>
  </si>
  <si>
    <t>TRATAMENTO SUPERFICIAL TRIPLO COM EMULSÃO - BRITA COMERCIAL</t>
  </si>
  <si>
    <t>TRATAMENTO SUPERFICIAL TRIPLO COM EMULSÃO - BRITA PRODUZIDA</t>
  </si>
  <si>
    <t>TRATAMENTO SUPERFICIAL TRIPLO COM EMULSÃO COM POLÍMERO - BRITA COMERCIAL</t>
  </si>
  <si>
    <t>TRATAMENTO SUPERFICIAL TRIPLO COM EMULSÃO COM POLÍMERO - BRITA PRODUZIDA</t>
  </si>
  <si>
    <t>VARREDURA DA SUPERFÍCIE PARA EXECUÇÃO DE REVESTIMENTO ASFÁLTICO</t>
  </si>
  <si>
    <t>ANCORAGEM FIXA PARA ESTAIS DE 12 CORDOALHAS D = 15,7 MM - INCLUSIVE INJEÇÃO DE CERA</t>
  </si>
  <si>
    <t>ANCORAGEM FIXA PARA ESTAIS DE 19 CORDOALHAS D = 15,7 MM - INCLUSIVE INJEÇÃO DE CERA</t>
  </si>
  <si>
    <t>ANCORAGEM FIXA PARA ESTAIS DE 22 CORDOALHAS D = 15,7 MM - INCLUSIVE INJEÇÃO DE CERA</t>
  </si>
  <si>
    <t>ANCORAGEM FIXA PARA ESTAIS DE 31 CORDOALHAS D = 15,7 MM - INCLUSIVE INJEÇÃO DE CERA</t>
  </si>
  <si>
    <t>ANCORAGEM FIXA PARA ESTAIS DE 37 CORDOALHAS D = 15,7 MM - INCLUSIVE INJEÇÃO DE CERA</t>
  </si>
  <si>
    <t>ANCORAGEM FIXA PARA ESTAIS DE 43 CORDOALHAS D = 15,7 MM - INCLUSIVE INJEÇÃO DE CERA</t>
  </si>
  <si>
    <t>ANCORAGEM FIXA PARA ESTAIS DE 55 CORDOALHAS D = 15,7 MM - INCLUSIVE INJEÇÃO DE CERA</t>
  </si>
  <si>
    <t>ANCORAGEM FIXA PARA ESTAIS DE 61 CORDOALHAS D = 15,7 MM - INCLUSIVE INJEÇÃO DE CERA</t>
  </si>
  <si>
    <t>ANCORAGEM FIXA PARA ESTAIS DE 73 CORDOALHAS D = 15,7 MM - INCLUSIVE INJEÇÃO DE CERA</t>
  </si>
  <si>
    <t>ANCORAGEM FIXA PARA ESTAIS DE 85 CORDOALHAS D = 15,7 MM - INCLUSIVE INJEÇÃO DE CERA</t>
  </si>
  <si>
    <t>ANCORAGEM FIXA PARA ESTAIS DE 91 CORDOALHAS D = 15,7 MM - INCLUSIVE INJEÇÃO DE CERA</t>
  </si>
  <si>
    <t>ANCORAGEM REGULÁVEL PARA ESTAIS DE 12 CORDOALHAS D = 15,7 MM - INCLUSIVE PROTENSÃO, INJEÇÃO DE CERA E REGULAGEM FINAL</t>
  </si>
  <si>
    <t>ANCORAGEM REGULÁVEL PARA ESTAIS DE 19 CORDOALHAS D = 15,7 MM - INCLUSIVE PROTENSÃO, INJEÇÃO DE CERA E REGULAGEM FINAL</t>
  </si>
  <si>
    <t>ANCORAGEM REGULÁVEL PARA ESTAIS DE 22 CORDOALHAS D = 15,7 MM - INCLUSIVE PROTENSÃO, INJEÇÃO DE CERA E REGULAGEM FINAL</t>
  </si>
  <si>
    <t>ANCORAGEM REGULÁVEL PARA ESTAIS DE 31 CORDOALHAS D = 15,7 MM - INCLUSIVE PROTENSÃO, INJEÇÃO DE CERA E REGULAGEM FINAL</t>
  </si>
  <si>
    <t>ANCORAGEM REGULÁVEL PARA ESTAIS DE 37 CORDOALHAS D = 15,7 MM - INCLUSIVE PROTENSÃO, INJEÇÃO DE CERA E REGULAGEM FINAL</t>
  </si>
  <si>
    <t>ANCORAGEM REGULÁVEL PARA ESTAIS DE 43 CORDOALHAS D = 15,7 MM - INCLUSIVE PROTENSÃO, INJEÇÃO DE CERA E REGULAGEM FINAL</t>
  </si>
  <si>
    <t>ANCORAGEM REGULÁVEL PARA ESTAIS DE 55 CORDOALHAS D = 15,7 MM - INCLUSIVE PROTENSÃO, INJEÇÃO DE CERA E REGULAGEM FINAL</t>
  </si>
  <si>
    <t>ANCORAGEM REGULÁVEL PARA ESTAIS DE 61 CORDOALHAS D = 15,7 MM - INCLUSIVE PROTENSÃO, INJEÇÃO DE CERA E REGULAGEM FINAL</t>
  </si>
  <si>
    <t>ANCORAGEM REGULÁVEL PARA ESTAIS DE 73 CORDOALHAS D = 15,7 MM - INCLUSIVE PROTENSÃO, INJEÇÃO DE CERA E REGULAGEM FINAL</t>
  </si>
  <si>
    <t>ANCORAGEM REGULÁVEL PARA ESTAIS DE 85 CORDOALHAS D = 15,7 MM - INCLUSIVE PROTENSÃO, INJEÇÃO DE CERA E REGULAGEM FINAL</t>
  </si>
  <si>
    <t>ANCORAGEM REGULÁVEL PARA ESTAIS DE 91 CORDOALHAS D = 15,7 MM - INCLUSIVE PROTENSÃO, INJEÇÃO DE CERA E REGULAGEM FINAL</t>
  </si>
  <si>
    <t>CORDOALHA PARA ESTAIS CP 177 RB D = 15,7 MM - FORNECIMENTO, PREPARO E COLOCAÇÃO</t>
  </si>
  <si>
    <t>ELEVADOR DE CREMALHEIRA - ASCENSÃO E ANCORAGEM DA TORRE A PARTIR DE 16 M COM CADA ELEVAÇÃO DE ATÉ 9 M - UTILIZAÇÃO DE 50 VEZES - INCLUSIVE DESMONTAGEM</t>
  </si>
  <si>
    <t>ELEVADOR DE CREMALHEIRA - MONTAGEM E DESMONTAGEM ATÉ A ALTURA DE 16 M - EXCETO FUNDAÇÕES</t>
  </si>
  <si>
    <t>ELEVADOR DE CREMALHEIRA COM CABINE SIMPLES, COM CAPACIDADE DE 1.500 KG E ALTURA DE ATÉ 100 M - OPERAÇÃO</t>
  </si>
  <si>
    <t>GRUA FIXA - MONTAGEM E DESMONTAGEM ATÉ A ALTURA DE 60 M - EXCETO FUNDAÇÕES</t>
  </si>
  <si>
    <t>GRUA FIXA - TELESCOPAGEM E ANCORAGEM DA TORRE A PARTIR DE 60 M COM CADA ELEVAÇÃO DE ATÉ 18 M - INCLUSIVE DESMONTAGEM</t>
  </si>
  <si>
    <t>GRUA FIXA COM ALTURA DE 60 A 102 M, COM ALCANCE DE 60 M E CAPACIDADE DE 1.500 KG NA PONTA DA LANÇA - OPERAÇÃO</t>
  </si>
  <si>
    <t>TUBO ANTIVANDALISMO EM AÇO GALVANIZADO PARA ESTAIS DE 12 CORDOALHAS D = 15,7 MM - FORNECIMENTO E INSTALAÇÃO</t>
  </si>
  <si>
    <t>TUBO ANTIVANDALISMO EM AÇO GALVANIZADO PARA ESTAIS DE 19 CORDOALHAS D = 15,7 MM - FORNECIMENTO E INSTALAÇÃO</t>
  </si>
  <si>
    <t>TUBO ANTIVANDALISMO EM AÇO GALVANIZADO PARA ESTAIS DE 22 CORDOALHAS D = 15,7 MM - FORNECIMENTO E INSTALAÇÃO</t>
  </si>
  <si>
    <t>TUBO ANTIVANDALISMO EM AÇO GALVANIZADO PARA ESTAIS DE 31 CORDOALHAS D = 15,7 MM - FORNECIMENTO E INSTALAÇÃO</t>
  </si>
  <si>
    <t>TUBO ANTIVANDALISMO EM AÇO GALVANIZADO PARA ESTAIS DE 37 CORDOALHAS D = 15,7 MM - FORNECIMENTO E INSTALAÇÃO</t>
  </si>
  <si>
    <t>TUBO ANTIVANDALISMO EM AÇO GALVANIZADO PARA ESTAIS DE 43 CORDOALHAS D = 15,7 MM - FORNECIMENTO E INSTALAÇÃO</t>
  </si>
  <si>
    <t>TUBO ANTIVANDALISMO EM AÇO GALVANIZADO PARA ESTAIS DE 55 CORDOALHAS D = 15,7 MM - FORNECIMENTO E INSTALAÇÃO</t>
  </si>
  <si>
    <t>TUBO ANTIVANDALISMO EM AÇO GALVANIZADO PARA ESTAIS DE 61 CORDOALHAS D = 15,7 MM - FORNECIMENTO E INSTALAÇÃO</t>
  </si>
  <si>
    <t>TUBO ANTIVANDALISMO EM AÇO GALVANIZADO PARA ESTAIS DE 73 CORDOALHAS D = 15,7 MM - FORNECIMENTO E INSTALAÇÃO</t>
  </si>
  <si>
    <t>TUBO ANTIVANDALISMO EM AÇO GALVANIZADO PARA ESTAIS DE 85 CORDOALHAS D = 15,7 MM - FORNECIMENTO E INSTALAÇÃO</t>
  </si>
  <si>
    <t>TUBO ANTIVANDALISMO EM AÇO GALVANIZADO PARA ESTAIS DE 91 CORDOALHAS D = 15,7 MM - FORNECIMENTO E INSTALAÇÃO</t>
  </si>
  <si>
    <t>TUBO FÔRMA LADO FIXO EM AÇO GALVANIZADO PARA ESTAIS DE 12 CORDOALHAS D = 15,7 MM - FORNECIMENTO E INSTALAÇÃO</t>
  </si>
  <si>
    <t>TUBO FÔRMA LADO FIXO EM AÇO GALVANIZADO PARA ESTAIS DE 19 CORDOALHAS D = 15,7 MM - FORNECIMENTO E INSTALAÇÃO</t>
  </si>
  <si>
    <t>TUBO FÔRMA LADO FIXO EM AÇO GALVANIZADO PARA ESTAIS DE 22 CORDOALHAS D = 15,7 MM - FORNECIMENTO E INSTALAÇÃO</t>
  </si>
  <si>
    <t>TUBO FÔRMA LADO FIXO EM AÇO GALVANIZADO PARA ESTAIS DE 31 CORDOALHAS D = 15,7 MM - FORNECIMENTO E INSTALAÇÃO</t>
  </si>
  <si>
    <t>TUBO FÔRMA LADO FIXO EM AÇO GALVANIZADO PARA ESTAIS DE 37 CORDOALHAS D = 15,7 MM - FORNECIMENTO E INSTALAÇÃO</t>
  </si>
  <si>
    <t>TUBO FÔRMA LADO FIXO EM AÇO GALVANIZADO PARA ESTAIS DE 43 CORDOALHAS D = 15,7 MM - FORNECIMENTO E INSTALAÇÃO</t>
  </si>
  <si>
    <t>TUBO FÔRMA LADO FIXO EM AÇO GALVANIZADO PARA ESTAIS DE 55 CORDOALHAS D = 15,7 MM - FORNECIMENTO E INSTALAÇÃO</t>
  </si>
  <si>
    <t>TUBO FÔRMA LADO FIXO EM AÇO GALVANIZADO PARA ESTAIS DE 61 CORDOALHAS D = 15,7 MM - FORNECIMENTO E INSTALAÇÃO</t>
  </si>
  <si>
    <t>TUBO FÔRMA LADO FIXO EM AÇO GALVANIZADO PARA ESTAIS DE 73 CORDOALHAS D = 15,7 MM - FORNECIMENTO E INSTALAÇÃO</t>
  </si>
  <si>
    <t>TUBO FÔRMA LADO FIXO EM AÇO GALVANIZADO PARA ESTAIS DE 85 CORDOALHAS D = 15,7 MM - FORNECIMENTO E INSTALAÇÃO</t>
  </si>
  <si>
    <t>TUBO FÔRMA LADO FIXO EM AÇO GALVANIZADO PARA ESTAIS DE 91 CORDOALHAS D = 15,7 MM - FORNECIMENTO E INSTALAÇÃO</t>
  </si>
  <si>
    <t>TUBO FÔRMA LADO REGULÁVEL EM AÇO GALVANIZADO PARA ESTAIS DE 12 CORDOALHAS D = 15,7 MM - FORNECIMENTO E INSTALAÇÃO</t>
  </si>
  <si>
    <t>TUBO FÔRMA LADO REGULÁVEL EM AÇO GALVANIZADO PARA ESTAIS DE 19 CORDOALHAS D = 15,7 MM - FORNECIMENTO E INSTALAÇÃO</t>
  </si>
  <si>
    <t>TUBO FÔRMA LADO REGULÁVEL EM AÇO GALVANIZADO PARA ESTAIS DE 22 CORDOALHAS D = 15,7 MM - FORNECIMENTO E INSTALAÇÃO</t>
  </si>
  <si>
    <t>TUBO FÔRMA LADO REGULÁVEL EM AÇO GALVANIZADO PARA ESTAIS DE 31 CORDOALHAS D = 15,7 MM - FORNECIMENTO E INSTALAÇÃO</t>
  </si>
  <si>
    <t>TUBO FÔRMA LADO REGULÁVEL EM AÇO GALVANIZADO PARA ESTAIS DE 37 CORDOALHAS D = 15,7 MM - FORNECIMENTO E INSTALAÇÃO</t>
  </si>
  <si>
    <t>TUBO FÔRMA LADO REGULÁVEL EM AÇO GALVANIZADO PARA ESTAIS DE 43 CORDOALHAS D = 15,7 MM - FORNECIMENTO E INSTALAÇÃO</t>
  </si>
  <si>
    <t>TUBO FÔRMA LADO REGULÁVEL EM AÇO GALVANIZADO PARA ESTAIS DE 55 CORDOALHAS D = 15,7 MM - FORNECIMENTO E INSTALAÇÃO</t>
  </si>
  <si>
    <t>TUBO FÔRMA LADO REGULÁVEL EM AÇO GALVANIZADO PARA ESTAIS DE 61 CORDOALHAS D = 15,7 MM - FORNECIMENTO E INSTALAÇÃO</t>
  </si>
  <si>
    <t>TUBO FÔRMA LADO REGULÁVEL EM AÇO GALVANIZADO PARA ESTAIS DE 73 CORDOALHAS D = 15,7 MM - FORNECIMENTO E INSTALAÇÃO</t>
  </si>
  <si>
    <t>TUBO FÔRMA LADO REGULÁVEL EM AÇO GALVANIZADO PARA ESTAIS DE 85 CORDOALHAS D = 15,7 MM - FORNECIMENTO E INSTALAÇÃO</t>
  </si>
  <si>
    <t>TUBO FÔRMA LADO REGULÁVEL EM AÇO GALVANIZADO PARA ESTAIS DE 91 CORDOALHAS D = 15,7 MM - FORNECIMENTO E INSTALAÇÃO</t>
  </si>
  <si>
    <t>TUBO PEAD PARA ESTAIS - D = 110 MM - FORNECIMENTO E INSTALAÇÃO</t>
  </si>
  <si>
    <t>TUBO PEAD PARA ESTAIS - D = 140 MM - FORNECIMENTO E INSTALAÇÃO</t>
  </si>
  <si>
    <t>TUBO PEAD PARA ESTAIS - D = 160 MM - FORNECIMENTO E INSTALAÇÃO</t>
  </si>
  <si>
    <t>TUBO PEAD PARA ESTAIS - D = 180 MM - FORNECIMENTO E INSTALAÇÃO</t>
  </si>
  <si>
    <t>TUBO PEAD PARA ESTAIS - D = 200 MM - FORNECIMENTO E INSTALAÇÃO</t>
  </si>
  <si>
    <t>TUBO PEAD PARA ESTAIS - D = 225 MM - FORNECIMENTO E INSTALAÇÃO</t>
  </si>
  <si>
    <t>TUBO PEAD PARA ESTAIS - D = 250 MM - FORNECIMENTO E INSTALAÇÃO</t>
  </si>
  <si>
    <t>TUBO PEAD PARA ESTAIS - D = 280 MM - FORNECIMENTO E INSTALAÇÃO</t>
  </si>
  <si>
    <t>TUBO PEAD PARA ESTAIS - D = 315 MM - FORNECIMENTO E INSTALAÇÃO</t>
  </si>
  <si>
    <t>ADUBAÇÃO DE COBERTURA POR EQUIPAMENTO DE HIDROSSEMEADURA EM ÁREAS DE SEMEADURA VIA SECA OU DE HIDROSSEMEADURA</t>
  </si>
  <si>
    <t>ADUBAÇÃO MANUAL DE COBERTURA EM ÁREAS DE ENLEIVAMENTO OU DE PLANTIO DE MUDAS DE GRAMÍNEAS</t>
  </si>
  <si>
    <t>ADUBAÇÃO MANUAL DE COBERTURA EM ÁREAS DE SEMEADURA VIA SECA OU DE HIDROSSEMEADURA</t>
  </si>
  <si>
    <t>BARREIRA ARBÓREA PARA TRATAMENTO ACÚSTICO DAS ÁREAS LINDEIRAS DA FAIXA DE DOMÍNIO – DENSIDADE DE PLANTIO DE 1,0 M ENTRE MUDAS</t>
  </si>
  <si>
    <t>CERCA DE PASSAGEM DE FAUNA COM TELA DE ALAMBRADO SOBRE MURETA DE BLOCOS DE CONCRETO - H = 20 CM - MOURÕES DE MADEIRA A CADA 2,5 M E ESTICADOR A CADA 50 M</t>
  </si>
  <si>
    <t>CERCA VIVA PARA TRATAMENTO ACÚSTICO DAS ÁREAS LINDEIRAS DA FAIXA DE DOMÍNIO – DENSIDADE DE PLANTIO DE 1,0 M ENTRE MUDAS</t>
  </si>
  <si>
    <t>DIQUE DE BAMBU PARA CONTROLE DE EROSÃO DE TALUDES</t>
  </si>
  <si>
    <t>ESPALHAMENTO DE MATERIAL EM BOTA-FORA</t>
  </si>
  <si>
    <t>FIXAÇÃO DE TELA ELETROSSOLDADA EM TALUDE PARA LANÇAMENTO DE ARGAMASSA OU CONCRETO PROJETADO</t>
  </si>
  <si>
    <t>IRRIGAÇÃO DE ÁREA PLANTADA PARA PROTEÇÃO VEGETAL DO CORPO ESTRADAL</t>
  </si>
  <si>
    <t>PASSAGEM AÉREA DE ANIMAIS COM REDE DE CABOS DE AÇO E SISAL APOIADAS EM 6 POSTES DE CONCRETO DE 15 M - EXTENSÃO TOTAL DE 100 M</t>
  </si>
  <si>
    <t>PLANTIO DE GRAMA COMERCIAL EM PLACAS</t>
  </si>
  <si>
    <t>PLANTIO DE MUDA DE ARBUSTO COM ALTURA ATÉ 0,50 M EM COVA DE 0,40 X 0,40 X 0,40 M</t>
  </si>
  <si>
    <t>PLANTIO DE MUDA DE ÁRVORE COM ALTURA DE 0,30 A 0,80 M EM COVA DE 0,60 X 0,60 X 0,60 M</t>
  </si>
  <si>
    <t>PLANTIO DE MUDA DE ÁRVORE FRUTÍFERA COM ALTURA ATÉ 1,00 M EM COVA DE 0,60 X 0,60 X 0,60 M</t>
  </si>
  <si>
    <t>PLANTIO DE MUDA DE ÁRVORE FRUTÍFERA COM ALTURA DE 1,00 A 2,00 M EM COVA DE 0,60 X 0,60 X 0,60 M</t>
  </si>
  <si>
    <t>PLANTIO DE MUDA DE ÁRVORE FRUTÍFERA COM ALTURA DE 2,00 A 3,00 M EM COVA DE 0,60 X 0,60 X 0,60 M</t>
  </si>
  <si>
    <t>PLANTIO DE MUDA DE ÁRVORE ORNAMENTAL COM ALTURA ATÉ 1,00 M EM COVA DE 0,60 X 0,60 X 0,60 M</t>
  </si>
  <si>
    <t>PLANTIO DE MUDA DE ÁRVORE ORNAMENTAL COM ALTURA DE 1,00 A 2,00 M EM COVA DE 0,60 X 0,60 X 0,60 M</t>
  </si>
  <si>
    <t>PLANTIO DE MUDA DE ÁRVORE ORNAMENTAL COM ALTURA DE 2,00 A 3,00 M EM COVA DE 0,60 X 0,60 X 0,60 M</t>
  </si>
  <si>
    <t>PLANTIO DE TAPETE DE FLORÍFERAS COM ALTURA ATÉ 0,50 M</t>
  </si>
  <si>
    <t>PREENCHIMENTO DE EROSÃO EM TALUDE COM TERRA VEGETAL E SEMENTES DE GRAMÍNEAS ENSACADAS</t>
  </si>
  <si>
    <t>RECUPERAÇÃO AMBIENTAL DE PEDREIRAS OU ÁREAS DEGRADADAS COM BIOMANTA VEGETAL DE FIBRAS DE COCO</t>
  </si>
  <si>
    <t>RECUPERAÇÃO AMBIENTAL DE PEDREIRAS OU ÁREAS DEGRADADAS COM BIOMANTA VEGETAL DE FIBRAS DE PALHA EM ÁREAS COM INCLINAÇÃO MÁXIMA DE 1:1,5</t>
  </si>
  <si>
    <t>REGULARIZAÇÃO DE BOTA-FORA COM ESPALHAMENTO E COMPACTAÇÃO</t>
  </si>
  <si>
    <t>REGULARIZAÇÃO DE SUPERFÍCIE COM MOTONIVELADORA</t>
  </si>
  <si>
    <t>REGULARIZAÇÃO MANUAL DE TALUDES DE CORTES E ATERROS</t>
  </si>
  <si>
    <t>RETENTORES DE SEDIMENTOS EM FIBRAS VEGETAIS - D = 20 CM</t>
  </si>
  <si>
    <t>REVESTIMENTO VEGETAL COM GRAMA EM MUDAS EM SUPERFÍCIES INCLINADAS</t>
  </si>
  <si>
    <t>REVESTIMENTO VEGETAL COM GRAMA EM MUDAS EM SUPERFÍCIES PLANAS</t>
  </si>
  <si>
    <t>REVESTIMENTO VEGETAL POR SEMEADURA A LANÇO MANUAL DE GRAMÍNEAS E LEGUMINOSAS</t>
  </si>
  <si>
    <t>ANCORAGEM ATIVA COM 10 CORDOALHAS ADERENTES D = 12,7 MM - FORNECIMENTO E INSTALAÇÃO</t>
  </si>
  <si>
    <t>ANCORAGEM ATIVA COM 10 CORDOALHAS ADERENTES D = 15,2 MM - FORNECIMENTO E INSTALAÇÃO</t>
  </si>
  <si>
    <t>ANCORAGEM ATIVA COM 12 CORDOALHAS ADERENTES D = 12,7 MM - FORNECIMENTO E INSTALAÇÃO</t>
  </si>
  <si>
    <t>ANCORAGEM ATIVA COM 12 CORDOALHAS ADERENTES D = 15,2 MM - FORNECIMENTO E INSTALAÇÃO</t>
  </si>
  <si>
    <t>ANCORAGEM ATIVA COM 15 CORDOALHAS ADERENTES D = 12,7 MM - FORNECIMENTO E INSTALAÇÃO</t>
  </si>
  <si>
    <t>ANCORAGEM ATIVA COM 15 CORDOALHAS ADERENTES D = 15,2 MM - FORNECIMENTO E INSTALAÇÃO</t>
  </si>
  <si>
    <t>ANCORAGEM ATIVA COM 19 CORDOALHAS ADERENTES D = 12,7 MM - FORNECIMENTO E INSTALAÇÃO</t>
  </si>
  <si>
    <t>ANCORAGEM ATIVA COM 19 CORDOALHAS ADERENTES D = 15,2 MM - FORNECIMENTO E INSTALAÇÃO</t>
  </si>
  <si>
    <t>ANCORAGEM ATIVA COM 22 CORDOALHAS ADERENTES D = 12,7 MM - FORNECIMENTO E INSTALAÇÃO</t>
  </si>
  <si>
    <t>ANCORAGEM ATIVA COM 22 CORDOALHAS ADERENTES D = 15,2 MM - FORNECIMENTO E INSTALAÇÃO</t>
  </si>
  <si>
    <t>ANCORAGEM ATIVA COM 27 CORDOALHAS ADERENTES D = 12,7 MM - FORNECIMENTO E INSTALAÇÃO</t>
  </si>
  <si>
    <t>ANCORAGEM ATIVA COM 27 CORDOALHAS ADERENTES D = 15,2 MM - FORNECIMENTO E INSTALAÇÃO</t>
  </si>
  <si>
    <t>ANCORAGEM ATIVA COM 31 CORDOALHAS ADERENTES D = 12,7 MM - FORNECIMENTO E INSTALAÇÃO</t>
  </si>
  <si>
    <t>ANCORAGEM ATIVA COM 31 CORDOALHAS ADERENTES D = 15,2 MM - FORNECIMENTO E INSTALAÇÃO</t>
  </si>
  <si>
    <t>ANCORAGEM ATIVA COM 4 CORDOALHAS ADERENTES D = 12,7 MM - FORNECIMENTO E INSTALAÇÃO</t>
  </si>
  <si>
    <t>ANCORAGEM ATIVA COM 4 CORDOALHAS ADERENTES D = 15,2 MM - FORNECIMENTO E INSTALAÇÃO</t>
  </si>
  <si>
    <t>ANCORAGEM ATIVA COM 6 CORDOALHAS ADERENTES D = 12,7 MM - FORNECIMENTO E INSTALAÇÃO</t>
  </si>
  <si>
    <t>ANCORAGEM ATIVA COM 6 CORDOALHAS ADERENTES D = 15,2 MM - FORNECIMENTO E INSTALAÇÃO</t>
  </si>
  <si>
    <t>ANCORAGEM ATIVA COM 7 CORDOALHAS ADERENTES D = 12,7 MM - FORNECIMENTO E INSTALAÇÃO</t>
  </si>
  <si>
    <t>ANCORAGEM ATIVA COM 7 CORDOALHAS ADERENTES D = 15,2 MM - FORNECIMENTO E INSTALAÇÃO</t>
  </si>
  <si>
    <t>ANCORAGEM ATIVA COM 8 CORDOALHAS ADERENTES D = 12,7 MM - FORNECIMENTO E INSTALAÇÃO</t>
  </si>
  <si>
    <t>ANCORAGEM ATIVA COM 8 CORDOALHAS ADERENTES D = 15,2 MM - FORNECIMENTO E INSTALAÇÃO</t>
  </si>
  <si>
    <t>ANCORAGEM ATIVA COM 9 CORDOALHAS ADERENTES D = 12,7 MM - FORNECIMENTO E INSTALAÇÃO</t>
  </si>
  <si>
    <t>ANCORAGEM ATIVA COM 9 CORDOALHAS ADERENTES D = 15,2 MM - FORNECIMENTO E INSTALAÇÃO</t>
  </si>
  <si>
    <t>ANCORAGEM ATIVA PARA LAJES COM 1 CORDOALHA ADERENTE D = 12,7 MM - FORNECIMENTO E INSTALAÇÃO</t>
  </si>
  <si>
    <t>ANCORAGEM ATIVA PARA LAJES COM 1 CORDOALHA ADERENTE D = 15,2 MM - FORNECIMENTO E INSTALAÇÃO</t>
  </si>
  <si>
    <t>ANCORAGEM ATIVA PARA LAJES COM 1 CORDOALHA ENGRAXADA D = 12,7 MM - FORNECIMENTO E INSTALAÇÃO</t>
  </si>
  <si>
    <t>ANCORAGEM ATIVA PARA LAJES COM 1 CORDOALHA ENGRAXADA D = 15,2 MM - FORNECIMENTO E INSTALAÇÃO</t>
  </si>
  <si>
    <t>ANCORAGEM ATIVA PARA LAJES COM 2 CORDOALHAS ADERENTES D = 12,7 MM - FORNECIMENTO E INSTALAÇÃO</t>
  </si>
  <si>
    <t>ANCORAGEM ATIVA PARA LAJES COM 2 CORDOALHAS ADERENTES D = 15,2 MM - FORNECIMENTO E INSTALAÇÃO</t>
  </si>
  <si>
    <t>ANCORAGEM ATIVA PARA LAJES COM 3 CORDOALHAS ADERENTES D = 12,7 MM - FORNECIMENTO E INSTALAÇÃO</t>
  </si>
  <si>
    <t>ANCORAGEM ATIVA PARA LAJES COM 3 CORDOALHAS ADERENTES D = 15,2 MM - FORNECIMENTO E INSTALAÇÃO</t>
  </si>
  <si>
    <t>ANCORAGEM ATIVA PARA LAJES COM 4 CORDOALHAS ADERENTES D = 12,7 MM - FORNECIMENTO E INSTALAÇÃO</t>
  </si>
  <si>
    <t>ANCORAGEM ATIVA PARA LAJES COM 4 CORDOALHAS ADERENTES D = 15,2 MM - FORNECIMENTO E INSTALAÇÃO</t>
  </si>
  <si>
    <t>ANCORAGEM PASSIVA COM 10 CORDOALHAS ADERENTES D = 12,7 MM - FORNECIMENTO E INSTALAÇÃO</t>
  </si>
  <si>
    <t>ANCORAGEM PASSIVA COM 10 CORDOALHAS ADERENTES D = 15,2 MM - FORNECIMENTO E INSTALAÇÃO</t>
  </si>
  <si>
    <t>ANCORAGEM PASSIVA COM 12 CORDOALHAS ADERENTES D = 12,7 MM - FORNECIMENTO E INSTALAÇÃO</t>
  </si>
  <si>
    <t>ANCORAGEM PASSIVA COM 12 CORDOALHAS ADERENTES D = 15,2 MM - FORNECIMENTO E INSTALAÇÃO</t>
  </si>
  <si>
    <t>ANCORAGEM PASSIVA COM 15 CORDOALHAS ADERENTES D = 12,7 MM - FORNECIMENTO E INSTALAÇÃO</t>
  </si>
  <si>
    <t>ANCORAGEM PASSIVA COM 15 CORDOALHAS ADERENTES D = 15,2 MM - FORNECIMENTO E INSTALAÇÃO</t>
  </si>
  <si>
    <t>ANCORAGEM PASSIVA COM 19 CORDOALHAS ADERENTES D = 12,7 MM - FORNECIMENTO E INSTALAÇÃO</t>
  </si>
  <si>
    <t>ANCORAGEM PASSIVA COM 19 CORDOALHAS ADERENTES D = 15,2 MM - FORNECIMENTO E INSTALAÇÃO</t>
  </si>
  <si>
    <t>ANCORAGEM PASSIVA COM 22 CORDOALHAS ADERENTES D = 12,7 MM - FORNECIMENTO E INSTALAÇÃO</t>
  </si>
  <si>
    <t>ANCORAGEM PASSIVA COM 22 CORDOALHAS ADERENTES D = 15,2 MM - FORNECIMENTO E INSTALAÇÃO</t>
  </si>
  <si>
    <t>ANCORAGEM PASSIVA COM 27 CORDOALHAS ADERENTES D = 12,7 MM - FORNECIMENTO E INSTALAÇÃO</t>
  </si>
  <si>
    <t>ANCORAGEM PASSIVA COM 27 CORDOALHAS ADERENTES D = 15,2 MM - FORNECIMENTO E INSTALAÇÃO</t>
  </si>
  <si>
    <t>ANCORAGEM PASSIVA COM 31 CORDOALHAS ADERENTES D = 12,7 MM - FORNECIMENTO E INSTALAÇÃO</t>
  </si>
  <si>
    <t>ANCORAGEM PASSIVA COM 31 CORDOALHAS ADERENTES D = 15,2 MM - FORNECIMENTO E INSTALAÇÃO</t>
  </si>
  <si>
    <t>ANCORAGEM PASSIVA COM 4 CORDOALHAS ADERENTES D = 12,7 MM - FORNECIMENTO E INSTALAÇÃO</t>
  </si>
  <si>
    <t>ANCORAGEM PASSIVA COM 4 CORDOALHAS ADERENTES D = 15,2 MM - FORNECIMENTO E INSTALAÇÃO</t>
  </si>
  <si>
    <t>ANCORAGEM PASSIVA COM 6 CORDOALHAS ADERENTES D = 12,7 MM - FORNECIMENTO E INSTALAÇÃO</t>
  </si>
  <si>
    <t>ANCORAGEM PASSIVA COM 6 CORDOALHAS ADERENTES D = 15,2 MM - FORNECIMENTO E INSTALAÇÃO</t>
  </si>
  <si>
    <t>ANCORAGEM PASSIVA COM 7 CORDOALHAS ADERENTES D = 12,7 MM - FORNECIMENTO E INSTALAÇÃO</t>
  </si>
  <si>
    <t>ANCORAGEM PASSIVA COM 7 CORDOALHAS ADERENTES D = 15,2 MM - FORNECIMENTO E INSTALAÇÃO</t>
  </si>
  <si>
    <t>ANCORAGEM PASSIVA COM 8 CORDOALHAS ADERENTES D = 12,7 MM - FORNECIMENTO E INSTALAÇÃO</t>
  </si>
  <si>
    <t>ANCORAGEM PASSIVA COM 8 CORDOALHAS ADERENTES D = 15,2 MM - FORNECIMENTO E INSTALAÇÃO</t>
  </si>
  <si>
    <t>ANCORAGEM PASSIVA COM 9 CORDOALHAS ADERENTES D = 12,7 MM - FORNECIMENTO E INSTALAÇÃO</t>
  </si>
  <si>
    <t>ANCORAGEM PASSIVA COM 9 CORDOALHAS ADERENTES D = 15,2 MM - FORNECIMENTO E INSTALAÇÃO</t>
  </si>
  <si>
    <t>ANCORAGEM PASSIVA PARA LAJES COM 1 CORDOALHA ADERENTE D = 12,7 MM - FORNECIMENTO E INSTALAÇÃO</t>
  </si>
  <si>
    <t>ANCORAGEM PASSIVA PARA LAJES COM 1 CORDOALHA ADERENTE D = 15,2 MM - FORNECIMENTO E INSTALAÇÃO</t>
  </si>
  <si>
    <t>ANCORAGEM PASSIVA PARA LAJES COM 1 CORDOALHA ENGRAXADA D = 12,7 MM - FORNECIMENTO E INSTALAÇÃO</t>
  </si>
  <si>
    <t>ANCORAGEM PASSIVA PARA LAJES COM 1 CORDOALHA ENGRAXADA D = 15,2 MM - FORNECIMENTO E INSTALAÇÃO</t>
  </si>
  <si>
    <t>ANCORAGEM PASSIVA PARA LAJES COM 2 CORDOALHAS ADERENTES D = 12,7 MM - FORNECIMENTO E INSTALAÇÃO</t>
  </si>
  <si>
    <t>ANCORAGEM PASSIVA PARA LAJES COM 2 CORDOALHAS ADERENTES D = 15,2 MM - FORNECIMENTO E INSTALAÇÃO</t>
  </si>
  <si>
    <t>ANCORAGEM PASSIVA PARA LAJES COM 3 CORDOALHAS ADERENTES D = 12,7 MM - FORNECIMENTO E INSTALAÇÃO</t>
  </si>
  <si>
    <t>ANCORAGEM PASSIVA PARA LAJES COM 3 CORDOALHAS ADERENTES D = 15,2 MM - FORNECIMENTO E INSTALAÇÃO</t>
  </si>
  <si>
    <t>ANCORAGEM PASSIVA PARA LAJES COM 4 CORDOALHAS ADERENTES D = 12,7 MM - FORNECIMENTO E INSTALAÇÃO</t>
  </si>
  <si>
    <t>ANCORAGEM PASSIVA PARA LAJES COM 4 CORDOALHAS ADERENTES D = 15,2 MM - FORNECIMENTO E INSTALAÇÃO</t>
  </si>
  <si>
    <t>BAINHA METÁLICA OVALIZADA SEÇÃO 19 X 36 MM PARA 1 CORDOALHA D = 12,7 MM - FORNECIMENTO, INSTALAÇÃO E INJEÇÃO DE NATA DE CIMENTO</t>
  </si>
  <si>
    <t>BAINHA METÁLICA OVALIZADA SEÇÃO 19 X 36 MM PARA 2 CORDOALHAS D = 12,7 MM - FORNECIMENTO, INSTALAÇÃO E INJEÇÃO DE NATA DE CIMENTO</t>
  </si>
  <si>
    <t>BAINHA METÁLICA OVALIZADA SEÇÃO 19 X 48 MM PARA 3 CORDOALHAS D = 12,7 MM - FORNECIMENTO, INSTALAÇÃO E INJEÇÃO DE NATA DE CIMENTO</t>
  </si>
  <si>
    <t>BAINHA METÁLICA OVALIZADA SEÇÃO 19 X 62 MM PARA 4 CORDOALHAS D = 12,7 MM - FORNECIMENTO, INSTALAÇÃO E INJEÇÃO DE NATA DE CIMENTO</t>
  </si>
  <si>
    <t>BAINHA METÁLICA OVALIZADA SEÇÃO 22 X 32 MM PARA 1 CORDOALHA D = 15,2 MM - FORNECIMENTO, INSTALAÇÃO E INJEÇÃO DE NATA DE CIMENTO</t>
  </si>
  <si>
    <t>BAINHA METÁLICA OVALIZADA SEÇÃO 22 X 32 MM PARA 2 CORDOALHAS D = 15,2 MM - FORNECIMENTO, INSTALAÇÃO E INJEÇÃO DE NATA DE CIMENTO</t>
  </si>
  <si>
    <t>BAINHA METÁLICA OVALIZADA SEÇÃO 22 X 55 MM PARA 3 CORDOALHAS D = 15,2 MM - FORNECIMENTO, INSTALAÇÃO E INJEÇÃO DE NATA DE CIMENTO</t>
  </si>
  <si>
    <t>BAINHA METÁLICA OVALIZADA SEÇÃO 22 X 73 MM PARA 4 CORDOALHAS D = 15,2 MM - FORNECIMENTO, INSTALAÇÃO E INJEÇÃO DE NATA DE CIMENTO</t>
  </si>
  <si>
    <t>BAINHA METÁLICA REDONDA D = 100 MM PARA 21 CORDOALHAS D = 15,2 MM - FORNECIMENTO, INSTALAÇÃO E INJEÇÃO DE NATA DE CIMENTO</t>
  </si>
  <si>
    <t>BAINHA METÁLICA REDONDA D = 100 MM PARA 22 CORDOALHAS D = 15,2 MM - FORNECIMENTO, INSTALAÇÃO E INJEÇÃO DE NATA DE CIMENTO</t>
  </si>
  <si>
    <t>BAINHA METÁLICA REDONDA D = 100 MM PARA 24 CORDOALHAS D = 15,2 MM - FORNECIMENTO, INSTALAÇÃO E INJEÇÃO DE NATA DE CIMENTO</t>
  </si>
  <si>
    <t>BAINHA METÁLICA REDONDA D = 100 MM PARA 25 CORDOALHAS D = 15,2 MM - FORNECIMENTO, INSTALAÇÃO E INJEÇÃO DE NATA DE CIMENTO</t>
  </si>
  <si>
    <t>BAINHA METÁLICA REDONDA D = 100 MM PARA 30 CORDOALHAS D = 12,7 MM - FORNECIMENTO, INSTALAÇÃO E INJEÇÃO DE NATA DE CIMENTO</t>
  </si>
  <si>
    <t>BAINHA METÁLICA REDONDA D = 100 MM PARA 31 CORDOALHAS D = 12,7 MM - FORNECIMENTO, INSTALAÇÃO E INJEÇÃO DE NATA DE CIMENTO</t>
  </si>
  <si>
    <t>BAINHA METÁLICA REDONDA D = 110 MM PARA 27 CORDOALHAS D = 15,2 MM - FORNECIMENTO, INSTALAÇÃO E INJEÇÃO DE NATA DE CIMENTO</t>
  </si>
  <si>
    <t>BAINHA METÁLICA REDONDA D = 110 MM PARA 37 CORDOALHAS D = 12,7 MM - FORNECIMENTO, INSTALAÇÃO E INJEÇÃO DE NATA DE CIMENTO</t>
  </si>
  <si>
    <t>BAINHA METÁLICA REDONDA D = 120 MM PARA 30 CORDOALHAS D = 15,2 MM - FORNECIMENTO, INSTALAÇÃO E INJEÇÃO DE NATA DE CIMENTO</t>
  </si>
  <si>
    <t>BAINHA METÁLICA REDONDA D = 120 MM PARA 31 CORDOALHAS D = 15,2 MM - FORNECIMENTO, INSTALAÇÃO E INJEÇÃO DE NATA DE CIMENTO</t>
  </si>
  <si>
    <t>BAINHA METÁLICA REDONDA D = 130 MM PARA 37 CORDOALHAS D = 15,2 MM - FORNECIMENTO, INSTALAÇÃO E INJEÇÃO DE NATA DE CIMENTO</t>
  </si>
  <si>
    <t>BAINHA METÁLICA REDONDA D = 30 MM PARA 2 CORDOALHAS D = 12,7 MM - FORNECIMENTO, INSTALAÇÃO E INJEÇÃO DE NATA DE CIMENTO</t>
  </si>
  <si>
    <t>BAINHA METÁLICA REDONDA D = 35 MM PARA 2 CORDOALHAS D = 15,2 MM - FORNECIMENTO, INSTALAÇÃO E INJEÇÃO DE NATA DE CIMENTO</t>
  </si>
  <si>
    <t>BAINHA METÁLICA REDONDA D = 35 MM PARA 3 CORDOALHAS D = 12,7 MM - FORNECIMENTO, INSTALAÇÃO E INJEÇÃO DE NATA DE CIMENTO</t>
  </si>
  <si>
    <t>BAINHA METÁLICA REDONDA D = 40 MM PARA 3 CORDOALHAS D = 15,2 MM - FORNECIMENTO, INSTALAÇÃO E INJEÇÃO DE NATA DE CIMENTO</t>
  </si>
  <si>
    <t>BAINHA METÁLICA REDONDA D = 40 MM PARA 4 CORDOALHAS D = 12,7 MM - FORNECIMENTO, INSTALAÇÃO E INJEÇÃO DE NATA DE CIMENTO</t>
  </si>
  <si>
    <t>BAINHA METÁLICA REDONDA D = 45 MM PARA 4 CORDOALHAS D = 15,2 MM - FORNECIMENTO, INSTALAÇÃO E INJEÇÃO DE NATA DE CIMENTO</t>
  </si>
  <si>
    <t>BAINHA METÁLICA REDONDA D = 45 MM PARA 5 CORDOALHAS D = 12,7 MM - FORNECIMENTO, INSTALAÇÃO E INJEÇÃO DE NATA DE CIMENTO</t>
  </si>
  <si>
    <t>BAINHA METÁLICA REDONDA D = 50 MM PARA 5 CORDOALHAS D = 15,2 MM - FORNECIMENTO, INSTALAÇÃO E INJEÇÃO DE NATA DE CIMENTO</t>
  </si>
  <si>
    <t>BAINHA METÁLICA REDONDA D = 50 MM PARA 6 CORDOALHAS D = 12,7 MM - FORNECIMENTO, INSTALAÇÃO E INJEÇÃO DE NATA DE CIMENTO</t>
  </si>
  <si>
    <t>BAINHA METÁLICA REDONDA D = 55 MM PARA 7 CORDOALHAS D = 12,7 MM - FORNECIMENTO, INSTALAÇÃO E INJEÇÃO DE NATA DE CIMENTO</t>
  </si>
  <si>
    <t>BAINHA METÁLICA REDONDA D = 55 MM PARA 8 CORDOALHAS D = 12,7 MM - FORNECIMENTO, INSTALAÇÃO E INJEÇÃO DE NATA DE CIMENTO</t>
  </si>
  <si>
    <t>BAINHA METÁLICA REDONDA D = 60 MM PARA 6 CORDOALHAS D = 15,2 MM - FORNECIMENTO, INSTALAÇÃO E INJEÇÃO DE NATA DE CIMENTO</t>
  </si>
  <si>
    <t>BAINHA METÁLICA REDONDA D = 60 MM PARA 9 CORDOALHAS D = 12,7 MM - FORNECIMENTO, INSTALAÇÃO E INJEÇÃO DE NATA DE CIMENTO</t>
  </si>
  <si>
    <t>BAINHA METÁLICA REDONDA D = 65 MM PARA 10 CORDOALHAS D = 12,7 MM - FORNECIMENTO, INSTALAÇÃO E INJEÇÃO DE NATA DE CIMENTO</t>
  </si>
  <si>
    <t>BAINHA METÁLICA REDONDA D = 65 MM PARA 11 CORDOALHAS D = 12,7 MM - FORNECIMENTO, INSTALAÇÃO E INJEÇÃO DE NATA DE CIMENTO</t>
  </si>
  <si>
    <t>BAINHA METÁLICA REDONDA D = 65 MM PARA 12 CORDOALHAS D = 12,7 MM - FORNECIMENTO, INSTALAÇÃO E INJEÇÃO DE NATA DE CIMENTO</t>
  </si>
  <si>
    <t>BAINHA METÁLICA REDONDA D = 65 MM PARA 7 CORDOALHAS D = 15,2 MM - FORNECIMENTO, INSTALAÇÃO E INJEÇÃO DE NATA DE CIMENTO</t>
  </si>
  <si>
    <t>BAINHA METÁLICA REDONDA D = 65 MM PARA 8 CORDOALHAS D = 15,2 MM - FORNECIMENTO, INSTALAÇÃO E INJEÇÃO DE NATA DE CIMENTO</t>
  </si>
  <si>
    <t>BAINHA METÁLICA REDONDA D = 70 MM PARA 15 CORDOALHAS D = 12,7 MM - FORNECIMENTO, INSTALAÇÃO E INJEÇÃO DE NATA DE CIMENTO</t>
  </si>
  <si>
    <t>BAINHA METÁLICA REDONDA D = 70 MM PARA 9 CORDOALHAS D = 15,2 MM - FORNECIMENTO, INSTALAÇÃO E INJEÇÃO DE NATA DE CIMENTO</t>
  </si>
  <si>
    <t>BAINHA METÁLICA REDONDA D = 75 MM PARA 10 CORDOALHAS D = 15,2 MM - FORNECIMENTO, INSTALAÇÃO E INJEÇÃO DE NATA DE CIMENTO</t>
  </si>
  <si>
    <t>BAINHA METÁLICA REDONDA D = 75 MM PARA 11 CORDOALHAS D = 15,2 MM - FORNECIMENTO, INSTALAÇÃO E INJEÇÃO DE NATA DE CIMENTO</t>
  </si>
  <si>
    <t>BAINHA METÁLICA REDONDA D = 75 MM PARA 16 CORDOALHAS D = 12,7 MM - FORNECIMENTO, INSTALAÇÃO E INJEÇÃO DE NATA DE CIMENTO</t>
  </si>
  <si>
    <t>BAINHA METÁLICA REDONDA D = 75 MM PARA 18 CORDOALHAS D = 12,7 MM - FORNECIMENTO, INSTALAÇÃO E INJEÇÃO DE NATA DE CIMENTO</t>
  </si>
  <si>
    <t>BAINHA METÁLICA REDONDA D = 80 MM PARA 12 CORDOALHAS D = 15,2 MM - FORNECIMENTO, INSTALAÇÃO E INJEÇÃO DE NATA DE CIMENTO</t>
  </si>
  <si>
    <t>BAINHA METÁLICA REDONDA D = 80 MM PARA 19 CORDOALHAS D = 12,7 MM - FORNECIMENTO, INSTALAÇÃO E INJEÇÃO DE NATA DE CIMENTO</t>
  </si>
  <si>
    <t>BAINHA METÁLICA REDONDA D = 80 MM PARA 20 CORDOALHAS D = 12,7 MM - FORNECIMENTO, INSTALAÇÃO E INJEÇÃO DE NATA DE CIMENTO</t>
  </si>
  <si>
    <t>BAINHA METÁLICA REDONDA D = 85 MM PARA 15 CORDOALHAS D = 15,2 MM - FORNECIMENTO, INSTALAÇÃO E INJEÇÃO DE NATA DE CIMENTO</t>
  </si>
  <si>
    <t>BAINHA METÁLICA REDONDA D = 85 MM PARA 21 CORDOALHAS D = 12,7 MM - FORNECIMENTO, INSTALAÇÃO E INJEÇÃO DE NATA DE CIMENTO</t>
  </si>
  <si>
    <t>BAINHA METÁLICA REDONDA D = 85 MM PARA 22 CORDOALHAS D = 12,7 MM - FORNECIMENTO, INSTALAÇÃO E INJEÇÃO DE NATA DE CIMENTO</t>
  </si>
  <si>
    <t>BAINHA METÁLICA REDONDA D = 85 MM PARA 24 CORDOALHAS D = 12,7 MM - FORNECIMENTO, INSTALAÇÃO E INJEÇÃO DE NATA DE CIMENTO</t>
  </si>
  <si>
    <t>BAINHA METÁLICA REDONDA D = 85 MM PARA 25 CORDOALHAS D = 12,7 MM - FORNECIMENTO, INSTALAÇÃO E INJEÇÃO DE NATA DE CIMENTO</t>
  </si>
  <si>
    <t>BAINHA METÁLICA REDONDA D = 90 MM PARA 16 CORDOALHAS D = 15,2 MM - FORNECIMENTO, INSTALAÇÃO E INJEÇÃO DE NATA DE CIMENTO</t>
  </si>
  <si>
    <t>BAINHA METÁLICA REDONDA D = 90 MM PARA 18 CORDOALHAS D = 15,2 MM - FORNECIMENTO, INSTALAÇÃO E INJEÇÃO DE NATA DE CIMENTO</t>
  </si>
  <si>
    <t>BAINHA METÁLICA REDONDA D = 90 MM PARA 27 CORDOALHAS D = 12,7 MM - FORNECIMENTO, INSTALAÇÃO E INJEÇÃO DE NATA DE CIMENTO</t>
  </si>
  <si>
    <t>BAINHA METÁLICA REDONDA D = 95 MM PARA 19 CORDOALHAS D = 15,2 MM - FORNECIMENTO, INSTALAÇÃO E INJEÇÃO DE NATA DE CIMENTO</t>
  </si>
  <si>
    <t>BAINHA METÁLICA REDONDA D = 95 MM PARA 20 CORDOALHAS D = 15,2 MM - FORNECIMENTO, INSTALAÇÃO E INJEÇÃO DE NATA DE CIMENTO</t>
  </si>
  <si>
    <t>CORDOALHA CP 190 RB D = 12,7 MM - FORNECIMENTO E INSTALAÇÃO</t>
  </si>
  <si>
    <t>CORDOALHA CP 190 RB D = 15,2 MM - FORNECIMENTO E INSTALAÇÃO</t>
  </si>
  <si>
    <t>CORDOALHA ENGRAXADA CP 190 RB D = 12,7 MM - FORNECIMENTO E INSTALAÇÃO</t>
  </si>
  <si>
    <t>CORDOALHA ENGRAXADA CP 190 RB D = 15,2 MM - FORNECIMENTO E INSTALAÇÃO</t>
  </si>
  <si>
    <t>GAIOLA METÁLICA EM CANTONEIRA PARA ARMAZENAMENTO E MANIPULAÇÃO DE CORDOALHA - CONFECÇÃO</t>
  </si>
  <si>
    <t>NICHO DE MADEIRA PARA DISPOSITIVO DE ANCORAGEM DE PROTENSÃO - CONFECÇÃO E INSTALAÇÃO</t>
  </si>
  <si>
    <t>APILOAMENTO MANUAL</t>
  </si>
  <si>
    <t>AREIA EXTRAÍDA COM DRAGA DE SUCÇÃO TIPO BOMBA</t>
  </si>
  <si>
    <t>AREIA EXTRAÍDA COM ESCAVADEIRA HIDRÁULICA DE LONGO ALCANCE</t>
  </si>
  <si>
    <t>CALANDRAGEM DE CHAPA METÁLICA COM ESPESSURA DE 3 MM</t>
  </si>
  <si>
    <t>CALANDRAGEM DE CHAPA METÁLICA COM ESPESSURA DE 5 MM</t>
  </si>
  <si>
    <t>COMPACTAÇÃO MANUAL COM SOQUETE VIBRATÓRIO</t>
  </si>
  <si>
    <t>CONFECÇÃO DE CANALETA MEIA CANA D = 0,30 M - AREIA E BRITA COMERCIAIS</t>
  </si>
  <si>
    <t>CONFECÇÃO DE CANALETA MEIA CANA D = 0,30 M - AREIA EXTRAÍDA E BRITA PRODUZIDA</t>
  </si>
  <si>
    <t>CONFECÇÃO DE CANALETA MEIA CANA D = 0,40 M - AREIA E BRITA COMERCIAIS</t>
  </si>
  <si>
    <t>CONFECÇÃO DE CANALETA MEIA CANA D = 0,40 M - AREIA EXTRAÍDA E BRITA PRODUZIDA</t>
  </si>
  <si>
    <t>CONFECÇÃO DE TUBOS DE CONCRETO D = 0,20 M - AREIA E BRITA COMERCIAIS</t>
  </si>
  <si>
    <t>CONFECÇÃO DE TUBOS DE CONCRETO D = 0,20 M - AREIA EXTRAÍDA E BRITA PRODUZIDA</t>
  </si>
  <si>
    <t>CONFECÇÃO DE TUBOS DE CONCRETO D = 0,30 M - AREIA E BRITA COMERCIAIS</t>
  </si>
  <si>
    <t>CONFECÇÃO DE TUBOS DE CONCRETO D = 0,30 M - AREIA EXTRAÍDA E BRITA PRODUZIDA</t>
  </si>
  <si>
    <t>CONFECÇÃO DE TUBOS DE CONCRETO D = 0,40 M - AREIA E BRITA COMERCIAIS</t>
  </si>
  <si>
    <t>CONFECÇÃO DE TUBOS DE CONCRETO D = 0,40 M - AREIA EXTRAÍDA E BRITA PRODUZIDA</t>
  </si>
  <si>
    <t>CONFECÇÃO DE TUBOS DE CONCRETO D = 0,50 M - AREIA E BRITA COMERCIAIS</t>
  </si>
  <si>
    <t>CONFECÇÃO DE TUBOS DE CONCRETO D = 0,50 M - AREIA EXTRAÍDA E BRITA PRODUZIDA</t>
  </si>
  <si>
    <t>CONFECÇÃO DE TUBOS DE CONCRETO PERFURADO D = 0,20 M - AREIA E BRITA COMERCIAIS</t>
  </si>
  <si>
    <t>CONFECÇÃO DE TUBOS DE CONCRETO PERFURADO D = 0,20 M - AREIA EXTRAÍDA E BRITA PRODUZIDA</t>
  </si>
  <si>
    <t>CONFECÇÃO DE TUBOS DE CONCRETO PERFURADO D = 0,30 M - AREIA E BRITA COMERCIAIS</t>
  </si>
  <si>
    <t>CONFECÇÃO DE TUBOS DE CONCRETO PERFURADO D = 0,30 M - AREIA EXTRAÍDA E BRITA PRODUZIDA</t>
  </si>
  <si>
    <t>CONFECÇÃO DE TUBOS DE CONCRETO PERFURADO D = 0,40 M - AREIA E BRITA COMERCIAIS</t>
  </si>
  <si>
    <t>CONFECÇÃO DE TUBOS DE CONCRETO PERFURADO D = 0,40 M - AREIA EXTRAÍDA E BRITA PRODUZIDA</t>
  </si>
  <si>
    <t>CONFECÇÃO DE TUBOS DE CONCRETO POROSO D = 0,20 M - AREIA E BRITA COMERCIAIS</t>
  </si>
  <si>
    <t>CONFECÇÃO DE TUBOS DE CONCRETO POROSO D = 0,20 M - AREIA EXTRAÍDA E BRITA PRODUZIDA</t>
  </si>
  <si>
    <t>CONFECÇÃO DE TUBOS DE CONCRETO POROSO D = 0,30 M - AREIA E BRITA COMERCIAIS</t>
  </si>
  <si>
    <t>CONFECÇÃO DE TUBOS DE CONCRETO POROSO D = 0,30 M - AREIA EXTRAÍDA E BRITA PRODUZIDA</t>
  </si>
  <si>
    <t>CONFECÇÃO DE TUBOS DE CONCRETO POROSO D = 0,40 M - AREIA E BRITA COMERCIAIS</t>
  </si>
  <si>
    <t>CONFECÇÃO DE TUBOS DE CONCRETO POROSO D = 0,40 M - AREIA EXTRAÍDA E BRITA PRODUZIDA</t>
  </si>
  <si>
    <t>DOBRAMENTO DE CHAPAS DE ALUMÍNIO COM ESPESSURA DE 1,5 MM E COMPRIMENTO DE DOBRA DE ATÉ 500 MM</t>
  </si>
  <si>
    <t>FIXAÇÃO DE PARAFUSO EM ESTRUTURA METÁLICA</t>
  </si>
  <si>
    <t>ILUMINAÇÃO PROVISÓRIA PARA TUNNEL LINER</t>
  </si>
  <si>
    <t>MATERIAL PÉTREO PRODUZIDO EM BRITADOR DE MANDÍBULAS MÓVEL - CAMADA FINAL DE ATERRO EM ROCHA</t>
  </si>
  <si>
    <t>PEDRA DE MÃO PRODUZIDA MANUALMENTE</t>
  </si>
  <si>
    <t>RACHÃO OU PEDRA DE MÃO PRODUZIDA</t>
  </si>
  <si>
    <t>REATERRO E COMPACTAÇÃO COM SOQUETE VIBRATÓRIO</t>
  </si>
  <si>
    <t>REBORDEAMENTO DE CHAPA METÁLICA COM ESPESSURA DE 5 MM</t>
  </si>
  <si>
    <t>ROCHA PARA BRITAGEM COM PERFURATRIZ MANUAL</t>
  </si>
  <si>
    <t>ROCHA PARA BRITAGEM COM PERFURATRIZ SOBRE ESTEIRA</t>
  </si>
  <si>
    <t>ROCHA PARA BRITAGEM COM PERFURATRIZ SOBRE ESTEIRA - CAMADA FINAL DE ATERRO EM ROCHA</t>
  </si>
  <si>
    <t>SELO DE ARGILA APILOADO (SOLO LOCAL)</t>
  </si>
  <si>
    <t>VENTILAÇÃO PROVISÓRIA PARA TUNNEL LINER</t>
  </si>
  <si>
    <t>BICO DE ADESÃO PARA INJEÇÃO DE ADESIVO ESTRUTURAL À BASE DE RESINA EPÓXI - FORNECIMENTO, INSTALAÇÃO E RETIRADA</t>
  </si>
  <si>
    <t>BICO DE PERFURAÇÃO PARA INJEÇÃO DE ADESIVO ESTRUTURAL À BASE DE RESINA EPÓXI - FORNECIMENTO, INSTALAÇÃO E RETIRADA</t>
  </si>
  <si>
    <t>CAIAÇÃO MANUAL COM FIXADOR DE CAL</t>
  </si>
  <si>
    <t>CAIAÇÃO MECANIZADA COM FIXADOR DE CAL</t>
  </si>
  <si>
    <t>CAPA SELANTE - AREIA COMERCIAL</t>
  </si>
  <si>
    <t>CAPA SELANTE - AREIA EXTRAÍDA</t>
  </si>
  <si>
    <t>CAPA SELANTE - BRITA PRODUZIDA</t>
  </si>
  <si>
    <t>CAPA SELANTE - PEDRISCO COMERCIAL</t>
  </si>
  <si>
    <t>COMBATE À EXSUDAÇÃO - AREIA COMERCIAL</t>
  </si>
  <si>
    <t>COMBATE À EXSUDAÇÃO - AREIA EXTRAÍDA</t>
  </si>
  <si>
    <t>COMBATE À EXSUDAÇÃO - BRITA PRODUZIDA</t>
  </si>
  <si>
    <t>COMBATE À EXSUDAÇÃO - PEDRISCO COMERCIAL</t>
  </si>
  <si>
    <t>CORTE E REMOÇÃO DE ÁRVORES</t>
  </si>
  <si>
    <t>INJEÇÃO DE ADESIVO ESTRUTURAL À BASE DE RESINA EPÓXI DE BAIXA VISCOSIDADE PARA TRATAMENTO DE FISSURAS EM ESTRUTURAS DE CONCRETO - FORNECIMENTO E APLICAÇÃO MANUAL</t>
  </si>
  <si>
    <t>INJEÇÃO DE ADESIVO ESTRUTURAL À BASE DE RESINA EPÓXI DE BAIXA VISCOSIDADE PARA TRATAMENTO DE FISSURAS EM ESTRUTURAS DE CONCRETO - FORNECIMENTO E APLICAÇÃO MECANIZADA</t>
  </si>
  <si>
    <t>LIMPEZA DE EMULSÃO ASFÁLTICA OU ASFALTO DILUÍDO DERRAMADOS NA PISTA - REMOÇÃO COM MINICARREGADEIRA COM VASSOURA E DESCARGA LIVRE</t>
  </si>
  <si>
    <t>LIMPEZA DE LÍQUIDOS COMBUSTÍVEIS DERRAMADOS NA PISTA - REMOÇÃO COM MINICARREGADEIRA COM VASSOURA E DESCARGA LIVRE</t>
  </si>
  <si>
    <t>LIMPEZA DE MATERIAL ASFÁLTICO DERRAMADO FORA DA PISTA - REMOÇÃO COM ESCAVADEIRA HIDRÁULICA E CAMINHÃO BASCULANTE</t>
  </si>
  <si>
    <t>LIMPEZA E DESOBSTRUÇÃO DE DISPOSITIVOS DE DRENAGEM EM OAE</t>
  </si>
  <si>
    <t>LIMPEZA E DESOBSTRUÇÃO DE DRENOS DE OBRAS DE CONTENÇÃO</t>
  </si>
  <si>
    <t>LIMPEZA E DESOBSTRUÇÃO MECANIZADA DE BUEIROS COM DIÂMETRO ACIMA DE 1,00 ATÉ 1,50 M</t>
  </si>
  <si>
    <t>LIMPEZA E DESOBSTRUÇÃO MECANIZADA DE BUEIROS COM DIÂMETRO DE ATÉ 1,00 M</t>
  </si>
  <si>
    <t>LIMPEZA E ENCHIMENTO COM RESINA EPÓXI DE FISSURAS NIVELADAS COM ABERTURA MÁXIMA DE 0,4 MM E PROFUNDIDADE DE 20 MM EM PAVIMENTO DE CONCRETO QUE NÃO ATRAVESSAM TODA A ESPESSURA DA PLACA</t>
  </si>
  <si>
    <t>LIMPEZA E REMOÇÃO DE VEGETAÇÃO JUNTO AOS APARELHOS DE APOIO DE OAE COM O USO DE HERBICIDA</t>
  </si>
  <si>
    <t>LIMPEZA E REMOÇÃO DE VEGETAÇÃO NAS JUNTAS DE DILATAÇÃO COM O USO DE HERBICIDA</t>
  </si>
  <si>
    <t>LIMPEZA E REMOÇÃO MANUAL DE MATERIAL RETIDO EM TERRA FIRME EM OAE</t>
  </si>
  <si>
    <t>LIMPEZA EM SUPERFÍCIE DE CONCRETO COM ESCOVA DE AÇO</t>
  </si>
  <si>
    <t>LIMPEZA, SERRAGEM E ENCHIMENTO DE FISSURAS NIVELADAS COM ABERTURA ENTRE 0,4 MM E 1,0 MM E PROFUNDIDADE DE 25 MM EM PAVIMENTO DE CONCRETO COM CAP</t>
  </si>
  <si>
    <t>LIMPEZA, SERRAGEM E ENCHIMENTO DE FISSURAS NIVELADAS COM ABERTURA ENTRE 0,4 MM E 1,0 MM E PROFUNDIDADE DE 25 MM EM PAVIMENTO DE CONCRETO COM CAP COM POLÍMERO</t>
  </si>
  <si>
    <t>LIMPEZA, SERRAGEM E ENCHIMENTO DE FISSURAS NIVELADAS COM ABERTURA ENTRE 0,4 MM E 1,0 MM E PROFUNDIDADE DE 25 MM EM PAVIMENTO DE CONCRETO COM SELANTE ELÁSTICO A FRIO</t>
  </si>
  <si>
    <t>LIXAMENTO MECANIZADO EM SUPERFÍCIE DE CONCRETO</t>
  </si>
  <si>
    <t>MATERIAL DE BASE</t>
  </si>
  <si>
    <t>MISTURA BETUMINOSA A FRIO EXECUTADA EM BETONEIRA - FAIXA C - AREIA E BRITA COMERCIAIS</t>
  </si>
  <si>
    <t>PODA DE ÁRVORES COM 5,0 M A 7,5 M DE ALTURA</t>
  </si>
  <si>
    <t>PODA DE ÁRVORES COM 7,5 M A 10 M DE ALTURA</t>
  </si>
  <si>
    <t>PODA DE ÁRVORES COM ATÉ 5 M DE ALTURA</t>
  </si>
  <si>
    <t>PODA DE ÁRVORES COM MAIS DE 10 M DE ALTURA</t>
  </si>
  <si>
    <t>REASSENTAMENTO MANUAL DE MEIO-FIO COM MATERIAL ARRANCADO DA PISTA</t>
  </si>
  <si>
    <t>RECOMPOSIÇÃO DE CAMADA GRANULAR DO PAVIMENTO COM MATERIAL DE JAZIDA</t>
  </si>
  <si>
    <t>RECOMPOSIÇÃO DE EROSÃO EM CORTE OU ATERRO COM MATERIAL DE JAZIDA</t>
  </si>
  <si>
    <t>RECOMPOSIÇÃO DE REVESTIMENTO PRIMÁRIO COM MATERIAL DE JAZIDA</t>
  </si>
  <si>
    <t>RECOMPOSIÇÃO MANUAL DE ATERRO COM MATERIAL DE JAZIDA</t>
  </si>
  <si>
    <t>RECOMPOSIÇÃO MECANIZADA DE ATERRO COM MATERIAL DE JAZIDA</t>
  </si>
  <si>
    <t>RECOMPOSIÇÃO PARCIAL DE CERCA COM MOURÃO DE CONCRETO - ARAME</t>
  </si>
  <si>
    <t>RECOMPOSIÇÃO PARCIAL DE CERCA COM MOURÃO DE CONCRETO SEÇÃO QUADRADA - MOURÃO - AREIA E BRITA COMERCIAIS</t>
  </si>
  <si>
    <t>RECOMPOSIÇÃO PARCIAL DE CERCA COM MOURÃO DE CONCRETO SEÇÃO QUADRADA - MOURÃO - AREIA EXTRAÍDA E BRITA PRODUZIDA</t>
  </si>
  <si>
    <t>RECOMPOSIÇÃO PARCIAL DE CERCA COM MOURÃO DE CONCRETO SEÇÃO TRIANGULAR - MOURÃO - AREIA E BRITA COMERCIAIS</t>
  </si>
  <si>
    <t>RECOMPOSIÇÃO PARCIAL DE CERCA COM MOURÃO DE CONCRETO SEÇÃO TRIANGULAR - MOURÃO - AREIA EXTRAÍDA E BRITA COMERCIAL</t>
  </si>
  <si>
    <t>RECOMPOSIÇÃO PARCIAL DE CERCA COM MOURÃO DE MADEIRA - ARAME</t>
  </si>
  <si>
    <t>RECOMPOSIÇÃO PARCIAL DE CERCA COM MOURÃO DE MADEIRA - MOURÃO</t>
  </si>
  <si>
    <t>RECOMPOSIÇÃO TOTAL DE CERCA COM MOURÃO DE CONCRETO SEÇÃO QUADRADA - AREIA E BRITA COMERCIAIS</t>
  </si>
  <si>
    <t>RECOMPOSIÇÃO TOTAL DE CERCA COM MOURÃO DE CONCRETO SEÇÃO QUADRADA - AREIA EXTRAÍDA E BRITA PRODUZIDA</t>
  </si>
  <si>
    <t>RECOMPOSIÇÃO TOTAL DE CERCA COM MOURÃO DE CONCRETO SEÇÃO TRIANGULAR - AREIA E BRITA COMERCIAIS</t>
  </si>
  <si>
    <t>RECOMPOSIÇÃO TOTAL DE CERCA COM MOURÃO DE CONCRETO SEÇÃO TRIANGULAR - AREIA EXTRAÍDA E BRITA PRODUZIDA</t>
  </si>
  <si>
    <t>RECUPERAÇÃO DE DESGASTE SUPERFICIAL EM PAVIMENTOS DE CONCRETO</t>
  </si>
  <si>
    <t>REGULARIZAÇÃO DE TALUDES E VALAS COM SOQUETE VIBRATÓRIO</t>
  </si>
  <si>
    <t>REMENDO PROFUNDO COM IMPRIMAÇÃO COM ASFALTO DILUÍDO - DEMOLIÇÃO MANUAL</t>
  </si>
  <si>
    <t>REMENDO PROFUNDO COM IMPRIMAÇÃO COM ASFALTO DILUÍDO - DEMOLIÇÃO MECÂNICA E CORTE COM SERRA</t>
  </si>
  <si>
    <t>REMENDO PROFUNDO COM IMPRIMAÇÃO COM EMULSÃO ASFÁLTICA - DEMOLIÇÃO MANUAL</t>
  </si>
  <si>
    <t>REMENDO PROFUNDO COM IMPRIMAÇÃO COM EMULSÃO ASFÁLTICA - DEMOLIÇÃO MECÂNICA E CORTE COM SERRA</t>
  </si>
  <si>
    <t>REMOÇÃO DE ANIMAIS DE GRANDE PORTE MORTOS EM RODOVIA - CARGA E DESCARGA COM GUINDAUTO</t>
  </si>
  <si>
    <t>REMOÇÃO DE ANIMAIS DE PEQUENO PORTE MORTOS EM RODOVIA - CARGA MANUAL</t>
  </si>
  <si>
    <t>REMOÇÃO DE EMBORRACHADOS DE PNEUS EM RODOVIA</t>
  </si>
  <si>
    <t>REMOÇÃO DE ESPÉCIMES ARBÓREOS DE 20 A 40 M TOMBADOS NA PISTA</t>
  </si>
  <si>
    <t>REMOÇÃO DE ESPÉCIMES ARBÓREOS DE ATÉ 20 M TOMBADOS NA PISTA</t>
  </si>
  <si>
    <t>REMOÇÃO DE GRÃOS, AGREGADOS E SOLOS DERRAMADOS NA PISTA EM RODOVIAS</t>
  </si>
  <si>
    <t>REMOÇÃO DE SUCATAS DERRAMADAS EM RODOVIA - CINTA COM UTILIZAÇÃO DE 100 VEZES</t>
  </si>
  <si>
    <t>REMOÇÃO DE VEÍCULOS DE GRANDE PORTE INCENDIADOS EM RODOVIA - CARGA E DESCARGA COM GUINDASTE - CINTA COM UTILIZAÇÃO DE 100 VEZES</t>
  </si>
  <si>
    <t>REMOÇÃO DE VEÍCULOS DE GRANDE PORTE TOMBADOS EM RODOVIA - CINTA COM UTILIZAÇÃO DE 100 VEZES</t>
  </si>
  <si>
    <t>REMOÇÃO DE VEÍCULOS DE MÉDIO PORTE INCENDIADOS EM RODOVIA - CARGA E DESCARGA COM GUINDASTE - CINTA COM UTILIZAÇÃO DE 100 VEZES</t>
  </si>
  <si>
    <t>REMOÇÃO DE VEÍCULOS DE MÉDIO PORTE TOMBADOS EM RODOVIA - CINTA COM UTILIZAÇÃO DE 100 VEZES</t>
  </si>
  <si>
    <t>REMOÇÃO DE VEÍCULOS DE PEQUENO PORTE INCENDIADOS EM RODOVIA - CARGA E DESCARGA COM GUINDAUTO - CINTA COM UTILIZAÇÃO DE 100 VEZES</t>
  </si>
  <si>
    <t>REMOÇÃO DE VEÍCULOS DE PEQUENO PORTE TOMBADOS EM RODOVIA - CINTA COM UTILIZAÇÃO DE 100 VEZES</t>
  </si>
  <si>
    <t>REMOÇÃO DE VESTÍGIOS DE ÓLEO OU GRAXA NA SUPERFÍCIE DO REVESTIMENTO DO PAVIMENTO</t>
  </si>
  <si>
    <t>REMOÇÃO DE VIDROS, CAIXAS E ENGRADADOS DERRAMADOS NA PISTA EM RODOVIA</t>
  </si>
  <si>
    <t>REMOÇÃO MANUAL DE CAMADA GRANULAR DO PAVIMENTO</t>
  </si>
  <si>
    <t>REMOÇÃO MANUAL DE REVESTIMENTO ASFÁLTICO</t>
  </si>
  <si>
    <t>REMOÇÃO MANUAL DE VEGETAÇÃO DANINHA</t>
  </si>
  <si>
    <t>REMOÇÃO MANUAL DE VEGETAÇÃO DANINHA EM FRESTAS</t>
  </si>
  <si>
    <t>REMOÇÃO MECANIZADA DE CAMADA GRANULAR DO PAVIMENTO</t>
  </si>
  <si>
    <t>REMOÇÃO MECANIZADA DE REVESTIMENTO ASFÁLTICO</t>
  </si>
  <si>
    <t>REPARO LOCALIZADO COM PINTURA DE LIGAÇÃO - DEMOLIÇÃO MECÂNICA E CORTE COM SERRA</t>
  </si>
  <si>
    <t>REPARO NO INTERIOR DE PLACA DE PAVIMENTO DE CONCRETO</t>
  </si>
  <si>
    <t>ROÇADA COM ROÇADEIRA COSTAL</t>
  </si>
  <si>
    <t>ROÇADA MANUAL DE CAPIM COLONIÃO</t>
  </si>
  <si>
    <t>SELAGEM DE TRINCAS MECANIZADA EM PAVIMENTO FLEXÍVEL COM EMULSÃO - AREIA COMERCIAL</t>
  </si>
  <si>
    <t>SELAGEM SUPERFICIAL DE FISSURAS COM ADESIVO ESTRUTURAL À BASE DE RESINA EPÓXI DE ALTA VISCOSIDADE, INCLUSIVE LIMPEZA SUPERFICIAL - FORNECIMENTO E APLICAÇÃO</t>
  </si>
  <si>
    <t>SOLO</t>
  </si>
  <si>
    <t>SOLO BRITA PARA BASE DE REMENDO PROFUNDO - BRITA COMERCIAL</t>
  </si>
  <si>
    <t>SOLO MELHORADO COM CIMENTO PARA BASE DE REMENDO PROFUNDO</t>
  </si>
  <si>
    <t>SOLO PARA BASE DE REMENDO PROFUNDO</t>
  </si>
  <si>
    <t>SUBSTITUIÇÃO DE BALIZADOR - AREIA E BRITA COMERCIAIS</t>
  </si>
  <si>
    <t>SUBSTITUIÇÃO DE BALIZADOR - AREIA EXTRAÍDA E BRITA PRODUZIDA</t>
  </si>
  <si>
    <t>SUBSTITUIÇÃO DE CARTUCHO DE ABSORÇÃO DE ENERGIA TIPO A - FORNECIMENTO E INSTALAÇÃO, E REPOSICIONAMENTO DO AMORTECEDOR RETRÁTIL</t>
  </si>
  <si>
    <t>SUBSTITUIÇÃO DE CARTUCHO DE ABSORÇÃO DE ENERGIA TIPO B - FORNECIMENTO, INSTALAÇÃO E REPOSICIONAMENTO DO AMORTECEDOR RETRÁTIL</t>
  </si>
  <si>
    <t>TAPA BURACO COM PINTURA DE LIGAÇÃO - DEMOLIÇÃO COM SERRA CORTA PISO</t>
  </si>
  <si>
    <t>TAPA BURACO COM PINTURA DE LIGAÇÃO - DEMOLIÇÃO MANUAL</t>
  </si>
  <si>
    <t>TELA DE PROTEÇÃO PARA ROÇADA EM TUBO GALVANIZADO 4,0 X 1,5 M - CONFECÇÃO</t>
  </si>
  <si>
    <t>TRATAMENTO DE FISSURAS DO TIPO RENDILHADO EM PAVIMENTOS DE CONCRETO</t>
  </si>
  <si>
    <t>TRATAMENTO DE FISSURAS TRANSVERSAIS COM ABERTURA MAIOR QUE 1,0 MM EM PAVIMENTOS DE CONCRETO</t>
  </si>
  <si>
    <t>TRITURAÇÃO DE GALHOS E TRONCOS COM DIÂMETRO DE ATÉ 350 MM</t>
  </si>
  <si>
    <t>BALIZADOR CÔNICO REFLETIVO EM POLIETILENO SEMIFLEXÍVEL DE 114 X 11 X 40 CM - UTILIZAÇÃO DE 150 CICLOS - FORNECIMENTO, 01 IMPLANTAÇÃO E 01 RETIRADA DIÁRIA</t>
  </si>
  <si>
    <t>UN.DIA</t>
  </si>
  <si>
    <t>BALIZADOR DE CONCRETO - AREIA E BRITA COMERCIAIS - FORNECIMENTO E IMPLANTAÇÃO</t>
  </si>
  <si>
    <t>BALIZADOR DE CONCRETO - AREIA EXTRAÍDA E BRITA PRODUZIDA - FORNECIMENTO E IMPLANTAÇÃO</t>
  </si>
  <si>
    <t>BARREIRA DE SINALIZAÇÃO TIPO I DE DIRECIONAMENTO OU BLOQUEIO - CONFECÇÃO</t>
  </si>
  <si>
    <t>BARREIRA DE SINALIZAÇÃO TIPO I DE DIRECIONAMENTO OU BLOQUEIO - UTILIZAÇÃO DE 150 CICLOS - FORNECIMENTO, 01 IMPLANTAÇÃO E 01 RETIRADA DIÁRIA</t>
  </si>
  <si>
    <t>BARREIRA DE SINALIZAÇÃO TIPO I DE DIRECIONAMENTO OU BLOQUEIO CONTÍNUA - CONFECÇÃO</t>
  </si>
  <si>
    <t>BARREIRA DE SINALIZAÇÃO TIPO I DE DIRECIONAMENTO OU BLOQUEIO CONTÍNUA - UTILIZAÇÃO DE 150 CICLOS - FORNECIMENTO, 01 IMPLANTAÇÃO E 01 RETIRADA DIÁRIA</t>
  </si>
  <si>
    <t>M.DIA</t>
  </si>
  <si>
    <t>BARREIRA DE SINALIZAÇÃO TIPO II DE DIRECIONAMENTO OU BLOQUEIO - CONFECÇÃO</t>
  </si>
  <si>
    <t>BARREIRA DE SINALIZAÇÃO TIPO II DE DIRECIONAMENTO OU BLOQUEIO - UTILIZAÇÃO DE 150 CICLOS - FORNECIMENTO, 01 IMPLANTAÇÃO E 01 RETIRADA DIÁRIA</t>
  </si>
  <si>
    <t>BARREIRA DE SINALIZAÇÃO TIPO III DE DIRECIONAMENTO OU BLOQUEIO - CONFECÇÃO</t>
  </si>
  <si>
    <t>BARREIRA DE SINALIZAÇÃO TIPO III DE DIRECIONAMENTO OU BLOQUEIO - UTILIZAÇÃO DE 150 CICLOS - FORNECIMENTO, 01 IMPLANTAÇÃO E 01 RETIRADA DIÁRIA</t>
  </si>
  <si>
    <t>BARREIRA PLÁSTICA ARTICULÁVEL MODULAR 240 X 100 CM NA COR AMARELA - UTILIZAÇÃO DE 600 CICLOS - FORNECIMENTO, 01 IMPLANTAÇÃO E 01 RETIRADA DIÁRIA</t>
  </si>
  <si>
    <t>BARREIRA PLÁSTICA MONOBLOCO PARA CANALIZAÇÃO DE TRÂNSITO - 101 X 50 X 55 CM - UTILIZAÇÃO DE 600 CICLOS - FORNECIMENTO, 01 IMPLANTAÇÃO E 01 RETIRADA DIÁRIA</t>
  </si>
  <si>
    <t>BARREIRA PLÁSTICA PARA CANALIZAÇÃO DE TRÂNSITO - 60 X 45 X 60 CM - UTILIZAÇÃO DE 600 CICLOS - FORNECIMENTO, 01 IMPLANTAÇÃO E 01 RETIRADA DIÁRIA</t>
  </si>
  <si>
    <t>CAVALETE EM PERFIL METÁLICO PARA PLACA DE SINALIZAÇÃO - 1,00 M X 1,00 M - CONFECÇÃO</t>
  </si>
  <si>
    <t>CAVALETE EM POLIETILENO ZEBRADO COM FAIXA REFLETIVA - H = 1,00 M - UTILIZAÇÃO DE 600 CICLOS - FORNECIMENTO, 01 IMPLANTAÇÃO E 01 RETIRADA DIÁRIA</t>
  </si>
  <si>
    <t>CAVALETE EM POLIETILENO ZEBRADO COM FAIXA REFLETIVA E COM SINALIZADOR A LED COM BATERIA - H = 1,00 M - UTILIZAÇÃO DE 600 CICLOS - FORNECIMENTO, 01 IMPLANTAÇÃO E 01 RETIRADA DIÁRIA</t>
  </si>
  <si>
    <t>CILINDRO CANALIZADOR DE TRÁFEGO COM BASE QUADRADA DE 111 X 56 X 56 CM - UTILIZAÇÃO DE 600 CICLOS - FORNECIMENTO, 01 IMPLANTAÇÃO E 01 RETIRADA DIÁRIA</t>
  </si>
  <si>
    <t>CILINDRO FLEXÍVEL DELIMITADOR DE TRÁFEGO COM DUAS FAIXAS REFLETIVAS E CHUMBADOR - D = 20 CM E H = 80 CM</t>
  </si>
  <si>
    <t>CONE PLÁSTICO PARA CANALIZAÇÃO DE TRÂNSITO - UTILIZAÇÃO DE 150 CICLOS - FORNECIMENTO, 01 IMPLANTAÇÃO E 01 RETIRADA DIÁRIA</t>
  </si>
  <si>
    <t>DISPOSITIVO DE DIRECIONAMENTO OU BLOQUEIO TIPO TAPUME - CONFECÇÃO</t>
  </si>
  <si>
    <t>DISPOSITIVO DE DIRECIONAMENTO OU BLOQUEIO TIPO TAPUME - UTILIZAÇÃO DE 150 CICLOS - FORNECIMENTO, 01 IMPLANTAÇÃO E 01 RETIRADA DIÁRIA</t>
  </si>
  <si>
    <t>M2.DIA</t>
  </si>
  <si>
    <t>DISPOSITIVO DE DIRECIONAMENTO OU BLOQUEIO TIPO TELA PLÁSTICA COM SUPORTE FIXO - CONFECÇÃO</t>
  </si>
  <si>
    <t>DISPOSITIVO DE DIRECIONAMENTO OU BLOQUEIO TIPO TELA PLÁSTICA COM SUPORTE FIXO - UTILIZAÇÃO DE 150 CICLOS - FORNECIMENTO, 01 IMPLANTAÇÃO E 01 RETIRADA DIÁRIA</t>
  </si>
  <si>
    <t>DISPOSITIVO DE DIRECIONAMENTO OU BLOQUEIO TIPO TELA PLÁSTICA COM SUPORTE MÓVEL AFIXADO EM BLOCO DE CONCRETO - CONFECÇÃO</t>
  </si>
  <si>
    <t>DISPOSITIVO DE DIRECIONAMENTO OU BLOQUEIO TIPO TELA PLÁSTICA COM SUPORTE MÓVEL AFIXADO EM BLOCO DE CONCRETO - UTILIZAÇÃO DE 150 CICLOS - FORNECIMENTO, 01 IMPLANTAÇÃO E 01 RETIRADA DIÁRIA</t>
  </si>
  <si>
    <t>FABRICAÇÃO DE BALIZADOR DE CONCRETO - SEÇÃO CIRCULAR DE 10 CM - AREIA E BRITA COMERCIAIS</t>
  </si>
  <si>
    <t>FABRICAÇÃO DE BALIZADOR DE CONCRETO - SEÇÃO CIRCULAR DE 10 CM - AREIA EXTRAÍDA E BRITA PRODUZIDA</t>
  </si>
  <si>
    <t>FITA ZEBRADA PARA DISPOSITIVOS DE CANALIZAÇÃO DE TRÂNSITO - FORNECIMENTO, IMPLANTAÇÃO E RETIRADA</t>
  </si>
  <si>
    <t>LAMINADO ELASTOPLÁSTICO PARA SINALIZAÇÃO HORIZONTAL - ESPESSURA DE 1,5 MM - FORNECIMENTO E IMPLANTAÇÃO</t>
  </si>
  <si>
    <t>LUZ DE ADVERTÊNCIA E BATERIA PARA DISPOSITIVOS DE SINALIZAÇÃO - UTILIZAÇÃO DE 200 CICLOS - FORNECIMENTO, 01 IMPLANTAÇÃO E 01 RETIRADA DIÁRIA</t>
  </si>
  <si>
    <t>MANUTENÇÃO/RECOMPOSIÇÃO DE SINALIZAÇÃO - PINTURA DE FAIXA COM TINTA ACRÍLICA - ESPESSURA DE 0,4 MM</t>
  </si>
  <si>
    <t>MANUTENÇÃO/RECOMPOSIÇÃO DE SINALIZAÇÃO - PINTURA DE FAIXA COM TINTA ACRÍLICA - ESPESSURA DE 0,6 MM</t>
  </si>
  <si>
    <t>MANUTENÇÃO/RECOMPOSIÇÃO DE SINALIZAÇÃO - PINTURA DE FAIXA COM TINTA ACRÍLICA EMULSIONADA EM ÁGUA - ESPESSURA DE 0,3 MM</t>
  </si>
  <si>
    <t>MANUTENÇÃO/RECOMPOSIÇÃO DE SINALIZAÇÃO - PINTURA DE FAIXA COM TINTA ACRÍLICA EMULSIONADA EM ÁGUA - ESPESSURA DE 0,4 MM</t>
  </si>
  <si>
    <t>MANUTENÇÃO/RECOMPOSIÇÃO DE SINALIZAÇÃO - PINTURA DE FAIXA COM TINTA ACRÍLICA EMULSIONADA EM ÁGUA - ESPESSURA DE 0,5 MM</t>
  </si>
  <si>
    <t>OPERAÇÃO DE SINALIZAÇÃO POR BANDEIROLA DE TECIDO OU COM PLACA METÁLICA</t>
  </si>
  <si>
    <t>PAINEL COM SETA LUMINOSA MONTADO EM CHASSI DE CAMINHÃO COM PRANCHA</t>
  </si>
  <si>
    <t>PAINEL COM SETA LUMINOSA MONTADO EM CHASSI DE CAMINHÃO COM PRANCHA E AMORTECEDOR RETRÁTIL</t>
  </si>
  <si>
    <t>PAINEL DE MENSAGENS VARIÁVEIS, PORTÁTIL MÓVEL, LED, COM BANCO FOTOVOLTAICO DE ENERGIA E MONTADO EM CHASSI COM ENGATE</t>
  </si>
  <si>
    <t>PINTURA DE FAIXA COM PLÁSTICO A FRIO BICOMPONENTE À BASE DE RESINAS METACRÍLICAS POR DISPERSÃO (ESTRUTURA)</t>
  </si>
  <si>
    <t>PINTURA DE FAIXA COM PLÁSTICO A FRIO BICOMPONENTE À BASE DE RESINAS METACRÍLICAS POR EXTRUSÃO (ALTO RELEVO)</t>
  </si>
  <si>
    <t>PINTURA DE FAIXA COM PLÁSTICO A FRIO BICOMPONENTE À BASE DE RESINAS METACRÍLICAS POR EXTRUSÃO (PLANO) - ESPESSURA DE 1,5 MM</t>
  </si>
  <si>
    <t>PINTURA DE FAIXA COM PLÁSTICO A FRIO BICOMPONENTE À BASE DE RESINAS METACRÍLICAS POR EXTRUSÃO (PLANO) - ESPESSURA DE 3,0 MM</t>
  </si>
  <si>
    <t>PINTURA DE FAIXA COM PLÁSTICO A FRIO TRICOMPONENTE À BASE DE RESINAS METACRÍLICAS POR ASPERSÃO - ESPESSURA DE 0,6 MM</t>
  </si>
  <si>
    <t>PINTURA DE FAIXA COM TERMOPLÁSTICO EM ALTO RELEVO TIPO I POR EXTRUSÃO - RELEVO DUPLO COM BASE</t>
  </si>
  <si>
    <t>PINTURA DE FAIXA COM TERMOPLÁSTICO EM ALTO RELEVO TIPO II POR EXTRUSÃO - RELEVO SIMPLES RANHURADO COM BASE</t>
  </si>
  <si>
    <t>PINTURA DE FAIXA COM TERMOPLÁSTICO EM ALTO RELEVO TIPO III POR EXTRUSÃO - RELEVO SIMPLES COM BASE</t>
  </si>
  <si>
    <t>PINTURA DE FAIXA COM TERMOPLÁSTICO EM ALTO RELEVO TIPO IV POR EXTRUSÃO - RELEVO SIMPLES SEM BASE</t>
  </si>
  <si>
    <t>PINTURA DE FAIXA COM TERMOPLÁSTICO EM ALTO RELEVO TIPO V POR EXTRUSÃO - RELEVO MULTIPONTOS SEM BASE (GOTAS)</t>
  </si>
  <si>
    <t>PINTURA DE FAIXA COM TERMOPLÁSTICO EM ALTO RELEVO TIPO VI POR EXTRUSÃO - RELEVO MULTIPONTOS SEM BASE (CALOTAS)</t>
  </si>
  <si>
    <t>PINTURA DE FAIXA COM TERMOPLÁSTICO POR ASPERSÃO - ESPESSURA DE 1,5 MM</t>
  </si>
  <si>
    <t>PINTURA DE FAIXA COM TINTA ACRÍLICA - ESPESSURA DE 0,4 MM</t>
  </si>
  <si>
    <t>PINTURA DE FAIXA COM TINTA ACRÍLICA - ESPESSURA DE 0,6 MM</t>
  </si>
  <si>
    <t>PINTURA DE FAIXA COM TINTA ACRÍLICA EMULSIONADA EM ÁGUA - ESPESSURA DE 0,3 MM</t>
  </si>
  <si>
    <t>PINTURA DE FAIXA COM TINTA ACRÍLICA EMULSIONADA EM ÁGUA - ESPESSURA DE 0,4 MM</t>
  </si>
  <si>
    <t>PINTURA DE FAIXA COM TINTA ACRÍLICA EMULSIONADA EM ÁGUA - ESPESSURA DE 0,5 MM</t>
  </si>
  <si>
    <t>PINTURA DE SETAS E ZEBRADOS COM TERMOPLÁSTICO POR ASPERSÃO - ESPESSURA DE 1,5 MM</t>
  </si>
  <si>
    <t>PINTURA DE SETAS E ZEBRADOS COM TERMOPLÁSTICO POR EXTRUSÃO - ESPESSURA DE 3,0 MM</t>
  </si>
  <si>
    <t>PINTURA DE SETAS E ZEBRADOS COM TINTA ACRÍLICA - ESPESSURA DE 0,4 MM</t>
  </si>
  <si>
    <t>PINTURA DE SETAS E ZEBRADOS COM TINTA ACRÍLICA - ESPESSURA DE 0,6 MM</t>
  </si>
  <si>
    <t>PINTURA DE SETAS E ZEBRADOS COM TINTA ACRÍLICA EMULSIONADA EM ÁGUA - ESPESSURA DE 0,3 MM</t>
  </si>
  <si>
    <t>PINTURA DE SETAS E ZEBRADOS COM TINTA ACRÍLICA EMULSIONADA EM ÁGUA - ESPESSURA DE 0,4 MM</t>
  </si>
  <si>
    <t>PINTURA DE SETAS E ZEBRADOS COM TINTA ACRÍLICA EMULSIONADA EM ÁGUA - ESPESSURA DE 0,5 MM</t>
  </si>
  <si>
    <t>PINTURA ELETROSTÁTICA A PÓ COM TINTA POLIÉSTER EM CHAPA DE AÇO</t>
  </si>
  <si>
    <t>PLACA DE ADVERTÊNCIA EM AÇO, LADO DE 0,60 M - PELÍCULA RETRORREFLETIVA TIPO I + SI - FORNECIMENTO E IMPLANTAÇÃO</t>
  </si>
  <si>
    <t>PLACA DE ADVERTÊNCIA EM AÇO, LADO DE 0,80 M - PELÍCULA RETRORREFLETIVA TIPO I + SI - FORNECIMENTO E IMPLANTAÇÃO</t>
  </si>
  <si>
    <t>PLACA DE ADVERTÊNCIA EM AÇO, LADO DE 1,00 M - PELÍCULA RETRORREFLETIVA TIPO I + SI - FORNECIMENTO E IMPLANTAÇÃO</t>
  </si>
  <si>
    <t>PLACA DE ADVERTÊNCIA EM AÇO, LADO DE 1,20 M - PELÍCULA RETRORREFLETIVA TIPO III + SI - FORNECIMENTO E IMPLANTAÇÃO</t>
  </si>
  <si>
    <t>PLACA DE ADVERTÊNCIA EM FIBRA, LADO DE 0,60 M - PELÍCULA RETRORREFLETIVA TIPO I + SI - FORNECIMENTO E IMPLANTAÇÃO</t>
  </si>
  <si>
    <t>PLACA DE ADVERTÊNCIA EM FIBRA, LADO DE 0,80 M - PELÍCULA RETRORREFLETIVA TIPO I + SI - FORNECIMENTO E IMPLANTAÇÃO</t>
  </si>
  <si>
    <t>PLACA DE ADVERTÊNCIA EM FIBRA, LADO DE 1,00 M - PELÍCULA RETRORREFLETIVA TIPO I + SI - FORNECIMENTO E IMPLANTAÇÃO</t>
  </si>
  <si>
    <t>PLACA DE ADVERTÊNCIA EM FIBRA, LADO DE 1,20 M - PELÍCULA RETRORREFLETIVA TIPO III + SI - FORNECIMENTO E IMPLANTAÇÃO</t>
  </si>
  <si>
    <t>PLACA DE ADVERTÊNCIA PARA SINALIZAÇÃO DE OBRAS MONTADA EM SUPORTE METÁLICO MÓVEL, LADO 1,00 M - UTILIZAÇÃO DE 600 CICLOS - FORNECIMENTO, 01 IMPLANTAÇÃO E 01 RETIRADA DIÁRIA</t>
  </si>
  <si>
    <t>PLACA DE MARCO QUILOMÉTRICO EM AÇO - 0,60 X 0,865 M - PELÍCULA RETRORREFLETIVA TIPO I + I - FORNECIMENTO E IMPLANTAÇÃO</t>
  </si>
  <si>
    <t>PLACA DE MARCO QUILOMÉTRICO EM AÇO - 0,70 X 1,00 M - PELÍCULA RETRORREFLETIVA TIPO I + III - FORNECIMENTO E IMPLANTAÇÃO</t>
  </si>
  <si>
    <t>PLACA DE MARCO QUILOMÉTRICO EM FIBRA - 0,60 X 0,865 M - PELÍCULA RETRORREFLETIVA TIPO I + I - FORNECIMENTO E IMPLANTAÇÃO</t>
  </si>
  <si>
    <t>PLACA DE MARCO QUILOMÉTRICO EM FIBRA - 0,70 X 1,00 M - PELÍCULA RETRORREFLETIVA TIPO I + III - FORNECIMENTO E IMPLANTAÇÃO</t>
  </si>
  <si>
    <t>PLACA DE REGULAMENTAÇÃO EM AÇO D = 0,60 M - PELÍCULA RETRORREFLETIVA TIPO I + SI - FORNECIMENTO E IMPLANTAÇÃO</t>
  </si>
  <si>
    <t>PLACA DE REGULAMENTAÇÃO EM AÇO D = 0,80 M - PELÍCULA RETRORREFLETIVA TIPO I + SI - FORNECIMENTO E IMPLANTAÇÃO</t>
  </si>
  <si>
    <t>PLACA DE REGULAMENTAÇÃO EM AÇO D = 1,00 M - PELÍCULA RETRORREFLETIVA TIPO I + SI - FORNECIMENTO E IMPLANTAÇÃO</t>
  </si>
  <si>
    <t>PLACA DE REGULAMENTAÇÃO EM AÇO D = 1,20 M - PELÍCULA RETRORREFLETIVA TIPO III + SI - FORNECIMENTO E IMPLANTAÇÃO</t>
  </si>
  <si>
    <t>PLACA DE REGULAMENTAÇÃO EM AÇO, R1 LADO 0,248 M - PELÍCULA RETRORREFLETIVA TIPO I + SI - FORNECIMENTO E IMPLANTAÇÃO</t>
  </si>
  <si>
    <t>PLACA DE REGULAMENTAÇÃO EM AÇO, R1 LADO 0,331 M - PELÍCULA RETRORREFLETIVA TIPO I + SI - FORNECIMENTO E IMPLANTAÇÃO</t>
  </si>
  <si>
    <t>PLACA DE REGULAMENTAÇÃO EM AÇO, R1 LADO 0,414 M - PELÍCULA RETRORREFLETIVA TIPO I + SI - FORNECIMENTO E IMPLANTAÇÃO</t>
  </si>
  <si>
    <t>PLACA DE REGULAMENTAÇÃO EM AÇO, R1 LADO 0,497 M - PELÍCULA RETRORREFLETIVA TIPO III + SI - FORNECIMENTO E IMPLANTAÇÃO</t>
  </si>
  <si>
    <t>PLACA DE REGULAMENTAÇÃO EM AÇO, R2 LADO 0,60 M - PELÍCULA RETRORREFLETIVA TIPO I + SI - FORNECIMENTO E IMPLANTAÇÃO</t>
  </si>
  <si>
    <t>PLACA DE REGULAMENTAÇÃO EM AÇO, R2 LADO 0,80 M - PELÍCULA RETRORREFLETIVA TIPO I + SI - FORNECIMENTO E IMPLANTAÇÃO</t>
  </si>
  <si>
    <t>PLACA DE REGULAMENTAÇÃO EM AÇO, R2 LADO 1,00 M - PELÍCULA RETRORREFLETIVA TIPO I + SI - FORNECIMENTO E IMPLANTAÇÃO</t>
  </si>
  <si>
    <t>PLACA DE REGULAMENTAÇÃO EM AÇO, R2 LADO 1,20 M - PELÍCULA RETRORREFLETIVA TIPO III + SI - FORNECIMENTO E IMPLANTAÇÃO</t>
  </si>
  <si>
    <t>PLACA DE REGULAMENTAÇÃO EM FIBRA, D = 0,60 M - PELÍCULA RETRORREFLETIVA TIPO I + SI - FORNECIMENTO E IMPLANTAÇÃO</t>
  </si>
  <si>
    <t>PLACA DE REGULAMENTAÇÃO EM FIBRA, D = 0,80 M - PELÍCULA RETRORREFLETIVA TIPO I + SI - FORNECIMENTO E IMPLANTAÇÃO</t>
  </si>
  <si>
    <t>PLACA DE REGULAMENTAÇÃO EM FIBRA, D = 1,00 M - PELÍCULA RETRORREFLETIVA TIPO I + SI - FORNECIMENTO E IMPLANTAÇÃO</t>
  </si>
  <si>
    <t>PLACA DE REGULAMENTAÇÃO EM FIBRA, D = 1,20 M - PELÍCULA RETRORREFLETIVA TIPO III + SI - FORNECIMENTO E IMPLANTAÇÃO</t>
  </si>
  <si>
    <t>PLACA DE REGULAMENTAÇÃO EM FIBRA, R1 LADO 0,248 M - PELÍCULA RETRORREFLETIVA TIPO I + SI - FORNECIMENTO E IMPLANTAÇÃO</t>
  </si>
  <si>
    <t>PLACA DE REGULAMENTAÇÃO EM FIBRA, R1 LADO 0,331 M - PELÍCULA RETRORREFLETIVA TIPO I + SI - FORNECIMENTO E IMPLANTAÇÃO</t>
  </si>
  <si>
    <t>PLACA DE REGULAMENTAÇÃO EM FIBRA, R1 LADO 0,414 M - PELÍCULA RETRORREFLETIVA TIPO I + SI - FORNECIMENTO E IMPLANTAÇÃO</t>
  </si>
  <si>
    <t>PLACA DE REGULAMENTAÇÃO EM FIBRA, R1 LADO 0,497 M - PELÍCULA RETRORREFLETIVA TIPO III + SI - FORNECIMENTO E IMPLANTAÇÃO</t>
  </si>
  <si>
    <t>PLACA DE REGULAMENTAÇÃO EM FIBRA, R2 LADO 0,60 M - PELÍCULA RETRORREFLETIVA TIPO I + SI - FORNECIMENTO E IMPLANTAÇÃO</t>
  </si>
  <si>
    <t>PLACA DE REGULAMENTAÇÃO EM FIBRA, R2 LADO 0,80 M - PELÍCULA RETRORREFLETIVA TIPO I + SI - FORNECIMENTO E IMPLANTAÇÃO</t>
  </si>
  <si>
    <t>PLACA DE REGULAMENTAÇÃO EM FIBRA, R2 LADO 1,00 M - PELÍCULA RETRORREFLETIVA TIPO I + SI - FORNECIMENTO E IMPLANTAÇÃO</t>
  </si>
  <si>
    <t>PLACA DE REGULAMENTAÇÃO EM FIBRA, R2 LADO 1,20 M - PELÍCULA RETRORREFLETIVA TIPO I + SI - FORNECIMENTO E IMPLANTAÇÃO</t>
  </si>
  <si>
    <t>PLACA DE REGULAMENTAÇÃO PARA SINALIZAÇÃO DE OBRAS MONTADA EM SUPORTE METÁLICO MÓVEL - D = 1,00 M - UTILIZAÇÃO DE 600 CICLOS - FORNECIMENTO, 01 IMPLANTAÇÃO E 01 RETIRADA DIÁRIA</t>
  </si>
  <si>
    <t>PLACA DE REGULAMENTAÇÃO PARA SINALIZAÇÃO DE OBRAS MONTADA EM SUPORTE METÁLICO MÓVEL, R1 LADO 0,414 M - UTILIZAÇÃO DE 600 CICLOS - FORNECIMENTO, 01 IMPLANTAÇÃO E 01 RETIRADA DIÁRIA</t>
  </si>
  <si>
    <t>PLACA DE REGULAMENTAÇÃO PARA SINALIZAÇÃO DE OBRAS MONTADA EM SUPORTE METÁLICO MÓVEL, R2 LADO 1,00 M - UTILIZAÇÃO DE 600 CICLOS - FORNECIMENTO, 01 IMPLANTAÇÃO E 01 RETIRADA DIÁRIA</t>
  </si>
  <si>
    <t>PLACA DELINEADOR EM AÇO - 0,30 X 0,90 M - PELÍCULA RETRORREFLETIVA TIPO I + IV - FORNECIMENTO E IMPLANTAÇÃO</t>
  </si>
  <si>
    <t>PLACA DELINEADOR EM AÇO - 0,50 X 0,60 M - PELÍCULA RETRORREFLETIVA TIPO I + IV - FORNECIMENTO E IMPLANTAÇÃO</t>
  </si>
  <si>
    <t>PLACA DELINEADOR EM FIBRA - 0,30 X 0,90 M - PELÍCULA RETRORREFLETIVA TIPO I + IV - FORNECIMENTO E IMPLANTAÇÃO</t>
  </si>
  <si>
    <t>PLACA DELINEADOR EM FIBRA - 0,50 X 0,60 M - PELÍCULA RETRORREFLETIVA TIPO I + IV - FORNECIMENTO E IMPLANTAÇÃO</t>
  </si>
  <si>
    <t>PLACA EM AÇO - 2,00 X 1,00 M - PELÍCULA RETRORREFLETIVA TIPO I + I - FORNECIMENTO E IMPLANTAÇÃO</t>
  </si>
  <si>
    <t>PLACA EM AÇO - 2,00 X 1,00 M - PELÍCULA RETRORREFLETIVA TIPO I + III - FORNECIMENTO E IMPLANTAÇÃO</t>
  </si>
  <si>
    <t>PLACA EM AÇO - 2,00 X 1,00 M - PELÍCULA RETRORREFLETIVA TIPO I + X - FORNECIMENTO E IMPLANTAÇÃO</t>
  </si>
  <si>
    <t>PLACA EM AÇO - 2,00 X 1,00 M - PELÍCULA RETRORREFLETIVA TIPO III + III - FORNECIMENTO E IMPLANTAÇÃO</t>
  </si>
  <si>
    <t>PLACA EM AÇO - 2,00 X 1,00 M - PELÍCULA RETRORREFLETIVA TIPO III + X - FORNECIMENTO E IMPLANTAÇÃO</t>
  </si>
  <si>
    <t>PLACA EM AÇO - 3,00 X 1,50 M - PELÍCULA RETRORREFLETIVA TIPO I + I - FORNECIMENTO E IMPLANTAÇÃO</t>
  </si>
  <si>
    <t>PLACA EM AÇO - 3,00 X 1,50 M - PELÍCULA RETRORREFLETIVA TIPO I + III - FORNECIMENTO E IMPLANTAÇÃO</t>
  </si>
  <si>
    <t>PLACA EM AÇO - 3,00 X 1,50 M - PELÍCULA RETRORREFLETIVA TIPO I + X - FORNECIMENTO E IMPLANTAÇÃO</t>
  </si>
  <si>
    <t>PLACA EM AÇO - 3,00 X 1,50 M - PELÍCULA RETRORREFLETIVA TIPO III + III - FORNECIMENTO E IMPLANTAÇÃO</t>
  </si>
  <si>
    <t>PLACA EM AÇO - 3,00 X 1,50 M - PELÍCULA RETRORREFLETIVA TIPO III + X - FORNECIMENTO E IMPLANTAÇÃO</t>
  </si>
  <si>
    <t>PLACA EM AÇO - 3,00 X 2,00 M - PELÍCULA RETRORREFLETIVA TIPO I + I - FORNECIMENTO E IMPLANTAÇÃO</t>
  </si>
  <si>
    <t>PLACA EM AÇO - 3,00 X 2,00 M - PELÍCULA RETRORREFLETIVA TIPO I + III - FORNECIMENTO E IMPLANTAÇÃO</t>
  </si>
  <si>
    <t>PLACA EM AÇO - 3,00 X 2,00 M - PELÍCULA RETRORREFLETIVA TIPO I + X - FORNECIMENTO E IMPLANTAÇÃO</t>
  </si>
  <si>
    <t>PLACA EM AÇO - 3,00 X 2,00 M - PELÍCULA RETRORREFLETIVA TIPO III + III - FORNECIMENTO E IMPLANTAÇÃO</t>
  </si>
  <si>
    <t>PLACA EM AÇO - 3,00 X 2,00 M - PELÍCULA RETRORREFLETIVA TIPO III + X - FORNECIMENTO E IMPLANTAÇÃO</t>
  </si>
  <si>
    <t>PLACA EM AÇO - 4,00 X 2,00 M - PELÍCULA RETRORREFLETIVA TIPO I + I - FORNECIMENTO E IMPLANTAÇÃO</t>
  </si>
  <si>
    <t>PLACA EM AÇO - 4,00 X 2,00 M - PELÍCULA RETRORREFLETIVA TIPO I + III - FORNECIMENTO E IMPLANTAÇÃO</t>
  </si>
  <si>
    <t>PLACA EM AÇO - 4,00 X 2,00 M - PELÍCULA RETRORREFLETIVA TIPO I + X - FORNECIMENTO E IMPLANTAÇÃO</t>
  </si>
  <si>
    <t>PLACA EM AÇO - 4,00 X 2,00 M - PELÍCULA RETRORREFLETIVA TIPO III + III - FORNECIMENTO E IMPLANTAÇÃO</t>
  </si>
  <si>
    <t>PLACA EM AÇO - 4,00 X 2,00 M - PELÍCULA RETRORREFLETIVA TIPO III + X - FORNECIMENTO E IMPLANTAÇÃO</t>
  </si>
  <si>
    <t>PLACA EM AÇO - 4,00 X 3,00 M - PELÍCULA RETRORREFLETIVA TIPO I + I - FORNECIMENTO E IMPLANTAÇÃO</t>
  </si>
  <si>
    <t>PLACA EM AÇO - 4,00 X 3,00 M - PELÍCULA RETRORREFLETIVA TIPO I + III - FORNECIMENTO E IMPLANTAÇÃO</t>
  </si>
  <si>
    <t>PLACA EM AÇO - 4,00 X 3,00 M - PELÍCULA RETRORREFLETIVA TIPO I + X - FORNECIMENTO E IMPLANTAÇÃO</t>
  </si>
  <si>
    <t>PLACA EM AÇO - 4,00 X 3,00 M - PELÍCULA RETRORREFLETIVA TIPO III + III - FORNECIMENTO E IMPLANTAÇÃO</t>
  </si>
  <si>
    <t>PLACA EM AÇO - 4,00 X 3,00 M - PELÍCULA RETRORREFLETIVA TIPO III + X - FORNECIMENTO E IMPLANTAÇÃO</t>
  </si>
  <si>
    <t>PLACA EM AÇO - PELÍCULA I + I - CHAPA RECUPERADA - FORNECIMENTO E IMPLANTAÇÃO</t>
  </si>
  <si>
    <t>PLACA EM AÇO - PELÍCULA I + I - FORNECIMENTO E IMPLANTAÇÃO</t>
  </si>
  <si>
    <t>PLACA EM AÇO - PELÍCULA I + III - CHAPA RECUPERADA - FORNECIMENTO E IMPLANTAÇÃO</t>
  </si>
  <si>
    <t>PLACA EM AÇO - PELÍCULA I + III - FORNECIMENTO E IMPLANTAÇÃO</t>
  </si>
  <si>
    <t>PLACA EM AÇO - PELÍCULA III + III - CHAPA RECUPERADA - FORNECIMENTO E IMPLANTAÇÃO</t>
  </si>
  <si>
    <t>PLACA EM AÇO - PELÍCULA III + III - FORNECIMENTO E IMPLANTAÇÃO</t>
  </si>
  <si>
    <t>PLACA EM AÇO Nº 16 GALVANIZADO COM PELÍCULA RETRORREFLETIVA TIPO I + I - CHAPA RECUPERADA - CONFECÇÃO</t>
  </si>
  <si>
    <t>PLACA EM AÇO Nº 16 GALVANIZADO COM PELÍCULA RETRORREFLETIVA TIPO I + I - CONFECÇÃO</t>
  </si>
  <si>
    <t>PLACA EM AÇO Nº 16 GALVANIZADO COM PELÍCULA RETRORREFLETIVA TIPO I + III - CHAPA RECUPERADA - CONFECÇÃO</t>
  </si>
  <si>
    <t>PLACA EM AÇO Nº 16 GALVANIZADO COM PELÍCULA RETRORREFLETIVA TIPO I + III - CONFECÇÃO</t>
  </si>
  <si>
    <t>PLACA EM AÇO Nº 16 GALVANIZADO COM PELÍCULA RETRORREFLETIVA TIPO I + IV - CONFECÇÃO</t>
  </si>
  <si>
    <t>PLACA EM AÇO Nº 16 GALVANIZADO COM PELÍCULA RETRORREFLETIVA TIPO I + SI - CONFECÇÃO</t>
  </si>
  <si>
    <t>PLACA EM AÇO Nº 16 GALVANIZADO COM PELÍCULA RETRORREFLETIVA TIPO I + X - CONFECÇÃO</t>
  </si>
  <si>
    <t>PLACA EM AÇO Nº 16 GALVANIZADO COM PELÍCULA RETRORREFLETIVA TIPO III + III - CHAPA RECUPERADA - CONFECÇÃO</t>
  </si>
  <si>
    <t>PLACA EM AÇO Nº 16 GALVANIZADO COM PELÍCULA RETRORREFLETIVA TIPO III + III - CONFECÇÃO</t>
  </si>
  <si>
    <t>PLACA EM AÇO Nº 16 GALVANIZADO COM PELÍCULA RETRORREFLETIVA TIPO III + SI - CONFECÇÃO</t>
  </si>
  <si>
    <t>PLACA EM AÇO Nº 16 GALVANIZADO COM PELÍCULA RETRORREFLETIVA TIPO III + X - CONFECÇÃO</t>
  </si>
  <si>
    <t>PLACA EM AÇO, MODULADA - 2,00 X 1,00 M - PELÍCULA RETRORREFLETIVA TIPO I + I - FORNECIMENTO E IMPLANTAÇÃO</t>
  </si>
  <si>
    <t>PLACA EM AÇO, MODULADA - 2,00 X 1,00 M - PELÍCULA RETRORREFLETIVA TIPO I + III - FORNECIMENTO E IMPLANTAÇÃO</t>
  </si>
  <si>
    <t>PLACA EM AÇO, MODULADA - 2,00 X 1,00 M - PELÍCULA RETRORREFLETIVA TIPO III + III - FORNECIMENTO E IMPLANTAÇÃO</t>
  </si>
  <si>
    <t>PLACA EM AÇO, MODULADA - 3,00 X 1,50 M - PELÍCULA RETRORREFLETIVA TIPO I + I - FORNECIMENTO E IMPLANTAÇÃO</t>
  </si>
  <si>
    <t>PLACA EM AÇO, MODULADA - 3,00 X 1,50 M - PELÍCULA RETRORREFLETIVA TIPO I + III - FORNECIMENTO E IMPLANTAÇÃO</t>
  </si>
  <si>
    <t>PLACA EM AÇO, MODULADA - 3,00 X 1,50 M - PELÍCULA RETRORREFLETIVA TIPO III + III - FORNECIMENTO E IMPLANTAÇÃO</t>
  </si>
  <si>
    <t>PLACA EM AÇO, MODULADA - 3,00 X 2,00 M - PELÍCULA RETRORREFLETIVA TIPO I + I - FORNECIMENTO E IMPLANTAÇÃO</t>
  </si>
  <si>
    <t>PLACA EM AÇO, MODULADA - 3,00 X 2,00 M - PELÍCULA RETRORREFLETIVA TIPO I + III - FORNECIMENTO E IMPLANTAÇÃO</t>
  </si>
  <si>
    <t>PLACA EM AÇO, MODULADA - 3,00 X 2,00 M - PELÍCULA RETRORREFLETIVA TIPO III + III - FORNECIMENTO E IMPLANTAÇÃO</t>
  </si>
  <si>
    <t>PLACA EM AÇO, MODULADA - 4,00 X 2,00 M - PELÍCULA RETRORREFLETIVA TIPO I + I - FORNECIMENTO E IMPLANTAÇÃO</t>
  </si>
  <si>
    <t>PLACA EM AÇO, MODULADA - 4,00 X 2,00 M - PELÍCULA RETRORREFLETIVA TIPO I + III - FORNECIMENTO E IMPLANTAÇÃO</t>
  </si>
  <si>
    <t>PLACA EM AÇO, MODULADA - 4,00 X 2,00 M - PELÍCULA RETRORREFLETIVA TIPO III + III - FORNECIMENTO E IMPLANTAÇÃO</t>
  </si>
  <si>
    <t>PLACA EM AÇO, MODULADA - 4,00 X 3,00 M - PELÍCULA RETRORREFLETIVA TIPO I + I - FORNECIMENTO E IMPLANTAÇÃO</t>
  </si>
  <si>
    <t>PLACA EM AÇO, MODULADA - 4,00 X 3,00 M - PELÍCULA RETRORREFLETIVA TIPO I + III - FORNECIMENTO E IMPLANTAÇÃO</t>
  </si>
  <si>
    <t>PLACA EM AÇO, MODULADA - 4,00 X 3,00 M - PELÍCULA RETRORREFLETIVA TIPO III + III - FORNECIMENTO E IMPLANTAÇÃO</t>
  </si>
  <si>
    <t>PLACA EM ALUMÍNIO COMPOSTO DE 3 MM, MODULADA, AÉREA, COM PELÍCULA RETRORREFLETIVA TIPO I + III - CONFECÇÃO</t>
  </si>
  <si>
    <t>PLACA EM ALUMÍNIO COMPOSTO DE 3 MM, MODULADA, AÉREA, COM PELÍCULA RETRORREFLETIVA TIPO III + III - CONFECÇÃO</t>
  </si>
  <si>
    <t>PLACA EM ALUMÍNIO COMPOSTO DE 3 MM, MODULADA, AÉREA, COM PELÍCULA RETRORREFLETIVA TIPO III + X - CONFECÇÃO</t>
  </si>
  <si>
    <t>PLACA EM ALUMÍNIO COMPOSTO DE 3 MM, MODULADA, AÉREA, COM PELÍCULA RETRORREFLETIVA TIPO X + SI - CONFECÇÃO</t>
  </si>
  <si>
    <t>PLACA EM ALUMÍNIO COMPOSTO, ESPESSURA DE 3,0 MM, MODULADA, AÉREA - PELÍCULA RETRORREFLETIVA TIPO I + III - FORNECIMENTO E IMPLANTAÇÃO</t>
  </si>
  <si>
    <t>PLACA EM ALUMÍNIO COMPOSTO, ESPESSURA DE 3,0 MM, MODULADA, AÉREA - PELÍCULA RETRORREFLETIVA TIPO III + III - FORNECIMENTO E IMPLANTAÇÃO</t>
  </si>
  <si>
    <t>PLACA EM ALUMÍNIO COMPOSTO, ESPESSURA DE 3,0 MM, MODULADA, AÉREA - PELÍCULA RETRORREFLETIVA TIPO III + X - FORNECIMENTO E IMPLANTAÇÃO</t>
  </si>
  <si>
    <t>PLACA EM ALUMÍNIO COMPOSTO, ESPESSURA DE 3,0 MM, MODULADA, AÉREA - PELÍCULA RETRORREFLETIVA TIPO X + SI - FORNECIMENTO E IMPLANTAÇÃO</t>
  </si>
  <si>
    <t>PLACA EM ALUMÍNIO, ESPESSURA DE 1,5 MM, MODULADA, AÉREA - PELÍCULA RETRORREFLETIVA TIPO I + III - FORNECIMENTO E IMPLANTAÇÃO</t>
  </si>
  <si>
    <t>PLACA EM ALUMÍNIO, ESPESSURA DE 1,5 MM, MODULADA, AÉREA - PELÍCULA RETRORREFLETIVA TIPO III + III - FORNECIMENTO E IMPLANTAÇÃO</t>
  </si>
  <si>
    <t>PLACA EM ALUMÍNIO, ESPESSURA DE 1,5 MM, MODULADA, AÉREA - PELÍCULA RETRORREFLETIVA TIPO III + X - FORNECIMENTO E IMPLANTAÇÃO</t>
  </si>
  <si>
    <t>PLACA EM ALUMÍNIO, ESPESSURA DE 1,5 MM, MODULADA, AÉREA, COM PELÍCULA RETRORREFLETIVA TIPO I + III - CONFECÇÃO</t>
  </si>
  <si>
    <t>PLACA EM ALUMÍNIO, ESPESSURA DE 1,5 MM, MODULADA, AÉREA, COM PELÍCULA RETRORREFLETIVA TIPO III + III - CONFECÇÃO</t>
  </si>
  <si>
    <t>PLACA EM ALUMÍNIO, ESPESSURA DE 1,5 MM, MODULADA, AÉREA, COM PELÍCULA RETRORREFLETIVA TIPO III + X - CONFECÇÃO</t>
  </si>
  <si>
    <t>PLACA EM CHAPA DE POLIÉSTER REFORÇADA COM FIBRA DE VIDRO COM PELÍCULA RETRORREFLETIVA TIPO I + I - CONFECÇÃO</t>
  </si>
  <si>
    <t>PLACA EM CHAPA DE POLIÉSTER REFORÇADA COM FIBRA DE VIDRO COM PELÍCULA RETRORREFLETIVA TIPO I + III - CONFECÇÃO</t>
  </si>
  <si>
    <t>PLACA EM CHAPA DE POLIÉSTER REFORÇADA COM FIBRA DE VIDRO COM PELÍCULA RETRORREFLETIVA TIPO I + IV - CONFECÇÃO</t>
  </si>
  <si>
    <t>PLACA EM CHAPA DE POLIÉSTER REFORÇADA COM FIBRA DE VIDRO COM PELÍCULA RETRORREFLETIVA TIPO I + SI - CONFECÇÃO</t>
  </si>
  <si>
    <t>PLACA EM CHAPA DE POLIÉSTER REFORÇADA COM FIBRA DE VIDRO COM PELÍCULA RETRORREFLETIVA TIPO III + III - CONFECÇÃO</t>
  </si>
  <si>
    <t>PLACA EM CHAPA DE POLIÉSTER REFORÇADA COM FIBRA DE VIDRO COM PELÍCULA RETRORREFLETIVA TIPO III + SI - CONFECÇÃO</t>
  </si>
  <si>
    <t>PLACA EM FIBRA - 2,00 X 1,00 M - PELÍCULA RETRORREFLETIVA TIPO I + I - FORNECIMENTO E IMPLANTAÇÃO</t>
  </si>
  <si>
    <t>PLACA EM FIBRA - 2,00 X 1,00 M - PELÍCULA RETRORREFLETIVA TIPO I + III - FORNECIMENTO E IMPLANTAÇÃO</t>
  </si>
  <si>
    <t>PLACA EM FIBRA - 2,00 X 1,00 M - PELÍCULA RETRORREFLETIVA TIPO III + III - FORNECIMENTO E IMPLANTAÇÃO</t>
  </si>
  <si>
    <t>PLACA EM FIBRA - 3,00 X 1,50 M - PELÍCULA RETRORREFLETIVA TIPO I + I - FORNECIMENTO E IMPLANTAÇÃO</t>
  </si>
  <si>
    <t>PLACA EM FIBRA - 3,00 X 1,50 M - PELÍCULA RETRORREFLETIVA TIPO I + III - FORNECIMENTO E IMPLANTAÇÃO</t>
  </si>
  <si>
    <t>PLACA EM FIBRA - 3,00 X 1,50 M - PELÍCULA RETRORREFLETIVA TIPO III + III - FORNECIMENTO E IMPLANTAÇÃO</t>
  </si>
  <si>
    <t>PLACA EM FIBRA - 3,00 X 2,00 M - PELÍCULA RETRORREFLETIVA TIPO I + I - FORNECIMENTO E IMPLANTAÇÃO</t>
  </si>
  <si>
    <t>PLACA EM FIBRA - 3,00 X 2,00 M - PELÍCULA RETRORREFLETIVA TIPO I + III - FORNECIMENTO E IMPLANTAÇÃO</t>
  </si>
  <si>
    <t>PLACA EM FIBRA - 3,00 X 2,00 M - PELÍCULA RETRORREFLETIVA TIPO III + III - FORNECIMENTO E IMPLANTAÇÃO</t>
  </si>
  <si>
    <t>PLACA EM FIBRA - 4,00 X 2,00 M - PELÍCULA RETRORREFLETIVA TIPO I + I - FORNECIMENTO E IMPLANTAÇÃO</t>
  </si>
  <si>
    <t>PLACA EM FIBRA - 4,00 X 2,00 M - PELÍCULA RETRORREFLETIVA TIPO I + III - FORNECIMENTO E IMPLANTAÇÃO</t>
  </si>
  <si>
    <t>PLACA EM FIBRA - 4,00 X 2,00 M - PELÍCULA RETRORREFLETIVA TIPO III + III - FORNECIMENTO E IMPLANTAÇÃO</t>
  </si>
  <si>
    <t>PLACA EM FIBRA - 4,00 X 3,00 M - PELÍCULA RETRORREFLETIVA TIPO I + I - FORNECIMENTO E IMPLANTAÇÃO</t>
  </si>
  <si>
    <t>PLACA EM FIBRA - 4,00 X 3,00 M - PELÍCULA RETRORREFLETIVA TIPO I + III - FORNECIMENTO E IMPLANTAÇÃO</t>
  </si>
  <si>
    <t>PLACA EM FIBRA - 4,00 X 3,00 M - PELÍCULA RETRORREFLETIVA TIPO III + III - FORNECIMENTO E IMPLANTAÇÃO</t>
  </si>
  <si>
    <t>PLACA EM FIBRA - PELÍCULA I + I - FORNECIMENTO E IMPLANTAÇÃO</t>
  </si>
  <si>
    <t>PLACA EM FIBRA - PELÍCULA I + III - FORNECIMENTO E IMPLANTAÇÃO</t>
  </si>
  <si>
    <t>PLACA EM FIBRA - PELÍCULA III + III - FORNECIMENTO E IMPLANTAÇÃO</t>
  </si>
  <si>
    <t>PLACA EM FIBRA, MODULADA, AÉREA - PELÍCULA RETRORREFLETIVA TIPO I + III - FORNECIMENTO E IMPLANTAÇÃO</t>
  </si>
  <si>
    <t>PLACA EM FIBRA, MODULADA, AÉREA - PELÍCULA RETRORREFLETIVA TIPO III + III - FORNECIMENTO E IMPLANTAÇÃO</t>
  </si>
  <si>
    <t>PLACA EM FIBRA, MODULADA, AÉREA - PELÍCULA RETRORREFLETIVA TIPO III + X - FORNECIMENTO E IMPLANTAÇÃO</t>
  </si>
  <si>
    <t>PLACA MODULADA EM AÇO Nº 18 GALVANIZADO COM PELÍCULA RETRORREFLETIVA TIPO I + I - CONFECÇÃO</t>
  </si>
  <si>
    <t>PLACA MODULADA EM AÇO Nº 18 GALVANIZADO COM PELÍCULA RETRORREFLETIVA TIPO I + III - CONFECÇÃO</t>
  </si>
  <si>
    <t>PLACA MODULADA EM AÇO Nº 18 GALVANIZADO COM PELÍCULA RETRORREFLETIVA TIPO III + III - CONFECÇÃO</t>
  </si>
  <si>
    <t>PLACA MODULADA EM CHAPA DE POLIÉSTER REFORÇADA COM FIBRA DE VIDRO, AÉREA, COM PELÍCULA RETRORREFLETIVA TIPO I + III - CONFECÇÃO</t>
  </si>
  <si>
    <t>PLACA MODULADA EM CHAPA DE POLIÉSTER REFORÇADA COM FIBRA DE VIDRO, AÉREA, COM PELÍCULA RETRORREFLETIVA TIPO III + III - CONFECÇÃO</t>
  </si>
  <si>
    <t>PLACA MODULADA EM CHAPA DE POLIÉSTER REFORÇADA COM FIBRA DE VIDRO, AÉREA, COM PELÍCULA RETRORREFLETIVA TIPO III + X - CONFECÇÃO</t>
  </si>
  <si>
    <t>PLACA PARA SINALIZAÇÃO DE OBRAS MONTADA EM CAVALETE METÁLICO - 1,00 X 1,00 M - UTILIZAÇÃO DE 600 CICLOS - FORNECIMENTO, 01 IMPLANTAÇÃO E 01 RETIRADA DIÁRIA</t>
  </si>
  <si>
    <t>RECUPERAÇÃO DE CHAPA EM AÇO PARA PLACA DE SINALIZAÇÃO</t>
  </si>
  <si>
    <t>REMOÇÃO DA ESTRUTURA DE PÓRTICO METÁLICO</t>
  </si>
  <si>
    <t>REMOÇÃO DA ESTRUTURA DE SEMIPÓRTICO DUPLO METÁLICO</t>
  </si>
  <si>
    <t>REMOÇÃO DA ESTRUTURA DE SEMIPÓRTICO METÁLICO</t>
  </si>
  <si>
    <t>REMOÇÃO DE SINALIZAÇÃO HORIZONTAL COM MAÇARICO</t>
  </si>
  <si>
    <t>REMOÇÃO DE SINALIZAÇÃO HORIZONTAL POR FRESAGEM</t>
  </si>
  <si>
    <t>REMOÇÃO DE SINALIZAÇÃO HORIZONTAL TIPO PINTURA ACRÍLICA POR JATEAMENTO ABRASIVO ÚMIDO COM VIDRO - UTILIZAÇÃO DE 3 VEZES</t>
  </si>
  <si>
    <t>SEMÁFORO MÓVEL COM 3 LENTES D = 200 MM</t>
  </si>
  <si>
    <t>SINALIZADOR DIRECIONAL MÓVEL, LED, COM BANCO FOTOVOLTAICO DE ENERGIA E MONTADO EM CHASSI COM ENGATE</t>
  </si>
  <si>
    <t>SUPORTE DUPLO METÁLICO GALVANIZADO PARA PLACAS - 3,00 X 1,50 M - FORNECIMENTO E IMPLANTAÇÃO</t>
  </si>
  <si>
    <t>SUPORTE DUPLO METÁLICO GALVANIZADO PARA PLACAS - 3,00 X 2,00 M - FORNECIMENTO E IMPLANTAÇÃO</t>
  </si>
  <si>
    <t>SUPORTE DUPLO METÁLICO GALVANIZADO PARA PLACAS - 4,00 X 2,00 M - FORNECIMENTO E IMPLANTAÇÃO</t>
  </si>
  <si>
    <t>SUPORTE DUPLO METÁLICO GALVANIZADO PARA PLACAS - 4,00 X 3,00 M - FORNECIMENTO E IMPLANTAÇÃO</t>
  </si>
  <si>
    <t>SUPORTE METÁLICO GALVANIZADO PARA MARCO QUILOMÉTRICO - FORNECIMENTO E IMPLANTAÇÃO</t>
  </si>
  <si>
    <t>SUPORTE METÁLICO GALVANIZADO PARA PLACA DE ADVERTÊNCIA OU REGULAMENTAÇÃO - LADO OU DIÂMETRO DE 0,60 M - FORNECIMENTO E IMPLANTAÇÃO</t>
  </si>
  <si>
    <t>SUPORTE METÁLICO GALVANIZADO PARA PLACA DE ADVERTÊNCIA OU REGULAMENTAÇÃO - LADO OU DIÂMETRO DE 0,80 M - FORNECIMENTO E IMPLANTAÇÃO</t>
  </si>
  <si>
    <t>SUPORTE METÁLICO GALVANIZADO PARA PLACA DE ADVERTÊNCIA OU REGULAMENTAÇÃO - LADO OU DIÂMETRO DE 1,00 M - FORNECIMENTO E IMPLANTAÇÃO</t>
  </si>
  <si>
    <t>SUPORTE METÁLICO GALVANIZADO PARA PLACA DE ADVERTÊNCIA OU REGULAMENTAÇÃO - LADO OU DIÂMETRO DE 1,20 M - FORNECIMENTO E IMPLANTAÇÃO</t>
  </si>
  <si>
    <t>SUPORTE METÁLICO GALVANIZADO PARA PLACA DE REGULAMENTAÇÃO - R1 - LADO DE 0,248 M - FORNECIMENTO E IMPLANTAÇÃO</t>
  </si>
  <si>
    <t>SUPORTE METÁLICO GALVANIZADO PARA PLACA DE REGULAMENTAÇÃO - R1 - LADO DE 0,331 M - FORNECIMENTO E IMPLANTAÇÃO</t>
  </si>
  <si>
    <t>SUPORTE METÁLICO GALVANIZADO PARA PLACA DE REGULAMENTAÇÃO - R1 - LADO DE 0,414 M - FORNECIMENTO E IMPLANTAÇÃO</t>
  </si>
  <si>
    <t>SUPORTE METÁLICO GALVANIZADO PARA PLACA DE REGULAMENTAÇÃO - R1 - LADO DE 0,497 M - FORNECIMENTO E IMPLANTAÇÃO</t>
  </si>
  <si>
    <t>SUPORTE METÁLICO GALVANIZADO PARA PLACA DE REGULAMENTAÇÃO - R2 - LADO DE 0,60 M - FORNECIMENTO E IMPLANTAÇÃO</t>
  </si>
  <si>
    <t>SUPORTE METÁLICO GALVANIZADO PARA PLACA DE REGULAMENTAÇÃO - R2 - LADO DE 0,80 M - FORNECIMENTO E IMPLANTAÇÃO</t>
  </si>
  <si>
    <t>SUPORTE METÁLICO GALVANIZADO PARA PLACA DE REGULAMENTAÇÃO - R2 - LADO DE 1,00 M - FORNECIMENTO E IMPLANTAÇÃO</t>
  </si>
  <si>
    <t>SUPORTE METÁLICO GALVANIZADO PARA PLACA DE REGULAMENTAÇÃO - R2 - LADO DE 1,20 M - FORNECIMENTO E IMPLANTAÇÃO</t>
  </si>
  <si>
    <t>SUPORTE METÁLICO GALVANIZADO PARA PLACAS - 2,00 X 1,00 M - FORNECIMENTO E IMPLANTAÇÃO</t>
  </si>
  <si>
    <t>SUPORTE METÁLICO MÓVEL PARA PLACA DE SINALIZAÇÃO - CONFECÇÃO</t>
  </si>
  <si>
    <t>SUPORTE PARA PLACA DE SINALIZAÇÃO EM MADEIRA DE LEI TRATADA 8 X 8 CM - FORNECIMENTO E IMPLANTAÇÃO</t>
  </si>
  <si>
    <t>SUPORTE POLIMÉRICO ECOLÓGICO MACIÇO COLAPSÍVEL D = 6,5 CM PARA PLACA DE SINALIZAÇÃO - FORNECIMENTO E IMPLANTAÇÃO</t>
  </si>
  <si>
    <t>SUPORTE POLIMÉRICO ECOLÓGICO MACIÇO COLAPSÍVEL QUADRADO DE 10 CM PARA PLACA DE SINALIZAÇÃO - FORNECIMENTO E IMPLANTAÇÃO</t>
  </si>
  <si>
    <t>SUPORTE POLIMÉRICO ECOLÓGICO MACIÇO COLAPSÍVEL QUADRADO DE 8 CM PARA PLACA DE SINALIZAÇÃO - FORNECIMENTO E IMPLANTAÇÃO</t>
  </si>
  <si>
    <t>SUPORTE POLIMÉRICO ECOLÓGICO MACIÇO COLAPSÍVEL RETANGULAR DE 7 X 15 CM PARA PLACA DE SINALIZAÇÃO - FORNECIMENTO E IMPLANTAÇÃO</t>
  </si>
  <si>
    <t>TACHA REFLETIVA EM PLÁSTICO INJETADO - BIDIRECIONAL TIPO I - COM UM PINO - FORNECIMENTO E COLOCAÇÃO</t>
  </si>
  <si>
    <t>TACHA REFLETIVA EM PLÁSTICO INJETADO - BIDIRECIONAL TIPO I - FORNECIMENTO E COLOCAÇÃO</t>
  </si>
  <si>
    <t>TACHA REFLETIVA EM PLÁSTICO INJETADO - BIDIRECIONAL TIPO II - COM UM PINO - FORNECIMENTO E COLOCAÇÃO</t>
  </si>
  <si>
    <t>TACHA REFLETIVA EM PLÁSTICO INJETADO - BIDIRECIONAL TIPO II - FORNECIMENTO E COLOCAÇÃO</t>
  </si>
  <si>
    <t>TACHA REFLETIVA EM PLÁSTICO INJETADO - BIDIRECIONAL TIPO III - COM UM PINO - FORNECIMENTO E COLOCAÇÃO</t>
  </si>
  <si>
    <t>TACHA REFLETIVA EM PLÁSTICO INJETADO - BIDIRECIONAL TIPO III - FORNECIMENTO E COLOCAÇÃO</t>
  </si>
  <si>
    <t>TACHA REFLETIVA EM PLÁSTICO INJETADO - BIDIRECIONAL TIPO IV - COM UM PINO - FORNECIMENTO E COLOCAÇÃO</t>
  </si>
  <si>
    <t>TACHA REFLETIVA EM PLÁSTICO INJETADO - BIDIRECIONAL TIPO IV - FORNECIMENTO E COLOCAÇÃO</t>
  </si>
  <si>
    <t>TACHA REFLETIVA EM PLÁSTICO INJETADO - MONODIRECIONAL TIPO I - COM UM PINO - FORNECIMENTO E COLOCAÇÃO</t>
  </si>
  <si>
    <t>TACHA REFLETIVA EM PLÁSTICO INJETADO - MONODIRECIONAL TIPO I - FORNECIMENTO E COLOCAÇÃO</t>
  </si>
  <si>
    <t>TACHA REFLETIVA EM PLÁSTICO INJETADO - MONODIRECIONAL TIPO II - COM UM PINO - FORNECIMENTO E COLOCAÇÃO</t>
  </si>
  <si>
    <t>TACHA REFLETIVA EM PLÁSTICO INJETADO - MONODIRECIONAL TIPO II - FORNECIMENTO E COLOCAÇÃO</t>
  </si>
  <si>
    <t>TACHA REFLETIVA EM PLÁSTICO INJETADO - MONODIRECIONAL TIPO III - COM UM PINO - FORNECIMENTO E COLOCAÇÃO</t>
  </si>
  <si>
    <t>TACHA REFLETIVA EM PLÁSTICO INJETADO - MONODIRECIONAL TIPO III - FORNECIMENTO E COLOCAÇÃO</t>
  </si>
  <si>
    <t>TACHA REFLETIVA EM PLÁSTICO INJETADO - MONODIRECIONAL TIPO IV - COM UM PINO - FORNECIMENTO E COLOCAÇÃO</t>
  </si>
  <si>
    <t>TACHA REFLETIVA EM PLÁSTICO INJETADO - MONODIRECIONAL TIPO IV - FORNECIMENTO E COLOCAÇÃO</t>
  </si>
  <si>
    <t>TACHA REFLETIVA EM RESINA SINTÉTICA - BIDIRECIONAL TIPO I - COM UM PINO - FORNECIMENTO E COLOCAÇÃO</t>
  </si>
  <si>
    <t>TACHA REFLETIVA EM RESINA SINTÉTICA - BIDIRECIONAL TIPO I - FORNECIMENTO E COLOCAÇÃO</t>
  </si>
  <si>
    <t>TACHA REFLETIVA EM RESINA SINTÉTICA - BIDIRECIONAL TIPO II - COM UM PINO - FORNECIMENTO E COLOCAÇÃO</t>
  </si>
  <si>
    <t>TACHA REFLETIVA EM RESINA SINTÉTICA - BIDIRECIONAL TIPO II - FORNECIMENTO E COLOCAÇÃO</t>
  </si>
  <si>
    <t>TACHA REFLETIVA EM RESINA SINTÉTICA - BIDIRECIONAL TIPO III - COM UM PINO - FORNECIMENTO E COLOCAÇÃO</t>
  </si>
  <si>
    <t>TACHA REFLETIVA EM RESINA SINTÉTICA - BIDIRECIONAL TIPO III - FORNECIMENTO E COLOCAÇÃO</t>
  </si>
  <si>
    <t>TACHA REFLETIVA EM RESINA SINTÉTICA - BIDIRECIONAL TIPO IV - COM UM PINO - FORNECIMENTO E COLOCAÇÃO</t>
  </si>
  <si>
    <t>TACHA REFLETIVA EM RESINA SINTÉTICA - BIDIRECIONAL TIPO IV - FORNECIMENTO E COLOCAÇÃO</t>
  </si>
  <si>
    <t>TACHA REFLETIVA EM RESINA SINTÉTICA - MONODIRECIONAL TIPO I - COM UM PINO - FORNECIMENTO E COLOCAÇÃO</t>
  </si>
  <si>
    <t>TACHA REFLETIVA EM RESINA SINTÉTICA - MONODIRECIONAL TIPO I - FORNECIMENTO E COLOCAÇÃO</t>
  </si>
  <si>
    <t>TACHA REFLETIVA EM RESINA SINTÉTICA - MONODIRECIONAL TIPO II - COM UM PINO - FORNECIMENTO E COLOCAÇÃO</t>
  </si>
  <si>
    <t>TACHA REFLETIVA EM RESINA SINTÉTICA - MONODIRECIONAL TIPO II - FORNECIMENTO E COLOCAÇÃO</t>
  </si>
  <si>
    <t>TACHA REFLETIVA EM RESINA SINTÉTICA - MONODIRECIONAL TIPO III - COM UM PINO - FORNECIMENTO E COLOCAÇÃO</t>
  </si>
  <si>
    <t>TACHA REFLETIVA EM RESINA SINTÉTICA - MONODIRECIONAL TIPO III - FORNECIMENTO E COLOCAÇÃO</t>
  </si>
  <si>
    <t>TACHA REFLETIVA EM RESINA SINTÉTICA - MONODIRECIONAL TIPO IV - COM UM PINO - FORNECIMENTO E COLOCAÇÃO</t>
  </si>
  <si>
    <t>TACHA REFLETIVA EM RESINA SINTÉTICA - MONODIRECIONAL TIPO IV - FORNECIMENTO E COLOCAÇÃO</t>
  </si>
  <si>
    <t>TACHA REFLETIVA METÁLICA - BIDIRECIONAL TIPO II - COM DOIS PINOS - FORNECIMENTO E COLOCAÇÃO</t>
  </si>
  <si>
    <t>TACHA REFLETIVA METÁLICA - BIDIRECIONAL TIPO II - COM UM PINO - FORNECIMENTO E COLOCAÇÃO</t>
  </si>
  <si>
    <t>TACHA REFLETIVA METÁLICA - BIDIRECIONAL TIPO III - COM DOIS PINOS - FORNECIMENTO E COLOCAÇÃO</t>
  </si>
  <si>
    <t>TACHA REFLETIVA METÁLICA - BIDIRECIONAL TIPO III - COM UM PINO - FORNECIMENTO E COLOCAÇÃO</t>
  </si>
  <si>
    <t>TACHA REFLETIVA METÁLICA - BIDIRECIONAL TIPO IV - COM DOIS PINOS - FORNECIMENTO E COLOCAÇÃO</t>
  </si>
  <si>
    <t>TACHA REFLETIVA METÁLICA - BIDIRECIONAL TIPO IV - COM UM PINO - FORNECIMENTO E COLOCAÇÃO</t>
  </si>
  <si>
    <t>TACHA REFLETIVA METÁLICA - MONODIRECIONAL TIPO II - COM DOIS PINOS - FORNECIMENTO E COLOCAÇÃO</t>
  </si>
  <si>
    <t>TACHA REFLETIVA METÁLICA - MONODIRECIONAL TIPO II - COM UM PINO - FORNECIMENTO E COLOCAÇÃO</t>
  </si>
  <si>
    <t>TACHA REFLETIVA METÁLICA - MONODIRECIONAL TIPO III - COM DOIS PINOS - FORNECIMENTO E COLOCAÇÃO</t>
  </si>
  <si>
    <t>TACHA REFLETIVA METÁLICA - MONODIRECIONAL TIPO III - COM UM PINO - FORNECIMENTO E COLOCAÇÃO</t>
  </si>
  <si>
    <t>TACHA REFLETIVA METÁLICA - MONODIRECIONAL TIPO IV - COM DOIS PINOS - FORNECIMENTO E COLOCAÇÃO</t>
  </si>
  <si>
    <t>TACHA REFLETIVA METÁLICA - MONODIRECIONAL TIPO IV - COM UM PINO - FORNECIMENTO E COLOCAÇÃO</t>
  </si>
  <si>
    <t>TACHÃO REFLETIVO EM PLÁSTICO INJETADO - BIDIRECIONAL - FORNECIMENTO E COLOCAÇÃO</t>
  </si>
  <si>
    <t>TACHÃO REFLETIVO EM PLÁSTICO INJETADO - MONODIRECIONAL - FORNECIMENTO E COLOCAÇÃO</t>
  </si>
  <si>
    <t>TACHÃO REFLETIVO EM RESINA SINTÉTICA - BIDIRECIONAL - FORNECIMENTO E COLOCAÇÃO</t>
  </si>
  <si>
    <t>TACHÃO REFLETIVO EM RESINA SINTÉTICA - MONODIRECIONAL - FORNECIMENTO E COLOCAÇÃO</t>
  </si>
  <si>
    <t>TERMOPLÁSTICO PRÉ-FORMADO PARA SINALIZAÇÃO HORIZONTAL - ESPESSURA DE 2 MM - FORNECIMENTO E IMPLANTAÇÃO</t>
  </si>
  <si>
    <t>COMBOIO BALIZADOR EM DESLOCAMENTO</t>
  </si>
  <si>
    <t>CONFECÇÃO DE CORPO DE BOIA FLUTUANTE CILÍNDRICO D = 1,10M</t>
  </si>
  <si>
    <t>CONFECÇÃO DE CORPO DE BOIA FLUTUANTE CILÍNDRICO D = 1,10M - COM LASTRO</t>
  </si>
  <si>
    <t>CONFECÇÃO DE CORPO DE BOIA FLUTUANTE CILÍNDRICO D = 1,42M - BOIA DE AMARRAÇÃO</t>
  </si>
  <si>
    <t>CONFECÇÃO DE CORPO DE BOIA FLUTUANTE CILÍNDRICO D = 1,43M - COM LASTRO</t>
  </si>
  <si>
    <t>CONFECÇÃO DE MANGRULHO H = 0,90M</t>
  </si>
  <si>
    <t>CONFECÇÃO DE MANGRULHO H = 1,50M</t>
  </si>
  <si>
    <t>CONFECÇÃO DE MARCA DE TOPE DE BOMBORDO</t>
  </si>
  <si>
    <t>CONFECÇÃO DE MARCA DE TOPE DE BORESTE</t>
  </si>
  <si>
    <t>CONFECÇÃO DE MARCA DE TOPE ESPECIAL</t>
  </si>
  <si>
    <t>FORNECIMENTO E IMPLANTAÇÃO DE SUPORTE DUPLO EM MADEIRA COM TRAVESSA PARA PLACA DE SINALIZAÇÃO NÁUTICA EM MARGEM - ALTURA TOTAL DE 4,0 M</t>
  </si>
  <si>
    <t>FORNECIMENTO E IMPLANTAÇÃO DE SUPORTE DUPLO EM MADEIRA COM TRAVESSA PARA PLACA DE SINALIZAÇÃO NÁUTICA EM MARGEM - ALTURA TOTAL DE 4,0 M - COM EMBARCAÇÃO</t>
  </si>
  <si>
    <t>FORNECIMENTO E IMPLANTAÇÃO DE SUPORTE DUPLO EM MADEIRA COM TRAVESSA PARA PLACA DE SINALIZAÇÃO NÁUTICA EM MARGEM - ALTURA TOTAL DE 5,0 M</t>
  </si>
  <si>
    <t>FORNECIMENTO E IMPLANTAÇÃO DE SUPORTE DUPLO EM MADEIRA COM TRAVESSA PARA PLACA DE SINALIZAÇÃO NÁUTICA EM MARGEM - ALTURA TOTAL DE 5,0 M - COM EMBARCAÇÃO</t>
  </si>
  <si>
    <t>FORNECIMENTO E IMPLANTAÇÃO DE SUPORTE DUPLO EM MADEIRA COM TRAVESSA PARA PLACA DE SINALIZAÇÃO NÁUTICA EM MARGEM - ALTURA TOTAL DE 5,5 M</t>
  </si>
  <si>
    <t>FORNECIMENTO E IMPLANTAÇÃO DE SUPORTE DUPLO EM MADEIRA COM TRAVESSA PARA PLACA DE SINALIZAÇÃO NÁUTICA EM MARGEM - ALTURA TOTAL DE 5,5 M - COM EMBARCAÇÃO</t>
  </si>
  <si>
    <t>FORNECIMENTO E IMPLANTAÇÃO DE SUPORTE DUPLO METÁLICO GALVANIZADO PARA PLACA DE SINALIZAÇÃO NÁUTICA EM MARGEM - ALTURA TOTAL DE 4 M - COM EMBARCAÇÃO</t>
  </si>
  <si>
    <t>FORNECIMENTO E IMPLANTAÇÃO DE SUPORTE DUPLO METÁLICO GALVANIZADO PARA PLACA DE SINALIZAÇÃO NÁUTICA EM MARGEM - ALTURA TOTAL DE 4,0 M</t>
  </si>
  <si>
    <t>FORNECIMENTO E IMPLANTAÇÃO DE SUPORTE DUPLO METÁLICO GALVANIZADO PARA PLACA DE SINALIZAÇÃO NÁUTICA EM MARGEM - ALTURA TOTAL DE 5 M - COM EMBARCAÇÃO</t>
  </si>
  <si>
    <t>FORNECIMENTO E IMPLANTAÇÃO DE SUPORTE DUPLO METÁLICO GALVANIZADO PARA PLACA DE SINALIZAÇÃO NÁUTICA EM MARGEM - ALTURA TOTAL DE 5,0 M</t>
  </si>
  <si>
    <t>FORNECIMENTO E IMPLANTAÇÃO DE SUPORTE DUPLO METÁLICO GALVANIZADO PARA PLACA DE SINALIZAÇÃO NÁUTICA EM MARGEM - ALTURA TOTAL DE 5,5 M</t>
  </si>
  <si>
    <t>FORNECIMENTO E IMPLANTAÇÃO DE SUPORTE DUPLO METÁLICO GALVANIZADO PARA PLACA DE SINALIZAÇÃO NÁUTICA EM MARGEM - ALTURA TOTAL DE 5,5 M - COM EMBARCAÇÃO</t>
  </si>
  <si>
    <t>FORNECIMENTO E IMPLANTAÇÃO DE SUPORTE DUPLO POLIMÉRICO ECOLÓGICO MACIÇO QUADRADO DE 10 CM PARA PLACA DE SINALIZAÇÃO NÁUTICA EM MARGEM - ALTURA TOTAL DE 5,5 M</t>
  </si>
  <si>
    <t>FORNECIMENTO E IMPLANTAÇÃO DE SUPORTE DUPLO POLIMÉRICO ECOLÓGICO MACIÇO QUADRADO DE 10 CM PARA PLACA DE SINALIZAÇÃO NÁUTICA EM MARGEM - ALTURA TOTAL DE 5,5 M - COM EMBARCAÇÃO</t>
  </si>
  <si>
    <t>FORNECIMENTO E IMPLANTAÇÃO DE SUPORTE DUPLO POLIMÉRICO ECOLÓGICO MACIÇO QUADRADO DE 8 CM PARA PLACA DE SINALIZAÇÃO NÁUTICA EM MARGEM - ALTURA TOTAL DE 4,0 M</t>
  </si>
  <si>
    <t>FORNECIMENTO E IMPLANTAÇÃO DE SUPORTE DUPLO POLIMÉRICO ECOLÓGICO MACIÇO QUADRADO DE 8 CM PARA PLACA DE SINALIZAÇÃO NÁUTICA EM MARGEM - ALTURA TOTAL DE 4,0 M - COM EMBARCAÇÃO</t>
  </si>
  <si>
    <t>FORNECIMENTO E IMPLANTAÇÃO DE SUPORTE DUPLO POLIMÉRICO ECOLÓGICO MACIÇO QUADRADO DE 8 CM PARA PLACA DE SINALIZAÇÃO NÁUTICA EM MARGEM - ALTURA TOTAL DE 5,0 M</t>
  </si>
  <si>
    <t>FORNECIMENTO E IMPLANTAÇÃO DE SUPORTE DUPLO POLIMÉRICO ECOLÓGICO MACIÇO QUADRADO DE 8 CM PARA PLACA DE SINALIZAÇÃO NÁUTICA EM MARGEM - ALTURA TOTAL DE 5,0 M - COM EMBARCAÇÃO</t>
  </si>
  <si>
    <t>FORNECIMENTO E IMPLANTAÇÃO DE SUPORTE SIMPLES EM MADEIRA COM TRAVESSA PARA PLACA DE SINALIZAÇÃO NÁUTICA EM MARGEM - ALTURA TOTAL DE 4 M</t>
  </si>
  <si>
    <t>FORNECIMENTO E IMPLANTAÇÃO DE SUPORTE SIMPLES EM MADEIRA COM TRAVESSA PARA PLACA DE SINALIZAÇÃO NÁUTICA EM MARGEM - ALTURA TOTAL DE 4 M - COM EMBARCAÇÃO</t>
  </si>
  <si>
    <t>FORNECIMENTO E IMPLANTAÇÃO DE SUPORTE SIMPLES EM MADEIRA COM TRAVESSA PARA PLACA DE SINALIZAÇÃO NÁUTICA EM MARGEM - ALTURA TOTAL DE 5 M</t>
  </si>
  <si>
    <t>FORNECIMENTO E IMPLANTAÇÃO DE SUPORTE SIMPLES EM MADEIRA COM TRAVESSA PARA PLACA DE SINALIZAÇÃO NÁUTICA EM MARGEM - ALTURA TOTAL DE 5 M - COM EMBARCAÇÃO</t>
  </si>
  <si>
    <t>FORNECIMENTO E IMPLANTAÇÃO DE SUPORTE SIMPLES EM MADEIRA COM TRAVESSA PARA PLACA DE SINALIZAÇÃO NÁUTICA EM MARGEM - ALTURA TOTAL DE 5,5 M</t>
  </si>
  <si>
    <t>FORNECIMENTO E IMPLANTAÇÃO DE SUPORTE SIMPLES EM MADEIRA COM TRAVESSA PARA PLACA DE SINALIZAÇÃO NÁUTICA EM MARGEM - ALTURA TOTAL DE 5,5 M - COM EMBARCAÇÃO</t>
  </si>
  <si>
    <t>FORNECIMENTO E IMPLANTAÇÃO DE SUPORTE SIMPLES METÁLICO GALVANIZADO PARA PLACA DE SINALIZAÇÃO NÁUTICA EM MARGEM - ALTURA TOTAL DE 4 M - COM EMBARCAÇÃO</t>
  </si>
  <si>
    <t>FORNECIMENTO E IMPLANTAÇÃO DE SUPORTE SIMPLES METÁLICO GALVANIZADO PARA PLACA DE SINALIZAÇÃO NÁUTICA EM MARGEM - ALTURA TOTAL DE 4,0 M</t>
  </si>
  <si>
    <t>FORNECIMENTO E IMPLANTAÇÃO DE SUPORTE SIMPLES METÁLICO GALVANIZADO PARA PLACA DE SINALIZAÇÃO NÁUTICA EM MARGEM - ALTURA TOTAL DE 5 M - COM EMBARCAÇÃO</t>
  </si>
  <si>
    <t>FORNECIMENTO E IMPLANTAÇÃO DE SUPORTE SIMPLES METÁLICO GALVANIZADO PARA PLACA DE SINALIZAÇÃO NÁUTICA EM MARGEM - ALTURA TOTAL DE 5,0 M</t>
  </si>
  <si>
    <t>FORNECIMENTO E IMPLANTAÇÃO DE SUPORTE SIMPLES METÁLICO GALVANIZADO PARA PLACA DE SINALIZAÇÃO NÁUTICA EM MARGEM - ALTURA TOTAL DE 5,5 M</t>
  </si>
  <si>
    <t>FORNECIMENTO E IMPLANTAÇÃO DE SUPORTE SIMPLES METÁLICO GALVANIZADO PARA PLACA DE SINALIZAÇÃO NÁUTICA EM MARGEM - ALTURA TOTAL DE 5,5 M - COM EMBARCAÇÃO</t>
  </si>
  <si>
    <t>FORNECIMENTO E IMPLANTAÇÃO DE SUPORTE SIMPLES POLIMÉRICO ECOLÓGICO MACIÇO QUADRADO DE 10 CM PARA PLACA DE SINALIZAÇÃO NÁUTICA EM MARGEM - ALTURA TOTAL DE 5,5 M</t>
  </si>
  <si>
    <t>FORNECIMENTO E IMPLANTAÇÃO DE SUPORTE SIMPLES POLIMÉRICO ECOLÓGICO MACIÇO QUADRADO DE 10 CM PARA PLACA DE SINALIZAÇÃO NÁUTICA EM MARGEM - ALTURA TOTAL DE 5,5 M - COM EMBARCAÇÃO</t>
  </si>
  <si>
    <t>FORNECIMENTO E IMPLANTAÇÃO DE SUPORTE SIMPLES POLIMÉRICO ECOLÓGICO MACIÇO QUADRADO DE 8 CM PARA PLACA DE SINALIZAÇÃO NÁUTICA EM MARGEM - ALTURA TOTAL DE 4 M</t>
  </si>
  <si>
    <t>FORNECIMENTO E IMPLANTAÇÃO DE SUPORTE SIMPLES POLIMÉRICO ECOLÓGICO MACIÇO QUADRADO DE 8 CM PARA PLACA DE SINALIZAÇÃO NÁUTICA EM MARGEM - ALTURA TOTAL DE 4 M - COM EMBARCAÇÃO</t>
  </si>
  <si>
    <t>FORNECIMENTO E IMPLANTAÇÃO DE SUPORTE SIMPLES POLIMÉRICO ECOLÓGICO MACIÇO QUADRADO DE 8 CM PARA PLACA DE SINALIZAÇÃO NÁUTICA EM MARGEM - ALTURA TOTAL DE 5 M</t>
  </si>
  <si>
    <t>FORNECIMENTO E IMPLANTAÇÃO DE SUPORTE SIMPLES POLIMÉRICO ECOLÓGICO MACIÇO QUADRADO DE 8 CM PARA PLACA DE SINALIZAÇÃO NÁUTICA EM MARGEM - ALTURA TOTAL DE 5 M - COM EMBARCAÇÃO</t>
  </si>
  <si>
    <t>FORNECIMENTO E INSTALAÇÃO DE CONJUNTO DE ACESSÓRIOS PARA SISTEMA DE FUNDEIO DE BOIA DE AMARRAÇÃO NÁUTICA COM 4 MANILHAS</t>
  </si>
  <si>
    <t>FORNECIMENTO E INSTALAÇÃO DE CONJUNTO DE ACESSÓRIOS PARA SISTEMA DE FUNDEIO DE BOIA DE SINALIZAÇÃO NÁUTICA COM 7 MANILHAS</t>
  </si>
  <si>
    <t>FORNECIMENTO E INSTALAÇÃO DE CORRENTE 1" PARA SISTEMA DE FUNDEIO DE BOIA DE SINALIZAÇÃO NÁUTICA</t>
  </si>
  <si>
    <t>FORNECIMENTO E INSTALAÇÃO DE CORRENTE 1/2" PARA SISTEMA DE FUNDEIO DE BOIA DE SINALIZAÇÃO NÁUTICA</t>
  </si>
  <si>
    <t>FORNECIMENTO E INSTALAÇÃO DE CORRENTE 3/4" PARA SISTEMA DE FUNDEIO DE BOIA DE SINALIZAÇÃO NÁUTICA</t>
  </si>
  <si>
    <t>FORNECIMENTO E INSTALAÇÃO DE LANTERNA DE SINALIZAÇÃO NÁUTICA COM ALCANCE LUMINOSO DE 2 MN EM OBRA DE ARTE ESPECIAL - COM EMBARCAÇÃO</t>
  </si>
  <si>
    <t>FORNECIMENTO E INSTALAÇÃO DE LANTERNA DE SINALIZAÇÃO NÁUTICA COM ALCANCE LUMINOSO DE 3 MN EM OBRA DE ARTE ESPECIAL - COM EMBARCAÇÃO</t>
  </si>
  <si>
    <t>FORNECIMENTO E INSTALAÇÃO DE LANTERNA DE SINALIZAÇÃO NÁUTICA COM ALCANCE LUMINOSO DE 4 MN EM OBRA DE ARTE ESPECIAL - COM EMBARCAÇÃO</t>
  </si>
  <si>
    <t>FORNECIMENTO E INSTALAÇÃO DE LANTERNA DE SINALIZAÇÃO NÁUTICA COM ALCANCE LUMINOSO DE 5 MN EM OBRA DE ARTE ESPECIAL - COM EMBARCAÇÃO</t>
  </si>
  <si>
    <t>FORNECIMENTO E INSTALAÇÃO DE LANTERNA DE SINALIZAÇÃO NÁUTICA COM ALCANCE LUMINOSO DE 8 MN EM OBRA DE ARTE ESPECIAL - COM EMBARCAÇÃO</t>
  </si>
  <si>
    <t>FORNECIMENTO E INSTALAÇÃO DE SUPORTE E LANTERNA DE SINALIZAÇÃO NÁUTICA COM ALCANCE LUMINOSO DE 2 MN EM BOIA</t>
  </si>
  <si>
    <t>FORNECIMENTO E INSTALAÇÃO DE SUPORTE E LANTERNA DE SINALIZAÇÃO NÁUTICA COM ALCANCE LUMINOSO DE 3 MN EM BOIA</t>
  </si>
  <si>
    <t>FORNECIMENTO E INSTALAÇÃO DE SUPORTE E LANTERNA DE SINALIZAÇÃO NÁUTICA COM ALCANCE LUMINOSO DE 4 MN EM BOIA</t>
  </si>
  <si>
    <t>FORNECIMENTO E INSTALAÇÃO DE SUPORTE E LANTERNA DE SINALIZAÇÃO NÁUTICA COM ALCANCE LUMINOSO DE 5 MN EM BOIA</t>
  </si>
  <si>
    <t>FORNECIMENTO E INSTALAÇÃO DE SUPORTE E LANTERNA DE SINALIZAÇÃO NÁUTICA COM ALCANCE LUMINOSO DE 8 MN EM BOIA</t>
  </si>
  <si>
    <t>FORNECIMENTO E SUBSTITUIÇÃO DE LANTERNA DE SINALIZAÇÃO NÁUTICA COM ALCANCE LUMINOSO DE 2 MN EM BOIA</t>
  </si>
  <si>
    <t>FORNECIMENTO E SUBSTITUIÇÃO DE LANTERNA DE SINALIZAÇÃO NÁUTICA COM ALCANCE LUMINOSO DE 2 MN EM OBRA DE ARTE ESPECIAL - COM EMBARCAÇÃO</t>
  </si>
  <si>
    <t>FORNECIMENTO E SUBSTITUIÇÃO DE LANTERNA DE SINALIZAÇÃO NÁUTICA COM ALCANCE LUMINOSO DE 3 MN EM BOIA</t>
  </si>
  <si>
    <t>FORNECIMENTO E SUBSTITUIÇÃO DE LANTERNA DE SINALIZAÇÃO NÁUTICA COM ALCANCE LUMINOSO DE 3 MN EM OBRA DE ARTE ESPECIAL - COM EMBARCAÇÃO</t>
  </si>
  <si>
    <t>FORNECIMENTO E SUBSTITUIÇÃO DE LANTERNA DE SINALIZAÇÃO NÁUTICA COM ALCANCE LUMINOSO DE 4 MN EM BOIA</t>
  </si>
  <si>
    <t>FORNECIMENTO E SUBSTITUIÇÃO DE LANTERNA DE SINALIZAÇÃO NÁUTICA COM ALCANCE LUMINOSO DE 4 MN EM OBRA DE ARTE ESPECIAL - COM EMBARCAÇÃO</t>
  </si>
  <si>
    <t>FORNECIMENTO E SUBSTITUIÇÃO DE LANTERNA DE SINALIZAÇÃO NÁUTICA COM ALCANCE LUMINOSO DE 5 MN EM BOIA</t>
  </si>
  <si>
    <t>FORNECIMENTO E SUBSTITUIÇÃO DE LANTERNA DE SINALIZAÇÃO NÁUTICA COM ALCANCE LUMINOSO DE 5 MN EM OBRA DE ARTE ESPECIAL - COM EMBARCAÇÃO</t>
  </si>
  <si>
    <t>FORNECIMENTO E SUBSTITUIÇÃO DE LANTERNA DE SINALIZAÇÃO NÁUTICA COM ALCANCE LUMINOSO DE 8 MN EM BOIA</t>
  </si>
  <si>
    <t>FORNECIMENTO E SUBSTITUIÇÃO DE LANTERNA DE SINALIZAÇÃO NÁUTICA COM ALCANCE LUMINOSO DE 8 MN EM OBRA DE ARTE ESPECIAL - COM EMBARCAÇÃO</t>
  </si>
  <si>
    <t>IMPLANTAÇÃO DE PLACA DE SINALIZAÇÃO NÁUTICA EM MARGEM - EQUIPAMENTOS E MÃO DE OBRA</t>
  </si>
  <si>
    <t>IMPLANTAÇÃO DE PLACA DE SINALIZAÇÃO NÁUTICA EM MARGEM - EQUIPAMENTOS E MÃO DE OBRA - COM EMBARCAÇÃO</t>
  </si>
  <si>
    <t>IMPLANTAÇÃO DE PLACA DE SINALIZAÇÃO NÁUTICA EM OBRA DE ARTE ESPECIAL - EQUIPAMENTOS E MÃO DE OBRA</t>
  </si>
  <si>
    <t>IMPLANTAÇÃO DE PLACA DE SINALIZAÇÃO NÁUTICA EM OBRA DE ARTE ESPECIAL - EQUIPAMENTOS E MÃO DE OBRA - COM EMBARCAÇÃO</t>
  </si>
  <si>
    <t>LANÇAMENTO DE BOIA DE SINALIZAÇÃO NÁUTICA COM SISTEMA DE FUNDEIO - EQUIPAMENTOS E MÃO DE OBRA</t>
  </si>
  <si>
    <t>PINTURA COM FUNDO FOSFATIZANTE, UMA DEMÃO, EM CHAPA DE ALUMÍNIO COM PISTOLA A AR COMPRIMIDO</t>
  </si>
  <si>
    <t>POITA DE CONCRETO COM 1.000 KG PARA BOIA DE SINALIZAÇÃO NÁUTICA</t>
  </si>
  <si>
    <t>POITA DE CONCRETO COM 1.500 KG PARA BOIA DE SINALIZAÇÃO NÁUTICA</t>
  </si>
  <si>
    <t>POITA DE CONCRETO COM 500 KG PARA BOIA DE SINALIZAÇÃO NÁUTICA</t>
  </si>
  <si>
    <t>REFORMA DE CORPO DE BOIA FLUTUANTE CILÍNDRICO D = 1,10M</t>
  </si>
  <si>
    <t>REFORMA DE CORPO DE BOIA FLUTUANTE CILÍNDRICO D = 1,10M - COM LASTRO</t>
  </si>
  <si>
    <t>REFORMA DE CORPO DE BOIA FLUTUANTE CILÍNDRICO D = 1,42M - BOIA DE AMARRAÇÃO</t>
  </si>
  <si>
    <t>REFORMA DE CORPO DE BOIA FLUTUANTE CILÍNDRICO D = 1,43M - COM LASTRO</t>
  </si>
  <si>
    <t>REFORMA DE MANGRULHO H = 0,90M</t>
  </si>
  <si>
    <t>REFORMA DE MANGRULHO H = 1,50M</t>
  </si>
  <si>
    <t>REFORMA DE MARCA DE TOPE DE BOMBORDO</t>
  </si>
  <si>
    <t>REFORMA DE MARCA DE TOPE DE BORESTE</t>
  </si>
  <si>
    <t>REFORMA DE MARCA DE TOPE ESPECIAL</t>
  </si>
  <si>
    <t>SUBSTITUIÇÃO DE BOIA DE SINALIZAÇÃO NÁUTICA COM SISTEMA DE FUNDEIO - EQUIPAMENTOS E MÃO DE OBRA</t>
  </si>
  <si>
    <t>SUBSTITUIÇÃO DE BOIA DE SINALIZAÇÃO NÁUTICA SEM SISTEMA DE FUNDEIO - EQUIPAMENTOS E MÃO DE OBRA</t>
  </si>
  <si>
    <t>SUBSTITUIÇÃO DE PLACA DE SINALIZAÇÃO NÁUTICA EM MARGEM - EQUIPAMENTOS E MÃO DE OBRA</t>
  </si>
  <si>
    <t>SUBSTITUIÇÃO DE PLACA DE SINALIZAÇÃO NÁUTICA EM MARGEM - EQUIPAMENTOS E MÃO DE OBRA - COM EMBARCAÇÃO</t>
  </si>
  <si>
    <t>SUBSTITUIÇÃO DE PLACA DE SINALIZAÇÃO NÁUTICA EM OBRA DE ARTE ESPECIAL - EQUIPAMENTOS E MÃO DE OBRA</t>
  </si>
  <si>
    <t>SUBSTITUIÇÃO DE PLACA DE SINALIZAÇÃO NÁUTICA EM OBRA DE ARTE ESPECIAL - EQUIPAMENTOS E MÃO DE OBRA - COM EMBARCAÇÃO</t>
  </si>
  <si>
    <t>ESCORAMENTO DA PRIMEIRA LINHA DE ESCAMAS DE CONCRETO ARMADO EM SOLO REFORÇADO COM FITA METÁLICA – UTILIZAÇÃO DE 3 VEZES - CONFECÇÃO, INSTALAÇÃO E RETIRADA</t>
  </si>
  <si>
    <t>FABRICAÇÃO DE ESCAMA DE CONCRETO ARMADO PARA SOLO REFORÇADO COM FITA METÁLICA - 2 A 5 LIGAÇÕES - AREIA E BRITA COMERCIAIS</t>
  </si>
  <si>
    <t>FABRICAÇÃO DE ESCAMA DE CONCRETO ARMADO PARA SOLO REFORÇADO COM FITA METÁLICA - 2 A 5 LIGAÇÕES - AREIA EXTRAÍDA E BRITA PRODUZIDA</t>
  </si>
  <si>
    <t>FABRICAÇÃO DE ESCAMA DE CONCRETO ARMADO PARA SOLO REFORÇADO COM FITA METÁLICA - 6 A 8 LIGAÇÕES - AREIA E BRITA COMERCIAIS</t>
  </si>
  <si>
    <t>FABRICAÇÃO DE ESCAMA DE CONCRETO ARMADO PARA SOLO REFORÇADO COM FITA METÁLICA - 6 A 8 LIGAÇÕES - AREIA EXTRAÍDA E BRITA PRODUZIDA</t>
  </si>
  <si>
    <t>MOLDES METÁLICOS PARA ESCAMA DE CONCRETO ARMADO PARA SOLO REFORÇADO COM FITA METÁLICA - FORMATO CRUCIFORME DE 1,50 X 1,50 M - UTILIZAÇÃO DE 100 VEZES</t>
  </si>
  <si>
    <t>MONTAGEM DAS ESCAMAS DE CONCRETO ARMADO EM SOLO REFORÇADO COM FITA METÁLICA</t>
  </si>
  <si>
    <t>MURO DE ESCAMA DE CONCRETO ARMADO EM SOLO REFORÇADO COM FITA METÁLICA COM ALTURA ATÉ 4 M - TIPO 1 - AREIA E BRITA COMERCIAIS</t>
  </si>
  <si>
    <t>MURO DE ESCAMA DE CONCRETO ARMADO EM SOLO REFORÇADO COM FITA METÁLICA COM ALTURA ATÉ 4 M - TIPO 1 - AREIA EXTRAÍDA E BRITA PRODUZIDA</t>
  </si>
  <si>
    <t>MURO DE ESCAMA DE CONCRETO ARMADO EM SOLO REFORÇADO COM FITA METÁLICA COM ALTURA ATÉ 4 M - TIPO 2 - AREIA E BRITA COMERCIAIS</t>
  </si>
  <si>
    <t>MURO DE ESCAMA DE CONCRETO ARMADO EM SOLO REFORÇADO COM FITA METÁLICA COM ALTURA ATÉ 4 M - TIPO 2 - AREIA EXTRAÍDA E BRITA PRODUZIDA</t>
  </si>
  <si>
    <t>MURO DE ESCAMA DE CONCRETO ARMADO EM SOLO REFORÇADO COM FITA METÁLICA COM ALTURA DE 10,0 A 12 M - TIPO 1 - AREIA E BRITA COMERCIAIS</t>
  </si>
  <si>
    <t>MURO DE ESCAMA DE CONCRETO ARMADO EM SOLO REFORÇADO COM FITA METÁLICA COM ALTURA DE 10,0 A 12 M - TIPO 1 - AREIA EXTRAÍDA E BRITA PRODUZIDA</t>
  </si>
  <si>
    <t>MURO DE ESCAMA DE CONCRETO ARMADO EM SOLO REFORÇADO COM FITA METÁLICA COM ALTURA DE 10,0 A 12 M - TIPO 2 - AREIA E BRITA COMERCIAIS</t>
  </si>
  <si>
    <t>MURO DE ESCAMA DE CONCRETO ARMADO EM SOLO REFORÇADO COM FITA METÁLICA COM ALTURA DE 10,0 A 12 M - TIPO 2 - AREIA EXTRAÍDA E BRITA PRODUZIDA</t>
  </si>
  <si>
    <t>MURO DE ESCAMA DE CONCRETO ARMADO EM SOLO REFORÇADO COM FITA METÁLICA COM ALTURA DE 4,0 A 6 M - TIPO 1 - AREIA E BRITA COMERCIAIS</t>
  </si>
  <si>
    <t>MURO DE ESCAMA DE CONCRETO ARMADO EM SOLO REFORÇADO COM FITA METÁLICA COM ALTURA DE 4,0 A 6 M - TIPO 1 - AREIA EXTRAÍDA E BRITA PRODUZIDA</t>
  </si>
  <si>
    <t>MURO DE ESCAMA DE CONCRETO ARMADO EM SOLO REFORÇADO COM FITA METÁLICA COM ALTURA DE 4,0 A 6 M - TIPO 2 - AREIA E BRITA COMERCIAIS</t>
  </si>
  <si>
    <t>MURO DE ESCAMA DE CONCRETO ARMADO EM SOLO REFORÇADO COM FITA METÁLICA COM ALTURA DE 4,0 A 6 M - TIPO 2 - AREIA EXTRAÍDA E BRITA PRODUZIDA</t>
  </si>
  <si>
    <t>MURO DE ESCAMA DE CONCRETO ARMADO EM SOLO REFORÇADO COM FITA METÁLICA COM ALTURA DE 6,0 A 8 M - TIPO 1 - AREIA E BRITA COMERCIAIS</t>
  </si>
  <si>
    <t>MURO DE ESCAMA DE CONCRETO ARMADO EM SOLO REFORÇADO COM FITA METÁLICA COM ALTURA DE 6,0 A 8 M - TIPO 1 - AREIA EXTRAÍDA E BRITA PRODUZIDA</t>
  </si>
  <si>
    <t>MURO DE ESCAMA DE CONCRETO ARMADO EM SOLO REFORÇADO COM FITA METÁLICA COM ALTURA DE 6,0 A 8 M - TIPO 2 - AREIA E BRITA COMERCIAIS</t>
  </si>
  <si>
    <t>MURO DE ESCAMA DE CONCRETO ARMADO EM SOLO REFORÇADO COM FITA METÁLICA COM ALTURA DE 6,0 A 8 M - TIPO 2 - AREIA EXTRAÍDA E BRITA PRODUZIDA</t>
  </si>
  <si>
    <t>MURO DE ESCAMA DE CONCRETO ARMADO EM SOLO REFORÇADO COM FITA METÁLICA COM ALTURA DE 8,0 A 10 M - TIPO 1 - AREIA E BRITA COMERCIAIS</t>
  </si>
  <si>
    <t>MURO DE ESCAMA DE CONCRETO ARMADO EM SOLO REFORÇADO COM FITA METÁLICA COM ALTURA DE 8,0 A 10 M - TIPO 1 - AREIA EXTRAÍDA E BRITA PRODUZIDA</t>
  </si>
  <si>
    <t>MURO DE ESCAMA DE CONCRETO ARMADO EM SOLO REFORÇADO COM FITA METÁLICA COM ALTURA DE 8,0 A 10 M - TIPO 2 - AREIA E BRITA COMERCIAIS</t>
  </si>
  <si>
    <t>MURO DE ESCAMA DE CONCRETO ARMADO EM SOLO REFORÇADO COM FITA METÁLICA COM ALTURA DE 8,0 A 10 M - TIPO 2 - AREIA EXTRAÍDA E BRITA PRODUZIDA</t>
  </si>
  <si>
    <t>TRAVADOR DE MADEIRA PARA ESCAMA DE CONCRETO ARMADO - UTILIZAÇÃO DE 10 VEZES</t>
  </si>
  <si>
    <t>TRAVAMENTO E NIVELAMENTO DE ESCAMA DE CONCRETO ARMADO EM SOLO REFORÇADO COM FITA METÁLICA</t>
  </si>
  <si>
    <t>CAMADA DRENANTE COM CONFORMAÇÃO DE TRATOR DE ESTEIRA - AREIA COMERCIAL</t>
  </si>
  <si>
    <t>CAMADA DRENANTE COM CONFORMAÇÃO DE TRATOR DE ESTEIRA - AREIA EXTRAÍDA</t>
  </si>
  <si>
    <t>COMPACTAÇÃO DE ATERROS A 100% DO PROCTOR INTERMEDIÁRIO</t>
  </si>
  <si>
    <t>COMPACTAÇÃO DE ATERROS A 100% DO PROCTOR NORMAL</t>
  </si>
  <si>
    <t>DESMONTE DE BLOCOS DE ROCHA COM MARTELETE PNEUMÁTICO</t>
  </si>
  <si>
    <t>DESMONTE DE MATACÕES OU BLOCO DE ROCHA POR MEIO DE EXPLOSIVOS</t>
  </si>
  <si>
    <t>DESTOCAMENTO DE ÁRVORES COM DIÂMETRO DE 0,15 A 0,30 M</t>
  </si>
  <si>
    <t>DESTOCAMENTO DE ÁRVORES COM DIÂMETRO MAIOR QUE 0,30 M</t>
  </si>
  <si>
    <t>ESCAVAÇÃO, CARGA E TRANSPORTE DE SOLOS MOLES - DMT DE 0 A 50 M</t>
  </si>
  <si>
    <t>FRAGMENTAÇÃO DE BLOCOS DE ROCHA COM ESCAVADEIRA E ROMPEDOR HIDRÁULICO 1.700 KG</t>
  </si>
  <si>
    <t>LIMPEZA MECANIZADA DA CAMADA VEGETAL</t>
  </si>
  <si>
    <t>MANUTENÇÃO DE CAMINHO DE SERVIÇO</t>
  </si>
  <si>
    <t>MATERIAL DE 3ª CATEGORIA</t>
  </si>
  <si>
    <t>UMEDECIMENTO DE CAMINHO DE SERVIÇO</t>
  </si>
  <si>
    <t>CHUMBADOR DE AÇO CA-50 - D = 20 MM - ANCORADO NA ROCHA COM CARTUCHO DE CIMENTO - FORNECIMENTO, PERFURAÇÃO E INSTALAÇÃO</t>
  </si>
  <si>
    <t>CHUMBADOR DE AÇO CA-50 - D = 20 MM - ANCORADO NA ROCHA COM INJEÇÃO DE NATA DE CIMENTO - FORNECIMENTO, PERFURAÇÃO E INSTALAÇÃO</t>
  </si>
  <si>
    <t>CHUMBADOR DE AÇO CA-50 - D = 22 MM - ANCORADO NA ROCHA COM CARTUCHO DE CIMENTO - FORNECIMENTO, PERFURAÇÃO E INSTALAÇÃO</t>
  </si>
  <si>
    <t>CHUMBADOR DE AÇO CA-50 - D = 25 MM - ANCORADO NA ROCHA COM CARTUCHO DE CIMENTO - FORNECIMENTO, PERFURAÇÃO E INSTALAÇÃO</t>
  </si>
  <si>
    <t>GRAMPO DE AÇO CA-50 D = 12,5 MM PARA SOLO GRAMPEADO COM CAPACIDADE DE 30 KN - FORNECIMENTO, PERFURAÇÃO E INSTALAÇÃO</t>
  </si>
  <si>
    <t>GRAMPO DE AÇO CA-50 D = 16 MM PARA SOLO GRAMPEADO COM CAPACIDADE DE 50 KN - FORNECIMENTO, PERFURAÇÃO E INSTALAÇÃO</t>
  </si>
  <si>
    <t>GRAMPO DE AÇO CA-50 D = 20 MM PARA SOLO GRAMPEADO COM CAPACIDADE DE 80 KN - FORNECIMENTO, PERFURAÇÃO E INSTALAÇÃO</t>
  </si>
  <si>
    <t>PROTENSÃO DE TIRANTE COM 10 CORDOALHAS D = 12,7 MM AÇO CP 190 RB, COM CAPACIDADE DE 860 KN - INCLUSIVE ANCORAGEM E GRAUTEAMENTO DA CABEÇA</t>
  </si>
  <si>
    <t>PROTENSÃO DE TIRANTE COM 12 CORDOALHAS D = 12,7 MM AÇO CP 190 RB, COM CAPACIDADE DE 1.040 KN - INCLUSIVE ANCORAGEM E GRAUTEAMENTO DA CABEÇA</t>
  </si>
  <si>
    <t>PROTENSÃO DE TIRANTE COM 6 CORDOALHAS D = 12,7 MM AÇO CP 190 RB, COM CAPACIDADE DE 520 KN - INCLUSIVE ANCORAGEM E GRAUTEAMENTO DA CABEÇA</t>
  </si>
  <si>
    <t>PROTENSÃO DE TIRANTE COM 8 CORDOALHAS D = 12,7 MM AÇO CP 190 RB, COM CAPACIDADE DE 690 KN - INCLUSIVE ANCORAGEM E GRAUTEAMENTO DA CABEÇA</t>
  </si>
  <si>
    <t>PROTENSÃO DE TIRANTE PERMANENTE PROTENDIDO DE AÇO D = 30 MM, TENSÃO DE ESCOAMENTO = 600 MPA E TENSÃO DE RUPTURA = 720 MPA - INCLUSIVE ANCORAGEM E GRAUTEAMENTO DA CABEÇA</t>
  </si>
  <si>
    <t>PROTENSÃO DE TIRANTE PERMANENTE PROTENDIDO DE AÇO D = 32 MM, TENSÃO DE ESCOAMENTO = 500 MPA E TENSÃO DE RUPTURA = 550 MPA - INCLUSIVE ANCORAGEM E GRAUTEAMENTO DA CABEÇA</t>
  </si>
  <si>
    <t>PROTENSÃO DE TIRANTE PERMANENTE PROTENDIDO DE AÇO D = 40 MM, TENSÃO DE ESCOAMENTO = 600 MPA E TENSÃO DE RUPTURA = 720 MPA - INCLUSIVE ANCORAGEM E GRAUTEAMENTO DA CABEÇA</t>
  </si>
  <si>
    <t>PROTENSÃO DE TIRANTE PERMANENTE PROTENDIDO DE AÇO D = 44 MM, TENSÃO DE ESCOAMENTO = 680 MPA E TENSÃO DE RUPTURA = 870 MPA - INCLUSIVE ANCORAGEM E GRAUTEAMENTO DA CABEÇA</t>
  </si>
  <si>
    <t>PROTENSÃO DE TIRANTE PERMANENTE PROTENDIDO DE AÇO D = 50 MM, TENSÃO DE ESCOAMENTO = 600 MPA E TENSÃO DE RUPTURA = 720 MPA - INCLUSIVE ANCORAGEM E GRAUTEAMENTO DA CABEÇA</t>
  </si>
  <si>
    <t>PROTENSÃO DE TIRANTE PERMANENTE PROTENDIDO DE AÇO D = 53 MM, TENSÃO DE ESCOAMENTO = 600 MPA E TENSÃO DE RUPTURA = 720 MPA - INCLUSIVE ANCORAGEM E GRAUTEAMENTO DA CABEÇA</t>
  </si>
  <si>
    <t>PROTENSÃO DE TIRANTE PERMANENTE PROTENDIDO DE AÇO D = 57 MM, TENSÃO DE ESCOAMENTO = 600 MPA E TENSÃO DE RUPTURA = 720 MPA - INCLUSIVE ANCORAGEM E GRAUTEAMENTO DA CABEÇA</t>
  </si>
  <si>
    <t>PROTENSÃO DE TIRANTE PERMANENTE PROTENDIDO DE AÇO D = 63 MM, TENSÃO DE ESCOAMENTO = 600 MPA E TENSÃO DE RUPTURA = 720 MPA - INCLUSIVE ANCORAGEM E GRAUTEAMENTO DA CABEÇA</t>
  </si>
  <si>
    <t>PROTENSÃO DE TIRANTE PERMANENTE PROTENDIDO DE AÇO D = 69 MM, TENSÃO DE ESCOAMENTO = 600 MPA E TENSÃO DE RUPTURA = 720 MPA - INCLUSIVE ANCORAGEM E GRAUTEAMENTO DA CABEÇA</t>
  </si>
  <si>
    <t>TIRANTE DE BARRA DE AÇO ANCORADO NA ROCHA COM RESINA DE POLIÉSTER, D = 19 MM, TENSÃO DE ESCOAMENTO = 686 MPA E TENSÃO DE RUPTURA = 789 MPA - FORNECIMENTO, PERFURAÇÃO E INSTALAÇÃO</t>
  </si>
  <si>
    <t>TIRANTE DE BARRA DE AÇO ANCORADO NA ROCHA COM RESINA DE POLIÉSTER, D = 22 MM, TENSÃO DE ESCOAMENTO = 686 MPA E TENSÃO DE RUPTURA = 789 MPA - FORNECIMENTO, PERFURAÇÃO E INSTALAÇÃO</t>
  </si>
  <si>
    <t>TIRANTE DE BARRA DE AÇO ANCORADO NA ROCHA COM RESINA DE POLIÉSTER, D = 25 MM, TENSÃO DE ESCOAMENTO = 500 MPA E TENSÃO DE RUPTURA = 750 MPA - FORNECIMENTO, PERFURAÇÃO E INSTALAÇÃO</t>
  </si>
  <si>
    <t>TIRANTE DE BARRA DE AÇO ANCORADO NA ROCHA COM RESINA DE POLIÉSTER, D = 25 MM, TENSÃO DE ESCOAMENTO = 686 MPA, TENSÃO DE RUPTURA = 789 MPA - FORNECIMENTO, PERFURAÇÃO E INSTALAÇÃO</t>
  </si>
  <si>
    <t>TIRANTE DE BARRA DE AÇO ANCORADO NA ROCHA COM RESINA DE POLIÉSTER, D = 32 MM, TENSÃO DE ESCOAMENTO = 686 MPA, TENSÃO DE RUPTURA = 789 MPA - FORNECIMENTO, PERFURAÇÃO E INSTALAÇÃO</t>
  </si>
  <si>
    <t>TIRANTE DE BARRA DE AÇO ANCORADO NA ROCHA COM RESINA DE POLIÉSTER, D = 36 MM, TENSÃO DE ESCOAMENTO = 686 MPA E TENSÃO DE RUPTURA = 789 MPA - FORNECIMENTO, PERFURAÇÃO E INSTALAÇÃO</t>
  </si>
  <si>
    <t>TIRANTE PERMANENTE PROTENDIDO COM 10 CORDOALHAS D = 12,7 MM, AÇO CP 190 RB, COM CAPACIDADE DE 860 KN - EXCETO PERFURAÇÃO</t>
  </si>
  <si>
    <t>TIRANTE PERMANENTE PROTENDIDO COM 12 CORDOALHAS D = 12,7 MM, AÇO CP 190 RB, COM CAPACIDADE DE 1.030 KN - EXCETO PERFURAÇÃO</t>
  </si>
  <si>
    <t>TIRANTE PERMANENTE PROTENDIDO COM 6 CORDOALHAS D = 12,7 MM, AÇO CP 190 RB, COM CAPACIDADE DE 510 KN - EXCETO PERFURAÇÃO</t>
  </si>
  <si>
    <t>TIRANTE PERMANENTE PROTENDIDO COM 8 CORDOALHAS D = 12,7 MM, AÇO CP 190 RB, COM CAPACIDADE DE 690 KN - EXCETO PERFURAÇÃO</t>
  </si>
  <si>
    <t>TIRANTE PERMANENTE PROTENDIDO DE AÇO D = 30 MM, TENSÃO DE ESCOAMENTO = 600 MPA E TENSÃO DE RUPTURA = 720 MPA - EXCETO PERFURAÇÃO</t>
  </si>
  <si>
    <t>TIRANTE PERMANENTE PROTENDIDO DE AÇO D = 32 MM, TENSÃO DE ESCOAMENTO = 500 MPA E TENSÃO DE RUPTURA = 550 MPA - EXCETO PERFURAÇÃO</t>
  </si>
  <si>
    <t>TIRANTE PERMANENTE PROTENDIDO DE AÇO D = 32 MM, TENSÃO DE ESCOAMENTO = 950 MPA E TENSÃO DE RUPTURA = 1.050 MPA - EXCETO PERFURAÇÃO</t>
  </si>
  <si>
    <t>TIRANTE PERMANENTE PROTENDIDO DE AÇO D = 40 MM, TENSÃO DE ESCOAMENTO = 600 MPA E TENSÃO DE RUPTURA = 720 MPA - EXCETO PERFURAÇÃO</t>
  </si>
  <si>
    <t>TIRANTE PERMANENTE PROTENDIDO DE AÇO D = 44 MM, TENSÃO DE ESCOAMENTO = 680 MPA E TENSÃO DE RUPTURA = 870 MPA - EXCETO PERFURAÇÃO</t>
  </si>
  <si>
    <t>TIRANTE PERMANENTE PROTENDIDO DE AÇO D = 50 MM, TENSÃO DE ESCOAMENTO = 600 MPA E TENSÃO DE RUPTURA = 720 MPA - EXCETO PERFURAÇÃO</t>
  </si>
  <si>
    <t>TIRANTE PERMANENTE PROTENDIDO DE AÇO D = 53MM, TENSÃO DE ESCOAMENTO = 600 MPA E TENSÃO DE RUPTURA = 720 MPA - EXCETO PERFURAÇÃO</t>
  </si>
  <si>
    <t>TIRANTE PERMANENTE PROTENDIDO DE AÇO D = 57 MM, TENSÃO DE ESCOAMENTO = 600 MPA E TENSÃO DE RUPTURA = 720 MPA - EXCETO PERFURAÇÃO</t>
  </si>
  <si>
    <t>TIRANTE PERMANENTE PROTENDIDO DE AÇO D = 63 MM, TENSÃO DE ESCOAMENTO = 600 MPA E TENSÃO DE RUPTURA = 720 MPA - EXCETO PERFURAÇÃO</t>
  </si>
  <si>
    <t>TIRANTE PERMANENTE PROTENDIDO DE AÇO D = 69 MM, TENSÃO DE ESCOAMENTO = 600 MPA E TENSÃO DE RUPTURA = 720 MPA - EXCETO PERFURAÇÃO</t>
  </si>
  <si>
    <t>CARGA E MANOBRA DE ADUELAS DE CONCRETO PRÉ-MOLDADAS EM CAVALO MECÂNICO COM SEMIRREBOQUE 22 T - CARGA COM CAMINHÃO GUINDAUTO DE 45 T.M</t>
  </si>
  <si>
    <t>CARGA E MANOBRA DE DORMENTES DE CONCRETO DE BITOLA LARGA COM LOCOMOTIVA DIESEL-ELÉTRICA E VAGÃO PLATAFORMA COM CAPACIDADE DE 98 T - CARGA COM CARREGADEIRA - BITOLA LARGA</t>
  </si>
  <si>
    <t>CARGA E MANOBRA DE DORMENTES DE CONCRETO DE BITOLA MÉTRICA COM LOCOMOTIVA DIESEL-ELÉTRICA E VAGÃO PLATAFORMA COM CAPACIDADE DE 82 T - CARGA COM CARREGADEIRA - BITOLA MÉTRICA</t>
  </si>
  <si>
    <t>CARGA E MANOBRA DE DORMENTES DE CONCRETO DE BITOLA MISTA COM LOCOMOTIVA DIESEL-ELÉTRICA E VAGÃO PLATAFORMA COM CAPACIDADE DE 98 T - CARGA COM CARREGADEIRA - BITOLA LARGA</t>
  </si>
  <si>
    <t>CARGA, DESCARGA E MANOBRA DE VIGAS PRÉ-MOLDADAS DE 1.000 A 1.250 KN EM CAVALO MECÂNICO COM REBOQUES DE 5 E 4 EIXOS COM CAPACIDADE DE 130 T</t>
  </si>
  <si>
    <t>CARGA, DESCARGA E MANOBRA DE VIGAS PRÉ-MOLDADAS DE 500 A 750 KN EM CAVALO MECÂNICO COM DOLLYS DE 3 E 4 EIXOS COM CAPACIDADE DE 77 T</t>
  </si>
  <si>
    <t>CARGA, DESCARGA E MANOBRA DE VIGAS PRÉ-MOLDADAS DE 750 A 1.000 KN EM CAVALO MECÂNICO COM DOLLYS DE 5 E 4 EIXOS COM CAPACIDADE DE 111 T</t>
  </si>
  <si>
    <t>CARGA, DESCARGA E MANOBRA DE VIGAS PRÉ-MOLDADAS DE ATÉ 500 KN EM CAVALO MECÂNICO COM DOLLY DE 4 EIXOS COM CAPACIDADE DE 57 T</t>
  </si>
  <si>
    <t>CARGA, MANOBRA E DESCARGA DE BARRAS DE TRILHO DE 12 M COM LOCOMOTIVA DIESEL-ELÉTRICA EM VAGÃO PLATAFORMA COM CAPACIDADE DE 82 T - CARGA E DESCARGA COM CARREGADEIRA - BITOLA MÉTRICA</t>
  </si>
  <si>
    <t>CARGA, MANOBRA E DESCARGA DE BARRAS DE TRILHO DE 12 M COM LOCOMOTIVA DIESEL-ELÉTRICA EM VAGÃO PLATAFORMA COM CAPACIDADE DE 98 T - CARGA E DESCARGA COM CARREGADEIRA - BITOLA LARGA</t>
  </si>
  <si>
    <t>CARGA, MANOBRA E DESCARGA DE BLOCOS ARTIFICIAIS DE CONCRETO COM 10 A 12 T PARA MOLHE EM CAVALO MECÂNICO COM SEMIRREBOQUE COM CAPACIDADE DE 30 T - CARGA E DESCARGA COM GUINDASTE COM PINÇA</t>
  </si>
  <si>
    <t>CARGA, MANOBRA E DESCARGA DE BLOCOS ARTIFICIAIS DE CONCRETO COM 8 A 9 T PARA MOLHE EM CAVALO MECÂNICO COM SEMIRREBOQUE COM CAPACIDADE DE 30 T - CARGA E DESCARGA COM GUINDASTE COM PINÇA</t>
  </si>
  <si>
    <t>CARGA, MANOBRA E DESCARGA DE DORMENTES DE CONCRETO DE BITOLA LARGA COM LOCOMOTIVA DIESEL-ELÉTRICA E VAGÃO PLATAFORMA COM CAPACIDADE DE 98 T - CARGA E DESCARGA COM CARREGADEIRA - BITOLA LARGA</t>
  </si>
  <si>
    <t>CARGA, MANOBRA E DESCARGA DE DORMENTES DE CONCRETO DE BITOLA MÉTRICA COM LOCOMOTIVA DIESEL-ELÉTRICA E VAGÃO PLATAFORMA COM CAPACIDADE DE 82 T - CARGA E DESCARGA COM CARREGADEIRA - BITOLA MÉTRICA</t>
  </si>
  <si>
    <t>CARGA, MANOBRA E DESCARGA DE DORMENTES DE CONCRETO DE BITOLA MISTA COM LOCOMOTIVA DIESEL-ELÉTRICA E VAGÃO PLATAFORMA COM CAPACIDADE DE 98 T - CARGA E DESCARGA COM CARREGADEIRA - BITOLA LARGA</t>
  </si>
  <si>
    <t>CARGA, MANOBRA E DESCARGA DE DORMENTES DE MADEIRA COM LOCOMOTIVA DIESEL-ELÉTRICA EM VAGÃO PLATAFORMA COM CAPACIDADE DE 82 T - CARGA E DESCARGA COM CARREGADEIRA - BITOLA MÉTRICA</t>
  </si>
  <si>
    <t>CARGA, MANOBRA E DESCARGA DE DORMENTES DE MADEIRA COM LOCOMOTIVA DIESEL-ELÉTRICA EM VAGÃO PLATAFORMA COM CAPACIDADE DE 98 T - CARGA E DESCARGA COM CARREGADEIRA - BITOLA LARGA</t>
  </si>
  <si>
    <t>CARGA, MANOBRA E DESCARGA DE JOGO DE DORMENTES DE CONCRETO PARA AMV DE BITOLA LARGA OU MISTA, QUALQUER ABERTURA, COM LOCOMOTIVA DIESEL-ELÉTRICA EM VAGÃO PLATAFORMA COM CAPACIDADE DE 98 T - CARGA E DESCARGA COM CARREGADEIRA - BITOLA LARGA</t>
  </si>
  <si>
    <t>CARGA, MANOBRA E DESCARGA DE JOGO DE DORMENTES DE CONCRETO PARA AMV DE BITOLA MÉTRICA, QUALQUER ABERTURA, COM LOCOMOTIVA DIESEL-ELÉTRICA EM VAGÃO PLATAFORMA COM CAPACIDADE DE 82 T - CARGA E DESCARGA COM CARREGADEIRA - BITOLA MÉTRICA</t>
  </si>
  <si>
    <t>CARGA, MANOBRA E DESCARGA DE JOGO DE DORMENTES DE MADEIRA PARA AMV BITOLA MÉTRICA, QUALQUER ABERTURA, COM LOCOMOTIVA DIESEL-ELÉTRICA EM VAGÃO PLATAFORMA COM CAPACIDADE DE 82 T - CARGA E DESCARGA COM CARREGADEIRA - BITOLA MÉTRICA</t>
  </si>
  <si>
    <t>CARGA, MANOBRA E DESCARGA DE JOGO DE DORMENTES DE MADEIRA PARA AMV DE BITOLA LARGA OU MISTA, QUALQUER ABERTURA, COM LOCOMOTIVA DIESEL-ELÉTRICA EM VAGÃO PLATAFORMA COM CAPACIDADE DE 98 T - CARGA E DESCARGA COM CARREGADEIRA - BITOLA LARGA</t>
  </si>
  <si>
    <t>CARGA, MANOBRA E DESCARGA DE MATERIAIS DIVERSOS EM CAMINHÃO CARROCERIA COM CAPACIDADE DE 11 T E COM GUINDAUTO DE 45 T.M</t>
  </si>
  <si>
    <t>CARGA, MANOBRA E DESCARGA DE MATERIAIS DIVERSOS EM CAMINHÃO CARROCERIA COM CAPACIDADE DE 7 T E COM GUINDAUTO DE 20 T.M</t>
  </si>
  <si>
    <t>CARGA, MANOBRA E DESCARGA DE MATERIAIS DIVERSOS EM CAMINHÃO CARROCERIA DE 15 T - CARGA E DESCARGA COM CAMINHÃO GUINDAUTO DE 20 T.M</t>
  </si>
  <si>
    <t>CARGA, MANOBRA E DESCARGA DE MATERIAIS DIVERSOS EM CAMINHÃO CARROCERIA DE 15 T - CARGA E DESCARGA MANUAIS</t>
  </si>
  <si>
    <t>CARGA, MANOBRA E DESCARGA DE MATERIAIS DIVERSOS EM CAMINHÃO CARROCERIA DE 5 T - CARGA E DESCARGA MANUAIS</t>
  </si>
  <si>
    <t>CARGA, MANOBRA E DESCARGA DE MATERIAIS DIVERSOS EM CAMINHÃO CARROCERIA DE 9 T - CARGA E DESCARGA MANUAIS</t>
  </si>
  <si>
    <t>CARGA, MANOBRA E DESCARGA DE MATERIAIS METÁLICOS E ACESSÓRIOS DIVERSOS COM LOCOMOTIVA DIESEL-ELÉTRICA EM VAGÃO FECHADO COM CAPACIDADE DE 64 T - CARGA E DESCARGA COM CARREGADEIRA - BITOLA MÉTRICA</t>
  </si>
  <si>
    <t>CARGA, MANOBRA E DESCARGA DE MATERIAIS METÁLICOS E ACESSÓRIOS DIVERSOS COM LOCOMOTIVA DIESEL-ELÉTRICA EM VAGÃO FECHADO COM CAPACIDADE DE 99 T - CARGA E DESCARGA COM CARREGADEIRA - BITOLA LARGA</t>
  </si>
  <si>
    <t>CARGA, MANOBRA E DESCARGA DE MATERIAIS METÁLICOS PARA AMV DE BITOLA LARGA, QUALQUER ABERTURA, COM LOCOMOTIVA DIESEL-ELÉTRICA EM VAGÃO PLATAFORMA COM CAPACIDADE DE 98 T - CARGA E DESCARGA COM CARREGADEIRA - BITOLA LARGA</t>
  </si>
  <si>
    <t>CARGA, MANOBRA E DESCARGA DE MATERIAIS METÁLICOS PARA AMV DE BITOLA MÉTRICA, QUALQUER ABERTURA, COM LOCOMOTIVA DIESEL-ELÉTRICA EM VAGÃO PLATAFORMA COM CAPACIDADE DE 82 T - CARGA E DESCARGA COM CARREGADEIRA - BITOLA MÉTRICA</t>
  </si>
  <si>
    <t>CARGA, MANOBRA E DESCARGA DE MATERIAIS METÁLICOS PARA AMV DE BITOLA MISTA, QUALQUER ABERTURA, COM LOCOMOTIVA DIESEL-ELÉTRICA E VAGÃO PLATAFORMA COM CAPACIDADE DE 98 T - CARGA E DESCARGA COM CARREGADEIRA</t>
  </si>
  <si>
    <t>CARGA, MANOBRA E DESCARGA DE TETRÁPODES EM CAVALO MECÂNICO COM SEMIRREBOQUE COM CAPACIDADE DE 30 T - CARGA E DESCARGA COM GUINDASTE</t>
  </si>
  <si>
    <t>CARGA, MANOBRA E DESCARGA DE TLS DE TR45 DE 120 M COM LOCOMOTIVA DIESEL-ELÉTRICA EM VAGÃO PLATAFORMA COM CAPACIDADE DE 82 T - CARGA E DESCARGA COM MANIPULADOR DE TLS - BITOLA MÉTRICA</t>
  </si>
  <si>
    <t>CARGA, MANOBRA E DESCARGA DE TLS DE TR45 DE 120 M COM LOCOMOTIVA DIESEL-ELÉTRICA EM VAGÃO PLATAFORMA COM CAPACIDADE DE 98 T - CARGA E DESCARGA COM MANIPULADOR DE TLS - BITOLA LARGA</t>
  </si>
  <si>
    <t>CARGA, MANOBRA E DESCARGA DE TLS DE TR45 DE 240 M COM LOCOMOTIVA DIESEL-ELÉTRICA EM VAGÃO PLATAFORMA COM CAPACIDADE DE 82 T - CARGA E DESCARGA COM MANIPULADOR DE TLS - BITOLA MÉTRICA</t>
  </si>
  <si>
    <t>CARGA, MANOBRA E DESCARGA DE TLS DE TR45 DE 240 M COM LOCOMOTIVA DIESEL-ELÉTRICA EM VAGÃO PLATAFORMA COM CAPACIDADE DE 98 T - CARGA E DESCARGA COM MANIPULADOR DE TLS - BITOLA LARGA</t>
  </si>
  <si>
    <t>CARGA, MANOBRA E DESCARGA DE TLS DE TR57 DE 120 M COM LOCOMOTIVA DIESEL-ELÉTRICA EM VAGÃO PLATAFORMA COM CAPACIDADE DE 82 T - CARGA E DESCARGA COM MANIPULADOR DE TLS - BITOLA MÉTRICA</t>
  </si>
  <si>
    <t>CARGA, MANOBRA E DESCARGA DE TLS DE TR57 DE 120 M COM LOCOMOTIVA DIESEL-ELÉTRICA EM VAGÃO PLATAFORMA COM CAPACIDADE DE 98 T - CARGA E DESCARGA COM MANIPULADOR DE TLS - BITOLA LARGA</t>
  </si>
  <si>
    <t>CARGA, MANOBRA E DESCARGA DE TLS DE TR57 DE 240 M COM LOCOMOTIVA DIESEL-ELÉTRICA EM VAGÃO PLATAFORMA COM CAPACIDADE DE 82 T - CARGA E DESCARGA COM MANIPULADOR DE TLS - BITOLA MÉTRICA</t>
  </si>
  <si>
    <t>CARGA, MANOBRA E DESCARGA DE TLS DE TR57 DE 240 M COM LOCOMOTIVA DIESEL-ELÉTRICA EM VAGÃO PLATAFORMA COM CAPACIDADE DE 98 T - CARGA E DESCARGA COM MANIPULADOR DE TLS - BITOLA LARGA</t>
  </si>
  <si>
    <t>CARGA, MANOBRA E DESCARGA DE TLS DE TR68 DE 120 M COM LOCOMOTIVA DIESEL-ELÉTRICA EM VAGÃO PLATAFORMA COM CAPACIDADE DE 82 T - CARGA E DESCARGA COM MANIPULADOR DE TLS - BITOLA MÉTRICA</t>
  </si>
  <si>
    <t>CARGA, MANOBRA E DESCARGA DE TLS DE TR68 DE 120 M COM LOCOMOTIVA DIESEL-ELÉTRICA EM VAGÃO PLATAFORMA COM CAPACIDADE DE 98 T - CARGA E DESCARGA COM MANIPULADOR DE TLS - BITOLA LARGA</t>
  </si>
  <si>
    <t>CARGA, MANOBRA E DESCARGA DE TLS DE TR68 DE 240 M COM LOCOMOTIVA DIESEL-ELÉTRICA EM VAGÃO PLATAFORMA COM CAPACIDADE DE 82 T - CARGA E DESCARGA COM MANIPULADOR DE TLS - BITOLA MÉTRICA</t>
  </si>
  <si>
    <t>CARGA, MANOBRA E DESCARGA DE TLS DE TR68 DE 240 M COM LOCOMOTIVA DIESEL-ELÉTRICA EM VAGÃO PLATAFORMA COM CAPACIDADE DE 98 T - CARGA E DESCARGA COM MANIPULADOR DE TLS - BITOLA LARGA</t>
  </si>
  <si>
    <t>CARGA, MANOBRA E DESCARGA DE TLS DE UIC60 DE 120 M COM LOCOMOTIVA DIESEL-ELÉTRICA EM VAGÃO PLATAFORMA COM CAPACIDADE DE 82 T - CARGA E DESCARGA COM MANIPULADOR DE TLS - BITOLA MÉTRICA</t>
  </si>
  <si>
    <t>CARGA, MANOBRA E DESCARGA DE TLS DE UIC60 DE 120 M COM LOCOMOTIVA DIESEL-ELÉTRICA EM VAGÃO PLATAFORMA COM CAPACIDADE DE 98 T - CARGA E DESCARGA COM MANIPULADOR DE TLS - BITOLA LARGA</t>
  </si>
  <si>
    <t>CARGA, MANOBRA E DESCARGA DE TLS DE UIC60 DE 240 M COM LOCOMOTIVA DIESEL-ELÉTRICA EM VAGÃO PLATAFORMA COM CAPACIDADE DE 82 T - CARGA E DESCARGA COM MANIPULADOR DE TLS - BITOLA MÉTRICA</t>
  </si>
  <si>
    <t>CARGA, MANOBRA E DESCARGA DE TLS DE UIC60 DE 240 M COM LOCOMOTIVA DIESEL-ELÉTRICA EM VAGÃO PLATAFORMA COM CAPACIDADE DE 98 T - CARGA E DESCARGA COM MANIPULADOR DE TLS - BITOLA LARGA</t>
  </si>
  <si>
    <t>TKM</t>
  </si>
  <si>
    <t>TRANSPORTE COM CAMINHÃO BETONEIRA - RODOVIA EM LEITO NATURAL</t>
  </si>
  <si>
    <t>TRANSPORTE COM CAMINHÃO BETONEIRA - RODOVIA EM REVESTIMENTO PRIMÁRIO</t>
  </si>
  <si>
    <t>TRANSPORTE COM CAMINHÃO BETONEIRA - RODOVIA PAVIMENTADA</t>
  </si>
  <si>
    <t>TRANSPORTE COM CAMINHÃO CARROCERIA COM CAPACIDADE DE 11 T E COM GUINDAUTO DE 45 T.M - RODOVIA EM LEITO NATURAL</t>
  </si>
  <si>
    <t>TRANSPORTE COM CAMINHÃO CARROCERIA COM CAPACIDADE DE 11 T E COM GUINDAUTO DE 45 T.M - RODOVIA EM REVESTIMENTO PRIMÁRIO</t>
  </si>
  <si>
    <t>TRANSPORTE COM CAMINHÃO CARROCERIA COM CAPACIDADE DE 11 T E COM GUINDAUTO DE 45 T.M - RODOVIA PAVIMENTADA</t>
  </si>
  <si>
    <t>TRANSPORTE COM CAMINHÃO CARROCERIA COM CAPACIDADE DE 7 T E COM GUINDAUTO DE 20 T.M - RODOVIA EM LEITO NATURAL</t>
  </si>
  <si>
    <t>TRANSPORTE COM CAMINHÃO CARROCERIA COM CAPACIDADE DE 7 T E COM GUINDAUTO DE 20 T.M - RODOVIA EM REVESTIMENTO PRIMÁRIO</t>
  </si>
  <si>
    <t>TRANSPORTE COM CAMINHÃO CARROCERIA COM CAPACIDADE DE 7 T E COM GUINDAUTO DE 20 T.M - RODOVIA PAVIMENTADA</t>
  </si>
  <si>
    <t>TRANSPORTE COM CAMINHÃO CARROCERIA COM CAPACIDADE DE 9 T E COM GUINDAUTO DE 10 T.M - RODOVIA EM LEITO NATURAL</t>
  </si>
  <si>
    <t>TRANSPORTE COM CAMINHÃO CARROCERIA COM CAPACIDADE DE 9 T E COM GUINDAUTO DE 10 T.M - RODOVIA EM REVESTIMENTO PRIMÁRIO</t>
  </si>
  <si>
    <t>TRANSPORTE COM CAMINHÃO CARROCERIA COM CAPACIDADE DE 9 T E COM GUINDAUTO DE 10 T.M - RODOVIA PAVIMENTADA</t>
  </si>
  <si>
    <t>TRANSPORTE COM CAMINHÃO CARROCERIA DE 15 T - RODOVIA EM LEITO NATURAL</t>
  </si>
  <si>
    <t>TRANSPORTE COM CAMINHÃO CARROCERIA DE 15 T - RODOVIA EM REVESTIMENTO PRIMÁRIO</t>
  </si>
  <si>
    <t>TRANSPORTE COM CAMINHÃO CARROCERIA DE 15 T - RODOVIA PAVIMENTADA</t>
  </si>
  <si>
    <t>TRANSPORTE COM CAMINHÃO CARROCERIA DE 5 T - RODOVIA EM LEITO NATURAL</t>
  </si>
  <si>
    <t>TRANSPORTE COM CAMINHÃO CARROCERIA DE 5 T - RODOVIA EM REVESTIMENTO PRIMÁRIO</t>
  </si>
  <si>
    <t>TRANSPORTE COM CAMINHÃO CARROCERIA DE 5 T - RODOVIA PAVIMENTADA</t>
  </si>
  <si>
    <t>TRANSPORTE COM CAMINHÃO CARROCERIA DE 9 T - RODOVIA EM LEITO NATURAL</t>
  </si>
  <si>
    <t>TRANSPORTE COM CAMINHÃO CARROCERIA DE 9 T - RODOVIA EM REVESTIMENTO PRIMÁRIO</t>
  </si>
  <si>
    <t>TRANSPORTE COM CAMINHÃO CARROCERIA DE 9 T - RODOVIA PAVIMENTADA</t>
  </si>
  <si>
    <t>TRANSPORTE COM CAVALO MECÂNICO COM SEMIRREBOQUE COM CAPACIDADE DE 22 T - RODOVIA EM LEITO NATURAL</t>
  </si>
  <si>
    <t>TRANSPORTE COM CAVALO MECÂNICO COM SEMIRREBOQUE COM CAPACIDADE DE 22 T - RODOVIA EM REVESTIMENTO PRIMÁRIO</t>
  </si>
  <si>
    <t>TRANSPORTE COM CAVALO MECÂNICO COM SEMIRREBOQUE COM CAPACIDADE DE 22 T - RODOVIA PAVIMENTADA</t>
  </si>
  <si>
    <t>TRANSPORTE COM CAVALO MECÂNICO COM SEMIRREBOQUE COM CAPACIDADE DE 30 T - RODOVIA EM LEITO NATURAL</t>
  </si>
  <si>
    <t>TRANSPORTE COM CAVALO MECÂNICO COM SEMIRREBOQUE COM CAPACIDADE DE 30 T - RODOVIA EM REVESTIMENTO PRIMÁRIO</t>
  </si>
  <si>
    <t>TRANSPORTE COM CAVALO MECÂNICO COM SEMIRREBOQUE COM CAPACIDADE DE 30 T - RODOVIA PAVIMENTADA</t>
  </si>
  <si>
    <t>TRANSPORTE DE ÁGUA COM CAMINHÃO TANQUE DE 10.000 L - RODOVIA EM LEITO NATURAL</t>
  </si>
  <si>
    <t>TRANSPORTE DE ÁGUA COM CAMINHÃO TANQUE DE 10.000 L - RODOVIA EM REVESTIMENTO PRIMÁRIO</t>
  </si>
  <si>
    <t>TRANSPORTE DE ÁGUA COM CAMINHÃO TANQUE DE 10.000 L - RODOVIA PAVIMENTADA</t>
  </si>
  <si>
    <t>TRANSPORTE DE ÁGUA COM CAMINHÃO TANQUE DE 13.000 L - RODOVIA EM LEITO NATURAL</t>
  </si>
  <si>
    <t>TRANSPORTE DE ÁGUA COM CAMINHÃO TANQUE DE 13.000 L - RODOVIA EM REVESTIMENTO PRIMÁRIO</t>
  </si>
  <si>
    <t>TRANSPORTE DE ÁGUA COM CAMINHÃO TANQUE DE 13.000 L - RODOVIA PAVIMENTADA</t>
  </si>
  <si>
    <t>TRANSPORTE DE ÁGUA COM CAMINHÃO TANQUE DE 6.000 L - RODOVIA EM LEITO NATURAL</t>
  </si>
  <si>
    <t>TRANSPORTE DE ÁGUA COM CAMINHÃO TANQUE DE 6.000 L - RODOVIA EM REVESTIMENTO PRIMÁRIO</t>
  </si>
  <si>
    <t>TRANSPORTE DE ÁGUA COM CAMINHÃO TANQUE DE 6.000 L - RODOVIA PAVIMENTADA</t>
  </si>
  <si>
    <t>TRANSPORTE DE ÁGUA COM CAMINHÃO TANQUE DE 8.000 L - RODOVIA EM LEITO NATURAL</t>
  </si>
  <si>
    <t>TRANSPORTE DE ÁGUA COM CAMINHÃO TANQUE DE 8.000 L - RODOVIA EM REVESTIMENTO PRIMÁRIO</t>
  </si>
  <si>
    <t>TRANSPORTE DE ÁGUA COM CAMINHÃO TANQUE DE 8.000 L - RODOVIA PAVIMENTADA</t>
  </si>
  <si>
    <t>M3KM</t>
  </si>
  <si>
    <t>TRANSPORTE DE BARRAS DE TRILHO DE 12 M COM LOCOMOTIVA DIESEL-ELÉTRICA EM VAGÃO PLATAFORMA COM CAPACIDADE DE 82 T - BITOLA MÉTRICA</t>
  </si>
  <si>
    <t>TRANSPORTE DE BARRAS DE TRILHO DE 12 M COM LOCOMOTIVA DIESEL-ELÉTRICA EM VAGÃO PLATAFORMA COM CAPACIDADE DE 98 T - BITOLA LARGA</t>
  </si>
  <si>
    <t>TRANSPORTE DE BLOCOS ARTIFICIAIS DE CONCRETO COM 10 A 12 T PARA A EXECUÇÃO DE MOLHE COM CAVALO MECÂNICO COM SEMIRREBOQUE COM CAPACIDADE DE 30 T - RODOVIA EM LEITO NATURAL</t>
  </si>
  <si>
    <t>UNKM</t>
  </si>
  <si>
    <t>TRANSPORTE DE BLOCOS ARTIFICIAIS DE CONCRETO COM 10 A 12 T PARA A EXECUÇÃO DE MOLHE COM CAVALO MECÂNICO COM SEMIRREBOQUE COM CAPACIDADE DE 30 T - RODOVIA EM REVESTIMENTO PRIMÁRIO</t>
  </si>
  <si>
    <t>TRANSPORTE DE BLOCOS ARTIFICIAIS DE CONCRETO COM 10 A 12 T PARA A EXECUÇÃO DE MOLHE COM CAVALO MECÂNICO COM SEMIRREBOQUE COM CAPACIDADE DE 30 T - RODOVIA PAVIMENTADA</t>
  </si>
  <si>
    <t>TRANSPORTE DE BLOCOS ARTIFICIAIS DE CONCRETO COM 8 A 9 T PARA A EXECUÇÃO DE MOLHE COM CAVALO MECÂNICO COM SEMIRREBOQUE COM CAPACIDADE DE 30 T - RODOVIA EM LEITO NATURAL</t>
  </si>
  <si>
    <t>TRANSPORTE DE BLOCOS ARTIFICIAIS DE CONCRETO COM 8 A 9 T PARA A EXECUÇÃO DE MOLHE COM CAVALO MECÂNICO COM SEMIRREBOQUE COM CAPACIDADE DE 30 T - RODOVIA EM REVESTIMENTO PRIMÁRIO</t>
  </si>
  <si>
    <t>TRANSPORTE DE BLOCOS ARTIFICIAIS DE CONCRETO COM 8 A 9 T PARA A EXECUÇÃO DE MOLHE COM CAVALO MECÂNICO COM SEMIRREBOQUE COM CAPACIDADE DE 30 T - RODOVIA PAVIMENTADA</t>
  </si>
  <si>
    <t>TRANSPORTE DE DORMENTES DE CONCRETO MONOBLOCO PROTENDIDO DE BITOLA LARGA COM LOCOMOTIVA DIESEL-ELÉTRICA EM VAGÃO PLATAFORMA COM CAPACIDADE DE 98 T - BITOLA LARGA</t>
  </si>
  <si>
    <t>TRANSPORTE DE DORMENTES DE CONCRETO MONOBLOCO PROTENDIDO DE BITOLA MÉTRICA COM LOCOMOTIVA DIESEL-ELÉTRICA EM VAGÃO PLATAFORMA COM CAPACIDADE DE 82 T - BITOLA MÉTRICA</t>
  </si>
  <si>
    <t>TRANSPORTE DE DORMENTES DE CONCRETO MONOBLOCO PROTENDIDO DE BITOLA MISTA COM LOCOMOTIVA DIESEL-ELÉTRICA EM VAGÃO PLATAFORMA COM CAPACIDADE DE 98 T - BITOLA LARGA</t>
  </si>
  <si>
    <t>TRANSPORTE DE DORMENTES DE CONCRETO MONOBLOCO PROTENDIDO PARA AMV DE BITOLA LARGA OU MISTA COM LOCOMOTIVA DIESEL-ELÉTRICA EM VAGÃO PLATAFORMA COM CAPACIDADE DE 98 T - BITOLA LARGA</t>
  </si>
  <si>
    <t>TRANSPORTE DE DORMENTES DE CONCRETO MONOBLOCO PROTENDIDO PARA AMV DE BITOLA MÉTRICA COM LOCOMOTIVA DIESEL-ELÉTRICA EM VAGÃO PLATAFORMA COM CAPACIDADE DE 82 T - BITOLA MÉTRICA</t>
  </si>
  <si>
    <t>TRANSPORTE DE DORMENTES DE MADEIRA DE BITOLA LARGA COM LOCOMOTIVA DIESEL-ELÉTRICA EM VAGÃO PLATAFORMA COM CAPACIDADE DE 98 T - BITOLA LARGA</t>
  </si>
  <si>
    <t>TRANSPORTE DE DORMENTES DE MADEIRA DE BITOLA MÉTRICA COM LOCOMOTIVA DIESEL-ELÉTRICA EM VAGÃO PLATAFORMA COM CAPACIDADE DE 82 T - BITOLA MÉTRICA</t>
  </si>
  <si>
    <t>TRANSPORTE DE DORMENTES DE MADEIRA PARA AMV DE BITOLA LARGA OU MISTA COM LOCOMOTIVA DIESEL-ELÉTRICA EM VAGÃO PLATAFORMA COM CAPACIDADE DE 98 T - BITOLA LARGA</t>
  </si>
  <si>
    <t>TRANSPORTE DE DORMENTES DE MADEIRA PARA AMV DE BITOLA MÉTRICA COM LOCOMOTIVA DIESEL-ELÉTRICA EM VAGÃO PLATAFORMA COM CAPACIDADE DE 82 T - BITOLA MÉTRICA</t>
  </si>
  <si>
    <t>TRANSPORTE DE MATERIAIS METÁLICOS E ACESSÓRIOS DIVERSOS COM LOCOMOTIVA DIESEL-ELÉTRICA EM VAGÃO FECHADO COM CAPACIDADE DE 64 T - BITOLA MÉTRICA</t>
  </si>
  <si>
    <t>TRANSPORTE DE MATERIAIS METÁLICOS E ACESSÓRIOS DIVERSOS COM LOCOMOTIVA DIESEL-ELÉTRICA EM VAGÃO FECHADO COM CAPACIDADE DE 99 T - BITOLA LARGA</t>
  </si>
  <si>
    <t>TRANSPORTE DE MATERIAIS METÁLICOS PARA AMV DE BITOLA LARGA COM LOCOMOTIVA DIESEL-ELÉTRICA EM VAGÃO PLATAFORMA COM CAPACIDADE DE 98 T - BITOLA LARGA</t>
  </si>
  <si>
    <t>TRANSPORTE DE MATERIAIS METÁLICOS PARA AMV DE BITOLA MÉTRICA COM LOCOMOTIVA DIESEL-ELÉTRICA EM VAGÃO PLATAFORMA COM CAPACIDADE DE 82 T - BITOLA MÉTRICA</t>
  </si>
  <si>
    <t>TRANSPORTE DE MATERIAIS METÁLICOS PARA AMV DE BITOLA MISTA COM LOCOMOTIVA DIESEL-ELÉTRICA EM VAGÃO PLATAFORMA COM CAPACIDADE DE 98 T - BITOLA LARGA</t>
  </si>
  <si>
    <t>TRANSPORTE DE MATERIAL BETUMINOSO COM CAMINHÃO TANQUE DISTRIBUIDOR - RODOVIA EM LEITO NATURAL</t>
  </si>
  <si>
    <t>TRANSPORTE DE MATERIAL BETUMINOSO COM CAMINHÃO TANQUE DISTRIBUIDOR - RODOVIA EM REVESTIMENTO PRIMÁRIO</t>
  </si>
  <si>
    <t>TRANSPORTE DE MATERIAL BETUMINOSO COM CAMINHÃO TANQUE DISTRIBUIDOR - RODOVIA PAVIMENTADA</t>
  </si>
  <si>
    <t>TRANSPORTE DE TLS TR45 DE 120 M COM LOCOMOTIVA DIESEL-ELÉTRICA EM VAGÃO PLATAFORMA COM CAPACIDADE DE 82 T - BITOLA MÉTRICA</t>
  </si>
  <si>
    <t>TRANSPORTE DE TLS TR45 DE 120 M COM LOCOMOTIVA DIESEL-ELÉTRICA EM VAGÃO PLATAFORMA COM CAPACIDADE DE 98 T - BITOLA LARGA</t>
  </si>
  <si>
    <t>TRANSPORTE DE TLS TR45 DE 240 M COM LOCOMOTIVA DIESEL-ELÉTRICA EM VAGÃO PLATAFORMA COM CAPACIDADE DE 82 T - BITOLA MÉTRICA</t>
  </si>
  <si>
    <t>TRANSPORTE DE TLS TR45 DE 240 M COM LOCOMOTIVA DIESEL-ELÉTRICA EM VAGÃO PLATAFORMA COM CAPACIDADE DE 98 T - BITOLA LARGA</t>
  </si>
  <si>
    <t>TRANSPORTE DE TLS TR57 DE 120 M COM LOCOMOTIVA DIESEL-ELÉTRICA EM VAGÃO PLATAFORMA COM CAPACIDADE DE 82 T - BITOLA MÉTRICA</t>
  </si>
  <si>
    <t>TRANSPORTE DE TLS TR57 DE 120 M COM LOCOMOTIVA DIESEL-ELÉTRICA EM VAGÃO PLATAFORMA COM CAPACIDADE DE 98 T - BITOLA LARGA</t>
  </si>
  <si>
    <t>TRANSPORTE DE TLS TR57 DE 240 M COM LOCOMOTIVA DIESEL-ELÉTRICA EM VAGÃO PLATAFORMA COM CAPACIDADE DE 82 T - BITOLA MÉTRICA</t>
  </si>
  <si>
    <t>TRANSPORTE DE TLS TR57 DE 240 M COM LOCOMOTIVA DIESEL-ELÉTRICA EM VAGÃO PLATAFORMA COM CAPACIDADE DE 98 T - BITOLA LARGA</t>
  </si>
  <si>
    <t>TRANSPORTE DE TLS TR68 DE 120 M COM LOCOMOTIVA DIESEL-ELÉTRICA EM VAGÃO PLATAFORMA COM CAPACIDADE DE 82 T - BITOLA MÉTRICA</t>
  </si>
  <si>
    <t>TRANSPORTE DE TLS TR68 DE 120 M COM LOCOMOTIVA DIESEL-ELÉTRICA EM VAGÃO PLATAFORMA COM CAPACIDADE DE 98 T - BITOLA LARGA</t>
  </si>
  <si>
    <t>TRANSPORTE DE TLS TR68 DE 240 M COM LOCOMOTIVA DIESEL-ELÉTRICA EM VAGÃO PLATAFORMA COM CAPACIDADE DE 82 T - BITOLA MÉTRICA</t>
  </si>
  <si>
    <t>TRANSPORTE DE TLS TR68 DE 240 M COM LOCOMOTIVA DIESEL-ELÉTRICA EM VAGÃO PLATAFORMA COM CAPACIDADE DE 98 T - BITOLA LARGA</t>
  </si>
  <si>
    <t>TRANSPORTE DE TLS UIC60 DE 120 M COM LOCOMOTIVA DIESEL-ELÉTRICA EM VAGÃO PLATAFORMA COM CAPACIDADE DE 82 T - BITOLA MÉTRICA</t>
  </si>
  <si>
    <t>TRANSPORTE DE TLS UIC60 DE 120 M COM LOCOMOTIVA DIESEL-ELÉTRICA EM VAGÃO PLATAFORMA COM CAPACIDADE DE 98 T - BITOLA LARGA</t>
  </si>
  <si>
    <t>TRANSPORTE DE TLS UIC60 DE 240 M COM LOCOMOTIVA DIESEL-ELÉTRICA EM VAGÃO PLATAFORMA COM CAPACIDADE DE 82 T - BITOLA MÉTRICA</t>
  </si>
  <si>
    <t>TRANSPORTE DE TLS UIC60 DE 240 M COM LOCOMOTIVA DIESEL-ELÉTRICA EM VAGÃO PLATAFORMA COM CAPACIDADE DE 98 T - BITOLA LARGA</t>
  </si>
  <si>
    <t>TRANSPORTE DE VEÍCULOS DE MÉDIO PORTE COM GUINCHO DE RESGATE DE 20 T - RODOVIA EM LEITO NATURAL</t>
  </si>
  <si>
    <t>TRANSPORTE DE VEÍCULOS DE MÉDIO PORTE COM GUINCHO DE RESGATE DE 20 T - RODOVIA EM REVESTIMENTO PRIMÁRIO</t>
  </si>
  <si>
    <t>TRANSPORTE DE VEÍCULOS DE MÉDIO PORTE COM GUINCHO DE RESGATE DE 20 T - RODOVIA PAVIMENTADA</t>
  </si>
  <si>
    <t>TRANSPORTE DE VEÍCULOS LEVES COM GUINCHO DE RESGATE DE 4 T - RODOVIA EM LEITO NATURAL</t>
  </si>
  <si>
    <t>TRANSPORTE DE VEÍCULOS LEVES COM GUINCHO DE RESGATE DE 4 T - RODOVIA EM REVESTIMENTO PRIMÁRIO</t>
  </si>
  <si>
    <t>TRANSPORTE DE VEÍCULOS LEVES COM GUINCHO DE RESGATE DE 4 T - RODOVIA PAVIMENTADA</t>
  </si>
  <si>
    <t>TRANSPORTE DE VEÍCULOS PESADOS COM GUINCHO DE RESGATE DE 35 T - RODOVIA EM LEITO NATURAL</t>
  </si>
  <si>
    <t>TRANSPORTE DE VEÍCULOS PESADOS COM GUINCHO DE RESGATE DE 35 T - RODOVIA EM REVESTIMENTO PRIMÁRIO</t>
  </si>
  <si>
    <t>TRANSPORTE DE VEÍCULOS PESADOS COM GUINCHO DE RESGATE DE 35 T - RODOVIA PAVIMENTADA</t>
  </si>
  <si>
    <t>TRANSPORTE EM CAVALO MECÂNICO COM DOLLY DE 4 EIXOS COM CAPACIDADE DE 57 T - RODOVIA EM LEITO NATURAL</t>
  </si>
  <si>
    <t>TRANSPORTE EM CAVALO MECÂNICO COM DOLLY DE 4 EIXOS COM CAPACIDADE DE 57 T - RODOVIA EM REVESTIMENTO PRIMÁRIO</t>
  </si>
  <si>
    <t>TRANSPORTE EM CAVALO MECÂNICO COM DOLLY DE 4 EIXOS COM CAPACIDADE DE 57 T - RODOVIA PAVIMENTADA</t>
  </si>
  <si>
    <t>TRANSPORTE EM CAVALO MECÂNICO COM DOLLYS DE 3 E 4 EIXOS COM CAPACIDADE DE 77 T - RODOVIA EM LEITO NATURAL</t>
  </si>
  <si>
    <t>TRANSPORTE EM CAVALO MECÂNICO COM DOLLYS DE 3 E 4 EIXOS COM CAPACIDADE DE 77 T - RODOVIA EM REVESTIMENTO PRIMÁRIO</t>
  </si>
  <si>
    <t>TRANSPORTE EM CAVALO MECÂNICO COM DOLLYS DE 3 E 4 EIXOS COM CAPACIDADE DE 77 T - RODOVIA PAVIMENTADA</t>
  </si>
  <si>
    <t>TRANSPORTE EM CAVALO MECÂNICO COM DOLLYS DE 5 E 4 EIXOS COM CAPACIDADE DE 111 T - RODOVIA EM LEITO NATURAL</t>
  </si>
  <si>
    <t>TRANSPORTE EM CAVALO MECÂNICO COM DOLLYS DE 5 E 4 EIXOS COM CAPACIDADE DE 111 T - RODOVIA EM REVESTIMENTO PRIMÁRIO</t>
  </si>
  <si>
    <t>TRANSPORTE EM CAVALO MECÂNICO COM DOLLYS DE 5 E 4 EIXOS COM CAPACIDADE DE 111 T - RODOVIA PAVIMENTADA</t>
  </si>
  <si>
    <t>TRANSPORTE EM CAVALO MECÂNICO COM REBOQUES DE 5 E 4 EIXOS COM CAPACIDADE DE 130 T - RODOVIA EM LEITO NATURAL</t>
  </si>
  <si>
    <t>TRANSPORTE EM CAVALO MECÂNICO COM REBOQUES DE 5 E 4 EIXOS COM CAPACIDADE DE 130 T - RODOVIA EM REVESTIMENTO PRIMÁRIO</t>
  </si>
  <si>
    <t>TRANSPORTE EM CAVALO MECÂNICO COM REBOQUES DE 5 E 4 EIXOS COM CAPACIDADE DE 130 T - RODOVIA PAVIMENTADA</t>
  </si>
  <si>
    <t>TRANSPORTE FLUVIAL DE MATERIAIS DIVERSOS COM PONTÃO FLUTUANTE - CAPACIDADE DE 500 T</t>
  </si>
  <si>
    <t>TRANSPORTE FLUVIAL DO FLUTUANTE</t>
  </si>
  <si>
    <t>ARMAÇÃO DE FUSTE DE TUBULÃO EM AÇO CA-50 COM APOIO DE GUINDASTE - FORNECIMENTO, PREPARO E COLOCAÇÃO</t>
  </si>
  <si>
    <t>ARMAÇÃO DE TELA DE AÇO ELETROSSOLDADA EM TÚNEIS COM AUXÍLIO DE PLATAFORMA PANTOGRÁFICA - CONFECÇÃO E INSTALAÇÃO</t>
  </si>
  <si>
    <t>CAMBOTAS METÁLICAS TRELIÇADAS - CONFECÇÃO E INSTALAÇÃO</t>
  </si>
  <si>
    <t>COLUNA DE JET GROUTING HORIZONTAL CCPH EM SOLO - D = 40 CM - PERFURAÇÃO E INJEÇÃO</t>
  </si>
  <si>
    <t>COLUNA DE JET GROUTING HORIZONTAL CCPH EM SOLO - D = 50 CM - PERFURAÇÃO E INJEÇÃO</t>
  </si>
  <si>
    <t>COLUNA DE JET GROUTING HORIZONTAL CCPH EM SOLO - D = 60 CM - PERFURAÇÃO E INJEÇÃO</t>
  </si>
  <si>
    <t>COLUNA DE JET GROUTING VERTICAL EM SOLO - D = 100 CM - PERFURAÇÃO E INJEÇÃO</t>
  </si>
  <si>
    <t>COLUNA DE JET GROUTING VERTICAL EM SOLO - D = 110 CM - PERFURAÇÃO E INJEÇÃO</t>
  </si>
  <si>
    <t>COLUNA DE JET GROUTING VERTICAL EM SOLO - D = 120 CM - PERFURAÇÃO E INJEÇÃO</t>
  </si>
  <si>
    <t>COLUNA DE JET GROUTING VERTICAL EM SOLO - D = 80 CM - PERFURAÇÃO E INJEÇÃO</t>
  </si>
  <si>
    <t>COLUNA DE JET GROUTING VERTICAL EM SOLO - D = 90 CM - PERFURAÇÃO E INJEÇÃO</t>
  </si>
  <si>
    <t>DESMONTE A FRIO E CARGA DE ROCHA EM TÚNEL COM CUNHA HIDRÁULICA - DMT DE 0 A 200 M</t>
  </si>
  <si>
    <t>DRENAGEM DE TÚNEL COM MANTA DRENANTE DE MALHA DE POLIETILENO E GEOTÊXTIL EM FACE REVESTIDA COM ARGAMASSA POLIMÉRICA COM ESPESSURA DE 25 MM</t>
  </si>
  <si>
    <t>DRENO FILTRANTE EM TUBOS DE PVC D = 40 MM APLICADO EM PAREDES E TETOS DE TÚNEL - FORNECIMENTO E INSTALAÇÃO</t>
  </si>
  <si>
    <t>DRENO NÃO FILTRANTE EM TUBOS DE PVC D = 40 MM APLICADO EM PAREDES E TETOS DE TÚNEL - FORNECIMENTO E INSTALAÇÃO</t>
  </si>
  <si>
    <t>ENFILAGEM TUBULAR SISTEMA AUTOPERFURANTE - D = 76 MM</t>
  </si>
  <si>
    <t>ENFILAGEM TUBULAR SISTEMA CONVENCIONAL SCHEDULE 40 - D = 65 MM</t>
  </si>
  <si>
    <t>ESCAVAÇÃO SUBTERRÂNEA E CARREGAMENTO DO MATERIAL DO REBAIXO EM TÚNEL CLASSE I A IV - DMT DE 0 A 200 M</t>
  </si>
  <si>
    <t>PRÉ-FISSURAMENTO EM TÚNEL</t>
  </si>
  <si>
    <t>PREGAGEM DA FRENTE COM VERGALHÃO DE FIBRA DE VIDRO D = 25 MM COM PERFURAÇÃO EM D = 75 MM E INJEÇÃO DE CALDA DE CIMENTO</t>
  </si>
  <si>
    <t>PREGAGEM DA FRENTE EM TUBO DE PVC D = 50 MM COM PERFURAÇÃO EM D = 100 MM E INJEÇÃO DE ARGAMASSA DE CIMENTO E AREIA 1:1</t>
  </si>
  <si>
    <t>PREGO GUIA PARA CONTROLE DE ESPESSURA DE CONCRETO PROJETADO D = 16 MM EM TÚNEL - FORNECIMENTO E INSTALAÇÃO</t>
  </si>
  <si>
    <t>USINAGEM DE AREIA-ASFALTO A QUENTE - FAIXA A - AREIA COMERCIAL</t>
  </si>
  <si>
    <t>USINAGEM DE AREIA-ASFALTO A QUENTE - FAIXA A - AREIA EXTRAÍDA</t>
  </si>
  <si>
    <t>USINAGEM DE AREIA-ASFALTO A QUENTE - FAIXA B - AREIA COMERCIAL</t>
  </si>
  <si>
    <t>USINAGEM DE AREIA-ASFALTO A QUENTE - FAIXA B - AREIA EXTRAÍDA</t>
  </si>
  <si>
    <t>USINAGEM DE AREIA-ASFALTO A QUENTE COM ASFALTO POLÍMERO - FAIXA A - AREIA COMERCIAL</t>
  </si>
  <si>
    <t>USINAGEM DE AREIA-ASFALTO A QUENTE COM ASFALTO POLÍMERO - FAIXA A - AREIA EXTRAÍDA</t>
  </si>
  <si>
    <t>USINAGEM DE AREIA-ASFALTO A QUENTE COM ASFALTO POLÍMERO - FAIXA B - AREIA COMERCIAL</t>
  </si>
  <si>
    <t>USINAGEM DE AREIA-ASFALTO A QUENTE COM ASFALTO POLÍMERO - FAIXA B - AREIA EXTRAÍDA</t>
  </si>
  <si>
    <t>USINAGEM DE AREIA-ASFALTO A QUENTE COM ASFALTO POLÍMERO - FAIXA C - AREIA COMERCIAL</t>
  </si>
  <si>
    <t>USINAGEM DE AREIA-ASFALTO A QUENTE COM ASFALTO POLÍMERO - FAIXA C - AREIA EXTRAÍDA</t>
  </si>
  <si>
    <t>USINAGEM DE BRITA GRADUADA COM BRITA COMERCIAL EM USINA DE 300 T/H</t>
  </si>
  <si>
    <t>USINAGEM DE BRITA GRADUADA COM BRITA PRODUZIDA EM USINA DE 300 T/H</t>
  </si>
  <si>
    <t>USINAGEM DE BRITA GRADUADA TRATADA COM CIMENTO E BRITA COMERCIAL EM USINA DE 300 T/H</t>
  </si>
  <si>
    <t>USINAGEM DE BRITA GRADUADA TRATADA COM CIMENTO E BRITA PRODUZIDA EM USINA DE 300 T/H</t>
  </si>
  <si>
    <t>USINAGEM DE CONCRETO ASFÁLTICO - FAIXA A - AREIA E BRITA COMERCIAIS</t>
  </si>
  <si>
    <t>USINAGEM DE CONCRETO ASFÁLTICO - FAIXA A - AREIA EXTRAÍDA E BRITA PRODUZIDA</t>
  </si>
  <si>
    <t>USINAGEM DE CONCRETO ASFÁLTICO - FAIXA B - AREIA E BRITA COMERCIAIS</t>
  </si>
  <si>
    <t>USINAGEM DE CONCRETO ASFÁLTICO - FAIXA B - AREIA EXTRAÍDA E BRITA PRODUZIDA</t>
  </si>
  <si>
    <t>USINAGEM DE CONCRETO ASFÁLTICO - FAIXA C - AREIA E BRITA COMERCIAIS</t>
  </si>
  <si>
    <t>USINAGEM DE CONCRETO ASFÁLTICO - FAIXA C - AREIA EXTRAÍDA E BRITA PRODUZIDA</t>
  </si>
  <si>
    <t>USINAGEM DE CONCRETO ASFÁLTICO COM ASFALTO POLÍMERO - FAIXA A - AREIA E BRITA COMERCIAIS</t>
  </si>
  <si>
    <t>USINAGEM DE CONCRETO ASFÁLTICO COM ASFALTO POLÍMERO - FAIXA A - AREIA EXTRAÍDA E BRITA PRODUZIDA</t>
  </si>
  <si>
    <t>USINAGEM DE CONCRETO ASFÁLTICO COM ASFALTO POLÍMERO - FAIXA B - AREIA E BRITA COMERCIAIS</t>
  </si>
  <si>
    <t>USINAGEM DE CONCRETO ASFÁLTICO COM ASFALTO POLÍMERO - FAIXA B - AREIA EXTRAÍDA E BRITA PRODUZIDA</t>
  </si>
  <si>
    <t>USINAGEM DE CONCRETO ASFÁLTICO COM ASFALTO POLÍMERO - FAIXA C - AREIA E BRITA COMERCIAIS</t>
  </si>
  <si>
    <t>USINAGEM DE CONCRETO ASFÁLTICO COM ASFALTO POLÍMERO - FAIXA C - AREIA EXTRAÍDA E BRITA PRODUZIDA</t>
  </si>
  <si>
    <t>USINAGEM DE CONCRETO ASFÁLTICO COM BORRACHA (GAP GRADED) - BRITA COMERCIAL</t>
  </si>
  <si>
    <t>USINAGEM DE CONCRETO ASFÁLTICO COM BORRACHA (GAP GRADED) - BRITA PRODUZIDA</t>
  </si>
  <si>
    <t>USINAGEM DE CONCRETO ASFÁLTICO COM BORRACHA - FAIXA A - BRITA COMERCIAL</t>
  </si>
  <si>
    <t>USINAGEM DE CONCRETO ASFÁLTICO COM BORRACHA - FAIXA A - BRITA PRODUZIDA</t>
  </si>
  <si>
    <t>USINAGEM DE CONCRETO ASFÁLTICO COM BORRACHA - FAIXA B - BRITA COMERCIAL</t>
  </si>
  <si>
    <t>USINAGEM DE CONCRETO ASFÁLTICO COM BORRACHA - FAIXA B - BRITA PRODUZIDA</t>
  </si>
  <si>
    <t>USINAGEM DE CONCRETO ASFÁLTICO COM BORRACHA - FAIXA C - BRITA COMERCIAL</t>
  </si>
  <si>
    <t>USINAGEM DE CONCRETO ASFÁLTICO COM BORRACHA - FAIXA C - BRITA PRODUZIDA</t>
  </si>
  <si>
    <t>USINAGEM DE CONCRETO ASFÁLTICO RECICLADO A FRIO COM ESPUMA DE ASFALTO, AGREGADO COMERCIAL E CIMENTO</t>
  </si>
  <si>
    <t>USINAGEM DE CONCRETO ASFÁLTICO RECICLADO EM USINA FIXA COM ADIÇÃO DE MATERIAL FRESADO E BRITA COMERCIAL</t>
  </si>
  <si>
    <t>USINAGEM DE CONCRETO ASFÁLTICO RECICLADO EM USINA FIXA COM ADIÇÃO DE MATERIAL FRESADO E BRITA PRODUZIDA</t>
  </si>
  <si>
    <t>USINAGEM DE MICRO PRÉ-MISTURADO A QUENTE COM ASFALTO POLÍMERO - BRITA COMERCIAL</t>
  </si>
  <si>
    <t>USINAGEM DE MICRO PRÉ-MISTURADO A QUENTE COM ASFALTO POLÍMERO - BRITA PRODUZIDA</t>
  </si>
  <si>
    <t>USINAGEM DE PRÉ-MISTURADO A FRIO - FAIXA A - AREIA E BRITA COMERCIAIS</t>
  </si>
  <si>
    <t>USINAGEM DE PRÉ-MISTURADO A FRIO - FAIXA A - AREIA EXTRAÍDA E BRITA PRODUZIDA</t>
  </si>
  <si>
    <t>USINAGEM DE PRÉ-MISTURADO A FRIO - FAIXA B - AREIA E BRITA COMERCIAIS</t>
  </si>
  <si>
    <t>USINAGEM DE PRÉ-MISTURADO A FRIO - FAIXA B - AREIA EXTRAÍDA E BRITA PRODUZIDA</t>
  </si>
  <si>
    <t>USINAGEM DE PRÉ-MISTURADO A FRIO - FAIXA C - AREIA E BRITA COMERCIAIS</t>
  </si>
  <si>
    <t>USINAGEM DE PRÉ-MISTURADO A FRIO - FAIXA C - AREIA EXTRAÍDA E BRITA PRODUZIDA</t>
  </si>
  <si>
    <t>USINAGEM DE PRÉ-MISTURADO A FRIO - FAIXA D - AREIA E BRITA COMERCIAIS</t>
  </si>
  <si>
    <t>USINAGEM DE PRÉ-MISTURADO A FRIO - FAIXA D - AREIA EXTRAÍDA E BRITA PRODUZIDA</t>
  </si>
  <si>
    <t>USINAGEM DE PRÉ-MISTURADO A FRIO COM ASFALTO POLÍMERO - FAIXA A - AREIA E BRITA COMERCIAIS</t>
  </si>
  <si>
    <t>USINAGEM DE PRÉ-MISTURADO A FRIO COM ASFALTO POLÍMERO - FAIXA A - AREIA EXTRAÍDA E BRITA PRODUZIDA</t>
  </si>
  <si>
    <t>USINAGEM DE PRÉ-MISTURADO A FRIO COM ASFALTO POLÍMERO - FAIXA B - AREIA E BRITA COMERCIAIS</t>
  </si>
  <si>
    <t>USINAGEM DE PRÉ-MISTURADO A FRIO COM ASFALTO POLÍMERO - FAIXA B - AREIA EXTRAÍDA E BRITA PRODUZIDA</t>
  </si>
  <si>
    <t>USINAGEM DE PRÉ-MISTURADO A FRIO COM ASFALTO POLÍMERO - FAIXA C - AREIA E BRITA COMERCIAIS</t>
  </si>
  <si>
    <t>USINAGEM DE PRÉ-MISTURADO A FRIO COM ASFALTO POLÍMERO - FAIXA C - AREIA EXTRAÍDA E BRITA PRODUZIDA</t>
  </si>
  <si>
    <t>USINAGEM DE PRÉ-MISTURADO A FRIO COM ASFALTO POLÍMERO - FAIXA D - AREIA E BRITA COMERCIAIS</t>
  </si>
  <si>
    <t>USINAGEM DE PRÉ-MISTURADO A FRIO COM ASFALTO POLÍMERO - FAIXA D - AREIA EXTRAÍDA E BRITA PRODUZIDA</t>
  </si>
  <si>
    <t>USINAGEM DE PRÉ-MISTURADO A QUENTE COM ASFALTO POLÍMERO - FAIXA I - CAMADA POROSA DE ATRITO - AREIA E BRITA COMERCIAIS</t>
  </si>
  <si>
    <t>USINAGEM DE PRÉ-MISTURADO A QUENTE COM ASFALTO POLÍMERO - FAIXA I - CAMADA POROSA DE ATRITO - AREIA EXTRAÍDA E BRITA PRODUZIDA</t>
  </si>
  <si>
    <t>USINAGEM DE PRÉ-MISTURADO A QUENTE COM ASFALTO POLÍMERO - FAIXA II - CAMADA POROSA DE ATRITO - AREIA E BRITA COMERCIAIS</t>
  </si>
  <si>
    <t>USINAGEM DE PRÉ-MISTURADO A QUENTE COM ASFALTO POLÍMERO - FAIXA II - CAMADA POROSA DE ATRITO - AREIA EXTRAÍDA E BRITA PRODUZIDA</t>
  </si>
  <si>
    <t>USINAGEM DE PRÉ-MISTURADO A QUENTE COM ASFALTO POLÍMERO - FAIXA III - CAMADA POROSA DE ATRITO - AREIA E BRITA COMERCIAIS</t>
  </si>
  <si>
    <t>USINAGEM DE PRÉ-MISTURADO A QUENTE COM ASFALTO POLÍMERO - FAIXA III - CAMADA POROSA DE ATRITO - AREIA EXTRAÍDA E BRITA PRODUZIDA</t>
  </si>
  <si>
    <t>USINAGEM DE PRÉ-MISTURADO A QUENTE COM ASFALTO POLÍMERO - FAIXA IV - CAMADA POROSA DE ATRITO - AREIA E BRITA COMERCIAIS</t>
  </si>
  <si>
    <t>USINAGEM DE PRÉ-MISTURADO A QUENTE COM ASFALTO POLÍMERO - FAIXA IV - CAMADA POROSA DE ATRITO - AREIA EXTRAÍDA E BRITA PRODUZIDA</t>
  </si>
  <si>
    <t>USINAGEM DE PRÉ-MISTURADO A QUENTE COM ASFALTO POLÍMERO - FAIXA V - CAMADA POROSA DE ATRITO - AREIA E BRITA COMERCIAIS</t>
  </si>
  <si>
    <t>USINAGEM DE PRÉ-MISTURADO A QUENTE COM ASFALTO POLÍMERO - FAIXA V - CAMADA POROSA DE ATRITO - AREIA EXTRAÍDA E BRITA PRODUZIDA</t>
  </si>
  <si>
    <t>USINAGEM DE SOLO AREIA (70% - 30%) - MATERIAL DE JAZIDA E AREIA COMERCIAL</t>
  </si>
  <si>
    <t>USINAGEM DE SOLO AREIA (70% - 30%) - MATERIAL DE JAZIDA E AREIA EXTRAÍDA</t>
  </si>
  <si>
    <t>USINAGEM DE SOLO BRITA (70% - 30%) COM 3% CIMENTO - MATERIAL DE JAZIDA E BRITA COMERCIAL</t>
  </si>
  <si>
    <t>USINAGEM DE SOLO BRITA (70% - 30%) COM 3% CIMENTO - MATERIAL DE JAZIDA E BRITA PRODUZIDA</t>
  </si>
  <si>
    <t>USINAGEM DE SOLO BRITA (70% - 30%) COM MATERIAL DE JAZIDA E BRITA COMERCIAL EM USINA DE 300 T/H</t>
  </si>
  <si>
    <t>USINAGEM DE SOLO BRITA (70% - 30%) COM MATERIAL DE JAZIDA E BRITA PRODUZIDA EM USINA DE 300 T/H</t>
  </si>
  <si>
    <t>USINAGEM DE SOLO CIMENTO COM 7% DE CIMENTO COM MATERIAL DE JAZIDA EM USINA DE 300 T/H</t>
  </si>
  <si>
    <t>USINAGEM DE SOLO ESCÓRIA DE ACIARIA (50% - 50%) COM MATERIAL DE JAZIDA EM USINA DE 300 T/H</t>
  </si>
  <si>
    <t>USINAGEM DE SOLO MELHORADO COM 3% DE CIMENTO COM MATERIAL DE JAZIDA EM USINA DE 300 T/H</t>
  </si>
  <si>
    <t>USINAGEM PARA PAVIMENTO DE CONCRETO COM FÔRMAS DESLIZANTES - AREIA E BRITA COMERCIAIS</t>
  </si>
  <si>
    <t>USINAGEM PARA PAVIMENTO DE CONCRETO COM FÔRMAS DESLIZANTES - AREIA EXTRAÍDA E BRITA PRODUZIDA</t>
  </si>
  <si>
    <t>USINAGEM PARA PAVIMENTO DE CONCRETO COMPACTADO COM ROLO - BRITA COMERCIAL</t>
  </si>
  <si>
    <t>USINAGEM PARA PAVIMENTO DE CONCRETO COMPACTADO COM ROLO - BRITA PRODUZIDA</t>
  </si>
  <si>
    <t>USINAGEM PARA SUB-BASE DE CONCRETO COMPACTADO COM ROLO - BRITA COMERCIAL</t>
  </si>
  <si>
    <t>USINAGEM PARA SUB-BASE DE CONCRETO COMPACTADO COM ROLO - BRITA PRODUZIDA</t>
  </si>
  <si>
    <t>CONFECÇÃO DE BSCC - SEÇÃO CANAL DE 1,5 X 1,5 M - AREIA E BRITA COMERCIAIS</t>
  </si>
  <si>
    <t>CONFECÇÃO DE BSCC - SEÇÃO CANAL DE 1,5 X 1,5 M - AREIA EXTRAÍDA E BRITA PRODUZIDA</t>
  </si>
  <si>
    <t>CONFECÇÃO DE BSCC - SEÇÃO CANAL DE 2,0 X 1,5 M - AREIA E BRITA COMERCIAIS</t>
  </si>
  <si>
    <t>CONFECÇÃO DE BSCC - SEÇÃO CANAL DE 2,0 X 1,5 M - AREIA EXTRAÍDA E BRITA PRODUZIDA</t>
  </si>
  <si>
    <t>CONFECÇÃO DE BSCC - SEÇÃO CANAL DE 2,0 X 2,0 M - TIPO I - AREIA E BRITA COMERCIAIS</t>
  </si>
  <si>
    <t>CONFECÇÃO DE BSCC - SEÇÃO CANAL DE 2,0 X 2,0 M - TIPO I - AREIA EXTRAÍDA E BRITA PRODUZIDA</t>
  </si>
  <si>
    <t>CONFECÇÃO DE BSCC - SEÇÃO CANAL DE 2,0 X 2,0 M - TIPO II - AREIA E BRITA COMERCIAIS</t>
  </si>
  <si>
    <t>CONFECÇÃO DE BSCC - SEÇÃO CANAL DE 2,0 X 2,0 M - TIPO II - AREIA EXTRAÍDA E BRITA PRODUZIDA</t>
  </si>
  <si>
    <t>CONFECÇÃO DE BSCC - SEÇÃO CANAL DE 2,5 X 1,5 M - AREIA E BRITA COMERCIAIS</t>
  </si>
  <si>
    <t>CONFECÇÃO DE BSCC - SEÇÃO CANAL DE 2,5 X 1,5 M - AREIA EXTRAÍDA E BRITA PRODUZIDA</t>
  </si>
  <si>
    <t>CONFECÇÃO DE BSCC - SEÇÃO CANAL DE 2,5 X 2,0 M - TIPO I - AREIA E BRITA COMERCIAIS</t>
  </si>
  <si>
    <t>CONFECÇÃO DE BSCC - SEÇÃO CANAL DE 2,5 X 2,0 M - TIPO I - AREIA EXTRAÍDA E BRITA PRODUZIDA</t>
  </si>
  <si>
    <t>CONFECÇÃO DE BSCC - SEÇÃO CANAL DE 2,5 X 2,0 M - TIPO II - AREIA E BRITA COMERCIAIS</t>
  </si>
  <si>
    <t>CONFECÇÃO DE BSCC - SEÇÃO CANAL DE 2,5 X 2,0 M - TIPO II - AREIA EXTRAÍDA E BRITA PRODUZIDA</t>
  </si>
  <si>
    <t>CONFECÇÃO DE BSCC - SEÇÃO CANAL DE 3,0 X 1,5 M - AREIA E BRITA COMERCIAIS</t>
  </si>
  <si>
    <t>CONFECÇÃO DE BSCC - SEÇÃO CANAL DE 3,0 X 1,5 M - AREIA EXTRAÍDA E BRITA PRODUZIDA</t>
  </si>
  <si>
    <t>CONFECÇÃO DE BSCC - SEÇÃO CANAL DE 3,0 X 2,0 M - TIPO I - AREIA E BRITA COMERCIAIS</t>
  </si>
  <si>
    <t>CONFECÇÃO DE BSCC - SEÇÃO CANAL DE 3,0 X 2,0 M - TIPO I - AREIA EXTRAÍDA E BRITA PRODUZIDA</t>
  </si>
  <si>
    <t>CONFECÇÃO DE BSCC - SEÇÃO CANAL DE 3,0 X 2,0 M - TIPO II - AREIA E BRITA COMERCIAIS</t>
  </si>
  <si>
    <t>CONFECÇÃO DE BSCC - SEÇÃO CANAL DE 3,0 X 2,0 M - TIPO II - AREIA EXTRAÍDA E BRITA PRODUZIDA</t>
  </si>
  <si>
    <t>CONFECÇÃO DE BSCC - SEÇÃO FECHADA DE 1,5 X 1,5 M - ALTURA DO ATERRO DE 0,25 A 1,00 M - AREIA E BRITA COMERCIAIS</t>
  </si>
  <si>
    <t>CONFECÇÃO DE BSCC - SEÇÃO FECHADA DE 1,5 X 1,5 M - ALTURA DO ATERRO DE 0,25 A 1,00 M - AREIA EXTRAÍDA E BRITA PRODUZIDA</t>
  </si>
  <si>
    <t>CONFECÇÃO DE BSCC - SEÇÃO FECHADA DE 1,5 X 1,5 M - ALTURA DO ATERRO DE 1,00 A 2,50 M - AREIA E BRITA COMERCIAIS</t>
  </si>
  <si>
    <t>CONFECÇÃO DE BSCC - SEÇÃO FECHADA DE 1,5 X 1,5 M - ALTURA DO ATERRO DE 1,00 A 2,50 M - AREIA EXTRAÍDA E BRITA PRODUZIDA</t>
  </si>
  <si>
    <t>CONFECÇÃO DE BSCC - SEÇÃO FECHADA DE 1,5 X 1,5 M - ALTURA DO ATERRO DE 10,00 A 12,50 M - AREIA E BRITA COMERCIAIS</t>
  </si>
  <si>
    <t>CONFECÇÃO DE BSCC - SEÇÃO FECHADA DE 1,5 X 1,5 M - ALTURA DO ATERRO DE 10,00 A 12,50 M - AREIA EXTRAÍDA E BRITA PRODUZIDA</t>
  </si>
  <si>
    <t>CONFECÇÃO DE BSCC - SEÇÃO FECHADA DE 1,5 X 1,5 M - ALTURA DO ATERRO DE 12,50 A 15,00 M - AREIA E BRITA COMERCIAIS</t>
  </si>
  <si>
    <t>CONFECÇÃO DE BSCC - SEÇÃO FECHADA DE 1,5 X 1,5 M - ALTURA DO ATERRO DE 12,50 A 15,00 M - AREIA EXTRAÍDA E BRITA PRODUZIDA</t>
  </si>
  <si>
    <t>CONFECÇÃO DE BSCC - SEÇÃO FECHADA DE 1,5 X 1,5 M - ALTURA DO ATERRO DE 2,50 A 5,00 M - AREIA E BRITA COMERCIAIS</t>
  </si>
  <si>
    <t>CONFECÇÃO DE BSCC - SEÇÃO FECHADA DE 1,5 X 1,5 M - ALTURA DO ATERRO DE 2,50 A 5,00 M - AREIA EXTRAÍDA E BRITA PRODUZIDA</t>
  </si>
  <si>
    <t>CONFECÇÃO DE BSCC - SEÇÃO FECHADA DE 1,5 X 1,5 M - ALTURA DO ATERRO DE 5,00 A 7,50 M - AREIA E BRITA COMERCIAIS</t>
  </si>
  <si>
    <t>CONFECÇÃO DE BSCC - SEÇÃO FECHADA DE 1,5 X 1,5 M - ALTURA DO ATERRO DE 5,00 A 7,50 M - AREIA EXTRAÍDA E BRITA PRODUZIDA</t>
  </si>
  <si>
    <t>CONFECÇÃO DE BSCC - SEÇÃO FECHADA DE 1,5 X 1,5 M - ALTURA DO ATERRO DE 7,50 A 10,00 M - AREIA E BRITA COMERCIAIS</t>
  </si>
  <si>
    <t>CONFECÇÃO DE BSCC - SEÇÃO FECHADA DE 1,5 X 1,5 M - ALTURA DO ATERRO DE 7,50 A 10,00 M - AREIA EXTRAÍDA E BRITA PRODUZIDA</t>
  </si>
  <si>
    <t>CONFECÇÃO DE BSCC - SEÇÃO FECHADA DE 2,0 X 2,0 M - ALTURA DO ATERRO DE 0,25 A 1,00 M - AREIA E BRITA COMERCIAIS</t>
  </si>
  <si>
    <t>CONFECÇÃO DE BSCC - SEÇÃO FECHADA DE 2,0 X 2,0 M - ALTURA DO ATERRO DE 0,25 A 1,00 M - AREIA EXTRAÍDA E BRITA PRODUZIDA</t>
  </si>
  <si>
    <t>CONFECÇÃO DE BSCC - SEÇÃO FECHADA DE 2,0 X 2,0 M - ALTURA DO ATERRO DE 1,00 A 2,50 M - AREIA E BRITA COMERCIAIS</t>
  </si>
  <si>
    <t>CONFECÇÃO DE BSCC - SEÇÃO FECHADA DE 2,0 X 2,0 M - ALTURA DO ATERRO DE 1,00 A 2,50 M - AREIA EXTRAÍDA E BRITA PRODUZIDA</t>
  </si>
  <si>
    <t>CONFECÇÃO DE BSCC - SEÇÃO FECHADA DE 2,0 X 2,0 M - ALTURA DO ATERRO DE 10,00 A 12,50 M - AREIA E BRITA COMERCIAIS</t>
  </si>
  <si>
    <t>CONFECÇÃO DE BSCC - SEÇÃO FECHADA DE 2,0 X 2,0 M - ALTURA DO ATERRO DE 10,00 A 12,50 M - AREIA EXTRAÍDA E BRITA PRODUZIDA</t>
  </si>
  <si>
    <t>CONFECÇÃO DE BSCC - SEÇÃO FECHADA DE 2,0 X 2,0 M - ALTURA DO ATERRO DE 12,50 A 15,00 M - AREIA E BRITA COMERCIAIS</t>
  </si>
  <si>
    <t>CONFECÇÃO DE BSCC - SEÇÃO FECHADA DE 2,0 X 2,0 M - ALTURA DO ATERRO DE 12,50 A 15,00 M - AREIA EXTRAÍDA E BRITA PRODUZIDA</t>
  </si>
  <si>
    <t>CONFECÇÃO DE BSCC - SEÇÃO FECHADA DE 2,0 X 2,0 M - ALTURA DO ATERRO DE 2,50 A 5,00 M - AREIA E BRITA COMERCIAIS</t>
  </si>
  <si>
    <t>CONFECÇÃO DE BSCC - SEÇÃO FECHADA DE 2,0 X 2,0 M - ALTURA DO ATERRO DE 2,50 A 5,00 M - AREIA EXTRAÍDA E BRITA PRODUZIDA</t>
  </si>
  <si>
    <t>CONFECÇÃO DE BSCC - SEÇÃO FECHADA DE 2,0 X 2,0 M - ALTURA DO ATERRO DE 5,00 A 7,50 M - AREIA E BRITA COMERCIAIS</t>
  </si>
  <si>
    <t>CONFECÇÃO DE BSCC - SEÇÃO FECHADA DE 2,0 X 2,0 M - ALTURA DO ATERRO DE 5,00 A 7,50 M - AREIA EXTRAÍDA E BRITA PRODUZIDA</t>
  </si>
  <si>
    <t>CONFECÇÃO DE BSCC - SEÇÃO FECHADA DE 2,0 X 2,0 M - ALTURA DO ATERRO DE 7,50 A 10,00 M - AREIA E BRITA COMERCIAIS</t>
  </si>
  <si>
    <t>CONFECÇÃO DE BSCC - SEÇÃO FECHADA DE 2,0 X 2,0 M - ALTURA DO ATERRO DE 7,50 A 10,00 M - AREIA EXTRAÍDA E BRITA PRODUZIDA</t>
  </si>
  <si>
    <t>CONFECÇÃO DE BSCC - SEÇÃO FECHADA DE 2,5 X 2,5 M - ALTURA DO ATERRO DE 0,25 A 1,00 M - AREIA E BRITA COMERCIAIS</t>
  </si>
  <si>
    <t>CONFECÇÃO DE BSCC - SEÇÃO FECHADA DE 2,5 X 2,5 M - ALTURA DO ATERRO DE 0,25 A 1,00 M - AREIA EXTRAÍDA E BRITA PRODUZIDA</t>
  </si>
  <si>
    <t>CONFECÇÃO DE BSCC - SEÇÃO FECHADA DE 2,5 X 2,5 M - ALTURA DO ATERRO DE 1,00 A 2,50 M - AREIA E BRITA COMERCIAIS</t>
  </si>
  <si>
    <t>CONFECÇÃO DE BSCC - SEÇÃO FECHADA DE 2,5 X 2,5 M - ALTURA DO ATERRO DE 1,00 A 2,50 M - AREIA EXTRAÍDA E BRITA PRODUZIDA</t>
  </si>
  <si>
    <t>CONFECÇÃO DE BSCC - SEÇÃO FECHADA DE 2,5 X 2,5 M - ALTURA DO ATERRO DE 10,00 A 12,50 M - AREIA E BRITA COMERCIAIS</t>
  </si>
  <si>
    <t>CONFECÇÃO DE BSCC - SEÇÃO FECHADA DE 2,5 X 2,5 M - ALTURA DO ATERRO DE 10,00 A 12,50 M - AREIA EXTRAÍDA E BRITA PRODUZIDA</t>
  </si>
  <si>
    <t>CONFECÇÃO DE BSCC - SEÇÃO FECHADA DE 2,5 X 2,5 M - ALTURA DO ATERRO DE 12,50 A 15,00 M - AREIA E BRITA COMERCIAIS</t>
  </si>
  <si>
    <t>CONFECÇÃO DE BSCC - SEÇÃO FECHADA DE 2,5 X 2,5 M - ALTURA DO ATERRO DE 12,50 A 15,00 M - AREIA EXTRAÍDA E BRITA PRODUZIDA</t>
  </si>
  <si>
    <t>CONFECÇÃO DE BSCC - SEÇÃO FECHADA DE 2,5 X 2,5 M - ALTURA DO ATERRO DE 2,50 A 5,00 M - AREIA E BRITA COMERCIAIS</t>
  </si>
  <si>
    <t>CONFECÇÃO DE BSCC - SEÇÃO FECHADA DE 2,5 X 2,5 M - ALTURA DO ATERRO DE 2,50 A 5,00 M - AREIA EXTRAÍDA E BRITA PRODUZIDA</t>
  </si>
  <si>
    <t>CONFECÇÃO DE BSCC - SEÇÃO FECHADA DE 2,5 X 2,5 M - ALTURA DO ATERRO DE 5,00 A 7,50 M - AREIA E BRITA COMERCIAIS</t>
  </si>
  <si>
    <t>CONFECÇÃO DE BSCC - SEÇÃO FECHADA DE 2,5 X 2,5 M - ALTURA DO ATERRO DE 5,00 A 7,50 M - AREIA EXTRAÍDA E BRITA PRODUZIDA</t>
  </si>
  <si>
    <t>CONFECÇÃO DE BSCC - SEÇÃO FECHADA DE 2,5 X 2,5 M - ALTURA DO ATERRO DE 7,50 A 10,00 M - AREIA E BRITA COMERCIAIS</t>
  </si>
  <si>
    <t>CONFECÇÃO DE BSCC - SEÇÃO FECHADA DE 2,5 X 2,5 M - ALTURA DO ATERRO DE 7,50 A 10,00 M - AREIA EXTRAÍDA E BRITA PRODUZIDA</t>
  </si>
  <si>
    <t>CONFECÇÃO DE BSCC - SEÇÃO FECHADA DE 3,0 X 3,0 M - ALTURA DO ATERRO DE 0,25 A 1,00 M - AREIA E BRITA COMERCIAIS</t>
  </si>
  <si>
    <t>CONFECÇÃO DE BSCC - SEÇÃO FECHADA DE 3,0 X 3,0 M - ALTURA DO ATERRO DE 0,25 A 1,00 M - AREIA EXTRAÍDA E BRITA PRODUZIDA</t>
  </si>
  <si>
    <t>CONFECÇÃO DE BSCC - SEÇÃO FECHADA DE 3,0 X 3,0 M - ALTURA DO ATERRO DE 1,00 A 2,50 M - AREIA E BRITA COMERCIAIS</t>
  </si>
  <si>
    <t>CONFECÇÃO DE BSCC - SEÇÃO FECHADA DE 3,0 X 3,0 M - ALTURA DO ATERRO DE 1,00 A 2,50 M - AREIA EXTRAÍDA E BRITA PRODUZIDA</t>
  </si>
  <si>
    <t>CONFECÇÃO DE BSCC - SEÇÃO FECHADA DE 3,0 X 3,0 M - ALTURA DO ATERRO DE 10,00 A 12,50 M - AREIA E BRITA COMERCIAIS</t>
  </si>
  <si>
    <t>CONFECÇÃO DE BSCC - SEÇÃO FECHADA DE 3,0 X 3,0 M - ALTURA DO ATERRO DE 10,00 A 12,50 M - AREIA EXTRAÍDA E BRITA PRODUZIDA</t>
  </si>
  <si>
    <t>CONFECÇÃO DE BSCC - SEÇÃO FECHADA DE 3,0 X 3,0 M - ALTURA DO ATERRO DE 12,50 A 15,00 M - AREIA E BRITA COMERCIAIS</t>
  </si>
  <si>
    <t>CONFECÇÃO DE BSCC - SEÇÃO FECHADA DE 3,0 X 3,0 M - ALTURA DO ATERRO DE 12,50 A 15,00 M - AREIA EXTRAÍDA E BRITA PRODUZIDA</t>
  </si>
  <si>
    <t>CONFECÇÃO DE BSCC - SEÇÃO FECHADA DE 3,0 X 3,0 M - ALTURA DO ATERRO DE 2,50 A 5,00 M - AREIA E BRITA COMERCIAIS</t>
  </si>
  <si>
    <t>CONFECÇÃO DE BSCC - SEÇÃO FECHADA DE 3,0 X 3,0 M - ALTURA DO ATERRO DE 2,50 A 5,00 M - AREIA EXTRAÍDA E BRITA PRODUZIDA</t>
  </si>
  <si>
    <t>CONFECÇÃO DE BSCC - SEÇÃO FECHADA DE 3,0 X 3,0 M - ALTURA DO ATERRO DE 5,00 A 7,50 M - AREIA E BRITA COMERCIAIS</t>
  </si>
  <si>
    <t>CONFECÇÃO DE BSCC - SEÇÃO FECHADA DE 3,0 X 3,0 M - ALTURA DO ATERRO DE 5,00 A 7,50 M - AREIA EXTRAÍDA E BRITA PRODUZIDA</t>
  </si>
  <si>
    <t>CONFECÇÃO DE BSCC - SEÇÃO FECHADA DE 3,0 X 3,0 M - ALTURA DO ATERRO DE 7,50 A 10,00 M - AREIA E BRITA COMERCIAIS</t>
  </si>
  <si>
    <t>CONFECÇÃO DE BSCC - SEÇÃO FECHADA DE 3,0 X 3,0 M - ALTURA DO ATERRO DE 7,50 A 10,00 M - AREIA EXTRAÍDA E BRITA PRODUZIDA</t>
  </si>
  <si>
    <t>CORPO DE BSCC - SEÇÃO CANAL DE 1,5 X 1,5 M - PRÉ-MOLDADO - AREIA E BRITA COMERCIAIS</t>
  </si>
  <si>
    <t>CORPO DE BSCC - SEÇÃO CANAL DE 1,5 X 1,5 M - PRÉ-MOLDADO - AREIA EXTRAÍDA E BRITA PRODUZIDA</t>
  </si>
  <si>
    <t>CORPO DE BSCC - SEÇÃO CANAL DE 2,0 X 1,5 M - PRÉ-MOLDADO - AREIA E BRITA COMERCIAIS</t>
  </si>
  <si>
    <t>CORPO DE BSCC - SEÇÃO CANAL DE 2,0 X 1,5 M - PRÉ-MOLDADO - AREIA EXTRAÍDA E BRITA PRODUZIDA</t>
  </si>
  <si>
    <t>CORPO DE BSCC - SEÇÃO CANAL DE 2,0 X 2,0 M - PRÉ-MOLDADO - TIPO I - AREIA E BRITA COMERCIAIS</t>
  </si>
  <si>
    <t>CORPO DE BSCC - SEÇÃO CANAL DE 2,0 X 2,0 M - PRÉ-MOLDADO - TIPO I - AREIA EXTRAÍDA E BRITA PRODUZIDA</t>
  </si>
  <si>
    <t>CORPO DE BSCC - SEÇÃO CANAL DE 2,0 X 2,0 M - PRÉ-MOLDADO - TIPO II - AREIA E BRITA COMERCIAIS</t>
  </si>
  <si>
    <t>CORPO DE BSCC - SEÇÃO CANAL DE 2,0 X 2,0 M - PRÉ-MOLDADO - TIPO II - AREIA EXTRAÍDA E BRITA PRODUZIDA</t>
  </si>
  <si>
    <t>CORPO DE BSCC - SEÇÃO CANAL DE 2,5 X 1,5 M - PRÉ-MOLDADO - AREIA E BRITA COMERCIAIS</t>
  </si>
  <si>
    <t>CORPO DE BSCC - SEÇÃO CANAL DE 2,5 X 1,5 M - PRÉ-MOLDADO - AREIA EXTRAÍDA E BRITA PRODUZIDA</t>
  </si>
  <si>
    <t>CORPO DE BSCC - SEÇÃO CANAL DE 2,5 X 2,0 M - PRÉ-MOLDADO - TIPO I - AREIA E BRITA COMERCIAIS</t>
  </si>
  <si>
    <t>CORPO DE BSCC - SEÇÃO CANAL DE 2,5 X 2,0 M - PRÉ-MOLDADO - TIPO I - AREIA EXTRAÍDA E BRITA PRODUZIDA</t>
  </si>
  <si>
    <t>CORPO DE BSCC - SEÇÃO CANAL DE 2,5 X 2,0 M - PRÉ-MOLDADO - TIPO II - AREIA E BRITA COMERCIAIS</t>
  </si>
  <si>
    <t>CORPO DE BSCC - SEÇÃO CANAL DE 2,5 X 2,0 M - PRÉ-MOLDADO - TIPO II - AREIA EXTRAÍDA E BRITA PRODUZIDA</t>
  </si>
  <si>
    <t>CORPO DE BSCC - SEÇÃO CANAL DE 3,0 X 1,5 M - PRÉ-MOLDADO - AREIA E BRITA COMERCIAIS</t>
  </si>
  <si>
    <t>CORPO DE BSCC - SEÇÃO CANAL DE 3,0 X 1,5 M - PRÉ-MOLDADO - AREIA EXTRAÍDA E BRITA PRODUZIDA</t>
  </si>
  <si>
    <t>CORPO DE BSCC - SEÇÃO CANAL DE 3,0 X 2,0 M - PRÉ-MOLDADO - TIPO I - AREIA E BRITA COMERCIAIS</t>
  </si>
  <si>
    <t>CORPO DE BSCC - SEÇÃO CANAL DE 3,0 X 2,0 M - PRÉ-MOLDADO - TIPO I - AREIA EXTRAÍDA E BRITA PRODUZIDA</t>
  </si>
  <si>
    <t>CORPO DE BSCC - SEÇÃO CANAL DE 3,0 X 2,0 M - PRÉ-MOLDADO - TIPO II - AREIA E BRITA COMERCIAIS</t>
  </si>
  <si>
    <t>CORPO DE BSCC - SEÇÃO CANAL DE 3,0 X 2,0 M - PRÉ-MOLDADO - TIPO II - AREIA EXTRAÍDA E BRITA PRODUZIDA</t>
  </si>
  <si>
    <t>CORPO DE BSCC - SEÇÃO FECHADA DE 1,5 X 1,5 M - PRÉ-MOLDADO - ALTURA DO ATERRO DE 0,25 A 1,00 M - AREIA E BRITA COMERCIAIS</t>
  </si>
  <si>
    <t>CORPO DE BSCC - SEÇÃO FECHADA DE 1,5 X 1,5 M - PRÉ-MOLDADO - ALTURA DO ATERRO DE 0,25 A 1,00 M - AREIA EXTRAÍDA E BRITA PRODUZIDA</t>
  </si>
  <si>
    <t>CORPO DE BSCC - SEÇÃO FECHADA DE 1,5 X 1,5 M - PRÉ-MOLDADO - ALTURA DO ATERRO DE 1,00 A 2,50 M - AREIA E BRITA COMERCIAIS</t>
  </si>
  <si>
    <t>CORPO DE BSCC - SEÇÃO FECHADA DE 1,5 X 1,5 M - PRÉ-MOLDADO - ALTURA DO ATERRO DE 1,00 A 2,50 M - AREIA EXTRAÍDA E BRITA PRODUZIDA</t>
  </si>
  <si>
    <t>CORPO DE BSCC - SEÇÃO FECHADA DE 1,5 X 1,5 M - PRÉ-MOLDADO - ALTURA DO ATERRO DE 10,00 A 12,50 M - AREIA E BRITA COMERCIAIS</t>
  </si>
  <si>
    <t>CORPO DE BSCC - SEÇÃO FECHADA DE 1,5 X 1,5 M - PRÉ-MOLDADO - ALTURA DO ATERRO DE 10,00 A 12,50 M - AREIA EXTRAÍDA E BRITA PRODUZIDA</t>
  </si>
  <si>
    <t>CORPO DE BSCC - SEÇÃO FECHADA DE 1,5 X 1,5 M - PRÉ-MOLDADO - ALTURA DO ATERRO DE 12,50 A 15,00 M - AREIA E BRITA COMERCIAIS</t>
  </si>
  <si>
    <t>CORPO DE BSCC - SEÇÃO FECHADA DE 1,5 X 1,5 M - PRÉ-MOLDADO - ALTURA DO ATERRO DE 12,50 A 15,00 M - AREIA EXTRAÍDA E BRITA PRODUZIDA</t>
  </si>
  <si>
    <t>CORPO DE BSCC - SEÇÃO FECHADA DE 1,5 X 1,5 M - PRÉ-MOLDADO - ALTURA DO ATERRO DE 2,50 A 5,00 M - AREIA E BRITA COMERCIAIS</t>
  </si>
  <si>
    <t>CORPO DE BSCC - SEÇÃO FECHADA DE 1,5 X 1,5 M - PRÉ-MOLDADO - ALTURA DO ATERRO DE 2,50 A 5,00 M - AREIA EXTRAÍDA E BRITA PRODUZIDA</t>
  </si>
  <si>
    <t>CORPO DE BSCC - SEÇÃO FECHADA DE 1,5 X 1,5 M - PRÉ-MOLDADO - ALTURA DO ATERRO DE 5,00 A 7,50 M - AREIA E BRITA COMERCIAIS</t>
  </si>
  <si>
    <t>CORPO DE BSCC - SEÇÃO FECHADA DE 1,5 X 1,5 M - PRÉ-MOLDADO - ALTURA DO ATERRO DE 5,00 A 7,50 M - AREIA EXTRAÍDA E BRITA PRODUZIDA</t>
  </si>
  <si>
    <t>CORPO DE BSCC - SEÇÃO FECHADA DE 1,5 X 1,5 M - PRÉ-MOLDADO - ALTURA DO ATERRO DE 7,50 A 10,00 M - AREIA E BRITA COMERCIAIS</t>
  </si>
  <si>
    <t>CORPO DE BSCC - SEÇÃO FECHADA DE 1,5 X 1,5 M - PRÉ-MOLDADO - ALTURA DO ATERRO DE 7,50 A 10,00 M - AREIA EXTRAÍDA E BRITA PRODUZIDA</t>
  </si>
  <si>
    <t>CORPO DE BSCC - SEÇÃO FECHADA DE 2,0 X 2,0 M - PRÉ-MOLDADO - ALTURA DO ATERRO DE 0,25 A 1,00 M - AREIA E BRITA COMERCIAIS</t>
  </si>
  <si>
    <t>CORPO DE BSCC - SEÇÃO FECHADA DE 2,0 X 2,0 M - PRÉ-MOLDADO - ALTURA DO ATERRO DE 0,25 A 1,00 M - AREIA EXTRAÍDA E BRITA PRODUZIDA</t>
  </si>
  <si>
    <t>CORPO DE BSCC - SEÇÃO FECHADA DE 2,0 X 2,0 M - PRÉ-MOLDADO - ALTURA DO ATERRO DE 1,00 A 2,50 M - AREIA E BRITA COMERCIAIS</t>
  </si>
  <si>
    <t>CORPO DE BSCC - SEÇÃO FECHADA DE 2,0 X 2,0 M - PRÉ-MOLDADO - ALTURA DO ATERRO DE 1,00 A 2,50 M - AREIA EXTRAÍDA E BRITA PRODUZIDA</t>
  </si>
  <si>
    <t>CORPO DE BSCC - SEÇÃO FECHADA DE 2,0 X 2,0 M - PRÉ-MOLDADO - ALTURA DO ATERRO DE 10,00 A 12,50 M - AREIA E BRITA COMERCIAIS</t>
  </si>
  <si>
    <t>CORPO DE BSCC - SEÇÃO FECHADA DE 2,0 X 2,0 M - PRÉ-MOLDADO - ALTURA DO ATERRO DE 10,00 A 12,50 M - AREIA EXTRAÍDA E BRITA PRODUZIDA</t>
  </si>
  <si>
    <t>CORPO DE BSCC - SEÇÃO FECHADA DE 2,0 X 2,0 M - PRÉ-MOLDADO - ALTURA DO ATERRO DE 12,50 A 15,00 M - AREIA E BRITA COMERCIAIS</t>
  </si>
  <si>
    <t>CORPO DE BSCC - SEÇÃO FECHADA DE 2,0 X 2,0 M - PRÉ-MOLDADO - ALTURA DO ATERRO DE 12,50 A 15,00 M - AREIA EXTRAÍDA E BRITA PRODUZIDA</t>
  </si>
  <si>
    <t>CORPO DE BSCC - SEÇÃO FECHADA DE 2,0 X 2,0 M - PRÉ-MOLDADO - ALTURA DO ATERRO DE 2,50 A 5,00 M - AREIA E BRITA COMERCIAIS</t>
  </si>
  <si>
    <t>CORPO DE BSCC - SEÇÃO FECHADA DE 2,0 X 2,0 M - PRÉ-MOLDADO - ALTURA DO ATERRO DE 2,50 A 5,00 M - AREIA EXTRAÍDA E BRITA PRODUZIDA</t>
  </si>
  <si>
    <t>CORPO DE BSCC - SEÇÃO FECHADA DE 2,0 X 2,0 M - PRÉ-MOLDADO - ALTURA DO ATERRO DE 5,00 A 7,50 M - AREIA E BRITA COMERCIAIS</t>
  </si>
  <si>
    <t>CORPO DE BSCC - SEÇÃO FECHADA DE 2,0 X 2,0 M - PRÉ-MOLDADO - ALTURA DO ATERRO DE 5,00 A 7,50 M - AREIA EXTRAÍDA E BRITA PRODUZIDA</t>
  </si>
  <si>
    <t>CORPO DE BSCC - SEÇÃO FECHADA DE 2,0 X 2,0 M - PRÉ-MOLDADO - ALTURA DO ATERRO DE 7,50 A 10,00 M - AREIA E BRITA COMERCIAIS</t>
  </si>
  <si>
    <t>CORPO DE BSCC - SEÇÃO FECHADA DE 2,0 X 2,0 M - PRÉ-MOLDADO - ALTURA DO ATERRO DE 7,50 A 10,00 M - AREIA EXTRAÍDA E BRITA PRODUZIDA</t>
  </si>
  <si>
    <t>CORPO DE BSCC - SEÇÃO FECHADA DE 2,5 X 2,5 M - PRÉ-MOLDADO - ALTURA DO ATERRO DE 0,25 A 1,00 M - AREIA E BRITA COMERCIAIS</t>
  </si>
  <si>
    <t>CORPO DE BSCC - SEÇÃO FECHADA DE 2,5 X 2,5 M - PRÉ-MOLDADO - ALTURA DO ATERRO DE 0,25 A 1,00 M - AREIA EXTRAÍDA E BRITA PRODUZIDA</t>
  </si>
  <si>
    <t>CORPO DE BSCC - SEÇÃO FECHADA DE 2,5 X 2,5 M - PRÉ-MOLDADO - ALTURA DO ATERRO DE 1,00 A 2,50 M - AREIA E BRITA COMERCIAIS</t>
  </si>
  <si>
    <t>CORPO DE BSCC - SEÇÃO FECHADA DE 2,5 X 2,5 M - PRÉ-MOLDADO - ALTURA DO ATERRO DE 1,00 A 2,50 M - AREIA EXTRAÍDA E BRITA PRODUZIDA</t>
  </si>
  <si>
    <t>CORPO DE BSCC - SEÇÃO FECHADA DE 2,5 X 2,5 M - PRÉ-MOLDADO - ALTURA DO ATERRO DE 10,00 A 12,50 M - AREIA E BRITA COMERCIAIS</t>
  </si>
  <si>
    <t>CORPO DE BSCC - SEÇÃO FECHADA DE 2,5 X 2,5 M - PRÉ-MOLDADO - ALTURA DO ATERRO DE 10,00 A 12,50 M - AREIA EXTRAÍDA E BRITA PRODUZIDA</t>
  </si>
  <si>
    <t>CORPO DE BSCC - SEÇÃO FECHADA DE 2,5 X 2,5 M - PRÉ-MOLDADO - ALTURA DO ATERRO DE 12,50 A 15,00 M - AREIA E BRITA COMERCIAIS</t>
  </si>
  <si>
    <t>CORPO DE BSCC - SEÇÃO FECHADA DE 2,5 X 2,5 M - PRÉ-MOLDADO - ALTURA DO ATERRO DE 12,50 A 15,00 M - AREIA EXTRAÍDA E BRITA PRODUZIDA</t>
  </si>
  <si>
    <t>CORPO DE BSCC - SEÇÃO FECHADA DE 2,5 X 2,5 M - PRÉ-MOLDADO - ALTURA DO ATERRO DE 2,50 A 5,00 M - AREIA E BRITA COMERCIAIS</t>
  </si>
  <si>
    <t>CORPO DE BSCC - SEÇÃO FECHADA DE 2,5 X 2,5 M - PRÉ-MOLDADO - ALTURA DO ATERRO DE 2,50 A 5,00 M - AREIA EXTRAÍDA E BRITA PRODUZIDA</t>
  </si>
  <si>
    <t>CORPO DE BSCC - SEÇÃO FECHADA DE 2,5 X 2,5 M - PRÉ-MOLDADO - ALTURA DO ATERRO DE 5,00 A 7,50 M - AREIA E BRITA COMERCIAIS</t>
  </si>
  <si>
    <t>CORPO DE BSCC - SEÇÃO FECHADA DE 2,5 X 2,5 M - PRÉ-MOLDADO - ALTURA DO ATERRO DE 5,00 A 7,50 M - AREIA EXTRAÍDA E BRITA PRODUZIDA</t>
  </si>
  <si>
    <t>CORPO DE BSCC - SEÇÃO FECHADA DE 2,5 X 2,5 M - PRÉ-MOLDADO - ALTURA DO ATERRO DE 7,50 A 10,00 M - AREIA E BRITA COMERCIAIS</t>
  </si>
  <si>
    <t>CORPO DE BSCC - SEÇÃO FECHADA DE 2,5 X 2,5 M - PRÉ-MOLDADO - ALTURA DO ATERRO DE 7,50 A 10,00 M - AREIA EXTRAÍDA E BRITA PRODUZIDA</t>
  </si>
  <si>
    <t>CORPO DE BSCC - SEÇÃO FECHADA DE 3,0 X 3,0 M - PRÉ-MOLDADO - ALTURA DO ATERRO DE 0,25 A 1,00 M - AREIA E BRITA COMERCIAIS</t>
  </si>
  <si>
    <t>CORPO DE BSCC - SEÇÃO FECHADA DE 3,0 X 3,0 M - PRÉ-MOLDADO - ALTURA DO ATERRO DE 0,25 A 1,00 M - AREIA EXTRAÍDA E BRITA PRODUZIDA</t>
  </si>
  <si>
    <t>CORPO DE BSCC - SEÇÃO FECHADA DE 3,0 X 3,0 M - PRÉ-MOLDADO - ALTURA DO ATERRO DE 1,00 A 2,50 M - AREIA E BRITA COMERCIAIS</t>
  </si>
  <si>
    <t>CORPO DE BSCC - SEÇÃO FECHADA DE 3,0 X 3,0 M - PRÉ-MOLDADO - ALTURA DO ATERRO DE 1,00 A 2,50 M - AREIA EXTRAÍDA E BRITA PRODUZIDA</t>
  </si>
  <si>
    <t>CORPO DE BSCC - SEÇÃO FECHADA DE 3,0 X 3,0 M - PRÉ-MOLDADO - ALTURA DO ATERRO DE 10,00 A 12,50 M - AREIA E BRITA COMERCIAIS</t>
  </si>
  <si>
    <t>CORPO DE BSCC - SEÇÃO FECHADA DE 3,0 X 3,0 M - PRÉ-MOLDADO - ALTURA DO ATERRO DE 10,00 A 12,50 M - AREIA EXTRAÍDA E BRITA PRODUZIDA</t>
  </si>
  <si>
    <t>CORPO DE BSCC - SEÇÃO FECHADA DE 3,0 X 3,0 M - PRÉ-MOLDADO - ALTURA DO ATERRO DE 12,50 A 15,00 M - AREIA E BRITA COMERCIAIS</t>
  </si>
  <si>
    <t>CORPO DE BSCC - SEÇÃO FECHADA DE 3,0 X 3,0 M - PRÉ-MOLDADO - ALTURA DO ATERRO DE 12,50 A 15,00 M - AREIA EXTRAÍDA E BRITA PRODUZIDA</t>
  </si>
  <si>
    <t>CORPO DE BSCC - SEÇÃO FECHADA DE 3,0 X 3,0 M - PRÉ-MOLDADO - ALTURA DO ATERRO DE 2,50 A 5,00 M - AREIA E BRITA COMERCIAIS</t>
  </si>
  <si>
    <t>CORPO DE BSCC - SEÇÃO FECHADA DE 3,0 X 3,0 M - PRÉ-MOLDADO - ALTURA DO ATERRO DE 2,50 A 5,00 M - AREIA EXTRAÍDA E BRITA PRODUZIDA</t>
  </si>
  <si>
    <t>CORPO DE BSCC - SEÇÃO FECHADA DE 3,0 X 3,0 M - PRÉ-MOLDADO - ALTURA DO ATERRO DE 5,00 A 7,50 M - AREIA E BRITA COMERCIAIS</t>
  </si>
  <si>
    <t>CORPO DE BSCC - SEÇÃO FECHADA DE 3,0 X 3,0 M - PRÉ-MOLDADO - ALTURA DO ATERRO DE 5,00 A 7,50 M - AREIA EXTRAÍDA E BRITA PRODUZIDA</t>
  </si>
  <si>
    <t>CORPO DE BSCC - SEÇÃO FECHADA DE 3,0 X 3,0 M - PRÉ-MOLDADO - ALTURA DO ATERRO DE 7,50 A 10,00 M - AREIA E BRITA COMERCIAIS</t>
  </si>
  <si>
    <t>CORPO DE BSCC - SEÇÃO FECHADA DE 3,0 X 3,0 M - PRÉ-MOLDADO - ALTURA DO ATERRO DE 7,50 A 10,00 M - AREIA EXTRAÍDA E BRITA PRODUZIDA</t>
  </si>
  <si>
    <t>ADMINISTRAÇÃO LOCAL DO ESTALEIRO PADRÃO</t>
  </si>
  <si>
    <t>AMARRAÇÃO DO SISTEMA DE FUNDEIO - PROFUNDIDADE DE ATÉ 50 M</t>
  </si>
  <si>
    <t>ÂNODO DE SACRIFÍCIO PARA PROTEÇÃO DO CASCO - FORNECIMENTO E INSTALAÇÃO</t>
  </si>
  <si>
    <t>BENEFICIAMENTO DE AÇO NAVAL PARA CONSTRUÇÃO DE INSTALAÇÕES PORTUÁRIAS DE PEQUENO PORTE - EXCLUSO O AÇO NAVAL</t>
  </si>
  <si>
    <t>CABO DE SEGURANÇA PARA CONEXÃO DA PONTE - FORNECIMENTO E INSTALAÇÃO</t>
  </si>
  <si>
    <t>CONFECÇÃO DE MORTO DE CONCRETO DE 13 T</t>
  </si>
  <si>
    <t>CONFECÇÃO DE MORTO DE CONCRETO DE 14 T</t>
  </si>
  <si>
    <t>CONFECÇÃO DE MORTO DE CONCRETO DE 22 T</t>
  </si>
  <si>
    <t>CONFECÇÃO DE MORTO DE CONCRETO DE 36 T</t>
  </si>
  <si>
    <t>CONFECÇÃO DE MORTO DE CONCRETO DE 48 T</t>
  </si>
  <si>
    <t>CONFECÇÃO DE POITA DE CONCRETO COM GARRAS METÁLICAS DE 13,3 T (PESO SUBMERSO = 8 T)</t>
  </si>
  <si>
    <t>CONFECÇÃO DE POITA DE CONCRETO COM GARRAS METÁLICAS DE 25 T (PESO SUBMERSO = 15 T)</t>
  </si>
  <si>
    <t>CONFECÇÃO DE POITA DE CONCRETO COM GARRAS METÁLICAS DE 30 T (PESO SUBMERSO = 18 T)</t>
  </si>
  <si>
    <t>CONFECÇÃO DE POITA DE CONCRETO COM GARRAS METÁLICAS DE 41,7 T (PESO SUBMERSO = 25 T)</t>
  </si>
  <si>
    <t>CONFECÇÃO DE POITA DE CONCRETO COM GARRAS METÁLICAS DE 45,8 T (PESO SUBMERSO = 27,5 T)</t>
  </si>
  <si>
    <t>CONFECÇÃO DE POITA DE CONCRETO COM GARRAS METÁLICAS DE 58,3 T (PESO SUBMERSO = 35 T)</t>
  </si>
  <si>
    <t>CONFECÇÃO DE POITA DE CONCRETO COM GARRAS METÁLICAS DE 6,7 T (PESO SUBMERSO = 4 T)</t>
  </si>
  <si>
    <t>CONFECÇÃO DE POITA DE CONCRETO DE 13,3 T (PESO SUBMERSO = 8 T)</t>
  </si>
  <si>
    <t>CONFECÇÃO DE POITA DE CONCRETO DE 25 T (PESO SUBMERSO = 15 T)</t>
  </si>
  <si>
    <t>CONFECÇÃO DE POITA DE CONCRETO DE 30 T (PESO SUBMERSO = 18 T)</t>
  </si>
  <si>
    <t>CONFECÇÃO DE POITA DE CONCRETO DE 41,7 T (PESO SUBMERSO = 25 T)</t>
  </si>
  <si>
    <t>CONFECÇÃO DE POITA DE CONCRETO DE 45,8 T (PESO SUBMERSO = 27,5 T)</t>
  </si>
  <si>
    <t>CONFECÇÃO DE POITA DE CONCRETO DE 58,3 T (PESO SUBMERSO = 35 T)</t>
  </si>
  <si>
    <t>CONFECÇÃO DE POITA DE CONCRETO DE 6,7 T (PESO SUBMERSO = 4 T)</t>
  </si>
  <si>
    <t>DEFENSA DE PNEUS PARA PROTEÇÃO DO FLUTUANTE - CONFECÇÃO E INSTALAÇÃO</t>
  </si>
  <si>
    <t>FORNECIMENTO E INSTALAÇÃO DE RESERVATÓRIO METÁLICO TIPO TAÇA DE 10.000 LITROS PINTURA INTERNA E EXTERNA COM ESCADA DE ACESSO E BASE DE CONCRETO ARMADO - AREIA E BRITA COMERCIAIS</t>
  </si>
  <si>
    <t>FORNECIMENTO E INSTALAÇÃO DE RESERVATÓRIO METÁLICO TIPO TAÇA DE 20.000 LITROS PINTURA INTERNA E EXTERNA COM ESCADA DE ACESSO E BASE DE CONCRETO ARMADO - AREIA E BRITA COMERCIAIS</t>
  </si>
  <si>
    <t>FORNECIMENTO E INSTALAÇÃO DE RESERVATÓRIO METÁLICO TIPO TAÇA DE 30.000 LITROS PINTURA INTERNA E EXTERNA COM ESCADA DE ACESSO E BASE DE CONCRETO ARMADO - AREIA E BRITA COMERCIAIS</t>
  </si>
  <si>
    <t>FORNECIMENTO E INSTALAÇÃO DE RESERVATÓRIO METÁLICO TIPO TAÇA DE 5.000 LITROS PINTURA INTERNA E EXTERNA COM ESCADA DE ACESSO E BASE DE CONCRETO ARMADO - AREIA E BRITA COMERCIAIS</t>
  </si>
  <si>
    <t>GUINCHO MANUAL PARA SISTEMA DE FUNDEIO COM CAPACIDADE DE TRAÇÃO DE 100 KN - FORNECIMENTO E INSTALAÇÃO</t>
  </si>
  <si>
    <t>GUINCHO MANUAL PARA SISTEMA DE FUNDEIO COM CAPACIDADE DE TRAÇÃO DE 200 KN - FORNECIMENTO E INSTALAÇÃO</t>
  </si>
  <si>
    <t>IMPLANTAÇÃO DO SISTEMA NAVAL TIPO I - PONTE MÓVEL E FLUTUANTE PRINCIPAL</t>
  </si>
  <si>
    <t>IMPLANTAÇÃO DO SISTEMA NAVAL TIPO II - PONTES MÓVEIS, FLUTUANTE INTERMEDIÁRIO E FLUTUANTE PRINCIPAL</t>
  </si>
  <si>
    <t>INSTALAÇÕES DO ESTALEIRO PADRÃO PARA O BENEFICIAMENTO DE ESTRUTURAS NAVAIS, INCLUSIVE MOBILIÁRIO, EQUIPAMENTOS DE INFORMÁTICA E DE SEGURANÇA</t>
  </si>
  <si>
    <t>LANÇAMENTO DA EMBARCAÇÃO SOBRE CARREIRA EM ÁGUA</t>
  </si>
  <si>
    <t>LANÇAMENTO DE POITA DE CONCRETO - PESO SUBMERSO</t>
  </si>
  <si>
    <t>MANCAL DE CONEXÃO - CONFECÇÃO E INSTALAÇÃO</t>
  </si>
  <si>
    <t>MOLINETE MANUAL PARA SISTEMA DE FUNDEIO COM CAPACIDADE DE TRAÇÃO DE 70 KN - FORNECIMENTO E INSTALAÇÃO</t>
  </si>
  <si>
    <t>TRANSPORTE INTERNO EM ESTALEIRO PARA MOVIMENTAÇÃO DE PEÇAS</t>
  </si>
  <si>
    <t>TRATAMENTO SUPERFICIAL E PINTURA DA ÁREA INTERNA DO FLUTUANTE (TANQUES DE RESERVA DE FLUTUABILIDADE)</t>
  </si>
  <si>
    <t>TRATAMENTO SUPERFICIAL E PINTURA DA PONTE E DEMAIS ESTRUTURAS METÁLICAS NAVAIS - EXCETO FLUTUANTES</t>
  </si>
  <si>
    <t>TRATAMENTO SUPERFICIAL E PINTURA DAS OBRAS MORTAS DO FLUTUANTE (CONVÉS PRINCIPAL, CONVÉS SUPERIOR, CASARIA E ESTRUTURAS APOIADAS SOBRE O CONVÉS) - EXCETO PISO</t>
  </si>
  <si>
    <t>TRATAMENTO SUPERFICIAL E PINTURA DAS OBRAS VIVAS E MORTAS EXTERNAS DO FLUTUANTE (FUNDO, COSTADOS E ESPELHOS DE PROA E POPA)</t>
  </si>
  <si>
    <t>CONJUNTO VIBRATÓRIO PARA TUBOS DE CONCRETO COM ENCAIXE PB E 3 JOGOS DE FÔRMAS - D = 0,60 M - 2,20 KW</t>
  </si>
  <si>
    <t>CONJUNTO VIBRATÓRIO PARA TUBOS DE CONCRETO COM ENCAIXE PB E 3 JOGOS DE FÔRMAS - D = 0,80 M - 2,20 KW</t>
  </si>
  <si>
    <t>CONJUNTO VIBRATÓRIO PARA TUBOS DE CONCRETO COM ENCAIXE PB E 3 JOGOS DE FÔRMAS - D = 1,00 M - 2,20 KW</t>
  </si>
  <si>
    <t>CONJUNTO VIBRATÓRIO PARA TUBOS DE CONCRETO COM ENCAIXE PB E 3 JOGOS DE FÔRMAS - D = 1,20 M - 2,20 KW</t>
  </si>
  <si>
    <t>CONJUNTO VIBRATÓRIO PARA TUBOS DE CONCRETO COM ENCAIXE PB E 3 JOGOS DE FÔRMAS - D = 1,50 M - 2,20 KW</t>
  </si>
  <si>
    <t>EQUIPAMENTO PARA SONDAGEM MANUAL</t>
  </si>
  <si>
    <t>TRANSPORTADOR MANUAL DE TUBOS DE CONCRETO COM CAPACIDADE DE 1 T</t>
  </si>
  <si>
    <t>EMBARCAÇÃO REBOCADORA - 268 KW</t>
  </si>
  <si>
    <t>CARRO MANUAL MODELO PLATAFORMA DE 200 X 80 CM COM CAPACIDADE DE 800 KG</t>
  </si>
  <si>
    <t>DEFLECTÔMETRO DE IMPACTO (FWD) INSTALADO EM PICAPE COM REBOQUE E FAIXA DE CARGA DE 7 A 120 KN - 147 KW</t>
  </si>
  <si>
    <t>ELEVADOR DE OBRA COM CAPACIDADE DE 1.000 KG - 9 KW</t>
  </si>
  <si>
    <t>RECICLADORA A FRIO - 455 KW</t>
  </si>
  <si>
    <t>GRUPO GERADOR - 456 KVA</t>
  </si>
  <si>
    <t>PÓRTICO METÁLICO ROLANTE COM CAPACIDADE DE 25 T - 30 KW</t>
  </si>
  <si>
    <t>MISTURADOR DE NATA CIMENTO - 1,50 KW</t>
  </si>
  <si>
    <t>CONJUNTO BOMBA E MACACO HIDRÁULICO PARA PROTENSÃO COM CAPACIDADE DE 7.000 KN - 15 KW</t>
  </si>
  <si>
    <t>BOMBA PARA INJEÇÃO DE NATA DE CIMENTO COM CAPACIDADE DE 2 MPA - 2,20 KW</t>
  </si>
  <si>
    <t>BOMBA DE ALTA PRESSÃO PARA HIDROJATEAMENTO COM CAPACIDADE DE 18 MPA - 5,20 KW</t>
  </si>
  <si>
    <t>CONJUNTO BOMBA E MACACO HIDRÁULICO PARA PROTENSÃO COM CAPACIDADE DE 8.000 KN - 20 KW</t>
  </si>
  <si>
    <t>BOMBA DE PROTENSÃO COM LEITURA DIGITAL PARA TENSIONAMENTO DE ESTAIS - 3 KW</t>
  </si>
  <si>
    <t>ELEVADOR DE CREMALHEIRA COM CABINE SIMPLES, COM CAPACIDADE DE 1.500 KG E ALTURA DE ATÉ 100 M - 15 KW</t>
  </si>
  <si>
    <t>EQUIPAMENTO PARA REGULAGEM FINAL DE ESTAIS COM ATÉ 37 CORDOALHAS - D = 15,7 MM - 20 KW</t>
  </si>
  <si>
    <t>EQUIPAMENTO PARA REGULAGEM FINAL DE ESTAIS DE 38 A 55 CORDOALHAS - D = 15,7 MM - 30 KW</t>
  </si>
  <si>
    <t>EQUIPAMENTO PARA REGULAGEM FINAL DE ESTAIS DE 56 A 73 CORDOALHAS - D = 15,7 MM - 40 KW</t>
  </si>
  <si>
    <t>EQUIPAMENTO PARA REGULAGEM FINAL DE ESTAIS DE 74 A 91 CORDOALHAS - D = 15,7 MM - 50 KW</t>
  </si>
  <si>
    <t>GRUA FIXA PARA ALTURAS DE 60 A 102 M, COM ALCANCE DE 60 M COM CAPACIDADE DE 1.500 KG NA PONTA DA LANÇA - 37 KW</t>
  </si>
  <si>
    <t>MACACO HIDRÁULICO MONOCORDOALHA PARA TENSIONAMENTO DE ESTAIS - 3 KW</t>
  </si>
  <si>
    <t>MÁQUINA DE SOLDA POR TERMOFUSÃO PARA TUBOS PEAD COM GERADOR DE 4 KW</t>
  </si>
  <si>
    <t>SERRA MÁRMORE - 1,45 KW</t>
  </si>
  <si>
    <t>TRATOR SOBRE ESTEIRAS COM LÂMINA - 97 KW</t>
  </si>
  <si>
    <t>EMBARCAÇÃO DE ALUMÍNIO COM COMPRIMENTO DE 6 M E MOTOR DE POPA - 18,60 KW</t>
  </si>
  <si>
    <t>CONJUNTO BOMBA E MACACO HIDRÁULICO PARA ELEVAÇÃO COM CAPACIDADE DE 496 KN</t>
  </si>
  <si>
    <t>CONJUNTO BOMBA E MACACO HIDRÁULICO PARA ELEVAÇÃO COM CAPACIDADE DE 929 KN</t>
  </si>
  <si>
    <t>CONJUNTO BOMBA E MACACO HIDRÁULICO PARA ELEVAÇÃO COM CAPACIDADE DE 1.390 KN</t>
  </si>
  <si>
    <t>CONJUNTO BOMBA E MACACO HIDRÁULICO PARA ELEVAÇÃO COM CAPACIDADE DE 1.859 KN</t>
  </si>
  <si>
    <t>BOMBA DE ALTA PRESSÃO PARA HIDROJATEAMENTO COM CAPACIDADE DE 250 MPA - 72 KW</t>
  </si>
  <si>
    <t>MÁQUINA LEVANTADORA E POSICIONADORA DE VIA - 7,40 KW</t>
  </si>
  <si>
    <t>EMPILHADEIRA A DIESEL COM CAPACIDADE DE 10 T - 82 KW</t>
  </si>
  <si>
    <t>PERFURATRIZ HIDRÁULICA MONTADA EM FLUTUANTE - 32 KW</t>
  </si>
  <si>
    <t>EQUIPAMENTO SOBRE FORMA-TRILHO PARA EXECUÇÃO E ACABAMENTO DE PAVIMENTO DE CONCRETO - 13,40 KW</t>
  </si>
  <si>
    <t>GUINCHO PNEUMÁTICO COM CAPACIDADE DE 2,5 T</t>
  </si>
  <si>
    <t>PLATAFORMA AUTOELEVATÓRIA DE 12 X 24 M COM CAPACIDADE DE 150 T</t>
  </si>
  <si>
    <t>PLATAFORMA FLUTUANTE DE 12 X 24 X 1,8 M COM CAPACIDADE DE 150 T</t>
  </si>
  <si>
    <t>PLATAFORMA AUTOELEVATÓRIA DE 12 X 24 M MONTADA NA OBRA COM CAPACIDADE DE 150 T</t>
  </si>
  <si>
    <t>PERFURATRIZ PNEUMÁTICA ROTOPERCUSSIVA MONTADA EM FLUTUANTE COM PRESSÃO DE 0,70 MPA E CAPACIDADE DE 2.500 GPM</t>
  </si>
  <si>
    <t>LIXADEIRA ELÉTRICA MANUAL ANGULAR - 2 KW</t>
  </si>
  <si>
    <t>SOPRADOR DE AR QUENTE MANUAL - 1,60 KW</t>
  </si>
  <si>
    <t>EQUIPAMENTO DE ESTABILIZAÇÃO DINÂMICA DA VIA - 300 KW</t>
  </si>
  <si>
    <t>TRANSPORTADOR MANUAL GERICA COM CAPACIDADE DE 180 L</t>
  </si>
  <si>
    <t>CARRO CONTROLE FERROVIÁRIO - 186 KW</t>
  </si>
  <si>
    <t>VEÍCULO FERROVIÁRIO PARA CAPINA QUÍMICA COM CAPACIDADE DE 12.000 L - 115 KW</t>
  </si>
  <si>
    <t>PERFURATRIZ HIDRÁULICA ROTOPERCUSSIVA PARA CCPH - 123 KW</t>
  </si>
  <si>
    <t>VIBRADOR DE IMERSÃO PARA CONCRETO - 4,10 KW</t>
  </si>
  <si>
    <t>PONTE ROLANTE COM CAPACIDADE DE 5 T E VÃO DE ATÉ 15 M - 10 KW</t>
  </si>
  <si>
    <t>TRANSPORTADOR MANUAL CARRINHO DE MÃO COM CAPACIDADE DE 80 L</t>
  </si>
  <si>
    <t>MARTELO HIDRÁULICO VIBRATÓRIO COM UNIDADE HIDRÁULICA - 486 KW</t>
  </si>
  <si>
    <t>TANQUE DE ESTOCAGEM DE ASFALTO COM AGITADORES DE 60.000 L</t>
  </si>
  <si>
    <t>TRADO CAVADEIRA DE 12"</t>
  </si>
  <si>
    <t>EQUIPAMENTO PARA PINTURA ELETROSTÁTICA COM CABINE DUPLA DE 7,00 KW E ESTUFA DE 80.000 KCAL</t>
  </si>
  <si>
    <t>PERFURATRIZ DE CIRCULAÇÃO REVERSA TIPO WIRTH OU SIMILAR COM UNIDADE HIDRÁULICA (POWER PACK) - 273 KW</t>
  </si>
  <si>
    <t>TRELIÇA LANÇADEIRA COM CAPACIDADE DE CARGA DE 100 A 120 T E VÃO MÁXIMO DE 45 M - 110 KW</t>
  </si>
  <si>
    <t>CARRELONE COM CAPACIDADE MÁXIMA DE 70 T</t>
  </si>
  <si>
    <t>FISCHIETTI SIMPLES COM CAPACIDADE DE 70 T</t>
  </si>
  <si>
    <t>VAGÃO FECHADO FLT COM CAPACIDADE DE 99 T</t>
  </si>
  <si>
    <t>VAGÃO TANQUE CONVENCIONAL TCT COM CAPACIDADE DE 97 T E 103.000 L</t>
  </si>
  <si>
    <t>ROÇADEIRA COSTAL - 1,40 KW</t>
  </si>
  <si>
    <t>EMBARCAÇÃO EMPURRADORA FLUVIAL - 372 KW</t>
  </si>
  <si>
    <t>GUINDASTE MÓVEL SOBRE PNEUS COM 6 EIXOS COM CAPACIDADE MÁXIMA DE 350 T - 450 KW</t>
  </si>
  <si>
    <t>GUINDASTE MÓVEL SOBRE PNEUS COM 8 EIXOS COM CAPACIDADE MÁXIMA DE 500 T - 500 KW</t>
  </si>
  <si>
    <t>MINICARREGADEIRA DE PNEUS - 45,50 KW</t>
  </si>
  <si>
    <t>REMOVEDORA DE FAIXAS DE SINALIZAÇÃO VIÁRIA - 9,69 KW</t>
  </si>
  <si>
    <t>EXTRUSORA PARA SARJETA DE CONCRETO - 10,44 KW</t>
  </si>
  <si>
    <t>EXTRUSORA PARA MEIO-FIO DE CONCRETO - 10,44 KW</t>
  </si>
  <si>
    <t>EMBARCAÇÃO EMPURRADORA MULTIPROPÓSITO - 2 X 186 KW</t>
  </si>
  <si>
    <t>BALSA DE CONVÉS COM CAPACIDADE DE 200 T</t>
  </si>
  <si>
    <t>COMPACTADOR MANUAL COM SOQUETE VIBRATÓRIO - 2,24 KW</t>
  </si>
  <si>
    <t>SOLDADORA DE TRILHO POR CALDEAMENTO NA VIA - 400 KW</t>
  </si>
  <si>
    <t>JATEADOR ABRASIVO ÚMIDO COM CAPACIDADE DE 350 KG DE ABRASIVO</t>
  </si>
  <si>
    <t>SINALIZADOR DIRECIONAL MÓVEL COM SISTEMA FOTOVOLTAICO DE ENERGIA E MONTADO EM CHASSI SOBRE PNEUS</t>
  </si>
  <si>
    <t>PAINEL DE MENSAGEM VARIÁVEL - PMV MÓVEL, COM SISTEMA FOTOVOLTAICO DE ENERGIA E MONTADO EM CHASSI SOBRE PNEUS</t>
  </si>
  <si>
    <t>SEMÁFORO MÓVEL COM 3 LENTES E BATERIA - D = 200 MM</t>
  </si>
  <si>
    <t>CORTADORA DE PAVIMENTO COM DISCO DIAMANTADO DE 450 A 1.500 MM - 55,40 KW</t>
  </si>
  <si>
    <t>MINICARREGADEIRA SOBRE PNEUS COM VALETADEIRA - 55,40 KW</t>
  </si>
  <si>
    <t>EQUIPAMENTO DE CRAVAÇÃO SOBRE ESTEIRA PARA GEODRENO COM HASTE PARA PROFUNDIDADE DE ATÉ 20 M - 258 KW</t>
  </si>
  <si>
    <t>PERFURATRIZ TIPO BOTTOM FEED PARA COLUNA DE BRITA - 194 KW</t>
  </si>
  <si>
    <t>VEÍCULO TIPO VAN FURGÃO COM CAPACIDADE DE 1,54 T - 93 KW</t>
  </si>
  <si>
    <t>ESCAVADEIRA HIDRÁULICA COM MARTELO HIDRÁULICO DE 520 KG - 75 KW</t>
  </si>
  <si>
    <t>MINIÔNIBUS COM CAPACIDADE PARA 30 PASSAGEIROS - 111 KW</t>
  </si>
  <si>
    <t>REBARBADOR HIDRÁULICO COM BOMBA MANUAL COM CAPACIDADE DE FORÇA DE 9.000 KGF</t>
  </si>
  <si>
    <t>PÓRTICO METÁLICO ROLANTE COM TALHA COM CAPACIDADE DE 5 T - 10 KW</t>
  </si>
  <si>
    <t>MACACO DE PROTENSÃO DE FIOS COM BOMBA - 3,72 KW</t>
  </si>
  <si>
    <t>MÁQUINA DE APLICAÇÃO E EXTRAÇÃO DE GRAMPO ELÁSTICO TIPO PANDROL - 6,70 KW</t>
  </si>
  <si>
    <t>FERRAMENTA DE FIXAÇÃO À PÓLVORA DE AÇÃO DIRETA</t>
  </si>
  <si>
    <t>FERRAMENTA DE FIXAÇÃO À PÓLVORA E SISTEMA À PISTÃO</t>
  </si>
  <si>
    <t>EQUIPAMENTO PARA SELAGEM COM MATERIAL ASFÁLTICO REBOCÁVEL COM CAPACIDADE DE 370 L - 35 KW</t>
  </si>
  <si>
    <t>CALDEIRA DE ASFALTO REBOCÁVEL COM CAPACIDADE DE 600 L - 5,20 KW</t>
  </si>
  <si>
    <t>SOPRADOR DE AR COSTAL - 2,6 KW</t>
  </si>
  <si>
    <t>LOCOMOTIVA DIESEL-ELÉTRICA CC - BITOLA MÉTRICA - 2.237 KW</t>
  </si>
  <si>
    <t>LOCOMOTIVA DIESEL-ELÉTRICA CC - BITOLA LARGA - 2.237 KW</t>
  </si>
  <si>
    <t>VAGÃO PLATAFORMA PNE COM CAPACIDADE DE 82 T - BITOLA MÉTRICA</t>
  </si>
  <si>
    <t>VAGÃO PLATAFORMA PNT COM CAPACIDADE DE 98 T - BITOLA LARGA</t>
  </si>
  <si>
    <t>VAGÃO FECHADO COM PORTA PARA CARGA E DESCARGA DE PALETES FLD COM CAPACIDADE DE 64 T - BITOLA MÉTRICA</t>
  </si>
  <si>
    <t>VAGÃO FECHADO COM PORTA PARA CARGA E DESCARGA DE PALETES FLT COM CAPACIDADE DE 99 T - BITOLA LARGA</t>
  </si>
  <si>
    <t>EQUIPAMENTO PARA CARGA E DESCARGA DE TLS DE ATÉ 250 M - 90 KW</t>
  </si>
  <si>
    <t>CARREGADEIRA DE PNEUS COM IMPLEMENTO DE GARFO - 195 KW</t>
  </si>
  <si>
    <t>ESCAVADEIRA HIDRÁULICA COM MARTELO HIDRÁULICO DE 1.700 KG - 103 KW COM PERICULOSIDADE</t>
  </si>
  <si>
    <t>PERFURATRIZ SOBRE ESTEIRAS - 145 KW COM PERICULOSIDADE</t>
  </si>
  <si>
    <t>EQUIPAMENTO DE CORTE A PLASMA CNC - 12.000 X 5.500 MM - 19,5 KW</t>
  </si>
  <si>
    <t>EQUIPAMENTO DE SOLDA MIG AUTOMÁTICA COM ACESSÓRIOS - 14,6 KVA</t>
  </si>
  <si>
    <t>MÁQUINA DE SOLDA ELÉTRICA RETIFICADORA 425 A - 18,70 KW</t>
  </si>
  <si>
    <t>MARTELETE PERFURADOR/ROMPEDOR A AR COMPRIMIDO DE 25 KG PARA ROCHA, COM INSALUBRIDADE, COM CAPACIDADE DE 2.040 GPM</t>
  </si>
  <si>
    <t>JUMBO ELETRO-HIDRÁULICO COM 3 BRAÇOS - 155 KW/237 KW COM PERICULOSIDADE</t>
  </si>
  <si>
    <t>FONTE DE PLASMA PARA CORTE MANUAL - 65A - 15 KW</t>
  </si>
  <si>
    <t>SERRA DE ESQUADRIA COM BRAÇO TELESCÓPICO - D = 250 MM (10") - 1,80 KW</t>
  </si>
  <si>
    <t>REBORDEADEIRA DIÂMETRO MÁXIMO 3,00 M - 4,85 KW</t>
  </si>
  <si>
    <t>DOBRADEIRA VIRADEIRA MANUAL COMPRIMENTO MÁXIMO DE DOBRA DE ATÉ 2.000 MM</t>
  </si>
  <si>
    <t>FONTE DE PLASMA PARA CORTE MANUAL - 45A - 10 KW</t>
  </si>
  <si>
    <t>EQUIPAMENTO PARA PINTURA COM CAL REBOCÁVEL COM DOIS BICOS APLICADORES E CAPACIDADE DE 2.200 L</t>
  </si>
  <si>
    <t>VENTILADOR AXIAL PARA VENTILAÇÃO FORÇADA COM VELOCIDADE DE SAÍDA DE 32,8 M/S - D = 1.000 MM - 30 KW</t>
  </si>
  <si>
    <t>BATE-ESTACA DE GRAVIDADE PARA 6 T - 119 KW</t>
  </si>
  <si>
    <t>GUILHOTINA HIDRÁULICA 16 X 6.100 MM - 30 KW</t>
  </si>
  <si>
    <t>PRENSA DOBRADEIRA CAPACIDADE 320 T - COMPRIMENTO ATÉ 3.100 MM - 30 KW</t>
  </si>
  <si>
    <t>PLOTADORA DE RECORTE COM COMPUTADOR E PROGRAMA COMPUTACIONAL</t>
  </si>
  <si>
    <t>VEÍCULO LEVE - 53 KW</t>
  </si>
  <si>
    <t>COMPRESSOR DE AR PORTÁTIL DE 160,46 L/S (340 PCM) - 81 KW</t>
  </si>
  <si>
    <t>DISTRIBUIDOR DE AGREGADOS SOBRE PNEUS AUTOPROPELIDO - 130 KW</t>
  </si>
  <si>
    <t>PERFURATRIZ HIDRÁULICA SOBRE ESTEIRAS - 283 KW</t>
  </si>
  <si>
    <t>GRADE DE 24 DISCOS REBOCÁVEL DE D = 60 CM (24")</t>
  </si>
  <si>
    <t>BETONEIRA COM MOTOR A GASOLINA COM CAPACIDADE DE 600 L - 10 KW</t>
  </si>
  <si>
    <t>CALDEIRA DE ASFALTO REBOCÁVEL COM CAPACIDADE DE 1.500 L - 6,5 KW</t>
  </si>
  <si>
    <t>MOTOSCRAPER - 304 KW</t>
  </si>
  <si>
    <t>MOTONIVELADORA - 93 KW</t>
  </si>
  <si>
    <t>PONTE ROLANTE COM CAPACIDADE DE 15 T E VÃO DE ATÉ 15 M - 20 KW</t>
  </si>
  <si>
    <t>MARTELETE PERFURADOR/ROMPEDOR A AR COMPRIMIDO DE 25 KG PARA ROCHA COM CAPACIDADE DE 2.040 GPM</t>
  </si>
  <si>
    <t>EMPILHADEIRA A DIESEL COM CAPACIDADE DE 4 T - 60 KW</t>
  </si>
  <si>
    <t>JATEADOR PARA ESTRUTURAS METÁLICAS COM TRANSPORTADOR A ROLETES - 22 KW</t>
  </si>
  <si>
    <t>ROLO COMPACTADOR LISO VIBRATÓRIO AUTOPROPELIDO POR PNEUS DE 11 T - 97 KW</t>
  </si>
  <si>
    <t>EQUIPAMENTO DE SOLDA MIG COM ACESSÓRIOS - 14,6 KVA</t>
  </si>
  <si>
    <t>SERRA CIRCULAR COM BANCADA - D = 30 CM - 4 KW</t>
  </si>
  <si>
    <t>EMBARCAÇÃO DE TRANSPORTE DE PESSOAL E APOIO LOGÍSTICO - 30 KW</t>
  </si>
  <si>
    <t>CONJUNTO VIBRATÓRIO PARA MEIO TUBO DE CONCRETO COM ENCAIXE PB E 3 JOGOS DE FÔRMAS - D = 0,30 M - 2,20 KW</t>
  </si>
  <si>
    <t>EQUIPAMENTO DE BATIMETRIA MONOFEIXE</t>
  </si>
  <si>
    <t>TRATOR SOBRE ESTEIRAS COM LÂMINA - 127 KW</t>
  </si>
  <si>
    <t>TRATOR SOBRE ESTEIRAS COM LÂMINA - 259 KW</t>
  </si>
  <si>
    <t>COMPRESSOR DE AR RESPIRÁVEL PARA RECARGA DE CILINDROS DE MERGULHO COM CAPACIDADE DE ATÉ 35 MPA E 3,58 L/S - 5,52 KW</t>
  </si>
  <si>
    <t>VASSOURA MECÂNICA REBOCÁVEL COM LARGURA DE 2,44 M</t>
  </si>
  <si>
    <t>VIBROACABADORA DE ASFALTO SOBRE ESTEIRAS - 82 KW</t>
  </si>
  <si>
    <t>MÁQUINA DE SOLDA ELÉTRICA TRANSFORMADORA 250 A - 9,20 KW</t>
  </si>
  <si>
    <t>OBTURADOR MECÂNICO SIMPLES COM EXTENSÃO DE 12 M</t>
  </si>
  <si>
    <t>NÍVEL ÓTICO COM CAPACIDADE DE AUMENTO DE 32X</t>
  </si>
  <si>
    <t>ESTAÇÃO TOTAL ELETRÔNICA COM ALCANCE MÁXIMO DE 3.000 M</t>
  </si>
  <si>
    <t>COMPACTADOR MANUAL DE PLACA VIBRATÓRIA - 3,00 KW</t>
  </si>
  <si>
    <t>TANQUE DE ESTOCAGEM DE ASFALTO COM CAPACIDADE DE 30.000 L</t>
  </si>
  <si>
    <t>AQUECEDOR DE FLUIDO TÉRMICO - 12 KW</t>
  </si>
  <si>
    <t>ÔNIBUS COM CAPACIDADE PARA 80 PASSAGEIROS - 175 KW</t>
  </si>
  <si>
    <t>GPS GEODÉSICO DE SIMPLES FREQUÊNCIA (L1)</t>
  </si>
  <si>
    <t>GPS GEODÉSICO DE DUPLA FREQUÊNCIA (L1/L2)</t>
  </si>
  <si>
    <t>PERFURATRIZ HIDRÁULICA SOBRE ESTEIRAS COM CLAMSHELL - 220 KW</t>
  </si>
  <si>
    <t>TRATOR SOBRE ESTEIRAS COM LÂMINA E ESCARIFICADOR - 259 KW</t>
  </si>
  <si>
    <t>FRESADORA DE PISO DE CONCRETO - 6,7 KW</t>
  </si>
  <si>
    <t>FURADEIRA DE IMPACTO DE 12,5 MM - 0,80 KW</t>
  </si>
  <si>
    <t>FURADEIRA COM BASE MAGNÉTICA - 1,20 KW</t>
  </si>
  <si>
    <t>PERFURATRIZ SOBRE ESTEIRAS - 145 KW</t>
  </si>
  <si>
    <t>ESCAVADEIRA HIDRÁULICA DE LONGO ALCANCE SOBRE ESTEIRAS - 103 KW</t>
  </si>
  <si>
    <t>TRATOR AGRÍCOLA SOBRE PNEUS - 77 KW</t>
  </si>
  <si>
    <t>CONJUNTO VIBRATÓRIO PARA MEIO TUBO DE CONCRETO COM ENCAIXE PB E 3 JOGOS DE FÔRMAS - D = 0,40 M - 2,20 KW</t>
  </si>
  <si>
    <t>FRESADORA E DISTRIBUIDORA COM CONTROLE DE GREIDE - 287 KW</t>
  </si>
  <si>
    <t>MOTOSSERRA COM MOTOR A GASOLINA - 2,30 KW</t>
  </si>
  <si>
    <t>RÉGUA VIBRATÓRIA DUPLA COM 4 M - 4,10 KW</t>
  </si>
  <si>
    <t>SERRA PARA CORTE DE CONCRETO - 4 KW</t>
  </si>
  <si>
    <t>VIBROACABADORA DE CONCRETO SOBRE ESTEIRAS COM FÔRMAS DESLIZANTES - 205 KW</t>
  </si>
  <si>
    <t>MÁQUINA TEXTURIZADORA E APLICADORA DE CURA QUÍMICA EM PAVIMENTO DE CONCRETO - 44,80 KW</t>
  </si>
  <si>
    <t>SERRA PARA CORTE DE CONCRETO E ASFALTO - 10 KW</t>
  </si>
  <si>
    <t>EMBARCAÇÃO DE TRANSPORTE DE PESSOAL E APOIO LOGÍSTICO - 130 KW</t>
  </si>
  <si>
    <t>EMBARCAÇÃO EMPURRADORA MULTIPROPÓSITO COM GUINDASTE HIDRÁULICO DE 74 KN.M - 165 KW</t>
  </si>
  <si>
    <t>EMBARCAÇÃO REBOCADORA - 2 X 268 KW</t>
  </si>
  <si>
    <t>DRAGA DE SUCÇÃO PARA EXTRAÇÃO DE AREIA COM TUBO DE DESCARGA DE 150 MM - 100 KW</t>
  </si>
  <si>
    <t>COMPRESSOR DE AR PORTÁTIL DE 42,48 L/S (90 PCM) - 18,50 KW</t>
  </si>
  <si>
    <t>PLATAFORMA FLUTUANTE MONTADA NA OBRA DE 12 X 24 X 1,8 M COM CAPACIDADE DE 150 T</t>
  </si>
  <si>
    <t>GUINDASTE MÓVEL SOBRE ESTEIRAS COM PINÇA COM CAPACIDADE DE 40 T - 186 KW</t>
  </si>
  <si>
    <t>USINA MISTURADORA DE SOLOS COM CAPACIDADE DE 300 T/H - 44 KW</t>
  </si>
  <si>
    <t>USINA MISTURADORA DE PRÉ-MISTURADO A FRIO COM CAPACIDADE DE 60 T/H - 23,50 KW</t>
  </si>
  <si>
    <t>PONTÃO FLUTUANTE DE 15 X 30 X 1,8 M COM CAPACIDADE DE 500 T</t>
  </si>
  <si>
    <t>MÁQUINA DE BANCADA UNIVERSAL PARA CORTE DE CHAPA - 1,50 KW</t>
  </si>
  <si>
    <t>MÁQUINA DE BANCADA GUILHOTINA - 4,00 KW</t>
  </si>
  <si>
    <t>EMBARCAÇÃO HOTEL COM CAPACIDADE PARA 15 PESSOAS - 199 KW</t>
  </si>
  <si>
    <t>FÁBRICA DE PRÉ-MOLDADO DE CONCRETO PARA BALIZADOR - 2,20 KW</t>
  </si>
  <si>
    <t>COMPRESSOR DE AR PORTÁTIL DE 185,95 L/S (394 PCM) - 81,50 KW</t>
  </si>
  <si>
    <t>CONJUNTO VIBRATÓRIO PARA TUBOS DE CONCRETO COM ENCAIXE PB E 3 JOGOS DE FÔRMAS - D = 0,20 M - 2,20 KW</t>
  </si>
  <si>
    <t>CONJUNTO VIBRATÓRIO PARA TUBOS DE CONCRETO COM ENCAIXE PB E 3 JOGOS DE FÔRMAS - D = 0,30 M - 2,20 KW</t>
  </si>
  <si>
    <t>CONJUNTO VIBRATÓRIO PARA TUBOS DE CONCRETO COM ENCAIXE PB E 3 JOGOS DE FÔRMAS - D = 0,40 M - 2,20 KW</t>
  </si>
  <si>
    <t>DRAGA DE SUCÇÃO E RECALQUE COM POTÊNCIA DA BOMBA DE 294 KW E CORTADOR DE 30 KW</t>
  </si>
  <si>
    <t>DRAGA DE SUCÇÃO E RECALQUE COM POTÊNCIA DA BOMBA DE 483 KW E CORTADOR DE 55 KW</t>
  </si>
  <si>
    <t>DRAGA DE SUCÇÃO E RECALQUE COM POTÊNCIA DA BOMBA DE 746 KW E CORTADOR DE 110 KW</t>
  </si>
  <si>
    <t>DRAGA DE SUCÇÃO E RECALQUE COM POTÊNCIA DA BOMBA DE 1.350 KW E CORTADOR DE 170 KW</t>
  </si>
  <si>
    <t>EMBARCAÇÃO HOTEL COM CAPACIDADE PARA 30 PESSOAS - 2 X 112 KW</t>
  </si>
  <si>
    <t>COMPRESSOR DE AR PORTÁTIL DE 33,51 L/S (71 PCM) - 14 KW</t>
  </si>
  <si>
    <t>COMPRESSOR DE AR PORTÁTIL DE 75,04 L/S (159 PCM) - 33 KW</t>
  </si>
  <si>
    <t>PERFURATRIZ HIDRÁULICA SOBRE ESTEIRAS PARA ESTACA RAIZ - 56 KW</t>
  </si>
  <si>
    <t>EQUIPAMENTO PARA PINTURA A AR COMPRIMIDO DE PISTOLA COM CANECA COM CAPACIDADE DE 1.000 ML E COMPRESSOR DE 1,50 KW</t>
  </si>
  <si>
    <t>COMPRESSOR DE AR PORTÁTIL DE 58,52 L/S (124 PCM) - 27 KW</t>
  </si>
  <si>
    <t>COMPACTADOR MANUAL COM SOQUETE VIBRATÓRIO - 4,10 KW</t>
  </si>
  <si>
    <t>COMPRESSOR DE AR PORTÁTIL DE 422,86 L/S (896 PCM) - 213 KW</t>
  </si>
  <si>
    <t>COMPRESSOR DE AR PORTÁTIL DE 94,39 L/S (200 PCM) - 36 KW</t>
  </si>
  <si>
    <t>GUINDASTE MÓVEL SOBRE ESTEIRAS COM HAMMER GRAB - 186 KW</t>
  </si>
  <si>
    <t>COMPRESSOR DE AR PORTÁTIL DE 540,85 L/S (1.146 PCM) - 331,10 KW</t>
  </si>
  <si>
    <t>GUINDASTE MÓVEL SOBRE ESTEIRAS COM TRADO PARA ESCAVAÇÃO EM SOLOS - 186 KW</t>
  </si>
  <si>
    <t>GUINDASTE MÓVEL SOBRE ESTEIRAS COM TRADO COM BITS ESCAVAÇÃO EM ROCHA - 186 KW</t>
  </si>
  <si>
    <t>GUINDASTE MÓVEL SOBRE ESTEIRAS COM CAÇAMBA PARA ESCAVAÇÃO EM SOLOS - 186 KW</t>
  </si>
  <si>
    <t>GUINDASTE MÓVEL SOBRE ESTEIRAS COM CAÇAMBA PARA ESCAVAÇÃO EM ROCHA - 186 KW</t>
  </si>
  <si>
    <t>GUINDASTE MÓVEL SOBRE ESTEIRAS COM CAPACIDADE DE 40 T - 186 KW</t>
  </si>
  <si>
    <t>COMPRESSOR DE AR PORTÁTIL DE 89,67 L/S (190 PCM) - 36 KW</t>
  </si>
  <si>
    <t>EQUIPAMENTO PARA SOLDA E CORTE COM OXIACETILENO</t>
  </si>
  <si>
    <t>GUINDASTE MÓVEL SOBRE ESTEIRAS COM CAPACIDADE DE 80 T - 212 KW</t>
  </si>
  <si>
    <t>MESA VIBRATÓRIA - 2,20 KW</t>
  </si>
  <si>
    <t>COMPRESSOR DE AR PORTÁTIL DE 363,87 L/S (771 PCM) - 158,13 KW</t>
  </si>
  <si>
    <t>EQUIPAMENTO DE BATIMETRIA MULTIFEIXE</t>
  </si>
  <si>
    <t>EQUIPAMENTO DE MEDIÇÃO DE DESCARGA LÍQUIDA COM ADCP</t>
  </si>
  <si>
    <t>MARTELETE PERFURADOR/ROMPEDOR ELÉTRICO - 1,50 KW</t>
  </si>
  <si>
    <t>EMBARCAÇÃO DE TRANSPORTE DE PESSOAL E APOIO LOGÍSTICO - 90 KW</t>
  </si>
  <si>
    <t>MARTELETE PERFURADOR/ROMPEDOR A AR COMPRIMIDO DE 10 KG COM CAPACIDADE DE 1.800 GPM</t>
  </si>
  <si>
    <t>ROLO COMPACTADOR LISO TANDEM VIBRATÓRIO AUTOPROPELIDO DE 10,4 T - 82 KW</t>
  </si>
  <si>
    <t>ROLO COMPACTADOR LISO TANDEM VIBRATÓRIO AUTOPROPELIDO DE 1,6 T - 18 KW</t>
  </si>
  <si>
    <t>MARTELETE PERFURADOR/ROMPEDOR ELÉTRICO - 0,90 KW</t>
  </si>
  <si>
    <t>VEÍCULO LEVE PICAPE 4 X 4 COM CAPACIDADE DE 1,10 T - 147 KW</t>
  </si>
  <si>
    <t>ROLO COMPACTADOR PÉ DE CARNEIRO VIBRATÓRIO AUTOPROPELIDO POR PNEUS DE 11,6 T - 82 KW</t>
  </si>
  <si>
    <t>USINA DE ASFALTO A QUENTE GRAVIMÉTRICA COM CAPACIDADE DE 100/140 T/H - 260 KW</t>
  </si>
  <si>
    <t>GUINCHO TRACIONADOR DE CORDOALHAS - 7,50 KW</t>
  </si>
  <si>
    <t>CALDEIRA PARA AQUECIMENTO E INJEÇÃO DE CERA - 1 KW</t>
  </si>
  <si>
    <t>MISTURADOR DE ARGAMASSA DE ALTA TURBULÊNCIA COM CAPACIDADE DE 220 L - 13 KW</t>
  </si>
  <si>
    <t>TRITURADORA DE GALHOS E TRONCOS REBOCÁVEL COM CAPACIDADE DE ATÉ 350 MM DE DIÂMETRO COM GUINCHO - 96,94 KW</t>
  </si>
  <si>
    <t>FRESADORA A FRIO - 155 KW</t>
  </si>
  <si>
    <t>JATEADOR PRESSURIZADO MULTIABRASIVO COM CAPACIDADE DE 280 L</t>
  </si>
  <si>
    <t>FÁBRICA DE PRÉ-MOLDADO DE CONCRETO PARA MOURÃO - 2,20 KW</t>
  </si>
  <si>
    <t>MISTURADOR DE LAMA BENTONÍTICA - 4 KW</t>
  </si>
  <si>
    <t>MARTELETE PERFURADOR/ROMPEDOR A AR COMPRIMIDO DE 28 KG PARA CONCRETO COM CAPACIDADE DE 1.230 GPM</t>
  </si>
  <si>
    <t>DESARENADOR - 15 KW</t>
  </si>
  <si>
    <t>MICROTRATOR COM ROÇADEIRA - 10 KW</t>
  </si>
  <si>
    <t>SOCADORA AUTOMÁTICA DE LINHA - 253 KW</t>
  </si>
  <si>
    <t>REGULADORA E DISTRIBUIDORA DE LASTRO - 300 KW</t>
  </si>
  <si>
    <t>BATE-ESTACA COM MARTELO HIDRÁULICO - 450 KW</t>
  </si>
  <si>
    <t>CONJUNTO BOMBA E MACACO HIDRÁULICO PARA PROTENSÃO COM CAPACIDADE DE 590 KN - 3,70 KW</t>
  </si>
  <si>
    <t>MÁQUINA POLICORTE - 2,20 KW</t>
  </si>
  <si>
    <t>PÓRTICO DUPLO DE DESCARGA E POSICIONAMENTO DE DORMENTE - 89 KW</t>
  </si>
  <si>
    <t>TALHA MANUAL COM CAPACIDADE DE 3 T</t>
  </si>
  <si>
    <t>CONJUNTO BOMBA E MACACO HIDRÁULICO PARA PROTENSÃO COM CAPACIDADE DE 250 KN - 3,70 KW</t>
  </si>
  <si>
    <t>CONJUNTO BOMBA E MACACO HIDRÁULICO PARA PROTENSÃO COM CAPACIDADE DE 1.150 KN - 5 KW</t>
  </si>
  <si>
    <t>CONJUNTO BOMBA E MACACO HIDRÁULICO PARA PROTENSÃO COM CAPACIDADE DE 2.000 KN - 5 KW</t>
  </si>
  <si>
    <t>CONJUNTO BOMBA E MACACO HIDRÁULICO PARA PROTENSÃO COM CAPACIDADE DE 2.500 KN - 7 KW</t>
  </si>
  <si>
    <t>CONJUNTO BOMBA E MACACO HIDRÁULICO PARA PROTENSÃO COM CAPACIDADE DE 4.000 KN - 10 KW</t>
  </si>
  <si>
    <t>CONJUNTO BOMBA E MACACO HIDRÁULICO PARA PROTENSÃO COM CAPACIDADE DE 5.400 KN - 10 KW</t>
  </si>
  <si>
    <t>BATE-ESTACA STRAUSS - 15 KW</t>
  </si>
  <si>
    <t>POSICIONADORA DE TRILHOS - 7,40 KW</t>
  </si>
  <si>
    <t>TIREFONADORA/PARAFUSADORA PORTÁTIL - 3,10 KW</t>
  </si>
  <si>
    <t>EQUIPAMENTO PARA PINTURA ELETROSTÁTICA COM CABINE SIMPLES DE 5,50 KW E ESTUFA DE 2X120.000 KCAL</t>
  </si>
  <si>
    <t>GRUPO VIBRADOR COM GERADOR - 2,80 KW</t>
  </si>
  <si>
    <t>MÁQUINA DE FURAR DORMENTE PORTÁTIL - 1,50 KW</t>
  </si>
  <si>
    <t>MÁQUINA PARA FURAR DORMENTE - 6,70 KW</t>
  </si>
  <si>
    <t>MÁQUINA TIREFONADORA E PARAFUSADORA - 6,70 KW</t>
  </si>
  <si>
    <t>MÁQUINA PARA SERRAR TRILHO - 5,00 KW</t>
  </si>
  <si>
    <t>MÁQUINA PARA FURAR TRILHO - 1,20 KW</t>
  </si>
  <si>
    <t>CONJUNTO PARA PRÉ-AQUECIMENTO DE TRILHO EM SOLDA ALUMINOTÉRMICA</t>
  </si>
  <si>
    <t>MÁQUINA DE ESMERILHAR TOPO E LATERAL DE BOLETO - 5,20 KW</t>
  </si>
  <si>
    <t>CONJUNTO BOMBA E PRENSA PARA LUVA DE EMENDA DE 25 MM</t>
  </si>
  <si>
    <t>CONJUNTO BOMBA E PRENSA PARA LUVA DE EMENDA DE 32 MM</t>
  </si>
  <si>
    <t>ROSQUEADEIRA PARA ROSCA CÔNICA - 0,75 KW</t>
  </si>
  <si>
    <t>JATEADOR PORTÁTIL MULTIABRASIVO COM CAPACIDADE DE 300 KG</t>
  </si>
  <si>
    <t>BOMBA DE INJEÇÃO DE ARGAMASSA COM CAPACIDADE DE 50 L/MIN</t>
  </si>
  <si>
    <t>BOMBA DE ALTA PRESSÃO PARA JET GROUTING DE ATÉ 45 MPA - 150 KW</t>
  </si>
  <si>
    <t>CALANDRA PARA CHAPAS DE AÇO ATÉ 25 MM - 22 KW</t>
  </si>
  <si>
    <t>VIBROACABADORA DE ASFALTO SOBRE PNEUS - 82 KW</t>
  </si>
  <si>
    <t>PERFURATRIZ MANUAL PARA COROA DIAMANTADA - 1,60 KW</t>
  </si>
  <si>
    <t>GUINCHO DE COLUNA COM CAPACIDADE DE 200 KG - 0,92 KW</t>
  </si>
  <si>
    <t>ROLO COMPACTADOR DE PNEUS AUTOPROPELIDO DE 27 T - 85 KW</t>
  </si>
  <si>
    <t>PRENSA HIDRÁULICA PARA FABRICAÇÃO DE BLOCOS PRÉ-MOLDADOS - 20 KW</t>
  </si>
  <si>
    <t>COMPRESSOR DE AR PORTÁTIL DE 9,44 L/S (20 PCM) A GASOLINA - 5,22 KW</t>
  </si>
  <si>
    <t>COMPRESSOR DE AR PORTÁTIL DE 373,78 L/S (792 PCM) - 213,30 KW</t>
  </si>
  <si>
    <t>CUNHA HIDRÁULICA COM TRÊS CILINDROS E ACESSÓRIOS COM CAPACIDADE DE 3.000 KN - 5,60 KW</t>
  </si>
  <si>
    <t>ESCAVADEIRA HIDRÁULICA COM MARTELO HIDRÁULICO DE 1.700 KG - 103 KW</t>
  </si>
  <si>
    <t>EXTRUSORA DE BARREIRA DE CONCRETO - 74 KW</t>
  </si>
  <si>
    <t>MISTURADOR COM BOMBA PARA GRAUTEAMENTO TIPO FLEX E OU SIMILAR - 25 KW</t>
  </si>
  <si>
    <t>PERFURATRIZ PNEUMÁTICA COM AVANÇO DE COLUNA DE 33,5 KG COM CAPACIDADE DE 2.280 GPM</t>
  </si>
  <si>
    <t>PLATAFORMA AUTOPROPELIDA COM ALCANCE DE 12 M COM CAPACIDADE DE 700 KG - 24 KW</t>
  </si>
  <si>
    <t>GUINDASTE MÓVEL SOBRE PNEUS COM 2 EIXOS COM CAPACIDADE MÁXIMA DE 55 T - 186 KW</t>
  </si>
  <si>
    <t>CARRO MANUAL MODELO PLATAFORMA DE 150 X 80 CM COM CAPACIDADE DE 800 KG</t>
  </si>
  <si>
    <t>PERFURATRIZ DE SUPERFÍCIE SOBRE PNEUS COM MARTELO DE TOPO E CONTROLE REMOTO VIA RÁDIO - 60 KW</t>
  </si>
  <si>
    <t>JUMBO ELETRO-HIDRÁULICO COM 3 BRAÇOS - 155 KW/237 KW</t>
  </si>
  <si>
    <t>PERFURATRIZ HIDRÁULICA ROTOPERCUSSIVA - 123 KW</t>
  </si>
  <si>
    <t>CAMINHÃO TANQUE DE ASFALTO COM CAPACIDADE DE 31.000 L - 265 KW</t>
  </si>
  <si>
    <t>CAVALO MECÂNICO ESTRADEIRO 6 X 2, PBT 23.000 KG - 265 KW - CONDIÇÃO DE TRABALHO SEVERA - MOTORISTA DE CAMINHÃO</t>
  </si>
  <si>
    <t>TANQUE ISOTÉRMICO DE ASFALTO COM CAPACIDADE DE 31.000 L</t>
  </si>
  <si>
    <t>CAVALO MECÂNICO COM DOLLY INTERMEDIÁRIO E SEMIRREBOQUE DE 4 EIXOS COM CAPACIDADE DE 53 T - 323 KW</t>
  </si>
  <si>
    <t>CAVALO MECÂNICO ESTRADEIRO 6 X 4, PBT 23.000 KG - 323 KW - MOTORISTA DE VEÍCULO ESPECIAL</t>
  </si>
  <si>
    <t>SEMIRREBOQUE COM 4 EIXOS</t>
  </si>
  <si>
    <t>DOLLY INTERMEDIÁRIO COM 2 EIXOS PARA SEMIRREBOQUE</t>
  </si>
  <si>
    <t>CAMINHÃO PLATAFORMA 8 X 2, PBTC 36.000 KG E DISTÂNCIA ENTRE EIXOS 4,8 M - 210 KW - MOTORISTA DE CAMINHÃO</t>
  </si>
  <si>
    <t>PLATAFORMA DE INSPEÇÃO SOB PONTES MONTADA EM CAMINHÃO COM CAPACIDADE DE 500 KG E ALCANCE DE 15 M - 188 KW</t>
  </si>
  <si>
    <t>CAMINHÃO PLATAFORMA 8 X 2, PBT 29.000 KG E DISTÂNCIA ENTRE EIXOS 4,8 M - 188 KW - CONDIÇÃO DE TRABALHO SEVERA - MOTORISTA DE VEÍCULO ESPECIAL</t>
  </si>
  <si>
    <t>PLATAFORMA TELESCÓPICA PARA INSPEÇÃO DE PONTES MONTADA SOBRE CHASSI COM CAPACIDADE DE 500 KG</t>
  </si>
  <si>
    <t>CAMINHÃO CARROCERIA COM GUINDAUTO COM CAPACIDADE DE 45 T.M - 188 KW</t>
  </si>
  <si>
    <t>CAMINHÃO PLATAFORMA 6 X 2, PBT 23.000 KG E DISTÂNCIA ENTRE EIXOS 5,4 M - 188 KW - MOTORISTA DE VEÍCULO ESPECIAL</t>
  </si>
  <si>
    <t>CARROCERIA DE MADEIRA COM CAPACIDADE DE 11 T</t>
  </si>
  <si>
    <t>GUINDASTE ARTICULADO MONTADO SOBRE CHASSI COM CAPACIDADE DE 45 T.M</t>
  </si>
  <si>
    <t>BATE-ESTACA HIDRÁULICO PARA DEFENSAS MONTADO EM CAMINHÃO GUINDAUTO COM CAPACIDADE DE 20 T.M E CARROCERIA DE 4 T - 136 KW</t>
  </si>
  <si>
    <t>CAMINHÃO PLATAFORMA 4 X 2, PBT 14.300 KG E DISTÂNCIA ENTRE EIXOS 4,8 M - 136 KW - CONDIÇÃO DE TRABALHO SEVERA - MOTORISTA DE CAMINHÃO</t>
  </si>
  <si>
    <t>CARROCERIA DE MADEIRA COM CAPACIDADE DE 4 T</t>
  </si>
  <si>
    <t>GUINDASTE ARTICULADO MONTADO SOBRE CHASSI COM CAPACIDADE DE 20 T.M</t>
  </si>
  <si>
    <t>BATE-ESTACA HIDRÁULICO PARA DEFENSAS METÁLICAS MONTADA SOBRE CHASSI</t>
  </si>
  <si>
    <t>CAMINHÃO DE RESGATE DE VEÍCULOS LEVES COM PLATAFORMA COM CAPACIDADE DE 4 T - 115 KW</t>
  </si>
  <si>
    <t>CAMINHÃO PLATAFORMA 4 X 2 PBT 9.600 KG E DISTÂNCIA ENTRE EIXOS 3,7 M - 115 KW - MOTORISTA DE VEÍCULO ESPECIAL</t>
  </si>
  <si>
    <t>PLATAFORMA HIDRÁULICA PARA RESGATE DE VEÍCULOS MONTADA SOBRE CHASSI COM CAPACIDADE DE 4 T</t>
  </si>
  <si>
    <t>CAMINHÃO DE RESGATE DE VEÍCULOS DE PORTE MÉDIO COM CAPACIDADE DO GUINCHO DE 20 T - 136 KW</t>
  </si>
  <si>
    <t>CAMINHÃO PLATAFORMA 4 X 2, PBT 16.000 KG E DISTÂNCIA ENTRE EIXOS 3,6 M - 136 KW - MOTORISTA DE VEÍCULO ESPECIAL</t>
  </si>
  <si>
    <t>GUINCHO REBOCADOR PARA RESGATE DE VEÍCULOS MONTADA SOBRE CHASSI COM CAPACIDADE DE 20 T</t>
  </si>
  <si>
    <t>CAMINHÃO DE RESGATE DE VEÍCULOS PESADOS COM DOIS GUINCHOS COM CAPACIDADE DE 35 T - 240 KW</t>
  </si>
  <si>
    <t>CAMINHÃO PLATAFORMA 6 X 2, PBT 23.000 KG E DISTÂNCIA ENTRE EIXOS 4,8 M - 240 KW - MOTORISTA DE VEÍCULO ESPECIAL</t>
  </si>
  <si>
    <t>GUINCHO REBOCADOR PARA RESGATE DE VEÍCULOS MONTADA SOBRE CHASSI COM CAPACIDADE DE 35 T</t>
  </si>
  <si>
    <t>CAVALO MECÂNICO SEM REBOQUE - 210 KW</t>
  </si>
  <si>
    <t>CAVALO MECÂNICO 4 X 2, PBT 16.000 KG - 210 KW - MOTORISTA DE CAMINHÃO</t>
  </si>
  <si>
    <t>PAINEL COM SETA LUMINOSA PARA MONTAGEM EM CAMINHÃO</t>
  </si>
  <si>
    <t>PAINEL COM SETA LUMINOSA MONTADO SOBRE CHASSI</t>
  </si>
  <si>
    <t>AMORTECEDOR RETRÁTIL (AMC) PARA MONTAGEM EM CAMINHÃO</t>
  </si>
  <si>
    <t>AMORTECEDOR RETRÁTIL MONTADO EM CAMINHÃO</t>
  </si>
  <si>
    <t>CAMINHÃO PLATAFORMA 8 X 2, PBT 29.000 KG E DISTÂNCIA ENTRE EIXOS 4,8 M - 188 KW - MOTORISTA DE CAMINHÃO</t>
  </si>
  <si>
    <t>CAVALO MECÂNICO COM DOLLY PNEUMÁTICO DE 4 EIXOS E MESAS DE GIRO COM CAPACIDADE DE 57 T - 323 KW</t>
  </si>
  <si>
    <t>CONJUNTO DE DUAS MESAS DE GIRO PARA QUINTA RODA OU REBOQUE COM CAPACIDADE DE 100 T CADA</t>
  </si>
  <si>
    <t>DOLLY PNEUMÁTICO COM CAPACIDADE DE 48 T E 4 EIXOS</t>
  </si>
  <si>
    <t>CAVALO MECÂNICO COM DOIS DOLLYS PNEUMÁTICOS DE 3 E 4 EIXOS E MESAS DE GIRO COM CAPACIDADE DE 77 T - 323 KW</t>
  </si>
  <si>
    <t>CAVALO MECÂNICO ESTRADEIRO 6 X 4, CMT 123.000 KG - 323 KW - MOTORISTA DE VEÍCULO ESPECIAL</t>
  </si>
  <si>
    <t>DOLLY PNEUMÁTICO COM CAPACIDADE DE 28,5 T E 3 EIXOS</t>
  </si>
  <si>
    <t>CAVALO MECÂNICO COM DOIS DOLLYS PNEUMÁTICOS DE 4 E 5 EIXOS E MESAS DE GIRO COM CAPACIDADE DE 111 T - 440 KW</t>
  </si>
  <si>
    <t>CAVALO MECÂNICO 8 X 8, PBT 26.000 KG - 440 KW -  MOTORISTA DE VEÍCULO ESPECIAL</t>
  </si>
  <si>
    <t>DOLLY PNEUMÁTICO COM CAPACIDADE DE 60 T E 5 EIXOS</t>
  </si>
  <si>
    <t>CAMINHÃO COM SISTEMA DE HIDROJATEAMENTO DE ALTA PRESSÃO E VÁCUO PARA LIMPEZA E DESOBSTRUÇÃO DE BUEIROS COM CAPACIDADE TOTAL DE 15.600 L - 188 KW</t>
  </si>
  <si>
    <t>EQUIPAMENTO COM SISTEMA DE HIDROJATEAMENTO DE ALTA PRESSÃO E VÁCUO PARA LIMPEZA E DESOBSTRUÇÃO DE BUEIROS COM DIÂMETRO DE ATÉ 1.500 MM COM CAPACIDADE TOTAL DE 15.600 L</t>
  </si>
  <si>
    <t>CAMINHÃO PLATAFORMA 8 X 2 PBT 29.000 KG E DISTÂNCIA ENTRE EIXOS 4,8 M - 188 KW - MOTORISTA DE VEÍCULO ESPECIAL COM PERICULOSIDADE</t>
  </si>
  <si>
    <t>PLATAFORMA PANTOGRÁFICA MONTADA EM CAMINHÃO - 115 KW COM PERICULOSIDADE</t>
  </si>
  <si>
    <t>CAMINHÃO PLATAFORMA 4 X 2, PBT 8.300 KG E DISTÂNCIA ENTRE EIXOS 3,7 M - 115 KW - MOTORISTA DE VEÍCULO ESPECIAL COM PERICULOSIDADE</t>
  </si>
  <si>
    <t>PLATAFORMA PANTOGRÁFICA HIDRÁULICA MONTADA SOBRE CHASSI COM CAPACIDADE DE 600 KG - COM PERICULOSIDADE</t>
  </si>
  <si>
    <t>CAMINHÃO PLATAFORMA 4 X 2, PBT 16.000 KG E DISTÂNCIA ENTRE EIXOS 3,6 M - 136 KW - MOTORISTA DE CAMINHÃO</t>
  </si>
  <si>
    <t>CAMINHÃO CARROCERIA COM CAPACIDADE DE 9 T - 136 KW</t>
  </si>
  <si>
    <t>CAMINHÃO PLATAFORMA 4 X 2, PBT 16.000 KG E DISTÂNCIA ENTRE EIXOS 4,8 M - 136 KW - MOTORISTA DE CAMINHÃO</t>
  </si>
  <si>
    <t>CARROCERIA DE MADEIRA COM CAPACIDADE DE 9 T</t>
  </si>
  <si>
    <t>CAMINHÃO TANQUE DISTRIBUIDOR DE ASFALTO COM CAPACIDADE DE 6.000 L - 7 KW/136 KW</t>
  </si>
  <si>
    <t>TANQUE ESPARGIDOR DE ASFALTO COM CAPACIDADE DE 6.000 L - 7 KW</t>
  </si>
  <si>
    <t>CAMINHÃO PLATAFORMA 6 X 2, PBT 23.000 KG E DISTÂNCIA ENTRE EIXOS 4,8 M - 188 KW - MOTORISTA DE CAMINHÃO</t>
  </si>
  <si>
    <t>CAMINHÃO TANQUE COM CAPACIDADE DE 10.000 L - 188 KW</t>
  </si>
  <si>
    <t>CAMINHÃO PLATAFORMA 6 X 2, PBT 23.000 KG E DISTÂNCIA ENTRE EIXOS 4,8 M - 188 KW - CONDIÇÃO DE TRABALHO SEVERA - MOTORISTA DE CAMINHÃO</t>
  </si>
  <si>
    <t>TANQUE PARA TRANSPORTE DE ÁGUA COM CAPACIDADE DE 10.000 L</t>
  </si>
  <si>
    <t>CAMINHÃO PLATAFORMA 8 X 2, PBT 29.000 KG E DISTÂNCIA ENTRE EIXOS 4,8 M - 188 KW - MOTORISTA DE VEÍCULO ESPECIAL</t>
  </si>
  <si>
    <t>CAMINHÃO CARROCERIA COM CAPACIDADE DE 15 T - 188 KW</t>
  </si>
  <si>
    <t>CAMINHÃO PLATAFORMA 6 X 2, PBT 23.000 KG E DISTÂNCIA ENTRE EIXOS 5,4 M - 188 KW - MOTORISTA DE CAMINHÃO</t>
  </si>
  <si>
    <t>CARROCERIA DE MADEIRA COM CAPACIDADE DE 15 T</t>
  </si>
  <si>
    <t>CAMINHÃO BASCULANTE 6 X 4, PBT 23.000 KG E DISTÂNCIA ENTRE EIXOS 3,6 M - 210 KW -  MOTORISTA DE CAMINHÃO</t>
  </si>
  <si>
    <t>CAMINHÃO TANQUE COM CAPACIDADE DE 6.000 L - 136 KW</t>
  </si>
  <si>
    <t>TANQUE PARA TRANSPORTE DE ÁGUA COM CAPACIDADE DE 6.000 L</t>
  </si>
  <si>
    <t>CAMINHÃO DEMARCADOR DE FAIXAS COM SISTEMA DE PINTURA A FRIO - 28 KW/115 KW</t>
  </si>
  <si>
    <t>CAMINHÃO PLATAFORMA 4 X 2, PBT 8.300 KG E DISTÂNCIA ENTRE EIXOS 4,4 M - 115 KW - MOTORISTA DE VEÍCULO ESPECIAL</t>
  </si>
  <si>
    <t>EQUIPAMENTO DEMARCADOR DE FAIXAS A FRIO MONTADO SOBRE CHASSI COM CAPACIDADE DE 800 L - 28 KW</t>
  </si>
  <si>
    <t>CAMINHÃO DEMARCADOR DE FAIXAS COM SISTEMA DE PINTURA A QUENTE - 5 KW/30,10 KW/136 KW</t>
  </si>
  <si>
    <t>CAMINHÃO PLATAFORMA 4 X 2, PBT 14.300 KG E DISTÂNCIA ENTRE EIXOS 4,8 M - 136 KW - MOTORISTA DE VEÍCULO ESPECIAL</t>
  </si>
  <si>
    <t>COMPRESSOR DE AR PORTÁTIL DE 70,79 L/S (150 PCM) SEM REBOQUE - 30,10 KW</t>
  </si>
  <si>
    <t>EQUIPAMENTO DEMARCADOR DE FAIXAS A QUENTE MONTADO SOBRE CHASSI COM CAPACIDADE DE 500 L - 5,0 KW</t>
  </si>
  <si>
    <t>CAMINHÃO PLATAFORMA 4 X 2, PBT 14.300 KG E DISTÂNCIA ENTRE EIXOS 4,8 M - 136 KW - MOTORISTA DE CAMINHÃO</t>
  </si>
  <si>
    <t>CAVALO MECÂNICO COM SEMIRREBOQUE COM CAPACIDADE DE 22 T - 240 KW</t>
  </si>
  <si>
    <t>CAVALO MECÂNICO 4 X 2, PBT 16.000 KG - 240 KW - MOTORISTA DE VEÍCULO ESPECIAL</t>
  </si>
  <si>
    <t>SEMIRREBOQUE COM 2 EIXOS</t>
  </si>
  <si>
    <t>CAVALO MECÂNICO COM SEMIRREBOQUE COM CAPACIDADE DE 30 T - 265 KW</t>
  </si>
  <si>
    <t>CAVALO MECÂNICO ESTRADEIRO 6 X 2, PBT 23.000 KG - 265 KW - MOTORISTA DE CAMINHÃO</t>
  </si>
  <si>
    <t>SEMIRREBOQUE COM 3 EIXOS</t>
  </si>
  <si>
    <t>CAMINHÃO TANQUE COM CAPACIDADE DE 8.000 L - 136 KW</t>
  </si>
  <si>
    <t>CAMINHÃO PLATAFORMA 4 X 2, PBT 16.000 KG E DISTÂNCIA ENTRE EIXOS 4,8 M - 136 KW - CONDIÇÃO DE TRABALHO SEVERA - MOTORISTA DE CAMINHÃO</t>
  </si>
  <si>
    <t>TANQUE PARA TRANSPORTE DE ÁGUA COM CAPACIDADE DE 8.000 L</t>
  </si>
  <si>
    <t>CAVALO MECÂNICO 4 X 2, PBT 16.000 KG - 240 KW - CONDIÇÃO DE TRABALHO SEVERA - MOTORISTA DE VEÍCULO ESPECIAL</t>
  </si>
  <si>
    <t>CAVALO MECÂNICO COM DOIS REBOQUES HIDROPNEUMÁTICOS DE 5 E 4 EIXOS E MESAS DE GIRO COM CAPACIDADE DE 130 T - 440 KW</t>
  </si>
  <si>
    <t>REBOQUE HIDROPNEUMÁTICO COM CAPACIDADE DE 166 T E 4 EIXOS</t>
  </si>
  <si>
    <t>REBOQUE HIDROPNEUMÁTICO COM CAPACIDADE DE 117 T E 5 EIXOS</t>
  </si>
  <si>
    <t>CAMINHÃO TANQUE COM CAPACIDADE DE 13.000 L - 188 KW</t>
  </si>
  <si>
    <t>TANQUE PARA TRANSPORTE DE ÁGUA COM CAPACIDADE DE 13.000 L</t>
  </si>
  <si>
    <t>CAMINHÃO CARROCERIA COM GUINDAUTO COM CAPACIDADE DE 20 T.M - 136 KW</t>
  </si>
  <si>
    <t>CAMINHÃO PLATAFORMA 4 X 2, PBT 16.000 KG E DISTÂNCIA ENTRE EIXOS 4,8 M - 136 KW - MOTORISTA DE VEÍCULO ESPECIAL</t>
  </si>
  <si>
    <t>CARROCERIA DE MADEIRA COM CAPACIDADE DE 7 T</t>
  </si>
  <si>
    <t>CAMINHÃO CARROCERIA COM CAPACIDADE DE 5 T - 115 KW</t>
  </si>
  <si>
    <t>CAMINHÃO PLATAFORMA 4 X 2, PBT 9.600 KG E DISTÂNCIA ENTRE EIXOS 3,7 M - 115 KW - MOTORISTA DE CAMINHÃO</t>
  </si>
  <si>
    <t>CARROCERIA DE MADEIRA COM CAPACIDADE DE 5 T</t>
  </si>
  <si>
    <t>CAMINHÃO CARROCERIA COM GUINDAUTO E CESTO AÉREO COM CAPACIDADE DE 10 T.M - 136 KW</t>
  </si>
  <si>
    <t>CESTO AÉREO SIMPLES ISOLADO COM CAPACIDADE PARA 135 KG</t>
  </si>
  <si>
    <t>GUINDASTE ARTICULADO MONTADO SOBRE CHASSI COM CAPACIDADE DE 10 T.M</t>
  </si>
  <si>
    <t>CAMINHÃO DEMARCADOR DE FAIXAS COM SISTEMA DE PINTURA SPRAY - 115 KW</t>
  </si>
  <si>
    <t>CAMINHÃO PLATAFORMA 4 X 2, PBT 9.600 KG E DISTÂNCIA ENTRE EIXOS 3,7 M - 115 KW - CONDIÇÃO DE TRABALHO SEVERA - MOTORISTA DE CAMINHÃO</t>
  </si>
  <si>
    <t>EQUIPAMENTO DEMARCADOR DE FAIXAS SISTEMA SPRAY MONTADO SOBRE CHASSI COM CAPACIDADE 1.080 L</t>
  </si>
  <si>
    <t>PLATAFORMA PANTOGRÁFICA MONTADA EM CAMINHÃO - 115 KW</t>
  </si>
  <si>
    <t>CAMINHÃO PLATAFORMA 4 X 2, PBT 8.300 KG E DISTÂNCIA ENTRE EIXOS 3,7 M - 115 KW - MOTORISTA DE VEÍCULO ESPECIAL</t>
  </si>
  <si>
    <t>PLATAFORMA PANTOGRÁFICA HIDRÁULICA MONTADA SOBRE CHASSI COM CAPACIDADE DE 600 KG</t>
  </si>
  <si>
    <t>CAMINHÃO PARA HIDROSSEMEADURA COM CAPACIDADE DE 7.500 L - 136 KW</t>
  </si>
  <si>
    <t>TANQUE PARA HIDROSSEMEADURA COM CAPACIDADE DE 7.500 L</t>
  </si>
  <si>
    <t>ARMADOR</t>
  </si>
  <si>
    <t>BOMBEIRO HIDRÁULICO</t>
  </si>
  <si>
    <t>ENCARREGADO ADMINISTRATIVO</t>
  </si>
  <si>
    <t>ENCARREGADO ESPECIALIZADO</t>
  </si>
  <si>
    <t>OPERACIONAL</t>
  </si>
  <si>
    <t>ENGENHEIRO SUPERVISOR</t>
  </si>
  <si>
    <t>CHEFE SETOR DE FINANÇAS</t>
  </si>
  <si>
    <t>OCEANÓGRAFO</t>
  </si>
  <si>
    <t>ENCARREGADO GERAL</t>
  </si>
  <si>
    <t>FAXINEIRO</t>
  </si>
  <si>
    <t>OPERADOR DE EQUIPAMENTO PESADO</t>
  </si>
  <si>
    <t>OPERADOR DE EQUIPAMENTO ESPECIAL</t>
  </si>
  <si>
    <t>PERFURADOR DE TUBULÃO</t>
  </si>
  <si>
    <t>DESENHISTA</t>
  </si>
  <si>
    <t>CONDUTOR MAQUINISTA FLUVIAL</t>
  </si>
  <si>
    <t>COPEIRO</t>
  </si>
  <si>
    <t>PRÉ-MARCADOR</t>
  </si>
  <si>
    <t>RECEPCIONISTA</t>
  </si>
  <si>
    <t>MARINHEIRO DE MÁQUINAS</t>
  </si>
  <si>
    <t>MARINHEIRO DE CONVÉS</t>
  </si>
  <si>
    <t>MARINHEIRO DE CONVÉS - MENSALISTA</t>
  </si>
  <si>
    <t>TRABALHADOR DE VIA</t>
  </si>
  <si>
    <t>SELECIONADOR DE MATERIAL PÉTREO</t>
  </si>
  <si>
    <t>TÉCNICO ESPECIALIZADO - MENSALISTA</t>
  </si>
  <si>
    <t>ENCARREGADO DE OBRAS DE ARTES ESPECIAIS</t>
  </si>
  <si>
    <t>MOTORISTA DE VEÍCULO LEVE</t>
  </si>
  <si>
    <t>MOTORISTA DE VEÍCULO ESPECIAL</t>
  </si>
  <si>
    <t>ENCARREGADO DE TURMA</t>
  </si>
  <si>
    <t>SECRETÁRIA</t>
  </si>
  <si>
    <t>PILOTO FLUVIAL</t>
  </si>
  <si>
    <t>TÉCNICO ESPECIALIZADO</t>
  </si>
  <si>
    <t>CHEFE DO SETOR ADMINISTRATIVO</t>
  </si>
  <si>
    <t>ENCARREGADO DE TERRAPLENAGEM</t>
  </si>
  <si>
    <t>FRENTISTA DE TÚNEL</t>
  </si>
  <si>
    <t>TÉCNICO DA QUALIDADE</t>
  </si>
  <si>
    <t>AUXILIAR DE BLASTER</t>
  </si>
  <si>
    <t>ENCARREGADO DE PAVIMENTAÇÃO</t>
  </si>
  <si>
    <t>PORTEIRO</t>
  </si>
  <si>
    <t>TÉCNICO DE MEIO AMBIENTE</t>
  </si>
  <si>
    <t>COMPRADOR</t>
  </si>
  <si>
    <t>ENCARREGADO DE SUPERESTRUTURA FERROVIÁRIA</t>
  </si>
  <si>
    <t>AUXILIAR TÉCNICO</t>
  </si>
  <si>
    <t>COMANDANTE DE LONGO CURSO</t>
  </si>
  <si>
    <t>IMEDIATO</t>
  </si>
  <si>
    <t>OFICIAL DE NÁUTICA</t>
  </si>
  <si>
    <t>OFICIAL DE MÁQUINAS</t>
  </si>
  <si>
    <t>DRAGUISTA</t>
  </si>
  <si>
    <t>MAQUINISTA</t>
  </si>
  <si>
    <t>ENCARREGADO DE CONSERVAÇÃO RODOVIÁRIA</t>
  </si>
  <si>
    <t>MESTRE FLUVIAL</t>
  </si>
  <si>
    <t>FRENTISTA DE TÚNEL COM PERICULOSIDADE</t>
  </si>
  <si>
    <t>ELETRICISTA COM PERICULOSIDADE</t>
  </si>
  <si>
    <t>OPERADOR DE EQUIPAMENTO PESADO COM PERICULOSIDADE</t>
  </si>
  <si>
    <t>MOTORISTA DE VEÍCULO ESPECIAL COM PERICULOSIDADE</t>
  </si>
  <si>
    <t>OPERADOR DE EQUIPAMENTO LEVE COM PERICULOSIDADE</t>
  </si>
  <si>
    <t>OPERADOR DE EQUIPAMENTO LEVE COM INSALUBRIDADE</t>
  </si>
  <si>
    <t>MARINHEIRO DE CONVÉS COM PERICULOSIDADE</t>
  </si>
  <si>
    <t>OPERADOR DE EQUIPAMENTO ESPECIAL COM PERICULOSIDADE</t>
  </si>
  <si>
    <t>ENGENHEIRO AUXILIAR</t>
  </si>
  <si>
    <t>TÉCNICO FLORESTAL</t>
  </si>
  <si>
    <t>MOTORISTA DE VEÍCULO LEVE - MENSALISTA</t>
  </si>
  <si>
    <t>MÉDICO DE CÂMARA HIPERBÁRICA</t>
  </si>
  <si>
    <t>PEDREIRO - MENSALISTA</t>
  </si>
  <si>
    <t>ELETRICISTA - MENSALISTA</t>
  </si>
  <si>
    <t>SERVENTE - MENSALISTA</t>
  </si>
  <si>
    <t>ENGENHEIRO CHEFE</t>
  </si>
  <si>
    <t>MOTORISTA DE CAMINHÃO COM PERICULOSIDADE</t>
  </si>
  <si>
    <t>TÉCNICO DE BATIMETRIA</t>
  </si>
  <si>
    <t>AÇO CA 25</t>
  </si>
  <si>
    <t>AÇO CA 50</t>
  </si>
  <si>
    <t>BRITA 0</t>
  </si>
  <si>
    <t>FIBRA DE POLIAMIDA PARA CONCRETO</t>
  </si>
  <si>
    <t>FIBRA DE AÇO PARA CONCRETO</t>
  </si>
  <si>
    <t>DETERGENTE LÍQUIDO NEUTRO</t>
  </si>
  <si>
    <t>AÇO CP 175 RB</t>
  </si>
  <si>
    <t>ADITIVO SUPERPLASTIFICANTE PARA CONCRETO E ARGAMASSA</t>
  </si>
  <si>
    <t>ADITIVO MODIFICADOR DE VISCOSIDADE PARA CONCRETO E ARGAMASSA</t>
  </si>
  <si>
    <t>SILICATO DE ALUMÍNIO</t>
  </si>
  <si>
    <t>GRAMPO DE ANCORAGEM EM AÇO CA 50 - D = 12,5 MM</t>
  </si>
  <si>
    <t>AÇO CA 60</t>
  </si>
  <si>
    <t>ESPOLETA ELÉTRICA Nº 8 - D = 6,0 MM</t>
  </si>
  <si>
    <t>GRAMPO SARGENTO EM FERRO FUNDIDO TIPO C COM ABERTURA ÚTIL DE 105 MM (4")</t>
  </si>
  <si>
    <t>SACO DE ANIAGEM OU DE RÁFIA DE 50 KG - C = 95 CM E L = 65 CM</t>
  </si>
  <si>
    <t>GRAMPO PESADO EM AÇO-CARBONO PARA CABO DE AÇO - D = 13 MM (1/2")</t>
  </si>
  <si>
    <t>ESTICADOR EM AÇO TIPO OLHAL X OLHAL PARA CABO DE AÇO - D = 13 MM</t>
  </si>
  <si>
    <t>GRAMPO DE ANCORAGEM EM AÇO CA 50 - D = 6,3 MM</t>
  </si>
  <si>
    <t>HERBICIDA GLIFOSATO PARA ÁREAS CONTÍNUAS</t>
  </si>
  <si>
    <t>ADESIVO PLÁSTICO PARA TUBOS DE PVC</t>
  </si>
  <si>
    <t>ADITIVO AGLUTINANTE PARA ARGAMASSA</t>
  </si>
  <si>
    <t>AREIA MÉDIA</t>
  </si>
  <si>
    <t>SÍLICA ATIVA PARA CONCRETO E ARGAMASSA (MICROSSÍLICA)</t>
  </si>
  <si>
    <t>ADITIVO PLASTIFICANTE E RETARDADOR DE PEGA PARA CONCRETO E ARGAMASSA</t>
  </si>
  <si>
    <t>ADESIVO DE CONTATO PARA LAMINADO ELASTOPLÁSTICO</t>
  </si>
  <si>
    <t>DILUENTE TIPO AGUARRÁS PARA TINTAS E VERNIZES</t>
  </si>
  <si>
    <t>GASOLINA COMUM</t>
  </si>
  <si>
    <t>ÓLEO DIESEL</t>
  </si>
  <si>
    <t>ABRASIVO DE VIDRO COM GRANULOMETRIA DE 210 A 420 MICRA</t>
  </si>
  <si>
    <t>BARREIRA PLÁSTICA MONOBLOCO PARA CANALIZAÇÃO DE TRÂNSITO - C = 100 CM, L = 50 CM E H = 55 CM</t>
  </si>
  <si>
    <t>BARREIRA PLÁSTICA PARA CANALIZAÇÃO DE TRÂNSITO - C = 60 CM, L = 45 CM E H = 60 CM</t>
  </si>
  <si>
    <t>CONE DE SINALIZAÇÃO EM POLIETILENO - H = 75 CM E BASE QUADRADA DE 40 X 40 CM</t>
  </si>
  <si>
    <t>BALIZADOR CÔNICO REFLETIVO EM POLIETILENO SEMIFLEXÍVEL - H = 114 CM E BASE OCTOGONAL DE D = 40 CM</t>
  </si>
  <si>
    <t>DELIMITADOR DE TRÁFEGO FLEXÍVEL COM CHUMBADOR E DUAS FAIXAS REFLETIVAS - H = 77 CM E D = 21 CM</t>
  </si>
  <si>
    <t>ADITIVO NATURAL TIPO GOMA XANTANA PARA HIDROSSEMEADURA</t>
  </si>
  <si>
    <t>CILINDRO CANALIZADOR DE TRÁFEGO EM POLIETILENO - H = 117 CM E BASE QUADRADA DE 60 X 60 CM</t>
  </si>
  <si>
    <t>FITA ADESIVA DE PVC - L = 50 MM E C = 50 M</t>
  </si>
  <si>
    <t>TELA PLÁSTICA EM POLIPROPILENO NA COR LARANJA PARA TAPUME - L = 1,2 M</t>
  </si>
  <si>
    <t>FITA ZEBRADA DE COR LARANJA E BRANCA - L = 7 A 8 CM</t>
  </si>
  <si>
    <t>BARREIRA PLÁSTICA ARTICULÁVEL MODULAR - C = 240 CM E H = 100 CM</t>
  </si>
  <si>
    <t>FERRAMENTA DE CORTE PARA REMOVEDORA DE FAIXA DE SINALIZAÇÃO (SMITH CUTTER)</t>
  </si>
  <si>
    <t>TUBO PEAD PE 100 PN 10 COM FLANGES - D = 160 MM</t>
  </si>
  <si>
    <t>CAIBRO DE PINHO - L = 7,5 CM E E = 10,0 CM</t>
  </si>
  <si>
    <t>ARAME FARPADO EM AÇO GALVANIZADO - D = 1,60 MM</t>
  </si>
  <si>
    <t>ARAME LISO EM AÇO GALVANIZADO - D = 2,10 MM (14 BWG)</t>
  </si>
  <si>
    <t>MUDA DE ÁRVORE COM ALTURA DE 0,30 A 0,80 M</t>
  </si>
  <si>
    <t>MUDA DE ARBUSTO COM ALTURA ATÉ 0,50 M</t>
  </si>
  <si>
    <t>ARAME LISO RECOZIDO EM AÇO-CARBONO - D = 1,24 MM (18 BWG)</t>
  </si>
  <si>
    <t>DISCO DE CORTE ABRASIVO PARA POLICORTE - D = 300 MM</t>
  </si>
  <si>
    <t>AREIA MÉDIA LAVADA</t>
  </si>
  <si>
    <t>ARGAMASSA PRÉ-DOSADA PARA GRAUTEAMENTO</t>
  </si>
  <si>
    <t>ARGAMASSA PRÉ-DOSADA AUTOADENSÁVEL PARA GRAUTEAMENTO</t>
  </si>
  <si>
    <t>ANCORAGEM ATIVA PARA 4 CORDOALHAS - D = 12,7 MM</t>
  </si>
  <si>
    <t>ANCORAGEM ATIVA PARA 6 CORDOALHAS - D = 12,7 MM</t>
  </si>
  <si>
    <t>ANCORAGEM ATIVA PARA 7 CORDOALHAS - D = 12,7 MM</t>
  </si>
  <si>
    <t>ANCORAGEM ATIVA PARA 8 CORDOALHAS - D = 12,7 MM</t>
  </si>
  <si>
    <t>ANCORAGEM ATIVA PARA 9 CORDOALHAS - D = 12,7 MM</t>
  </si>
  <si>
    <t>ANCORAGEM ATIVA PARA 10 CORDOALHAS - D = 12,7 MM</t>
  </si>
  <si>
    <t>ANCORAGEM ATIVA PARA 12 CORDOALHAS - D = 12,7 MM</t>
  </si>
  <si>
    <t>ANCORAGEM ATIVA PARA 15 CORDOALHAS - D = 12,7 MM</t>
  </si>
  <si>
    <t>ANCORAGEM ATIVA PARA 19 CORDOALHAS - D = 12,7 MM</t>
  </si>
  <si>
    <t>BAMBU COM DIÂMETRO MÉDIO DE 10 CM</t>
  </si>
  <si>
    <t>EQUIPAMENTOS PARA A FÁBRICA DE DORMENTES DE CONCRETO PROTENDIDO</t>
  </si>
  <si>
    <t>ANCORAGEM ATIVA PARA 22 CORDOALHAS - D = 12,7 MM</t>
  </si>
  <si>
    <t>ANCORAGEM ATIVA PARA 27 CORDOALHAS - D = 12,7 MM</t>
  </si>
  <si>
    <t>ANCORAGEM ATIVA PARA 31 CORDOALHAS - D = 12,7 MM</t>
  </si>
  <si>
    <t>ADITIVO ACELERADOR DE PEGA PARA CONCRETO E ARGAMASSA PROJETADOS</t>
  </si>
  <si>
    <t>ASFALTO DILUÍDO DE PETRÓLEO - CM-30</t>
  </si>
  <si>
    <t>ANCORAGEM ATIVA PARA 4 CORDOALHAS - D = 15,2 MM</t>
  </si>
  <si>
    <t>ANCORAGEM ATIVA PARA 6 CORDOALHAS - D = 15,2 MM</t>
  </si>
  <si>
    <t>GEOCOMPOSTO PARA DRENAGEM</t>
  </si>
  <si>
    <t>ANCORAGEM ATIVA PARA 7 CORDOALHAS - D = 15,2 MM</t>
  </si>
  <si>
    <t>GEODRENO VERTICAL - L = 10 CM E E = 5 MM</t>
  </si>
  <si>
    <t>ANCORAGEM ATIVA PARA 10 CORDOALHAS - D = 15,2 MM</t>
  </si>
  <si>
    <t>ANCORAGEM ATIVA PARA 9 CORDOALHAS - D = 15,2 MM</t>
  </si>
  <si>
    <t>DISCO DIAMANTADO SEGMENTADO PARA CORTE DE PAVIMENTO - D = 1.000 MM</t>
  </si>
  <si>
    <t>ANCORAGEM ATIVA PARA 12 CORDOALHAS - D = 15,2 MM</t>
  </si>
  <si>
    <t>DISCO DIAMANTADO SEGMENTADO PARA CORTE DE PAVIMENTO - D = 1.500 MM</t>
  </si>
  <si>
    <t>MANGOTE FLANGEADO DE BORRACHA REFORÇADA COM LONAS SINTÉTICAS - C = 1,80 M E D = 0,30 M</t>
  </si>
  <si>
    <t>MANGOTE FLANGEADO DE BORRACHA REFORÇADA COM LONAS SINTÉTICAS - C = 1,80 M E D = 0,40 M</t>
  </si>
  <si>
    <t>MANGOTE FLANGEADO DE BORRACHA REFORÇADA COM LONAS SINTÉTICAS - C = 1,80 M E D = 0,45 M</t>
  </si>
  <si>
    <t>MANGOTE FLANGEADO DE BORRACHA REFORÇADA COM LONAS SINTÉTICAS - C = 1,80 M E D = 0,50 M</t>
  </si>
  <si>
    <t>TUBO PEAD PE 100 PN 8 COM FLANGES - D = 250 MM</t>
  </si>
  <si>
    <t>TUBO PEAD PE 100 PN 8 COM FLANGES - D = 400 MM</t>
  </si>
  <si>
    <t>TUBO PEAD PE 100 PN 8 COM FLANGES - D = 450 MM</t>
  </si>
  <si>
    <t>TUBO PEAD PE 100 PN 8 COM FLANGES - D = 500 MM</t>
  </si>
  <si>
    <t>FLUTUADOR BIPARTIDO EM POLIETILENO COM NÚCLEO DE ESPUMA EM POLIURETANO PARA TUBOS - D = 0,30 M</t>
  </si>
  <si>
    <t>FLUTUADOR BIPARTIDO EM POLIETILENO COM NÚCLEO DE ESPUMA EM POLIURETANO PARA TUBOS - D = 0,40 M</t>
  </si>
  <si>
    <t>FLUTUADOR BIPARTIDO EM POLIETILENO COM NÚCLEO DE ESPUMA EM POLIURETANO PARA TUBOS - D = 0,45 M</t>
  </si>
  <si>
    <t>FLUTUADOR BIPARTIDO EM POLIETILENO COM NÚCLEO DE ESPUMA EM POLIURETANO PARA TUBOS - D = 0,50 M</t>
  </si>
  <si>
    <t>RETENTOR DE SEDIMENTO EM FIBRAS VEGETAIS - D = 20 CM</t>
  </si>
  <si>
    <t>ANCORAGEM ATIVA PARA 15 CORDOALHAS - D = 15,2 MM</t>
  </si>
  <si>
    <t>TUBO PEAD CORRUGADO COM PAREDES ESTRUTURADAS PARA DRENAGEM - D = 400 MM</t>
  </si>
  <si>
    <t>TUBO PEAD CORRUGADO COM PAREDES ESTRUTURADAS PARA DRENAGEM - D = 450 MM</t>
  </si>
  <si>
    <t>TUBO PEAD CORRUGADO COM PAREDES ESTRUTURADAS PARA DRENAGEM - D = 500 MM</t>
  </si>
  <si>
    <t>TUBO PEAD CORRUGADO COM PAREDES ESTRUTURADAS PARA DRENAGEM - D = 600 MM</t>
  </si>
  <si>
    <t>TUBO PEAD CORRUGADO COM PAREDES ESTRUTURADAS PARA DRENAGEM - D = 750 MM</t>
  </si>
  <si>
    <t>TUBO PEAD CORRUGADO COM PAREDES ESTRUTURADAS PARA DRENAGEM - D = 800 MM</t>
  </si>
  <si>
    <t>TUBO PEAD CORRUGADO COM PAREDES ESTRUTURADAS PARA DRENAGEM - D = 900 MM</t>
  </si>
  <si>
    <t>ANCORAGEM ATIVA PARA 19 CORDOALHAS - D = 15,2 MM</t>
  </si>
  <si>
    <t>TUBO PEAD CORRUGADO COM PAREDES ESTRUTURADAS PARA DRENAGEM - D = 1.000 MM</t>
  </si>
  <si>
    <t>BENTONITA</t>
  </si>
  <si>
    <t>TUBO PEAD CORRUGADO COM PAREDES ESTRUTURADAS PARA DRENAGEM - D = 1.050 MM</t>
  </si>
  <si>
    <t>TUBO PEAD CORRUGADO COM PAREDES ESTRUTURADAS PARA DRENAGEM - D = 1.200 MM</t>
  </si>
  <si>
    <t>TUBO PEAD CORRUGADO COM PAREDES ESTRUTURADAS PARA DRENAGEM - D = 1.500 MM</t>
  </si>
  <si>
    <t>ANCORAGEM ATIVA PARA 22 CORDOALHAS - D = 15,2 MM</t>
  </si>
  <si>
    <t>ANCORAGEM ATIVA PARA 27 CORDOALHAS - D = 15,2 MM</t>
  </si>
  <si>
    <t>ANCORAGEM ATIVA PARA LAJES PARA 1 CORDOALHA - D = 12,7 MM</t>
  </si>
  <si>
    <t>ANCORAGEM ATIVA PARA LAJES PARA 2 CORDOALHAS - D = 12,7 MM</t>
  </si>
  <si>
    <t>ANCORAGEM ATIVA PARA LAJES PARA 3 CORDOALHAS - D = 12,7 MM</t>
  </si>
  <si>
    <t>ANCORAGEM ATIVA PARA LAJES PARA 4 CORDOALHAS - D = 12,7 MM</t>
  </si>
  <si>
    <t>BLOCO DE CONCRETO - L = 19 CM, A = 19 CM E C = 39 CM</t>
  </si>
  <si>
    <t>TELA METÁLICA GALVANIZADA DOBRADA EM L - C = 2,0 M, L = 0,4 M E H = 0,4 M</t>
  </si>
  <si>
    <t>EXTINTOR DE INCÊNDIO TIPO ESPUMA MECÂNICA - V = 10 L</t>
  </si>
  <si>
    <t>BARRA DE FIBRA DE VIDRO (VERGALHÃO) - D = 25,0 MM</t>
  </si>
  <si>
    <t>CORRENTE DE ELO SOLDADO EM AÇO GALVANIZADO COM ACABAMENTO POLIDO - D = 3,18 MM (1/8")</t>
  </si>
  <si>
    <t>GONZO COM ABA EM AÇO GALVANIZADO - D = 12,7 MM (1/2")</t>
  </si>
  <si>
    <t>TUBO EM AÇO GALVANIZADO - E = 1,50 MM E SEÇÃO DE 20 X 20 MM</t>
  </si>
  <si>
    <t>TUBO EM AÇO GALVANIZADO - E = 2,25 MM E D = 20 MM (3/4")</t>
  </si>
  <si>
    <t>TELA DE POLIAMIDA INDUSTRIAL - E = 0,40 MM E MALHA DE 1,6 MM</t>
  </si>
  <si>
    <t>ABRAÇADEIRA DE POLIAMIDA - E = 3,6 MM E C = 200 MM</t>
  </si>
  <si>
    <t>RODA EM AÇO E PNEU COM CÂMARA DE AR 83/203 MM (3,25"/8") PARA CARRINHO DE MÃO</t>
  </si>
  <si>
    <t>ANCORAGEM ATIVA PARA LAJES PARA 1 CORDOALHA - D = 15,2 MM</t>
  </si>
  <si>
    <t>ANCORAGEM ATIVA PARA LAJES PARA 2 CORDOALHAS - D = 15,2 MM</t>
  </si>
  <si>
    <t>ANCORAGEM ATIVA PARA LAJES PARA 3 CORDOALHAS - D = 15,2 MM</t>
  </si>
  <si>
    <t>ANCORAGEM ATIVA PARA LAJES PARA 4 CORDOALHAS - D = 15,2 MM</t>
  </si>
  <si>
    <t>BRITA 1</t>
  </si>
  <si>
    <t>BRITA 2</t>
  </si>
  <si>
    <t>BRITA 3</t>
  </si>
  <si>
    <t>ESCÓRIA DE ACIARIA</t>
  </si>
  <si>
    <t>PARAFUSO DE CABEÇA CHATA EM AÇO - D = 4,5 MM E BUCHA PLÁSTICA - D = 8 MM (S8)</t>
  </si>
  <si>
    <t>COROA DE BOTÕES CRUZADOS LINHA R32 - D = 43 MM (1 11/16’’)</t>
  </si>
  <si>
    <t>COROA DE BOTÕES ESFÉRICOS LINHA T38 - D = 89 MM (3 1/2")</t>
  </si>
  <si>
    <t>COROA DE BOTÕES ESFÉRICOS LINHA T45 - D = 76 MM (3")</t>
  </si>
  <si>
    <t>INSTALAÇÕES FÍSICAS PARA A CENTRAL DE PRÉ-MOLDAGEM DE DORMENTES DE CONCRETO PROTENDIDO</t>
  </si>
  <si>
    <t>ENXOFRE</t>
  </si>
  <si>
    <t>ADUBO À BASE DE NITROGÊNIO, FÓSFORO E POTÁSSIO (NPK)</t>
  </si>
  <si>
    <t>FILER CALCÁRIO</t>
  </si>
  <si>
    <t>SEMENTES PARA HIDROSSEMEADURA</t>
  </si>
  <si>
    <t>GUIA-CHAPÉU PRÉ-MOLDADA - C = 120 CM</t>
  </si>
  <si>
    <t>ADUBO ORGÂNICO COMPOSTO</t>
  </si>
  <si>
    <t>GABIÃO TIPO COLCHÃO EM LIGA DE ZINCO E ALUMÍNIO REVESTIDO COM POLÍMERO DE MALHA HEXAGONAL - E = 0,17 M</t>
  </si>
  <si>
    <t>GABIÃO TIPO CAIXA EM LIGA DE ZINCO E ALUMÍNIO DE MALHA HEXAGONAL - C = 2,00 M, L = 1,00 M E H = 0,50 M</t>
  </si>
  <si>
    <t>GABIÃO TIPO CAIXA EM LIGA DE ZINCO E ALUMÍNIO DE MALHA HEXAGONAL - C = 2,00 M, L = 1,00 M E H = 1,00 M</t>
  </si>
  <si>
    <t>GABIÃO TIPO CAIXA EM LIGA DE ZINCO E ALUMÍNIO REVESTIDO COM POLÍMERO DE MALHA HEXAGONAL - C = 2,00 M, L = 1,00 M E H = 0,50 M</t>
  </si>
  <si>
    <t>GABIÃO TIPO CAIXA EM LIGA DE ZINCO E ALUMÍNIO REVESTIDO COM POLÍMERO DE MALHA HEXAGONAL - C = 2,00 M, L = 1,00 M E H = 1,00 M</t>
  </si>
  <si>
    <t>GABIÃO TIPO SACO EM LIGA DE ZINCO E ALUMÍNIO REVESTIDO COM POLÍMERO DE MALHA HEXAGONAL - D = 0,65 M</t>
  </si>
  <si>
    <t>GABIÃO TIPO COLCHÃO EM LIGA DE ZINCO E ALUMÍNIO REVESTIDO COM POLÍMERO DE MALHA HEXAGONAL - E = 0,23 M</t>
  </si>
  <si>
    <t>GABIÃO TIPO COLCHÃO EM LIGA DE ZINCO E ALUMÍNIO REVESTIDO COM POLÍMERO DE MALHA HEXAGONAL - E = 0,30 M</t>
  </si>
  <si>
    <t>ENERGIA ELÉTRICA</t>
  </si>
  <si>
    <t>MISTURA GASOSA DE ARGÔNIO E DIÓXIDO DE CARBONO PARA SOLDA MIG/MAG</t>
  </si>
  <si>
    <t>TINTA À BASE DE ETIL SILICATO DE ZINCO BICOMPONENTE PARA FUNDO PREPARADOR DE PINTURA</t>
  </si>
  <si>
    <t>DILUENTE PARA TINTA À BASE DE ETIL SILICATO DE ZINCO</t>
  </si>
  <si>
    <t>BOMBA DE COMBUSTÍVEL INDUSTRIAL ELETRÔNICA SIMPLES</t>
  </si>
  <si>
    <t>TANQUE DE COMBUSTÍVEL AÉREO HORIZONTAL COM ESCADA PARA VISITA - CAPACIDADE DE 5.000 L</t>
  </si>
  <si>
    <t>MÓDULO DE TORRE DE ELEVADOR DE CREMALHEIRA</t>
  </si>
  <si>
    <t>MÓDULO DE ANCORAGEM DE TORRE DE ELEVADOR DE CREMALHEIRA</t>
  </si>
  <si>
    <t>CAIBRO DE PINHO - L = 7,5 CM E E = 7,5 CM</t>
  </si>
  <si>
    <t>PONTALETE PARA ESCORAMENTO - D = 15 CM</t>
  </si>
  <si>
    <t>TÁBUA - E = 2,5 CM E L = 30 CM</t>
  </si>
  <si>
    <t>TÁBUA - E = 2,5 CM E L = 15 CM</t>
  </si>
  <si>
    <t>TÁBUA - E = 2,5 CM E L = 10 CM</t>
  </si>
  <si>
    <t>PONTALETE PARA ESCORAMENTO - D = 10 CM</t>
  </si>
  <si>
    <t>PEÇA DE MADEIRA - L = 7,5 CM E E = 2,5 CM</t>
  </si>
  <si>
    <t xml:space="preserve">FILTRO DE ASPIRAÇÃO DE AR EXTERNO COM CAPACIDADE 3,58 L/S PARA COMPRESSOR DE AR RESPIRÁVEL </t>
  </si>
  <si>
    <t xml:space="preserve">FILTRO DE PURIFICAÇÃO DE AR COMPRIMIDO COM CAPACIDADE DE 35 MPA PARA COMPRESSOR DE AR RESPIRÁVEL </t>
  </si>
  <si>
    <t>CAL HIDRATADA - A GRANEL</t>
  </si>
  <si>
    <t>CAL HIDRATADA - SACO</t>
  </si>
  <si>
    <t>DISCO DE AÇO PARA BOMBA DE PROJEÇÃO VIA SECA</t>
  </si>
  <si>
    <t>DISCO DE AÇO PARA BOMBA DE PROJEÇÃO VIA ÚMIDA</t>
  </si>
  <si>
    <t>DISCO DE BORRACHA PARA BOMBA DE PROJEÇÃO VIA SECA</t>
  </si>
  <si>
    <t>DISCO DE BORRACHA PARA BOMBA DE PROJEÇÃO VIA ÚMIDA</t>
  </si>
  <si>
    <t>BICO PARA BOMBA DE PROJEÇÃO</t>
  </si>
  <si>
    <t>MANGOTE PARA BOMBA DE PROJEÇÃO</t>
  </si>
  <si>
    <t>CANTONEIRA EM FERRO DE ABAS IGUAIS - L = 25,4 MM E E = 4,76 MM</t>
  </si>
  <si>
    <t>CANTONEIRA EM AÇO ASTM A36 GALVANIZADO</t>
  </si>
  <si>
    <t>CHAPA DE ALUMÍNIO - E = 1,5 MM</t>
  </si>
  <si>
    <t>CHUMBADOR DE EXPANSÃO CONTROLADA POR TORQUE EM AÇO ZINCADO PARA CONCRETO - D = 12,5 MM</t>
  </si>
  <si>
    <t>CHUMBADOR DE EXPANSÃO CONTROLADA POR TORQUE EM AÇO ZINCADO PARA CONCRETO - D = 6,3 MM</t>
  </si>
  <si>
    <t>CHUMBADOR DE EXPANSÃO CONTROLADA POR TORQUE EM AÇO ZINCADO PARA CONCRETO - D = 20,0 MM</t>
  </si>
  <si>
    <t>CHUMBADOR DE EXPANSÃO CONTROLADA POR TORQUE EM AÇO ZINCADO PARA CONCRETO - D = 10,0 MM</t>
  </si>
  <si>
    <t>CHUMBADOR DE EXPANSÃO CONTROLADA POR TORQUE EM AÇO ZINCADO PARA CONCRETO - D = 16,0 MM</t>
  </si>
  <si>
    <t>CHUMBADOR DE EXPANSÃO CONTROLADA POR TORQUE EM AÇO ZINCADO PARA CONCRETO - D = 25,0 MM</t>
  </si>
  <si>
    <t>ARGAMASSA EXPANSIVA PARA DESMONTE DE ROCHA E DEMOLIÇÃO DE CONCRETO</t>
  </si>
  <si>
    <t>CIMENTO PORTLAND CP II - 32 - SACO</t>
  </si>
  <si>
    <t>CORDOALHA NUA TIPO CP 190 RB - D = 12,7 MM</t>
  </si>
  <si>
    <t>CORDOALHA NUA TIPO CP 190 RB - D = 15,2 MM</t>
  </si>
  <si>
    <t>PERFIL DE ALUMÍNIO TIPO L421 PARA PLACA DE SINALIZAÇÃO - SEÇÃO DE 33 X 40 MM</t>
  </si>
  <si>
    <t>TIRANTE DE BARRA DE AÇO - TENSÃO DE ESCOAMENTO = 950 MPA, TENSÃO DE RUPTURA = 1.050 MPA E D = 32 MM</t>
  </si>
  <si>
    <t>COMPENSADO PLASTIFICADO - E = 10 MM</t>
  </si>
  <si>
    <t>COMPENSADO PLASTIFICADO - E = 12 MM</t>
  </si>
  <si>
    <t>LUVA EM AÇO PARA EMENDA TIPO PRENSADA - D = 12,5 MM</t>
  </si>
  <si>
    <t>LUVA EM AÇO PARA EMENDA TIPO PRENSADA - D = 16,0 MM</t>
  </si>
  <si>
    <t>COMPENSADO RESINADO - E = 10 MM</t>
  </si>
  <si>
    <t>COMPENSADO RESINADO - E = 12 MM</t>
  </si>
  <si>
    <t>COMPENSADO RESINADO - E = 14 MM</t>
  </si>
  <si>
    <t>COMPENSADO DE VIROLA - E = 6 MM</t>
  </si>
  <si>
    <t>CONCRETO USINADO - FCK = 20 MPA (COMERCIAL)</t>
  </si>
  <si>
    <t>CONCRETO USINADO - FCK = 25 MPA (COMERCIAL)</t>
  </si>
  <si>
    <t>CONCRETO USINADO - FCK = 30 MPA (COMERCIAL)</t>
  </si>
  <si>
    <t>CONCRETO USINADO - FCK = 35 MPA (COMERCIAL)</t>
  </si>
  <si>
    <t>COMPENSADO PLASTIFICADO - E = 14 MM</t>
  </si>
  <si>
    <t>LUVA EM AÇO PARA EMENDA TIPO PRENSADA - D = 20,0 MM</t>
  </si>
  <si>
    <t>LUVA EM AÇO PARA EMENDA TIPO PRENSADA - D = 25,0 MM</t>
  </si>
  <si>
    <t>LUVA EM AÇO PARA EMENDA TIPO PRENSADA - D = 32,0 MM</t>
  </si>
  <si>
    <t>LUVA EM AÇO PARA EMENDA COM ROSCA CÔNICA - D = 12,5 MM</t>
  </si>
  <si>
    <t>LUVA EM AÇO PARA EMENDA COM ROSCA CÔNICA - D = 16,0 MM</t>
  </si>
  <si>
    <t>LUVA EM AÇO PARA EMENDA COM ROSCA CÔNICA - D = 20,0 MM</t>
  </si>
  <si>
    <t>LUVA EM AÇO PARA EMENDA COM ROSCA CÔNICA - D = 25,0 MM</t>
  </si>
  <si>
    <t>LUVA EM AÇO PARA EMENDA COM ROSCA CÔNICA - D = 32,0 MM</t>
  </si>
  <si>
    <t>BROCA DE WIDIA - D = 6,5 MM E C = 100 MM</t>
  </si>
  <si>
    <t>BROCA DE WIDIA - D = 8 MM E C = 120 MM</t>
  </si>
  <si>
    <t>ABRASIVO TIPO GRANALHA DE AÇO</t>
  </si>
  <si>
    <t>BICO VENTURI LONGO - D = 7,9 MM (5/16")</t>
  </si>
  <si>
    <t>LAMINADO ELASTOPLÁSTICO - E = 1,5 MM</t>
  </si>
  <si>
    <t>ESCORA TUBULAR GALVANIZADA REGULÁVEL TELESCÓPICA PARA TUNNEL LINER - L = 2,42 A 4,00 M E CAPACIDADE DE 1.750 A 625 KG</t>
  </si>
  <si>
    <t>ESCORA TUBULAR GALVANIZADA REGULÁVEL - L = 3,00 A 4,50 M E CAPACIDADE DE 2.100 A 750 KG</t>
  </si>
  <si>
    <t>ESCORA TUBULAR GALVANIZADA REGULÁVEL - L = 2,00 A 3,10 M E CAPACIDADE DE 3.200 A 1.500 KG</t>
  </si>
  <si>
    <t>QUADRO TUBULAR CONTRAVENTADO COM ACESSÓRIOS - C = 1,00 M, L = 1,00 M E H = 1,25 M</t>
  </si>
  <si>
    <t>SAPATA AJUSTÁVEL PARA ANDAIME - BASE QUADRADA DE 15 X 15 CM</t>
  </si>
  <si>
    <t>ESCADA METÁLICA TIPO MARINHEIRO PARA ANDAIME</t>
  </si>
  <si>
    <t>QUADRO TUBULAR CONTRAVENTADO PARA ANDAIME - H = 100 CM E L = 100 CM</t>
  </si>
  <si>
    <t>QUADRO TUBULAR CONTRAVENTADO PARA ANDAIME - H = 100 CM E L = 150 CM</t>
  </si>
  <si>
    <t>QUADRO TUBULAR CONTRAVENTADO PARA ANDAIME - H = 100 CM E L = 200 CM</t>
  </si>
  <si>
    <t>DIAGONAL TUBULAR PARA ANDAIME - C = 141 CM</t>
  </si>
  <si>
    <t>DIAGONAL TUBULAR PARA ANDAIME - C = 212 CM</t>
  </si>
  <si>
    <t>DIAGONAL TUBULAR PARA ANDAIME - C = 283 CM</t>
  </si>
  <si>
    <t>PLATAFORMA METÁLICA DE PISO PARA ANDAIME - C = 100 E L = 33 CM</t>
  </si>
  <si>
    <t>PLATAFORMA METÁLICA DE PISO PARA ANDAIME - C = 150 E L = 37 CM</t>
  </si>
  <si>
    <t>QUADRO TUBULAR TIPO GUARDA-CORPO PARA ANDAIME - H = 120 CM E L = 100 CM</t>
  </si>
  <si>
    <t>QUADRO TUBULAR TIPO GUARDA-CORPO COM ACESSÓRIOS PARA ANDAIME - H = 120 CM E L = 150 CM</t>
  </si>
  <si>
    <t>QUADRO TUBULAR TIPO GUARDA-CORPO COM ACESSÓRIOS PARA ANDAIME - H = 120 CM E L = 200 CM</t>
  </si>
  <si>
    <t>DESMOLDANTE PARA FÔRMAS DE MADEIRA</t>
  </si>
  <si>
    <t>ABRAÇADEIRA GIRATÓRIA EM AÇO GALVANIZADO PARA ESCADA MULTIDIRECIONAL - D = 48 MM</t>
  </si>
  <si>
    <t>TUBO EM AÇO GALVANIZADO PARA ESCADA MULTIDIRECIONAL - C = 100 CM</t>
  </si>
  <si>
    <t>PEÇA BASE EM AÇO GALVANIZADO PARA ESCADA MULTIDIRECIONAL - C = 33 CM</t>
  </si>
  <si>
    <t>POSTE VERTICAL EM AÇO GALVANIZADO PARA ESCADA MULTIDIRECIONAL - C = 100 CM</t>
  </si>
  <si>
    <t>POSTE VERTICAL EM AÇO GALVANIZADO PARA ESCADA MULTIDIRECIONAL - C = 200 CM</t>
  </si>
  <si>
    <t>TRAVESSA EM AÇO GALVANIZADO PARA ESCADA MULTIDIRECIONAL - C = 75 CM</t>
  </si>
  <si>
    <t>TRAVESSA EM AÇO GALVANIZADO PARA ESCADA MULTIDIRECIONAL - C = 150 CM</t>
  </si>
  <si>
    <t>TRAVESSA EM AÇO GALVANIZADO PARA ESCADA MULTIDIRECIONAL - C = 250 CM</t>
  </si>
  <si>
    <t>DIAGONAL EM AÇO GALVANIZADO PARA ESCADA MULTIDIRECIONAL - C = 150 CM PARA MÓDULOS DE H = 200 CM</t>
  </si>
  <si>
    <t>DIAGONAL EM AÇO GALVANIZADO PARA ESCADA MULTIDIRECIONAL - C = 250 CM PARA MÓDULOS DE H = 200 CM</t>
  </si>
  <si>
    <t>PISO EM AÇO GALVANIZADO PARA ESCADA MULTIDIRECIONAL - L = 32 CM E C = 150 CM</t>
  </si>
  <si>
    <t>ESCADA DE ALUMÍNIO PARA ESCADA MULTIDIRECIONAL - H = 200 CM E C = 250 CM</t>
  </si>
  <si>
    <t>CORRIMÃO EXTERNO EM ALUMÍNIO PARA ESCADA MULTIDIRECIONAL - C = 250 CM</t>
  </si>
  <si>
    <t>CORRIMÃO INTERNO EM ALUMÍNIO PARA ESCADA MULTIDIRECIONAL - C = 250 CM</t>
  </si>
  <si>
    <t>CONEXÃO TUBULAR EM AÇO GALVANIZADO COM SEMIABRAÇADEIRA PARA TRAVESSAS - C = 30 CM E D = 48,3 MM</t>
  </si>
  <si>
    <t>PONTEIRO PARA MARTELETE - D = 32 MM E C = 1,00 M</t>
  </si>
  <si>
    <t>PONTEIRO PARA ROMPEDOR HIDRÁULICO DE 1.700 KG</t>
  </si>
  <si>
    <t>PONTEIRO PARA ROMPEDOR HIDRÁULICO DE 520 KG</t>
  </si>
  <si>
    <t>CONCRETO USINADO - FCTM,K = 4,5 MPA (COMERCIAL)</t>
  </si>
  <si>
    <t>ADITIVO INCORPORADOR DE AR PARA CONCRETO E ARGAMASSA</t>
  </si>
  <si>
    <t>BICO PARA CORTE A PLASMA CNC - 130A</t>
  </si>
  <si>
    <t>BOCAL PARA CORTE A PLASMA CNC - 130A</t>
  </si>
  <si>
    <t>CAPA DO BICO PARA CORTE A PLASMA CNC - 130A</t>
  </si>
  <si>
    <t>CAPA DO BOCAL PARA CORTE A PLASMA CNC - 130A</t>
  </si>
  <si>
    <t>DISTRIBUIDOR DE GÁS PARA CORTE A PLASMA CNC - 130A</t>
  </si>
  <si>
    <t>ELETRODO PARA CORTE A PLASMA CNC - 130A</t>
  </si>
  <si>
    <t>TUBO DE ÁGUA PARA CORTE A PLASMA CNC - 130A</t>
  </si>
  <si>
    <t>ESTACA PRÉ-MOLDADA DE CONCRETO PROTENDIDO COM COMPRESSÃO ADMISSÍVEL DE 100 T</t>
  </si>
  <si>
    <t>ESTACA PRÉ-MOLDADA DE CONCRETO PROTENDIDO COM COMPRESSÃO ADMISSÍVEL DE 25 T</t>
  </si>
  <si>
    <t>ESTACA PRÉ-MOLDADA DE CONCRETO PROTENDIDO COM COMPRESSÃO ADMISSÍVEL DE 35 T</t>
  </si>
  <si>
    <t>ESTACA PRÉ-MOLDADA DE CONCRETO PROTENDIDO COM COMPRESSÃO ADMISSÍVEL DE 60 T</t>
  </si>
  <si>
    <t>ESTACA PRÉ-MOLDADA DE CONCRETO PROTENDIDO COM COMPRESSÃO ADMISSÍVEL DE 75 T</t>
  </si>
  <si>
    <t>MARTELO DE FUNDO DTH - DN = 76 MM (3")</t>
  </si>
  <si>
    <t>MARTELO DE FUNDO DTH - DN = 127 MM (5")</t>
  </si>
  <si>
    <t>MARTELO DE FUNDO DTH - DN = 152 MM (6")</t>
  </si>
  <si>
    <t>MARTELO DE FUNDO DTH - DN = 203 MM (8")</t>
  </si>
  <si>
    <t>ESTACA PRÉ-MOLDADA DE CONCRETO ARMADO CENTRIFUGADO COM COMPRESSÃO ADMISSÍVEL DE 55 T</t>
  </si>
  <si>
    <t>ESTACA PRÉ-MOLDADA DE CONCRETO ARMADO CENTRIFUGADO COM COMPRESSÃO ADMISSÍVEL DE 80 T</t>
  </si>
  <si>
    <t>AÇO EM PERFIS ASTM A36</t>
  </si>
  <si>
    <t>ESTACA PRÉ-MOLDADA DE CONCRETO ARMADO CENTRIFUGADO COM COMPRESSÃO ADMISSÍVEL DE 100 T</t>
  </si>
  <si>
    <t>TINTA À BASE DE RESINA EPÓXI BICOMPONENTE PARA FUNDO PREPARADOR DE PINTURA</t>
  </si>
  <si>
    <t>TINTA ESMALTE À BASE DE RESINA EPÓXI BICOMPONENTE</t>
  </si>
  <si>
    <t>DILUENTE EPÓXI</t>
  </si>
  <si>
    <t>TINTA ANTICORROSIVA ZARCÃO PARA FUNDO PREPARADOR DE PINTURA</t>
  </si>
  <si>
    <t>ESTACA PRÉ-MOLDADA DE CONCRETO ARMADO CENTRIFUGADO COM COMPRESSÃO ADMISSÍVEL DE 125 T</t>
  </si>
  <si>
    <t>FIXADOR DE CAL PARA PINTURA</t>
  </si>
  <si>
    <t>ESTACA PRÉ-MOLDADA DE CONCRETO ARMADO CENTRIFUGADO COM COMPRESSÃO ADMISSÍVEL DE 170 T</t>
  </si>
  <si>
    <t>GRAMA TIPO BATATAIS</t>
  </si>
  <si>
    <t>GRAMPO EM AÇO GALVANIZADO PARA CERCA - C = 25,4 MM E E = 3,76 MM (1" X 9 BWG)</t>
  </si>
  <si>
    <t>ESTACA PRÉ-MOLDADA DE CONCRETO ARMADO CENTRIFUGADO COM COMPRESSÃO ADMISSÍVEL DE 230 T</t>
  </si>
  <si>
    <t>ESTACA PRÉ-MOLDADA DE CONCRETO ARMADO CENTRIFUGADO COM COMPRESSÃO ADMISSÍVEL DE 300 T</t>
  </si>
  <si>
    <t>SINALIZADOR A LED COM BATERIA</t>
  </si>
  <si>
    <t>LONA PLÁSTICA - E = 200 MICRA</t>
  </si>
  <si>
    <t>CAVALETE EM POLIETILENO ZEBRADO COM FAIXA REFLETIVA</t>
  </si>
  <si>
    <t>PERFIL DE ALUMÍNIO TIPO L463 PARA PLACA DE SINALIZAÇÃO - SEÇÃO DE 50 X 50 MM</t>
  </si>
  <si>
    <t>MASSA ASFÁLTICA COMERCIAL - CAPA DE ROLAMENTO</t>
  </si>
  <si>
    <t>MASSA ASFÁLTICA COMERCIAL - BINDER</t>
  </si>
  <si>
    <t>PLACA DE POLIESTIRENO EXPANDIDO (EPS)</t>
  </si>
  <si>
    <t>SUPORTE EM AÇO-CARBONO GALVANIZADO TIPO PERFIL C PARA PLACA DE SINALIZAÇÃO</t>
  </si>
  <si>
    <t>CONJUNTO PARA FIXAÇÃO DE PLACAS EM AÇO GALVANIZADO COMPOSTO POR BARRA CHATA, ABRAÇADEIRA, PARAFUSOS, PORCAS E ARRUELAS</t>
  </si>
  <si>
    <t>SEMIPÓRTICO METÁLICO PARA VÃO DE 8,3 M E VENTO DE 35 M/S</t>
  </si>
  <si>
    <t>APOIO DE NEOPRENE FRETADO</t>
  </si>
  <si>
    <t>CABO DE AÇO - D = 12,70 MM (1/2")</t>
  </si>
  <si>
    <t>SEMIPÓRTICO DUPLO METÁLICO PARA VÃO DE 2 X 8,3 M E VENTO DE 35 M/S</t>
  </si>
  <si>
    <t>BRITA 4</t>
  </si>
  <si>
    <t>CABO DE AÇO - D = 6,35 MM (1/4")</t>
  </si>
  <si>
    <t>CABO DE AÇO - D = 52,00 MM (2")</t>
  </si>
  <si>
    <t>SAPATILHA EM AÇO INOX - D = 6,35 MM (1/4")</t>
  </si>
  <si>
    <t>SEMIPÓRTICO METÁLICO PARA VÃO DE 8,3 M E VENTO DE 40 M/S</t>
  </si>
  <si>
    <t>SEMIPÓRTICO DUPLO METÁLICO PARA VÃO DE 2 X 8,3 M E VENTO DE 40 M/S</t>
  </si>
  <si>
    <t>PÓRTICO METÁLICO PARA VÃO DE 15,9 M E VENTO DE 40 M/S</t>
  </si>
  <si>
    <t>SEMIPÓRTICO METÁLICO PARA VÃO DE 8,3 M E VENTO DE 45 M/S</t>
  </si>
  <si>
    <t>CORDA DE SISAL - D = 12,0 MM</t>
  </si>
  <si>
    <t>GRAMPO LEVE EM AÇO-CARBONO PARA CABO DE AÇO - D = 6,3 MM (1/4")</t>
  </si>
  <si>
    <t>POSTE DE CONCRETO - CARGA NOMINAL DE 800 DAN, H = 15 M E D = 520 MM</t>
  </si>
  <si>
    <t>SEMIPÓRTICO DUPLO METÁLICO PARA VÃO DE 2 X 8,3 M E VENTO DE 45 M/S</t>
  </si>
  <si>
    <t>PÓRTICO METÁLICO PARA VÃO DE 15,9 M E VENTO DE 45 M/S</t>
  </si>
  <si>
    <t>LÂMPADA FLUORESCENTE COMPACTA ELETRÔNICA - POTÊNCIA DE 20 W</t>
  </si>
  <si>
    <t>MANTA ASFÁLTICA NÃO-TECIDO EM POLIÉSTER - E = 3 MM</t>
  </si>
  <si>
    <t>MANTA ASFÁLTICA NÃO-TECIDO EM POLIÉSTER - E = 4 MM</t>
  </si>
  <si>
    <t>LIXA PARA FERRO Nº 150</t>
  </si>
  <si>
    <t>ESTACA PRANCHA METÁLICA</t>
  </si>
  <si>
    <t>PARAFUSO DE CABEÇA SEXTAVADA EM AÇO GALVANIZADO COM PORCA E ARRUELA DE PRESSÃO - D = 6,35 MM (1/4")</t>
  </si>
  <si>
    <t>AÇO EM PERFIS ASTM A572 GRAU 50</t>
  </si>
  <si>
    <t>PARAFUSO DE CABEÇA SEXTAVADA EM AÇO GALVANIZADO COM PORCA E ARRUELA DE PRESSÃO - D = 9,525 MM (3/8")</t>
  </si>
  <si>
    <t>ARRUELA LISA EM AÇO ASTM F436 PARA PARAFUSO - D = 12,7 MM</t>
  </si>
  <si>
    <t>ARRUELA LISA EM AÇO ASTM F436 PARA PARAFUSO - D = 16,0 MM</t>
  </si>
  <si>
    <t>ARRUELA LISA EM AÇO ASTM F436 PARA PARAFUSO - D = 20,0 MM</t>
  </si>
  <si>
    <t>PARAFUSO DE CABEÇA SEXTAVADA EM AÇO ASTM A325 DE ALTA RESISTÊNCIA COM ROSCA PARCIAL - D = 12,7 MM E C = 38,10 MM</t>
  </si>
  <si>
    <t>PARAFUSO DE CABEÇA SEXTAVADA EM AÇO ASTM A325 DE ALTA RESISTÊNCIA COM ROSCA PARCIAL - D = 12,7 MM E C = 44,45 MM</t>
  </si>
  <si>
    <t>PARAFUSO DE CABEÇA SEXTAVADA EM AÇO ASTM A325 DE ALTA RESISTÊNCIA COM ROSCA PARCIAL - D = 12,7 MM E C = 50,80 MM</t>
  </si>
  <si>
    <t>PARAFUSO DE CABEÇA SEXTAVADA EM AÇO ASTM A325 DE ALTA RESISTÊNCIA COM ROSCA PARCIAL - D = 12,7 MM E C = 57,15 MM</t>
  </si>
  <si>
    <t>PARAFUSO DE CABEÇA SEXTAVADA EM AÇO ASTM A325 DE ALTA RESISTÊNCIA COM ROSCA PARCIAL - D = 16 MM E C = 44,45 MM</t>
  </si>
  <si>
    <t>PARAFUSO DE CABEÇA SEXTAVADA EM AÇO ASTM A325 DE ALTA RESISTÊNCIA COM ROSCA PARCIAL - D = 16 MM E C = 50,80 MM</t>
  </si>
  <si>
    <t>PARAFUSO DE CABEÇA SEXTAVADA EM AÇO ASTM A325 DE ALTA RESISTÊNCIA COM ROSCA PARCIAL - D = 16 MM E C = 63,50 MM</t>
  </si>
  <si>
    <t>PARAFUSO DE CABEÇA SEXTAVADA EM AÇO ASTM A325 DE ALTA RESISTÊNCIA COM ROSCA PARCIAL - D = 20 MM E C = 50,80 MM</t>
  </si>
  <si>
    <t>PARAFUSO DE CABEÇA SEXTAVADA EM AÇO ASTM A325 DE ALTA RESISTÊNCIA COM ROSCA PARCIAL - D = 20 MM E C = 57,15 MM</t>
  </si>
  <si>
    <t>PARAFUSO DE CABEÇA SEXTAVADA EM AÇO ASTM A325 DE ALTA RESISTÊNCIA COM ROSCA PARCIAL - D = 20 MM E C = 63,50 MM</t>
  </si>
  <si>
    <t>PARAFUSO DE CABEÇA SEXTAVADA EM AÇO ASTM A325 DE ALTA RESISTÊNCIA COM ROSCA PARCIAL - D = 20 MM E C = 76,20 MM</t>
  </si>
  <si>
    <t>TUBO EM AÇO GALVANIZADO - E = 2,00 MM E D = 50,80 MM (2")</t>
  </si>
  <si>
    <t>TUBO EM AÇO GALVANIZADO - E = 3,00 MM E SEÇÃO DE 80 X 80 MM</t>
  </si>
  <si>
    <t>AÇO EM PERFIS ASTM A572 GRAU 50 PERFURADO</t>
  </si>
  <si>
    <t>PINO CONECTOR DE CISALHAMENTO PARA LAJE STEEL DECK - D = 19 MM E C = 80 MM</t>
  </si>
  <si>
    <t>PORCA SEXTAVADA PESADA EM AÇO ASTM A194 GRAU 2H PARA PARAFUSO - D = 12,7 MM</t>
  </si>
  <si>
    <t>PORCA SEXTAVADA PESADA EM AÇO ASTM A194 GRAU 2H PARA PARAFUSO - D = 16 MM</t>
  </si>
  <si>
    <t>PORCA SEXTAVADA PESADA EM AÇO ASTM A194 GRAU 2H PARA PARAFUSO - D = 20 MM</t>
  </si>
  <si>
    <t>STEEL DECK EM AÇO GALVANIZADO ASTM A653 GRAU 40</t>
  </si>
  <si>
    <t>CHAPA DE AÇO ASTM A572 GRAU 50 CORTADA E PERFURADA</t>
  </si>
  <si>
    <t>SUPORTE EM AÇO-CARBONO PARA CORRIMÃO DE GUARDA-CORPO METÁLICO</t>
  </si>
  <si>
    <t>FLUIDO DE RESFRIAMENTO PARA USINAGEM DE METAIS</t>
  </si>
  <si>
    <t>MADEIRA ESTRUTURAL DE EUCALIPTO</t>
  </si>
  <si>
    <t>TELA EM AÇO CA 60 SOLDADA NERVURADA</t>
  </si>
  <si>
    <t>TELA EM AÇO GALVANIZADO PARA ALAMBRADO - E = 1,64 MM (BWG 16) E MALHA DE 50 MM</t>
  </si>
  <si>
    <t>TELA EM AÇO GALVANIZADO PARA PASSARELAS RODOVIÁRIAS - E = 2,75 MM E MALHA DE 50 MM</t>
  </si>
  <si>
    <t>MANTA DE PVC REFORÇADA COM TELA DE POLIÉSTER - E = 1,2 MM</t>
  </si>
  <si>
    <t>MANTA DE PVC REFORÇADA COM TELA DE POLIÉSTER - E = 1,5 MM</t>
  </si>
  <si>
    <t>CERA DE PROTEÇÃO PARA ANCORAGEM DE ESTAIS</t>
  </si>
  <si>
    <t>PARAFUSO DE CABEÇA SEXTAVADA EM AÇO INOX - D = 12,7 MM (1/2") E C = 127,0 MM (5")</t>
  </si>
  <si>
    <t>PARAFUSO DE CABEÇA SEXTAVADA EM AÇO GALVANIZADO TIPO AUTOATARRACHANTE COM ARRUELA DE VEDAÇÃO - D = 6,3 MM E C = 19 MM</t>
  </si>
  <si>
    <t>PEDRA DE MÃO OU RACHÃO</t>
  </si>
  <si>
    <t>CRUZETA DE MADEIRA PARA POSTE - H = 240 CM</t>
  </si>
  <si>
    <t>SELANTE ELÁSTICO À BASE DE POLIURETANO</t>
  </si>
  <si>
    <t>CORDÃO DE POLIETILENO EXPANDIDO DE BAIXA DENSIDADE - D = 15,0 MM</t>
  </si>
  <si>
    <t>JUNTA DE DILATAÇÃO EM ELASTÔMERO E PERFIL VV - L = 20 MM E H = 40 MM</t>
  </si>
  <si>
    <t>JUNTA DE DILATAÇÃO EM ELASTÔMERO E PERFIL VV - L = 25 MM E H = 50 MM</t>
  </si>
  <si>
    <t>M1136</t>
  </si>
  <si>
    <t>CORDÃO DE POLIETILENO EXPANDIDO DE BAIXA DENSIDADE - D = 10,0 MM</t>
  </si>
  <si>
    <t>JUNTA DE DILATAÇÃO EM ELASTÔMERO E PERFIL VV - L = 35 MM E H = 60 MM</t>
  </si>
  <si>
    <t>ADESIVO ESTRUTURAL À BASE DE RESINA EPÓXI BICOMPONENTE TIPO ADE-52 OU SIMILAR</t>
  </si>
  <si>
    <t>JUNTA DE DILATAÇÃO EM ELASTÔMERO E PERFIL VV - L = 40 MM E H = 70 MM</t>
  </si>
  <si>
    <t>JUNTA DE DILATAÇÃO EM ELASTÔMERO E PERFIL VV - L = 50 MM E H = 80 MM</t>
  </si>
  <si>
    <t>ARAME LISO EM AÇO GALVANIZADO - D = 1,65 MM (16 BWG)</t>
  </si>
  <si>
    <t>PREGO DE FERRO</t>
  </si>
  <si>
    <t>PÓRTICO METÁLICO PARA VÃO DE 15,9 M E VENTO DE 35 M/S</t>
  </si>
  <si>
    <t>PROJETOR EXTERNO EM ALUMÍNIO FUNDIDO PARA LÂMPADA DE ATÉ 2.000 W</t>
  </si>
  <si>
    <t>COROA DIAMANTADA - D = 15,87 MM (5/8")</t>
  </si>
  <si>
    <t>COROA DIAMANTADA - D = 19,50 MM (3/4")</t>
  </si>
  <si>
    <t>COROA DIAMANTADA - D = 25,40 MM (1")</t>
  </si>
  <si>
    <t>BARRA EM AÇO SAE 1010/1020 ROSCADA - D = 9,5 MM (3/8")</t>
  </si>
  <si>
    <t>ROLLER BIT - TOOTH CUTTER - SÉRIE 8 - D = 700 MM</t>
  </si>
  <si>
    <t>ROLLER BIT - TOOTH CUTTER - SÉRIE 8 - D = 800 MM</t>
  </si>
  <si>
    <t>ROLLER BIT - TOOTH CUTTER - SÉRIE 8 - D = 900 MM</t>
  </si>
  <si>
    <t>ROLLER BIT - TOOTH CUTTER - SÉRIE 8 - D = 1.000 MM</t>
  </si>
  <si>
    <t>ROLLER BIT - TOOTH CUTTER - SÉRIE 8 - D = 1.100 MM</t>
  </si>
  <si>
    <t>ROLLER BIT - TOOTH CUTTER - SÉRIE 8 - D = 1.200 MM</t>
  </si>
  <si>
    <t>ROLLER BIT - TOOTH CUTTER - SÉRIE 8 - D = 1.300 MM</t>
  </si>
  <si>
    <t>ROLLER BIT - TOOTH CUTTER - SÉRIE 13 - D = 1.400 MM</t>
  </si>
  <si>
    <t>ROLLER BIT - TOOTH CUTTER - SÉRIE 13 - D = 1.500 MM</t>
  </si>
  <si>
    <t>ROLLER BIT - TOOTH CUTTER - SÉRIE 13 - D = 1.600 MM</t>
  </si>
  <si>
    <t>ROLLER BIT - TOOTH CUTTER - SÉRIE 13 - D = 1.700 MM</t>
  </si>
  <si>
    <t>ROLLER BIT - TOOTH CUTTER - SÉRIE 13 - D = 1.800 MM</t>
  </si>
  <si>
    <t>ROLLER BIT - TOOTH CUTTER - CANTILEVER - D = 600 MM</t>
  </si>
  <si>
    <t>ROLLER BIT - TCI BUTTON CUTTER - CANTILEVER - D = 600 MM</t>
  </si>
  <si>
    <t>ROLLER BIT - TCI BUTTON CUTTER - SÉRIE 8 - D = 700 MM</t>
  </si>
  <si>
    <t>ROLLER BIT - TCI BUTTON CUTTER - SÉRIE 8 - D = 800 MM</t>
  </si>
  <si>
    <t>ROLLER BIT - TCI BUTTON CUTTER - SÉRIE 8 - D = 900 MM</t>
  </si>
  <si>
    <t>ROLLER BIT - TCI BUTTON CUTTER - SÉRIE 8 - D = 1.000 MM</t>
  </si>
  <si>
    <t>ROLLER BIT - TCI BUTTON CUTTER - SÉRIE 8 - D = 1.100 MM</t>
  </si>
  <si>
    <t>ROLLER BIT - TCI BUTTON CUTTER - SÉRIE 8 - D = 1.200 MM</t>
  </si>
  <si>
    <t>ROLLER BIT - TCI BUTTON CUTTER - SÉRIE 8 - D = 1.300 MM</t>
  </si>
  <si>
    <t>ROLLER BIT - TCI BUTTON CUTTER - SÉRIE 13 - D = 1.400 MM</t>
  </si>
  <si>
    <t>ROLLER BIT - TCI BUTTON CUTTER - SÉRIE 13 - D = 1.500 MM</t>
  </si>
  <si>
    <t>ROLLER BIT - TCI BUTTON CUTTER - SÉRIE 13 - D = 1.600 MM</t>
  </si>
  <si>
    <t>ROLLER BIT - TCI BUTTON CUTTER - SÉRIE 13 - D = 1.700 MM</t>
  </si>
  <si>
    <t>ROLLER BIT - TCI BUTTON CUTTER - SÉRIE 13 - D = 1.800 MM</t>
  </si>
  <si>
    <t>RIPA DE MADEIRA - E = 4,0 CM E L = 1,5 CM</t>
  </si>
  <si>
    <t>SÉRIE DE BROCAS INTEGRAIS S11</t>
  </si>
  <si>
    <t>PARAFUSO DE CABEÇA SEXTAVADA EM AÇO GALVANIZADO - D = 15,875 MM (5/8") E C = 101,600 MM (4")</t>
  </si>
  <si>
    <t>MUDA DE ÁRVORE ORNAMENTAL COM ALTURA DE 2,00 A 3,00 M</t>
  </si>
  <si>
    <t>MUDA DE ÁRVORE ORNAMENTAL COM ALTURA DE 1,00 A 2,00 M</t>
  </si>
  <si>
    <t>MUDA DE ÁRVORE ORNAMENTAL COM ALTURA ATÉ 1,00 M</t>
  </si>
  <si>
    <t>SARRAFO EM MADEIRA DE TERCEIRA - E = 2,5 CM E L = 5 CM</t>
  </si>
  <si>
    <t>MUDA DE ÁRVORE FRUTÍFERA COM ALTURA DE 2,00 A 3,00 M</t>
  </si>
  <si>
    <t>MUDA DE ÁRVORE FRUTÍFERA COM ALTURA DE 1,00 A 2,00 M</t>
  </si>
  <si>
    <t>MUDA DE ÁRVORE FRUTÍFERA COM ALTURA ATÉ 1,00 M</t>
  </si>
  <si>
    <t>TAPETE DE FLORÍFERAS COM ALTURA ATÉ 0,50 M</t>
  </si>
  <si>
    <t>HERBICIDA GLIFOSATO PARA APLICAÇÃO LOCALIZADA</t>
  </si>
  <si>
    <t>DESENGRAXANTE LÍQUIDO BIODEGRADÁVEL</t>
  </si>
  <si>
    <t>CHAPA FINA EM AÇO GALVANIZADO</t>
  </si>
  <si>
    <t>PINGADEIRA DE ELASTÔMERO COM ABA INCLINADA - L = 40 MM E H = 40 MM</t>
  </si>
  <si>
    <t>SELADOR ACRÍLICO PARA PINTURA</t>
  </si>
  <si>
    <t>ADITIVO LÁTEX DE POLÍMERO SBR PARA CONCRETO E ARGAMASSA</t>
  </si>
  <si>
    <t>CHAPA FINA EM AÇO ASTM A36</t>
  </si>
  <si>
    <t>TRELIÇA NERVURADA ELETROSSOLDADA EM AÇO CA 60</t>
  </si>
  <si>
    <t>CHAPA GROSSA EM AÇO ASTM A36</t>
  </si>
  <si>
    <t>ARGAMASSA POLIMÉRICA MONOCOMPONENTE PARA REPAROS ESTRUTURAIS</t>
  </si>
  <si>
    <t>AREIA GROSSA LAVADA</t>
  </si>
  <si>
    <t>AREIA FINA LAVADA</t>
  </si>
  <si>
    <t>TUBO EM AÇO-CARBONO COM FUNIL CÔNICO TREMONHA PARA LANÇAMENTO DE CONCRETO</t>
  </si>
  <si>
    <t>DISCO DE CORTE DIAMANTADO PARA CONCRETO E ASFALTO - D = 350 MM</t>
  </si>
  <si>
    <t>ADESIVO ESTRUTURAL À BASE DE RESINA EPÓXI DE MÉDIA VISCOSIDADE</t>
  </si>
  <si>
    <t>CORDOALHA TIPO CP 177 RB PARA ESTAIS - D = 15,7 MM</t>
  </si>
  <si>
    <t>ADESIVO ESTRUTURAL À BASE DE RESINA EPÓXI DE BAIXA VISCOSIDADE</t>
  </si>
  <si>
    <t>PONTEIRO PARA MARTELETE - D = 22 MM E C = 1,00 M</t>
  </si>
  <si>
    <t>ELETRODO REVESTIDO E60XX</t>
  </si>
  <si>
    <t>VARETA EM AÇO-CARBONO PARA SOLDA OXIACETILENO AWS A 5.2 R45</t>
  </si>
  <si>
    <t>BROCA DE WIDIA - D = 14 MM E C = 150 MM</t>
  </si>
  <si>
    <t>ADESIVO ESTRUTURAL À BASE DE RESINA EPÓXI DE ALTA VISCOSIDADE</t>
  </si>
  <si>
    <t>BICO DE ADESÃO PARA INJEÇÃO DE ADESIVO ESTRUTURAL À BASE DE RESINA EPÓXI</t>
  </si>
  <si>
    <t>BICO DE PERFURAÇÃO PARA INJEÇÃO DE ADESIVO ESTRUTURAL À BASE DE RESINA EPÓXI</t>
  </si>
  <si>
    <t>APLICADOR MANUAL DE ADESIVO ESTRUTURAL</t>
  </si>
  <si>
    <t>DISCO DIAMANTADO PARA DESBASTE - D = 180 MM</t>
  </si>
  <si>
    <t>BROCA DE AÇO RÁPIDO - D = 12,5 MM E C = 151 MM</t>
  </si>
  <si>
    <t>GRELHA METÁLICA PARA CANALETAS - C = 1,00 M E L = 0,30 M</t>
  </si>
  <si>
    <t>PORTA-GRELHA METÁLICA - C = 1,00 M E L = 0,30 M</t>
  </si>
  <si>
    <t>TÁBUA DE PINHO DE TERCEIRA - E = 2,5 CM</t>
  </si>
  <si>
    <t>TAMPÃO DE FERRO FUNDIDO ARTICULADO PARA ÁGUAS PLUVIAIS - DN 600 CLASSE 400</t>
  </si>
  <si>
    <t>GRELHA METÁLICA PARA CANALETAS - C = 0,50 M E L = 0,50 M</t>
  </si>
  <si>
    <t>PORTA-GRELHA METÁLICA - C = 0,50 M E L = 0,50 M</t>
  </si>
  <si>
    <t>GEOGRELHA BIDIRECIONAL EM POLIPROPILENO EXTRUDADO - RESISTÊNCIA À TRAÇÃO DE 30 KN/M, DEFORMAÇÃO INFERIOR A 5% E MALHA DE 36 X 34 MM</t>
  </si>
  <si>
    <t>GEOGRELHA UNIDIRECIONAL EM POLIÉSTER - RESISTÊNCIA À TRAÇÃO LONGITUDINAL DE 50 KN/M</t>
  </si>
  <si>
    <t>GEOGRELHA UNIDIRECIONAL EM POLIÉSTER - RESISTÊNCIA À TRAÇÃO LONGITUDINAL DE 90 KN/M</t>
  </si>
  <si>
    <t>GEOGRELHA UNIDIRECIONAL EM POLIÉSTER - RESISTÊNCIA À TRAÇÃO LONGITUDINAL DE 100 KN/M</t>
  </si>
  <si>
    <t>GEOGRELHA UNIDIRECIONAL EM POLIÉSTER - RESISTÊNCIA À TRAÇÃO LONGITUDINAL DE 150 KN/M</t>
  </si>
  <si>
    <t>GEOGRELHA UNIDIRECIONAL EM POLIÉSTER - RESISTÊNCIA À TRAÇÃO LONGITUDINAL DE 200 KN/M</t>
  </si>
  <si>
    <t>GEOGRELHA UNIDIRECIONAL EM POLIÉSTER - RESISTÊNCIA À TRAÇÃO LONGITUDINAL DE 300 KN/M</t>
  </si>
  <si>
    <t>GEOGRELHA UNIDIRECIONAL EM POLIÉSTER - RESISTÊNCIA À TRAÇÃO LONGITUDINAL DE 400 KN/M</t>
  </si>
  <si>
    <t>TUBO DE PVC ROSQUEÁVEL PARA ÁGUA FRIA - D = 75 MM (3")</t>
  </si>
  <si>
    <t>COROA DIAMANTADA - D = 31,80 MM (1 1/4")</t>
  </si>
  <si>
    <t>COROA DIAMANTADA - D = 38,10 MM (1 1/2")</t>
  </si>
  <si>
    <t>COROA DIAMANTADA - D = 44,50 MM (1 3/4")</t>
  </si>
  <si>
    <t>COROA DIAMANTADA - D = 50,80 MM (2")</t>
  </si>
  <si>
    <t>COROA DIAMANTADA - D = 63,50 MM (2 1/2")</t>
  </si>
  <si>
    <t>COROA DIAMANTADA - D = 76,20 MM (3")</t>
  </si>
  <si>
    <t>COROA DIAMANTADA - D = 101,60 MM (4")</t>
  </si>
  <si>
    <t>BROCA DE WIDIA - D = 10 MM E C = 150 MM</t>
  </si>
  <si>
    <t>BROCA DE WIDIA - D = 13 MM E C = 150 MM</t>
  </si>
  <si>
    <t>TELHA TRAPEZOIDAL EM AÇO ZINCADO - E = 0,43 MM</t>
  </si>
  <si>
    <t>GEOTÊXTIL NÃO-TECIDO AGULHADO EM POLIÉSTER - RESISTÊNCIA À TRAÇÃO LONGITUDINAL DE 31 KN/M</t>
  </si>
  <si>
    <t>TERRA VEGETAL PRODUZIDA</t>
  </si>
  <si>
    <t>TINTA LÁTEX À BASE DE RESINA ACRÍLICA</t>
  </si>
  <si>
    <t>TINTA PLÁSTICA À BASE DE RESINA METACRÍLICA APLICADA A FRIO POR DISPERSÃO OU EXTRUSÃO</t>
  </si>
  <si>
    <t>MASSA TERMOPLÁSTICA APLICADA POR EXTRUSÃO</t>
  </si>
  <si>
    <t>SUPORTE POLIMÉRICO ECOLÓGICO MACIÇO COLAPSÍVEL PARA PLACA DE SINALIZAÇÃO - D = 6,4 CM</t>
  </si>
  <si>
    <t>TRILHO TR25 EM AÇO-CARBONO USADO</t>
  </si>
  <si>
    <t>TRILHO TR37 EM AÇO-CARBONO USADO</t>
  </si>
  <si>
    <t>TRILHO TR45 EM AÇO-CARBONO USADO</t>
  </si>
  <si>
    <t>TRILHO TR57 EM AÇO-CARBONO USADO</t>
  </si>
  <si>
    <t>TRILHO TR68 EM AÇO-CARBONO USADO</t>
  </si>
  <si>
    <t>TUBO EM AÇO GALVANIZADO COM ROSCA BSP CLASSE LEVE - D = 50 MM (2")</t>
  </si>
  <si>
    <t>TUBO EM AÇO GALVANIZADO COM ROSCA BSP CLASSE LEVE - D = 20 MM (3/4")</t>
  </si>
  <si>
    <t>TUBO EM AÇO GALVANIZADO COM ROSCA BSP CLASSE LEVE - D = 80 MM (3")</t>
  </si>
  <si>
    <t>TUBO EM AÇO GALVANIZADO COM ROSCA BSP CLASSE LEVE - D = 100 MM (4")</t>
  </si>
  <si>
    <t>SUPORTE POLIMÉRICO ECOLÓGICO MACIÇO COLAPSÍVEL PARA PLACA DE SINALIZAÇÃO - SEÇÃO DE 8 X 8 CM</t>
  </si>
  <si>
    <t>SUPORTE POLIMÉRICO ECOLÓGICO MACIÇO COLAPSÍVEL PARA PLACA DE SINALIZAÇÃO - SEÇÃO DE 7 X 15 CM</t>
  </si>
  <si>
    <t>MOURÃO DE MADEIRA - H = 2,10 M E D = 0,10 M</t>
  </si>
  <si>
    <t>MOURÃO DE MADEIRA - H = 2,20 M E D = 0,15 M</t>
  </si>
  <si>
    <t>NONEL INICIADOR - C = 300,0 M</t>
  </si>
  <si>
    <t>COROA DE BOTÕES ESFÉRICOS - D = 130 MM (5 1/8")</t>
  </si>
  <si>
    <t>COROA DE BOTÕES ESFÉRICOS - D = 194 MM (7 5/8")</t>
  </si>
  <si>
    <t>COROA DE BOTÕES ESFÉRICOS - D = 251 MM (9 7/8")</t>
  </si>
  <si>
    <t>COROA DE BOTÕES ESFÉRICOS - D = 305 MM (12")</t>
  </si>
  <si>
    <t>COROA DE BOTÕES ESFÉRICOS - D = 355 MM (14")</t>
  </si>
  <si>
    <t>DENTE DE CORTE PARA TRADO OU CAÇAMBA DE PERFURAÇÃO</t>
  </si>
  <si>
    <t>COROA DE BOTÕES ESFÉRICOS LINHA ST68 - D = 102 MM (4")</t>
  </si>
  <si>
    <t>COROA DE BOTÕES ESFÉRICOS PARA TIRANTE AUTOINJETÁVEL - D = 87 MM (3 7/16")</t>
  </si>
  <si>
    <t>TRICONE PARA TIRANTE AUTOINJETÁVEL - D = 120 MM</t>
  </si>
  <si>
    <t>COROA PILOTO DE BOTÕES ESFÉRICOS PARA SISTEMA AUTOPERFURANTE - D = 76,2 MM (3")</t>
  </si>
  <si>
    <t>TUBO DE PVC PONTA E BOLSA PARA ESGOTO - D = 50 MM (2")</t>
  </si>
  <si>
    <t>TUBO DE PVC PONTA E BOLSA PARA ESGOTO - D = 75 MM (3")</t>
  </si>
  <si>
    <t>TUBO PEAD CORRUGADO PERFURADO PARA DRENAGEM - D = 170 MM</t>
  </si>
  <si>
    <t>TUBO PEAD CORRUGADO PERFURADO PARA DRENAGEM - D = 230 MM</t>
  </si>
  <si>
    <t>SUPORTE EM MADEIRA DE EUCALIPTO TRATADO - SEÇÃO DE 8 X 8 CM</t>
  </si>
  <si>
    <t>TUBO DE PVC ROSQUEÁVEL PARA ÁGUA FRIA - D = 40 MM (1 1/2")</t>
  </si>
  <si>
    <t>TUBO DE PVC ROSQUEÁVEL PARA ÁGUA FRIA - D = 100 MM (4")</t>
  </si>
  <si>
    <t>TUBO DE PVC ROSQUEÁVEL PARA ÁGUA FRIA - D = 150 MM (6")</t>
  </si>
  <si>
    <t>DUTO FLEXÍVEL DE VENTILAÇÃO EM PVC - D = 1,20 M</t>
  </si>
  <si>
    <t>BROCA INTEGRAL SÉRIE H19 - D = 24 MM E C = 0,4 M</t>
  </si>
  <si>
    <t>GEOTÊXTIL NÃO-TECIDO AGULHADO EM POLIÉSTER - RESISTÊNCIA À TRAÇÃO LONGITUDINAL DE 10 KN/M</t>
  </si>
  <si>
    <t>HASTE DE PERFURAÇÃO SIMPLES PARA JET GROUTING - D = 88,9 MM (3 1/2") E C = 3,00 M</t>
  </si>
  <si>
    <t>LUVA EM AÇO GALVANIZADO COM ROSCA BSP CLASSE LEVE - D = 50 MM (2")</t>
  </si>
  <si>
    <t>MANTA DRENANTE EM MALHA DE POLIETILENO E GEOTÊXTIL DE POLIPROPILENO EM UMA DAS FACES</t>
  </si>
  <si>
    <t>PUNHO LINHA ST68 PARA PERFURAÇÃO - D = 80 MM (3 5/32")</t>
  </si>
  <si>
    <t>ADESIVO À BASE DE RESINA POLIÉSTER BICOMPONENTE PARA ANCORAGEM</t>
  </si>
  <si>
    <t>TUBO EM AÇO-CARBONO PARA AR COMPRIMIDO - D = 150 MM (6")</t>
  </si>
  <si>
    <t>HASTE LINHA T45 PARA PERFURATRIZ SOBRE ESTEIRAS - D = 45,0 MM (1 3/4") E C = 3,60 M</t>
  </si>
  <si>
    <t>PUNHO LINHA T45 PARA PERFURATRIZ SOBRE ESTEIRAS - D = 45 MM (1 3/4")</t>
  </si>
  <si>
    <t>LUVA EM AÇO LINHA T45 PARA PERFURATRIZ SOBRE ESTEIRAS - D = 45,0 MM (1 3/4")</t>
  </si>
  <si>
    <t>COROA DE BOTÕES ESFÉRICOS LINHA T45 - D = 89 MM (3 1/2")</t>
  </si>
  <si>
    <t>TUBO EM AÇO-CARBONO PARA SISTEMA AUTOPERFURANTE - D = 76,2 MM</t>
  </si>
  <si>
    <t>TUBO EM AÇO-CARBONO INICIADOR PARA SISTEMA AUTOPERFURANTE COM ANEL DA COROA PILOTO - D = 76,2 MM (3") E C = 3 M</t>
  </si>
  <si>
    <t>HASTE LINHA ST68 PARA PERFURAÇÃO - D = 87,0 MM (3 7/16") E C = 1,83 M</t>
  </si>
  <si>
    <t>HIDROMONITOR COM BICO DE INJEÇÃO PARA JET GROUTING - D = 88,9 MM (3 1/2")</t>
  </si>
  <si>
    <t>VÁLVULA MANCHETE - D = 73 MM</t>
  </si>
  <si>
    <t>BORRACHA PARA OBTURADOR MECÂNICO</t>
  </si>
  <si>
    <t>DISCO DE CORTE DIAMANTADO SEGMENTADO PARA CONCRETO - D = 110 MM</t>
  </si>
  <si>
    <t>CONJUNTO DE LÂMINAS DE CORTE PARA TRITURADORA DE GALHOS E TRONCOS</t>
  </si>
  <si>
    <t>PÓ CALCÁRIO DOLOMÍTICO</t>
  </si>
  <si>
    <t>MATERIAL FORMADOR DE CAMADA PROTETORA PARA HIDROSSEMEADURA</t>
  </si>
  <si>
    <t>TUBO EM AÇO-CARBONO SCHEDULE 40 - D = 65 MM (2 1/2")</t>
  </si>
  <si>
    <t>ANCORAGEM REGULÁVEL PARA ESTAIS DE 19 CORDOALHAS - D = 15,7 MM</t>
  </si>
  <si>
    <t>ANCORAGEM REGULÁVEL PARA ESTAIS DE 31 CORDOALHAS - D = 15,7 MM</t>
  </si>
  <si>
    <t>ANCORAGEM REGULÁVEL PARA ESTAIS DE 37 CORDOALHAS - D = 15,7 MM</t>
  </si>
  <si>
    <t>ANCORAGEM REGULÁVEL PARA ESTAIS DE 55 CORDOALHAS - D = 15,7 MM</t>
  </si>
  <si>
    <t>ANCORAGEM REGULÁVEL PARA ESTAIS DE 61 CORDOALHAS - D = 15,7 MM</t>
  </si>
  <si>
    <t>ANCORAGEM REGULÁVEL PARA ESTAIS DE 73 CORDOALHAS - D = 15,7 MM</t>
  </si>
  <si>
    <t>ANCORAGEM REGULÁVEL PARA ESTAIS DE 91 CORDOALHAS - D = 15,7 MM</t>
  </si>
  <si>
    <t>ANCORAGEM FIXA PARA ESTAIS DE 19 CORDOALHAS - D = 15,7 MM</t>
  </si>
  <si>
    <t>ANCORAGEM FIXA PARA ESTAIS DE 31 CORDOALHAS - D = 15,7 MM</t>
  </si>
  <si>
    <t>ANCORAGEM FIXA PARA ESTAIS DE 37 CORDOALHAS - D = 15,7 MM</t>
  </si>
  <si>
    <t>ANCORAGEM FIXA PARA ESTAIS DE 55 CORDOALHAS - D = 15,7 MM</t>
  </si>
  <si>
    <t>ANCORAGEM FIXA PARA ESTAIS DE 61 CORDOALHAS - D = 15,7 MM</t>
  </si>
  <si>
    <t>ANCORAGEM FIXA PARA ESTAIS DE 73 CORDOALHAS - D = 15,7 MM</t>
  </si>
  <si>
    <t>ANCORAGEM FIXA PARA ESTAIS DE 91 CORDOALHAS - D = 15,7 MM</t>
  </si>
  <si>
    <t>ESTACA DE TUTORAMENTO - D = 5 CM E H = 2 M</t>
  </si>
  <si>
    <t>ANCORAGEM ATIVA PARA 31 CORDOALHAS - D = 15,2 MM</t>
  </si>
  <si>
    <t>GÁS LIQUEFEITO DE PETRÓLEO (GLP)</t>
  </si>
  <si>
    <t>GÁS OXIGÊNIO</t>
  </si>
  <si>
    <t>GÁS ACETILENO</t>
  </si>
  <si>
    <t>FITA DE ESPUMA EPDM PARA VEDAÇÃO COM ADESIVO EM UMA FACE - E = 4 MM E L = 40 MM</t>
  </si>
  <si>
    <t>MANTA ASFÁLTICA NÃO-TECIDO EM POLIÉSTER - ANTIRRAÍZ - E = 3 MM</t>
  </si>
  <si>
    <t>LONGARINA DE MADEIRA DE PRIMEIRA - L = 16 CM E E = 6 CM</t>
  </si>
  <si>
    <t>ESTRONCA DE MADEIRA - D = 20 CM</t>
  </si>
  <si>
    <t>TELA METÁLICA GALVANIZADA DOBRADA EM L - C = 2,0 M, L = 0,5 M E H = 0,5 M</t>
  </si>
  <si>
    <t>TELA METÁLICA DE DUPLA TORÇÃO EM LIGA DE ZINCO E ALUMÍNIO - MALHA DE 8 X 10 CM</t>
  </si>
  <si>
    <t>CARTUCHO DE CIMENTO - D = 25 MM E C = 320 MM</t>
  </si>
  <si>
    <t>CARTUCHO DE RESINA POLIÉSTER - D = 38 MM E C = 500 MM</t>
  </si>
  <si>
    <t>ANCORAGEM ATIVA PARA 8 CORDOALHAS - D = 15,2 MM</t>
  </si>
  <si>
    <t>ANCORAGEM PASSIVA ADERENTE PARA 10 CORDOALHAS - D = 15,2 MM</t>
  </si>
  <si>
    <t>TINTA EM PÓ À BASE DE RESINA EPÓXI</t>
  </si>
  <si>
    <t>CUNHA METÁLICA PARA CORDOALHA - D = 12,7 MM</t>
  </si>
  <si>
    <t>MARTELO DE FUNDO DTH - DN = 102 MM (4")</t>
  </si>
  <si>
    <t>HASTE DE PERFURAÇÃO COM ROSCA API 2 3/8" - D = 73 MM (2 7/8")</t>
  </si>
  <si>
    <t>VÁLVULA MANCHETE - D = 32 MM</t>
  </si>
  <si>
    <t>VÁLVULA MANCHETE - D = 40 MM</t>
  </si>
  <si>
    <t>TUBO PEAD PE 80 PN 6 - D = 40 MM</t>
  </si>
  <si>
    <t>TUBO PEAD PE 80 PN 16 - D = 20 MM</t>
  </si>
  <si>
    <t>TUBO PEAD PE 80 PN 8 - D = 32 MM</t>
  </si>
  <si>
    <t>TUBO PEAD PE 80 PN 8 - D = 40 MM</t>
  </si>
  <si>
    <t>TUBO PEAD PE 80 PN 8 - D = 50 MM</t>
  </si>
  <si>
    <t>TUBO PEAD PE 80 PN 8 - D = 63 MM</t>
  </si>
  <si>
    <t>TUBO PEAD PE 80 PN 8 - D = 75 MM</t>
  </si>
  <si>
    <t>TUBO PEAD PE 80 PN 8 - D = 110 MM</t>
  </si>
  <si>
    <t>TUBO DE PVC ESPAGUETE - D = 14 MM</t>
  </si>
  <si>
    <t>TIRANTE DE BARRA DE AÇO - TENSÃO DE ESCOAMENTO = 500 MPA, TENSÃO DE RUPTURA = 750 MPA E D = 25 MM</t>
  </si>
  <si>
    <t>ESPAÇADOR PLÁSTICO TIPO DISCO SEPARADOR PARA TIRANTE COM 6 CORDOALHAS - D = 12,7 MM</t>
  </si>
  <si>
    <t>ESPAÇADOR PLÁSTICO TIPO DISCO SEPARADOR PARA TIRANTE COM 8 CORDOALHAS - D = 12,7 MM</t>
  </si>
  <si>
    <t>ESPAÇADOR PLÁSTICO TIPO DISCO SEPARADOR PARA TIRANTE COM 10 CORDOALHAS - D = 12,7 MM</t>
  </si>
  <si>
    <t>ESPAÇADOR PLÁSTICO TIPO DISCO SEPARADOR PARA TIRANTE COM 12 CORDOALHAS - D = 12,7 MM</t>
  </si>
  <si>
    <t>ESPAÇADOR PLÁSTICO TIPO CENTRALIZADOR CARAMBOLA PARA TIRANTE DE BARRA DE AÇO - D = 32,0 MM</t>
  </si>
  <si>
    <t>ESPAÇADOR PLÁSTICO TIPO CENTRALIZADOR CARAMBOLA PARA TIRANTE DE BARRA DE AÇO - D = 30,0 MM</t>
  </si>
  <si>
    <t>ESPAÇADOR PLÁSTICO TIPO CENTRALIZADOR CARAMBOLA PARA TIRANTE DE BARRA DE AÇO - D = 40,0 MM</t>
  </si>
  <si>
    <t>ÓLEO TIPO A1</t>
  </si>
  <si>
    <t>ESPAÇADOR PLÁSTICO TIPO CENTRALIZADOR CARAMBOLA PARA TIRANTE DE BARRA DE AÇO - D = 47,0 MM</t>
  </si>
  <si>
    <t>CIMENTO ASFÁLTICO DE PETRÓLEO - CAP 50/70</t>
  </si>
  <si>
    <t>CIMENTO ASFÁLTICO DE PETRÓLEO - CAP 150/200</t>
  </si>
  <si>
    <t>CIMENTO ASFÁLTICO DE PETRÓLEO - CAP 85/100</t>
  </si>
  <si>
    <t>EMULSÃO ASFÁLTICA - RR-1C</t>
  </si>
  <si>
    <t>EMULSÃO ASFÁLTICA - RM-1C</t>
  </si>
  <si>
    <t>ESPAÇADOR PLÁSTICO TIPO CENTRALIZADOR CARAMBOLA PARA TIRANTE DE BARRA DE AÇO - D = 50,0 MM</t>
  </si>
  <si>
    <t>EMULSÃO ASFÁLTICA - RL-1C</t>
  </si>
  <si>
    <t>EMULSÃO ASFÁLTICA COM POLÍMERO - RC-1C-E</t>
  </si>
  <si>
    <t>CIMENTO ASFÁLTICO DE PETRÓLEO COM POLÍMERO - CAP 150/200-E</t>
  </si>
  <si>
    <t>ADITIVO ASFÁLTICO DE RECICLAGEM PARA MISTURAS A QUENTE</t>
  </si>
  <si>
    <t>CIMENTO PORTLAND CP II - 32 - A GRANEL</t>
  </si>
  <si>
    <t>CIMENTO ASFÁLTICO DE PETRÓLEO COM POLÍMERO - CAP 55/75-E</t>
  </si>
  <si>
    <t>EMULSÃO ASFÁLTICA COM POLÍMERO - RR-2C-E</t>
  </si>
  <si>
    <t>EMULSÃO ASFÁLTICA COM POLÍMERO - RM-1C-E</t>
  </si>
  <si>
    <t>ESPAÇADOR PLÁSTICO TIPO CENTRALIZADOR CARAMBOLA PARA TIRANTE DE BARRA DE AÇO - D = 53,0 MM</t>
  </si>
  <si>
    <t>ESPAÇADOR PLÁSTICO TIPO CENTRALIZADOR CARAMBOLA PARA TIRANTE DE BARRA DE AÇO - D = 57,0 MM</t>
  </si>
  <si>
    <t>ESPAÇADOR PLÁSTICO TIPO CENTRALIZADOR CARAMBOLA PARA TIRANTE DE BARRA DE AÇO - D = 63,0 MM</t>
  </si>
  <si>
    <t>ESPAÇADOR PLÁSTICO TIPO CENTRALIZADOR CARAMBOLA PARA TIRANTE DE BARRA DE AÇO - D = 69,0 MM</t>
  </si>
  <si>
    <t>CANTONEIRA EM FERRO DE ABAS IGUAIS - L = 63,5 MM E E = 9,53 MM</t>
  </si>
  <si>
    <t>DEFENSA METÁLICA MALEÁVEL SIMPLES</t>
  </si>
  <si>
    <t>DEFENSA METÁLICA MALEÁVEL DUPLA</t>
  </si>
  <si>
    <t>DEFENSA METÁLICA SEMIMALEÁVEL SIMPLES</t>
  </si>
  <si>
    <t>DEFENSA METÁLICA SEMIMALEÁVEL DUPLA</t>
  </si>
  <si>
    <t>DENTE DE CORTE PARA FRESADORA DE 155 KW</t>
  </si>
  <si>
    <t>MÓDULO DE TRANSIÇÃO DE DEFENSA METÁLICA TIPO DUPLA ONDA COM LÂMINA ADICIONAL PARA BARREIRA RÍGIDA</t>
  </si>
  <si>
    <t>TERMINAL AÉREO DE DEFENSA METÁLICA (TIPO A)</t>
  </si>
  <si>
    <t>TERMINAL DE ANCORAGEM DE DEFENSA METÁLICA EM BARREIRA RÍGIDA (TIPO D)</t>
  </si>
  <si>
    <t>LUVA EM AÇO PARA EMENDA DE TIRANTES - D = 38 MM E C = 115 MM</t>
  </si>
  <si>
    <t>LUVA EM AÇO PARA EMENDA DE TIRANTES - D = 48 MM E C = 120 MM</t>
  </si>
  <si>
    <t>LUVA EM AÇO PARA EMENDA DE TIRANTES - D = 60 MM E C = 160 MM</t>
  </si>
  <si>
    <t>LUVA EM AÇO PARA EMENDA DE TIRANTES - D = 50 MM E C = 130 MM</t>
  </si>
  <si>
    <t>LUVA EM AÇO PARA EMENDA DE TIRANTES - D = 63 MM E C = 180 MM</t>
  </si>
  <si>
    <t>LUVA EM AÇO PARA EMENDA DE TIRANTES - D = 73 MM E C = 180 MM</t>
  </si>
  <si>
    <t>LUVA EM AÇO PARA EMENDA DE TIRANTES - D = 73 MM E C = 200 MM</t>
  </si>
  <si>
    <t>LUVA EM AÇO PARA EMENDA DE TIRANTES - D = 82 MM E C = 200 MM</t>
  </si>
  <si>
    <t>LUVA EM AÇO PARA EMENDA DE TIRANTES - D = 89 MM E C = 210 MM</t>
  </si>
  <si>
    <t>LUVA EM AÇO PARA EMENDA DE TIRANTES - D = 97 MM E C = 210 MM</t>
  </si>
  <si>
    <t>PLACA DE ANCORAGEM PARA TIRANTE DE BARRA DE AÇO - E = 16,0 MM E SEÇÃO DE 160 X 160 MM</t>
  </si>
  <si>
    <t>PLACA DE ANCORAGEM PARA TIRANTE DE BARRA DE AÇO - E = 16,0 MM E SEÇÃO DE 200 X 200 MM</t>
  </si>
  <si>
    <t>PLACA DE ANCORAGEM PARA TIRANTE DE BARRA DE AÇO - E = 22,0 MM E SEÇÃO DE 200 X 200 MM</t>
  </si>
  <si>
    <t>AMORTECEDOR RETRÁTIL TIPO TAU II PARALELO PCB OU SIMILAR PARA VELOCIDADE DE PROJETO DE 100 KM/H</t>
  </si>
  <si>
    <t>AMORTECEDOR RETRÁTIL TIPO TAU II COMBINADO PCB OU SIMILAR PARA VELOCIDADE DE PROJETO DE 100 KM/H E ÂNCORA TRASEIRA DE 900 MM</t>
  </si>
  <si>
    <t>AMORTECEDOR RETRÁTIL TIPO TAU II COMBINADO PCB OU SIMILAR PARA VELOCIDADE DE PROJETO DE 100 KM/H E ÂNCORA TRASEIRA DE 1.060 MM</t>
  </si>
  <si>
    <t>AMORTECEDOR RETRÁTIL TIPO TAU II COMBINADO PCB OU SIMILAR PARA VELOCIDADE DE PROJETO DE 100 KM/H E ÂNCORA TRASEIRA DE 1.220 MM</t>
  </si>
  <si>
    <t>AMORTECEDOR RETRÁTIL TIPO TAU II COMBINADO PCB OU SIMILAR PARA VELOCIDADE DE PROJETO DE 100 KM/H E ÂNCORA TRASEIRA DE 1.370 MM</t>
  </si>
  <si>
    <t>DISPOSITIVO DE ANCORAGEM DE FIXAÇÃO ELÁSTICA PANDROL</t>
  </si>
  <si>
    <t>AMORTECEDOR RETRÁTIL TIPO TAU II COMBINADO PCB OU SIMILAR PARA VELOCIDADE DE PROJETO DE 100 KM/H E ÂNCORA TRASEIRA DE 1.520 MM</t>
  </si>
  <si>
    <t>AMORTECEDOR RETRÁTIL TIPO TAU II AFUNILADO PCB OU SIMILAR PARA VELOCIDADE DE PROJETO DE 100 KM/H E ÂNCORA TRASEIRA DE 1.830 MM</t>
  </si>
  <si>
    <t>PLACA DE ANCORAGEM PARA TIRANTE DE BARRA DE AÇO - E = 32,0 MM E SEÇÃO DE 250 X 250 MM</t>
  </si>
  <si>
    <t>PLACA DE ANCORAGEM PARA TIRANTE DE BARRA DE AÇO - E = 38,0 MM E SEÇÃO DE 250 X 250 MM</t>
  </si>
  <si>
    <t>PLACA DE ANCORAGEM PARA TIRANTE DE BARRA DE AÇO - E = 51,0 MM E SEÇÃO DE 300 X 300 MM</t>
  </si>
  <si>
    <t>PLACA DE ANCORAGEM PARA TIRANTE DE BARRA DE AÇO - E = 64,0 MM E SEÇÃO DE 350 X 350 MM</t>
  </si>
  <si>
    <t>PLACA DE ANCORAGEM PARA TIRANTE COM 6 CORDOALHAS DE D = 12,7 MM</t>
  </si>
  <si>
    <t>PLACA DE ANCORAGEM PARA TIRANTE COM 8 CORDOALHAS DE D = 12,7 MM</t>
  </si>
  <si>
    <t>PLACA DE ANCORAGEM PARA TIRANTE COM 10 CORDOALHAS DE D = 12,7 MM</t>
  </si>
  <si>
    <t>PLACA DE ANCORAGEM PARA TIRANTE COM 12 CORDOALHAS DE D = 12,7 MM</t>
  </si>
  <si>
    <t>MOURÃO DE MADEIRA - H = 2,20 M E D = 0,10 M</t>
  </si>
  <si>
    <t>AMORTECEDOR RETRÁTIL TIPO TAU II AFUNILADO PCB OU SIMILAR PARA VELOCIDADE DE PROJETO DE 100 KM/H E ÂNCORA TRASEIRA DE 1.980 MM</t>
  </si>
  <si>
    <t>PORCA EM AÇO PARA ANCORAGEM DE TIRANTES - D = 38 MM E E = 55 MM</t>
  </si>
  <si>
    <t>GASTALHO - L = 10 CM E E = 2 CM</t>
  </si>
  <si>
    <t>PORCA EM AÇO PARA ANCORAGEM DE TIRANTES - D = 38 MM E E = 60 MM</t>
  </si>
  <si>
    <t>PORCA EM AÇO PARA ANCORAGEM DE TIRANTES - D = 48 MM E E = 65 MM</t>
  </si>
  <si>
    <t>AMORTECEDOR RETRÁTIL TIPO TAU II AFUNILADO PCB OU SIMILAR PARA VELOCIDADE DE PROJETO DE 100 KM/H E ÂNCORA TRASEIRA DE 2.130 MM</t>
  </si>
  <si>
    <t>CORDEL DETONANTE NP 10</t>
  </si>
  <si>
    <t>RETARDO DE CORDEL</t>
  </si>
  <si>
    <t>TINTA À BASE DE RESINA ACRÍLICA ESTIRENADA PARA DEMARCAÇÃO VIÁRIA</t>
  </si>
  <si>
    <t>COROA DE BOTÕES CÔNICOS - TCI TRICONE - D = 75 MM (2 15/16")</t>
  </si>
  <si>
    <t>PORCA EM AÇO PARA ANCORAGEM DE TIRANTES - D = 60 MM E E = 65 MM</t>
  </si>
  <si>
    <t>PORCA EM AÇO PARA ANCORAGEM DE TIRANTES - D = 73 MM E E = 80 MM</t>
  </si>
  <si>
    <t>PORCA EM AÇO PARA ANCORAGEM DE TIRANTES - D = 73 MM E E = 100 MM</t>
  </si>
  <si>
    <t>PORCA EM AÇO PARA ANCORAGEM DE TIRANTES - D = 82 MM E E = 100 MM</t>
  </si>
  <si>
    <t>PORCA EM AÇO PARA ANCORAGEM DE TIRANTES - D = 89 MM E E = 100 MM</t>
  </si>
  <si>
    <t>SOLVENTE PARA TINTA À BASE DE RESINA ACRÍLICA</t>
  </si>
  <si>
    <t>PORCA EM AÇO PARA ANCORAGEM DE TIRANTES - D = 97 MM E E = 100 MM</t>
  </si>
  <si>
    <t>TINTA À BASE DE RESINA ACRÍLICA EMULSIONADA EM ÁGUA PARA DEMARCAÇÃO VIÁRIA</t>
  </si>
  <si>
    <t>MICROESFERAS REFLETIVAS DE VIDRO TIPO I-B</t>
  </si>
  <si>
    <t>MICROESFERAS REFLETIVAS DE VIDRO TIPO II-A</t>
  </si>
  <si>
    <t>MASSA TERMOPLÁSTICA PARA ASPERSÃO</t>
  </si>
  <si>
    <t>ADESIVO À BASE DE RESINA POLIÉSTER</t>
  </si>
  <si>
    <t>EMULSÃO EXPLOSIVA ENCARTUCHADA</t>
  </si>
  <si>
    <t>TINTA À BASE DE RESINA ACRÍLICA EMULSIONADA EM ÁGUA PARA PRÉ-MARCAÇÃO VIÁRIA</t>
  </si>
  <si>
    <t>MICROESFERAS REFLETIVAS DE VIDRO TIPO II-C</t>
  </si>
  <si>
    <t>COROA DE BOTÕES CÔNICOS - TCI TRICONE - D = 121 MM (4 3/4")</t>
  </si>
  <si>
    <t>GEOTÊXTIL NÃO-TECIDO AGULHADO EM POLIÉSTER - RESISTÊNCIA À TRAÇÃO LONGITUDINAL DE 9 KN/M</t>
  </si>
  <si>
    <t>GEOTÊXTIL NÃO-TECIDO AGULHADO EM POLIÉSTER - RESISTÊNCIA À TRAÇÃO LONGITUDINAL DE 14 KN/M</t>
  </si>
  <si>
    <t>TIRANTE DE BARRA DE AÇO - TENSÃO DE ESCOAMENTO = 600 MPA, TENSÃO DE RUPTURA = 720 MPA E D = 30 MM</t>
  </si>
  <si>
    <t>TIRANTE DE BARRA DE AÇO - TENSÃO DE ESCOAMENTO = 600 MPA, TENSÃO DE RUPTURA = 720 MPA E D = 40 MM</t>
  </si>
  <si>
    <t>TIRANTE DE BARRA DE AÇO - TENSÃO DE ESCOAMENTO = 680 MPA, TENSÃO DE RUPTURA = 870 MPA E D = 44 MM</t>
  </si>
  <si>
    <t>TIRANTE DE BARRA DE AÇO - TENSÃO DE ESCOAMENTO = 600 MPA, TENSÃO DE RUPTURA = 720 MPA E D = 50 MM</t>
  </si>
  <si>
    <t>TIRANTE DE BARRA DE AÇO - TENSÃO DE ESCOAMENTO = 600 MPA, TENSÃO DE RUPTURA = 720 MPA E D = 53 MM</t>
  </si>
  <si>
    <t>TIRANTE DE BARRA DE AÇO - TENSÃO DE ESCOAMENTO = 600 MPA, TENSÃO DE RUPTURA = 720 MPA E D = 57 MM</t>
  </si>
  <si>
    <t>AMORTECEDOR RETRÁTIL TIPO TAU II AFUNILADO PCB OU SIMILAR PARA VELOCIDADE DE PROJETO DE 100 KM/H E ÂNCORA TRASEIRA DE 2.290 MM</t>
  </si>
  <si>
    <t>AMORTECEDOR RETRÁTIL TIPO TAU II AFUNILADO PCB OU SIMILAR PARA VELOCIDADE DE PROJETO DE 100 KM/H E ÂNCORA TRASEIRA DE 2.440 MM</t>
  </si>
  <si>
    <t>COROA DE BOTÕES ESFÉRICOS LINHA T38 - D = 64 MM (2 1/2")</t>
  </si>
  <si>
    <t>TIRANTE DE BARRA DE AÇO - TENSÃO DE ESCOAMENTO = 600 MPA, TENSÃO DE RUPTURA = 720 MPA E D = 63 MM</t>
  </si>
  <si>
    <t>TERMOPLÁSTICO PRÉ-FORMADO - E = 2,00 MM</t>
  </si>
  <si>
    <t>HASTE LINHA T38 PARA PERFURATRIZ SOBRE ESTEIRAS - D = 38,0 MM (1 1/2") E C = 3,05 M</t>
  </si>
  <si>
    <t>LUVA EM AÇO LINHA T38 PARA PERFURATRIZ SOBRE ESTEIRAS - D = 38,0 MM (1 1/2")</t>
  </si>
  <si>
    <t>PUNHO LINHA T38 PARA PERFURATRIZ SOBRE ESTEIRAS - D = 38 MM (1 1/2")</t>
  </si>
  <si>
    <t>TIRANTE DE BARRA DE AÇO - TENSÃO DE ESCOAMENTO = 600 MPA, TENSÃO DE RUPTURA = 720 MPA E D = 69 MM</t>
  </si>
  <si>
    <t>HASTE LINHA R/T38 - R32 PARA JUMBO HIDRÁULICO - D = 38 MM (1 1/2") E C = 4,50 M</t>
  </si>
  <si>
    <t>COROA DE BOTÕES ESFÉRICOS LINHA R32 - D = 51 MM (2")</t>
  </si>
  <si>
    <t>LUVA DE ACOPLAMENTO LINHA T38 PARA JUMBO HIDRÁULICO - D = 38,0 MM (1 1/2")</t>
  </si>
  <si>
    <t>PUNHO LINHA T38 PARA JUMBO HIDRÁULICO - D = 38 MM (1 1/2")</t>
  </si>
  <si>
    <t>CARTUCHO DE ABSORÇÃO DE ENERGIA PARA AMORTECEDOR RETRÁTIL - TIPO A</t>
  </si>
  <si>
    <t>CARTUCHO DE ABSORÇÃO DE ENERGIA PARA AMORTECEDOR RETRÁTIL - TIPO B</t>
  </si>
  <si>
    <t>FIO DE POLIAMIDA Nº 40 - E = 0,40 MM</t>
  </si>
  <si>
    <t>PLACA DE ANCORAGEM PARA TIRANTE DE BARRA DE AÇO - E = 25,4 MM E SEÇÃO DE 225 X 225 MM</t>
  </si>
  <si>
    <t>PLACA DE ANCORAGEM PARA TIRANTE DE BARRA DE AÇO - E = 20,0 MM E SEÇÃO DE 200 X 200 MM</t>
  </si>
  <si>
    <t>PORCA SEXTAVADA EM AÇO PARA ANCORAGEM DE TIRANTES - D = 50 MM E E = 85 MM</t>
  </si>
  <si>
    <t>PORCA EM AÇO PARA ANCORAGEM DE TIRANTES - D = 73 MM E E = 60 MM</t>
  </si>
  <si>
    <t>PORCA SEXTAVADA EM AÇO PARA ANCORAGEM DE TIRANTES - D = 50 MM E E = 50 MM</t>
  </si>
  <si>
    <t>EMULSÃO ASFÁLTICA PARA IMPRIMAÇÃO</t>
  </si>
  <si>
    <t>MATERIAL FRESADO</t>
  </si>
  <si>
    <t>PORCA EM AÇO PARA ANCORAGEM DE TIRANTES - D = 49 MM E E = 60 MM</t>
  </si>
  <si>
    <t>PORCA EM AÇO PARA ANCORAGEM DE TIRANTES - D = 61 MM E E = 70 MM</t>
  </si>
  <si>
    <t>PORCA EM AÇO PARA ANCORAGEM DE TIRANTES - D = 73 MM E E = 110 MM</t>
  </si>
  <si>
    <t>EMULSÃO ASFÁLTICA - RR-2C</t>
  </si>
  <si>
    <t>PLACA DE ANCORAGEM PARA TIRANTE DE BARRA DE AÇO - E = 16,0 MM E SEÇÃO DE 140 X 140 MM</t>
  </si>
  <si>
    <t>PORCA SEXTAVADA EM AÇO PARA ANCORAGEM DE TIRANTES - D = 50 MM E E = 41 MM</t>
  </si>
  <si>
    <t>ADESIVO À BASE DE PVA</t>
  </si>
  <si>
    <t>TIRANTE DE BARRA DE AÇO - TENSÃO DE ESCOAMENTO = 686 MPA, TENSÃO DE RUPTURA = 789 MPA E D = 19 MM</t>
  </si>
  <si>
    <t>TIRANTE DE BARRA DE AÇO - TENSÃO DE ESCOAMENTO = 686 MPA, TENSÃO DE RUPTURA = 789 MPA E D = 22 MM</t>
  </si>
  <si>
    <t>TIRANTE DE BARRA DE AÇO - TENSÃO DE ESCOAMENTO = 686 MPA, TENSÃO DE RUPTURA = 789 MPA E D = 25 MM</t>
  </si>
  <si>
    <t>TIRANTE DE BARRA DE AÇO - TENSÃO DE ESCOAMENTO = 686 MPA, TENSÃO DE RUPTURA = 789 MPA E D = 32 MM</t>
  </si>
  <si>
    <t>TIRANTE DE BARRA DE AÇO - TENSÃO DE ESCOAMENTO = 686 MPA, TENSÃO DE RUPTURA = 789 MPA E D = 36 MM</t>
  </si>
  <si>
    <t>MANDÍBULA MÓVEL PARA BRITADOR - ABERTURA DE ALIMENTAÇÃO COM L = 930 MM</t>
  </si>
  <si>
    <t>MANDÍBULA FIXA PARA BRITADOR - ABERTURA DE ALIMENTAÇÃO COM L = 930 MM</t>
  </si>
  <si>
    <t>MANTA DO BRITADOR CÔNICO HP200 OU SIMILAR</t>
  </si>
  <si>
    <t>REVESTIMENTO DO BOJO INTERNO DO BRITADOR CÔNICO HP200 OU SIMILAR</t>
  </si>
  <si>
    <t>CUNHA LATERAL SUPERIOR PARA BRITADOR</t>
  </si>
  <si>
    <t>CUNHA LATERAL INFERIOR PARA BRITADOR</t>
  </si>
  <si>
    <t>MEIO TUBO DE CONCRETO SIMPLES - D = 0,40 M</t>
  </si>
  <si>
    <t>CALHA METÁLICA SEMICIRCULAR CORRUGADA E GALVANIZADA, INCLUINDO FIXAÇÕES - D = 400 MM</t>
  </si>
  <si>
    <t>MOURÃO DE MADEIRA - H = 2,80 M E D = 0,15 M</t>
  </si>
  <si>
    <t>TINTA ESMALTE SINTÉTICO ACETINADO</t>
  </si>
  <si>
    <t>ELETRODO REVESTIDO E70XX</t>
  </si>
  <si>
    <t>NONEL DE COLUNA (TÚNEL) - C = 4,8 M</t>
  </si>
  <si>
    <t>TUBO DE PVC SOLDÁVEL PARA ÁGUA FRIA - D = 50 MM (2")</t>
  </si>
  <si>
    <t>NONEL DE COLUNA - C = 12,0 M</t>
  </si>
  <si>
    <t>COROA DE DIAMANTE LINHA AWG</t>
  </si>
  <si>
    <t>NONEL DE INICIAÇÃO PARA FOGACHO - C = 6,0 M</t>
  </si>
  <si>
    <t>NONEL DE COLUNA - C = 4,8 M</t>
  </si>
  <si>
    <t>NONEL DE LIGAÇÃO - C = 6,0 M</t>
  </si>
  <si>
    <t>NONEL DE COLUNA - C = 6,0 M</t>
  </si>
  <si>
    <t>SÉRIE DE BROCAS INTEGRAIS S12</t>
  </si>
  <si>
    <t>NONEL INICIADOR - C = 150,0 M</t>
  </si>
  <si>
    <t>DENTE DE CORTE PARA RECICLADORA</t>
  </si>
  <si>
    <t>PORTA-DENTE DE CORTE PARA FRESADORA E RECICLADORA A FRIO</t>
  </si>
  <si>
    <t>SELANTE ELÁSTICO À BASE DE POLIURETANO E ASFALTO</t>
  </si>
  <si>
    <t>ADITIVO DE CURA PARA CONCRETO</t>
  </si>
  <si>
    <t>COROA DE DIAMANTE LINHA HWG</t>
  </si>
  <si>
    <t>COROA DE DIAMANTE LINHA NWG</t>
  </si>
  <si>
    <t>ARGAMASSA ASFÁLTICA</t>
  </si>
  <si>
    <t>TUBO PEAD CORRUGADO PERFURADO PARA DRENAGEM - D = 100 MM</t>
  </si>
  <si>
    <t>COROA DE WIDIA LINHA AWG</t>
  </si>
  <si>
    <t>TUBO DE CONCRETO ARMADO PA1 - D = 0,40 M</t>
  </si>
  <si>
    <t>TUBO DE CONCRETO ARMADO PA2 - D = 0,40 M</t>
  </si>
  <si>
    <t>TUBO DE CONCRETO ARMADO PA3 - D = 0,40 M</t>
  </si>
  <si>
    <t>TUBO DE CONCRETO ARMADO PA4 - D = 0,40 M</t>
  </si>
  <si>
    <t>TUBO DE CONCRETO ARMADO PA1 - D = 0,60 M</t>
  </si>
  <si>
    <t>TUBO DE CONCRETO ARMADO PA2 - D = 0,60 M</t>
  </si>
  <si>
    <t>TUBO DE CONCRETO ARMADO PA3 - D = 0,60 M</t>
  </si>
  <si>
    <t>TUBO DE CONCRETO ARMADO PA4 - D = 0,60 M</t>
  </si>
  <si>
    <t>TUBO DE CONCRETO ARMADO PA1 - D = 0,80 M</t>
  </si>
  <si>
    <t>TUBO DE CONCRETO ARMADO PA2 - D = 0,80 M</t>
  </si>
  <si>
    <t>TUBO DE CONCRETO ARMADO PA3 - D = 0,80 M</t>
  </si>
  <si>
    <t>TUBO DE CONCRETO ARMADO PA4 - D = 0,80 M</t>
  </si>
  <si>
    <t>TUBO DE CONCRETO ARMADO PA1 - D = 1,00 M</t>
  </si>
  <si>
    <t>TUBO DE CONCRETO ARMADO PA2 - D = 1,00 M</t>
  </si>
  <si>
    <t>TUBO DE CONCRETO ARMADO PA3 - D = 1,00 M</t>
  </si>
  <si>
    <t>TUBO DE CONCRETO ARMADO PA4 - D = 1,00 M</t>
  </si>
  <si>
    <t>TUBO DE CONCRETO ARMADO PA1 - D = 1,20 M</t>
  </si>
  <si>
    <t>TUBO DE CONCRETO ARMADO PA2 - D = 1,20 M</t>
  </si>
  <si>
    <t>TUBO DE CONCRETO ARMADO PA3 - D = 1,20 M</t>
  </si>
  <si>
    <t>TUBO DE CONCRETO ARMADO PA4 - D = 1,20 M</t>
  </si>
  <si>
    <t>TUBO DE CONCRETO ARMADO PA1 - D = 1,50 M</t>
  </si>
  <si>
    <t>TUBO DE CONCRETO ARMADO PA2 - D = 1,50 M</t>
  </si>
  <si>
    <t>TUBO DE CONCRETO ARMADO PA3 - D = 1,50 M</t>
  </si>
  <si>
    <t>TUBO DE CONCRETO ARMADO PA4 - D = 1,50 M</t>
  </si>
  <si>
    <t>TUBO DE CONCRETO ARMADO PA1 - D = 0,50 M</t>
  </si>
  <si>
    <t>TUBO DE CONCRETO ARMADO PA2 - D = 0,50 M</t>
  </si>
  <si>
    <t>TUBO DE CONCRETO ARMADO PA3 - D = 0,50 M</t>
  </si>
  <si>
    <t>TUBO DE CONCRETO ARMADO PA4 - D = 0,50 M</t>
  </si>
  <si>
    <t>COROA DE WIDIA LINHA HWG</t>
  </si>
  <si>
    <t>COROA DE WIDIA LINHA NWG</t>
  </si>
  <si>
    <t>HASTE DE PAREDES PARALELAS COM NIPLE LINHA NW</t>
  </si>
  <si>
    <t>TRILHO UIC60 EM AÇO-CARBONO - C = 12 M</t>
  </si>
  <si>
    <t>TRILHO TR45 EM AÇO-CARBONO - C = 12 M</t>
  </si>
  <si>
    <t>TRILHO TR57 EM AÇO-CARBONO - C = 12 M</t>
  </si>
  <si>
    <t>TRILHO TR68 EM AÇO-CARBONO - C = 12 M</t>
  </si>
  <si>
    <t>TIREFÃO - D = 24 MM E C = 188 MM</t>
  </si>
  <si>
    <t>TIREFÃO - D = 22 MM E C = 155 MM</t>
  </si>
  <si>
    <t>RETENSOR PARA VIA FÉRREA DE TR45</t>
  </si>
  <si>
    <t>RETENSOR PARA VIA FÉRREA DE TR57</t>
  </si>
  <si>
    <t>RETENSOR PARA VIA FÉRREA DE TR68</t>
  </si>
  <si>
    <t>PLACA DE APOIO EM AÇO LAMINADO PARA UIC60 COM FIXAÇÃO RÍGIDA</t>
  </si>
  <si>
    <t>GRAMPO ELÁSTICO PANDROL PARA FIXAÇÃO ELÁSTICA</t>
  </si>
  <si>
    <t>PLACA DE APOIO EM AÇO LAMINADO PARA TR45 COM FIXAÇÃO ELÁSTICA</t>
  </si>
  <si>
    <t>PLACA DE APOIO EM AÇO LAMINADO PARA TR57 COM FIXAÇÃO ELÁSTICA</t>
  </si>
  <si>
    <t>PLACA DE APOIO EM AÇO LAMINADO PARA TR68 COM FIXAÇÃO ELÁSTICA</t>
  </si>
  <si>
    <t>PLACA DE APOIO EM AÇO LAMINADO PARA TR45 COM FIXAÇÃO RÍGIDA</t>
  </si>
  <si>
    <t>PLACA DE APOIO EM AÇO LAMINADO PARA TR57 COM FIXAÇÃO RÍGIDA</t>
  </si>
  <si>
    <t>PLACA DE APOIO EM AÇO LAMINADO PARA TR68 COM FIXAÇÃO RÍGIDA</t>
  </si>
  <si>
    <t>RETENSOR PARA VIA FÉRREA DE UIC60</t>
  </si>
  <si>
    <t>PLACA DE APOIO EM AÇO LAMINADO PARA UIC60 COM FIXAÇÃO ELÁSTICA</t>
  </si>
  <si>
    <t>TALA DE JUNÇÃO TJ 45 NÃO ISOLADA COM 6 FUROS</t>
  </si>
  <si>
    <t>TALA DE JUNÇÃO TJ 57 NÃO ISOLADA COM 6 FUROS</t>
  </si>
  <si>
    <t>TALA DE JUNÇÃO TJ 68 NÃO ISOLADA COM 6 FUROS</t>
  </si>
  <si>
    <t>PARAFUSO DE CABEÇA ABAULADA EM AÇO INOX COM PORCA E ARRUELA DE PRESSÃO PARA TALA DE JUNÇÃO - D = 25,4 MM</t>
  </si>
  <si>
    <t>TALA DE JUNÇÃO TJ 60 NÃO ISOLADA COM 6 FUROS</t>
  </si>
  <si>
    <t>AMV TIPO TR45, ABERTURA 1:8, BITOLA MÉTRICA</t>
  </si>
  <si>
    <t>AMV TIPO TR45, ABERTURA 1:10, BITOLA MÉTRICA</t>
  </si>
  <si>
    <t>AMV TIPO TR45, ABERTURA 1:12, BITOLA MÉTRICA</t>
  </si>
  <si>
    <t>AMV TIPO TR45, ABERTURA 1:14, BITOLA MÉTRICA</t>
  </si>
  <si>
    <t>AMV TIPO TR57, ABERTURA 1:8, BITOLA MÉTRICA</t>
  </si>
  <si>
    <t>AMV TIPO TR57, ABERTURA 1:10, BITOLA MÉTRICA</t>
  </si>
  <si>
    <t>AMV TIPO TR57, ABERTURA 1:12, BITOLA MÉTRICA</t>
  </si>
  <si>
    <t>AMV TIPO TR57, ABERTURA 1:14, BITOLA MÉTRICA</t>
  </si>
  <si>
    <t>AMV TIPO TR57, ABERTURA 1:20, BITOLA MÉTRICA</t>
  </si>
  <si>
    <t>AMV TIPO TR68, ABERTURA 1:10, BITOLA MÉTRICA</t>
  </si>
  <si>
    <t>AMV TIPO TR68, ABERTURA 1:12, BITOLA MÉTRICA</t>
  </si>
  <si>
    <t>AMV TIPO TR68, ABERTURA 1:14, BITOLA MÉTRICA</t>
  </si>
  <si>
    <t>AMV TIPO UIC60, ABERTURA 1:10, BITOLA MÉTRICA</t>
  </si>
  <si>
    <t>AMV TIPO TR68, ABERTURA 1:20, BITOLA MÉTRICA</t>
  </si>
  <si>
    <t>AMV TIPO TR45, ABERTURA 1:8, BITOLA LARGA</t>
  </si>
  <si>
    <t>AMV TIPO TR45, ABERTURA 1:10, BITOLA LARGA</t>
  </si>
  <si>
    <t>AMV TIPO TR45, ABERTURA 1:12, BITOLA LARGA</t>
  </si>
  <si>
    <t>AMV TIPO TR45, ABERTURA 1:14, BITOLA LARGA</t>
  </si>
  <si>
    <t>AMV TIPO TR57, ABERTURA 1:8, BITOLA LARGA</t>
  </si>
  <si>
    <t>AMV TIPO TR57, ABERTURA 1:10, BITOLA LARGA</t>
  </si>
  <si>
    <t>AMV TIPO TR57, ABERTURA 1:12, BITOLA LARGA</t>
  </si>
  <si>
    <t>AMV TIPO TR57, ABERTURA 1:14, BITOLA LARGA</t>
  </si>
  <si>
    <t>AMV TIPO TR57, ABERTURA 1:20, BITOLA LARGA</t>
  </si>
  <si>
    <t>AMV TIPO TR68, ABERTURA 1:10, BITOLA LARGA</t>
  </si>
  <si>
    <t>AMV TIPO TR68, ABERTURA 1:12, BITOLA LARGA</t>
  </si>
  <si>
    <t>AMV TIPO TR68, ABERTURA 1:14, BITOLA LARGA</t>
  </si>
  <si>
    <t>AMV TIPO UIC60, ABERTURA 1:10, BITOLA LARGA</t>
  </si>
  <si>
    <t>AMV TIPO TR68, ABERTURA 1:20, BITOLA LARGA</t>
  </si>
  <si>
    <t>AMV TIPO TR45, ABERTURA 1:8, BITOLA MISTA</t>
  </si>
  <si>
    <t>AMV TIPO TR45, ABERTURA 1:10, BITOLA MISTA</t>
  </si>
  <si>
    <t>AMV TIPO TR45, ABERTURA 1:12, BITOLA MISTA</t>
  </si>
  <si>
    <t>AMV TIPO TR45, ABERTURA 1:14, BITOLA MISTA</t>
  </si>
  <si>
    <t>AMV TIPO TR57, ABERTURA 1:8, BITOLA MISTA</t>
  </si>
  <si>
    <t>AMV TIPO TR57, ABERTURA 1:10, BITOLA MISTA</t>
  </si>
  <si>
    <t>AMV TIPO TR57, ABERTURA 1:12, BITOLA MISTA</t>
  </si>
  <si>
    <t>AMV TIPO TR57, ABERTURA 1:14, BITOLA MISTA</t>
  </si>
  <si>
    <t>AMV TIPO TR57, ABERTURA 1:20, BITOLA MISTA</t>
  </si>
  <si>
    <t>AMV TIPO TR68, ABERTURA 1:10, BITOLA MISTA</t>
  </si>
  <si>
    <t>AMV TIPO TR68, ABERTURA 1:12, BITOLA MISTA</t>
  </si>
  <si>
    <t>AMV TIPO TR68, ABERTURA 1:14, BITOLA MISTA</t>
  </si>
  <si>
    <t>REVESTIMENTO COM CONECTOR LINHA AW</t>
  </si>
  <si>
    <t>AMV TIPO TR68, ABERTURA 1:20, BITOLA MISTA</t>
  </si>
  <si>
    <t>DORMENTE DE MADEIRA BITOLA LARGA - C = 280 CM, L = 24 CM E H = 17 CM</t>
  </si>
  <si>
    <t>DORMENTE DE MADEIRA BITOLA MÉTRICA - C = 200 CM, L = 22 CM E H = 16 CM</t>
  </si>
  <si>
    <t>REVESTIMENTO COM CONECTOR LINHA HW</t>
  </si>
  <si>
    <t>REVESTIMENTO COM CONECTOR LINHA NW</t>
  </si>
  <si>
    <t>AMV TIPO UIC60, ABERTURA 1:12, BITOLA MÉTRICA</t>
  </si>
  <si>
    <t>AMV TIPO UIC60, ABERTURA 1:14, BITOLA MÉTRICA</t>
  </si>
  <si>
    <t>AMV TIPO UIC60, ABERTURA 1:20, BITOLA MÉTRICA</t>
  </si>
  <si>
    <t>AMV TIPO UIC60, ABERTURA 1:10, BITOLA MISTA</t>
  </si>
  <si>
    <t>AMV TIPO UIC60, ABERTURA 1:12, BITOLA MISTA</t>
  </si>
  <si>
    <t>AMV TIPO UIC60, ABERTURA 1:14, BITOLA MISTA</t>
  </si>
  <si>
    <t>AMV TIPO UIC60, ABERTURA 1:20, BITOLA MISTA</t>
  </si>
  <si>
    <t>SAPATA DE WIDIA LINHA NW</t>
  </si>
  <si>
    <t>BROCA DE ARRASTE COM TRÊS ASAS LINHA NW</t>
  </si>
  <si>
    <t>DORMENTE DE MADEIRA PARA PONTES - C = 300 CM, L = 25 CM E H = 20 CM</t>
  </si>
  <si>
    <t>AMV TIPO UIC60, ABERTURA 1:12, BITOLA LARGA</t>
  </si>
  <si>
    <t>AMV TIPO UIC60, ABERTURA 1:14, BITOLA LARGA</t>
  </si>
  <si>
    <t>AMV TIPO UIC60, ABERTURA 1:20, BITOLA LARGA</t>
  </si>
  <si>
    <t>TUBO DE REVESTIMENTO EM AÇO-CARBONO SCHEDULE 40 PARA ESTACA RAIZ - PONTEIRA SCHEDULE 80, D = 141,3 MM, PESO 24 KG/M</t>
  </si>
  <si>
    <t>TUBO DE REVESTIMENTO EM AÇO-CARBONO SCHEDULE 40 PARA ESTACA RAIZ - PONTEIRA SCHEDULE 80, D = 168,3 MM, PESO 31 KG/M</t>
  </si>
  <si>
    <t>TUBO DE REVESTIMENTO EM AÇO-CARBONO SCHEDULE 40 PARA ESTACA RAIZ - PONTEIRA SCHEDULE 80, D = 219,1 MM, PESO 47 KG/M</t>
  </si>
  <si>
    <t>TUBO DE REVESTIMENTO EM AÇO-CARBONO SCHEDULE 40 PARA ESTACA RAIZ - PONTEIRA SCHEDULE 80, D = 273,0 MM, PESO 67 KG/M</t>
  </si>
  <si>
    <t>TUBO DE REVESTIMENTO EM AÇO-CARBONO SCHEDULE 40 PARA ESTACA RAIZ - PONTEIRA SCHEDULE 80, D = 323,8 MM, PESO 90 KG/M</t>
  </si>
  <si>
    <t>TUBO DE REVESTIMENTO EM AÇO-CARBONO SCHEDULE 40 PARA ESTACA RAIZ - PONTEIRA SCHEDULE 80, D = 406,0 MM, PESO 143 KG/M</t>
  </si>
  <si>
    <t>ANEL DE COMPENSAÇÃO ANGULAR PARA TIRANTES DE D = 30 MM</t>
  </si>
  <si>
    <t>ANEL DE COMPENSAÇÃO ANGULAR PARA TIRANTES DE D = 32 MM</t>
  </si>
  <si>
    <t>ANEL DE COMPENSAÇÃO ANGULAR PARA TIRANTES DE D = 40 MM</t>
  </si>
  <si>
    <t>ANEL DE COMPENSAÇÃO ANGULAR PARA TIRANTES DE D = 44 MM</t>
  </si>
  <si>
    <t>ANEL DE COMPENSAÇÃO ANGULAR PARA TIRANTES DE D = 50 MM</t>
  </si>
  <si>
    <t>ANEL DE COMPENSAÇÃO ANGULAR PARA TIRANTES DE D = 53 MM</t>
  </si>
  <si>
    <t>ANEL DE COMPENSAÇÃO ANGULAR PARA TIRANTES DE D = 57 MM</t>
  </si>
  <si>
    <t>ANEL DE COMPENSAÇÃO ANGULAR PARA TIRANTES DE D = 63 MM</t>
  </si>
  <si>
    <t>ANEL DE COMPENSAÇÃO ANGULAR PARA TIRANTES DE D = 69 MM</t>
  </si>
  <si>
    <t>COROA DE WIDIA LINHA BWG</t>
  </si>
  <si>
    <t>CONJUNTO PARA SOLDA ALUMINOTÉRMICA DE TR45 - PORÇÃO, FÔRMAS, ACENDEDOR, PASTA DE VEDAÇÃO E CADINHO DESCARTÁVEL</t>
  </si>
  <si>
    <t>CONJUNTO PARA SOLDA ALUMINOTÉRMICA DE TR57 - PORÇÃO, FÔRMAS, ACENDEDOR, PASTA DE VEDAÇÃO E CADINHO DESCARTÁVEL</t>
  </si>
  <si>
    <t>CONJUNTO PARA SOLDA ALUMINOTÉRMICA DE TR68 - PORÇÃO, FÔRMAS, ACENDEDOR, PASTA DE VEDAÇÃO E CADINHO DESCARTÁVEL</t>
  </si>
  <si>
    <t>CONJUNTO PARA SOLDA ALUMINOTÉRMICA DE UIC60 - PORÇÃO, FÔRMAS, ACENDEDOR, PASTA DE VEDAÇÃO E CADINHO DESCARTÁVEL</t>
  </si>
  <si>
    <t>BRITA PADRÃO PARA LASTRO FERROVIÁRIO</t>
  </si>
  <si>
    <t>PALMILHA DE BORRACHA PARA DORMENTE DE CONCRETO</t>
  </si>
  <si>
    <t>BROCA PARA FURAR TRILHO - D = 29 MM (1 1/8")</t>
  </si>
  <si>
    <t>DISCO DE CORTE ABRASIVO PARA MÁQUINA PARA SERRAR TRILHO - D = 350 MM</t>
  </si>
  <si>
    <t>DORMENTES DE MADEIRA PARA AMV</t>
  </si>
  <si>
    <t>COROA DE DIAMANTE LINHA BWG</t>
  </si>
  <si>
    <t>REVESTIMENTO COM CONECTOR LINHA BW</t>
  </si>
  <si>
    <t>CORDA DE POLIAMIDA - D = 12,0 MM E CAPACIDADE DE CARGA DE 2.200 KG</t>
  </si>
  <si>
    <t>BROCA DE WIDIA - D = 16 MM E C = 150 MM</t>
  </si>
  <si>
    <t>BROCA DE WIDIA - D = 19 MM E C = 160 MM</t>
  </si>
  <si>
    <t>PARAFUSO DE CABEÇA ABAULADA EM AÇO INOX COM PORCA E ARRUELA - D = 6 MM (M6) E C = 30 MM</t>
  </si>
  <si>
    <t>PARAFUSO DE CABEÇA ABAULADA EM AÇO INOX COM PORCA E ARRUELA - D = 8 MM (M8) E C = 50 MM</t>
  </si>
  <si>
    <t>MANGUEIRA CRISTAL TRANÇADA DE PVC COM PRESSÃO DE TRABALHO DE 1,50 MPA (250 PSI) - D = 9,5 MM (3/8")</t>
  </si>
  <si>
    <t>FÔRMA PLÁSTICA PARA NICHO DE PROTENSÃO DE CORDOALHA - D = 15,2 MM</t>
  </si>
  <si>
    <t>FÔRMA PLÁSTICA PARA NICHO DE PROTENSÃO DE CORDOALHA - D = 12,7 MM</t>
  </si>
  <si>
    <t>CORDOALHA ENGRAXADA TIPO CP 190 RB - D = 15,2 MM</t>
  </si>
  <si>
    <t>CORDOALHA ENGRAXADA TIPO CP 190 RB - D = 12,7 MM</t>
  </si>
  <si>
    <t>BAINHA METÁLICA PARA PROTENSÃO - D = 35 MM</t>
  </si>
  <si>
    <t>BAINHA METÁLICA PARA PROTENSÃO - D = 30 MM</t>
  </si>
  <si>
    <t>ANCORAGEM PASSIVA ADERENTE PARA 8 CORDOALHAS - D = 15,2 MM</t>
  </si>
  <si>
    <t>ANCORAGEM PASSIVA ADERENTE PARA 31 CORDOALHAS - D = 15,2 MM</t>
  </si>
  <si>
    <t>ANCORAGEM ATIVA PARA CORDOALHA ENGRAXADA - D = 12,7 MM</t>
  </si>
  <si>
    <t>ANCORAGEM ATIVA PARA CORDOALHA ENGRAXADA - D = 15,2 MM</t>
  </si>
  <si>
    <t>ANCORAGEM PASSIVA ADERENTE PARA 10 CORDOALHAS - D = 12,7 MM</t>
  </si>
  <si>
    <t>ANCORAGEM PASSIVA ADERENTE PARA 12 CORDOALHAS - D = 12,7 MM</t>
  </si>
  <si>
    <t>ANCORAGEM PASSIVA ADERENTE PARA 12 CORDOALHAS - D = 15,2 MM</t>
  </si>
  <si>
    <t>ANCORAGEM PASSIVA ADERENTE PARA 15 CORDOALHAS - D = 12,7 MM</t>
  </si>
  <si>
    <t>ANCORAGEM PASSIVA ADERENTE PARA 15 CORDOALHAS - D = 15,2 MM</t>
  </si>
  <si>
    <t>ANCORAGEM PASSIVA ADERENTE PARA 19 CORDOALHAS - D = 12,7 MM</t>
  </si>
  <si>
    <t>ANCORAGEM PASSIVA ADERENTE PARA 19 CORDOALHAS - D = 15,2 MM</t>
  </si>
  <si>
    <t>ANCORAGEM PASSIVA ADERENTE PARA 22 CORDOALHAS - D = 12,7 MM</t>
  </si>
  <si>
    <t>ANCORAGEM PASSIVA ADERENTE PARA 22 CORDOALHAS - D = 15,2 MM</t>
  </si>
  <si>
    <t>ANCORAGEM PASSIVA ADERENTE PARA 27 CORDOALHAS - D = 12,7 MM</t>
  </si>
  <si>
    <t>ANCORAGEM PASSIVA ADERENTE PARA 27 CORDOALHAS - D = 15,2 MM</t>
  </si>
  <si>
    <t>ANCORAGEM PASSIVA ADERENTE PARA 31 CORDOALHAS - D = 12,7 MM</t>
  </si>
  <si>
    <t>ANCORAGEM PASSIVA ADERENTE PARA 4 CORDOALHAS - D = 12,7 MM</t>
  </si>
  <si>
    <t>ANCORAGEM PASSIVA ADERENTE PARA 4 CORDOALHAS - D = 15,2 MM</t>
  </si>
  <si>
    <t>ANCORAGEM PASSIVA ADERENTE PARA 6 CORDOALHAS - D = 12,7 MM</t>
  </si>
  <si>
    <t>ANCORAGEM PASSIVA ADERENTE PARA 6 CORDOALHAS - D = 15,2 MM</t>
  </si>
  <si>
    <t>ANCORAGEM PASSIVA ADERENTE PARA 7 CORDOALHAS - D = 12,7 MM</t>
  </si>
  <si>
    <t>ANCORAGEM PASSIVA ADERENTE PARA 7 CORDOALHAS - D = 15,2 MM</t>
  </si>
  <si>
    <t>ANCORAGEM PASSIVA ADERENTE PARA 8 CORDOALHAS - D = 12,7 MM</t>
  </si>
  <si>
    <t>ANCORAGEM PASSIVA ADERENTE PARA 9 CORDOALHAS - D = 12,7 MM</t>
  </si>
  <si>
    <t>ANCORAGEM PASSIVA ADERENTE PARA 9 CORDOALHAS - D = 15,2 MM</t>
  </si>
  <si>
    <t>ANCORAGEM PASSIVA ADERENTE PARA LAJES PARA 1 CORDOALHA - D = 12,7 MM</t>
  </si>
  <si>
    <t>ANCORAGEM PASSIVA ADERENTE PARA LAJES PARA 1 CORDOALHA - D = 15,2 MM</t>
  </si>
  <si>
    <t>ANCORAGEM PASSIVA ADERENTE PARA LAJES PARA 2 CORDOALHAS - D = 12,7 MM</t>
  </si>
  <si>
    <t>ANCORAGEM PASSIVA ADERENTE PARA LAJES PARA 2 CORDOALHAS - D = 15,2 MM</t>
  </si>
  <si>
    <t>ANCORAGEM PASSIVA ADERENTE PARA LAJES PARA 3 CORDOALHAS - D = 12,7 MM</t>
  </si>
  <si>
    <t>ANCORAGEM PASSIVA ADERENTE PARA LAJES PARA 3 CORDOALHAS - D = 15,2 MM</t>
  </si>
  <si>
    <t>ANCORAGEM PASSIVA ADERENTE PARA LAJES PARA 4 CORDOALHAS - D = 12,7 MM</t>
  </si>
  <si>
    <t>ANCORAGEM PASSIVA ADERENTE PARA LAJES PARA 4 CORDOALHAS - D = 15,2 MM</t>
  </si>
  <si>
    <t>MANGUEIRA CRISTAL TRANÇADA DE PVC COM PRESSÃO DE TRABALHO DE 1,50 MPA (250 PSI) - D = 19,0 MM (3/4")</t>
  </si>
  <si>
    <t>BAINHA METÁLICA PARA PROTENSÃO - D = 40 MM</t>
  </si>
  <si>
    <t>BAINHA METÁLICA PARA PROTENSÃO - D = 45 MM</t>
  </si>
  <si>
    <t>BAINHA METÁLICA PARA PROTENSÃO - D = 50 MM</t>
  </si>
  <si>
    <t>BAINHA METÁLICA PARA PROTENSÃO - D = 55 MM</t>
  </si>
  <si>
    <t>BAINHA METÁLICA PARA PROTENSÃO - D = 60 MM</t>
  </si>
  <si>
    <t>BAINHA METÁLICA PARA PROTENSÃO - D = 65 MM</t>
  </si>
  <si>
    <t>BAINHA METÁLICA PARA PROTENSÃO - D = 70 MM</t>
  </si>
  <si>
    <t>BAINHA METÁLICA PARA PROTENSÃO - D = 75 MM</t>
  </si>
  <si>
    <t>BAINHA METÁLICA PARA PROTENSÃO - D = 80 MM</t>
  </si>
  <si>
    <t>BAINHA METÁLICA PARA PROTENSÃO - D = 85 MM</t>
  </si>
  <si>
    <t>BAINHA METÁLICA PARA PROTENSÃO - D = 90 MM</t>
  </si>
  <si>
    <t>BAINHA METÁLICA PARA PROTENSÃO - D = 95 MM</t>
  </si>
  <si>
    <t>BAINHA METÁLICA PARA PROTENSÃO - D = 100 MM</t>
  </si>
  <si>
    <t>BAINHA METÁLICA PARA PROTENSÃO - D = 110 MM</t>
  </si>
  <si>
    <t>BAINHA METÁLICA PARA PROTENSÃO - D = 120 MM</t>
  </si>
  <si>
    <t>BAINHA METÁLICA PARA PROTENSÃO - D = 130 MM</t>
  </si>
  <si>
    <t>BAINHA METÁLICA OVALIZADA PARA PROTENSÃO - SEÇÃO DE 19 X 36 MM</t>
  </si>
  <si>
    <t>BAINHA METÁLICA OVALIZADA PARA PROTENSÃO - SEÇÃO DE 19 X 48 MM</t>
  </si>
  <si>
    <t>BAINHA METÁLICA OVALIZADA PARA PROTENSÃO - SEÇÃO DE 19 X 62 MM</t>
  </si>
  <si>
    <t>BAINHA METÁLICA OVALIZADA PARA PROTENSÃO - SEÇÃO DE 22 X 32 MM</t>
  </si>
  <si>
    <t>BAINHA METÁLICA OVALIZADA PARA PROTENSÃO - SEÇÃO DE 22 X 55 MM</t>
  </si>
  <si>
    <t>BAINHA METÁLICA OVALIZADA PARA PROTENSÃO - SEÇÃO DE 22 X 73 MM</t>
  </si>
  <si>
    <t>ESPAÇADOR PLÁSTICO TIPO CENTRALIZADOR CARAMBOLA PARA GRAMPO DE BARRA DE AÇO - D ≤ 25,4 MM</t>
  </si>
  <si>
    <t>CINTA PARA ELEVAÇÃO DE CARGAS TIPO GRAB COM 1 RAMAL, ANEL DE SUSPENSÃO E GANCHO - C = 3 M A 5 M, CAPACIDADE DE CARGA DE 5.000 KG, F. S. = 4:1</t>
  </si>
  <si>
    <t>CINTA PARA ELEVAÇÃO DE CARGAS TIPO GRAB COM 2 RAMAIS, ANEL DE SUSPENSÃO E GANCHOS - C = 3 M A 5 M, CAPACIDADE DE CARGA DE 5.000 KG, F. S. = 4:1</t>
  </si>
  <si>
    <t>CHAPA METÁLICA CORRUGADA GALVANIZADA PARA TUNNEL LINER - E = 2,2 MM E D = 1,2 M</t>
  </si>
  <si>
    <t>CHAPA METÁLICA CORRUGADA GALVANIZADA PARA TUNNEL LINER - E = 2,2 MM E D = 1,4 M</t>
  </si>
  <si>
    <t>CHAPA METÁLICA CORRUGADA GALVANIZADA PARA TUNNEL LINER - E = 2,2 MM E D = 1,6 M</t>
  </si>
  <si>
    <t>CHAPA METÁLICA CORRUGADA GALVANIZADA PARA TUNNEL LINER - E = 2,2 MM E D = 1,8 M</t>
  </si>
  <si>
    <t>CHAPA METÁLICA CORRUGADA GALVANIZADA PARA TUNNEL LINER - E = 2,2 MM E D = 2,0 M</t>
  </si>
  <si>
    <t>CHAPA METÁLICA CORRUGADA GALVANIZADA PARA TUNNEL LINER - E = 2,2 MM E D = 2,2 M</t>
  </si>
  <si>
    <t>CHAPA METÁLICA CORRUGADA GALVANIZADA PARA TUNNEL LINER - E = 2,2 MM E D = 2,4 M</t>
  </si>
  <si>
    <t>CHAPA METÁLICA CORRUGADA GALVANIZADA PARA TUNNEL LINER - E = 2,2 MM E D = 2,6 M</t>
  </si>
  <si>
    <t>CHAPA METÁLICA CORRUGADA GALVANIZADA PARA TUNNEL LINER - E = 2,2 MM E D = 2,8 M</t>
  </si>
  <si>
    <t>CHAPA METÁLICA CORRUGADA GALVANIZADA PARA TUNNEL LINER - E = 2,2 MM E D = 3,0 M</t>
  </si>
  <si>
    <t>CHAPA METÁLICA CORRUGADA GALVANIZADA PARA TUNNEL LINER - E = 2,7 MM E D = 3,2 M</t>
  </si>
  <si>
    <t>CHAPA METÁLICA CORRUGADA GALVANIZADA PARA TUNNEL LINER - E = 2,7 MM E D = 3,4 M</t>
  </si>
  <si>
    <t>CHAPA METÁLICA CORRUGADA GALVANIZADA PARA TUNNEL LINER - E = 2,7 MM E D = 3,6 M</t>
  </si>
  <si>
    <t>CHAPA METÁLICA CORRUGADA GALVANIZADA PARA TUNNEL LINER - E = 2,7 MM E D = 3,8 M</t>
  </si>
  <si>
    <t>CHAPA METÁLICA CORRUGADA GALVANIZADA PARA TUNNEL LINER - E = 2,7 MM E D = 4,0 M</t>
  </si>
  <si>
    <t>CHAPA METÁLICA CORRUGADA GALVANIZADA PARA TUNNEL LINER - E = 3,4 MM E D = 4,2 M</t>
  </si>
  <si>
    <t>CHAPA METÁLICA CORRUGADA GALVANIZADA PARA TUNNEL LINER - E = 3,4 MM E D = 4,4 M</t>
  </si>
  <si>
    <t>CHAPA METÁLICA CORRUGADA GALVANIZADA PARA TUNNEL LINER - E = 3,4 MM E D = 4,6 M</t>
  </si>
  <si>
    <t>CHAPA METÁLICA CORRUGADA GALVANIZADA PARA TUNNEL LINER - E = 3,9 MM E D = 4,8 M</t>
  </si>
  <si>
    <t>CHAPA METÁLICA CORRUGADA GALVANIZADA PARA TUNNEL LINER - E = 3,9 MM E D = 5,0 M</t>
  </si>
  <si>
    <t>CHAPA METÁLICA CORRUGADA GALVANIZADA REVESTIDA COM EPÓXI PARA TUNNEL LINER - E = 2,2 MM E D = 1,2 M</t>
  </si>
  <si>
    <t>CHAPA METÁLICA CORRUGADA GALVANIZADA REVESTIDA COM EPÓXI PARA TUNNEL LINER - E = 2,2 MM E D = 1,4 M</t>
  </si>
  <si>
    <t>CHAPA METÁLICA CORRUGADA GALVANIZADA REVESTIDA COM EPÓXI PARA TUNNEL LINER - E = 2,2 MM E D = 1,6 M</t>
  </si>
  <si>
    <t>CHAPA METÁLICA CORRUGADA GALVANIZADA REVESTIDA COM EPÓXI PARA TUNNEL LINER - E = 2,2 MM E D = 1,8 M</t>
  </si>
  <si>
    <t>CHAPA METÁLICA CORRUGADA GALVANIZADA REVESTIDA COM EPÓXI PARA TUNNEL LINER - E = 2,2 MM E D = 2,0 M</t>
  </si>
  <si>
    <t>CHAPA METÁLICA CORRUGADA GALVANIZADA REVESTIDA COM EPÓXI PARA TUNNEL LINER - E = 2,2 MM E D = 2,2 M</t>
  </si>
  <si>
    <t>CHAPA METÁLICA CORRUGADA GALVANIZADA REVESTIDA COM EPÓXI PARA TUNNEL LINER - E = 2,2 MM E D = 2,4 M</t>
  </si>
  <si>
    <t>CHAPA METÁLICA CORRUGADA GALVANIZADA REVESTIDA COM EPÓXI PARA TUNNEL LINER - E = 2,2 MM E D = 2,6 M</t>
  </si>
  <si>
    <t>CHAPA METÁLICA CORRUGADA GALVANIZADA REVESTIDA COM EPÓXI PARA TUNNEL LINER - E = 2,2 MM E D = 2,8 M</t>
  </si>
  <si>
    <t>CHAPA METÁLICA CORRUGADA GALVANIZADA REVESTIDA COM EPÓXI PARA TUNNEL LINER - E = 2,2 MM E D = 3,0 M</t>
  </si>
  <si>
    <t>CHAPA METÁLICA CORRUGADA GALVANIZADA REVESTIDA COM EPÓXI PARA TUNNEL LINER - E = 2,7 MM E D = 3,2 M</t>
  </si>
  <si>
    <t>CHAPA MÚLTIPLA METÁLICA CORRUGADA GALVANIZADA TIPO MP 100 OU SIMILAR - E = 1,60 MM E D = 0,60 M</t>
  </si>
  <si>
    <t>CHAPA MÚLTIPLA METÁLICA CORRUGADA GALVANIZADA TIPO MP 100 OU SIMILAR - E = 1,60 MM E D = 0,70 M</t>
  </si>
  <si>
    <t>CHAPA MÚLTIPLA METÁLICA CORRUGADA GALVANIZADA TIPO MP 100 OU SIMILAR - E = 1,60 MM E D = 0,80 M</t>
  </si>
  <si>
    <t>CHAPA MÚLTIPLA METÁLICA CORRUGADA GALVANIZADA TIPO MP 100 OU SIMILAR - E = 1,60 MM E D = 0,90 M</t>
  </si>
  <si>
    <t>CHAPA MÚLTIPLA METÁLICA CORRUGADA GALVANIZADA TIPO MP 100 OU SIMILAR - E = 1,60 MM E D = 1,00 M</t>
  </si>
  <si>
    <t>CHAPA MÚLTIPLA METÁLICA CORRUGADA GALVANIZADA TIPO MP 100 OU SIMILAR - E = 1,60 MM E D = 1,10 M</t>
  </si>
  <si>
    <t>CHAPA MÚLTIPLA METÁLICA CORRUGADA GALVANIZADA TIPO MP 100 OU SIMILAR - E = 1,60 MM E D = 1,20 M</t>
  </si>
  <si>
    <t>CHAPA MÚLTIPLA METÁLICA CORRUGADA GALVANIZADA TIPO MP 100 OU SIMILAR - E = 1,60 MM E D = 1,30 M</t>
  </si>
  <si>
    <t>CHAPA MÚLTIPLA METÁLICA CORRUGADA GALVANIZADA TIPO MP 100 OU SIMILAR - E = 1,60 MM E D = 1,40 M</t>
  </si>
  <si>
    <t>CHAPA MÚLTIPLA METÁLICA CORRUGADA GALVANIZADA TIPO MP 100 OU SIMILAR - E = 1,60 MM E D = 1,50 M</t>
  </si>
  <si>
    <t>CHAPA MÚLTIPLA METÁLICA CORRUGADA GALVANIZADA TIPO MP 100 OU SIMILAR - E = 1,60 MM E D = 1,60 M</t>
  </si>
  <si>
    <t>CHAPA MÚLTIPLA METÁLICA CORRUGADA GALVANIZADA TIPO MP 100 OU SIMILAR - E = 1,60 MM E D = 1,70 M</t>
  </si>
  <si>
    <t>CHAPA MÚLTIPLA METÁLICA CORRUGADA GALVANIZADA TIPO MP 100 OU SIMILAR - E = 1,60 MM E D = 1,80 M</t>
  </si>
  <si>
    <t>CHAPA MÚLTIPLA METÁLICA CORRUGADA GALVANIZADA TIPO MP 100 OU SIMILAR - E = 2,00 MM E D = 1,90 M</t>
  </si>
  <si>
    <t>CHAPA MÚLTIPLA METÁLICA CORRUGADA GALVANIZADA TIPO MP 100 OU SIMILAR - E = 2,00 MM E D = 2,00 M</t>
  </si>
  <si>
    <t>CHAPA MÚLTIPLA METÁLICA CORRUGADA GALVANIZADA TIPO MP 100 OU SIMILAR - E = 2,00 MM E D = 2,10 M</t>
  </si>
  <si>
    <t>CHAPA MÚLTIPLA METÁLICA CORRUGADA GALVANIZADA TIPO MP 100 OU SIMILAR - E = 2,00 MM E D = 2,20 M</t>
  </si>
  <si>
    <t>CHAPA MÚLTIPLA METÁLICA CORRUGADA GALVANIZADA TIPO MP 100 OU SIMILAR - E = 2,00 MM E D = 2,30 M</t>
  </si>
  <si>
    <t>CHAPA MÚLTIPLA METÁLICA CORRUGADA GALVANIZADA TIPO MP 100 OU SIMILAR - E = 2,70 MM E D = 2,40 M</t>
  </si>
  <si>
    <t>CHAPA MÚLTIPLA METÁLICA CORRUGADA GALVANIZADA TIPO MP 100 OU SIMILAR - E = 3,40 MM E D = 2,50 M</t>
  </si>
  <si>
    <t>CHAPA MÚLTIPLA METÁLICA CORRUGADA GALVANIZADA TIPO MP 100 OU SIMILAR - E = 3,40 MM E D = 2,60 M</t>
  </si>
  <si>
    <t>CHAPA MÚLTIPLA METÁLICA CORRUGADA GALVANIZADA TIPO MP 100 OU SIMILAR - E = 3,40 MM E D = 2,70 M</t>
  </si>
  <si>
    <t>CHAPA MÚLTIPLA METÁLICA CORRUGADA GALVANIZADA TIPO MP 100 OU SIMILAR - E = 3,40 MM E D = 2,80 M</t>
  </si>
  <si>
    <t>CHAPA MÚLTIPLA METÁLICA CORRUGADA GALVANIZADA TIPO MP 152 OU SIMILAR - E = 2,70 MM E D = 1,50 M</t>
  </si>
  <si>
    <t>CHAPA MÚLTIPLA METÁLICA CORRUGADA GALVANIZADA TIPO MP 152 OU SIMILAR - E = 2,70 MM E D = 1,80 M</t>
  </si>
  <si>
    <t>CHAPA MÚLTIPLA METÁLICA CORRUGADA GALVANIZADA TIPO MP 152 OU SIMILAR - E = 2,70 MM E D = 1,90 M</t>
  </si>
  <si>
    <t>CHAPA MÚLTIPLA METÁLICA CORRUGADA GALVANIZADA TIPO MP 152 OU SIMILAR - E = 2,70 MM E D = 2,15 M</t>
  </si>
  <si>
    <t>CHAPA MÚLTIPLA METÁLICA CORRUGADA GALVANIZADA TIPO MP 152 OU SIMILAR - E = 2,70 MM E D = 2,30 M</t>
  </si>
  <si>
    <t>CHAPA MÚLTIPLA METÁLICA CORRUGADA GALVANIZADA TIPO MP 152 OU SIMILAR - E = 2,70 MM E D = 2,65 M</t>
  </si>
  <si>
    <t>CHAPA MÚLTIPLA METÁLICA CORRUGADA GALVANIZADA TIPO MP 152 OU SIMILAR - E = 2,70 MM E D = 3,05 M</t>
  </si>
  <si>
    <t>CHAPA MÚLTIPLA METÁLICA CORRUGADA GALVANIZADA TIPO MP 152 OU SIMILAR - E = 2,70 MM E D = 3,20 M</t>
  </si>
  <si>
    <t>CHAPA MÚLTIPLA METÁLICA CORRUGADA GALVANIZADA TIPO MP 152 OU SIMILAR - E = 2,70 MM E D = 3,40 M</t>
  </si>
  <si>
    <t>CHAPA MÚLTIPLA METÁLICA CORRUGADA GALVANIZADA TIPO MP 152 OU SIMILAR - E = 2,70 MM E D = 3,65 M</t>
  </si>
  <si>
    <t>CHAPA MÚLTIPLA METÁLICA CORRUGADA GALVANIZADA TIPO MP 152 OU SIMILAR - E = 2,70 MM E D = 3,80 M</t>
  </si>
  <si>
    <t>CHAPA MÚLTIPLA METÁLICA CORRUGADA GALVANIZADA TIPO MP 152 OU SIMILAR - E = 2,70 MM E D = 4,20 M</t>
  </si>
  <si>
    <t>CHAPA MÚLTIPLA METÁLICA CORRUGADA GALVANIZADA TIPO MP 152 OU SIMILAR - E = 2,70 MM E D = 4,60 M</t>
  </si>
  <si>
    <t>CHAPA MÚLTIPLA METÁLICA CORRUGADA GALVANIZADA TIPO MP 152 OU SIMILAR - E = 3,40 MM E D = 4,80 M</t>
  </si>
  <si>
    <t>CHAPA MÚLTIPLA METÁLICA CORRUGADA GALVANIZADA TIPO MP 152 OU SIMILAR - E = 3,40 MM E D = 5,00 M</t>
  </si>
  <si>
    <t>CHAPA MÚLTIPLA METÁLICA CORRUGADA GALVANIZADA TIPO MP 152 OU SIMILAR - E = 3,90 MM E D = 5,35 M</t>
  </si>
  <si>
    <t>CHAPA MÚLTIPLA METÁLICA CORRUGADA GALVANIZADA TIPO MP 152 OU SIMILAR - E = 3,90 MM E D = 5,70 M</t>
  </si>
  <si>
    <t>CHAPA MÚLTIPLA METÁLICA CORRUGADA GALVANIZADA TIPO MP 152 OU SIMILAR - E = 4,70 MM E D = 6,10 M</t>
  </si>
  <si>
    <t>CHAPA MÚLTIPLA METÁLICA CORRUGADA GALVANIZADA TIPO MP 152 OU SIMILAR - E = 6,40 MM E D = 6,50 M</t>
  </si>
  <si>
    <t>CHAPA MÚLTIPLA METÁLICA CORRUGADA GALVANIZADA TIPO MP 152 OU SIMILAR - E = 6,40 MM E D = 6,85 M</t>
  </si>
  <si>
    <t>CHAPA MÚLTIPLA METÁLICA CORRUGADA GALVANIZADA TIPO MP 152 OU SIMILAR - E = 6,40 MM E D = 7,25 M</t>
  </si>
  <si>
    <t>PARAFUSO DE CABEÇA SEXTAVADA EM AÇO GALVANIZADO COM PORCA E ARRUELA DE PRESSÃO - D = 7,938 MM (5/16")</t>
  </si>
  <si>
    <t>CONCRETO USINADO - FCK = 40 MPA (COMERCIAL)</t>
  </si>
  <si>
    <t>CONCRETO USINADO - FCK = 45 MPA (COMERCIAL)</t>
  </si>
  <si>
    <t>CONCRETO USINADO - FCK = 50 MPA (COMERCIAL)</t>
  </si>
  <si>
    <t>APARELHO DE APOIO METÁLICO ESFÉRICO FIXO COM 4 CHUMBADORES E CAPACIDADE DE 1.000 KN</t>
  </si>
  <si>
    <t>APARELHO DE APOIO METÁLICO ESFÉRICO UNIDIRECIONAL COM 4 CHUMBADORES E CAPACIDADE DE 1.500 KN</t>
  </si>
  <si>
    <t>APARELHO DE APOIO METÁLICO ESFÉRICO FIXO COM 4 CHUMBADORES E CAPACIDADE DE 1.500 KN</t>
  </si>
  <si>
    <t>APARELHO DE APOIO METÁLICO ESFÉRICO FIXO COM 4 CHUMBADORES E CAPACIDADE DE 2.000 KN</t>
  </si>
  <si>
    <t>APARELHO DE APOIO METÁLICO ESFÉRICO FIXO COM 4 CHUMBADORES E CAPACIDADE DE 2.500 KN</t>
  </si>
  <si>
    <t>APARELHO DE APOIO METÁLICO ESFÉRICO FIXO COM 4 CHUMBADORES E CAPACIDADE DE 3.000 KN</t>
  </si>
  <si>
    <t>APARELHO DE APOIO METÁLICO ESFÉRICO FIXO COM 4 CHUMBADORES E CAPACIDADE DE 3.500 KN</t>
  </si>
  <si>
    <t>APARELHO DE APOIO METÁLICO ESFÉRICO FIXO COM 4 CHUMBADORES E CAPACIDADE DE 4.000 KN</t>
  </si>
  <si>
    <t>APARELHO DE APOIO METÁLICO ESFÉRICO UNIDIRECIONAL COM 4 CHUMBADORES E CAPACIDADE DE 1.000 KN</t>
  </si>
  <si>
    <t>APARELHO DE APOIO METÁLICO ESFÉRICO UNIDIRECIONAL COM 4 CHUMBADORES E CAPACIDADE DE 2.000 KN</t>
  </si>
  <si>
    <t>APARELHO DE APOIO METÁLICO ESFÉRICO UNIDIRECIONAL COM 4 CHUMBADORES E CAPACIDADE DE 2.500 KN</t>
  </si>
  <si>
    <t>APARELHO DE APOIO METÁLICO ESFÉRICO UNIDIRECIONAL COM 4 CHUMBADORES E CAPACIDADE DE 3.000 KN</t>
  </si>
  <si>
    <t>APARELHO DE APOIO METÁLICO ESFÉRICO UNIDIRECIONAL COM 4 CHUMBADORES E CAPACIDADE DE 3.500 KN</t>
  </si>
  <si>
    <t>APARELHO DE APOIO METÁLICO ESFÉRICO UNIDIRECIONAL COM 4 CHUMBADORES E CAPACIDADE DE 4.000 KN</t>
  </si>
  <si>
    <t>APARELHO DE APOIO METÁLICO ESFÉRICO FIXO COM 4 CHUMBADORES E CAPACIDADE DE 4.500 KN</t>
  </si>
  <si>
    <t>APARELHO DE APOIO METÁLICO ESFÉRICO FIXO COM 4 CHUMBADORES E CAPACIDADE DE 5.000 KN</t>
  </si>
  <si>
    <t>APARELHO DE APOIO METÁLICO ESFÉRICO FIXO COM 4 CHUMBADORES E CAPACIDADE DE 5.500 KN</t>
  </si>
  <si>
    <t>APARELHO DE APOIO METÁLICO ESFÉRICO FIXO COM 4 CHUMBADORES E CAPACIDADE DE 6.000 KN</t>
  </si>
  <si>
    <t>APARELHO DE APOIO METÁLICO ESFÉRICO FIXO COM 4 CHUMBADORES E CAPACIDADE DE 6.500 KN</t>
  </si>
  <si>
    <t>APARELHO DE APOIO METÁLICO ESFÉRICO FIXO COM 4 CHUMBADORES E CAPACIDADE DE 7.000 KN</t>
  </si>
  <si>
    <t>APARELHO DE APOIO METÁLICO ESFÉRICO FIXO COM 4 CHUMBADORES E CAPACIDADE DE 7.500 KN</t>
  </si>
  <si>
    <t>APARELHO DE APOIO METÁLICO ESFÉRICO FIXO COM 4 CHUMBADORES E CAPACIDADE DE 8.000 KN</t>
  </si>
  <si>
    <t>GRELHA METÁLICA PARA BOCA DE LOBO COM CAPACIDADE DE ATÉ 300 KN - C = 0,90 M E L = 0,30 M</t>
  </si>
  <si>
    <t>GRELHA DE PISO EM PVC PARA PASSAGEM DE PEDESTRES - C = 50 CM E L = 13 CM</t>
  </si>
  <si>
    <t>MARCO EM PVC PARA GRELHA DE PISO - L = 2,50 M</t>
  </si>
  <si>
    <t>GRELHA DE PISO EM PVC PARA PASSAGEM DE VEÍCULOS DE ATÉ 3 T - C = 50 CM E L = 13 CM</t>
  </si>
  <si>
    <t>GRELHA DE PISO EM PVC PARA PASSAGEM DE VEÍCULOS DE ATÉ 10 T - C = 50 CM E L = 13 CM</t>
  </si>
  <si>
    <t>GRELHA DE PISO EM PVC PARA PASSAGEM DE PEDESTRES - C = 50 CM E L = 20 CM</t>
  </si>
  <si>
    <t>GRELHA DE PISO EM PVC PARA PASSAGEM DE VEÍCULOS DE ATÉ 3 T - C = 50 CM E L = 20 CM</t>
  </si>
  <si>
    <t>GRELHA METÁLICA PARA CANALETAS - C = 1,00 M E L = 0,10 M</t>
  </si>
  <si>
    <t>GRELHA METÁLICA PARA CANALETAS - C = 1,00 M E L = 0,15 M</t>
  </si>
  <si>
    <t>PORTA-GRELHA METÁLICA - C = 1,00 M E L = 0,15 M</t>
  </si>
  <si>
    <t>GRELHA METÁLICA PARA CANALETAS - C = 1,00 M E L = 0,20 M</t>
  </si>
  <si>
    <t>PORTA-GRELHA METÁLICA - C = 1,00 M E L = 0,20 M</t>
  </si>
  <si>
    <t>PORTA-GRELHA METÁLICA - C = 1,00 M E L = 0,10 M</t>
  </si>
  <si>
    <t>APARELHO DE APOIO METÁLICO ESFÉRICO FIXO COM 4 CHUMBADORES E CAPACIDADE DE 8.500 KN</t>
  </si>
  <si>
    <t>APARELHO DE APOIO METÁLICO ESFÉRICO FIXO COM 4 CHUMBADORES E CAPACIDADE DE 9.000 KN</t>
  </si>
  <si>
    <t>APARELHO DE APOIO METÁLICO ESFÉRICO FIXO COM 4 CHUMBADORES E CAPACIDADE DE 9.500 KN</t>
  </si>
  <si>
    <t>APARELHO DE APOIO METÁLICO ESFÉRICO FIXO COM 4 CHUMBADORES E CAPACIDADE DE 10.000 KN</t>
  </si>
  <si>
    <t>APARELHO DE APOIO METÁLICO ESFÉRICO UNIDIRECIONAL COM 4 CHUMBADORES E CAPACIDADE DE 4.500 KN</t>
  </si>
  <si>
    <t>APARELHO DE APOIO METÁLICO ESFÉRICO UNIDIRECIONAL COM 4 CHUMBADORES E CAPACIDADE DE 5.000 KN</t>
  </si>
  <si>
    <t>APARELHO DE APOIO METÁLICO ESFÉRICO UNIDIRECIONAL COM 4 CHUMBADORES E CAPACIDADE DE 5.500 KN</t>
  </si>
  <si>
    <t>APARELHO DE APOIO METÁLICO ESFÉRICO UNIDIRECIONAL COM 4 CHUMBADORES E CAPACIDADE DE 6.000 KN</t>
  </si>
  <si>
    <t>APARELHO DE APOIO METÁLICO ESFÉRICO UNIDIRECIONAL COM 4 CHUMBADORES E CAPACIDADE DE 6.500 KN</t>
  </si>
  <si>
    <t>APARELHO DE APOIO METÁLICO ESFÉRICO UNIDIRECIONAL COM 4 CHUMBADORES E CAPACIDADE DE 7.000 KN</t>
  </si>
  <si>
    <t>APARELHO DE APOIO METÁLICO ESFÉRICO UNIDIRECIONAL COM 4 CHUMBADORES E CAPACIDADE DE 7.500 KN</t>
  </si>
  <si>
    <t>FINCAPINO DE AÇÃO DIRETA E PINO COM FURO - D = 6,35 MM (1/4")</t>
  </si>
  <si>
    <t>APARELHO DE APOIO METÁLICO ESFÉRICO UNIDIRECIONAL COM 4 CHUMBADORES E CAPACIDADE DE 8.000 KN</t>
  </si>
  <si>
    <t>APARELHO DE APOIO METÁLICO ESFÉRICO UNIDIRECIONAL COM 4 CHUMBADORES E CAPACIDADE DE 8.500 KN</t>
  </si>
  <si>
    <t>CHAPA MÚLTIPLA METÁLICA CORRUGADA REVESTIDA EM EPÓXI TIPO MP 100 OU SIMILAR - E = 1,60 MM E D = 0,60 M</t>
  </si>
  <si>
    <t>CHAPA MÚLTIPLA METÁLICA CORRUGADA REVESTIDA EM EPÓXI TIPO MP 100 OU SIMILAR - E = 1,60 MM E D = 0,70 M</t>
  </si>
  <si>
    <t>CHAPA MÚLTIPLA METÁLICA CORRUGADA REVESTIDA EM EPÓXI TIPO MP 100 OU SIMILAR - E = 1,60 MM E D = 0,80 M</t>
  </si>
  <si>
    <t>CHAPA MÚLTIPLA METÁLICA CORRUGADA REVESTIDA EM EPÓXI TIPO MP 100 OU SIMILAR - E = 1,60 MM E D = 0,90 M</t>
  </si>
  <si>
    <t>CHAPA MÚLTIPLA METÁLICA CORRUGADA REVESTIDA EM EPÓXI TIPO MP 100 OU SIMILAR - E = 1,60 MM E D = 1,00 M</t>
  </si>
  <si>
    <t>CHAPA MÚLTIPLA METÁLICA CORRUGADA REVESTIDA EM EPÓXI TIPO MP 100 OU SIMILAR - E = 1,60 MM E D = 1,10 M</t>
  </si>
  <si>
    <t>CHAPA MÚLTIPLA METÁLICA CORRUGADA REVESTIDA EM EPÓXI TIPO MP 100 OU SIMILAR - E = 1,60 MM E D = 1,20 M</t>
  </si>
  <si>
    <t>CHAPA MÚLTIPLA METÁLICA CORRUGADA REVESTIDA EM EPÓXI TIPO MP 100 OU SIMILAR - E = 1,60 MM E D = 1,30 M</t>
  </si>
  <si>
    <t>CHAPA MÚLTIPLA METÁLICA CORRUGADA REVESTIDA EM EPÓXI TIPO MP 100 OU SIMILAR - E = 1,60 MM E D = 1,40 M</t>
  </si>
  <si>
    <t>CHAPA MÚLTIPLA METÁLICA CORRUGADA REVESTIDA EM EPÓXI TIPO MP 100 OU SIMILAR - E = 1,60 MM E D = 1,50 M</t>
  </si>
  <si>
    <t>CHAPA MÚLTIPLA METÁLICA CORRUGADA REVESTIDA EM EPÓXI TIPO MP 100 OU SIMILAR - E = 1,60 MM E D = 1,60 M</t>
  </si>
  <si>
    <t>CHAPA MÚLTIPLA METÁLICA CORRUGADA REVESTIDA EM EPÓXI TIPO MP 100 OU SIMILAR - E = 1,60 MM E D = 1,70 M</t>
  </si>
  <si>
    <t>CHAPA MÚLTIPLA METÁLICA CORRUGADA REVESTIDA EM EPÓXI TIPO MP 100 OU SIMILAR - E = 1,60 MM E D = 1,80 M</t>
  </si>
  <si>
    <t>CHAPA MÚLTIPLA METÁLICA CORRUGADA REVESTIDA EM EPÓXI TIPO MP 100 OU SIMILAR - E = 2,00 MM E D = 1,90 M</t>
  </si>
  <si>
    <t>CHAPA MÚLTIPLA METÁLICA CORRUGADA REVESTIDA EM EPÓXI TIPO MP 100 OU SIMILAR - E = 2,00 MM E D = 2,00 M</t>
  </si>
  <si>
    <t>CHAPA MÚLTIPLA METÁLICA CORRUGADA REVESTIDA EM EPÓXI TIPO MP 100 OU SIMILAR - E = 2,00 MM E D = 2,10 M</t>
  </si>
  <si>
    <t>CHAPA MÚLTIPLA METÁLICA CORRUGADA REVESTIDA EM EPÓXI TIPO MP 100 OU SIMILAR - E = 2,00 MM E D = 2,20 M</t>
  </si>
  <si>
    <t>CHAPA MÚLTIPLA METÁLICA CORRUGADA REVESTIDA EM EPÓXI TIPO MP 100 OU SIMILAR - E = 2,00 MM E D = 2,30 M</t>
  </si>
  <si>
    <t>CHAPA MÚLTIPLA METÁLICA CORRUGADA REVESTIDA EM EPÓXI TIPO MP 100 OU SIMILAR - E = 2,70 MM E D = 2,40 M</t>
  </si>
  <si>
    <t>CHAPA MÚLTIPLA METÁLICA CORRUGADA REVESTIDA EM EPÓXI TIPO MP 100 OU SIMILAR - E = 3,40 MM E D = 2,50 M</t>
  </si>
  <si>
    <t>CHAPA MÚLTIPLA METÁLICA CORRUGADA REVESTIDA EM EPÓXI TIPO MP 100 OU SIMILAR - E = 3,40 MM E D = 2,60 M</t>
  </si>
  <si>
    <t>CHAPA MÚLTIPLA METÁLICA CORRUGADA REVESTIDA EM EPÓXI TIPO MP 100 OU SIMILAR - E = 3,40 MM E D = 2,70 M</t>
  </si>
  <si>
    <t>CHAPA MÚLTIPLA METÁLICA CORRUGADA REVESTIDA EM EPÓXI TIPO MP 100 OU SIMILAR - E = 3,40 MM E D = 2,80 M</t>
  </si>
  <si>
    <t>CHAPA MÚLTIPLA METÁLICA CORRUGADA REVESTIDA EM EPÓXI TIPO MP 152 OU SIMILAR - E = 2,70 MM E D = 1,50 M</t>
  </si>
  <si>
    <t>CHAPA MÚLTIPLA METÁLICA CORRUGADA REVESTIDA EM EPÓXI TIPO MP 152 OU SIMILAR - E = 2,70 MM E D = 1,80 M</t>
  </si>
  <si>
    <t>CHAPA MÚLTIPLA METÁLICA CORRUGADA REVESTIDA EM EPÓXI TIPO MP 152 OU SIMILAR - E = 2,70 MM E D = 1,90 M</t>
  </si>
  <si>
    <t>CHAPA MÚLTIPLA METÁLICA CORRUGADA REVESTIDA EM EPÓXI TIPO MP 152 OU SIMILAR - E = 2,70 MM E D = 2,15 M</t>
  </si>
  <si>
    <t>CHAPA MÚLTIPLA METÁLICA CORRUGADA REVESTIDA EM EPÓXI TIPO MP 152 OU SIMILAR - E = 2,70 MM E D = 2,30 M</t>
  </si>
  <si>
    <t>CHAPA MÚLTIPLA METÁLICA CORRUGADA REVESTIDA EM EPÓXI TIPO MP 152 OU SIMILAR - E = 2,70 MM E D = 2,65 M</t>
  </si>
  <si>
    <t>CHAPA MÚLTIPLA METÁLICA CORRUGADA REVESTIDA EM EPÓXI TIPO MP 152 OU SIMILAR - E = 2,70 MM E D = 3,05 M</t>
  </si>
  <si>
    <t>CHAPA MÚLTIPLA METÁLICA CORRUGADA REVESTIDA EM EPÓXI TIPO MP 152 OU SIMILAR - E = 2,70 MM E D = 3,20 M</t>
  </si>
  <si>
    <t>CHAPA MÚLTIPLA METÁLICA CORRUGADA REVESTIDA EM EPÓXI TIPO MP 152 OU SIMILAR - E = 2,70 MM E D = 3,40 M</t>
  </si>
  <si>
    <t>CHAPA MÚLTIPLA METÁLICA CORRUGADA REVESTIDA EM EPÓXI TIPO MP 152 OU SIMILAR - E = 2,70 MM E D = 3,65 M</t>
  </si>
  <si>
    <t>CHAPA MÚLTIPLA METÁLICA CORRUGADA REVESTIDA EM EPÓXI TIPO MP 152 OU SIMILAR - E = 2,70 MM E D = 3,80 M</t>
  </si>
  <si>
    <t>CHAPA MÚLTIPLA METÁLICA CORRUGADA REVESTIDA EM EPÓXI TIPO MP 152 OU SIMILAR - E = 2,70 MM E D = 4,20 M</t>
  </si>
  <si>
    <t>CHAPA MÚLTIPLA METÁLICA CORRUGADA REVESTIDA EM EPÓXI TIPO MP 152 OU SIMILAR - E = 2,70 MM E D = 4,60 M</t>
  </si>
  <si>
    <t>CHAPA MÚLTIPLA METÁLICA CORRUGADA REVESTIDA EM EPÓXI TIPO MP 152 OU SIMILAR - E = 3,40 MM E D = 4,80 M</t>
  </si>
  <si>
    <t>CHAPA MÚLTIPLA METÁLICA CORRUGADA REVESTIDA EM EPÓXI TIPO MP 152 OU SIMILAR - E = 3,40 MM E D = 5,00 M</t>
  </si>
  <si>
    <t>CHAPA MÚLTIPLA METÁLICA CORRUGADA REVESTIDA EM EPÓXI TIPO MP 152 OU SIMILAR - E = 3,90 MM E D = 5,35 M</t>
  </si>
  <si>
    <t>CHAPA MÚLTIPLA METÁLICA CORRUGADA REVESTIDA EM EPÓXI TIPO MP 152 OU SIMILAR - E = 3,90 MM E D = 5,70 M</t>
  </si>
  <si>
    <t>CHAPA MÚLTIPLA METÁLICA CORRUGADA REVESTIDA EM EPÓXI TIPO MP 152 OU SIMILAR - E = 4,70 MM E D = 6,10 M</t>
  </si>
  <si>
    <t>CHAPA MÚLTIPLA METÁLICA CORRUGADA REVESTIDA EM EPÓXI TIPO MP 152 OU SIMILAR - E = 6,40 MM E D = 6,50 M</t>
  </si>
  <si>
    <t>CHAPA MÚLTIPLA METÁLICA CORRUGADA REVESTIDA EM EPÓXI TIPO MP 152 OU SIMILAR - E = 6,40 MM E D = 6,85 M</t>
  </si>
  <si>
    <t>CHAPA MÚLTIPLA METÁLICA CORRUGADA REVESTIDA EM EPÓXI TIPO MP 152 OU SIMILAR - E = 6,40 MM E D = 7,25 M</t>
  </si>
  <si>
    <t>APARELHO DE APOIO METÁLICO ESFÉRICO UNIDIRECIONAL COM 4 CHUMBADORES E CAPACIDADE DE 9.000 KN</t>
  </si>
  <si>
    <t>APARELHO DE APOIO METÁLICO ESFÉRICO UNIDIRECIONAL COM 4 CHUMBADORES E CAPACIDADE DE 9.500 KN</t>
  </si>
  <si>
    <t>APARELHO DE APOIO METÁLICO ESFÉRICO UNIDIRECIONAL COM 4 CHUMBADORES E CAPACIDADE DE 10.000 KN</t>
  </si>
  <si>
    <t>FINCAPINO DE AÇÃO INDIRETA E PINO LISO - D = 6,35 MM (1/4")</t>
  </si>
  <si>
    <t>CORPO DE BSCC PRÉ-MOLDADO COMERCIAL - SEÇÃO DE 1,5 M X 1,5 M - TIPO I</t>
  </si>
  <si>
    <t>CORPO DE BSCC PRÉ-MOLDADO COMERCIAL - SEÇÃO DE 1,5 M X 1,5 M - TIPO II</t>
  </si>
  <si>
    <t>CORPO DE BSCC PRÉ-MOLDADO COMERCIAL - SEÇÃO DE 1,5 M X 1,5 M - TIPO III</t>
  </si>
  <si>
    <t>CORPO DE BSCC PRÉ-MOLDADO COMERCIAL - SEÇÃO DE 1,5 M X 1,5 M - TIPO IV</t>
  </si>
  <si>
    <t>CORPO DE BSCC PRÉ-MOLDADO COMERCIAL - SEÇÃO DE 1,5 M X 1,5 M - TIPO V</t>
  </si>
  <si>
    <t>CORPO DE BSCC PRÉ-MOLDADO COMERCIAL - SEÇÃO DE 1,5 M X 1,5 M - TIPO VI</t>
  </si>
  <si>
    <t>CORPO DE BSCC PRÉ-MOLDADO COMERCIAL - SEÇÃO DE 1,5 M X 1,5 M - TIPO VII</t>
  </si>
  <si>
    <t>CORPO DE BSCC PRÉ-MOLDADO COMERCIAL - SEÇÃO DE 2,0 M X 2,0 M - TIPO I</t>
  </si>
  <si>
    <t>CORPO DE BSCC PRÉ-MOLDADO COMERCIAL - SEÇÃO DE 2,0 M X 2,0 M - TIPO II</t>
  </si>
  <si>
    <t>CORPO DE BSCC PRÉ-MOLDADO COMERCIAL - SEÇÃO DE 2,0 M X 2,0 M - TIPO III</t>
  </si>
  <si>
    <t>CORPO DE BSCC PRÉ-MOLDADO COMERCIAL - SEÇÃO DE 2,0 M X 2,0 M - TIPO IV</t>
  </si>
  <si>
    <t>CORPO DE BSCC PRÉ-MOLDADO COMERCIAL - SEÇÃO DE 2,0 M X 2,0 M - TIPO V</t>
  </si>
  <si>
    <t>CORPO DE BSCC PRÉ-MOLDADO COMERCIAL - SEÇÃO DE 2,0 M X 2,0 M - TIPO VI</t>
  </si>
  <si>
    <t>CORPO DE BSCC PRÉ-MOLDADO COMERCIAL - SEÇÃO DE 2,0 M X 2,0 M - TIPO VII</t>
  </si>
  <si>
    <t>CORPO DE BSCC PRÉ-MOLDADO COMERCIAL - SEÇÃO DE 2,5 M X 2,5 M - TIPO I</t>
  </si>
  <si>
    <t>CORPO DE BSCC PRÉ-MOLDADO COMERCIAL - SEÇÃO DE 2,5 M X 2,5 M - TIPO II</t>
  </si>
  <si>
    <t>CORPO DE BSCC PRÉ-MOLDADO COMERCIAL - SEÇÃO DE 2,5 M X 2,5 M - TIPO III</t>
  </si>
  <si>
    <t>CORPO DE BSCC PRÉ-MOLDADO COMERCIAL - SEÇÃO DE 2,5 M X 2,5 M - TIPO IV</t>
  </si>
  <si>
    <t>CORPO DE BSCC PRÉ-MOLDADO COMERCIAL - SEÇÃO DE 2,5 M X 2,5 M - TIPO V</t>
  </si>
  <si>
    <t>CORPO DE BSCC PRÉ-MOLDADO COMERCIAL - SEÇÃO DE 2,5 M X 2,5 M - TIPO VI</t>
  </si>
  <si>
    <t>CORPO DE BSCC PRÉ-MOLDADO COMERCIAL - SEÇÃO DE 2,5 M X 2,5 M - TIPO VII</t>
  </si>
  <si>
    <t>CORPO DE BSCC PRÉ-MOLDADO COMERCIAL - SEÇÃO DE 3,0 M X 3,0 M - TIPO I</t>
  </si>
  <si>
    <t>CORPO DE BSCC PRÉ-MOLDADO COMERCIAL - SEÇÃO DE 3,0 M X 3,0 M - TIPO II</t>
  </si>
  <si>
    <t>CORPO DE BSCC PRÉ-MOLDADO COMERCIAL - SEÇÃO DE 3,0 M X 3,0 M - TIPO III</t>
  </si>
  <si>
    <t>CORPO DE BSCC PRÉ-MOLDADO COMERCIAL - SEÇÃO DE 3,0 M X 3,0 M - TIPO IV</t>
  </si>
  <si>
    <t>CORPO DE BSCC PRÉ-MOLDADO COMERCIAL - SEÇÃO DE 3,0 M X 3,0 M - TIPO V</t>
  </si>
  <si>
    <t>CORPO DE BSCC PRÉ-MOLDADO COMERCIAL - SEÇÃO DE 3,0 M X 3,0 M - TIPO VI</t>
  </si>
  <si>
    <t>CORPO DE BSCC PRÉ-MOLDADO COMERCIAL - SEÇÃO DE 3,0 M X 3,0 M - TIPO VII</t>
  </si>
  <si>
    <t>CORPO DE BSCC PRÉ-MOLDADO COMERCIAL - SEÇÃO CANAL DE 1,5 M X 1,5 M</t>
  </si>
  <si>
    <t>CORPO DE BSCC PRÉ-MOLDADO COMERCIAL - SEÇÃO CANAL DE 2,0 M X 1,5 M</t>
  </si>
  <si>
    <t>CORPO DE BSCC PRÉ-MOLDADO COMERCIAL - SEÇÃO CANAL DE 2,0 M X 2,0 M - TIPO I</t>
  </si>
  <si>
    <t>CORPO DE BSCC PRÉ-MOLDADO COMERCIAL - SEÇÃO CANAL DE 2,0 M X 2,0 M - TIPO II</t>
  </si>
  <si>
    <t>CORPO DE BSCC PRÉ-MOLDADO COMERCIAL - SEÇÃO CANAL DE 2,5 M X 1,5 M</t>
  </si>
  <si>
    <t>CORPO DE BSCC PRÉ-MOLDADO COMERCIAL - SEÇÃO CANAL DE 2,5 M X 2,0 M - TIPO I</t>
  </si>
  <si>
    <t>CORPO DE BSCC PRÉ-MOLDADO COMERCIAL - SEÇÃO CANAL DE 2,5 M X 2,0 M - TIPO II</t>
  </si>
  <si>
    <t>CORPO DE BSCC PRÉ-MOLDADO COMERCIAL - SEÇÃO CANAL DE 3,0 M X 1,5 M</t>
  </si>
  <si>
    <t>CORPO DE BSCC PRÉ-MOLDADO COMERCIAL - SEÇÃO CANAL DE 3,0 M X 2,0 M - TIPO I</t>
  </si>
  <si>
    <t>CORPO DE BSCC PRÉ-MOLDADO COMERCIAL - SEÇÃO CANAL DE 3,0 M X 2,0 M - TIPO II</t>
  </si>
  <si>
    <t>APARELHO DE APOIO METÁLICO ESFÉRICO MULTIDIRECIONAL COM 4 CHUMBADORES E CAPACIDADE DE 1.000 KN</t>
  </si>
  <si>
    <t>APARELHO DE APOIO METÁLICO ESFÉRICO MULTIDIRECIONAL COM 4 CHUMBADORES E CAPACIDADE DE 1.500 KN</t>
  </si>
  <si>
    <t>APARELHO DE APOIO METÁLICO ESFÉRICO MULTIDIRECIONAL COM 4 CHUMBADORES E CAPACIDADE DE 2.000 KN</t>
  </si>
  <si>
    <t>APARELHO DE APOIO METÁLICO ESFÉRICO MULTIDIRECIONAL COM 4 CHUMBADORES E CAPACIDADE DE 2.500 KN</t>
  </si>
  <si>
    <t>APARELHO DE APOIO METÁLICO ESFÉRICO MULTIDIRECIONAL COM 4 CHUMBADORES E CAPACIDADE DE 3.000 KN</t>
  </si>
  <si>
    <t>APARELHO DE APOIO METÁLICO ESFÉRICO MULTIDIRECIONAL COM 4 CHUMBADORES E CAPACIDADE DE 3.500 KN</t>
  </si>
  <si>
    <t>APARELHO DE APOIO METÁLICO ESFÉRICO MULTIDIRECIONAL COM 4 CHUMBADORES E CAPACIDADE DE 4.000 KN</t>
  </si>
  <si>
    <t>APARELHO DE APOIO METÁLICO ESFÉRICO MULTIDIRECIONAL COM 4 CHUMBADORES E CAPACIDADE DE 4.500 KN</t>
  </si>
  <si>
    <t>APARELHO DE APOIO METÁLICO ESFÉRICO MULTIDIRECIONAL COM 4 CHUMBADORES E CAPACIDADE DE 5.000 KN</t>
  </si>
  <si>
    <t>APARELHO DE APOIO METÁLICO ESFÉRICO MULTIDIRECIONAL COM 4 CHUMBADORES E CAPACIDADE DE 5.500 KN</t>
  </si>
  <si>
    <t>APARELHO DE APOIO METÁLICO ESFÉRICO MULTIDIRECIONAL COM 4 CHUMBADORES E CAPACIDADE DE 6.000 KN</t>
  </si>
  <si>
    <t>APARELHO DE APOIO METÁLICO ESFÉRICO MULTIDIRECIONAL COM 4 CHUMBADORES E CAPACIDADE DE 6.500 KN</t>
  </si>
  <si>
    <t>APARELHO DE APOIO METÁLICO ESFÉRICO MULTIDIRECIONAL COM 4 CHUMBADORES E CAPACIDADE DE 7.000 KN</t>
  </si>
  <si>
    <t>APARELHO DE APOIO METÁLICO ESFÉRICO MULTIDIRECIONAL COM 4 CHUMBADORES E CAPACIDADE DE 7.500 KN</t>
  </si>
  <si>
    <t>APARELHO DE APOIO METÁLICO ESFÉRICO MULTIDIRECIONAL COM 4 CHUMBADORES E CAPACIDADE DE 8.000 KN</t>
  </si>
  <si>
    <t>APARELHO DE APOIO METÁLICO ESFÉRICO MULTIDIRECIONAL COM 4 CHUMBADORES E CAPACIDADE DE 8.500 KN</t>
  </si>
  <si>
    <t>APARELHO DE APOIO METÁLICO ESFÉRICO MULTIDIRECIONAL COM 4 CHUMBADORES E CAPACIDADE DE 9.000 KN</t>
  </si>
  <si>
    <t>APARELHO DE APOIO METÁLICO ESFÉRICO MULTIDIRECIONAL COM 4 CHUMBADORES E CAPACIDADE DE 9.500 KN</t>
  </si>
  <si>
    <t>APARELHO DE APOIO METÁLICO ESFÉRICO MULTIDIRECIONAL COM 4 CHUMBADORES E CAPACIDADE DE 10.000 KN</t>
  </si>
  <si>
    <t>APARELHO DE APOIO METÁLICO ELASTOMÉRICO FIXO COM 4 CHUMBADORES E CAPACIDADE DE 700 KN</t>
  </si>
  <si>
    <t>APARELHO DE APOIO METÁLICO ELASTOMÉRICO FIXO COM 4 CHUMBADORES E CAPACIDADE DE 1.500 KN</t>
  </si>
  <si>
    <t>APARELHO DE APOIO METÁLICO ELASTOMÉRICO FIXO COM 4 CHUMBADORES E CAPACIDADE DE 2.500 KN</t>
  </si>
  <si>
    <t>APARELHO DE APOIO METÁLICO ELASTOMÉRICO FIXO COM 4 CHUMBADORES E CAPACIDADE DE 4.000 KN</t>
  </si>
  <si>
    <t>APARELHO DE APOIO METÁLICO ELASTOMÉRICO FIXO COM 4 CHUMBADORES E CAPACIDADE DE 5.500 KN</t>
  </si>
  <si>
    <t>APARELHO DE APOIO METÁLICO ELASTOMÉRICO FIXO COM 4 CHUMBADORES E CAPACIDADE DE 7.500 KN</t>
  </si>
  <si>
    <t>APARELHO DE APOIO METÁLICO ELASTOMÉRICO FIXO COM 4 CHUMBADORES E CAPACIDADE DE 10.000 KN</t>
  </si>
  <si>
    <t>APARELHO DE APOIO METÁLICO ELASTOMÉRICO UNIDIRECIONAL COM 4 CHUMBADORES E CAPACIDADE DE 700 KN</t>
  </si>
  <si>
    <t>APARELHO DE APOIO METÁLICO ELASTOMÉRICO UNIDIRECIONAL COM 4 CHUMBADORES E CAPACIDADE DE 1.500 KN</t>
  </si>
  <si>
    <t>APARELHO DE APOIO METÁLICO ELASTOMÉRICO UNIDIRECIONAL COM 4 CHUMBADORES E CAPACIDADE DE 2.500 KN</t>
  </si>
  <si>
    <t>APARELHO DE APOIO METÁLICO ELASTOMÉRICO UNIDIRECIONAL COM 4 CHUMBADORES E CAPACIDADE DE 4.000 KN</t>
  </si>
  <si>
    <t>APARELHO DE APOIO METÁLICO ELASTOMÉRICO UNIDIRECIONAL COM 4 CHUMBADORES E CAPACIDADE DE 5.500 KN</t>
  </si>
  <si>
    <t>APARELHO DE APOIO METÁLICO ELASTOMÉRICO UNIDIRECIONAL COM 4 CHUMBADORES E CAPACIDADE DE 7.500 KN</t>
  </si>
  <si>
    <t>APARELHO DE APOIO METÁLICO ELASTOMÉRICO UNIDIRECIONAL COM 4 CHUMBADORES E CAPACIDADE DE 10.000 KN</t>
  </si>
  <si>
    <t>APARELHO DE APOIO METÁLICO ELASTOMÉRICO MULTIDIRECIONAL COM 4 CHUMBADORES E CAPACIDADE DE 700 KN</t>
  </si>
  <si>
    <t>APARELHO DE APOIO METÁLICO ELASTOMÉRICO MULTIDIRECIONAL COM 4 CHUMBADORES E CAPACIDADE DE 1.500 KN</t>
  </si>
  <si>
    <t>APARELHO DE APOIO METÁLICO ELASTOMÉRICO MULTIDIRECIONAL COM 4 CHUMBADORES E CAPACIDADE DE 2.500 KN</t>
  </si>
  <si>
    <t>APARELHO DE APOIO METÁLICO ELASTOMÉRICO MULTIDIRECIONAL COM 4 CHUMBADORES E CAPACIDADE DE 4.000 KN</t>
  </si>
  <si>
    <t>APARELHO DE APOIO METÁLICO ELASTOMÉRICO MULTIDIRECIONAL COM 4 CHUMBADORES E CAPACIDADE DE 5.500 KN</t>
  </si>
  <si>
    <t>APARELHO DE APOIO METÁLICO ELASTOMÉRICO MULTIDIRECIONAL COM 4 CHUMBADORES E CAPACIDADE DE 7.500 KN</t>
  </si>
  <si>
    <t>APARELHO DE APOIO METÁLICO ELASTOMÉRICO MULTIDIRECIONAL COM 4 CHUMBADORES E CAPACIDADE DE 10.000 KN</t>
  </si>
  <si>
    <t>CHAPA METÁLICA CORRUGADA GALVANIZADA PARA TUNNEL LINER - E = 2,7 MM E D = 1,2 M</t>
  </si>
  <si>
    <t>CHAPA METÁLICA CORRUGADA GALVANIZADA PARA TUNNEL LINER - E = 2,7 MM E D = 1,4 M</t>
  </si>
  <si>
    <t>CHAPA METÁLICA CORRUGADA GALVANIZADA PARA TUNNEL LINER - E = 2,7 MM E D = 1,6 M</t>
  </si>
  <si>
    <t>CHAPA METÁLICA CORRUGADA GALVANIZADA PARA TUNNEL LINER - E = 2,7 MM E D = 1,8 M</t>
  </si>
  <si>
    <t>CHAPA METÁLICA CORRUGADA GALVANIZADA PARA TUNNEL LINER - E = 2,7 MM E D = 2,0 M</t>
  </si>
  <si>
    <t>CHAPA METÁLICA CORRUGADA GALVANIZADA PARA TUNNEL LINER - E = 3,4 MM E D = 2,2 M</t>
  </si>
  <si>
    <t>CHAPA METÁLICA CORRUGADA GALVANIZADA PARA TUNNEL LINER - E = 3,4 MM E D = 2,4 M</t>
  </si>
  <si>
    <t>CHAPA METÁLICA CORRUGADA GALVANIZADA PARA TUNNEL LINER - E = 3,4 MM E D = 2,6 M</t>
  </si>
  <si>
    <t>CHAPA METÁLICA CORRUGADA GALVANIZADA PARA TUNNEL LINER - E = 3,4 MM E D = 2,8 M</t>
  </si>
  <si>
    <t>CHAPA METÁLICA CORRUGADA GALVANIZADA PARA TUNNEL LINER - E = 3,4 MM E D = 3,0 M</t>
  </si>
  <si>
    <t>CHAPA METÁLICA CORRUGADA GALVANIZADA PARA TUNNEL LINER - E = 3,4 MM E D = 3,2 M</t>
  </si>
  <si>
    <t>CHAPA METÁLICA CORRUGADA GALVANIZADA PARA TUNNEL LINER - E = 3,9 MM E D = 3,4 M</t>
  </si>
  <si>
    <t>CHAPA METÁLICA CORRUGADA GALVANIZADA PARA TUNNEL LINER - E = 3,9 MM E D = 3,6 M</t>
  </si>
  <si>
    <t>CHAPA METÁLICA CORRUGADA GALVANIZADA PARA TUNNEL LINER - E = 3,9 MM E D = 3,8 M</t>
  </si>
  <si>
    <t>CHAPA METÁLICA CORRUGADA GALVANIZADA PARA TUNNEL LINER - E = 3,9 MM E D = 4,0 M</t>
  </si>
  <si>
    <t>CHAPA METÁLICA CORRUGADA GALVANIZADA PARA TUNNEL LINER - E = 3,9 MM E D = 4,2 M</t>
  </si>
  <si>
    <t>CHAPA METÁLICA CORRUGADA GALVANIZADA PARA TUNNEL LINER - E = 3,9 MM E D = 4,4 M</t>
  </si>
  <si>
    <t>CHAPA METÁLICA CORRUGADA GALVANIZADA PARA TUNNEL LINER - E = 3,9 MM E D = 4,6 M</t>
  </si>
  <si>
    <t>CHAPA METÁLICA CORRUGADA GALVANIZADA PARA TUNNEL LINER - E = 4,7 MM E D = 4,8 M</t>
  </si>
  <si>
    <t>CHAPA METÁLICA CORRUGADA GALVANIZADA PARA TUNNEL LINER - E = 4,7 MM E D = 5,0 M</t>
  </si>
  <si>
    <t>CHAPA METÁLICA CORRUGADA GALVANIZADA REVESTIDA COM EPÓXI PARA TUNNEL LINER - E = 2,7 MM E D = 1,2 M</t>
  </si>
  <si>
    <t>CHAPA METÁLICA CORRUGADA GALVANIZADA REVESTIDA COM EPÓXI PARA TUNNEL LINER - E = 2,7 MM E D = 1,4 M</t>
  </si>
  <si>
    <t>CHAPA METÁLICA CORRUGADA GALVANIZADA REVESTIDA COM EPÓXI PARA TUNNEL LINER - E = 2,7 MM E D = 1,6 M</t>
  </si>
  <si>
    <t>CHAPA METÁLICA CORRUGADA GALVANIZADA REVESTIDA COM EPÓXI PARA TUNNEL LINER - E = 2,7 MM E D = 1,8 M</t>
  </si>
  <si>
    <t>CHAPA METÁLICA CORRUGADA GALVANIZADA REVESTIDA COM EPÓXI PARA TUNNEL LINER - E = 2,7 MM E D = 2,0 M</t>
  </si>
  <si>
    <t>CHAPA METÁLICA CORRUGADA GALVANIZADA REVESTIDA COM EPÓXI PARA TUNNEL LINER - E = 3,4 MM E D = 2,2 M</t>
  </si>
  <si>
    <t>CHAPA METÁLICA CORRUGADA GALVANIZADA REVESTIDA COM EPÓXI PARA TUNNEL LINER - E = 3,4 MM E D = 2,4 M</t>
  </si>
  <si>
    <t>CHAPA METÁLICA CORRUGADA GALVANIZADA REVESTIDA COM EPÓXI PARA TUNNEL LINER - E = 3,4 MM E D = 2,6 M</t>
  </si>
  <si>
    <t>CHAPA METÁLICA CORRUGADA GALVANIZADA REVESTIDA COM EPÓXI PARA TUNNEL LINER - E = 3,4 MM E D = 2,8 M</t>
  </si>
  <si>
    <t>CHAPA METÁLICA CORRUGADA GALVANIZADA REVESTIDA COM EPÓXI PARA TUNNEL LINER - E = 3,4 MM E D = 3,0 M</t>
  </si>
  <si>
    <t>CHAPA METÁLICA CORRUGADA GALVANIZADA REVESTIDA COM EPÓXI PARA TUNNEL LINER - E = 3,4 MM E D = 3,2 M</t>
  </si>
  <si>
    <t>CHAPA MÚLTIPLA METÁLICA CORRUGADA GALVANIZADA TIPO MP 152 LENTICULAR OU SIMILAR - E = 2,70 MM, H = 1,40 M E VÃO = 1,95 M</t>
  </si>
  <si>
    <t>CHAPA MÚLTIPLA METÁLICA CORRUGADA GALVANIZADA TIPO MP 152 LENTICULAR OU SIMILAR - E = 2,70 MM, H = 1,50 M E VÃO = 2,15 M</t>
  </si>
  <si>
    <t>CHAPA MÚLTIPLA METÁLICA CORRUGADA GALVANIZADA TIPO MP 152 LENTICULAR OU SIMILAR - E = 2,70 MM, H = 1,60 M E VÃO = 2,30 M</t>
  </si>
  <si>
    <t>CHAPA MÚLTIPLA METÁLICA CORRUGADA GALVANIZADA TIPO MP 152 LENTICULAR OU SIMILAR - E = 2,70 MM, H = 1,65 M E VÃO = 2,55 M</t>
  </si>
  <si>
    <t>CHAPA MÚLTIPLA METÁLICA CORRUGADA GALVANIZADA TIPO MP 152 LENTICULAR OU SIMILAR - E = 2,70 MM, H = 1,85 M E VÃO = 2,70 M</t>
  </si>
  <si>
    <t>CHAPA MÚLTIPLA METÁLICA CORRUGADA GALVANIZADA TIPO MP 152 LENTICULAR OU SIMILAR - E = 2,70 MM, H = 1,90 M E VÃO = 2,75 M</t>
  </si>
  <si>
    <t>CHAPA MÚLTIPLA METÁLICA CORRUGADA GALVANIZADA TIPO MP 152 LENTICULAR OU SIMILAR - E = 2,70 MM, H = 2,00 M E VÃO = 3,00 M</t>
  </si>
  <si>
    <t>CHAPA MÚLTIPLA METÁLICA CORRUGADA GALVANIZADA TIPO MP 152 LENTICULAR OU SIMILAR - E = 2,70 MM, H = 2,10 M E VÃO = 3,20 M</t>
  </si>
  <si>
    <t>CHAPA MÚLTIPLA METÁLICA CORRUGADA GALVANIZADA TIPO MP 152 LENTICULAR OU SIMILAR - E = 2,70 MM, H = 2,15 M E VÃO = 3,35 M</t>
  </si>
  <si>
    <t>CHAPA MÚLTIPLA METÁLICA CORRUGADA GALVANIZADA TIPO MP 152 LENTICULAR OU SIMILAR - E = 2,70 MM, H = 2,25 M E VÃO = 3,55 M</t>
  </si>
  <si>
    <t>CHAPA MÚLTIPLA METÁLICA CORRUGADA GALVANIZADA TIPO MP 152 LENTICULAR OU SIMILAR - E = 2,70 MM, H = 2,35 M E VÃO = 3,70 M</t>
  </si>
  <si>
    <t>CHAPA MÚLTIPLA METÁLICA CORRUGADA GALVANIZADA TIPO MP 152 LENTICULAR OU SIMILAR - E = 2,70 MM, H = 2,45 M E VÃO = 3,90 M</t>
  </si>
  <si>
    <t>CHAPA MÚLTIPLA METÁLICA CORRUGADA GALVANIZADA TIPO MP 152 LENTICULAR OU SIMILAR - E = 2,70 MM, H = 2,55 M E VÃO = 4,00 M</t>
  </si>
  <si>
    <t>CHAPA MÚLTIPLA METÁLICA CORRUGADA GALVANIZADA TIPO MP 152 LENTICULAR OU SIMILAR - E = 2,70 MM, H = 2,80 M E VÃO = 4,15 M</t>
  </si>
  <si>
    <t>CHAPA MÚLTIPLA METÁLICA CORRUGADA GALVANIZADA TIPO MP 152 LENTICULAR OU SIMILAR - E = 2,70 MM, H = 2,90 M E VÃO = 4,40 M</t>
  </si>
  <si>
    <t>CHAPA MÚLTIPLA METÁLICA CORRUGADA GALVANIZADA TIPO MP 152 LENTICULAR OU SIMILAR - E = 2,70 MM, H = 3,00 M E VÃO = 4,60 M</t>
  </si>
  <si>
    <t>CHAPA MÚLTIPLA METÁLICA CORRUGADA GALVANIZADA TIPO MP 152 LENTICULAR OU SIMILAR - E = 3,40 MM, H = 3,05 M E VÃO = 4,80 M</t>
  </si>
  <si>
    <t>CHAPA MÚLTIPLA METÁLICA CORRUGADA GALVANIZADA TIPO MP 152 LENTICULAR OU SIMILAR - E = 3,40 MM, H = 3,15 M E VÃO = 5,05 M</t>
  </si>
  <si>
    <t>CHAPA MÚLTIPLA METÁLICA CORRUGADA GALVANIZADA TIPO MP 152 LENTICULAR OU SIMILAR - E = 3,40 MM, H = 3,25 M E VÃO = 5,25 M</t>
  </si>
  <si>
    <t>CHAPA MÚLTIPLA METÁLICA CORRUGADA GALVANIZADA TIPO MP 152 LENTICULAR OU SIMILAR - E = 3,90 MM, H = 3,35 M E VÃO = 5,45 M</t>
  </si>
  <si>
    <t>CHAPA MÚLTIPLA METÁLICA CORRUGADA GALVANIZADA TIPO MP 152 LENTICULAR OU SIMILAR - E = 3,90 MM, H = 3,40 M E VÃO = 5,60 M</t>
  </si>
  <si>
    <t>CHAPA MÚLTIPLA METÁLICA CORRUGADA GALVANIZADA TIPO MP 152 LENTICULAR OU SIMILAR - E = 4,70 MM, H = 3,50 M E VÃO = 5,80 M</t>
  </si>
  <si>
    <t>CHAPA MÚLTIPLA METÁLICA CORRUGADA GALVANIZADA TIPO MP 152 LENTICULAR OU SIMILAR - E = 4,70 MM, H = 3,55 M E VÃO = 5,90 M</t>
  </si>
  <si>
    <t>CHAPA MÚLTIPLA METÁLICA CORRUGADA GALVANIZADA TIPO MP 152 LENTICULAR OU SIMILAR - E = 4,70 MM, H = 3,65 M E VÃO = 6,10 M</t>
  </si>
  <si>
    <t>CHAPA MÚLTIPLA METÁLICA CORRUGADA GALVANIZADA TIPO MP 152 LENTICULAR OU SIMILAR - E = 4,70 MM, H = 3,65 M E VÃO = 6,25 M</t>
  </si>
  <si>
    <t>CHAPA MÚLTIPLA METÁLICA CORRUGADA GALVANIZADA TIPO MP 152 LENTICULAR OU SIMILAR - E = 6,40 MM, H = 3,75 M E VÃO = 6,40 M</t>
  </si>
  <si>
    <t>CHAPA MÚLTIPLA METÁLICA CORRUGADA GALVANIZADA TIPO MP 152 LENTICULAR OU SIMILAR - E = 6,40 MM, H = 3,85 M E VÃO = 6,60 M</t>
  </si>
  <si>
    <t>CHAPA MÚLTIPLA METÁLICA CORRUGADA GALVANIZADA TIPO MP 152 OU SIMILAR PARA PASSAGEM DE GADO - E = 2,70 MM, H = 2,25 M E VÃO = 2,20 M</t>
  </si>
  <si>
    <t>CHAPA MÚLTIPLA METÁLICA CORRUGADA GALVANIZADA TIPO MP 152 OU SIMILAR PARA PASSAGEM DE GADO - E = 2,70 MM, H = 3,10 M E VÃO = 2,90 M</t>
  </si>
  <si>
    <t>CHAPA MÚLTIPLA METÁLICA CORRUGADA GALVANIZADA TIPO MP 152 OU SIMILAR PARA PASSAGEM INFERIOR - E = 2,70 MM, H = 3,50 M E VÃO = 3,70 M</t>
  </si>
  <si>
    <t>CHAPA MÚLTIPLA METÁLICA CORRUGADA GALVANIZADA TIPO MP 152 OU SIMILAR PARA PASSAGEM INFERIOR - E = 2,70 MM, H = 3,60 M E VÃO = 3,90 M</t>
  </si>
  <si>
    <t>CHAPA MÚLTIPLA METÁLICA CORRUGADA GALVANIZADA TIPO MP 152 OU SIMILAR PARA PASSAGEM INFERIOR - E = 2,70 MM, H = 3,75 M E VÃO = 4,00 M</t>
  </si>
  <si>
    <t>CHAPA MÚLTIPLA METÁLICA CORRUGADA GALVANIZADA TIPO MP 152 OU SIMILAR PARA PASSAGEM INFERIOR - E = 2,70 MM, H = 3,90 M E VÃO = 4,20 M</t>
  </si>
  <si>
    <t>CHAPA MÚLTIPLA METÁLICA CORRUGADA GALVANIZADA TIPO MP 152 OU SIMILAR PARA PASSAGEM INFERIOR - E = 2,70 MM, H = 4,10 M E VÃO = 4,25 M</t>
  </si>
  <si>
    <t>CHAPA MÚLTIPLA METÁLICA CORRUGADA GALVANIZADA TIPO MP 152 OU SIMILAR PARA PASSAGEM INFERIOR - E = 2,70 MM, H = 4,25 M E VÃO = 4,40 M</t>
  </si>
  <si>
    <t>CHAPA MÚLTIPLA METÁLICA CORRUGADA GALVANIZADA TIPO MP 152 OU SIMILAR PARA PASSAGEM INFERIOR - E = 2,70 MM, H = 4,40 M E VÃO = 4,50 M</t>
  </si>
  <si>
    <t>CHAPA MÚLTIPLA METÁLICA CORRUGADA GALVANIZADA TIPO MP 152 OU SIMILAR PARA PASSAGEM INFERIOR - E = 3,40 MM, H = 4,50 M E VÃO = 4,70 M</t>
  </si>
  <si>
    <t>CHAPA MÚLTIPLA METÁLICA CORRUGADA GALVANIZADA TIPO MP 152 OU SIMILAR PARA PASSAGEM INFERIOR - E = 3,40 MM, H = 4,75 M E VÃO = 4,80 M</t>
  </si>
  <si>
    <t>CHAPA MÚLTIPLA METÁLICA CORRUGADA GALVANIZADA TIPO MP 152 OU SIMILAR PARA PASSAGEM INFERIOR - E = 3,40 MM, H = 4,85 M E VÃO = 5,00 M</t>
  </si>
  <si>
    <t>CHAPA MÚLTIPLA METÁLICA CORRUGADA GALVANIZADA TIPO MP 152 OU SIMILAR PARA PASSAGEM INFERIOR - E = 3,40 MM, H = 4,90 M E VÃO = 5,15 M</t>
  </si>
  <si>
    <t>CHAPA MÚLTIPLA METÁLICA CORRUGADA GALVANIZADA TIPO MP 152 OU SIMILAR PARA PASSAGEM INFERIOR - E = 3,40 MM, H = 5,00 M E VÃO = 5,25 M</t>
  </si>
  <si>
    <t>CHAPA MÚLTIPLA METÁLICA CORRUGADA GALVANIZADA TIPO MP 152 OU SIMILAR PARA PASSAGEM INFERIOR - E = 3,40 MM, H = 5,30 M E VÃO = 5,30 M</t>
  </si>
  <si>
    <t>CHAPA MÚLTIPLA METÁLICA CORRUGADA GALVANIZADA TIPO MP 152 OU SIMILAR PARA PASSAGEM INFERIOR - E = 3,90 MM, H = 5,25 M E VÃO = 5,65 M</t>
  </si>
  <si>
    <t>CHAPA MÚLTIPLA METÁLICA CORRUGADA GALVANIZADA TIPO MP 152 OU SIMILAR PARA PASSAGEM INFERIOR - E = 4,70 MM, H = 5,30 M E VÃO = 5,85 M</t>
  </si>
  <si>
    <t>CHAPA MÚLTIPLA METÁLICA CORRUGADA GALVANIZADA TIPO MP 152 OU SIMILAR PARA PASSAGEM INFERIOR - E = 4,70 MM, H = 5,45 M E VÃO = 6,00 M</t>
  </si>
  <si>
    <t>CHAPA MÚLTIPLA METÁLICA CORRUGADA GALVANIZADA TIPO MP 152 OU SIMILAR PARA PASSAGEM INFERIOR - E = 4,70 MM, H = 5,50 M E VÃO = 6,25 M</t>
  </si>
  <si>
    <t>CHAPA MÚLTIPLA METÁLICA CORRUGADA GALVANIZADA DE ARCO ALTO TIPO MP 152S OU SIMILAR - E = 4,70 MM, H = 2,77 M E VÃO = 6,12 M</t>
  </si>
  <si>
    <t>CHAPA MÚLTIPLA METÁLICA CORRUGADA GALVANIZADA DE ARCO ALTO TIPO MP 152S OU SIMILAR - E = 4,70 MM, H = 3,68 M E VÃO = 6,30 M</t>
  </si>
  <si>
    <t>CHAPA MÚLTIPLA METÁLICA CORRUGADA GALVANIZADA DE ARCO ALTO TIPO MP 152S OU SIMILAR - E = 4,70 MM, H = 3,56 M E VÃO = 6,55 M</t>
  </si>
  <si>
    <t>CHAPA MÚLTIPLA METÁLICA CORRUGADA GALVANIZADA DE ARCO ALTO TIPO MP 152S OU SIMILAR - E = 4,70 MM, H = 4,42 M E VÃO = 6,96 M</t>
  </si>
  <si>
    <t>CHAPA MÚLTIPLA METÁLICA CORRUGADA GALVANIZADA DE ARCO ALTO TIPO MP 152S OU SIMILAR - E = 4,70 MM, H = 3,61 M E VÃO = 6,78 M</t>
  </si>
  <si>
    <t>CHAPA MÚLTIPLA METÁLICA CORRUGADA GALVANIZADA DE ARCO ALTO TIPO MP 152S OU SIMILAR - E = 4,70 MM, H = 4,27 M E VÃO = 6,99 M</t>
  </si>
  <si>
    <t>CHAPA MÚLTIPLA METÁLICA CORRUGADA GALVANIZADA DE ARCO ALTO TIPO MP 152S OU SIMILAR - E = 4,70 MM, H = 3,63 M E VÃO = 7,01 M</t>
  </si>
  <si>
    <t>CHAPA MÚLTIPLA METÁLICA CORRUGADA GALVANIZADA DE ARCO ALTO TIPO MP 152S OU SIMILAR - E = 4,70 MM, H = 4,52 M E VÃO = 7,42 M</t>
  </si>
  <si>
    <t>CHAPA MÚLTIPLA METÁLICA CORRUGADA GALVANIZADA DE ARCO ALTO TIPO MP 152S OU SIMILAR - E = 4,70 MM, H = 3,68 M E VÃO = 7,24 M</t>
  </si>
  <si>
    <t>CHAPA MÚLTIPLA METÁLICA CORRUGADA GALVANIZADA DE ARCO ALTO TIPO MP 152S OU SIMILAR - E = 4,70 MM, H = 4,19 M E VÃO = 7,47 M</t>
  </si>
  <si>
    <t>CHAPA MÚLTIPLA METÁLICA CORRUGADA GALVANIZADA DE ARCO ALTO TIPO MP 152S OU SIMILAR - E = 4,70 MM, H = 4,60 M E VÃO = 7,85 M</t>
  </si>
  <si>
    <t>CHAPA MÚLTIPLA METÁLICA CORRUGADA GALVANIZADA DE ARCO ALTO TIPO MP 152S OU SIMILAR - E = 4,70 MM, H = 3,99 M E VÃO = 7,67 M</t>
  </si>
  <si>
    <t>CHAPA MÚLTIPLA METÁLICA CORRUGADA GALVANIZADA DE ARCO ALTO TIPO MP 152S OU SIMILAR - E = 4,70 MM, H = 4,65 M E VÃO = 8,08 M</t>
  </si>
  <si>
    <t>CHAPA MÚLTIPLA METÁLICA CORRUGADA GALVANIZADA DE ARCO ALTO TIPO MP 152S OU SIMILAR - E = 4,70 MM, H = 4,04 M E VÃO = 7,90 M</t>
  </si>
  <si>
    <t>CHAPA MÚLTIPLA METÁLICA CORRUGADA GALVANIZADA DE ARCO ALTO TIPO MP 152S OU SIMILAR - E = 4,70 MM, H = 4,70 M E VÃO = 8,31 M</t>
  </si>
  <si>
    <t>CHAPA MÚLTIPLA METÁLICA CORRUGADA GALVANIZADA DE ARCO ALTO TIPO MP 152S OU SIMILAR - E = 4,70 MM, H = 4,11 M E VÃO = 8,36 M</t>
  </si>
  <si>
    <t>CHAPA MÚLTIPLA METÁLICA CORRUGADA GALVANIZADA DE ARCO ALTO TIPO MP 152S OU SIMILAR - E = 4,70 MM, H = 5,00 M E VÃO = 8,97 M</t>
  </si>
  <si>
    <t>CHAPA MÚLTIPLA METÁLICA CORRUGADA GALVANIZADA DE ARCO ALTO TIPO MP 152S OU SIMILAR - E = 4,70 MM, H = 4,39 M E VÃO = 8,59 M</t>
  </si>
  <si>
    <t>CHAPA MÚLTIPLA METÁLICA CORRUGADA GALVANIZADA DE ARCO ALTO TIPO MP 152S OU SIMILAR - E = 4,70 MM, H = 5,49 M E VÃO = 9,17 M</t>
  </si>
  <si>
    <t>CHAPA MÚLTIPLA METÁLICA CORRUGADA GALVANIZADA DE ARCO ALTO TIPO MP 152S OU SIMILAR - E = 4,70 MM, H = 4,70 M E VÃO = 9,22 M</t>
  </si>
  <si>
    <t>CHAPA MÚLTIPLA METÁLICA CORRUGADA GALVANIZADA DE ARCO ALTO TIPO MP 152S OU SIMILAR - E = 4,70 MM, H = 5,59 M E VÃO = 9,63 M</t>
  </si>
  <si>
    <t>CHAPA MÚLTIPLA METÁLICA CORRUGADA GALVANIZADA DE ARCO ALTO TIPO MP 152S OU SIMILAR - E = 4,70 MM, H = 4,75 M E VÃO = 9,45 M</t>
  </si>
  <si>
    <t>CHAPA MÚLTIPLA METÁLICA CORRUGADA GALVANIZADA DE ARCO ALTO TIPO MP 152S OU SIMILAR - E = 4,70 MM, H = 5,41 M E VÃO = 9,65 M</t>
  </si>
  <si>
    <t>CHAPA MÚLTIPLA METÁLICA CORRUGADA GALVANIZADA DE ARCO ALTO TIPO MP 152S OU SIMILAR - E = 4,70 MM, H = 6,07 M E VÃO = 9,86 M</t>
  </si>
  <si>
    <t>CHAPA MÚLTIPLA METÁLICA CORRUGADA GALVANIZADA DE ARCO ALTO TIPO MP 152S OU SIMILAR - E = 4,70 MM, H = 5,23 M E VÃO = 9,68 M</t>
  </si>
  <si>
    <t>CHAPA MÚLTIPLA METÁLICA CORRUGADA GALVANIZADA DE ARCO ALTO TIPO MP 152S OU SIMILAR - E = 4,70 MM, H = 6,12 M E VÃO = 10,08 M</t>
  </si>
  <si>
    <t>CHAPA MÚLTIPLA METÁLICA CORRUGADA GALVANIZADA DE ARCO ALTO TIPO MP 152S OU SIMILAR - E = 4,70 MM, H = 5,28 M E VÃO = 9,91 M</t>
  </si>
  <si>
    <t>CHAPA MÚLTIPLA METÁLICA CORRUGADA GALVANIZADA DE ARCO ALTO TIPO MP 152S OU SIMILAR - E = 4,70 MM, H = 6,17 M E VÃO = 10,31 M</t>
  </si>
  <si>
    <t>CHAPA MÚLTIPLA METÁLICA CORRUGADA GALVANIZADA DE ARCO ALTO TIPO MP 152S OU SIMILAR - E = 4,70 MM, H = 5,38 M E VÃO = 10,36 M</t>
  </si>
  <si>
    <t>CHAPA MÚLTIPLA METÁLICA CORRUGADA GALVANIZADA DE ARCO ALTO TIPO MP 152S OU SIMILAR - E = 4,70 MM, H = 6,05 M E VÃO = 10,54 M</t>
  </si>
  <si>
    <t>CHAPA MÚLTIPLA METÁLICA CORRUGADA GALVANIZADA DE ARCO ALTO TIPO MP 152S OU SIMILAR - E = 4,70 MM, H = 6,48 M E VÃO = 10,74 M</t>
  </si>
  <si>
    <t>CHAPA MÚLTIPLA METÁLICA CORRUGADA GALVANIZADA DE ARCO ALTO TIPO MP 152S OU SIMILAR - E = 4,70 MM, H = 7,12 M E VÃO = 11,35 M</t>
  </si>
  <si>
    <t>CHAPA MÚLTIPLA METÁLICA CORRUGADA GALVANIZADA DE ARCO ALTO TIPO MP 152S OU SIMILAR - E = 6,40 MM, H = 5,41 M E VÃO = 10,57 M</t>
  </si>
  <si>
    <t>CHAPA MÚLTIPLA METÁLICA CORRUGADA GALVANIZADA DE ARCO ALTO TIPO MP 152S OU SIMILAR - E = 6,40 MM, H = 6,10 M E VÃO = 10,77 M</t>
  </si>
  <si>
    <t>CHAPA MÚLTIPLA METÁLICA CORRUGADA GALVANIZADA DE ARCO ALTO TIPO MP 152S OU SIMILAR - E = 6,40 MM, H = 6,53 M E VÃO = 10,97 M</t>
  </si>
  <si>
    <t>CHAPA MÚLTIPLA METÁLICA CORRUGADA GALVANIZADA DE ARCO ALTO TIPO MP 152S OU SIMILAR - E = 6,40 MM, H = 7,16 M E VÃO = 11,58 M</t>
  </si>
  <si>
    <t>CHAPA MÚLTIPLA METÁLICA CORRUGADA GALVANIZADA TIPO MP 152S OVOIDE OU SIMILAR - E = 4,70 MM, H = 7,82 M E VÃO = 7,21 M</t>
  </si>
  <si>
    <t>CHAPA MÚLTIPLA METÁLICA CORRUGADA GALVANIZADA TIPO MP 152S OVOIDE OU SIMILAR - E = 4,70 MM, H = 7,87 M E VÃO = 7,31 M</t>
  </si>
  <si>
    <t>CHAPA MÚLTIPLA METÁLICA CORRUGADA GALVANIZADA TIPO MP 152S OVOIDE OU SIMILAR - E = 4,70 MM, H = 7,90 M E VÃO = 7,77 M</t>
  </si>
  <si>
    <t>CHAPA MÚLTIPLA METÁLICA CORRUGADA GALVANIZADA TIPO MP 152S OVOIDE OU SIMILAR - E = 4,70 MM, H = 8,44 M E VÃO = 7,57 M</t>
  </si>
  <si>
    <t>CHAPA MÚLTIPLA METÁLICA CORRUGADA GALVANIZADA TIPO MP 152S OVOIDE OU SIMILAR - E = 4,70 MM, H = 8,23 M E VÃO = 8,36 M</t>
  </si>
  <si>
    <t>CHAPA MÚLTIPLA METÁLICA CORRUGADA GALVANIZADA TIPO MP 152S OVOIDE OU SIMILAR - E = 4,70 MM, H = 8,01 M E VÃO = 8,13 M</t>
  </si>
  <si>
    <t>CHAPA MÚLTIPLA METÁLICA CORRUGADA GALVANIZADA TIPO MP 152S OVOIDE OU SIMILAR - E = 4,70 MM, H = 8,48 M E VÃO = 8,56 M</t>
  </si>
  <si>
    <t>CHAPA MÚLTIPLA METÁLICA CORRUGADA GALVANIZADA TIPO MP 152S OVOIDE OU SIMILAR - E = 4,70 MM, H = 9,32 M E VÃO = 8,71 M</t>
  </si>
  <si>
    <t>CHAPA MÚLTIPLA METÁLICA CORRUGADA GALVANIZADA TIPO MP 152S OVOIDE OU SIMILAR - E = 4,70 MM, H = 9,04 M E VÃO = 9,15 M</t>
  </si>
  <si>
    <t>CHAPA MÚLTIPLA METÁLICA CORRUGADA GALVANIZADA TIPO MP 152S OVOIDE OU SIMILAR - E = 4,70 MM, H = 9,50 M E VÃO = 9,15 M</t>
  </si>
  <si>
    <t>TERMINAL ABSORVEDOR DE ENERGIA DE ABERTURA COM NÍVEL DE CONTENÇÃO TL3 PARA DEFENSA METÁLICA</t>
  </si>
  <si>
    <t>TERMINAL ABSORVEDOR DE ENERGIA DE NÃO ABERTURA COM NÍVEL DE CONTENÇÃO TL3 PARA DEFENSA METÁLICA</t>
  </si>
  <si>
    <t>CHUMBADOR EM AÇO CA 25</t>
  </si>
  <si>
    <t>ARAME LISO EM AÇO GALVANIZADO - D = 1,24 MM (18 BWG)</t>
  </si>
  <si>
    <t>PORCA SEXTAVADA EM AÇO PARA ANCORAGEM DE TIRANTES - 20 MM ≤ D ≤ 40 MM</t>
  </si>
  <si>
    <t>TELA DE POLIAMIDA - MALHA DE 60 FIOS/CM</t>
  </si>
  <si>
    <t>TIRANTE DE BARRA DE AÇO - TENSÃO DE ESCOAMENTO = 500 MPA, TENSÃO DE RUPTURA = 550 MPA E D = 32 MM</t>
  </si>
  <si>
    <t>VÁLVULA MANCHETE - D = 20 MM</t>
  </si>
  <si>
    <t>BARRA CHATA EM AÇO GALVANIZADO</t>
  </si>
  <si>
    <t>LUVA PARA BAINHA METÁLICA - D = 30 MM</t>
  </si>
  <si>
    <t>LUVA PARA BAINHA METÁLICA - D = 35 MM</t>
  </si>
  <si>
    <t>LUVA PARA BAINHA METÁLICA - D = 40 MM</t>
  </si>
  <si>
    <t>LUVA PARA BAINHA METÁLICA - D = 45 MM</t>
  </si>
  <si>
    <t>LUVA PARA BAINHA METÁLICA - D = 50 MM</t>
  </si>
  <si>
    <t>LUVA PARA BAINHA METÁLICA - D = 55 MM</t>
  </si>
  <si>
    <t>LUVA PARA BAINHA METÁLICA - D = 60 MM</t>
  </si>
  <si>
    <t>LUVA PARA BAINHA METÁLICA - D = 65 MM</t>
  </si>
  <si>
    <t>LUVA PARA BAINHA METÁLICA - D = 70 MM</t>
  </si>
  <si>
    <t>LUVA PARA BAINHA METÁLICA - D = 75 MM</t>
  </si>
  <si>
    <t>LUVA PARA BAINHA METÁLICA - D = 80 MM</t>
  </si>
  <si>
    <t>LUVA PARA BAINHA METÁLICA - D = 85 MM</t>
  </si>
  <si>
    <t>LUVA PARA BAINHA METÁLICA - D = 90 MM</t>
  </si>
  <si>
    <t>LUVA PARA BAINHA METÁLICA - D = 95 MM</t>
  </si>
  <si>
    <t>LUVA PARA BAINHA METÁLICA - D = 100 MM</t>
  </si>
  <si>
    <t>LUVA PARA BAINHA METÁLICA - D = 110 MM</t>
  </si>
  <si>
    <t>LUVA PARA BAINHA METÁLICA - D = 120 MM</t>
  </si>
  <si>
    <t>LUVA PARA BAINHA METÁLICA - D = 130 MM</t>
  </si>
  <si>
    <t>LUVA PARA BAINHA METÁLICA OVALIZADA DE 19 X 36 MM</t>
  </si>
  <si>
    <t>LUVA PARA BAINHA METÁLICA OVALIZADA DE 19 X 48 MM</t>
  </si>
  <si>
    <t>LUVA PARA BAINHA METÁLICA OVALIZADA DE 19 X 62 MM</t>
  </si>
  <si>
    <t>LUVA PARA BAINHA METÁLICA OVALIZADA DE 22 X 32 MM</t>
  </si>
  <si>
    <t>LUVA PARA BAINHA METÁLICA OVALIZADA DE 22 X 55 MM</t>
  </si>
  <si>
    <t>LUVA PARA BAINHA METÁLICA OVALIZADA DE 22 X 73 MM</t>
  </si>
  <si>
    <t>TINTA EM PÓ À BASE DE RESINA POLIÉSTER</t>
  </si>
  <si>
    <t>APOIO DE NEOPRENE NÃO FRETADO - C = 100 MM, L = 100 MM E E = 20 MM</t>
  </si>
  <si>
    <t>PORCA SEXTAVADA EM AÇO GALVANIZADO PARA PARAFUSO - D = 9,525 MM (3/8")</t>
  </si>
  <si>
    <t>PORCA SEXTAVADA EM AÇO GALVANIZADO PARA PARAFUSO - D = 12 MM (M12)</t>
  </si>
  <si>
    <t>PARAFUSO DE CABEÇA SEXTAVADA EM AÇO GALVANIZADO, CLASSE 8.8 - D = 12 MM (M12) E C = 30 MM</t>
  </si>
  <si>
    <t>LIGAÇÃO TIPO BARRA CHATA EM AÇO GALVANIZADO PARA CONTENÇÃO - L = 45 MM E E = 4 MM</t>
  </si>
  <si>
    <t>FITA METÁLICA SAE 1010/1020 PARA SOLO REFORÇADO - L = 50 MM E E = 4 MM</t>
  </si>
  <si>
    <t>MATERIAL PARA ATERRO REFORÇADO COM FITAS METÁLICAS</t>
  </si>
  <si>
    <t>TUBO PEAD PE 100 PN 5 PARA ESTAIS - D = 140 MM</t>
  </si>
  <si>
    <t>TUBO PEAD PE 100 PN 5 PARA ESTAIS - D = 160 MM</t>
  </si>
  <si>
    <t>TUBO PEAD PE 100 PN 5 PARA ESTAIS - D = 180 MM</t>
  </si>
  <si>
    <t>TUBO PEAD PE 100 PN 5 PARA ESTAIS - D = 200 MM</t>
  </si>
  <si>
    <t>TUBO PEAD PE 100 PN 5 PARA ESTAIS - D = 225 MM</t>
  </si>
  <si>
    <t>TUBO PEAD PE 100 PN 5 PARA ESTAIS - D = 250 MM</t>
  </si>
  <si>
    <t>TUBO PEAD PE 100 PN 5 PARA ESTAIS - D = 280 MM</t>
  </si>
  <si>
    <t>TUBO PEAD PE 100 PN 5 PARA ESTAIS - D = 315 MM</t>
  </si>
  <si>
    <t>TUBO ANTIVANDALISMO EM AÇO GALVANIZADO PARA ESTAIS DE 12 CORDOALHAS - D = 15,7 MM</t>
  </si>
  <si>
    <t>TUBO ANTIVANDALISMO EM AÇO GALVANIZADO PARA ESTAIS DE 19 CORDOALHAS - D = 15,7 MM</t>
  </si>
  <si>
    <t>TUBO ANTIVANDALISMO EM AÇO GALVANIZADO PARA ESTAIS DE 22 CORDOALHAS - D = 15,7 MM</t>
  </si>
  <si>
    <t>TUBO ANTIVANDALISMO EM AÇO GALVANIZADO PARA ESTAIS DE 31 CORDOALHAS - D = 15,7 MM</t>
  </si>
  <si>
    <t>TUBO ANTIVANDALISMO EM AÇO GALVANIZADO PARA ESTAIS DE 37 CORDOALHAS - D = 15,7 MM</t>
  </si>
  <si>
    <t>TUBO ANTIVANDALISMO EM AÇO GALVANIZADO PARA ESTAIS DE 43 CORDOALHAS - D = 15,7 MM</t>
  </si>
  <si>
    <t>TUBO ANTIVANDALISMO EM AÇO GALVANIZADO PARA ESTAIS DE 55 CORDOALHAS - D = 15,7 MM</t>
  </si>
  <si>
    <t>TUBO ANTIVANDALISMO EM AÇO GALVANIZADO PARA ESTAIS DE 61 CORDOALHAS - D = 15,7 MM</t>
  </si>
  <si>
    <t>TUBO ANTIVANDALISMO EM AÇO GALVANIZADO PARA ESTAIS DE 73 CORDOALHAS - D = 15,7 MM</t>
  </si>
  <si>
    <t>TUBO ANTIVANDALISMO EM AÇO GALVANIZADO PARA ESTAIS DE 85 CORDOALHAS - D = 15,7 MM</t>
  </si>
  <si>
    <t>TUBO ANTIVANDALISMO EM AÇO GALVANIZADO PARA ESTAIS DE 91 CORDOALHAS - D = 15,7 MM</t>
  </si>
  <si>
    <t>TUBO FÔRMA LADO FIXO EM AÇO GALVANIZADO PARA ESTAIS DE 12 CORDOALHAS - D = 15,7 MM</t>
  </si>
  <si>
    <t>TUBO FÔRMA LADO FIXO EM AÇO GALVANIZADO PARA ESTAIS DE 19 CORDOALHAS - D = 15,7 MM</t>
  </si>
  <si>
    <t>TUBO FÔRMA LADO FIXO EM AÇO GALVANIZADO PARA ESTAIS DE 22 CORDOALHAS - D = 15,7 MM</t>
  </si>
  <si>
    <t>TUBO FÔRMA LADO FIXO EM AÇO GALVANIZADO PARA ESTAIS DE 31 CORDOALHAS - D = 15,7 MM</t>
  </si>
  <si>
    <t>TUBO FÔRMA LADO FIXO EM AÇO GALVANIZADO PARA ESTAIS DE 37 CORDOALHAS - D = 15,7 MM</t>
  </si>
  <si>
    <t>TUBO FÔRMA LADO FIXO EM AÇO GALVANIZADO PARA ESTAIS DE 43 CORDOALHAS - D = 15,7 MM</t>
  </si>
  <si>
    <t>TUBO FÔRMA LADO FIXO EM AÇO GALVANIZADO PARA ESTAIS DE 55 CORDOALHAS - D = 15,7 MM</t>
  </si>
  <si>
    <t>TUBO FÔRMA LADO FIXO EM AÇO GALVANIZADO PARA ESTAIS DE 61 CORDOALHAS - D = 15,7 MM</t>
  </si>
  <si>
    <t>TUBO FÔRMA LADO FIXO EM AÇO GALVANIZADO PARA ESTAIS DE 73 CORDOALHAS - D = 15,7 MM</t>
  </si>
  <si>
    <t>TUBO FÔRMA LADO FIXO EM AÇO GALVANIZADO PARA ESTAIS DE 85 CORDOALHAS - D = 15,7 MM</t>
  </si>
  <si>
    <t>TUBO FÔRMA LADO FIXO EM AÇO GALVANIZADO PARA ESTAIS DE 91 CORDOALHAS - D = 15,7 MM</t>
  </si>
  <si>
    <t>TUBO FÔRMA LADO REGULÁVEL EM AÇO GALVANIZADO PARA ESTAIS DE 12 CORDOALHAS - D = 15,7 MM</t>
  </si>
  <si>
    <t>TUBO FÔRMA LADO REGULÁVEL EM AÇO GALVANIZADO PARA ESTAIS DE 19 CORDOALHAS - D = 15,7 MM</t>
  </si>
  <si>
    <t>TUBO FÔRMA LADO REGULÁVEL EM AÇO GALVANIZADO PARA ESTAIS DE 22 CORDOALHAS - D = 15,7 MM</t>
  </si>
  <si>
    <t>TUBO FÔRMA LADO REGULÁVEL EM AÇO GALVANIZADO PARA ESTAIS DE 31 CORDOALHAS - D = 15,7 MM</t>
  </si>
  <si>
    <t>TUBO FÔRMA LADO REGULÁVEL EM AÇO GALVANIZADO PARA ESTAIS DE 37 CORDOALHAS - D = 15,7 MM</t>
  </si>
  <si>
    <t>TUBO FÔRMA LADO REGULÁVEL EM AÇO GALVANIZADO PARA ESTAIS DE 43 CORDOALHAS - D = 15,7 MM</t>
  </si>
  <si>
    <t>TUBO FÔRMA LADO REGULÁVEL EM AÇO GALVANIZADO PARA ESTAIS DE 55 CORDOALHAS - D = 15,7 MM</t>
  </si>
  <si>
    <t>TUBO FÔRMA LADO REGULÁVEL EM AÇO GALVANIZADO PARA ESTAIS DE 61 CORDOALHAS - D = 15,7 MM</t>
  </si>
  <si>
    <t>TUBO FÔRMA LADO REGULÁVEL EM AÇO GALVANIZADO PARA ESTAIS DE 73 CORDOALHAS - D = 15,7 MM</t>
  </si>
  <si>
    <t>TUBO FÔRMA LADO REGULÁVEL EM AÇO GALVANIZADO PARA ESTAIS DE 85 CORDOALHAS - D = 15,7 MM</t>
  </si>
  <si>
    <t>TUBO FÔRMA LADO REGULÁVEL EM AÇO GALVANIZADO PARA ESTAIS DE 91 CORDOALHAS - D = 15,7 MM</t>
  </si>
  <si>
    <t>COROA DE BOTÕES ESFÉRICOS - RING BIT - D = 104 MM (4 3/32")</t>
  </si>
  <si>
    <t>M3225</t>
  </si>
  <si>
    <t>PELÍCULA RETRORREFLETIVA TIPO III + SI (SINAL IMPRESSO COM PELÍCULA DE SOBREPOSIÇÃO TIPO V)</t>
  </si>
  <si>
    <t>TUBO DE REVESTIMENTO EM AÇO-CARBONO SCHEDULE 40 - DN = 101,6 MM (4")</t>
  </si>
  <si>
    <t>CIMENTO ASFÁLTICO DE PETRÓLEO COM BORRACHA - CAP 50/70 COM 15% DE BORRACHA DE PNEU</t>
  </si>
  <si>
    <t>PELÍCULA RETRORREFLETIVA TIPO I + SI (SINAL IMPRESSO COM PELÍCULA DE SOBREPOSIÇÃO TIPO V)</t>
  </si>
  <si>
    <t>CHAPA DE POLIÉSTER REFORÇADA COM FIBRA DE VIDRO - E = 2,0 MM</t>
  </si>
  <si>
    <t>CHAPA DE ALUMÍNIO COMPOSTO (ACM) - E = 3,0 MM</t>
  </si>
  <si>
    <t>M3232</t>
  </si>
  <si>
    <t>PELÍCULA RETRORREFLETIVA TIPO X + SI (SINAL IMPRESSO COM PELÍCULA DE SOBREPOSIÇÃO TIPO V)</t>
  </si>
  <si>
    <t>FITA ADESIVA ESTRUTURAL DUPLA-FACE - E = 2 MM E L = 25 MM</t>
  </si>
  <si>
    <t>PELÍCULA RETRORREFLETIVA TIPO I</t>
  </si>
  <si>
    <t>PELÍCULA RETRORREFLETIVA TIPO III + SI</t>
  </si>
  <si>
    <t>PELÍCULA RETRORREFLETIVA TIPO III</t>
  </si>
  <si>
    <t>PELÍCULA NÃO RETRORREFLETIVA TIPO IV</t>
  </si>
  <si>
    <t>PELÍCULA RETRORREFLETIVA TIPO X</t>
  </si>
  <si>
    <t>DUTO FLEXÍVEL DE VENTILAÇÃO DE POLIÉSTER ALUMINIZADO SEM ISOLAMENTO - D = 200 MM</t>
  </si>
  <si>
    <t>TINTA PLÁSTICA À BASE DE RESINA METACRÍLICA APLICADA A FRIO POR ASPERSÃO (SPRAY)</t>
  </si>
  <si>
    <t>ANCORAGEM FIXA PARA ESTAIS DE 12 CORDOALHAS - D = 15,7 MM</t>
  </si>
  <si>
    <t>ANCORAGEM FIXA PARA ESTAIS DE 22 CORDOALHAS - D = 15,7 MM</t>
  </si>
  <si>
    <t>ANCORAGEM FIXA PARA ESTAIS DE 43 CORDOALHAS - D = 15,7 MM</t>
  </si>
  <si>
    <t>ANCORAGEM FIXA PARA ESTAIS DE 85 CORDOALHAS - D = 15,7 MM</t>
  </si>
  <si>
    <t>ANCORAGEM REGULÁVEL PARA ESTAIS DE 12 CORDOALHAS - D = 15,7 MM</t>
  </si>
  <si>
    <t>ANCORAGEM REGULÁVEL PARA ESTAIS DE 22 CORDOALHAS - D = 15,7 MM</t>
  </si>
  <si>
    <t>ANCORAGEM REGULÁVEL PARA ESTAIS DE 43 CORDOALHAS - D = 15,7 MM</t>
  </si>
  <si>
    <t>ANCORAGEM REGULÁVEL PARA ESTAIS DE 85 CORDOALHAS - D = 15,7 MM</t>
  </si>
  <si>
    <t>TUBO PEAD PE 100 PN 5 PARA ESTAIS - D = 110 MM</t>
  </si>
  <si>
    <t>ARRUELA LISA EM AÇO ZINCADO BRANCO PARA PARAFUSO - D = 9,525 MM (3/8")</t>
  </si>
  <si>
    <t>VIGA DE MADEIRA - E = 5 CM E L = 11 CM</t>
  </si>
  <si>
    <t>PURGADOR PLÁSTICO</t>
  </si>
  <si>
    <t>CHUMBADOR DE EXPANSÃO CONTROLADA POR TORQUE EM AÇO ZINCADO PARA CONCRETO - D = 8,0 MM</t>
  </si>
  <si>
    <t>CORRENTE DE ELO SOLDADO EM AÇO SAE 1010/1020 COM ACABAMENTO POLIDO - E = 25,00 MM (1")</t>
  </si>
  <si>
    <t>CORRENTE DE ELO SOLDADO EM AÇO SAE 1010/1020 COM ACABAMENTO POLIDO - E = 12,50 MM (1/2")</t>
  </si>
  <si>
    <t>CORRENTE DE ELO SOLDADO EM AÇO SAE 1010/1020 COM ACABAMENTO POLIDO - E = 19,00 MM (3/4")</t>
  </si>
  <si>
    <t>LANTERNA DE SINALIZAÇÃO NÁUTICA COM ACESSÓRIOS DE FIXAÇÃO - ALCANCE 2 MN</t>
  </si>
  <si>
    <t>LANTERNA DE SINALIZAÇÃO NÁUTICA COM ACESSÓRIOS DE FIXAÇÃO - ALCANCE 3 MN</t>
  </si>
  <si>
    <t>LANTERNA DE SINALIZAÇÃO NÁUTICA COM ACESSÓRIOS DE FIXAÇÃO - ALCANCE 4 MN</t>
  </si>
  <si>
    <t>LANTERNA DE SINALIZAÇÃO NÁUTICA COM ACESSÓRIOS DE FIXAÇÃO - ALCANCE 6 MN</t>
  </si>
  <si>
    <t>LANTERNA DE SINALIZAÇÃO NÁUTICA COM ACESSÓRIOS DE FIXAÇÃO - ALCANCE 8 MN</t>
  </si>
  <si>
    <t>MANILHA ÂNCORA EM AÇO FORJADO COM PORCA E CUPILHA - DN = 16,0 MM (5/8")</t>
  </si>
  <si>
    <t>MANILHA RETA EM AÇO FORJADO COM PORCA E CUPILHA - DN = 38,1 MM (1 1/2")</t>
  </si>
  <si>
    <t>MANILHA RETA EM AÇO FORJADO COM PORCA E CUPILHA - DN = 25,4 MM (1")</t>
  </si>
  <si>
    <t>SUPORTE POLIMÉRICO ECOLÓGICO MACIÇO COLAPSÍVEL PARA PLACA DE SINALIZAÇÃO - SEÇÃO DE 10 X 10 CM</t>
  </si>
  <si>
    <t>PLACA DE ANCORAGEM PARA TIRANTE DE BARRA DE AÇO - E = 12,7 MM E SEÇÃO DE 160 X 160 MM</t>
  </si>
  <si>
    <t>MATERIAL DEMOLIDO - CONCRETO SIMPLES</t>
  </si>
  <si>
    <t>MATERIAL DEMOLIDO - MADEIRA</t>
  </si>
  <si>
    <t>REVESTIMENTO ASFÁLTICO</t>
  </si>
  <si>
    <t>CAMADA GRANULAR (BASE OU SUB-BASE)</t>
  </si>
  <si>
    <t>MATERIAL DEMOLIDO - ALVENARIA</t>
  </si>
  <si>
    <t>ACESSÓRIOS E MATERIAIS METÁLICOS</t>
  </si>
  <si>
    <t>MATERIAL DEMOLIDO - CONCRETO ARMADO</t>
  </si>
  <si>
    <t>GRÃOS, AGREGADOS E SOLOS DERRAMADOS NA PISTA</t>
  </si>
  <si>
    <t>VEÍCULOS DE PEQUENO PORTE INCENDIADOS EM RODOVIA</t>
  </si>
  <si>
    <t>TINTA À BASE DE RESINA EPÓXI BICOMPONENTE</t>
  </si>
  <si>
    <t>TINTA À BASE DE RESINA EPÓXI POLIAMIDA BICOMPONENTE PARA FUNDO PREPARADOR DE PINTURA</t>
  </si>
  <si>
    <t>TINTA ANTICORROSIVA À BASE DE RESINA EPÓXI POLIAMIDA BICOMPONENTE</t>
  </si>
  <si>
    <t>GUINCHO MANUAL COM CAPACIDADE DE TRAÇÃO DE 100 KN COM CABO DE AÇO</t>
  </si>
  <si>
    <t>GUINCHO MANUAL COM CAPACIDADE DE TRAÇÃO DE 200 KN COM CABO DE AÇO</t>
  </si>
  <si>
    <t>PNEU REAPROVEITADO</t>
  </si>
  <si>
    <t>SAPATILHA EM AÇO INOX - D = 13 MM (1/2")</t>
  </si>
  <si>
    <t>MOLINETE MANUAL COM CAPACIDADE DE TRAÇÃO DE 70 KN</t>
  </si>
  <si>
    <t>ÂNODO DE SACRIFÍCIO EM LIGA DE ZINCO - PESO = 20 KG</t>
  </si>
  <si>
    <t>CABO DE AÇO - D = 42,00 MM (1 5/8")</t>
  </si>
  <si>
    <t>TERMINAL SOQUETE FECHADO EM AÇO GALVANIZADO COMPATÍVEL COM CABO DE AÇO DE D = 42 MM</t>
  </si>
  <si>
    <t>MANILHA RETA EM AÇO FORJADO COM PORCA E CUPILHA - D = 57,2 MM (2 1/4")</t>
  </si>
  <si>
    <t>TUBO MECÂNICO EM AÇO-CARBONO</t>
  </si>
  <si>
    <t>MATERIAL COMBUSTÍVEL REMOVIDO</t>
  </si>
  <si>
    <t>BLOCOS DE ROCHA OU MATACÕES</t>
  </si>
  <si>
    <t>MATERIAL ASFÁLTICO REMOVIDO</t>
  </si>
  <si>
    <t>ESTRUTURA DE PÓRTICO METÁLICO REMOVIDA</t>
  </si>
  <si>
    <t>ESTRUTURA DE SEMIPÓRTICO DUPLO METÁLICO REMOVIDA</t>
  </si>
  <si>
    <t>ESTRUTURA DE SEMIPÓRTICO METÁLICO REMOVIDA</t>
  </si>
  <si>
    <t>MANGUEIRA PARA HIDROJATEAMENTO COM PRESSÃO DE TRABALHO DE ATÉ 17,5 MPA (2.538 PSI) - D = 25 MM (1")</t>
  </si>
  <si>
    <t>DETRITOS REMOVIDOS DE BUEIROS</t>
  </si>
  <si>
    <t>MATERIAL TRITURADO - GALHOS E TRONCOS</t>
  </si>
  <si>
    <t>CANAL MONOBLOCO COM CORPO E GRELHA EM CONCRETO POLÍMERO COM EFEITO AUTOLIMPANTE - CARGA DE CONTROLE DE 400 KN - C = 100,0 CM, L = 15,0 CM E H = 23,0 CM</t>
  </si>
  <si>
    <t>CANAL MONOBLOCO COM CORPO E GRELHA EM CONCRETO POLÍMERO COM EFEITO AUTOLIMPANTE - CARGA DE CONTROLE DE 400 KN - C = 100,0 CM, L = 25,0 CM E H = 32,0 CM</t>
  </si>
  <si>
    <t>CANAL MONOBLOCO COM CORPO E GRELHA EM CONCRETO POLÍMERO COM EFEITO AUTOLIMPANTE - CARGA DE CONTROLE DE 900 KN - C = 100,0 CM, L = 16,0 CM E H = 26,5 CM</t>
  </si>
  <si>
    <t>CANAL MONOBLOCO COM CORPO E GRELHA EM CONCRETO POLÍMERO COM EFEITO AUTOLIMPANTE - CARGA DE CONTROLE DE 900 KN - C = 100,0 CM, L = 21,0 CM E H = 28,0 CM</t>
  </si>
  <si>
    <t>CANAL MONOBLOCO COM CORPO E GRELHA EM CONCRETO POLÍMERO COM EFEITO AUTOLIMPANTE - CARGA DE CONTROLE DE 900 KN - C = 100,0 CM, L = 21,0 CM E H = 38,0 CM</t>
  </si>
  <si>
    <t>CANAL MONOBLOCO COM CORPO E GRELHA EM CONCRETO POLÍMERO COM EFEITO AUTOLIMPANTE - CARGA DE CONTROLE DE 900 KN - C = 100,0 CM, L = 21,0 CM E H = 48,0 CM</t>
  </si>
  <si>
    <t>CANAL MONOBLOCO COM CORPO E GRELHA EM CONCRETO POLÍMERO COM EFEITO AUTOLIMPANTE - CARGA DE CONTROLE DE 900 KN - C = 100,0 CM, L = 26,0 CM E H = 33,0 CM</t>
  </si>
  <si>
    <t>CANAL MONOBLOCO COM CORPO E GRELHA EM CONCRETO POLÍMERO COM EFEITO AUTOLIMPANTE - CARGA DE CONTROLE DE 900 KN - C = 100,0 CM, L = 26,0 CM E H = 53,0 CM</t>
  </si>
  <si>
    <t>CANAL MONOBLOCO COM CORPO E GRELHA EM CONCRETO POLÍMERO COM EFEITO AUTOLIMPANTE - CARGA DE CONTROLE DE 900 KN - C = 200,0 CM, L = 40,0 CM E H = 59,5 CM</t>
  </si>
  <si>
    <t>CANAL EM POLIETILENO E POLIPROPILENO COM EFEITO AUTOLIMPANTE E GRELHA DE ENCAIXE EM POLIAMIDA REFORÇADA - CARGA DE CONTROLE DE 250 KN - C = 100,0 CM, L = 16,0 CM E H = 12,2 CM</t>
  </si>
  <si>
    <t>CANAL EM POLIETILENO E POLIPROPILENO COM EFEITO AUTOLIMPANTE E GRELHA DE ENCAIXE EM POLIAMIDA REFORÇADA - CARGA DE CONTROLE DE 250 KN - C = 100,0 CM, L = 16,0 CM E H = 17,2 CM</t>
  </si>
  <si>
    <t>CANAL EM POLIETILENO E POLIPROPILENO COM EFEITO AUTOLIMPANTE E GRELHA DE ENCAIXE EM POLIAMIDA REFORÇADA - CARGA DE CONTROLE DE 250 KN - C = 100,0 CM, L = 16,0 CM E H = 5,5 CM</t>
  </si>
  <si>
    <t>CANAL EM POLIETILENO E POLIPROPILENO COM EFEITO AUTOLIMPANTE E GRELHA DE ENCAIXE EM FERRO FUNDIDO DÚCTIL - CARGA DE CONTROLE DE 400 KN - C = 100,0 CM, L = 14,7 CM E H = 15,7 CM</t>
  </si>
  <si>
    <t>CANAL EM POLIETILENO E POLIPROPILENO COM EFEITO AUTOLIMPANTE E GRELHA DE ENCAIXE EM FERRO FUNDIDO DÚCTIL - CARGA DE CONTROLE DE 400 KN - C = 100,0 CM, L = 24,7 CM E H = 20,8 CM</t>
  </si>
  <si>
    <t>CANAL EM POLIETILENO E POLIPROPILENO COM EFEITO AUTOLIMPANTE E GRELHA DE ENCAIXE EM FERRO FUNDIDO DÚCTIL - CARGA DE CONTROLE DE 400 KN - C = 100,0 CM, L = 34,9 CM E H = 25,8 CM</t>
  </si>
  <si>
    <t>CANAL EM POLIETILENO E POLIPROPILENO COM EFEITO AUTOLIMPANTE E GRELHA DE ENCAIXE EM FERRO FUNDIDO DÚCTIL - CARGA DE CONTROLE DE 600 KN - C = 100,0 CM, L = 16,0 CM E H = 12,2 CM</t>
  </si>
  <si>
    <t>CANAL EM POLIETILENO E POLIPROPILENO COM EFEITO AUTOLIMPANTE E GRELHA DE ENCAIXE EM FERRO FUNDIDO DÚCTIL - CARGA DE CONTROLE DE 600 KN - C = 100,0 CM, L = 21,2 CM E H = 18,0 CM</t>
  </si>
  <si>
    <t>CANAL EM POLIETILENO E POLIPROPILENO COM EFEITO AUTOLIMPANTE E GRELHA DE ENCAIXE EM FERRO FUNDIDO DÚCTIL - CARGA DE CONTROLE DE 600 KN - C = 100,0 CM, L = 26,2 CM E H = 17,2 CM</t>
  </si>
  <si>
    <t>CANAL EM POLIETILENO E POLIPROPILENO COM EFEITO AUTOLIMPANTE E ABERTURA DE CAPTAÇÃO EM FERRO FUNDIDO DÚCTIL - CARGA DE CONTROLE DE 900 KN - C = 100,0 CM, L = 21,0 CM E H = 57,9 CM</t>
  </si>
  <si>
    <t>CANAL EM POLIETILENO E POLIPROPILENO COM EFEITO AUTOLIMPANTE E ABERTURA DE CAPTAÇÃO EM FERRO FUNDIDO DÚCTIL - CARGA DE CONTROLE DE 900 KN - C = 100,0 CM, L = 25,2 CM E H = 57,8 CM</t>
  </si>
  <si>
    <t>CANAL EM POLIETILENO E POLIPROPILENO COM EFEITO AUTOLIMPANTE E ABERTURA DE CAPTAÇÃO EM FERRO FUNDIDO DÚCTIL - CARGA DE CONTROLE DE 900 KN - C = 100,0 CM, L = 42,0 CM E H = 95,0 CM</t>
  </si>
  <si>
    <t>CANAL EM POLIETILENO E POLIPROPILENO COM EFEITO AUTOLIMPANTE E ABERTURA DE CAPTAÇÃO EM FERRO FUNDIDO DÚCTIL - CARGA DE CONTROLE DE 900 KN - C = 114,2 CM, L = 78,0 CM E H = 106,0 CM</t>
  </si>
  <si>
    <t>CUSTO EQUIVALENTE DA CONSTRUÇÃO CIVIL PARA CONSTRUÇÃO DO ESTALEIRO PADRÃO</t>
  </si>
  <si>
    <t>ANIMAIS DE GRANDE PORTE MORTOS EM RODOVIA</t>
  </si>
  <si>
    <t>ANIMAIS DE PEQUENO PORTE MORTOS EM RODOVIA</t>
  </si>
  <si>
    <t>EMBORRACHADOS DE PNEUS ESPALHADOS EM RODOVIA</t>
  </si>
  <si>
    <t>ESPÉCIMES ARBÓREOS DE ATÉ 20 M TOMBADOS NA PISTA</t>
  </si>
  <si>
    <t>ESPÉCIMES ARBÓREOS DE 20 A 40 M TOMBADOS NA PISTA</t>
  </si>
  <si>
    <t>SUCATAS DERRAMADAS EM RODOVIA</t>
  </si>
  <si>
    <t>VEÍCULOS DE GRANDE PORTE INCENDIADOS EM RODOVIA</t>
  </si>
  <si>
    <t>VEÍCULOS DE MÉDIO PORTE INCENDIADOS EM RODOVIA</t>
  </si>
  <si>
    <t>VEÍCULOS DE GRANDE PORTE TOMBADOS EM RODOVIA</t>
  </si>
  <si>
    <t>VEÍCULOS DE MÉDIO PORTE TOMBADOS EM RODOVIA</t>
  </si>
  <si>
    <t>VEÍCULOS DE PEQUENO PORTE TOMBADOS EM RODOVIA</t>
  </si>
  <si>
    <t>VIDROS, CAIXAS E ENGRADADOS DERRAMADOS NA PISTA</t>
  </si>
  <si>
    <t>TACHA REFLETIVA EM PLÁSTICO INJETADO BIDIRECIONAL COM UM PINO - TIPO I</t>
  </si>
  <si>
    <t>TACHA REFLETIVA EM PLÁSTICO INJETADO BIDIRECIONAL COM UM PINO - TIPO II</t>
  </si>
  <si>
    <t>TACHA REFLETIVA EM PLÁSTICO INJETADO BIDIRECIONAL COM UM PINO - TIPO III</t>
  </si>
  <si>
    <t>TACHA REFLETIVA EM PLÁSTICO INJETADO BIDIRECIONAL COM UM PINO - TIPO IV</t>
  </si>
  <si>
    <t>TACHA REFLETIVA EM PLÁSTICO INJETADO BIDIRECIONAL SEM PINO - TIPO I</t>
  </si>
  <si>
    <t>TACHA REFLETIVA EM PLÁSTICO INJETADO BIDIRECIONAL SEM PINO - TIPO II</t>
  </si>
  <si>
    <t>TACHA REFLETIVA EM PLÁSTICO INJETADO BIDIRECIONAL SEM PINO - TIPO III</t>
  </si>
  <si>
    <t>TACHA REFLETIVA EM PLÁSTICO INJETADO BIDIRECIONAL SEM PINO - TIPO IV</t>
  </si>
  <si>
    <t>TACHA REFLETIVA EM PLÁSTICO INJETADO MONODIRECIONAL COM UM PINO - TIPO I</t>
  </si>
  <si>
    <t>TACHA REFLETIVA EM PLÁSTICO INJETADO MONODIRECIONAL COM UM PINO - TIPO II</t>
  </si>
  <si>
    <t>TACHA REFLETIVA EM PLÁSTICO INJETADO MONODIRECIONAL COM UM PINO - TIPO III</t>
  </si>
  <si>
    <t>TACHA REFLETIVA EM PLÁSTICO INJETADO MONODIRECIONAL COM UM PINO - TIPO IV</t>
  </si>
  <si>
    <t>TACHA REFLETIVA EM PLÁSTICO INJETADO MONODIRECIONAL SEM PINO - TIPO I</t>
  </si>
  <si>
    <t>TACHA REFLETIVA EM PLÁSTICO INJETADO MONODIRECIONAL SEM PINO - TIPO II</t>
  </si>
  <si>
    <t>TACHA REFLETIVA EM PLÁSTICO INJETADO MONODIRECIONAL SEM PINO - TIPO III</t>
  </si>
  <si>
    <t>TACHA REFLETIVA EM PLÁSTICO INJETADO MONODIRECIONAL SEM PINO - TIPO IV</t>
  </si>
  <si>
    <t>TACHA REFLETIVA EM RESINA SINTÉTICA BIDIRECIONAL COM UM PINO - TIPO I</t>
  </si>
  <si>
    <t>TACHA REFLETIVA EM RESINA SINTÉTICA BIDIRECIONAL COM UM PINO - TIPO II</t>
  </si>
  <si>
    <t>TACHA REFLETIVA EM RESINA SINTÉTICA BIDIRECIONAL COM UM PINO - TIPO III</t>
  </si>
  <si>
    <t>TACHA REFLETIVA EM RESINA SINTÉTICA BIDIRECIONAL COM UM PINO - TIPO IV</t>
  </si>
  <si>
    <t>TACHA REFLETIVA EM RESINA SINTÉTICA BIDIRECIONAL SEM PINO - TIPO I</t>
  </si>
  <si>
    <t>TACHA REFLETIVA EM RESINA SINTÉTICA BIDIRECIONAL SEM PINO - TIPO II</t>
  </si>
  <si>
    <t>TACHA REFLETIVA EM RESINA SINTÉTICA BIDIRECIONAL SEM PINO - TIPO III</t>
  </si>
  <si>
    <t>TACHA REFLETIVA EM RESINA SINTÉTICA BIDIRECIONAL SEM PINO - TIPO IV</t>
  </si>
  <si>
    <t>TACHA REFLETIVA EM RESINA SINTÉTICA MONODIRECIONAL COM UM PINO - TIPO I</t>
  </si>
  <si>
    <t>TACHA REFLETIVA EM RESINA SINTÉTICA MONODIRECIONAL COM UM PINO - TIPO II</t>
  </si>
  <si>
    <t>TACHA REFLETIVA EM RESINA SINTÉTICA MONODIRECIONAL COM UM PINO - TIPO III</t>
  </si>
  <si>
    <t>TACHA REFLETIVA EM RESINA SINTÉTICA MONODIRECIONAL COM UM PINO - TIPO IV</t>
  </si>
  <si>
    <t>TACHA REFLETIVA EM RESINA SINTÉTICA MONODIRECIONAL SEM PINO - TIPO I</t>
  </si>
  <si>
    <t>TACHA REFLETIVA EM RESINA SINTÉTICA MONODIRECIONAL SEM PINO - TIPO II</t>
  </si>
  <si>
    <t>TACHA REFLETIVA EM RESINA SINTÉTICA MONODIRECIONAL SEM PINO - TIPO III</t>
  </si>
  <si>
    <t>TACHA REFLETIVA EM RESINA SINTÉTICA MONODIRECIONAL SEM PINO - TIPO IV</t>
  </si>
  <si>
    <t>TACHA REFLETIVA METÁLICA BIDIRECIONAL COM DOIS PINOS - TIPO II</t>
  </si>
  <si>
    <t>TACHA REFLETIVA METÁLICA BIDIRECIONAL COM DOIS PINOS - TIPO III</t>
  </si>
  <si>
    <t>TACHA REFLETIVA METÁLICA BIDIRECIONAL COM DOIS PINOS - TIPO IV</t>
  </si>
  <si>
    <t>TACHA REFLETIVA METÁLICA BIDIRECIONAL COM UM PINO - TIPO II</t>
  </si>
  <si>
    <t>TACHA REFLETIVA METÁLICA BIDIRECIONAL COM UM PINO - TIPO III</t>
  </si>
  <si>
    <t>TACHA REFLETIVA METÁLICA BIDIRECIONAL COM UM PINO - TIPO IV</t>
  </si>
  <si>
    <t>TACHA REFLETIVA METÁLICA MONODIRECIONAL COM DOIS PINOS - TIPO II</t>
  </si>
  <si>
    <t>TACHA REFLETIVA METÁLICA MONODIRECIONAL COM DOIS PINOS - TIPO III</t>
  </si>
  <si>
    <t>TACHA REFLETIVA METÁLICA MONODIRECIONAL COM DOIS PINOS - TIPO IV</t>
  </si>
  <si>
    <t>TACHA REFLETIVA METÁLICA MONODIRECIONAL COM UM PINO - TIPO II</t>
  </si>
  <si>
    <t>TACHA REFLETIVA METÁLICA MONODIRECIONAL COM UM PINO - TIPO III</t>
  </si>
  <si>
    <t>TACHA REFLETIVA METÁLICA MONODIRECIONAL COM UM PINO - TIPO IV</t>
  </si>
  <si>
    <t>TACHÃO REFLETIVO EM PLÁSTICO INJETADO BIDIRECIONAL</t>
  </si>
  <si>
    <t>TACHÃO REFLETIVO EM PLÁSTICO INJETADO MONODIRECIONAL</t>
  </si>
  <si>
    <t>TACHÃO REFLETIVO EM RESINA SINTÉTICA BIDIRECIONAL</t>
  </si>
  <si>
    <t>TACHÃO REFLETIVO EM RESINA SINTÉTICA MONODIRECIONAL</t>
  </si>
  <si>
    <t>EMULSÃO ASFÁLTICA COM POLÍMERO - RR-1C-E</t>
  </si>
  <si>
    <t>RESERVATÓRIO METÁLICO TIPO TAÇA - CAPACIDADE DE 5.000 L</t>
  </si>
  <si>
    <t>RESERVATÓRIO METÁLICO TIPO TAÇA - CAPACIDADE DE 10.000 L</t>
  </si>
  <si>
    <t>RESERVATÓRIO METÁLICO TIPO TAÇA - CAPACIDADE DE 20.000 L</t>
  </si>
  <si>
    <t>RESERVATÓRIO METÁLICO TIPO TAÇA - CAPACIDADE DE 30.000 L</t>
  </si>
  <si>
    <t>AMV TIPO TR37, ABERTURA 1:8, BITOLA MÉTRICA</t>
  </si>
  <si>
    <t>AMV TIPO TR37, ABERTURA 1:10, BITOLA MÉTRICA</t>
  </si>
  <si>
    <t>AMV TIPO TR37, ABERTURA 1:12, BITOLA MÉTRICA</t>
  </si>
  <si>
    <t>AMV TIPO TR37, ABERTURA 1:14, BITOLA MÉTRICA</t>
  </si>
  <si>
    <t>BICO PARA CORTE A PLASMA MANUAL - 65A</t>
  </si>
  <si>
    <t>BICO PARA CORTE A PLASMA MANUAL - 45A</t>
  </si>
  <si>
    <t>BOCAL PARA CORTE A PLASMA MANUAL - 45A/65A</t>
  </si>
  <si>
    <t>CAPA DE RETENÇÃO PARA CORTE A PLASMA MANUAL - 45A/65A</t>
  </si>
  <si>
    <t>ELETRODO PARA CORTE A PLASMA MANUAL - 45A/65A</t>
  </si>
  <si>
    <t>DISTRIBUIDOR DE GÁS PARA CORTE A PLASMA MANUAL - 45A/65A</t>
  </si>
  <si>
    <t>PARAFUSO DE CABEÇA SEXTAVADA EM AÇO INOX - D = 12,7 MM (1/2") E C = 38,1 MM (1.1/2")</t>
  </si>
  <si>
    <t>PORCA SEXTAVADA EM AÇO INOX PARA PARAFUSO - D = 12,7 MM (1/2")</t>
  </si>
  <si>
    <t>ARRUELA LISA EM AÇO INOX - D = 12,7 MM (1/2")</t>
  </si>
  <si>
    <t>DISCO DE CORTE COM 80 DENTES MULTIMATERIAL - D = 250 MM</t>
  </si>
  <si>
    <t>LIXA D'ÁGUA Nº 360</t>
  </si>
  <si>
    <t>DILUENTE PARA TINTA EPÓXI BICOMPONENTE OU TRICOMPONENTE</t>
  </si>
  <si>
    <t>TINTA À BASE DE RESINA EPÓXI ÓXIDO DE FERRO</t>
  </si>
  <si>
    <t>DILUENTE PARA ESMALTE POLIURETANO DE DOIS COMPONENTES</t>
  </si>
  <si>
    <t>TINTA ESMALTE POLIURETANO BICOMPONENTE</t>
  </si>
  <si>
    <t>CATALISADOR PARA TINTA FOSFATIZANTE</t>
  </si>
  <si>
    <t>TINTA FOSFATIZANTE PARA FUNDO PREPARADOR DE PINTURA</t>
  </si>
  <si>
    <t>LUVA EM AÇO GALVANIZADO COM ROSCA BSP CLASSE LEVE - D = 12,5 MM (1/2")</t>
  </si>
  <si>
    <t>PLUG TIPO BUJÃO EM AÇO GALVANIZADO COM ROSCA BSP - D = 15 MM (1/2")</t>
  </si>
  <si>
    <t>TUBO EM AÇO-CARBONO - E = 3,35 MM E D = 80 MM (3")</t>
  </si>
  <si>
    <t>TUBO EM AÇO-CARBONO - E = 3,00 MM E D = 150 MM (6")</t>
  </si>
  <si>
    <t>CANTONEIRA EM ALUMÍNIO DE ABAS IGUAIS - L = 38,1 MM E E = 4,76 MM</t>
  </si>
  <si>
    <t>PARAFUSO DE CABEÇA SEXTAVADA EM AÇO INOX - D = 8 MM (M8) E C = 20 MM</t>
  </si>
  <si>
    <t>PORCA SEXTAVADA EM AÇO INOX PARA PARAFUSO - D = 8 MM (M8)</t>
  </si>
  <si>
    <t>ARRUELA LISA EM AÇO INOX PARA PARAFUSO - D = 8,4 MM (M8)</t>
  </si>
  <si>
    <t>ARRUELA DE PRESSÃO EM AÇO INOX PARA PARAFUSO - D = 8,1 MM (M8)</t>
  </si>
  <si>
    <t>PARAFUSO DE CABEÇA SEXTAVADA EM AÇO INOX - D = 12,7 MM (1/2") E C = 19,05 MM (3/4")</t>
  </si>
  <si>
    <t>BARRA REDONDA EM AÇO SAE 1020 - D = 25,4 MM (1")</t>
  </si>
  <si>
    <t>TUBO EM AÇO - E = 3,00 MM E SEÇÃO DE 40 X 40 MM</t>
  </si>
  <si>
    <t>DESMOLDANTE PARA FÔRMAS METÁLICAS</t>
  </si>
  <si>
    <t>ARAME E70S6 PARA SOLDA MIG/MAG - D = 0,9 MM</t>
  </si>
  <si>
    <t>90777.a</t>
  </si>
  <si>
    <t>ENGENHEIRO MECÂNICO DE OBRA COM ENCARGOS COMPLEMENTARES</t>
  </si>
  <si>
    <t>DESEMBOLSO ACUMULADO (%)</t>
  </si>
  <si>
    <t>DESEMBOLSO ACUMULADO (R$)</t>
  </si>
  <si>
    <t>DESEMBOLSO MENSAL (%)</t>
  </si>
  <si>
    <t>DESEMBOLSO MENSAL (R$)</t>
  </si>
  <si>
    <t>MÊS 6</t>
  </si>
  <si>
    <t>MÊS 3</t>
  </si>
  <si>
    <t>MÊS 2</t>
  </si>
  <si>
    <t>MÊS 1</t>
  </si>
  <si>
    <t>TOTAL (R$)</t>
  </si>
  <si>
    <t>MESES CORRIDOS</t>
  </si>
  <si>
    <t>(CRONOGRAMA FÍSICO / FINANCEIRO)</t>
  </si>
  <si>
    <t>MÊS 4</t>
  </si>
  <si>
    <t>MÊS 5</t>
  </si>
  <si>
    <t>DIRETORIA DE INFRAESTRUTURA HÍDRICA - DI</t>
  </si>
  <si>
    <t>1.1</t>
  </si>
  <si>
    <t>Serviços Iniciais</t>
  </si>
  <si>
    <t>1.2</t>
  </si>
  <si>
    <t>Mobilização, Desmobilização e Administração Local</t>
  </si>
  <si>
    <t>1.3</t>
  </si>
  <si>
    <t>Pavimentação em CBUQ</t>
  </si>
  <si>
    <t>MESES=</t>
  </si>
  <si>
    <t>CPU-03</t>
  </si>
  <si>
    <t>CPU-04</t>
  </si>
  <si>
    <t>CPU-05</t>
  </si>
  <si>
    <t>CPU-06</t>
  </si>
  <si>
    <t>TERRAPLANAGEM</t>
  </si>
  <si>
    <t>SINALIZAÇÃO NOS LOCAIS DOS SERVIÇOS</t>
  </si>
  <si>
    <t>QTD MUNICÍPIOS:</t>
  </si>
  <si>
    <t>TON</t>
  </si>
  <si>
    <t>EXTENSÃO (M)</t>
  </si>
  <si>
    <t>LARGURA (M)</t>
  </si>
  <si>
    <t>OBJETO:</t>
  </si>
  <si>
    <t>MEMÓRIA DE CÁLCULO</t>
  </si>
  <si>
    <t>DISCRIMINAÇÃO DOS SERVIÇOS</t>
  </si>
  <si>
    <t>ÁREA TOTAL (M2)</t>
  </si>
  <si>
    <t>PREÇO POR M2 C/BDI</t>
  </si>
  <si>
    <t>ÁREA (M2)</t>
  </si>
  <si>
    <t>EXTENSÃO OU QUANT. (m/un)</t>
  </si>
  <si>
    <t>LARGURA/ PERÍMETRO (m)</t>
  </si>
  <si>
    <t>MASSA ou DENS. 
(kg | t | t/m3)</t>
  </si>
  <si>
    <t>ESPESS/ ALTURA 
(m)</t>
  </si>
  <si>
    <t>ÁREA 
(m2)</t>
  </si>
  <si>
    <t>VOLUME 
(m3)</t>
  </si>
  <si>
    <t>D.M.T.
(km)</t>
  </si>
  <si>
    <t>DENSIDADE OU TAXA DE APLICAÇÃO</t>
  </si>
  <si>
    <t>QUANTIDADE</t>
  </si>
  <si>
    <t xml:space="preserve"> - Administração Local das Obras (pessoal lotado no canteiro e apoio logístico)</t>
  </si>
  <si>
    <t>COLUNA
FGV-DNIT</t>
  </si>
  <si>
    <t>Serv SINAPI</t>
  </si>
  <si>
    <t>MESES</t>
  </si>
  <si>
    <t>ADMINISTRAÇÃO LOCAL, CANTEIRO DE OBRAS, ALMOXARIFADO E ENTREGA DO PROJETO "AS BUILT" INCLUSO ACOMPANHAMENTO TÉCNICO</t>
  </si>
  <si>
    <t>PROCESSOS LICITATÓRIOS SIMILARES</t>
  </si>
  <si>
    <t>73847/004</t>
  </si>
  <si>
    <t>AUX</t>
  </si>
  <si>
    <t>ALUGUEL CONTAINER PARA ESCRITÓRIO/DEPÓSITO C/ BANHEIRO OU ALUGUEL DE CASA</t>
  </si>
  <si>
    <t>SINAPI JUN-2013 - CÓDIGO 73847/004</t>
  </si>
  <si>
    <t>Código</t>
  </si>
  <si>
    <t>TONxKM</t>
  </si>
  <si>
    <t>Composição baseado na composição SICRO</t>
  </si>
  <si>
    <t>TRANSP-3</t>
  </si>
  <si>
    <t>MOBILIZAÇÃO E DESMOBILIZAÇÃO - TRANSPORTE COM CAVALO MECÂNICO DOS EQUIPAMENTOS PESADOS - RODOVIA PAVIMENTADA</t>
  </si>
  <si>
    <t>TRANSP-4</t>
  </si>
  <si>
    <t>MOBILIZAÇÃO E DESMOBILIZAÇÃO - TRANSPORTE COM CAVALO MECÂNICO DOS EQUIPAMENTOS PESADOS - RODOVIA REVESTIMENTO PRIMÁRIO</t>
  </si>
  <si>
    <t>MINISTÉRIO DA INTEGRAÇÃO E DO DESENVOLVIMENTO REGIONAL (MIDR)</t>
  </si>
  <si>
    <t>https://www.guiamaritimo.com.br/utilidades/tipos-containers</t>
  </si>
  <si>
    <t>Equipamento</t>
  </si>
  <si>
    <t xml:space="preserve"> Quant.</t>
  </si>
  <si>
    <t>Tipo de Mobilização</t>
  </si>
  <si>
    <t>Peso (ton)</t>
  </si>
  <si>
    <t>Total x Peso (Ton)</t>
  </si>
  <si>
    <t>Cavalo</t>
  </si>
  <si>
    <t>TOTAL (Ton)</t>
  </si>
  <si>
    <t>ROTA A SER TRAÇADA</t>
  </si>
  <si>
    <t>RODOVIA PAVIMENTADA</t>
  </si>
  <si>
    <t>revestimento primário</t>
  </si>
  <si>
    <t>21 km</t>
  </si>
  <si>
    <t>https://www.google.com.br/maps/dir/Senador+S%C3%A1,+CE/-3.1824167,-40.4524444/@-3.2668604,-40.5453072,26489m/data=!3m2!1e3!4b1!4m9!4m8!1m5!1m1!1s0x7eaf7fbddd1aafd:0x505db1ded81e8a87!2m2!1d-40.4650234!2d-3.3516499!1m0!3e0?entry=ttu</t>
  </si>
  <si>
    <t>Retorno</t>
  </si>
  <si>
    <t>pavimentada</t>
  </si>
  <si>
    <t>317 km</t>
  </si>
  <si>
    <t>https://www.google.com.br/maps/dir/Fortaleza+-+CE/Senador+S%C3%A1,+CE/@-3.3442472,-40.1141116,178183m/data=!3m1!1e3!4m14!4m13!1m5!1m1!1s0x7c74c3f464c783f:0x4661c60a0c6b37ca!2m2!1d-38.5270134!2d-3.7327203!1m5!1m1!1s0x7eaf7fbddd1aafd:0x505db1ded81e8a87!2m2!1d-40.4650234!2d-3.3516499!3e0?entry=ttu</t>
  </si>
  <si>
    <t>Total</t>
  </si>
  <si>
    <t>QUADRO RESUMO DE MOBILIZAÇÃO/DESMOBILIZAÇÃO</t>
  </si>
  <si>
    <t>Taxa de Viagem
(equipamento/ viagem)</t>
  </si>
  <si>
    <t>Capital da UF</t>
  </si>
  <si>
    <t>DISTÂNCIA MÁXIMA (KM)</t>
  </si>
  <si>
    <t>LOCAL A SER BENEFICIADO</t>
  </si>
  <si>
    <t>Localidade</t>
  </si>
  <si>
    <t>RODOVIA REVEST. PRIMÁRIO</t>
  </si>
  <si>
    <t>Distância Percorrida pela Rota (rodovia pavimentada):</t>
  </si>
  <si>
    <t>Distância Percorrida pela Rota (rodovia revestimento primário):</t>
  </si>
  <si>
    <t>Peso Total dos Equipamentos - Transporte Cavalo Mecânico:</t>
  </si>
  <si>
    <t>(rodovia pavimentada):</t>
  </si>
  <si>
    <t>(rodovia revestimento primário):</t>
  </si>
  <si>
    <t>Transporte Cavalo Mecânico:</t>
  </si>
  <si>
    <t>obS</t>
  </si>
  <si>
    <t>Distância Percorrida pela Rota (pavimentada)  X  Peso Total dos Equip. Transporte Cavalo</t>
  </si>
  <si>
    <t>Distância Percorrida pela Rota (revestimento primário)  X  Peso Total dos Equip. Transporte Cavalo</t>
  </si>
  <si>
    <t>RODO. 21
(MOB/DESMOB)</t>
  </si>
  <si>
    <t>RODO. 12
(INCC)</t>
  </si>
  <si>
    <t>RODO. 20
(ADM LOC)</t>
  </si>
  <si>
    <t>MINISTÉRIO DA INTEGRAÇÃO E DO DESENVOLVIMENTO REGIONAL – MIDR</t>
  </si>
  <si>
    <t>TABELA 28 / OUT-2023</t>
  </si>
  <si>
    <t>COTAÇÃO / ADMINISTRAÇÃO LOCAL DE OBRA (C/ ENCARGOS)</t>
  </si>
  <si>
    <t>COTAÇÃO / AGREGADOS E AGLOMERANTES</t>
  </si>
  <si>
    <t>COTAÇÃO / ALUGUEL DIVERSOS</t>
  </si>
  <si>
    <t>ANDAIME METALICO DE FACHADA, INCLUSIVE TODOS OS ITENS NECESSÁRIOS À MONTAGEM (NÃO INCLUI INSTALAÇÃO) - LOCAÇÃO MENSAL</t>
  </si>
  <si>
    <t>ESCORA METALICA TELESCÓPICA, COM ALTURA REGULÁVEL DE 1,80 A 3,20 M, COM CAPACIDADE MÍNIMA DE 1000 KGF (10KN), INCLUSIVE TRIPÉ E FORCADO - LOCAÇÃO MENSAL</t>
  </si>
  <si>
    <t>I13300</t>
  </si>
  <si>
    <t>LOCAÇÃO DE CUBETAS (80X80)CM H=20CM, PARA LAJE NERVRURADA - FORNECIMENTO</t>
  </si>
  <si>
    <t>I13301</t>
  </si>
  <si>
    <t>LOCAÇÃO DE CUBETAS (80X80)CM H=25CM, PARA LAJE NERVRURADA - FORNECIMENTO</t>
  </si>
  <si>
    <t>I13302</t>
  </si>
  <si>
    <t>LOCAÇÃO DE CUBETAS (80X80)CM H=30CM, PARA LAJE NERVRURADA - FORNECIMENTO</t>
  </si>
  <si>
    <t>COTAÇÃO / APARELHOS E EQUIPAMENTOS</t>
  </si>
  <si>
    <t>BOMBA INJETORA, TRIFASICA DE 7,5 CV</t>
  </si>
  <si>
    <t>I10267</t>
  </si>
  <si>
    <t xml:space="preserve">RÁDIO DE COMUNICAÇÃO MARÍTIMA POTÊNCIA TX: 6 WATTS, SUBMERSÍVEL E FLUTUANTE, BATERIA COM AUTOMIA DE ATÉ 12H, SAÍDA DE ÁUDIO 700mW, ACESSO INSTATÂNEO AO CANAL 16 E CANAL DE CHAMADAS E FUNÇÕES DE: ALERTA DE BATERIA FRACA E METEOROLÓGICO, DRENAGEM DE ÁGUA, MONITORAMENTO DUPLO E TRIPLO
</t>
  </si>
  <si>
    <t>COTAÇÃO / ARTEFATOS PREMOLDADOS</t>
  </si>
  <si>
    <t xml:space="preserve">RESERVATÓRIO PRÉ-MOLDADO ELEVADO CILINDRICO D=2,0M, CAP.=12,0M3, H=9,0M, CISTERNA CAP.=4,5M3, ESCADA METÁLICA COM GUARDA CORPO, ABRIGO P/ MOTOBOMBA COM PORTÃO DE FERRO - COMPLETO
</t>
  </si>
  <si>
    <t>COTAÇÃO / BLOCOS,TIJOLOS E ELEMENTOS VAZADOS</t>
  </si>
  <si>
    <t>TIJOLO CERÂMICO PARA LAJE VOLTERRANA</t>
  </si>
  <si>
    <t>COTAÇÃO / DEFAULT</t>
  </si>
  <si>
    <t>COTAÇÃO / DIVERSOS</t>
  </si>
  <si>
    <t>I13304</t>
  </si>
  <si>
    <t>GRANALHA DE ACO, ANGULAR (GRIT), PARA JATEAMENTO, PENEIRA 1,41 A 1,19 MM (SAE G16) - SACA DE 25KG</t>
  </si>
  <si>
    <t>PASTA PARA SOLDAR 450G</t>
  </si>
  <si>
    <t>THINNER (DILUENTE COM ALTO PODER DE ABSORÇÃO PARA REMOÇÃO DE TINTAS)</t>
  </si>
  <si>
    <t>COTAÇÃO / ENERGIA ELÉTRICA - L.T. / S.E. / R.D.E</t>
  </si>
  <si>
    <t>COTAÇÃO / EQ.AQUISICAO</t>
  </si>
  <si>
    <t>I13306</t>
  </si>
  <si>
    <t>PERFURATRIZ COM TORRE METÁLICA PARA EXECUÇÃO DE ESTACA HÉLICE CONTÍNUA, PROFUNDIDADE MÁXIMA DE 24M, DIÂMETRO MÁXIMO DE 800MM, POTÊNCIA INSTALADA DE 103 HP, MESA ROTATIVA COM TORQUE MÁXIMO DE 123 KNM</t>
  </si>
  <si>
    <t>COTAÇÃO / EQ.CUSTO HORARIO</t>
  </si>
  <si>
    <t>I13310</t>
  </si>
  <si>
    <t>PERFURATRIZ COM TORRE METÁLICA PARA EXECUÇÃO DE ESTACA HÉLICE CONTÍNUA, PROFUNDIDADE MÁXIMA DE 24 M, DIÂMETRO MÁXIMO DE 800 MM, POTÊNCIA INSTALADA DE 137 HP, MESA ROTATIVA COM TORQUE MÁXIMO DE 123 KNM (CHI)</t>
  </si>
  <si>
    <t>I13307</t>
  </si>
  <si>
    <t>PERFURATRIZ COM TORRE METÁLICA PARA EXECUÇÃO DE ESTACA HÉLICE CONTÍNUA, PROFUNDIDADE MÁXIMA DE 24 M, DIÂMETRO MÁXIMO DE 800 MM, POTÊNCIA INSTALADA DE 137 HP, MESA ROTATIVA COM TORQUE MÁXIMO DE 123 KNM (CHP)</t>
  </si>
  <si>
    <t>COTAÇÃO / ESQUADRIAS METALICAS</t>
  </si>
  <si>
    <t>COTAÇÃO / EXPLOSIVOS</t>
  </si>
  <si>
    <t>COTAÇÃO / FERRAGENS</t>
  </si>
  <si>
    <t>COTAÇÃO / FERRO</t>
  </si>
  <si>
    <t>I13305</t>
  </si>
  <si>
    <t>CHAPA DE ACO GROSSA, ASTM A36, E = 5/8 " (15,88 MM) 124,49 KG/M2</t>
  </si>
  <si>
    <t>I13303</t>
  </si>
  <si>
    <t>PERFIL "U" DE ACO LAMINADO, "U" 152 X 15,6</t>
  </si>
  <si>
    <t>COTAÇÃO / GRUPO GERADOR</t>
  </si>
  <si>
    <t xml:space="preserve">GRUPO GERADOR  45/ 55 KVA, C/ QUADRO AUTOMÁTICO - COMPLETO, INCLUSIVE TANQUE DE COMBUSTÍVEL
</t>
  </si>
  <si>
    <t xml:space="preserve">GRUPO GERADOR  56/ 85 KVA, C/ QUADRO AUTOMATICO - COMPLETO, INCLUSIVE TANQUE DE COMBUSTÍVEL
</t>
  </si>
  <si>
    <t>GRUPO GERADOR 121/140 KVA, C/ QUADRO AUTOMÁTICO - COMPLETO, INCLUSIVE TANQUE DE COMBUSTÍVEL</t>
  </si>
  <si>
    <t>GRUPO GERADOR 141/170 KVA, C/ QUADRO AUTOMATICO - COMPLETO, INCLUSIVE TANQUE DE COMBUSTÍVEL</t>
  </si>
  <si>
    <t>GRUPO GERADOR 171/215 KVA, C/ QUADRO AUTOMÁTICO - COMPLETO, INCLUSIVE TANQUE DE COMBUSTÍVEL</t>
  </si>
  <si>
    <t>GRUPO GERADOR 216/235 KVA, C/ QUADRO AUTOMÁTICO - COMPLETO, INCLUSIVE TANQUE DE COMBUSTÍVEL</t>
  </si>
  <si>
    <t>GRUPO GERADOR 236/260 KVA, C/ QUADRO AUTOMÁTICO - COMPLETO, INCLUSIVE TANQUE DE COMBUSTÍVEL</t>
  </si>
  <si>
    <t>GRUPO GERADOR 261/290 KVA, C/ QUADRO AUTOMATICO - COMPLETO, INCLUSIVE TANQUE DE COMBUSTÍVEL</t>
  </si>
  <si>
    <t>GRUPO GERADOR 291/360 KVA, C/ QUADRO AUTOMÁTICO - COMPLETO, INCLUSIVE TANQUE DE COMBUSTÍVEL</t>
  </si>
  <si>
    <t>GRUPO GERADOR 361/385 KVA, C/ QUADRO AUTOMÁTICO - COMPLETO, INCLUSIVE TANQUE DE COMBUSTÍVEL</t>
  </si>
  <si>
    <t>GRUPO GERADOR 386/450 KVA, C/ QUADRO AUTOMÁTICO - COMPLETO, INCLUSIVE TANQUE DE COMBUSTÍVEL</t>
  </si>
  <si>
    <t>GRUPO GERADOR 451/500 KVA COM QUADRO AUTOMÁTICO - COMPLETO, INCLUSIVE TANQUE DE COMBUSTÍVEL</t>
  </si>
  <si>
    <t>GRUPO GERADOR 501/635 KVA, C/ QUADRO AUTOMÁTICO - COMPLETO, INCLUSIVE TANQUE DE COMBUSTÍVEL</t>
  </si>
  <si>
    <t>GRUPO GERADOR 636/780 KVA C/ QUADRO AUTOMÁTICO - COMPLETO, INCLUSIVE TANQUE DE COMBUSTÍVEL</t>
  </si>
  <si>
    <t>GRUPO GERADOR 781/950 KVA C/ QUADRO AUTOMÁTICO - COMPLETO, INCLUSIVE TANQUE DE COMBUSTÍVEL</t>
  </si>
  <si>
    <t xml:space="preserve">GRUPO GERADOR 86/120 KVA, C/ QUADRO AUTOMATICO - COMPLETO, INCLUSIVE TANQUE DE COMBUSTÍVEL
</t>
  </si>
  <si>
    <t>GRUPO GERADOR 951/1000 KVA, C/ QUADRO AUTOMÁTICO - COMPLETO, INCLUSIVE TANQUE DE COMBUSTÍVEL</t>
  </si>
  <si>
    <t>COTAÇÃO / IMPERMEABILIZANTE/ISOLAMENTO/JUNTA</t>
  </si>
  <si>
    <t>COTAÇÃO / INSTAL.HIDRAULICA</t>
  </si>
  <si>
    <t xml:space="preserve">ABRIGO P/ HIDRANTE 60 X 90 X 17CM, EM CHAPA DE ACO, PORTA COM VENTILACAO, VISOR COM A INSCRICAO "INCENDIO", SUPORTE/CESTA INTERNA PARA A MANGUEIRA, PINTURA ELETROSTATICA VERMELHA                                                                                                                                                                                                                                                           </t>
  </si>
  <si>
    <t>I10268</t>
  </si>
  <si>
    <t>CAIXA D'AGUA DE POLIETILENO DE 1000 L, COM TAMPA</t>
  </si>
  <si>
    <t>LUVA REDUÇÃO AÇO GALV  3/4" X 1/2"</t>
  </si>
  <si>
    <t>LUVA REDUÇÃO AÇO GALV 1 1/4" X 1/2''</t>
  </si>
  <si>
    <t>LUVA REDUÇÃO AÇO GALV 3" X 2 1/2"</t>
  </si>
  <si>
    <t>LUVA REDUÇÃO AÇO GALV 4" X 2 1/2"</t>
  </si>
  <si>
    <t>LUVA REDUÇÃO AÇO GALV 4" X 2"</t>
  </si>
  <si>
    <t>LUVA REDUÇÃO AÇO GALV 4" X 3"</t>
  </si>
  <si>
    <t>TUBO AÇO INOX 3/4"</t>
  </si>
  <si>
    <t>COTAÇÃO / INSTALAÇÕES ELÉTRICAS/TELEFÔNICA/INFORMÁTICA</t>
  </si>
  <si>
    <t>ARANDELA BLINDADA, EM ALUMÍNIO FUNDIDO COM PINTURA ELETROSTÁTICA A PÓ, COM GRADE DE PROTEÇÃO E SUPORTE ARTICULADO, GLOBO EM VIDRO E SOQUETE E-27</t>
  </si>
  <si>
    <t xml:space="preserve">CABO DE COBRE, FLEXIVEL, CLASSE 4 OU 5, ISOLACAO EM PVC/A, ANTICHAMA BWF-B, COBERTURA PVC-ST1, ANTICHAMA BWF-B, 1 CONDUTOR, 0,6/1 KV, SECAO NOMINAL 400 MM2
</t>
  </si>
  <si>
    <t>CAIXA ESTAMPADA 4''X6'' - CHAPA 18</t>
  </si>
  <si>
    <t>CENTRAL DE CONTROLE P/ SEGURANÇA COMPLETA - INCLUSOS: 01 DVR MULTI HD DE 16 CANAIS 1080P; 16 CÂMERAS DE SEGURANÇA FULL HD1080P; 01 CABO COAXIAL FLEXÍVEL RF4MM + BIPOLAR 2X26 AWG, 85% MALHA, COM 100MTS; 01 FONTE ESTABILIZADA 12V 15A, IDEAL PARA CÂMARAS DE SEGURANÇA; 32 CONECTORES BNC MACHO COM MOLA DE PARAFUSO; 16 CONECTORES P4 DE BORNE PARA ALIMENTAÇÃO 12V; 01 HD INTERNO DE 2TB - (INSTALADO)</t>
  </si>
  <si>
    <t xml:space="preserve">LUMINÁRIA DE EMBUTIR/SOBREPOR RETANGULAR  CORPO EM CHAPA DE AÇO, PINTURA  EPÓXI BRANCA COM REFLETOR EM ALUMÍNIO ESPELHO, PARA 2 LED'S TUBULAR T5 DE 10W, TONALIDADE 5000K, COR BRANCA, GRAU DE PROTEÇÃO IP20 E 1 LED DRIVER - COMPLETA
</t>
  </si>
  <si>
    <t>LUMINÁRIA DE EMBUTIR/SOBREPOR RETANGULAR CORPO EM CHAPA DE AÇO, PINTURA EPÓXI BRANCA COM REFLETOR EM ALUMÍNIO ESPELHO, PARA 4 LED'S TUBULARES T5 DE 10W, TONALIDADE 5000K, COR BRANCA, GRAU DE PROTEÇÃO IP20 E 1 LED DRIVER - COMPLETA</t>
  </si>
  <si>
    <t>I10273</t>
  </si>
  <si>
    <t>LUMINÁRIA DE SOBREPOR EM CHAPA DE AÇO TRATADA E PINTADA COR BRANCO, SEM ALETAS, REFLETOR DE ALTO BRILHO P/ DUAS LÂMPADAS FLUORESCENTES DE 32W</t>
  </si>
  <si>
    <t>I10269</t>
  </si>
  <si>
    <t>PATCH PANEL 24 PORTAS, CATEGORIA 6, COM RACKS DE 19" E 1U DE ALTURA</t>
  </si>
  <si>
    <t>I10270</t>
  </si>
  <si>
    <t>PATCH PANEL 48 PORTAS, CATEGORIA 6, COM RACKS DE 19" E 2U DE ALTURA</t>
  </si>
  <si>
    <t>I10272</t>
  </si>
  <si>
    <t>PLACA E SUPORTE 4" X 2" PARA TOMADA RJ45 CAT. 6 - PARA 2 MÓDULOS</t>
  </si>
  <si>
    <t xml:space="preserve">TOMADA 2P+T 20A, 250V (APENAS MÓDULO)
</t>
  </si>
  <si>
    <t>I10271</t>
  </si>
  <si>
    <t>TOMADA PARA LÓGICA RJ45, 8 FIOS, CAT. 6, COMPLETA (ESPELHO 4"x2" C/ SUPORTE E 1 CONECTOR, EXCETO CAIXA 4"X2")</t>
  </si>
  <si>
    <t>COTAÇÃO / JUNTAS ESTRUTURA</t>
  </si>
  <si>
    <t>COTAÇÃO / LOUÇAS, METAIS E ACESSORIOS</t>
  </si>
  <si>
    <t>COTAÇÃO / MADEIRA</t>
  </si>
  <si>
    <t>COTAÇÃO / MANTAS ASFÁLTICAS E AFINS</t>
  </si>
  <si>
    <t>COTAÇÃO / MAO DE OBRA (C/ ENCARGOS)</t>
  </si>
  <si>
    <t>G0867</t>
  </si>
  <si>
    <t>AJUDANTE DE ELETRICISTA DE OBRAS E SERVIÇOS DE GASODUTOS EM OPERAÇÃO (30% DE PERICULOSIDADE INCLUSO)</t>
  </si>
  <si>
    <t>G0850</t>
  </si>
  <si>
    <t>AJUDANTE DE OBRAS E SERVIÇOS DE GASODUTOS EM OPERAÇÃO (30% DE PERICULOSIDADE INCLUSO)</t>
  </si>
  <si>
    <t>G0857</t>
  </si>
  <si>
    <t>AJUDANTE DE PINTOR DE OBRAS E SERVIÇOS DE GASODUTOS EM OPERAÇÃO (30% DE PERICULOSIDADE INCLUSO)</t>
  </si>
  <si>
    <t>G0855</t>
  </si>
  <si>
    <t>ANALISTA DE PLANEJAMENTO</t>
  </si>
  <si>
    <t>G0862</t>
  </si>
  <si>
    <t>APLICADOR DE REVESTIMENTO DE OBRAS E SERVIÇOS DE GASODUTOS EM OPERAÇÃO (30% DE PERICULOSIDADE INCLUSO)</t>
  </si>
  <si>
    <t>G0868</t>
  </si>
  <si>
    <t>ELETRICISTA DE DE OBRAS E SERVIÇOS DE GASODUTOS EM OPERAÇÃO (30% DE PERICULOSIDADE INCLUSO)</t>
  </si>
  <si>
    <t>G0869</t>
  </si>
  <si>
    <t>ELETROTÉCNICO MONTADOR DE OBRAS E SERVIÇOS DE GASODUTOS EM OPERAÇÃO (30% DE PERICULOSIDADE INCLUSO)</t>
  </si>
  <si>
    <t>G0863</t>
  </si>
  <si>
    <t>ENCARREGADO DE OBRAS E SERVIÇOS DE GASODUTOS EM OPERAÇÃO (30% DE PERICULOSIDADE INCLUSO)</t>
  </si>
  <si>
    <t>G0859</t>
  </si>
  <si>
    <t>INSPETOR DE LÍQUIDO PENETRANTE N LP-N2-G-SNQC/END, DE OBRAS E SERVIÇOS DE GASODUTOS EM OPERAÇÃO (30% DE PERICULOSIDADE INCLUSO) (CEGÁS)</t>
  </si>
  <si>
    <t>G0861</t>
  </si>
  <si>
    <t>INSPETOR DE SOLDA N1/EV-N2-S-SNQC, DE OBRAS E SERVIÇOS DE GASODUTOS EM OPERAÇÃO (30% DE PERICULOSIDADE INCLUSO) (CEGÁS)</t>
  </si>
  <si>
    <t>G0860</t>
  </si>
  <si>
    <t>INSPETOR DE ULTRA-SOM US-N2-S2.1-SNQC/END, DE OBRAS E SERVIÇOS DE GASODUTOS EM OPERAÇÃO (30% DE PERICULOSIDADE INCLUSO) (CEGÁS)</t>
  </si>
  <si>
    <t>G0870</t>
  </si>
  <si>
    <t>JATISTA DE OBRAS E SERVIÇOS DE GASODUTOS EM OPERAÇÃO (30% DE PERICULOSIDADE INCLUSO)</t>
  </si>
  <si>
    <t>G0852</t>
  </si>
  <si>
    <t>MECANICO DE OBRAS E SERVIÇOS DE GASODUTOS EM OPERAÇÃO (30% DE PERICULOSIDADE INCLUSO)</t>
  </si>
  <si>
    <t>G0851</t>
  </si>
  <si>
    <t>MECANICO INDUSTRIAL</t>
  </si>
  <si>
    <t>G0856</t>
  </si>
  <si>
    <t>MONTADOR DE OBRAS E SERVIÇOS DE GASODUTOS EM OPERAÇÃO (30% DE PERICULOSIDADE INCLUSO)</t>
  </si>
  <si>
    <t>G0865</t>
  </si>
  <si>
    <t>PEDREIRO DE OBRAS E SERVIÇOS DE GASODUTOS EM OPERAÇÃO (30% DE PERICULOSIDADE INCLUSO)</t>
  </si>
  <si>
    <t>G0858</t>
  </si>
  <si>
    <t>PINTOR DE OBRAS E SERVIÇOS DE GASODUTOS EM OPERAÇÃO (30% DE PERICULOSIDADE INCLUSO)</t>
  </si>
  <si>
    <t>G0866</t>
  </si>
  <si>
    <t>SERVENTE DE OBRAS E SERVIÇOS DE GASODUTOS EM OPERAÇÃO (30% DE PERICULOSIDADE INCLUSO)</t>
  </si>
  <si>
    <t>G0849</t>
  </si>
  <si>
    <t>SOLDADOR RAIO X DE OBRAS E SERVIÇOS DE GASODUTOS EM OPERAÇÃO (30% DE PERICULOSIDADE INCLUSO)</t>
  </si>
  <si>
    <t>G0853</t>
  </si>
  <si>
    <t>TECNICO DE INSTRUMENTACAO / AUTOMAÇÃO</t>
  </si>
  <si>
    <t>G0854</t>
  </si>
  <si>
    <t>TECNICO DE INSTRUMENTACAO / AUTOMAÇÃO DE OBRAS E SERVIÇOS DE GASODUTOS EM OPERAÇÃO (30% DE PERICULOSIDADE INCLUSO)</t>
  </si>
  <si>
    <t>G0864</t>
  </si>
  <si>
    <t>TÉCNICO DE SEGURANÇA DO TRABALHO DE OBRAS E SERVIÇOS DE GASODUTOS EM OPERAÇÃO (30% DE PERICULOSIDADE INCLUSO)</t>
  </si>
  <si>
    <t>COTAÇÃO / MATERIAIS FERROVIÁRIOS</t>
  </si>
  <si>
    <t>I13313</t>
  </si>
  <si>
    <t>BLOCO VBV - LVT (UNIDADE)</t>
  </si>
  <si>
    <t>I13315</t>
  </si>
  <si>
    <t>I13316</t>
  </si>
  <si>
    <t>I13314</t>
  </si>
  <si>
    <t>FIXAÇÃO S-75 PARA BLOCO LVT (02 LÂMINAS 100MM, 02 LÂMINAS 70MM, 02 PARAFUSOS S75, 02 CALÇOS ISOLANTES + PALMILHA S75 PARA TR-45)</t>
  </si>
  <si>
    <t>I13312</t>
  </si>
  <si>
    <t>GALOCHA DE BORRACHA E PALMILHA MICROCELULAR PARA UMA UNIDADE DE BLOCO VBV - LVT</t>
  </si>
  <si>
    <t>COTAÇÃO / MATERIAIS FORNECIDOS</t>
  </si>
  <si>
    <t>I10484</t>
  </si>
  <si>
    <t>ANEL BORRACHA P/ FoFo JUNTA ELÁSTICA DN 550 P/ ESGOTO</t>
  </si>
  <si>
    <t>I10483</t>
  </si>
  <si>
    <t>ANEL BORRACHA P/ FoFo JUNTA ELÁSTICA DN 550 P/ ÁGUA</t>
  </si>
  <si>
    <t>I10467</t>
  </si>
  <si>
    <t>AREIA PARA LEITO DE FILTRO (TAMANHO EFETIVO = 0,41 mm; 0,30mm &lt;= TAMANHO DOS GRÃOS &lt;= 1,41 mm; COEFICIENTE DE DESUNIFORMIDADES; 1,65 A 1,70 COEFICIENTE DE ESFERICIDADE: 0,75 A 0,80 ; POROSIDADE =0,42 a 0,47 E MASSA ESPECÍFICA APARENTE=2,650 kg/m³)</t>
  </si>
  <si>
    <t>M³</t>
  </si>
  <si>
    <t>I10464</t>
  </si>
  <si>
    <t>AREIA PARA LEITO DE FILTRO (TAMANHO EFETIVO = 0,72mm; 0,59mm &lt;= TAMANHO DOS GRÃOS &lt;= 1,41 mm; COEFICIENTE DE DESUNIFORMIDADES; 1,50 A 1,70 COEFICIENTE DE ESFERICIDADE: 0,65 A 0,75 ; POROSIDADE =0,42 a 0,47 E MASSA ESPECÍFICA APARENTE=2,650 kg/m³)</t>
  </si>
  <si>
    <t>I10465</t>
  </si>
  <si>
    <t>AREIA PARA LEITO DE FILTRO (TAMANHO EFETIVO = 0,85mm; 0,59mm &lt;= TAMANHO DOS GRÃOS &lt;= 2,00 mm; COEFICIENTE DE DESUNIFORMIDADES; 1,50 A 1,70 COEFICIENTE DE ESFERICIDADE: 0,75 A 0,85 ; POROSIDADE =0,42 a 0,47 E MASSA ESPECÍFICA APARENTE=2,650 kg/m³)</t>
  </si>
  <si>
    <t>I10466</t>
  </si>
  <si>
    <t>AREIA PARA LEITO DE FILTRO (TAMANHO EFETIVO = 1,41 mm; 1,19mm &lt;= TAMANHO DOS GRÃOS &lt;= 3,36 mm; COEFICIENTE DE DESUNIFORMIDADES; 1,40 A 1,45 COEFICIENTE DE ESFERICIDADE: 0,75 A 0,80 ; POROSIDADE =0,42 a 0,47 E MASSA ESPECÍFICA APARENTE=2,650 kg/m³)</t>
  </si>
  <si>
    <t>I13163</t>
  </si>
  <si>
    <t>BARRA CHATA AÇO INOX 304 1.1/4'' X 1/2"</t>
  </si>
  <si>
    <t>I13161</t>
  </si>
  <si>
    <t>BARRA CHATA AÇO INOX 304 2'' X 1/4"</t>
  </si>
  <si>
    <t>I13164</t>
  </si>
  <si>
    <t>BARRA CHATA AÇO INOX 304 2'' x 5/16''</t>
  </si>
  <si>
    <t>I13165</t>
  </si>
  <si>
    <t>BARRA CHATA AÇO INOX 304 2.1/2" x 5/16"</t>
  </si>
  <si>
    <t>I13162</t>
  </si>
  <si>
    <t>BARRA CHATA AÇO INOX 304 3'' X 1/4"</t>
  </si>
  <si>
    <t>I13157</t>
  </si>
  <si>
    <t>BARRA CHATA AÇO INOX 316L 1.1/4'' X 5/16''</t>
  </si>
  <si>
    <t>I13159</t>
  </si>
  <si>
    <t>BARRA CHATA AÇO INOX 316L 2'' X 1/4"</t>
  </si>
  <si>
    <t>I13158</t>
  </si>
  <si>
    <t>BARRA CHATA AÇO INOX 316L 2.1/2'' X 5/16"</t>
  </si>
  <si>
    <t>I13160</t>
  </si>
  <si>
    <t>BARRA CHATA AÇO INOX 316L 3'' X 1/4"</t>
  </si>
  <si>
    <t>I13156</t>
  </si>
  <si>
    <t>BARRA CHATA AÇO INOX 316L 3/8' X 2''</t>
  </si>
  <si>
    <t>I13155</t>
  </si>
  <si>
    <t>BARRA CHATA AÇO INOX 316L 3/8'' X 1.1/2''</t>
  </si>
  <si>
    <t>I10474</t>
  </si>
  <si>
    <t>BLOCO DRENANTE EM POLIPROPILENO P/ LEITO (0,30M x 0,30M x 0,05M)</t>
  </si>
  <si>
    <t>CALHA PARSHALL EM FIBRA DE VIDRO W:3"</t>
  </si>
  <si>
    <t>CALHA PARSHALL EM FIBRA DE VIDRO W:6"</t>
  </si>
  <si>
    <t>CALHA PARSHALL EM FIBRA DE VIDRO W:9"</t>
  </si>
  <si>
    <t>I13176</t>
  </si>
  <si>
    <t>CAP AÇO INOX 304 SCH 40 S/COSTURA 10"</t>
  </si>
  <si>
    <t>I13177</t>
  </si>
  <si>
    <t>CAP AÇO INOX 304 SCH 40 S/COSTURA 12"</t>
  </si>
  <si>
    <t>I13171</t>
  </si>
  <si>
    <t>CAP AÇO INOX 304 SCH 40 S/COSTURA 2"</t>
  </si>
  <si>
    <t>I13172</t>
  </si>
  <si>
    <t>CAP AÇO INOX 304 SCH 40 S/COSTURA 3"</t>
  </si>
  <si>
    <t>I13173</t>
  </si>
  <si>
    <t>CAP AÇO INOX 304 SCH 40 S/COSTURA 4"</t>
  </si>
  <si>
    <t>I13174</t>
  </si>
  <si>
    <t>CAP AÇO INOX 304 SCH 40 S/COSTURA 6"</t>
  </si>
  <si>
    <t>I13175</t>
  </si>
  <si>
    <t>CAP AÇO INOX 304 SCH 40 S/COSTURA 8"</t>
  </si>
  <si>
    <t>I10487</t>
  </si>
  <si>
    <t>CARRETEL COMPLETO DN 100 PN16</t>
  </si>
  <si>
    <t>I10503</t>
  </si>
  <si>
    <t>CARRETEL COMPLETO DN 100 PN25</t>
  </si>
  <si>
    <t>I10500</t>
  </si>
  <si>
    <t>CARRETEL COMPLETO DN 1000 PN16</t>
  </si>
  <si>
    <t>I10516</t>
  </si>
  <si>
    <t>CARRETEL COMPLETO DN 1000 PN25</t>
  </si>
  <si>
    <t>I10501</t>
  </si>
  <si>
    <t>CARRETEL COMPLETO DN 1200 PN16</t>
  </si>
  <si>
    <t>I10517</t>
  </si>
  <si>
    <t>CARRETEL COMPLETO DN 1200 PN25</t>
  </si>
  <si>
    <t>I10488</t>
  </si>
  <si>
    <t>CARRETEL COMPLETO DN 150 PN16</t>
  </si>
  <si>
    <t>I10504</t>
  </si>
  <si>
    <t>CARRETEL COMPLETO DN 150 PN25</t>
  </si>
  <si>
    <t>I10489</t>
  </si>
  <si>
    <t>CARRETEL COMPLETO DN 200 PN16</t>
  </si>
  <si>
    <t>I10505</t>
  </si>
  <si>
    <t>CARRETEL COMPLETO DN 200 PN25</t>
  </si>
  <si>
    <t>I10490</t>
  </si>
  <si>
    <t>CARRETEL COMPLETO DN 250 PN16</t>
  </si>
  <si>
    <t>I10506</t>
  </si>
  <si>
    <t>CARRETEL COMPLETO DN 250 PN25</t>
  </si>
  <si>
    <t>I10491</t>
  </si>
  <si>
    <t>CARRETEL COMPLETO DN 300 PN16</t>
  </si>
  <si>
    <t>I10507</t>
  </si>
  <si>
    <t>CARRETEL COMPLETO DN 300 PN25</t>
  </si>
  <si>
    <t>I10492</t>
  </si>
  <si>
    <t>CARRETEL COMPLETO DN 350 PN16</t>
  </si>
  <si>
    <t>I10508</t>
  </si>
  <si>
    <t>CARRETEL COMPLETO DN 350 PN25</t>
  </si>
  <si>
    <t>I10493</t>
  </si>
  <si>
    <t>CARRETEL COMPLETO DN 400 PN16</t>
  </si>
  <si>
    <t>I10509</t>
  </si>
  <si>
    <t>CARRETEL COMPLETO DN 400 PN25</t>
  </si>
  <si>
    <t>I10485</t>
  </si>
  <si>
    <t>CARRETEL COMPLETO DN 450 PN10</t>
  </si>
  <si>
    <t>I10494</t>
  </si>
  <si>
    <t>CARRETEL COMPLETO DN 450 PN16</t>
  </si>
  <si>
    <t>I10510</t>
  </si>
  <si>
    <t>CARRETEL COMPLETO DN 450 PN25</t>
  </si>
  <si>
    <t>I10495</t>
  </si>
  <si>
    <t>CARRETEL COMPLETO DN 500 PN16</t>
  </si>
  <si>
    <t>I10511</t>
  </si>
  <si>
    <t>CARRETEL COMPLETO DN 500 PN25</t>
  </si>
  <si>
    <t>I10496</t>
  </si>
  <si>
    <t>CARRETEL COMPLETO DN 600 PN16</t>
  </si>
  <si>
    <t>I10512</t>
  </si>
  <si>
    <t>CARRETEL COMPLETO DN 600 PN25</t>
  </si>
  <si>
    <t>I10497</t>
  </si>
  <si>
    <t>CARRETEL COMPLETO DN 700 PN16</t>
  </si>
  <si>
    <t>I10513</t>
  </si>
  <si>
    <t>CARRETEL COMPLETO DN 700 PN25</t>
  </si>
  <si>
    <t>I10486</t>
  </si>
  <si>
    <t>CARRETEL COMPLETO DN 80 PN16</t>
  </si>
  <si>
    <t>I10502</t>
  </si>
  <si>
    <t>CARRETEL COMPLETO DN 80 PN25</t>
  </si>
  <si>
    <t>I10498</t>
  </si>
  <si>
    <t>CARRETEL COMPLETO DN 800 PN16</t>
  </si>
  <si>
    <t>I10514</t>
  </si>
  <si>
    <t>CARRETEL COMPLETO DN 800 PN25</t>
  </si>
  <si>
    <t>I10499</t>
  </si>
  <si>
    <t>CARRETEL COMPLETO DN 900 PN16</t>
  </si>
  <si>
    <t>I10515</t>
  </si>
  <si>
    <t>CARRETEL COMPLETO DN 900 PN25</t>
  </si>
  <si>
    <t>I10520</t>
  </si>
  <si>
    <t>CARRETEL SIMPLES DN 100 PN16</t>
  </si>
  <si>
    <t>I10536</t>
  </si>
  <si>
    <t>CARRETEL SIMPLES DN 100 PN25</t>
  </si>
  <si>
    <t>I10533</t>
  </si>
  <si>
    <t>CARRETEL SIMPLES DN 1000 PN16</t>
  </si>
  <si>
    <t>I10549</t>
  </si>
  <si>
    <t>CARRETEL SIMPLES DN 1000 PN25</t>
  </si>
  <si>
    <t>I10534</t>
  </si>
  <si>
    <t>CARRETEL SIMPLES DN 1200 PN16</t>
  </si>
  <si>
    <t>I10550</t>
  </si>
  <si>
    <t>CARRETEL SIMPLES DN 1200 PN25</t>
  </si>
  <si>
    <t>I10521</t>
  </si>
  <si>
    <t>CARRETEL SIMPLES DN 150 PN16</t>
  </si>
  <si>
    <t>I10537</t>
  </si>
  <si>
    <t>CARRETEL SIMPLES DN 150 PN25</t>
  </si>
  <si>
    <t>I10522</t>
  </si>
  <si>
    <t>CARRETEL SIMPLES DN 200 PN16</t>
  </si>
  <si>
    <t>I10538</t>
  </si>
  <si>
    <t>CARRETEL SIMPLES DN 200 PN25</t>
  </si>
  <si>
    <t>I10523</t>
  </si>
  <si>
    <t>CARRETEL SIMPLES DN 250 PN16</t>
  </si>
  <si>
    <t>I10539</t>
  </si>
  <si>
    <t>CARRETEL SIMPLES DN 250 PN25</t>
  </si>
  <si>
    <t>I10524</t>
  </si>
  <si>
    <t>CARRETEL SIMPLES DN 300 PN16</t>
  </si>
  <si>
    <t>I10540</t>
  </si>
  <si>
    <t>CARRETEL SIMPLES DN 300 PN25</t>
  </si>
  <si>
    <t>I10525</t>
  </si>
  <si>
    <t>CARRETEL SIMPLES DN 350 PN16</t>
  </si>
  <si>
    <t>I10541</t>
  </si>
  <si>
    <t>CARRETEL SIMPLES DN 350 PN25</t>
  </si>
  <si>
    <t>I10526</t>
  </si>
  <si>
    <t>CARRETEL SIMPLES DN 400 PN16</t>
  </si>
  <si>
    <t>I10542</t>
  </si>
  <si>
    <t>CARRETEL SIMPLES DN 400 PN25</t>
  </si>
  <si>
    <t>I10518</t>
  </si>
  <si>
    <t>CARRETEL SIMPLES DN 450 PN10</t>
  </si>
  <si>
    <t>I10527</t>
  </si>
  <si>
    <t>CARRETEL SIMPLES DN 450 PN16</t>
  </si>
  <si>
    <t>I10543</t>
  </si>
  <si>
    <t>CARRETEL SIMPLES DN 450 PN25</t>
  </si>
  <si>
    <t>I10528</t>
  </si>
  <si>
    <t>CARRETEL SIMPLES DN 500 PN16</t>
  </si>
  <si>
    <t>I10544</t>
  </si>
  <si>
    <t>CARRETEL SIMPLES DN 500 PN25</t>
  </si>
  <si>
    <t>I10529</t>
  </si>
  <si>
    <t>CARRETEL SIMPLES DN 600 PN16</t>
  </si>
  <si>
    <t>I10545</t>
  </si>
  <si>
    <t>CARRETEL SIMPLES DN 600 PN25</t>
  </si>
  <si>
    <t>I10530</t>
  </si>
  <si>
    <t>CARRETEL SIMPLES DN 700 PN16</t>
  </si>
  <si>
    <t>I10546</t>
  </si>
  <si>
    <t>CARRETEL SIMPLES DN 700 PN25</t>
  </si>
  <si>
    <t>I10519</t>
  </si>
  <si>
    <t>CARRETEL SIMPLES DN 80 PN16</t>
  </si>
  <si>
    <t>I10535</t>
  </si>
  <si>
    <t>CARRETEL SIMPLES DN 80 PN25</t>
  </si>
  <si>
    <t>I10531</t>
  </si>
  <si>
    <t>CARRETEL SIMPLES DN 800 PN16</t>
  </si>
  <si>
    <t>I10547</t>
  </si>
  <si>
    <t>CARRETEL SIMPLES DN 800 PN25</t>
  </si>
  <si>
    <t>I10532</t>
  </si>
  <si>
    <t>CARRETEL SIMPLES DN 900 PN16</t>
  </si>
  <si>
    <t>I10548</t>
  </si>
  <si>
    <t>CARRETEL SIMPLES DN 900 PN25</t>
  </si>
  <si>
    <t>I10477</t>
  </si>
  <si>
    <t>CILINDRO PARA GÁS CLORO CAPACIDADE 900kg</t>
  </si>
  <si>
    <t xml:space="preserve">COLARINHO PEAD PN10 DE 110 PARA ÁGUA OU ESGOTO
</t>
  </si>
  <si>
    <t xml:space="preserve">COLARINHO PEAD PN10 DE 160 PARA ÁGUA OU ESGOTO
</t>
  </si>
  <si>
    <t>I10274</t>
  </si>
  <si>
    <t>COLARINHO PEAD PN10 DE 180 PARA ÁGUA OU ESGOTO</t>
  </si>
  <si>
    <t>I10275</t>
  </si>
  <si>
    <t>COLARINHO PEAD PN10 DE 200 PARA ÁGUA OU ESGOTO</t>
  </si>
  <si>
    <t>I10276</t>
  </si>
  <si>
    <t>COLARINHO PEAD PN10 DE 225 PARA ÁGUA OU ESGOTO</t>
  </si>
  <si>
    <t>I10277</t>
  </si>
  <si>
    <t>COLARINHO PEAD PN10 DE 250 PARA ÁGUA OU ESGOTO</t>
  </si>
  <si>
    <t>I10278</t>
  </si>
  <si>
    <t>COLARINHO PEAD PN10 DE 280 PARA ÁGUA OU ESGOTO</t>
  </si>
  <si>
    <t>I10279</t>
  </si>
  <si>
    <t>COLARINHO PEAD PN10 DE 315 PARA ÁGUA OU ESGOTO</t>
  </si>
  <si>
    <t>I10280</t>
  </si>
  <si>
    <t>COLARINHO PEAD PN10 DE 355 PARA ÁGUA OU ESGOTO</t>
  </si>
  <si>
    <t>I10281</t>
  </si>
  <si>
    <t>COLARINHO PEAD PN10 DE 400 PARA ÁGUA OU ESGOTO</t>
  </si>
  <si>
    <t>I10282</t>
  </si>
  <si>
    <t>COLARINHO PEAD PN10 DE 450 PARA ÁGUA OU ESGOTO</t>
  </si>
  <si>
    <t>I10283</t>
  </si>
  <si>
    <t>COLARINHO PEAD PN10 DE 500 PARA ÁGUA OU ESGOTO</t>
  </si>
  <si>
    <t>I10284</t>
  </si>
  <si>
    <t>COLARINHO PEAD PN10 DE 560 PARA ÁGUA OU ESGOTO</t>
  </si>
  <si>
    <t xml:space="preserve">COLARINHO PEAD PN10 DE 63 PARA ÁGUA OU ESGOTO
</t>
  </si>
  <si>
    <t>I10285</t>
  </si>
  <si>
    <t>COLARINHO PEAD PN10 DE 630 PARA ÁGUA OU ESGOTO</t>
  </si>
  <si>
    <t>I10286</t>
  </si>
  <si>
    <t>COLARINHO PEAD PN10 DE 710 PARA ÁGUA OU ESGOTO</t>
  </si>
  <si>
    <t xml:space="preserve">COLARINHO PEAD PN10 DE 90 PARA ÁGUA OU ESGOTO
</t>
  </si>
  <si>
    <t>I10551</t>
  </si>
  <si>
    <t>COMPORTA CIRCULAR C/DUPLO SENT. DE FLUXO DN 250</t>
  </si>
  <si>
    <t>I10552</t>
  </si>
  <si>
    <t>COMPORTA CIRCULAR C/DUPLO SENT. DE FLUXO DN 350</t>
  </si>
  <si>
    <t>I10553</t>
  </si>
  <si>
    <t>COMPORTA QUADRADA C/DUPLO SENT. DE FLUXO DN 150</t>
  </si>
  <si>
    <t>I10554</t>
  </si>
  <si>
    <t>COMPORTA QUADRADA C/DUPLO SENT. DE FLUXO DN 250</t>
  </si>
  <si>
    <t>I10555</t>
  </si>
  <si>
    <t>COMPORTA QUADRADA C/DUPLO SENT. DE FLUXO DN 350</t>
  </si>
  <si>
    <t>I10329</t>
  </si>
  <si>
    <t>CRIVO COM FLANGE DN 80 PN10</t>
  </si>
  <si>
    <t>I13197</t>
  </si>
  <si>
    <t>CRUZETA AÇO INOX 304 SCH 40 S/ COSTURA PP 10"</t>
  </si>
  <si>
    <t>I13198</t>
  </si>
  <si>
    <t>CRUZETA AÇO INOX 304 SCH 40 S/ COSTURA PP 12"</t>
  </si>
  <si>
    <t>I13192</t>
  </si>
  <si>
    <t>CRUZETA AÇO INOX 304 SCH 40 S/ COSTURA PP 2"</t>
  </si>
  <si>
    <t>I13193</t>
  </si>
  <si>
    <t>CRUZETA AÇO INOX 304 SCH 40 S/ COSTURA PP 3"</t>
  </si>
  <si>
    <t>I13194</t>
  </si>
  <si>
    <t>CRUZETA AÇO INOX 304 SCH 40 S/ COSTURA PP 4"</t>
  </si>
  <si>
    <t>I13195</t>
  </si>
  <si>
    <t>CRUZETA AÇO INOX 304 SCH 40 S/ COSTURA PP 6"</t>
  </si>
  <si>
    <t>I13196</t>
  </si>
  <si>
    <t>CRUZETA AÇO INOX 304 SCH 40 S/ COSTURA PP 8"</t>
  </si>
  <si>
    <t>I10557</t>
  </si>
  <si>
    <t>CRUZETA FoFo JTE DN 300 x 100</t>
  </si>
  <si>
    <t>I10558</t>
  </si>
  <si>
    <t>CRUZETA FoFo JTE DN 300 x 200</t>
  </si>
  <si>
    <t>I10559</t>
  </si>
  <si>
    <t>CRUZETA FoFo JTE DN 300 x 300</t>
  </si>
  <si>
    <t>I10556</t>
  </si>
  <si>
    <t>CRUZETA FoFo JTE DN 300 x 80</t>
  </si>
  <si>
    <t>I10561</t>
  </si>
  <si>
    <t>CRUZETA FoFo JTE DN 400 x 100</t>
  </si>
  <si>
    <t>I10562</t>
  </si>
  <si>
    <t>CRUZETA FoFo JTE DN 400 x 200</t>
  </si>
  <si>
    <t>I10560</t>
  </si>
  <si>
    <t>CRUZETA FoFo JTE DN 400 x 80</t>
  </si>
  <si>
    <t>I10564</t>
  </si>
  <si>
    <t>CRUZETA FoFo JTE DN 500 x 100</t>
  </si>
  <si>
    <t>I10565</t>
  </si>
  <si>
    <t>CRUZETA FoFo JTE DN 500 x 200</t>
  </si>
  <si>
    <t>I10563</t>
  </si>
  <si>
    <t>CRUZETA FoFo JTE DN 500 x 80</t>
  </si>
  <si>
    <t>I10566</t>
  </si>
  <si>
    <t>CRUZETA FoFo JTE DN 600 x 100</t>
  </si>
  <si>
    <t>I10567</t>
  </si>
  <si>
    <t>CRUZETA FoFo JTE DN 600 x 200</t>
  </si>
  <si>
    <t>I10570</t>
  </si>
  <si>
    <t>CRUZETA FoFo JUNTA ELASTICA DN 200 x 50</t>
  </si>
  <si>
    <t>I10571</t>
  </si>
  <si>
    <t>CRUZETA FoFo JUNTA ELASTICA DN 250 x 50</t>
  </si>
  <si>
    <t>I10574</t>
  </si>
  <si>
    <t>CRUZETA FoFo JUNTA ELASTICA DN 300 x 50</t>
  </si>
  <si>
    <t>I10568</t>
  </si>
  <si>
    <t>CRUZETA FoFo JUNTA ELÁSTICA DN 125 x 125</t>
  </si>
  <si>
    <t>I10569</t>
  </si>
  <si>
    <t>CRUZETA FoFo JUNTA ELÁSTICA DN 150 x 50</t>
  </si>
  <si>
    <t>I10572</t>
  </si>
  <si>
    <t>CRUZETA FoFo JUNTA ELÁSTICA DN 250 x 150</t>
  </si>
  <si>
    <t>I10573</t>
  </si>
  <si>
    <t>CRUZETA FoFo JUNTA ELÁSTICA DN 250 x 200</t>
  </si>
  <si>
    <t>I10575</t>
  </si>
  <si>
    <t>CRUZETA FoFo JUNTA ELÁSTICA DN 300 x 150</t>
  </si>
  <si>
    <t>I10576</t>
  </si>
  <si>
    <t>CRUZETA FoFo JUNTA ELÁSTICA DN 300 x 250</t>
  </si>
  <si>
    <t>I10577</t>
  </si>
  <si>
    <t>CRUZETA FoFo JUNTA ELÁSTICA DN 350 x 150</t>
  </si>
  <si>
    <t>I10578</t>
  </si>
  <si>
    <t>CRUZETA FoFo JUNTA ELÁSTICA DN 350 x 350</t>
  </si>
  <si>
    <t>I10579</t>
  </si>
  <si>
    <t>CRUZETA FoFo JUNTA ELÁSTICA DN 400 x 150</t>
  </si>
  <si>
    <t>I10580</t>
  </si>
  <si>
    <t>CRUZETA FoFo JUNTA ELÁSTICA DN 400 x 250</t>
  </si>
  <si>
    <t>I10582</t>
  </si>
  <si>
    <t>CRUZETA FoFo JUNTA ELÁSTICA DN 450 x 100</t>
  </si>
  <si>
    <t>I10583</t>
  </si>
  <si>
    <t>CRUZETA FoFo JUNTA ELÁSTICA DN 450 x 150</t>
  </si>
  <si>
    <t>I10584</t>
  </si>
  <si>
    <t>CRUZETA FoFo JUNTA ELÁSTICA DN 450 x 200</t>
  </si>
  <si>
    <t>I10585</t>
  </si>
  <si>
    <t>CRUZETA FoFo JUNTA ELÁSTICA DN 450 x 400</t>
  </si>
  <si>
    <t>I10581</t>
  </si>
  <si>
    <t>CRUZETA FoFo JUNTA ELÁSTICA DN 450 x 75</t>
  </si>
  <si>
    <t>I10586</t>
  </si>
  <si>
    <t>CRUZETA FoFo JUNTA ELÁSTICA DN 500 x 75</t>
  </si>
  <si>
    <t>I10587</t>
  </si>
  <si>
    <t>CRUZETA FoFo JUNTA ELÁSTICA DN 800 x 500</t>
  </si>
  <si>
    <t>I10589</t>
  </si>
  <si>
    <t>CRUZETA JE FoFo/PVC BBBB DN 100 x 110</t>
  </si>
  <si>
    <t>I10590</t>
  </si>
  <si>
    <t>CRUZETA JE FoFo/PVC BBBB DN 150 x 150</t>
  </si>
  <si>
    <t>I10591</t>
  </si>
  <si>
    <t>CRUZETA JE FoFo/PVC BBBB DN 200 x 150</t>
  </si>
  <si>
    <t>I10592</t>
  </si>
  <si>
    <t>CRUZETA JE FoFo/PVC BBBB DN 300 x 100</t>
  </si>
  <si>
    <t>I10588</t>
  </si>
  <si>
    <t>CRUZETA JE FoFo/PVC BBBB DN 75 x 85</t>
  </si>
  <si>
    <t>I10593</t>
  </si>
  <si>
    <t>CURVA 22 30' FoFo BB JUNTA ELÁSTICA PARA ÁGUA DN   50</t>
  </si>
  <si>
    <t>I13257</t>
  </si>
  <si>
    <t>CURVA 45 AÇO CARBONO SCH 40 S/COSTURA 10’’</t>
  </si>
  <si>
    <t>I13258</t>
  </si>
  <si>
    <t>CURVA 45 AÇO CARBONO SCH 40 S/COSTURA 12’’</t>
  </si>
  <si>
    <t>I13251</t>
  </si>
  <si>
    <t>CURVA 45 AÇO CARBONO SCH 40 S/COSTURA 2’’</t>
  </si>
  <si>
    <t>I13252</t>
  </si>
  <si>
    <t>CURVA 45 AÇO CARBONO SCH 40 S/COSTURA 3’’</t>
  </si>
  <si>
    <t>I13253</t>
  </si>
  <si>
    <t>CURVA 45 AÇO CARBONO SCH 40 S/COSTURA 4’’</t>
  </si>
  <si>
    <t>I13254</t>
  </si>
  <si>
    <t>CURVA 45 AÇO CARBONO SCH 40 S/COSTURA 5’’</t>
  </si>
  <si>
    <t>I13255</t>
  </si>
  <si>
    <t>CURVA 45 AÇO CARBONO SCH 40 S/COSTURA 6’’</t>
  </si>
  <si>
    <t>I13256</t>
  </si>
  <si>
    <t>CURVA 45 AÇO CARBONO SCH 40 S/COSTURA 8’’</t>
  </si>
  <si>
    <t>I13183</t>
  </si>
  <si>
    <t>CURVA 45 AÇO INOX 304 SCH 40 S/ COSTURA PP 10"</t>
  </si>
  <si>
    <t>I13184</t>
  </si>
  <si>
    <t>CURVA 45 AÇO INOX 304 SCH 40 S/ COSTURA PP 12"</t>
  </si>
  <si>
    <t>I13178</t>
  </si>
  <si>
    <t>CURVA 45 AÇO INOX 304 SCH 40 S/ COSTURA PP 2"</t>
  </si>
  <si>
    <t>I13179</t>
  </si>
  <si>
    <t>CURVA 45 AÇO INOX 304 SCH 40 S/ COSTURA PP 3"</t>
  </si>
  <si>
    <t>I13180</t>
  </si>
  <si>
    <t>CURVA 45 AÇO INOX 304 SCH 40 S/ COSTURA PP 4"</t>
  </si>
  <si>
    <t>I13181</t>
  </si>
  <si>
    <t>CURVA 45 AÇO INOX 304 SCH 40 S/ COSTURA PP 6"</t>
  </si>
  <si>
    <t>I13182</t>
  </si>
  <si>
    <t>CURVA 45 AÇO INOX 304 SCH 40 S/ COSTURA PP 8"</t>
  </si>
  <si>
    <t>I10594</t>
  </si>
  <si>
    <t>CURVA 45 FoFo BB JUNTA ELÁSTICA DN 50 - P/ ÁGUA</t>
  </si>
  <si>
    <t>I13249</t>
  </si>
  <si>
    <t>CURVA 90 AÇO CARBONO SCH 40 S/COSTURA 10’’</t>
  </si>
  <si>
    <t>I13250</t>
  </si>
  <si>
    <t>CURVA 90 AÇO CARBONO SCH 40 S/COSTURA 12’’</t>
  </si>
  <si>
    <t>I13243</t>
  </si>
  <si>
    <t>CURVA 90 AÇO CARBONO SCH 40 S/COSTURA 2’’</t>
  </si>
  <si>
    <t>I13244</t>
  </si>
  <si>
    <t>CURVA 90 AÇO CARBONO SCH 40 S/COSTURA 3’’</t>
  </si>
  <si>
    <t>I13245</t>
  </si>
  <si>
    <t>CURVA 90 AÇO CARBONO SCH 40 S/COSTURA 4’’</t>
  </si>
  <si>
    <t>I13246</t>
  </si>
  <si>
    <t>CURVA 90 AÇO CARBONO SCH 40 S/COSTURA 5’’</t>
  </si>
  <si>
    <t>I13247</t>
  </si>
  <si>
    <t>CURVA 90 AÇO CARBONO SCH 40 S/COSTURA 6’’</t>
  </si>
  <si>
    <t>I13248</t>
  </si>
  <si>
    <t>CURVA 90 AÇO CARBONO SCH 40 S/COSTURA 8’’</t>
  </si>
  <si>
    <t>I13190</t>
  </si>
  <si>
    <t>CURVA 90 AÇO INOX 304 SCH 40 S/ COSTURA PP 10"</t>
  </si>
  <si>
    <t>I13191</t>
  </si>
  <si>
    <t>CURVA 90 AÇO INOX 304 SCH 40 S/ COSTURA PP 12"</t>
  </si>
  <si>
    <t>I13185</t>
  </si>
  <si>
    <t>CURVA 90 AÇO INOX 304 SCH 40 S/ COSTURA PP 2"</t>
  </si>
  <si>
    <t>I13186</t>
  </si>
  <si>
    <t>CURVA 90 AÇO INOX 304 SCH 40 S/ COSTURA PP 3"</t>
  </si>
  <si>
    <t>I13187</t>
  </si>
  <si>
    <t>CURVA 90 AÇO INOX 304 SCH 40 S/ COSTURA PP 4"</t>
  </si>
  <si>
    <t>I13188</t>
  </si>
  <si>
    <t>CURVA 90 AÇO INOX 304 SCH 40 S/ COSTURA PP 6"</t>
  </si>
  <si>
    <t>I13189</t>
  </si>
  <si>
    <t>CURVA 90 AÇO INOX 304 SCH 40 S/ COSTURA PP 8"</t>
  </si>
  <si>
    <t>I10599</t>
  </si>
  <si>
    <t>CURVA 90 FoFo BB JUNTA ELÁSTICA DN 1000 - P/ ÁGUA</t>
  </si>
  <si>
    <t>I10600</t>
  </si>
  <si>
    <t>CURVA 90 FoFo BB JUNTA ELÁSTICA DN 1200 - P/ ÁGUA</t>
  </si>
  <si>
    <t>I10595</t>
  </si>
  <si>
    <t>CURVA 90 FoFo BB JUNTA ELÁSTICA DN 50 - P/ ÁGUA</t>
  </si>
  <si>
    <t>I10596</t>
  </si>
  <si>
    <t>CURVA 90 FoFo BB JUNTA ELÁSTICA DN 700 - P/ ÁGUA</t>
  </si>
  <si>
    <t>I10597</t>
  </si>
  <si>
    <t>CURVA 90 FoFo BB JUNTA ELÁSTICA DN 800 - P/ ÁGUA</t>
  </si>
  <si>
    <t>I10598</t>
  </si>
  <si>
    <t>CURVA 90 FoFo BB JUNTA ELÁSTICA DN 900 - P/ ÁGUA</t>
  </si>
  <si>
    <t>I12985</t>
  </si>
  <si>
    <t>CURVA DE PÉ 90 FF DN 100 PN25 - P/ ESGOTO</t>
  </si>
  <si>
    <t>I10609</t>
  </si>
  <si>
    <t>CURVA DE PÉ 90 FF DN 100 PN25 - P/ ÁGUA</t>
  </si>
  <si>
    <t>I12986</t>
  </si>
  <si>
    <t>CURVA DE PÉ 90 FF DN 150 PN25 - P/ ESGOTO</t>
  </si>
  <si>
    <t>I10610</t>
  </si>
  <si>
    <t>CURVA DE PÉ 90 FF DN 150 PN25 - P/ ÁGUA</t>
  </si>
  <si>
    <t>I12977</t>
  </si>
  <si>
    <t>CURVA DE PÉ 90 FF DN 200 PN16 - P/ ESGOTO</t>
  </si>
  <si>
    <t>I10601</t>
  </si>
  <si>
    <t>CURVA DE PÉ 90 FF DN 200 PN16 - P/ ÁGUA</t>
  </si>
  <si>
    <t>I12987</t>
  </si>
  <si>
    <t>CURVA DE PÉ 90 FF DN 200 PN25 - P/ ESGOTO</t>
  </si>
  <si>
    <t>I10611</t>
  </si>
  <si>
    <t>CURVA DE PÉ 90 FF DN 200 PN25 - P/ ÁGUA</t>
  </si>
  <si>
    <t>I12978</t>
  </si>
  <si>
    <t>CURVA DE PÉ 90 FF DN 250 PN16 - P/ ESGOTO</t>
  </si>
  <si>
    <t>I10602</t>
  </si>
  <si>
    <t>CURVA DE PÉ 90 FF DN 250 PN16 - P/ ÁGUA</t>
  </si>
  <si>
    <t>I12988</t>
  </si>
  <si>
    <t>CURVA DE PÉ 90 FF DN 250 PN25 - P/ ESGOTO</t>
  </si>
  <si>
    <t>I10612</t>
  </si>
  <si>
    <t>CURVA DE PÉ 90 FF DN 250 PN25 - P/ ÁGUA</t>
  </si>
  <si>
    <t>I12979</t>
  </si>
  <si>
    <t>CURVA DE PÉ 90 FF DN 300 PN16 - P/ ESGOTO</t>
  </si>
  <si>
    <t>I10603</t>
  </si>
  <si>
    <t>CURVA DE PÉ 90 FF DN 300 PN16 - P/ ÁGUA</t>
  </si>
  <si>
    <t>I12989</t>
  </si>
  <si>
    <t>CURVA DE PÉ 90 FF DN 300 PN25 - P/ ESGOTO</t>
  </si>
  <si>
    <t>I10613</t>
  </si>
  <si>
    <t>CURVA DE PÉ 90 FF DN 300 PN25 - P/ ÁGUA</t>
  </si>
  <si>
    <t>I12980</t>
  </si>
  <si>
    <t>CURVA DE PÉ 90 FF DN 350 PN16 - P/ ESGOTO</t>
  </si>
  <si>
    <t>I10604</t>
  </si>
  <si>
    <t>CURVA DE PÉ 90 FF DN 350 PN16 - P/ ÁGUA</t>
  </si>
  <si>
    <t>I12990</t>
  </si>
  <si>
    <t>CURVA DE PÉ 90 FF DN 350 PN25 - P/ ESGOTO</t>
  </si>
  <si>
    <t>I10614</t>
  </si>
  <si>
    <t>CURVA DE PÉ 90 FF DN 350 PN25 - P/ ÁGUA</t>
  </si>
  <si>
    <t>I12981</t>
  </si>
  <si>
    <t>CURVA DE PÉ 90 FF DN 400 PN16 - P/ ESGOTO</t>
  </si>
  <si>
    <t>I10605</t>
  </si>
  <si>
    <t>CURVA DE PÉ 90 FF DN 400 PN16 - P/ ÁGUA</t>
  </si>
  <si>
    <t>I12991</t>
  </si>
  <si>
    <t>CURVA DE PÉ 90 FF DN 400 PN25 - P/ ESGOTO</t>
  </si>
  <si>
    <t>I10615</t>
  </si>
  <si>
    <t>CURVA DE PÉ 90 FF DN 400 PN25 - P/ ÁGUA</t>
  </si>
  <si>
    <t>I12976</t>
  </si>
  <si>
    <t>CURVA DE PÉ 90 FF DN 450 PN10 - P/ ESGOTO</t>
  </si>
  <si>
    <t>I12982</t>
  </si>
  <si>
    <t>CURVA DE PÉ 90 FF DN 450 PN16 - P/ ESGOTO</t>
  </si>
  <si>
    <t>I10606</t>
  </si>
  <si>
    <t>CURVA DE PÉ 90 FF DN 450 PN16 - P/ ÁGUA</t>
  </si>
  <si>
    <t>I10616</t>
  </si>
  <si>
    <t>CURVA DE PÉ 90 FF DN 450 PN25 - P/ ÁGUA</t>
  </si>
  <si>
    <t>I12983</t>
  </si>
  <si>
    <t>CURVA DE PÉ 90 FF DN 500 PN16 - P/ ESGOTO</t>
  </si>
  <si>
    <t>I10607</t>
  </si>
  <si>
    <t>CURVA DE PÉ 90 FF DN 500 PN16 - P/ ÁGUA</t>
  </si>
  <si>
    <t>I12992</t>
  </si>
  <si>
    <t>CURVA DE PÉ 90 FF DN 500 PN25 - P/ ESGOTO</t>
  </si>
  <si>
    <t>I10617</t>
  </si>
  <si>
    <t>CURVA DE PÉ 90 FF DN 500 PN25 - P/ ÁGUA</t>
  </si>
  <si>
    <t>I12984</t>
  </si>
  <si>
    <t>CURVA DE PÉ 90 FF DN 600 PN16 - P/ ESGOTO</t>
  </si>
  <si>
    <t>I10608</t>
  </si>
  <si>
    <t>CURVA DE PÉ 90 FF DN 600 PN16 - P/ ÁGUA</t>
  </si>
  <si>
    <t>I12993</t>
  </si>
  <si>
    <t>CURVA DE PÉ 90 FF DN 600 PN25 - P/ ESGOTO</t>
  </si>
  <si>
    <t>I10618</t>
  </si>
  <si>
    <t>CURVA DE PÉ 90 FF DN 600 PN25 - P/ ÁGUA</t>
  </si>
  <si>
    <t>I13023</t>
  </si>
  <si>
    <t>CURVA FoFo 11 15 JTE DN 450 - P/ ESGOTO</t>
  </si>
  <si>
    <t>I10647</t>
  </si>
  <si>
    <t>CURVA FoFo 11 15 JTE PARA ÁGUA DN  450</t>
  </si>
  <si>
    <t>I13025</t>
  </si>
  <si>
    <t>CURVA FoFo 11 15 JTI PARA ESGOTO DN  300</t>
  </si>
  <si>
    <t>I13024</t>
  </si>
  <si>
    <t>CURVA FoFo 11 15 JTI PARA ESGOTO DN  80</t>
  </si>
  <si>
    <t>I13008</t>
  </si>
  <si>
    <t>CURVA FoFo 11 15' FF DN 100 PN25 - P/ ESGOTO</t>
  </si>
  <si>
    <t>I10632</t>
  </si>
  <si>
    <t>CURVA FoFo 11 15' FF DN 100 PN25 - P/ ÁGUA</t>
  </si>
  <si>
    <t>I13006</t>
  </si>
  <si>
    <t>CURVA FoFo 11 15' FF DN 1000 PN16 - P/ ESGOTO</t>
  </si>
  <si>
    <t>I10630</t>
  </si>
  <si>
    <t>CURVA FoFo 11 15' FF DN 1000 PN16 - P/ ÁGUA</t>
  </si>
  <si>
    <t>I13021</t>
  </si>
  <si>
    <t>CURVA FoFo 11 15' FF DN 1000 PN25 - P/ ESGOTO</t>
  </si>
  <si>
    <t>I10645</t>
  </si>
  <si>
    <t>CURVA FoFo 11 15' FF DN 1000 PN25 - P/ ÁGUA</t>
  </si>
  <si>
    <t>I13007</t>
  </si>
  <si>
    <t>CURVA FoFo 11 15' FF DN 1200 PN16 - P/ ESGOTO</t>
  </si>
  <si>
    <t>I10631</t>
  </si>
  <si>
    <t>CURVA FoFo 11 15' FF DN 1200 PN16 - P/ ÁGUA</t>
  </si>
  <si>
    <t>I13022</t>
  </si>
  <si>
    <t>CURVA FoFo 11 15' FF DN 1200 PN25 - P/ ESGOTO</t>
  </si>
  <si>
    <t>I10646</t>
  </si>
  <si>
    <t>CURVA FoFo 11 15' FF DN 1200 PN25 - P/ ÁGUA</t>
  </si>
  <si>
    <t>I13009</t>
  </si>
  <si>
    <t>CURVA FoFo 11 15' FF DN 150 PN25 - P/ ESGOTO</t>
  </si>
  <si>
    <t>I10633</t>
  </si>
  <si>
    <t>CURVA FoFo 11 15' FF DN 150 PN25 - P/ ÁGUA</t>
  </si>
  <si>
    <t>I12995</t>
  </si>
  <si>
    <t>CURVA FoFo 11 15' FF DN 200 PN16 - P/ ESGOTO</t>
  </si>
  <si>
    <t>I10619</t>
  </si>
  <si>
    <t>CURVA FoFo 11 15' FF DN 200 PN16 - P/ ÁGUA</t>
  </si>
  <si>
    <t>I13010</t>
  </si>
  <si>
    <t>CURVA FoFo 11 15' FF DN 200 PN25 - P/ ESGOTO</t>
  </si>
  <si>
    <t>I10634</t>
  </si>
  <si>
    <t>CURVA FoFo 11 15' FF DN 200 PN25 - P/ ÁGUA</t>
  </si>
  <si>
    <t>I12996</t>
  </si>
  <si>
    <t>CURVA FoFo 11 15' FF DN 250 PN16 - P/ ESGOTO</t>
  </si>
  <si>
    <t>I10620</t>
  </si>
  <si>
    <t>CURVA FoFo 11 15' FF DN 250 PN16 - P/ ÁGUA</t>
  </si>
  <si>
    <t>I13011</t>
  </si>
  <si>
    <t>CURVA FoFo 11 15' FF DN 250 PN25 - P/ ESGOTO</t>
  </si>
  <si>
    <t>I10635</t>
  </si>
  <si>
    <t>CURVA FoFo 11 15' FF DN 250 PN25 - P/ ÁGUA</t>
  </si>
  <si>
    <t>I12997</t>
  </si>
  <si>
    <t>CURVA FoFo 11 15' FF DN 300 PN16 - P/ ESGOTO</t>
  </si>
  <si>
    <t>I10621</t>
  </si>
  <si>
    <t>CURVA FoFo 11 15' FF DN 300 PN16 - P/ ÁGUA</t>
  </si>
  <si>
    <t>I13012</t>
  </si>
  <si>
    <t>CURVA FoFo 11 15' FF DN 300 PN25 - P/ ESGOTO</t>
  </si>
  <si>
    <t>I10636</t>
  </si>
  <si>
    <t>CURVA FoFo 11 15' FF DN 300 PN25 - P/ ÁGUA</t>
  </si>
  <si>
    <t>I12994</t>
  </si>
  <si>
    <t>CURVA FoFo 11 15' FF DN 350 PN10 - P/ ESGOTO</t>
  </si>
  <si>
    <t>I12998</t>
  </si>
  <si>
    <t>CURVA FoFo 11 15' FF DN 350 PN16 - P/ ESGOTO</t>
  </si>
  <si>
    <t>I10622</t>
  </si>
  <si>
    <t>CURVA FoFo 11 15' FF DN 350 PN16 - P/ ÁGUA</t>
  </si>
  <si>
    <t>I13013</t>
  </si>
  <si>
    <t>CURVA FoFo 11 15' FF DN 350 PN25 - P/ ESGOTO</t>
  </si>
  <si>
    <t>I10637</t>
  </si>
  <si>
    <t>CURVA FoFo 11 15' FF DN 350 PN25 - P/ ÁGUA</t>
  </si>
  <si>
    <t>I12999</t>
  </si>
  <si>
    <t>CURVA FoFo 11 15' FF DN 400 PN16 - P/ ESGOTO</t>
  </si>
  <si>
    <t>I10623</t>
  </si>
  <si>
    <t>CURVA FoFo 11 15' FF DN 400 PN16 - P/ ÁGUA</t>
  </si>
  <si>
    <t>I13014</t>
  </si>
  <si>
    <t>CURVA FoFo 11 15' FF DN 400 PN25 - P/ ESGOTO</t>
  </si>
  <si>
    <t>I10638</t>
  </si>
  <si>
    <t>CURVA FoFo 11 15' FF DN 400 PN25 - P/ ÁGUA</t>
  </si>
  <si>
    <t>I13000</t>
  </si>
  <si>
    <t>CURVA FoFo 11 15' FF DN 450 PN16 - P/ ESGOTO</t>
  </si>
  <si>
    <t>I10624</t>
  </si>
  <si>
    <t>CURVA FoFo 11 15' FF DN 450 PN16 - P/ ÁGUA</t>
  </si>
  <si>
    <t>I13015</t>
  </si>
  <si>
    <t>CURVA FoFo 11 15' FF DN 450 PN25 - P/ ESGOTO</t>
  </si>
  <si>
    <t>I10639</t>
  </si>
  <si>
    <t>CURVA FoFo 11 15' FF DN 450 PN25 - P/ ÁGUA</t>
  </si>
  <si>
    <t>I13001</t>
  </si>
  <si>
    <t>CURVA FoFo 11 15' FF DN 500 PN16 - P/ ESGOTO</t>
  </si>
  <si>
    <t>I10625</t>
  </si>
  <si>
    <t>CURVA FoFo 11 15' FF DN 500 PN16 - P/ ÁGUA</t>
  </si>
  <si>
    <t>I13016</t>
  </si>
  <si>
    <t>CURVA FoFo 11 15' FF DN 500 PN25 - P/ ESGOTO</t>
  </si>
  <si>
    <t>I10640</t>
  </si>
  <si>
    <t>CURVA FoFo 11 15' FF DN 500 PN25 - P/ ÁGUA</t>
  </si>
  <si>
    <t>I13002</t>
  </si>
  <si>
    <t>CURVA FoFo 11 15' FF DN 600 PN16 - P/ ESGOTO</t>
  </si>
  <si>
    <t>I10626</t>
  </si>
  <si>
    <t>CURVA FoFo 11 15' FF DN 600 PN16 - P/ ÁGUA</t>
  </si>
  <si>
    <t>I13017</t>
  </si>
  <si>
    <t>CURVA FoFo 11 15' FF DN 600 PN25 - P/ ESGOTO</t>
  </si>
  <si>
    <t>I10641</t>
  </si>
  <si>
    <t>CURVA FoFo 11 15' FF DN 600 PN25 - P/ ÁGUA</t>
  </si>
  <si>
    <t>I13003</t>
  </si>
  <si>
    <t>CURVA FoFo 11 15' FF DN 700 PN16 - P/ ESGOTO</t>
  </si>
  <si>
    <t>I10627</t>
  </si>
  <si>
    <t>CURVA FoFo 11 15' FF DN 700 PN16 - P/ ÁGUA</t>
  </si>
  <si>
    <t>I13018</t>
  </si>
  <si>
    <t>CURVA FoFo 11 15' FF DN 700 PN25 - P/ ESGOTO</t>
  </si>
  <si>
    <t>I10642</t>
  </si>
  <si>
    <t>CURVA FoFo 11 15' FF DN 700 PN25 - P/ ÁGUA</t>
  </si>
  <si>
    <t>I13004</t>
  </si>
  <si>
    <t>CURVA FoFo 11 15' FF DN 800 PN16 - P/ ESGOTO</t>
  </si>
  <si>
    <t>I10628</t>
  </si>
  <si>
    <t>CURVA FoFo 11 15' FF DN 800 PN16 - P/ ÁGUA</t>
  </si>
  <si>
    <t>I13019</t>
  </si>
  <si>
    <t>CURVA FoFo 11 15' FF DN 800 PN25 - P/ ESGOTO</t>
  </si>
  <si>
    <t>I10643</t>
  </si>
  <si>
    <t>CURVA FoFo 11 15' FF DN 800 PN25 - P/ ÁGUA</t>
  </si>
  <si>
    <t>I13005</t>
  </si>
  <si>
    <t>CURVA FoFo 11 15' FF DN 900 PN16 - P/ ESGOTO</t>
  </si>
  <si>
    <t>I10629</t>
  </si>
  <si>
    <t>CURVA FoFo 11 15' FF DN 900 PN16 - P/ ÁGUA</t>
  </si>
  <si>
    <t>I13020</t>
  </si>
  <si>
    <t>CURVA FoFo 11 15' FF DN 900 PN25 - P/ ESGOTO</t>
  </si>
  <si>
    <t>I10644</t>
  </si>
  <si>
    <t>CURVA FoFo 11 15' FF DN 900 PN25 - P/ ÁGUA</t>
  </si>
  <si>
    <t>I13054</t>
  </si>
  <si>
    <t>CURVA FoFo 22 30 JTE DN 450 - P/ ESGOTO</t>
  </si>
  <si>
    <t>I10676</t>
  </si>
  <si>
    <t>CURVA FoFo 22 30 JTE PARA ÁGUA DN  450</t>
  </si>
  <si>
    <t>I13055</t>
  </si>
  <si>
    <t>CURVA FoFo 22 30 JTI PARA ESGOTO DN  100</t>
  </si>
  <si>
    <t>I13056</t>
  </si>
  <si>
    <t>CURVA FoFo 22 30 JTI PARA ESGOTO DN  200</t>
  </si>
  <si>
    <t>I13057</t>
  </si>
  <si>
    <t>CURVA FoFo 22 30 JTI PARA ESGOTO DN  250</t>
  </si>
  <si>
    <t>I13039</t>
  </si>
  <si>
    <t>CURVA FoFo 22 30' FF DN 100 PN25 - P/ ESGOTO</t>
  </si>
  <si>
    <t>I10661</t>
  </si>
  <si>
    <t>CURVA FoFo 22 30' FF DN 100 PN25/40 - P/ ÁGUA</t>
  </si>
  <si>
    <t>I13037</t>
  </si>
  <si>
    <t>CURVA FoFo 22 30' FF DN 1000 PN16 - P/ ESGOTO</t>
  </si>
  <si>
    <t>I10659</t>
  </si>
  <si>
    <t>CURVA FoFo 22 30' FF DN 1000 PN16 - P/ ÁGUA</t>
  </si>
  <si>
    <t>I13052</t>
  </si>
  <si>
    <t>CURVA FoFo 22 30' FF DN 1000 PN25 - P/ ESGOTO</t>
  </si>
  <si>
    <t>I10674</t>
  </si>
  <si>
    <t>CURVA FoFo 22 30' FF DN 1000 PN25 - P/ ÁGUA</t>
  </si>
  <si>
    <t>I13038</t>
  </si>
  <si>
    <t>CURVA FoFo 22 30' FF DN 1200 PN16 - P/ ESGOTO</t>
  </si>
  <si>
    <t>I10660</t>
  </si>
  <si>
    <t>CURVA FoFo 22 30' FF DN 1200 PN16 - P/ ÁGUA</t>
  </si>
  <si>
    <t>I13053</t>
  </si>
  <si>
    <t>CURVA FoFo 22 30' FF DN 1200 PN25 - P/ ESGOTO</t>
  </si>
  <si>
    <t>I10675</t>
  </si>
  <si>
    <t>CURVA FoFo 22 30' FF DN 1200 PN25 - P/ ÁGUA</t>
  </si>
  <si>
    <t>I13040</t>
  </si>
  <si>
    <t>CURVA FoFo 22 30' FF DN 150 PN25 - P/ ESGOTO</t>
  </si>
  <si>
    <t>I10662</t>
  </si>
  <si>
    <t>CURVA FoFo 22 30' FF DN 150 PN25 - P/ ÁGUA</t>
  </si>
  <si>
    <t>I13026</t>
  </si>
  <si>
    <t>CURVA FoFo 22 30' FF DN 200 PN16 - P/ ESGOTO</t>
  </si>
  <si>
    <t>I10648</t>
  </si>
  <si>
    <t>CURVA FoFo 22 30' FF DN 200 PN16 - P/ ÁGUA</t>
  </si>
  <si>
    <t>I13041</t>
  </si>
  <si>
    <t>CURVA FoFo 22 30' FF DN 200 PN25 - P/ ESGOTO</t>
  </si>
  <si>
    <t>I10663</t>
  </si>
  <si>
    <t>CURVA FoFo 22 30' FF DN 200 PN25 - P/ ÁGUA</t>
  </si>
  <si>
    <t>I13027</t>
  </si>
  <si>
    <t>CURVA FoFo 22 30' FF DN 250 PN16 - P/ ESGOTO</t>
  </si>
  <si>
    <t>I10649</t>
  </si>
  <si>
    <t>CURVA FoFo 22 30' FF DN 250 PN16 - P/ ÁGUA</t>
  </si>
  <si>
    <t>I13042</t>
  </si>
  <si>
    <t>CURVA FoFo 22 30' FF DN 250 PN25 - P/ ESGOTO</t>
  </si>
  <si>
    <t>I10664</t>
  </si>
  <si>
    <t>CURVA FoFo 22 30' FF DN 250 PN25 - P/ ÁGUA</t>
  </si>
  <si>
    <t>I13028</t>
  </si>
  <si>
    <t>CURVA FoFo 22 30' FF DN 300 PN16 - P/ ESGOTO</t>
  </si>
  <si>
    <t>I10650</t>
  </si>
  <si>
    <t>CURVA FoFo 22 30' FF DN 300 PN16 - P/ ÁGUA</t>
  </si>
  <si>
    <t>I13043</t>
  </si>
  <si>
    <t>CURVA FoFo 22 30' FF DN 300 PN25 - P/ ESGOTO</t>
  </si>
  <si>
    <t>I10665</t>
  </si>
  <si>
    <t>CURVA FoFo 22 30' FF DN 300 PN25 - P/ ÁGUA</t>
  </si>
  <si>
    <t>I13029</t>
  </si>
  <si>
    <t>CURVA FoFo 22 30' FF DN 350 PN16 - P/ ESGOTO</t>
  </si>
  <si>
    <t>I10651</t>
  </si>
  <si>
    <t>CURVA FoFo 22 30' FF DN 350 PN16 - P/ ÁGUA</t>
  </si>
  <si>
    <t>I13044</t>
  </si>
  <si>
    <t>CURVA FoFo 22 30' FF DN 350 PN25 - P/ ESGOTO</t>
  </si>
  <si>
    <t>I10666</t>
  </si>
  <si>
    <t>CURVA FoFo 22 30' FF DN 350 PN25 - P/ ÁGUA</t>
  </si>
  <si>
    <t>I13030</t>
  </si>
  <si>
    <t>CURVA FoFo 22 30' FF DN 400 PN16 - P/ ESGOTO</t>
  </si>
  <si>
    <t>I10652</t>
  </si>
  <si>
    <t>CURVA FoFo 22 30' FF DN 400 PN16 - P/ ÁGUA</t>
  </si>
  <si>
    <t>I13045</t>
  </si>
  <si>
    <t>CURVA FoFo 22 30' FF DN 400 PN25 - P/ ESGOTO</t>
  </si>
  <si>
    <t>I10667</t>
  </si>
  <si>
    <t>CURVA FoFo 22 30' FF DN 400 PN25 - P/ ÁGUA</t>
  </si>
  <si>
    <t>I13031</t>
  </si>
  <si>
    <t>CURVA FoFo 22 30' FF DN 450 PN16 - P/ ESGOTO</t>
  </si>
  <si>
    <t>I10653</t>
  </si>
  <si>
    <t>CURVA FoFo 22 30' FF DN 450 PN16 - P/ ÁGUA</t>
  </si>
  <si>
    <t>I13046</t>
  </si>
  <si>
    <t>CURVA FoFo 22 30' FF DN 450 PN25 - P/ ESGOTO</t>
  </si>
  <si>
    <t>I10668</t>
  </si>
  <si>
    <t>CURVA FoFo 22 30' FF DN 450 PN25 - P/ ÁGUA</t>
  </si>
  <si>
    <t>I13032</t>
  </si>
  <si>
    <t>CURVA FoFo 22 30' FF DN 500 PN16 - P/ ESGOTO</t>
  </si>
  <si>
    <t>I10654</t>
  </si>
  <si>
    <t>CURVA FoFo 22 30' FF DN 500 PN16 - P/ ÁGUA</t>
  </si>
  <si>
    <t>I13047</t>
  </si>
  <si>
    <t>CURVA FoFo 22 30' FF DN 500 PN25 - P/ ESGOTO</t>
  </si>
  <si>
    <t>I10669</t>
  </si>
  <si>
    <t>CURVA FoFo 22 30' FF DN 500 PN25 - P/ ÁGUA</t>
  </si>
  <si>
    <t>I13033</t>
  </si>
  <si>
    <t>CURVA FoFo 22 30' FF DN 600 PN16 - P/ ESGOTO</t>
  </si>
  <si>
    <t>I10655</t>
  </si>
  <si>
    <t>CURVA FoFo 22 30' FF DN 600 PN16 - P/ ÁGUA</t>
  </si>
  <si>
    <t>I13048</t>
  </si>
  <si>
    <t>CURVA FoFo 22 30' FF DN 600 PN25 - P/ ESGOTO</t>
  </si>
  <si>
    <t>I10670</t>
  </si>
  <si>
    <t>CURVA FoFo 22 30' FF DN 600 PN25 - P/ ÁGUA</t>
  </si>
  <si>
    <t>I13034</t>
  </si>
  <si>
    <t>CURVA FoFo 22 30' FF DN 700 PN16 - P/ ESGOTO</t>
  </si>
  <si>
    <t>I10656</t>
  </si>
  <si>
    <t>CURVA FoFo 22 30' FF DN 700 PN16 - P/ ÁGUA</t>
  </si>
  <si>
    <t>I13049</t>
  </si>
  <si>
    <t>CURVA FoFo 22 30' FF DN 700 PN25 - P/ ESGOTO</t>
  </si>
  <si>
    <t>I10671</t>
  </si>
  <si>
    <t>CURVA FoFo 22 30' FF DN 700 PN25 - P/ ÁGUA</t>
  </si>
  <si>
    <t>I13035</t>
  </si>
  <si>
    <t>CURVA FoFo 22 30' FF DN 800 PN16 - P/ ESGOTO</t>
  </si>
  <si>
    <t>I10657</t>
  </si>
  <si>
    <t>CURVA FoFo 22 30' FF DN 800 PN16 - P/ ÁGUA</t>
  </si>
  <si>
    <t>I13050</t>
  </si>
  <si>
    <t>CURVA FoFo 22 30' FF DN 800 PN25 - P/ ESGOTO</t>
  </si>
  <si>
    <t>I10672</t>
  </si>
  <si>
    <t>CURVA FoFo 22 30' FF DN 800 PN25 - P/ ÁGUA</t>
  </si>
  <si>
    <t>I13036</t>
  </si>
  <si>
    <t>CURVA FoFo 22 30' FF DN 900 PN16 - P/ ESGOTO</t>
  </si>
  <si>
    <t>I10658</t>
  </si>
  <si>
    <t>CURVA FoFo 22 30' FF DN 900 PN16 - P/ ÁGUA</t>
  </si>
  <si>
    <t>I13051</t>
  </si>
  <si>
    <t>CURVA FoFo 22 30' FF DN 900 PN25 - P/ ESGOTO</t>
  </si>
  <si>
    <t>I10673</t>
  </si>
  <si>
    <t>CURVA FoFo 22 30' FF DN 900 PN25 - P/ ÁGUA</t>
  </si>
  <si>
    <t>I13071</t>
  </si>
  <si>
    <t>CURVA FoFo 45 FF DN 100 PN25 - P/ ESGOTO</t>
  </si>
  <si>
    <t>I10690</t>
  </si>
  <si>
    <t>CURVA FoFo 45 FF DN 100 PN25 - P/ ÁGUA</t>
  </si>
  <si>
    <t>I13069</t>
  </si>
  <si>
    <t>CURVA FoFo 45 FF DN 1000 PN16 - P/ ESGOTO</t>
  </si>
  <si>
    <t>I10688</t>
  </si>
  <si>
    <t>CURVA FoFo 45 FF DN 1000 PN16 - P/ ÁGUA</t>
  </si>
  <si>
    <t>I13084</t>
  </si>
  <si>
    <t>CURVA FoFo 45 FF DN 1000 PN25 - P/ ESGOTO</t>
  </si>
  <si>
    <t>I10703</t>
  </si>
  <si>
    <t>CURVA FoFo 45 FF DN 1000 PN25 - P/ ÁGUA</t>
  </si>
  <si>
    <t>I13070</t>
  </si>
  <si>
    <t>CURVA FoFo 45 FF DN 1200 PN16 - P/ ESGOTO</t>
  </si>
  <si>
    <t>I10689</t>
  </si>
  <si>
    <t>CURVA FoFo 45 FF DN 1200 PN16 - P/ ÁGUA</t>
  </si>
  <si>
    <t>I13085</t>
  </si>
  <si>
    <t>CURVA FoFo 45 FF DN 1200 PN25 - P/ ESGOTO</t>
  </si>
  <si>
    <t>I10704</t>
  </si>
  <si>
    <t>CURVA FoFo 45 FF DN 1200 PN25 - P/ ÁGUA</t>
  </si>
  <si>
    <t>I13072</t>
  </si>
  <si>
    <t>CURVA FoFo 45 FF DN 150 PN25 - P/ ESGOTO</t>
  </si>
  <si>
    <t>I10691</t>
  </si>
  <si>
    <t>CURVA FoFo 45 FF DN 150 PN25 - P/ ÁGUA</t>
  </si>
  <si>
    <t>I13058</t>
  </si>
  <si>
    <t>CURVA FoFo 45 FF DN 200 PN16 - P/ ESGOTO</t>
  </si>
  <si>
    <t>I10677</t>
  </si>
  <si>
    <t>CURVA FoFo 45 FF DN 200 PN16 - P/ ÁGUA</t>
  </si>
  <si>
    <t>I13073</t>
  </si>
  <si>
    <t>CURVA FoFo 45 FF DN 200 PN25 - P/ ESGOTO</t>
  </si>
  <si>
    <t>I10692</t>
  </si>
  <si>
    <t>CURVA FoFo 45 FF DN 200 PN25 - P/ ÁGUA</t>
  </si>
  <si>
    <t>I13059</t>
  </si>
  <si>
    <t>CURVA FoFo 45 FF DN 250 PN16 - P/ ESGOTO</t>
  </si>
  <si>
    <t>I10678</t>
  </si>
  <si>
    <t>CURVA FoFo 45 FF DN 250 PN16 - P/ ÁGUA</t>
  </si>
  <si>
    <t>I13074</t>
  </si>
  <si>
    <t>CURVA FoFo 45 FF DN 250 PN25 - P/ ESGOTO</t>
  </si>
  <si>
    <t>I10693</t>
  </si>
  <si>
    <t>CURVA FoFo 45 FF DN 250 PN25 - P/ ÁGUA</t>
  </si>
  <si>
    <t>I13060</t>
  </si>
  <si>
    <t>CURVA FoFo 45 FF DN 300 PN16 - P/ ESGOTO</t>
  </si>
  <si>
    <t>I10679</t>
  </si>
  <si>
    <t>CURVA FoFo 45 FF DN 300 PN16 - P/ ÁGUA</t>
  </si>
  <si>
    <t>I13075</t>
  </si>
  <si>
    <t>CURVA FoFo 45 FF DN 300 PN25 - P/ ESGOTO</t>
  </si>
  <si>
    <t>I10694</t>
  </si>
  <si>
    <t>CURVA FoFo 45 FF DN 300 PN25 - P/ ÁGUA</t>
  </si>
  <si>
    <t>I13061</t>
  </si>
  <si>
    <t>CURVA FoFo 45 FF DN 350 PN16 - P/ ESGOTO</t>
  </si>
  <si>
    <t>I10680</t>
  </si>
  <si>
    <t>CURVA FoFo 45 FF DN 350 PN16 - P/ ÁGUA</t>
  </si>
  <si>
    <t>I13076</t>
  </si>
  <si>
    <t>CURVA FoFo 45 FF DN 350 PN25 - P/ ESGOTO</t>
  </si>
  <si>
    <t>I10695</t>
  </si>
  <si>
    <t>CURVA FoFo 45 FF DN 350 PN25 - P/ ÁGUA</t>
  </si>
  <si>
    <t>I13062</t>
  </si>
  <si>
    <t>CURVA FoFo 45 FF DN 400 PN16 - P/ ESGOTO</t>
  </si>
  <si>
    <t>I10681</t>
  </si>
  <si>
    <t>CURVA FoFo 45 FF DN 400 PN16 - P/ ÁGUA</t>
  </si>
  <si>
    <t>I13077</t>
  </si>
  <si>
    <t>CURVA FoFo 45 FF DN 400 PN25 - P/ ESGOTO</t>
  </si>
  <si>
    <t>I10696</t>
  </si>
  <si>
    <t>CURVA FoFo 45 FF DN 400 PN25 - P/ ÁGUA</t>
  </si>
  <si>
    <t>I13063</t>
  </si>
  <si>
    <t>CURVA FoFo 45 FF DN 450 PN16 - P/ ESGOTO</t>
  </si>
  <si>
    <t>I10682</t>
  </si>
  <si>
    <t>CURVA FoFo 45 FF DN 450 PN16 - P/ ÁGUA</t>
  </si>
  <si>
    <t>I13078</t>
  </si>
  <si>
    <t>CURVA FoFo 45 FF DN 450 PN25 - P/ ESGOTO</t>
  </si>
  <si>
    <t>I10697</t>
  </si>
  <si>
    <t>CURVA FoFo 45 FF DN 450 PN25 - P/ ÁGUA</t>
  </si>
  <si>
    <t>I13064</t>
  </si>
  <si>
    <t>CURVA FoFo 45 FF DN 500 PN16 - P/ ESGOTO</t>
  </si>
  <si>
    <t>I10683</t>
  </si>
  <si>
    <t>CURVA FoFo 45 FF DN 500 PN16 - P/ ÁGUA</t>
  </si>
  <si>
    <t>I13079</t>
  </si>
  <si>
    <t>CURVA FoFo 45 FF DN 500 PN25 - P/ ESGOTO</t>
  </si>
  <si>
    <t>I10698</t>
  </si>
  <si>
    <t>CURVA FoFo 45 FF DN 500 PN25 - P/ ÁGUA</t>
  </si>
  <si>
    <t>I13065</t>
  </si>
  <si>
    <t>CURVA FoFo 45 FF DN 600 PN16 - P/ ESGOTO</t>
  </si>
  <si>
    <t>I10684</t>
  </si>
  <si>
    <t>CURVA FoFo 45 FF DN 600 PN16 - P/ ÁGUA</t>
  </si>
  <si>
    <t>I13080</t>
  </si>
  <si>
    <t>CURVA FoFo 45 FF DN 600 PN25 - P/ ESGOTO</t>
  </si>
  <si>
    <t>I10699</t>
  </si>
  <si>
    <t>CURVA FoFo 45 FF DN 600 PN25 - P/ ÁGUA</t>
  </si>
  <si>
    <t>I13066</t>
  </si>
  <si>
    <t>CURVA FoFo 45 FF DN 700 PN16 - P/ ESGOTO</t>
  </si>
  <si>
    <t>I10685</t>
  </si>
  <si>
    <t>CURVA FoFo 45 FF DN 700 PN16 - P/ ÁGUA</t>
  </si>
  <si>
    <t>I13081</t>
  </si>
  <si>
    <t>CURVA FoFo 45 FF DN 700 PN25 - P/ ESGOTO</t>
  </si>
  <si>
    <t>I10700</t>
  </si>
  <si>
    <t>CURVA FoFo 45 FF DN 700 PN25 - P/ ÁGUA</t>
  </si>
  <si>
    <t>I13067</t>
  </si>
  <si>
    <t>CURVA FoFo 45 FF DN 800 PN16 - P/ ESGOTO</t>
  </si>
  <si>
    <t>I10686</t>
  </si>
  <si>
    <t>CURVA FoFo 45 FF DN 800 PN16 - P/ ÁGUA</t>
  </si>
  <si>
    <t>I13082</t>
  </si>
  <si>
    <t>CURVA FoFo 45 FF DN 800 PN25 - P/ ESGOTO</t>
  </si>
  <si>
    <t>I10701</t>
  </si>
  <si>
    <t>CURVA FoFo 45 FF DN 800 PN25 - P/ ÁGUA</t>
  </si>
  <si>
    <t>I13068</t>
  </si>
  <si>
    <t>CURVA FoFo 45 FF DN 900 PN16 - P/ ESGOTO</t>
  </si>
  <si>
    <t>I10687</t>
  </si>
  <si>
    <t>CURVA FoFo 45 FF DN 900 PN16 - P/ ÁGUA</t>
  </si>
  <si>
    <t>I13083</t>
  </si>
  <si>
    <t>CURVA FoFo 45 FF DN 900 PN25 - P/ ESGOTO</t>
  </si>
  <si>
    <t>I10702</t>
  </si>
  <si>
    <t>CURVA FoFo 45 FF DN 900 PN25 - P/ ÁGUA</t>
  </si>
  <si>
    <t>I13086</t>
  </si>
  <si>
    <t>CURVA FoFo 45 JTE DN 450 - P/ ESGOTO</t>
  </si>
  <si>
    <t>I10705</t>
  </si>
  <si>
    <t>CURVA FoFo 45 JTE PARA ÁGUA DN  450</t>
  </si>
  <si>
    <t>I13088</t>
  </si>
  <si>
    <t>CURVA FoFo 45 JTI PARA ESGOTO DN  100</t>
  </si>
  <si>
    <t>I13089</t>
  </si>
  <si>
    <t>CURVA FoFo 45 JTI PARA ESGOTO DN  150</t>
  </si>
  <si>
    <t>I13090</t>
  </si>
  <si>
    <t>CURVA FoFo 45 JTI PARA ESGOTO DN  200</t>
  </si>
  <si>
    <t>I13091</t>
  </si>
  <si>
    <t>CURVA FoFo 45 JTI PARA ESGOTO DN  250</t>
  </si>
  <si>
    <t>I13092</t>
  </si>
  <si>
    <t>CURVA FoFo 45 JTI PARA ESGOTO DN  300</t>
  </si>
  <si>
    <t>I13087</t>
  </si>
  <si>
    <t>CURVA FoFo 45 JTI PARA ESGOTO DN  80</t>
  </si>
  <si>
    <t>I13106</t>
  </si>
  <si>
    <t>CURVA FoFo 90 FF DN 100 PN25/40 - P/ ESGOTO</t>
  </si>
  <si>
    <t>I10719</t>
  </si>
  <si>
    <t>CURVA FoFo 90 FF DN 100 PN25/40 - P/ ÁGUA</t>
  </si>
  <si>
    <t>I13104</t>
  </si>
  <si>
    <t>CURVA FoFo 90 FF DN 1000 PN16 - P/ ESGOTO</t>
  </si>
  <si>
    <t>I10717</t>
  </si>
  <si>
    <t>CURVA FoFo 90 FF DN 1000 PN16 - P/ ÁGUA</t>
  </si>
  <si>
    <t>I13119</t>
  </si>
  <si>
    <t>CURVA FoFo 90 FF DN 1000 PN25 - P/ ESGOTO</t>
  </si>
  <si>
    <t>I10732</t>
  </si>
  <si>
    <t>CURVA FoFo 90 FF DN 1000 PN25 - P/ ÁGUA</t>
  </si>
  <si>
    <t>I13105</t>
  </si>
  <si>
    <t>CURVA FoFo 90 FF DN 1200 PN16 - P/ ESGOTO</t>
  </si>
  <si>
    <t>I10718</t>
  </si>
  <si>
    <t>CURVA FoFo 90 FF DN 1200 PN16 - P/ ÁGUA</t>
  </si>
  <si>
    <t>I13120</t>
  </si>
  <si>
    <t>CURVA FoFo 90 FF DN 1200 PN25 - P/ ESGOTO</t>
  </si>
  <si>
    <t>I10733</t>
  </si>
  <si>
    <t>CURVA FoFo 90 FF DN 1200 PN25 - P/ ÁGUA</t>
  </si>
  <si>
    <t>I13107</t>
  </si>
  <si>
    <t>CURVA FoFo 90 FF DN 150 PN25 - P/ ESGOTO</t>
  </si>
  <si>
    <t>I10720</t>
  </si>
  <si>
    <t>CURVA FoFo 90 FF DN 150 PN25 - P/ ÁGUA</t>
  </si>
  <si>
    <t>I13093</t>
  </si>
  <si>
    <t>CURVA FoFo 90 FF DN 200 PN16 - P/ ESGOTO</t>
  </si>
  <si>
    <t>I10706</t>
  </si>
  <si>
    <t>CURVA FoFo 90 FF DN 200 PN16 - P/ ÁGUA</t>
  </si>
  <si>
    <t>I13108</t>
  </si>
  <si>
    <t>CURVA FoFo 90 FF DN 200 PN25 - P/ ESGOTO</t>
  </si>
  <si>
    <t>I10721</t>
  </si>
  <si>
    <t>CURVA FoFo 90 FF DN 200 PN25 - P/ ÁGUA</t>
  </si>
  <si>
    <t>I13094</t>
  </si>
  <si>
    <t>CURVA FoFo 90 FF DN 250 PN16 - P/ ESGOTO</t>
  </si>
  <si>
    <t>I10707</t>
  </si>
  <si>
    <t>CURVA FoFo 90 FF DN 250 PN16 - P/ ÁGUA</t>
  </si>
  <si>
    <t>I13109</t>
  </si>
  <si>
    <t>CURVA FoFo 90 FF DN 250 PN25 - P/ ESGOTO</t>
  </si>
  <si>
    <t>I10722</t>
  </si>
  <si>
    <t>CURVA FoFo 90 FF DN 250 PN25 - P/ ÁGUA</t>
  </si>
  <si>
    <t>I13095</t>
  </si>
  <si>
    <t>CURVA FoFo 90 FF DN 300 PN16 - P/ ESGOTO</t>
  </si>
  <si>
    <t>I10708</t>
  </si>
  <si>
    <t>CURVA FoFo 90 FF DN 300 PN16 - P/ ÁGUA</t>
  </si>
  <si>
    <t>I13110</t>
  </si>
  <si>
    <t>CURVA FoFo 90 FF DN 300 PN25 - P/ ESGOTO</t>
  </si>
  <si>
    <t>I10723</t>
  </si>
  <si>
    <t>CURVA FoFo 90 FF DN 300 PN25 - P/ ÁGUA</t>
  </si>
  <si>
    <t>I13096</t>
  </si>
  <si>
    <t>CURVA FoFo 90 FF DN 350 PN16 - P/ ESGOTO</t>
  </si>
  <si>
    <t>I10709</t>
  </si>
  <si>
    <t>CURVA FoFo 90 FF DN 350 PN16 - P/ ÁGUA</t>
  </si>
  <si>
    <t>I13111</t>
  </si>
  <si>
    <t>CURVA FoFo 90 FF DN 350 PN25 - P/ ESGOTO</t>
  </si>
  <si>
    <t>I10724</t>
  </si>
  <si>
    <t>CURVA FoFo 90 FF DN 350 PN25 - P/ ÁGUA</t>
  </si>
  <si>
    <t>I13097</t>
  </si>
  <si>
    <t>CURVA FoFo 90 FF DN 400 PN16 - P/ ESGOTO</t>
  </si>
  <si>
    <t>I10710</t>
  </si>
  <si>
    <t>CURVA FoFo 90 FF DN 400 PN16 - P/ ÁGUA</t>
  </si>
  <si>
    <t>I13112</t>
  </si>
  <si>
    <t>CURVA FoFo 90 FF DN 400 PN25 - P/ ESGOTO</t>
  </si>
  <si>
    <t>I10725</t>
  </si>
  <si>
    <t>CURVA FoFo 90 FF DN 400 PN25 - P/ ÁGUA</t>
  </si>
  <si>
    <t>I13098</t>
  </si>
  <si>
    <t>CURVA FoFo 90 FF DN 450 PN16 - P/ ESGOTO</t>
  </si>
  <si>
    <t>I10711</t>
  </si>
  <si>
    <t>CURVA FoFo 90 FF DN 450 PN16 - P/ ÁGUA</t>
  </si>
  <si>
    <t>I13113</t>
  </si>
  <si>
    <t>CURVA FoFo 90 FF DN 450 PN25 - P/ ESGOTO</t>
  </si>
  <si>
    <t>I10726</t>
  </si>
  <si>
    <t>CURVA FoFo 90 FF DN 450 PN25 - P/ ÁGUA</t>
  </si>
  <si>
    <t>I13099</t>
  </si>
  <si>
    <t>CURVA FoFo 90 FF DN 500 PN16 - P/ ESGOTO</t>
  </si>
  <si>
    <t>I10712</t>
  </si>
  <si>
    <t>CURVA FoFo 90 FF DN 500 PN16 - P/ ÁGUA</t>
  </si>
  <si>
    <t>I13114</t>
  </si>
  <si>
    <t>CURVA FoFo 90 FF DN 500 PN25 - P/ ESGOTO</t>
  </si>
  <si>
    <t>I10727</t>
  </si>
  <si>
    <t>CURVA FoFo 90 FF DN 500 PN25 - P/ ÁGUA</t>
  </si>
  <si>
    <t>I13100</t>
  </si>
  <si>
    <t>CURVA FoFo 90 FF DN 600 PN16 - P/ ESGOTO</t>
  </si>
  <si>
    <t>I10713</t>
  </si>
  <si>
    <t>CURVA FoFo 90 FF DN 600 PN16 - P/ ÁGUA</t>
  </si>
  <si>
    <t>I13115</t>
  </si>
  <si>
    <t>CURVA FoFo 90 FF DN 600 PN25 - P/ ESGOTO</t>
  </si>
  <si>
    <t>I10728</t>
  </si>
  <si>
    <t>CURVA FoFo 90 FF DN 600 PN25 - P/ ÁGUA</t>
  </si>
  <si>
    <t>I13101</t>
  </si>
  <si>
    <t>CURVA FoFo 90 FF DN 700 PN16 - P/ ESGOTO</t>
  </si>
  <si>
    <t>I10714</t>
  </si>
  <si>
    <t>CURVA FoFo 90 FF DN 700 PN16 - P/ ÁGUA</t>
  </si>
  <si>
    <t>I13116</t>
  </si>
  <si>
    <t>CURVA FoFo 90 FF DN 700 PN25 - P/ ESGOTO</t>
  </si>
  <si>
    <t>I10729</t>
  </si>
  <si>
    <t>CURVA FoFo 90 FF DN 700 PN25 - P/ ÁGUA</t>
  </si>
  <si>
    <t>I13102</t>
  </si>
  <si>
    <t>CURVA FoFo 90 FF DN 800 PN16 - P/ ESGOTO</t>
  </si>
  <si>
    <t>I10715</t>
  </si>
  <si>
    <t>CURVA FoFo 90 FF DN 800 PN16 - P/ ÁGUA</t>
  </si>
  <si>
    <t>I13117</t>
  </si>
  <si>
    <t>CURVA FoFo 90 FF DN 800 PN25 - P/ ESGOTO</t>
  </si>
  <si>
    <t>I10730</t>
  </si>
  <si>
    <t>CURVA FoFo 90 FF DN 800 PN25 - P/ ÁGUA</t>
  </si>
  <si>
    <t>I13103</t>
  </si>
  <si>
    <t>CURVA FoFo 90 FF DN 900 PN16 - P/ ESGOTO</t>
  </si>
  <si>
    <t>I10716</t>
  </si>
  <si>
    <t>CURVA FoFo 90 FF DN 900 PN16 - P/ ÁGUA</t>
  </si>
  <si>
    <t>I13118</t>
  </si>
  <si>
    <t>CURVA FoFo 90 FF DN 900 PN25 - P/ ESGOTO</t>
  </si>
  <si>
    <t>I10731</t>
  </si>
  <si>
    <t>CURVA FoFo 90 FF DN 900 PN25 - P/ ÁGUA</t>
  </si>
  <si>
    <t>I13122</t>
  </si>
  <si>
    <t>CURVA FoFo 90 JTE DN 1000 - P/ ESGOTO</t>
  </si>
  <si>
    <t>I13123</t>
  </si>
  <si>
    <t>CURVA FoFo 90 JTE DN 1200 - P/ ESGOTO</t>
  </si>
  <si>
    <t>I13121</t>
  </si>
  <si>
    <t>CURVA FoFo 90 JTE DN 450 - P/ ESGOTO</t>
  </si>
  <si>
    <t>I10735</t>
  </si>
  <si>
    <t>CURVA FoFo 90 JTE PARA ÁGUA DN 1000</t>
  </si>
  <si>
    <t>I10736</t>
  </si>
  <si>
    <t>CURVA FoFo 90 JTE PARA ÁGUA DN 1200</t>
  </si>
  <si>
    <t>I10734</t>
  </si>
  <si>
    <t>CURVA FoFo 90 JTE PARA ÁGUA DN 450</t>
  </si>
  <si>
    <t>I13125</t>
  </si>
  <si>
    <t>CURVA FoFo 90 JTI PARA ESGOTO DN  100</t>
  </si>
  <si>
    <t>I13126</t>
  </si>
  <si>
    <t>CURVA FoFo 90 JTI PARA ESGOTO DN  150</t>
  </si>
  <si>
    <t>I13127</t>
  </si>
  <si>
    <t>CURVA FoFo 90 JTI PARA ESGOTO DN  200</t>
  </si>
  <si>
    <t>I13128</t>
  </si>
  <si>
    <t>CURVA FoFo 90 JTI PARA ESGOTO DN  250</t>
  </si>
  <si>
    <t>I13129</t>
  </si>
  <si>
    <t>CURVA FoFo 90 JTI PARA ESGOTO DN  300</t>
  </si>
  <si>
    <t>I13124</t>
  </si>
  <si>
    <t>CURVA FoFo 90 JTI PARA ESGOTO DN  80</t>
  </si>
  <si>
    <t>I13149</t>
  </si>
  <si>
    <t>ESCADA DE MARINHEIRO EM AÇO INOX 304 COM PROTEÇÃO</t>
  </si>
  <si>
    <t>I13148</t>
  </si>
  <si>
    <t>ESCADA DE MARINHEIRO EM AÇO INOX 304 SEM PROTEÇÃO</t>
  </si>
  <si>
    <t>I13147</t>
  </si>
  <si>
    <t>ESCADA DE MARINHEIRO EM AÇO INOX 316L COM PROTEÇÃO</t>
  </si>
  <si>
    <t>I13146</t>
  </si>
  <si>
    <t>ESCADA DE MARINHEIRO EM AÇO INOX 316L SEM PROTEÇÃO</t>
  </si>
  <si>
    <t>I13298</t>
  </si>
  <si>
    <t>ESTAÇÃO DE TRATAMENTO DE ESGOTO (ETE), VAZÃO DE 5,00 M3/DIA, CONFECCIONADA EM POLIESTER REFORÇADA E FIBRA DE VIDRO, INCLUINDO GRADEAMENTO, REATOR ANAERÓBIO, REATOR AERÓBIO, MÓDULO DE DECANTAÇÃO, BOMBA DOSADORA E TANQUES DE SOLUÇÃO MÃE, SOPRADORES COM POTÊNCIA INSTALADA DE 3,0CV CADA, PAINEL DE COMANDO ELÉTRICO, PLACAS DE AERAÇÃO EM P.U, DIFUSORES, TUBOS E CONEXÕES EM PVC, TAMPAS DOS BOCAIS DE INSPEÇÃO EM FIBRA DE VIDRO, LEITO SUPORTE PARA O REATOR AERÓBIO (FORNECIMENTO, MONTAGEM E TREINAMENTO)</t>
  </si>
  <si>
    <t>I10473</t>
  </si>
  <si>
    <t>EXAUSTOR AXIAL 10CM – 220V</t>
  </si>
  <si>
    <t>I10750</t>
  </si>
  <si>
    <t>EXTREMIDADE BF FLANGE JUNTA ELASTICA DN 100 PN25/40</t>
  </si>
  <si>
    <t>I10748</t>
  </si>
  <si>
    <t>EXTREMIDADE BF FLANGE JUNTA ELASTICA DN 1000 PN16</t>
  </si>
  <si>
    <t>I10763</t>
  </si>
  <si>
    <t>EXTREMIDADE BF FLANGE JUNTA ELASTICA DN 1000 PN25</t>
  </si>
  <si>
    <t>I10749</t>
  </si>
  <si>
    <t>EXTREMIDADE BF FLANGE JUNTA ELASTICA DN 1200 PN16</t>
  </si>
  <si>
    <t>I10764</t>
  </si>
  <si>
    <t>EXTREMIDADE BF FLANGE JUNTA ELASTICA DN 1200 PN25</t>
  </si>
  <si>
    <t>I10751</t>
  </si>
  <si>
    <t>EXTREMIDADE BF FLANGE JUNTA ELASTICA DN 150 PN25</t>
  </si>
  <si>
    <t>I10737</t>
  </si>
  <si>
    <t>EXTREMIDADE BF FLANGE JUNTA ELASTICA DN 200 PN16</t>
  </si>
  <si>
    <t>I10752</t>
  </si>
  <si>
    <t>EXTREMIDADE BF FLANGE JUNTA ELASTICA DN 200 PN25</t>
  </si>
  <si>
    <t>I10738</t>
  </si>
  <si>
    <t>EXTREMIDADE BF FLANGE JUNTA ELASTICA DN 250 PN16</t>
  </si>
  <si>
    <t>I10753</t>
  </si>
  <si>
    <t>EXTREMIDADE BF FLANGE JUNTA ELASTICA DN 250 PN25</t>
  </si>
  <si>
    <t>I10739</t>
  </si>
  <si>
    <t>EXTREMIDADE BF FLANGE JUNTA ELASTICA DN 300 PN16</t>
  </si>
  <si>
    <t>I10754</t>
  </si>
  <si>
    <t>EXTREMIDADE BF FLANGE JUNTA ELASTICA DN 300 PN25</t>
  </si>
  <si>
    <t>I10740</t>
  </si>
  <si>
    <t>EXTREMIDADE BF FLANGE JUNTA ELASTICA DN 350 PN16</t>
  </si>
  <si>
    <t>I10755</t>
  </si>
  <si>
    <t>EXTREMIDADE BF FLANGE JUNTA ELASTICA DN 350 PN25</t>
  </si>
  <si>
    <t>I10741</t>
  </si>
  <si>
    <t>EXTREMIDADE BF FLANGE JUNTA ELASTICA DN 400 PN16</t>
  </si>
  <si>
    <t>I10756</t>
  </si>
  <si>
    <t>EXTREMIDADE BF FLANGE JUNTA ELASTICA DN 400 PN25</t>
  </si>
  <si>
    <t>I10742</t>
  </si>
  <si>
    <t>EXTREMIDADE BF FLANGE JUNTA ELASTICA DN 450 PN16</t>
  </si>
  <si>
    <t>I10757</t>
  </si>
  <si>
    <t>EXTREMIDADE BF FLANGE JUNTA ELASTICA DN 450 PN25</t>
  </si>
  <si>
    <t>I10743</t>
  </si>
  <si>
    <t>EXTREMIDADE BF FLANGE JUNTA ELASTICA DN 500 PN16</t>
  </si>
  <si>
    <t>I10758</t>
  </si>
  <si>
    <t>EXTREMIDADE BF FLANGE JUNTA ELASTICA DN 500 PN25</t>
  </si>
  <si>
    <t>I10744</t>
  </si>
  <si>
    <t>EXTREMIDADE BF FLANGE JUNTA ELASTICA DN 600 PN16</t>
  </si>
  <si>
    <t>I10759</t>
  </si>
  <si>
    <t>EXTREMIDADE BF FLANGE JUNTA ELASTICA DN 600 PN25</t>
  </si>
  <si>
    <t>I10745</t>
  </si>
  <si>
    <t>EXTREMIDADE BF FLANGE JUNTA ELASTICA DN 700 PN16</t>
  </si>
  <si>
    <t>I10760</t>
  </si>
  <si>
    <t>EXTREMIDADE BF FLANGE JUNTA ELASTICA DN 700 PN25</t>
  </si>
  <si>
    <t>I10746</t>
  </si>
  <si>
    <t>EXTREMIDADE BF FLANGE JUNTA ELASTICA DN 800 PN16</t>
  </si>
  <si>
    <t>I10761</t>
  </si>
  <si>
    <t>EXTREMIDADE BF FLANGE JUNTA ELASTICA DN 800 PN25</t>
  </si>
  <si>
    <t>I10747</t>
  </si>
  <si>
    <t>EXTREMIDADE BF FLANGE JUNTA ELASTICA DN 900 PN16</t>
  </si>
  <si>
    <t>I10762</t>
  </si>
  <si>
    <t>EXTREMIDADE BF FLANGE JUNTA ELASTICA DN 900 PN25</t>
  </si>
  <si>
    <t>I10765</t>
  </si>
  <si>
    <t>EXTREMIDADE FJTE DN 450 PN16</t>
  </si>
  <si>
    <t>I10766</t>
  </si>
  <si>
    <t>EXTREMIDADE FJTE DN 450 PN25</t>
  </si>
  <si>
    <t>I10782</t>
  </si>
  <si>
    <t>EXTREMIDADE FLANGE E PONTA DN 100 PN25</t>
  </si>
  <si>
    <t>I10780</t>
  </si>
  <si>
    <t>EXTREMIDADE FLANGE E PONTA DN 1000 PN16</t>
  </si>
  <si>
    <t>I10796</t>
  </si>
  <si>
    <t>EXTREMIDADE FLANGE E PONTA DN 1000 PN25</t>
  </si>
  <si>
    <t>I10781</t>
  </si>
  <si>
    <t>EXTREMIDADE FLANGE E PONTA DN 1200 PN16</t>
  </si>
  <si>
    <t>I10797</t>
  </si>
  <si>
    <t>EXTREMIDADE FLANGE E PONTA DN 1200 PN25</t>
  </si>
  <si>
    <t>I10783</t>
  </si>
  <si>
    <t>EXTREMIDADE FLANGE E PONTA DN 150 PN25</t>
  </si>
  <si>
    <t>I10768</t>
  </si>
  <si>
    <t>EXTREMIDADE FLANGE E PONTA DN 200 PN16</t>
  </si>
  <si>
    <t>I10784</t>
  </si>
  <si>
    <t>EXTREMIDADE FLANGE E PONTA DN 200 PN25</t>
  </si>
  <si>
    <t>I10769</t>
  </si>
  <si>
    <t>EXTREMIDADE FLANGE E PONTA DN 250 PN16</t>
  </si>
  <si>
    <t>I10785</t>
  </si>
  <si>
    <t>EXTREMIDADE FLANGE E PONTA DN 250 PN25</t>
  </si>
  <si>
    <t>I10770</t>
  </si>
  <si>
    <t>EXTREMIDADE FLANGE E PONTA DN 300 PN16</t>
  </si>
  <si>
    <t>I10786</t>
  </si>
  <si>
    <t>EXTREMIDADE FLANGE E PONTA DN 300 PN25</t>
  </si>
  <si>
    <t>I10771</t>
  </si>
  <si>
    <t>EXTREMIDADE FLANGE E PONTA DN 350 PN16</t>
  </si>
  <si>
    <t>I10787</t>
  </si>
  <si>
    <t>EXTREMIDADE FLANGE E PONTA DN 350 PN25</t>
  </si>
  <si>
    <t>I10772</t>
  </si>
  <si>
    <t>EXTREMIDADE FLANGE E PONTA DN 400 PN16</t>
  </si>
  <si>
    <t>I10788</t>
  </si>
  <si>
    <t>EXTREMIDADE FLANGE E PONTA DN 400 PN25</t>
  </si>
  <si>
    <t>I10773</t>
  </si>
  <si>
    <t>EXTREMIDADE FLANGE E PONTA DN 450 PN16</t>
  </si>
  <si>
    <t>I10789</t>
  </si>
  <si>
    <t>EXTREMIDADE FLANGE E PONTA DN 450 PN25</t>
  </si>
  <si>
    <t>I10774</t>
  </si>
  <si>
    <t>EXTREMIDADE FLANGE E PONTA DN 500 PN16</t>
  </si>
  <si>
    <t>I10790</t>
  </si>
  <si>
    <t>EXTREMIDADE FLANGE E PONTA DN 500 PN25</t>
  </si>
  <si>
    <t>I10767</t>
  </si>
  <si>
    <t>EXTREMIDADE FLANGE E PONTA DN 550 PN10</t>
  </si>
  <si>
    <t>I10775</t>
  </si>
  <si>
    <t>EXTREMIDADE FLANGE E PONTA DN 550 PN16</t>
  </si>
  <si>
    <t>I10791</t>
  </si>
  <si>
    <t>EXTREMIDADE FLANGE E PONTA DN 550 PN25</t>
  </si>
  <si>
    <t>I10776</t>
  </si>
  <si>
    <t>EXTREMIDADE FLANGE E PONTA DN 600 PN16</t>
  </si>
  <si>
    <t>I10792</t>
  </si>
  <si>
    <t>EXTREMIDADE FLANGE E PONTA DN 600 PN25</t>
  </si>
  <si>
    <t>I10777</t>
  </si>
  <si>
    <t>EXTREMIDADE FLANGE E PONTA DN 700 PN16</t>
  </si>
  <si>
    <t>I10793</t>
  </si>
  <si>
    <t>EXTREMIDADE FLANGE E PONTA DN 700 PN25</t>
  </si>
  <si>
    <t>I10778</t>
  </si>
  <si>
    <t>EXTREMIDADE FLANGE E PONTA DN 800 PN16</t>
  </si>
  <si>
    <t>I10794</t>
  </si>
  <si>
    <t>EXTREMIDADE FLANGE E PONTA DN 800 PN25</t>
  </si>
  <si>
    <t>I10779</t>
  </si>
  <si>
    <t>EXTREMIDADE FLANGE E PONTA DN 900 PN16</t>
  </si>
  <si>
    <t>I10795</t>
  </si>
  <si>
    <t>EXTREMIDADE FLANGE E PONTA DN 900 PN25</t>
  </si>
  <si>
    <t>I10811</t>
  </si>
  <si>
    <t>EXTREMIDADE PF C/ ABA DE VEDAÇÃO DN 100 PN25</t>
  </si>
  <si>
    <t>I10809</t>
  </si>
  <si>
    <t>EXTREMIDADE PF C/ ABA DE VEDAÇÃO DN 1000 PN16</t>
  </si>
  <si>
    <t>I10824</t>
  </si>
  <si>
    <t>EXTREMIDADE PF C/ ABA DE VEDAÇÃO DN 1000 PN25</t>
  </si>
  <si>
    <t>I10810</t>
  </si>
  <si>
    <t>EXTREMIDADE PF C/ ABA DE VEDAÇÃO DN 1200 PN16</t>
  </si>
  <si>
    <t>I10825</t>
  </si>
  <si>
    <t>EXTREMIDADE PF C/ ABA DE VEDAÇÃO DN 1200 PN25</t>
  </si>
  <si>
    <t>I10812</t>
  </si>
  <si>
    <t>EXTREMIDADE PF C/ ABA DE VEDAÇÃO DN 150 PN25</t>
  </si>
  <si>
    <t>I10798</t>
  </si>
  <si>
    <t>EXTREMIDADE PF C/ ABA DE VEDAÇÃO DN 200 PN16</t>
  </si>
  <si>
    <t>I10813</t>
  </si>
  <si>
    <t>EXTREMIDADE PF C/ ABA DE VEDAÇÃO DN 200 PN25</t>
  </si>
  <si>
    <t>I10799</t>
  </si>
  <si>
    <t>EXTREMIDADE PF C/ ABA DE VEDAÇÃO DN 250 PN16</t>
  </si>
  <si>
    <t>I10814</t>
  </si>
  <si>
    <t>EXTREMIDADE PF C/ ABA DE VEDAÇÃO DN 250 PN25</t>
  </si>
  <si>
    <t>I10800</t>
  </si>
  <si>
    <t>EXTREMIDADE PF C/ ABA DE VEDAÇÃO DN 300 PN16</t>
  </si>
  <si>
    <t>I10815</t>
  </si>
  <si>
    <t>EXTREMIDADE PF C/ ABA DE VEDAÇÃO DN 300 PN25</t>
  </si>
  <si>
    <t>I10801</t>
  </si>
  <si>
    <t>EXTREMIDADE PF C/ ABA DE VEDAÇÃO DN 350 PN16</t>
  </si>
  <si>
    <t>I10816</t>
  </si>
  <si>
    <t>EXTREMIDADE PF C/ ABA DE VEDAÇÃO DN 350 PN25</t>
  </si>
  <si>
    <t>I10802</t>
  </si>
  <si>
    <t>EXTREMIDADE PF C/ ABA DE VEDAÇÃO DN 400 PN16</t>
  </si>
  <si>
    <t>I10817</t>
  </si>
  <si>
    <t>EXTREMIDADE PF C/ ABA DE VEDAÇÃO DN 400 PN25</t>
  </si>
  <si>
    <t>I10803</t>
  </si>
  <si>
    <t>EXTREMIDADE PF C/ ABA DE VEDAÇÃO DN 450 PN16</t>
  </si>
  <si>
    <t>I10818</t>
  </si>
  <si>
    <t>EXTREMIDADE PF C/ ABA DE VEDAÇÃO DN 450 PN25</t>
  </si>
  <si>
    <t>I10804</t>
  </si>
  <si>
    <t>EXTREMIDADE PF C/ ABA DE VEDAÇÃO DN 500 PN16</t>
  </si>
  <si>
    <t>I10819</t>
  </si>
  <si>
    <t>EXTREMIDADE PF C/ ABA DE VEDAÇÃO DN 500 PN25</t>
  </si>
  <si>
    <t>I10805</t>
  </si>
  <si>
    <t>EXTREMIDADE PF C/ ABA DE VEDAÇÃO DN 600 PN16</t>
  </si>
  <si>
    <t>I10820</t>
  </si>
  <si>
    <t>EXTREMIDADE PF C/ ABA DE VEDAÇÃO DN 600 PN25</t>
  </si>
  <si>
    <t>I10806</t>
  </si>
  <si>
    <t>EXTREMIDADE PF C/ ABA DE VEDAÇÃO DN 700 PN16</t>
  </si>
  <si>
    <t>I10821</t>
  </si>
  <si>
    <t>EXTREMIDADE PF C/ ABA DE VEDAÇÃO DN 700 PN25</t>
  </si>
  <si>
    <t>I10807</t>
  </si>
  <si>
    <t>EXTREMIDADE PF C/ ABA DE VEDAÇÃO DN 800 PN16</t>
  </si>
  <si>
    <t>I10822</t>
  </si>
  <si>
    <t>EXTREMIDADE PF C/ ABA DE VEDAÇÃO DN 800 PN25</t>
  </si>
  <si>
    <t>I10808</t>
  </si>
  <si>
    <t>EXTREMIDADE PF C/ ABA DE VEDAÇÃO DN 900 PN16</t>
  </si>
  <si>
    <t>I10823</t>
  </si>
  <si>
    <t>EXTREMIDADE PF C/ ABA DE VEDAÇÃO DN 900 PN25</t>
  </si>
  <si>
    <t>I13293</t>
  </si>
  <si>
    <t>FLANGE AVULSO AÇO CARBONO PN 10 DN 10’’</t>
  </si>
  <si>
    <t>I13294</t>
  </si>
  <si>
    <t>FLANGE AVULSO AÇO CARBONO PN 10 DN 12’’</t>
  </si>
  <si>
    <t>I13287</t>
  </si>
  <si>
    <t>FLANGE AVULSO AÇO CARBONO PN 10 DN 2’’</t>
  </si>
  <si>
    <t>I13288</t>
  </si>
  <si>
    <t>FLANGE AVULSO AÇO CARBONO PN 10 DN 3’’</t>
  </si>
  <si>
    <t>I13289</t>
  </si>
  <si>
    <t>FLANGE AVULSO AÇO CARBONO PN 10 DN 4’’</t>
  </si>
  <si>
    <t>I13290</t>
  </si>
  <si>
    <t>FLANGE AVULSO AÇO CARBONO PN 10 DN 5’’</t>
  </si>
  <si>
    <t>I13291</t>
  </si>
  <si>
    <t>FLANGE AVULSO AÇO CARBONO PN 10 DN 6’’</t>
  </si>
  <si>
    <t>I13292</t>
  </si>
  <si>
    <t>FLANGE AVULSO AÇO CARBONO PN 10 DN 8’’</t>
  </si>
  <si>
    <t>I13204</t>
  </si>
  <si>
    <t>FLANGE AVULSO AÇO INOX 304 SCH 40 10" PN10</t>
  </si>
  <si>
    <t>I13205</t>
  </si>
  <si>
    <t>FLANGE AVULSO AÇO INOX 304 SCH 40 12" PN10</t>
  </si>
  <si>
    <t>I13199</t>
  </si>
  <si>
    <t>FLANGE AVULSO AÇO INOX 304 SCH 40 2" PN10</t>
  </si>
  <si>
    <t>I13200</t>
  </si>
  <si>
    <t>FLANGE AVULSO AÇO INOX 304 SCH 40 3" PN10</t>
  </si>
  <si>
    <t>I13201</t>
  </si>
  <si>
    <t>FLANGE AVULSO AÇO INOX 304 SCH 40 4" PN10</t>
  </si>
  <si>
    <t>I13202</t>
  </si>
  <si>
    <t>FLANGE AVULSO AÇO INOX 304 SCH 40 6" PN10</t>
  </si>
  <si>
    <t>I13203</t>
  </si>
  <si>
    <t>FLANGE AVULSO AÇO INOX 304 SCH 40 8" PN10</t>
  </si>
  <si>
    <t>I13234</t>
  </si>
  <si>
    <t>FLANGE AVULSO AÇO INOX 316 SCH 40 S/ COSTURA PN 10 DN 10''</t>
  </si>
  <si>
    <t>I13235</t>
  </si>
  <si>
    <t>FLANGE AVULSO AÇO INOX 316 SCH 40 S/ COSTURA PN 10 DN 12''</t>
  </si>
  <si>
    <t>I13229</t>
  </si>
  <si>
    <t>FLANGE AVULSO AÇO INOX 316 SCH 40 S/ COSTURA PN 10 DN 2''</t>
  </si>
  <si>
    <t>I13230</t>
  </si>
  <si>
    <t>FLANGE AVULSO AÇO INOX 316 SCH 40 S/ COSTURA PN 10 DN 3''</t>
  </si>
  <si>
    <t>I13231</t>
  </si>
  <si>
    <t>FLANGE AVULSO AÇO INOX 316 SCH 40 S/ COSTURA PN 10 DN 4''</t>
  </si>
  <si>
    <t>I13232</t>
  </si>
  <si>
    <t>FLANGE AVULSO AÇO INOX 316 SCH 40 S/ COSTURA PN 10 DN 6''</t>
  </si>
  <si>
    <t>I13233</t>
  </si>
  <si>
    <t>FLANGE AVULSO AÇO INOX 316 SCH 40 S/ COSTURA PN 10 DN 8''</t>
  </si>
  <si>
    <t>I10841</t>
  </si>
  <si>
    <t>FLANGE AVULSO DN 100 PN25</t>
  </si>
  <si>
    <t>I10839</t>
  </si>
  <si>
    <t>FLANGE AVULSO DN 1000 PN16</t>
  </si>
  <si>
    <t>I10855</t>
  </si>
  <si>
    <t>FLANGE AVULSO DN 1000 PN25</t>
  </si>
  <si>
    <t>I10840</t>
  </si>
  <si>
    <t>FLANGE AVULSO DN 1200 PN16</t>
  </si>
  <si>
    <t>I10856</t>
  </si>
  <si>
    <t>FLANGE AVULSO DN 1200 PN25</t>
  </si>
  <si>
    <t>I10842</t>
  </si>
  <si>
    <t>FLANGE AVULSO DN 150 PN25</t>
  </si>
  <si>
    <t>I10827</t>
  </si>
  <si>
    <t>FLANGE AVULSO DN 200 PN16</t>
  </si>
  <si>
    <t>I10843</t>
  </si>
  <si>
    <t>FLANGE AVULSO DN 200 PN25</t>
  </si>
  <si>
    <t>I10828</t>
  </si>
  <si>
    <t>FLANGE AVULSO DN 250 PN16</t>
  </si>
  <si>
    <t>I10844</t>
  </si>
  <si>
    <t>FLANGE AVULSO DN 250 PN25</t>
  </si>
  <si>
    <t>I10829</t>
  </si>
  <si>
    <t>FLANGE AVULSO DN 300 PN16</t>
  </si>
  <si>
    <t>I10845</t>
  </si>
  <si>
    <t>FLANGE AVULSO DN 300 PN25</t>
  </si>
  <si>
    <t>I10830</t>
  </si>
  <si>
    <t>FLANGE AVULSO DN 350 PN16</t>
  </si>
  <si>
    <t>I10846</t>
  </si>
  <si>
    <t>FLANGE AVULSO DN 350 PN25</t>
  </si>
  <si>
    <t>I10831</t>
  </si>
  <si>
    <t>FLANGE AVULSO DN 400 PN16</t>
  </si>
  <si>
    <t>I10847</t>
  </si>
  <si>
    <t>FLANGE AVULSO DN 400 PN25</t>
  </si>
  <si>
    <t>I10832</t>
  </si>
  <si>
    <t>FLANGE AVULSO DN 450 PN16</t>
  </si>
  <si>
    <t>I10848</t>
  </si>
  <si>
    <t>FLANGE AVULSO DN 450 PN25</t>
  </si>
  <si>
    <t>I10833</t>
  </si>
  <si>
    <t>FLANGE AVULSO DN 500 PN16</t>
  </si>
  <si>
    <t>I10849</t>
  </si>
  <si>
    <t>FLANGE AVULSO DN 500 PN25</t>
  </si>
  <si>
    <t>I10826</t>
  </si>
  <si>
    <t>FLANGE AVULSO DN 550 PN10</t>
  </si>
  <si>
    <t>I10834</t>
  </si>
  <si>
    <t>FLANGE AVULSO DN 550 PN16</t>
  </si>
  <si>
    <t>I10850</t>
  </si>
  <si>
    <t>FLANGE AVULSO DN 550 PN25</t>
  </si>
  <si>
    <t>I10835</t>
  </si>
  <si>
    <t>FLANGE AVULSO DN 600 PN16</t>
  </si>
  <si>
    <t>I10851</t>
  </si>
  <si>
    <t>FLANGE AVULSO DN 600 PN25</t>
  </si>
  <si>
    <t>I10836</t>
  </si>
  <si>
    <t>FLANGE AVULSO DN 700 PN16</t>
  </si>
  <si>
    <t>I10852</t>
  </si>
  <si>
    <t>FLANGE AVULSO DN 700 PN25</t>
  </si>
  <si>
    <t>I10837</t>
  </si>
  <si>
    <t>FLANGE AVULSO DN 800 PN16</t>
  </si>
  <si>
    <t>I10853</t>
  </si>
  <si>
    <t>FLANGE AVULSO DN 800 PN25</t>
  </si>
  <si>
    <t>I10838</t>
  </si>
  <si>
    <t>FLANGE AVULSO DN 900 PN16</t>
  </si>
  <si>
    <t>I10854</t>
  </si>
  <si>
    <t>FLANGE AVULSO DN 900 PN25</t>
  </si>
  <si>
    <t xml:space="preserve">FLANGE AVULSO FIBRA ADAPTADA C/PONTA P/PRFV DN 1000 PN10
</t>
  </si>
  <si>
    <t>I10870</t>
  </si>
  <si>
    <t>FLANGE CEGO FoFo C/ FUROS DN 100 PN25</t>
  </si>
  <si>
    <t>I10868</t>
  </si>
  <si>
    <t>FLANGE CEGO FoFo C/ FUROS DN 1000 PN16</t>
  </si>
  <si>
    <t>I10883</t>
  </si>
  <si>
    <t>FLANGE CEGO FoFo C/ FUROS DN 1000 PN25</t>
  </si>
  <si>
    <t>I10869</t>
  </si>
  <si>
    <t>FLANGE CEGO FoFo C/ FUROS DN 1200 PN16</t>
  </si>
  <si>
    <t>I10884</t>
  </si>
  <si>
    <t>FLANGE CEGO FoFo C/ FUROS DN 1200 PN25</t>
  </si>
  <si>
    <t>I10871</t>
  </si>
  <si>
    <t>FLANGE CEGO FoFo C/ FUROS DN 150 PN25</t>
  </si>
  <si>
    <t>I10857</t>
  </si>
  <si>
    <t>FLANGE CEGO FoFo C/ FUROS DN 200 PN16</t>
  </si>
  <si>
    <t>I10872</t>
  </si>
  <si>
    <t>FLANGE CEGO FoFo C/ FUROS DN 200 PN25</t>
  </si>
  <si>
    <t>I10858</t>
  </si>
  <si>
    <t>FLANGE CEGO FoFo C/ FUROS DN 250 PN16</t>
  </si>
  <si>
    <t>I10873</t>
  </si>
  <si>
    <t>FLANGE CEGO FoFo C/ FUROS DN 250 PN25</t>
  </si>
  <si>
    <t>I10859</t>
  </si>
  <si>
    <t>FLANGE CEGO FoFo C/ FUROS DN 300 PN16</t>
  </si>
  <si>
    <t>I10874</t>
  </si>
  <si>
    <t>FLANGE CEGO FoFo C/ FUROS DN 300 PN25</t>
  </si>
  <si>
    <t>I10860</t>
  </si>
  <si>
    <t>FLANGE CEGO FoFo C/ FUROS DN 350 PN16</t>
  </si>
  <si>
    <t>I10875</t>
  </si>
  <si>
    <t>FLANGE CEGO FoFo C/ FUROS DN 350 PN25</t>
  </si>
  <si>
    <t>I10861</t>
  </si>
  <si>
    <t>FLANGE CEGO FoFo C/ FUROS DN 400 PN16</t>
  </si>
  <si>
    <t>I10876</t>
  </si>
  <si>
    <t>FLANGE CEGO FoFo C/ FUROS DN 400 PN25</t>
  </si>
  <si>
    <t>I10862</t>
  </si>
  <si>
    <t>FLANGE CEGO FoFo C/ FUROS DN 450 PN16</t>
  </si>
  <si>
    <t>I10877</t>
  </si>
  <si>
    <t>FLANGE CEGO FoFo C/ FUROS DN 450 PN25</t>
  </si>
  <si>
    <t>I10863</t>
  </si>
  <si>
    <t>FLANGE CEGO FoFo C/ FUROS DN 500 PN16</t>
  </si>
  <si>
    <t>I10878</t>
  </si>
  <si>
    <t>FLANGE CEGO FoFo C/ FUROS DN 500 PN25</t>
  </si>
  <si>
    <t>I10864</t>
  </si>
  <si>
    <t>FLANGE CEGO FoFo C/ FUROS DN 600 PN16</t>
  </si>
  <si>
    <t>I10879</t>
  </si>
  <si>
    <t>FLANGE CEGO FoFo C/ FUROS DN 600 PN25</t>
  </si>
  <si>
    <t>I10865</t>
  </si>
  <si>
    <t>FLANGE CEGO FoFo C/ FUROS DN 700 PN16</t>
  </si>
  <si>
    <t>I10880</t>
  </si>
  <si>
    <t>FLANGE CEGO FoFo C/ FUROS DN 700 PN25</t>
  </si>
  <si>
    <t>I10866</t>
  </si>
  <si>
    <t>FLANGE CEGO FoFo C/ FUROS DN 800 PN16</t>
  </si>
  <si>
    <t>I10881</t>
  </si>
  <si>
    <t>FLANGE CEGO FoFo C/ FUROS DN 800 PN25</t>
  </si>
  <si>
    <t>I10867</t>
  </si>
  <si>
    <t>FLANGE CEGO FoFo C/ FUROS DN 900 PN16</t>
  </si>
  <si>
    <t>I10882</t>
  </si>
  <si>
    <t>FLANGE CEGO FoFo C/ FUROS DN 900 PN25</t>
  </si>
  <si>
    <t>I13130</t>
  </si>
  <si>
    <t>GRADE EM FIBRA DE VIDRO PULTRUDADA PERFIS GPS 32</t>
  </si>
  <si>
    <t>M²</t>
  </si>
  <si>
    <t>I13170</t>
  </si>
  <si>
    <t>GUARDA CORPO EM AÇO INOX 304</t>
  </si>
  <si>
    <t>I10468</t>
  </si>
  <si>
    <t>GUINDASTE EM AÇO CARBONO COM CAP. 250kg, LANÇA DE 2,50m, ÂNGULO DE GIRO DE 0º A 270º</t>
  </si>
  <si>
    <t>I10469</t>
  </si>
  <si>
    <t>GUINDASTE EM AÇO CARBONO COM CAP. 250kg, LANÇA DE 3,00m, ÂNGULO DE GIRO DE 0º A 270º</t>
  </si>
  <si>
    <t>I10470</t>
  </si>
  <si>
    <t>GUINDASTE EM AÇO CARBONO COM CAP. 250kg, LANÇA DE 4,00m, ÂNGULO DE GIRO DE 0º A 270º</t>
  </si>
  <si>
    <t>I10949</t>
  </si>
  <si>
    <t>JUNTA DE DESMONTAGEM TRAVADA AXIALMENTE PN10 DN1000</t>
  </si>
  <si>
    <t>I10950</t>
  </si>
  <si>
    <t>JUNTA DE DESMONTAGEM TRAVADA AXIALMENTE PN10 DN1200</t>
  </si>
  <si>
    <t>I10951</t>
  </si>
  <si>
    <t>JUNTA DE DESMONTAGEM TRAVADA AXIALMENTE PN10 DN1500</t>
  </si>
  <si>
    <t>I10945</t>
  </si>
  <si>
    <t>JUNTA DE DESMONTAGEM TRAVADA AXIALMENTE PN10 DN600</t>
  </si>
  <si>
    <t>I10946</t>
  </si>
  <si>
    <t>JUNTA DE DESMONTAGEM TRAVADA AXIALMENTE PN10 DN700</t>
  </si>
  <si>
    <t>I10947</t>
  </si>
  <si>
    <t>JUNTA DE DESMONTAGEM TRAVADA AXIALMENTE PN10 DN800</t>
  </si>
  <si>
    <t>I10948</t>
  </si>
  <si>
    <t>JUNTA DE DESMONTAGEM TRAVADA AXIALMENTE PN10 DN900</t>
  </si>
  <si>
    <t>I10955</t>
  </si>
  <si>
    <t>JUNTA DE DESMONTAGEM TRAVADA AXIALMENTE PN16 DN 1000</t>
  </si>
  <si>
    <t>I10956</t>
  </si>
  <si>
    <t>JUNTA DE DESMONTAGEM TRAVADA AXIALMENTE PN16 DN 1200</t>
  </si>
  <si>
    <t>I10957</t>
  </si>
  <si>
    <t>JUNTA DE DESMONTAGEM TRAVADA AXIALMENTE PN16 DN 1500</t>
  </si>
  <si>
    <t>I10953</t>
  </si>
  <si>
    <t>I10954</t>
  </si>
  <si>
    <t>JUNTA DE DESMONTAGEM TRAVADA AXIALMENTE PN16 DN 900</t>
  </si>
  <si>
    <t>I10952</t>
  </si>
  <si>
    <t>JUNTA DE DESMONTAGEM TRAVADA AXIALMENTE PN16 DN350</t>
  </si>
  <si>
    <t>I10970</t>
  </si>
  <si>
    <t>JUNTA DE DESMONTAGEM TRAVADA AXIALMENTE PN25 DN 1000</t>
  </si>
  <si>
    <t>I10971</t>
  </si>
  <si>
    <t>JUNTA DE DESMONTAGEM TRAVADA AXIALMENTE PN25 DN 1200</t>
  </si>
  <si>
    <t>I10972</t>
  </si>
  <si>
    <t>JUNTA DE DESMONTAGEM TRAVADA AXIALMENTE PN25 DN 1500</t>
  </si>
  <si>
    <t>I10966</t>
  </si>
  <si>
    <t>JUNTA DE DESMONTAGEM TRAVADA AXIALMENTE PN25 DN 600</t>
  </si>
  <si>
    <t>I10967</t>
  </si>
  <si>
    <t>JUNTA DE DESMONTAGEM TRAVADA AXIALMENTE PN25 DN 700</t>
  </si>
  <si>
    <t>I10968</t>
  </si>
  <si>
    <t>JUNTA DE DESMONTAGEM TRAVADA AXIALMENTE PN25 DN 800</t>
  </si>
  <si>
    <t>I10969</t>
  </si>
  <si>
    <t>JUNTA DE DESMONTAGEM TRAVADA AXIALMENTE PN25 DN 900</t>
  </si>
  <si>
    <t>I10958</t>
  </si>
  <si>
    <t>JUNTA DE DESMONTAGEM TRAVADA AXIALMENTE PN25 DN100</t>
  </si>
  <si>
    <t>I10959</t>
  </si>
  <si>
    <t>JUNTA DE DESMONTAGEM TRAVADA AXIALMENTE PN25 DN150</t>
  </si>
  <si>
    <t>I10960</t>
  </si>
  <si>
    <t>JUNTA DE DESMONTAGEM TRAVADA AXIALMENTE PN25 DN200</t>
  </si>
  <si>
    <t>I10961</t>
  </si>
  <si>
    <t>JUNTA DE DESMONTAGEM TRAVADA AXIALMENTE PN25 DN250</t>
  </si>
  <si>
    <t>I10962</t>
  </si>
  <si>
    <t>JUNTA DE DESMONTAGEM TRAVADA AXIALMENTE PN25 DN300</t>
  </si>
  <si>
    <t>I10963</t>
  </si>
  <si>
    <t>JUNTA DE DESMONTAGEM TRAVADA AXIALMENTE PN25 DN350</t>
  </si>
  <si>
    <t>I10964</t>
  </si>
  <si>
    <t>JUNTA DE DESMONTAGEM TRAVADA AXIALMENTE PN25 DN400</t>
  </si>
  <si>
    <t>I10965</t>
  </si>
  <si>
    <t>JUNTA DE DESMONTAGEM TRAVADA AXIALMENTE PN25 DN500</t>
  </si>
  <si>
    <t>I10919</t>
  </si>
  <si>
    <t>JUNÇÃO 45 FoFo FFF DN 100 x 100 PN25</t>
  </si>
  <si>
    <t>I10918</t>
  </si>
  <si>
    <t>JUNÇÃO 45 FoFo FFF DN 100 x 80 PN25</t>
  </si>
  <si>
    <t>I10922</t>
  </si>
  <si>
    <t>JUNÇÃO 45 FoFo FFF DN 150 x 100 PN25</t>
  </si>
  <si>
    <t>I10923</t>
  </si>
  <si>
    <t>JUNÇÃO 45 FoFo FFF DN 150 x 150 PN25</t>
  </si>
  <si>
    <t>I10885</t>
  </si>
  <si>
    <t>JUNÇÃO 45 FoFo FFF DN 150 x 50 PN10/16</t>
  </si>
  <si>
    <t>I10920</t>
  </si>
  <si>
    <t>JUNÇÃO 45 FoFo FFF DN 150 x 50 PN25</t>
  </si>
  <si>
    <t>I10886</t>
  </si>
  <si>
    <t>JUNÇÃO 45 FoFo FFF DN 150 x 80 PN10/16</t>
  </si>
  <si>
    <t>I10921</t>
  </si>
  <si>
    <t>JUNÇÃO 45 FoFo FFF DN 150 x 80 PN25</t>
  </si>
  <si>
    <t>I10898</t>
  </si>
  <si>
    <t>JUNÇÃO 45 FoFo FFF DN 200 x 100 PN16</t>
  </si>
  <si>
    <t>I10925</t>
  </si>
  <si>
    <t>JUNÇÃO 45 FoFo FFF DN 200 x 100 PN25</t>
  </si>
  <si>
    <t>I10899</t>
  </si>
  <si>
    <t>JUNÇÃO 45 FoFo FFF DN 200 x 150 PN16</t>
  </si>
  <si>
    <t>I10926</t>
  </si>
  <si>
    <t>JUNÇÃO 45 FoFo FFF DN 200 x 150 PN25</t>
  </si>
  <si>
    <t>I10900</t>
  </si>
  <si>
    <t>JUNÇÃO 45 FoFo FFF DN 200 x 200 PN16</t>
  </si>
  <si>
    <t>I10927</t>
  </si>
  <si>
    <t>JUNÇÃO 45 FoFo FFF DN 200 x 200 PN25</t>
  </si>
  <si>
    <t>I10887</t>
  </si>
  <si>
    <t>JUNÇÃO 45 FoFo FFF DN 200 x 80 PN10</t>
  </si>
  <si>
    <t>I10897</t>
  </si>
  <si>
    <t>JUNÇÃO 45 FoFo FFF DN 200 x 80 PN16</t>
  </si>
  <si>
    <t>I10924</t>
  </si>
  <si>
    <t>JUNÇÃO 45 FoFo FFF DN 200 x 80 PN25</t>
  </si>
  <si>
    <t>I10901</t>
  </si>
  <si>
    <t>JUNÇÃO 45 FoFo FFF DN 250 x 150 PN16</t>
  </si>
  <si>
    <t>I10928</t>
  </si>
  <si>
    <t>JUNÇÃO 45 FoFo FFF DN 250 x 150 PN25</t>
  </si>
  <si>
    <t>I10902</t>
  </si>
  <si>
    <t>JUNÇÃO 45 FoFo FFF DN 250 x 200 PN16</t>
  </si>
  <si>
    <t>I10929</t>
  </si>
  <si>
    <t>JUNÇÃO 45 FoFo FFF DN 250 x 200 PN25</t>
  </si>
  <si>
    <t>I10903</t>
  </si>
  <si>
    <t>JUNÇÃO 45 FoFo FFF DN 250 x 250 PN16</t>
  </si>
  <si>
    <t>I10930</t>
  </si>
  <si>
    <t>JUNÇÃO 45 FoFo FFF DN 250 x 250 PN25</t>
  </si>
  <si>
    <t>I10888</t>
  </si>
  <si>
    <t>JUNÇÃO 45 FoFo FFF DN 300 x 150 PN10</t>
  </si>
  <si>
    <t>I10904</t>
  </si>
  <si>
    <t>JUNÇÃO 45 FoFo FFF DN 300 x 150 PN16</t>
  </si>
  <si>
    <t>I10931</t>
  </si>
  <si>
    <t>JUNÇÃO 45 FoFo FFF DN 300 x 150 PN25</t>
  </si>
  <si>
    <t>I10905</t>
  </si>
  <si>
    <t>JUNÇÃO 45 FoFo FFF DN 300 x 200 PN16</t>
  </si>
  <si>
    <t>I10932</t>
  </si>
  <si>
    <t>JUNÇÃO 45 FoFo FFF DN 300 x 200 PN25</t>
  </si>
  <si>
    <t>I10906</t>
  </si>
  <si>
    <t>JUNÇÃO 45 FoFo FFF DN 300 x 250 PN16</t>
  </si>
  <si>
    <t>I10933</t>
  </si>
  <si>
    <t>JUNÇÃO 45 FoFo FFF DN 300 x 250 PN25</t>
  </si>
  <si>
    <t>I10907</t>
  </si>
  <si>
    <t>JUNÇÃO 45 FoFo FFF DN 300 x 300 PN16</t>
  </si>
  <si>
    <t>I10934</t>
  </si>
  <si>
    <t>JUNÇÃO 45 FoFo FFF DN 300 x 300 PN25</t>
  </si>
  <si>
    <t>I10889</t>
  </si>
  <si>
    <t>JUNÇÃO 45 FoFo FFF DN 350 x 350 PN10</t>
  </si>
  <si>
    <t>I10908</t>
  </si>
  <si>
    <t>JUNÇÃO 45 FoFo FFF DN 350 x 350 PN16</t>
  </si>
  <si>
    <t>I10935</t>
  </si>
  <si>
    <t>JUNÇÃO 45 FoFo FFF DN 350 x 350 PN25</t>
  </si>
  <si>
    <t>I10890</t>
  </si>
  <si>
    <t>JUNÇÃO 45 FoFo FFF DN 400 x 200 PN10</t>
  </si>
  <si>
    <t>I10909</t>
  </si>
  <si>
    <t>JUNÇÃO 45 FoFo FFF DN 400 x 200 PN16</t>
  </si>
  <si>
    <t>I10936</t>
  </si>
  <si>
    <t>JUNÇÃO 45 FoFo FFF DN 400 x 200 PN25</t>
  </si>
  <si>
    <t>I10910</t>
  </si>
  <si>
    <t>JUNÇÃO 45 FoFo FFF DN 400 x 300 PN16</t>
  </si>
  <si>
    <t>I10937</t>
  </si>
  <si>
    <t>JUNÇÃO 45 FoFo FFF DN 400 x 300 PN25</t>
  </si>
  <si>
    <t>I10911</t>
  </si>
  <si>
    <t>JUNÇÃO 45 FoFo FFF DN 400 x 400 PN16</t>
  </si>
  <si>
    <t>I10938</t>
  </si>
  <si>
    <t>JUNÇÃO 45 FoFo FFF DN 400 x 400 PN25</t>
  </si>
  <si>
    <t>I10891</t>
  </si>
  <si>
    <t>JUNÇÃO 45 FoFo FFF DN 500 x 300 PN10</t>
  </si>
  <si>
    <t>I10912</t>
  </si>
  <si>
    <t>JUNÇÃO 45 FoFo FFF DN 500 x 300 PN16</t>
  </si>
  <si>
    <t>I10939</t>
  </si>
  <si>
    <t>JUNÇÃO 45 FoFo FFF DN 500 x 300 PN25</t>
  </si>
  <si>
    <t>I10892</t>
  </si>
  <si>
    <t>JUNÇÃO 45 FoFo FFF DN 500 x 400 PN10</t>
  </si>
  <si>
    <t>I10913</t>
  </si>
  <si>
    <t>JUNÇÃO 45 FoFo FFF DN 500 x 400 PN16</t>
  </si>
  <si>
    <t>I10940</t>
  </si>
  <si>
    <t>JUNÇÃO 45 FoFo FFF DN 500 x 400 PN25</t>
  </si>
  <si>
    <t>I10893</t>
  </si>
  <si>
    <t>JUNÇÃO 45 FoFo FFF DN 600 x 600 PN10</t>
  </si>
  <si>
    <t>I10914</t>
  </si>
  <si>
    <t>JUNÇÃO 45 FoFo FFF DN 600 x 600 PN16</t>
  </si>
  <si>
    <t>I10941</t>
  </si>
  <si>
    <t>JUNÇÃO 45 FoFo FFF DN 600 x 600 PN25</t>
  </si>
  <si>
    <t>I10894</t>
  </si>
  <si>
    <t>JUNÇÃO 45 FoFo FFF DN 700 x 700 PN10</t>
  </si>
  <si>
    <t>I10915</t>
  </si>
  <si>
    <t>JUNÇÃO 45 FoFo FFF DN 700 x 700 PN16</t>
  </si>
  <si>
    <t>I10942</t>
  </si>
  <si>
    <t>JUNÇÃO 45 FoFo FFF DN 700 x 700 PN25</t>
  </si>
  <si>
    <t>I10895</t>
  </si>
  <si>
    <t>JUNÇÃO 45 FoFo FFF DN 800 x 400 PN10</t>
  </si>
  <si>
    <t>I10916</t>
  </si>
  <si>
    <t>JUNÇÃO 45 FoFo FFF DN 800 x 400 PN16</t>
  </si>
  <si>
    <t>I10943</t>
  </si>
  <si>
    <t>JUNÇÃO 45 FoFo FFF DN 800 x 400 PN25</t>
  </si>
  <si>
    <t>I10896</t>
  </si>
  <si>
    <t>JUNÇÃO 45 FoFo FFF DN 800 x 800 PN10</t>
  </si>
  <si>
    <t>I10917</t>
  </si>
  <si>
    <t>JUNÇÃO 45 FoFo FFF DN 800 x 800 PN16</t>
  </si>
  <si>
    <t>I10944</t>
  </si>
  <si>
    <t>JUNÇÃO 45 FoFo FFF DN 800 x 800 PN25</t>
  </si>
  <si>
    <t>LOCAÇÃO DE BANHEIRO QUÍMICO - INSTALADO</t>
  </si>
  <si>
    <t>I10973</t>
  </si>
  <si>
    <t>LUVA CORRER JUNTA MECÂNICA DN 550</t>
  </si>
  <si>
    <t>I10476</t>
  </si>
  <si>
    <t>MECANISMO PARA ACIONAMENTO DE CORTINA PARA ESTUFA, INCLUSIVE MANIVELA DE ACIONAMENTO COMPLETO TIPO CORTINA PARA ESTUFA)</t>
  </si>
  <si>
    <t>I10482</t>
  </si>
  <si>
    <t>MEDIDOR DE VAZÃO ELETROMAGNÉTICO COM TOTALIZADOR DN 1000</t>
  </si>
  <si>
    <t>I10478</t>
  </si>
  <si>
    <t>MEDIDOR DE VAZÃO ELETROMAGNÉTICO COM TOTALIZADOR DN 450</t>
  </si>
  <si>
    <t>I10479</t>
  </si>
  <si>
    <t>MEDIDOR DE VAZÃO ELETROMAGNÉTICO COM TOTALIZADOR DN 600</t>
  </si>
  <si>
    <t>I10480</t>
  </si>
  <si>
    <t>MEDIDOR DE VAZÃO ELETROMAGNÉTICO COM TOTALIZADOR DN 700</t>
  </si>
  <si>
    <t>I10481</t>
  </si>
  <si>
    <t>MEDIDOR DE VAZÃO ELETROMAGNÉTICO COM TOTALIZADOR DN 900</t>
  </si>
  <si>
    <t>I13131</t>
  </si>
  <si>
    <t>MEIO SUPORTE MSS-435</t>
  </si>
  <si>
    <t>I13132</t>
  </si>
  <si>
    <t>MEIO SUPORTE MSS-545</t>
  </si>
  <si>
    <t>I10462</t>
  </si>
  <si>
    <t>PEDREGULHO 38,10 A 25,40MM</t>
  </si>
  <si>
    <t>I10461</t>
  </si>
  <si>
    <t>PEDREGULHO 38.10 A 19,05MM</t>
  </si>
  <si>
    <t>I10463</t>
  </si>
  <si>
    <t>PEDREGULHO 75,00 A 38,10MM</t>
  </si>
  <si>
    <t>I13297</t>
  </si>
  <si>
    <t>PLACA EM FIBRA DE VIDRO  ESP. 12MM</t>
  </si>
  <si>
    <t>I13133</t>
  </si>
  <si>
    <t>PLACA EM FIBRA DE VIDRO  ESP. 6MM</t>
  </si>
  <si>
    <t>I13134</t>
  </si>
  <si>
    <t>PLACA EM FIBRA DE VIDRO  ESP. 8MM</t>
  </si>
  <si>
    <t>I10995</t>
  </si>
  <si>
    <t>PLACA REDUÇÃO DN 100 x 50 PN25</t>
  </si>
  <si>
    <t>I10974</t>
  </si>
  <si>
    <t>PLACA REDUÇÃO DN 100 x 80 PN10/16</t>
  </si>
  <si>
    <t>I10996</t>
  </si>
  <si>
    <t>PLACA REDUÇÃO DN 100 x 80 PN25</t>
  </si>
  <si>
    <t>I10994</t>
  </si>
  <si>
    <t>PLACA REDUÇÃO DN 1000 x 700 PN16</t>
  </si>
  <si>
    <t>I11014</t>
  </si>
  <si>
    <t>PLACA REDUÇÃO DN 1000 x 700 PN25</t>
  </si>
  <si>
    <t>I10976</t>
  </si>
  <si>
    <t>PLACA REDUÇÃO DN 150 x 100 PN10/16</t>
  </si>
  <si>
    <t>I10998</t>
  </si>
  <si>
    <t>PLACA REDUÇÃO DN 150 x 100 PN25</t>
  </si>
  <si>
    <t>I10975</t>
  </si>
  <si>
    <t>PLACA REDUÇÃO DN 150 x 80 PN10/16</t>
  </si>
  <si>
    <t>I10997</t>
  </si>
  <si>
    <t>PLACA REDUÇÃO DN 150 x 80 PN25</t>
  </si>
  <si>
    <t>I10980</t>
  </si>
  <si>
    <t>PLACA REDUÇÃO DN 200 x 100 PN16</t>
  </si>
  <si>
    <t>I11000</t>
  </si>
  <si>
    <t>PLACA REDUÇÃO DN 200 x 100 PN25</t>
  </si>
  <si>
    <t>I10977</t>
  </si>
  <si>
    <t>PLACA REDUÇÃO DN 200 x 50 PN10</t>
  </si>
  <si>
    <t>I10979</t>
  </si>
  <si>
    <t>PLACA REDUÇÃO DN 200 x 50 PN16</t>
  </si>
  <si>
    <t>I10999</t>
  </si>
  <si>
    <t>PLACA REDUÇÃO DN 200 x 50 PN25</t>
  </si>
  <si>
    <t>I10981</t>
  </si>
  <si>
    <t>PLACA REDUÇÃO DN 200 x 75 PN16</t>
  </si>
  <si>
    <t>I11001</t>
  </si>
  <si>
    <t>PLACA REDUÇÃO DN 200 x 75 PN25</t>
  </si>
  <si>
    <t>I10982</t>
  </si>
  <si>
    <t>PLACA REDUÇÃO DN 200 x 80 PN16</t>
  </si>
  <si>
    <t>I11002</t>
  </si>
  <si>
    <t>PLACA REDUÇÃO DN 200 x 80 PN25</t>
  </si>
  <si>
    <t>I10983</t>
  </si>
  <si>
    <t>PLACA REDUÇÃO DN 250 x 200 PN16</t>
  </si>
  <si>
    <t>I11003</t>
  </si>
  <si>
    <t>PLACA REDUÇÃO DN 250 x 200 PN25</t>
  </si>
  <si>
    <t>I10984</t>
  </si>
  <si>
    <t>PLACA REDUÇÃO DN 350 x 150 PN16</t>
  </si>
  <si>
    <t>I11004</t>
  </si>
  <si>
    <t>PLACA REDUÇÃO DN 350 x 150 PN25</t>
  </si>
  <si>
    <t>I10985</t>
  </si>
  <si>
    <t>PLACA REDUÇÃO DN 350 x 250 PN16</t>
  </si>
  <si>
    <t>I11005</t>
  </si>
  <si>
    <t>PLACA REDUÇÃO DN 350 x 250 PN25</t>
  </si>
  <si>
    <t>I10986</t>
  </si>
  <si>
    <t>PLACA REDUÇÃO DN 400 x 150 PN16</t>
  </si>
  <si>
    <t>I11006</t>
  </si>
  <si>
    <t>PLACA REDUÇÃO DN 400 x 150 PN25</t>
  </si>
  <si>
    <t>I10987</t>
  </si>
  <si>
    <t>PLACA REDUÇÃO DN 400 x 200 PN16</t>
  </si>
  <si>
    <t>I11007</t>
  </si>
  <si>
    <t>PLACA REDUÇÃO DN 400 x 200 PN25</t>
  </si>
  <si>
    <t>I10988</t>
  </si>
  <si>
    <t>PLACA REDUÇÃO DN 400 x 250 PN16</t>
  </si>
  <si>
    <t>I11008</t>
  </si>
  <si>
    <t>PLACA REDUÇÃO DN 400 x 250 PN25</t>
  </si>
  <si>
    <t>I10989</t>
  </si>
  <si>
    <t>PLACA REDUÇÃO DN 400 x 300 PN16</t>
  </si>
  <si>
    <t>I11009</t>
  </si>
  <si>
    <t>PLACA REDUÇÃO DN 400 x 300 PN25</t>
  </si>
  <si>
    <t>I10978</t>
  </si>
  <si>
    <t>PLACA REDUÇÃO DN 500 x 250 PN10</t>
  </si>
  <si>
    <t>I10990</t>
  </si>
  <si>
    <t>PLACA REDUÇÃO DN 500 x 350 PN16</t>
  </si>
  <si>
    <t>I11010</t>
  </si>
  <si>
    <t>PLACA REDUÇÃO DN 500 x 350 PN25</t>
  </si>
  <si>
    <t>I10991</t>
  </si>
  <si>
    <t>PLACA REDUÇÃO DN 500 x 400 PN16</t>
  </si>
  <si>
    <t>I11011</t>
  </si>
  <si>
    <t>PLACA REDUÇÃO DN 500 x 400 PN25</t>
  </si>
  <si>
    <t>I10992</t>
  </si>
  <si>
    <t>PLACA REDUÇÃO DN 600 x 150 PN16</t>
  </si>
  <si>
    <t>I11012</t>
  </si>
  <si>
    <t>PLACA REDUÇÃO DN 600 x 150 PN25</t>
  </si>
  <si>
    <t>I10993</t>
  </si>
  <si>
    <t>PLACA REDUÇÃO DN 700 x 500 PN16</t>
  </si>
  <si>
    <t>I11013</t>
  </si>
  <si>
    <t>PLACA REDUÇÃO DN 700 x 500 PN25</t>
  </si>
  <si>
    <t>I11310</t>
  </si>
  <si>
    <t>REDUÇÃO BOLSA/BOLSA JE FOFO DN  1000 X 700</t>
  </si>
  <si>
    <t>I11311</t>
  </si>
  <si>
    <t>REDUÇÃO BOLSA/BOLSA JE FOFO DN  1000 X 900</t>
  </si>
  <si>
    <t>I11312</t>
  </si>
  <si>
    <t>REDUÇÃO BOLSA/BOLSA JE FOFO DN  1200 X 1000</t>
  </si>
  <si>
    <t>I11282</t>
  </si>
  <si>
    <t>REDUÇÃO BOLSA/BOLSA JE FOFO DN  150 X 100</t>
  </si>
  <si>
    <t>I11281</t>
  </si>
  <si>
    <t>REDUÇÃO BOLSA/BOLSA JE FOFO DN  150 X 75</t>
  </si>
  <si>
    <t>I11283</t>
  </si>
  <si>
    <t>REDUÇÃO BOLSA/BOLSA JE FOFO DN  200 X 100</t>
  </si>
  <si>
    <t>I11284</t>
  </si>
  <si>
    <t>REDUÇÃO BOLSA/BOLSA JE FOFO DN  200 X 150</t>
  </si>
  <si>
    <t>I11285</t>
  </si>
  <si>
    <t>REDUÇÃO BOLSA/BOLSA JE FOFO DN  250 X 100</t>
  </si>
  <si>
    <t>I11286</t>
  </si>
  <si>
    <t>REDUÇÃO BOLSA/BOLSA JE FOFO DN  250 X 150</t>
  </si>
  <si>
    <t>I11287</t>
  </si>
  <si>
    <t>REDUÇÃO BOLSA/BOLSA JE FOFO DN  250 X 200</t>
  </si>
  <si>
    <t>I11288</t>
  </si>
  <si>
    <t>REDUÇÃO BOLSA/BOLSA JE FOFO DN  300 X 150</t>
  </si>
  <si>
    <t>I11289</t>
  </si>
  <si>
    <t>REDUÇÃO BOLSA/BOLSA JE FOFO DN  300 X 200</t>
  </si>
  <si>
    <t>I11290</t>
  </si>
  <si>
    <t>REDUÇÃO BOLSA/BOLSA JE FOFO DN  300 X 250</t>
  </si>
  <si>
    <t>I11291</t>
  </si>
  <si>
    <t>REDUÇÃO BOLSA/BOLSA JE FOFO DN  350 X 150</t>
  </si>
  <si>
    <t>I11292</t>
  </si>
  <si>
    <t>REDUÇÃO BOLSA/BOLSA JE FOFO DN  350 X 200</t>
  </si>
  <si>
    <t>I11293</t>
  </si>
  <si>
    <t>REDUÇÃO BOLSA/BOLSA JE FOFO DN  350 X 250</t>
  </si>
  <si>
    <t>I11294</t>
  </si>
  <si>
    <t>REDUÇÃO BOLSA/BOLSA JE FOFO DN  350 X 300</t>
  </si>
  <si>
    <t>I11295</t>
  </si>
  <si>
    <t>REDUÇÃO BOLSA/BOLSA JE FOFO DN  400 X 100</t>
  </si>
  <si>
    <t>I11296</t>
  </si>
  <si>
    <t>REDUÇÃO BOLSA/BOLSA JE FOFO DN  400 X 250</t>
  </si>
  <si>
    <t>I11297</t>
  </si>
  <si>
    <t>REDUÇÃO BOLSA/BOLSA JE FOFO DN  400 X 300</t>
  </si>
  <si>
    <t>I11298</t>
  </si>
  <si>
    <t>REDUÇÃO BOLSA/BOLSA JE FOFO DN  400 X 350</t>
  </si>
  <si>
    <t>I11299</t>
  </si>
  <si>
    <t>REDUÇÃO BOLSA/BOLSA JE FOFO DN  450 X 400</t>
  </si>
  <si>
    <t>I11300</t>
  </si>
  <si>
    <t>REDUÇÃO BOLSA/BOLSA JE FOFO DN  500 X 200</t>
  </si>
  <si>
    <t>I11301</t>
  </si>
  <si>
    <t>REDUÇÃO BOLSA/BOLSA JE FOFO DN  500 X 300</t>
  </si>
  <si>
    <t>I11302</t>
  </si>
  <si>
    <t>REDUÇÃO BOLSA/BOLSA JE FOFO DN  500 X 350</t>
  </si>
  <si>
    <t>I11303</t>
  </si>
  <si>
    <t>REDUÇÃO BOLSA/BOLSA JE FOFO DN  600 X 400</t>
  </si>
  <si>
    <t>I11304</t>
  </si>
  <si>
    <t>REDUÇÃO BOLSA/BOLSA JE FOFO DN  600 X 500</t>
  </si>
  <si>
    <t>I11305</t>
  </si>
  <si>
    <t>REDUÇÃO BOLSA/BOLSA JE FOFO DN  700 X 500</t>
  </si>
  <si>
    <t>I11306</t>
  </si>
  <si>
    <t>REDUÇÃO BOLSA/BOLSA JE FOFO DN  700 X 600</t>
  </si>
  <si>
    <t>I11307</t>
  </si>
  <si>
    <t>REDUÇÃO BOLSA/BOLSA JE FOFO DN  800 X 700</t>
  </si>
  <si>
    <t>I11308</t>
  </si>
  <si>
    <t>REDUÇÃO BOLSA/BOLSA JE FOFO DN  900 X 700</t>
  </si>
  <si>
    <t>I11309</t>
  </si>
  <si>
    <t>REDUÇÃO BOLSA/BOLSA JE FOFO DN  900 X 800</t>
  </si>
  <si>
    <t>I11313</t>
  </si>
  <si>
    <t>REDUÇÃO COM BOLSAS JTE 400 x 300</t>
  </si>
  <si>
    <t>I11314</t>
  </si>
  <si>
    <t>REDUÇÃO COM BOLSAS JTE 500 x 400</t>
  </si>
  <si>
    <t>I11315</t>
  </si>
  <si>
    <t>REDUÇÃO COM BOLSAS JTE 700 x 500</t>
  </si>
  <si>
    <t>I13279</t>
  </si>
  <si>
    <t>REDUÇÃO CONCÊNTRICA AÇO CARBONO SCH 40 S/COSTURA 10’’ X 4’’</t>
  </si>
  <si>
    <t>I13280</t>
  </si>
  <si>
    <t>REDUÇÃO CONCÊNTRICA AÇO CARBONO SCH 40 S/COSTURA 10’’ X 5’’</t>
  </si>
  <si>
    <t>I13281</t>
  </si>
  <si>
    <t>REDUÇÃO CONCÊNTRICA AÇO CARBONO SCH 40 S/COSTURA 10’’ X 6’’</t>
  </si>
  <si>
    <t>I13282</t>
  </si>
  <si>
    <t>REDUÇÃO CONCÊNTRICA AÇO CARBONO SCH 40 S/COSTURA 10’’ X 8’’</t>
  </si>
  <si>
    <t>I13286</t>
  </si>
  <si>
    <t>REDUÇÃO CONCÊNTRICA AÇO CARBONO SCH 40 S/COSTURA 12’’ X 10’’</t>
  </si>
  <si>
    <t>I13283</t>
  </si>
  <si>
    <t>REDUÇÃO CONCÊNTRICA AÇO CARBONO SCH 40 S/COSTURA 12’’ X 5’’</t>
  </si>
  <si>
    <t>I13284</t>
  </si>
  <si>
    <t>REDUÇÃO CONCÊNTRICA AÇO CARBONO SCH 40 S/COSTURA 12’’ X 6’’</t>
  </si>
  <si>
    <t>I13285</t>
  </si>
  <si>
    <t>REDUÇÃO CONCÊNTRICA AÇO CARBONO SCH 40 S/COSTURA 12’’ X 8’’</t>
  </si>
  <si>
    <t>I13273</t>
  </si>
  <si>
    <t>REDUÇÃO CONCÊNTRICA AÇO CARBONO SCH 40 S/COSTURA 6’’ X 3’’</t>
  </si>
  <si>
    <t>I13274</t>
  </si>
  <si>
    <t>REDUÇÃO CONCÊNTRICA AÇO CARBONO SCH 40 S/COSTURA 6’’ X 4’’</t>
  </si>
  <si>
    <t>I13275</t>
  </si>
  <si>
    <t>REDUÇÃO CONCÊNTRICA AÇO CARBONO SCH 40 S/COSTURA 6’’ X 5’’</t>
  </si>
  <si>
    <t>I13276</t>
  </si>
  <si>
    <t>REDUÇÃO CONCÊNTRICA AÇO CARBONO SCH 40 S/COSTURA 8’’ X 4’’</t>
  </si>
  <si>
    <t>I13277</t>
  </si>
  <si>
    <t>REDUÇÃO CONCÊNTRICA AÇO CARBONO SCH 40 S/COSTURA 8’’ X 5’’</t>
  </si>
  <si>
    <t>I13278</t>
  </si>
  <si>
    <t>REDUÇÃO CONCÊNTRICA AÇO CARBONO SCH 40 S/COSTURA 8’’ X 6’’</t>
  </si>
  <si>
    <t>I13206</t>
  </si>
  <si>
    <t>REDUÇÃO CONCÊNTRICA AÇO INOX 304 SCH 40 S/ COSTURA PP 4"X2''</t>
  </si>
  <si>
    <t>I13207</t>
  </si>
  <si>
    <t>REDUÇÃO CONCÊNTRICA AÇO INOX 304 SCH 40 S/ COSTURA PP 4"X3''</t>
  </si>
  <si>
    <t>I13208</t>
  </si>
  <si>
    <t>REDUÇÃO CONCÊNTRICA AÇO INOX 304 SCH 40 S/ COSTURA PP 6"X3''</t>
  </si>
  <si>
    <t>I13209</t>
  </si>
  <si>
    <t>REDUÇÃO CONCÊNTRICA AÇO INOX 304 SCH 40 S/ COSTURA PP 6''X4"</t>
  </si>
  <si>
    <t>I13265</t>
  </si>
  <si>
    <t>REDUÇÃO EXCENTRICA AÇO CARBONO SCH 40 S/COSTURA 10’’ X 4’’</t>
  </si>
  <si>
    <t>I13266</t>
  </si>
  <si>
    <t>REDUÇÃO EXCENTRICA AÇO CARBONO SCH 40 S/COSTURA 10’’ X 5’’</t>
  </si>
  <si>
    <t>I13267</t>
  </si>
  <si>
    <t>REDUÇÃO EXCENTRICA AÇO CARBONO SCH 40 S/COSTURA 10’’ X 6’’</t>
  </si>
  <si>
    <t>I13268</t>
  </si>
  <si>
    <t>REDUÇÃO EXCENTRICA AÇO CARBONO SCH 40 S/COSTURA 10’’ X 8’’</t>
  </si>
  <si>
    <t>I13272</t>
  </si>
  <si>
    <t>REDUÇÃO EXCENTRICA AÇO CARBONO SCH 40 S/COSTURA 12’’ X 10’’</t>
  </si>
  <si>
    <t>I13269</t>
  </si>
  <si>
    <t>REDUÇÃO EXCENTRICA AÇO CARBONO SCH 40 S/COSTURA 12’’ X 5’’</t>
  </si>
  <si>
    <t>I13270</t>
  </si>
  <si>
    <t>REDUÇÃO EXCENTRICA AÇO CARBONO SCH 40 S/COSTURA 12’’ X 6’’</t>
  </si>
  <si>
    <t>I13271</t>
  </si>
  <si>
    <t>REDUÇÃO EXCENTRICA AÇO CARBONO SCH 40 S/COSTURA 12’’ X 8’’</t>
  </si>
  <si>
    <t>I13259</t>
  </si>
  <si>
    <t>REDUÇÃO EXCENTRICA AÇO CARBONO SCH 40 S/COSTURA 6’’ X 3’’</t>
  </si>
  <si>
    <t>I13260</t>
  </si>
  <si>
    <t>REDUÇÃO EXCENTRICA AÇO CARBONO SCH 40 S/COSTURA 6’’ X 4’’</t>
  </si>
  <si>
    <t>I13261</t>
  </si>
  <si>
    <t>REDUÇÃO EXCENTRICA AÇO CARBONO SCH 40 S/COSTURA 6’’ X 5’’</t>
  </si>
  <si>
    <t>I13262</t>
  </si>
  <si>
    <t>REDUÇÃO EXCENTRICA AÇO CARBONO SCH 40 S/COSTURA 8’’ X 4’’</t>
  </si>
  <si>
    <t>I13263</t>
  </si>
  <si>
    <t>REDUÇÃO EXCENTRICA AÇO CARBONO SCH 40 S/COSTURA 8’’ X 5’’</t>
  </si>
  <si>
    <t>I13264</t>
  </si>
  <si>
    <t>REDUÇÃO EXCENTRICA AÇO CARBONO SCH 40 S/COSTURA 8’’ X 6’’</t>
  </si>
  <si>
    <t>I11078</t>
  </si>
  <si>
    <t>REDUÇÃO EXCÊNTRICA C/ FLANGES DN 100 x 80 PN25</t>
  </si>
  <si>
    <t>I11043</t>
  </si>
  <si>
    <t>REDUÇÃO EXCÊNTRICA C/ FLANGES DN 1000 x 500 PN10</t>
  </si>
  <si>
    <t>I11077</t>
  </si>
  <si>
    <t>REDUÇÃO EXCÊNTRICA C/ FLANGES DN 1000 x 500 PN16</t>
  </si>
  <si>
    <t>I11119</t>
  </si>
  <si>
    <t>REDUÇÃO EXCÊNTRICA C/ FLANGES DN 1000 x 500 PN25</t>
  </si>
  <si>
    <t>I11016</t>
  </si>
  <si>
    <t>REDUÇÃO EXCÊNTRICA C/ FLANGES DN 125 x 100 PN10/16</t>
  </si>
  <si>
    <t>I11080</t>
  </si>
  <si>
    <t>REDUÇÃO EXCÊNTRICA C/ FLANGES DN 125 x 100 PN25</t>
  </si>
  <si>
    <t>I11015</t>
  </si>
  <si>
    <t>REDUÇÃO EXCÊNTRICA C/ FLANGES DN 125 x 80 PN10/16</t>
  </si>
  <si>
    <t>I11079</t>
  </si>
  <si>
    <t>REDUÇÃO EXCÊNTRICA C/ FLANGES DN 125 x 80 PN25</t>
  </si>
  <si>
    <t>I11084</t>
  </si>
  <si>
    <t>REDUÇÃO EXCÊNTRICA C/ FLANGES DN 150 x 100 PN25</t>
  </si>
  <si>
    <t>I11018</t>
  </si>
  <si>
    <t>REDUÇÃO EXCÊNTRICA C/ FLANGES DN 150 x 125 PN10/16</t>
  </si>
  <si>
    <t>I11085</t>
  </si>
  <si>
    <t>REDUÇÃO EXCÊNTRICA C/ FLANGES DN 150 x 125 PN25</t>
  </si>
  <si>
    <t>I11017</t>
  </si>
  <si>
    <t>REDUÇÃO EXCÊNTRICA C/ FLANGES DN 150 x 50 PN10/16</t>
  </si>
  <si>
    <t>I11081</t>
  </si>
  <si>
    <t>REDUÇÃO EXCÊNTRICA C/ FLANGES DN 150 x 50 PN25</t>
  </si>
  <si>
    <t>I11082</t>
  </si>
  <si>
    <t>REDUÇÃO EXCÊNTRICA C/ FLANGES DN 150 x 75 PN25</t>
  </si>
  <si>
    <t>I11083</t>
  </si>
  <si>
    <t>REDUÇÃO EXCÊNTRICA C/ FLANGES DN 150 x 80 PN25</t>
  </si>
  <si>
    <t>I11044</t>
  </si>
  <si>
    <t>REDUÇÃO EXCÊNTRICA C/ FLANGES DN 200 x 100 PN16</t>
  </si>
  <si>
    <t>I11086</t>
  </si>
  <si>
    <t>REDUÇÃO EXCÊNTRICA C/ FLANGES DN 200 x 100 PN25</t>
  </si>
  <si>
    <t>I11019</t>
  </si>
  <si>
    <t>REDUÇÃO EXCÊNTRICA C/ FLANGES DN 200 x 125 PN10</t>
  </si>
  <si>
    <t>I11045</t>
  </si>
  <si>
    <t>REDUÇÃO EXCÊNTRICA C/ FLANGES DN 200 x 125 PN16</t>
  </si>
  <si>
    <t>I11087</t>
  </si>
  <si>
    <t>REDUÇÃO EXCÊNTRICA C/ FLANGES DN 200 x 125 PN25</t>
  </si>
  <si>
    <t>I11046</t>
  </si>
  <si>
    <t>REDUÇÃO EXCÊNTRICA C/ FLANGES DN 200 x 150 PN16</t>
  </si>
  <si>
    <t>I11088</t>
  </si>
  <si>
    <t>REDUÇÃO EXCÊNTRICA C/ FLANGES DN 200 x 150 PN25</t>
  </si>
  <si>
    <t>I11021</t>
  </si>
  <si>
    <t>REDUÇÃO EXCÊNTRICA C/ FLANGES DN 250 x 100 PN10</t>
  </si>
  <si>
    <t>I11048</t>
  </si>
  <si>
    <t>REDUÇÃO EXCÊNTRICA C/ FLANGES DN 250 x 100 PN16</t>
  </si>
  <si>
    <t>I11090</t>
  </si>
  <si>
    <t>REDUÇÃO EXCÊNTRICA C/ FLANGES DN 250 x 100 PN25</t>
  </si>
  <si>
    <t>I11022</t>
  </si>
  <si>
    <t>REDUÇÃO EXCÊNTRICA C/ FLANGES DN 250 x 125 PN10</t>
  </si>
  <si>
    <t>I11049</t>
  </si>
  <si>
    <t>REDUÇÃO EXCÊNTRICA C/ FLANGES DN 250 x 125 PN16</t>
  </si>
  <si>
    <t>I11091</t>
  </si>
  <si>
    <t>REDUÇÃO EXCÊNTRICA C/ FLANGES DN 250 x 125 PN25</t>
  </si>
  <si>
    <t>I11050</t>
  </si>
  <si>
    <t>REDUÇÃO EXCÊNTRICA C/ FLANGES DN 250 x 150 PN16</t>
  </si>
  <si>
    <t>I11092</t>
  </si>
  <si>
    <t>REDUÇÃO EXCÊNTRICA C/ FLANGES DN 250 x 150 PN25</t>
  </si>
  <si>
    <t>I11051</t>
  </si>
  <si>
    <t>REDUÇÃO EXCÊNTRICA C/ FLANGES DN 250 x 200 PN16</t>
  </si>
  <si>
    <t>I11093</t>
  </si>
  <si>
    <t>REDUÇÃO EXCÊNTRICA C/ FLANGES DN 250 x 200 PN25</t>
  </si>
  <si>
    <t>I11020</t>
  </si>
  <si>
    <t>REDUÇÃO EXCÊNTRICA C/ FLANGES DN 250 x 80 PN10</t>
  </si>
  <si>
    <t>I11047</t>
  </si>
  <si>
    <t>REDUÇÃO EXCÊNTRICA C/ FLANGES DN 250 x 80 PN16</t>
  </si>
  <si>
    <t>I11089</t>
  </si>
  <si>
    <t>REDUÇÃO EXCÊNTRICA C/ FLANGES DN 250 x 80 PN25</t>
  </si>
  <si>
    <t>I11023</t>
  </si>
  <si>
    <t>REDUÇÃO EXCÊNTRICA C/ FLANGES DN 300 x 100 PN10</t>
  </si>
  <si>
    <t>I11052</t>
  </si>
  <si>
    <t>REDUÇÃO EXCÊNTRICA C/ FLANGES DN 300 x 100 PN16</t>
  </si>
  <si>
    <t>I11094</t>
  </si>
  <si>
    <t>REDUÇÃO EXCÊNTRICA C/ FLANGES DN 300 x 100 PN25</t>
  </si>
  <si>
    <t>I11024</t>
  </si>
  <si>
    <t>REDUÇÃO EXCÊNTRICA C/ FLANGES DN 300 x 125 PN10</t>
  </si>
  <si>
    <t>I11053</t>
  </si>
  <si>
    <t>REDUÇÃO EXCÊNTRICA C/ FLANGES DN 300 x 125 PN16</t>
  </si>
  <si>
    <t>I11095</t>
  </si>
  <si>
    <t>REDUÇÃO EXCÊNTRICA C/ FLANGES DN 300 x 125 PN25</t>
  </si>
  <si>
    <t>I11054</t>
  </si>
  <si>
    <t>REDUÇÃO EXCÊNTRICA C/ FLANGES DN 300 x 150 PN16</t>
  </si>
  <si>
    <t>I11096</t>
  </si>
  <si>
    <t>REDUÇÃO EXCÊNTRICA C/ FLANGES DN 300 x 150 PN25</t>
  </si>
  <si>
    <t>I11055</t>
  </si>
  <si>
    <t>REDUÇÃO EXCÊNTRICA C/ FLANGES DN 300 x 200 PN16</t>
  </si>
  <si>
    <t>I11097</t>
  </si>
  <si>
    <t>REDUÇÃO EXCÊNTRICA C/ FLANGES DN 300 x 200 PN25</t>
  </si>
  <si>
    <t>I11056</t>
  </si>
  <si>
    <t>REDUÇÃO EXCÊNTRICA C/ FLANGES DN 300 x 250 PN16</t>
  </si>
  <si>
    <t>I11098</t>
  </si>
  <si>
    <t>REDUÇÃO EXCÊNTRICA C/ FLANGES DN 300 x 250 PN25</t>
  </si>
  <si>
    <t>I11025</t>
  </si>
  <si>
    <t>REDUÇÃO EXCÊNTRICA C/ FLANGES DN 350 x 100 PN10</t>
  </si>
  <si>
    <t>I11057</t>
  </si>
  <si>
    <t>REDUÇÃO EXCÊNTRICA C/ FLANGES DN 350 x 100 PN16</t>
  </si>
  <si>
    <t>I11099</t>
  </si>
  <si>
    <t>REDUÇÃO EXCÊNTRICA C/ FLANGES DN 350 x 100 PN25</t>
  </si>
  <si>
    <t>I11026</t>
  </si>
  <si>
    <t>REDUÇÃO EXCÊNTRICA C/ FLANGES DN 350 x 125 PN10</t>
  </si>
  <si>
    <t>I11058</t>
  </si>
  <si>
    <t>REDUÇÃO EXCÊNTRICA C/ FLANGES DN 350 x 125 PN16</t>
  </si>
  <si>
    <t>I11100</t>
  </si>
  <si>
    <t>REDUÇÃO EXCÊNTRICA C/ FLANGES DN 350 x 125 PN25</t>
  </si>
  <si>
    <t>I11027</t>
  </si>
  <si>
    <t>REDUÇÃO EXCÊNTRICA C/ FLANGES DN 350 x 150 PN10</t>
  </si>
  <si>
    <t>I11059</t>
  </si>
  <si>
    <t>REDUÇÃO EXCÊNTRICA C/ FLANGES DN 350 x 150 PN16</t>
  </si>
  <si>
    <t>I11101</t>
  </si>
  <si>
    <t>REDUÇÃO EXCÊNTRICA C/ FLANGES DN 350 x 150 PN25</t>
  </si>
  <si>
    <t>I11028</t>
  </si>
  <si>
    <t>REDUÇÃO EXCÊNTRICA C/ FLANGES DN 350 x 200 PN10</t>
  </si>
  <si>
    <t>I11060</t>
  </si>
  <si>
    <t>REDUÇÃO EXCÊNTRICA C/ FLANGES DN 350 x 200 PN16</t>
  </si>
  <si>
    <t>I11102</t>
  </si>
  <si>
    <t>REDUÇÃO EXCÊNTRICA C/ FLANGES DN 350 x 200 PN25</t>
  </si>
  <si>
    <t>I11029</t>
  </si>
  <si>
    <t>REDUÇÃO EXCÊNTRICA C/ FLANGES DN 350 x 250 PN10</t>
  </si>
  <si>
    <t>I11061</t>
  </si>
  <si>
    <t>REDUÇÃO EXCÊNTRICA C/ FLANGES DN 350 x 250 PN16</t>
  </si>
  <si>
    <t>I11103</t>
  </si>
  <si>
    <t>REDUÇÃO EXCÊNTRICA C/ FLANGES DN 350 x 250 PN25</t>
  </si>
  <si>
    <t>I11030</t>
  </si>
  <si>
    <t>REDUÇÃO EXCÊNTRICA C/ FLANGES DN 350 x 300 PN10</t>
  </si>
  <si>
    <t>I11062</t>
  </si>
  <si>
    <t>REDUÇÃO EXCÊNTRICA C/ FLANGES DN 350 x 300 PN16</t>
  </si>
  <si>
    <t>I11104</t>
  </si>
  <si>
    <t>REDUÇÃO EXCÊNTRICA C/ FLANGES DN 350 x 300 PN25</t>
  </si>
  <si>
    <t>I11031</t>
  </si>
  <si>
    <t>REDUÇÃO EXCÊNTRICA C/ FLANGES DN 400 x 200 PN10</t>
  </si>
  <si>
    <t>I11063</t>
  </si>
  <si>
    <t>REDUÇÃO EXCÊNTRICA C/ FLANGES DN 400 x 200 PN16</t>
  </si>
  <si>
    <t>I11105</t>
  </si>
  <si>
    <t>REDUÇÃO EXCÊNTRICA C/ FLANGES DN 400 x 200 PN25</t>
  </si>
  <si>
    <t>I11064</t>
  </si>
  <si>
    <t>REDUÇÃO EXCÊNTRICA C/ FLANGES DN 400 x 250 PN16</t>
  </si>
  <si>
    <t>I11106</t>
  </si>
  <si>
    <t>REDUÇÃO EXCÊNTRICA C/ FLANGES DN 400 x 250 PN25</t>
  </si>
  <si>
    <t>I11065</t>
  </si>
  <si>
    <t>REDUÇÃO EXCÊNTRICA C/ FLANGES DN 400 x 300 PN16</t>
  </si>
  <si>
    <t>I11107</t>
  </si>
  <si>
    <t>REDUÇÃO EXCÊNTRICA C/ FLANGES DN 400 x 300 PN25</t>
  </si>
  <si>
    <t>I11032</t>
  </si>
  <si>
    <t>REDUÇÃO EXCÊNTRICA C/ FLANGES DN 400 x 350 PN10</t>
  </si>
  <si>
    <t>I11066</t>
  </si>
  <si>
    <t>REDUÇÃO EXCÊNTRICA C/ FLANGES DN 400 x 350 PN16</t>
  </si>
  <si>
    <t>I11108</t>
  </si>
  <si>
    <t>REDUÇÃO EXCÊNTRICA C/ FLANGES DN 400 x 350 PN25</t>
  </si>
  <si>
    <t>I11034</t>
  </si>
  <si>
    <t>REDUÇÃO EXCÊNTRICA C/ FLANGES DN 500 x 250 PN10</t>
  </si>
  <si>
    <t>I11068</t>
  </si>
  <si>
    <t>REDUÇÃO EXCÊNTRICA C/ FLANGES DN 500 x 250 PN16</t>
  </si>
  <si>
    <t>I11110</t>
  </si>
  <si>
    <t>REDUÇÃO EXCÊNTRICA C/ FLANGES DN 500 x 250 PN25</t>
  </si>
  <si>
    <t>I11033</t>
  </si>
  <si>
    <t>REDUÇÃO EXCÊNTRICA C/ FLANGES DN 500 x 300 PN10</t>
  </si>
  <si>
    <t>I11067</t>
  </si>
  <si>
    <t>REDUÇÃO EXCÊNTRICA C/ FLANGES DN 500 x 300 PN16</t>
  </si>
  <si>
    <t>I11109</t>
  </si>
  <si>
    <t>REDUÇÃO EXCÊNTRICA C/ FLANGES DN 500 x 300 PN25</t>
  </si>
  <si>
    <t>I11035</t>
  </si>
  <si>
    <t>REDUÇÃO EXCÊNTRICA C/ FLANGES DN 500 x 350 PN10</t>
  </si>
  <si>
    <t>I11069</t>
  </si>
  <si>
    <t>REDUÇÃO EXCÊNTRICA C/ FLANGES DN 500 x 350 PN16</t>
  </si>
  <si>
    <t>I11111</t>
  </si>
  <si>
    <t>REDUÇÃO EXCÊNTRICA C/ FLANGES DN 500 x 350 PN25</t>
  </si>
  <si>
    <t>I11036</t>
  </si>
  <si>
    <t>REDUÇÃO EXCÊNTRICA C/ FLANGES DN 500 x 400 PN10</t>
  </si>
  <si>
    <t>I11070</t>
  </si>
  <si>
    <t>REDUÇÃO EXCÊNTRICA C/ FLANGES DN 500 x 400 PN16</t>
  </si>
  <si>
    <t>I11112</t>
  </si>
  <si>
    <t>REDUÇÃO EXCÊNTRICA C/ FLANGES DN 500 x 400 PN25</t>
  </si>
  <si>
    <t>I11037</t>
  </si>
  <si>
    <t>REDUÇÃO EXCÊNTRICA C/ FLANGES DN 600 x 300 PN10</t>
  </si>
  <si>
    <t>I11071</t>
  </si>
  <si>
    <t>REDUÇÃO EXCÊNTRICA C/ FLANGES DN 600 x 300 PN16</t>
  </si>
  <si>
    <t>I11113</t>
  </si>
  <si>
    <t>REDUÇÃO EXCÊNTRICA C/ FLANGES DN 600 x 300 PN25</t>
  </si>
  <si>
    <t>I11038</t>
  </si>
  <si>
    <t>REDUÇÃO EXCÊNTRICA C/ FLANGES DN 600 x 400 PN10</t>
  </si>
  <si>
    <t>I11072</t>
  </si>
  <si>
    <t>REDUÇÃO EXCÊNTRICA C/ FLANGES DN 600 x 400 PN16</t>
  </si>
  <si>
    <t>I11114</t>
  </si>
  <si>
    <t>REDUÇÃO EXCÊNTRICA C/ FLANGES DN 600 x 400 PN25</t>
  </si>
  <si>
    <t>I11039</t>
  </si>
  <si>
    <t>REDUÇÃO EXCÊNTRICA C/ FLANGES DN 600 x 500 PN10</t>
  </si>
  <si>
    <t>I11073</t>
  </si>
  <si>
    <t>REDUÇÃO EXCÊNTRICA C/ FLANGES DN 600 x 500 PN16</t>
  </si>
  <si>
    <t>I11115</t>
  </si>
  <si>
    <t>REDUÇÃO EXCÊNTRICA C/ FLANGES DN 600 x 500 PN25</t>
  </si>
  <si>
    <t>I11040</t>
  </si>
  <si>
    <t>REDUÇÃO EXCÊNTRICA C/ FLANGES DN 700 x 400 PN10</t>
  </si>
  <si>
    <t>I11074</t>
  </si>
  <si>
    <t>REDUÇÃO EXCÊNTRICA C/ FLANGES DN 700 x 400 PN16</t>
  </si>
  <si>
    <t>I11116</t>
  </si>
  <si>
    <t>REDUÇÃO EXCÊNTRICA C/ FLANGES DN 700 x 400 PN25</t>
  </si>
  <si>
    <t>I11041</t>
  </si>
  <si>
    <t>REDUÇÃO EXCÊNTRICA C/ FLANGES DN 700 x 600 PN10</t>
  </si>
  <si>
    <t>I11075</t>
  </si>
  <si>
    <t>REDUÇÃO EXCÊNTRICA C/ FLANGES DN 700 x 600 PN16</t>
  </si>
  <si>
    <t>I11117</t>
  </si>
  <si>
    <t>REDUÇÃO EXCÊNTRICA C/ FLANGES DN 700 x 600 PN25</t>
  </si>
  <si>
    <t>I11042</t>
  </si>
  <si>
    <t>REDUÇÃO EXCÊNTRICA C/ FLANGES DN 800 x 400 PN10</t>
  </si>
  <si>
    <t>I11076</t>
  </si>
  <si>
    <t>REDUÇÃO EXCÊNTRICA C/ FLANGES DN 800 x 400 PN16</t>
  </si>
  <si>
    <t>I11118</t>
  </si>
  <si>
    <t>REDUÇÃO EXCÊNTRICA C/ FLANGES DN 800 x 400 PN25</t>
  </si>
  <si>
    <t>I11184</t>
  </si>
  <si>
    <t>REDUÇÃO FoFo FF DN 100 x 50 PN25/40</t>
  </si>
  <si>
    <t>I11185</t>
  </si>
  <si>
    <t>REDUÇÃO FoFo FF DN 100 x 75 PN25</t>
  </si>
  <si>
    <t>I11186</t>
  </si>
  <si>
    <t>REDUÇÃO FoFo FF DN 100 x 80 PN25/40</t>
  </si>
  <si>
    <t>I11136</t>
  </si>
  <si>
    <t>REDUÇÃO FoFo FF DN 1000 x 800 PN10</t>
  </si>
  <si>
    <t>I11179</t>
  </si>
  <si>
    <t>REDUÇÃO FoFo FF DN 1000 x 800 PN16</t>
  </si>
  <si>
    <t>I11234</t>
  </si>
  <si>
    <t>REDUÇÃO FoFo FF DN 1000 x 800 PN25</t>
  </si>
  <si>
    <t>I11180</t>
  </si>
  <si>
    <t>REDUÇÃO FoFo FF DN 1000 x 900 PN16</t>
  </si>
  <si>
    <t>I11235</t>
  </si>
  <si>
    <t>REDUÇÃO FoFo FF DN 1000 x 900 PN25</t>
  </si>
  <si>
    <t>I11182</t>
  </si>
  <si>
    <t>REDUÇÃO FoFo FF DN 1200 x 1000 PN16</t>
  </si>
  <si>
    <t>I11236</t>
  </si>
  <si>
    <t>REDUÇÃO FoFo FF DN 1200 x 1000 PN25</t>
  </si>
  <si>
    <t>I11181</t>
  </si>
  <si>
    <t>REDUÇÃO FoFo FF DN 1200 x 900 PN16</t>
  </si>
  <si>
    <t>I11189</t>
  </si>
  <si>
    <t>REDUÇÃO FoFo FF DN 150 x 100 PN25</t>
  </si>
  <si>
    <t>I11121</t>
  </si>
  <si>
    <t>REDUÇÃO FoFo FF DN 150 x 125 PN10/16</t>
  </si>
  <si>
    <t>I11190</t>
  </si>
  <si>
    <t>REDUÇÃO FoFo FF DN 150 x 125 PN25</t>
  </si>
  <si>
    <t>I11120</t>
  </si>
  <si>
    <t>REDUÇÃO FoFo FF DN 150 x 50 PN10/16</t>
  </si>
  <si>
    <t>I11187</t>
  </si>
  <si>
    <t>REDUÇÃO FoFo FF DN 150 x 50 PN25</t>
  </si>
  <si>
    <t>I11188</t>
  </si>
  <si>
    <t>REDUÇÃO FoFo FF DN 150 x 80 PN25</t>
  </si>
  <si>
    <t>I11138</t>
  </si>
  <si>
    <t>REDUÇÃO FoFo FF DN 200 x 100 PN16</t>
  </si>
  <si>
    <t>I11192</t>
  </si>
  <si>
    <t>REDUÇÃO FoFo FF DN 200 x 100 PN25</t>
  </si>
  <si>
    <t>I11123</t>
  </si>
  <si>
    <t>REDUÇÃO FoFo FF DN 200 x 125 PN10</t>
  </si>
  <si>
    <t>I11139</t>
  </si>
  <si>
    <t>REDUÇÃO FoFo FF DN 200 x 125 PN16</t>
  </si>
  <si>
    <t>I11193</t>
  </si>
  <si>
    <t>REDUÇÃO FoFo FF DN 200 x 125 PN25</t>
  </si>
  <si>
    <t>I11140</t>
  </si>
  <si>
    <t>REDUÇÃO FoFo FF DN 200 x 150 PN16</t>
  </si>
  <si>
    <t>I11194</t>
  </si>
  <si>
    <t>REDUÇÃO FoFo FF DN 200 x 150 PN25</t>
  </si>
  <si>
    <t>I11122</t>
  </si>
  <si>
    <t>REDUÇÃO FoFo FF DN 200 x 80 PN10</t>
  </si>
  <si>
    <t>I11137</t>
  </si>
  <si>
    <t>REDUÇÃO FoFo FF DN 200 x 80 PN16</t>
  </si>
  <si>
    <t>I11191</t>
  </si>
  <si>
    <t>REDUÇÃO FoFo FF DN 200 x 80 PN25</t>
  </si>
  <si>
    <t>I11142</t>
  </si>
  <si>
    <t>REDUÇÃO FoFo FF DN 250 X 100 PN16</t>
  </si>
  <si>
    <t>I11141</t>
  </si>
  <si>
    <t>REDUÇÃO FoFo FF DN 250 X 80 PN16</t>
  </si>
  <si>
    <t>I11196</t>
  </si>
  <si>
    <t>REDUÇÃO FoFo FF DN 250 x 100 PN25</t>
  </si>
  <si>
    <t>I11124</t>
  </si>
  <si>
    <t>REDUÇÃO FoFo FF DN 250 x 125 PN10</t>
  </si>
  <si>
    <t>I11143</t>
  </si>
  <si>
    <t>REDUÇÃO FoFo FF DN 250 x 125 PN16</t>
  </si>
  <si>
    <t>I11197</t>
  </si>
  <si>
    <t>REDUÇÃO FoFo FF DN 250 x 125 PN25</t>
  </si>
  <si>
    <t>I11144</t>
  </si>
  <si>
    <t>REDUÇÃO FoFo FF DN 250 x 150 PN16</t>
  </si>
  <si>
    <t>I11198</t>
  </si>
  <si>
    <t>REDUÇÃO FoFo FF DN 250 x 150 PN25</t>
  </si>
  <si>
    <t>I11145</t>
  </si>
  <si>
    <t>REDUÇÃO FoFo FF DN 250 x 200 PN16</t>
  </si>
  <si>
    <t>I11199</t>
  </si>
  <si>
    <t>REDUÇÃO FoFo FF DN 250 x 200 PN25</t>
  </si>
  <si>
    <t>I11195</t>
  </si>
  <si>
    <t>REDUÇÃO FoFo FF DN 250 x 80 PN25</t>
  </si>
  <si>
    <t>I11125</t>
  </si>
  <si>
    <t>REDUÇÃO FoFo FF DN 300 X 100 PN10</t>
  </si>
  <si>
    <t>I11146</t>
  </si>
  <si>
    <t>REDUÇÃO FoFo FF DN 300 X 100 PN16</t>
  </si>
  <si>
    <t>I11126</t>
  </si>
  <si>
    <t>REDUÇÃO FoFo FF DN 300 X 125 PN10</t>
  </si>
  <si>
    <t>I11147</t>
  </si>
  <si>
    <t>REDUÇÃO FoFo FF DN 300 X 125 PN16</t>
  </si>
  <si>
    <t>I11201</t>
  </si>
  <si>
    <t>REDUÇÃO FoFo FF DN 300 x 100 PN25</t>
  </si>
  <si>
    <t>I11202</t>
  </si>
  <si>
    <t>REDUÇÃO FoFo FF DN 300 x 125 PN25</t>
  </si>
  <si>
    <t>I11148</t>
  </si>
  <si>
    <t>REDUÇÃO FoFo FF DN 300 x 150 PN16</t>
  </si>
  <si>
    <t>I11203</t>
  </si>
  <si>
    <t>REDUÇÃO FoFo FF DN 300 x 150 PN25</t>
  </si>
  <si>
    <t>I11149</t>
  </si>
  <si>
    <t>REDUÇÃO FoFo FF DN 300 x 200 PN16</t>
  </si>
  <si>
    <t>I11204</t>
  </si>
  <si>
    <t>REDUÇÃO FoFo FF DN 300 x 200 PN25</t>
  </si>
  <si>
    <t>I11150</t>
  </si>
  <si>
    <t>REDUÇÃO FoFo FF DN 300 x 250 PN16</t>
  </si>
  <si>
    <t>I11205</t>
  </si>
  <si>
    <t>REDUÇÃO FoFo FF DN 300 x 250 PN25</t>
  </si>
  <si>
    <t>I11200</t>
  </si>
  <si>
    <t>REDUÇÃO FoFo FF DN 300 x 800 PN25</t>
  </si>
  <si>
    <t>I11127</t>
  </si>
  <si>
    <t>REDUÇÃO FoFo FF DN 350 x 150 PN10</t>
  </si>
  <si>
    <t>I11151</t>
  </si>
  <si>
    <t>REDUÇÃO FoFo FF DN 350 x 150 PN16</t>
  </si>
  <si>
    <t>I11206</t>
  </si>
  <si>
    <t>REDUÇÃO FoFo FF DN 350 x 150 PN25</t>
  </si>
  <si>
    <t>I11152</t>
  </si>
  <si>
    <t>REDUÇÃO FoFo FF DN 350 x 200 PN16</t>
  </si>
  <si>
    <t>I11207</t>
  </si>
  <si>
    <t>REDUÇÃO FoFo FF DN 350 x 200 PN25</t>
  </si>
  <si>
    <t>I11153</t>
  </si>
  <si>
    <t>REDUÇÃO FoFo FF DN 350 x 250 PN16</t>
  </si>
  <si>
    <t>I11208</t>
  </si>
  <si>
    <t>REDUÇÃO FoFo FF DN 350 x 250 PN25</t>
  </si>
  <si>
    <t>I11154</t>
  </si>
  <si>
    <t>REDUÇÃO FoFo FF DN 350 x 300 PN16</t>
  </si>
  <si>
    <t>I11209</t>
  </si>
  <si>
    <t>REDUÇÃO FoFo FF DN 350 x 300 PN25</t>
  </si>
  <si>
    <t>I11155</t>
  </si>
  <si>
    <t>REDUÇÃO FoFo FF DN 400 x 200 PN16</t>
  </si>
  <si>
    <t>I11210</t>
  </si>
  <si>
    <t>REDUÇÃO FoFo FF DN 400 x 200 PN25</t>
  </si>
  <si>
    <t>I11156</t>
  </si>
  <si>
    <t>REDUÇÃO FoFo FF DN 400 x 250 PN16</t>
  </si>
  <si>
    <t>I11211</t>
  </si>
  <si>
    <t>REDUÇÃO FoFo FF DN 400 x 250 PN25</t>
  </si>
  <si>
    <t>I11157</t>
  </si>
  <si>
    <t>REDUÇÃO FoFo FF DN 400 x 300 PN16</t>
  </si>
  <si>
    <t>I11212</t>
  </si>
  <si>
    <t>REDUÇÃO FoFo FF DN 400 x 300 PN25</t>
  </si>
  <si>
    <t>I11158</t>
  </si>
  <si>
    <t>REDUÇÃO FoFo FF DN 400 x 350 PN16</t>
  </si>
  <si>
    <t>I11213</t>
  </si>
  <si>
    <t>REDUÇÃO FoFo FF DN 400 x 350 PN25</t>
  </si>
  <si>
    <t>I11159</t>
  </si>
  <si>
    <t>REDUÇÃO FoFo FF DN 450 x 300 PN16</t>
  </si>
  <si>
    <t>I11214</t>
  </si>
  <si>
    <t>REDUÇÃO FoFo FF DN 450 x 300 PN25</t>
  </si>
  <si>
    <t>I11160</t>
  </si>
  <si>
    <t>REDUÇÃO FoFo FF DN 450 x 350 PN16</t>
  </si>
  <si>
    <t>I11215</t>
  </si>
  <si>
    <t>REDUÇÃO FoFo FF DN 450 x 350 PN25</t>
  </si>
  <si>
    <t>I11161</t>
  </si>
  <si>
    <t>REDUÇÃO FoFo FF DN 450 x 400 PN16</t>
  </si>
  <si>
    <t>I11216</t>
  </si>
  <si>
    <t>REDUÇÃO FoFo FF DN 450 x 400 PN25</t>
  </si>
  <si>
    <t>I11128</t>
  </si>
  <si>
    <t>REDUÇÃO FoFo FF DN 500 x 300 PN10</t>
  </si>
  <si>
    <t>I11162</t>
  </si>
  <si>
    <t>REDUÇÃO FoFo FF DN 500 x 300 PN16</t>
  </si>
  <si>
    <t>I11217</t>
  </si>
  <si>
    <t>REDUÇÃO FoFo FF DN 500 x 300 PN25</t>
  </si>
  <si>
    <t>I11163</t>
  </si>
  <si>
    <t>REDUÇÃO FoFo FF DN 500 x 350 PN16</t>
  </si>
  <si>
    <t>I11218</t>
  </si>
  <si>
    <t>REDUÇÃO FoFo FF DN 500 x 350 PN25</t>
  </si>
  <si>
    <t>I11164</t>
  </si>
  <si>
    <t>REDUÇÃO FoFo FF DN 500 x 400 PN16</t>
  </si>
  <si>
    <t>I11219</t>
  </si>
  <si>
    <t>REDUÇÃO FoFo FF DN 500 x 400 PN25</t>
  </si>
  <si>
    <t>I11165</t>
  </si>
  <si>
    <t>REDUÇÃO FoFo FF DN 500 x 450 PN16</t>
  </si>
  <si>
    <t>I11220</t>
  </si>
  <si>
    <t>REDUÇÃO FoFo FF DN 500 x 450 PN25</t>
  </si>
  <si>
    <t>I11129</t>
  </si>
  <si>
    <t>REDUÇÃO FoFo FF DN 550 x 450 PN10</t>
  </si>
  <si>
    <t>I11166</t>
  </si>
  <si>
    <t>REDUÇÃO FoFo FF DN 550 x 450 PN16</t>
  </si>
  <si>
    <t>I11221</t>
  </si>
  <si>
    <t>REDUÇÃO FoFo FF DN 550 x 450 PN25</t>
  </si>
  <si>
    <t>I11130</t>
  </si>
  <si>
    <t>REDUÇÃO FoFo FF DN 550 x 500 PN10</t>
  </si>
  <si>
    <t>I11167</t>
  </si>
  <si>
    <t>REDUÇÃO FoFo FF DN 550 x 500 PN16</t>
  </si>
  <si>
    <t>I11222</t>
  </si>
  <si>
    <t>REDUÇÃO FoFo FF DN 550 x 500 PN25</t>
  </si>
  <si>
    <t>I11131</t>
  </si>
  <si>
    <t>REDUÇÃO FoFo FF DN 600 x 350 PN10</t>
  </si>
  <si>
    <t>I11168</t>
  </si>
  <si>
    <t>REDUÇÃO FoFo FF DN 600 x 350 PN16</t>
  </si>
  <si>
    <t>I11223</t>
  </si>
  <si>
    <t>REDUÇÃO FoFo FF DN 600 x 350 PN25</t>
  </si>
  <si>
    <t>I11169</t>
  </si>
  <si>
    <t>REDUÇÃO FoFo FF DN 600 x 400 PN16</t>
  </si>
  <si>
    <t>I11224</t>
  </si>
  <si>
    <t>REDUÇÃO FoFo FF DN 600 x 400 PN25</t>
  </si>
  <si>
    <t>I11170</t>
  </si>
  <si>
    <t>REDUÇÃO FoFo FF DN 600 x 450 PN16</t>
  </si>
  <si>
    <t>I11225</t>
  </si>
  <si>
    <t>REDUÇÃO FoFo FF DN 600 x 450 PN25</t>
  </si>
  <si>
    <t>I11171</t>
  </si>
  <si>
    <t>REDUÇÃO FoFo FF DN 600 x 500 PN16</t>
  </si>
  <si>
    <t>I11226</t>
  </si>
  <si>
    <t>REDUÇÃO FoFo FF DN 600 x 500 PN25</t>
  </si>
  <si>
    <t>I11132</t>
  </si>
  <si>
    <t>REDUÇÃO FoFo FF DN 700 x 400 PN10</t>
  </si>
  <si>
    <t>I11172</t>
  </si>
  <si>
    <t>REDUÇÃO FoFo FF DN 700 x 400 PN16</t>
  </si>
  <si>
    <t>I11227</t>
  </si>
  <si>
    <t>REDUÇÃO FoFo FF DN 700 x 400 PN25</t>
  </si>
  <si>
    <t>I11133</t>
  </si>
  <si>
    <t>REDUÇÃO FoFo FF DN 700 x 500 PN10</t>
  </si>
  <si>
    <t>I11173</t>
  </si>
  <si>
    <t>REDUÇÃO FoFo FF DN 700 x 500 PN16</t>
  </si>
  <si>
    <t>I11228</t>
  </si>
  <si>
    <t>REDUÇÃO FoFo FF DN 700 x 500 PN25</t>
  </si>
  <si>
    <t>I11174</t>
  </si>
  <si>
    <t>REDUÇÃO FoFo FF DN 700 x 600 PN16</t>
  </si>
  <si>
    <t>I11229</t>
  </si>
  <si>
    <t>REDUÇÃO FoFo FF DN 700 x 600 PN25</t>
  </si>
  <si>
    <t>I11183</t>
  </si>
  <si>
    <t>REDUÇÃO FoFo FF DN 80 x 75 PN25</t>
  </si>
  <si>
    <t>I11134</t>
  </si>
  <si>
    <t>REDUÇÃO FoFo FF DN 800 x 600 PN10</t>
  </si>
  <si>
    <t>I11175</t>
  </si>
  <si>
    <t>REDUÇÃO FoFo FF DN 800 x 600 PN16</t>
  </si>
  <si>
    <t>I11230</t>
  </si>
  <si>
    <t>REDUÇÃO FoFo FF DN 800 x 600 PN25</t>
  </si>
  <si>
    <t>I11176</t>
  </si>
  <si>
    <t>REDUÇÃO FoFo FF DN 800 x 700 PN16</t>
  </si>
  <si>
    <t>I11231</t>
  </si>
  <si>
    <t>REDUÇÃO FoFo FF DN 800 x 700 PN25</t>
  </si>
  <si>
    <t>I11135</t>
  </si>
  <si>
    <t>REDUÇÃO FoFo FF DN 900 x 600 PN10</t>
  </si>
  <si>
    <t>I11177</t>
  </si>
  <si>
    <t>REDUÇÃO FoFo FF DN 900 x 600 PN16</t>
  </si>
  <si>
    <t>I11232</t>
  </si>
  <si>
    <t>REDUÇÃO FoFo FF DN 900 x 600 PN25</t>
  </si>
  <si>
    <t>I11178</t>
  </si>
  <si>
    <t>REDUÇÃO FoFo FF DN 900 x 800 PN16</t>
  </si>
  <si>
    <t>I11233</t>
  </si>
  <si>
    <t>REDUÇÃO FoFo FF DN 900 x 800 PN25</t>
  </si>
  <si>
    <t>I11242</t>
  </si>
  <si>
    <t>REDUÇÃO PB JE FoFo/PVC DN 200 x 150</t>
  </si>
  <si>
    <t>I11240</t>
  </si>
  <si>
    <t>REDUÇÃO PB JE FoFo/PVC DN 200 x 50</t>
  </si>
  <si>
    <t>I11241</t>
  </si>
  <si>
    <t>REDUÇÃO PB JE FoFo/PVC DN 200 x 75</t>
  </si>
  <si>
    <t>I11244</t>
  </si>
  <si>
    <t>REDUÇÃO PB JE FoFo/PVC DN 250 x 150</t>
  </si>
  <si>
    <t>I11245</t>
  </si>
  <si>
    <t>REDUÇÃO PB JE FoFo/PVC DN 250 x 200</t>
  </si>
  <si>
    <t>I11243</t>
  </si>
  <si>
    <t>REDUÇÃO PB JE FoFo/PVC DN 250 x 75</t>
  </si>
  <si>
    <t>I11247</t>
  </si>
  <si>
    <t>REDUÇÃO PB JE FoFo/PVC DN 300 x 100</t>
  </si>
  <si>
    <t>I11248</t>
  </si>
  <si>
    <t>REDUÇÃO PB JE FoFo/PVC DN 300 x 150</t>
  </si>
  <si>
    <t>I11249</t>
  </si>
  <si>
    <t>REDUÇÃO PB JE FoFo/PVC DN 300 x 200</t>
  </si>
  <si>
    <t>I11250</t>
  </si>
  <si>
    <t>REDUÇÃO PB JE FoFo/PVC DN 300 x 250</t>
  </si>
  <si>
    <t>I11246</t>
  </si>
  <si>
    <t>REDUÇÃO PB JE FoFo/PVC DN 300 x 75</t>
  </si>
  <si>
    <t>I11251</t>
  </si>
  <si>
    <t>REDUÇÃO PB JE FoFo/PVC DN 350 x 100</t>
  </si>
  <si>
    <t>I11252</t>
  </si>
  <si>
    <t>REDUÇÃO PB JE FoFo/PVC DN 400 x 100</t>
  </si>
  <si>
    <t>I11237</t>
  </si>
  <si>
    <t>REDUÇÃO PB JE FoFo/PVC DN 75 x 50</t>
  </si>
  <si>
    <t>I11239</t>
  </si>
  <si>
    <t>REDUÇÃO PB JE FoFo/PVC DN 80 x 150</t>
  </si>
  <si>
    <t>I11238</t>
  </si>
  <si>
    <t>REDUÇÃO PB JE FoFo/PVC DN 80 x 85</t>
  </si>
  <si>
    <t>I11316</t>
  </si>
  <si>
    <t>REDUÇÃO PONTA E BOLSA JTI 250 X 100</t>
  </si>
  <si>
    <t>I11317</t>
  </si>
  <si>
    <t>REDUÇÃO PONTA E BOLSA JTI 250 X 150</t>
  </si>
  <si>
    <t>I11318</t>
  </si>
  <si>
    <t>REDUÇÃO PONTA E BOLSA JTI 250 X 200</t>
  </si>
  <si>
    <t>I11319</t>
  </si>
  <si>
    <t>REDUÇÃO PONTA E BOLSA JTI 300 X 200</t>
  </si>
  <si>
    <t>I11280</t>
  </si>
  <si>
    <t>REDUÇÃO PONTA/BOLSA JE FoFo DN 1000 x 900</t>
  </si>
  <si>
    <t>I11255</t>
  </si>
  <si>
    <t>REDUÇÃO PONTA/BOLSA JE FoFo DN 150 x 125</t>
  </si>
  <si>
    <t>I11254</t>
  </si>
  <si>
    <t>REDUÇÃO PONTA/BOLSA JE FoFo DN 150 x 50</t>
  </si>
  <si>
    <t>I11256</t>
  </si>
  <si>
    <t>REDUÇÃO PONTA/BOLSA JE FoFo DN 200 x 50</t>
  </si>
  <si>
    <t>I11257</t>
  </si>
  <si>
    <t>REDUÇÃO PONTA/BOLSA JE FoFo DN 200 x 75</t>
  </si>
  <si>
    <t>I11260</t>
  </si>
  <si>
    <t>REDUÇÃO PONTA/BOLSA JE FoFo DN 250 x 100</t>
  </si>
  <si>
    <t>I11258</t>
  </si>
  <si>
    <t>REDUÇÃO PONTA/BOLSA JE FoFo DN 250 x 75</t>
  </si>
  <si>
    <t>I11259</t>
  </si>
  <si>
    <t>REDUÇÃO PONTA/BOLSA JE FoFo DN 250 x 80</t>
  </si>
  <si>
    <t>I11262</t>
  </si>
  <si>
    <t>REDUÇÃO PONTA/BOLSA JE FoFo DN 300 x 100</t>
  </si>
  <si>
    <t>I11261</t>
  </si>
  <si>
    <t>REDUÇÃO PONTA/BOLSA JE FoFo DN 300 x 75</t>
  </si>
  <si>
    <t>I11263</t>
  </si>
  <si>
    <t>REDUÇÃO PONTA/BOLSA JE FoFo DN 400 x 150</t>
  </si>
  <si>
    <t>I11264</t>
  </si>
  <si>
    <t>REDUÇÃO PONTA/BOLSA JE FoFo DN 400 x 200</t>
  </si>
  <si>
    <t>I11265</t>
  </si>
  <si>
    <t>REDUÇÃO PONTA/BOLSA JE FoFo DN 450 x 200</t>
  </si>
  <si>
    <t>I11266</t>
  </si>
  <si>
    <t>REDUÇÃO PONTA/BOLSA JE FoFo DN 450 x 300</t>
  </si>
  <si>
    <t>I11267</t>
  </si>
  <si>
    <t>REDUÇÃO PONTA/BOLSA JE FoFo DN 450 x 350</t>
  </si>
  <si>
    <t>I11268</t>
  </si>
  <si>
    <t>REDUÇÃO PONTA/BOLSA JE FoFo DN 450 x 400</t>
  </si>
  <si>
    <t>I11269</t>
  </si>
  <si>
    <t>REDUÇÃO PONTA/BOLSA JE FoFo DN 500 x 150</t>
  </si>
  <si>
    <t>I11270</t>
  </si>
  <si>
    <t>REDUÇÃO PONTA/BOLSA JE FoFo DN 500 x 250</t>
  </si>
  <si>
    <t>I11271</t>
  </si>
  <si>
    <t>REDUÇÃO PONTA/BOLSA JE FoFo DN 500 x 300</t>
  </si>
  <si>
    <t>I11272</t>
  </si>
  <si>
    <t>REDUÇÃO PONTA/BOLSA JE FoFo DN 500 x 450</t>
  </si>
  <si>
    <t>I11273</t>
  </si>
  <si>
    <t>REDUÇÃO PONTA/BOLSA JE FoFo DN 600 x 200</t>
  </si>
  <si>
    <t>I11274</t>
  </si>
  <si>
    <t>REDUÇÃO PONTA/BOLSA JE FoFo DN 600 x 300</t>
  </si>
  <si>
    <t>I11275</t>
  </si>
  <si>
    <t>REDUÇÃO PONTA/BOLSA JE FoFo DN 600 x 450</t>
  </si>
  <si>
    <t>I11276</t>
  </si>
  <si>
    <t>REDUÇÃO PONTA/BOLSA JE FoFo DN 700 x 500</t>
  </si>
  <si>
    <t>I11277</t>
  </si>
  <si>
    <t>REDUÇÃO PONTA/BOLSA JE FoFo DN 700 x 600</t>
  </si>
  <si>
    <t>I11253</t>
  </si>
  <si>
    <t>REDUÇÃO PONTA/BOLSA JE FoFo DN 80 x 75</t>
  </si>
  <si>
    <t>I11278</t>
  </si>
  <si>
    <t>REDUÇÃO PONTA/BOLSA JE FoFo DN 800 x 600</t>
  </si>
  <si>
    <t>I11279</t>
  </si>
  <si>
    <t>REDUÇÃO PONTA/BOLSA JE FoFo DN 800 x 700</t>
  </si>
  <si>
    <t>REGISTRO DE GAVETA C/ BOLSAS E CUNHA EMBORRACHADA P/ TUBOS DE FERRO DÚCTIL C/ CABEÇOTE DN 100</t>
  </si>
  <si>
    <t>REGISTRO DE GAVETA C/ BOLSAS E CUNHA EMBORRACHADA P/ TUBOS DE FERRO DÚCTIL C/ CABEÇOTE DN 150</t>
  </si>
  <si>
    <t>REGISTRO DE GAVETA C/ BOLSAS E CUNHA EMBORRACHADA P/ TUBOS DE FERRO DÚCTIL C/ CABEÇOTE DN 200</t>
  </si>
  <si>
    <t>REGISTRO DE GAVETA C/ BOLSAS E CUNHA EMBORRACHADA P/ TUBOS DE FERRO DÚCTIL C/ CABEÇOTE DN 250</t>
  </si>
  <si>
    <t>REGISTRO DE GAVETA C/ BOLSAS E CUNHA EMBORRACHADA P/ TUBOS DE FERRO DÚCTIL C/ CABEÇOTE DN 300</t>
  </si>
  <si>
    <t>I11322</t>
  </si>
  <si>
    <t>REGISTRO DE GAVETA C/ BOLSAS E CUNHA EMBORRACHADA P/ TUBOS DE FERRO DÚCTIL C/ CABEÇOTE DN 350</t>
  </si>
  <si>
    <t>I11323</t>
  </si>
  <si>
    <t>REGISTRO DE GAVETA C/ BOLSAS E CUNHA EMBORRACHADA P/ TUBOS DE FERRO DÚCTIL C/ CABEÇOTE DN 400</t>
  </si>
  <si>
    <t>I11324</t>
  </si>
  <si>
    <t>REGISTRO DE GAVETA C/ BOLSAS E CUNHA EMBORRACHADA P/ TUBOS DE FERRO DÚCTIL C/ CABEÇOTE DN 500</t>
  </si>
  <si>
    <t>I11325</t>
  </si>
  <si>
    <t>REGISTRO DE GAVETA C/ BOLSAS E CUNHA EMBORRACHADA P/ TUBOS DE FERRO DÚCTIL C/ CABEÇOTE DN 600</t>
  </si>
  <si>
    <t>REGISTRO DE GAVETA C/ BOLSAS E CUNHA EMBORRACHADA P/ TUBOS DE FERRO DÚCTIL C/ CABEÇOTE DN 80</t>
  </si>
  <si>
    <t>REGISTRO DE GAVETA C/ BOLSAS E CUNHA EMBORRACHADA P/ TUBOS DE FERRO DÚCTIL C/ VOLANTE DN 100</t>
  </si>
  <si>
    <t>REGISTRO DE GAVETA C/ BOLSAS E CUNHA EMBORRACHADA P/ TUBOS DE FERRO DÚCTIL C/ VOLANTE DN 150</t>
  </si>
  <si>
    <t>REGISTRO DE GAVETA C/ BOLSAS E CUNHA EMBORRACHADA P/ TUBOS DE FERRO DÚCTIL C/ VOLANTE DN 200</t>
  </si>
  <si>
    <t>REGISTRO DE GAVETA C/ BOLSAS E CUNHA EMBORRACHADA P/ TUBOS DE FERRO DÚCTIL C/ VOLANTE DN 250</t>
  </si>
  <si>
    <t>REGISTRO DE GAVETA C/ BOLSAS E CUNHA EMBORRACHADA P/ TUBOS DE FERRO DÚCTIL C/ VOLANTE DN 300</t>
  </si>
  <si>
    <t>I11326</t>
  </si>
  <si>
    <t>REGISTRO DE GAVETA C/ BOLSAS E CUNHA EMBORRACHADA P/ TUBOS DE FERRO DÚCTIL C/ VOLANTE DN 350</t>
  </si>
  <si>
    <t>I11327</t>
  </si>
  <si>
    <t>REGISTRO DE GAVETA C/ BOLSAS E CUNHA EMBORRACHADA P/ TUBOS DE FERRO DÚCTIL C/ VOLANTE DN 400</t>
  </si>
  <si>
    <t>I11328</t>
  </si>
  <si>
    <t>REGISTRO DE GAVETA C/ BOLSAS E CUNHA EMBORRACHADA P/ TUBOS DE FERRO DÚCTIL C/ VOLANTE DN 500</t>
  </si>
  <si>
    <t>I11329</t>
  </si>
  <si>
    <t>REGISTRO DE GAVETA C/ BOLSAS E CUNHA EMBORRACHADA P/ TUBOS DE FERRO DÚCTIL C/ VOLANTE DN 600</t>
  </si>
  <si>
    <t>REGISTRO DE GAVETA C/ BOLSAS E CUNHA EMBORRACHADA P/ TUBOS DE FERRO DÚCTIL C/ VOLANTE DN 80</t>
  </si>
  <si>
    <t>REGISTRO DE GAVETA C/ FLANGES E CUNHA EMBORRACHADA CORPO CURTO C/ CABEÇOTE DN 100 PN10/16</t>
  </si>
  <si>
    <t>REGISTRO DE GAVETA C/ FLANGES E CUNHA EMBORRACHADA CORPO CURTO C/ CABEÇOTE DN 150 PN10/16</t>
  </si>
  <si>
    <t>REGISTRO DE GAVETA C/ FLANGES E CUNHA EMBORRACHADA CORPO CURTO C/ CABEÇOTE DN 200 PN10</t>
  </si>
  <si>
    <t>REGISTRO DE GAVETA C/ FLANGES E CUNHA EMBORRACHADA CORPO CURTO C/ CABEÇOTE DN 200 PN16</t>
  </si>
  <si>
    <t>REGISTRO DE GAVETA C/ FLANGES E CUNHA EMBORRACHADA CORPO CURTO C/ CABEÇOTE DN 250 PN10</t>
  </si>
  <si>
    <t>I11320</t>
  </si>
  <si>
    <t>REGISTRO DE GAVETA C/ FLANGES E CUNHA EMBORRACHADA CORPO CURTO C/ CABEÇOTE DN 250 PN16</t>
  </si>
  <si>
    <t>REGISTRO DE GAVETA C/ FLANGES E CUNHA EMBORRACHADA CORPO CURTO C/ CABEÇOTE DN 300 PN10</t>
  </si>
  <si>
    <t>REGISTRO DE GAVETA C/ FLANGES E CUNHA EMBORRACHADA CORPO CURTO C/ CABEÇOTE DN 300 PN16</t>
  </si>
  <si>
    <t>REGISTRO DE GAVETA C/ FLANGES E CUNHA EMBORRACHADA CORPO CURTO C/ CABEÇOTE DN 350 PN10</t>
  </si>
  <si>
    <t>I11321</t>
  </si>
  <si>
    <t>REGISTRO DE GAVETA C/ FLANGES E CUNHA EMBORRACHADA CORPO CURTO C/ CABEÇOTE DN 350 PN16</t>
  </si>
  <si>
    <t>REGISTRO DE GAVETA C/ FLANGES E CUNHA EMBORRACHADA CORPO CURTO C/ CABEÇOTE DN 400 PN10</t>
  </si>
  <si>
    <t>REGISTRO DE GAVETA C/ FLANGES E CUNHA EMBORRACHADA CORPO CURTO C/ CABEÇOTE DN 400 PN16</t>
  </si>
  <si>
    <t>REGISTRO DE GAVETA C/ FLANGES E CUNHA EMBORRACHADA CORPO CURTO C/ CABEÇOTE DN 450 PN10</t>
  </si>
  <si>
    <t>REGISTRO DE GAVETA C/ FLANGES E CUNHA EMBORRACHADA CORPO CURTO C/ CABEÇOTE DN 50 PN10/16</t>
  </si>
  <si>
    <t>REGISTRO DE GAVETA C/ FLANGES E CUNHA EMBORRACHADA CORPO CURTO C/ CABEÇOTE DN 500 PN10</t>
  </si>
  <si>
    <t>REGISTRO DE GAVETA C/ FLANGES E CUNHA EMBORRACHADA CORPO CURTO C/ CABEÇOTE DN 80 PN10/16</t>
  </si>
  <si>
    <t>REGISTRO DE GAVETA C/ FLANGES E CUNHA EMBORRACHADA CORPO CURTO C/ VOLANTE DN 100 PN10</t>
  </si>
  <si>
    <t>REGISTRO DE GAVETA C/ FLANGES E CUNHA EMBORRACHADA CORPO CURTO C/ VOLANTE DN 100 PN16</t>
  </si>
  <si>
    <t>REGISTRO DE GAVETA C/ FLANGES E CUNHA EMBORRACHADA CORPO CURTO C/ VOLANTE DN 150 PN10</t>
  </si>
  <si>
    <t>REGISTRO DE GAVETA C/ FLANGES E CUNHA EMBORRACHADA CORPO CURTO C/ VOLANTE DN 150 PN16</t>
  </si>
  <si>
    <t>REGISTRO DE GAVETA C/ FLANGES E CUNHA EMBORRACHADA CORPO CURTO C/ VOLANTE DN 200 PN10</t>
  </si>
  <si>
    <t>REGISTRO DE GAVETA C/ FLANGES E CUNHA EMBORRACHADA CORPO CURTO C/ VOLANTE DN 200 PN16</t>
  </si>
  <si>
    <t>REGISTRO DE GAVETA C/ FLANGES E CUNHA EMBORRACHADA CORPO CURTO C/ VOLANTE DN 250 PN10</t>
  </si>
  <si>
    <t>REGISTRO DE GAVETA C/ FLANGES E CUNHA EMBORRACHADA CORPO CURTO C/ VOLANTE DN 300 PN10</t>
  </si>
  <si>
    <t>REGISTRO DE GAVETA C/ FLANGES E CUNHA EMBORRACHADA CORPO CURTO C/ VOLANTE DN 50 PN10</t>
  </si>
  <si>
    <t>REGISTRO DE GAVETA C/ FLANGES E CUNHA EMBORRACHADA CORPO CURTO C/ VOLANTE DN 80 PN10</t>
  </si>
  <si>
    <t>REGISTRO DE GAVETA C/ FLANGES E CUNHA EMBORRACHADA CORPO CURTO C/ VOLANTE DN 80 PN16</t>
  </si>
  <si>
    <t>I11331</t>
  </si>
  <si>
    <t>REGISTRO GAVETA OVAL BOLSA / CABEÇOTE DN 100 PN10/16</t>
  </si>
  <si>
    <t>I11332</t>
  </si>
  <si>
    <t>REGISTRO GAVETA OVAL BOLSA / CABEÇOTE DN 150 PN10/16</t>
  </si>
  <si>
    <t>I11333</t>
  </si>
  <si>
    <t>REGISTRO GAVETA OVAL BOLSA / CABEÇOTE DN 200 PN10/16</t>
  </si>
  <si>
    <t>I11334</t>
  </si>
  <si>
    <t>REGISTRO GAVETA OVAL BOLSA / CABEÇOTE DN 250 PN10/16</t>
  </si>
  <si>
    <t>I11335</t>
  </si>
  <si>
    <t>REGISTRO GAVETA OVAL BOLSA / CABEÇOTE DN 300 PN10/16</t>
  </si>
  <si>
    <t>I11336</t>
  </si>
  <si>
    <t>REGISTRO GAVETA OVAL BOLSA / CABEÇOTE DN 700 PN10/16</t>
  </si>
  <si>
    <t>I11330</t>
  </si>
  <si>
    <t>REGISTRO GAVETA OVAL BOLSA / CABEÇOTE DN 80 PN10/16</t>
  </si>
  <si>
    <t>I11337</t>
  </si>
  <si>
    <t>REGISTRO GAVETA OVAL BOLSA / CABEÇOTE DN 800 PN10/16</t>
  </si>
  <si>
    <t>I10472</t>
  </si>
  <si>
    <t>REGISTRO TAP 1’’</t>
  </si>
  <si>
    <t>I13140</t>
  </si>
  <si>
    <t>RESERVATÓRIO HIDROPNEUMÁTICO CAP=150L C/ BOLSA ELASTOMERICA, PMÁX = 1,0 MPA</t>
  </si>
  <si>
    <t>I13141</t>
  </si>
  <si>
    <t>RESERVATÓRIO HIDROPNEUMÁTICO CAP=2000L C/ BOLSA ELASTOMERICA, PMÁX = 1,0 MPA</t>
  </si>
  <si>
    <t>I13142</t>
  </si>
  <si>
    <t>RESERVATÓRIO HIDROPNEUMÁTICO CAP=3000L C/ BOLSA ELASTOMERICA, PMÁX = 1,0 MPA</t>
  </si>
  <si>
    <t>I13143</t>
  </si>
  <si>
    <t>RESERVATÓRIO HIDROPNEUMÁTICO CAP=6000L C/ BOLSA ELASTOMERICA, PMÁX = 1,0 MPA</t>
  </si>
  <si>
    <t>I13144</t>
  </si>
  <si>
    <t>RESERVATÓRIO HIDROPNEUMÁTICO CAP=7000L C/ BOLSA ELASTOMERICA, PMÁX = 1,0 MPA</t>
  </si>
  <si>
    <t>I13145</t>
  </si>
  <si>
    <t>RESERVATÓRIO HIDROPNEUMÁTICO CAP=8000L C/ BOLSA ELASTOMERICA, PMÁX = 1,0 MPA</t>
  </si>
  <si>
    <t>I10471</t>
  </si>
  <si>
    <t>TANQUE DE COMBUSTÍVEL 200L</t>
  </si>
  <si>
    <t>I13139</t>
  </si>
  <si>
    <t>TANQUE EM PRFV CAP.1000L, COM AGITADOR BOIA E DRENO</t>
  </si>
  <si>
    <t>I13135</t>
  </si>
  <si>
    <t>TANQUE EM PRFV CAP.100L, COM AGITADOR BOIA E DRENO</t>
  </si>
  <si>
    <t>I13136</t>
  </si>
  <si>
    <t>TANQUE EM PRFV CAP.200L, COM AGITADOR BOIA E DRENO</t>
  </si>
  <si>
    <t>I13137</t>
  </si>
  <si>
    <t>TANQUE EM PRFV CAP.250L, COM AGITADOR BOIA E DRENO</t>
  </si>
  <si>
    <t>I13138</t>
  </si>
  <si>
    <t>TANQUE EM PRFV CAP.500L, COM AGITADOR BOIA E DRENO</t>
  </si>
  <si>
    <t>I13210</t>
  </si>
  <si>
    <t>TE AÇO INOX 304 SCH 40 S/ COSTURA 2"</t>
  </si>
  <si>
    <t>I13211</t>
  </si>
  <si>
    <t>TE AÇO INOX 304 SCH 40 S/ COSTURA 3"</t>
  </si>
  <si>
    <t>I13212</t>
  </si>
  <si>
    <t>TE AÇO INOX 304 SCH 40 S/ COSTURA 4"</t>
  </si>
  <si>
    <t>I13213</t>
  </si>
  <si>
    <t>TE AÇO INOX 304 SCH 40 S/ COSTURA 6"</t>
  </si>
  <si>
    <t>I13215</t>
  </si>
  <si>
    <t>TE AÇO INOX 304 SCH 40 S/ COSTURA PP 10"</t>
  </si>
  <si>
    <t>I13216</t>
  </si>
  <si>
    <t>TE AÇO INOX 304 SCH 40 S/ COSTURA PP 12"</t>
  </si>
  <si>
    <t>I13214</t>
  </si>
  <si>
    <t>TE AÇO INOX 304 SCH 40 S/ COSTURA PP 8"</t>
  </si>
  <si>
    <t>I13295</t>
  </si>
  <si>
    <t>TELA DE ADVERTÊNCIA SUBTERRÂNEA COM FITA LARGURA 40CM AMARELA</t>
  </si>
  <si>
    <t>I10475</t>
  </si>
  <si>
    <t>TELHA GALVALUME EM AÇO TRAPEZOIDAL REVESTIDA COM LIGA DE ALUMINIO (55%), ZINCO (45,5%) E SILÍCIO (1,5%) COM ISOLAMENTO TERMOACÚSTICO</t>
  </si>
  <si>
    <t>I11841</t>
  </si>
  <si>
    <t>TOCO C/ FLANGES E ABA DE VEDAÇÃO DN 100 PN25</t>
  </si>
  <si>
    <t>I11839</t>
  </si>
  <si>
    <t>TOCO C/ FLANGES E ABA DE VEDAÇÃO DN 1000 PN16</t>
  </si>
  <si>
    <t>I11854</t>
  </si>
  <si>
    <t>TOCO C/ FLANGES E ABA DE VEDAÇÃO DN 1000 PN25</t>
  </si>
  <si>
    <t>I11840</t>
  </si>
  <si>
    <t>TOCO C/ FLANGES E ABA DE VEDAÇÃO DN 1200 PN16</t>
  </si>
  <si>
    <t>I11855</t>
  </si>
  <si>
    <t>TOCO C/ FLANGES E ABA DE VEDAÇÃO DN 1200 PN25</t>
  </si>
  <si>
    <t>I11842</t>
  </si>
  <si>
    <t>TOCO C/ FLANGES E ABA DE VEDAÇÃO DN 150 PN25</t>
  </si>
  <si>
    <t>I11828</t>
  </si>
  <si>
    <t>TOCO C/ FLANGES E ABA DE VEDAÇÃO DN 200 PN16</t>
  </si>
  <si>
    <t>I11843</t>
  </si>
  <si>
    <t>TOCO C/ FLANGES E ABA DE VEDAÇÃO DN 200 PN25</t>
  </si>
  <si>
    <t>I11829</t>
  </si>
  <si>
    <t>TOCO C/ FLANGES E ABA DE VEDAÇÃO DN 250 PN16</t>
  </si>
  <si>
    <t>I11844</t>
  </si>
  <si>
    <t>TOCO C/ FLANGES E ABA DE VEDAÇÃO DN 250 PN25</t>
  </si>
  <si>
    <t>I11830</t>
  </si>
  <si>
    <t>TOCO C/ FLANGES E ABA DE VEDAÇÃO DN 300 PN16</t>
  </si>
  <si>
    <t>I11845</t>
  </si>
  <si>
    <t>TOCO C/ FLANGES E ABA DE VEDAÇÃO DN 300 PN25</t>
  </si>
  <si>
    <t>I11831</t>
  </si>
  <si>
    <t>TOCO C/ FLANGES E ABA DE VEDAÇÃO DN 350 PN16</t>
  </si>
  <si>
    <t>I11846</t>
  </si>
  <si>
    <t>TOCO C/ FLANGES E ABA DE VEDAÇÃO DN 350 PN25</t>
  </si>
  <si>
    <t>I11832</t>
  </si>
  <si>
    <t>TOCO C/ FLANGES E ABA DE VEDAÇÃO DN 400 PN16</t>
  </si>
  <si>
    <t>I11847</t>
  </si>
  <si>
    <t>TOCO C/ FLANGES E ABA DE VEDAÇÃO DN 400 PN25</t>
  </si>
  <si>
    <t>I11833</t>
  </si>
  <si>
    <t>TOCO C/ FLANGES E ABA DE VEDAÇÃO DN 450 PN16</t>
  </si>
  <si>
    <t>I11848</t>
  </si>
  <si>
    <t>TOCO C/ FLANGES E ABA DE VEDAÇÃO DN 450 PN25</t>
  </si>
  <si>
    <t>I11834</t>
  </si>
  <si>
    <t>TOCO C/ FLANGES E ABA DE VEDAÇÃO DN 500 PN16</t>
  </si>
  <si>
    <t>I11849</t>
  </si>
  <si>
    <t>TOCO C/ FLANGES E ABA DE VEDAÇÃO DN 500 PN25</t>
  </si>
  <si>
    <t>I11835</t>
  </si>
  <si>
    <t>TOCO C/ FLANGES E ABA DE VEDAÇÃO DN 600 PN16</t>
  </si>
  <si>
    <t>I11850</t>
  </si>
  <si>
    <t>TOCO C/ FLANGES E ABA DE VEDAÇÃO DN 600 PN25</t>
  </si>
  <si>
    <t>I11836</t>
  </si>
  <si>
    <t>TOCO C/ FLANGES E ABA DE VEDAÇÃO DN 700 PN16</t>
  </si>
  <si>
    <t>I11851</t>
  </si>
  <si>
    <t>TOCO C/ FLANGES E ABA DE VEDAÇÃO DN 700 PN25</t>
  </si>
  <si>
    <t>I11837</t>
  </si>
  <si>
    <t>TOCO C/ FLANGES E ABA DE VEDAÇÃO DN 800 PN16</t>
  </si>
  <si>
    <t>I11852</t>
  </si>
  <si>
    <t>TOCO C/ FLANGES E ABA DE VEDAÇÃO DN 800 PN25</t>
  </si>
  <si>
    <t>I11838</t>
  </si>
  <si>
    <t>TOCO C/ FLANGES E ABA DE VEDAÇÃO DN 900 PN16</t>
  </si>
  <si>
    <t>I11853</t>
  </si>
  <si>
    <t>TOCO C/ FLANGES E ABA DE VEDAÇÃO DN 900 PN25</t>
  </si>
  <si>
    <t>I11882</t>
  </si>
  <si>
    <t>TOCO FoFo C/ FLANGES DN 100 PN25 - L=250</t>
  </si>
  <si>
    <t>I11883</t>
  </si>
  <si>
    <t>TOCO FoFo C/ FLANGES DN 100 PN25 - L=500</t>
  </si>
  <si>
    <t>I11878</t>
  </si>
  <si>
    <t>TOCO FoFo C/ FLANGES DN 1000 PN16 - L=250</t>
  </si>
  <si>
    <t>I11879</t>
  </si>
  <si>
    <t>TOCO FoFo C/ FLANGES DN 1000 PN16 - L=500</t>
  </si>
  <si>
    <t>I11908</t>
  </si>
  <si>
    <t>TOCO FoFo C/ FLANGES DN 1000 PN25 - L=250</t>
  </si>
  <si>
    <t>I11909</t>
  </si>
  <si>
    <t>TOCO FoFo C/ FLANGES DN 1000 PN25 - L=500</t>
  </si>
  <si>
    <t>I11880</t>
  </si>
  <si>
    <t>TOCO FoFo C/ FLANGES DN 1200 PN16 - L=250</t>
  </si>
  <si>
    <t>I11881</t>
  </si>
  <si>
    <t>TOCO FoFo C/ FLANGES DN 1200 PN16 - L=500</t>
  </si>
  <si>
    <t>I11910</t>
  </si>
  <si>
    <t>TOCO FoFo C/ FLANGES DN 1200 PN25 - L=250</t>
  </si>
  <si>
    <t>I11911</t>
  </si>
  <si>
    <t>TOCO FoFo C/ FLANGES DN 1200 PN25 - L=500</t>
  </si>
  <si>
    <t>I11884</t>
  </si>
  <si>
    <t>TOCO FoFo C/ FLANGES DN 150 PN25 - L=250</t>
  </si>
  <si>
    <t>I11885</t>
  </si>
  <si>
    <t>TOCO FoFo C/ FLANGES DN 150 PN25 - L=500</t>
  </si>
  <si>
    <t>I11856</t>
  </si>
  <si>
    <t>TOCO FoFo C/ FLANGES DN 200 PN16 - L=250</t>
  </si>
  <si>
    <t>I11857</t>
  </si>
  <si>
    <t>TOCO FoFo C/ FLANGES DN 200 PN16 - L=500</t>
  </si>
  <si>
    <t>I11886</t>
  </si>
  <si>
    <t>TOCO FoFo C/ FLANGES DN 200 PN25 - L=250</t>
  </si>
  <si>
    <t>I11887</t>
  </si>
  <si>
    <t>TOCO FoFo C/ FLANGES DN 200 PN25 - L=500</t>
  </si>
  <si>
    <t>I11858</t>
  </si>
  <si>
    <t>TOCO FoFo C/ FLANGES DN 250 PN16 - L=250</t>
  </si>
  <si>
    <t>I11859</t>
  </si>
  <si>
    <t>TOCO FoFo C/ FLANGES DN 250 PN16 - L=500</t>
  </si>
  <si>
    <t>I11888</t>
  </si>
  <si>
    <t>TOCO FoFo C/ FLANGES DN 250 PN25 - L=250</t>
  </si>
  <si>
    <t>I11889</t>
  </si>
  <si>
    <t>TOCO FoFo C/ FLANGES DN 250 PN25 - L=500</t>
  </si>
  <si>
    <t>I11860</t>
  </si>
  <si>
    <t>TOCO FoFo C/ FLANGES DN 300 PN16 - L=250</t>
  </si>
  <si>
    <t>I11861</t>
  </si>
  <si>
    <t>TOCO FoFo C/ FLANGES DN 300 PN16 - L=500</t>
  </si>
  <si>
    <t>I11890</t>
  </si>
  <si>
    <t>TOCO FoFo C/ FLANGES DN 300 PN25 - L=250</t>
  </si>
  <si>
    <t>I11891</t>
  </si>
  <si>
    <t>TOCO FoFo C/ FLANGES DN 300 PN25 - L=500</t>
  </si>
  <si>
    <t>I11862</t>
  </si>
  <si>
    <t>TOCO FoFo C/ FLANGES DN 350 PN16 - L=250</t>
  </si>
  <si>
    <t>I11863</t>
  </si>
  <si>
    <t>TOCO FoFo C/ FLANGES DN 350 PN16 - L=500</t>
  </si>
  <si>
    <t>I11892</t>
  </si>
  <si>
    <t>TOCO FoFo C/ FLANGES DN 350 PN25 - L=250</t>
  </si>
  <si>
    <t>I11893</t>
  </si>
  <si>
    <t>TOCO FoFo C/ FLANGES DN 350 PN25 - L=500</t>
  </si>
  <si>
    <t>I11864</t>
  </si>
  <si>
    <t>TOCO FoFo C/ FLANGES DN 400 PN16 - L=250</t>
  </si>
  <si>
    <t>I11865</t>
  </si>
  <si>
    <t>TOCO FoFo C/ FLANGES DN 400 PN16 - L=500</t>
  </si>
  <si>
    <t>I11894</t>
  </si>
  <si>
    <t>TOCO FoFo C/ FLANGES DN 400 PN25 - L=250</t>
  </si>
  <si>
    <t>I11895</t>
  </si>
  <si>
    <t>TOCO FoFo C/ FLANGES DN 400 PN25 - L=500</t>
  </si>
  <si>
    <t>I11866</t>
  </si>
  <si>
    <t>TOCO FoFo C/ FLANGES DN 450 PN16 - L=250</t>
  </si>
  <si>
    <t>I11867</t>
  </si>
  <si>
    <t>TOCO FoFo C/ FLANGES DN 450 PN16 - L=500</t>
  </si>
  <si>
    <t>I11896</t>
  </si>
  <si>
    <t>TOCO FoFo C/ FLANGES DN 450 PN25 - L=250</t>
  </si>
  <si>
    <t>I11897</t>
  </si>
  <si>
    <t>TOCO FoFo C/ FLANGES DN 450 PN25 - L=500</t>
  </si>
  <si>
    <t>I11868</t>
  </si>
  <si>
    <t>TOCO FoFo C/ FLANGES DN 500 PN16 - L=250</t>
  </si>
  <si>
    <t>I11869</t>
  </si>
  <si>
    <t>TOCO FoFo C/ FLANGES DN 500 PN16 - L=500</t>
  </si>
  <si>
    <t>I11898</t>
  </si>
  <si>
    <t>TOCO FoFo C/ FLANGES DN 500 PN25 - L=250</t>
  </si>
  <si>
    <t>I11899</t>
  </si>
  <si>
    <t>TOCO FoFo C/ FLANGES DN 500 PN25 - L=500</t>
  </si>
  <si>
    <t>I11870</t>
  </si>
  <si>
    <t>TOCO FoFo C/ FLANGES DN 600 PN16 - L=250</t>
  </si>
  <si>
    <t>I11871</t>
  </si>
  <si>
    <t>TOCO FoFo C/ FLANGES DN 600 PN16 - L=500</t>
  </si>
  <si>
    <t>I11900</t>
  </si>
  <si>
    <t>TOCO FoFo C/ FLANGES DN 600 PN25 - L=250</t>
  </si>
  <si>
    <t>I11901</t>
  </si>
  <si>
    <t>TOCO FoFo C/ FLANGES DN 600 PN25 - L=500</t>
  </si>
  <si>
    <t>I11872</t>
  </si>
  <si>
    <t>TOCO FoFo C/ FLANGES DN 700 PN16 - L=250</t>
  </si>
  <si>
    <t>I11873</t>
  </si>
  <si>
    <t>TOCO FoFo C/ FLANGES DN 700 PN16 - L=500</t>
  </si>
  <si>
    <t>I11902</t>
  </si>
  <si>
    <t>TOCO FoFo C/ FLANGES DN 700 PN25 - L=250</t>
  </si>
  <si>
    <t>I11903</t>
  </si>
  <si>
    <t>TOCO FoFo C/ FLANGES DN 700 PN25 - L=500</t>
  </si>
  <si>
    <t>I11874</t>
  </si>
  <si>
    <t>TOCO FoFo C/ FLANGES DN 800 PN16 - L=250</t>
  </si>
  <si>
    <t>I11875</t>
  </si>
  <si>
    <t>TOCO FoFo C/ FLANGES DN 800 PN16 - L=500</t>
  </si>
  <si>
    <t>I11904</t>
  </si>
  <si>
    <t>TOCO FoFo C/ FLANGES DN 800 PN25 - L=250</t>
  </si>
  <si>
    <t>I11905</t>
  </si>
  <si>
    <t>TOCO FoFo C/ FLANGES DN 800 PN25 - L=500</t>
  </si>
  <si>
    <t>I11876</t>
  </si>
  <si>
    <t>TOCO FoFo C/ FLANGES DN 900 PN16 - L=250</t>
  </si>
  <si>
    <t>I11877</t>
  </si>
  <si>
    <t>TOCO FoFo C/ FLANGES DN 900 PN16 - L=500</t>
  </si>
  <si>
    <t>I11906</t>
  </si>
  <si>
    <t>TOCO FoFo C/ FLANGES DN 900 PN25 - L=250</t>
  </si>
  <si>
    <t>I11907</t>
  </si>
  <si>
    <t>TOCO FoFo C/ FLANGES DN 900 PN25 - L=500</t>
  </si>
  <si>
    <t>I13241</t>
  </si>
  <si>
    <t>TUBO AÇO CARBONO SCH 40 S/ COSTURA 10’’</t>
  </si>
  <si>
    <t>I13242</t>
  </si>
  <si>
    <t>TUBO AÇO CARBONO SCH 40 S/ COSTURA 12’’</t>
  </si>
  <si>
    <t>I13236</t>
  </si>
  <si>
    <t>TUBO AÇO CARBONO SCH 40 S/ COSTURA 2’’</t>
  </si>
  <si>
    <t>I13237</t>
  </si>
  <si>
    <t>TUBO AÇO CARBONO SCH 40 S/ COSTURA 3’’</t>
  </si>
  <si>
    <t>I13238</t>
  </si>
  <si>
    <t>TUBO AÇO CARBONO SCH 40 S/ COSTURA 4’’</t>
  </si>
  <si>
    <t>I13239</t>
  </si>
  <si>
    <t>TUBO AÇO CARBONO SCH 40 S/ COSTURA 6’’</t>
  </si>
  <si>
    <t>I13240</t>
  </si>
  <si>
    <t>TUBO AÇO CARBONO SCH 40 S/ COSTURA 8’’</t>
  </si>
  <si>
    <t>I13166</t>
  </si>
  <si>
    <t>TUBO AÇO INOX 304 SCH 40 S/ COSTURA 1''</t>
  </si>
  <si>
    <t>I13167</t>
  </si>
  <si>
    <t>TUBO AÇO INOX 304 SCH 40 S/ COSTURA 1.1/4''</t>
  </si>
  <si>
    <t>I13217</t>
  </si>
  <si>
    <t>TUBO AÇO INOX 304 SCH 40 S/COSTURA 2"</t>
  </si>
  <si>
    <t>I13218</t>
  </si>
  <si>
    <t>TUBO AÇO INOX 304 SCH 40 S/COSTURA 3"</t>
  </si>
  <si>
    <t>I13219</t>
  </si>
  <si>
    <t>TUBO AÇO INOX 304 SCH 40 S/COSTURA 4"</t>
  </si>
  <si>
    <t>I13220</t>
  </si>
  <si>
    <t>TUBO AÇO INOX 304 SCH 40 S/COSTURA 6"</t>
  </si>
  <si>
    <t>I13221</t>
  </si>
  <si>
    <t>TUBO AÇO INOX 304 SCH 40 S/COSTURA 8"</t>
  </si>
  <si>
    <t>I13168</t>
  </si>
  <si>
    <t>TUBO AÇO INOX 316L SCH 40 S/ COSTURA 1''</t>
  </si>
  <si>
    <t>I13169</t>
  </si>
  <si>
    <t>TUBO AÇO INOX 316L SCH 40 S/ COSTURA 1.1/4''</t>
  </si>
  <si>
    <t>I13227</t>
  </si>
  <si>
    <t>TUBO AÇO INOX 316L SCH 40 S/ COSTURA DN 10''</t>
  </si>
  <si>
    <t>I13228</t>
  </si>
  <si>
    <t>TUBO AÇO INOX 316L SCH 40 S/ COSTURA DN 12''</t>
  </si>
  <si>
    <t>I13222</t>
  </si>
  <si>
    <t>TUBO AÇO INOX 316L SCH 40 S/ COSTURA DN 2''</t>
  </si>
  <si>
    <t>I13223</t>
  </si>
  <si>
    <t>TUBO AÇO INOX 316L SCH 40 S/ COSTURA DN 3''</t>
  </si>
  <si>
    <t>I13224</t>
  </si>
  <si>
    <t>TUBO AÇO INOX 316L SCH 40 S/ COSTURA DN 4''</t>
  </si>
  <si>
    <t>I13225</t>
  </si>
  <si>
    <t>TUBO AÇO INOX 316L SCH 40 S/ COSTURA DN 6''</t>
  </si>
  <si>
    <t>I13226</t>
  </si>
  <si>
    <t>TUBO AÇO INOX 316L SCH 40 S/ COSTURA DN 8''</t>
  </si>
  <si>
    <t>I13150</t>
  </si>
  <si>
    <t>TUBO CAMISA AÇO INOX AISI 304, DIÂMETRO EXTERNO DE 10" (273,05mm) E ESPESSURA DA PAREDE DE 3/16" (4,76mm)</t>
  </si>
  <si>
    <t>I13151</t>
  </si>
  <si>
    <t>TUBO CAMISA AÇO INOX AISI 304, DIÂMETRO EXTERNO DE 14" (355,60mm) E ESPESSURA DA PAREDE DE 3/16" (4,76mm)</t>
  </si>
  <si>
    <t>I13152</t>
  </si>
  <si>
    <t>TUBO CAMISA AÇO INOX AISI 304, DIÂMETRO EXTERNO DE 18" (457,20mm) E ESPESSURA DA PAREDE DE 1/4" (6,35mm)</t>
  </si>
  <si>
    <t>I13153</t>
  </si>
  <si>
    <t>TUBO CAMISA AÇO INOX AISI 304, DIÂMETRO EXTERNO DE 22" (558,80mm) E ESPESSURA DA PAREDE DE 1/4" (6,35mm)</t>
  </si>
  <si>
    <t>I13154</t>
  </si>
  <si>
    <t>TUBO CAMISA AÇO INOX AISI 304, DIÂMETRO EXTERNO DE 26" (660,40mm) E ESPESSURA DA PAREDE DE 5/16" (7,93mm)</t>
  </si>
  <si>
    <t>I11912</t>
  </si>
  <si>
    <t>TUBO FoFo C/ FLANGES DN 100 PN25 - L=1000</t>
  </si>
  <si>
    <t>I11913</t>
  </si>
  <si>
    <t>TUBO FoFo C/ FLANGES DN 100 PN25 - L=1500</t>
  </si>
  <si>
    <t>I11914</t>
  </si>
  <si>
    <t>TUBO FoFo C/ FLANGES DN 100 PN25 - L=2000</t>
  </si>
  <si>
    <t>I11915</t>
  </si>
  <si>
    <t>TUBO FoFo C/ FLANGES DN 100 PN25 - L=2500</t>
  </si>
  <si>
    <t>I11916</t>
  </si>
  <si>
    <t>TUBO FoFo C/ FLANGES DN 100 PN25 - L=3000</t>
  </si>
  <si>
    <t>I11917</t>
  </si>
  <si>
    <t>TUBO FoFo C/ FLANGES DN 100 PN25 - L=3500</t>
  </si>
  <si>
    <t>I11918</t>
  </si>
  <si>
    <t>TUBO FoFo C/ FLANGES DN 100 PN25 - L=4000</t>
  </si>
  <si>
    <t>I11919</t>
  </si>
  <si>
    <t>TUBO FoFo C/ FLANGES DN 100 PN25 - L=4500</t>
  </si>
  <si>
    <t>I11920</t>
  </si>
  <si>
    <t>TUBO FoFo C/ FLANGES DN 100 PN25 - L=5000</t>
  </si>
  <si>
    <t>I11921</t>
  </si>
  <si>
    <t>TUBO FoFo C/ FLANGES DN 100 PN25 - L=5500</t>
  </si>
  <si>
    <t>I11922</t>
  </si>
  <si>
    <t>TUBO FoFo C/ FLANGES DN 100 PN25 - L=5800</t>
  </si>
  <si>
    <t>I12136</t>
  </si>
  <si>
    <t>TUBO FoFo C/ FLANGES DN 1000 PN10 - L=250</t>
  </si>
  <si>
    <t>I12137</t>
  </si>
  <si>
    <t>TUBO FoFo C/ FLANGES DN 1000 PN16 - L=1000</t>
  </si>
  <si>
    <t>I12138</t>
  </si>
  <si>
    <t>TUBO FoFo C/ FLANGES DN 1000 PN16 - L=1500</t>
  </si>
  <si>
    <t>I12139</t>
  </si>
  <si>
    <t>TUBO FoFo C/ FLANGES DN 1000 PN16 - L=2000</t>
  </si>
  <si>
    <t>I12140</t>
  </si>
  <si>
    <t>TUBO FoFo C/ FLANGES DN 1000 PN25 - L=1000</t>
  </si>
  <si>
    <t>I12141</t>
  </si>
  <si>
    <t>TUBO FoFo C/ FLANGES DN 1000 PN25 - L=1500</t>
  </si>
  <si>
    <t>I12142</t>
  </si>
  <si>
    <t>TUBO FoFo C/ FLANGES DN 1000 PN25 - L=2000</t>
  </si>
  <si>
    <t>I12143</t>
  </si>
  <si>
    <t>TUBO FoFo C/ FLANGES DN 1200 PN16 - L=1000</t>
  </si>
  <si>
    <t>I12144</t>
  </si>
  <si>
    <t>TUBO FoFo C/ FLANGES DN 1200 PN16 - L=1500</t>
  </si>
  <si>
    <t>I12145</t>
  </si>
  <si>
    <t>TUBO FoFo C/ FLANGES DN 1200 PN16 - L=2000</t>
  </si>
  <si>
    <t>I12146</t>
  </si>
  <si>
    <t>TUBO FoFo C/ FLANGES DN 1200 PN25 - L=1500</t>
  </si>
  <si>
    <t>I12147</t>
  </si>
  <si>
    <t>TUBO FoFo C/ FLANGES DN 1200 PN25 - L=2000</t>
  </si>
  <si>
    <t>I11923</t>
  </si>
  <si>
    <t>TUBO FoFo C/ FLANGES DN 150 PN25 - L=1000</t>
  </si>
  <si>
    <t>I11924</t>
  </si>
  <si>
    <t>TUBO FoFo C/ FLANGES DN 150 PN25 - L=1500</t>
  </si>
  <si>
    <t>I11925</t>
  </si>
  <si>
    <t>TUBO FoFo C/ FLANGES DN 150 PN25 - L=2000</t>
  </si>
  <si>
    <t>I11926</t>
  </si>
  <si>
    <t>TUBO FoFo C/ FLANGES DN 150 PN25 - L=2500</t>
  </si>
  <si>
    <t>I11927</t>
  </si>
  <si>
    <t>TUBO FoFo C/ FLANGES DN 150 PN25 - L=3000</t>
  </si>
  <si>
    <t>I11928</t>
  </si>
  <si>
    <t>TUBO FoFo C/ FLANGES DN 150 PN25 - L=3500</t>
  </si>
  <si>
    <t>I11929</t>
  </si>
  <si>
    <t>TUBO FoFo C/ FLANGES DN 150 PN25 - L=4000</t>
  </si>
  <si>
    <t>I11930</t>
  </si>
  <si>
    <t>TUBO FoFo C/ FLANGES DN 150 PN25 - L=4500</t>
  </si>
  <si>
    <t>I11931</t>
  </si>
  <si>
    <t>TUBO FoFo C/ FLANGES DN 150 PN25 - L=5000</t>
  </si>
  <si>
    <t>I11932</t>
  </si>
  <si>
    <t>TUBO FoFo C/ FLANGES DN 150 PN25 - L=5500</t>
  </si>
  <si>
    <t>I11933</t>
  </si>
  <si>
    <t>TUBO FoFo C/ FLANGES DN 150 PN25 - L=5800</t>
  </si>
  <si>
    <t>I11934</t>
  </si>
  <si>
    <t>TUBO FoFo C/ FLANGES DN 200 PN16 - L=1000</t>
  </si>
  <si>
    <t>I11935</t>
  </si>
  <si>
    <t>TUBO FoFo C/ FLANGES DN 200 PN16 - L=1500</t>
  </si>
  <si>
    <t>I11936</t>
  </si>
  <si>
    <t>TUBO FoFo C/ FLANGES DN 200 PN16 - L=2000</t>
  </si>
  <si>
    <t>I11937</t>
  </si>
  <si>
    <t>TUBO FoFo C/ FLANGES DN 200 PN16 - L=2500</t>
  </si>
  <si>
    <t>I11938</t>
  </si>
  <si>
    <t>TUBO FoFo C/ FLANGES DN 200 PN16 - L=3000</t>
  </si>
  <si>
    <t>I11939</t>
  </si>
  <si>
    <t>TUBO FoFo C/ FLANGES DN 200 PN16 - L=3500</t>
  </si>
  <si>
    <t>I11940</t>
  </si>
  <si>
    <t>TUBO FoFo C/ FLANGES DN 200 PN16 - L=4000</t>
  </si>
  <si>
    <t>I11941</t>
  </si>
  <si>
    <t>TUBO FoFo C/ FLANGES DN 200 PN16 - L=4500</t>
  </si>
  <si>
    <t>I11942</t>
  </si>
  <si>
    <t>TUBO FoFo C/ FLANGES DN 200 PN16 - L=5000</t>
  </si>
  <si>
    <t>I11943</t>
  </si>
  <si>
    <t>TUBO FoFo C/ FLANGES DN 200 PN16 - L=5500</t>
  </si>
  <si>
    <t>I11944</t>
  </si>
  <si>
    <t>TUBO FoFo C/ FLANGES DN 200 PN16 - L=5800</t>
  </si>
  <si>
    <t>I11945</t>
  </si>
  <si>
    <t>TUBO FoFo C/ FLANGES DN 200 PN25 - L=1000</t>
  </si>
  <si>
    <t>I11946</t>
  </si>
  <si>
    <t>TUBO FoFo C/ FLANGES DN 200 PN25 - L=1500</t>
  </si>
  <si>
    <t>I11947</t>
  </si>
  <si>
    <t>TUBO FoFo C/ FLANGES DN 200 PN25 - L=2000</t>
  </si>
  <si>
    <t>I11948</t>
  </si>
  <si>
    <t>TUBO FoFo C/ FLANGES DN 200 PN25 - L=2500</t>
  </si>
  <si>
    <t>I11949</t>
  </si>
  <si>
    <t>TUBO FoFo C/ FLANGES DN 200 PN25 - L=3000</t>
  </si>
  <si>
    <t>I11950</t>
  </si>
  <si>
    <t>TUBO FoFo C/ FLANGES DN 200 PN25 - L=3500</t>
  </si>
  <si>
    <t>I11951</t>
  </si>
  <si>
    <t>TUBO FoFo C/ FLANGES DN 200 PN25 - L=4000</t>
  </si>
  <si>
    <t>I11952</t>
  </si>
  <si>
    <t>TUBO FoFo C/ FLANGES DN 200 PN25 - L=4500</t>
  </si>
  <si>
    <t>I11953</t>
  </si>
  <si>
    <t>TUBO FoFo C/ FLANGES DN 200 PN25 - L=5000</t>
  </si>
  <si>
    <t>I11954</t>
  </si>
  <si>
    <t>TUBO FoFo C/ FLANGES DN 200 PN25 - L=5500</t>
  </si>
  <si>
    <t>I11955</t>
  </si>
  <si>
    <t>TUBO FoFo C/ FLANGES DN 200 PN25 - L=5800</t>
  </si>
  <si>
    <t>I11956</t>
  </si>
  <si>
    <t>TUBO FoFo C/ FLANGES DN 250 PN16 - L=1000</t>
  </si>
  <si>
    <t>I11957</t>
  </si>
  <si>
    <t>TUBO FoFo C/ FLANGES DN 250 PN16 - L=1500</t>
  </si>
  <si>
    <t>I11958</t>
  </si>
  <si>
    <t>TUBO FoFo C/ FLANGES DN 250 PN16 - L=2000</t>
  </si>
  <si>
    <t>I11959</t>
  </si>
  <si>
    <t>TUBO FoFo C/ FLANGES DN 250 PN16 - L=2500</t>
  </si>
  <si>
    <t>I11960</t>
  </si>
  <si>
    <t>TUBO FoFo C/ FLANGES DN 250 PN16 - L=3000</t>
  </si>
  <si>
    <t>I11961</t>
  </si>
  <si>
    <t>TUBO FoFo C/ FLANGES DN 250 PN16 - L=3500</t>
  </si>
  <si>
    <t>I11962</t>
  </si>
  <si>
    <t>TUBO FoFo C/ FLANGES DN 250 PN16 - L=4000</t>
  </si>
  <si>
    <t>I11963</t>
  </si>
  <si>
    <t>TUBO FoFo C/ FLANGES DN 250 PN16 - L=4500</t>
  </si>
  <si>
    <t>I11964</t>
  </si>
  <si>
    <t>TUBO FoFo C/ FLANGES DN 250 PN16 - L=5000</t>
  </si>
  <si>
    <t>I11965</t>
  </si>
  <si>
    <t>TUBO FoFo C/ FLANGES DN 250 PN16 - L=5500</t>
  </si>
  <si>
    <t>I11966</t>
  </si>
  <si>
    <t>TUBO FoFo C/ FLANGES DN 250 PN16 - L=5800</t>
  </si>
  <si>
    <t>I11967</t>
  </si>
  <si>
    <t>TUBO FoFo C/ FLANGES DN 250 PN25 - L=1000</t>
  </si>
  <si>
    <t>I11968</t>
  </si>
  <si>
    <t>TUBO FoFo C/ FLANGES DN 250 PN25 - L=1500</t>
  </si>
  <si>
    <t>I11969</t>
  </si>
  <si>
    <t>TUBO FoFo C/ FLANGES DN 250 PN25 - L=2000</t>
  </si>
  <si>
    <t>I11970</t>
  </si>
  <si>
    <t>TUBO FoFo C/ FLANGES DN 250 PN25 - L=2500</t>
  </si>
  <si>
    <t>I11971</t>
  </si>
  <si>
    <t>TUBO FoFo C/ FLANGES DN 250 PN25 - L=3000</t>
  </si>
  <si>
    <t>I11972</t>
  </si>
  <si>
    <t>TUBO FoFo C/ FLANGES DN 250 PN25 - L=3500</t>
  </si>
  <si>
    <t>I11973</t>
  </si>
  <si>
    <t>TUBO FoFo C/ FLANGES DN 250 PN25 - L=4000</t>
  </si>
  <si>
    <t>I11974</t>
  </si>
  <si>
    <t>TUBO FoFo C/ FLANGES DN 250 PN25 - L=4500</t>
  </si>
  <si>
    <t>I11975</t>
  </si>
  <si>
    <t>TUBO FoFo C/ FLANGES DN 250 PN25 - L=5000</t>
  </si>
  <si>
    <t>I11976</t>
  </si>
  <si>
    <t>TUBO FoFo C/ FLANGES DN 250 PN25 - L=5500</t>
  </si>
  <si>
    <t>I11977</t>
  </si>
  <si>
    <t>TUBO FoFo C/ FLANGES DN 250 PN25 - L=5800</t>
  </si>
  <si>
    <t>I11978</t>
  </si>
  <si>
    <t>TUBO FoFo C/ FLANGES DN 300 PN16 - L=1000</t>
  </si>
  <si>
    <t>I11979</t>
  </si>
  <si>
    <t>TUBO FoFo C/ FLANGES DN 300 PN16 - L=1500</t>
  </si>
  <si>
    <t>I11980</t>
  </si>
  <si>
    <t>TUBO FoFo C/ FLANGES DN 300 PN16 - L=2000</t>
  </si>
  <si>
    <t>I11981</t>
  </si>
  <si>
    <t>TUBO FoFo C/ FLANGES DN 300 PN16 - L=2500</t>
  </si>
  <si>
    <t>I11982</t>
  </si>
  <si>
    <t>TUBO FoFo C/ FLANGES DN 300 PN16 - L=3000</t>
  </si>
  <si>
    <t>I11983</t>
  </si>
  <si>
    <t>TUBO FoFo C/ FLANGES DN 300 PN16 - L=3500</t>
  </si>
  <si>
    <t>I11984</t>
  </si>
  <si>
    <t>TUBO FoFo C/ FLANGES DN 300 PN16 - L=4000</t>
  </si>
  <si>
    <t>I11985</t>
  </si>
  <si>
    <t>TUBO FoFo C/ FLANGES DN 300 PN16 - L=4500</t>
  </si>
  <si>
    <t>I11986</t>
  </si>
  <si>
    <t>TUBO FoFo C/ FLANGES DN 300 PN16 - L=5000</t>
  </si>
  <si>
    <t>I11987</t>
  </si>
  <si>
    <t>TUBO FoFo C/ FLANGES DN 300 PN16 - L=5500</t>
  </si>
  <si>
    <t>I11988</t>
  </si>
  <si>
    <t>TUBO FoFo C/ FLANGES DN 300 PN16 - L=5800</t>
  </si>
  <si>
    <t>I11989</t>
  </si>
  <si>
    <t>TUBO FoFo C/ FLANGES DN 300 PN25 - L=1000</t>
  </si>
  <si>
    <t>I11990</t>
  </si>
  <si>
    <t>TUBO FoFo C/ FLANGES DN 300 PN25 - L=1500</t>
  </si>
  <si>
    <t>I11991</t>
  </si>
  <si>
    <t>TUBO FoFo C/ FLANGES DN 300 PN25 - L=2000</t>
  </si>
  <si>
    <t>I11992</t>
  </si>
  <si>
    <t>TUBO FoFo C/ FLANGES DN 300 PN25 - L=2500</t>
  </si>
  <si>
    <t>I11993</t>
  </si>
  <si>
    <t>TUBO FoFo C/ FLANGES DN 300 PN25 - L=3000</t>
  </si>
  <si>
    <t>I11994</t>
  </si>
  <si>
    <t>TUBO FoFo C/ FLANGES DN 300 PN25 - L=3500</t>
  </si>
  <si>
    <t>I11995</t>
  </si>
  <si>
    <t>TUBO FoFo C/ FLANGES DN 300 PN25 - L=4000</t>
  </si>
  <si>
    <t>I11996</t>
  </si>
  <si>
    <t>TUBO FoFo C/ FLANGES DN 300 PN25 - L=4500</t>
  </si>
  <si>
    <t>I11997</t>
  </si>
  <si>
    <t>TUBO FoFo C/ FLANGES DN 300 PN25 - L=5000</t>
  </si>
  <si>
    <t>I11998</t>
  </si>
  <si>
    <t>TUBO FoFo C/ FLANGES DN 300 PN25 - L=5500</t>
  </si>
  <si>
    <t>I11999</t>
  </si>
  <si>
    <t>TUBO FoFo C/ FLANGES DN 300 PN25 - L=5800</t>
  </si>
  <si>
    <t>I12000</t>
  </si>
  <si>
    <t>TUBO FoFo C/ FLANGES DN 350 PN16 - L=1000</t>
  </si>
  <si>
    <t>I12001</t>
  </si>
  <si>
    <t>TUBO FoFo C/ FLANGES DN 350 PN16 - L=1500</t>
  </si>
  <si>
    <t>I12002</t>
  </si>
  <si>
    <t>TUBO FoFo C/ FLANGES DN 350 PN16 - L=2000</t>
  </si>
  <si>
    <t>I12003</t>
  </si>
  <si>
    <t>TUBO FoFo C/ FLANGES DN 350 PN16 - L=2500</t>
  </si>
  <si>
    <t>I12004</t>
  </si>
  <si>
    <t>TUBO FoFo C/ FLANGES DN 350 PN16 - L=3000</t>
  </si>
  <si>
    <t>I12005</t>
  </si>
  <si>
    <t>TUBO FoFo C/ FLANGES DN 350 PN16 - L=3500</t>
  </si>
  <si>
    <t>I12006</t>
  </si>
  <si>
    <t>TUBO FoFo C/ FLANGES DN 350 PN16 - L=4000</t>
  </si>
  <si>
    <t>I12007</t>
  </si>
  <si>
    <t>TUBO FoFo C/ FLANGES DN 350 PN16 - L=4500</t>
  </si>
  <si>
    <t>I12008</t>
  </si>
  <si>
    <t>TUBO FoFo C/ FLANGES DN 350 PN16 - L=5000</t>
  </si>
  <si>
    <t>I12009</t>
  </si>
  <si>
    <t>TUBO FoFo C/ FLANGES DN 350 PN16 - L=5500</t>
  </si>
  <si>
    <t>I12010</t>
  </si>
  <si>
    <t>TUBO FoFo C/ FLANGES DN 350 PN16 - L=5800</t>
  </si>
  <si>
    <t>I12011</t>
  </si>
  <si>
    <t>TUBO FoFo C/ FLANGES DN 350 PN25 - L=1000</t>
  </si>
  <si>
    <t>I12012</t>
  </si>
  <si>
    <t>TUBO FoFo C/ FLANGES DN 350 PN25 - L=1500</t>
  </si>
  <si>
    <t>I12013</t>
  </si>
  <si>
    <t>TUBO FoFo C/ FLANGES DN 350 PN25 - L=2000</t>
  </si>
  <si>
    <t>I12014</t>
  </si>
  <si>
    <t>TUBO FoFo C/ FLANGES DN 350 PN25 - L=2500</t>
  </si>
  <si>
    <t>I12015</t>
  </si>
  <si>
    <t>TUBO FoFo C/ FLANGES DN 350 PN25 - L=3000</t>
  </si>
  <si>
    <t>I12016</t>
  </si>
  <si>
    <t>TUBO FoFo C/ FLANGES DN 350 PN25 - L=3500</t>
  </si>
  <si>
    <t>I12017</t>
  </si>
  <si>
    <t>TUBO FoFo C/ FLANGES DN 350 PN25 - L=4000</t>
  </si>
  <si>
    <t>I12018</t>
  </si>
  <si>
    <t>TUBO FoFo C/ FLANGES DN 350 PN25 - L=4500</t>
  </si>
  <si>
    <t>I12019</t>
  </si>
  <si>
    <t>TUBO FoFo C/ FLANGES DN 350 PN25 - L=5000</t>
  </si>
  <si>
    <t>I12020</t>
  </si>
  <si>
    <t>TUBO FoFo C/ FLANGES DN 350 PN25 - L=5500</t>
  </si>
  <si>
    <t>I12021</t>
  </si>
  <si>
    <t>TUBO FoFo C/ FLANGES DN 350 PN25 - L=5800</t>
  </si>
  <si>
    <t>I12022</t>
  </si>
  <si>
    <t>TUBO FoFo C/ FLANGES DN 400 PN16 - L=1000</t>
  </si>
  <si>
    <t>I12023</t>
  </si>
  <si>
    <t>TUBO FoFo C/ FLANGES DN 400 PN16 - L=1500</t>
  </si>
  <si>
    <t>I12024</t>
  </si>
  <si>
    <t>TUBO FoFo C/ FLANGES DN 400 PN16 - L=2000</t>
  </si>
  <si>
    <t>I12025</t>
  </si>
  <si>
    <t>TUBO FoFo C/ FLANGES DN 400 PN16 - L=2500</t>
  </si>
  <si>
    <t>I12026</t>
  </si>
  <si>
    <t>TUBO FoFo C/ FLANGES DN 400 PN16 - L=3000</t>
  </si>
  <si>
    <t>I12027</t>
  </si>
  <si>
    <t>TUBO FoFo C/ FLANGES DN 400 PN16 - L=3500</t>
  </si>
  <si>
    <t>I12028</t>
  </si>
  <si>
    <t>TUBO FoFo C/ FLANGES DN 400 PN16 - L=4000</t>
  </si>
  <si>
    <t>I12029</t>
  </si>
  <si>
    <t>TUBO FoFo C/ FLANGES DN 400 PN16 - L=4500</t>
  </si>
  <si>
    <t>I12030</t>
  </si>
  <si>
    <t>TUBO FoFo C/ FLANGES DN 400 PN16 - L=5000</t>
  </si>
  <si>
    <t>I12031</t>
  </si>
  <si>
    <t>TUBO FoFo C/ FLANGES DN 400 PN16 - L=5500</t>
  </si>
  <si>
    <t>I12032</t>
  </si>
  <si>
    <t>TUBO FoFo C/ FLANGES DN 400 PN16 - L=5800</t>
  </si>
  <si>
    <t>I12033</t>
  </si>
  <si>
    <t>TUBO FoFo C/ FLANGES DN 400 PN25 - L=1000</t>
  </si>
  <si>
    <t>I12034</t>
  </si>
  <si>
    <t>TUBO FoFo C/ FLANGES DN 400 PN25 - L=1500</t>
  </si>
  <si>
    <t>I12035</t>
  </si>
  <si>
    <t>TUBO FoFo C/ FLANGES DN 400 PN25 - L=2000</t>
  </si>
  <si>
    <t>I12036</t>
  </si>
  <si>
    <t>TUBO FoFo C/ FLANGES DN 400 PN25 - L=2500</t>
  </si>
  <si>
    <t>I12037</t>
  </si>
  <si>
    <t>TUBO FoFo C/ FLANGES DN 400 PN25 - L=3000</t>
  </si>
  <si>
    <t>I12038</t>
  </si>
  <si>
    <t>TUBO FoFo C/ FLANGES DN 400 PN25 - L=3500</t>
  </si>
  <si>
    <t>I12039</t>
  </si>
  <si>
    <t>TUBO FoFo C/ FLANGES DN 400 PN25 - L=4000</t>
  </si>
  <si>
    <t>I12040</t>
  </si>
  <si>
    <t>TUBO FoFo C/ FLANGES DN 400 PN25 - L=4500</t>
  </si>
  <si>
    <t>I12041</t>
  </si>
  <si>
    <t>TUBO FoFo C/ FLANGES DN 400 PN25 - L=5000</t>
  </si>
  <si>
    <t>I12042</t>
  </si>
  <si>
    <t>TUBO FoFo C/ FLANGES DN 400 PN25 - L=5500</t>
  </si>
  <si>
    <t>I12043</t>
  </si>
  <si>
    <t>TUBO FoFo C/ FLANGES DN 400 PN25 - L=5800</t>
  </si>
  <si>
    <t>I12044</t>
  </si>
  <si>
    <t>TUBO FoFo C/ FLANGES DN 450 PN16 - L=1000</t>
  </si>
  <si>
    <t>I12045</t>
  </si>
  <si>
    <t>TUBO FoFo C/ FLANGES DN 450 PN16 - L=1500</t>
  </si>
  <si>
    <t>I12046</t>
  </si>
  <si>
    <t>TUBO FoFo C/ FLANGES DN 450 PN16 - L=2000</t>
  </si>
  <si>
    <t>I12047</t>
  </si>
  <si>
    <t>TUBO FoFo C/ FLANGES DN 450 PN16 - L=2500</t>
  </si>
  <si>
    <t>I12048</t>
  </si>
  <si>
    <t>TUBO FoFo C/ FLANGES DN 450 PN16 - L=3000</t>
  </si>
  <si>
    <t>I12049</t>
  </si>
  <si>
    <t>TUBO FoFo C/ FLANGES DN 450 PN16 - L=3500</t>
  </si>
  <si>
    <t>I12050</t>
  </si>
  <si>
    <t>TUBO FoFo C/ FLANGES DN 450 PN16 - L=4000</t>
  </si>
  <si>
    <t>I12051</t>
  </si>
  <si>
    <t>TUBO FoFo C/ FLANGES DN 450 PN16 - L=4500</t>
  </si>
  <si>
    <t>I12052</t>
  </si>
  <si>
    <t>TUBO FoFo C/ FLANGES DN 450 PN16 - L=5000</t>
  </si>
  <si>
    <t>I12053</t>
  </si>
  <si>
    <t>TUBO FoFo C/ FLANGES DN 450 PN16 - L=5500</t>
  </si>
  <si>
    <t>I12054</t>
  </si>
  <si>
    <t>TUBO FoFo C/ FLANGES DN 450 PN16 - L=5800</t>
  </si>
  <si>
    <t>I12055</t>
  </si>
  <si>
    <t>TUBO FoFo C/ FLANGES DN 450 PN25 - L=1000</t>
  </si>
  <si>
    <t>I12056</t>
  </si>
  <si>
    <t>TUBO FoFo C/ FLANGES DN 450 PN25 - L=1500</t>
  </si>
  <si>
    <t>I12057</t>
  </si>
  <si>
    <t>TUBO FoFo C/ FLANGES DN 450 PN25 - L=2000</t>
  </si>
  <si>
    <t>I12058</t>
  </si>
  <si>
    <t>TUBO FoFo C/ FLANGES DN 450 PN25 - L=2500</t>
  </si>
  <si>
    <t>I12059</t>
  </si>
  <si>
    <t>TUBO FoFo C/ FLANGES DN 450 PN25 - L=3000</t>
  </si>
  <si>
    <t>I12060</t>
  </si>
  <si>
    <t>TUBO FoFo C/ FLANGES DN 450 PN25 - L=3500</t>
  </si>
  <si>
    <t>I12061</t>
  </si>
  <si>
    <t>TUBO FoFo C/ FLANGES DN 450 PN25 - L=4000</t>
  </si>
  <si>
    <t>I12062</t>
  </si>
  <si>
    <t>TUBO FoFo C/ FLANGES DN 450 PN25 - L=4500</t>
  </si>
  <si>
    <t>I12063</t>
  </si>
  <si>
    <t>TUBO FoFo C/ FLANGES DN 450 PN25 - L=5000</t>
  </si>
  <si>
    <t>I12064</t>
  </si>
  <si>
    <t>TUBO FoFo C/ FLANGES DN 450 PN25 - L=5500</t>
  </si>
  <si>
    <t>I12065</t>
  </si>
  <si>
    <t>TUBO FoFo C/ FLANGES DN 450 PN25 - L=5800</t>
  </si>
  <si>
    <t>I12066</t>
  </si>
  <si>
    <t>TUBO FoFo C/ FLANGES DN 500 PN16 - L=1000</t>
  </si>
  <si>
    <t>I12067</t>
  </si>
  <si>
    <t>TUBO FoFo C/ FLANGES DN 500 PN16 - L=1500</t>
  </si>
  <si>
    <t>I12068</t>
  </si>
  <si>
    <t>TUBO FoFo C/ FLANGES DN 500 PN16 - L=2000</t>
  </si>
  <si>
    <t>I12069</t>
  </si>
  <si>
    <t>TUBO FoFo C/ FLANGES DN 500 PN16 - L=2500</t>
  </si>
  <si>
    <t>I12070</t>
  </si>
  <si>
    <t>TUBO FoFo C/ FLANGES DN 500 PN16 - L=3000</t>
  </si>
  <si>
    <t>I12071</t>
  </si>
  <si>
    <t>TUBO FoFo C/ FLANGES DN 500 PN16 - L=3500</t>
  </si>
  <si>
    <t>I12072</t>
  </si>
  <si>
    <t>TUBO FoFo C/ FLANGES DN 500 PN16 - L=4000</t>
  </si>
  <si>
    <t>I12073</t>
  </si>
  <si>
    <t>TUBO FoFo C/ FLANGES DN 500 PN16 - L=4500</t>
  </si>
  <si>
    <t>I12074</t>
  </si>
  <si>
    <t>TUBO FoFo C/ FLANGES DN 500 PN16 - L=5000</t>
  </si>
  <si>
    <t>I12075</t>
  </si>
  <si>
    <t>TUBO FoFo C/ FLANGES DN 500 PN16 - L=5500</t>
  </si>
  <si>
    <t>I12076</t>
  </si>
  <si>
    <t>TUBO FoFo C/ FLANGES DN 500 PN16 - L=5800</t>
  </si>
  <si>
    <t>I12077</t>
  </si>
  <si>
    <t>TUBO FoFo C/ FLANGES DN 500 PN25 - L=1000</t>
  </si>
  <si>
    <t>I12078</t>
  </si>
  <si>
    <t>TUBO FoFo C/ FLANGES DN 500 PN25 - L=1500</t>
  </si>
  <si>
    <t>I12079</t>
  </si>
  <si>
    <t>TUBO FoFo C/ FLANGES DN 500 PN25 - L=2000</t>
  </si>
  <si>
    <t>I12080</t>
  </si>
  <si>
    <t>TUBO FoFo C/ FLANGES DN 500 PN25 - L=2500</t>
  </si>
  <si>
    <t>I12081</t>
  </si>
  <si>
    <t>TUBO FoFo C/ FLANGES DN 500 PN25 - L=3000</t>
  </si>
  <si>
    <t>I12082</t>
  </si>
  <si>
    <t>TUBO FoFo C/ FLANGES DN 500 PN25 - L=3500</t>
  </si>
  <si>
    <t>I12083</t>
  </si>
  <si>
    <t>TUBO FoFo C/ FLANGES DN 500 PN25 - L=4000</t>
  </si>
  <si>
    <t>I12084</t>
  </si>
  <si>
    <t>TUBO FoFo C/ FLANGES DN 500 PN25 - L=4500</t>
  </si>
  <si>
    <t>I12085</t>
  </si>
  <si>
    <t>TUBO FoFo C/ FLANGES DN 500 PN25 - L=5000</t>
  </si>
  <si>
    <t>I12086</t>
  </si>
  <si>
    <t>TUBO FoFo C/ FLANGES DN 500 PN25 - L=5500</t>
  </si>
  <si>
    <t>I12087</t>
  </si>
  <si>
    <t>TUBO FoFo C/ FLANGES DN 500 PN25 - L=5800</t>
  </si>
  <si>
    <t>I12088</t>
  </si>
  <si>
    <t>TUBO FoFo C/ FLANGES DN 600 PN16 - L=1000</t>
  </si>
  <si>
    <t>I12089</t>
  </si>
  <si>
    <t>TUBO FoFo C/ FLANGES DN 600 PN16 - L=1500</t>
  </si>
  <si>
    <t>I12090</t>
  </si>
  <si>
    <t>TUBO FoFo C/ FLANGES DN 600 PN16 - L=2000</t>
  </si>
  <si>
    <t>I12091</t>
  </si>
  <si>
    <t>TUBO FoFo C/ FLANGES DN 600 PN16 - L=2500</t>
  </si>
  <si>
    <t>I12092</t>
  </si>
  <si>
    <t>TUBO FoFo C/ FLANGES DN 600 PN16 - L=3000</t>
  </si>
  <si>
    <t>I12093</t>
  </si>
  <si>
    <t>TUBO FoFo C/ FLANGES DN 600 PN16 - L=3500</t>
  </si>
  <si>
    <t>I12094</t>
  </si>
  <si>
    <t>TUBO FoFo C/ FLANGES DN 600 PN16 - L=4000</t>
  </si>
  <si>
    <t>I12095</t>
  </si>
  <si>
    <t>TUBO FoFo C/ FLANGES DN 600 PN16 - L=4500</t>
  </si>
  <si>
    <t>I12096</t>
  </si>
  <si>
    <t>TUBO FoFo C/ FLANGES DN 600 PN16 - L=5000</t>
  </si>
  <si>
    <t>I12097</t>
  </si>
  <si>
    <t>TUBO FoFo C/ FLANGES DN 600 PN16 - L=5500</t>
  </si>
  <si>
    <t>I12098</t>
  </si>
  <si>
    <t>TUBO FoFo C/ FLANGES DN 600 PN16 - L=5800</t>
  </si>
  <si>
    <t>I12099</t>
  </si>
  <si>
    <t>TUBO FoFo C/ FLANGES DN 600 PN25 - L=1000</t>
  </si>
  <si>
    <t>I12100</t>
  </si>
  <si>
    <t>TUBO FoFo C/ FLANGES DN 600 PN25 - L=1500</t>
  </si>
  <si>
    <t>I12101</t>
  </si>
  <si>
    <t>TUBO FoFo C/ FLANGES DN 600 PN25 - L=2000</t>
  </si>
  <si>
    <t>I12102</t>
  </si>
  <si>
    <t>TUBO FoFo C/ FLANGES DN 600 PN25 - L=2500</t>
  </si>
  <si>
    <t>I12103</t>
  </si>
  <si>
    <t>TUBO FoFo C/ FLANGES DN 600 PN25 - L=3000</t>
  </si>
  <si>
    <t>I12104</t>
  </si>
  <si>
    <t>TUBO FoFo C/ FLANGES DN 600 PN25 - L=3500</t>
  </si>
  <si>
    <t>I12105</t>
  </si>
  <si>
    <t>TUBO FoFo C/ FLANGES DN 600 PN25 - L=4000</t>
  </si>
  <si>
    <t>I12106</t>
  </si>
  <si>
    <t>TUBO FoFo C/ FLANGES DN 600 PN25 - L=4500</t>
  </si>
  <si>
    <t>I12107</t>
  </si>
  <si>
    <t>TUBO FoFo C/ FLANGES DN 600 PN25 - L=5000</t>
  </si>
  <si>
    <t>I12108</t>
  </si>
  <si>
    <t>TUBO FoFo C/ FLANGES DN 600 PN25 - L=5500</t>
  </si>
  <si>
    <t>I12109</t>
  </si>
  <si>
    <t>TUBO FoFo C/ FLANGES DN 600 PN25 - L=5800</t>
  </si>
  <si>
    <t>I12110</t>
  </si>
  <si>
    <t>TUBO FoFo C/ FLANGES DN 700 PN16 - L=1000</t>
  </si>
  <si>
    <t>I12111</t>
  </si>
  <si>
    <t>TUBO FoFo C/ FLANGES DN 700 PN16 - L=1500</t>
  </si>
  <si>
    <t>I12112</t>
  </si>
  <si>
    <t>TUBO FoFo C/ FLANGES DN 700 PN16 - L=2000</t>
  </si>
  <si>
    <t>I12113</t>
  </si>
  <si>
    <t>TUBO FoFo C/ FLANGES DN 700 PN16 - L=2500</t>
  </si>
  <si>
    <t>I12114</t>
  </si>
  <si>
    <t>TUBO FoFo C/ FLANGES DN 700 PN16 - L=3000</t>
  </si>
  <si>
    <t>I12115</t>
  </si>
  <si>
    <t>TUBO FoFo C/ FLANGES DN 700 PN16 - L=3500</t>
  </si>
  <si>
    <t>I12116</t>
  </si>
  <si>
    <t>TUBO FoFo C/ FLANGES DN 700 PN16 - L=4000</t>
  </si>
  <si>
    <t>I12117</t>
  </si>
  <si>
    <t>TUBO FoFo C/ FLANGES DN 700 PN16 - L=4500</t>
  </si>
  <si>
    <t>I12118</t>
  </si>
  <si>
    <t>TUBO FoFo C/ FLANGES DN 700 PN16 - L=5000</t>
  </si>
  <si>
    <t>I12119</t>
  </si>
  <si>
    <t>TUBO FoFo C/ FLANGES DN 700 PN16 - L=5500</t>
  </si>
  <si>
    <t>I12120</t>
  </si>
  <si>
    <t>TUBO FoFo C/ FLANGES DN 700 PN16 - L=6000</t>
  </si>
  <si>
    <t>I12121</t>
  </si>
  <si>
    <t>TUBO FoFo C/ FLANGES DN 700 PN16 - L=6500</t>
  </si>
  <si>
    <t>I12122</t>
  </si>
  <si>
    <t>TUBO FoFo C/ FLANGES DN 700 PN16 - L=6800</t>
  </si>
  <si>
    <t>I12123</t>
  </si>
  <si>
    <t>TUBO FoFo C/ FLANGES DN 800 PN10 - L=4600</t>
  </si>
  <si>
    <t>I12124</t>
  </si>
  <si>
    <t>TUBO FoFo C/ FLANGES DN 800 PN16 - L=1000</t>
  </si>
  <si>
    <t>I12125</t>
  </si>
  <si>
    <t>TUBO FoFo C/ FLANGES DN 800 PN16 - L=1500</t>
  </si>
  <si>
    <t>I12126</t>
  </si>
  <si>
    <t>TUBO FoFo C/ FLANGES DN 800 PN16 - L=2000</t>
  </si>
  <si>
    <t>I12127</t>
  </si>
  <si>
    <t>TUBO FoFo C/ FLANGES DN 800 PN25 - L=1000</t>
  </si>
  <si>
    <t>I12128</t>
  </si>
  <si>
    <t>TUBO FoFo C/ FLANGES DN 800 PN25 - L=1500</t>
  </si>
  <si>
    <t>I12129</t>
  </si>
  <si>
    <t>TUBO FoFo C/ FLANGES DN 800 PN25 - L=2000</t>
  </si>
  <si>
    <t>I12130</t>
  </si>
  <si>
    <t>TUBO FoFo C/ FLANGES DN 900 PN16 - L=1000</t>
  </si>
  <si>
    <t>I12131</t>
  </si>
  <si>
    <t>TUBO FoFo C/ FLANGES DN 900 PN16 - L=1500</t>
  </si>
  <si>
    <t>I12132</t>
  </si>
  <si>
    <t>TUBO FoFo C/ FLANGES DN 900 PN16 - L=2000</t>
  </si>
  <si>
    <t>I12133</t>
  </si>
  <si>
    <t>TUBO FoFo C/ FLANGES DN 900 PN25 - L=1000</t>
  </si>
  <si>
    <t>I12134</t>
  </si>
  <si>
    <t>TUBO FoFo C/ FLANGES DN 900 PN25 - L=1500</t>
  </si>
  <si>
    <t>I12135</t>
  </si>
  <si>
    <t>TUBO FoFo C/ FLANGES DN 900 PN25 - L=2000</t>
  </si>
  <si>
    <t>I12243</t>
  </si>
  <si>
    <t>TUBO FoFo C/ FLANGES P/ ESGOTO DN 1000 PN10 - L=1000</t>
  </si>
  <si>
    <t>I12244</t>
  </si>
  <si>
    <t>TUBO FoFo C/ FLANGES P/ ESGOTO DN 1000 PN10 - L=1500</t>
  </si>
  <si>
    <t>I12245</t>
  </si>
  <si>
    <t>TUBO FoFo C/ FLANGES P/ ESGOTO DN 1000 PN10 - L=2000</t>
  </si>
  <si>
    <t>I12246</t>
  </si>
  <si>
    <t>TUBO FoFo C/ FLANGES P/ ESGOTO DN 1000 PN10 - L=2500</t>
  </si>
  <si>
    <t>I12247</t>
  </si>
  <si>
    <t>TUBO FoFo C/ FLANGES P/ ESGOTO DN 1000 PN10 - L=3000</t>
  </si>
  <si>
    <t>I12248</t>
  </si>
  <si>
    <t>TUBO FoFo C/ FLANGES P/ ESGOTO DN 1000 PN10 - L=3500</t>
  </si>
  <si>
    <t>I12249</t>
  </si>
  <si>
    <t>TUBO FoFo C/ FLANGES P/ ESGOTO DN 1000 PN10 - L=4000</t>
  </si>
  <si>
    <t>I12250</t>
  </si>
  <si>
    <t>TUBO FoFo C/ FLANGES P/ ESGOTO DN 1000 PN10 - L=4500</t>
  </si>
  <si>
    <t>I12251</t>
  </si>
  <si>
    <t>TUBO FoFo C/ FLANGES P/ ESGOTO DN 1000 PN10 - L=5000</t>
  </si>
  <si>
    <t>I12252</t>
  </si>
  <si>
    <t>TUBO FoFo C/ FLANGES P/ ESGOTO DN 1000 PN10 - L=5500</t>
  </si>
  <si>
    <t>I12253</t>
  </si>
  <si>
    <t>TUBO FoFo C/ FLANGES P/ ESGOTO DN 1000 PN10 - L=6800</t>
  </si>
  <si>
    <t>I12254</t>
  </si>
  <si>
    <t>TUBO FoFo C/ FLANGES P/ ESGOTO DN 1200 PN10 - L=1000</t>
  </si>
  <si>
    <t>I12255</t>
  </si>
  <si>
    <t>TUBO FoFo C/ FLANGES P/ ESGOTO DN 1200 PN10 - L=1500</t>
  </si>
  <si>
    <t>I12256</t>
  </si>
  <si>
    <t>TUBO FoFo C/ FLANGES P/ ESGOTO DN 1200 PN10 - L=2000</t>
  </si>
  <si>
    <t>I12257</t>
  </si>
  <si>
    <t>TUBO FoFo C/ FLANGES P/ ESGOTO DN 1200 PN10 - L=4000</t>
  </si>
  <si>
    <t>I12258</t>
  </si>
  <si>
    <t>TUBO FoFo C/ FLANGES P/ ESGOTO DN 1200 PN10 - L=4500</t>
  </si>
  <si>
    <t>I12259</t>
  </si>
  <si>
    <t>TUBO FoFo C/ FLANGES P/ ESGOTO DN 1200 PN10 - L=5500</t>
  </si>
  <si>
    <t>I12260</t>
  </si>
  <si>
    <t>TUBO FoFo C/ FLANGES P/ ESGOTO DN 1200 PN10 - L=6000</t>
  </si>
  <si>
    <t>I12261</t>
  </si>
  <si>
    <t>TUBO FoFo C/ FLANGES P/ ESGOTO DN 1200 PN10 - L=6800</t>
  </si>
  <si>
    <t>I12148</t>
  </si>
  <si>
    <t>TUBO FoFo C/ FLANGES P/ ESGOTO DN 200 PN10 - L=1000</t>
  </si>
  <si>
    <t>I12149</t>
  </si>
  <si>
    <t>TUBO FoFo C/ FLANGES P/ ESGOTO DN 200 PN10 - L=1500</t>
  </si>
  <si>
    <t>I12150</t>
  </si>
  <si>
    <t>TUBO FoFo C/ FLANGES P/ ESGOTO DN 200 PN10 - L=2000</t>
  </si>
  <si>
    <t>I12151</t>
  </si>
  <si>
    <t>TUBO FoFo C/ FLANGES P/ ESGOTO DN 200 PN10 - L=2500</t>
  </si>
  <si>
    <t>I12152</t>
  </si>
  <si>
    <t>TUBO FoFo C/ FLANGES P/ ESGOTO DN 200 PN10 - L=3000</t>
  </si>
  <si>
    <t>I12153</t>
  </si>
  <si>
    <t>TUBO FoFo C/ FLANGES P/ ESGOTO DN 200 PN10 - L=3500</t>
  </si>
  <si>
    <t>I12154</t>
  </si>
  <si>
    <t>TUBO FoFo C/ FLANGES P/ ESGOTO DN 200 PN10 - L=4000</t>
  </si>
  <si>
    <t>I12155</t>
  </si>
  <si>
    <t>TUBO FoFo C/ FLANGES P/ ESGOTO DN 200 PN10 - L=4500</t>
  </si>
  <si>
    <t>I12156</t>
  </si>
  <si>
    <t>TUBO FoFo C/ FLANGES P/ ESGOTO DN 200 PN10 - L=5000</t>
  </si>
  <si>
    <t>I12157</t>
  </si>
  <si>
    <t>TUBO FoFo C/ FLANGES P/ ESGOTO DN 200 PN10 - L=5800</t>
  </si>
  <si>
    <t>I12158</t>
  </si>
  <si>
    <t>TUBO FoFo C/ FLANGES P/ ESGOTO DN 250 PN10 - L=1000</t>
  </si>
  <si>
    <t>I12159</t>
  </si>
  <si>
    <t>TUBO FoFo C/ FLANGES P/ ESGOTO DN 250 PN10 - L=1500</t>
  </si>
  <si>
    <t>I12160</t>
  </si>
  <si>
    <t>TUBO FoFo C/ FLANGES P/ ESGOTO DN 250 PN10 - L=2000</t>
  </si>
  <si>
    <t>I12161</t>
  </si>
  <si>
    <t>TUBO FoFo C/ FLANGES P/ ESGOTO DN 250 PN10 - L=2500</t>
  </si>
  <si>
    <t>I12162</t>
  </si>
  <si>
    <t>TUBO FoFo C/ FLANGES P/ ESGOTO DN 250 PN10 - L=3000</t>
  </si>
  <si>
    <t>I12163</t>
  </si>
  <si>
    <t>TUBO FoFo C/ FLANGES P/ ESGOTO DN 250 PN10 - L=3500</t>
  </si>
  <si>
    <t>I12164</t>
  </si>
  <si>
    <t>TUBO FoFo C/ FLANGES P/ ESGOTO DN 250 PN10 - L=4000</t>
  </si>
  <si>
    <t>I12165</t>
  </si>
  <si>
    <t>TUBO FoFo C/ FLANGES P/ ESGOTO DN 250 PN10 - L=4500</t>
  </si>
  <si>
    <t>I12166</t>
  </si>
  <si>
    <t>TUBO FoFo C/ FLANGES P/ ESGOTO DN 250 PN10 - L=5000</t>
  </si>
  <si>
    <t>I12167</t>
  </si>
  <si>
    <t>TUBO FoFo C/ FLANGES P/ ESGOTO DN 250 PN10 - L=5500</t>
  </si>
  <si>
    <t>I12168</t>
  </si>
  <si>
    <t>TUBO FoFo C/ FLANGES P/ ESGOTO DN 250 PN10 - L=5800</t>
  </si>
  <si>
    <t>I12169</t>
  </si>
  <si>
    <t>TUBO FoFo C/ FLANGES P/ ESGOTO DN 300 PN10 - L=1000</t>
  </si>
  <si>
    <t>I12170</t>
  </si>
  <si>
    <t>TUBO FoFo C/ FLANGES P/ ESGOTO DN 300 PN10 - L=1500</t>
  </si>
  <si>
    <t>I12171</t>
  </si>
  <si>
    <t>TUBO FoFo C/ FLANGES P/ ESGOTO DN 300 PN10 - L=2000</t>
  </si>
  <si>
    <t>I12172</t>
  </si>
  <si>
    <t>TUBO FoFo C/ FLANGES P/ ESGOTO DN 300 PN10 - L=2500</t>
  </si>
  <si>
    <t>I12173</t>
  </si>
  <si>
    <t>TUBO FoFo C/ FLANGES P/ ESGOTO DN 300 PN10 - L=3000</t>
  </si>
  <si>
    <t>I12174</t>
  </si>
  <si>
    <t>TUBO FoFo C/ FLANGES P/ ESGOTO DN 300 PN10 - L=3500</t>
  </si>
  <si>
    <t>I12175</t>
  </si>
  <si>
    <t>TUBO FoFo C/ FLANGES P/ ESGOTO DN 300 PN10 - L=4000</t>
  </si>
  <si>
    <t>I12176</t>
  </si>
  <si>
    <t>TUBO FoFo C/ FLANGES P/ ESGOTO DN 300 PN10 - L=4500</t>
  </si>
  <si>
    <t>I12177</t>
  </si>
  <si>
    <t>TUBO FoFo C/ FLANGES P/ ESGOTO DN 300 PN10 - L=5000</t>
  </si>
  <si>
    <t>I12178</t>
  </si>
  <si>
    <t>TUBO FoFo C/ FLANGES P/ ESGOTO DN 300 PN10 - L=5500</t>
  </si>
  <si>
    <t>I12179</t>
  </si>
  <si>
    <t>TUBO FoFo C/ FLANGES P/ ESGOTO DN 300 PN10 - L=5800</t>
  </si>
  <si>
    <t>I12180</t>
  </si>
  <si>
    <t>TUBO FoFo C/ FLANGES P/ ESGOTO DN 350 PN10 - L=1000</t>
  </si>
  <si>
    <t>I12181</t>
  </si>
  <si>
    <t>TUBO FoFo C/ FLANGES P/ ESGOTO DN 350 PN10 - L=1500</t>
  </si>
  <si>
    <t>I12182</t>
  </si>
  <si>
    <t>TUBO FoFo C/ FLANGES P/ ESGOTO DN 350 PN10 - L=2500</t>
  </si>
  <si>
    <t>I12183</t>
  </si>
  <si>
    <t>TUBO FoFo C/ FLANGES P/ ESGOTO DN 350 PN10 - L=3000</t>
  </si>
  <si>
    <t>I12184</t>
  </si>
  <si>
    <t>TUBO FoFo C/ FLANGES P/ ESGOTO DN 350 PN10 - L=5000</t>
  </si>
  <si>
    <t>I12185</t>
  </si>
  <si>
    <t>TUBO FoFo C/ FLANGES P/ ESGOTO DN 350 PN10 - L=5500</t>
  </si>
  <si>
    <t>I12186</t>
  </si>
  <si>
    <t>TUBO FoFo C/ FLANGES P/ ESGOTO DN 350 PN10 - L=5800</t>
  </si>
  <si>
    <t>I12187</t>
  </si>
  <si>
    <t>TUBO FoFo C/ FLANGES P/ ESGOTO DN 400 PN10 - L=1000</t>
  </si>
  <si>
    <t>I12188</t>
  </si>
  <si>
    <t>TUBO FoFo C/ FLANGES P/ ESGOTO DN 400 PN10 - L=1500</t>
  </si>
  <si>
    <t>I12189</t>
  </si>
  <si>
    <t>TUBO FoFo C/ FLANGES P/ ESGOTO DN 400 PN10 - L=2000</t>
  </si>
  <si>
    <t>I12190</t>
  </si>
  <si>
    <t>TUBO FoFo C/ FLANGES P/ ESGOTO DN 400 PN10 - L=2500</t>
  </si>
  <si>
    <t>I12191</t>
  </si>
  <si>
    <t>TUBO FoFo C/ FLANGES P/ ESGOTO DN 400 PN10 - L=3000</t>
  </si>
  <si>
    <t>I12192</t>
  </si>
  <si>
    <t>TUBO FoFo C/ FLANGES P/ ESGOTO DN 400 PN10 - L=3500</t>
  </si>
  <si>
    <t>I12193</t>
  </si>
  <si>
    <t>TUBO FoFo C/ FLANGES P/ ESGOTO DN 400 PN10 - L=4000</t>
  </si>
  <si>
    <t>I12194</t>
  </si>
  <si>
    <t>TUBO FoFo C/ FLANGES P/ ESGOTO DN 400 PN10 - L=4500</t>
  </si>
  <si>
    <t>I12195</t>
  </si>
  <si>
    <t>TUBO FoFo C/ FLANGES P/ ESGOTO DN 400 PN10 - L=5000</t>
  </si>
  <si>
    <t>I12196</t>
  </si>
  <si>
    <t>TUBO FoFo C/ FLANGES P/ ESGOTO DN 400 PN10 - L=5500</t>
  </si>
  <si>
    <t>I12197</t>
  </si>
  <si>
    <t>TUBO FoFo C/ FLANGES P/ ESGOTO DN 400 PN10 - L=5800</t>
  </si>
  <si>
    <t>I12198</t>
  </si>
  <si>
    <t>TUBO FoFo C/ FLANGES P/ ESGOTO DN 450 PN10 - L=1500</t>
  </si>
  <si>
    <t>I12199</t>
  </si>
  <si>
    <t>TUBO FoFo C/ FLANGES P/ ESGOTO DN 450 PN10 - L=3500</t>
  </si>
  <si>
    <t>I12200</t>
  </si>
  <si>
    <t>TUBO FoFo C/ FLANGES P/ ESGOTO DN 450 PN10 - L=5800</t>
  </si>
  <si>
    <t>I12201</t>
  </si>
  <si>
    <t>TUBO FoFo C/ FLANGES P/ ESGOTO DN 500 PN10 - L=1000</t>
  </si>
  <si>
    <t>I12202</t>
  </si>
  <si>
    <t>TUBO FoFo C/ FLANGES P/ ESGOTO DN 500 PN10 - L=1500</t>
  </si>
  <si>
    <t>I12203</t>
  </si>
  <si>
    <t>TUBO FoFo C/ FLANGES P/ ESGOTO DN 500 PN10 - L=2000</t>
  </si>
  <si>
    <t>I12204</t>
  </si>
  <si>
    <t>TUBO FoFo C/ FLANGES P/ ESGOTO DN 500 PN10 - L=2500</t>
  </si>
  <si>
    <t>I12205</t>
  </si>
  <si>
    <t>TUBO FoFo C/ FLANGES P/ ESGOTO DN 500 PN10 - L=3000</t>
  </si>
  <si>
    <t>I12206</t>
  </si>
  <si>
    <t>TUBO FoFo C/ FLANGES P/ ESGOTO DN 500 PN10 - L=3500</t>
  </si>
  <si>
    <t>I12207</t>
  </si>
  <si>
    <t>TUBO FoFo C/ FLANGES P/ ESGOTO DN 500 PN10 - L=4000</t>
  </si>
  <si>
    <t>I12208</t>
  </si>
  <si>
    <t>TUBO FoFo C/ FLANGES P/ ESGOTO DN 500 PN10 - L=4500</t>
  </si>
  <si>
    <t>I12209</t>
  </si>
  <si>
    <t>TUBO FoFo C/ FLANGES P/ ESGOTO DN 500 PN10 - L=5000</t>
  </si>
  <si>
    <t>I12210</t>
  </si>
  <si>
    <t>TUBO FoFo C/ FLANGES P/ ESGOTO DN 500 PN10 - L=5500</t>
  </si>
  <si>
    <t>I12211</t>
  </si>
  <si>
    <t>TUBO FoFo C/ FLANGES P/ ESGOTO DN 500 PN10 - L=5800</t>
  </si>
  <si>
    <t>I12212</t>
  </si>
  <si>
    <t>TUBO FoFo C/ FLANGES P/ ESGOTO DN 600 PN10 - L=1000</t>
  </si>
  <si>
    <t>I12213</t>
  </si>
  <si>
    <t>TUBO FoFo C/ FLANGES P/ ESGOTO DN 600 PN10 - L=1500</t>
  </si>
  <si>
    <t>I12214</t>
  </si>
  <si>
    <t>TUBO FoFo C/ FLANGES P/ ESGOTO DN 600 PN10 - L=2000</t>
  </si>
  <si>
    <t>I12215</t>
  </si>
  <si>
    <t>TUBO FoFo C/ FLANGES P/ ESGOTO DN 600 PN10 - L=2500</t>
  </si>
  <si>
    <t>I12216</t>
  </si>
  <si>
    <t>TUBO FoFo C/ FLANGES P/ ESGOTO DN 600 PN10 - L=3000</t>
  </si>
  <si>
    <t>I12217</t>
  </si>
  <si>
    <t>TUBO FoFo C/ FLANGES P/ ESGOTO DN 600 PN10 - L=3500</t>
  </si>
  <si>
    <t>I12218</t>
  </si>
  <si>
    <t>TUBO FoFo C/ FLANGES P/ ESGOTO DN 600 PN10 - L=4000</t>
  </si>
  <si>
    <t>I12219</t>
  </si>
  <si>
    <t>TUBO FoFo C/ FLANGES P/ ESGOTO DN 600 PN10 - L=4500</t>
  </si>
  <si>
    <t>I12220</t>
  </si>
  <si>
    <t>TUBO FoFo C/ FLANGES P/ ESGOTO DN 600 PN10 - L=5000</t>
  </si>
  <si>
    <t>I12221</t>
  </si>
  <si>
    <t>TUBO FoFo C/ FLANGES P/ ESGOTO DN 600 PN10 - L=5800</t>
  </si>
  <si>
    <t>I12222</t>
  </si>
  <si>
    <t>TUBO FoFo C/ FLANGES P/ ESGOTO DN 700 PN10 - L=1000</t>
  </si>
  <si>
    <t>I12223</t>
  </si>
  <si>
    <t>TUBO FoFo C/ FLANGES P/ ESGOTO DN 700 PN10 - L=1500</t>
  </si>
  <si>
    <t>I12224</t>
  </si>
  <si>
    <t>TUBO FoFo C/ FLANGES P/ ESGOTO DN 700 PN10 - L=2000</t>
  </si>
  <si>
    <t>I12225</t>
  </si>
  <si>
    <t>TUBO FoFo C/ FLANGES P/ ESGOTO DN 700 PN10 - L=4500</t>
  </si>
  <si>
    <t>I12226</t>
  </si>
  <si>
    <t>TUBO FoFo C/ FLANGES P/ ESGOTO DN 700 PN10 - L=6000</t>
  </si>
  <si>
    <t>I12227</t>
  </si>
  <si>
    <t>TUBO FoFo C/ FLANGES P/ ESGOTO DN 700 PN10 - L=6800</t>
  </si>
  <si>
    <t>I12228</t>
  </si>
  <si>
    <t>TUBO FoFo C/ FLANGES P/ ESGOTO DN 800 PN10 - L=1000</t>
  </si>
  <si>
    <t>I12229</t>
  </si>
  <si>
    <t>TUBO FoFo C/ FLANGES P/ ESGOTO DN 800 PN10 - L=1500</t>
  </si>
  <si>
    <t>I12230</t>
  </si>
  <si>
    <t>TUBO FoFo C/ FLANGES P/ ESGOTO DN 800 PN10 - L=2000</t>
  </si>
  <si>
    <t>I12231</t>
  </si>
  <si>
    <t>TUBO FoFo C/ FLANGES P/ ESGOTO DN 800 PN10 - L=2500</t>
  </si>
  <si>
    <t>I12232</t>
  </si>
  <si>
    <t>TUBO FoFo C/ FLANGES P/ ESGOTO DN 800 PN10 - L=3000</t>
  </si>
  <si>
    <t>I12233</t>
  </si>
  <si>
    <t>TUBO FoFo C/ FLANGES P/ ESGOTO DN 800 PN10 - L=3500</t>
  </si>
  <si>
    <t>I12234</t>
  </si>
  <si>
    <t>TUBO FoFo C/ FLANGES P/ ESGOTO DN 800 PN10 - L=4000</t>
  </si>
  <si>
    <t>I12235</t>
  </si>
  <si>
    <t>TUBO FoFo C/ FLANGES P/ ESGOTO DN 800 PN10 - L=4500</t>
  </si>
  <si>
    <t>I12236</t>
  </si>
  <si>
    <t>TUBO FoFo C/ FLANGES P/ ESGOTO DN 800 PN10 - L=5000</t>
  </si>
  <si>
    <t>I12237</t>
  </si>
  <si>
    <t>TUBO FoFo C/ FLANGES P/ ESGOTO DN 800 PN10 - L=5500</t>
  </si>
  <si>
    <t>I12238</t>
  </si>
  <si>
    <t>TUBO FoFo C/ FLANGES P/ ESGOTO DN 800 PN10 - L=5800</t>
  </si>
  <si>
    <t>I12239</t>
  </si>
  <si>
    <t>TUBO FoFo C/ FLANGES P/ ESGOTO DN 800 PN10 - L=6800</t>
  </si>
  <si>
    <t>I12240</t>
  </si>
  <si>
    <t>TUBO FoFo C/ FLANGES P/ ESGOTO DN 900 PN10 - L=1000</t>
  </si>
  <si>
    <t>I12241</t>
  </si>
  <si>
    <t>TUBO FoFo C/ FLANGES P/ ESGOTO DN 900 PN10 - L=1500</t>
  </si>
  <si>
    <t>I12242</t>
  </si>
  <si>
    <t>TUBO FoFo C/ FLANGES P/ ESGOTO DN 900 PN10 - L=2000</t>
  </si>
  <si>
    <t>I12262</t>
  </si>
  <si>
    <t>TUBO FoFo C/FLANGE E BOLSA JE DN 100 PN25 - L=1000</t>
  </si>
  <si>
    <t>I12263</t>
  </si>
  <si>
    <t>TUBO FoFo C/FLANGE E BOLSA JE DN 100 PN25 - L=1500</t>
  </si>
  <si>
    <t>I12264</t>
  </si>
  <si>
    <t>TUBO FoFo C/FLANGE E BOLSA JE DN 100 PN25 - L=2000</t>
  </si>
  <si>
    <t>I12265</t>
  </si>
  <si>
    <t>TUBO FoFo C/FLANGE E BOLSA JE DN 100 PN25 - L=2500</t>
  </si>
  <si>
    <t>I12266</t>
  </si>
  <si>
    <t>TUBO FoFo C/FLANGE E BOLSA JE DN 100 PN25 - L=3000</t>
  </si>
  <si>
    <t>I12267</t>
  </si>
  <si>
    <t>TUBO FoFo C/FLANGE E BOLSA JE DN 100 PN25 - L=3500</t>
  </si>
  <si>
    <t>I12268</t>
  </si>
  <si>
    <t>TUBO FoFo C/FLANGE E BOLSA JE DN 100 PN25 - L=4000</t>
  </si>
  <si>
    <t>I12269</t>
  </si>
  <si>
    <t>TUBO FoFo C/FLANGE E BOLSA JE DN 100 PN25 - L=4500</t>
  </si>
  <si>
    <t>I12270</t>
  </si>
  <si>
    <t>TUBO FoFo C/FLANGE E BOLSA JE DN 100 PN25 - L=5000</t>
  </si>
  <si>
    <t>I12271</t>
  </si>
  <si>
    <t>TUBO FoFo C/FLANGE E BOLSA JE DN 100 PN25 - L=5500</t>
  </si>
  <si>
    <t>I12272</t>
  </si>
  <si>
    <t>TUBO FoFo C/FLANGE E BOLSA JE DN 100 PN25 - L=5800</t>
  </si>
  <si>
    <t>I12273</t>
  </si>
  <si>
    <t>TUBO FoFo C/FLANGE E BOLSA JE DN 150 PN25 - L=1000</t>
  </si>
  <si>
    <t>I12274</t>
  </si>
  <si>
    <t>TUBO FoFo C/FLANGE E BOLSA JE DN 150 PN25 - L=1500</t>
  </si>
  <si>
    <t>I12275</t>
  </si>
  <si>
    <t>TUBO FoFo C/FLANGE E BOLSA JE DN 150 PN25 - L=2000</t>
  </si>
  <si>
    <t>I12276</t>
  </si>
  <si>
    <t>TUBO FoFo C/FLANGE E BOLSA JE DN 150 PN25 - L=2500</t>
  </si>
  <si>
    <t>I12277</t>
  </si>
  <si>
    <t>TUBO FoFo C/FLANGE E BOLSA JE DN 150 PN25 - L=3000</t>
  </si>
  <si>
    <t>I12278</t>
  </si>
  <si>
    <t>TUBO FoFo C/FLANGE E BOLSA JE DN 150 PN25 - L=3500</t>
  </si>
  <si>
    <t>I12279</t>
  </si>
  <si>
    <t>TUBO FoFo C/FLANGE E BOLSA JE DN 150 PN25 - L=4000</t>
  </si>
  <si>
    <t>I12280</t>
  </si>
  <si>
    <t>TUBO FoFo C/FLANGE E BOLSA JE DN 150 PN25 - L=4500</t>
  </si>
  <si>
    <t>I12281</t>
  </si>
  <si>
    <t>TUBO FoFo C/FLANGE E BOLSA JE DN 150 PN25 - L=5000</t>
  </si>
  <si>
    <t>I12282</t>
  </si>
  <si>
    <t>TUBO FoFo C/FLANGE E BOLSA JE DN 150 PN25 - L=5500</t>
  </si>
  <si>
    <t>I12283</t>
  </si>
  <si>
    <t>TUBO FoFo C/FLANGE E BOLSA JE DN 150 PN25 - L=5800</t>
  </si>
  <si>
    <t>I12284</t>
  </si>
  <si>
    <t>TUBO FoFo C/FLANGE E BOLSA JE DN 200 PN16 - L=1000</t>
  </si>
  <si>
    <t>I12285</t>
  </si>
  <si>
    <t>TUBO FoFo C/FLANGE E BOLSA JE DN 200 PN16 - L=1500</t>
  </si>
  <si>
    <t>I12286</t>
  </si>
  <si>
    <t>TUBO FoFo C/FLANGE E BOLSA JE DN 200 PN16 - L=2000</t>
  </si>
  <si>
    <t>I12287</t>
  </si>
  <si>
    <t>TUBO FoFo C/FLANGE E BOLSA JE DN 200 PN16 - L=2500</t>
  </si>
  <si>
    <t>I12288</t>
  </si>
  <si>
    <t>TUBO FoFo C/FLANGE E BOLSA JE DN 200 PN16 - L=3000</t>
  </si>
  <si>
    <t>I12289</t>
  </si>
  <si>
    <t>TUBO FoFo C/FLANGE E BOLSA JE DN 200 PN16 - L=3500</t>
  </si>
  <si>
    <t>I12290</t>
  </si>
  <si>
    <t>TUBO FoFo C/FLANGE E BOLSA JE DN 200 PN16 - L=4000</t>
  </si>
  <si>
    <t>I12291</t>
  </si>
  <si>
    <t>TUBO FoFo C/FLANGE E BOLSA JE DN 200 PN16 - L=4500</t>
  </si>
  <si>
    <t>I12292</t>
  </si>
  <si>
    <t>TUBO FoFo C/FLANGE E BOLSA JE DN 200 PN16 - L=5000</t>
  </si>
  <si>
    <t>I12293</t>
  </si>
  <si>
    <t>TUBO FoFo C/FLANGE E BOLSA JE DN 200 PN16 - L=5500</t>
  </si>
  <si>
    <t>I12294</t>
  </si>
  <si>
    <t>TUBO FoFo C/FLANGE E BOLSA JE DN 200 PN16 - L=5800</t>
  </si>
  <si>
    <t>I12295</t>
  </si>
  <si>
    <t>TUBO FoFo C/FLANGE E BOLSA JE DN 200 PN25 - L=1000</t>
  </si>
  <si>
    <t>I12296</t>
  </si>
  <si>
    <t>TUBO FoFo C/FLANGE E BOLSA JE DN 200 PN25 - L=1500</t>
  </si>
  <si>
    <t>I12297</t>
  </si>
  <si>
    <t>TUBO FoFo C/FLANGE E BOLSA JE DN 200 PN25 - L=2000</t>
  </si>
  <si>
    <t>I12298</t>
  </si>
  <si>
    <t>TUBO FoFo C/FLANGE E BOLSA JE DN 200 PN25 - L=2500</t>
  </si>
  <si>
    <t>I12299</t>
  </si>
  <si>
    <t>TUBO FoFo C/FLANGE E BOLSA JE DN 200 PN25 - L=3000</t>
  </si>
  <si>
    <t>I12300</t>
  </si>
  <si>
    <t>TUBO FoFo C/FLANGE E BOLSA JE DN 200 PN25 - L=3500</t>
  </si>
  <si>
    <t>I12301</t>
  </si>
  <si>
    <t>TUBO FoFo C/FLANGE E BOLSA JE DN 200 PN25 - L=4000</t>
  </si>
  <si>
    <t>I12302</t>
  </si>
  <si>
    <t>TUBO FoFo C/FLANGE E BOLSA JE DN 200 PN25 - L=4500</t>
  </si>
  <si>
    <t>I12303</t>
  </si>
  <si>
    <t>TUBO FoFo C/FLANGE E BOLSA JE DN 200 PN25 - L=5000</t>
  </si>
  <si>
    <t>I12304</t>
  </si>
  <si>
    <t>TUBO FoFo C/FLANGE E BOLSA JE DN 200 PN25 - L=5500</t>
  </si>
  <si>
    <t>I12305</t>
  </si>
  <si>
    <t>TUBO FoFo C/FLANGE E BOLSA JE DN 200 PN25 - L=5800</t>
  </si>
  <si>
    <t>I12306</t>
  </si>
  <si>
    <t>TUBO FoFo C/FLANGE E BOLSA JE DN 250 PN16 - L=1000</t>
  </si>
  <si>
    <t>I12307</t>
  </si>
  <si>
    <t>TUBO FoFo C/FLANGE E BOLSA JE DN 250 PN16 - L=1500</t>
  </si>
  <si>
    <t>I12308</t>
  </si>
  <si>
    <t>TUBO FoFo C/FLANGE E BOLSA JE DN 250 PN16 - L=2000</t>
  </si>
  <si>
    <t>I12309</t>
  </si>
  <si>
    <t>TUBO FoFo C/FLANGE E BOLSA JE DN 250 PN16 - L=2500</t>
  </si>
  <si>
    <t>I12310</t>
  </si>
  <si>
    <t>TUBO FoFo C/FLANGE E BOLSA JE DN 250 PN16 - L=3000</t>
  </si>
  <si>
    <t>I12311</t>
  </si>
  <si>
    <t>TUBO FoFo C/FLANGE E BOLSA JE DN 250 PN16 - L=3500</t>
  </si>
  <si>
    <t>I12312</t>
  </si>
  <si>
    <t>TUBO FoFo C/FLANGE E BOLSA JE DN 250 PN16 - L=4000</t>
  </si>
  <si>
    <t>I12313</t>
  </si>
  <si>
    <t>TUBO FoFo C/FLANGE E BOLSA JE DN 250 PN16 - L=4500</t>
  </si>
  <si>
    <t>I12314</t>
  </si>
  <si>
    <t>TUBO FoFo C/FLANGE E BOLSA JE DN 250 PN16 - L=5000</t>
  </si>
  <si>
    <t>I12315</t>
  </si>
  <si>
    <t>TUBO FoFo C/FLANGE E BOLSA JE DN 250 PN16 - L=5500</t>
  </si>
  <si>
    <t>I12316</t>
  </si>
  <si>
    <t>TUBO FoFo C/FLANGE E BOLSA JE DN 250 PN16 - L=5800</t>
  </si>
  <si>
    <t>I12317</t>
  </si>
  <si>
    <t>TUBO FoFo C/FLANGE E BOLSA JE DN 250 PN25 - L=1000</t>
  </si>
  <si>
    <t>I12318</t>
  </si>
  <si>
    <t>TUBO FoFo C/FLANGE E BOLSA JE DN 250 PN25 - L=1500</t>
  </si>
  <si>
    <t>I12319</t>
  </si>
  <si>
    <t>TUBO FoFo C/FLANGE E BOLSA JE DN 250 PN25 - L=2000</t>
  </si>
  <si>
    <t>I12320</t>
  </si>
  <si>
    <t>TUBO FoFo C/FLANGE E BOLSA JE DN 250 PN25 - L=2500</t>
  </si>
  <si>
    <t>I12321</t>
  </si>
  <si>
    <t>TUBO FoFo C/FLANGE E BOLSA JE DN 250 PN25 - L=3000</t>
  </si>
  <si>
    <t>I12322</t>
  </si>
  <si>
    <t>TUBO FoFo C/FLANGE E BOLSA JE DN 250 PN25 - L=3500</t>
  </si>
  <si>
    <t>I12323</t>
  </si>
  <si>
    <t>TUBO FoFo C/FLANGE E BOLSA JE DN 250 PN25 - L=4000</t>
  </si>
  <si>
    <t>I12324</t>
  </si>
  <si>
    <t>TUBO FoFo C/FLANGE E BOLSA JE DN 250 PN25 - L=4500</t>
  </si>
  <si>
    <t>I12325</t>
  </si>
  <si>
    <t>TUBO FoFo C/FLANGE E BOLSA JE DN 250 PN25 - L=5000</t>
  </si>
  <si>
    <t>I12326</t>
  </si>
  <si>
    <t>TUBO FoFo C/FLANGE E BOLSA JE DN 250 PN25 - L=5500</t>
  </si>
  <si>
    <t>I12327</t>
  </si>
  <si>
    <t>TUBO FoFo C/FLANGE E BOLSA JE DN 250 PN25 - L=5800</t>
  </si>
  <si>
    <t>I12328</t>
  </si>
  <si>
    <t>TUBO FoFo C/FLANGE E BOLSA JE DN 300 PN16 - L=1000</t>
  </si>
  <si>
    <t>I12329</t>
  </si>
  <si>
    <t>TUBO FoFo C/FLANGE E BOLSA JE DN 300 PN16 - L=1500</t>
  </si>
  <si>
    <t>I12330</t>
  </si>
  <si>
    <t>TUBO FoFo C/FLANGE E BOLSA JE DN 300 PN16 - L=2000</t>
  </si>
  <si>
    <t>I12331</t>
  </si>
  <si>
    <t>TUBO FoFo C/FLANGE E BOLSA JE DN 300 PN16 - L=2500</t>
  </si>
  <si>
    <t>I12332</t>
  </si>
  <si>
    <t>TUBO FoFo C/FLANGE E BOLSA JE DN 300 PN16 - L=3000</t>
  </si>
  <si>
    <t>I12333</t>
  </si>
  <si>
    <t>TUBO FoFo C/FLANGE E BOLSA JE DN 300 PN16 - L=3500</t>
  </si>
  <si>
    <t>I12334</t>
  </si>
  <si>
    <t>TUBO FoFo C/FLANGE E BOLSA JE DN 300 PN16 - L=4000</t>
  </si>
  <si>
    <t>I12335</t>
  </si>
  <si>
    <t>TUBO FoFo C/FLANGE E BOLSA JE DN 300 PN16 - L=4500</t>
  </si>
  <si>
    <t>I12336</t>
  </si>
  <si>
    <t>TUBO FoFo C/FLANGE E BOLSA JE DN 300 PN16 - L=5000</t>
  </si>
  <si>
    <t>I12337</t>
  </si>
  <si>
    <t>TUBO FoFo C/FLANGE E BOLSA JE DN 300 PN16 - L=5500</t>
  </si>
  <si>
    <t>I12338</t>
  </si>
  <si>
    <t>TUBO FoFo C/FLANGE E BOLSA JE DN 300 PN16 - L=5800</t>
  </si>
  <si>
    <t>I12339</t>
  </si>
  <si>
    <t>TUBO FoFo C/FLANGE E BOLSA JE DN 300 PN25 - L=1000</t>
  </si>
  <si>
    <t>I12340</t>
  </si>
  <si>
    <t>TUBO FoFo C/FLANGE E BOLSA JE DN 300 PN25 - L=1500</t>
  </si>
  <si>
    <t>I12341</t>
  </si>
  <si>
    <t>TUBO FoFo C/FLANGE E BOLSA JE DN 300 PN25 - L=2000</t>
  </si>
  <si>
    <t>I12342</t>
  </si>
  <si>
    <t>TUBO FoFo C/FLANGE E BOLSA JE DN 300 PN25 - L=2500</t>
  </si>
  <si>
    <t>I12343</t>
  </si>
  <si>
    <t>TUBO FoFo C/FLANGE E BOLSA JE DN 300 PN25 - L=3000</t>
  </si>
  <si>
    <t>I12344</t>
  </si>
  <si>
    <t>TUBO FoFo C/FLANGE E BOLSA JE DN 300 PN25 - L=3500</t>
  </si>
  <si>
    <t>I12345</t>
  </si>
  <si>
    <t>TUBO FoFo C/FLANGE E BOLSA JE DN 300 PN25 - L=4000</t>
  </si>
  <si>
    <t>I12346</t>
  </si>
  <si>
    <t>TUBO FoFo C/FLANGE E BOLSA JE DN 300 PN25 - L=4500</t>
  </si>
  <si>
    <t>I12347</t>
  </si>
  <si>
    <t>TUBO FoFo C/FLANGE E BOLSA JE DN 300 PN25 - L=5000</t>
  </si>
  <si>
    <t>I12348</t>
  </si>
  <si>
    <t>TUBO FoFo C/FLANGE E BOLSA JE DN 300 PN25 - L=5500</t>
  </si>
  <si>
    <t>I12349</t>
  </si>
  <si>
    <t>TUBO FoFo C/FLANGE E BOLSA JE DN 300 PN25 - L=5800</t>
  </si>
  <si>
    <t>I12350</t>
  </si>
  <si>
    <t>TUBO FoFo C/FLANGE E BOLSA JE DN 350 PN16 - L=1000</t>
  </si>
  <si>
    <t>I12351</t>
  </si>
  <si>
    <t>TUBO FoFo C/FLANGE E BOLSA JE DN 350 PN16 - L=1500</t>
  </si>
  <si>
    <t>I12352</t>
  </si>
  <si>
    <t>TUBO FoFo C/FLANGE E BOLSA JE DN 350 PN16 - L=2000</t>
  </si>
  <si>
    <t>I12353</t>
  </si>
  <si>
    <t>TUBO FoFo C/FLANGE E BOLSA JE DN 350 PN16 - L=2500</t>
  </si>
  <si>
    <t>I12354</t>
  </si>
  <si>
    <t>TUBO FoFo C/FLANGE E BOLSA JE DN 350 PN16 - L=3000</t>
  </si>
  <si>
    <t>I12355</t>
  </si>
  <si>
    <t>TUBO FoFo C/FLANGE E BOLSA JE DN 350 PN16 - L=3500</t>
  </si>
  <si>
    <t>I12356</t>
  </si>
  <si>
    <t>TUBO FoFo C/FLANGE E BOLSA JE DN 350 PN16 - L=4000</t>
  </si>
  <si>
    <t>I12357</t>
  </si>
  <si>
    <t>TUBO FoFo C/FLANGE E BOLSA JE DN 350 PN16 - L=4500</t>
  </si>
  <si>
    <t>I12358</t>
  </si>
  <si>
    <t>TUBO FoFo C/FLANGE E BOLSA JE DN 350 PN16 - L=5000</t>
  </si>
  <si>
    <t>I12359</t>
  </si>
  <si>
    <t>TUBO FoFo C/FLANGE E BOLSA JE DN 350 PN16 - L=5500</t>
  </si>
  <si>
    <t>I12360</t>
  </si>
  <si>
    <t>TUBO FoFo C/FLANGE E BOLSA JE DN 350 PN16 - L=5800</t>
  </si>
  <si>
    <t>I12361</t>
  </si>
  <si>
    <t>TUBO FoFo C/FLANGE E BOLSA JE DN 350 PN25 - L=1000</t>
  </si>
  <si>
    <t>I12362</t>
  </si>
  <si>
    <t>TUBO FoFo C/FLANGE E BOLSA JE DN 350 PN25 - L=1500</t>
  </si>
  <si>
    <t>I12363</t>
  </si>
  <si>
    <t>TUBO FoFo C/FLANGE E BOLSA JE DN 350 PN25 - L=2000</t>
  </si>
  <si>
    <t>I12364</t>
  </si>
  <si>
    <t>TUBO FoFo C/FLANGE E BOLSA JE DN 350 PN25 - L=2500</t>
  </si>
  <si>
    <t>I12365</t>
  </si>
  <si>
    <t>TUBO FoFo C/FLANGE E BOLSA JE DN 350 PN25 - L=3000</t>
  </si>
  <si>
    <t>I12366</t>
  </si>
  <si>
    <t>TUBO FoFo C/FLANGE E BOLSA JE DN 350 PN25 - L=3500</t>
  </si>
  <si>
    <t>I12367</t>
  </si>
  <si>
    <t>TUBO FoFo C/FLANGE E BOLSA JE DN 350 PN25 - L=4000</t>
  </si>
  <si>
    <t>I12368</t>
  </si>
  <si>
    <t>TUBO FoFo C/FLANGE E BOLSA JE DN 350 PN25 - L=4500</t>
  </si>
  <si>
    <t>I12369</t>
  </si>
  <si>
    <t>TUBO FoFo C/FLANGE E BOLSA JE DN 350 PN25 - L=5000</t>
  </si>
  <si>
    <t>I12370</t>
  </si>
  <si>
    <t>TUBO FoFo C/FLANGE E BOLSA JE DN 350 PN25 - L=5500</t>
  </si>
  <si>
    <t>I12371</t>
  </si>
  <si>
    <t>TUBO FoFo C/FLANGE E BOLSA JE DN 350 PN25 - L=5800</t>
  </si>
  <si>
    <t>I12372</t>
  </si>
  <si>
    <t>TUBO FoFo C/FLANGE E BOLSA JE DN 400 PN16 - L=1000</t>
  </si>
  <si>
    <t>I12373</t>
  </si>
  <si>
    <t>TUBO FoFo C/FLANGE E BOLSA JE DN 400 PN16 - L=1500</t>
  </si>
  <si>
    <t>I12374</t>
  </si>
  <si>
    <t>TUBO FoFo C/FLANGE E BOLSA JE DN 400 PN16 - L=2000</t>
  </si>
  <si>
    <t>I12375</t>
  </si>
  <si>
    <t>TUBO FoFo C/FLANGE E BOLSA JE DN 400 PN16 - L=2500</t>
  </si>
  <si>
    <t>I12376</t>
  </si>
  <si>
    <t>TUBO FoFo C/FLANGE E BOLSA JE DN 400 PN16 - L=3000</t>
  </si>
  <si>
    <t>I12377</t>
  </si>
  <si>
    <t>TUBO FoFo C/FLANGE E BOLSA JE DN 400 PN16 - L=3500</t>
  </si>
  <si>
    <t>I12378</t>
  </si>
  <si>
    <t>TUBO FoFo C/FLANGE E BOLSA JE DN 400 PN16 - L=4000</t>
  </si>
  <si>
    <t>I12379</t>
  </si>
  <si>
    <t>TUBO FoFo C/FLANGE E BOLSA JE DN 400 PN16 - L=4500</t>
  </si>
  <si>
    <t>I12380</t>
  </si>
  <si>
    <t>TUBO FoFo C/FLANGE E BOLSA JE DN 400 PN16 - L=5000</t>
  </si>
  <si>
    <t>I12381</t>
  </si>
  <si>
    <t>TUBO FoFo C/FLANGE E BOLSA JE DN 400 PN16 - L=5500</t>
  </si>
  <si>
    <t>I12382</t>
  </si>
  <si>
    <t>TUBO FoFo C/FLANGE E BOLSA JE DN 400 PN16 - L=5800</t>
  </si>
  <si>
    <t>I12383</t>
  </si>
  <si>
    <t>TUBO FoFo C/FLANGE E BOLSA JE DN 400 PN25 - L=1000</t>
  </si>
  <si>
    <t>I12384</t>
  </si>
  <si>
    <t>TUBO FoFo C/FLANGE E BOLSA JE DN 400 PN25 - L=1500</t>
  </si>
  <si>
    <t>I12385</t>
  </si>
  <si>
    <t>TUBO FoFo C/FLANGE E BOLSA JE DN 400 PN25 - L=2000</t>
  </si>
  <si>
    <t>I12386</t>
  </si>
  <si>
    <t>TUBO FoFo C/FLANGE E BOLSA JE DN 400 PN25 - L=2500</t>
  </si>
  <si>
    <t>I12387</t>
  </si>
  <si>
    <t>TUBO FoFo C/FLANGE E BOLSA JE DN 400 PN25 - L=3000</t>
  </si>
  <si>
    <t>I12388</t>
  </si>
  <si>
    <t>TUBO FoFo C/FLANGE E BOLSA JE DN 400 PN25 - L=3500</t>
  </si>
  <si>
    <t>I12389</t>
  </si>
  <si>
    <t>TUBO FoFo C/FLANGE E BOLSA JE DN 400 PN25 - L=4000</t>
  </si>
  <si>
    <t>I12390</t>
  </si>
  <si>
    <t>TUBO FoFo C/FLANGE E BOLSA JE DN 400 PN25 - L=4500</t>
  </si>
  <si>
    <t>I12391</t>
  </si>
  <si>
    <t>TUBO FoFo C/FLANGE E BOLSA JE DN 400 PN25 - L=5000</t>
  </si>
  <si>
    <t>I12392</t>
  </si>
  <si>
    <t>TUBO FoFo C/FLANGE E BOLSA JE DN 400 PN25 - L=5500</t>
  </si>
  <si>
    <t>I12393</t>
  </si>
  <si>
    <t>TUBO FoFo C/FLANGE E BOLSA JE DN 400 PN25 - L=5800</t>
  </si>
  <si>
    <t>I12394</t>
  </si>
  <si>
    <t>TUBO FoFo C/FLANGE E BOLSA JE DN 450 PN16 - L=1000</t>
  </si>
  <si>
    <t>I12395</t>
  </si>
  <si>
    <t>TUBO FoFo C/FLANGE E BOLSA JE DN 450 PN16 - L=1500</t>
  </si>
  <si>
    <t>I12396</t>
  </si>
  <si>
    <t>TUBO FoFo C/FLANGE E BOLSA JE DN 450 PN16 - L=2000</t>
  </si>
  <si>
    <t>I12397</t>
  </si>
  <si>
    <t>TUBO FoFo C/FLANGE E BOLSA JE DN 450 PN16 - L=2500</t>
  </si>
  <si>
    <t>I12398</t>
  </si>
  <si>
    <t>TUBO FoFo C/FLANGE E BOLSA JE DN 450 PN16 - L=3000</t>
  </si>
  <si>
    <t>I12399</t>
  </si>
  <si>
    <t>TUBO FoFo C/FLANGE E BOLSA JE DN 450 PN16 - L=3500</t>
  </si>
  <si>
    <t>I12400</t>
  </si>
  <si>
    <t>TUBO FoFo C/FLANGE E BOLSA JE DN 450 PN16 - L=4000</t>
  </si>
  <si>
    <t>I12401</t>
  </si>
  <si>
    <t>TUBO FoFo C/FLANGE E BOLSA JE DN 450 PN16 - L=4500</t>
  </si>
  <si>
    <t>I12402</t>
  </si>
  <si>
    <t>TUBO FoFo C/FLANGE E BOLSA JE DN 450 PN16 - L=5000</t>
  </si>
  <si>
    <t>I12403</t>
  </si>
  <si>
    <t>TUBO FoFo C/FLANGE E BOLSA JE DN 450 PN16 - L=5500</t>
  </si>
  <si>
    <t>I12404</t>
  </si>
  <si>
    <t>TUBO FoFo C/FLANGE E BOLSA JE DN 450 PN16 - L=5800</t>
  </si>
  <si>
    <t>I12405</t>
  </si>
  <si>
    <t>TUBO FoFo C/FLANGE E BOLSA JE DN 450 PN25 - L=1000</t>
  </si>
  <si>
    <t>I12406</t>
  </si>
  <si>
    <t>TUBO FoFo C/FLANGE E BOLSA JE DN 450 PN25 - L=1500</t>
  </si>
  <si>
    <t>I12407</t>
  </si>
  <si>
    <t>TUBO FoFo C/FLANGE E BOLSA JE DN 450 PN25 - L=2000</t>
  </si>
  <si>
    <t>I12408</t>
  </si>
  <si>
    <t>TUBO FoFo C/FLANGE E BOLSA JE DN 450 PN25 - L=2500</t>
  </si>
  <si>
    <t>I12409</t>
  </si>
  <si>
    <t>TUBO FoFo C/FLANGE E BOLSA JE DN 450 PN25 - L=3000</t>
  </si>
  <si>
    <t>I12410</t>
  </si>
  <si>
    <t>TUBO FoFo C/FLANGE E BOLSA JE DN 450 PN25 - L=3500</t>
  </si>
  <si>
    <t>I12411</t>
  </si>
  <si>
    <t>TUBO FoFo C/FLANGE E BOLSA JE DN 450 PN25 - L=4000</t>
  </si>
  <si>
    <t>I12412</t>
  </si>
  <si>
    <t>TUBO FoFo C/FLANGE E BOLSA JE DN 450 PN25 - L=4500</t>
  </si>
  <si>
    <t>I12413</t>
  </si>
  <si>
    <t>TUBO FoFo C/FLANGE E BOLSA JE DN 450 PN25 - L=5000</t>
  </si>
  <si>
    <t>I12414</t>
  </si>
  <si>
    <t>TUBO FoFo C/FLANGE E BOLSA JE DN 450 PN25 - L=5500</t>
  </si>
  <si>
    <t>I12415</t>
  </si>
  <si>
    <t>TUBO FoFo C/FLANGE E BOLSA JE DN 450 PN25 - L=5800</t>
  </si>
  <si>
    <t>I12416</t>
  </si>
  <si>
    <t>TUBO FoFo C/FLANGE E BOLSA JE DN 500 PN16 - L=1000</t>
  </si>
  <si>
    <t>I12417</t>
  </si>
  <si>
    <t>TUBO FoFo C/FLANGE E BOLSA JE DN 500 PN16 - L=1500</t>
  </si>
  <si>
    <t>I12418</t>
  </si>
  <si>
    <t>TUBO FoFo C/FLANGE E BOLSA JE DN 500 PN16 - L=2000</t>
  </si>
  <si>
    <t>I12419</t>
  </si>
  <si>
    <t>TUBO FoFo C/FLANGE E BOLSA JE DN 500 PN16 - L=2500</t>
  </si>
  <si>
    <t>I12420</t>
  </si>
  <si>
    <t>TUBO FoFo C/FLANGE E BOLSA JE DN 500 PN16 - L=3000</t>
  </si>
  <si>
    <t>I12421</t>
  </si>
  <si>
    <t>TUBO FoFo C/FLANGE E BOLSA JE DN 500 PN16 - L=3500</t>
  </si>
  <si>
    <t>I12422</t>
  </si>
  <si>
    <t>TUBO FoFo C/FLANGE E BOLSA JE DN 500 PN16 - L=4000</t>
  </si>
  <si>
    <t>I12423</t>
  </si>
  <si>
    <t>TUBO FoFo C/FLANGE E BOLSA JE DN 500 PN16 - L=4500</t>
  </si>
  <si>
    <t>I12424</t>
  </si>
  <si>
    <t>TUBO FoFo C/FLANGE E BOLSA JE DN 500 PN16 - L=5000</t>
  </si>
  <si>
    <t>I12425</t>
  </si>
  <si>
    <t>TUBO FoFo C/FLANGE E BOLSA JE DN 500 PN16 - L=5500</t>
  </si>
  <si>
    <t>I12426</t>
  </si>
  <si>
    <t>TUBO FoFo C/FLANGE E BOLSA JE DN 500 PN16 - L=5800</t>
  </si>
  <si>
    <t>I12427</t>
  </si>
  <si>
    <t>TUBO FoFo C/FLANGE E BOLSA JE DN 500 PN25 - L=1000</t>
  </si>
  <si>
    <t>I12428</t>
  </si>
  <si>
    <t>TUBO FoFo C/FLANGE E BOLSA JE DN 500 PN25 - L=1500</t>
  </si>
  <si>
    <t>I12429</t>
  </si>
  <si>
    <t>TUBO FoFo C/FLANGE E BOLSA JE DN 500 PN25 - L=2000</t>
  </si>
  <si>
    <t>I12430</t>
  </si>
  <si>
    <t>TUBO FoFo C/FLANGE E BOLSA JE DN 500 PN25 - L=2500</t>
  </si>
  <si>
    <t>I12431</t>
  </si>
  <si>
    <t>TUBO FoFo C/FLANGE E BOLSA JE DN 500 PN25 - L=3000</t>
  </si>
  <si>
    <t>I12432</t>
  </si>
  <si>
    <t>TUBO FoFo C/FLANGE E BOLSA JE DN 500 PN25 - L=3500</t>
  </si>
  <si>
    <t>I12433</t>
  </si>
  <si>
    <t>TUBO FoFo C/FLANGE E BOLSA JE DN 500 PN25 - L=4000</t>
  </si>
  <si>
    <t>I12434</t>
  </si>
  <si>
    <t>TUBO FoFo C/FLANGE E BOLSA JE DN 500 PN25 - L=4500</t>
  </si>
  <si>
    <t>I12435</t>
  </si>
  <si>
    <t>TUBO FoFo C/FLANGE E BOLSA JE DN 500 PN25 - L=5000</t>
  </si>
  <si>
    <t>I12436</t>
  </si>
  <si>
    <t>TUBO FoFo C/FLANGE E BOLSA JE DN 500 PN25 - L=5500</t>
  </si>
  <si>
    <t>I12437</t>
  </si>
  <si>
    <t>TUBO FoFo C/FLANGE E BOLSA JE DN 500 PN25 - L=5800</t>
  </si>
  <si>
    <t>I12438</t>
  </si>
  <si>
    <t>TUBO FoFo C/FLANGE E BOLSA JE DN 600 PN16 - L=1000</t>
  </si>
  <si>
    <t>I12439</t>
  </si>
  <si>
    <t>TUBO FoFo C/FLANGE E BOLSA JE DN 600 PN16 - L=1500</t>
  </si>
  <si>
    <t>I12440</t>
  </si>
  <si>
    <t>TUBO FoFo C/FLANGE E BOLSA JE DN 600 PN16 - L=2000</t>
  </si>
  <si>
    <t>I12441</t>
  </si>
  <si>
    <t>TUBO FoFo C/FLANGE E BOLSA JE DN 600 PN16 - L=2500</t>
  </si>
  <si>
    <t>I12442</t>
  </si>
  <si>
    <t>TUBO FoFo C/FLANGE E BOLSA JE DN 600 PN16 - L=3000</t>
  </si>
  <si>
    <t>I12443</t>
  </si>
  <si>
    <t>TUBO FoFo C/FLANGE E BOLSA JE DN 600 PN16 - L=3500</t>
  </si>
  <si>
    <t>I12444</t>
  </si>
  <si>
    <t>TUBO FoFo C/FLANGE E BOLSA JE DN 600 PN16 - L=4000</t>
  </si>
  <si>
    <t>I12445</t>
  </si>
  <si>
    <t>TUBO FoFo C/FLANGE E BOLSA JE DN 600 PN16 - L=4500</t>
  </si>
  <si>
    <t>I12446</t>
  </si>
  <si>
    <t>TUBO FoFo C/FLANGE E BOLSA JE DN 600 PN16 - L=5000</t>
  </si>
  <si>
    <t>I12447</t>
  </si>
  <si>
    <t>TUBO FoFo C/FLANGE E BOLSA JE DN 600 PN16 - L=5500</t>
  </si>
  <si>
    <t>I12448</t>
  </si>
  <si>
    <t>TUBO FoFo C/FLANGE E BOLSA JE DN 600 PN16 - L=5800</t>
  </si>
  <si>
    <t>I12449</t>
  </si>
  <si>
    <t>TUBO FoFo C/FLANGE E BOLSA JE DN 600 PN25 - L=1000</t>
  </si>
  <si>
    <t>I12450</t>
  </si>
  <si>
    <t>TUBO FoFo C/FLANGE E BOLSA JE DN 600 PN25 - L=1500</t>
  </si>
  <si>
    <t>I12451</t>
  </si>
  <si>
    <t>TUBO FoFo C/FLANGE E BOLSA JE DN 600 PN25 - L=2000</t>
  </si>
  <si>
    <t>I12452</t>
  </si>
  <si>
    <t>TUBO FoFo C/FLANGE E BOLSA JE DN 600 PN25 - L=2500</t>
  </si>
  <si>
    <t>I12453</t>
  </si>
  <si>
    <t>TUBO FoFo C/FLANGE E BOLSA JE DN 600 PN25 - L=3000</t>
  </si>
  <si>
    <t>I12454</t>
  </si>
  <si>
    <t>TUBO FoFo C/FLANGE E BOLSA JE DN 600 PN25 - L=3500</t>
  </si>
  <si>
    <t>I12455</t>
  </si>
  <si>
    <t>TUBO FoFo C/FLANGE E BOLSA JE DN 600 PN25 - L=4000</t>
  </si>
  <si>
    <t>I12456</t>
  </si>
  <si>
    <t>TUBO FoFo C/FLANGE E BOLSA JE DN 600 PN25 - L=4500</t>
  </si>
  <si>
    <t>I12457</t>
  </si>
  <si>
    <t>TUBO FoFo C/FLANGE E BOLSA JE DN 600 PN25 - L=5000</t>
  </si>
  <si>
    <t>I12458</t>
  </si>
  <si>
    <t>TUBO FoFo C/FLANGE E BOLSA JE DN 600 PN25 - L=5500</t>
  </si>
  <si>
    <t>I12459</t>
  </si>
  <si>
    <t>TUBO FoFo C/FLANGE E BOLSA JE DN 600 PN25 - L=5800</t>
  </si>
  <si>
    <t>I12460</t>
  </si>
  <si>
    <t>TUBO FoFo C/FLANGE E BOLSA JE DN 700 PN16 - L=1000</t>
  </si>
  <si>
    <t>I12461</t>
  </si>
  <si>
    <t>TUBO FoFo C/FLANGE E BOLSA JE DN 700 PN16 - L=1500</t>
  </si>
  <si>
    <t>I12462</t>
  </si>
  <si>
    <t>TUBO FoFo C/FLANGE E BOLSA JE DN 700 PN16 - L=2000</t>
  </si>
  <si>
    <t>I12463</t>
  </si>
  <si>
    <t>TUBO FoFo C/FLANGE E BOLSA JE DN 700 PN16 - L=2500</t>
  </si>
  <si>
    <t>I12464</t>
  </si>
  <si>
    <t>TUBO FoFo C/FLANGE E BOLSA JE DN 700 PN16 - L=3000</t>
  </si>
  <si>
    <t>I12465</t>
  </si>
  <si>
    <t>TUBO FoFo C/FLANGE E BOLSA JE DN 700 PN16 - L=3500</t>
  </si>
  <si>
    <t>I12466</t>
  </si>
  <si>
    <t>TUBO FoFo C/FLANGE E BOLSA JE DN 700 PN16 - L=4000</t>
  </si>
  <si>
    <t>I12467</t>
  </si>
  <si>
    <t>TUBO FoFo C/FLANGE E BOLSA JE DN 700 PN16 - L=4500</t>
  </si>
  <si>
    <t>I12468</t>
  </si>
  <si>
    <t>TUBO FoFo C/FLANGE E BOLSA JE DN 700 PN16 - L=5000</t>
  </si>
  <si>
    <t>I12469</t>
  </si>
  <si>
    <t>TUBO FoFo C/FLANGE E BOLSA JE DN 700 PN16 - L=5500</t>
  </si>
  <si>
    <t>I12470</t>
  </si>
  <si>
    <t>TUBO FoFo C/FLANGE E BOLSA JE DN 700 PN16 - L=6000</t>
  </si>
  <si>
    <t>I12471</t>
  </si>
  <si>
    <t>TUBO FoFo C/FLANGE E BOLSA JE DN 700 PN16 - L=6500</t>
  </si>
  <si>
    <t>I12472</t>
  </si>
  <si>
    <t>TUBO FoFo C/FLANGE E BOLSA JE DN 700 PN16 - L=6800</t>
  </si>
  <si>
    <t>I12568</t>
  </si>
  <si>
    <t>TUBO FoFo C/FLANGE E BOLSA JE P/ ESGOTO DN 1000 PN10 - L=1000</t>
  </si>
  <si>
    <t>I12569</t>
  </si>
  <si>
    <t>TUBO FoFo C/FLANGE E BOLSA JE P/ ESGOTO DN 1000 PN10 - L=1500</t>
  </si>
  <si>
    <t>I12570</t>
  </si>
  <si>
    <t>TUBO FoFo C/FLANGE E BOLSA JE P/ ESGOTO DN 1000 PN10 - L=2000</t>
  </si>
  <si>
    <t>I12571</t>
  </si>
  <si>
    <t>TUBO FoFo C/FLANGE E BOLSA JE P/ ESGOTO DN 1000 PN10 - L=2500</t>
  </si>
  <si>
    <t>I12572</t>
  </si>
  <si>
    <t>TUBO FoFo C/FLANGE E BOLSA JE P/ ESGOTO DN 1000 PN10 - L=3000</t>
  </si>
  <si>
    <t>I12573</t>
  </si>
  <si>
    <t>TUBO FoFo C/FLANGE E BOLSA JE P/ ESGOTO DN 1000 PN10 - L=3500</t>
  </si>
  <si>
    <t>I12574</t>
  </si>
  <si>
    <t>TUBO FoFo C/FLANGE E BOLSA JE P/ ESGOTO DN 1000 PN10 - L=4000</t>
  </si>
  <si>
    <t>I12575</t>
  </si>
  <si>
    <t>TUBO FoFo C/FLANGE E BOLSA JE P/ ESGOTO DN 1000 PN10 - L=4500</t>
  </si>
  <si>
    <t>I12576</t>
  </si>
  <si>
    <t>TUBO FoFo C/FLANGE E BOLSA JE P/ ESGOTO DN 1000 PN10 - L=5000</t>
  </si>
  <si>
    <t>I12577</t>
  </si>
  <si>
    <t>TUBO FoFo C/FLANGE E BOLSA JE P/ ESGOTO DN 1000 PN10 - L=5500</t>
  </si>
  <si>
    <t>I12578</t>
  </si>
  <si>
    <t>TUBO FoFo C/FLANGE E BOLSA JE P/ ESGOTO DN 1000 PN10 - L=6800</t>
  </si>
  <si>
    <t>I12579</t>
  </si>
  <si>
    <t>TUBO FoFo C/FLANGE E BOLSA JE P/ ESGOTO DN 1200 PN10 - L=1000</t>
  </si>
  <si>
    <t>I12580</t>
  </si>
  <si>
    <t>TUBO FoFo C/FLANGE E BOLSA JE P/ ESGOTO DN 1200 PN10 - L=1500</t>
  </si>
  <si>
    <t>I12581</t>
  </si>
  <si>
    <t>TUBO FoFo C/FLANGE E BOLSA JE P/ ESGOTO DN 1200 PN10 - L=2000</t>
  </si>
  <si>
    <t>I12582</t>
  </si>
  <si>
    <t>TUBO FoFo C/FLANGE E BOLSA JE P/ ESGOTO DN 1200 PN10 - L=4000</t>
  </si>
  <si>
    <t>I12583</t>
  </si>
  <si>
    <t>TUBO FoFo C/FLANGE E BOLSA JE P/ ESGOTO DN 1200 PN10 - L=4500</t>
  </si>
  <si>
    <t>I12584</t>
  </si>
  <si>
    <t>TUBO FoFo C/FLANGE E BOLSA JE P/ ESGOTO DN 1200 PN10 - L=5500</t>
  </si>
  <si>
    <t>I12585</t>
  </si>
  <si>
    <t>TUBO FoFo C/FLANGE E BOLSA JE P/ ESGOTO DN 1200 PN10 - L=6000</t>
  </si>
  <si>
    <t>I12586</t>
  </si>
  <si>
    <t>TUBO FoFo C/FLANGE E BOLSA JE P/ ESGOTO DN 1200 PN10 - L=6800</t>
  </si>
  <si>
    <t>I12473</t>
  </si>
  <si>
    <t>TUBO FoFo C/FLANGE E BOLSA JE P/ ESGOTO DN 200 PN10 - L=1000</t>
  </si>
  <si>
    <t>I12474</t>
  </si>
  <si>
    <t>TUBO FoFo C/FLANGE E BOLSA JE P/ ESGOTO DN 200 PN10 - L=1500</t>
  </si>
  <si>
    <t>I12475</t>
  </si>
  <si>
    <t>TUBO FoFo C/FLANGE E BOLSA JE P/ ESGOTO DN 200 PN10 - L=2000</t>
  </si>
  <si>
    <t>I12476</t>
  </si>
  <si>
    <t>TUBO FoFo C/FLANGE E BOLSA JE P/ ESGOTO DN 200 PN10 - L=2500</t>
  </si>
  <si>
    <t>I12477</t>
  </si>
  <si>
    <t>TUBO FoFo C/FLANGE E BOLSA JE P/ ESGOTO DN 200 PN10 - L=3000</t>
  </si>
  <si>
    <t>I12478</t>
  </si>
  <si>
    <t>TUBO FoFo C/FLANGE E BOLSA JE P/ ESGOTO DN 200 PN10 - L=3500</t>
  </si>
  <si>
    <t>I12479</t>
  </si>
  <si>
    <t>TUBO FoFo C/FLANGE E BOLSA JE P/ ESGOTO DN 200 PN10 - L=4000</t>
  </si>
  <si>
    <t>I12480</t>
  </si>
  <si>
    <t>TUBO FoFo C/FLANGE E BOLSA JE P/ ESGOTO DN 200 PN10 - L=4500</t>
  </si>
  <si>
    <t>I12481</t>
  </si>
  <si>
    <t>TUBO FoFo C/FLANGE E BOLSA JE P/ ESGOTO DN 200 PN10 - L=5000</t>
  </si>
  <si>
    <t>I12482</t>
  </si>
  <si>
    <t>TUBO FoFo C/FLANGE E BOLSA JE P/ ESGOTO DN 200 PN10 - L=5800</t>
  </si>
  <si>
    <t>I12483</t>
  </si>
  <si>
    <t>TUBO FoFo C/FLANGE E BOLSA JE P/ ESGOTO DN 250 PN10 - L=1000</t>
  </si>
  <si>
    <t>I12484</t>
  </si>
  <si>
    <t>TUBO FoFo C/FLANGE E BOLSA JE P/ ESGOTO DN 250 PN10 - L=1500</t>
  </si>
  <si>
    <t>I12485</t>
  </si>
  <si>
    <t>TUBO FoFo C/FLANGE E BOLSA JE P/ ESGOTO DN 250 PN10 - L=2000</t>
  </si>
  <si>
    <t>I12486</t>
  </si>
  <si>
    <t>TUBO FoFo C/FLANGE E BOLSA JE P/ ESGOTO DN 250 PN10 - L=2500</t>
  </si>
  <si>
    <t>I12487</t>
  </si>
  <si>
    <t>TUBO FoFo C/FLANGE E BOLSA JE P/ ESGOTO DN 250 PN10 - L=3000</t>
  </si>
  <si>
    <t>I12488</t>
  </si>
  <si>
    <t>TUBO FoFo C/FLANGE E BOLSA JE P/ ESGOTO DN 250 PN10 - L=3500</t>
  </si>
  <si>
    <t>I12489</t>
  </si>
  <si>
    <t>TUBO FoFo C/FLANGE E BOLSA JE P/ ESGOTO DN 250 PN10 - L=4000</t>
  </si>
  <si>
    <t>I12490</t>
  </si>
  <si>
    <t>TUBO FoFo C/FLANGE E BOLSA JE P/ ESGOTO DN 250 PN10 - L=4500</t>
  </si>
  <si>
    <t>I12491</t>
  </si>
  <si>
    <t>TUBO FoFo C/FLANGE E BOLSA JE P/ ESGOTO DN 250 PN10 - L=5000</t>
  </si>
  <si>
    <t>I12492</t>
  </si>
  <si>
    <t>TUBO FoFo C/FLANGE E BOLSA JE P/ ESGOTO DN 250 PN10 - L=5500</t>
  </si>
  <si>
    <t>I12493</t>
  </si>
  <si>
    <t>TUBO FoFo C/FLANGE E BOLSA JE P/ ESGOTO DN 250 PN10 - L=5800</t>
  </si>
  <si>
    <t>I12494</t>
  </si>
  <si>
    <t>TUBO FoFo C/FLANGE E BOLSA JE P/ ESGOTO DN 300 PN10 - L=1000</t>
  </si>
  <si>
    <t>I12495</t>
  </si>
  <si>
    <t>TUBO FoFo C/FLANGE E BOLSA JE P/ ESGOTO DN 300 PN10 - L=1500</t>
  </si>
  <si>
    <t>I12496</t>
  </si>
  <si>
    <t>TUBO FoFo C/FLANGE E BOLSA JE P/ ESGOTO DN 300 PN10 - L=2000</t>
  </si>
  <si>
    <t>I12497</t>
  </si>
  <si>
    <t>TUBO FoFo C/FLANGE E BOLSA JE P/ ESGOTO DN 300 PN10 - L=2500</t>
  </si>
  <si>
    <t>I12498</t>
  </si>
  <si>
    <t>TUBO FoFo C/FLANGE E BOLSA JE P/ ESGOTO DN 300 PN10 - L=3000</t>
  </si>
  <si>
    <t>I12499</t>
  </si>
  <si>
    <t>TUBO FoFo C/FLANGE E BOLSA JE P/ ESGOTO DN 300 PN10 - L=3500</t>
  </si>
  <si>
    <t>I12500</t>
  </si>
  <si>
    <t>TUBO FoFo C/FLANGE E BOLSA JE P/ ESGOTO DN 300 PN10 - L=4000</t>
  </si>
  <si>
    <t>I12501</t>
  </si>
  <si>
    <t>TUBO FoFo C/FLANGE E BOLSA JE P/ ESGOTO DN 300 PN10 - L=4500</t>
  </si>
  <si>
    <t>I12502</t>
  </si>
  <si>
    <t>TUBO FoFo C/FLANGE E BOLSA JE P/ ESGOTO DN 300 PN10 - L=5000</t>
  </si>
  <si>
    <t>I12503</t>
  </si>
  <si>
    <t>TUBO FoFo C/FLANGE E BOLSA JE P/ ESGOTO DN 300 PN10 - L=5500</t>
  </si>
  <si>
    <t>I12504</t>
  </si>
  <si>
    <t>TUBO FoFo C/FLANGE E BOLSA JE P/ ESGOTO DN 300 PN10 - L=5800</t>
  </si>
  <si>
    <t>I12505</t>
  </si>
  <si>
    <t>TUBO FoFo C/FLANGE E BOLSA JE P/ ESGOTO DN 350 PN10 - L=1000</t>
  </si>
  <si>
    <t>I12506</t>
  </si>
  <si>
    <t>TUBO FoFo C/FLANGE E BOLSA JE P/ ESGOTO DN 350 PN10 - L=1500</t>
  </si>
  <si>
    <t>I12507</t>
  </si>
  <si>
    <t>TUBO FoFo C/FLANGE E BOLSA JE P/ ESGOTO DN 350 PN10 - L=2500</t>
  </si>
  <si>
    <t>I12508</t>
  </si>
  <si>
    <t>TUBO FoFo C/FLANGE E BOLSA JE P/ ESGOTO DN 350 PN10 - L=3000</t>
  </si>
  <si>
    <t>I12509</t>
  </si>
  <si>
    <t>TUBO FoFo C/FLANGE E BOLSA JE P/ ESGOTO DN 350 PN10 - L=5000</t>
  </si>
  <si>
    <t>I12510</t>
  </si>
  <si>
    <t>TUBO FoFo C/FLANGE E BOLSA JE P/ ESGOTO DN 350 PN10 - L=5500</t>
  </si>
  <si>
    <t>I12511</t>
  </si>
  <si>
    <t>TUBO FoFo C/FLANGE E BOLSA JE P/ ESGOTO DN 350 PN10 - L=5800</t>
  </si>
  <si>
    <t>I12512</t>
  </si>
  <si>
    <t>TUBO FoFo C/FLANGE E BOLSA JE P/ ESGOTO DN 400 PN10 - L=1000</t>
  </si>
  <si>
    <t>I12513</t>
  </si>
  <si>
    <t>TUBO FoFo C/FLANGE E BOLSA JE P/ ESGOTO DN 400 PN10 - L=1500</t>
  </si>
  <si>
    <t>I12514</t>
  </si>
  <si>
    <t>TUBO FoFo C/FLANGE E BOLSA JE P/ ESGOTO DN 400 PN10 - L=2000</t>
  </si>
  <si>
    <t>I12515</t>
  </si>
  <si>
    <t>TUBO FoFo C/FLANGE E BOLSA JE P/ ESGOTO DN 400 PN10 - L=2500</t>
  </si>
  <si>
    <t>I12516</t>
  </si>
  <si>
    <t>TUBO FoFo C/FLANGE E BOLSA JE P/ ESGOTO DN 400 PN10 - L=3000</t>
  </si>
  <si>
    <t>I12517</t>
  </si>
  <si>
    <t>TUBO FoFo C/FLANGE E BOLSA JE P/ ESGOTO DN 400 PN10 - L=3500</t>
  </si>
  <si>
    <t>I12518</t>
  </si>
  <si>
    <t>TUBO FoFo C/FLANGE E BOLSA JE P/ ESGOTO DN 400 PN10 - L=4000</t>
  </si>
  <si>
    <t>I12519</t>
  </si>
  <si>
    <t>TUBO FoFo C/FLANGE E BOLSA JE P/ ESGOTO DN 400 PN10 - L=4500</t>
  </si>
  <si>
    <t>I12520</t>
  </si>
  <si>
    <t>TUBO FoFo C/FLANGE E BOLSA JE P/ ESGOTO DN 400 PN10 - L=5000</t>
  </si>
  <si>
    <t>I12521</t>
  </si>
  <si>
    <t>TUBO FoFo C/FLANGE E BOLSA JE P/ ESGOTO DN 400 PN10 - L=5500</t>
  </si>
  <si>
    <t>I12522</t>
  </si>
  <si>
    <t>TUBO FoFo C/FLANGE E BOLSA JE P/ ESGOTO DN 400 PN10 - L=5800</t>
  </si>
  <si>
    <t>I12523</t>
  </si>
  <si>
    <t>TUBO FoFo C/FLANGE E BOLSA JE P/ ESGOTO DN 450 PN10 - L=1500</t>
  </si>
  <si>
    <t>I12524</t>
  </si>
  <si>
    <t>TUBO FoFo C/FLANGE E BOLSA JE P/ ESGOTO DN 450 PN10 - L=3500</t>
  </si>
  <si>
    <t>I12525</t>
  </si>
  <si>
    <t>TUBO FoFo C/FLANGE E BOLSA JE P/ ESGOTO DN 450 PN10 - L=5800</t>
  </si>
  <si>
    <t>I12526</t>
  </si>
  <si>
    <t>TUBO FoFo C/FLANGE E BOLSA JE P/ ESGOTO DN 500 PN10 - L=1000</t>
  </si>
  <si>
    <t>I12527</t>
  </si>
  <si>
    <t>TUBO FoFo C/FLANGE E BOLSA JE P/ ESGOTO DN 500 PN10 - L=1500</t>
  </si>
  <si>
    <t>I12528</t>
  </si>
  <si>
    <t>TUBO FoFo C/FLANGE E BOLSA JE P/ ESGOTO DN 500 PN10 - L=2000</t>
  </si>
  <si>
    <t>I12529</t>
  </si>
  <si>
    <t>TUBO FoFo C/FLANGE E BOLSA JE P/ ESGOTO DN 500 PN10 - L=2500</t>
  </si>
  <si>
    <t>I12530</t>
  </si>
  <si>
    <t>TUBO FoFo C/FLANGE E BOLSA JE P/ ESGOTO DN 500 PN10 - L=3000</t>
  </si>
  <si>
    <t>I12531</t>
  </si>
  <si>
    <t>TUBO FoFo C/FLANGE E BOLSA JE P/ ESGOTO DN 500 PN10 - L=3500</t>
  </si>
  <si>
    <t>I12532</t>
  </si>
  <si>
    <t>TUBO FoFo C/FLANGE E BOLSA JE P/ ESGOTO DN 500 PN10 - L=4000</t>
  </si>
  <si>
    <t>I12533</t>
  </si>
  <si>
    <t>TUBO FoFo C/FLANGE E BOLSA JE P/ ESGOTO DN 500 PN10 - L=4500</t>
  </si>
  <si>
    <t>I12534</t>
  </si>
  <si>
    <t>TUBO FoFo C/FLANGE E BOLSA JE P/ ESGOTO DN 500 PN10 - L=5000</t>
  </si>
  <si>
    <t>I12535</t>
  </si>
  <si>
    <t>TUBO FoFo C/FLANGE E BOLSA JE P/ ESGOTO DN 500 PN10 - L=5500</t>
  </si>
  <si>
    <t>I12536</t>
  </si>
  <si>
    <t>TUBO FoFo C/FLANGE E BOLSA JE P/ ESGOTO DN 500 PN10 - L=5800</t>
  </si>
  <si>
    <t>I12537</t>
  </si>
  <si>
    <t>TUBO FoFo C/FLANGE E BOLSA JE P/ ESGOTO DN 600 PN10 - L=1000</t>
  </si>
  <si>
    <t>I12538</t>
  </si>
  <si>
    <t>TUBO FoFo C/FLANGE E BOLSA JE P/ ESGOTO DN 600 PN10 - L=1500</t>
  </si>
  <si>
    <t>I12539</t>
  </si>
  <si>
    <t>TUBO FoFo C/FLANGE E BOLSA JE P/ ESGOTO DN 600 PN10 - L=2000</t>
  </si>
  <si>
    <t>I12540</t>
  </si>
  <si>
    <t>TUBO FoFo C/FLANGE E BOLSA JE P/ ESGOTO DN 600 PN10 - L=2500</t>
  </si>
  <si>
    <t>I12541</t>
  </si>
  <si>
    <t>TUBO FoFo C/FLANGE E BOLSA JE P/ ESGOTO DN 600 PN10 - L=3000</t>
  </si>
  <si>
    <t>I12542</t>
  </si>
  <si>
    <t>TUBO FoFo C/FLANGE E BOLSA JE P/ ESGOTO DN 600 PN10 - L=3500</t>
  </si>
  <si>
    <t>I12543</t>
  </si>
  <si>
    <t>TUBO FoFo C/FLANGE E BOLSA JE P/ ESGOTO DN 600 PN10 - L=4000</t>
  </si>
  <si>
    <t>I12544</t>
  </si>
  <si>
    <t>TUBO FoFo C/FLANGE E BOLSA JE P/ ESGOTO DN 600 PN10 - L=4500</t>
  </si>
  <si>
    <t>I12545</t>
  </si>
  <si>
    <t>TUBO FoFo C/FLANGE E BOLSA JE P/ ESGOTO DN 600 PN10 - L=5000</t>
  </si>
  <si>
    <t>I12546</t>
  </si>
  <si>
    <t>TUBO FoFo C/FLANGE E BOLSA JE P/ ESGOTO DN 600 PN10 - L=5800</t>
  </si>
  <si>
    <t>I12547</t>
  </si>
  <si>
    <t>TUBO FoFo C/FLANGE E BOLSA JE P/ ESGOTO DN 700 PN10 - L=1000</t>
  </si>
  <si>
    <t>I12548</t>
  </si>
  <si>
    <t>TUBO FoFo C/FLANGE E BOLSA JE P/ ESGOTO DN 700 PN10 - L=1500</t>
  </si>
  <si>
    <t>I12549</t>
  </si>
  <si>
    <t>TUBO FoFo C/FLANGE E BOLSA JE P/ ESGOTO DN 700 PN10 - L=2000</t>
  </si>
  <si>
    <t>I12550</t>
  </si>
  <si>
    <t>TUBO FoFo C/FLANGE E BOLSA JE P/ ESGOTO DN 700 PN10 - L=4500</t>
  </si>
  <si>
    <t>I12551</t>
  </si>
  <si>
    <t>TUBO FoFo C/FLANGE E BOLSA JE P/ ESGOTO DN 700 PN10 - L=6000</t>
  </si>
  <si>
    <t>I12552</t>
  </si>
  <si>
    <t>TUBO FoFo C/FLANGE E BOLSA JE P/ ESGOTO DN 700 PN10 - L=6800</t>
  </si>
  <si>
    <t>I12553</t>
  </si>
  <si>
    <t>TUBO FoFo C/FLANGE E BOLSA JE P/ ESGOTO DN 800 PN10 - L=1000</t>
  </si>
  <si>
    <t>I12554</t>
  </si>
  <si>
    <t>TUBO FoFo C/FLANGE E BOLSA JE P/ ESGOTO DN 800 PN10 - L=1500</t>
  </si>
  <si>
    <t>I12555</t>
  </si>
  <si>
    <t>TUBO FoFo C/FLANGE E BOLSA JE P/ ESGOTO DN 800 PN10 - L=2000</t>
  </si>
  <si>
    <t>I12556</t>
  </si>
  <si>
    <t>TUBO FoFo C/FLANGE E BOLSA JE P/ ESGOTO DN 800 PN10 - L=2500</t>
  </si>
  <si>
    <t>I12557</t>
  </si>
  <si>
    <t>TUBO FoFo C/FLANGE E BOLSA JE P/ ESGOTO DN 800 PN10 - L=3000</t>
  </si>
  <si>
    <t>I12558</t>
  </si>
  <si>
    <t>TUBO FoFo C/FLANGE E BOLSA JE P/ ESGOTO DN 800 PN10 - L=3500</t>
  </si>
  <si>
    <t>I12559</t>
  </si>
  <si>
    <t>TUBO FoFo C/FLANGE E BOLSA JE P/ ESGOTO DN 800 PN10 - L=4000</t>
  </si>
  <si>
    <t>I12560</t>
  </si>
  <si>
    <t>TUBO FoFo C/FLANGE E BOLSA JE P/ ESGOTO DN 800 PN10 - L=4500</t>
  </si>
  <si>
    <t>I12561</t>
  </si>
  <si>
    <t>TUBO FoFo C/FLANGE E BOLSA JE P/ ESGOTO DN 800 PN10 - L=5000</t>
  </si>
  <si>
    <t>I12562</t>
  </si>
  <si>
    <t>TUBO FoFo C/FLANGE E BOLSA JE P/ ESGOTO DN 800 PN10 - L=5500</t>
  </si>
  <si>
    <t>I12563</t>
  </si>
  <si>
    <t>TUBO FoFo C/FLANGE E BOLSA JE P/ ESGOTO DN 800 PN10 - L=5800</t>
  </si>
  <si>
    <t>I12564</t>
  </si>
  <si>
    <t>TUBO FoFo C/FLANGE E BOLSA JE P/ ESGOTO DN 800 PN10 - L=6800</t>
  </si>
  <si>
    <t>I12565</t>
  </si>
  <si>
    <t>TUBO FoFo C/FLANGE E BOLSA JE P/ ESGOTO DN 900 PN10 - L=1000</t>
  </si>
  <si>
    <t>I12566</t>
  </si>
  <si>
    <t>TUBO FoFo C/FLANGE E BOLSA JE P/ ESGOTO DN 900 PN10 - L=1500</t>
  </si>
  <si>
    <t>I12567</t>
  </si>
  <si>
    <t>TUBO FoFo C/FLANGE E BOLSA JE P/ ESGOTO DN 900 PN10 - L=2000</t>
  </si>
  <si>
    <t>I12587</t>
  </si>
  <si>
    <t>TUBO FoFo C/FLANGE E PONTA DN 100 PN25 - L=1000</t>
  </si>
  <si>
    <t>I12588</t>
  </si>
  <si>
    <t>TUBO FoFo C/FLANGE E PONTA DN 100 PN25 - L=1500</t>
  </si>
  <si>
    <t>I12589</t>
  </si>
  <si>
    <t>TUBO FoFo C/FLANGE E PONTA DN 100 PN25 - L=2000</t>
  </si>
  <si>
    <t>I12590</t>
  </si>
  <si>
    <t>TUBO FoFo C/FLANGE E PONTA DN 100 PN25 - L=2500</t>
  </si>
  <si>
    <t>I12591</t>
  </si>
  <si>
    <t>TUBO FoFo C/FLANGE E PONTA DN 100 PN25 - L=3000</t>
  </si>
  <si>
    <t>I12592</t>
  </si>
  <si>
    <t>TUBO FoFo C/FLANGE E PONTA DN 100 PN25 - L=3500</t>
  </si>
  <si>
    <t>I12593</t>
  </si>
  <si>
    <t>TUBO FoFo C/FLANGE E PONTA DN 100 PN25 - L=4000</t>
  </si>
  <si>
    <t>I12594</t>
  </si>
  <si>
    <t>TUBO FoFo C/FLANGE E PONTA DN 100 PN25 - L=4500</t>
  </si>
  <si>
    <t>I12595</t>
  </si>
  <si>
    <t>TUBO FoFo C/FLANGE E PONTA DN 100 PN25 - L=5000</t>
  </si>
  <si>
    <t>I12596</t>
  </si>
  <si>
    <t>TUBO FoFo C/FLANGE E PONTA DN 100 PN25 - L=5500</t>
  </si>
  <si>
    <t>I12597</t>
  </si>
  <si>
    <t>TUBO FoFo C/FLANGE E PONTA DN 100 PN25 - L=5800</t>
  </si>
  <si>
    <t>I12810</t>
  </si>
  <si>
    <t>TUBO FoFo C/FLANGE E PONTA DN 1000 PN16 - L=1000</t>
  </si>
  <si>
    <t>I12811</t>
  </si>
  <si>
    <t>TUBO FoFo C/FLANGE E PONTA DN 1000 PN16 - L=1500</t>
  </si>
  <si>
    <t>I12812</t>
  </si>
  <si>
    <t>TUBO FoFo C/FLANGE E PONTA DN 1000 PN16 - L=2000</t>
  </si>
  <si>
    <t>I12813</t>
  </si>
  <si>
    <t>TUBO FoFo C/FLANGE E PONTA DN 1000 PN25 - L=1000</t>
  </si>
  <si>
    <t>I12814</t>
  </si>
  <si>
    <t>TUBO FoFo C/FLANGE E PONTA DN 1000 PN25 - L=1500</t>
  </si>
  <si>
    <t>I12815</t>
  </si>
  <si>
    <t>TUBO FoFo C/FLANGE E PONTA DN 1000 PN25 - L=2000</t>
  </si>
  <si>
    <t>I12816</t>
  </si>
  <si>
    <t>TUBO FoFo C/FLANGE E PONTA DN 1200 PN16 - L=1000</t>
  </si>
  <si>
    <t>I12817</t>
  </si>
  <si>
    <t>TUBO FoFo C/FLANGE E PONTA DN 1200 PN16 - L=1500</t>
  </si>
  <si>
    <t>I12818</t>
  </si>
  <si>
    <t>TUBO FoFo C/FLANGE E PONTA DN 1200 PN16 - L=2000</t>
  </si>
  <si>
    <t>I12819</t>
  </si>
  <si>
    <t>TUBO FoFo C/FLANGE E PONTA DN 1200 PN25 - L=1500</t>
  </si>
  <si>
    <t>I12820</t>
  </si>
  <si>
    <t>TUBO FoFo C/FLANGE E PONTA DN 1200 PN25 - L=2000</t>
  </si>
  <si>
    <t>I12598</t>
  </si>
  <si>
    <t>TUBO FoFo C/FLANGE E PONTA DN 150 PN25 - L=1000</t>
  </si>
  <si>
    <t>I12599</t>
  </si>
  <si>
    <t>TUBO FoFo C/FLANGE E PONTA DN 150 PN25 - L=1500</t>
  </si>
  <si>
    <t>I12600</t>
  </si>
  <si>
    <t>TUBO FoFo C/FLANGE E PONTA DN 150 PN25 - L=2000</t>
  </si>
  <si>
    <t>I12601</t>
  </si>
  <si>
    <t>TUBO FoFo C/FLANGE E PONTA DN 150 PN25 - L=2500</t>
  </si>
  <si>
    <t>I12602</t>
  </si>
  <si>
    <t>TUBO FoFo C/FLANGE E PONTA DN 150 PN25 - L=3000</t>
  </si>
  <si>
    <t>I12603</t>
  </si>
  <si>
    <t>TUBO FoFo C/FLANGE E PONTA DN 150 PN25 - L=3500</t>
  </si>
  <si>
    <t>I12604</t>
  </si>
  <si>
    <t>TUBO FoFo C/FLANGE E PONTA DN 150 PN25 - L=4000</t>
  </si>
  <si>
    <t>I12605</t>
  </si>
  <si>
    <t>TUBO FoFo C/FLANGE E PONTA DN 150 PN25 - L=4500</t>
  </si>
  <si>
    <t>I12606</t>
  </si>
  <si>
    <t>TUBO FoFo C/FLANGE E PONTA DN 150 PN25 - L=5000</t>
  </si>
  <si>
    <t>I12607</t>
  </si>
  <si>
    <t>TUBO FoFo C/FLANGE E PONTA DN 150 PN25 - L=5500</t>
  </si>
  <si>
    <t>I12608</t>
  </si>
  <si>
    <t>TUBO FoFo C/FLANGE E PONTA DN 150 PN25 - L=5800</t>
  </si>
  <si>
    <t>I12609</t>
  </si>
  <si>
    <t>TUBO FoFo C/FLANGE E PONTA DN 200 PN16 - L=1000</t>
  </si>
  <si>
    <t>I12610</t>
  </si>
  <si>
    <t>TUBO FoFo C/FLANGE E PONTA DN 200 PN16 - L=1500</t>
  </si>
  <si>
    <t>I12611</t>
  </si>
  <si>
    <t>TUBO FoFo C/FLANGE E PONTA DN 200 PN16 - L=2000</t>
  </si>
  <si>
    <t>I12612</t>
  </si>
  <si>
    <t>TUBO FoFo C/FLANGE E PONTA DN 200 PN16 - L=2500</t>
  </si>
  <si>
    <t>I12613</t>
  </si>
  <si>
    <t>TUBO FoFo C/FLANGE E PONTA DN 200 PN16 - L=3000</t>
  </si>
  <si>
    <t>I12614</t>
  </si>
  <si>
    <t>TUBO FoFo C/FLANGE E PONTA DN 200 PN16 - L=3500</t>
  </si>
  <si>
    <t>I12615</t>
  </si>
  <si>
    <t>TUBO FoFo C/FLANGE E PONTA DN 200 PN16 - L=4000</t>
  </si>
  <si>
    <t>I12616</t>
  </si>
  <si>
    <t>TUBO FoFo C/FLANGE E PONTA DN 200 PN16 - L=4500</t>
  </si>
  <si>
    <t>I12617</t>
  </si>
  <si>
    <t>TUBO FoFo C/FLANGE E PONTA DN 200 PN16 - L=5000</t>
  </si>
  <si>
    <t>I12618</t>
  </si>
  <si>
    <t>TUBO FoFo C/FLANGE E PONTA DN 200 PN16 - L=5500</t>
  </si>
  <si>
    <t>I12619</t>
  </si>
  <si>
    <t>TUBO FoFo C/FLANGE E PONTA DN 200 PN16 - L=5800</t>
  </si>
  <si>
    <t>I12620</t>
  </si>
  <si>
    <t>TUBO FoFo C/FLANGE E PONTA DN 200 PN25 - L=1000</t>
  </si>
  <si>
    <t>I12621</t>
  </si>
  <si>
    <t>TUBO FoFo C/FLANGE E PONTA DN 200 PN25 - L=1500</t>
  </si>
  <si>
    <t>I12622</t>
  </si>
  <si>
    <t>TUBO FoFo C/FLANGE E PONTA DN 200 PN25 - L=2000</t>
  </si>
  <si>
    <t>I12623</t>
  </si>
  <si>
    <t>TUBO FoFo C/FLANGE E PONTA DN 200 PN25 - L=2500</t>
  </si>
  <si>
    <t>I12624</t>
  </si>
  <si>
    <t>TUBO FoFo C/FLANGE E PONTA DN 200 PN25 - L=3000</t>
  </si>
  <si>
    <t>I12625</t>
  </si>
  <si>
    <t>TUBO FoFo C/FLANGE E PONTA DN 200 PN25 - L=3500</t>
  </si>
  <si>
    <t>I12626</t>
  </si>
  <si>
    <t>TUBO FoFo C/FLANGE E PONTA DN 200 PN25 - L=4000</t>
  </si>
  <si>
    <t>I12627</t>
  </si>
  <si>
    <t>TUBO FoFo C/FLANGE E PONTA DN 200 PN25 - L=4500</t>
  </si>
  <si>
    <t>I12628</t>
  </si>
  <si>
    <t>TUBO FoFo C/FLANGE E PONTA DN 200 PN25 - L=5000</t>
  </si>
  <si>
    <t>I12629</t>
  </si>
  <si>
    <t>TUBO FoFo C/FLANGE E PONTA DN 200 PN25 - L=5500</t>
  </si>
  <si>
    <t>I12630</t>
  </si>
  <si>
    <t>TUBO FoFo C/FLANGE E PONTA DN 200 PN25 - L=5800</t>
  </si>
  <si>
    <t>I12631</t>
  </si>
  <si>
    <t>TUBO FoFo C/FLANGE E PONTA DN 250 PN16 - L=1000</t>
  </si>
  <si>
    <t>I12632</t>
  </si>
  <si>
    <t>TUBO FoFo C/FLANGE E PONTA DN 250 PN16 - L=1500</t>
  </si>
  <si>
    <t>I12633</t>
  </si>
  <si>
    <t>TUBO FoFo C/FLANGE E PONTA DN 250 PN16 - L=2000</t>
  </si>
  <si>
    <t>I12634</t>
  </si>
  <si>
    <t>TUBO FoFo C/FLANGE E PONTA DN 250 PN16 - L=2500</t>
  </si>
  <si>
    <t>I12635</t>
  </si>
  <si>
    <t>TUBO FoFo C/FLANGE E PONTA DN 250 PN16 - L=3000</t>
  </si>
  <si>
    <t>I12636</t>
  </si>
  <si>
    <t>TUBO FoFo C/FLANGE E PONTA DN 250 PN16 - L=3500</t>
  </si>
  <si>
    <t>I12637</t>
  </si>
  <si>
    <t>TUBO FoFo C/FLANGE E PONTA DN 250 PN16 - L=4000</t>
  </si>
  <si>
    <t>I12638</t>
  </si>
  <si>
    <t>TUBO FoFo C/FLANGE E PONTA DN 250 PN16 - L=4500</t>
  </si>
  <si>
    <t>I12639</t>
  </si>
  <si>
    <t>TUBO FoFo C/FLANGE E PONTA DN 250 PN16 - L=5000</t>
  </si>
  <si>
    <t>I12640</t>
  </si>
  <si>
    <t>TUBO FoFo C/FLANGE E PONTA DN 250 PN16 - L=5500</t>
  </si>
  <si>
    <t>I12641</t>
  </si>
  <si>
    <t>TUBO FoFo C/FLANGE E PONTA DN 250 PN16 - L=5800</t>
  </si>
  <si>
    <t>I12642</t>
  </si>
  <si>
    <t>TUBO FoFo C/FLANGE E PONTA DN 250 PN25 - L=1000</t>
  </si>
  <si>
    <t>I12643</t>
  </si>
  <si>
    <t>TUBO FoFo C/FLANGE E PONTA DN 250 PN25 - L=1500</t>
  </si>
  <si>
    <t>I12644</t>
  </si>
  <si>
    <t>TUBO FoFo C/FLANGE E PONTA DN 250 PN25 - L=2000</t>
  </si>
  <si>
    <t>I12645</t>
  </si>
  <si>
    <t>TUBO FoFo C/FLANGE E PONTA DN 250 PN25 - L=2500</t>
  </si>
  <si>
    <t>I12646</t>
  </si>
  <si>
    <t>TUBO FoFo C/FLANGE E PONTA DN 250 PN25 - L=3000</t>
  </si>
  <si>
    <t>I12647</t>
  </si>
  <si>
    <t>TUBO FoFo C/FLANGE E PONTA DN 250 PN25 - L=3500</t>
  </si>
  <si>
    <t>I12648</t>
  </si>
  <si>
    <t>TUBO FoFo C/FLANGE E PONTA DN 250 PN25 - L=4000</t>
  </si>
  <si>
    <t>I12649</t>
  </si>
  <si>
    <t>TUBO FoFo C/FLANGE E PONTA DN 250 PN25 - L=4500</t>
  </si>
  <si>
    <t>I12650</t>
  </si>
  <si>
    <t>TUBO FoFo C/FLANGE E PONTA DN 250 PN25 - L=5000</t>
  </si>
  <si>
    <t>I12651</t>
  </si>
  <si>
    <t>TUBO FoFo C/FLANGE E PONTA DN 250 PN25 - L=5500</t>
  </si>
  <si>
    <t>I12652</t>
  </si>
  <si>
    <t>TUBO FoFo C/FLANGE E PONTA DN 250 PN25 - L=5800</t>
  </si>
  <si>
    <t>I12653</t>
  </si>
  <si>
    <t>TUBO FoFo C/FLANGE E PONTA DN 300 PN16 - L=1000</t>
  </si>
  <si>
    <t>I12654</t>
  </si>
  <si>
    <t>TUBO FoFo C/FLANGE E PONTA DN 300 PN16 - L=1500</t>
  </si>
  <si>
    <t>I12655</t>
  </si>
  <si>
    <t>TUBO FoFo C/FLANGE E PONTA DN 300 PN16 - L=2000</t>
  </si>
  <si>
    <t>I12656</t>
  </si>
  <si>
    <t>TUBO FoFo C/FLANGE E PONTA DN 300 PN16 - L=2500</t>
  </si>
  <si>
    <t>I12657</t>
  </si>
  <si>
    <t>TUBO FoFo C/FLANGE E PONTA DN 300 PN16 - L=3000</t>
  </si>
  <si>
    <t>I12658</t>
  </si>
  <si>
    <t>TUBO FoFo C/FLANGE E PONTA DN 300 PN16 - L=3500</t>
  </si>
  <si>
    <t>I12659</t>
  </si>
  <si>
    <t>TUBO FoFo C/FLANGE E PONTA DN 300 PN16 - L=4000</t>
  </si>
  <si>
    <t>I12660</t>
  </si>
  <si>
    <t>TUBO FoFo C/FLANGE E PONTA DN 300 PN16 - L=4500</t>
  </si>
  <si>
    <t>I12661</t>
  </si>
  <si>
    <t>TUBO FoFo C/FLANGE E PONTA DN 300 PN16 - L=5000</t>
  </si>
  <si>
    <t>I12662</t>
  </si>
  <si>
    <t>TUBO FoFo C/FLANGE E PONTA DN 300 PN16 - L=5500</t>
  </si>
  <si>
    <t>I12663</t>
  </si>
  <si>
    <t>TUBO FoFo C/FLANGE E PONTA DN 300 PN16 - L=5800</t>
  </si>
  <si>
    <t>I12664</t>
  </si>
  <si>
    <t>TUBO FoFo C/FLANGE E PONTA DN 300 PN25 - L=1000</t>
  </si>
  <si>
    <t>I12665</t>
  </si>
  <si>
    <t>TUBO FoFo C/FLANGE E PONTA DN 300 PN25 - L=1500</t>
  </si>
  <si>
    <t>I12666</t>
  </si>
  <si>
    <t>TUBO FoFo C/FLANGE E PONTA DN 300 PN25 - L=2000</t>
  </si>
  <si>
    <t>I12667</t>
  </si>
  <si>
    <t>TUBO FoFo C/FLANGE E PONTA DN 300 PN25 - L=2500</t>
  </si>
  <si>
    <t>I12668</t>
  </si>
  <si>
    <t>TUBO FoFo C/FLANGE E PONTA DN 300 PN25 - L=3000</t>
  </si>
  <si>
    <t>I12669</t>
  </si>
  <si>
    <t>TUBO FoFo C/FLANGE E PONTA DN 300 PN25 - L=3500</t>
  </si>
  <si>
    <t>I12670</t>
  </si>
  <si>
    <t>TUBO FoFo C/FLANGE E PONTA DN 300 PN25 - L=4000</t>
  </si>
  <si>
    <t>I12671</t>
  </si>
  <si>
    <t>TUBO FoFo C/FLANGE E PONTA DN 300 PN25 - L=4500</t>
  </si>
  <si>
    <t>I12672</t>
  </si>
  <si>
    <t>TUBO FoFo C/FLANGE E PONTA DN 300 PN25 - L=5000</t>
  </si>
  <si>
    <t>I12673</t>
  </si>
  <si>
    <t>TUBO FoFo C/FLANGE E PONTA DN 300 PN25 - L=5500</t>
  </si>
  <si>
    <t>I12674</t>
  </si>
  <si>
    <t>TUBO FoFo C/FLANGE E PONTA DN 300 PN25 - L=5800</t>
  </si>
  <si>
    <t>I12675</t>
  </si>
  <si>
    <t>TUBO FoFo C/FLANGE E PONTA DN 350 PN16 - L=1000</t>
  </si>
  <si>
    <t>I12676</t>
  </si>
  <si>
    <t>TUBO FoFo C/FLANGE E PONTA DN 350 PN16 - L=1500</t>
  </si>
  <si>
    <t>I12677</t>
  </si>
  <si>
    <t>TUBO FoFo C/FLANGE E PONTA DN 350 PN16 - L=2000</t>
  </si>
  <si>
    <t>I12678</t>
  </si>
  <si>
    <t>TUBO FoFo C/FLANGE E PONTA DN 350 PN16 - L=2500</t>
  </si>
  <si>
    <t>I12679</t>
  </si>
  <si>
    <t>TUBO FoFo C/FLANGE E PONTA DN 350 PN16 - L=3000</t>
  </si>
  <si>
    <t>I12680</t>
  </si>
  <si>
    <t>TUBO FoFo C/FLANGE E PONTA DN 350 PN16 - L=3500</t>
  </si>
  <si>
    <t>I12681</t>
  </si>
  <si>
    <t>TUBO FoFo C/FLANGE E PONTA DN 350 PN16 - L=4000</t>
  </si>
  <si>
    <t>I12682</t>
  </si>
  <si>
    <t>TUBO FoFo C/FLANGE E PONTA DN 350 PN16 - L=4500</t>
  </si>
  <si>
    <t>I12683</t>
  </si>
  <si>
    <t>TUBO FoFo C/FLANGE E PONTA DN 350 PN16 - L=5000</t>
  </si>
  <si>
    <t>I12684</t>
  </si>
  <si>
    <t>TUBO FoFo C/FLANGE E PONTA DN 350 PN16 - L=5500</t>
  </si>
  <si>
    <t>I12685</t>
  </si>
  <si>
    <t>TUBO FoFo C/FLANGE E PONTA DN 350 PN16 - L=5800</t>
  </si>
  <si>
    <t>I12686</t>
  </si>
  <si>
    <t>TUBO FoFo C/FLANGE E PONTA DN 350 PN25 - L=1000</t>
  </si>
  <si>
    <t>I12687</t>
  </si>
  <si>
    <t>TUBO FoFo C/FLANGE E PONTA DN 350 PN25 - L=1500</t>
  </si>
  <si>
    <t>I12688</t>
  </si>
  <si>
    <t>TUBO FoFo C/FLANGE E PONTA DN 350 PN25 - L=2000</t>
  </si>
  <si>
    <t>I12689</t>
  </si>
  <si>
    <t>TUBO FoFo C/FLANGE E PONTA DN 350 PN25 - L=2500</t>
  </si>
  <si>
    <t>I12690</t>
  </si>
  <si>
    <t>TUBO FoFo C/FLANGE E PONTA DN 350 PN25 - L=3000</t>
  </si>
  <si>
    <t>I12691</t>
  </si>
  <si>
    <t>TUBO FoFo C/FLANGE E PONTA DN 350 PN25 - L=3500</t>
  </si>
  <si>
    <t>I12692</t>
  </si>
  <si>
    <t>TUBO FoFo C/FLANGE E PONTA DN 350 PN25 - L=4000</t>
  </si>
  <si>
    <t>I12693</t>
  </si>
  <si>
    <t>TUBO FoFo C/FLANGE E PONTA DN 350 PN25 - L=4500</t>
  </si>
  <si>
    <t>I12694</t>
  </si>
  <si>
    <t>TUBO FoFo C/FLANGE E PONTA DN 350 PN25 - L=5000</t>
  </si>
  <si>
    <t>I12695</t>
  </si>
  <si>
    <t>TUBO FoFo C/FLANGE E PONTA DN 350 PN25 - L=5500</t>
  </si>
  <si>
    <t>I12696</t>
  </si>
  <si>
    <t>TUBO FoFo C/FLANGE E PONTA DN 350 PN25 - L=5800</t>
  </si>
  <si>
    <t>I12697</t>
  </si>
  <si>
    <t>TUBO FoFo C/FLANGE E PONTA DN 400 PN16 - L=1000</t>
  </si>
  <si>
    <t>I12698</t>
  </si>
  <si>
    <t>TUBO FoFo C/FLANGE E PONTA DN 400 PN16 - L=1500</t>
  </si>
  <si>
    <t>I12699</t>
  </si>
  <si>
    <t>TUBO FoFo C/FLANGE E PONTA DN 400 PN16 - L=2000</t>
  </si>
  <si>
    <t>I12700</t>
  </si>
  <si>
    <t>TUBO FoFo C/FLANGE E PONTA DN 400 PN16 - L=2500</t>
  </si>
  <si>
    <t>I12701</t>
  </si>
  <si>
    <t>TUBO FoFo C/FLANGE E PONTA DN 400 PN16 - L=3000</t>
  </si>
  <si>
    <t>I12702</t>
  </si>
  <si>
    <t>TUBO FoFo C/FLANGE E PONTA DN 400 PN16 - L=3500</t>
  </si>
  <si>
    <t>I12703</t>
  </si>
  <si>
    <t>TUBO FoFo C/FLANGE E PONTA DN 400 PN16 - L=4000</t>
  </si>
  <si>
    <t>I12704</t>
  </si>
  <si>
    <t>TUBO FoFo C/FLANGE E PONTA DN 400 PN16 - L=4500</t>
  </si>
  <si>
    <t>I12705</t>
  </si>
  <si>
    <t>TUBO FoFo C/FLANGE E PONTA DN 400 PN16 - L=5000</t>
  </si>
  <si>
    <t>I12706</t>
  </si>
  <si>
    <t>TUBO FoFo C/FLANGE E PONTA DN 400 PN16 - L=5500</t>
  </si>
  <si>
    <t>I12707</t>
  </si>
  <si>
    <t>TUBO FoFo C/FLANGE E PONTA DN 400 PN16 - L=5800</t>
  </si>
  <si>
    <t>I12708</t>
  </si>
  <si>
    <t>TUBO FoFo C/FLANGE E PONTA DN 400 PN25 - L=1000</t>
  </si>
  <si>
    <t>I12709</t>
  </si>
  <si>
    <t>TUBO FoFo C/FLANGE E PONTA DN 400 PN25 - L=1500</t>
  </si>
  <si>
    <t>I12710</t>
  </si>
  <si>
    <t>TUBO FoFo C/FLANGE E PONTA DN 400 PN25 - L=2000</t>
  </si>
  <si>
    <t>I12711</t>
  </si>
  <si>
    <t>TUBO FoFo C/FLANGE E PONTA DN 400 PN25 - L=2500</t>
  </si>
  <si>
    <t>I12712</t>
  </si>
  <si>
    <t>TUBO FoFo C/FLANGE E PONTA DN 400 PN25 - L=3000</t>
  </si>
  <si>
    <t>I12713</t>
  </si>
  <si>
    <t>TUBO FoFo C/FLANGE E PONTA DN 400 PN25 - L=3500</t>
  </si>
  <si>
    <t>I12714</t>
  </si>
  <si>
    <t>TUBO FoFo C/FLANGE E PONTA DN 400 PN25 - L=4000</t>
  </si>
  <si>
    <t>I12715</t>
  </si>
  <si>
    <t>TUBO FoFo C/FLANGE E PONTA DN 400 PN25 - L=4500</t>
  </si>
  <si>
    <t>I12716</t>
  </si>
  <si>
    <t>TUBO FoFo C/FLANGE E PONTA DN 400 PN25 - L=5000</t>
  </si>
  <si>
    <t>I12717</t>
  </si>
  <si>
    <t>TUBO FoFo C/FLANGE E PONTA DN 400 PN25 - L=5500</t>
  </si>
  <si>
    <t>I12718</t>
  </si>
  <si>
    <t>TUBO FoFo C/FLANGE E PONTA DN 400 PN25 - L=5800</t>
  </si>
  <si>
    <t>I12719</t>
  </si>
  <si>
    <t>TUBO FoFo C/FLANGE E PONTA DN 450 PN16 - L=1000</t>
  </si>
  <si>
    <t>I12720</t>
  </si>
  <si>
    <t>TUBO FoFo C/FLANGE E PONTA DN 450 PN16 - L=1500</t>
  </si>
  <si>
    <t>I12721</t>
  </si>
  <si>
    <t>TUBO FoFo C/FLANGE E PONTA DN 450 PN16 - L=2000</t>
  </si>
  <si>
    <t>I12722</t>
  </si>
  <si>
    <t>TUBO FoFo C/FLANGE E PONTA DN 450 PN16 - L=2500</t>
  </si>
  <si>
    <t>I12723</t>
  </si>
  <si>
    <t>TUBO FoFo C/FLANGE E PONTA DN 450 PN16 - L=3000</t>
  </si>
  <si>
    <t>I12724</t>
  </si>
  <si>
    <t>TUBO FoFo C/FLANGE E PONTA DN 450 PN16 - L=3500</t>
  </si>
  <si>
    <t>I12725</t>
  </si>
  <si>
    <t>TUBO FoFo C/FLANGE E PONTA DN 450 PN16 - L=4000</t>
  </si>
  <si>
    <t>I12726</t>
  </si>
  <si>
    <t>TUBO FoFo C/FLANGE E PONTA DN 450 PN16 - L=4500</t>
  </si>
  <si>
    <t>I12727</t>
  </si>
  <si>
    <t>TUBO FoFo C/FLANGE E PONTA DN 450 PN16 - L=5000</t>
  </si>
  <si>
    <t>I12728</t>
  </si>
  <si>
    <t>TUBO FoFo C/FLANGE E PONTA DN 450 PN16 - L=5500</t>
  </si>
  <si>
    <t>I12729</t>
  </si>
  <si>
    <t>TUBO FoFo C/FLANGE E PONTA DN 450 PN16 - L=5800</t>
  </si>
  <si>
    <t>I12730</t>
  </si>
  <si>
    <t>TUBO FoFo C/FLANGE E PONTA DN 450 PN25 - L=1000</t>
  </si>
  <si>
    <t>I12731</t>
  </si>
  <si>
    <t>TUBO FoFo C/FLANGE E PONTA DN 450 PN25 - L=1500</t>
  </si>
  <si>
    <t>I12732</t>
  </si>
  <si>
    <t>TUBO FoFo C/FLANGE E PONTA DN 450 PN25 - L=2000</t>
  </si>
  <si>
    <t>I12733</t>
  </si>
  <si>
    <t>TUBO FoFo C/FLANGE E PONTA DN 450 PN25 - L=2500</t>
  </si>
  <si>
    <t>I12734</t>
  </si>
  <si>
    <t>TUBO FoFo C/FLANGE E PONTA DN 450 PN25 - L=3000</t>
  </si>
  <si>
    <t>I12735</t>
  </si>
  <si>
    <t>TUBO FoFo C/FLANGE E PONTA DN 450 PN25 - L=3500</t>
  </si>
  <si>
    <t>I12736</t>
  </si>
  <si>
    <t>TUBO FoFo C/FLANGE E PONTA DN 450 PN25 - L=4000</t>
  </si>
  <si>
    <t>I12737</t>
  </si>
  <si>
    <t>TUBO FoFo C/FLANGE E PONTA DN 450 PN25 - L=4500</t>
  </si>
  <si>
    <t>I12738</t>
  </si>
  <si>
    <t>TUBO FoFo C/FLANGE E PONTA DN 450 PN25 - L=5000</t>
  </si>
  <si>
    <t>I12739</t>
  </si>
  <si>
    <t>TUBO FoFo C/FLANGE E PONTA DN 450 PN25 - L=5500</t>
  </si>
  <si>
    <t>I12740</t>
  </si>
  <si>
    <t>TUBO FoFo C/FLANGE E PONTA DN 450 PN25 - L=5800</t>
  </si>
  <si>
    <t>I12741</t>
  </si>
  <si>
    <t>TUBO FoFo C/FLANGE E PONTA DN 500 PN16 - L=1000</t>
  </si>
  <si>
    <t>I12742</t>
  </si>
  <si>
    <t>TUBO FoFo C/FLANGE E PONTA DN 500 PN16 - L=1500</t>
  </si>
  <si>
    <t>I12743</t>
  </si>
  <si>
    <t>TUBO FoFo C/FLANGE E PONTA DN 500 PN16 - L=2000</t>
  </si>
  <si>
    <t>I12744</t>
  </si>
  <si>
    <t>TUBO FoFo C/FLANGE E PONTA DN 500 PN16 - L=2500</t>
  </si>
  <si>
    <t>I12745</t>
  </si>
  <si>
    <t>TUBO FoFo C/FLANGE E PONTA DN 500 PN16 - L=3000</t>
  </si>
  <si>
    <t>I12746</t>
  </si>
  <si>
    <t>TUBO FoFo C/FLANGE E PONTA DN 500 PN16 - L=3500</t>
  </si>
  <si>
    <t>I12747</t>
  </si>
  <si>
    <t>TUBO FoFo C/FLANGE E PONTA DN 500 PN16 - L=4000</t>
  </si>
  <si>
    <t>I12748</t>
  </si>
  <si>
    <t>TUBO FoFo C/FLANGE E PONTA DN 500 PN16 - L=4500</t>
  </si>
  <si>
    <t>I12749</t>
  </si>
  <si>
    <t>TUBO FoFo C/FLANGE E PONTA DN 500 PN16 - L=5000</t>
  </si>
  <si>
    <t>I12750</t>
  </si>
  <si>
    <t>TUBO FoFo C/FLANGE E PONTA DN 500 PN16 - L=5500</t>
  </si>
  <si>
    <t>I12751</t>
  </si>
  <si>
    <t>TUBO FoFo C/FLANGE E PONTA DN 500 PN16 - L=5800</t>
  </si>
  <si>
    <t>I12752</t>
  </si>
  <si>
    <t>TUBO FoFo C/FLANGE E PONTA DN 500 PN25 - L=1000</t>
  </si>
  <si>
    <t>I12753</t>
  </si>
  <si>
    <t>TUBO FoFo C/FLANGE E PONTA DN 500 PN25 - L=1500</t>
  </si>
  <si>
    <t>I12754</t>
  </si>
  <si>
    <t>TUBO FoFo C/FLANGE E PONTA DN 500 PN25 - L=2000</t>
  </si>
  <si>
    <t>I12755</t>
  </si>
  <si>
    <t>TUBO FoFo C/FLANGE E PONTA DN 500 PN25 - L=2500</t>
  </si>
  <si>
    <t>I12756</t>
  </si>
  <si>
    <t>TUBO FoFo C/FLANGE E PONTA DN 500 PN25 - L=3000</t>
  </si>
  <si>
    <t>I12757</t>
  </si>
  <si>
    <t>TUBO FoFo C/FLANGE E PONTA DN 500 PN25 - L=3500</t>
  </si>
  <si>
    <t>I12758</t>
  </si>
  <si>
    <t>TUBO FoFo C/FLANGE E PONTA DN 500 PN25 - L=4000</t>
  </si>
  <si>
    <t>I12759</t>
  </si>
  <si>
    <t>TUBO FoFo C/FLANGE E PONTA DN 500 PN25 - L=4500</t>
  </si>
  <si>
    <t>I12760</t>
  </si>
  <si>
    <t>TUBO FoFo C/FLANGE E PONTA DN 500 PN25 - L=5000</t>
  </si>
  <si>
    <t>I12761</t>
  </si>
  <si>
    <t>TUBO FoFo C/FLANGE E PONTA DN 500 PN25 - L=5500</t>
  </si>
  <si>
    <t>I12762</t>
  </si>
  <si>
    <t>TUBO FoFo C/FLANGE E PONTA DN 500 PN25 - L=5800</t>
  </si>
  <si>
    <t>I12763</t>
  </si>
  <si>
    <t>TUBO FoFo C/FLANGE E PONTA DN 600 PN16 - L=1000</t>
  </si>
  <si>
    <t>I12764</t>
  </si>
  <si>
    <t>TUBO FoFo C/FLANGE E PONTA DN 600 PN16 - L=1500</t>
  </si>
  <si>
    <t>I12765</t>
  </si>
  <si>
    <t>TUBO FoFo C/FLANGE E PONTA DN 600 PN16 - L=2000</t>
  </si>
  <si>
    <t>I12766</t>
  </si>
  <si>
    <t>TUBO FoFo C/FLANGE E PONTA DN 600 PN16 - L=2500</t>
  </si>
  <si>
    <t>I12767</t>
  </si>
  <si>
    <t>TUBO FoFo C/FLANGE E PONTA DN 600 PN16 - L=3000</t>
  </si>
  <si>
    <t>I12768</t>
  </si>
  <si>
    <t>TUBO FoFo C/FLANGE E PONTA DN 600 PN16 - L=3500</t>
  </si>
  <si>
    <t>I12769</t>
  </si>
  <si>
    <t>TUBO FoFo C/FLANGE E PONTA DN 600 PN16 - L=4000</t>
  </si>
  <si>
    <t>I12770</t>
  </si>
  <si>
    <t>TUBO FoFo C/FLANGE E PONTA DN 600 PN16 - L=4500</t>
  </si>
  <si>
    <t>I12771</t>
  </si>
  <si>
    <t>TUBO FoFo C/FLANGE E PONTA DN 600 PN16 - L=5000</t>
  </si>
  <si>
    <t>I12772</t>
  </si>
  <si>
    <t>TUBO FoFo C/FLANGE E PONTA DN 600 PN16 - L=5500</t>
  </si>
  <si>
    <t>I12773</t>
  </si>
  <si>
    <t>TUBO FoFo C/FLANGE E PONTA DN 600 PN16 - L=5800</t>
  </si>
  <si>
    <t>I12774</t>
  </si>
  <si>
    <t>TUBO FoFo C/FLANGE E PONTA DN 600 PN25 - L=1000</t>
  </si>
  <si>
    <t>I12775</t>
  </si>
  <si>
    <t>TUBO FoFo C/FLANGE E PONTA DN 600 PN25 - L=1500</t>
  </si>
  <si>
    <t>I12776</t>
  </si>
  <si>
    <t>TUBO FoFo C/FLANGE E PONTA DN 600 PN25 - L=2000</t>
  </si>
  <si>
    <t>I12777</t>
  </si>
  <si>
    <t>TUBO FoFo C/FLANGE E PONTA DN 600 PN25 - L=2500</t>
  </si>
  <si>
    <t>I12778</t>
  </si>
  <si>
    <t>TUBO FoFo C/FLANGE E PONTA DN 600 PN25 - L=3000</t>
  </si>
  <si>
    <t>I12779</t>
  </si>
  <si>
    <t>TUBO FoFo C/FLANGE E PONTA DN 600 PN25 - L=3500</t>
  </si>
  <si>
    <t>I12780</t>
  </si>
  <si>
    <t>TUBO FoFo C/FLANGE E PONTA DN 600 PN25 - L=4000</t>
  </si>
  <si>
    <t>I12781</t>
  </si>
  <si>
    <t>TUBO FoFo C/FLANGE E PONTA DN 600 PN25 - L=4500</t>
  </si>
  <si>
    <t>I12782</t>
  </si>
  <si>
    <t>TUBO FoFo C/FLANGE E PONTA DN 600 PN25 - L=5000</t>
  </si>
  <si>
    <t>I12783</t>
  </si>
  <si>
    <t>TUBO FoFo C/FLANGE E PONTA DN 600 PN25 - L=5500</t>
  </si>
  <si>
    <t>I12784</t>
  </si>
  <si>
    <t>TUBO FoFo C/FLANGE E PONTA DN 600 PN25 - L=5800</t>
  </si>
  <si>
    <t>I12785</t>
  </si>
  <si>
    <t>TUBO FoFo C/FLANGE E PONTA DN 700 PN16 - L=1000</t>
  </si>
  <si>
    <t>I12786</t>
  </si>
  <si>
    <t>TUBO FoFo C/FLANGE E PONTA DN 700 PN16 - L=1500</t>
  </si>
  <si>
    <t>I12787</t>
  </si>
  <si>
    <t>TUBO FoFo C/FLANGE E PONTA DN 700 PN16 - L=2000</t>
  </si>
  <si>
    <t>I12788</t>
  </si>
  <si>
    <t>TUBO FoFo C/FLANGE E PONTA DN 700 PN16 - L=2500</t>
  </si>
  <si>
    <t>I12789</t>
  </si>
  <si>
    <t>TUBO FoFo C/FLANGE E PONTA DN 700 PN16 - L=3000</t>
  </si>
  <si>
    <t>I12790</t>
  </si>
  <si>
    <t>TUBO FoFo C/FLANGE E PONTA DN 700 PN16 - L=3500</t>
  </si>
  <si>
    <t>I12791</t>
  </si>
  <si>
    <t>TUBO FoFo C/FLANGE E PONTA DN 700 PN16 - L=4000</t>
  </si>
  <si>
    <t>I12792</t>
  </si>
  <si>
    <t>TUBO FoFo C/FLANGE E PONTA DN 700 PN16 - L=4500</t>
  </si>
  <si>
    <t>I12793</t>
  </si>
  <si>
    <t>TUBO FoFo C/FLANGE E PONTA DN 700 PN16 - L=5000</t>
  </si>
  <si>
    <t>I12794</t>
  </si>
  <si>
    <t>TUBO FoFo C/FLANGE E PONTA DN 700 PN16 - L=5500</t>
  </si>
  <si>
    <t>I12795</t>
  </si>
  <si>
    <t>TUBO FoFo C/FLANGE E PONTA DN 700 PN16 - L=6000</t>
  </si>
  <si>
    <t>I12796</t>
  </si>
  <si>
    <t>TUBO FoFo C/FLANGE E PONTA DN 700 PN16 - L=6500</t>
  </si>
  <si>
    <t>I12797</t>
  </si>
  <si>
    <t>TUBO FoFo C/FLANGE E PONTA DN 700 PN16 - L=6800</t>
  </si>
  <si>
    <t>I12798</t>
  </si>
  <si>
    <t>TUBO FoFo C/FLANGE E PONTA DN 800 PN16 - L=1000</t>
  </si>
  <si>
    <t>I12799</t>
  </si>
  <si>
    <t>TUBO FoFo C/FLANGE E PONTA DN 800 PN16 - L=1500</t>
  </si>
  <si>
    <t>I12800</t>
  </si>
  <si>
    <t>TUBO FoFo C/FLANGE E PONTA DN 800 PN16 - L=2000</t>
  </si>
  <si>
    <t>I12801</t>
  </si>
  <si>
    <t>TUBO FoFo C/FLANGE E PONTA DN 800 PN25 - L=1000</t>
  </si>
  <si>
    <t>I12802</t>
  </si>
  <si>
    <t>TUBO FoFo C/FLANGE E PONTA DN 800 PN25 - L=1500</t>
  </si>
  <si>
    <t>I12803</t>
  </si>
  <si>
    <t>TUBO FoFo C/FLANGE E PONTA DN 800 PN25 - L=2000</t>
  </si>
  <si>
    <t>I12804</t>
  </si>
  <si>
    <t>TUBO FoFo C/FLANGE E PONTA DN 900 PN16 - L=1000</t>
  </si>
  <si>
    <t>I12805</t>
  </si>
  <si>
    <t>TUBO FoFo C/FLANGE E PONTA DN 900 PN16 - L=1500</t>
  </si>
  <si>
    <t>I12806</t>
  </si>
  <si>
    <t>TUBO FoFo C/FLANGE E PONTA DN 900 PN16 - L=2000</t>
  </si>
  <si>
    <t>I12807</t>
  </si>
  <si>
    <t>TUBO FoFo C/FLANGE E PONTA DN 900 PN25 - L=1000</t>
  </si>
  <si>
    <t>I12808</t>
  </si>
  <si>
    <t>TUBO FoFo C/FLANGE E PONTA DN 900 PN25 - L=1500</t>
  </si>
  <si>
    <t>I12809</t>
  </si>
  <si>
    <t>TUBO FoFo C/FLANGE E PONTA DN 900 PN25 - L=2000</t>
  </si>
  <si>
    <t>I12916</t>
  </si>
  <si>
    <t>TUBO FoFo C/FLANGE E PONTA P/ ESGOTO DN 1000 PN10 - L=1000</t>
  </si>
  <si>
    <t>I12917</t>
  </si>
  <si>
    <t>TUBO FoFo C/FLANGE E PONTA P/ ESGOTO DN 1000 PN10 - L=1500</t>
  </si>
  <si>
    <t>I12918</t>
  </si>
  <si>
    <t>TUBO FoFo C/FLANGE E PONTA P/ ESGOTO DN 1000 PN10 - L=2000</t>
  </si>
  <si>
    <t>I12919</t>
  </si>
  <si>
    <t>TUBO FoFo C/FLANGE E PONTA P/ ESGOTO DN 1000 PN10 - L=2500</t>
  </si>
  <si>
    <t>I12920</t>
  </si>
  <si>
    <t>TUBO FoFo C/FLANGE E PONTA P/ ESGOTO DN 1000 PN10 - L=3000</t>
  </si>
  <si>
    <t>I12921</t>
  </si>
  <si>
    <t>TUBO FoFo C/FLANGE E PONTA P/ ESGOTO DN 1000 PN10 - L=3500</t>
  </si>
  <si>
    <t>I12922</t>
  </si>
  <si>
    <t>TUBO FoFo C/FLANGE E PONTA P/ ESGOTO DN 1000 PN10 - L=4000</t>
  </si>
  <si>
    <t>I12923</t>
  </si>
  <si>
    <t>TUBO FoFo C/FLANGE E PONTA P/ ESGOTO DN 1000 PN10 - L=4500</t>
  </si>
  <si>
    <t>I12924</t>
  </si>
  <si>
    <t>TUBO FoFo C/FLANGE E PONTA P/ ESGOTO DN 1000 PN10 - L=5000</t>
  </si>
  <si>
    <t>I12925</t>
  </si>
  <si>
    <t>TUBO FoFo C/FLANGE E PONTA P/ ESGOTO DN 1000 PN10 - L=5500</t>
  </si>
  <si>
    <t>I12926</t>
  </si>
  <si>
    <t>TUBO FoFo C/FLANGE E PONTA P/ ESGOTO DN 1000 PN10 - L=6800</t>
  </si>
  <si>
    <t>I12927</t>
  </si>
  <si>
    <t>TUBO FoFo C/FLANGE E PONTA P/ ESGOTO DN 1200 PN10 - L=1000</t>
  </si>
  <si>
    <t>I12928</t>
  </si>
  <si>
    <t>TUBO FoFo C/FLANGE E PONTA P/ ESGOTO DN 1200 PN10 - L=1500</t>
  </si>
  <si>
    <t>I12929</t>
  </si>
  <si>
    <t>TUBO FoFo C/FLANGE E PONTA P/ ESGOTO DN 1200 PN10 - L=2000</t>
  </si>
  <si>
    <t>I12930</t>
  </si>
  <si>
    <t>TUBO FoFo C/FLANGE E PONTA P/ ESGOTO DN 1200 PN10 - L=4000</t>
  </si>
  <si>
    <t>I12931</t>
  </si>
  <si>
    <t>TUBO FoFo C/FLANGE E PONTA P/ ESGOTO DN 1200 PN10 - L=4500</t>
  </si>
  <si>
    <t>I12932</t>
  </si>
  <si>
    <t>TUBO FoFo C/FLANGE E PONTA P/ ESGOTO DN 1200 PN10 - L=5500</t>
  </si>
  <si>
    <t>I12933</t>
  </si>
  <si>
    <t>TUBO FoFo C/FLANGE E PONTA P/ ESGOTO DN 1200 PN10 - L=6000</t>
  </si>
  <si>
    <t>I12934</t>
  </si>
  <si>
    <t>TUBO FoFo C/FLANGE E PONTA P/ ESGOTO DN 1200 PN10 - L=6800</t>
  </si>
  <si>
    <t>I12821</t>
  </si>
  <si>
    <t>TUBO FoFo C/FLANGE E PONTA P/ ESGOTO DN 200 PN10 - L=1000</t>
  </si>
  <si>
    <t>I12822</t>
  </si>
  <si>
    <t>TUBO FoFo C/FLANGE E PONTA P/ ESGOTO DN 200 PN10 - L=1500</t>
  </si>
  <si>
    <t>I12823</t>
  </si>
  <si>
    <t>TUBO FoFo C/FLANGE E PONTA P/ ESGOTO DN 200 PN10 - L=2000</t>
  </si>
  <si>
    <t>I12824</t>
  </si>
  <si>
    <t>TUBO FoFo C/FLANGE E PONTA P/ ESGOTO DN 200 PN10 - L=2500</t>
  </si>
  <si>
    <t>I12825</t>
  </si>
  <si>
    <t>TUBO FoFo C/FLANGE E PONTA P/ ESGOTO DN 200 PN10 - L=3000</t>
  </si>
  <si>
    <t>I12826</t>
  </si>
  <si>
    <t>TUBO FoFo C/FLANGE E PONTA P/ ESGOTO DN 200 PN10 - L=3500</t>
  </si>
  <si>
    <t>I12827</t>
  </si>
  <si>
    <t>TUBO FoFo C/FLANGE E PONTA P/ ESGOTO DN 200 PN10 - L=4000</t>
  </si>
  <si>
    <t>I12828</t>
  </si>
  <si>
    <t>TUBO FoFo C/FLANGE E PONTA P/ ESGOTO DN 200 PN10 - L=4500</t>
  </si>
  <si>
    <t>I12829</t>
  </si>
  <si>
    <t>TUBO FoFo C/FLANGE E PONTA P/ ESGOTO DN 200 PN10 - L=5000</t>
  </si>
  <si>
    <t>I12830</t>
  </si>
  <si>
    <t>TUBO FoFo C/FLANGE E PONTA P/ ESGOTO DN 200 PN10 - L=5800</t>
  </si>
  <si>
    <t>I12831</t>
  </si>
  <si>
    <t>TUBO FoFo C/FLANGE E PONTA P/ ESGOTO DN 250 PN10 - L=1000</t>
  </si>
  <si>
    <t>I12832</t>
  </si>
  <si>
    <t>TUBO FoFo C/FLANGE E PONTA P/ ESGOTO DN 250 PN10 - L=1500</t>
  </si>
  <si>
    <t>I12833</t>
  </si>
  <si>
    <t>TUBO FoFo C/FLANGE E PONTA P/ ESGOTO DN 250 PN10 - L=2000</t>
  </si>
  <si>
    <t>I12834</t>
  </si>
  <si>
    <t>TUBO FoFo C/FLANGE E PONTA P/ ESGOTO DN 250 PN10 - L=2500</t>
  </si>
  <si>
    <t>I12835</t>
  </si>
  <si>
    <t>TUBO FoFo C/FLANGE E PONTA P/ ESGOTO DN 250 PN10 - L=3000</t>
  </si>
  <si>
    <t>I12836</t>
  </si>
  <si>
    <t>TUBO FoFo C/FLANGE E PONTA P/ ESGOTO DN 250 PN10 - L=3500</t>
  </si>
  <si>
    <t>I12837</t>
  </si>
  <si>
    <t>TUBO FoFo C/FLANGE E PONTA P/ ESGOTO DN 250 PN10 - L=4000</t>
  </si>
  <si>
    <t>I12838</t>
  </si>
  <si>
    <t>TUBO FoFo C/FLANGE E PONTA P/ ESGOTO DN 250 PN10 - L=4500</t>
  </si>
  <si>
    <t>I12839</t>
  </si>
  <si>
    <t>TUBO FoFo C/FLANGE E PONTA P/ ESGOTO DN 250 PN10 - L=5000</t>
  </si>
  <si>
    <t>I12840</t>
  </si>
  <si>
    <t>TUBO FoFo C/FLANGE E PONTA P/ ESGOTO DN 250 PN10 - L=5500</t>
  </si>
  <si>
    <t>I12841</t>
  </si>
  <si>
    <t>TUBO FoFo C/FLANGE E PONTA P/ ESGOTO DN 250 PN10 - L=5800</t>
  </si>
  <si>
    <t>I12842</t>
  </si>
  <si>
    <t>TUBO FoFo C/FLANGE E PONTA P/ ESGOTO DN 300 PN10 - L=1000</t>
  </si>
  <si>
    <t>I12843</t>
  </si>
  <si>
    <t>TUBO FoFo C/FLANGE E PONTA P/ ESGOTO DN 300 PN10 - L=1500</t>
  </si>
  <si>
    <t>I12844</t>
  </si>
  <si>
    <t>TUBO FoFo C/FLANGE E PONTA P/ ESGOTO DN 300 PN10 - L=2000</t>
  </si>
  <si>
    <t>I12845</t>
  </si>
  <si>
    <t>TUBO FoFo C/FLANGE E PONTA P/ ESGOTO DN 300 PN10 - L=2500</t>
  </si>
  <si>
    <t>I12846</t>
  </si>
  <si>
    <t>TUBO FoFo C/FLANGE E PONTA P/ ESGOTO DN 300 PN10 - L=3000</t>
  </si>
  <si>
    <t>I12847</t>
  </si>
  <si>
    <t>TUBO FoFo C/FLANGE E PONTA P/ ESGOTO DN 300 PN10 - L=3500</t>
  </si>
  <si>
    <t>I12848</t>
  </si>
  <si>
    <t>TUBO FoFo C/FLANGE E PONTA P/ ESGOTO DN 300 PN10 - L=4000</t>
  </si>
  <si>
    <t>I12849</t>
  </si>
  <si>
    <t>TUBO FoFo C/FLANGE E PONTA P/ ESGOTO DN 300 PN10 - L=4500</t>
  </si>
  <si>
    <t>I12850</t>
  </si>
  <si>
    <t>TUBO FoFo C/FLANGE E PONTA P/ ESGOTO DN 300 PN10 - L=5000</t>
  </si>
  <si>
    <t>I12851</t>
  </si>
  <si>
    <t>TUBO FoFo C/FLANGE E PONTA P/ ESGOTO DN 300 PN10 - L=5500</t>
  </si>
  <si>
    <t>I12852</t>
  </si>
  <si>
    <t>TUBO FoFo C/FLANGE E PONTA P/ ESGOTO DN 300 PN10 - L=5800</t>
  </si>
  <si>
    <t>I12853</t>
  </si>
  <si>
    <t>TUBO FoFo C/FLANGE E PONTA P/ ESGOTO DN 350 PN10 - L=1000</t>
  </si>
  <si>
    <t>I12854</t>
  </si>
  <si>
    <t>TUBO FoFo C/FLANGE E PONTA P/ ESGOTO DN 350 PN10 - L=1500</t>
  </si>
  <si>
    <t>I12855</t>
  </si>
  <si>
    <t>TUBO FoFo C/FLANGE E PONTA P/ ESGOTO DN 350 PN10 - L=2500</t>
  </si>
  <si>
    <t>I12856</t>
  </si>
  <si>
    <t>TUBO FoFo C/FLANGE E PONTA P/ ESGOTO DN 350 PN10 - L=3000</t>
  </si>
  <si>
    <t>I12857</t>
  </si>
  <si>
    <t>TUBO FoFo C/FLANGE E PONTA P/ ESGOTO DN 350 PN10 - L=5000</t>
  </si>
  <si>
    <t>I12858</t>
  </si>
  <si>
    <t>TUBO FoFo C/FLANGE E PONTA P/ ESGOTO DN 350 PN10 - L=5500</t>
  </si>
  <si>
    <t>I12859</t>
  </si>
  <si>
    <t>TUBO FoFo C/FLANGE E PONTA P/ ESGOTO DN 350 PN10 - L=5800</t>
  </si>
  <si>
    <t>I12860</t>
  </si>
  <si>
    <t>TUBO FoFo C/FLANGE E PONTA P/ ESGOTO DN 400 PN10 - L=1000</t>
  </si>
  <si>
    <t>I12861</t>
  </si>
  <si>
    <t>TUBO FoFo C/FLANGE E PONTA P/ ESGOTO DN 400 PN10 - L=1500</t>
  </si>
  <si>
    <t>I12862</t>
  </si>
  <si>
    <t>TUBO FoFo C/FLANGE E PONTA P/ ESGOTO DN 400 PN10 - L=2000</t>
  </si>
  <si>
    <t>I12863</t>
  </si>
  <si>
    <t>TUBO FoFo C/FLANGE E PONTA P/ ESGOTO DN 400 PN10 - L=2500</t>
  </si>
  <si>
    <t>I12864</t>
  </si>
  <si>
    <t>TUBO FoFo C/FLANGE E PONTA P/ ESGOTO DN 400 PN10 - L=3000</t>
  </si>
  <si>
    <t>I12865</t>
  </si>
  <si>
    <t>TUBO FoFo C/FLANGE E PONTA P/ ESGOTO DN 400 PN10 - L=3500</t>
  </si>
  <si>
    <t>I12866</t>
  </si>
  <si>
    <t>TUBO FoFo C/FLANGE E PONTA P/ ESGOTO DN 400 PN10 - L=4000</t>
  </si>
  <si>
    <t>I12867</t>
  </si>
  <si>
    <t>TUBO FoFo C/FLANGE E PONTA P/ ESGOTO DN 400 PN10 - L=4500</t>
  </si>
  <si>
    <t>I12868</t>
  </si>
  <si>
    <t>TUBO FoFo C/FLANGE E PONTA P/ ESGOTO DN 400 PN10 - L=5000</t>
  </si>
  <si>
    <t>I12869</t>
  </si>
  <si>
    <t>TUBO FoFo C/FLANGE E PONTA P/ ESGOTO DN 400 PN10 - L=5500</t>
  </si>
  <si>
    <t>I12870</t>
  </si>
  <si>
    <t>TUBO FoFo C/FLANGE E PONTA P/ ESGOTO DN 400 PN10 - L=5800</t>
  </si>
  <si>
    <t>I12871</t>
  </si>
  <si>
    <t>TUBO FoFo C/FLANGE E PONTA P/ ESGOTO DN 450 PN10 - L=1500</t>
  </si>
  <si>
    <t>I12872</t>
  </si>
  <si>
    <t>TUBO FoFo C/FLANGE E PONTA P/ ESGOTO DN 450 PN10 - L=3500</t>
  </si>
  <si>
    <t>I12873</t>
  </si>
  <si>
    <t>TUBO FoFo C/FLANGE E PONTA P/ ESGOTO DN 450 PN10 - L=5800</t>
  </si>
  <si>
    <t>I12874</t>
  </si>
  <si>
    <t>TUBO FoFo C/FLANGE E PONTA P/ ESGOTO DN 500 PN10 - L=1000</t>
  </si>
  <si>
    <t>I12875</t>
  </si>
  <si>
    <t>TUBO FoFo C/FLANGE E PONTA P/ ESGOTO DN 500 PN10 - L=1500</t>
  </si>
  <si>
    <t>I12876</t>
  </si>
  <si>
    <t>TUBO FoFo C/FLANGE E PONTA P/ ESGOTO DN 500 PN10 - L=2000</t>
  </si>
  <si>
    <t>I12877</t>
  </si>
  <si>
    <t>TUBO FoFo C/FLANGE E PONTA P/ ESGOTO DN 500 PN10 - L=2500</t>
  </si>
  <si>
    <t>I12878</t>
  </si>
  <si>
    <t>TUBO FoFo C/FLANGE E PONTA P/ ESGOTO DN 500 PN10 - L=3000</t>
  </si>
  <si>
    <t>I12879</t>
  </si>
  <si>
    <t>TUBO FoFo C/FLANGE E PONTA P/ ESGOTO DN 500 PN10 - L=3500</t>
  </si>
  <si>
    <t>I12880</t>
  </si>
  <si>
    <t>TUBO FoFo C/FLANGE E PONTA P/ ESGOTO DN 500 PN10 - L=4000</t>
  </si>
  <si>
    <t>I12881</t>
  </si>
  <si>
    <t>TUBO FoFo C/FLANGE E PONTA P/ ESGOTO DN 500 PN10 - L=4500</t>
  </si>
  <si>
    <t>I12882</t>
  </si>
  <si>
    <t>TUBO FoFo C/FLANGE E PONTA P/ ESGOTO DN 500 PN10 - L=5000</t>
  </si>
  <si>
    <t>I12883</t>
  </si>
  <si>
    <t>TUBO FoFo C/FLANGE E PONTA P/ ESGOTO DN 500 PN10 - L=5500</t>
  </si>
  <si>
    <t>I12884</t>
  </si>
  <si>
    <t>TUBO FoFo C/FLANGE E PONTA P/ ESGOTO DN 500 PN10 - L=5800</t>
  </si>
  <si>
    <t>I12885</t>
  </si>
  <si>
    <t>TUBO FoFo C/FLANGE E PONTA P/ ESGOTO DN 600 PN10 - L=1000</t>
  </si>
  <si>
    <t>I12886</t>
  </si>
  <si>
    <t>TUBO FoFo C/FLANGE E PONTA P/ ESGOTO DN 600 PN10 - L=1500</t>
  </si>
  <si>
    <t>I12887</t>
  </si>
  <si>
    <t>TUBO FoFo C/FLANGE E PONTA P/ ESGOTO DN 600 PN10 - L=2000</t>
  </si>
  <si>
    <t>I12888</t>
  </si>
  <si>
    <t>TUBO FoFo C/FLANGE E PONTA P/ ESGOTO DN 600 PN10 - L=2500</t>
  </si>
  <si>
    <t>I12889</t>
  </si>
  <si>
    <t>TUBO FoFo C/FLANGE E PONTA P/ ESGOTO DN 600 PN10 - L=3000</t>
  </si>
  <si>
    <t>I12890</t>
  </si>
  <si>
    <t>TUBO FoFo C/FLANGE E PONTA P/ ESGOTO DN 600 PN10 - L=3500</t>
  </si>
  <si>
    <t>I12891</t>
  </si>
  <si>
    <t>TUBO FoFo C/FLANGE E PONTA P/ ESGOTO DN 600 PN10 - L=4000</t>
  </si>
  <si>
    <t>I12892</t>
  </si>
  <si>
    <t>TUBO FoFo C/FLANGE E PONTA P/ ESGOTO DN 600 PN10 - L=4500</t>
  </si>
  <si>
    <t>I12893</t>
  </si>
  <si>
    <t>TUBO FoFo C/FLANGE E PONTA P/ ESGOTO DN 600 PN10 - L=5000</t>
  </si>
  <si>
    <t>I12894</t>
  </si>
  <si>
    <t>TUBO FoFo C/FLANGE E PONTA P/ ESGOTO DN 600 PN10 - L=5800</t>
  </si>
  <si>
    <t>I12895</t>
  </si>
  <si>
    <t>TUBO FoFo C/FLANGE E PONTA P/ ESGOTO DN 700 PN10 - L=1000</t>
  </si>
  <si>
    <t>I12896</t>
  </si>
  <si>
    <t>TUBO FoFo C/FLANGE E PONTA P/ ESGOTO DN 700 PN10 - L=1500</t>
  </si>
  <si>
    <t>I12897</t>
  </si>
  <si>
    <t>TUBO FoFo C/FLANGE E PONTA P/ ESGOTO DN 700 PN10 - L=2000</t>
  </si>
  <si>
    <t>I12898</t>
  </si>
  <si>
    <t>TUBO FoFo C/FLANGE E PONTA P/ ESGOTO DN 700 PN10 - L=4500</t>
  </si>
  <si>
    <t>I12899</t>
  </si>
  <si>
    <t>TUBO FoFo C/FLANGE E PONTA P/ ESGOTO DN 700 PN10 - L=6000</t>
  </si>
  <si>
    <t>I12900</t>
  </si>
  <si>
    <t>TUBO FoFo C/FLANGE E PONTA P/ ESGOTO DN 700 PN10 - L=6800</t>
  </si>
  <si>
    <t>I12901</t>
  </si>
  <si>
    <t>TUBO FoFo C/FLANGE E PONTA P/ ESGOTO DN 800 PN10 - L=1000</t>
  </si>
  <si>
    <t>I12902</t>
  </si>
  <si>
    <t>TUBO FoFo C/FLANGE E PONTA P/ ESGOTO DN 800 PN10 - L=1500</t>
  </si>
  <si>
    <t>I12903</t>
  </si>
  <si>
    <t>TUBO FoFo C/FLANGE E PONTA P/ ESGOTO DN 800 PN10 - L=2000</t>
  </si>
  <si>
    <t>I12904</t>
  </si>
  <si>
    <t>TUBO FoFo C/FLANGE E PONTA P/ ESGOTO DN 800 PN10 - L=2500</t>
  </si>
  <si>
    <t>I12905</t>
  </si>
  <si>
    <t>TUBO FoFo C/FLANGE E PONTA P/ ESGOTO DN 800 PN10 - L=3000</t>
  </si>
  <si>
    <t>I12906</t>
  </si>
  <si>
    <t>TUBO FoFo C/FLANGE E PONTA P/ ESGOTO DN 800 PN10 - L=3500</t>
  </si>
  <si>
    <t>I12907</t>
  </si>
  <si>
    <t>TUBO FoFo C/FLANGE E PONTA P/ ESGOTO DN 800 PN10 - L=4000</t>
  </si>
  <si>
    <t>I12908</t>
  </si>
  <si>
    <t>TUBO FoFo C/FLANGE E PONTA P/ ESGOTO DN 800 PN10 - L=4500</t>
  </si>
  <si>
    <t>I12909</t>
  </si>
  <si>
    <t>TUBO FoFo C/FLANGE E PONTA P/ ESGOTO DN 800 PN10 - L=5000</t>
  </si>
  <si>
    <t>I12910</t>
  </si>
  <si>
    <t>TUBO FoFo C/FLANGE E PONTA P/ ESGOTO DN 800 PN10 - L=5500</t>
  </si>
  <si>
    <t>I12911</t>
  </si>
  <si>
    <t>TUBO FoFo C/FLANGE E PONTA P/ ESGOTO DN 800 PN10 - L=5800</t>
  </si>
  <si>
    <t>I12912</t>
  </si>
  <si>
    <t>TUBO FoFo C/FLANGE E PONTA P/ ESGOTO DN 800 PN10 - L=6800</t>
  </si>
  <si>
    <t>I12913</t>
  </si>
  <si>
    <t>TUBO FoFo C/FLANGE E PONTA P/ ESGOTO DN 900 PN10 - L=1000</t>
  </si>
  <si>
    <t>I12914</t>
  </si>
  <si>
    <t>TUBO FoFo C/FLANGE E PONTA P/ ESGOTO DN 900 PN10 - L=1500</t>
  </si>
  <si>
    <t>I12915</t>
  </si>
  <si>
    <t>TUBO FoFo C/FLANGE E PONTA P/ ESGOTO DN 900 PN10 - L=2000</t>
  </si>
  <si>
    <t>I12939</t>
  </si>
  <si>
    <t>TUBO FoFo JTE TRAVADA K-7 DN 1000</t>
  </si>
  <si>
    <t>I12940</t>
  </si>
  <si>
    <t>TUBO FoFo JTE TRAVADA K-7 DN 1200</t>
  </si>
  <si>
    <t>I12935</t>
  </si>
  <si>
    <t>TUBO FoFo JTE TRAVADA K-7 DN 600</t>
  </si>
  <si>
    <t>I12936</t>
  </si>
  <si>
    <t>TUBO FoFo JTE TRAVADA K-7 DN 700</t>
  </si>
  <si>
    <t>I12937</t>
  </si>
  <si>
    <t>TUBO FoFo JTE TRAVADA K-7 DN 800</t>
  </si>
  <si>
    <t>I12938</t>
  </si>
  <si>
    <t>TUBO FoFo JTE TRAVADA K-7 DN 900</t>
  </si>
  <si>
    <t>I12950</t>
  </si>
  <si>
    <t>TUBO FoFo JTE TRAVADA K-9 DN 450</t>
  </si>
  <si>
    <t>I12941</t>
  </si>
  <si>
    <t>TUBO FoFo JTI TRAVADA K-7 DN 150</t>
  </si>
  <si>
    <t>I12942</t>
  </si>
  <si>
    <t>TUBO FoFo JTI TRAVADA K-7 DN 200</t>
  </si>
  <si>
    <t>I12943</t>
  </si>
  <si>
    <t>TUBO FoFo JTI TRAVADA K-7 DN 250</t>
  </si>
  <si>
    <t>I12944</t>
  </si>
  <si>
    <t>TUBO FoFo JTI TRAVADA K-7 DN 300</t>
  </si>
  <si>
    <t>I12945</t>
  </si>
  <si>
    <t>TUBO FoFo JTI TRAVADA K-7 DN 350</t>
  </si>
  <si>
    <t>I12946</t>
  </si>
  <si>
    <t>TUBO FoFo JTI TRAVADA K-7 DN 400</t>
  </si>
  <si>
    <t>I12947</t>
  </si>
  <si>
    <t>TUBO FoFo JTI TRAVADA K-7 DN 450</t>
  </si>
  <si>
    <t>I12948</t>
  </si>
  <si>
    <t>TUBO FoFo JTI TRAVADA K-7 DN 500</t>
  </si>
  <si>
    <t>I12949</t>
  </si>
  <si>
    <t>TUBO FoFo JTI TRAVADA K-7 DN 600</t>
  </si>
  <si>
    <t>I12952</t>
  </si>
  <si>
    <t>TUBO FoFo JTI TRAVADA K-9 DN 100</t>
  </si>
  <si>
    <t>I12953</t>
  </si>
  <si>
    <t>TUBO FoFo JTI TRAVADA K-9 DN 150</t>
  </si>
  <si>
    <t>I12954</t>
  </si>
  <si>
    <t>TUBO FoFo JTI TRAVADA K-9 DN 200</t>
  </si>
  <si>
    <t>I12955</t>
  </si>
  <si>
    <t>TUBO FoFo JTI TRAVADA K-9 DN 350</t>
  </si>
  <si>
    <t>I12956</t>
  </si>
  <si>
    <t>TUBO FoFo JTI TRAVADA K-9 DN 400</t>
  </si>
  <si>
    <t>I12957</t>
  </si>
  <si>
    <t>TUBO FoFo JTI TRAVADA K-9 DN 450</t>
  </si>
  <si>
    <t>I12958</t>
  </si>
  <si>
    <t>TUBO FoFo JTI TRAVADA K-9 DN 500</t>
  </si>
  <si>
    <t>I12959</t>
  </si>
  <si>
    <t>TUBO FoFo JTI TRAVADA K-9 DN 600</t>
  </si>
  <si>
    <t>I12951</t>
  </si>
  <si>
    <t>TUBO FoFo JTI TRAVADA K-9 DN 80</t>
  </si>
  <si>
    <t xml:space="preserve">TUBO PEAD CORRUGADO SN 4 C/ PAREDE ESTRUTURADA - DN/DI  250MM, PAREDE INTERNA LISA (ABNT NBR ISO 21138)
</t>
  </si>
  <si>
    <t xml:space="preserve">TUBO PEAD CORRUGADO SN 4 C/ PAREDE ESTRUTURADA - DN/DI  300MM, PAREDE INTERNA LISA (ABNT NBR ISO 21138)
</t>
  </si>
  <si>
    <t xml:space="preserve">TUBO PEAD CORRUGADO SN 4 C/ PAREDE ESTRUTURADA - DN/DI  400MM, PAREDE INTERNA LISA (ABNT NBR ISO 21138)
</t>
  </si>
  <si>
    <t>TUBO PEAD CORRUGADO SN 4 C/ PAREDE ESTRUTURADA - DN/DI 1000MM, PAREDE INTERNA LISA (ABNT NBR ISO 21138)</t>
  </si>
  <si>
    <t xml:space="preserve">TUBO PEAD CORRUGADO SN 4 C/ PAREDE ESTRUTURADA - DN/DI 1200MM, PAREDE INTERNA LISA (ABNT NBR ISO 21138)
</t>
  </si>
  <si>
    <t xml:space="preserve">TUBO PEAD CORRUGADO SN 4 C/ PAREDE ESTRUTURADA - DN/DI 500MM, PAREDE INTERNA LISA (ABNT NBR ISO 21138)
</t>
  </si>
  <si>
    <t xml:space="preserve">TUBO PEAD CORRUGADO SN 4 C/ PAREDE ESTRUTURADA - DN/DI 600MM, PAREDE INTERNA LISA (ABNT NBR ISO 21138)
</t>
  </si>
  <si>
    <t xml:space="preserve">TUBO PEAD CORRUGADO SN 4 C/ PAREDE ESTRUTURADA - DN/DI 800MM, PAREDE INTERNA LISA (ABNT NBR ISO 21138)
</t>
  </si>
  <si>
    <t xml:space="preserve">TUBO PEAD CORRUGADO SN 8 C/ PAREDE ESTRUTURADA - DN/DI 250MM, PAREDE INTERNA LISA (ABNT NBR ISO 21138)
</t>
  </si>
  <si>
    <t xml:space="preserve">TUBO PEAD CORRUGADO SN 8 C/ PAREDE ESTRUTURADA - DN/DI 300MM, PAREDE INTERNA LISA (ABNT NBR ISO 21138)
</t>
  </si>
  <si>
    <t xml:space="preserve">TUBO PEAD CORRUGADO SN 8 C/ PAREDE ESTRUTURADA - DN/DI 400MM, PAREDE INTERNA LISA (ABNT NBR ISO 21138)
</t>
  </si>
  <si>
    <t xml:space="preserve">TUBO PEAD CORRUGADO SN 8 C/ PAREDE ESTRUTURADA - DN/DI 500MM, PAREDE INTERNA LISA (ABNT NBR ISO 21138)
</t>
  </si>
  <si>
    <t xml:space="preserve">TUBO PEAD CORRUGADO SN 8 C/ PAREDE ESTRUTURADA - DN/DI 600MM, PAREDE INTERNA LISA (ABNT NBR ISO 21138)
</t>
  </si>
  <si>
    <t>TUBO PEAD CORRUGADO SN 8 C/ PAREDE ESTRUTURADA - DN/DI 800MM, PAREDE INTERNA LISA (ABNT NBR ISO 21138)</t>
  </si>
  <si>
    <t>I10321</t>
  </si>
  <si>
    <t>TUBO PEAD PE 100 PN10 DE 1000 P/ ÁGUA OU ESGOTO</t>
  </si>
  <si>
    <t>TUBO PEAD PE 100 PN10 DE 110 P/ ÁGUA OU ESGOTO</t>
  </si>
  <si>
    <t>I10322</t>
  </si>
  <si>
    <t>TUBO PEAD PE 100 PN10 DE 1200 P/ ÁGUA OU ESGOTO</t>
  </si>
  <si>
    <t>I10317</t>
  </si>
  <si>
    <t>TUBO PEAD PE 100 PN10 DE 125 P/ ÁGUA OU ESGOTO</t>
  </si>
  <si>
    <t>I10318</t>
  </si>
  <si>
    <t>TUBO PEAD PE 100 PN10 DE 140 P/ ÁGUA OU ESGOTO</t>
  </si>
  <si>
    <t>TUBO PEAD PE 100 PN10 DE 160 P/ ÁGUA OU ESGOTO</t>
  </si>
  <si>
    <t>TUBO PEAD PE 100 PN10 DE 180 P/ ÁGUA OU ESGOTO</t>
  </si>
  <si>
    <t>TUBO PEAD PE 100 PN10 DE 200 P/ ÁGUA OU ESGOTO</t>
  </si>
  <si>
    <t>TUBO PEAD PE 100 PN10 DE 225 P/ ÁGUA OU ESGOTO</t>
  </si>
  <si>
    <t>TUBO PEAD PE 100 PN10 DE 250 P/ ÁGUA OU ESGOTO</t>
  </si>
  <si>
    <t>TUBO PEAD PE 100 PN10 DE 280 P/ ÁGUA OU ESGOTO</t>
  </si>
  <si>
    <t>TUBO PEAD PE 100 PN10 DE 315 P/ ÁGUA OU ESGOTO</t>
  </si>
  <si>
    <t>TUBO PEAD PE 100 PN10 DE 355 P/ ÁGUA OU ESGOTO</t>
  </si>
  <si>
    <t>TUBO PEAD PE 100 PN10 DE 400 P/ ÁGUA OU ESGOTO</t>
  </si>
  <si>
    <t>TUBO PEAD PE 100 PN10 DE 450 P/ ÁGUA OU ESGOTO</t>
  </si>
  <si>
    <t>TUBO PEAD PE 100 PN10 DE 500 P/ ÁGUA OU ESGOTO</t>
  </si>
  <si>
    <t>TUBO PEAD PE 100 PN10 DE 560 P/ ÁGUA OU ESGOTO</t>
  </si>
  <si>
    <t>TUBO PEAD PE 100 PN10 DE 63 P/ ÁGUA OU ESGOTO</t>
  </si>
  <si>
    <t>TUBO PEAD PE 100 PN10 DE 630 P/ ÁGUA OU ESGOTO</t>
  </si>
  <si>
    <t>TUBO PEAD PE 100 PN10 DE 710 P/ ÁGUA OU ESGOTO</t>
  </si>
  <si>
    <t>I10319</t>
  </si>
  <si>
    <t>TUBO PEAD PE 100 PN10 DE 800 P/ ÁGUA OU ESGOTO</t>
  </si>
  <si>
    <t>TUBO PEAD PE 100 PN10 DE 90 P/ ÁGUA OU ESGOTO</t>
  </si>
  <si>
    <t>I10320</t>
  </si>
  <si>
    <t>TUBO PEAD PE 100 PN10 DE 900 P/ ÁGUA OU ESGOTO</t>
  </si>
  <si>
    <t>I10327</t>
  </si>
  <si>
    <t>TUBO PEAD PE 100 PN12,5 DE 1000 P/ ÁGUA OU ESGOTO</t>
  </si>
  <si>
    <t>TUBO PEAD PE 100 PN12,5 DE 110 P/ ÁGUA OU ESGOTO</t>
  </si>
  <si>
    <t>I10328</t>
  </si>
  <si>
    <t>TUBO PEAD PE 100 PN12,5 DE 1200 P/ ÁGUA OU ESGOTO</t>
  </si>
  <si>
    <t>I10323</t>
  </si>
  <si>
    <t>TUBO PEAD PE 100 PN12,5 DE 125 P/ ÁGUA OU ESGOTO</t>
  </si>
  <si>
    <t>I10324</t>
  </si>
  <si>
    <t>TUBO PEAD PE 100 PN12,5 DE 140 P/ ÁGUA OU ESGOTO</t>
  </si>
  <si>
    <t>TUBO PEAD PE 100 PN12,5 DE 63 P/ ÁGUA OU ESGOTO</t>
  </si>
  <si>
    <t>I10325</t>
  </si>
  <si>
    <t>TUBO PEAD PE 100 PN12,5 DE 800 P/ ÁGUA OU ESGOTO</t>
  </si>
  <si>
    <t>TUBO PEAD PE 100 PN12,5 DE 90 P/ ÁGUA OU ESGOTO</t>
  </si>
  <si>
    <t>I10326</t>
  </si>
  <si>
    <t>TUBO PEAD PE 100 PN12,5 DE 900 P/ ÁGUA OU ESGOTO</t>
  </si>
  <si>
    <t>I10299</t>
  </si>
  <si>
    <t>TUBO PEAD PE 100 PN6 DE 1000 P/ ÁGUA OU ESGOTO</t>
  </si>
  <si>
    <t>I10287</t>
  </si>
  <si>
    <t>TUBO PEAD PE 100 PN6 DE 110 P/ ÁGUA OU ESGOTO</t>
  </si>
  <si>
    <t>I10300</t>
  </si>
  <si>
    <t>TUBO PEAD PE 100 PN6 DE 1200 P/ ÁGUA OU ESGOTO</t>
  </si>
  <si>
    <t>I10288</t>
  </si>
  <si>
    <t>TUBO PEAD PE 100 PN6 DE 125 P/ ÁGUA OU ESGOTO</t>
  </si>
  <si>
    <t>I10289</t>
  </si>
  <si>
    <t>TUBO PEAD PE 100 PN6 DE 140 P/ ÁGUA OU ESGOTO</t>
  </si>
  <si>
    <t>I10290</t>
  </si>
  <si>
    <t>TUBO PEAD PE 100 PN6 DE 160 P/ ÁGUA OU ESGOTO</t>
  </si>
  <si>
    <t>I10291</t>
  </si>
  <si>
    <t>TUBO PEAD PE 100 PN6 DE 180 P/ ÁGUA OU ESGOTO</t>
  </si>
  <si>
    <t>I10292</t>
  </si>
  <si>
    <t>TUBO PEAD PE 100 PN6 DE 200 P/ ÁGUA OU ESGOTO</t>
  </si>
  <si>
    <t>I10293</t>
  </si>
  <si>
    <t>TUBO PEAD PE 100 PN6 DE 225 P/ ÁGUA OU ESGOTO</t>
  </si>
  <si>
    <t>I10294</t>
  </si>
  <si>
    <t>TUBO PEAD PE 100 PN6 DE 250 P/ ÁGUA OU ESGOTO</t>
  </si>
  <si>
    <t>I10295</t>
  </si>
  <si>
    <t>TUBO PEAD PE 100 PN6 DE 280 P/ ÁGUA OU ESGOTO</t>
  </si>
  <si>
    <t>I10296</t>
  </si>
  <si>
    <t>TUBO PEAD PE 100 PN6 DE 315 P/ ÁGUA OU ESGOTO</t>
  </si>
  <si>
    <t xml:space="preserve">TUBO PEAD PE 100 PN6 DE 355 P/ ÁGUA OU ESGOTO
</t>
  </si>
  <si>
    <t>TUBO PEAD PE 100 PN6 DE 400 P/ ÁGUA OU ESGOTO</t>
  </si>
  <si>
    <t>TUBO PEAD PE 100 PN6 DE 450 P/ ÁGUA OU ESGOTO</t>
  </si>
  <si>
    <t>TUBO PEAD PE 100 PN6 DE 500 P/ ÁGUA OU ESGOTO</t>
  </si>
  <si>
    <t>TUBO PEAD PE 100 PN6 DE 560 P/ ÁGUA OU ESGOTO</t>
  </si>
  <si>
    <t>TUBO PEAD PE 100 PN6 DE 630 P/ ÁGUA OU ESGOTO</t>
  </si>
  <si>
    <t>TUBO PEAD PE 100 PN6 DE 710 P/ ÁGUA OU ESGOTO</t>
  </si>
  <si>
    <t>I10297</t>
  </si>
  <si>
    <t>TUBO PEAD PE 100 PN6 DE 800 P/ ÁGUA OU ESGOTO</t>
  </si>
  <si>
    <t>I10298</t>
  </si>
  <si>
    <t>TUBO PEAD PE 100 PN6 DE 900 P/ ÁGUA OU ESGOTO</t>
  </si>
  <si>
    <t>TUBO PEAD PE 100 PN8 DE 1000 P/ ÁGUA OU ESGOTO</t>
  </si>
  <si>
    <t xml:space="preserve">TUBO PEAD PE 100 PN8 DE 110 P/ ÁGUA OU ESGOTO
</t>
  </si>
  <si>
    <t>I10316</t>
  </si>
  <si>
    <t>TUBO PEAD PE 100 PN8 DE 1200 P/ ÁGUA OU ESGOTO</t>
  </si>
  <si>
    <t>I10301</t>
  </si>
  <si>
    <t>TUBO PEAD PE 100 PN8 DE 125 P/ ÁGUA OU ESGOTO</t>
  </si>
  <si>
    <t>I10302</t>
  </si>
  <si>
    <t>TUBO PEAD PE 100 PN8 DE 140 P/ ÁGUA OU ESGOTO</t>
  </si>
  <si>
    <t>I10303</t>
  </si>
  <si>
    <t>TUBO PEAD PE 100 PN8 DE 160 P/ ÁGUA OU ESGOTO</t>
  </si>
  <si>
    <t>I10304</t>
  </si>
  <si>
    <t>TUBO PEAD PE 100 PN8 DE 180 P/ ÁGUA OU ESGOTO</t>
  </si>
  <si>
    <t>I10305</t>
  </si>
  <si>
    <t>TUBO PEAD PE 100 PN8 DE 200 P/ ÁGUA OU ESGOTO</t>
  </si>
  <si>
    <t>I10306</t>
  </si>
  <si>
    <t>TUBO PEAD PE 100 PN8 DE 225 P/ ÁGUA OU ESGOTO</t>
  </si>
  <si>
    <t>I10307</t>
  </si>
  <si>
    <t>TUBO PEAD PE 100 PN8 DE 250 P/ ÁGUA OU ESGOTO</t>
  </si>
  <si>
    <t>I10308</t>
  </si>
  <si>
    <t>TUBO PEAD PE 100 PN8 DE 280 P/ ÁGUA OU ESGOTO</t>
  </si>
  <si>
    <t>I10309</t>
  </si>
  <si>
    <t>TUBO PEAD PE 100 PN8 DE 315 P/ ÁGUA OU ESGOTO</t>
  </si>
  <si>
    <t>I10310</t>
  </si>
  <si>
    <t>TUBO PEAD PE 100 PN8 DE 355 P/ ÁGUA OU ESGOTO</t>
  </si>
  <si>
    <t>I10311</t>
  </si>
  <si>
    <t>TUBO PEAD PE 100 PN8 DE 400 P/ ÁGUA OU ESGOTO</t>
  </si>
  <si>
    <t>I10312</t>
  </si>
  <si>
    <t>TUBO PEAD PE 100 PN8 DE 450 P/ ÁGUA OU ESGOTO</t>
  </si>
  <si>
    <t>I10313</t>
  </si>
  <si>
    <t>TUBO PEAD PE 100 PN8 DE 500 P/ ÁGUA OU ESGOTO</t>
  </si>
  <si>
    <t>I10314</t>
  </si>
  <si>
    <t>TUBO PEAD PE 100 PN8 DE 560 P/ ÁGUA OU ESGOTO</t>
  </si>
  <si>
    <t>I10315</t>
  </si>
  <si>
    <t>TUBO PEAD PE 100 PN8 DE 630 P/ ÁGUA OU ESGOTO</t>
  </si>
  <si>
    <t>TUBO PEAD PE 100 PN8 DE 710 P/ ÁGUA OU ESGOTO</t>
  </si>
  <si>
    <t>TUBO PEAD PE 100 PN8 DE 800 P/ ÁGUA OU ESGOTO</t>
  </si>
  <si>
    <t>TUBO PEAD PE 100 PN8 DE 900 P/ ÁGUA OU ESGOTO</t>
  </si>
  <si>
    <t>I11371</t>
  </si>
  <si>
    <t>TÊ FoFo BBB JTI DN 100 x 100</t>
  </si>
  <si>
    <t>I11372</t>
  </si>
  <si>
    <t>TÊ FoFo BBB JTI DN 150 x 100</t>
  </si>
  <si>
    <t>I11373</t>
  </si>
  <si>
    <t>TÊ FoFo BBB JTI DN 150 x 150</t>
  </si>
  <si>
    <t>I11374</t>
  </si>
  <si>
    <t>TÊ FoFo BBB JTI DN 250 x 250</t>
  </si>
  <si>
    <t>I11375</t>
  </si>
  <si>
    <t>TÊ FoFo BBB JTI DN 300 x 200</t>
  </si>
  <si>
    <t>I11376</t>
  </si>
  <si>
    <t>TÊ FoFo BBB JTI DN 300 x 300</t>
  </si>
  <si>
    <t>I11370</t>
  </si>
  <si>
    <t>TÊ FoFo BBB JUNTA ELÁSTICA DN 1200 x 1000</t>
  </si>
  <si>
    <t>I11338</t>
  </si>
  <si>
    <t>TÊ FoFo BBB JUNTA ELÁSTICA DN 250 x 150</t>
  </si>
  <si>
    <t>I11339</t>
  </si>
  <si>
    <t>TÊ FoFo BBB JUNTA ELÁSTICA DN 250 x 200</t>
  </si>
  <si>
    <t>I11340</t>
  </si>
  <si>
    <t>TÊ FoFo BBB JUNTA ELÁSTICA DN 350 x 150</t>
  </si>
  <si>
    <t>I11341</t>
  </si>
  <si>
    <t>TÊ FoFo BBB JUNTA ELÁSTICA DN 350 x 300</t>
  </si>
  <si>
    <t>I11342</t>
  </si>
  <si>
    <t>TÊ FoFo BBB JUNTA ELÁSTICA DN 400 x 150</t>
  </si>
  <si>
    <t>I11343</t>
  </si>
  <si>
    <t>TÊ FoFo BBB JUNTA ELÁSTICA DN 400 x 250</t>
  </si>
  <si>
    <t>I11344</t>
  </si>
  <si>
    <t>TÊ FoFo BBB JUNTA ELÁSTICA DN 450 x 100</t>
  </si>
  <si>
    <t>I11345</t>
  </si>
  <si>
    <t>TÊ FoFo BBB JUNTA ELÁSTICA DN 450 x 200</t>
  </si>
  <si>
    <t>I11346</t>
  </si>
  <si>
    <t>TÊ FoFo BBB JUNTA ELÁSTICA DN 450 x 300</t>
  </si>
  <si>
    <t>I11347</t>
  </si>
  <si>
    <t>TÊ FoFo BBB JUNTA ELÁSTICA DN 450 x 350</t>
  </si>
  <si>
    <t>I11348</t>
  </si>
  <si>
    <t>TÊ FoFo BBB JUNTA ELÁSTICA DN 450 x 450</t>
  </si>
  <si>
    <t>I11349</t>
  </si>
  <si>
    <t>TÊ FoFo BBB JUNTA ELÁSTICA DN 500 x 150</t>
  </si>
  <si>
    <t>I11350</t>
  </si>
  <si>
    <t>TÊ FoFo BBB JUNTA ELÁSTICA DN 500 x 250</t>
  </si>
  <si>
    <t>I11351</t>
  </si>
  <si>
    <t>TÊ FoFo BBB JUNTA ELÁSTICA DN 500 x 350</t>
  </si>
  <si>
    <t>I11352</t>
  </si>
  <si>
    <t>TÊ FoFo BBB JUNTA ELÁSTICA DN 500 x 400</t>
  </si>
  <si>
    <t>I11353</t>
  </si>
  <si>
    <t>TÊ FoFo BBB JUNTA ELÁSTICA DN 500 x 600</t>
  </si>
  <si>
    <t>I11354</t>
  </si>
  <si>
    <t>TÊ FoFo BBB JUNTA ELÁSTICA DN 550 x 600</t>
  </si>
  <si>
    <t>I11355</t>
  </si>
  <si>
    <t>TÊ FoFo BBB JUNTA ELÁSTICA DN 600 x 150</t>
  </si>
  <si>
    <t>I11356</t>
  </si>
  <si>
    <t>TÊ FoFo BBB JUNTA ELÁSTICA DN 600 x 250</t>
  </si>
  <si>
    <t>I11357</t>
  </si>
  <si>
    <t>TÊ FoFo BBB JUNTA ELÁSTICA DN 600 x 350</t>
  </si>
  <si>
    <t>I11358</t>
  </si>
  <si>
    <t>TÊ FoFo BBB JUNTA ELÁSTICA DN 700 x 150</t>
  </si>
  <si>
    <t>I11359</t>
  </si>
  <si>
    <t>TÊ FoFo BBB JUNTA ELÁSTICA DN 700 x 200</t>
  </si>
  <si>
    <t>I11360</t>
  </si>
  <si>
    <t>TÊ FoFo BBB JUNTA ELÁSTICA DN 700 x 250</t>
  </si>
  <si>
    <t>I11361</t>
  </si>
  <si>
    <t>TÊ FoFo BBB JUNTA ELÁSTICA DN 700 x 400</t>
  </si>
  <si>
    <t>I11362</t>
  </si>
  <si>
    <t>TÊ FoFo BBB JUNTA ELÁSTICA DN 700 x 500</t>
  </si>
  <si>
    <t>I11363</t>
  </si>
  <si>
    <t>TÊ FoFo BBB JUNTA ELÁSTICA DN 700 x 600</t>
  </si>
  <si>
    <t>I11364</t>
  </si>
  <si>
    <t>TÊ FoFo BBB JUNTA ELÁSTICA DN 700 x 700</t>
  </si>
  <si>
    <t>I11365</t>
  </si>
  <si>
    <t>TÊ FoFo BBB JUNTA ELÁSTICA DN 800 x 200</t>
  </si>
  <si>
    <t>I11366</t>
  </si>
  <si>
    <t>TÊ FoFo BBB JUNTA ELÁSTICA DN 800 x 800</t>
  </si>
  <si>
    <t>I11367</t>
  </si>
  <si>
    <t>TÊ FoFo BBB JUNTA ELÁSTICA DN 900 x 200</t>
  </si>
  <si>
    <t>I11368</t>
  </si>
  <si>
    <t>TÊ FoFo BBB JUNTA ELÁSTICA DN 900 x 600</t>
  </si>
  <si>
    <t>I11369</t>
  </si>
  <si>
    <t>TÊ FoFo BBB JUNTA ELÁSTICA DN 900 x 900</t>
  </si>
  <si>
    <t>I11464</t>
  </si>
  <si>
    <t>TÊ FoFo BBF DN 100 x 100 PN 25</t>
  </si>
  <si>
    <t>I11457</t>
  </si>
  <si>
    <t>TÊ FoFo BBF DN 1000 x 1000 PN 16</t>
  </si>
  <si>
    <t>I11536</t>
  </si>
  <si>
    <t>TÊ FoFo BBF DN 1000 x 1000 PN 25</t>
  </si>
  <si>
    <t>I11453</t>
  </si>
  <si>
    <t>TÊ FoFo BBF DN 1000 x 200 PN 16</t>
  </si>
  <si>
    <t>I11532</t>
  </si>
  <si>
    <t>TÊ FoFo BBF DN 1000 x 200 PN 25</t>
  </si>
  <si>
    <t>I11454</t>
  </si>
  <si>
    <t>TÊ FoFo BBF DN 1000 x 400 PN 16</t>
  </si>
  <si>
    <t>I11533</t>
  </si>
  <si>
    <t>TÊ FoFo BBF DN 1000 x 400 PN 25</t>
  </si>
  <si>
    <t>I11455</t>
  </si>
  <si>
    <t>TÊ FoFo BBF DN 1000 x 600 PN 16</t>
  </si>
  <si>
    <t>I11534</t>
  </si>
  <si>
    <t>TÊ FoFo BBF DN 1000 x 600 PN 25</t>
  </si>
  <si>
    <t>I11456</t>
  </si>
  <si>
    <t>TÊ FoFo BBF DN 1000 x 800 PN 16</t>
  </si>
  <si>
    <t>I11535</t>
  </si>
  <si>
    <t>TÊ FoFo BBF DN 1000 x 800 PN 25</t>
  </si>
  <si>
    <t>I11462</t>
  </si>
  <si>
    <t>TÊ FoFo BBF DN 1200 x 1000 PN 16</t>
  </si>
  <si>
    <t>I11542</t>
  </si>
  <si>
    <t>TÊ FoFo BBF DN 1200 x 1000 PN 25</t>
  </si>
  <si>
    <t>I11463</t>
  </si>
  <si>
    <t>TÊ FoFo BBF DN 1200 x 1200 PN 16</t>
  </si>
  <si>
    <t>I11543</t>
  </si>
  <si>
    <t>TÊ FoFo BBF DN 1200 x 1200 PN 25</t>
  </si>
  <si>
    <t>I11458</t>
  </si>
  <si>
    <t>TÊ FoFo BBF DN 1200 x 200 PN 16</t>
  </si>
  <si>
    <t>I11537</t>
  </si>
  <si>
    <t>TÊ FoFo BBF DN 1200 x 200 PN 25</t>
  </si>
  <si>
    <t>I11538</t>
  </si>
  <si>
    <t>TÊ FoFo BBF DN 1200 x 300 PN 25</t>
  </si>
  <si>
    <t>I11459</t>
  </si>
  <si>
    <t>TÊ FoFo BBF DN 1200 x 400 PN 16</t>
  </si>
  <si>
    <t>I11539</t>
  </si>
  <si>
    <t>TÊ FoFo BBF DN 1200 x 400 PN 25</t>
  </si>
  <si>
    <t>I11460</t>
  </si>
  <si>
    <t>TÊ FoFo BBF DN 1200 x 600 PN 16</t>
  </si>
  <si>
    <t>I11540</t>
  </si>
  <si>
    <t>TÊ FoFo BBF DN 1200 x 600 PN 25</t>
  </si>
  <si>
    <t>I11461</t>
  </si>
  <si>
    <t>TÊ FoFo BBF DN 1200 x 800 PN 16</t>
  </si>
  <si>
    <t>I11541</t>
  </si>
  <si>
    <t>TÊ FoFo BBF DN 1200 x 800 PN 25</t>
  </si>
  <si>
    <t>I11465</t>
  </si>
  <si>
    <t>TÊ FoFo BBF DN 150 x 100 PN 25</t>
  </si>
  <si>
    <t>I11466</t>
  </si>
  <si>
    <t>TÊ FoFo BBF DN 150 x 150 PN 25</t>
  </si>
  <si>
    <t>I11467</t>
  </si>
  <si>
    <t>TÊ FoFo BBF DN 200 x 100 PN 25</t>
  </si>
  <si>
    <t>I11468</t>
  </si>
  <si>
    <t>TÊ FoFo BBF DN 200 x 150 PN 25</t>
  </si>
  <si>
    <t>I11404</t>
  </si>
  <si>
    <t>TÊ FoFo BBF DN 200 x 200 PN 16</t>
  </si>
  <si>
    <t>I11469</t>
  </si>
  <si>
    <t>TÊ FoFo BBF DN 200 x 200 PN 25</t>
  </si>
  <si>
    <t>I11470</t>
  </si>
  <si>
    <t>TÊ FoFo BBF DN 250 x 100 PN 25/40</t>
  </si>
  <si>
    <t>I11377</t>
  </si>
  <si>
    <t>TÊ FoFo BBF DN 250 x 150 PN 10/16</t>
  </si>
  <si>
    <t>I11471</t>
  </si>
  <si>
    <t>TÊ FoFo BBF DN 250 x 150 PN 25</t>
  </si>
  <si>
    <t>I11378</t>
  </si>
  <si>
    <t>TÊ FoFo BBF DN 250 x 200 PN 10</t>
  </si>
  <si>
    <t>I11405</t>
  </si>
  <si>
    <t>TÊ FoFo BBF DN 250 x 200 PN 16</t>
  </si>
  <si>
    <t>I11472</t>
  </si>
  <si>
    <t>TÊ FoFo BBF DN 250 x 200 PN 25</t>
  </si>
  <si>
    <t>I11406</t>
  </si>
  <si>
    <t>TÊ FoFo BBF DN 250 x 250 PN 16</t>
  </si>
  <si>
    <t>I11473</t>
  </si>
  <si>
    <t>TÊ FoFo BBF DN 250 x 250 PN 25</t>
  </si>
  <si>
    <t>I11474</t>
  </si>
  <si>
    <t>TÊ FoFo BBF DN 300 x 100 PN 25</t>
  </si>
  <si>
    <t>I11379</t>
  </si>
  <si>
    <t>TÊ FoFo BBF DN 300 x 150 PN 10/16</t>
  </si>
  <si>
    <t>I11475</t>
  </si>
  <si>
    <t>TÊ FoFo BBF DN 300 x 150 PN 25</t>
  </si>
  <si>
    <t>I11407</t>
  </si>
  <si>
    <t>TÊ FoFo BBF DN 300 x 200 PN 16</t>
  </si>
  <si>
    <t>I11476</t>
  </si>
  <si>
    <t>TÊ FoFo BBF DN 300 x 200 PN 25</t>
  </si>
  <si>
    <t>I11380</t>
  </si>
  <si>
    <t>TÊ FoFo BBF DN 300 x 250 PN 10</t>
  </si>
  <si>
    <t>I11408</t>
  </si>
  <si>
    <t>TÊ FoFo BBF DN 300 x 250 PN 16</t>
  </si>
  <si>
    <t>I11477</t>
  </si>
  <si>
    <t>TÊ FoFo BBF DN 300 x 250 PN 25</t>
  </si>
  <si>
    <t>I11409</t>
  </si>
  <si>
    <t>TÊ FoFo BBF DN 300 x 300 PN 16</t>
  </si>
  <si>
    <t>I11478</t>
  </si>
  <si>
    <t>TÊ FoFo BBF DN 300 x 300 PN 25</t>
  </si>
  <si>
    <t>I11479</t>
  </si>
  <si>
    <t>TÊ FoFo BBF DN 350 x 100 PN 25</t>
  </si>
  <si>
    <t>I11381</t>
  </si>
  <si>
    <t>TÊ FoFo BBF DN 350 x 150 PN 10/16</t>
  </si>
  <si>
    <t>I11480</t>
  </si>
  <si>
    <t>TÊ FoFo BBF DN 350 x 150 PN 25</t>
  </si>
  <si>
    <t>I11410</t>
  </si>
  <si>
    <t>TÊ FoFo BBF DN 350 x 200 PN 16</t>
  </si>
  <si>
    <t>I11481</t>
  </si>
  <si>
    <t>TÊ FoFo BBF DN 350 x 200 PN 25</t>
  </si>
  <si>
    <t>I11382</t>
  </si>
  <si>
    <t>TÊ FoFo BBF DN 350 x 250 PN 10</t>
  </si>
  <si>
    <t>I11411</t>
  </si>
  <si>
    <t>TÊ FoFo BBF DN 350 x 250 PN 16</t>
  </si>
  <si>
    <t>I11482</t>
  </si>
  <si>
    <t>TÊ FoFo BBF DN 350 x 250 PN 25</t>
  </si>
  <si>
    <t>I11383</t>
  </si>
  <si>
    <t>TÊ FoFo BBF DN 350 x 300 PN 10</t>
  </si>
  <si>
    <t>I11412</t>
  </si>
  <si>
    <t>TÊ FoFo BBF DN 350 x 300 PN 16</t>
  </si>
  <si>
    <t>I11483</t>
  </si>
  <si>
    <t>TÊ FoFo BBF DN 350 x 300 PN 25</t>
  </si>
  <si>
    <t>I11413</t>
  </si>
  <si>
    <t>TÊ FoFo BBF DN 350 x 350 PN 16</t>
  </si>
  <si>
    <t>I11484</t>
  </si>
  <si>
    <t>TÊ FoFo BBF DN 350 x 350 PN 25</t>
  </si>
  <si>
    <t>I11485</t>
  </si>
  <si>
    <t>TÊ FoFo BBF DN 400 x 100 PN 25</t>
  </si>
  <si>
    <t>I11384</t>
  </si>
  <si>
    <t>TÊ FoFo BBF DN 400 x 150 PN 10/16</t>
  </si>
  <si>
    <t>I11486</t>
  </si>
  <si>
    <t>TÊ FoFo BBF DN 400 x 150 PN 25</t>
  </si>
  <si>
    <t>I11414</t>
  </si>
  <si>
    <t>TÊ FoFo BBF DN 400 x 200 PN 16</t>
  </si>
  <si>
    <t>I11487</t>
  </si>
  <si>
    <t>TÊ FoFo BBF DN 400 x 200 PN 25</t>
  </si>
  <si>
    <t>I11385</t>
  </si>
  <si>
    <t>TÊ FoFo BBF DN 400 x 250 PN 10</t>
  </si>
  <si>
    <t>I11415</t>
  </si>
  <si>
    <t>TÊ FoFo BBF DN 400 x 250 PN 16</t>
  </si>
  <si>
    <t>I11488</t>
  </si>
  <si>
    <t>TÊ FoFo BBF DN 400 x 250 PN 25</t>
  </si>
  <si>
    <t>I11416</t>
  </si>
  <si>
    <t>TÊ FoFo BBF DN 400 x 300 PN 16</t>
  </si>
  <si>
    <t>I11489</t>
  </si>
  <si>
    <t>TÊ FoFo BBF DN 400 x 300 PN 25</t>
  </si>
  <si>
    <t>I11417</t>
  </si>
  <si>
    <t>TÊ FoFo BBF DN 400 x 400 PN 16</t>
  </si>
  <si>
    <t>I11490</t>
  </si>
  <si>
    <t>TÊ FoFo BBF DN 400 x 400 PN 25</t>
  </si>
  <si>
    <t>I11386</t>
  </si>
  <si>
    <t>TÊ FoFo BBF DN 450 x 300 PN 10</t>
  </si>
  <si>
    <t>I11418</t>
  </si>
  <si>
    <t>TÊ FoFo BBF DN 450 x 300 PN 16</t>
  </si>
  <si>
    <t>I11491</t>
  </si>
  <si>
    <t>TÊ FoFo BBF DN 450 x 300 PN 25</t>
  </si>
  <si>
    <t>I11387</t>
  </si>
  <si>
    <t>TÊ FoFo BBF DN 450 x 450 PN 10</t>
  </si>
  <si>
    <t>I11419</t>
  </si>
  <si>
    <t>TÊ FoFo BBF DN 450 x 450 PN 16</t>
  </si>
  <si>
    <t>I11492</t>
  </si>
  <si>
    <t>TÊ FoFo BBF DN 450 x 450 PN 25</t>
  </si>
  <si>
    <t>I11493</t>
  </si>
  <si>
    <t>TÊ FoFo BBF DN 500 x 100 PN 25</t>
  </si>
  <si>
    <t>I11388</t>
  </si>
  <si>
    <t>TÊ FoFo BBF DN 500 x 150 PN 10/16</t>
  </si>
  <si>
    <t>I11494</t>
  </si>
  <si>
    <t>TÊ FoFo BBF DN 500 x 150 PN 25</t>
  </si>
  <si>
    <t>I11420</t>
  </si>
  <si>
    <t>TÊ FoFo BBF DN 500 x 200 PN 16</t>
  </si>
  <si>
    <t>I11495</t>
  </si>
  <si>
    <t>TÊ FoFo BBF DN 500 x 200 PN 25</t>
  </si>
  <si>
    <t>I11389</t>
  </si>
  <si>
    <t>TÊ FoFo BBF DN 500 x 250 PN 10</t>
  </si>
  <si>
    <t>I11421</t>
  </si>
  <si>
    <t>TÊ FoFo BBF DN 500 x 250 PN 16</t>
  </si>
  <si>
    <t>I11496</t>
  </si>
  <si>
    <t>TÊ FoFo BBF DN 500 x 250 PN 25</t>
  </si>
  <si>
    <t>I11422</t>
  </si>
  <si>
    <t>TÊ FoFo BBF DN 500 x 300 PN 16</t>
  </si>
  <si>
    <t>I11497</t>
  </si>
  <si>
    <t>TÊ FoFo BBF DN 500 x 300 PN 25</t>
  </si>
  <si>
    <t>I11390</t>
  </si>
  <si>
    <t>TÊ FoFo BBF DN 500 x 350 PN 10</t>
  </si>
  <si>
    <t>I11423</t>
  </si>
  <si>
    <t>TÊ FoFo BBF DN 500 x 350 PN 16</t>
  </si>
  <si>
    <t>I11498</t>
  </si>
  <si>
    <t>TÊ FoFo BBF DN 500 x 350 PN 25</t>
  </si>
  <si>
    <t>I11424</t>
  </si>
  <si>
    <t>TÊ FoFo BBF DN 500 x 400 PN 16</t>
  </si>
  <si>
    <t>I11499</t>
  </si>
  <si>
    <t>TÊ FoFo BBF DN 500 x 400 PN 25</t>
  </si>
  <si>
    <t>I11425</t>
  </si>
  <si>
    <t>TÊ FoFo BBF DN 500 x 500 PN 16</t>
  </si>
  <si>
    <t>I11500</t>
  </si>
  <si>
    <t>TÊ FoFo BBF DN 500 x 500 PN 25</t>
  </si>
  <si>
    <t>I11391</t>
  </si>
  <si>
    <t>TÊ FoFo BBF DN 550 x 600 PN 10</t>
  </si>
  <si>
    <t>I11426</t>
  </si>
  <si>
    <t>TÊ FoFo BBF DN 550 x 600 PN 16</t>
  </si>
  <si>
    <t>I11501</t>
  </si>
  <si>
    <t>TÊ FoFo BBF DN 550 x 600 PN 25</t>
  </si>
  <si>
    <t>I11502</t>
  </si>
  <si>
    <t>TÊ FoFo BBF DN 600 x 100 PN 25</t>
  </si>
  <si>
    <t>I11392</t>
  </si>
  <si>
    <t>TÊ FoFo BBF DN 600 x 150 PN 10/16</t>
  </si>
  <si>
    <t>I11503</t>
  </si>
  <si>
    <t>TÊ FoFo BBF DN 600 x 150 PN 25</t>
  </si>
  <si>
    <t>I11427</t>
  </si>
  <si>
    <t>TÊ FoFo BBF DN 600 x 200 PN 16</t>
  </si>
  <si>
    <t>I11504</t>
  </si>
  <si>
    <t>TÊ FoFo BBF DN 600 x 200 PN 25</t>
  </si>
  <si>
    <t>I11393</t>
  </si>
  <si>
    <t>TÊ FoFo BBF DN 600 x 250 PN 10</t>
  </si>
  <si>
    <t>I11428</t>
  </si>
  <si>
    <t>TÊ FoFo BBF DN 600 x 250 PN 16</t>
  </si>
  <si>
    <t>I11505</t>
  </si>
  <si>
    <t>TÊ FoFo BBF DN 600 x 250 PN 25</t>
  </si>
  <si>
    <t>I11429</t>
  </si>
  <si>
    <t>TÊ FoFo BBF DN 600 x 300 PN 16</t>
  </si>
  <si>
    <t>I11506</t>
  </si>
  <si>
    <t>TÊ FoFo BBF DN 600 x 300 PN 25</t>
  </si>
  <si>
    <t>I11394</t>
  </si>
  <si>
    <t>TÊ FoFo BBF DN 600 x 350 PN 10</t>
  </si>
  <si>
    <t>I11430</t>
  </si>
  <si>
    <t>TÊ FoFo BBF DN 600 x 350 PN 16</t>
  </si>
  <si>
    <t>I11507</t>
  </si>
  <si>
    <t>TÊ FoFo BBF DN 600 x 350 PN 25</t>
  </si>
  <si>
    <t>I11431</t>
  </si>
  <si>
    <t>TÊ FoFo BBF DN 600 x 400 PN 16</t>
  </si>
  <si>
    <t>I11508</t>
  </si>
  <si>
    <t>TÊ FoFo BBF DN 600 x 400 PN 25</t>
  </si>
  <si>
    <t>I11395</t>
  </si>
  <si>
    <t>TÊ FoFo BBF DN 600 x 500 PN 10</t>
  </si>
  <si>
    <t>I11432</t>
  </si>
  <si>
    <t>TÊ FoFo BBF DN 600 x 500 PN 16</t>
  </si>
  <si>
    <t>I11509</t>
  </si>
  <si>
    <t>TÊ FoFo BBF DN 600 x 500 PN 25</t>
  </si>
  <si>
    <t>I11433</t>
  </si>
  <si>
    <t>TÊ FoFo BBF DN 600 x 600 PN 16</t>
  </si>
  <si>
    <t>I11510</t>
  </si>
  <si>
    <t>TÊ FoFo BBF DN 600 x 600 PN 25</t>
  </si>
  <si>
    <t>I11396</t>
  </si>
  <si>
    <t>TÊ FoFo BBF DN 700 x 100 PN 10/16</t>
  </si>
  <si>
    <t>I11511</t>
  </si>
  <si>
    <t>TÊ FoFo BBF DN 700 x 100 PN 25</t>
  </si>
  <si>
    <t>I11434</t>
  </si>
  <si>
    <t>TÊ FoFo BBF DN 700 x 200 PN 16</t>
  </si>
  <si>
    <t>I11512</t>
  </si>
  <si>
    <t>TÊ FoFo BBF DN 700 x 200 PN 25</t>
  </si>
  <si>
    <t>I11397</t>
  </si>
  <si>
    <t>TÊ FoFo BBF DN 700 x 250 PN 10</t>
  </si>
  <si>
    <t>I11435</t>
  </si>
  <si>
    <t>TÊ FoFo BBF DN 700 x 250 PN 16</t>
  </si>
  <si>
    <t>I11513</t>
  </si>
  <si>
    <t>TÊ FoFo BBF DN 700 x 250 PN 25</t>
  </si>
  <si>
    <t>I11398</t>
  </si>
  <si>
    <t>TÊ FoFo BBF DN 700 x 300 PN 10</t>
  </si>
  <si>
    <t>I11436</t>
  </si>
  <si>
    <t>TÊ FoFo BBF DN 700 x 300 PN 16</t>
  </si>
  <si>
    <t>I11514</t>
  </si>
  <si>
    <t>TÊ FoFo BBF DN 700 x 300 PN 25</t>
  </si>
  <si>
    <t>I11437</t>
  </si>
  <si>
    <t>TÊ FoFo BBF DN 700 x 400 PN 16</t>
  </si>
  <si>
    <t>I11515</t>
  </si>
  <si>
    <t>TÊ FoFo BBF DN 700 x 400 PN 25</t>
  </si>
  <si>
    <t>I11399</t>
  </si>
  <si>
    <t>TÊ FoFo BBF DN 700 x 500 PN 10</t>
  </si>
  <si>
    <t>I11438</t>
  </si>
  <si>
    <t>TÊ FoFo BBF DN 700 x 500 PN 16</t>
  </si>
  <si>
    <t>I11516</t>
  </si>
  <si>
    <t>TÊ FoFo BBF DN 700 x 500 PN 25</t>
  </si>
  <si>
    <t>I11439</t>
  </si>
  <si>
    <t>TÊ FoFo BBF DN 700 x 600 PN 16</t>
  </si>
  <si>
    <t>I11517</t>
  </si>
  <si>
    <t>TÊ FoFo BBF DN 700 x 600 PN 25</t>
  </si>
  <si>
    <t>I11440</t>
  </si>
  <si>
    <t>TÊ FoFo BBF DN 700 x 700 PN 16</t>
  </si>
  <si>
    <t>I11518</t>
  </si>
  <si>
    <t>TÊ FoFo BBF DN 700 x 700 PN 25</t>
  </si>
  <si>
    <t>I11400</t>
  </si>
  <si>
    <t>TÊ FoFo BBF DN 800 x 100 PN 10/16</t>
  </si>
  <si>
    <t>I11519</t>
  </si>
  <si>
    <t>TÊ FoFo BBF DN 800 x 100 PN 25</t>
  </si>
  <si>
    <t>I11441</t>
  </si>
  <si>
    <t>TÊ FoFo BBF DN 800 x 200 PN 16</t>
  </si>
  <si>
    <t>I11520</t>
  </si>
  <si>
    <t>TÊ FoFo BBF DN 800 x 200 PN 25</t>
  </si>
  <si>
    <t>I11401</t>
  </si>
  <si>
    <t>TÊ FoFo BBF DN 800 x 300 PN 10</t>
  </si>
  <si>
    <t>I11442</t>
  </si>
  <si>
    <t>TÊ FoFo BBF DN 800 x 300 PN 16</t>
  </si>
  <si>
    <t>I11521</t>
  </si>
  <si>
    <t>TÊ FoFo BBF DN 800 x 300 PN 25</t>
  </si>
  <si>
    <t>I11443</t>
  </si>
  <si>
    <t>TÊ FoFo BBF DN 800 x 400 PN 16</t>
  </si>
  <si>
    <t>I11522</t>
  </si>
  <si>
    <t>TÊ FoFo BBF DN 800 x 400 PN 25</t>
  </si>
  <si>
    <t>I11402</t>
  </si>
  <si>
    <t>TÊ FoFo BBF DN 800 x 500 PN 10</t>
  </si>
  <si>
    <t>I11444</t>
  </si>
  <si>
    <t>TÊ FoFo BBF DN 800 x 500 PN 16</t>
  </si>
  <si>
    <t>I11523</t>
  </si>
  <si>
    <t>TÊ FoFo BBF DN 800 x 500 PN 25</t>
  </si>
  <si>
    <t>I11445</t>
  </si>
  <si>
    <t>TÊ FoFo BBF DN 800 x 600 PN 16</t>
  </si>
  <si>
    <t>I11524</t>
  </si>
  <si>
    <t>TÊ FoFo BBF DN 800 x 600 PN 25</t>
  </si>
  <si>
    <t>I11403</t>
  </si>
  <si>
    <t>TÊ FoFo BBF DN 800 x 700 PN 10</t>
  </si>
  <si>
    <t>I11446</t>
  </si>
  <si>
    <t>TÊ FoFo BBF DN 800 x 700 PN 16</t>
  </si>
  <si>
    <t>I11525</t>
  </si>
  <si>
    <t>TÊ FoFo BBF DN 800 x 700 PN 25</t>
  </si>
  <si>
    <t>I11447</t>
  </si>
  <si>
    <t>TÊ FoFo BBF DN 800 x 800 PN 16</t>
  </si>
  <si>
    <t>I11526</t>
  </si>
  <si>
    <t>TÊ FoFo BBF DN 800 x 800 PN 25</t>
  </si>
  <si>
    <t>I11448</t>
  </si>
  <si>
    <t>TÊ FoFo BBF DN 900 x 200 PN 16</t>
  </si>
  <si>
    <t>I11527</t>
  </si>
  <si>
    <t>TÊ FoFo BBF DN 900 x 200 PN 25</t>
  </si>
  <si>
    <t>I11449</t>
  </si>
  <si>
    <t>TÊ FoFo BBF DN 900 x 400 PN 16</t>
  </si>
  <si>
    <t>I11528</t>
  </si>
  <si>
    <t>TÊ FoFo BBF DN 900 x 400 PN 25</t>
  </si>
  <si>
    <t>I11450</t>
  </si>
  <si>
    <t>TÊ FoFo BBF DN 900 x 600 PN 16</t>
  </si>
  <si>
    <t>I11529</t>
  </si>
  <si>
    <t>TÊ FoFo BBF DN 900 x 600 PN 25</t>
  </si>
  <si>
    <t>I11451</t>
  </si>
  <si>
    <t>TÊ FoFo BBF DN 900 x 800 PN 16</t>
  </si>
  <si>
    <t>I11530</t>
  </si>
  <si>
    <t>TÊ FoFo BBF DN 900 x 800 PN 25</t>
  </si>
  <si>
    <t>I11452</t>
  </si>
  <si>
    <t>TÊ FoFo BBF DN 900 x 900 PN 16</t>
  </si>
  <si>
    <t>I11531</t>
  </si>
  <si>
    <t>TÊ FoFo BBF DN 900 x 900 PN 25</t>
  </si>
  <si>
    <t>I11576</t>
  </si>
  <si>
    <t>TÊ FoFo BBF JTE DN 1000 x 200 PN 10</t>
  </si>
  <si>
    <t>I11610</t>
  </si>
  <si>
    <t>TÊ FoFo BBF JTE DN 1000 x 200 PN 16</t>
  </si>
  <si>
    <t>I11648</t>
  </si>
  <si>
    <t>TÊ FoFo BBF JTE DN 1000 x 200 PN 25</t>
  </si>
  <si>
    <t>I11577</t>
  </si>
  <si>
    <t>TÊ FoFo BBF JTE DN 1000 x 400 PN 10</t>
  </si>
  <si>
    <t>I11611</t>
  </si>
  <si>
    <t>TÊ FoFo BBF JTE DN 1000 x 400 PN 16</t>
  </si>
  <si>
    <t>I11649</t>
  </si>
  <si>
    <t>TÊ FoFo BBF JTE DN 1000 x 400 PN 25</t>
  </si>
  <si>
    <t>I11578</t>
  </si>
  <si>
    <t>TÊ FoFo BBF JTE DN 1000 x 600 PN 10</t>
  </si>
  <si>
    <t>I11612</t>
  </si>
  <si>
    <t>TÊ FoFo BBF JTE DN 1000 x 600 PN 16</t>
  </si>
  <si>
    <t>I11650</t>
  </si>
  <si>
    <t>TÊ FoFo BBF JTE DN 1000 x 600 PN 25</t>
  </si>
  <si>
    <t>I11579</t>
  </si>
  <si>
    <t>TÊ FoFo BBF JTE DN 1000 x 800 PN 10</t>
  </si>
  <si>
    <t>I11613</t>
  </si>
  <si>
    <t>TÊ FoFo BBF JTE DN 1000 x 800 PN 16</t>
  </si>
  <si>
    <t>I11651</t>
  </si>
  <si>
    <t>TÊ FoFo BBF JTE DN 1000 x 800 PN 25</t>
  </si>
  <si>
    <t>I11580</t>
  </si>
  <si>
    <t>TÊ FoFo BBF JTE DN 1200 x 200 PN 10</t>
  </si>
  <si>
    <t>I11614</t>
  </si>
  <si>
    <t>TÊ FoFo BBF JTE DN 1200 x 200 PN 16</t>
  </si>
  <si>
    <t>I11652</t>
  </si>
  <si>
    <t>TÊ FoFo BBF JTE DN 1200 x 200 PN 25</t>
  </si>
  <si>
    <t>I11581</t>
  </si>
  <si>
    <t>TÊ FoFo BBF JTE DN 1200 x 600 PN 10</t>
  </si>
  <si>
    <t>I11615</t>
  </si>
  <si>
    <t>TÊ FoFo BBF JTE DN 1200 x 600 PN 16</t>
  </si>
  <si>
    <t>I11653</t>
  </si>
  <si>
    <t>TÊ FoFo BBF JTE DN 1200 x 600 PN 25</t>
  </si>
  <si>
    <t>I11582</t>
  </si>
  <si>
    <t>TÊ FoFo BBF JTE DN 1200 x 800 PN 10</t>
  </si>
  <si>
    <t>I11616</t>
  </si>
  <si>
    <t>TÊ FoFo BBF JTE DN 1200 x 800 PN 16</t>
  </si>
  <si>
    <t>I11654</t>
  </si>
  <si>
    <t>TÊ FoFo BBF JTE DN 1200 x 800 PN 25</t>
  </si>
  <si>
    <t>I11544</t>
  </si>
  <si>
    <t>TÊ FoFo BBF JTE DN 300 x 100 PN 10/16</t>
  </si>
  <si>
    <t>I11545</t>
  </si>
  <si>
    <t>TÊ FoFo BBF JTE DN 300 x 200 PN 10</t>
  </si>
  <si>
    <t>I11583</t>
  </si>
  <si>
    <t>TÊ FoFo BBF JTE DN 300 x 200 PN 16</t>
  </si>
  <si>
    <t>I11617</t>
  </si>
  <si>
    <t>TÊ FoFo BBF JTE DN 300 x 200 PN 25</t>
  </si>
  <si>
    <t>I11546</t>
  </si>
  <si>
    <t>TÊ FoFo BBF JTE DN 300 x 300 PN 10</t>
  </si>
  <si>
    <t>I11584</t>
  </si>
  <si>
    <t>TÊ FoFo BBF JTE DN 300 x 300 PN 16</t>
  </si>
  <si>
    <t>I11618</t>
  </si>
  <si>
    <t>TÊ FoFo BBF JTE DN 300 x 300 PN 25</t>
  </si>
  <si>
    <t>I11547</t>
  </si>
  <si>
    <t>TÊ FoFo BBF JTE DN 350 x 100 PN 10/16</t>
  </si>
  <si>
    <t>I11619</t>
  </si>
  <si>
    <t>TÊ FoFo BBF JTE DN 350 x 100 PN 25</t>
  </si>
  <si>
    <t>I11548</t>
  </si>
  <si>
    <t>TÊ FoFo BBF JTE DN 350 x 200 PN 10</t>
  </si>
  <si>
    <t>I11585</t>
  </si>
  <si>
    <t>TÊ FoFo BBF JTE DN 350 x 200 PN 16</t>
  </si>
  <si>
    <t>I11620</t>
  </si>
  <si>
    <t>TÊ FoFo BBF JTE DN 350 x 200 PN 25</t>
  </si>
  <si>
    <t>I11549</t>
  </si>
  <si>
    <t>TÊ FoFo BBF JTE DN 350 x 350 PN 10</t>
  </si>
  <si>
    <t>I11586</t>
  </si>
  <si>
    <t>TÊ FoFo BBF JTE DN 350 x 350 PN 16</t>
  </si>
  <si>
    <t>I11621</t>
  </si>
  <si>
    <t>TÊ FoFo BBF JTE DN 350 x 350 PN 25</t>
  </si>
  <si>
    <t>I11550</t>
  </si>
  <si>
    <t>TÊ FoFo BBF JTE DN 400 x 100 PN 10/16</t>
  </si>
  <si>
    <t>I11622</t>
  </si>
  <si>
    <t>TÊ FoFo BBF JTE DN 400 x 100 PN 25</t>
  </si>
  <si>
    <t>I11551</t>
  </si>
  <si>
    <t>TÊ FoFo BBF JTE DN 400 x 200 PN 10</t>
  </si>
  <si>
    <t>I11587</t>
  </si>
  <si>
    <t>TÊ FoFo BBF JTE DN 400 x 200 PN 16</t>
  </si>
  <si>
    <t>I11623</t>
  </si>
  <si>
    <t>TÊ FoFo BBF JTE DN 400 x 200 PN 25</t>
  </si>
  <si>
    <t>I11552</t>
  </si>
  <si>
    <t>TÊ FoFo BBF JTE DN 400 x 300 PN 10</t>
  </si>
  <si>
    <t>I11588</t>
  </si>
  <si>
    <t>TÊ FoFo BBF JTE DN 400 x 300 PN 16</t>
  </si>
  <si>
    <t>I11624</t>
  </si>
  <si>
    <t>TÊ FoFo BBF JTE DN 400 x 300 PN 25</t>
  </si>
  <si>
    <t>I11553</t>
  </si>
  <si>
    <t>TÊ FoFo BBF JTE DN 400 x 400 PN 10</t>
  </si>
  <si>
    <t>I11589</t>
  </si>
  <si>
    <t>TÊ FoFo BBF JTE DN 400 x 400 PN 16</t>
  </si>
  <si>
    <t>I11625</t>
  </si>
  <si>
    <t>TÊ FoFo BBF JTE DN 400 x 400 PN 25</t>
  </si>
  <si>
    <t>I11554</t>
  </si>
  <si>
    <t>TÊ FoFo BBF JTE DN 500 x 100 PN 10/16</t>
  </si>
  <si>
    <t>I11626</t>
  </si>
  <si>
    <t>TÊ FoFo BBF JTE DN 500 x 100 PN 25</t>
  </si>
  <si>
    <t>I11555</t>
  </si>
  <si>
    <t>TÊ FoFo BBF JTE DN 500 x 200 PN 10</t>
  </si>
  <si>
    <t>I11590</t>
  </si>
  <si>
    <t>TÊ FoFo BBF JTE DN 500 x 200 PN 16</t>
  </si>
  <si>
    <t>I11627</t>
  </si>
  <si>
    <t>TÊ FoFo BBF JTE DN 500 x 200 PN 25</t>
  </si>
  <si>
    <t>I11556</t>
  </si>
  <si>
    <t>TÊ FoFo BBF JTE DN 500 x 300 PN 10</t>
  </si>
  <si>
    <t>I11591</t>
  </si>
  <si>
    <t>TÊ FoFo BBF JTE DN 500 x 300 PN 16</t>
  </si>
  <si>
    <t>I11628</t>
  </si>
  <si>
    <t>TÊ FoFo BBF JTE DN 500 x 300 PN 25</t>
  </si>
  <si>
    <t>I11557</t>
  </si>
  <si>
    <t>TÊ FoFo BBF JTE DN 500 x 400 PN 10</t>
  </si>
  <si>
    <t>I11592</t>
  </si>
  <si>
    <t>TÊ FoFo BBF JTE DN 500 x 400 PN 16</t>
  </si>
  <si>
    <t>I11629</t>
  </si>
  <si>
    <t>TÊ FoFo BBF JTE DN 500 x 400 PN 25</t>
  </si>
  <si>
    <t>I11558</t>
  </si>
  <si>
    <t>TÊ FoFo BBF JTE DN 500 x 500 PN 10</t>
  </si>
  <si>
    <t>I11593</t>
  </si>
  <si>
    <t>TÊ FoFo BBF JTE DN 500 x 500 PN 16</t>
  </si>
  <si>
    <t>I11630</t>
  </si>
  <si>
    <t>TÊ FoFo BBF JTE DN 500 x 500 PN 25</t>
  </si>
  <si>
    <t>I11559</t>
  </si>
  <si>
    <t>TÊ FoFo BBF JTE DN 600 x 100 PN 10/16</t>
  </si>
  <si>
    <t>I11631</t>
  </si>
  <si>
    <t>TÊ FoFo BBF JTE DN 600 x 100 PN 25</t>
  </si>
  <si>
    <t>I11560</t>
  </si>
  <si>
    <t>TÊ FoFo BBF JTE DN 600 x 200 PN 10</t>
  </si>
  <si>
    <t>I11594</t>
  </si>
  <si>
    <t>TÊ FoFo BBF JTE DN 600 x 200 PN 16</t>
  </si>
  <si>
    <t>I11632</t>
  </si>
  <si>
    <t>TÊ FoFo BBF JTE DN 600 x 200 PN 25</t>
  </si>
  <si>
    <t>I11561</t>
  </si>
  <si>
    <t>TÊ FoFo BBF JTE DN 600 x 300 PN 10</t>
  </si>
  <si>
    <t>I11595</t>
  </si>
  <si>
    <t>TÊ FoFo BBF JTE DN 600 x 300 PN 16</t>
  </si>
  <si>
    <t>I11633</t>
  </si>
  <si>
    <t>TÊ FoFo BBF JTE DN 600 x 300 PN 25</t>
  </si>
  <si>
    <t>I11562</t>
  </si>
  <si>
    <t>TÊ FoFo BBF JTE DN 600 x 400 PN 10</t>
  </si>
  <si>
    <t>I11596</t>
  </si>
  <si>
    <t>TÊ FoFo BBF JTE DN 600 x 400 PN 16</t>
  </si>
  <si>
    <t>I11634</t>
  </si>
  <si>
    <t>TÊ FoFo BBF JTE DN 600 x 400 PN 25</t>
  </si>
  <si>
    <t>I11563</t>
  </si>
  <si>
    <t>TÊ FoFo BBF JTE DN 600 x 600 PN 10</t>
  </si>
  <si>
    <t>I11597</t>
  </si>
  <si>
    <t>TÊ FoFo BBF JTE DN 600 x 600 PN 16</t>
  </si>
  <si>
    <t>I11635</t>
  </si>
  <si>
    <t>TÊ FoFo BBF JTE DN 600 x 600 PN 25</t>
  </si>
  <si>
    <t>I11564</t>
  </si>
  <si>
    <t>TÊ FoFo BBF JTE DN 700 x 200 PN 10</t>
  </si>
  <si>
    <t>I11598</t>
  </si>
  <si>
    <t>TÊ FoFo BBF JTE DN 700 x 200 PN 16</t>
  </si>
  <si>
    <t>I11636</t>
  </si>
  <si>
    <t>TÊ FoFo BBF JTE DN 700 x 200 PN 25</t>
  </si>
  <si>
    <t>I11565</t>
  </si>
  <si>
    <t>TÊ FoFo BBF JTE DN 700 x 600 PN 10</t>
  </si>
  <si>
    <t>I11599</t>
  </si>
  <si>
    <t>TÊ FoFo BBF JTE DN 700 x 600 PN 16</t>
  </si>
  <si>
    <t>I11637</t>
  </si>
  <si>
    <t>TÊ FoFo BBF JTE DN 700 x 600 PN 25</t>
  </si>
  <si>
    <t>I11566</t>
  </si>
  <si>
    <t>TÊ FoFo BBF JTE DN 700 x 700 PN 10</t>
  </si>
  <si>
    <t>I11600</t>
  </si>
  <si>
    <t>TÊ FoFo BBF JTE DN 700 x 700 PN 16</t>
  </si>
  <si>
    <t>I11638</t>
  </si>
  <si>
    <t>TÊ FoFo BBF JTE DN 700 x 700 PN 25</t>
  </si>
  <si>
    <t>I11567</t>
  </si>
  <si>
    <t>TÊ FoFo BBF JTE DN 800 x 200 PN 10</t>
  </si>
  <si>
    <t>I11601</t>
  </si>
  <si>
    <t>TÊ FoFo BBF JTE DN 800 x 200 PN 16</t>
  </si>
  <si>
    <t>I11639</t>
  </si>
  <si>
    <t>TÊ FoFo BBF JTE DN 800 x 200 PN 25</t>
  </si>
  <si>
    <t>I11568</t>
  </si>
  <si>
    <t>TÊ FoFo BBF JTE DN 800 x 400 PN 10</t>
  </si>
  <si>
    <t>I11602</t>
  </si>
  <si>
    <t>TÊ FoFo BBF JTE DN 800 x 400 PN 16</t>
  </si>
  <si>
    <t>I11640</t>
  </si>
  <si>
    <t>TÊ FoFo BBF JTE DN 800 x 400 PN 25</t>
  </si>
  <si>
    <t>I11569</t>
  </si>
  <si>
    <t>TÊ FoFo BBF JTE DN 800 x 600 PN 10</t>
  </si>
  <si>
    <t>I11603</t>
  </si>
  <si>
    <t>TÊ FoFo BBF JTE DN 800 x 600 PN 16</t>
  </si>
  <si>
    <t>I11641</t>
  </si>
  <si>
    <t>TÊ FoFo BBF JTE DN 800 x 600 PN 25</t>
  </si>
  <si>
    <t>I11570</t>
  </si>
  <si>
    <t>TÊ FoFo BBF JTE DN 800 x 800 PN 10</t>
  </si>
  <si>
    <t>I11604</t>
  </si>
  <si>
    <t>TÊ FoFo BBF JTE DN 800 x 800 PN 16</t>
  </si>
  <si>
    <t>I11642</t>
  </si>
  <si>
    <t>TÊ FoFo BBF JTE DN 800 x 800 PN 25</t>
  </si>
  <si>
    <t>I11571</t>
  </si>
  <si>
    <t>TÊ FoFo BBF JTE DN 900 x 200 PN 10</t>
  </si>
  <si>
    <t>I11605</t>
  </si>
  <si>
    <t>TÊ FoFo BBF JTE DN 900 x 200 PN 16</t>
  </si>
  <si>
    <t>I11643</t>
  </si>
  <si>
    <t>TÊ FoFo BBF JTE DN 900 x 200 PN 25</t>
  </si>
  <si>
    <t>I11572</t>
  </si>
  <si>
    <t>TÊ FoFo BBF JTE DN 900 x 400 PN 10</t>
  </si>
  <si>
    <t>I11606</t>
  </si>
  <si>
    <t>TÊ FoFo BBF JTE DN 900 x 400 PN 16</t>
  </si>
  <si>
    <t>I11644</t>
  </si>
  <si>
    <t>TÊ FoFo BBF JTE DN 900 x 400 PN 25</t>
  </si>
  <si>
    <t>I11573</t>
  </si>
  <si>
    <t>TÊ FoFo BBF JTE DN 900 x 600 PN 10</t>
  </si>
  <si>
    <t>I11607</t>
  </si>
  <si>
    <t>TÊ FoFo BBF JTE DN 900 x 600 PN 16</t>
  </si>
  <si>
    <t>I11645</t>
  </si>
  <si>
    <t>TÊ FoFo BBF JTE DN 900 x 600 PN 25</t>
  </si>
  <si>
    <t>I11574</t>
  </si>
  <si>
    <t>TÊ FoFo BBF JTE DN 900 x 800 PN 10</t>
  </si>
  <si>
    <t>I11608</t>
  </si>
  <si>
    <t>TÊ FoFo BBF JTE DN 900 x 800 PN 16</t>
  </si>
  <si>
    <t>I11646</t>
  </si>
  <si>
    <t>TÊ FoFo BBF JTE DN 900 x 800 PN 25</t>
  </si>
  <si>
    <t>I11575</t>
  </si>
  <si>
    <t>TÊ FoFo BBF JTE DN 900 x 900 PN 10</t>
  </si>
  <si>
    <t>I11609</t>
  </si>
  <si>
    <t>TÊ FoFo BBF JTE DN 900 x 900 PN 16</t>
  </si>
  <si>
    <t>I11647</t>
  </si>
  <si>
    <t>TÊ FoFo BBF JTE DN 900 x 900 PN 25</t>
  </si>
  <si>
    <t>I11748</t>
  </si>
  <si>
    <t>TÊ FoFo FF DN 100 x 100 PN25/40</t>
  </si>
  <si>
    <t>I11746</t>
  </si>
  <si>
    <t>TÊ FoFo FF DN 100 x 50 PN25</t>
  </si>
  <si>
    <t>I11747</t>
  </si>
  <si>
    <t>TÊ FoFo FF DN 100 x 80 PN25</t>
  </si>
  <si>
    <t>I11740</t>
  </si>
  <si>
    <t>TÊ FoFo FF DN 1000 x 1000 PN16</t>
  </si>
  <si>
    <t>I11822</t>
  </si>
  <si>
    <t>TÊ FoFo FF DN 1000 x 1000 PN25</t>
  </si>
  <si>
    <t>I11736</t>
  </si>
  <si>
    <t>TÊ FoFo FF DN 1000 x 200 PN16</t>
  </si>
  <si>
    <t>I11818</t>
  </si>
  <si>
    <t>TÊ FoFo FF DN 1000 x 200 PN25</t>
  </si>
  <si>
    <t>I11737</t>
  </si>
  <si>
    <t>TÊ FoFo FF DN 1000 x 400 PN16</t>
  </si>
  <si>
    <t>I11819</t>
  </si>
  <si>
    <t>TÊ FoFo FF DN 1000 x 400 PN25</t>
  </si>
  <si>
    <t>I11738</t>
  </si>
  <si>
    <t>TÊ FoFo FF DN 1000 x 600 PN16</t>
  </si>
  <si>
    <t>I11820</t>
  </si>
  <si>
    <t>TÊ FoFo FF DN 1000 x 600 PN25</t>
  </si>
  <si>
    <t>I11670</t>
  </si>
  <si>
    <t>TÊ FoFo FF DN 1000 x 800 PN10</t>
  </si>
  <si>
    <t>I11739</t>
  </si>
  <si>
    <t>TÊ FoFo FF DN 1000 x 800 PN16</t>
  </si>
  <si>
    <t>I11821</t>
  </si>
  <si>
    <t>TÊ FoFo FF DN 1000 x 800 PN25</t>
  </si>
  <si>
    <t>I11744</t>
  </si>
  <si>
    <t>TÊ FoFo FF DN 1200 x 1000 PN16</t>
  </si>
  <si>
    <t>I11826</t>
  </si>
  <si>
    <t>TÊ FoFo FF DN 1200 x 1000 PN25</t>
  </si>
  <si>
    <t>I11745</t>
  </si>
  <si>
    <t>TÊ FoFo FF DN 1200 x 1200 PN16</t>
  </si>
  <si>
    <t>I11827</t>
  </si>
  <si>
    <t>TÊ FoFo FF DN 1200 x 1200 PN25</t>
  </si>
  <si>
    <t>I11741</t>
  </si>
  <si>
    <t>TÊ FoFo FF DN 1200 x 200 PN16</t>
  </si>
  <si>
    <t>I11823</t>
  </si>
  <si>
    <t>TÊ FoFo FF DN 1200 x 200 PN25</t>
  </si>
  <si>
    <t>I11742</t>
  </si>
  <si>
    <t>TÊ FoFo FF DN 1200 x 400 PN16</t>
  </si>
  <si>
    <t>I11824</t>
  </si>
  <si>
    <t>TÊ FoFo FF DN 1200 x 400 PN25</t>
  </si>
  <si>
    <t>I11743</t>
  </si>
  <si>
    <t>TÊ FoFo FF DN 1200 x 600 PN16</t>
  </si>
  <si>
    <t>I11825</t>
  </si>
  <si>
    <t>TÊ FoFo FF DN 1200 x 600 PN25</t>
  </si>
  <si>
    <t>I11752</t>
  </si>
  <si>
    <t>TÊ FoFo FF DN 150 x 100 PN25</t>
  </si>
  <si>
    <t>I11753</t>
  </si>
  <si>
    <t>TÊ FoFo FF DN 150 x 150 PN25</t>
  </si>
  <si>
    <t>I11749</t>
  </si>
  <si>
    <t>TÊ FoFo FF DN 150 x 50 PN25</t>
  </si>
  <si>
    <t>I11750</t>
  </si>
  <si>
    <t>TÊ FoFo FF DN 150 x 75 PN25</t>
  </si>
  <si>
    <t>I11751</t>
  </si>
  <si>
    <t>TÊ FoFo FF DN 150 x 80 PN25</t>
  </si>
  <si>
    <t>I11674</t>
  </si>
  <si>
    <t>TÊ FoFo FF DN 200 x 100 PN16</t>
  </si>
  <si>
    <t>I11756</t>
  </si>
  <si>
    <t>TÊ FoFo FF DN 200 x 100 PN25</t>
  </si>
  <si>
    <t>I11675</t>
  </si>
  <si>
    <t>TÊ FoFo FF DN 200 x 150 PN16</t>
  </si>
  <si>
    <t>I11757</t>
  </si>
  <si>
    <t>TÊ FoFo FF DN 200 x 150 PN25</t>
  </si>
  <si>
    <t>I11676</t>
  </si>
  <si>
    <t>TÊ FoFo FF DN 200 x 200 PN16</t>
  </si>
  <si>
    <t>I11758</t>
  </si>
  <si>
    <t>TÊ FoFo FF DN 200 x 200 PN25</t>
  </si>
  <si>
    <t>I11671</t>
  </si>
  <si>
    <t>TÊ FoFo FF DN 200 x 50 PN16</t>
  </si>
  <si>
    <t>I11754</t>
  </si>
  <si>
    <t>TÊ FoFo FF DN 200 x 50 PN25</t>
  </si>
  <si>
    <t>I11672</t>
  </si>
  <si>
    <t>TÊ FoFo FF DN 200 x 75 PN16</t>
  </si>
  <si>
    <t>I11673</t>
  </si>
  <si>
    <t>TÊ FoFo FF DN 200 x 80 PN16</t>
  </si>
  <si>
    <t>I11755</t>
  </si>
  <si>
    <t>TÊ FoFo FF DN 200 x 80 PN25</t>
  </si>
  <si>
    <t>I11680</t>
  </si>
  <si>
    <t>TÊ FoFo FF DN 250 x 100 PN16</t>
  </si>
  <si>
    <t>I11762</t>
  </si>
  <si>
    <t>TÊ FoFo FF DN 250 x 100 PN25</t>
  </si>
  <si>
    <t>I11655</t>
  </si>
  <si>
    <t>TÊ FoFo FF DN 250 x 150 PN10</t>
  </si>
  <si>
    <t>I11681</t>
  </si>
  <si>
    <t>TÊ FoFo FF DN 250 x 150 PN16</t>
  </si>
  <si>
    <t>I11763</t>
  </si>
  <si>
    <t>TÊ FoFo FF DN 250 x 150 PN25</t>
  </si>
  <si>
    <t>I11682</t>
  </si>
  <si>
    <t>TÊ FoFo FF DN 250 x 200 PN16</t>
  </si>
  <si>
    <t>I11764</t>
  </si>
  <si>
    <t>TÊ FoFo FF DN 250 x 200 PN25</t>
  </si>
  <si>
    <t>I11683</t>
  </si>
  <si>
    <t>TÊ FoFo FF DN 250 x 250 PN16</t>
  </si>
  <si>
    <t>I11765</t>
  </si>
  <si>
    <t>TÊ FoFo FF DN 250 x 250 PN25</t>
  </si>
  <si>
    <t>I11677</t>
  </si>
  <si>
    <t>TÊ FoFo FF DN 250 x 50 PN16</t>
  </si>
  <si>
    <t>I11759</t>
  </si>
  <si>
    <t>TÊ FoFo FF DN 250 x 50 PN25</t>
  </si>
  <si>
    <t>I11678</t>
  </si>
  <si>
    <t>TÊ FoFo FF DN 250 x 75 PN16</t>
  </si>
  <si>
    <t>I11760</t>
  </si>
  <si>
    <t>TÊ FoFo FF DN 250 x 75 PN25</t>
  </si>
  <si>
    <t>I11679</t>
  </si>
  <si>
    <t>TÊ FoFo FF DN 250 x 80 PN16</t>
  </si>
  <si>
    <t>I11761</t>
  </si>
  <si>
    <t>TÊ FoFo FF DN 250 x 80 PN25</t>
  </si>
  <si>
    <t>I11684</t>
  </si>
  <si>
    <t>TÊ FoFo FF DN 300 x 100 PN16</t>
  </si>
  <si>
    <t>I11766</t>
  </si>
  <si>
    <t>TÊ FoFo FF DN 300 x 100 PN25</t>
  </si>
  <si>
    <t>I11656</t>
  </si>
  <si>
    <t>TÊ FoFo FF DN 300 x 150 PN10</t>
  </si>
  <si>
    <t>I11685</t>
  </si>
  <si>
    <t>TÊ FoFo FF DN 300 x 150 PN16</t>
  </si>
  <si>
    <t>I11767</t>
  </si>
  <si>
    <t>TÊ FoFo FF DN 300 x 150 PN25</t>
  </si>
  <si>
    <t>I11686</t>
  </si>
  <si>
    <t>TÊ FoFo FF DN 300 x 200 PN16</t>
  </si>
  <si>
    <t>I11768</t>
  </si>
  <si>
    <t>TÊ FoFo FF DN 300 x 200 PN25</t>
  </si>
  <si>
    <t>I11657</t>
  </si>
  <si>
    <t>TÊ FoFo FF DN 300 x 250 PN10</t>
  </si>
  <si>
    <t>I11687</t>
  </si>
  <si>
    <t>TÊ FoFo FF DN 300 x 250 PN16</t>
  </si>
  <si>
    <t>I11769</t>
  </si>
  <si>
    <t>TÊ FoFo FF DN 300 x 250 PN25</t>
  </si>
  <si>
    <t>I11688</t>
  </si>
  <si>
    <t>TÊ FoFo FF DN 300 x 300 PN16</t>
  </si>
  <si>
    <t>I11770</t>
  </si>
  <si>
    <t>TÊ FoFo FF DN 300 x 300 PN25</t>
  </si>
  <si>
    <t>I11689</t>
  </si>
  <si>
    <t>TÊ FoFo FF DN 350 x 100 PN16</t>
  </si>
  <si>
    <t>I11771</t>
  </si>
  <si>
    <t>TÊ FoFo FF DN 350 x 100 PN25</t>
  </si>
  <si>
    <t>I11658</t>
  </si>
  <si>
    <t>TÊ FoFo FF DN 350 x 150 PN10</t>
  </si>
  <si>
    <t>I11690</t>
  </si>
  <si>
    <t>TÊ FoFo FF DN 350 x 150 PN16</t>
  </si>
  <si>
    <t>I11772</t>
  </si>
  <si>
    <t>TÊ FoFo FF DN 350 x 150 PN25</t>
  </si>
  <si>
    <t>I11691</t>
  </si>
  <si>
    <t>TÊ FoFo FF DN 350 x 200 PN16</t>
  </si>
  <si>
    <t>I11773</t>
  </si>
  <si>
    <t>TÊ FoFo FF DN 350 x 200 PN25</t>
  </si>
  <si>
    <t>I11659</t>
  </si>
  <si>
    <t>TÊ FoFo FF DN 350 x 250 PN10</t>
  </si>
  <si>
    <t>I11692</t>
  </si>
  <si>
    <t>TÊ FoFo FF DN 350 x 250 PN16</t>
  </si>
  <si>
    <t>I11774</t>
  </si>
  <si>
    <t>TÊ FoFo FF DN 350 x 250 PN25</t>
  </si>
  <si>
    <t>I11693</t>
  </si>
  <si>
    <t>TÊ FoFo FF DN 350 x 300 PN16</t>
  </si>
  <si>
    <t>I11775</t>
  </si>
  <si>
    <t>TÊ FoFo FF DN 350 x 300 PN25</t>
  </si>
  <si>
    <t>I11694</t>
  </si>
  <si>
    <t>TÊ FoFo FF DN 350 x 350 PN16</t>
  </si>
  <si>
    <t>I11776</t>
  </si>
  <si>
    <t>TÊ FoFo FF DN 350 x 350 PN25</t>
  </si>
  <si>
    <t>I11695</t>
  </si>
  <si>
    <t>TÊ FoFo FF DN 400 x 100 PN16</t>
  </si>
  <si>
    <t>I11777</t>
  </si>
  <si>
    <t>TÊ FoFo FF DN 400 x 100 PN25</t>
  </si>
  <si>
    <t>I11660</t>
  </si>
  <si>
    <t>TÊ FoFo FF DN 400 x 150 PN10</t>
  </si>
  <si>
    <t>I11696</t>
  </si>
  <si>
    <t>TÊ FoFo FF DN 400 x 150 PN16</t>
  </si>
  <si>
    <t>I11778</t>
  </si>
  <si>
    <t>TÊ FoFo FF DN 400 x 150 PN25</t>
  </si>
  <si>
    <t>I11697</t>
  </si>
  <si>
    <t>TÊ FoFo FF DN 400 x 200 PN16</t>
  </si>
  <si>
    <t>I11779</t>
  </si>
  <si>
    <t>TÊ FoFo FF DN 400 x 200 PN25</t>
  </si>
  <si>
    <t>I11661</t>
  </si>
  <si>
    <t>TÊ FoFo FF DN 400 x 250 PN10</t>
  </si>
  <si>
    <t>I11698</t>
  </si>
  <si>
    <t>TÊ FoFo FF DN 400 x 250 PN16</t>
  </si>
  <si>
    <t>I11780</t>
  </si>
  <si>
    <t>TÊ FoFo FF DN 400 x 250 PN25</t>
  </si>
  <si>
    <t>I11699</t>
  </si>
  <si>
    <t>TÊ FoFo FF DN 400 x 300 PN16</t>
  </si>
  <si>
    <t>I11781</t>
  </si>
  <si>
    <t>TÊ FoFo FF DN 400 x 300 PN25</t>
  </si>
  <si>
    <t>I11662</t>
  </si>
  <si>
    <t>TÊ FoFo FF DN 400 x 350 PN10</t>
  </si>
  <si>
    <t>I11700</t>
  </si>
  <si>
    <t>TÊ FoFo FF DN 400 x 350 PN16</t>
  </si>
  <si>
    <t>I11782</t>
  </si>
  <si>
    <t>TÊ FoFo FF DN 400 x 350 PN25</t>
  </si>
  <si>
    <t>I11701</t>
  </si>
  <si>
    <t>TÊ FoFo FF DN 400 x 400 PN16</t>
  </si>
  <si>
    <t>I11783</t>
  </si>
  <si>
    <t>TÊ FoFo FF DN 400 x 400 PN25</t>
  </si>
  <si>
    <t>I11702</t>
  </si>
  <si>
    <t>TÊ FoFo FF DN 450 x 100 PN16</t>
  </si>
  <si>
    <t>I11784</t>
  </si>
  <si>
    <t>TÊ FoFo FF DN 450 x 100 PN25</t>
  </si>
  <si>
    <t>I11703</t>
  </si>
  <si>
    <t>TÊ FoFo FF DN 450 x 200 PN16</t>
  </si>
  <si>
    <t>I11785</t>
  </si>
  <si>
    <t>TÊ FoFo FF DN 450 x 200 PN25</t>
  </si>
  <si>
    <t>I11663</t>
  </si>
  <si>
    <t>TÊ FoFo FF DN 450 x 250 PN10</t>
  </si>
  <si>
    <t>I11704</t>
  </si>
  <si>
    <t>TÊ FoFo FF DN 450 x 250 PN16</t>
  </si>
  <si>
    <t>I11786</t>
  </si>
  <si>
    <t>TÊ FoFo FF DN 450 x 250 PN25</t>
  </si>
  <si>
    <t>I11705</t>
  </si>
  <si>
    <t>TÊ FoFo FF DN 450 x 300 PN16</t>
  </si>
  <si>
    <t>I11787</t>
  </si>
  <si>
    <t>TÊ FoFo FF DN 450 x 300 PN25</t>
  </si>
  <si>
    <t>I11706</t>
  </si>
  <si>
    <t>TÊ FoFo FF DN 450 x 400 PN16</t>
  </si>
  <si>
    <t>I11788</t>
  </si>
  <si>
    <t>TÊ FoFo FF DN 450 x 400 PN25</t>
  </si>
  <si>
    <t>I11707</t>
  </si>
  <si>
    <t>TÊ FoFo FF DN 450 x 450 PN16</t>
  </si>
  <si>
    <t>I11789</t>
  </si>
  <si>
    <t>TÊ FoFo FF DN 450 x 450 PN25</t>
  </si>
  <si>
    <t>I11708</t>
  </si>
  <si>
    <t>TÊ FoFo FF DN 500 x 100 PN16</t>
  </si>
  <si>
    <t>I11790</t>
  </si>
  <si>
    <t>TÊ FoFo FF DN 500 x 100 PN25</t>
  </si>
  <si>
    <t>I11709</t>
  </si>
  <si>
    <t>TÊ FoFo FF DN 500 x 200 PN16</t>
  </si>
  <si>
    <t>I11791</t>
  </si>
  <si>
    <t>TÊ FoFo FF DN 500 x 200 PN25</t>
  </si>
  <si>
    <t>I11664</t>
  </si>
  <si>
    <t>TÊ FoFo FF DN 500 x 250 PN10</t>
  </si>
  <si>
    <t>I11710</t>
  </si>
  <si>
    <t>TÊ FoFo FF DN 500 x 250 PN16</t>
  </si>
  <si>
    <t>I11792</t>
  </si>
  <si>
    <t>TÊ FoFo FF DN 500 x 250 PN25</t>
  </si>
  <si>
    <t>I11711</t>
  </si>
  <si>
    <t>TÊ FoFo FF DN 500 x 300 PN16</t>
  </si>
  <si>
    <t>I11793</t>
  </si>
  <si>
    <t>TÊ FoFo FF DN 500 x 300 PN25</t>
  </si>
  <si>
    <t>I11665</t>
  </si>
  <si>
    <t>TÊ FoFo FF DN 500 x 350 PN10</t>
  </si>
  <si>
    <t>I11712</t>
  </si>
  <si>
    <t>TÊ FoFo FF DN 500 x 350 PN16</t>
  </si>
  <si>
    <t>I11794</t>
  </si>
  <si>
    <t>TÊ FoFo FF DN 500 x 350 PN25</t>
  </si>
  <si>
    <t>I11713</t>
  </si>
  <si>
    <t>TÊ FoFo FF DN 500 x 400 PN16</t>
  </si>
  <si>
    <t>I11795</t>
  </si>
  <si>
    <t>TÊ FoFo FF DN 500 x 400 PN25</t>
  </si>
  <si>
    <t>I11714</t>
  </si>
  <si>
    <t>TÊ FoFo FF DN 500 x 500 PN16</t>
  </si>
  <si>
    <t>I11796</t>
  </si>
  <si>
    <t>TÊ FoFo FF DN 500 x 500 PN25</t>
  </si>
  <si>
    <t>I11715</t>
  </si>
  <si>
    <t>TÊ FoFo FF DN 600 x 100 PN16</t>
  </si>
  <si>
    <t>I11797</t>
  </si>
  <si>
    <t>TÊ FoFo FF DN 600 x 100 PN25</t>
  </si>
  <si>
    <t>I11666</t>
  </si>
  <si>
    <t>TÊ FoFo FF DN 600 x 150 PN10</t>
  </si>
  <si>
    <t>I11716</t>
  </si>
  <si>
    <t>TÊ FoFo FF DN 600 x 150 PN16</t>
  </si>
  <si>
    <t>I11798</t>
  </si>
  <si>
    <t>TÊ FoFo FF DN 600 x 150 PN25</t>
  </si>
  <si>
    <t>I11717</t>
  </si>
  <si>
    <t>TÊ FoFo FF DN 600 x 200 PN16</t>
  </si>
  <si>
    <t>I11799</t>
  </si>
  <si>
    <t>TÊ FoFo FF DN 600 x 200 PN25</t>
  </si>
  <si>
    <t>I11667</t>
  </si>
  <si>
    <t>TÊ FoFo FF DN 600 x 250 PN10</t>
  </si>
  <si>
    <t>I11718</t>
  </si>
  <si>
    <t>TÊ FoFo FF DN 600 x 250 PN16</t>
  </si>
  <si>
    <t>I11800</t>
  </si>
  <si>
    <t>TÊ FoFo FF DN 600 x 250 PN25</t>
  </si>
  <si>
    <t>I11719</t>
  </si>
  <si>
    <t>TÊ FoFo FF DN 600 x 300 PN16</t>
  </si>
  <si>
    <t>I11801</t>
  </si>
  <si>
    <t>TÊ FoFo FF DN 600 x 300 PN25</t>
  </si>
  <si>
    <t>I11668</t>
  </si>
  <si>
    <t>TÊ FoFo FF DN 600 x 350 PN10</t>
  </si>
  <si>
    <t>I11720</t>
  </si>
  <si>
    <t>TÊ FoFo FF DN 600 x 350 PN16</t>
  </si>
  <si>
    <t>I11802</t>
  </si>
  <si>
    <t>TÊ FoFo FF DN 600 x 350 PN25</t>
  </si>
  <si>
    <t>I11721</t>
  </si>
  <si>
    <t>TÊ FoFo FF DN 600 x 400 PN16</t>
  </si>
  <si>
    <t>I11803</t>
  </si>
  <si>
    <t>TÊ FoFo FF DN 600 x 400 PN25</t>
  </si>
  <si>
    <t>I11722</t>
  </si>
  <si>
    <t>TÊ FoFo FF DN 600 x 500 PN16</t>
  </si>
  <si>
    <t>I11804</t>
  </si>
  <si>
    <t>TÊ FoFo FF DN 600 x 500 PN25</t>
  </si>
  <si>
    <t>I11723</t>
  </si>
  <si>
    <t>TÊ FoFo FF DN 600 x 600 PN16</t>
  </si>
  <si>
    <t>I11805</t>
  </si>
  <si>
    <t>TÊ FoFo FF DN 600 x 600 PN25</t>
  </si>
  <si>
    <t>I11724</t>
  </si>
  <si>
    <t>TÊ FoFo FF DN 700 x 200 PN16</t>
  </si>
  <si>
    <t>I11806</t>
  </si>
  <si>
    <t>TÊ FoFo FF DN 700 x 200 PN25</t>
  </si>
  <si>
    <t>I11725</t>
  </si>
  <si>
    <t>TÊ FoFo FF DN 700 x 400 PN16</t>
  </si>
  <si>
    <t>I11807</t>
  </si>
  <si>
    <t>TÊ FoFo FF DN 700 x 400 PN25</t>
  </si>
  <si>
    <t>I11726</t>
  </si>
  <si>
    <t>TÊ FoFo FF DN 700 x 700 PN16</t>
  </si>
  <si>
    <t>I11808</t>
  </si>
  <si>
    <t>TÊ FoFo FF DN 700 x 700 PN25</t>
  </si>
  <si>
    <t>I11727</t>
  </si>
  <si>
    <t>TÊ FoFo FF DN 800 x 200 PN16</t>
  </si>
  <si>
    <t>I11809</t>
  </si>
  <si>
    <t>TÊ FoFo FF DN 800 x 200 PN25</t>
  </si>
  <si>
    <t>I11669</t>
  </si>
  <si>
    <t>TÊ FoFo FF DN 800 x 250 PN10</t>
  </si>
  <si>
    <t>I11728</t>
  </si>
  <si>
    <t>TÊ FoFo FF DN 800 x 250 PN16</t>
  </si>
  <si>
    <t>I11810</t>
  </si>
  <si>
    <t>TÊ FoFo FF DN 800 x 250 PN25</t>
  </si>
  <si>
    <t>I11729</t>
  </si>
  <si>
    <t>TÊ FoFo FF DN 800 x 400 PN16</t>
  </si>
  <si>
    <t>I11811</t>
  </si>
  <si>
    <t>TÊ FoFo FF DN 800 x 400 PN25</t>
  </si>
  <si>
    <t>I11730</t>
  </si>
  <si>
    <t>TÊ FoFo FF DN 800 x 600 PN16</t>
  </si>
  <si>
    <t>I11812</t>
  </si>
  <si>
    <t>TÊ FoFo FF DN 800 x 600 PN25</t>
  </si>
  <si>
    <t>I11731</t>
  </si>
  <si>
    <t>TÊ FoFo FF DN 800 x 800 PN16</t>
  </si>
  <si>
    <t>I11813</t>
  </si>
  <si>
    <t>TÊ FoFo FF DN 800 x 800 PN25</t>
  </si>
  <si>
    <t>I11732</t>
  </si>
  <si>
    <t>TÊ FoFo FF DN 900 x 200 PN16</t>
  </si>
  <si>
    <t>I11814</t>
  </si>
  <si>
    <t>TÊ FoFo FF DN 900 x 200 PN25</t>
  </si>
  <si>
    <t>I11733</t>
  </si>
  <si>
    <t>TÊ FoFo FF DN 900 x 400 PN16</t>
  </si>
  <si>
    <t>I11815</t>
  </si>
  <si>
    <t>TÊ FoFo FF DN 900 x 400 PN25</t>
  </si>
  <si>
    <t>I11734</t>
  </si>
  <si>
    <t>TÊ FoFo FF DN 900 x 600 PN16</t>
  </si>
  <si>
    <t>I11816</t>
  </si>
  <si>
    <t>TÊ FoFo FF DN 900 x 600 PN25</t>
  </si>
  <si>
    <t>I11735</t>
  </si>
  <si>
    <t>TÊ FoFo FF DN 900 x 900 PN16</t>
  </si>
  <si>
    <t>I11817</t>
  </si>
  <si>
    <t>TÊ FoFo FF DN 900 x 900 PN25</t>
  </si>
  <si>
    <t>I10460</t>
  </si>
  <si>
    <t>VENTOSA SIMPLES C/ FLANGE DN 100 PN10 P/ ÁGUA</t>
  </si>
  <si>
    <t>I10364</t>
  </si>
  <si>
    <t>VÁLVULA BORBOLETA BI-EXCÊNTRICA FLANGEADA COM ACIONAMENTO MANUAL, (REDUTOR) PN 10 DN 100</t>
  </si>
  <si>
    <t>I10377</t>
  </si>
  <si>
    <t>VÁLVULA BORBOLETA BI-EXCÊNTRICA FLANGEADA COM ACIONAMENTO MANUAL, (REDUTOR) PN 10 DN 1000</t>
  </si>
  <si>
    <t>I10365</t>
  </si>
  <si>
    <t>VÁLVULA BORBOLETA BI-EXCÊNTRICA FLANGEADA COM ACIONAMENTO MANUAL, (REDUTOR) PN 10 DN 150</t>
  </si>
  <si>
    <t>I10366</t>
  </si>
  <si>
    <t>VÁLVULA BORBOLETA BI-EXCÊNTRICA FLANGEADA COM ACIONAMENTO MANUAL, (REDUTOR) PN 10 DN 200</t>
  </si>
  <si>
    <t>I10367</t>
  </si>
  <si>
    <t>VÁLVULA BORBOLETA BI-EXCÊNTRICA FLANGEADA COM ACIONAMENTO MANUAL, (REDUTOR) PN 10 DN 250</t>
  </si>
  <si>
    <t>I10368</t>
  </si>
  <si>
    <t>VÁLVULA BORBOLETA BI-EXCÊNTRICA FLANGEADA COM ACIONAMENTO MANUAL, (REDUTOR) PN 10 DN 300</t>
  </si>
  <si>
    <t>I10369</t>
  </si>
  <si>
    <t>VÁLVULA BORBOLETA BI-EXCÊNTRICA FLANGEADA COM ACIONAMENTO MANUAL, (REDUTOR) PN 10 DN 350</t>
  </si>
  <si>
    <t>I10370</t>
  </si>
  <si>
    <t>VÁLVULA BORBOLETA BI-EXCÊNTRICA FLANGEADA COM ACIONAMENTO MANUAL, (REDUTOR) PN 10 DN 400</t>
  </si>
  <si>
    <t>I10371</t>
  </si>
  <si>
    <t>VÁLVULA BORBOLETA BI-EXCÊNTRICA FLANGEADA COM ACIONAMENTO MANUAL, (REDUTOR) PN 10 DN 450</t>
  </si>
  <si>
    <t>I10372</t>
  </si>
  <si>
    <t>VÁLVULA BORBOLETA BI-EXCÊNTRICA FLANGEADA COM ACIONAMENTO MANUAL, (REDUTOR) PN 10 DN 500</t>
  </si>
  <si>
    <t>I10373</t>
  </si>
  <si>
    <t>VÁLVULA BORBOLETA BI-EXCÊNTRICA FLANGEADA COM ACIONAMENTO MANUAL, (REDUTOR) PN 10 DN 600</t>
  </si>
  <si>
    <t>I10374</t>
  </si>
  <si>
    <t>VÁLVULA BORBOLETA BI-EXCÊNTRICA FLANGEADA COM ACIONAMENTO MANUAL, (REDUTOR) PN 10 DN 700</t>
  </si>
  <si>
    <t>I10375</t>
  </si>
  <si>
    <t>VÁLVULA BORBOLETA BI-EXCÊNTRICA FLANGEADA COM ACIONAMENTO MANUAL, (REDUTOR) PN 10 DN 800</t>
  </si>
  <si>
    <t>I10376</t>
  </si>
  <si>
    <t>VÁLVULA BORBOLETA BI-EXCÊNTRICA FLANGEADA COM ACIONAMENTO MANUAL, (REDUTOR) PN 10 DN 900</t>
  </si>
  <si>
    <t>I10378</t>
  </si>
  <si>
    <t>VÁLVULA BORBOLETA BI-EXCÊNTRICA FLANGEADA COM ACIONAMENTO MANUAL, (REDUTOR) PN 16 DN 100</t>
  </si>
  <si>
    <t>I10391</t>
  </si>
  <si>
    <t>VÁLVULA BORBOLETA BI-EXCÊNTRICA FLANGEADA COM ACIONAMENTO MANUAL, (REDUTOR) PN 16 DN 1000</t>
  </si>
  <si>
    <t>I10379</t>
  </si>
  <si>
    <t>VÁLVULA BORBOLETA BI-EXCÊNTRICA FLANGEADA COM ACIONAMENTO MANUAL, (REDUTOR) PN 16 DN 150</t>
  </si>
  <si>
    <t>I10380</t>
  </si>
  <si>
    <t>VÁLVULA BORBOLETA BI-EXCÊNTRICA FLANGEADA COM ACIONAMENTO MANUAL, (REDUTOR) PN 16 DN 200</t>
  </si>
  <si>
    <t>I10381</t>
  </si>
  <si>
    <t>VÁLVULA BORBOLETA BI-EXCÊNTRICA FLANGEADA COM ACIONAMENTO MANUAL, (REDUTOR) PN 16 DN 250</t>
  </si>
  <si>
    <t>I10382</t>
  </si>
  <si>
    <t>VÁLVULA BORBOLETA BI-EXCÊNTRICA FLANGEADA COM ACIONAMENTO MANUAL, (REDUTOR) PN 16 DN 300</t>
  </si>
  <si>
    <t>I10383</t>
  </si>
  <si>
    <t>VÁLVULA BORBOLETA BI-EXCÊNTRICA FLANGEADA COM ACIONAMENTO MANUAL, (REDUTOR) PN 16 DN 350</t>
  </si>
  <si>
    <t>I10384</t>
  </si>
  <si>
    <t>VÁLVULA BORBOLETA BI-EXCÊNTRICA FLANGEADA COM ACIONAMENTO MANUAL, (REDUTOR) PN 16 DN 400</t>
  </si>
  <si>
    <t>I10385</t>
  </si>
  <si>
    <t>VÁLVULA BORBOLETA BI-EXCÊNTRICA FLANGEADA COM ACIONAMENTO MANUAL, (REDUTOR) PN 16 DN 450</t>
  </si>
  <si>
    <t>I10386</t>
  </si>
  <si>
    <t>VÁLVULA BORBOLETA BI-EXCÊNTRICA FLANGEADA COM ACIONAMENTO MANUAL, (REDUTOR) PN 16 DN 500</t>
  </si>
  <si>
    <t>I10387</t>
  </si>
  <si>
    <t>VÁLVULA BORBOLETA BI-EXCÊNTRICA FLANGEADA COM ACIONAMENTO MANUAL, (REDUTOR) PN 16 DN 600</t>
  </si>
  <si>
    <t>I10388</t>
  </si>
  <si>
    <t>VÁLVULA BORBOLETA BI-EXCÊNTRICA FLANGEADA COM ACIONAMENTO MANUAL, (REDUTOR) PN 16 DN 700</t>
  </si>
  <si>
    <t>I10389</t>
  </si>
  <si>
    <t>VÁLVULA BORBOLETA BI-EXCÊNTRICA FLANGEADA COM ACIONAMENTO MANUAL, (REDUTOR) PN 16 DN 800</t>
  </si>
  <si>
    <t>I10390</t>
  </si>
  <si>
    <t>VÁLVULA BORBOLETA BI-EXCÊNTRICA FLANGEADA COM ACIONAMENTO MANUAL, (REDUTOR) PN 16 DN 900</t>
  </si>
  <si>
    <t>I10392</t>
  </si>
  <si>
    <t>VÁLVULA BORBOLETA BI-EXCÊNTRICA FLANGEADA COM ACIONAMENTO MANUAL, (REDUTOR) PN 25 DN 100</t>
  </si>
  <si>
    <t>I10405</t>
  </si>
  <si>
    <t>VÁLVULA BORBOLETA BI-EXCÊNTRICA FLANGEADA COM ACIONAMENTO MANUAL, (REDUTOR) PN 25 DN 1000</t>
  </si>
  <si>
    <t>I10393</t>
  </si>
  <si>
    <t>VÁLVULA BORBOLETA BI-EXCÊNTRICA FLANGEADA COM ACIONAMENTO MANUAL, (REDUTOR) PN 25 DN 150</t>
  </si>
  <si>
    <t>I10394</t>
  </si>
  <si>
    <t>VÁLVULA BORBOLETA BI-EXCÊNTRICA FLANGEADA COM ACIONAMENTO MANUAL, (REDUTOR) PN 25 DN 200</t>
  </si>
  <si>
    <t>I10395</t>
  </si>
  <si>
    <t>VÁLVULA BORBOLETA BI-EXCÊNTRICA FLANGEADA COM ACIONAMENTO MANUAL, (REDUTOR) PN 25 DN 250</t>
  </si>
  <si>
    <t>I10396</t>
  </si>
  <si>
    <t>VÁLVULA BORBOLETA BI-EXCÊNTRICA FLANGEADA COM ACIONAMENTO MANUAL, (REDUTOR) PN 25 DN 300</t>
  </si>
  <si>
    <t>I10397</t>
  </si>
  <si>
    <t>VÁLVULA BORBOLETA BI-EXCÊNTRICA FLANGEADA COM ACIONAMENTO MANUAL, (REDUTOR) PN 25 DN 350</t>
  </si>
  <si>
    <t>I10398</t>
  </si>
  <si>
    <t>VÁLVULA BORBOLETA BI-EXCÊNTRICA FLANGEADA COM ACIONAMENTO MANUAL, (REDUTOR) PN 25 DN 400</t>
  </si>
  <si>
    <t>I10399</t>
  </si>
  <si>
    <t>VÁLVULA BORBOLETA BI-EXCÊNTRICA FLANGEADA COM ACIONAMENTO MANUAL, (REDUTOR) PN 25 DN 450</t>
  </si>
  <si>
    <t>I10400</t>
  </si>
  <si>
    <t>VÁLVULA BORBOLETA BI-EXCÊNTRICA FLANGEADA COM ACIONAMENTO MANUAL, (REDUTOR) PN 25 DN 500</t>
  </si>
  <si>
    <t>I10401</t>
  </si>
  <si>
    <t>VÁLVULA BORBOLETA BI-EXCÊNTRICA FLANGEADA COM ACIONAMENTO MANUAL, (REDUTOR) PN 25 DN 600</t>
  </si>
  <si>
    <t>I10402</t>
  </si>
  <si>
    <t>VÁLVULA BORBOLETA BI-EXCÊNTRICA FLANGEADA COM ACIONAMENTO MANUAL, (REDUTOR) PN 25 DN 700</t>
  </si>
  <si>
    <t>I10403</t>
  </si>
  <si>
    <t>VÁLVULA BORBOLETA BI-EXCÊNTRICA FLANGEADA COM ACIONAMENTO MANUAL, (REDUTOR) PN 25 DN 800</t>
  </si>
  <si>
    <t>I10404</t>
  </si>
  <si>
    <t>VÁLVULA BORBOLETA BI-EXCÊNTRICA FLANGEADA COM ACIONAMENTO MANUAL, (REDUTOR) PN 25 DN 900</t>
  </si>
  <si>
    <t>I10406</t>
  </si>
  <si>
    <t>VÁLVULA BORBOLETA BI-EXCÊNTRICA FLANGEADA COM ATUADOR ELETROMECANICO, (ON OFF), PN 10 DN 100</t>
  </si>
  <si>
    <t>I10419</t>
  </si>
  <si>
    <t>VÁLVULA BORBOLETA BI-EXCÊNTRICA FLANGEADA COM ATUADOR ELETROMECANICO, (ON OFF), PN 10 DN 1000</t>
  </si>
  <si>
    <t>I10407</t>
  </si>
  <si>
    <t>VÁLVULA BORBOLETA BI-EXCÊNTRICA FLANGEADA COM ATUADOR ELETROMECANICO, (ON OFF), PN 10 DN 150</t>
  </si>
  <si>
    <t>I10408</t>
  </si>
  <si>
    <t>VÁLVULA BORBOLETA BI-EXCÊNTRICA FLANGEADA COM ATUADOR ELETROMECANICO, (ON OFF), PN 10 DN 200</t>
  </si>
  <si>
    <t>I10409</t>
  </si>
  <si>
    <t>VÁLVULA BORBOLETA BI-EXCÊNTRICA FLANGEADA COM ATUADOR ELETROMECANICO, (ON OFF), PN 10 DN 250</t>
  </si>
  <si>
    <t>I10410</t>
  </si>
  <si>
    <t>VÁLVULA BORBOLETA BI-EXCÊNTRICA FLANGEADA COM ATUADOR ELETROMECANICO, (ON OFF), PN 10 DN 300</t>
  </si>
  <si>
    <t>I10411</t>
  </si>
  <si>
    <t>VÁLVULA BORBOLETA BI-EXCÊNTRICA FLANGEADA COM ATUADOR ELETROMECANICO, (ON OFF), PN 10 DN 350</t>
  </si>
  <si>
    <t>I10412</t>
  </si>
  <si>
    <t>VÁLVULA BORBOLETA BI-EXCÊNTRICA FLANGEADA COM ATUADOR ELETROMECANICO, (ON OFF), PN 10 DN 400</t>
  </si>
  <si>
    <t>I10413</t>
  </si>
  <si>
    <t>VÁLVULA BORBOLETA BI-EXCÊNTRICA FLANGEADA COM ATUADOR ELETROMECANICO, (ON OFF), PN 10 DN 450</t>
  </si>
  <si>
    <t>I10414</t>
  </si>
  <si>
    <t>VÁLVULA BORBOLETA BI-EXCÊNTRICA FLANGEADA COM ATUADOR ELETROMECANICO, (ON OFF), PN 10 DN 500</t>
  </si>
  <si>
    <t>I10415</t>
  </si>
  <si>
    <t>VÁLVULA BORBOLETA BI-EXCÊNTRICA FLANGEADA COM ATUADOR ELETROMECANICO, (ON OFF), PN 10 DN 600</t>
  </si>
  <si>
    <t>I10416</t>
  </si>
  <si>
    <t>VÁLVULA BORBOLETA BI-EXCÊNTRICA FLANGEADA COM ATUADOR ELETROMECANICO, (ON OFF), PN 10 DN 700</t>
  </si>
  <si>
    <t>I10417</t>
  </si>
  <si>
    <t>VÁLVULA BORBOLETA BI-EXCÊNTRICA FLANGEADA COM ATUADOR ELETROMECANICO, (ON OFF), PN 10 DN 800</t>
  </si>
  <si>
    <t>I10418</t>
  </si>
  <si>
    <t>VÁLVULA BORBOLETA BI-EXCÊNTRICA FLANGEADA COM ATUADOR ELETROMECANICO, (ON OFF), PN 10 DN 900</t>
  </si>
  <si>
    <t>I10420</t>
  </si>
  <si>
    <t>VÁLVULA BORBOLETA BI-EXCÊNTRICA FLANGEADA COM ATUADOR ELETROMECANICO, (ON OFF), PN 16 DN 100</t>
  </si>
  <si>
    <t>I10433</t>
  </si>
  <si>
    <t>VÁLVULA BORBOLETA BI-EXCÊNTRICA FLANGEADA COM ATUADOR ELETROMECANICO, (ON OFF), PN 16 DN 1000</t>
  </si>
  <si>
    <t>I10421</t>
  </si>
  <si>
    <t>VÁLVULA BORBOLETA BI-EXCÊNTRICA FLANGEADA COM ATUADOR ELETROMECANICO, (ON OFF), PN 16 DN 150</t>
  </si>
  <si>
    <t>I10422</t>
  </si>
  <si>
    <t>VÁLVULA BORBOLETA BI-EXCÊNTRICA FLANGEADA COM ATUADOR ELETROMECANICO, (ON OFF), PN 16 DN 200</t>
  </si>
  <si>
    <t>I10423</t>
  </si>
  <si>
    <t>VÁLVULA BORBOLETA BI-EXCÊNTRICA FLANGEADA COM ATUADOR ELETROMECANICO, (ON OFF), PN 16 DN 250</t>
  </si>
  <si>
    <t>I10424</t>
  </si>
  <si>
    <t>VÁLVULA BORBOLETA BI-EXCÊNTRICA FLANGEADA COM ATUADOR ELETROMECANICO, (ON OFF), PN 16 DN 300</t>
  </si>
  <si>
    <t>I10425</t>
  </si>
  <si>
    <t>VÁLVULA BORBOLETA BI-EXCÊNTRICA FLANGEADA COM ATUADOR ELETROMECANICO, (ON OFF), PN 16 DN 350</t>
  </si>
  <si>
    <t>I10426</t>
  </si>
  <si>
    <t>VÁLVULA BORBOLETA BI-EXCÊNTRICA FLANGEADA COM ATUADOR ELETROMECANICO, (ON OFF), PN 16 DN 400</t>
  </si>
  <si>
    <t>I10427</t>
  </si>
  <si>
    <t>VÁLVULA BORBOLETA BI-EXCÊNTRICA FLANGEADA COM ATUADOR ELETROMECANICO, (ON OFF), PN 16 DN 450</t>
  </si>
  <si>
    <t>I10428</t>
  </si>
  <si>
    <t>VÁLVULA BORBOLETA BI-EXCÊNTRICA FLANGEADA COM ATUADOR ELETROMECANICO, (ON OFF), PN 16 DN 500</t>
  </si>
  <si>
    <t>I10429</t>
  </si>
  <si>
    <t>VÁLVULA BORBOLETA BI-EXCÊNTRICA FLANGEADA COM ATUADOR ELETROMECANICO, (ON OFF), PN 16 DN 600</t>
  </si>
  <si>
    <t>I10430</t>
  </si>
  <si>
    <t>VÁLVULA BORBOLETA BI-EXCÊNTRICA FLANGEADA COM ATUADOR ELETROMECANICO, (ON OFF), PN 16 DN 700</t>
  </si>
  <si>
    <t>I10431</t>
  </si>
  <si>
    <t>VÁLVULA BORBOLETA BI-EXCÊNTRICA FLANGEADA COM ATUADOR ELETROMECANICO, (ON OFF), PN 16 DN 800</t>
  </si>
  <si>
    <t>I10432</t>
  </si>
  <si>
    <t>VÁLVULA BORBOLETA BI-EXCÊNTRICA FLANGEADA COM ATUADOR ELETROMECANICO, (ON OFF), PN 16 DN 900</t>
  </si>
  <si>
    <t>I10434</t>
  </si>
  <si>
    <t>VÁLVULA BORBOLETA BI-EXCÊNTRICA FLANGEADA COM ATUADOR ELETROMECANICO, (ON OFF), PN 25 DN 100</t>
  </si>
  <si>
    <t>I10447</t>
  </si>
  <si>
    <t>VÁLVULA BORBOLETA BI-EXCÊNTRICA FLANGEADA COM ATUADOR ELETROMECANICO, (ON OFF), PN 25 DN 1000</t>
  </si>
  <si>
    <t>I10435</t>
  </si>
  <si>
    <t>VÁLVULA BORBOLETA BI-EXCÊNTRICA FLANGEADA COM ATUADOR ELETROMECANICO, (ON OFF), PN 25 DN 150</t>
  </si>
  <si>
    <t>I10436</t>
  </si>
  <si>
    <t>VÁLVULA BORBOLETA BI-EXCÊNTRICA FLANGEADA COM ATUADOR ELETROMECANICO, (ON OFF), PN 25 DN 200</t>
  </si>
  <si>
    <t>I10437</t>
  </si>
  <si>
    <t>VÁLVULA BORBOLETA BI-EXCÊNTRICA FLANGEADA COM ATUADOR ELETROMECANICO, (ON OFF), PN 25 DN 250</t>
  </si>
  <si>
    <t>I10438</t>
  </si>
  <si>
    <t>VÁLVULA BORBOLETA BI-EXCÊNTRICA FLANGEADA COM ATUADOR ELETROMECANICO, (ON OFF), PN 25 DN 300</t>
  </si>
  <si>
    <t>I10439</t>
  </si>
  <si>
    <t>VÁLVULA BORBOLETA BI-EXCÊNTRICA FLANGEADA COM ATUADOR ELETROMECANICO, (ON OFF), PN 25 DN 350</t>
  </si>
  <si>
    <t>I10440</t>
  </si>
  <si>
    <t>VÁLVULA BORBOLETA BI-EXCÊNTRICA FLANGEADA COM ATUADOR ELETROMECANICO, (ON OFF), PN 25 DN 400</t>
  </si>
  <si>
    <t>I10441</t>
  </si>
  <si>
    <t>VÁLVULA BORBOLETA BI-EXCÊNTRICA FLANGEADA COM ATUADOR ELETROMECANICO, (ON OFF), PN 25 DN 450</t>
  </si>
  <si>
    <t>I10442</t>
  </si>
  <si>
    <t>VÁLVULA BORBOLETA BI-EXCÊNTRICA FLANGEADA COM ATUADOR ELETROMECANICO, (ON OFF), PN 25 DN 500</t>
  </si>
  <si>
    <t>I10443</t>
  </si>
  <si>
    <t>VÁLVULA BORBOLETA BI-EXCÊNTRICA FLANGEADA COM ATUADOR ELETROMECANICO, (ON OFF), PN 25 DN 600</t>
  </si>
  <si>
    <t>I10444</t>
  </si>
  <si>
    <t>VÁLVULA BORBOLETA BI-EXCÊNTRICA FLANGEADA COM ATUADOR ELETROMECANICO, (ON OFF), PN 25 DN 700</t>
  </si>
  <si>
    <t>I10445</t>
  </si>
  <si>
    <t>VÁLVULA BORBOLETA BI-EXCÊNTRICA FLANGEADA COM ATUADOR ELETROMECANICO, (ON OFF), PN 25 DN 800</t>
  </si>
  <si>
    <t>I10446</t>
  </si>
  <si>
    <t>VÁLVULA BORBOLETA BI-EXCÊNTRICA FLANGEADA COM ATUADOR ELETROMECANICO, (ON OFF), PN 25 DN 900</t>
  </si>
  <si>
    <t>I12960</t>
  </si>
  <si>
    <t>VÁLVULA BORBOLETA FLANGEADA C/ MECANISMO C+VOLANTE DN 100 N16</t>
  </si>
  <si>
    <t>I12974</t>
  </si>
  <si>
    <t>VÁLVULA BORBOLETA FLANGEADA C/ MECANISMO C+VOLANTE DN 1000 N16</t>
  </si>
  <si>
    <t>I12975</t>
  </si>
  <si>
    <t>VÁLVULA BORBOLETA FLANGEADA C/ MECANISMO C+VOLANTE DN 1200 N16</t>
  </si>
  <si>
    <t>I12961</t>
  </si>
  <si>
    <t>VÁLVULA BORBOLETA FLANGEADA C/ MECANISMO C+VOLANTE DN 150 N16</t>
  </si>
  <si>
    <t>I12962</t>
  </si>
  <si>
    <t>VÁLVULA BORBOLETA FLANGEADA C/ MECANISMO C+VOLANTE DN 200 N16</t>
  </si>
  <si>
    <t>I12963</t>
  </si>
  <si>
    <t>VÁLVULA BORBOLETA FLANGEADA C/ MECANISMO C+VOLANTE DN 250 N16</t>
  </si>
  <si>
    <t>I12964</t>
  </si>
  <si>
    <t>VÁLVULA BORBOLETA FLANGEADA C/ MECANISMO C+VOLANTE DN 300 N16</t>
  </si>
  <si>
    <t>I12965</t>
  </si>
  <si>
    <t>VÁLVULA BORBOLETA FLANGEADA C/ MECANISMO C+VOLANTE DN 350 N16</t>
  </si>
  <si>
    <t>I12966</t>
  </si>
  <si>
    <t>VÁLVULA BORBOLETA FLANGEADA C/ MECANISMO C+VOLANTE DN 400 N16</t>
  </si>
  <si>
    <t>I12967</t>
  </si>
  <si>
    <t>VÁLVULA BORBOLETA FLANGEADA C/ MECANISMO C+VOLANTE DN 450 N16</t>
  </si>
  <si>
    <t>I12968</t>
  </si>
  <si>
    <t>VÁLVULA BORBOLETA FLANGEADA C/ MECANISMO C+VOLANTE DN 500 N16</t>
  </si>
  <si>
    <t>I12969</t>
  </si>
  <si>
    <t>VÁLVULA BORBOLETA FLANGEADA C/ MECANISMO C+VOLANTE DN 600 N16</t>
  </si>
  <si>
    <t>I12970</t>
  </si>
  <si>
    <t>VÁLVULA BORBOLETA FLANGEADA C/ MECANISMO C+VOLANTE DN 700 N16</t>
  </si>
  <si>
    <t>I12971</t>
  </si>
  <si>
    <t>VÁLVULA BORBOLETA FLANGEADA C/ MECANISMO C+VOLANTE DN 750 N16</t>
  </si>
  <si>
    <t>I12972</t>
  </si>
  <si>
    <t>VÁLVULA BORBOLETA FLANGEADA C/ MECANISMO C+VOLANTE DN 800 N16</t>
  </si>
  <si>
    <t>I12973</t>
  </si>
  <si>
    <t>VÁLVULA BORBOLETA FLANGEADA C/ MECANISMO C+VOLANTE DN 900 N16</t>
  </si>
  <si>
    <t>I10450</t>
  </si>
  <si>
    <t>VÁLVULA BORBOLETA FLANGEADA COM BOIA DN 100 PN 10</t>
  </si>
  <si>
    <t>I10451</t>
  </si>
  <si>
    <t>VÁLVULA BORBOLETA FLANGEADA COM BOIA DN 150 PN 10</t>
  </si>
  <si>
    <t>I10452</t>
  </si>
  <si>
    <t>VÁLVULA BORBOLETA FLANGEADA COM BOIA DN 200 PN 10</t>
  </si>
  <si>
    <t>I10453</t>
  </si>
  <si>
    <t>VÁLVULA BORBOLETA FLANGEADA COM BOIA DN 250 PN 10</t>
  </si>
  <si>
    <t>I10454</t>
  </si>
  <si>
    <t>VÁLVULA BORBOLETA FLANGEADA COM BOIA DN 300 PN 10</t>
  </si>
  <si>
    <t>I10455</t>
  </si>
  <si>
    <t>VÁLVULA BORBOLETA FLANGEADA COM BOIA DN 350 PN 10</t>
  </si>
  <si>
    <t>I10456</t>
  </si>
  <si>
    <t>VÁLVULA BORBOLETA FLANGEADA COM BOIA DN 400 PN 10</t>
  </si>
  <si>
    <t>I10457</t>
  </si>
  <si>
    <t>VÁLVULA BORBOLETA FLANGEADA COM BOIA DN 450 PN 10</t>
  </si>
  <si>
    <t>I10448</t>
  </si>
  <si>
    <t>VÁLVULA BORBOLETA FLANGEADA COM BOIA DN 50 PN 10</t>
  </si>
  <si>
    <t>I10458</t>
  </si>
  <si>
    <t>VÁLVULA BORBOLETA FLANGEADA COM BOIA DN 500 PN 10</t>
  </si>
  <si>
    <t>I10459</t>
  </si>
  <si>
    <t>VÁLVULA BORBOLETA FLANGEADA COM BOIA DN 600 PN 10</t>
  </si>
  <si>
    <t>I10449</t>
  </si>
  <si>
    <t>VÁLVULA BORBOLETA FLANGEADA COM BOIA DN 80 PN 10</t>
  </si>
  <si>
    <t>I10333</t>
  </si>
  <si>
    <t>VÁLVULA CORTA-CHAMAS À PROVA DE DEFLAGRAÇÃO C/ FLANGE (FIM DE LINHA) DN 100 (4')</t>
  </si>
  <si>
    <t>I10334</t>
  </si>
  <si>
    <t>VÁLVULA DE ALÍVIO DE PRESSÃO DN 100 (4’’)</t>
  </si>
  <si>
    <t>I10335</t>
  </si>
  <si>
    <t>VÁLVULA DE ESFERA EXCÊNTRICA COM ATUADOR ELETRO-MECÂNICO (ABERTURA TIPO ON-OFF) DN 250 PN10 P/ ÁGUAS RESIDUAIS / ESGOTO</t>
  </si>
  <si>
    <t>I10336</t>
  </si>
  <si>
    <t>VÁLVULA DE ESFERA EXCÊNTRICA COM ATUADOR ELETRO-MECÂNICO (ABERTURA TIPO ON-OFF) DN 300 PN10 P/ ÁGUAS RESIDUAIS / ESGOTO</t>
  </si>
  <si>
    <t>I10337</t>
  </si>
  <si>
    <t>VÁLVULA DE ESFERA EXCÊNTRICA COM ATUADOR ELETRO-MECÂNICO (ABERTURA TIPO ON-OFF) DN 450 PN10 P/ ÁGUAS RESIDUAIS / ESGOTO</t>
  </si>
  <si>
    <t>I10338</t>
  </si>
  <si>
    <t>VÁLVULA DE ESFERA EXCÊNTRICA COM ATUADOR ELETRO-MECÂNICO (ABERTURA TIPO ON-OFF) DN 600 PN10 P/ ÁGUAS RESIDUAIS / ESGOTO</t>
  </si>
  <si>
    <t>I10349</t>
  </si>
  <si>
    <t>VÁLVULA DE RETENÇÃO DE FECHAMENTO RÁPIDO TIPO, (CLASAR), PN 10 DN 500</t>
  </si>
  <si>
    <t>I10350</t>
  </si>
  <si>
    <t>VÁLVULA DE RETENÇÃO DE FECHAMENTO RÁPIDO TIPO, (CLASAR), PN 10 DN 600</t>
  </si>
  <si>
    <t>I10351</t>
  </si>
  <si>
    <t>VÁLVULA DE RETENÇÃO DE FECHAMENTO RÁPIDO TIPO, (CLASAR), PN 10 DN 700</t>
  </si>
  <si>
    <t>I10352</t>
  </si>
  <si>
    <t>VÁLVULA DE RETENÇÃO DE FECHAMENTO RÁPIDO TIPO, (CLASAR), PN 10 DN 900</t>
  </si>
  <si>
    <t>I10330</t>
  </si>
  <si>
    <t>VÁLVULA DE RETENÇÃO PORTINHOLA ÚNICA C/ FLANGES DN 400 PN10 P/ ÁGUAS RESIDUAIS / ESGOTO</t>
  </si>
  <si>
    <t>I10331</t>
  </si>
  <si>
    <t>VÁLVULA DE RETENÇÃO PORTINHOLA ÚNICA C/ FLANGES DN 500 PN10 P/ ÁGUAS RESIDUAIS / ESGOTO</t>
  </si>
  <si>
    <t>I10332</t>
  </si>
  <si>
    <t>VÁLVULA DE RETENÇÃO PORTINHOLA ÚNICA C/ FLANGES DN 600 PN10 P/ ÁGUAS RESIDUAIS / ESGOTO</t>
  </si>
  <si>
    <t>I10353</t>
  </si>
  <si>
    <t>VÁLVULA DE RETENÇÃO TIPO BOLA C/ FLANGES DN 100 PN10 P/ ÁGUAS RESIDUAIS / ESGOTO</t>
  </si>
  <si>
    <t>I10362</t>
  </si>
  <si>
    <t>VÁLVULA DE RETENÇÃO TIPO BOLA C/ FLANGES DN 100 PN16 P/ ÁGUAS RESIDUAIS / ESGOTO</t>
  </si>
  <si>
    <t>I10354</t>
  </si>
  <si>
    <t>VÁLVULA DE RETENÇÃO TIPO BOLA C/ FLANGES DN 150 PN10 P/ ÁGUAS RESIDUAIS / ESGOTO</t>
  </si>
  <si>
    <t>I10363</t>
  </si>
  <si>
    <t>VÁLVULA DE RETENÇÃO TIPO BOLA C/ FLANGES DN 150 PN16 P/ ÁGUAS RESIDUAIS / ESGOTO</t>
  </si>
  <si>
    <t>I10355</t>
  </si>
  <si>
    <t>VÁLVULA DE RETENÇÃO TIPO BOLA C/ FLANGES DN 200 PN10 P/ ÁGUAS RESIDUAIS / ESGOTO</t>
  </si>
  <si>
    <t>I10356</t>
  </si>
  <si>
    <t>VÁLVULA DE RETENÇÃO TIPO BOLA C/ FLANGES DN 250 PN10 P/ ÁGUAS RESIDUAIS / ESGOTO</t>
  </si>
  <si>
    <t>I10357</t>
  </si>
  <si>
    <t>VÁLVULA DE RETENÇÃO TIPO BOLA C/ FLANGES DN 300 PN10 P/ ÁGUAS RESIDUAIS / ESGOTO</t>
  </si>
  <si>
    <t>I10358</t>
  </si>
  <si>
    <t>VÁLVULA DE RETENÇÃO TIPO BOLA C/ FLANGES DN 400 PN10 P/ ÁGUAS RESIDUAIS / ESGOTO</t>
  </si>
  <si>
    <t>I10361</t>
  </si>
  <si>
    <t>VÁLVULA DE RETENÇÃO TIPO BOLA C/ FLANGES DN 50 PN16 P/ ÁGUAS RESIDUAIS / ESGOTO</t>
  </si>
  <si>
    <t>I10359</t>
  </si>
  <si>
    <t>VÁLVULA DE RETENÇÃO TIPO BOLA C/ FLANGES DN 500 PN10 P/ ÁGUAS RESIDUAIS / ESGOTO</t>
  </si>
  <si>
    <t>I10360</t>
  </si>
  <si>
    <t>VÁLVULA DE RETENÇÃO TIPO BOLA C/ FLANGES DN 600 PN10 P/ ÁGUAS RESIDUAIS / ESGOTO</t>
  </si>
  <si>
    <t>I10339</t>
  </si>
  <si>
    <t>VÁLVULA FLAP DN 350 PN10</t>
  </si>
  <si>
    <t>I10340</t>
  </si>
  <si>
    <t>VÁLVULA FLAP DN 450 PN10</t>
  </si>
  <si>
    <t>I10341</t>
  </si>
  <si>
    <t>VÁLVULA FLAP DN 500 PN10</t>
  </si>
  <si>
    <t>I10342</t>
  </si>
  <si>
    <t>VÁLVULA FLAP DN 600 PN10</t>
  </si>
  <si>
    <t>I10343</t>
  </si>
  <si>
    <t>VÁLVULA FLAP DN 800 PN10</t>
  </si>
  <si>
    <t>I10344</t>
  </si>
  <si>
    <t>VÁLVULA LIMITADORA DE VAZÃO PN10 12", COMPLETA</t>
  </si>
  <si>
    <t>I10345</t>
  </si>
  <si>
    <t>VÁLVULA LIMITADORA DE VAZÃO PN10 14", COMPLETA</t>
  </si>
  <si>
    <t>I10346</t>
  </si>
  <si>
    <t>VÁLVULA LIMITADORA DE VAZÃO PN10 16", COMPLETA</t>
  </si>
  <si>
    <t>I10347</t>
  </si>
  <si>
    <t>VÁLVULA LIMITADORA DE VAZÃO PN10 18", COMPLETA</t>
  </si>
  <si>
    <t>I10348</t>
  </si>
  <si>
    <t>VÁLVULA LIMITADORA DE VAZÃO PN10 20", COMPLETA</t>
  </si>
  <si>
    <t>COTAÇÃO / MATERIAIS FORNECIDOS TUBO ASTM</t>
  </si>
  <si>
    <t xml:space="preserve">TUBO CAMISA AÇO CHAPA ASTM A36 5/16" PP  DN 350mm
</t>
  </si>
  <si>
    <t xml:space="preserve">TUBO CAMISA AÇO CHAPA ASTM A36 5/16" PP DN 250mm
</t>
  </si>
  <si>
    <t>COTAÇÃO / MATERIAIS GÁS</t>
  </si>
  <si>
    <t>G0847</t>
  </si>
  <si>
    <t>1 TOLDO +1 CONJUNTOS DE MESA E 4 CADEIRAS DE PLÁSTICO - (INSUMO 990253U - COMPESA)</t>
  </si>
  <si>
    <t>G0629</t>
  </si>
  <si>
    <t>ADAPTADOR MACHO TUBO X ROSCA, 3/8” OD X 1/4” NPT, ROSCA PADRÃO NPT/ ISO ASME ANSI B1.20.1, EM AÇO INOX AISI 316/316L</t>
  </si>
  <si>
    <t>G0805</t>
  </si>
  <si>
    <t>G0630</t>
  </si>
  <si>
    <t>ADAPTADOR MACHO TUBO X ROSCA, 6MM OD X 1/4” NPT, ROSCA PADRÃO NPT/ ISO ASME ANSI B1.20.1, EM AÇO INOX AISI 316/316L</t>
  </si>
  <si>
    <t>G0806</t>
  </si>
  <si>
    <t>G0661</t>
  </si>
  <si>
    <t>ALICATE DE CORTE DIAGONAL PARA ARAME DURO (ATÉ 1,6MM) DIN ISO 5749, EM AÇO CROMO-VANÁDIO, ACABAMENTO FOSFATIZADO, CABO COM ISOLAMENTO CONFORME NBR 9699</t>
  </si>
  <si>
    <t>G0660</t>
  </si>
  <si>
    <t>ALICATE DE PRESSÃO COM MORDENTES CURVOS EM AÇO CROMO-VANÁDIO; REFERÊNCIA: 10” (ABERTURA DE 42MM)</t>
  </si>
  <si>
    <t>G0662</t>
  </si>
  <si>
    <t>ALICATE TIPO TELEFONE BICO RETO DIN ISO 5745 FORMA A, EM AÇO CROMO-VANÁDIO, ACABAMENTO NIQUELADO E CROMADO, CABO COM ISOLAMENTO CONFORME NBR 9699</t>
  </si>
  <si>
    <t>G0663</t>
  </si>
  <si>
    <t>ALICATE UNIVERSAL DIN ISO 5746, EM AÇO CROMO-VANÁDIO, ACABAMENTO NIQUELADO E CROMADO, CABO COM ISOLAMENTO CONFORME NBR 9699
REFERÊNCIA: 7”</t>
  </si>
  <si>
    <t>G0838</t>
  </si>
  <si>
    <t>ALUGUEL DE MÁQUINA DE CORTE EM ASFALTO/CONCRETO UTILIZANDO DISCO DIAMANTADO DIAM. 350 MM (NÃO INCLUI O DISCO) - (INSUMO 12749/ORSE)</t>
  </si>
  <si>
    <t>G0631</t>
  </si>
  <si>
    <t>ANILHA DIANTEIRA 1/4" OD, ASTM A276 UNS-S31600</t>
  </si>
  <si>
    <t>G0807</t>
  </si>
  <si>
    <t>G0634</t>
  </si>
  <si>
    <t>ANILHA DIANTEIRA 3/8" OD, ASTM A276 UNS-S31600</t>
  </si>
  <si>
    <t>G0808</t>
  </si>
  <si>
    <t>G0637</t>
  </si>
  <si>
    <t>ANILHA DIANTEIRA 6MM OD, ASTM A276 UNS-S31600</t>
  </si>
  <si>
    <t>G0809</t>
  </si>
  <si>
    <t>G0632</t>
  </si>
  <si>
    <t>ANILHA TRASEIRA 1/4" OD, ASTM A276 UNS-S31600 COM DIFUSÃO DE CARBONO</t>
  </si>
  <si>
    <t>G0810</t>
  </si>
  <si>
    <t>G0635</t>
  </si>
  <si>
    <t>ANILHA TRASEIRA 3/8" OD, ASTM A276 UNS-S31600 COM DIFUSÃO DE CARBONO</t>
  </si>
  <si>
    <t>G0811</t>
  </si>
  <si>
    <t>G0638</t>
  </si>
  <si>
    <t>ANILHA TRASEIRA 6MM OD, ASTM A276  UNS-S31600 COM DIFUSÃO DE CARBONO</t>
  </si>
  <si>
    <t>G0812</t>
  </si>
  <si>
    <t>G0698</t>
  </si>
  <si>
    <t>ARAME DE AÇO INOXIDÁVEL, COMPOSTO POR 07 (SETE) FIOS (7 X 32) REVESTIDO DE PLÁSTICO, FORMANDO UM CONJUNTO COM DIÂMETRO DE 0,89MM APROXIMADAMENTE, EM ROLO DE 500 METROS</t>
  </si>
  <si>
    <t>G0673</t>
  </si>
  <si>
    <t>ARCO DE SERRA, COM SISTEMA RÁPIDO PARA TROCA DE LÂMINA E REGULAGEM DE TENSÃO
REFERÊNCIA: 12”</t>
  </si>
  <si>
    <t>G0846</t>
  </si>
  <si>
    <t>BANHEIRO QUÍMICO - (INSUMO 990254U - COMPESA)</t>
  </si>
  <si>
    <t>G0781</t>
  </si>
  <si>
    <t>BATERIA DE 3,6 V CLORETO DE LÍTIO-TIONILA PRIMÁRIA (Li-SOCl2)</t>
  </si>
  <si>
    <t>G0713</t>
  </si>
  <si>
    <t>BUCHA DE REDUCAO, DN 1 1/2"X1 1/4", NORMA DE FABRICAÇÃO: NBR 6943; MATERIAL: NBR 6590, FERRO MALEÁVEL PRETO;ROSCA: BSP NBR NM ISO 7-1 RC; PROTEÇÃO SUPERFICIAL: GALVANIZADO A FOGO NBR 6323</t>
  </si>
  <si>
    <t>G0707</t>
  </si>
  <si>
    <t>BUCHA DE REDUCAO, DN 1 1/2"X1", NORMA DE FABRICAÇÃO: NBR 6943; MATERIAL: NBR 6590, FERRO MALEÁVEL PRETO;ROSCA: BSP NBR NM ISO 7-1 RC; PROTEÇÃO SUPERFICIAL: GALVANIZADO A FOGO NBR 6323</t>
  </si>
  <si>
    <t>G0712</t>
  </si>
  <si>
    <t>BUCHA DE REDUCAO, DN 1 1/2"X1/2", NORMA DE FABRICAÇÃO: NBR 6943; MATERIAL: NBR 6590, FERRO MALEÁVEL PRETO;ROSCA: BSP NBR NM ISO 7-1 RC; PROTEÇÃO SUPERFICIAL: GALVANIZADO A FOGO NBR 6323</t>
  </si>
  <si>
    <t>G0711</t>
  </si>
  <si>
    <t>BUCHA DE REDUCAO, DN 1 1/2"X3/4", NORMA DE FABRICAÇÃO: NBR 6943; MATERIAL: NBR 6590, FERRO MALEÁVEL PRETO;ROSCA: BSP NBR NM ISO 7-1 RC; PROTEÇÃO SUPERFICIAL: GALVANIZADO A FOGO NBR 6323</t>
  </si>
  <si>
    <t>G0710</t>
  </si>
  <si>
    <t>BUCHA DE REDUCAO, DN 1 1/4"X1", NORMA DE FABRICAÇÃO: NBR 6943; MATERIAL: NBR 6590, FERRO MALEÁVEL PRETO; ROSCA: BSP NBR NM ISO 7-1 RC; PROTEÇÃO SUPERFICIAL: GALVANIZADO A FOGO NBR 6323</t>
  </si>
  <si>
    <t>G0708</t>
  </si>
  <si>
    <t>BUCHA DE REDUCAO, DN 1 1/4"X1/2", NORMA DE FABRICAÇÃO: NBR 6943; MATERIAL: NBR 6590, FERRO MALEÁVEL PRETO; ROSCA: BSP NBR NM ISO 7-1 RC; PROTEÇÃO SUPERFICIAL: GALVANIZADO A FOGO NBR 6323</t>
  </si>
  <si>
    <t>G0709</t>
  </si>
  <si>
    <t>BUCHA DE REDUCAO, DN 1 1/4"X3/4", NORMA DE FABRICAÇÃO: NBR 6943; MATERIAL: NBR 6590, FERRO MALEÁVEL PRETO; ROSCA: BSP NBR NM ISO 7-1 RC; PROTEÇÃO SUPERFICIAL: GALVANIZADO A FOGO NBR 6323</t>
  </si>
  <si>
    <t>G0705</t>
  </si>
  <si>
    <t>BUCHA DE REDUCAO, DN 1"X1/2", NORMA DE FABRICAÇÃO: NBR 6943; MATERIAL: NBR 6590, FERRO MALEÁVEL PRETO;ROSCA: BSP NBR NM ISO 7-1 RC; PROTEÇÃO SUPERFICIAL: GALVANIZADO A FOGO NBR 6323</t>
  </si>
  <si>
    <t>G0706</t>
  </si>
  <si>
    <t>BUCHA DE REDUCAO, DN 1"X3/4"; NORMA DE FABRICAÇÃO: NBR 6943; MATERIAL: NBR 6590, FERRO MALEÁVEL PRETO;ROSCA: BSP NBR NM ISO 7-1 RC; PROTEÇÃO SUPERFICIAL: GALVANIZADO A FOGO NBR 6323</t>
  </si>
  <si>
    <t>G0704</t>
  </si>
  <si>
    <t>BUCHA DE REDUCAO, DN 3/4"X1/2", NORMA DE FABRICAÇÃO: NBR 6943; MATERIAL: NBR 6590, FERRO MALEÁVEL PRETO;ROSCA: BSP NBR NM ISO 7-1 RC; PROTEÇÃO SUPERFICIAL: GALVANIZADO A FOGO NBR 6323</t>
  </si>
  <si>
    <t>G0703</t>
  </si>
  <si>
    <t>BUCHA DE REDUCAO, DN 3/4"X1/4", NORMA DE FABRICAÇÃO: NBR 6943; MATERIAL: NBR 6590, FERRO MALEÁVEL PRETO;ROSCA: BSP NBR NM ISO 7-1 RC; PROTEÇÃO SUPERFICIAL: GALVANIZADO A FOGO NBR 6323</t>
  </si>
  <si>
    <t>G0719</t>
  </si>
  <si>
    <t>BUJAO, DN 1 1/2", NORMA DE FABRICAÇÃO: NBR 6943; MATERIAL: NBR 6590, FERRO MALEÁVEL PRETO;ROSCA: BSP NBR NM ISO 7-1 RC; PROTEÇÃO SUPERFICIAL: GALVANIZADO A FOGO NBR 6323</t>
  </si>
  <si>
    <t>G0718</t>
  </si>
  <si>
    <t>BUJAO, DN 1 1/4", NORMA DE FABRICAÇÃO: NBR 6943; MATERIAL: NBR 6590, FERRO MALEÁVEL PRETO;ROSCA: BSP NBR NM ISO 7-1 RC; PROTEÇÃO SUPERFICIAL: GALVANIZADO A FOGO NBR 6323</t>
  </si>
  <si>
    <t>G0717</t>
  </si>
  <si>
    <t>BUJAO, DN 1", NORMA DE FABRICAÇÃO: NBR 6943; MATERIAL: NBR 6590, FERRO MALEÁVEL PRETO;ROSCA: BSP NBR NM ISO 7-1 RC; PROTEÇÃO SUPERFICIAL: GALVANIZADO A FOGO NBR 6323</t>
  </si>
  <si>
    <t>G0715</t>
  </si>
  <si>
    <t>BUJAO, DN 1/2", NORMA DE FABRICAÇÃO: NBR 6943; MATERIAL: NBR 6590, FERRO MALEÁVEL PRETO;ROSCA: BSP NBR NM ISO 7-1 RC; PROTEÇÃO SUPERFICIAL: GALVANIZADO A FOGO NBR 6323</t>
  </si>
  <si>
    <t>G0714</t>
  </si>
  <si>
    <t>BUJAO, DN 1/4", NORMA DE FABRICAÇÃO: NBR 6943; MATERIAL: NBR 6590, FERRO MALEÁVEL PRETO;ROSCA: BSP NBR NM ISO 7-1 RC; PROTEÇÃO SUPERFICIAL: GALVANIZADO A FOGO NBR 6323</t>
  </si>
  <si>
    <t>G0716</t>
  </si>
  <si>
    <t>BUJAO, DN 3/4", NORMA DE FABRICAÇÃO: NBR 6943; MATERIAL: NBR 6590, FERRO MALEÁVEL PRETO;ROSCA: BSP NBR NM ISO 7-1 RC; PROTEÇÃO SUPERFICIAL: GALVANIZADO A FOGO NBR 6323</t>
  </si>
  <si>
    <t>G0667</t>
  </si>
  <si>
    <t>CAIXA PARA FERRAMENTAS TIPO SANFONA, COM 5 GAVETAS, EM CHAPA REFORÇADA, 2 ALÇAS PARA MAIOR ESTABILIDADE, CAPACIDADE DE CARGA ESTÁTICA: 25 KG DISTRIBUÍDOS</t>
  </si>
  <si>
    <t>G0824</t>
  </si>
  <si>
    <t>CAP, 125 mm, PEAD, ELETROFUSÃO, PE 100, SDR 11, conf. ABNT NBR 14462, EN 1555, ISO 4437</t>
  </si>
  <si>
    <t>G0825</t>
  </si>
  <si>
    <t>CAP, 180 mm, PEAD, ELETROFUSÃO, PE 100, SDR 11, conf. ABNT NBR 14462, EN 1555, ISO 4437</t>
  </si>
  <si>
    <t>G0655</t>
  </si>
  <si>
    <t>CHAVE AJUSTÁVEL, AÇO-LIGA DE ALTA RESISTÊNCIA MECÂNICA, ACABAMENTO FOSFATIZADO E CABEÇA POLIDA; REFERÊNCIA: 10”</t>
  </si>
  <si>
    <t>G0654</t>
  </si>
  <si>
    <t>CHAVE AJUSTÁVEL, AÇO-LIGA DE ALTA RESISTÊNCIA MECÂNICA, ACABAMENTO FOSFATIZADO E CABEÇA POLIDA;REFERÊNCIA: 8”</t>
  </si>
  <si>
    <t>G0683</t>
  </si>
  <si>
    <t>CHAVE COMBINADA PLANA COM CATRACA, AÇO CROMO-VANÁDIO, ACABAMENTO NIQUELADO E CROMADO
REFERÊNCIA: 10MM</t>
  </si>
  <si>
    <t>G0684</t>
  </si>
  <si>
    <t>CHAVE COMBINADA PLANA COM CATRACA, AÇO CROMO-VANÁDIO, ACABAMENTO NIQUELADO E CROMADO
REFERÊNCIA: 11MM</t>
  </si>
  <si>
    <t>G0685</t>
  </si>
  <si>
    <t>CHAVE COMBINADA PLANA COM CATRACA, AÇO CROMO-VANÁDIO, ACABAMENTO NIQUELADO E CROMADO
REFERÊNCIA: 12MM</t>
  </si>
  <si>
    <t>G0686</t>
  </si>
  <si>
    <t>CHAVE COMBINADA PLANA COM CATRACA, AÇO CROMO-VANÁDIO, ACABAMENTO NIQUELADO E CROMADO
REFERÊNCIA: 13MM</t>
  </si>
  <si>
    <t>G0687</t>
  </si>
  <si>
    <t>CHAVE COMBINADA PLANA COM CATRACA, AÇO CROMO-VANÁDIO, ACABAMENTO NIQUELADO E CROMADO
REFERÊNCIA: 14MM</t>
  </si>
  <si>
    <t>G0688</t>
  </si>
  <si>
    <t>CHAVE COMBINADA PLANA COM CATRACA, AÇO CROMO-VANÁDIO, ACABAMENTO NIQUELADO E CROMADO
REFERÊNCIA: 15MM</t>
  </si>
  <si>
    <t>G0689</t>
  </si>
  <si>
    <t>CHAVE COMBINADA PLANA COM CATRACA, AÇO CROMO-VANÁDIO, ACABAMENTO NIQUELADO E CROMADO
REFERÊNCIA: 16MM</t>
  </si>
  <si>
    <t>G0690</t>
  </si>
  <si>
    <t>CHAVE COMBINADA PLANA COM CATRACA, AÇO CROMO-VANÁDIO, ACABAMENTO NIQUELADO E CROMADO
REFERÊNCIA: 17MM</t>
  </si>
  <si>
    <t>G0691</t>
  </si>
  <si>
    <t>CHAVE COMBINADA PLANA COM CATRACA, AÇO CROMO-VANÁDIO, ACABAMENTO NIQUELADO E CROMADO
REFERÊNCIA: 18MM</t>
  </si>
  <si>
    <t>G0692</t>
  </si>
  <si>
    <t>CHAVE COMBINADA PLANA COM CATRACA, AÇO CROMO-VANÁDIO, ACABAMENTO NIQUELADO E CROMADO
REFERÊNCIA: 19MM</t>
  </si>
  <si>
    <t>G0693</t>
  </si>
  <si>
    <t>CHAVE COMBINADA PLANA COM CATRACA, AÇO CROMO-VANÁDIO, ACABAMENTO NIQUELADO E CROMADO
REFERÊNCIA: 21MM</t>
  </si>
  <si>
    <t>G0694</t>
  </si>
  <si>
    <t>CHAVE COMBINADA PLANA COM CATRACA, AÇO CROMO-VANÁDIO, ACABAMENTO NIQUELADO E CROMADO
REFERÊNCIA: 22MM</t>
  </si>
  <si>
    <t>G0695</t>
  </si>
  <si>
    <t>CHAVE COMBINADA PLANA COM CATRACA, AÇO CROMO-VANÁDIO, ACABAMENTO NIQUELADO E CROMADO
REFERÊNCIA: 24MM</t>
  </si>
  <si>
    <t>G0696</t>
  </si>
  <si>
    <t>CHAVE COMBINADA PLANA COM CATRACA, AÇO CROMO-VANÁDIO, ACABAMENTO NIQUELADO E CROMADO
REFERÊNCIA: 27MM</t>
  </si>
  <si>
    <t>G0681</t>
  </si>
  <si>
    <t>CHAVE COMBINADA PLANA COM CATRACA, AÇO CROMO-VANÁDIO, ACABAMENTO NIQUELADO E CROMADO
REFERÊNCIA: 8MM</t>
  </si>
  <si>
    <t>G0682</t>
  </si>
  <si>
    <t>CHAVE COMBINADA PLANA COM CATRACA, AÇO CROMO-VANÁDIO, ACABAMENTO NIQUELADO E CROMADO
REFERÊNCIA: 9MM</t>
  </si>
  <si>
    <t>G0641</t>
  </si>
  <si>
    <t>CHAVE COMBINADA, AÇO CROMO VANÁDIO, ACABAMENTO NIQUELADO, REFERÊNCIA: 1.1/16”</t>
  </si>
  <si>
    <t>G0642</t>
  </si>
  <si>
    <t>CHAVE COMBINADA, AÇO CROMO VANÁDIO, ACABAMENTO NIQUELADO, REFERÊNCIA: 1.1/4”</t>
  </si>
  <si>
    <t>G0644</t>
  </si>
  <si>
    <t>CHAVE COMBINADA, AÇO CROMO VANÁDIO, ACABAMENTO NIQUELADO, REFERÊNCIA: 1.5/8”</t>
  </si>
  <si>
    <t>G0643</t>
  </si>
  <si>
    <t>CHAVE COMBINADA, AÇO CROMO VANÁDIO, ACABAMENTO NIQUELADO, REFERÊNCIA: 1.7/16”</t>
  </si>
  <si>
    <t>G0645</t>
  </si>
  <si>
    <t>CHAVE COMBINADA, AÇO CROMO VANÁDIO, ACABAMENTO NIQUELADO, REFERÊNCIA: 16MM</t>
  </si>
  <si>
    <t>G0646</t>
  </si>
  <si>
    <t>CHAVE COMBINADA, AÇO CROMO VANÁDIO, ACABAMENTO NIQUELADO, REFERÊNCIA: 25MM</t>
  </si>
  <si>
    <t>G0647</t>
  </si>
  <si>
    <t>CHAVE COMBINADA, AÇO CROMO VANÁDIO, ACABAMENTO NIQUELADO, REFERÊNCIA: 28MM</t>
  </si>
  <si>
    <t>G0648</t>
  </si>
  <si>
    <t>CHAVE COMBINADA, AÇO CROMO VANÁDIO, ACABAMENTO NIQUELADO, REFERÊNCIA: 29MM</t>
  </si>
  <si>
    <t>G0649</t>
  </si>
  <si>
    <t>CHAVE COMBINADA, AÇO CROMO VANÁDIO, ACABAMENTO NIQUELADO, REFERÊNCIA: 34MM</t>
  </si>
  <si>
    <t>G0650</t>
  </si>
  <si>
    <t>CHAVE COMBINADA, AÇO CROMO VANÁDIO, ACABAMENTO NIQUELADO, REFERÊNCIA: 36MM</t>
  </si>
  <si>
    <t>G0640</t>
  </si>
  <si>
    <t>CHAVE COMBINADA, AÇO CROMO VANÁDIO, ACABAMENTO NIQUELADO, REFERÊNCIA: 7/8”</t>
  </si>
  <si>
    <t>G0651</t>
  </si>
  <si>
    <t>CHAVE COMBINADA, AÇO CROMO-VANÁDIO, ACABAMENTO NIQUELADO E CROMADO;
REFERÊNCIA: 38MM</t>
  </si>
  <si>
    <t>G0652</t>
  </si>
  <si>
    <t>CHAVE COMBINADA, AÇO CROMO-VANÁDIO, ACABAMENTO NIQUELADO E CROMADO;
REFERÊNCIA: 41MM</t>
  </si>
  <si>
    <t>G0676</t>
  </si>
  <si>
    <t>CHAVE DE FENDA CRUZADA TOCO, HASTE AÇO CROMO-VANÁDIO COM ACABAMENTO NIQUELADO E CROMADO E CABO EM POLIPROPILENO
REFERÊNCIA: 1/8” X 1.1/2”</t>
  </si>
  <si>
    <t>G0678</t>
  </si>
  <si>
    <t>CHAVE DE FENDA CRUZADA, HASTE AÇO CROMO-VANÁDIO COM ACABAMENTO NIQUELADO E CROMADO E CABO EM POLIPROPILENO
REFERÊNCIA: 3/16” X 10”</t>
  </si>
  <si>
    <t>G0677</t>
  </si>
  <si>
    <t>CHAVE DE FENDA CRUZADA, HASTE AÇO CROMO-VANÁDIO COM ACABAMENTO NIQUELADO E CROMADO E CABO EM POLIPROPILENO
REFERÊNCIA: 3/8” X 8”</t>
  </si>
  <si>
    <t>G0656</t>
  </si>
  <si>
    <t>CHAVE DE FENDA SIMPLES TOCO, HASTE AÇO CROMO-VANÁDIO COM ACABAMENTO NIQUELADO E CROMADO E CABO EM POLIPROPILENO
REFERÊNCIA: 1/8” X 1.1/2”</t>
  </si>
  <si>
    <t>G0659</t>
  </si>
  <si>
    <t>CHAVE DE FENDA SIMPLES, HASTE AÇO CROMO-VANÁDIO COM ACABAMENTO NIQUELADO E CROMADO E CABO EM POLIPROPILENO
REFERÊNCIA: 3/16” X 10”</t>
  </si>
  <si>
    <t>G0657</t>
  </si>
  <si>
    <t>CHAVE DE FENDA SIMPLES, HASTE AÇO CROMO-VANÁDIO COM ACABAMENTO NIQUELADO E CROMADO E CABO EM POLIPROPILENO; REFERÊNCIA: 1/4” X 6”</t>
  </si>
  <si>
    <t>G0658</t>
  </si>
  <si>
    <t>CHAVE DE FENDA SIMPLES, HASTE AÇO CROMO-VANÁDIO COM ACABAMENTO NIQUELADO E CROMADO E CABO EM POLIPROPILENO; REFERÊNCIA: 3/8” X 8”</t>
  </si>
  <si>
    <t>G0664</t>
  </si>
  <si>
    <t>CHAVE PARA TUBOS, MODELO AMERICANO, CABEÇA E CASTANHA EM AÇO-LIGA DE ALTA RESISTÊNCIA MECÂNICA, CABO EM FERRO FUNDIDO NODULAR
REFERÊNCIA: 14”</t>
  </si>
  <si>
    <t>G0665</t>
  </si>
  <si>
    <t>CHAVE PARA TUBOS, MODELO AMERICANO, CABEÇA E CASTANHA EM AÇO-LIGA DE ALTA RESISTÊNCIA MECÂNICA, CABO EM FERRO FUNDIDO NODULAR
REFERÊNCIA: 18</t>
  </si>
  <si>
    <t>G0666</t>
  </si>
  <si>
    <t>CHAVE PARA TUBOS, MODELO AMERICANO, CABEÇA E CASTANHA EM AÇO-LIGA DE ALTA RESISTÊNCIA MECÂNICA, CABO EM FERRO FUNDIDO NODULAR
REFERÊNCIA: 24”</t>
  </si>
  <si>
    <t>G0479</t>
  </si>
  <si>
    <t>CINTA MAGNÉTICA, PARA PIG DN 10"</t>
  </si>
  <si>
    <t>G0480</t>
  </si>
  <si>
    <t>CINTA MAGNÉTICA, PARA PIG DN 12"</t>
  </si>
  <si>
    <t>G0474</t>
  </si>
  <si>
    <t>CINTA MAGNÉTICA, PARA PIG DN 2"</t>
  </si>
  <si>
    <t>G0475</t>
  </si>
  <si>
    <t>CINTA MAGNÉTICA, PARA PIG DN 3"</t>
  </si>
  <si>
    <t>G0476</t>
  </si>
  <si>
    <t>CINTA MAGNÉTICA, PARA PIG DN 4"</t>
  </si>
  <si>
    <t>G0477</t>
  </si>
  <si>
    <t>CINTA MAGNÉTICA, PARA PIG DN 6"</t>
  </si>
  <si>
    <t>G0478</t>
  </si>
  <si>
    <t>CINTA MAGNÉTICA, PARA PIG DN 8"</t>
  </si>
  <si>
    <t>G0842</t>
  </si>
  <si>
    <t>CLORO LÍQUIDO PARA LIMPEZA E DESINFECÇÃO - (INSUMO 00615/ORSE)</t>
  </si>
  <si>
    <t>G0826</t>
  </si>
  <si>
    <t>COLAR DE REPARO/SELA DE REPARO, 125 mm, PEAD, ELETROFUSÃO, PE 100, SDR 11, conf. ABNT NBR 14462, EN 1555, ISO 4437</t>
  </si>
  <si>
    <t>G0827</t>
  </si>
  <si>
    <t>COLAR DE REPARO/SELA DE REPARO, 180 mm, PEAD, ELETROFUSÃO, PE 100, SDR 11, conf. ABNT NBR 14462, EN 1555, ISO 4437</t>
  </si>
  <si>
    <t>G0624</t>
  </si>
  <si>
    <t>CONECTOR MACHO DUPLA ANILHA (DIANTEIRA E TRASEIRA)  TUBO X ROSCA 1/4" OD X 1/4" NPT, ROSCA PADRÃO NPT/ ISO ASME ANSI B1.20.1, EM AÇO INOX AISI 316/316L</t>
  </si>
  <si>
    <t>G0800</t>
  </si>
  <si>
    <t>G0627</t>
  </si>
  <si>
    <t>CONECTOR MACHO DUPLA ANILHA (DIANTEIRA E TRASEIRA) 3/8" OD X 1/2" NPT, ROSCA PADRÃO NPT/ ISO ASME ANSI B1.20.1, EM AÇO INOX AISI 316/316L</t>
  </si>
  <si>
    <t>G0803</t>
  </si>
  <si>
    <t>G0626</t>
  </si>
  <si>
    <t>CONECTOR MACHO DUPLA ANILHA (DIANTEIRA E TRASEIRA) TUBO X ROSCA 1/4" OD X 1/2" NPT, ROSCA PADRÃO NPT/ ISO ASME ANSI B1.20.1, EM AÇO INOX AISI 316/316L</t>
  </si>
  <si>
    <t>G0801</t>
  </si>
  <si>
    <t>G0625</t>
  </si>
  <si>
    <t>CONECTOR MACHO DUPLA ANILHA (DIANTEIRA E TRASEIRA) TUBO X ROSCA 3/8" OD X 1/4" NPT, ROSCA PADRÃO NPT/ ISO ASME ANSI B1.20.1, EM AÇO INOX AISI 316/316L</t>
  </si>
  <si>
    <t>G0802</t>
  </si>
  <si>
    <t>G0628</t>
  </si>
  <si>
    <t>CONECTOR MACHO DUPLA ANILHA (DIANTEIRA E TRASEIRA) TUBO X ROSCA, 6 MM OD X 1/4” NPT, ROSCA PADRÃO NPT/ ISO ASME ANSI B1.20.1, EM AÇO INOX AISI 316/316L</t>
  </si>
  <si>
    <t>G0804</t>
  </si>
  <si>
    <t>G0486</t>
  </si>
  <si>
    <t>COPO CÔNICO EM POLIURETANO, PARA PIG DN 10"</t>
  </si>
  <si>
    <t>G0487</t>
  </si>
  <si>
    <t>COPO CÔNICO EM POLIURETANO, PARA PIG DN 12"</t>
  </si>
  <si>
    <t>G0481</t>
  </si>
  <si>
    <t>COPO CÔNICO EM POLIURETANO, PARA PIG DN 2"</t>
  </si>
  <si>
    <t>G0482</t>
  </si>
  <si>
    <t>COPO CÔNICO EM POLIURETANO, PARA PIG DN 3"</t>
  </si>
  <si>
    <t>G0483</t>
  </si>
  <si>
    <t>COPO CÔNICO EM POLIURETANO, PARA PIG DN 4"</t>
  </si>
  <si>
    <t>G0484</t>
  </si>
  <si>
    <t>COPO CÔNICO EM POLIURETANO, PARA PIG DN 6"</t>
  </si>
  <si>
    <t>G0485</t>
  </si>
  <si>
    <t>COPO CÔNICO EM POLIURETANO, PARA PIG DN 8"</t>
  </si>
  <si>
    <t>G0724</t>
  </si>
  <si>
    <t>COTOVELO 90º, DN 1 1/2", NORMA DE FABRICAÇÃO: NBR 6943; MATERIAL: NBR 6590, FERRO MALEÁVEL PRETO;ROSCA: BSP NBR NM ISO 7-1 RC; PROTEÇÃO SUPERFICIAL: GALVANIZADO A FOGO NBR 6323</t>
  </si>
  <si>
    <t>G0723</t>
  </si>
  <si>
    <t>COTOVELO 90º, DN 1 1/4", NORMA DE FABRICAÇÃO: NBR 6943; MATERIAL: NBR 6590, FERRO MALEÁVEL PRETO;ROSCA: BSP NBR NM ISO 7-1 RC; PROTEÇÃO SUPERFICIAL: GALVANIZADO A FOGO NBR 6323</t>
  </si>
  <si>
    <t>G0721</t>
  </si>
  <si>
    <t>COTOVELO 90º, DN 1/2", NORMA DE FABRICAÇÃO: NBR 6943; MATERIAL: NBR 6590, FERRO MALEÁVEL PRETO;ROSCA: BSP NBR NM ISO 7-1 RC; PROTEÇÃO SUPERFICIAL: GALVANIZADO A FOGO NBR 6323</t>
  </si>
  <si>
    <t>G0720</t>
  </si>
  <si>
    <t>COTOVELO 90º, DN 1/4", NORMA DE FABRICAÇÃO: NBR 6943; MATERIAL: NBR 6590, FERRO MALEÁVEL PRETO;ROSCA: BSP NBR NM ISO 7-1 RC; PROTEÇÃO SUPERFICIAL: GALVANIZADO A FOGO NBR 6323</t>
  </si>
  <si>
    <t>G0722</t>
  </si>
  <si>
    <t>COTOVELO 90º, DN 3/4",NORMA DE FABRICAÇÃO: NBR 6943; MATERIAL: NBR 6590, FERRO MALEÁVEL PRETO;ROSCA: BSP NBR NM ISO 7-1 RC; PROTEÇÃO SUPERFICIAL: GALVANIZADO A FOGO NBR 6323</t>
  </si>
  <si>
    <t>G0614</t>
  </si>
  <si>
    <t>COTOVELO MACHO DUPLA ANILHA (DIANTEIRA E TRASEIRA) TUBO X ROSCA 1/4” OD X 1/2" NPT, ROSCA PADRÃO NPT / ISO ASME / ANSI B1. 20.1, EM AÇO INOX AISI 316/316L</t>
  </si>
  <si>
    <t>G0789</t>
  </si>
  <si>
    <t>G0612</t>
  </si>
  <si>
    <t>COTOVELO MACHO DUPLA ANILHA (DIANTEIRA E TRASEIRA) TUBO X ROSCA 1/4” OD X 1/4" NPT, ROSCA PADRÃO NPT / ISO ASME / ANSI B1. 20.1, EM AÇO INOX AISI 316/316L</t>
  </si>
  <si>
    <t>G0788</t>
  </si>
  <si>
    <t>G0615</t>
  </si>
  <si>
    <t>COTOVELO MACHO DUPLA ANILHA (DIANTEIRA E TRASEIRA) TUBO X ROSCA 3/8” OD X 1/2" NPT, ROSCA PADRÃO NPT / ISO ASME / ANSI B1. 20.1, EM AÇO INOX AISI 316/316L</t>
  </si>
  <si>
    <t>G0792</t>
  </si>
  <si>
    <t>G0613</t>
  </si>
  <si>
    <t>COTOVELO MACHO DUPLA ANILHA (DIANTEIRA E TRASEIRA) TUBO X ROSCA 3/8” OD X 1/4" NPT, ROSCA PADRÃO NPT / ISO ASME / ANSI B1. 20.1, EM AÇO INOX AISI 316/316L</t>
  </si>
  <si>
    <t>G0791</t>
  </si>
  <si>
    <t>G0616</t>
  </si>
  <si>
    <t>COTOVELO UNIÃO DUPLA ANILHA (DIANTEIRA E TRASEIRA) TUBO X TUBO 1/4" OD X 1/4" OD, EM AÇO INOX AISI 316/316L</t>
  </si>
  <si>
    <t>G0790</t>
  </si>
  <si>
    <t>G0617</t>
  </si>
  <si>
    <t>COTOVELO UNIÃO DUPLA ANILHA (DIANTEIRA E TRASEIRA) TUBO X TUBO 3/8" OD X 3/8" OD, EM AÇO INOX AISI 316/316L</t>
  </si>
  <si>
    <t>G0793</t>
  </si>
  <si>
    <t>G0725</t>
  </si>
  <si>
    <t>CURVA DE 90º MACHO/FEMEA DN 1/4", NORMA DE FABRICAÇÃO: NBR 6943; MATERIAL: NBR 6590, FERRO MALEÁVEL PRETO;ROSCA: BSP NBR NM ISO 7-1 RC; PROTEÇÃO SUPERFICIAL: GALVANIZADO A FOGO NBR 6323</t>
  </si>
  <si>
    <t>G0728</t>
  </si>
  <si>
    <t>CURVA DE 90º, MACHO/FEMEA, DN 1 1/2", NORMA DE FABRICAÇÃO: NBR 6943; MATERIAL: NBR 6590, FERRO MALEÁVEL PRETO;ROSCA: BSP NBR NM ISO 7-1 RC; PROTEÇÃO SUPERFICIAL: GALVANIZADO A FOGO NBR 6323</t>
  </si>
  <si>
    <t>G0727</t>
  </si>
  <si>
    <t>CURVA DE 90º, MACHO/FEMEA, DN 1 1/4", NORMA DE FABRICAÇÃO: NBR 6943; MATERIAL: NBR 6590, FERRO MALEÁVEL PRETO;ROSCA: BSP NBR NM ISO 7-1 RC; PROTEÇÃO SUPERFICIAL: GALVANIZADO A FOGO NBR 6323</t>
  </si>
  <si>
    <t>G0726</t>
  </si>
  <si>
    <t>CURVA DE 90º, MACHO/FEMEA, DN 3/4", NORMA DE FABRICAÇÃO: NBR 6943; MATERIAL: NBR 6590, FERRO MALEÁVEL PRETO;ROSCA: BSP NBR NM ISO 7-1 RC; PROTEÇÃO SUPERFICIAL: GALVANIZADO A FOGO NBR 6323</t>
  </si>
  <si>
    <t>G0699</t>
  </si>
  <si>
    <t>CURVA SOLDÁVEL 45º, PA-U 12, SDR 11, DN 160 MM, CONFORME NBR ISO 16486-3</t>
  </si>
  <si>
    <t>G0700</t>
  </si>
  <si>
    <t>CURVA SOLDÁVEL 90º, PA-U 12, SDR 11, DN 160 MM, CONFORME NBR ISO 16486-3</t>
  </si>
  <si>
    <t>G0839</t>
  </si>
  <si>
    <t>DISCO DE CORTE DIAMANTADO PARA ASFALTO E CONCRETO DIAM. 350MM (UTILIZAÇÃO 1.000,0M) - (INSUMO 12750/ORSE)</t>
  </si>
  <si>
    <t>G0493</t>
  </si>
  <si>
    <t>DISCO SELO EM POLIURETANO, PARA PIG DN 10"</t>
  </si>
  <si>
    <t>G0494</t>
  </si>
  <si>
    <t>DISCO SELO EM POLIURETANO, PARA PIG DN 12"</t>
  </si>
  <si>
    <t>G0488</t>
  </si>
  <si>
    <t>DISCO SELO EM POLIURETANO, PARA PIG DN 2"</t>
  </si>
  <si>
    <t>G0489</t>
  </si>
  <si>
    <t>DISCO SELO EM POLIURETANO, PARA PIG DN 3"</t>
  </si>
  <si>
    <t>G0490</t>
  </si>
  <si>
    <t>DISCO SELO EM POLIURETANO, PARA PIG DN 4"</t>
  </si>
  <si>
    <t>G0491</t>
  </si>
  <si>
    <t>DISCO SELO EM POLIURETANO, PARA PIG DN 6"</t>
  </si>
  <si>
    <t>G0492</t>
  </si>
  <si>
    <t>DISCO SELO EM POLIURETANO, PARA PIG DN 8"</t>
  </si>
  <si>
    <t>G0780</t>
  </si>
  <si>
    <t>ENSAIO DE DETERMINAÇÃO DA CONCENTRAÇÃO DE ODORANTE NO GÁS (COG)</t>
  </si>
  <si>
    <t>G0500</t>
  </si>
  <si>
    <t>ESCOVA DE AÇO CARBONO, PARA PIG DN 10"</t>
  </si>
  <si>
    <t>G0501</t>
  </si>
  <si>
    <t>ESCOVA DE AÇO CARBONO, PARA PIG DN 12"</t>
  </si>
  <si>
    <t>G0495</t>
  </si>
  <si>
    <t>ESCOVA DE AÇO CARBONO, PARA PIG DN 2"</t>
  </si>
  <si>
    <t>G0496</t>
  </si>
  <si>
    <t>ESCOVA DE AÇO CARBONO, PARA PIG DN 3"</t>
  </si>
  <si>
    <t>G0497</t>
  </si>
  <si>
    <t>ESCOVA DE AÇO CARBONO, PARA PIG DN 4"</t>
  </si>
  <si>
    <t>G0498</t>
  </si>
  <si>
    <t>ESCOVA DE AÇO CARBONO, PARA PIG DN 6"</t>
  </si>
  <si>
    <t>G0499</t>
  </si>
  <si>
    <t>ESCOVA DE AÇO CARBONO, PARA PIG DN 8"</t>
  </si>
  <si>
    <t>G0840</t>
  </si>
  <si>
    <t>ESTOPA LIMPEZA - (INSUMO 00925/ORSE)</t>
  </si>
  <si>
    <t>G0633</t>
  </si>
  <si>
    <t>FLANGE (PORCA) 1/4" OD, EM AÇO INOX AISI 316/316L, REVESTIMENTO INTERNO EM FILME DE PRATA</t>
  </si>
  <si>
    <t>G0814</t>
  </si>
  <si>
    <t>G0636</t>
  </si>
  <si>
    <t>FLANGE (PORCA) 3/8" OD, EM AÇO INOX AISI 316/316L, REVESTIMENTO INTERNO EM FILME DE PRATA</t>
  </si>
  <si>
    <t>G0813</t>
  </si>
  <si>
    <t>G0639</t>
  </si>
  <si>
    <t>FLANGE (PORCA) 6MM OD, EM AÇO INOX AISI 316/316L, REVESTIMENTO INTERNO EM FILME DE PRATA</t>
  </si>
  <si>
    <t>G0815</t>
  </si>
  <si>
    <t>G0841</t>
  </si>
  <si>
    <t>GRAXA LUBRIFICANTE - (INSUMO 04229/SINAPI)</t>
  </si>
  <si>
    <t>G0675</t>
  </si>
  <si>
    <t>JOGO DE ALICATES PARA ANÉIS, AÇO CROMO-VANÁDIO, ACABAMENTO FOSFATIZADO E CABOS PLASTIFICADOS:
REFERÊNCIAS:
- ANÉIS EXTERNOS PONTAS RETAS – A1
- ANÉIS EXTERNOS PONTAS CURVAS 90° – A11
- ANÉIS INTERNOS PONTAS RETAS - J1
- ANÉIS INTERNOS PONTAS CURVAS 90° - J11
- ANÉIS EXTERNOS PONTAS RETAS – A2
- ANÉIS EXTERNOS PONTAS CURVAS 90° – A21
- ANÉIS INTERNOS PONTAS RETAS – J2
- ANÉIS INTERNOS PONTAS CURVAS 90° - J21</t>
  </si>
  <si>
    <t>G0680</t>
  </si>
  <si>
    <t>JOGO DE CHAVES CANHÃO COM 12 PEÇAS, HASTE EM CROMO-VANÁDIO E CABO EM POLIPROPILENO:
REFERÊNCIAS: 3MM, 4MM, 5MM, 6MM, 7MM, 8MM, 9MM, 10MM, 11MM, 12MM, 13MM, 14MM</t>
  </si>
  <si>
    <t>G0653</t>
  </si>
  <si>
    <t>JOGO DE CHAVES COMBINADAS, 24 PEÇAS, AÇO CROMO-VANÁDIO, ACABAMENTO NIQUELADO E CROMADO; REFERÊNCIA: 6MM À 32MM</t>
  </si>
  <si>
    <t>G0674</t>
  </si>
  <si>
    <t>JOGO DE CHAVES HEXAGONAIS ALLEN LONGAS COM 28 PEÇAS:
REFERÊNCIAS:
- MILÍMETRO: 1,5; 2, 2,5; 3, 4, 5, 6, 7, 8, 9, 10, 11, 12, 14 
- POLEGADA: 1/16”, 5/64”, 3/32”, 1/8”, 9/64”, 5/32”, 3/16”, 7/32”, 5/16”, 3/8”, 7/16”, 1/2", 9/16”, 1/4"</t>
  </si>
  <si>
    <t>G0679</t>
  </si>
  <si>
    <t>JOGO DE SOQUETES E ACESSÓRIOS 1/2", 43 PEÇAS:
- SOQUETES ESTRIADOS (UNIT DRIVE) ENCAIXE DE 1/2", MILÍMETRO: 10MM À 32MM
- SOQUETES ESTRIADOS (UNIT DRIVE) ENCAIXE DE 1/2", POLEGADA: 3/8” À 1.1/4”
- CABO “T” DE 1/2"
- EXTENSÃO DE 1/2", COMPRIMENTO 5”
- EXTENSÃO DE 1/2", COMPRIMENTO 10”
- CATRACA REVERSÍVEL 1/2"
- JUNTA UNIVERSAL DE 1/2"</t>
  </si>
  <si>
    <t>G0697</t>
  </si>
  <si>
    <t>LACRE EM POLICARBONATO (MODELO ROTO SEAL II), NA COR VERDE, PERSONALIZADO NA ABA CEGÁS, COM NUMERAÇÃO SEQUENCIAL DE 07 (SETE) DÍGITOS, GRAVAÇÃO INDELÉVEIS EM ALTO RELEVO NA COR, USO EM MEDIDORES DE GÁS</t>
  </si>
  <si>
    <t>G0843</t>
  </si>
  <si>
    <t>LUBRIFICANTE SPRAY GAR-LUB OU SIMILAR - (INSUMO 03531/ORSE)</t>
  </si>
  <si>
    <t>G0770</t>
  </si>
  <si>
    <t>LUVA COM ROSCA ESQUERDA/DIREITA, DN 1", NORMA DE FABRICAÇÃO: NBR 6943; MATERIAL: NBR 6590, FERRO MALEÁVEL PRETO;ROSCA: BSP NBR NM ISO 7-1 RC; PROTEÇÃO SUPERFICIAL: ALVANIZADO A FOGO NBR 6323</t>
  </si>
  <si>
    <t>G0768</t>
  </si>
  <si>
    <t>LUVA COM ROSCA ESQUERDA/DIREITA, DN 1/2", NORMA DE FABRICAÇÃO: NBR 6943; MATERIAL: NBR 6590, FERRO MALEÁVEL PRETO;ROSCA: BSP NBR NM ISO 7-1 RC; PROTEÇÃO SUPERFICIAL: ALVANIZADO A FOGO NBR 6323</t>
  </si>
  <si>
    <t>G0767</t>
  </si>
  <si>
    <t>LUVA COM ROSCA ESQUERDA/DIREITA, DN 1/4", NORMA DE FABRICAÇÃO: NBR 6943; MATERIAL: NBR 6590, FERRO MALEÁVEL PRETO;ROSCA: BSP NBR NM ISO 7-1 RC; PROTEÇÃO SUPERFICIAL: ALVANIZADO A FOGO NBR 6323</t>
  </si>
  <si>
    <t>G0769</t>
  </si>
  <si>
    <t>LUVA COM ROSCA ESQUERDA/DIREITA, DN 3/4", NORMA DE FABRICAÇÃO: NBR 6943; MATERIAL: NBR 6590, FERRO MALEÁVEL PRETO;ROSCA: BSP NBR NM ISO 7-1 RC; PROTEÇÃO SUPERFICIAL: ALVANIZADO A FOGO NBR 6323</t>
  </si>
  <si>
    <t>G0734</t>
  </si>
  <si>
    <t>LUVA DE REDUCAO, 1 1/2"X1", NORMA DE FABRICAÇÃO: NBR 6943; MATERIAL: NBR 6590, FERRO MALEÁVEL PRETO;ROSCA: BSP NBR NM ISO 7-1 RC; PROTEÇÃO SUPERFICIAL: GALVANIZADO A FOGO NBR 6323</t>
  </si>
  <si>
    <t>G0730</t>
  </si>
  <si>
    <t>LUVA DE REDUCAO, 1"X1/2", NORMA DE FABRICAÇÃO: NBR 6943; MATERIAL: NBR 6590, FERRO MALEÁVEL PRETO;ROSCA: BSP NBR NM ISO 7-1 RC; PROTEÇÃO SUPERFICIAL: GALVANIZADO A FOGO NBR 6323</t>
  </si>
  <si>
    <t>G0733</t>
  </si>
  <si>
    <t>LUVA DE REDUCAO, DN 1 1/2" X 1 1/4", NORMA DE FABRICAÇÃO: NBR 6943; MATERIAL: NBR 6590, FERRO MALEÁVEL PRETO;ROSCA: BSP NBR NM ISO 7-1 RC; PROTEÇÃO SUPERFICIAL: GALVANIZADO A FOGO NBR 6323</t>
  </si>
  <si>
    <t>G0732</t>
  </si>
  <si>
    <t>LUVA DE REDUCAO, DN 1 1/4"X1", NORMA DE FABRICAÇÃO: NBR 6943; MATERIAL: NBR 6590, FERRO MALEÁVEL PRETO;ROSCA: BSP NBR NM ISO 7-1 RC; PROTEÇÃO SUPERFICIAL: GALVANIZADO A FOGO NBR 6323</t>
  </si>
  <si>
    <t>G0731</t>
  </si>
  <si>
    <t>LUVA DE REDUCAO, DN 1"X3/4", NORMA DE FABRICAÇÃO: NBR 6943; MATERIAL: NBR 6590, FERRO MALEÁVEL PRETO;ROSCA: BSP NBR NM ISO 7-1 RC; PROTEÇÃO SUPERFICIAL: GALVANIZADO A FOGO NBR 6323</t>
  </si>
  <si>
    <t>G0729</t>
  </si>
  <si>
    <t>LUVA DE REDUCAO, DN 3/4"X1/2", NORMA DE FABRICAÇÃO: NBR 6943; MATERIAL: NBR 6590, FERRO MALEÁVEL PRETO;ROSCA: BSP NBR NM ISO 7-1 RC; PROTEÇÃO SUPERFICIAL: GALVANIZADO A FOGO NBR 6323</t>
  </si>
  <si>
    <t>G0828</t>
  </si>
  <si>
    <t>LUVA DE REDUÇÃO, 125 mm x 90 mm, PEAD, ELETROFUSÃO, PE 100, SDR 11, conf. ABNT NBR 14462, EN 1555, ISO 4437</t>
  </si>
  <si>
    <t>G0829</t>
  </si>
  <si>
    <t>LUVA DE REDUÇÃO, 180 mm x 125 mm, PEAD, ELETROFUSÃO, PE 100, SDR 11, conf. ABNT NBR 14462, EN 1555, ISO 4437</t>
  </si>
  <si>
    <t>G0739</t>
  </si>
  <si>
    <t>LUVA M/F RED, DN 1 1/4"(FEMEA)X3/4"(MACHO), NORMA DE FABRICAÇÃO: NBR 6943; MATERIAL: NBR 6590, FERRO MALEÁVEL PRETO;ROSCA: BSP NBR NM ISO 7-1 RC; PROTEÇÃO SUPERFICIAL: GALVANIZADO A FOGO NBR 6323</t>
  </si>
  <si>
    <t>G0737</t>
  </si>
  <si>
    <t>LUVA M/F RED, DN 1" (FEMEA) X 3/4" (MACHO) , NORMA DE FABRICAÇÃO: NBR 6943; MATERIAL: NBR 6590, FERRO MALEÁVEL PRETO;ROSCA: BSP NBR NM ISO 7-1 RC; PROTEÇÃO SUPERFICIAL: ALVANIZADO A FOGO NBR 6323</t>
  </si>
  <si>
    <t>G0738</t>
  </si>
  <si>
    <t>LUVA M/F RED, DN 1" (FEMEA)X1/2"(MACHO), NORMA DE FABRICAÇÃO: NBR 6943; MATERIAL: NBR 6590, FERRO MALEÁVEL PRETO;ROSCA: BSP NBR NM ISO 7-1 RC; PROTEÇÃO SUPERFICIAL: GALVANIZADO A FOGO NBR 6323</t>
  </si>
  <si>
    <t>G0735</t>
  </si>
  <si>
    <t>LUVA M/F RED, DN 1/2"(FEMEA)X1/4"(MACHO), NORMA DE FABRICAÇÃO: NBR 6943; MATERIAL: NBR 6590, FERRO MALEÁVEL PRETO;ROSCA: BSP NBR NM ISO 7-1 RC; PROTEÇÃO SUPERFICIAL: GALVANIZADO A FOGO NBR 6323</t>
  </si>
  <si>
    <t>G0736</t>
  </si>
  <si>
    <t>LUVA M/F RED, DN 3/4"(FEMEA)X1/2"(MACHO), NORMA DE FABRICAÇÃO: NBR 6943; MATERIAL: NBR 6590, FERRO MALEÁVEL PRETO;ROSCA: BSP NBR NM ISO 7-1 RC; PROTEÇÃO SUPERFICIAL: GALVANIZADO A FOGO NBR 6323</t>
  </si>
  <si>
    <t>G0830</t>
  </si>
  <si>
    <t>LUVA SIMPLES, 125 mm, PEAD, ELETROFUSÃO, PE 100, SDR 11, conf. ABNT NBR 14462, EN 1555, ISO 4437</t>
  </si>
  <si>
    <t>G0831</t>
  </si>
  <si>
    <t>LUVA SIMPLES, 180 mm, PEAD, ELETROFUSÃO, PE 100, SDR 11, conf. ABNT NBR 14462, EN 1555, ISO 4437</t>
  </si>
  <si>
    <t>G0701</t>
  </si>
  <si>
    <t>LUVA SOLDÁVEL, PA-U 12, SDR 11, DN 160 MM, CONFORME NBR ISO 16486-3</t>
  </si>
  <si>
    <t>G0745</t>
  </si>
  <si>
    <t>LUVA, DN 1 1/2",NORMA DE FABRICAÇÃO: NBR 6943; MATERIAL: NBR 6590, FERRO MALEÁVEL PRETO;ROSCA: BSP NBR NM ISO 7-1 RC; PROTEÇÃO SUPERFICIAL: GALVANIZADO A FOGO NBR 6323</t>
  </si>
  <si>
    <t>G0744</t>
  </si>
  <si>
    <t>LUVA, DN 1 1/4", NORMA DE FABRICAÇÃO: NBR 6943; MATERIAL: NBR 6590, FERRO MALEÁVEL PRETO;ROSCA: BSP NBR NM ISO 7-1 RC; PROTEÇÃO SUPERFICIAL: GALVANIZADO A FOGO NBR 6323</t>
  </si>
  <si>
    <t>G0743</t>
  </si>
  <si>
    <t>LUVA, DN 1", NORMA DE FABRICAÇÃO: NBR 6943; MATERIAL: NBR 6590, FERRO MALEÁVEL PRETO;ROSCA: BSP NBR NM ISO 7-1 RC; PROTEÇÃO SUPERFICIAL: GALVANIZADO A FOGO NBR 6323</t>
  </si>
  <si>
    <t>G0741</t>
  </si>
  <si>
    <t>LUVA, DN 1/2", NORMA DE FABRICAÇÃO: NBR 6943; MATERIAL: NBR 6590, FERRO MALEÁVEL PRETO;ROSCA: BSP NBR NM ISO 7-1 RC; PROTEÇÃO SUPERFICIAL: GALVANIZADO A FOGO NBR 6323</t>
  </si>
  <si>
    <t>G0740</t>
  </si>
  <si>
    <t>LUVA, DN 1/4", NORMA DE FABRICAÇÃO: NBR 6943; MATERIAL: NBR 6590, FERRO MALEÁVEL PRETO;ROSCA: BSP NBR NM ISO 7-1 RC; PROTEÇÃO SUPERFICIAL: GALVANIZADO A FOGO NBR 6323</t>
  </si>
  <si>
    <t>G0742</t>
  </si>
  <si>
    <t>LUVA, DN 3/4", NORMA DE FABRICAÇÃO: NBR 6943; MATERIAL: NBR 6590, FERRO MALEÁVEL PRETO;ROSCA: BSP NBR NM ISO 7-1 RC; PROTEÇÃO SUPERFICIAL: GALVANIZADO A FOGO NBR 6323</t>
  </si>
  <si>
    <t>G0671</t>
  </si>
  <si>
    <t>MACHO MANUAL EM AÇO RÁPIDO (HSS), ROSCA CÔNICA PARA TUBO NPT
REFERÊNCIA: 1/2"</t>
  </si>
  <si>
    <t>G0670</t>
  </si>
  <si>
    <t>MACHO MANUAL EM AÇO RÁPIDO (HSS), ROSCA CÔNICA PARA TUBO NPT
REFERÊNCIA: 1/4"</t>
  </si>
  <si>
    <t>G0672</t>
  </si>
  <si>
    <t>MACHO MANUAL EM AÇO RÁPIDO (HSS), ROSCA CÔNICA PARA TUBO NPT
REFERÊNCIA: 3/4"</t>
  </si>
  <si>
    <t>G0668</t>
  </si>
  <si>
    <t>MARRETA OITAVADA EM AÇO REFERÊNCIA: 2.000G</t>
  </si>
  <si>
    <t>G0669</t>
  </si>
  <si>
    <t>MARTELO TIPO PENA EM AÇO REFERÊNCIA: 800G</t>
  </si>
  <si>
    <t>G0572</t>
  </si>
  <si>
    <t>MEDIDOR PARA GÁS NATURAL TIPO DIAFRAGMA G0.6</t>
  </si>
  <si>
    <t>G0573</t>
  </si>
  <si>
    <t>MEDIDOR PARA GÁS NATURAL TIPO DIAFRAGMA G1.6</t>
  </si>
  <si>
    <t>G0577</t>
  </si>
  <si>
    <t>MEDIDOR PARA GÁS NATURAL TIPO DIAFRAGMA G10</t>
  </si>
  <si>
    <t>G0578</t>
  </si>
  <si>
    <t>MEDIDOR PARA GÁS NATURAL TIPO DIAFRAGMA G16</t>
  </si>
  <si>
    <t>G0574</t>
  </si>
  <si>
    <t>MEDIDOR PARA GÁS NATURAL TIPO DIAFRAGMA G2.5</t>
  </si>
  <si>
    <t>G0575</t>
  </si>
  <si>
    <t>MEDIDOR PARA GÁS NATURAL TIPO DIAFRAGMA G4</t>
  </si>
  <si>
    <t>G0576</t>
  </si>
  <si>
    <t>MEDIDOR PARA GÁS NATURAL TIPO DIAFRAGMA G6</t>
  </si>
  <si>
    <t>G0586</t>
  </si>
  <si>
    <t>MEDIDOR PARA GÁS NATURAL TIPO ROTATIVO G10 DN50 L171</t>
  </si>
  <si>
    <t>G0585</t>
  </si>
  <si>
    <t>MEDIDOR PARA GÁS NATURAL TIPO ROTATIVO G100 DN50 L171</t>
  </si>
  <si>
    <t>G0588</t>
  </si>
  <si>
    <t>MEDIDOR PARA GÁS NATURAL TIPO ROTATIVO G100 DN80 L171</t>
  </si>
  <si>
    <t>G0590</t>
  </si>
  <si>
    <t>MEDIDOR PARA GÁS NATURAL TIPO ROTATIVO G1000 DN200 L600</t>
  </si>
  <si>
    <t>G0600</t>
  </si>
  <si>
    <t>MEDIDOR PARA GÁS NATURAL TIPO ROTATIVO G1000 DN250 L750</t>
  </si>
  <si>
    <t>G0581</t>
  </si>
  <si>
    <t>MEDIDOR PARA GÁS NATURAL TIPO ROTATIVO G16, DN50, COMPRIMENTO DE 171MM</t>
  </si>
  <si>
    <t>G0589</t>
  </si>
  <si>
    <t>MEDIDOR PARA GÁS NATURAL TIPO ROTATIVO G160 DN80 L171</t>
  </si>
  <si>
    <t>G0593</t>
  </si>
  <si>
    <t>MEDIDOR PARA GÁS NATURAL TIPO ROTATIVO G160 DN80 L241</t>
  </si>
  <si>
    <t>G0591</t>
  </si>
  <si>
    <t>MEDIDOR PARA GÁS NATURAL TIPO ROTATIVO G1600 DN200 L600</t>
  </si>
  <si>
    <t>G0601</t>
  </si>
  <si>
    <t>MEDIDOR PARA GÁS NATURAL TIPO ROTATIVO G1600 DN250 L750</t>
  </si>
  <si>
    <t>G0582</t>
  </si>
  <si>
    <t>MEDIDOR PARA GÁS NATURAL TIPO ROTATIVO G25 DN50 L171</t>
  </si>
  <si>
    <t>G0583</t>
  </si>
  <si>
    <t>MEDIDOR PARA GÁS NATURAL TIPO ROTATIVO G40 DN50 L171</t>
  </si>
  <si>
    <t>G0579</t>
  </si>
  <si>
    <t>MEDIDOR PARA GÁS NATURAL TIPO ROTATIVO G65 DN50 L150</t>
  </si>
  <si>
    <t>G0584</t>
  </si>
  <si>
    <t>MEDIDOR PARA GÁS NATURAL TIPO ROTATIVO G65 DN50 L171</t>
  </si>
  <si>
    <t>G0587</t>
  </si>
  <si>
    <t>MEDIDOR PARA GÁS NATURAL TIPO ROTATIVO G65 DN80 L171</t>
  </si>
  <si>
    <t>G0592</t>
  </si>
  <si>
    <t>MEDIDOR PARA GÁS NATURAL TIPO ROTATIVO G65 DN80 L240</t>
  </si>
  <si>
    <t>G0598</t>
  </si>
  <si>
    <t>MEDIDOR PARA GÁS NATURAL TIPO TURBINA G1000 DN150 L450</t>
  </si>
  <si>
    <t>G0594</t>
  </si>
  <si>
    <t>MEDIDOR PARA GÁS NATURAL TIPO TURBINA G160 DN100 L300</t>
  </si>
  <si>
    <t>G0595</t>
  </si>
  <si>
    <t>MEDIDOR PARA GÁS NATURAL TIPO TURBINA G250 DN100 L300</t>
  </si>
  <si>
    <t>G0596</t>
  </si>
  <si>
    <t>MEDIDOR PARA GÁS NATURAL TIPO TURBINA G400 DN150 L450</t>
  </si>
  <si>
    <t>G0580</t>
  </si>
  <si>
    <t>MEDIDOR PARA GÁS NATURAL TIPO TURBINA G65 DN50 L150</t>
  </si>
  <si>
    <t>G0597</t>
  </si>
  <si>
    <t>MEDIDOR PARA GÁS NATURAL TIPO TURBINA G650 DN150 L450</t>
  </si>
  <si>
    <t>G0599</t>
  </si>
  <si>
    <t>MEDIDOR PARA GÁS NATURAL TIPO TURBINA G650 DN200 L600</t>
  </si>
  <si>
    <t>G0820</t>
  </si>
  <si>
    <t>MÁQUINA DE SOLDA UNIVERSAL PARA ELETROFUSÃO PEAD</t>
  </si>
  <si>
    <t>G0750</t>
  </si>
  <si>
    <t>NIPLE DE REDUCAO, DN 1 1/2"X1", NORMA DE FABRICAÇÃO: NBR 6943; MATERIAL: NBR 6590, FERRO MALEÁVEL PRETO;ROSCA: BSP NBR NM ISO 7-1 RC; PROTEÇÃO SUPERFICIAL: GALVANIZADO A FOGO NBR 6323</t>
  </si>
  <si>
    <t>G0749</t>
  </si>
  <si>
    <t>NIPLE DE REDUCAO, DN 1 1/4"X1", NORMA DE FABRICAÇÃO: NBR 6943; MATERIAL: NBR 6590, FERRO MALEÁVEL PRETO;ROSCA: BSP NBR NM ISO 7-1 RC; PROTEÇÃO SUPERFICIAL: GALVANIZADO A FOGO NBR 6323</t>
  </si>
  <si>
    <t>G0751</t>
  </si>
  <si>
    <t>NIPLE DUPLO DE REDUCAO, 1 1/2"X1 1/4", NORMA DE FABRICAÇÃO: NBR 6943; MATERIAL: NBR 6590, FERRO MALEÁVEL PRETO;ROSCA: BSP NBR NM ISO 7-1 RC; PROTEÇÃO SUPERFICIAL: GALVANIZADO A FOGO NBR 6323</t>
  </si>
  <si>
    <t>G0747</t>
  </si>
  <si>
    <t>NIPLE DUPLO DE REDUCAO, 1" X 3/4", NORMA DE FABRICAÇÃO: NBR 6943; MATERIAL: NBR 6590, FERRO MALEÁVEL PRETO;ROSCA: BSP NBR NM ISO 7-1 RC; PROTEÇÃO SUPERFICIAL: GALVANIZADO A FOGO NBR 6323</t>
  </si>
  <si>
    <t>G0748</t>
  </si>
  <si>
    <t>NIPLE DUPLO REDUCAO, DN 1 1/4"X3/4", NORMA DE FABRICAÇÃO: NBR 6943; MATERIAL: NBR 6590, FERRO MALEÁVEL PRETO;ROSCA: BSP NBR NM ISO 7-1 RC; PROTEÇÃO SUPERFICIAL: GALVANIZADO A FOGO NBR 6323</t>
  </si>
  <si>
    <t>G0746</t>
  </si>
  <si>
    <t>NIPLE DUPLO REDUCAO, DN 1/2"X1/4", NORMA DE FABRICAÇÃO: NBR 6943; MATERIAL: NBR 6590, FERRO MALEÁVEL PRETO;ROSCA: BSP NBR NM ISO 7-1 RC; PROTEÇÃO SUPERFICIAL: GALVANIZADO A FOGO NBR 6323</t>
  </si>
  <si>
    <t>G0755</t>
  </si>
  <si>
    <t>NIPLE DUPLO, DN 1 1/4", NORMA DE FABRICAÇÃO: NBR 6943; MATERIAL: NBR 6590, FERRO MALEÁVEL PRETO;ROSCA: BSP NBR NM ISO 7-1 RC; PROTEÇÃO SUPERFICIAL: GALVANIZADO A FOGO NBR 6323</t>
  </si>
  <si>
    <t>G0754</t>
  </si>
  <si>
    <t>NIPLE DUPLO, DN 1", NORMA DE FABRICAÇÃO: NBR 6943; MATERIAL: NBR 6590, FERRO MALEÁVEL PRETO;ROSCA: BSP NBR NM ISO 7-1 RC; PROTEÇÃO SUPERFICIAL: GALVANIZADO A FOGO NBR 6323</t>
  </si>
  <si>
    <t>G0752</t>
  </si>
  <si>
    <t>NIPLE DUPLO, DN 1/2", NORMA DE FABRICAÇÃO: NBR 6943; MATERIAL: NBR 6590, FERRO MALEÁVEL PRETO;ROSCA: BSP NBR NM ISO 7-1 RC; PROTEÇÃO SUPERFICIAL: GALVANIZADO A FOGO NBR 6323</t>
  </si>
  <si>
    <t>G0753</t>
  </si>
  <si>
    <t>NIPLE DUPLO, DN 3/4", NORMA DE FABRICAÇÃO: NBR 6943; MATERIAL: NBR 6590, FERRO MALEÁVEL PRETO;ROSCA: BSP NBR NM ISO 7-1 RC; PROTEÇÃO SUPERFICIAL: GALVANIZADO A FOGO NBR 6323</t>
  </si>
  <si>
    <t>G0563</t>
  </si>
  <si>
    <t>PIG EM ESPUMA DE POLIURETANO, CÉLULAS ABERTAS, ALTA RESISTÊNCIA E ALTA DENSIDADE, CORPO COM FORMATO DE PROJÉTIL, REVESTIDO COM PRÉ-POLÍMEROS, PARA DUTO COM DIÂMETRO NOMINAL DE 10"</t>
  </si>
  <si>
    <t>G0564</t>
  </si>
  <si>
    <t>PIG EM ESPUMA DE POLIURETANO, CÉLULAS ABERTAS, ALTA RESISTÊNCIA E ALTA DENSIDADE, CORPO COM FORMATO DE PROJÉTIL, REVESTIDO COM PRÉ-POLÍMEROS, PARA DUTO COM DIÂMETRO NOMINAL DE 12"</t>
  </si>
  <si>
    <t>G0558</t>
  </si>
  <si>
    <t>PIG EM ESPUMA DE POLIURETANO, CÉLULAS ABERTAS, ALTA RESISTÊNCIA E ALTA DENSIDADE, CORPO COM FORMATO DE PROJÉTIL, REVESTIDO COM PRÉ-POLÍMEROS, PARA DUTO COM DIÂMETRO NOMINAL DE 2"</t>
  </si>
  <si>
    <t>G0559</t>
  </si>
  <si>
    <t>PIG EM ESPUMA DE POLIURETANO, CÉLULAS ABERTAS, ALTA RESISTÊNCIA E ALTA DENSIDADE, CORPO COM FORMATO DE PROJÉTIL, REVESTIDO COM PRÉ-POLÍMEROS, PARA DUTO COM DIÂMETRO NOMINAL DE 3"</t>
  </si>
  <si>
    <t>G0560</t>
  </si>
  <si>
    <t>PIG EM ESPUMA DE POLIURETANO, CÉLULAS ABERTAS, ALTA RESISTÊNCIA E ALTA DENSIDADE, CORPO COM FORMATO DE PROJÉTIL, REVESTIDO COM PRÉ-POLÍMEROS, PARA DUTO COM DIÂMETRO NOMINAL DE 4"</t>
  </si>
  <si>
    <t>G0561</t>
  </si>
  <si>
    <t>PIG EM ESPUMA DE POLIURETANO, CÉLULAS ABERTAS, ALTA RESISTÊNCIA E ALTA DENSIDADE, CORPO COM FORMATO DE PROJÉTIL, REVESTIDO COM PRÉ-POLÍMEROS, PARA DUTO COM DIÂMETRO NOMINAL DE 6"</t>
  </si>
  <si>
    <t>G0562</t>
  </si>
  <si>
    <t>PIG EM ESPUMA DE POLIURETANO, CÉLULAS ABERTAS, ALTA RESISTÊNCIA E ALTA DENSIDADE, CORPO COM FORMATO DE PROJÉTIL, REVESTIDO COM PRÉ-POLÍMEROS, PARA DUTO COM DIÂMETRO NOMINAL DE 8"</t>
  </si>
  <si>
    <t>G0514</t>
  </si>
  <si>
    <t>PIG FABRICADO EM POLIURETANO, CÉLULAS ABERTAS, ALTA RESISTÊNCIA E ALTA DENSIDADE, CORPO COM FORMATO DE PROJÉTIL, PROVIDO DE SELO DE VEDAÇÃO NA PARTE TRASEIRA, PARA DUTO COM DIÂMETRO NOMINAL DE 10"</t>
  </si>
  <si>
    <t>G0515</t>
  </si>
  <si>
    <t>PIG FABRICADO EM POLIURETANO, CÉLULAS ABERTAS, ALTA RESISTÊNCIA E ALTA DENSIDADE, CORPO COM FORMATO DE PROJÉTIL, PROVIDO DE SELO DE VEDAÇÃO NA PARTE TRASEIRA, PARA DUTO COM DIÂMETRO NOMINAL DE 12"</t>
  </si>
  <si>
    <t>G0509</t>
  </si>
  <si>
    <t>PIG FABRICADO EM POLIURETANO, CÉLULAS ABERTAS, ALTA RESISTÊNCIA E ALTA DENSIDADE, CORPO COM FORMATO DE PROJÉTIL, PROVIDO DE SELO DE VEDAÇÃO NA PARTE TRASEIRA, PARA DUTO COM DIÂMETRO NOMINAL DE 2"</t>
  </si>
  <si>
    <t>G0510</t>
  </si>
  <si>
    <t>PIG FABRICADO EM POLIURETANO, CÉLULAS ABERTAS, ALTA RESISTÊNCIA E ALTA DENSIDADE, CORPO COM FORMATO DE PROJÉTIL, PROVIDO DE SELO DE VEDAÇÃO NA PARTE TRASEIRA, PARA DUTO COM DIÂMETRO NOMINAL DE 3"</t>
  </si>
  <si>
    <t>G0511</t>
  </si>
  <si>
    <t>PIG FABRICADO EM POLIURETANO, CÉLULAS ABERTAS, ALTA RESISTÊNCIA E ALTA DENSIDADE, CORPO COM FORMATO DE PROJÉTIL, PROVIDO DE SELO DE VEDAÇÃO NA PARTE TRASEIRA, PARA DUTO COM DIÂMETRO NOMINAL DE 4"</t>
  </si>
  <si>
    <t>G0512</t>
  </si>
  <si>
    <t>PIG FABRICADO EM POLIURETANO, CÉLULAS ABERTAS, ALTA RESISTÊNCIA E ALTA DENSIDADE, CORPO COM FORMATO DE PROJÉTIL, PROVIDO DE SELO DE VEDAÇÃO NA PARTE TRASEIRA, PARA DUTO COM DIÂMETRO NOMINAL DE 6"</t>
  </si>
  <si>
    <t>G0513</t>
  </si>
  <si>
    <t>PIG FABRICADO EM POLIURETANO, CÉLULAS ABERTAS, ALTA RESISTÊNCIA E ALTA DENSIDADE, CORPO COM FORMATO DE PROJÉTIL, PROVIDO DE SELO DE VEDAÇÃO NA PARTE TRASEIRA, PARA DUTO COM DIÂMETRO NOMINAL DE 8"</t>
  </si>
  <si>
    <t>G0535</t>
  </si>
  <si>
    <t>PIG FABRICADO EM POLIURETANO, CÉLULAS ABERTAS, ALTA RESISTÊNCIA E BAIXA DENSIDADE DE 26 A 30KG/M3, CORPO COM FORMATO DE PROJÉTIL, PROVIDO DE SELO DE VEDAÇÃO NA PARTE TRASEIRA, PARA DUTO COM DIÂMETRO NOMINAL DE 10"</t>
  </si>
  <si>
    <t>G0536</t>
  </si>
  <si>
    <t>PIG FABRICADO EM POLIURETANO, CÉLULAS ABERTAS, ALTA RESISTÊNCIA E BAIXA DENSIDADE DE 26 A 30KG/M3, CORPO COM FORMATO DE PROJÉTIL, PROVIDO DE SELO DE VEDAÇÃO NA PARTE TRASEIRA, PARA DUTO COM DIÂMETRO NOMINAL DE 12"</t>
  </si>
  <si>
    <t>G0530</t>
  </si>
  <si>
    <t>PIG FABRICADO EM POLIURETANO, CÉLULAS ABERTAS, ALTA RESISTÊNCIA E BAIXA DENSIDADE DE 26 A 30KG/M3, CORPO COM FORMATO DE PROJÉTIL, PROVIDO DE SELO DE VEDAÇÃO NA PARTE TRASEIRA, PARA DUTO COM DIÂMETRO NOMINAL DE 2"</t>
  </si>
  <si>
    <t>G0531</t>
  </si>
  <si>
    <t>PIG FABRICADO EM POLIURETANO, CÉLULAS ABERTAS, ALTA RESISTÊNCIA E BAIXA DENSIDADE DE 26 A 30KG/M3, CORPO COM FORMATO DE PROJÉTIL, PROVIDO DE SELO DE VEDAÇÃO NA PARTE TRASEIRA, PARA DUTO COM DIÂMETRO NOMINAL DE 3"</t>
  </si>
  <si>
    <t>G0532</t>
  </si>
  <si>
    <t>PIG FABRICADO EM POLIURETANO, CÉLULAS ABERTAS, ALTA RESISTÊNCIA E BAIXA DENSIDADE DE 26 A 30KG/M3, CORPO COM FORMATO DE PROJÉTIL, PROVIDO DE SELO DE VEDAÇÃO NA PARTE TRASEIRA, PARA DUTO COM DIÂMETRO NOMINAL DE 4"</t>
  </si>
  <si>
    <t>G0533</t>
  </si>
  <si>
    <t>PIG FABRICADO EM POLIURETANO, CÉLULAS ABERTAS, ALTA RESISTÊNCIA E BAIXA DENSIDADE DE 26 A 30KG/M3, CORPO COM FORMATO DE PROJÉTIL, PROVIDO DE SELO DE VEDAÇÃO NA PARTE TRASEIRA, PARA DUTO COM DIÂMETRO NOMINAL DE 6"</t>
  </si>
  <si>
    <t>G0534</t>
  </si>
  <si>
    <t>PIG FABRICADO EM POLIURETANO, CÉLULAS ABERTAS, ALTA RESISTÊNCIA E BAIXA DENSIDADE DE 26 A 30KG/M3, CORPO COM FORMATO DE PROJÉTIL, PROVIDO DE SELO DE VEDAÇÃO NA PARTE TRASEIRA, PARA DUTO COM DIÂMETRO NOMINAL DE 8"</t>
  </si>
  <si>
    <t>G0528</t>
  </si>
  <si>
    <t>PIG FABRICADO EM POLIURETANO, CÉLULAS ABERTAS, ALTA RESISTÊNCIA E BAIXA DENSIDADE DE 40 A 50KG/M3, CORPO COM FORMATO DE PROJÉTIL, PROVIDO DE SELO DE VEDAÇÃO NA PARTE TRASEIRA, PARA DUTO COM DIÂMETRO NOMINAL DE 10"</t>
  </si>
  <si>
    <t>G0529</t>
  </si>
  <si>
    <t>PIG FABRICADO EM POLIURETANO, CÉLULAS ABERTAS, ALTA RESISTÊNCIA E BAIXA DENSIDADE DE 40 A 50KG/M3, CORPO COM FORMATO DE PROJÉTIL, PROVIDO DE SELO DE VEDAÇÃO NA PARTE TRASEIRA, PARA DUTO COM DIÂMETRO NOMINAL DE 12"</t>
  </si>
  <si>
    <t>G0523</t>
  </si>
  <si>
    <t>PIG FABRICADO EM POLIURETANO, CÉLULAS ABERTAS, ALTA RESISTÊNCIA E BAIXA DENSIDADE DE 40 A 50KG/M3, CORPO COM FORMATO DE PROJÉTIL, PROVIDO DE SELO DE VEDAÇÃO NA PARTE TRASEIRA, PARA DUTO COM DIÂMETRO NOMINAL DE 2"</t>
  </si>
  <si>
    <t>G0524</t>
  </si>
  <si>
    <t>PIG FABRICADO EM POLIURETANO, CÉLULAS ABERTAS, ALTA RESISTÊNCIA E BAIXA DENSIDADE DE 40 A 50KG/M3, CORPO COM FORMATO DE PROJÉTIL, PROVIDO DE SELO DE VEDAÇÃO NA PARTE TRASEIRA, PARA DUTO COM DIÂMETRO NOMINAL DE 3"</t>
  </si>
  <si>
    <t>G0525</t>
  </si>
  <si>
    <t>PIG FABRICADO EM POLIURETANO, CÉLULAS ABERTAS, ALTA RESISTÊNCIA E BAIXA DENSIDADE DE 40 A 50KG/M3, CORPO COM FORMATO DE PROJÉTIL, PROVIDO DE SELO DE VEDAÇÃO NA PARTE TRASEIRA, PARA DUTO COM DIÂMETRO NOMINAL DE 4"</t>
  </si>
  <si>
    <t>G0526</t>
  </si>
  <si>
    <t>PIG FABRICADO EM POLIURETANO, CÉLULAS ABERTAS, ALTA RESISTÊNCIA E BAIXA DENSIDADE DE 40 A 50KG/M3, CORPO COM FORMATO DE PROJÉTIL, PROVIDO DE SELO DE VEDAÇÃO NA PARTE TRASEIRA, PARA DUTO COM DIÂMETRO NOMINAL DE 6"</t>
  </si>
  <si>
    <t>G0527</t>
  </si>
  <si>
    <t>PIG FABRICADO EM POLIURETANO, CÉLULAS ABERTAS, ALTA RESISTÊNCIA E BAIXA DENSIDADE DE 40 A 50KG/M3, CORPO COM FORMATO DE PROJÉTIL, PROVIDO DE SELO DE VEDAÇÃO NA PARTE TRASEIRA, PARA DUTO COM DIÂMETRO NOMINAL DE 8"</t>
  </si>
  <si>
    <t>G0521</t>
  </si>
  <si>
    <t>PIG FABRICADO EM POLIURETANO, CÉLULAS ABERTAS, ALTA RESISTÊNCIA E MÉDIA DENSIDADE, CORPO COM FORMATO DE PROJÉTIL, PROVIDO DE SELO DE VEDAÇÃO NA PARTE TRASEIRA, PARA DUTO COM DIÂMETRO NOMINAL DE 10"</t>
  </si>
  <si>
    <t>G0522</t>
  </si>
  <si>
    <t>PIG FABRICADO EM POLIURETANO, CÉLULAS ABERTAS, ALTA RESISTÊNCIA E MÉDIA DENSIDADE, CORPO COM FORMATO DE PROJÉTIL, PROVIDO DE SELO DE VEDAÇÃO NA PARTE TRASEIRA, PARA DUTO COM DIÂMETRO NOMINAL DE 12"</t>
  </si>
  <si>
    <t>G0516</t>
  </si>
  <si>
    <t>PIG FABRICADO EM POLIURETANO, CÉLULAS ABERTAS, ALTA RESISTÊNCIA E MÉDIA DENSIDADE, CORPO COM FORMATO DE PROJÉTIL, PROVIDO DE SELO DE VEDAÇÃO NA PARTE TRASEIRA, PARA DUTO COM DIÂMETRO NOMINAL DE 2"</t>
  </si>
  <si>
    <t>G0517</t>
  </si>
  <si>
    <t>PIG FABRICADO EM POLIURETANO, CÉLULAS ABERTAS, ALTA RESISTÊNCIA E MÉDIA DENSIDADE, CORPO COM FORMATO DE PROJÉTIL, PROVIDO DE SELO DE VEDAÇÃO NA PARTE TRASEIRA, PARA DUTO COM DIÂMETRO NOMINAL DE 3"</t>
  </si>
  <si>
    <t>G0518</t>
  </si>
  <si>
    <t>PIG FABRICADO EM POLIURETANO, CÉLULAS ABERTAS, ALTA RESISTÊNCIA E MÉDIA DENSIDADE, CORPO COM FORMATO DE PROJÉTIL, PROVIDO DE SELO DE VEDAÇÃO NA PARTE TRASEIRA, PARA DUTO COM DIÂMETRO NOMINAL DE 4"</t>
  </si>
  <si>
    <t>G0519</t>
  </si>
  <si>
    <t>PIG FABRICADO EM POLIURETANO, CÉLULAS ABERTAS, ALTA RESISTÊNCIA E MÉDIA DENSIDADE, CORPO COM FORMATO DE PROJÉTIL, PROVIDO DE SELO DE VEDAÇÃO NA PARTE TRASEIRA, PARA DUTO COM DIÂMETRO NOMINAL DE 6"</t>
  </si>
  <si>
    <t>G0520</t>
  </si>
  <si>
    <t>PIG FABRICADO EM POLIURETANO, CÉLULAS ABERTAS, ALTA RESISTÊNCIA E MÉDIA DENSIDADE, CORPO COM FORMATO DE PROJÉTIL, PROVIDO DE SELO DE VEDAÇÃO NA PARTE TRASEIRA, PARA DUTO COM DIÂMETRO NOMINAL DE 8"</t>
  </si>
  <si>
    <t>G0507</t>
  </si>
  <si>
    <t>PIG FABRICADO EM POLIURETANO, NA DUREZA DE 70 A 80 SHORE A, CORPO MONOLÍTICO, PROVIDO DE 05 (CINCO) DISCOS E 01 (UM) COPO DE VEDAÇÃO NA PARTE TRASEIRA, PARA DUTO COM DIÂMETRO NOMINAL DE 10"</t>
  </si>
  <si>
    <t>G0508</t>
  </si>
  <si>
    <t>PIG FABRICADO EM POLIURETANO, NA DUREZA DE 70 A 80 SHORE A, CORPO MONOLÍTICO, PROVIDO DE 05 (CINCO) DISCOS E 01 (UM) COPO DE VEDAÇÃO NA PARTE TRASEIRA, PARA DUTO COM DIÂMETRO NOMINAL DE 12"</t>
  </si>
  <si>
    <t>G0502</t>
  </si>
  <si>
    <t>PIG FABRICADO EM POLIURETANO, NA DUREZA DE 70 A 80 SHORE A, CORPO MONOLÍTICO, PROVIDO DE 05 (CINCO) DISCOS E 01 (UM) COPO DE VEDAÇÃO NA PARTE TRASEIRA, PARA DUTO COM DIÂMETRO NOMINAL DE 2"</t>
  </si>
  <si>
    <t>G0503</t>
  </si>
  <si>
    <t>PIG FABRICADO EM POLIURETANO, NA DUREZA DE 70 A 80 SHORE A, CORPO MONOLÍTICO, PROVIDO DE 05 (CINCO) DISCOS E 01 (UM) COPO DE VEDAÇÃO NA PARTE TRASEIRA, PARA DUTO COM DIÂMETRO NOMINAL DE 3"</t>
  </si>
  <si>
    <t>G0504</t>
  </si>
  <si>
    <t>PIG FABRICADO EM POLIURETANO, NA DUREZA DE 70 A 80 SHORE A, CORPO MONOLÍTICO, PROVIDO DE 05 (CINCO) DISCOS E 01 (UM) COPO DE VEDAÇÃO NA PARTE TRASEIRA, PARA DUTO COM DIÂMETRO NOMINAL DE 4"</t>
  </si>
  <si>
    <t>G0505</t>
  </si>
  <si>
    <t>PIG FABRICADO EM POLIURETANO, NA DUREZA DE 70 A 80 SHORE A, CORPO MONOLÍTICO, PROVIDO DE 05 (CINCO) DISCOS E 01 (UM) COPO DE VEDAÇÃO NA PARTE TRASEIRA, PARA DUTO COM DIÂMETRO NOMINAL DE 6"</t>
  </si>
  <si>
    <t>G0506</t>
  </si>
  <si>
    <t>PIG FABRICADO EM POLIURETANO, NA DUREZA DE 70 A 80 SHORE A, CORPO MONOLÍTICO, PROVIDO DE 05 (CINCO) DISCOS E 01 (UM) COPO DE VEDAÇÃO NA PARTE TRASEIRA, PARA DUTO COM DIÂMETRO NOMINAL DE 8"</t>
  </si>
  <si>
    <t>G0543</t>
  </si>
  <si>
    <t>PIG TIPO MANDRIL, BIDIRECIONAL, FABRICADO COM 02 (DOIS) DISCOS GUIA E 04 (QUATRO) DISCOS SELO EM POLIURETANO, 01 (UMA) ESCOVA DE AÇO, PARA DUTO COM DIÂMETRO NOMINAL DE 12"</t>
  </si>
  <si>
    <t>G0556</t>
  </si>
  <si>
    <t>PIG TIPO MANDRIL, BIDIRECIONAL, FABRICADO COM 02 (DOIS) DISCOS GUIA E 04 (QUATRO) DISCOS SELO EM POLIURETANO, 01 (UMA) PLACA CALIBRADORA DE ALUMÍNIO, PARA DUTO COM DIÂMETRO NOMINAL DE 10"</t>
  </si>
  <si>
    <t>G0557</t>
  </si>
  <si>
    <t>PIG TIPO MANDRIL, BIDIRECIONAL, FABRICADO COM 02 (DOIS) DISCOS GUIA E 04 (QUATRO) DISCOS SELO EM POLIURETANO, 01 (UMA) PLACA CALIBRADORA DE ALUMÍNIO, PARA DUTO COM DIÂMETRO NOMINAL DE 12"</t>
  </si>
  <si>
    <t>G0551</t>
  </si>
  <si>
    <t>PIG TIPO MANDRIL, BIDIRECIONAL, FABRICADO COM 02 (DOIS) DISCOS GUIA E 04 (QUATRO) DISCOS SELO EM POLIURETANO, 01 (UMA) PLACA CALIBRADORA DE ALUMÍNIO, PARA DUTO COM DIÂMETRO NOMINAL DE 2"</t>
  </si>
  <si>
    <t>G0552</t>
  </si>
  <si>
    <t>PIG TIPO MANDRIL, BIDIRECIONAL, FABRICADO COM 02 (DOIS) DISCOS GUIA E 04 (QUATRO) DISCOS SELO EM POLIURETANO, 01 (UMA) PLACA CALIBRADORA DE ALUMÍNIO, PARA DUTO COM DIÂMETRO NOMINAL DE 3"</t>
  </si>
  <si>
    <t>G0553</t>
  </si>
  <si>
    <t>PIG TIPO MANDRIL, BIDIRECIONAL, FABRICADO COM 02 (DOIS) DISCOS GUIA E 04 (QUATRO) DISCOS SELO EM POLIURETANO, 01 (UMA) PLACA CALIBRADORA DE ALUMÍNIO, PARA DUTO COM DIÂMETRO NOMINAL DE 4"</t>
  </si>
  <si>
    <t>G0554</t>
  </si>
  <si>
    <t>PIG TIPO MANDRIL, BIDIRECIONAL, FABRICADO COM 02 (DOIS) DISCOS GUIA E 04 (QUATRO) DISCOS SELO EM POLIURETANO, 01 (UMA) PLACA CALIBRADORA DE ALUMÍNIO, PARA DUTO COM DIÂMETRO NOMINAL DE 6"</t>
  </si>
  <si>
    <t>G0555</t>
  </si>
  <si>
    <t>PIG TIPO MANDRIL, BIDIRECIONAL, FABRICADO COM 02 (DOIS) DISCOS GUIA E 04 (QUATRO) DISCOS SELO EM POLIURETANO, 01 (UMA) PLACA CALIBRADORA DE ALUMÍNIO, PARA DUTO COM DIÂMETRO NOMINAL DE 8"</t>
  </si>
  <si>
    <t>G0549</t>
  </si>
  <si>
    <t>PIG TIPO MANDRIL, BIDIRECIONAL, FABRICADO COM 02 (DOIS) DISCOS GUIA E 04 (QUATRO) DISCOS SELO EM POLIURETANO, MAGNETOS DE IMANTAÇÃO, PARA DUTO COM DIÂMETRO NOMINAL DE 10"</t>
  </si>
  <si>
    <t>G0550</t>
  </si>
  <si>
    <t>PIG TIPO MANDRIL, BIDIRECIONAL, FABRICADO COM 02 (DOIS) DISCOS GUIA E 04 (QUATRO) DISCOS SELO EM POLIURETANO, MAGNETOS DE IMANTAÇÃO, PARA DUTO COM DIÂMETRO NOMINAL DE 12"</t>
  </si>
  <si>
    <t>G0544</t>
  </si>
  <si>
    <t>PIG TIPO MANDRIL, BIDIRECIONAL, FABRICADO COM 02 (DOIS) DISCOS GUIA E 04 (QUATRO) DISCOS SELO EM POLIURETANO, MAGNETOS DE IMANTAÇÃO, PARA DUTO COM DIÂMETRO NOMINAL DE 2"</t>
  </si>
  <si>
    <t>G0545</t>
  </si>
  <si>
    <t>PIG TIPO MANDRIL, BIDIRECIONAL, FABRICADO COM 02 (DOIS) DISCOS GUIA E 04 (QUATRO) DISCOS SELO EM POLIURETANO, MAGNETOS DE IMANTAÇÃO, PARA DUTO COM DIÂMETRO NOMINAL DE 3"</t>
  </si>
  <si>
    <t>G0546</t>
  </si>
  <si>
    <t>PIG TIPO MANDRIL, BIDIRECIONAL, FABRICADO COM 02 (DOIS) DISCOS GUIA E 04 (QUATRO) DISCOS SELO EM POLIURETANO, MAGNETOS DE IMANTAÇÃO, PARA DUTO COM DIÂMETRO NOMINAL DE 4"</t>
  </si>
  <si>
    <t>G0547</t>
  </si>
  <si>
    <t>PIG TIPO MANDRIL, BIDIRECIONAL, FABRICADO COM 02 (DOIS) DISCOS GUIA E 04 (QUATRO) DISCOS SELO EM POLIURETANO, MAGNETOS DE IMANTAÇÃO, PARA DUTO COM DIÂMETRO NOMINAL DE 6"</t>
  </si>
  <si>
    <t>G0548</t>
  </si>
  <si>
    <t>PIG TIPO MANDRIL, BIDIRECIONAL, FABRICADO COM 02 (DOIS) DISCOS GUIA E 04 (QUATRO) DISCOS SELO EM POLIURETANO, MAGNETOS DE IMANTAÇÃO, PARA DUTO COM DIÂMETRO NOMINAL DE 8"</t>
  </si>
  <si>
    <t>G0542</t>
  </si>
  <si>
    <t>PIG TIPO MANDRIL, BIDIRECIONAL, FABRICADO COM 02 (DOIS) DISCOS GUIA E 04 (QUATRO) DISCOS SELOS EM POLIURETANO, 01 (UMA) ESCOVA DE AÇO, PARA DUTO COM DIÂMETRO NOMINAL DE 10"</t>
  </si>
  <si>
    <t>G0537</t>
  </si>
  <si>
    <t>PIG TIPO MANDRIL, BIDIRECIONAL, FABRICADO COM 02 (DOIS) DISCOS GUIA E 04 (QUATRO) DISCOS SELOS EM POLIURETANO, 01 (UMA) ESCOVA DE AÇO, PARA DUTO COM DIÂMETRO NOMINAL DE 2"</t>
  </si>
  <si>
    <t>G0538</t>
  </si>
  <si>
    <t>PIG TIPO MANDRIL, BIDIRECIONAL, FABRICADO COM 02 (DOIS) DISCOS GUIA E 04 (QUATRO) DISCOS SELOS EM POLIURETANO, 01 (UMA) ESCOVA DE AÇO, PARA DUTO COM DIÂMETRO NOMINAL DE 3"</t>
  </si>
  <si>
    <t>G0539</t>
  </si>
  <si>
    <t>PIG TIPO MANDRIL, BIDIRECIONAL, FABRICADO COM 02 (DOIS) DISCOS GUIA E 04 (QUATRO) DISCOS SELOS EM POLIURETANO, 01 (UMA) ESCOVA DE AÇO, PARA DUTO COM DIÂMETRO NOMINAL DE 4"</t>
  </si>
  <si>
    <t>G0540</t>
  </si>
  <si>
    <t>PIG TIPO MANDRIL, BIDIRECIONAL, FABRICADO COM 02 (DOIS) DISCOS GUIA E 04 (QUATRO) DISCOS SELOS EM POLIURETANO, 01 (UMA) ESCOVA DE AÇO, PARA DUTO COM DIÂMETRO NOMINAL DE 6"</t>
  </si>
  <si>
    <t>G0541</t>
  </si>
  <si>
    <t>PIG TIPO MANDRIL, BIDIRECIONAL, FABRICADO COM 02 (DOIS) DISCOS GUIA E 04 (QUATRO) DISCOS SELOS EM POLIURETANO, 01 (UMA) ESCOVA DE AÇO, PARA DUTO COM DIÂMETRO NOMINAL DE 8"</t>
  </si>
  <si>
    <t>G0570</t>
  </si>
  <si>
    <t>PLACA CALIBRADORA PARA PIG, FABRICADA EM ALUMÍNIO LIGA 5052-F, DIÂMETRO NOMINAL DE 10", COM 08 (OITO) CORTES RADIAIS, ESPESSURA DE 6,35MM</t>
  </si>
  <si>
    <t>G0571</t>
  </si>
  <si>
    <t>PLACA CALIBRADORA PARA PIG, FABRICADA EM ALUMÍNIO LIGA 5052-F, DIÂMETRO NOMINAL DE 12", COM 08 (OITO) CORTES RADIAIS, ESPESSURA DE 6,35MM</t>
  </si>
  <si>
    <t>G0565</t>
  </si>
  <si>
    <t>PLACA CALIBRADORA PARA PIG, FABRICADA EM ALUMÍNIO LIGA 5052-F, DIÂMETRO NOMINAL DE 2", COM 08 (OITO) CORTES RADIAIS, ESPESSURA DE 6,35MM</t>
  </si>
  <si>
    <t>G0566</t>
  </si>
  <si>
    <t>PLACA CALIBRADORA PARA PIG, FABRICADA EM ALUMÍNIO LIGA 5052-F, DIÂMETRO NOMINAL DE 3", COM 08 (OITO) CORTES RADIAIS, ESPESSURA DE 6,35MM</t>
  </si>
  <si>
    <t>G0567</t>
  </si>
  <si>
    <t>PLACA CALIBRADORA PARA PIG, FABRICADA EM ALUMÍNIO LIGA 5052-F, DIÂMETRO NOMINAL DE 4", COM 08 (OITO) CORTES RADIAIS, ESPESSURA DE 6,35MM</t>
  </si>
  <si>
    <t>G0568</t>
  </si>
  <si>
    <t>PLACA CALIBRADORA PARA PIG, FABRICADA EM ALUMÍNIO LIGA 5052-F, DIÂMETRO NOMINAL DE 6", COM 08 (OITO) CORTES RADIAIS, ESPESSURA DE 6,35MM</t>
  </si>
  <si>
    <t>G0569</t>
  </si>
  <si>
    <t>PLACA CALIBRADORA PARA PIG, FABRICADA EM ALUMÍNIO LIGA 5052-F, DIÂMETRO NOMINAL DE 8", COM 08 (OITO) CORTES RADIAIS, ESPESSURA DE 6,35MM</t>
  </si>
  <si>
    <t>G0848</t>
  </si>
  <si>
    <t>REGISTRADOR LOGOSCREEN 601, COM SISTEMA COMPUTACIONAL PARA TESTE HIDROSTÁTICO</t>
  </si>
  <si>
    <t>G0837</t>
  </si>
  <si>
    <t>SINALIZAÇÃO DE VIAS COM CONE DE PVC H=0,75M, PORTA PESO E BALDE PLÁSTICO (INCLUSIVE ILUMINAÇÃO) - (INSUMO 02461/ORSE)</t>
  </si>
  <si>
    <t>G0836</t>
  </si>
  <si>
    <t>SINALIZAÇÃO DE VIAS COM PLACAS INDICATIVAS REFLETIVA (0,30 X 0,40)M, POSTA PESO, SUPORTE TUBO FoGo 2", REUSO 25 VEZES (INSUMO 11674/ORSE)</t>
  </si>
  <si>
    <t>G0759</t>
  </si>
  <si>
    <t>TAMPAO, DN 1 1/2", NORMA DE FABRICAÇÃO: NBR 6943; MATERIAL: NBR 6590, FERRO MALEÁVEL PRETO;ROSCA: BSP NBR NM ISO 7-1 RC; PROTEÇÃO SUPERFICIAL: GALVANIZADO A FOGO NBR 6323</t>
  </si>
  <si>
    <t>G0760</t>
  </si>
  <si>
    <t>TAMPAO, DN 1 1/4", NORMA DE FABRICAÇÃO: NBR 6943; MATERIAL: NBR 6590, FERRO MALEÁVEL PRETO;ROSCA: BSP NBR NM ISO 7-1 RC; PROTEÇÃO SUPERFICIAL: GALVANIZADO A FOGO NBR 6323</t>
  </si>
  <si>
    <t>G0758</t>
  </si>
  <si>
    <t>TAMPAO, DN 1", NORMA DE FABRICAÇÃO: NBR 6943; MATERIAL: NBR 6590, FERRO MALEÁVEL PRETO;ROSCA: BSP NBR NM ISO 7-1 RC; PROTEÇÃO SUPERFICIAL: GALVANIZADO A FOGO NBR 6323</t>
  </si>
  <si>
    <t>G0756</t>
  </si>
  <si>
    <t>TAMPAO, DN 1/4", NORMA DE FABRICAÇÃO: NBR 6943; MATERIAL: NBR 6590, FERRO MALEÁVEL PRETO;ROSCA: BSP NBR NM ISO 7-1 RC; PROTEÇÃO SUPERFICIAL: GALVANIZADO A FOGO NBR 6323</t>
  </si>
  <si>
    <t>G0757</t>
  </si>
  <si>
    <t>TAMPAO, DN 3/4", NORMA DE FABRICAÇÃO: NBR 6943; MATERIAL: NBR 6590, FERRO MALEÁVEL PRETO;ROSCA: BSP NBR NM ISO 7-1 RC; PROTEÇÃO SUPERFICIAL: GALVANIZADO A FOGO NBR 6323</t>
  </si>
  <si>
    <t>G0832</t>
  </si>
  <si>
    <t>TE 90º, 125 mm, PEAD, ELETROFUSÃO, PE 100, SDR 11, conf. ABNT NBR 14462, EN 1555, ISO 4437</t>
  </si>
  <si>
    <t>G0766</t>
  </si>
  <si>
    <t>TE, DN 1 1/2", NORMA DE FABRICAÇÃO: NBR 6943; MATERIAL: NBR 6590, FERRO MALEÁVEL PRETO;ROSCA: BSP NBR NM ISO 7-1 RC; PROTEÇÃO SUPERFICIAL: GALVANIZADO A FOGO NBR 6323</t>
  </si>
  <si>
    <t>G0765</t>
  </si>
  <si>
    <t>TE, DN 1 1/4", NORMA DE FABRICAÇÃO: NBR 6943; MATERIAL: NBR 6590, FERRO MALEÁVEL PRETO;ROSCA: BSP NBR NM ISO 7-1 RC; PROTEÇÃO SUPERFICIAL: GALVANIZADO A FOGO NBR 6323</t>
  </si>
  <si>
    <t>G0764</t>
  </si>
  <si>
    <t>TE, DN 1", NORMA DE FABRICAÇÃO: NBR 6943; MATERIAL: NBR 6590, FERRO MALEÁVEL PRETO;ROSCA: BSP NBR NM ISO 7-1 RC; PROTEÇÃO SUPERFICIAL: GALVANIZADO A FOGO NBR 6323</t>
  </si>
  <si>
    <t>G0762</t>
  </si>
  <si>
    <t>TE, DN 1/2", NORMA DE FABRICAÇÃO: NBR 6943; MATERIAL: NBR 6590, FERRO MALEÁVEL PRETO;ROSCA: BSP NBR NM ISO 7-1 RC; PROTEÇÃO SUPERFICIAL: GALVANIZADO A FOGO NBR 6323</t>
  </si>
  <si>
    <t>G0761</t>
  </si>
  <si>
    <t>TE, DN 1/4", NORMA DE FABRICAÇÃO: NBR 6943; MATERIAL: NBR 6590, FERRO MALEÁVEL PRETO;ROSCA: BSP NBR NM ISO 7-1 RC; PROTEÇÃO SUPERFICIAL: GALVANIZADO A FOGO NBR 6323</t>
  </si>
  <si>
    <t>G0763</t>
  </si>
  <si>
    <t>TE, DN 3/4", NORMA DE FABRICAÇÃO: NBR 6943; MATERIAL: NBR 6590, FERRO MALEÁVEL PRETO;ROSCA: BSP NBR NM ISO 7-1 RC; PROTEÇÃO SUPERFICIAL: GALVANIZADO A FOGO NBR 6323</t>
  </si>
  <si>
    <t>G0619</t>
  </si>
  <si>
    <t>TEE MACHO CENTRAL DUPLA ANILHA (DIANTEIRA E TRASEIRA) TUBO X ROSCA X TUBO 1/4" OD X 1/2" NPT X 1/4” OD, ROSCA PADRÃO NPT/ ISO ASME ANSI B1.20.1, EM AÇO INOX AISI 316/316L</t>
  </si>
  <si>
    <t>G0795</t>
  </si>
  <si>
    <t>G0618</t>
  </si>
  <si>
    <t>TEE MACHO CENTRAL DUPLA ANILHA (DIANTEIRA E TRASEIRA) TUBO X ROSCA X TUBO 1/4" OD X 1/4" NPT X 1/4” OD, ROSCA PADRÃO NPT/ ISO ASME ANSI B1.20.1, EM AÇO INOX AISI 316/316L</t>
  </si>
  <si>
    <t>G0794</t>
  </si>
  <si>
    <t>G0621</t>
  </si>
  <si>
    <t>TEE MACHO CENTRAL DUPLA ANILHA (DIANTEIRA E TRASEIRA) TUBO X ROSCA X TUBO 3/8" OD X 1/2" NPT X 3/8” OD, ROSCA PADRÃO NPT/ ISO ASME ANSI B1.20.1, EM AÇO INOX AISI 316/316L</t>
  </si>
  <si>
    <t>G0797</t>
  </si>
  <si>
    <t>G0620</t>
  </si>
  <si>
    <t>TEE MACHO CENTRAL DUPLA ANILHA (DIANTEIRA E TRASEIRA) TUBO X ROSCA X TUBO 3/8" OD X 1/4" NPT X 3/8” OD, ROSCA PADRÃO NPT/ ISO ASME ANSI B1.20.1, EM AÇO INOX AISI 316/316L</t>
  </si>
  <si>
    <t>G0796</t>
  </si>
  <si>
    <t>G0622</t>
  </si>
  <si>
    <t>TEE UNIÃO DUPLA ANILHA (DIANTEIRA E TRASEIRA) TUBO X TUBO X TUBO 1/4" OD, EM AÇO INOX AISI 316/316L</t>
  </si>
  <si>
    <t>G0798</t>
  </si>
  <si>
    <t>G0623</t>
  </si>
  <si>
    <t>TEE UNIÃO DUPLA ANILHA (DIANTEIRA E TRASEIRA) TUBO X TUBO X TUBO 3/8" OD, EM AÇO INOX AISI 316/316L</t>
  </si>
  <si>
    <t>G0799</t>
  </si>
  <si>
    <t>G0845</t>
  </si>
  <si>
    <t>TELA PLÁSTICA LARANJA, TIPO TAPUME PARA SINALIZAÇÃO, MALHA RETANGULAR, ROLO 1.20 X 50 M (L X C) - (INSUMO 37524 - COMPESA)</t>
  </si>
  <si>
    <t>TESTE DA VÁLVULA    1/2" TRIPARTIDA NIPLE ESTENDIDO, HIDROSTÁTICO DO CORPO E VEDAÇÃO E PNEUMÁTICO DA VEDAÇÃO COM EMISSÃO DE RELATÓRIO</t>
  </si>
  <si>
    <t>TESTE DA VÁLVULA    1/2" TRIPARTIDA ROSCA, HIDROSTÁTICO DO CORPO E VEDAÇÃO E PNEUMÁTICO DA VEDAÇÃO COM EMISSÃO DE RELATÓRIO</t>
  </si>
  <si>
    <t>TESTE DA VÁLVULA    3/4" TRIPARTIDA NIPLE ESTENDIDO, HIDROSTÁTICO DO CORPO E VEDAÇÃO E PNEUMÁTICO DA VEDAÇÃO COM EMISSÃO DE RELATÓRIO</t>
  </si>
  <si>
    <t>TESTE DA VÁLVULA    3/4" TRIPARTIDA ROSCA, HIDROSTÁTICO DO CORPO E VEDAÇÃO E PNEUMÁTICO DA VEDAÇÃO COM EMISSÃO DE RELATÓRIO</t>
  </si>
  <si>
    <t>TESTE DA VÁLVULA  1 1/2" TRIPARTIDA NIPLE ESTENDIDO, HIDROSTÁTICO DO CORPO E VEDAÇÃO E PNEUMÁTICO DA VEDAÇÃO COM EMISSÃO DE RELATÓRIO</t>
  </si>
  <si>
    <t>TESTE DA VÁLVULA  1 1/2" TRIPARTIDA ROSCA, HIDROSTÁTICO DO CORPO E VEDAÇÃO E PNEUMÁTICO DA VEDAÇÃO COM EMISSÃO DE RELATÓRIO</t>
  </si>
  <si>
    <t>TESTE DA VÁLVULA 1" TRIPARTIDA NIPLE ESTENDIDO, HIDROSTÁTICO DO CORPO E VEDAÇÃO E PNEUMÁTICO DA VEDAÇÃO COM EMISSÃO DE RELATÓRIO</t>
  </si>
  <si>
    <t>TESTE DA VÁLVULA 1" TRIPARTIDA ROSCA, HIDROSTÁTICO DO CORPO E VEDAÇÃO E PNEUMÁTICO DA VEDAÇÃO COM EMISSÃO DE RELATÓRIO</t>
  </si>
  <si>
    <t>TESTE DA VÁLVULA BIPARTIDA FLANGEADA  2", HIDROSTÁTICO DO CORPO E VEDAÇÃO E PNEUMÁTICO DA VEDAÇÃO COM EMISSÃO DE RELATÓRIO</t>
  </si>
  <si>
    <t>TESTE DA VÁLVULA BIPARTIDA FLANGEADA  3", HIDROSTÁTICO DO CORPO E VEDAÇÃO E PNEUMÁTICO DA VEDAÇÃO COM EMISSÃO DE RELATÓRIO</t>
  </si>
  <si>
    <t>TESTE DA VÁLVULA BIPARTIDA FLANGEADA  4", HIDROSTÁTICO DO CORPO E VEDAÇÃO E PNEUMÁTICO DA VEDAÇÃO COM EMISSÃO DE RELATÓRIO</t>
  </si>
  <si>
    <t>TESTE DA VÁLVULA BIPARTIDA FLANGEADA  6", HIDROSTÁTICO DO CORPO E VEDAÇÃO E PNEUMÁTICO DA VEDAÇÃO COM EMISSÃO DE RELATÓRIO</t>
  </si>
  <si>
    <t>TESTE DA VÁLVULA BIPARTIDA FLANGEADA  8", HIDROSTÁTICO DO CORPO E VEDAÇÃO E PNEUMÁTICO DA VEDAÇÃO COM EMISSÃO DE RELATÓRIO</t>
  </si>
  <si>
    <t>TESTE DA VÁLVULA BIPARTIDA FLANGEADA 10", HIDROSTÁTICO DO CORPO E VEDAÇÃO E PNEUMÁTICO DA VEDAÇÃO COM EMISSÃO DE RELATÓRIO</t>
  </si>
  <si>
    <t>TESTE DA VÁLVULA BIPARTIDA FLANGEADA 12", HIDROSTÁTICO DO CORPO E VEDAÇÃO E PNEUMÁTICO DA VEDAÇÃO COM EMISSÃO DE RELATÓRIO</t>
  </si>
  <si>
    <t>G0702</t>
  </si>
  <si>
    <t>TRANSIÇÃO AÇO X PA-U 12, PA-U 12, SDR 11, DN 160 MM, CONFORME NBR ISO 16486-3</t>
  </si>
  <si>
    <t>G0821</t>
  </si>
  <si>
    <t>TUBO DE POLIETILENO DE ALTA DENSIDADE, DE 110mm, PEAD, PE 100, SDR 11, CONSTRUÍDO CONFORME NBR 14462 E ISO CD 4437 IDENTIFICADOS COM GRAVAÇÃO EM BAIXO-RELEVO, EM COR CONSTRASTANTE COM A DO TUBO, EM BARRA</t>
  </si>
  <si>
    <t>G0822</t>
  </si>
  <si>
    <t>TUBO DE POLIETILENO DE ALTA DENSIDADE, DE 125mm, PEAD, PE 100, SDR 11, CONSTRUÍDO CONFORME NBR 14462 E ISO CD 4437 IDENTIFICADOS COM GRAVAÇÃO EM BAIXO-RELEVO, EM COR CONSTRASTANTE COM A DO TUBO, EM BARRA</t>
  </si>
  <si>
    <t>G0823</t>
  </si>
  <si>
    <t>TUBO DE POLIETILENO DE ALTA DENSIDADE, DE 180mm, PEAD, PE 100, SDR 11, CONSTRUÍDO CONFORME NBR 14462 E ISO CD 4437 IDENTIFICADOS COM GRAVAÇÃO EM BAIXO-RELEVO, EM COR CONSTRASTANTE COM A DO TUBO, EM BARRA</t>
  </si>
  <si>
    <t>G0606</t>
  </si>
  <si>
    <t>TUBOS SEM COSTURA EM AÇO INOXIDÁVEL 1/4” OD – AISI 316/316L, DE ACORDO COM A NORMA ASTM A269/A213. VARA DE 6 METROS.</t>
  </si>
  <si>
    <t>G0782</t>
  </si>
  <si>
    <t>G0607</t>
  </si>
  <si>
    <t>TUBOS SEM COSTURA EM AÇO INOXIDÁVEL 3/8” OD –  AISI 316/316L, DE ACORDO COM A NORMA ASTM A269/A213. VARA DE 6 METROS.</t>
  </si>
  <si>
    <t>G0783</t>
  </si>
  <si>
    <t>G0608</t>
  </si>
  <si>
    <t>TUBOS SEM COSTURA EM AÇO INOXIDÁVEL 6MM OD –  AISI 316/316L, DE ACORDO COM A NORMA ASTM A269/A213. VARA DE 6 METROS.</t>
  </si>
  <si>
    <t>G0784</t>
  </si>
  <si>
    <t>G0833</t>
  </si>
  <si>
    <t>TÊ 90º, 180 mm, PEAD, ELETROFUSÃO, PE 100, SDR 11, conf. ABNT NBR 14462, EN 1555, ISO 4437</t>
  </si>
  <si>
    <t>G0834</t>
  </si>
  <si>
    <t>TÊ DE SERVIÇO, 125 mm x 90 mm, PEAD, ELETROFUSÃO, PE 100, SDR 11, conf. ABNT NBR 14462, EN 1555, ISO 4437</t>
  </si>
  <si>
    <t>G0835</t>
  </si>
  <si>
    <t>TÊ DE SERVIÇO, 180 mm x 90 mm, PEAD, ELETROFUSÃO, PE 100, SDR 11, conf. ABNT NBR 14462, EN 1555, ISO 4437</t>
  </si>
  <si>
    <t>G0771</t>
  </si>
  <si>
    <t>UNIAO ASSENTO CÔNICO BRONZE/FERRO DN 1/2", NORMA DE FABRICAÇÃO: NBR 69439; MATERIAL: NBR 6590, FERRO MALEÁVEL PRETO;ROSCA: BSP NBR NM ISO 7-1 RC; PROTEÇÃO SUPERFICIAL: GALVANIZADO A FOGO NBR 6323</t>
  </si>
  <si>
    <t>G0772</t>
  </si>
  <si>
    <t>UNIAO ASSENTO CÔNICO BRONZE/FERRO DN 3/4", NORMA DE FABRICAÇÃO: NBR 69439; MATERIAL: NBR 6590, FERRO MALEÁVEL PRETO;ROSCA: BSP NBR NM ISO 7-1 RC; PROTEÇÃO SUPERFICIAL: GALVANIZADO A FOGO NBR 6323</t>
  </si>
  <si>
    <t>G0773</t>
  </si>
  <si>
    <t>UNIAO ASSENTO CÔNICO BRONZE/FERRO, DN 1 1/4", NORMA DE FABRICAÇÃO: NBR 69439; MATERIAL: NBR 6590, FERRO MALEÁVEL PRETO;ROSCA: BSP NBR NM ISO 7-1 RC; PROTEÇÃO SUPERFICIAL: GALVANIZADO A FOGO NBR 6323</t>
  </si>
  <si>
    <t>G0776</t>
  </si>
  <si>
    <t>UNIAO COTOVELO COM ASSENTO CÔNICO DE FERRO DN 1", NORMA DE FABRICAÇÃO: NBR 69439;MATERIAL: NBR 6590, FERRO MALEÁVEL PRETO;ROSCA: BSP NBR NM ISO 7-1 RC; PROTEÇÃO SUPERFICIAL: GALVANIZADO A FOGO NBR 6323</t>
  </si>
  <si>
    <t>G0774</t>
  </si>
  <si>
    <t>UNIAO COTOVELO COM ASSENTO CÔNICO DE FERRO DN 1/2", NORMA DE FABRICAÇÃO: NBR 69439;MATERIAL: NBR 6590, FERRO MALEÁVEL PRETO;ROSCA: BSP NBR NM ISO 7-1 RC; PROTEÇÃO SUPERFICIAL: GALVANIZADO A FOGO NBR 6323</t>
  </si>
  <si>
    <t>G0775</t>
  </si>
  <si>
    <t>UNIAO COTOVELO COM ASSENTO CÔNICO DE FERRO DN 3/4", NORMA DE FABRICAÇÃO: NBR 69439;MATERIAL: NBR 6590, FERRO MALEÁVEL PRETO;ROSCA: BSP NBR NM ISO 7-1 RC; PROTEÇÃO SUPERFICIAL: GALVANIZADO A FOGO NBR 6323</t>
  </si>
  <si>
    <t>G0779</t>
  </si>
  <si>
    <t>UNIAO COTOVELO COM ASSENTO CÔNICO DE FERRO MF - MACHO FÊMEA DN 1",NORMA DE FABRICAÇÃO: NBR 69439; MATERIAL: NBR 6590, FERRO MALEÁVEL PRETO;ROSCA: BSP NBR NM ISO 7-1 RC; PROTEÇÃO SUPERFICIAL: GALVANIZADO A FOGO NBR 6323</t>
  </si>
  <si>
    <t>G0777</t>
  </si>
  <si>
    <t>UNIAO COTOVELO COM ASSENTO CÔNICO DE FERRO MF - MACHO FÊMEA DN 1/2", NORMA DE FABRICAÇÃO: NBR 69439; MATERIAL: NBR 6590, FERRO MALEÁVEL PRETO;ROSCA: BSP NBR NM ISO 7-1 RC; PROTEÇÃO SUPERFICIAL: GALVANIZADO A FOGO NBR 6323</t>
  </si>
  <si>
    <t>G0778</t>
  </si>
  <si>
    <t>UNIAO COTOVELO COM ASSENTO CÔNICO DE FERRO MF – DN 3/4", NORMA DE FABRICAÇÃO: NBR 69439; MATERIAL: NBR 6590, FERRO MALEÁVEL PRETO;ROSCA: BSP NBR NM ISO 7-1 RC; PROTEÇÃO SUPERFICIAL: GALVANIZADO A FOGO NBR 6323</t>
  </si>
  <si>
    <t>G0611</t>
  </si>
  <si>
    <t>UNIÃO DE REDUÇÃO DUPLA ANILHA (DIANTEIRA E TRASEIRA) TUBO X TUBO 3/8” OD X1/4” OD, EM AÇO INOX AISI 316/316L</t>
  </si>
  <si>
    <t>G0787</t>
  </si>
  <si>
    <t>G0609</t>
  </si>
  <si>
    <t>UNIÃO DUPLA ANILHA (DIANTEIRA E TRASEIRA) TUBO X TUBO 1/4” OD, EM AÇO INOX AISI 316/316L</t>
  </si>
  <si>
    <t>G0785</t>
  </si>
  <si>
    <t>G0610</t>
  </si>
  <si>
    <t>UNIÃO DUPLA ANILHA (DIANTEIRA E TRASEIRA) TUBO X TUBO 3/8” OD, EM AÇO INOX AISI 316/316L</t>
  </si>
  <si>
    <t>G0786</t>
  </si>
  <si>
    <t>G0604</t>
  </si>
  <si>
    <t>VÁLVULA DE RETENÇÃO DUPLA PORTINHOLA RETORNO POR MOLA PARA GÁS NATURAL. INSTALAÇÃO ENTRE FLANGES (TIPO WAFFER), FACE PLANA COM RANHURA ESPIRAL. FACE A FACE ASME B16.10. CLASSE DE PRESSÃO: 150 LIBRAS NPS: 4”. MATERIAL DO CORPO: ASTM A216 GR. WCB. MATERIAL DO DISCO: ASTM A216 GR. WCB. MATERIAL DA SEDE: BUNA N</t>
  </si>
  <si>
    <t>G0818</t>
  </si>
  <si>
    <t>G0602</t>
  </si>
  <si>
    <t>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t>
  </si>
  <si>
    <t>G0816</t>
  </si>
  <si>
    <t xml:space="preserve">VÁLVULA DE RETENÇÃO DUPLA PORTINHOLA RETORNO POR MOLA PARA GÁS NATURAL. INSTALAÇÃO ENTRE FLANGES (TIPO WAFFER), FACE PLANA COM RANHURA ESPIRAL. FACE A FACE ASME B16.10. CLASSE DE PRESSÃO: 150 LIBRAS. NPS: 2”. MATERIAL DO CORPO: ASTM A216 GR. WCB. MATERIAL DO DISCO: ASTM A216 GR. WCB. MATERIAL DA SEDE: BUNA N
</t>
  </si>
  <si>
    <t>G0603</t>
  </si>
  <si>
    <t>VÁLVULA DE RETENÇÃO DUPLA PORTINHOLA RETORNO POR MOLA PARA GÁS NATURAL. INSTALAÇÃO ENTRE FLANGES (TIPO WAFFER), FACE PLANA COM RANHURA ESPIRAL. FACE A FACE ASME B16.10. CLASSE DE PRESSÃO: 150 LIBRAS. NPS: 3”. MATERIAL DO CORPO: ASTM A216 GR. WCB. MATERIAL DO DISCO: ASTM A216 GR. WCB. MATERIAL DA SEDE: BUNA N</t>
  </si>
  <si>
    <t>G0817</t>
  </si>
  <si>
    <t>G0605</t>
  </si>
  <si>
    <t>VÁLVULA DE RETENÇÃO DUPLA PORTINHOLA RETORNO POR MOLA PARA GÁS NATURAL. INSTALAÇÃO ENTRE FLANGES (TIPO WAFFER), FACE PLANA COM RANHURA ESPIRAL. FACE A FACE ASME B16.10. CLASSE DE PRESSÃO: 150 LIBRAS. NPS: 6”. MATERIAL DO CORPO: ASTM A216 GR. WCB. MATERIAL DO DISCO: ASTM A216 GR. WCB. MATERIAL DA SEDE: BUNA N</t>
  </si>
  <si>
    <t>G0819</t>
  </si>
  <si>
    <t>G0844</t>
  </si>
  <si>
    <t>VÁLVULA ESFERA MONOBLOCO, VEDAÇÃO TEFLON PURO, PASSAGEM PLENA ROSCA BSP 3/4" - (INSUMO 08610/ORSE)</t>
  </si>
  <si>
    <t>COTAÇÃO / MATERIAIS PADRÃO MUTIRÃO</t>
  </si>
  <si>
    <t>COTAÇÃO / MATERIAL BETUMINOSO - ADITIVOS</t>
  </si>
  <si>
    <t>REJUVENESCEDOR ASFÁLTICO DE PENETRAÇÃO DIRETA</t>
  </si>
  <si>
    <t>COTAÇÃO / MISTURAS USINADAS</t>
  </si>
  <si>
    <t>COTAÇÃO / PAISAGISMO</t>
  </si>
  <si>
    <t>COTAÇÃO / PAVIMENTAÇÃO E DRENAGEM</t>
  </si>
  <si>
    <t>COTAÇÃO / PRODUTOS INDUSTRIALIZADOS</t>
  </si>
  <si>
    <t>COTAÇÃO / PRODUTOS MANUFATURADOS</t>
  </si>
  <si>
    <t>COTAÇÃO / PRODUTOS METALICOS</t>
  </si>
  <si>
    <t>COTAÇÃO / RECICLADOS</t>
  </si>
  <si>
    <t>COTAÇÃO / REVESTIMENTO</t>
  </si>
  <si>
    <t>COTAÇÃO / SERVIÇOS EMPREITADOS</t>
  </si>
  <si>
    <t>DIVISÓRIA DE GESSO ACARTONADO e=48mm, S/ REVESTIMENTO (MONTADA)</t>
  </si>
  <si>
    <t>DIVISÓRIA DE GESSO ACARTONADO e=70mm, S/ REVESTIMENTO (MONTADA)</t>
  </si>
  <si>
    <t>DIVISÓRIA PAINEL CELULAR, MONTANTE/RODAPÉ DUPLO, PERFIL EM ALUMÍNIO (MONTADA)</t>
  </si>
  <si>
    <t>DIVISÓRIA PAINEL CELULAR, MONTANTE/RODAPÉ DUPLO, PERFIL EM AÇO (MONTADA)</t>
  </si>
  <si>
    <t>DIVISÓRIA PAINEL CELULAR, MONTANTE/RODAPÉ SIMPLES, PERFIL EM ALUMÍNIO (MONTADA)</t>
  </si>
  <si>
    <t>DIVISÓRIA PAINEL CELULAR, MONTANTE/RODAPÉ SIMPLES, PERFIL EM AÇO (MONTADA)</t>
  </si>
  <si>
    <t>DIVISÓRIA PAINEL FIBRAROC, MONTANTE/RODAPÉ DUPLO, PERFIL EM ALUMÍNIO (MONTADA)</t>
  </si>
  <si>
    <t>DIVISÓRIA PAINEL FIBRAROC, MONTANTE/RODAPÉ DUPLO, PERFIL EM AÇO (MONTADA)</t>
  </si>
  <si>
    <t>DIVISÓRIA PAINEL FIBRAROC, MONTANTE/RODAPÉ SIMPLES, PERFIL EM ALUMÍNIO (MONTADA)</t>
  </si>
  <si>
    <t>DIVISÓRIA PAINEL FIBRAROC, MONTANTE/RODAPÉ SIMPLES, PERFIL EM AÇO (MONTADA)</t>
  </si>
  <si>
    <t>DIVISÓRIA PAINEL PVC, MONTANTE/RODAPÉ SIMPLES, PERFIL EM ALUMÍNIO (MONTADA)</t>
  </si>
  <si>
    <t>DIVISÓRIA PAINEL PVC, MONTANTE/RODAPÉ SIMPLES, PERFIL EM AÇO (MONTADA)</t>
  </si>
  <si>
    <t>FORRO ACÚSTICO EM PLACAS DE FIBRA MINERAL C/PERFIL "CARTOLA" EM ALUMÍNIO (INSTALADO)</t>
  </si>
  <si>
    <t>FORRO ACÚSTICO EM PLACAS DE FIBRA MINERAL C/PERFIL "T" EM ALUMÍNIO (INSTALADO)</t>
  </si>
  <si>
    <t>FORRO ACÚSTICO EM PLACAS DE FIBRA MINERAL C/PERFIL "T" EM AÇO (INSTALADO)</t>
  </si>
  <si>
    <t>FORRO DE GESSO ACARTONADO ARAMADO (INSTALADO)</t>
  </si>
  <si>
    <t>FORRO DE GESSO ACARTONADO ESTRUTURADO (INSTALADO)</t>
  </si>
  <si>
    <t>FORRO DE GESSO CONVENCIONAL (60x60)cm COM TIRO E ARAME GALVANIZADO ENCAPADO (INSTALADO)</t>
  </si>
  <si>
    <t>FORRO DE GESSO CONVENCIONAL (60x60)cm SEM TIRO E ARAME GALVANIZADO ENCAPADO (INSTALADO)</t>
  </si>
  <si>
    <t>FORRO PACOTE C/ PERFIL "CARTOLA" EM ALUMÍNIO (INSTALADO)</t>
  </si>
  <si>
    <t>FORRO PACOTE C/ PERFIL "CARTOLA" EM AÇO (INSTALADO)</t>
  </si>
  <si>
    <t>FORRO PACOTE C/ PERFIL "T" EM ALUMÍNIO (INSTALADO)</t>
  </si>
  <si>
    <t>FORRO PACOTE C/ PERFIL "T" EM AÇO (INSTALADO)</t>
  </si>
  <si>
    <t>FORRO PVC - COLMÉIA (INSTALADO)</t>
  </si>
  <si>
    <t>FORRO PVC - LAMBRI (100x6000 OU 200x6000)mm. DE 8MM A 10MM. INCLUSIVE ESTRUTURA DE FIXAÇÃO (INSTALADO)</t>
  </si>
  <si>
    <t>FORRO PVC - MODULADO (618x1250)mm C/ PERFIL "CARTOLA" EM ALUMÍNIO (INSTALADO)</t>
  </si>
  <si>
    <t>FORRO PVC - MODULADO (618x1250)mm C/ PERFIL "T" EM ALUMÍNIO (INSTALADO)</t>
  </si>
  <si>
    <t>FORRO PVC - MODULADO (618x1250)mm C/ PERFIL "T" EM AÇO (INSTALADO)</t>
  </si>
  <si>
    <t>PAREDE DE BLOCO DE GESSO HIDROFUGANTE, INCLUSIVE EMASSAMENTO (EXECUTADO)</t>
  </si>
  <si>
    <t>PAREDE DE BLOCO DE GESSO STAND, INCLUSIVE EMASSAMENTO (EXECUTADO)</t>
  </si>
  <si>
    <t>I13299</t>
  </si>
  <si>
    <t>PISO EMBORRACHADO DRENANTE E ANTI-IMPACTO, COMPOSTO POR PARTÍCULAS DE BORRACHA RECICLADA PRENSADA, PIGMENTADA E ATÓXICA, 50X50X4CM (EXECUTADO)</t>
  </si>
  <si>
    <t>COTAÇÃO / SINALIZAÇÃO</t>
  </si>
  <si>
    <t>COTAÇÃO / TELHAS</t>
  </si>
  <si>
    <t>I13296</t>
  </si>
  <si>
    <t>CUMEEIRA ONDULADA DE ALUMÍNIO 0,50 X 0,50 M</t>
  </si>
  <si>
    <t>COTAÇÃO / TINTAS</t>
  </si>
  <si>
    <t>AGUARRÁS MINERAL</t>
  </si>
  <si>
    <t>COTAÇÃO / URBANISMO</t>
  </si>
  <si>
    <t>MASTRO SIMPLES FG DE 1 1/2''X3M</t>
  </si>
  <si>
    <t>COTAÇÃO / VEDAÇÃO</t>
  </si>
  <si>
    <t>COTAÇÃO / VIDRO</t>
  </si>
  <si>
    <t>CONTÊINER COM 2 BANHEIROS - L = 2,44 M E C = 6,09 M (1 TEU)</t>
  </si>
  <si>
    <t>CONTÊINER COM JANELA - L = 2,44 M E C = 6,09 M (1 TEU)</t>
  </si>
  <si>
    <t>CONTÊINER COM JANELA - L = 4,88 M E C = 6,09 M (1 TEU DUPLO)</t>
  </si>
  <si>
    <t>CONTÊINER COM JANELA E 2 BANHEIROS - L = 4,88 M E C = 6,09 M (1 TEU DUPLO)</t>
  </si>
  <si>
    <t>CONTÊINER COM REVESTIMENTO TÉRMICO, JANELA E BANHEIRO - L = 2,44 M E C = 6,09 M (1 TEU)</t>
  </si>
  <si>
    <t>CONTÊINER COM JANELA - L = 2,44 M E C = 4,58 M (3/4 TEU)</t>
  </si>
  <si>
    <t>CONTÊINER COM JANELA E BANHEIRO - L = 2,44 M E 4,58 M (3/4 TEU)</t>
  </si>
  <si>
    <t>CONTÊINER COM REVESTIMENTO TÉRMICO, JANELA E BANHEIRO - L = 2,44 M E C = 12,90 M (2 TEU)</t>
  </si>
  <si>
    <t>CONTÊINER COM 3 JANELAS PARA GUARITA - L = 2,44 M E C = 3,05 M (1/2 TEU)</t>
  </si>
  <si>
    <t>BIOMANTA VEGETAL DE FIBRAS DE COCO ENTRELAÇADAS COM FIOS DE POLIPROPILENO BIODEGRADÁVEIS - DENSIDADE 0,4 KG/M²</t>
  </si>
  <si>
    <t>BIOMANTA VEGETAL DE FIBRAS DE PALHA ENTRELAÇADAS COM FIOS DE POLIPROPILENO BIODEGRADÁVEIS - DENSIDADE 0,6 KG/M²</t>
  </si>
  <si>
    <t>CABO DE COBRE FLEXÍVEL ANTICHAMA ISOLADO EM PVC - TENSÃO DE 450/750 V E SEÇÃO DE 16 MM²</t>
  </si>
  <si>
    <t>CABO DE COBRE PP FLEXÍVEL ISOLADO EM PVC - TENSÃO DE 300/500 V E SEÇÃO DE 3 X 1,5 MM²</t>
  </si>
  <si>
    <t>CABO DE COBRE FLEXÍVEL ANTICHAMA ISOLADO EM PVC - TENSÃO DE 0,6/1,0 KV E SEÇÃO DE 240 MM²</t>
  </si>
  <si>
    <t>CABO DE COBRE FLEXÍVEL ANTICHAMA ISOLADO EM PVC - TENSÃO DE 0,6/1,0 KV E SEÇÃO DE 50 MM²</t>
  </si>
  <si>
    <t>M0364</t>
  </si>
  <si>
    <t>PERFIL CARTOLA EM AÇO CARBONO SAE 1010/1020 GALVANIZADO - 50 X 70 X 3 MM - ABA 20 MM</t>
  </si>
  <si>
    <t>PLATAFORMA METÁLICA DE PISO PARA ANDAIME - C = 200 E L = 33 CM</t>
  </si>
  <si>
    <t>GEOCÉLULA EM PEAD - H = 75 MM E CÉLULA DE 289 CM²</t>
  </si>
  <si>
    <t>GEOCÉLULA EM PEAD - H = 100 MM E CÉLULA DE 289 CM²</t>
  </si>
  <si>
    <t>GEOCÉLULA EM PEAD - H = 150 MM E CÉLULA DE 289 CM²</t>
  </si>
  <si>
    <t>GEOCÉLULA EM PEAD - H = 200 MM E CÉLULA DE 289 CM²</t>
  </si>
  <si>
    <t>GEOCÉLULA EM PEAD - H = 75 MM E CÉLULA DE 460 CM²</t>
  </si>
  <si>
    <t>GEOCÉLULA EM PEAD - H = 100 MM E CÉLULA DE 460 CM²</t>
  </si>
  <si>
    <t>GEOCÉLULA EM PEAD - H = 150 MM E CÉLULA DE 460 CM²</t>
  </si>
  <si>
    <t>GEOCÉLULA EM PEAD - H = 200 MM E CÉLULA DE 460 CM²</t>
  </si>
  <si>
    <t>GEOCÉLULA EM PEAD - H = 75 MM E CÉLULA DE 1.206 CM²</t>
  </si>
  <si>
    <t>GEOCÉLULA EM PEAD - H = 100 MM E CÉLULA DE 1.206 CM²</t>
  </si>
  <si>
    <t>GEOCÉLULA EM PEAD - H = 150 MM E CÉLULA DE 1.206 CM²</t>
  </si>
  <si>
    <t>GEOCÉLULA EM PEAD - H = 200 MM E CÉLULA DE 1.206 CM²</t>
  </si>
  <si>
    <t>COROA DE BOTÕES ESFÉRICOS - D = 120 MM (4 3/4")</t>
  </si>
  <si>
    <t>DENTE DE CORTE PARA FRESADORA DE 455 KW</t>
  </si>
  <si>
    <t>TIRANTE AUTOINJETÁVEL DE AÇO - TENSÃO DE ESCOAMENTO = 440 MPA, TENSÃO DE RUPTURA = 580 MPA, SEÇÃO DE 684 MM² E D = 40 MM</t>
  </si>
  <si>
    <t>TIRANTE AUTOINJETÁVEL DE AÇO - TENSÃO DE ESCOAMENTO = 470 MPA, TENSÃO DE RUPTURA = 600 MPA, SEÇÃO DE 822 MM² E D = 40 MM</t>
  </si>
  <si>
    <t>TIRANTE AUTOINJETÁVEL DE AÇO - TENSÃO DE ESCOAMENTO = 700 MPA, TENSÃO DE RUPTURA = 830 MPA, SEÇÃO DE 936 MM² E D = 40 MM</t>
  </si>
  <si>
    <t>TIRANTE AUTOINJETÁVEL DE AÇO - TENSÃO DE ESCOAMENTO = 630 MPA, TENSÃO DE RUPTURA = 740 MPA, SEÇÃO DE 1.330 MM² E D = 50 MM</t>
  </si>
  <si>
    <t>TIRANTE AUTOINJETÁVEL DE AÇO - TENSÃO DE ESCOAMENTO = 630 MPA, TENSÃO DE RUPTURA = 740 MPA, SEÇÃO DE 1.569 MM² E D = 50 MM</t>
  </si>
  <si>
    <t>M2490</t>
  </si>
  <si>
    <t>CINTA PARA ELEVAÇÃO DE CARGAS TIPO SLING COM 1 RAMAL - C = 2 M A 3 M, CAPACIDADE DE CARGA DE 1.000 KG, F. S. = 7:1</t>
  </si>
  <si>
    <t>CABO DE COBRE FLEXÍVEL ANTICHAMA ISOLADO EM HEPR - TENSÃO DE 0,6/1,0 KV E SEÇÃO DE 2 X 6 MM²</t>
  </si>
  <si>
    <t>CABO DE COBRE FLEXÍVEL ANTICHAMA ISOLADO EM HEPR - TENSÃO DE 0,6/1,0 KV E SEÇÃO DE 4 X 6 MM²</t>
  </si>
  <si>
    <t>MATERIAL DEMOLIDO - REMENDO PROFUNDO</t>
  </si>
  <si>
    <t>MANGUEIRA PARA SISTEMA DE SUCÇÃO A VÁCUO COM VAZÃO DE ENTRADA DE ATÉ 3,6 M³/H (60 L/MIN) - D = 72,5 MM (3")</t>
  </si>
  <si>
    <t>BOMBA DE PISTÃO TRIPLEX COM CAPACIDADE DE 7,80 M³/H (130 L/MIN) - 8,20 KW</t>
  </si>
  <si>
    <t>BALANÇA PLATAFORMA DIGITAL À BATERIA, COM MESA DE 75 X 75 CM E CAPACIDADE DE 500 KG</t>
  </si>
  <si>
    <t>ESCAVADEIRA HIDRÁULICA SOBRE ESTEIRA COM CAPACIDADE DE 0,4 M³ - 64 KW</t>
  </si>
  <si>
    <t>GUINDASTE MÓVEL SOBRE ESTEIRAS COM DRAGLINE COM CAPACIDADE DE 1,9 A 2,3 M³ - 270 KW</t>
  </si>
  <si>
    <t>CENTRAL DE CONCRETO COM CAPACIDADE DE 150 M³/H - DOSADORA E MISTURADORA</t>
  </si>
  <si>
    <t>GUINDASTE MÓVEL SOBRE PNEUS COM 2 EIXOS COM CAPACIDADE DE 18 T - 97 KW</t>
  </si>
  <si>
    <t>BATELÃO SEM PROPULSÃO COM CAPACIDADE DE 66 M³</t>
  </si>
  <si>
    <t>GRUPO GERADOR - 14 KVA</t>
  </si>
  <si>
    <t>BOMBA DE CONCRETO REBOCÁVEL COM CAPACIDADE DE 30 M³/H - 74 KW</t>
  </si>
  <si>
    <t>BOMBA SUBMERSÍVEL COM CAPACIDADE DE 360 M³/H - 23 KW</t>
  </si>
  <si>
    <t>VAGÃO GÔNDOLA GDE COM CAPACIDADE DE 93,5 T / 29 M³</t>
  </si>
  <si>
    <t>BOMBA DE CONCRETO REBOCÁVEL COM CAPACIDADE DE 41 M³/H - 74 KW</t>
  </si>
  <si>
    <t>ESCAVADEIRA HIDRÁULICA SOBRE ESTEIRAS PARA ROCHA COM CAÇAMBA COM CAPACIDADE DE 1,56 M³ - 118 KW</t>
  </si>
  <si>
    <t>CARREGADEIRA DE PNEUS PARA ROCHA COM CAPACIDADE DE 2,50 M³ - 105 KW</t>
  </si>
  <si>
    <t>DRAGA BACKHOE COM CAPACIDADE DE 7 M³ - 1.000 KW</t>
  </si>
  <si>
    <t>BRITADOR DE MANDÍBULAS MÓVEL SOBRE ESTEIRAS, SEM PENEIRA, COM CAPACIDADE DE 140 M³/H - 170 KW</t>
  </si>
  <si>
    <t>VAGÃO HOPPER ABERTO COM DESCARGA AUTOMÁTICA HNE COM CAPACIDADE DE 45 M³ - BITOLA MÉTRICA</t>
  </si>
  <si>
    <t>VAGÃO HOPPER ABERTO COM DESCARGA AUTOMÁTICA HNT COM CAPACIDADE DE 63 M³ - BITOLA LARGA</t>
  </si>
  <si>
    <t>CARREGADEIRA DE PNEUS PARA ROCHA COM CAPACIDADE DE 2,50 M³ - 105 KW COM PERICULOSIDADE</t>
  </si>
  <si>
    <t>E9242</t>
  </si>
  <si>
    <t>ESTAÇÃO TRANSMISSORA DE SUPERFÍCIE PARA TELEVISIONAMENTO</t>
  </si>
  <si>
    <t>E9243</t>
  </si>
  <si>
    <t>CÂMARA HIPERBÁRICA COM FILTRO, SERPENTINA E RESERVATÓRIO DE AR PARA MERGULHO RASO - D = 1,80 M E H = 2,22 M.</t>
  </si>
  <si>
    <t>E9244</t>
  </si>
  <si>
    <t>ESTAÇÃO TRANSMISSORA DE SUPERFÍCIE PARA COMUNICAÇÃO SEM FIO</t>
  </si>
  <si>
    <t>E9245</t>
  </si>
  <si>
    <t>ESTAÇÃO TRANSMISSORA DE SUPERFÍCIE PARA COMUNICAÇÃO COM FIO</t>
  </si>
  <si>
    <t>E9246</t>
  </si>
  <si>
    <t>PAINEL DE CONTROLE DE AR COM MANÔMETROS E PNEUFATÔMETROS</t>
  </si>
  <si>
    <t>E9247</t>
  </si>
  <si>
    <t>SISTEMA DE SINO ABERTO (SINETE) PARA MERGULHO ATÉ 50 M  - 33,50 KW</t>
  </si>
  <si>
    <t>E9248</t>
  </si>
  <si>
    <t>SISTEMA DE AR COMPRIMIDO PARA MERGULHO ATÉ 30 M COM PRESSÃO DE TRABALHO DE 1,4 MPA - 7,46 KW</t>
  </si>
  <si>
    <t>E9249</t>
  </si>
  <si>
    <t>SISTEMA DE AR COMPRIMIDO PARA MERGULHO ATÉ 50 M COM PRESSÃO DE TRABALHO DE 1,7 MPA - 16,18 KW</t>
  </si>
  <si>
    <t>VENTILADOR CENTRÍFUGO BAIXA PRESSÃO COM CAPACIDADE DE 58 M³/MIN - 3,68 KW</t>
  </si>
  <si>
    <t>CARREGADEIRA DE PNEUS COM CAPACIDADE DE 3,40 M³ - 195 KW</t>
  </si>
  <si>
    <t>ESCAVADEIRA HIDRÁULICA SOBRE ESTEIRAS COM CAÇAMBA COM CAPACIDADE DE 1,56 M³ - 118 KW</t>
  </si>
  <si>
    <t>GRUPO GERADOR - 3,2 KVA</t>
  </si>
  <si>
    <t xml:space="preserve">RETROESCAVADEIRA DE PNEUS - CAPACIDADE DA CAÇAMBA DA PÁ-CARREGADEIRA DE 0,76 M³ E DA RETROESCAVADEIRA DE 0,29 M³ - 58 KW </t>
  </si>
  <si>
    <t>BOMBA CENTRÍFUGA COM CAPACIDADE DE 7,1 A 22 M³/H - 1,50 KW</t>
  </si>
  <si>
    <t>GUINDASTE MÓVEL SOBRE ESTEIRAS COM CLAMSHELL DE 1,9 M³ - 220 KW</t>
  </si>
  <si>
    <t>GUINDASTE MÓVEL SOBRE ESTEIRAS COM CLAMSHELL DE 4,6 M³ - 403 KW</t>
  </si>
  <si>
    <t>CARREGADEIRA DE PNEUS PARA ROCHA COM CAPACIDADE DE 1,72 M³ - 113 KW</t>
  </si>
  <si>
    <t>DISTRIBUIDOR DE AGREGADOS REBOCÁVEL COM CAPACIDADE DE 1,9 M³</t>
  </si>
  <si>
    <t>CARREGADEIRA DE PNEUS COM CAPACIDADE DE 1,72 M³ - 113 KW</t>
  </si>
  <si>
    <t>CENTRAL DE CONCRETO COM CAPACIDADE DE 40 M³/H - DOSADORA FIXA</t>
  </si>
  <si>
    <t>DRAGA HOPPER COM CAPACIDADE DE 750 M³</t>
  </si>
  <si>
    <t>DRAGA HOPPER COM CAPACIDADE DE 1.000 M³</t>
  </si>
  <si>
    <t>DRAGA HOPPER COM CAPACIDADE DE 2.000 M³</t>
  </si>
  <si>
    <t>DRAGA HOPPER COM CAPACIDADE DE 3.000 M³</t>
  </si>
  <si>
    <t>DRAGA HOPPER COM CAPACIDADE DE 4.000 M³</t>
  </si>
  <si>
    <t>DRAGA HOPPER COM CAPACIDADE DE 5.000 M³</t>
  </si>
  <si>
    <t>CENTRAL DE CONCRETO COM CAPACIDADE DE 30 M³/H - DOSADORA RS</t>
  </si>
  <si>
    <t>CONJUNTO DE BRITAGEM PARA RACHÃO COM CAPACIDADE DE 80 M³/H - 224 KW</t>
  </si>
  <si>
    <t>CONJUNTO DE BRITAGEM COM CAPACIDADE DE 80 M³/H - 313 KW</t>
  </si>
  <si>
    <t>BOMBA COM CAPACIDADE DE 136 M³/H E CÂMARA DE VÁCUO - 5,60 KW</t>
  </si>
  <si>
    <t>BATELÃO AUTOPROPELIDO COM CAPACIDADE DE 300 M³ - 224 KW</t>
  </si>
  <si>
    <t>BATELÃO AUTOPROPELIDO COM CAPACIDADE DE 500 M³ - 373 KW</t>
  </si>
  <si>
    <t>BOMBA DE INJEÇÃO DE ARGAMASSA E NATA COM CAPACIDADE DE 1,08 M³/H (18 L/MIN) E MISTURADOR COM TAMBOR DE 0,100 M³ - 6,20 KW</t>
  </si>
  <si>
    <t>DRAGA HOPPER COM CAPACIDADE DE 10.000 M³</t>
  </si>
  <si>
    <t>DRAGA HOPPER COM CAPACIDADE DE 15.000 M³</t>
  </si>
  <si>
    <t>DRAGA HOPPER COM CAPACIDADE DE 20.000 M³</t>
  </si>
  <si>
    <t>BOMBA SUBMERSÍVEL COM CAPACIDADE DE 75 M³/H - 3,6 KW</t>
  </si>
  <si>
    <t>BOMBA PARA CONCRETO PROJETADO VIA SECA COM CAPACIDADE DE 6 M³/H - 7,5 KW</t>
  </si>
  <si>
    <t>FRESADORA A FRIO - 455 KW</t>
  </si>
  <si>
    <t>MINICARREGADEIRA DE PNEUS COM VASSOURA DE 1,68 M - 45,50 KW</t>
  </si>
  <si>
    <t>BATELÃO SEM PROPULSÃO MONTADO NA OBRA COM CAPACIDADE DE 66 M³</t>
  </si>
  <si>
    <t>BOMBA PROJETORA DE ARGAMASSA COM CAPACIDADE DE 2 M³/H - 5,50 KW</t>
  </si>
  <si>
    <t>E9742</t>
  </si>
  <si>
    <t>TRATOR AGRÍCOLA SOBRE PNEUS COM ROÇADEIRA ARTICULADA E CAPACIDADE DE 1,12 M - 77 KW</t>
  </si>
  <si>
    <t>TRATOR AGRÍCOLA SOBRE PNEUS COM ROÇADEIRA DE ARRASTE E CAPACIDADE DE 1,50 M - 77 KW</t>
  </si>
  <si>
    <t>E9753</t>
  </si>
  <si>
    <t>GRUPO GERADOR - 23 KVA</t>
  </si>
  <si>
    <t>E9754</t>
  </si>
  <si>
    <t>GRUPO GERADOR - 68 KVA</t>
  </si>
  <si>
    <t>GRUPO GERADOR - 40 KVA</t>
  </si>
  <si>
    <t>E9764</t>
  </si>
  <si>
    <t>GRUPO GERADOR - 7,2 KVA</t>
  </si>
  <si>
    <t>E9765</t>
  </si>
  <si>
    <t>GRUPO GERADOR - 569 KVA</t>
  </si>
  <si>
    <t>RETROESCAVADEIRA DE PNEUS COM CAÇAMBA DE ESCAVAÇÃO TRAPEZOIDAL OU TRIANGULAR COM SEÇÃO DE CORTE INFERIOR A 0,10 M² - 58 KW</t>
  </si>
  <si>
    <t>RETROESCAVADEIRA DE PNEUS COM CAÇAMBA DE ESCAVAÇÃO TRAPEZOIDAL OU TRIANGULAR COM SEÇÃO DE CORTE DE 0,10 A 0,15 M² - 58 KW</t>
  </si>
  <si>
    <t>RETROESCAVADEIRA DE PNEUS COM CAÇAMBA DE ESCAVAÇÃO TRAPEZOIDAL OU TRIANGULAR COM SEÇÃO DE CORTE DE 0,15 A 0,20 M² - 58 KW</t>
  </si>
  <si>
    <t>RETROESCAVADEIRA DE PNEUS COM CAÇAMBA DE ESCAVAÇÃO TRAPEZOIDAL OU TRIANGULAR COM SEÇÃO DE CORTE DE 0,20 A 0,30 M² - 58 KW</t>
  </si>
  <si>
    <t>RETROESCAVADEIRA DE PNEUS COM CAÇAMBA DE ESCAVAÇÃO TRAPEZOIDAL OU TRIANGULAR COM SEÇÃO DE CORTE DE 0,30 A 0,50 M² - 58 KW</t>
  </si>
  <si>
    <t>GRUPO GERADOR - 174 KVA</t>
  </si>
  <si>
    <t>GRUPO GERADOR - 338 KVA</t>
  </si>
  <si>
    <t>GRUPO GERADOR - 113 KVA</t>
  </si>
  <si>
    <t>MISTURADOR AUTOMÁTICO PARA GRAUTEAMENTO COM CAPACIDADE DE 20 M³/H - 7 KW</t>
  </si>
  <si>
    <t>MISTURADOR DE ARGAMASSA COM CAPACIDADE DE 0,250 M³ - 3,70 KW</t>
  </si>
  <si>
    <t>BOMBA PARA CONCRETO PROJETADO VIA ÚMIDA COM CAPACIDADE DE 10 M³/H - 14,70 KW</t>
  </si>
  <si>
    <t>BOMBA PNEUMÁTICA PARA INJEÇÃO DE RESINA COM CAPACIDADE DE 0,18 M³/H</t>
  </si>
  <si>
    <t>ROBOT PARA CONCRETO PROJETADO COM CAPACIDADE DE 30 M³/H - 70 KW - COM COMPRESSOR DIESEL</t>
  </si>
  <si>
    <t>CAMINHÃO DISTRIBUIDOR DE CIMENTO E CAL COM CAPACIDADE DE 17 M³ - 210 KW</t>
  </si>
  <si>
    <t>DISTRIBUIDOR DE CIMENTO MONTADO SOBRE CHASSI COM CAPACIDADE DE 17 M³</t>
  </si>
  <si>
    <t>CAMINHÃO BASCULANTE PARA CONCRETO COM CAPACIDADE DE 7 M³ - 188 KW</t>
  </si>
  <si>
    <t>CAÇAMBA BASCULANTE PARA CONCRETO COM CAPACIDADE DE 7 M³</t>
  </si>
  <si>
    <t>CAMINHÃO SILO COM CAPACIDADE DE 30 M³ - 265 KW</t>
  </si>
  <si>
    <t>SEMIRREBOQUE SILO PARA CIMENTO COM CAPACIDADE DE 30 M³</t>
  </si>
  <si>
    <t>CAMINHÃO BASCULANTE PARA ROCHA COM CAPACIDADE DE 12 M³ - 188 KW COM PERICULOSIDADE</t>
  </si>
  <si>
    <t>CAÇAMBA BASCULANTE PARA ROCHA COM CAPACIDADE DE 12 M³</t>
  </si>
  <si>
    <t>CAMINHÃO BASCULANTE COM CAPACIDADE DE 6 M³ - 136 KW</t>
  </si>
  <si>
    <t>CAÇAMBA BASCULANTE COM CAPACIDADE DE 6 M³</t>
  </si>
  <si>
    <t>CAMINHÃO COM CAÇAMBA TÉRMICA COM CAPACIDADE DE 6 M³ - 188 KW</t>
  </si>
  <si>
    <t>CAÇAMBA TÉRMICA COM CAPACIDADE DE 6 M³</t>
  </si>
  <si>
    <t>CAMINHÃO BASCULANTE COM CAÇAMBA ESTANQUE COM CAPACIDADE DE 14 M³ - 188 KW</t>
  </si>
  <si>
    <t>CAÇAMBA BASCULANTE ESTANQUE COM CAPACIDADE DE 14 M³</t>
  </si>
  <si>
    <t>CAMINHÃO BASCULANTE COM CAPACIDADE DE 10 M³ - 188 KW</t>
  </si>
  <si>
    <t>CAÇAMBA BASCULANTE COM CAPACIDADE DE 10 M³</t>
  </si>
  <si>
    <t>CAMINHÃO BETONEIRA COM CAPACIDADE DE 8 M³ - 188 KW</t>
  </si>
  <si>
    <t>MISTURADOR DE CONCRETO PARA MONTAGEM EM CHASSI DE CAMINHÃO COM CAPACIDADE DE 8 M³</t>
  </si>
  <si>
    <t>CAMINHÃO BASCULANTE PARA ROCHA COM CAPACIDADE DE 8 M³ - 210 KW</t>
  </si>
  <si>
    <t>CAÇAMBA BASCULANTE PARA ROCHA COM CAPACIDADE DE 8 M³</t>
  </si>
  <si>
    <t>CAMINHÃO BASCULANTE COM CAPACIDADE DE 4 M³ - 136 KW</t>
  </si>
  <si>
    <t>CAÇAMBA BASCULANTE COM CAPACIDADE DE 4 M³</t>
  </si>
  <si>
    <t>CAMINHÃO BASCULANTE COM CAPACIDADE DE 14 M³ - 188 KW</t>
  </si>
  <si>
    <t>CAÇAMBA BASCULANTE COM CAPACIDADE DE 14 M³</t>
  </si>
  <si>
    <t>USINA MÓVEL DE LAMA ASFÁLTICA OU MICRORREVESTIMENTO COM CAVALO MECÂNICO COM CAPACIDADE DE 12 M³ - 95,6 KW/240 KW</t>
  </si>
  <si>
    <t>USINA DE LAMA ASFÁLTICA OU MICRORREVESTIMENTO ASFÁLTICO REBOCÁVEL COM CAPACIDADE DE 12 M³ - 95,6 KW</t>
  </si>
  <si>
    <t>CAMINHÃO BASCULANTE PARA ROCHA COM CAPACIDADE DE 12 M³ - 188 KW</t>
  </si>
  <si>
    <t>BOMBA PARA CONCRETO COM LANÇA MONTADA SOBRE CHASSI COM CAPACIDADE DE 50 M³/H - 136 KW</t>
  </si>
  <si>
    <t>BOMBA PARA CONCRETO COM LANÇA MONTADA SOBRE CHASSI COM CAPACIDADE DE 50 M³/H</t>
  </si>
  <si>
    <t>P9921</t>
  </si>
  <si>
    <t>MERGULHADOR RASO AUTÔNOMO DE EMERGÊNCIA</t>
  </si>
  <si>
    <t>P9922</t>
  </si>
  <si>
    <t>MERGULHADOR RASO DEPENDENTE DE EMERGÊNCIA</t>
  </si>
  <si>
    <t>P9924</t>
  </si>
  <si>
    <t>MERGULHADOR RASO DEPENDENTE</t>
  </si>
  <si>
    <t>P9925</t>
  </si>
  <si>
    <t>MERGULHADOR RASO AUTÔNOMO</t>
  </si>
  <si>
    <t>P9926</t>
  </si>
  <si>
    <t>MERGULHADOR RASO AUXILIAR DE SUPERFÍCIE</t>
  </si>
  <si>
    <t>P9931</t>
  </si>
  <si>
    <t>OPERADOR DE EQUIPAMENTO DE MERGULHO</t>
  </si>
  <si>
    <t>P9933</t>
  </si>
  <si>
    <t>SUPERVISOR DE MERGULHO RASO</t>
  </si>
  <si>
    <t>P8001</t>
  </si>
  <si>
    <t>ADVOGADO JÚNIOR</t>
  </si>
  <si>
    <t>P8002</t>
  </si>
  <si>
    <t>ADVOGADO PLENO</t>
  </si>
  <si>
    <t>P8003</t>
  </si>
  <si>
    <t>ADVOGADO SÊNIOR</t>
  </si>
  <si>
    <t>P8007</t>
  </si>
  <si>
    <t>ANALISTA DE DESENVOLVIMENTO DE SISTEMAS JÚNIOR</t>
  </si>
  <si>
    <t>P8008</t>
  </si>
  <si>
    <t>ANALISTA DE DESENVOLVIMENTO DE SISTEMAS PLENO</t>
  </si>
  <si>
    <t>P8009</t>
  </si>
  <si>
    <t>ANALISTA DE DESENVOLVIMENTO DE SISTEMAS SÊNIOR</t>
  </si>
  <si>
    <t>P8013</t>
  </si>
  <si>
    <t>ARQUITETO JÚNIOR</t>
  </si>
  <si>
    <t>P8014</t>
  </si>
  <si>
    <t>ARQUITETO PLENO</t>
  </si>
  <si>
    <t>P8015</t>
  </si>
  <si>
    <t>ARQUITETO SÊNIOR</t>
  </si>
  <si>
    <t>P8019</t>
  </si>
  <si>
    <t>ASSISTENTE SOCIAL JÚNIOR</t>
  </si>
  <si>
    <t>P8020</t>
  </si>
  <si>
    <t>ASSISTENTE SOCIAL PLENO</t>
  </si>
  <si>
    <t>P8021</t>
  </si>
  <si>
    <t>ASSISTENTE SOCIAL SÊNIOR</t>
  </si>
  <si>
    <t>P8025</t>
  </si>
  <si>
    <t>AUXILIAR</t>
  </si>
  <si>
    <t>P8026</t>
  </si>
  <si>
    <t>P8027</t>
  </si>
  <si>
    <t>P8032</t>
  </si>
  <si>
    <t>BIÓLOGO JÚNIOR</t>
  </si>
  <si>
    <t>P8033</t>
  </si>
  <si>
    <t>BIÓLOGO PLENO</t>
  </si>
  <si>
    <t>P8034</t>
  </si>
  <si>
    <t>BIÓLOGO SÊNIOR</t>
  </si>
  <si>
    <t>P8038</t>
  </si>
  <si>
    <t>CHEFE DE ESCRITÓRIO</t>
  </si>
  <si>
    <t>P8040</t>
  </si>
  <si>
    <t>CONTADOR JÚNIOR</t>
  </si>
  <si>
    <t>P8041</t>
  </si>
  <si>
    <t>CONTADOR PLENO</t>
  </si>
  <si>
    <t>P8042</t>
  </si>
  <si>
    <t>CONTADOR SÊNIOR</t>
  </si>
  <si>
    <t>P8044</t>
  </si>
  <si>
    <t xml:space="preserve">COORDENADOR AMBIENTAL </t>
  </si>
  <si>
    <t>P8045</t>
  </si>
  <si>
    <t>ECONOMISTA JÚNIOR</t>
  </si>
  <si>
    <t>P8046</t>
  </si>
  <si>
    <t>ECONOMISTA PLENO</t>
  </si>
  <si>
    <t>P8047</t>
  </si>
  <si>
    <t>ECONOMISTA SÊNIOR</t>
  </si>
  <si>
    <t>P8054</t>
  </si>
  <si>
    <t>ENGENHEIRO AGRÔNOMO JÚNIOR</t>
  </si>
  <si>
    <t>P8055</t>
  </si>
  <si>
    <t>ENGENHEIRO AGRÔNOMO PLENO</t>
  </si>
  <si>
    <t>P8056</t>
  </si>
  <si>
    <t>ENGENHEIRO AGRÔNOMO SÊNIOR</t>
  </si>
  <si>
    <t>P8058</t>
  </si>
  <si>
    <t>ENGENHEIRO AMBIENTAL PLENO</t>
  </si>
  <si>
    <t>P8059</t>
  </si>
  <si>
    <t>ENGENHEIRO AMBIENTAL SÊNIOR</t>
  </si>
  <si>
    <t>P8060</t>
  </si>
  <si>
    <t>ENGENHEIRO CONSULTOR ESPECIAL</t>
  </si>
  <si>
    <t>P8061</t>
  </si>
  <si>
    <t>P8062</t>
  </si>
  <si>
    <t>ENGENHEIRO DE PESCA JÚNIOR</t>
  </si>
  <si>
    <t>P8063</t>
  </si>
  <si>
    <t>ENGENHEIRO DE PESCA PLENO</t>
  </si>
  <si>
    <t>P8064</t>
  </si>
  <si>
    <t>ENGENHEIRO DE PESCA SÊNIOR</t>
  </si>
  <si>
    <t>P8065</t>
  </si>
  <si>
    <t>ENGENHEIRO DE PROJETOS JÚNIOR</t>
  </si>
  <si>
    <t>P8067</t>
  </si>
  <si>
    <t>ENGENHEIRO DE PROJETOS SÊNIOR</t>
  </si>
  <si>
    <t>P8068</t>
  </si>
  <si>
    <t>ENGENHEIRO FLORESTAL JÚNIOR</t>
  </si>
  <si>
    <t>P8069</t>
  </si>
  <si>
    <t>ENGENHEIRO FLORESTAL PLENO</t>
  </si>
  <si>
    <t>P8070</t>
  </si>
  <si>
    <t>ENGENHEIRO FLORESTAL SÊNIOR</t>
  </si>
  <si>
    <t>P8080</t>
  </si>
  <si>
    <t>GEÓLOGO JÚNIOR</t>
  </si>
  <si>
    <t>P8082</t>
  </si>
  <si>
    <t>GEÓLOGO SÊNIOR</t>
  </si>
  <si>
    <t>P8092</t>
  </si>
  <si>
    <t>JORNALISTA JÚNIOR</t>
  </si>
  <si>
    <t>P8093</t>
  </si>
  <si>
    <t>JORNALISTA PLENO</t>
  </si>
  <si>
    <t>P8094</t>
  </si>
  <si>
    <t>JORNALISTA SÊNIOR</t>
  </si>
  <si>
    <t>P8098</t>
  </si>
  <si>
    <t>P8102</t>
  </si>
  <si>
    <t>MÉDICO VETERINÁRIO</t>
  </si>
  <si>
    <t>P8106</t>
  </si>
  <si>
    <t>METEOROLOGISTA JÚNIOR</t>
  </si>
  <si>
    <t>P8107</t>
  </si>
  <si>
    <t>METEOROLOGISTA PLENO</t>
  </si>
  <si>
    <t>P8108</t>
  </si>
  <si>
    <t>METEOROLOGISTA SÊNIOR</t>
  </si>
  <si>
    <t>P8112</t>
  </si>
  <si>
    <t>P8113</t>
  </si>
  <si>
    <t>P8117</t>
  </si>
  <si>
    <t>OCEANÓGRAFO JÚNIOR</t>
  </si>
  <si>
    <t>P8118</t>
  </si>
  <si>
    <t>OCEANÓGRAFO PLENO</t>
  </si>
  <si>
    <t>P8119</t>
  </si>
  <si>
    <t>OCEANÓGRAFO SÊNIOR</t>
  </si>
  <si>
    <t>P8129</t>
  </si>
  <si>
    <t>PEDAGOGO JÚNIOR</t>
  </si>
  <si>
    <t>P8130</t>
  </si>
  <si>
    <t>PEDAGOGO PLENO</t>
  </si>
  <si>
    <t>P8131</t>
  </si>
  <si>
    <t>PEDAGOGO SÊNIOR</t>
  </si>
  <si>
    <t>P8135</t>
  </si>
  <si>
    <t>P8139</t>
  </si>
  <si>
    <t>SONDADOR</t>
  </si>
  <si>
    <t>P8143</t>
  </si>
  <si>
    <t>TÉCNICO AMBIENTAL</t>
  </si>
  <si>
    <t>P8147</t>
  </si>
  <si>
    <t>TÉCNICO DE OBRAS</t>
  </si>
  <si>
    <t>P8151</t>
  </si>
  <si>
    <t>TÉCNICO EM GEOPROCESSAMENTO</t>
  </si>
  <si>
    <t>P8159</t>
  </si>
  <si>
    <t>TÉCNICO EM INFORMÁTICA - PROGRAMADOR</t>
  </si>
  <si>
    <t>P8167</t>
  </si>
  <si>
    <t>ARQUIVISTA JÚNIOR</t>
  </si>
  <si>
    <t>P8168</t>
  </si>
  <si>
    <t>ARQUIVISTA PLENO</t>
  </si>
  <si>
    <t>P8169</t>
  </si>
  <si>
    <t>ARQUIVISTA SÊNIOR</t>
  </si>
  <si>
    <t>P8173</t>
  </si>
  <si>
    <t>ADMINISTRADOR JÚNIOR</t>
  </si>
  <si>
    <t>P8174</t>
  </si>
  <si>
    <t>ADMINISTRADOR PLENO</t>
  </si>
  <si>
    <t>P8175</t>
  </si>
  <si>
    <t>ADMINISTRADOR SÊNIOR</t>
  </si>
  <si>
    <t>P8180</t>
  </si>
  <si>
    <t>ENGENHEIRO AGRIMENSOR JÚNIOR</t>
  </si>
  <si>
    <t>P8181</t>
  </si>
  <si>
    <t>ENGENHEIRO AGRIMENSOR PLENO</t>
  </si>
  <si>
    <t>P8182</t>
  </si>
  <si>
    <t>ENGENHEIRO AGRIMENSOR SÊNIOR</t>
  </si>
  <si>
    <t>P8183</t>
  </si>
  <si>
    <t>GEÓGRAFO JÚNIOR</t>
  </si>
  <si>
    <t>P8184</t>
  </si>
  <si>
    <t>GEÓGRAFO PLENO</t>
  </si>
  <si>
    <t>P8185</t>
  </si>
  <si>
    <t>GEÓGRAFO SÊNIOR</t>
  </si>
  <si>
    <t>P8186</t>
  </si>
  <si>
    <t>ANTROPÓLOGO JÚNIOR</t>
  </si>
  <si>
    <t>P8187</t>
  </si>
  <si>
    <t>ANTROPÓLOGO PLENO</t>
  </si>
  <si>
    <t>P8188</t>
  </si>
  <si>
    <t>ANTROPÓLOGO SÊNIOR</t>
  </si>
  <si>
    <t>P8189</t>
  </si>
  <si>
    <t>ARQUEÓLOGO JÚNIOR</t>
  </si>
  <si>
    <t>P8190</t>
  </si>
  <si>
    <t>ARQUEÓLOGO PLENO</t>
  </si>
  <si>
    <t>P8191</t>
  </si>
  <si>
    <t>ARQUEÓLOGO SÊNIOR</t>
  </si>
  <si>
    <t>P8192</t>
  </si>
  <si>
    <t>HISTORIADOR JÚNIOR</t>
  </si>
  <si>
    <t>P8193</t>
  </si>
  <si>
    <t>HISTORIADOR PLENO</t>
  </si>
  <si>
    <t>P8194</t>
  </si>
  <si>
    <t>HISTORIADOR SÊNIOR</t>
  </si>
  <si>
    <t>P8195</t>
  </si>
  <si>
    <t>PALEONTÓLOGO JÚNIOR</t>
  </si>
  <si>
    <t>P8196</t>
  </si>
  <si>
    <t>PALEONTÓLOGO PLENO</t>
  </si>
  <si>
    <t>P8197</t>
  </si>
  <si>
    <t>PALEONTÓLOGO SÊNIOR</t>
  </si>
  <si>
    <t>P8198</t>
  </si>
  <si>
    <t>SOCIÓLOGO JÚNIOR</t>
  </si>
  <si>
    <t>P8199</t>
  </si>
  <si>
    <t>SOCIÓLOGO PLENO</t>
  </si>
  <si>
    <t>P8200</t>
  </si>
  <si>
    <t>SOCIÓLOGO SÊNIOR</t>
  </si>
  <si>
    <t>P8264</t>
  </si>
  <si>
    <t>MOTORISTA DE VEÍCULO LEVE - HORISTA</t>
  </si>
  <si>
    <t>UNXPAV</t>
  </si>
  <si>
    <t>M2XPAV</t>
  </si>
  <si>
    <t>MOTORISTA DE VEÍCULO LEVE COM ENCARGOS COMPLEMENTARES</t>
  </si>
  <si>
    <t>CORPO DE BTCC 3,00 X 3,00 M - MOLDADO NO LOCAL - ALTURA DO ATERRO 1,00 A 2,50 M - AREIA E BRITA COMERCIAIS</t>
  </si>
  <si>
    <t>BACIA DE CONTENÇÃO PARA TANQUE DE EMULSÃO DE 30.000 L - INCLUSIVE DEMOLIÇÃO</t>
  </si>
  <si>
    <t>CANALETA PERFIL CARTOLA 50 X 70 X 3 MM - ABA 20 MM</t>
  </si>
  <si>
    <t>CHAPISCO COM ARGAMASSA DE CIMENTO E AREIA 1:3 - APLICAÇÃO MANUAL</t>
  </si>
  <si>
    <t>COBERTURA EM CHAPAS ZINCADAS COM ESPESSURA DE 0,43 MM - UTILIZAÇÃO 2 VEZES</t>
  </si>
  <si>
    <t>DEPÓSITO DE ÓLEO PARA OFICINA - INCLUSIVE DEMOLIÇÃO</t>
  </si>
  <si>
    <t>EMBOÇO COM ARGAMASSA DE CIMENTO, CAL HIDRATADA E AREIA 1:2:8 COM ESPESSURA DE 2 CM - APLICAÇÃO MANUAL</t>
  </si>
  <si>
    <t>INSTALAÇÃO DA USINA DE PRÉ-MISTURADO A FRIO COM CAPACIDADE DE 60 T/H</t>
  </si>
  <si>
    <t>MURO EM ALVENARIA DE BLOCOS DE CONCRETO COM ESPESSURA DE 0,20 M H = 1,0 M</t>
  </si>
  <si>
    <t>SELADOR ACRÍLICO - CAMADA DE FUNDO COM APLICAÇÃO MANUAL</t>
  </si>
  <si>
    <t>TINTA LÁTEX - DUAS CAMADAS COM APLICAÇÃO MANUAL</t>
  </si>
  <si>
    <t>TELA METÁLICA DOBRADA EM L PARA MURO EM SOLO REFORÇADO - C = 200 CM, L = 40 CM E H = 40 CM - FORNECIMENTO E INSTALAÇÃO</t>
  </si>
  <si>
    <t>TELA METÁLICA DOBRADA EM L PARA MURO EM SOLO REFORÇADO - C = 200 CM, L = 50 CM E H = 50 CM - FORNECIMENTO E INSTALAÇÃO</t>
  </si>
  <si>
    <t>DEMOLIÇÃO MANUAL DE CONCRETO SIMPLES</t>
  </si>
  <si>
    <t>DEMOLIÇÃO MECÂNICA DE ALVENARIA COM CARREGADEIRA DE PNEUS</t>
  </si>
  <si>
    <t>DEMOLIÇÃO MECÂNICA DE ALVENARIA COM ESCAVADEIRA HIDRÁULICA</t>
  </si>
  <si>
    <t>DEMOLIÇÃO MECÂNICA DE CONCRETO ARMADO COM ESCAVADEIRA HIDRÁULICA</t>
  </si>
  <si>
    <t>DEMOLIÇÃO MECÂNICA DE CONCRETO SIMPLES COM ESCAVADEIRA HIDRÁULICA</t>
  </si>
  <si>
    <t>ENVELOPE DE BRITA PARA TUBOS COM DIÂMETRO EXTERNO DE 75 A 110 MM - L = 15 CM E H = 15 CM</t>
  </si>
  <si>
    <t>SARJETA TRAPEZOIDAL DE CANTEIRO CENTRAL DE CONCRETO - SZCC 100-25 - AREIA E BRITA COMERCIAIS</t>
  </si>
  <si>
    <t>SARJETA TRAPEZOIDAL DE CANTEIRO CENTRAL DE CONCRETO - SZCC 100-25 - AREIA EXTRAÍDA E BRITA PRODUZIDA</t>
  </si>
  <si>
    <t>SARJETA TRAPEZOIDAL DE CANTEIRO CENTRAL DE CONCRETO - SZCC 100-25 MOLDADA NO LOCAL COM EXTRUSORA E CONCRETO USINADO - AREIA E BRITA COMERCIAIS</t>
  </si>
  <si>
    <t>SARJETA TRAPEZOIDAL DE CANTEIRO CENTRAL DE CONCRETO - SZCC 100-25 MOLDADA NO LOCAL COM EXTRUSORA E CONCRETO USINADO - AREIA EXTRAÍDA E BRITA PRODUZIDA</t>
  </si>
  <si>
    <t>SARJETA TRAPEZOIDAL DE CANTEIRO CENTRAL DE CONCRETO - SZCC 140-35 - AREIA E BRITA COMERCIAIS</t>
  </si>
  <si>
    <t>SARJETA TRAPEZOIDAL DE CANTEIRO CENTRAL DE CONCRETO - SZCC 140-35 - AREIA EXTRAÍDA E BRITA PRODUZIDA</t>
  </si>
  <si>
    <t>SARJETA TRAPEZOIDAL DE CANTEIRO CENTRAL DE CONCRETO - SZCC 140-35 MOLDADA NO LOCAL COM EXTRUSORA E CONCRETO USINADO - AREIA E BRITA COMERCIAIS</t>
  </si>
  <si>
    <t>SARJETA TRAPEZOIDAL DE CANTEIRO CENTRAL DE CONCRETO - SZCC 140-35 MOLDADA NO LOCAL COM EXTRUSORA E CONCRETO USINADO - AREIA EXTRAÍDA E BRITA PRODUZIDA</t>
  </si>
  <si>
    <t>SARJETA TRAPEZOIDAL DE CONCRETO - SZC 60-20 - ESCAVAÇÃO MECÂNICA - AREIA E BRITA COMERCIAIS</t>
  </si>
  <si>
    <t>SARJETA TRAPEZOIDAL DE CONCRETO - SZC 60-20 - ESCAVAÇÃO MECÂNICA - AREIA EXTRAÍDA E BRITA PRODUZIDA</t>
  </si>
  <si>
    <t>SARJETA TRAPEZOIDAL DE CONCRETO - SZC 60-20 MOLDADA NO LOCAL COM EXTRUSORA E CONCRETO USINADO - ESCAVAÇÃO MECÂNICA - AREIA E BRITA COMERCIAIS</t>
  </si>
  <si>
    <t>SARJETA TRAPEZOIDAL DE CONCRETO - SZC 60-20 MOLDADA NO LOCAL COM EXTRUSORA E CONCRETO USINADO - ESCAVAÇÃO MECÂNICA - AREIA EXTRAÍDA E BRITA PRODUZIDA</t>
  </si>
  <si>
    <t>SARJETA TRAPEZOIDAL DE CONCRETO - SZC 90-30 - ESCAVAÇÃO MECÂNICA - AREIA E BRITA COMERCIAIS</t>
  </si>
  <si>
    <t>SARJETA TRAPEZOIDAL DE CONCRETO - SZC 90-30 - ESCAVAÇÃO MECÂNICA - AREIA EXTRAÍDA E BRITA PRODUZIDA</t>
  </si>
  <si>
    <t>SARJETA TRAPEZOIDAL DE CONCRETO - SZC 90-30 MOLDADA NO LOCAL COM EXTRUSORA E CONCRETO USINADO - ESCAVAÇÃO MECÂNICA - AREIA E BRITA COMERCIAIS</t>
  </si>
  <si>
    <t>SARJETA TRAPEZOIDAL DE CONCRETO - SZC 90-30 MOLDADA NO LOCAL COM EXTRUSORA E CONCRETO USINADO - ESCAVAÇÃO MECÂNICA - AREIA EXTRAÍDA E BRITA PRODUZIDA</t>
  </si>
  <si>
    <t>SARJETA TRAPEZOIDAL DE GRAMA - SZG 60-20 - ESCAVAÇÃO MECÂNICA</t>
  </si>
  <si>
    <t>SARJETA TRAPEZOIDAL DE GRAMA - SZG 90-30 - ESCAVAÇÃO MECÂNICA</t>
  </si>
  <si>
    <t>SARJETA TRAPEZOIDAL SEM REVESTIMENTO - SZT 60-20 - ESCAVAÇÃO MECÂNICA</t>
  </si>
  <si>
    <t>SARJETA TRAPEZOIDAL SEM REVESTIMENTO - SZT 90-30 - ESCAVAÇÃO MECÂNICA</t>
  </si>
  <si>
    <t>SARJETA TRIANGULAR DE CANTEIRO CENTRAL DE CONCRETO - STCC 100-25 - AREIA E BRITA COMERCIAIS</t>
  </si>
  <si>
    <t>SARJETA TRIANGULAR DE CANTEIRO CENTRAL DE CONCRETO - STCC 100-25 - AREIA EXTRAÍDA E BRITA PRODUZIDA</t>
  </si>
  <si>
    <t>SARJETA TRIANGULAR DE CANTEIRO CENTRAL DE CONCRETO - STCC 100-25 MOLDADA NO LOCAL COM EXTRUSORA E CONCRETO USINADO - AREIA E BRITA COMERCIAIS</t>
  </si>
  <si>
    <t>SARJETA TRIANGULAR DE CANTEIRO CENTRAL DE CONCRETO - STCC 100-25 MOLDADA NO LOCAL COM EXTRUSORA E CONCRETO USINADO - AREIA EXTRAÍDA E BRITA PRODUZIDA</t>
  </si>
  <si>
    <t>SARJETA TRIANGULAR DE CANTEIRO CENTRAL DE CONCRETO - STCC 140-35 - AREIA E BRITA COMERCIAIS</t>
  </si>
  <si>
    <t>SARJETA TRIANGULAR DE CANTEIRO CENTRAL DE CONCRETO - STCC 140-35 - AREIA EXTRAÍDA E BRITA PRODUZIDA</t>
  </si>
  <si>
    <t>SARJETA TRIANGULAR DE CANTEIRO CENTRAL DE CONCRETO - STCC 140-35 MOLDADA NO LOCAL COM EXTRUSORA E CONCRETO USINADO - AREIA E BRITA COMERCIAIS</t>
  </si>
  <si>
    <t>SARJETA TRIANGULAR DE CANTEIRO CENTRAL DE CONCRETO - STCC 140-35 MOLDADA NO LOCAL COM EXTRUSORA E CONCRETO USINADO - AREIA EXTRAÍDA E BRITA PRODUZIDA</t>
  </si>
  <si>
    <t>SARJETA TRIANGULAR DE CANTEIRO CENTRAL DE GRAMA - STCG 100-25 - ESCAVAÇÃO MECÂNICA</t>
  </si>
  <si>
    <t>SARJETA TRIANGULAR DE CANTEIRO CENTRAL DE GRAMA - STCG 140-35 - ESCAVAÇÃO MECÂNICA</t>
  </si>
  <si>
    <t>SARJETA TRIANGULAR DE CANTEIRO CENTRAL DE GRAMA - STCG 200-25 - ESCAVAÇÃO MECÂNICA</t>
  </si>
  <si>
    <t>SARJETA TRIANGULAR DE CANTEIRO CENTRAL DE GRAMA - STCG 300-37,5 - ESCAVAÇÃO MECÂNICA</t>
  </si>
  <si>
    <t>SARJETA TRIANGULAR DE CONCRETO - STC 100-20 - ESCAVAÇÃO MECÂNICA - AREIA E BRITA COMERCIAIS</t>
  </si>
  <si>
    <t>SARJETA TRIANGULAR DE CONCRETO - STC 100-20 - ESCAVAÇÃO MECÂNICA - AREIA EXTRAÍDA E BRITA PRODUZIDA</t>
  </si>
  <si>
    <t>SARJETA TRIANGULAR DE CONCRETO - STC 100-20 MOLDADA NO LOCAL COM EXTRUSORA E CONCRETO USINADO - ESCAVAÇÃO MECÂNICA - AREIA E BRITA COMERCIAIS</t>
  </si>
  <si>
    <t>SARJETA TRIANGULAR DE CONCRETO - STC 100-20 MOLDADA NO LOCAL COM EXTRUSORA E CONCRETO USINADO - ESCAVAÇÃO MECÂNICA - AREIA EXTRAÍDA E BRITA PRODUZIDA</t>
  </si>
  <si>
    <t>SARJETA TRIANGULAR DE CONCRETO - STC 100-21 - ESCAVAÇÃO MECÂNICA - AREIA E BRITA COMERCIAIS</t>
  </si>
  <si>
    <t>SARJETA TRIANGULAR DE CONCRETO - STC 100-21 - ESCAVAÇÃO MECÂNICA - AREIA EXTRAÍDA E BRITA PRODUZIDA</t>
  </si>
  <si>
    <t>SARJETA TRIANGULAR DE CONCRETO - STC 100-21 MOLDADA NO LOCAL COM EXTRUSORA E CONCRETO USINADO - ESCAVAÇÃO MECÂNICA - AREIA E BRITA COMERCIAIS</t>
  </si>
  <si>
    <t>SARJETA TRIANGULAR DE CONCRETO - STC 100-21 MOLDADA NO LOCAL COM EXTRUSORA E CONCRETO USINADO - ESCAVAÇÃO MECÂNICA - AREIA EXTRAÍDA E BRITA PRODUZIDA</t>
  </si>
  <si>
    <t>SARJETA TRIANGULAR DE CONCRETO - STC 108-25 - ESCAVAÇÃO MECÂNICA - AREIA E BRITA COMERCIAIS</t>
  </si>
  <si>
    <t>SARJETA TRIANGULAR DE CONCRETO - STC 108-25 - ESCAVAÇÃO MECÂNICA - AREIA EXTRAÍDA E BRITA PRODUZIDA</t>
  </si>
  <si>
    <t>SARJETA TRIANGULAR DE CONCRETO - STC 108-25 MOLDADA NO LOCAL COM EXTRUSORA E CONCRETO USINADO - ESCAVAÇÃO MECÂNICA - AREIA E BRITA COMERCIAIS</t>
  </si>
  <si>
    <t>SARJETA TRIANGULAR DE CONCRETO - STC 108-25 MOLDADA NO LOCAL COM EXTRUSORA E CONCRETO USINADO - ESCAVAÇÃO MECÂNICA - AREIA EXTRAÍDA E BRITA PRODUZIDA</t>
  </si>
  <si>
    <t>SARJETA TRIANGULAR DE CONCRETO - STC 125-25 - ESCAVAÇÃO MECÂNICA - AREIA E BRITA COMERCIAIS</t>
  </si>
  <si>
    <t>SARJETA TRIANGULAR DE CONCRETO - STC 125-25 - ESCAVAÇÃO MECÂNICA - AREIA EXTRAÍDA E BRITA PRODUZIDA</t>
  </si>
  <si>
    <t>SARJETA TRIANGULAR DE CONCRETO - STC 125-25 MOLDADA NO LOCAL COM EXTRUSORA E CONCRETO USINADO - ESCAVAÇÃO MECÂNICA - AREIA E BRITA COMERCIAIS</t>
  </si>
  <si>
    <t>SARJETA TRIANGULAR DE CONCRETO - STC 125-25 MOLDADA NO LOCAL COM EXTRUSORA E CONCRETO USINADO - ESCAVAÇÃO MECÂNICA - AREIA EXTRAÍDA E BRITA PRODUZIDA</t>
  </si>
  <si>
    <t>SARJETA TRIANGULAR DE CONCRETO - STC 125-27 - ESCAVAÇÃO MECÂNICA - AREIA E BRITA COMERCIAIS</t>
  </si>
  <si>
    <t>SARJETA TRIANGULAR DE CONCRETO - STC 125-27 - ESCAVAÇÃO MECÂNICA - AREIA EXTRAÍDA E BRITA PRODUZIDA</t>
  </si>
  <si>
    <t>SARJETA TRIANGULAR DE CONCRETO - STC 125-27 MOLDADA NO LOCAL COM EXTRUSORA E CONCRETO USINADO - ESCAVAÇÃO MECÂNICA - AREIA E BRITA COMERCIAIS</t>
  </si>
  <si>
    <t>SARJETA TRIANGULAR DE CONCRETO - STC 125-27 MOLDADA NO LOCAL COM EXTRUSORA E CONCRETO USINADO - ESCAVAÇÃO MECÂNICA - AREIA EXTRAÍDA E BRITA PRODUZIDA</t>
  </si>
  <si>
    <t>SARJETA TRIANGULAR DE CONCRETO - STC 150-30 - ESCAVAÇÃO MECÂNICA - AREIA E BRITA COMERCIAIS</t>
  </si>
  <si>
    <t>SARJETA TRIANGULAR DE CONCRETO - STC 150-30 - ESCAVAÇÃO MECÂNICA - AREIA EXTRAÍDA E BRITA PRODUZIDA</t>
  </si>
  <si>
    <t>SARJETA TRIANGULAR DE CONCRETO - STC 150-30 MOLDADA NO LOCAL COM EXTRUSORA E CONCRETO USINADO - ESCAVAÇÃO MECÂNICA - AREIA E BRITA COMERCIAIS</t>
  </si>
  <si>
    <t>SARJETA TRIANGULAR DE CONCRETO - STC 150-30 MOLDADA NO LOCAL COM EXTRUSORA E CONCRETO USINADO - ESCAVAÇÃO MECÂNICA - AREIA EXTRAÍDA E BRITA PRODUZIDA</t>
  </si>
  <si>
    <t>SARJETA TRIANGULAR DE CONCRETO - STC 150-32 - ESCAVAÇÃO MECÂNICA - AREIA E BRITA COMERCIAIS</t>
  </si>
  <si>
    <t>SARJETA TRIANGULAR DE CONCRETO - STC 150-32 - ESCAVAÇÃO MECÂNICA - AREIA EXTRAÍDA E BRITA PRODUZIDA</t>
  </si>
  <si>
    <t>SARJETA TRIANGULAR DE CONCRETO - STC 150-32 MOLDADA NO LOCAL COM EXTRUSORA E CONCRETO USINADO - ESCAVAÇÃO MECÂNICA - AREIA E BRITA COMERCIAIS</t>
  </si>
  <si>
    <t>SARJETA TRIANGULAR DE CONCRETO - STC 150-32 MOLDADA NO LOCAL COM EXTRUSORA E CONCRETO USINADO - ESCAVAÇÃO MECÂNICA - AREIA EXTRAÍDA E BRITA PRODUZIDA</t>
  </si>
  <si>
    <t>SARJETA TRIANGULAR DE CONCRETO - STC 73-15 - ESCAVAÇÃO MECÂNICA - AREIA E BRITA COMERCIAIS</t>
  </si>
  <si>
    <t>SARJETA TRIANGULAR DE CONCRETO - STC 73-15 - ESCAVAÇÃO MECÂNICA - AREIA EXTRAÍDA E BRITA PRODUZIDA</t>
  </si>
  <si>
    <t>SARJETA TRIANGULAR DE CONCRETO - STC 73-15 MOLDADA NO LOCAL COM EXTRUSORA E CONCRETO USINADO - ESCAVAÇÃO MECÂNICA - AREIA E BRITA COMERCIAIS</t>
  </si>
  <si>
    <t>SARJETA TRIANGULAR DE CONCRETO - STC 73-15 MOLDADA NO LOCAL COM EXTRUSORA E CONCRETO USINADO - ESCAVAÇÃO MECÂNICA - AREIA EXTRAÍDA E BRITA PRODUZIDA</t>
  </si>
  <si>
    <t>SARJETA TRIANGULAR DE CONCRETO - STC 80-15 - ESCAVAÇÃO MECÂNICA - AREIA E BRITA COMERCIAIS</t>
  </si>
  <si>
    <t>SARJETA TRIANGULAR DE CONCRETO - STC 80-15 - ESCAVAÇÃO MECÂNICA - AREIA EXTRAÍDA E BRITA PRODUZIDA</t>
  </si>
  <si>
    <t>SARJETA TRIANGULAR DE CONCRETO - STC 80-15 MOLDADA NO LOCAL COM EXTRUSORA E CONCRETO USINADO - ESCAVAÇÃO MECÂNICA - AREIA E BRITA COMERCIAIS</t>
  </si>
  <si>
    <t>SARJETA TRIANGULAR DE CONCRETO - STC 80-15 MOLDADA NO LOCAL COM EXTRUSORA E CONCRETO USINADO - ESCAVAÇÃO MECÂNICA - AREIA EXTRAÍDA E BRITA PRODUZIDA</t>
  </si>
  <si>
    <t>SARJETA TRIANGULAR DE CONCRETO - STC 80-17 - ESCAVAÇÃO MECÂNICA - AREIA E BRITA COMERCIAIS</t>
  </si>
  <si>
    <t>SARJETA TRIANGULAR DE CONCRETO - STC 80-17 - ESCAVAÇÃO MECÂNICA - AREIA EXTRAÍDA E BRITA PRODUZIDA</t>
  </si>
  <si>
    <t>SARJETA TRIANGULAR DE CONCRETO - STC 80-17 MOLDADA NO LOCAL COM EXTRUSORA E CONCRETO USINADO - ESCAVAÇÃO MECÂNICA - AREIA E BRITA COMERCIAIS</t>
  </si>
  <si>
    <t>SARJETA TRIANGULAR DE CONCRETO - STC 80-17 MOLDADA NO LOCAL COM EXTRUSORA E CONCRETO USINADO - ESCAVAÇÃO MECÂNICA - AREIA EXTRAÍDA E BRITA PRODUZIDA</t>
  </si>
  <si>
    <t>SARJETA TRIANGULAR DE CONCRETO - STC 88-20 - ESCAVAÇÃO MECÂNICA - AREIA E BRITA COMERCIAIS</t>
  </si>
  <si>
    <t>SARJETA TRIANGULAR DE CONCRETO - STC 88-20 - ESCAVAÇÃO MECÂNICA - AREIA EXTRAÍDA E BRITA PRODUZIDA</t>
  </si>
  <si>
    <t>SARJETA TRIANGULAR DE CONCRETO - STC 88-20 MOLDADA NO LOCAL COM EXTRUSORA E CONCRETO USINADO - ESCAVAÇÃO MECÂNICA - AREIA E BRITA COMERCIAIS</t>
  </si>
  <si>
    <t>SARJETA TRIANGULAR DE CONCRETO - STC 88-20 MOLDADA NO LOCAL COM EXTRUSORA E CONCRETO USINADO - ESCAVAÇÃO MECÂNICA - AREIA EXTRAÍDA E BRITA PRODUZIDA</t>
  </si>
  <si>
    <t>SARJETA TRIANGULAR DE GRAMA - STG 100-20 - ESCAVAÇÃO MECÂNICA</t>
  </si>
  <si>
    <t>SARJETA TRIANGULAR DE GRAMA - STG 125-25 - ESCAVAÇÃO MECÂNICA</t>
  </si>
  <si>
    <t>SARJETA TRIANGULAR DE GRAMA - STG 80-15 - ESCAVAÇÃO MECÂNICA</t>
  </si>
  <si>
    <t>SARJETA TRIANGULAR SEM REVESTIMENTO - STT 100-20 - ESCAVAÇÃO MECÂNICA</t>
  </si>
  <si>
    <t>SARJETA TRIANGULAR SEM REVESTIMENTO - STT 125-25 - ESCAVAÇÃO MECÂNICA</t>
  </si>
  <si>
    <t>SARJETA TRIANGULAR SEM REVESTIMENTO - STT 80-15 - ESCAVAÇÃO MECÂNICA</t>
  </si>
  <si>
    <t>VALETA DE PROTEÇÃO DE ATERRO SEM REVESTIMENTO - VPAT 120-30 - ESCAVAÇÃO MECÂNICA</t>
  </si>
  <si>
    <t>VALETA DE PROTEÇÃO DE ATERRO SEM REVESTIMENTO - VPAT 160-30 - ESCAVAÇÃO MECÂNICA</t>
  </si>
  <si>
    <t>VALETA DE PROTEÇÃO DE ATERROS COM REVESTIMENTO DE CONCRETO - VPAC 120-30 - ESCAVAÇÃO MECÂNICA - AREIA E BRITA COMERCIAIS</t>
  </si>
  <si>
    <t>VALETA DE PROTEÇÃO DE ATERROS COM REVESTIMENTO DE CONCRETO - VPAC 120-30 - ESCAVAÇÃO MECÂNICA - AREIA EXTRAÍDA E BRITA PRODUZIDA</t>
  </si>
  <si>
    <t>VALETA DE PROTEÇÃO DE ATERROS COM REVESTIMENTO DE CONCRETO - VPAC 160-30 - ESCAVAÇÃO MECÂNICA - AREIA E BRITA COMERCIAIS</t>
  </si>
  <si>
    <t>VALETA DE PROTEÇÃO DE ATERROS COM REVESTIMENTO DE CONCRETO - VPAC 160-30 - ESCAVAÇÃO MECÂNICA - AREIA EXTRAÍDA E BRITA PRODUZIDA</t>
  </si>
  <si>
    <t>VALETA DE PROTEÇÃO DE ATERROS COM REVESTIMENTO VEGETAL - VPAG 120-30 - ESCAVAÇÃO MECÂNICA</t>
  </si>
  <si>
    <t>VALETA DE PROTEÇÃO DE ATERROS COM REVESTIMENTO VEGETAL - VPAG 160-30 - ESCAVAÇÃO MECÂNICA</t>
  </si>
  <si>
    <t>VALETA DE PROTEÇÃO DE CORTE SEM REVESTIMENTO - VPCT 120-30 - ESCAVAÇÃO MECÂNICA</t>
  </si>
  <si>
    <t>VALETA DE PROTEÇÃO DE CORTE SEM REVESTIMENTO - VPCT 160-30 - ESCAVAÇÃO MECÂNICA</t>
  </si>
  <si>
    <t>VALETA DE PROTEÇÃO DE CORTES COM REVESTIMENTO DE CONCRETO - VPCC 120-30 - ESCAVAÇÃO MECÂNICA - AREIA E BRITA COMERCIAIS</t>
  </si>
  <si>
    <t>VALETA DE PROTEÇÃO DE CORTES COM REVESTIMENTO DE CONCRETO - VPCC 120-30 - ESCAVAÇÃO MECÂNICA - AREIA EXTRAÍDA E BRITA PRODUZIDA</t>
  </si>
  <si>
    <t>VALETA DE PROTEÇÃO DE CORTES COM REVESTIMENTO DE CONCRETO - VPCC 160-30 - ESCAVAÇÃO MECÂNICA - AREIA E BRITA COMERCIAIS</t>
  </si>
  <si>
    <t>VALETA DE PROTEÇÃO DE CORTES COM REVESTIMENTO DE CONCRETO - VPCC 160-30 - ESCAVAÇÃO MECÂNICA - AREIA EXTRAÍDA E BRITA PRODUZIDA</t>
  </si>
  <si>
    <t>VALETA DE PROTEÇÃO DE CORTES COM REVESTIMENTO VEGETAL - VPCG 120-30 - ESCAVAÇÃO MECÂNICA</t>
  </si>
  <si>
    <t>VALETA DE PROTEÇÃO DE CORTES COM REVESTIMENTO VEGETAL - VPCG 160-30 - ESCAVAÇÃO MECÂNICA</t>
  </si>
  <si>
    <t>ESTRUTURA EM PERFIL DE AÇO ASTM A36 CORTE, SOLDA E MONTAGEM - FORNECIMENTO E INSTALAÇÃO</t>
  </si>
  <si>
    <t>PINTURA COM EPÓXI DE DOIS COMPONENTES COM PISTOLA A AR COMPRIMIDO, UMA DEMÃO, ESPESSURA DE ATÉ 120 ΜM</t>
  </si>
  <si>
    <t>PINTURA COM PRIMER EPÓXI DE DOIS COMPONENTES COM PISTOLA A AR COMPRIMIDO, UMA DEMÃO, ESPESSURA DE ATÉ 70 ΜM</t>
  </si>
  <si>
    <t>PINTURA COM TINTA ANTICORROSIVA À BASE DE EPÓXI POLIAMIDA DE DOIS COMPONENTES COM PISTOLA A AR COMPRIMIDO, UMA DEMÃO, ESPESSURA DE ATÉ 150 ΜM</t>
  </si>
  <si>
    <t>PINTURA DE ACABAMENTO COM ESMALTE EPÓXI COM PISTOLA A AR COMPRIMIDO, UMA DEMÃO, ESPESSURA DE ATÉ 40 ΜM</t>
  </si>
  <si>
    <t>PINTURA DE ACABAMENTO COM ESMALTE SINTÉTICO COM PISTOLA A AR COMPRIMIDO, UMA DEMÃO, ESPESSURA DE ATÉ 30 ΜM</t>
  </si>
  <si>
    <t>PINTURA DE FUNDO COM TINTA ALQUÍDICA COM PISTOLA A AR COMPRIMIDO, UMA DEMÃO, ESPESSURA DE ATÉ 30 ΜM</t>
  </si>
  <si>
    <t>PINTURA DE FUNDO COM TINTA EPÓXI COM PISTOLA A AR COMPRIMIDO, UMA DEMÃO, ESPESSURA DE ATÉ 120 ΜM</t>
  </si>
  <si>
    <t>FÔRMA METÁLICA EM CHAPA 1/8" PARA POITA TRAPEZOIDAL - UTILIZAÇÃO DE 50 VEZES - MONTAGEM, INSTALAÇÃO E RETIRADA</t>
  </si>
  <si>
    <t>FÔRMA METÁLICA EM CHAPA 3/16" PARA POITA TRAPEZOIDAL - UTILIZAÇÃO DE 50 VEZES - MONTAGEM, INSTALAÇÃO E RETIRADA</t>
  </si>
  <si>
    <t>ESPALHAMENTO E CONFORMAÇÃO DE MATERIAL PÉTREO PARA NÚCLEO</t>
  </si>
  <si>
    <t>ESPALHAMENTO E CONFORMAÇÃO DE MATERIAL PÉTREO PARA SUBCARAPAÇA</t>
  </si>
  <si>
    <t>CORTE LINEAR EM SUPERFÍCIE DE CONCRETO PARA FIXAÇÃO DE BARRAS DE AÇO DE 10 MM - L = 12 MM E H = 12 MM</t>
  </si>
  <si>
    <t>CORTE LINEAR EM SUPERFÍCIE DE CONCRETO PARA FIXAÇÃO DE BARRAS DE AÇO DE 12,5 MM - L = 15 MM E H = 15 MM</t>
  </si>
  <si>
    <t>CORTE LINEAR EM SUPERFÍCIE DE CONCRETO PARA FIXAÇÃO DE BARRAS DE AÇO DE 6,3 MM - L = 8 MM E H = 8 MM</t>
  </si>
  <si>
    <t>CORTE LINEAR EM SUPERFÍCIE DE CONCRETO PARA FIXAÇÃO DE BARRAS DE AÇO DE 8 MM - L = 10 MM E H = 10 MM</t>
  </si>
  <si>
    <t>LIMPEZA DE APARELHOS DE APOIO EM OBRAS DE ARTE ESPECIAIS - EXCLUSA A PLATAFORMA</t>
  </si>
  <si>
    <t>PINGADEIRA DE ELASTÔMERO PERFIL 40 X 40 MM COM ABA INCLINADA E FIXADA COM ADESIVO ESTRUTURAL E PINOS - FORNECIMENTO E INSTALAÇÃO - EXCLUSA A PLATAFORMA</t>
  </si>
  <si>
    <t>CONCRETO ASFÁLTICO - FAIXA A - AREIA EXTRAÍDA E BRITA PRODUZIDA</t>
  </si>
  <si>
    <t>CONCRETO ASFÁLTICO - FAIXA B - AREIA EXTRAÍDA E BRITA PRODUZIDA</t>
  </si>
  <si>
    <t>CONCRETO ASFÁLTICO - FAIXA C - AREIA EXTRAÍDA E BRITA PRODUZIDA</t>
  </si>
  <si>
    <t>CONCRETO ASFÁLTICO COM ASFALTO POLÍMERO - FAIXA A - AREIA EXTRAÍDA E BRITA PRODUZIDA</t>
  </si>
  <si>
    <t>CONCRETO ASFÁLTICO COM ASFALTO POLÍMERO - FAIXA B - AREIA EXTRAÍDA E BRITA PRODUZIDA</t>
  </si>
  <si>
    <t>CONCRETO ASFÁLTICO COM ASFALTO POLÍMERO - FAIXA C - AREIA EXTRAÍDA E BRITA PRODUZIDA</t>
  </si>
  <si>
    <t>MICRORREVESTIMENTO A FRIO COM EMULSÃO MODIFICADA COM POLÍMERO DE 0,8 CM - FAIXA II - BRITA COMERCIAL</t>
  </si>
  <si>
    <t>MICRORREVESTIMENTO A FRIO COM EMULSÃO MODIFICADA COM POLÍMERO DE 0,8 CM - FAIXA II - BRITA PRODUZIDA</t>
  </si>
  <si>
    <t>MICRORREVESTIMENTO A FRIO COM EMULSÃO MODIFICADA COM POLÍMERO DE 1,5 CM - FAIXA III - BRITA COMERCIAL</t>
  </si>
  <si>
    <t>MICRORREVESTIMENTO A FRIO COM EMULSÃO MODIFICADA COM POLÍMERO DE 1,5 CM - FAIXA III - BRITA PRODUZIDA</t>
  </si>
  <si>
    <t>MICRORREVESTIMENTO A FRIO COM EMULSÃO MODIFICADA COM POLÍMERO DE 2,0 CM - FAIXA III - BRITA COMERCIAL</t>
  </si>
  <si>
    <t>MICRORREVESTIMENTO A FRIO COM EMULSÃO MODIFICADA COM POLÍMERO DE 2,0 CM - FAIXA III - BRITA PRODUZIDA</t>
  </si>
  <si>
    <t>PRÉ-MISTURADO A FRIO - FAIXA A - AREIA EXTRAÍDA E BRITA PRODUZIDA</t>
  </si>
  <si>
    <t>PRÉ-MISTURADO A FRIO - FAIXA B - AREIA EXTRAÍDA E BRITA PRODUZIDA</t>
  </si>
  <si>
    <t>PRÉ-MISTURADO A FRIO - FAIXA C - AREIA EXTRAÍDA E BRITA PRODUZIDA</t>
  </si>
  <si>
    <t>PRÉ-MISTURADO A FRIO - FAIXA D - AREIA EXTRAÍDA E BRITA PRODUZIDA</t>
  </si>
  <si>
    <t>PRÉ-MISTURADO A FRIO COM EMULSÃO ASFÁLTICA COM POLÍMERO - FAIXA A - AREIA EXTRAÍDA E BRITA PRODUZIDA</t>
  </si>
  <si>
    <t>PRÉ-MISTURADO A FRIO COM EMULSÃO ASFÁLTICA COM POLÍMERO - FAIXA B - AREIA EXTRAÍDA E BRITA PRODUZIDA</t>
  </si>
  <si>
    <t>PRÉ-MISTURADO A FRIO COM EMULSÃO ASFÁLTICA COM POLÍMERO - FAIXA C - AREIA EXTRAÍDA E BRITA PRODUZIDA</t>
  </si>
  <si>
    <t>PRÉ-MISTURADO A FRIO COM EMULSÃO ASFÁLTICA COM POLÍMERO - FAIXA D - AREIA EXTRAÍDA E BRITA PRODUZIDA</t>
  </si>
  <si>
    <t>PRÉ-MISTURADO A QUENTE COM ASFALTO POLÍMERO - FAIXA I - CAMADA POROSA DE ATRITO - AREIA EXTRAÍDA E BRITA PRODUZIDA</t>
  </si>
  <si>
    <t>PRÉ-MISTURADO A QUENTE COM ASFALTO POLÍMERO - FAIXA II - CAMADA POROSA DE ATRITO - AREIA EXTRAÍDA E BRITA PRODUZIDA</t>
  </si>
  <si>
    <t>PRÉ-MISTURADO A QUENTE COM ASFALTO POLÍMERO - FAIXA III - CAMADA POROSA DE ATRITO - AREIA EXTRAÍDA E BRITA PRODUZIDA</t>
  </si>
  <si>
    <t>PRÉ-MISTURADO A QUENTE COM ASFALTO POLÍMERO - FAIXA IV - CAMADA POROSA DE ATRITO - AREIA EXTRAÍDA E BRITA PRODUZIDA</t>
  </si>
  <si>
    <t>PRÉ-MISTURADO A QUENTE COM ASFALTO POLÍMERO - FAIXA V - CAMADA POROSA DE ATRITO - AREIA EXTRAÍDA E BRITA PRODUZIDA</t>
  </si>
  <si>
    <t>RECICLAGEM DE REVESTIMENTO ASFÁLTICO EM USINA COM ADIÇÃO DE ESPUMA ASFÁLTICA, PÓ DE PEDRA COMERCIAL E CIMENTO</t>
  </si>
  <si>
    <t>APILOAMENTO MANUAL DE SUPERFÍCIE COM ESPESSURA DE 15 CM</t>
  </si>
  <si>
    <t>OPERAÇÃO DE MERGULHO AUTÔNOMO EM PROFUNDIDADE DE ATÉ 20 M</t>
  </si>
  <si>
    <t>OPERAÇÃO DE MERGULHO DEPENDENTE EM PROFUNDIDADE DE 30 A 50 M - INCLUSIVE DESCOMPRESSÃO</t>
  </si>
  <si>
    <t>OPERAÇÃO DE MERGULHO DEPENDENTE EM PROFUNDIDADE DE ATÉ 30 M - INCLUSIVE DESCOMPRESSÃO</t>
  </si>
  <si>
    <t>RECARGA DE CILINDRO COM AR RESPIRÁVEL PARA ATIVIDADES DE MERGULHO</t>
  </si>
  <si>
    <t>CORREÇÃO DE DEFEITOS POR FRESAGEM DESCONTÍNUA DO REVESTIMENTO ASFÁLTICO - ESPESSURA DE 5 CM</t>
  </si>
  <si>
    <t>FRESAGEM CONTÍNUA DE REVESTIMENTO ASFÁLTICO - ESPESSURA DE 3 CM</t>
  </si>
  <si>
    <t>FRESAGEM CONTÍNUA DE REVESTIMENTO ASFÁLTICO - ESPESSURA DE 4 CM</t>
  </si>
  <si>
    <t>FRESAGEM CONTÍNUA DE REVESTIMENTO ASFÁLTICO - ESPESSURA DE 5 CM</t>
  </si>
  <si>
    <t>FRESAGEM CONTÍNUA DE REVESTIMENTO ASFÁLTICO - ESPESSURA DE 6 CM</t>
  </si>
  <si>
    <t>FRESAGEM CONTÍNUA DE REVESTIMENTO ASFÁLTICO - ESPESSURA DE 7 CM</t>
  </si>
  <si>
    <t>FRESAGEM CONTÍNUA DE REVESTIMENTO ASFÁLTICO - ESPESSURA DE 8 CM</t>
  </si>
  <si>
    <t>FRESAGEM DESCONTÍNUA DE REVESTIMENTO ASFÁLTICO - ESPESSURA DE 3 CM</t>
  </si>
  <si>
    <t>FRESAGEM DESCONTÍNUA DE REVESTIMENTO ASFÁLTICO - ESPESSURA DE 4 CM</t>
  </si>
  <si>
    <t>FRESAGEM DESCONTÍNUA DE REVESTIMENTO ASFÁLTICO - ESPESSURA DE 5 CM</t>
  </si>
  <si>
    <t>FRESAGEM DESCONTÍNUA DE REVESTIMENTO ASFÁLTICO - ESPESSURA DE 6 CM</t>
  </si>
  <si>
    <t>FRESAGEM DESCONTÍNUA DE REVESTIMENTO ASFÁLTICO - ESPESSURA DE 7 CM</t>
  </si>
  <si>
    <t>FRESAGEM DESCONTÍNUA DE REVESTIMENTO ASFÁLTICO - ESPESSURA DE 8 CM</t>
  </si>
  <si>
    <t>ROÇADA MECANIZADA COM ROÇADEIRA ARTICULADA</t>
  </si>
  <si>
    <t>ROÇADA MECANIZADA COM ROÇADEIRA DE ARRASTE</t>
  </si>
  <si>
    <t>PINTURA COM EPÓXI ÓXIDO DE FERRO EM CHAPA METÁLICA COM PISTOLA A AR COMPRIMIDO, UMA DEMÃO, ESPESSURA ATÉ 35 ΜM</t>
  </si>
  <si>
    <t>PINTURA COM ESMALTE POLIURETANO DE DOIS COMPONENTES EM CHAPA METÁLICA COM PISTOLA A AR COMPRIMIDO, UMA DEMÃO, ESPESSURA ATÉ 35 ΜM</t>
  </si>
  <si>
    <t>DESMATAMENTO, DESTOCAMENTO E LIMPEZA DE ÁREA COM ÁRVORES DE DIÂMETRO ATÉ 0,15 M</t>
  </si>
  <si>
    <t>PINTURA ELETROSTÁTICA COM TINTA EM PÓ À BASE DE RESINA EPÓXI - E = 200 ΜM</t>
  </si>
  <si>
    <t>PROTENSÃO DE TIRANTE PERMANENTE PROTENDIDO DE AÇO D = 32 MM, TENSÃO DE ESCOAMENTO = 950 MPA E TENSÃO DE RUPTURA = 1.050 MPA - INCLUSIVE ANCORAGEM E GRAUTEAMENTO DA CABEÇA</t>
  </si>
  <si>
    <t>USINAGEM DE AGREGADOS PARA MICRORREVESTIMENTO A FRIO - FAIXA II - BRITA COMERCIAL</t>
  </si>
  <si>
    <t>USINAGEM DE AGREGADOS PARA MICRORREVESTIMENTO A FRIO - FAIXA II - BRITA PRODUZIDA</t>
  </si>
  <si>
    <t>USINAGEM DE AGREGADOS PARA MICRORREVESTIMENTO A FRIO - FAIXA III - BRITA COMERCIAL</t>
  </si>
  <si>
    <t>USINAGEM DE AGREGADOS PARA MICRORREVESTIMENTO A FRIO - FAIXA III - BRITA PRODUZIDA</t>
  </si>
  <si>
    <t>C5208</t>
  </si>
  <si>
    <t>LOCAÇÃO DE BANHEIRO QUÍMICO - INCLUSO TRANSPORTE, INSTALAÇÃO E MANUTENÇÃO</t>
  </si>
  <si>
    <t>UNXMÊS</t>
  </si>
  <si>
    <t>C5211</t>
  </si>
  <si>
    <t>C5212</t>
  </si>
  <si>
    <t>C5213</t>
  </si>
  <si>
    <t>C5221</t>
  </si>
  <si>
    <t>ESTACA HÉLICE CONTÍNUA, DIÂMETRO DE 30 CM (EXCLUSIVE MOBILIZAÇÃO, DESMOBILIZAÇÃO, ARMADURA, CONCRETO E BOMBEAMENTO)</t>
  </si>
  <si>
    <t>C5222</t>
  </si>
  <si>
    <t>ESTACA HÉLICE CONTÍNUA, DIÂMETRO DE 40 CM (EXCLUSIVE MOBILIZAÇÃO, DESMOBILIZAÇÃO, ARMADURA, CONCRETO E BOMBEAMENTO)</t>
  </si>
  <si>
    <t>C5223</t>
  </si>
  <si>
    <t>ESTACA HÉLICE CONTÍNUA, DIÂMETRO DE 50 CM (EXCLUSIVE MOBILIZAÇÃO, DESMOBILIZAÇÃO, ARMADURA, CONCRETO E BOMBEAMENTO)</t>
  </si>
  <si>
    <t>C5224</t>
  </si>
  <si>
    <t>ESTACA HÉLICE CONTÍNUA, DIÂMETRO DE 70 CM (EXCLUSIVE MOBILIZAÇÃO, DESMOBILIZAÇÃO, ARMADURA, CONCRETO E BOMBEAMENTO)</t>
  </si>
  <si>
    <t>IM</t>
  </si>
  <si>
    <t>ALVENARIA DE BLOCO DE CONCRETO TIPO STONE CINZA (14x19x49)cm C/ARGAMASSA MISTA DE CAL HIDRATADA ESP=14 CM</t>
  </si>
  <si>
    <t xml:space="preserve">ALVENARIA DE BLOCO DE CONCRETO TIPO STONE COLORIDO (14x19x49)cm C/ARGAMASSA MISTA DE CAL HIDRATADA ESP=14 cm
</t>
  </si>
  <si>
    <t>C5214</t>
  </si>
  <si>
    <t>REMANEJAMENTO DE DIVISÓRIA LEVE - DESMONTAGEM E REMONTAGEM</t>
  </si>
  <si>
    <t>C5217</t>
  </si>
  <si>
    <t xml:space="preserve">ESTRUTURA TRELIÇADA DE COBERTURA, TIPO ARCO, COM LIGAÇÕES PARAFUSADAS, INCLUSOS PERFIS METÁLICOS, CHAPAS METÁLICAS, TRANSPORTE COM GUINDASTE, JATEAMENTO E PINTURA
</t>
  </si>
  <si>
    <t>C5218</t>
  </si>
  <si>
    <t>ESTRUTURA TRELIÇADA DE COBERTURA, TIPO ARCO, COM LIGAÇÕES SOLDADAS, INCLUSOS PERFIS METÁLICOS, CHAPAS METÁLICAS, TRANSPORTE COM GUINDASTE, JATEAMENTO E PINTURA</t>
  </si>
  <si>
    <t>C5215</t>
  </si>
  <si>
    <t>ESTRUTURA TRELIÇADA DE COBERTURA, TIPO FINK, COM LIGAÇÕES PARAFUSADAS, INCLUSOS PERFIS METÁLICOS, CHAPAS METÁLICAS, TRANSPORTE COM GUINDASTE, JATEAMENTO E PINTURA</t>
  </si>
  <si>
    <t>C5216</t>
  </si>
  <si>
    <t xml:space="preserve">ESTRUTURA TRELIÇADA DE COBERTURA, TIPO FINK, COM LIGAÇÕES SOLDADAS, INCLUSOS PERFIS METÁLICOS, CHAPAS METÁLICAS, TRANSPORTE COM GUINDASTE, JATEAMENTO E PINTURA
</t>
  </si>
  <si>
    <t>C5219</t>
  </si>
  <si>
    <t>ESTRUTURA TRELIÇADA DE COBERTURA, TIPO SHED, COM LIGAÇÕES PARAFUSADAS, INCLUSOS PERFIS METÁLICOS, CHAPAS METÁLICAS, TRANSPORTE COM GUINDASTE, JATEAMENTO E PINTURA</t>
  </si>
  <si>
    <t>C5220</t>
  </si>
  <si>
    <t>ESTRUTURA TRELIÇADA DE COBERTURA, TIPO SHED, COM LIGAÇÕES SOLDADAS, INCLUSOS PERFIS METÁLICOS, CHAPAS METÁLICAS, TRANSPORTE COM GUINDASTE, JATEAMENTO E PINTURA</t>
  </si>
  <si>
    <t>C5202</t>
  </si>
  <si>
    <t>CUMEEIRA ONDULADA DE ALUMÍNIO</t>
  </si>
  <si>
    <t>C5210</t>
  </si>
  <si>
    <t>PISO EMBORRACHADO DRENANTE E ANTI-IMPACTO, COMPOSTO POR PARTÍCULAS DE BORRACHA RECICLADA PRENSADA, PIGMENTADA E ATÓXICA, 50X50X4CM (FORNECIMENTO E EXECUÇÃO)</t>
  </si>
  <si>
    <t>C5225</t>
  </si>
  <si>
    <t>LONA PLÁSTICA PRETA APLICADA EM PISOS</t>
  </si>
  <si>
    <t>CAIXA SIFONADA DE FERRO FUNDIDO D= 150mm</t>
  </si>
  <si>
    <t>CALHA PARSHALL EM FIBRA DE VIDRO PARA ÁGUA/ESGOTO W:3" (FORNECIMENTO E INSTALAÇÃO)</t>
  </si>
  <si>
    <t>CALHA PARSHALL EM FIBRA DE VIDRO PARA ÁGUA/ESGOTO W:6"(FORNECIMENTO E INSTALAÇÃO)</t>
  </si>
  <si>
    <t>CALHA PARSHALL EM FIBRA DE VIDRO PARA ÁGUA/ESGOTO W:9"(FORNECIMENTO E INSTALAÇÃO)</t>
  </si>
  <si>
    <t>CALHA PARSHALL EM FIBRA DE VIDRO PARA ÁGUA/ESGOTO W:12" (FORNECIMENTO E INSTALAÇÃO)</t>
  </si>
  <si>
    <t>RAMAL PREDIAL COM PAVIMENTAÇÃO EM ASFALTO COM BASE EM PEDRA</t>
  </si>
  <si>
    <t>C5209</t>
  </si>
  <si>
    <t>ESTAÇÃO DE TRATAMENTO DE ESGOTO (ETE), VAZÃO DE 5,00 M3/DIA, CONFECCIONADA EM POLIESTER REFORÇADA E FIBRA DE VIDRO, COMPLETA INCLUINDO FORNECIMENTO, MONTAGEM E TREINAMENTO</t>
  </si>
  <si>
    <t>C5201</t>
  </si>
  <si>
    <t>TELA DE ADVERTÊNCIA SUBTERRÂNEA COM FITA LARGURA 40CM AMARELA - APLICADA</t>
  </si>
  <si>
    <t>DESTINAÇÃO FINAL DO RESÍDUO SÓLIDO SEGREGADO EM USINA DE RECICLAGEM LICENCIADA - SEM TRANSPORTE</t>
  </si>
  <si>
    <t>C5207</t>
  </si>
  <si>
    <t>TANQUE DE COMBUSTÍVEL 200 L</t>
  </si>
  <si>
    <t>C5190</t>
  </si>
  <si>
    <t>TOMADA PARA LÓGICA, COM 1 CONECTOR RJ45, 8 FIOS, CAT-6, COMPLETA PARA CAIXA 4"x2" (NÃO INCLUSA)</t>
  </si>
  <si>
    <t>C5191</t>
  </si>
  <si>
    <t xml:space="preserve">TOMADA PARA LÓGICA, COM 2 CONECTORES RJ45, 8 FIOS, CAT-6, COMPLETA PARA CAIXA 4"x2" (NÃO INCLUSA)
</t>
  </si>
  <si>
    <t>C5192</t>
  </si>
  <si>
    <t>LUMINÁRIA DE SOBREPOR COM CORPO EM CHAPA DE AÇO TRATADA E PINTADA COR BRANCO, SEM ALETAS, REFLETOR C/ ACABAMENTO ESPECULAR DE ALTO BRILHO, P/ DUAS LÂMPADAS FLUORESCENTES TUBULARES T8 DE 32W, REATOR ELETRÔNICO P/2X32W, FP DO CJ. 33W E FATOR DE POTÊNCIA 0,98</t>
  </si>
  <si>
    <t>LUMINÁRIA DE EMBUTIR/SOBREPOR RETANGULAR CORPO EM CHAPA DE AÇO, PINTURA EPÓXI BRANCA COM REFLETOR EM ALUMÍNIO ESPELHO, PARA 2 LED'S TUBULAR T5 DE 10W, TONALIDADE 5000K, COR BRANCA, GRAU DE PROTEÇÃO IP20 E 1 LED DRIVER - COMPLETA</t>
  </si>
  <si>
    <t>GRUPO GERADOR 951/1000 KVA, COM QUADRO AUTOMÁTICO - COMPLETO</t>
  </si>
  <si>
    <t>GRUPO GERADOR 781/950 KVA C/ QUADRO AUTOMÁTICO - COMPLETO</t>
  </si>
  <si>
    <t>GRUPO GERADOR 636/780 KVA C/ QUADRO AUTOMÁTICO - COMPLETO</t>
  </si>
  <si>
    <t>GRUPO GERADOR 501/635 KVA, COM QUADRO AUTOMÁTICO - COMPLETO</t>
  </si>
  <si>
    <t>GRUPO GERADOR 451/500 KVA COM QUADRO AUTOMÁTICO - COMPLETO</t>
  </si>
  <si>
    <t>GRUPO GERADOR 386/450 KVA, COM QUADRO AUTOMÁTICO - COMPLETO</t>
  </si>
  <si>
    <t>GRUPO GERADOR 361/385 KVA, COM QUADRO AUTOMÁTICO - COMPLETO</t>
  </si>
  <si>
    <t>GRUPO GERADOR 291/360 KVA, COM QUADRO AUTOMÁTICO - COMPLETO</t>
  </si>
  <si>
    <t>GRUPO GERADOR 261/290 KVA, C/ QUADRO AUTOMÁTICO - COMPLETO</t>
  </si>
  <si>
    <t>GRUPO GERADOR 236/260 KVA, COM QUADRO AUTOMÁTICO - COMPLETO</t>
  </si>
  <si>
    <t>GRUPO GERADOR 216/235 KVA, COM QUADRO AUTOMÁTICO - COMPLETO</t>
  </si>
  <si>
    <t>GRUPO GERADOR 171/215  KVA, COM QUADRO AUTOMÁTICO - COMPLETO</t>
  </si>
  <si>
    <t>GRUPO GERADOR 141/170 KVA, C/ QUADRO AUTOMÁTICO - COMPLETO</t>
  </si>
  <si>
    <t>GRUPO GERADOR 121/140  KVA, COM QUADRO AUTOMÁTICO - COMPLETO</t>
  </si>
  <si>
    <t>GRUPO GERADOR 86/120 KVA, C/ QUADRO AUTOMÁTICO - COMPLETO</t>
  </si>
  <si>
    <t>GRUPO GERADOR 56/85 KVA, C/ QUADRO AUTOMÁTICO - COMPLETO</t>
  </si>
  <si>
    <t>GRUPO GERADOR 45/55 KVA, COM QUADRO AUTOMÁTICO - COMPLETO</t>
  </si>
  <si>
    <t>C5188</t>
  </si>
  <si>
    <t>C5189</t>
  </si>
  <si>
    <t>TRANSPORTE DE PEDRAS ATÉ 1,0 T EM RODOVIA PAVIMENTADA (Y = 2,11X + 3,95)</t>
  </si>
  <si>
    <t>TRANSPORTE DE PEDRA ATÉ 1,0 T EM TRECHO NÃO PAVIMENTADO (Y = 3,52X + 3,95)</t>
  </si>
  <si>
    <t>TRANSPORTE DE PEDRAS DE 1,0 T ATÉ 6,0 T EM RODOVIA PAVIMENTADA (Y = 2,56X + 6,40)</t>
  </si>
  <si>
    <t>TRANSPORTE DE PEDRA DE 1,00 T ATÉ 6,00 T EM TRECHO NÃO PAVIMENTADO (Y = 4,27X + 6,40)</t>
  </si>
  <si>
    <t>TRANSPORTE LOCAL C/ DMT ATÉ 4,00 KM (Y = 1,26X + 1,32)</t>
  </si>
  <si>
    <t>TRANSPORTE LOCAL COM DMT ENTRE 4,01 Km E 30,00 Km (Y = 0,90X + 1,32)</t>
  </si>
  <si>
    <t>TRANSPORTE LOCAL C/ DMT SUPERIOR A 30,00 Km (Y = 0,70X + 1,32)</t>
  </si>
  <si>
    <t>TRANSPORTE  LOCAL D'ÁGUA P/SERVIÇOS DE PAVIMENTAÇÃO C/ DMT SUPERIOR A 7,00 Km (Y = 1,45X)</t>
  </si>
  <si>
    <t>TRANSPORTE  LOCAL  DE BRITA P/ TRATAMENTOS SUPERFICIAIS (Y = 1,05X + 5,27)</t>
  </si>
  <si>
    <t>TRANSPORTE LOCAL DE LIGANTES BETUMINOSOS C/DMT SUPERIOR A 15,00 Km (Y = 2,11X)</t>
  </si>
  <si>
    <t>TRANSPORTE LOCAL DE MISTURA BETUMINOSA À FRIO (Y = 1,05X + 3,16)</t>
  </si>
  <si>
    <t>TRANSPORTE LOCAL DE MISTURA BETUMINOSA À QUENTE (Y = 1,05X + 3,95)</t>
  </si>
  <si>
    <t>TRANSPORTE COMERCIAL EM RODOVIA PAVIMENTADA (Y = 0,49X)</t>
  </si>
  <si>
    <t>TRANSPORTE COMERCIAL EM RODOVIA NÃO PAVIMENTADA (Y = 0,61X)</t>
  </si>
  <si>
    <t>TRANSPORTE COMERCIAL DE MATERIAL BETUMINOSO À FRIO (Y = 0,57X + 55,44)</t>
  </si>
  <si>
    <t>TRANSPORTE COMERCIAL DE MATERIAL BETUMINOSO À QUENTE (Y = 0,60X + 61,66)</t>
  </si>
  <si>
    <t>REVESTIMENTO VEGETAL DE TALUDES (VEGETAÇÃO NÃO INCLUÍDA)</t>
  </si>
  <si>
    <t>C5193</t>
  </si>
  <si>
    <t>ALAMBRADO C/ TUBO DE AÇO GALVANIZADO 2 1/2", INCLUSIVE PINTURA</t>
  </si>
  <si>
    <t>C5206</t>
  </si>
  <si>
    <t>C5205</t>
  </si>
  <si>
    <t>C5204</t>
  </si>
  <si>
    <t>C5203</t>
  </si>
  <si>
    <t>C5194</t>
  </si>
  <si>
    <t>TINTA DE ACABAMENTO EPÓXI POLIAMIDA DE ALTA ESPESSURA 200 MICRAS DE PELICULA SECA PARA TUBULAÇÃO E SUPORTES EM AÇO CARBONO, EM OBRAS E SERVIÇOS DE GASODUTOS EM OPERAÇÃO</t>
  </si>
  <si>
    <t>C5200</t>
  </si>
  <si>
    <t>TINTA DE ACABAMENTO POLIURETANO ACRÍLICO 70 MICRAS DE PELICULA SECA PARA TUBULAÇÃO E SUPORTES EM AÇO CARBONO, EM OBRAS E SERVIÇOS DE GASODUTOS EM OPERAÇÃO</t>
  </si>
  <si>
    <t>C5199</t>
  </si>
  <si>
    <t>TINTA DE FUNDO DE EPÓXI ZINCO POLIAMIDA 50 MICRAS DE PELICULA SECA PARA SUPORTES DE TUBULAÇÃO EM AÇO CARBONO, EM OBRAS E SERVIÇOS DE GASODUTOS EM OPERAÇÃO</t>
  </si>
  <si>
    <t>C5198</t>
  </si>
  <si>
    <t>TINTA DE FUNDO DE ZINCO ETIL SILICATO DE 75 MICRAS DE PELICULA SECA PARA TUBULAÇÃO EM AÇO CARBONO, EM OBRAS E SERVIÇOS DE GASODUTOS EM OPERAÇÃO</t>
  </si>
  <si>
    <t>C5196</t>
  </si>
  <si>
    <t>TINTA DE FUNDO EPÓXI FOSFATO DE ZINCO DE 100 MICRAS DE PELICULA SECA PARA TUBULAÇÃO EM AÇO CARBONO, EM OBRAS E SERVIÇOS DE GASODUTOS EM OPERAÇÃO</t>
  </si>
  <si>
    <t>C5197</t>
  </si>
  <si>
    <t>TINTA INTERMEDIÁRIA EPÓXI OXIDO DE FERRO DE 30 MICRAS DE PELICULA SECA PARA TUBULAÇÃO EM AÇO CARBONO, EM OBRAS E SERVIÇOS DE GASODUTOS EM OPERAÇÃO</t>
  </si>
  <si>
    <t>C5195</t>
  </si>
  <si>
    <t>TINTA INTERMEDIÁRIA DE EPÓXI POLIAMIDA DE ALTA ESPESSURA 100 MICRAS DE PELICULA SECA PARA TUBULAÇÃO EM AÇO CARBONO, EM OBRAS E SERVIÇOS DE GASODUTOS EM OPERAÇÃO</t>
  </si>
  <si>
    <t xml:space="preserve"> - (elaboração de projeto executivo)</t>
  </si>
  <si>
    <t>deslocamento</t>
  </si>
  <si>
    <t>projeto</t>
  </si>
  <si>
    <t xml:space="preserve"> - (levantamentos de campo)</t>
  </si>
  <si>
    <t xml:space="preserve"> - (impressão dos relatórios)</t>
  </si>
  <si>
    <t xml:space="preserve"> - (acompanhamento técnico para emissão das licenças)</t>
  </si>
  <si>
    <t xml:space="preserve"> - (deslocamentos dos levantamentos de campo)</t>
  </si>
  <si>
    <t xml:space="preserve"> - (1 ART do projetista)</t>
  </si>
  <si>
    <t>101460.1</t>
  </si>
  <si>
    <t>P8065.1</t>
  </si>
  <si>
    <t>COT-001</t>
  </si>
  <si>
    <t>ART – CREA CE</t>
  </si>
  <si>
    <t xml:space="preserve"> - (levantamentos de campo- 2 profissionais)</t>
  </si>
  <si>
    <t xml:space="preserve"> - (acompanhamento)</t>
  </si>
  <si>
    <t xml:space="preserve"> - (topografia e medição  |  acompanhamento)</t>
  </si>
  <si>
    <t>B8957.2</t>
  </si>
  <si>
    <t>Serv SICRO</t>
  </si>
  <si>
    <t>RODO. 01
(TERR)</t>
  </si>
  <si>
    <t>ADM LOCAL=</t>
  </si>
  <si>
    <t>PROJETO EXECUTIVO=</t>
  </si>
  <si>
    <t xml:space="preserve">ABERTURA PARA ENCAIXE DE CUBA OU LAVATORIO EM BANCADA DE MARMORE/ GRANITO OU OUTRO TIPO DE PEDRA NATURAL                                                                                                                                                                                                                                                                                                                                                                                                  </t>
  </si>
  <si>
    <t xml:space="preserve">ABRACADEIRA DE LATAO PARA FIXACAO DE CABO PARA-RAIO, DIMENSOES 32 X 24 X 24 MM                                                                                                                                                                                                                                                                                                                                                                                                                            </t>
  </si>
  <si>
    <t xml:space="preserve">ABRACADEIRA DE NYLON PARA AMARRACAO DE CABOS, COMPRIMENTO DE *230* X *7,6* MM                                                                                                                                                                                                                                                                                                                                                                                                                             </t>
  </si>
  <si>
    <t xml:space="preserve">ABRACADEIRA DE NYLON PARA AMARRACAO DE CABOS, COMPRIMENTO DE 100 X 2,5 MM                                                                                                                                                                                                                                                                                                                                                                                                                                 </t>
  </si>
  <si>
    <t xml:space="preserve">ABRACADEIRA DE NYLON PARA AMARRACAO DE CABOS, COMPRIMENTO DE 150 X *3,6* MM                                                                                                                                                                                                                                                                                                                                                                                                                               </t>
  </si>
  <si>
    <t xml:space="preserve">ABRACADEIRA DE NYLON PARA AMARRACAO DE CABOS, COMPRIMENTO DE 200 X *4,6* MM                                                                                                                                                                                                                                                                                                                                                                                                                               </t>
  </si>
  <si>
    <t xml:space="preserve">ABRACADEIRA DE NYLON PARA AMARRACAO DE CABOS, COMPRIMENTO DE 390 X *4,6* MM                                                                                                                                                                                                                                                                                                                                                                                                                               </t>
  </si>
  <si>
    <t xml:space="preserve">ABRACADEIRA EM ACO PARA AMARRACAO DE ELETRODUTOS, TIPO D, COM 1 1/2" E CUNHA DE FIXACAO                                                                                                                                                                                                                                                                                                                                                                                                                   </t>
  </si>
  <si>
    <t xml:space="preserve">ABRACADEIRA EM ACO PARA AMARRACAO DE ELETRODUTOS, TIPO D, COM 1 1/2" E PARAFUSO DE FIXACAO                                                                                                                                                                                                                                                                                                                                                                                                                </t>
  </si>
  <si>
    <t xml:space="preserve">ABRACADEIRA EM ACO PARA AMARRACAO DE ELETRODUTOS, TIPO D, COM 1 1/4" E CUNHA DE FIXACAO                                                                                                                                                                                                                                                                                                                                                                                                                   </t>
  </si>
  <si>
    <t xml:space="preserve">ABRACADEIRA EM ACO PARA AMARRACAO DE ELETRODUTOS, TIPO D, COM 1 1/4" E PARAFUSO DE FIXACAO                                                                                                                                                                                                                                                                                                                                                                                                                </t>
  </si>
  <si>
    <t xml:space="preserve">ABRACADEIRA EM ACO PARA AMARRACAO DE ELETRODUTOS, TIPO D, COM 1/2" E CUNHA DE FIXACAO                                                                                                                                                                                                                                                                                                                                                                                                                     </t>
  </si>
  <si>
    <t xml:space="preserve">ABRACADEIRA EM ACO PARA AMARRACAO DE ELETRODUTOS, TIPO D, COM 1/2" E PARAFUSO DE FIXACAO                                                                                                                                                                                                                                                                                                                                                                                                                  </t>
  </si>
  <si>
    <t xml:space="preserve">ABRACADEIRA EM ACO PARA AMARRACAO DE ELETRODUTOS, TIPO D, COM 1" E CUNHA DE FIXACAO                                                                                                                                                                                                                                                                                                                                                                                                                       </t>
  </si>
  <si>
    <t xml:space="preserve">ABRACADEIRA EM ACO PARA AMARRACAO DE ELETRODUTOS, TIPO D, COM 1" E PARAFUSO DE FIXACAO                                                                                                                                                                                                                                                                                                                                                                                                                    </t>
  </si>
  <si>
    <t xml:space="preserve">ABRACADEIRA EM ACO PARA AMARRACAO DE ELETRODUTOS, TIPO D, COM 2 1/2" E CUNHA DE FIXACAO                                                                                                                                                                                                                                                                                                                                                                                                                   </t>
  </si>
  <si>
    <t xml:space="preserve">ABRACADEIRA EM ACO PARA AMARRACAO DE ELETRODUTOS, TIPO D, COM 2 1/2" E PARAFUSO DE FIXACAO                                                                                                                                                                                                                                                                                                                                                                                                                </t>
  </si>
  <si>
    <t xml:space="preserve">ABRACADEIRA EM ACO PARA AMARRACAO DE ELETRODUTOS, TIPO D, COM 2" E CUNHA DE FIXACAO                                                                                                                                                                                                                                                                                                                                                                                                                       </t>
  </si>
  <si>
    <t xml:space="preserve">ABRACADEIRA EM ACO PARA AMARRACAO DE ELETRODUTOS, TIPO D, COM 2" E PARAFUSO DE FIXACAO                                                                                                                                                                                                                                                                                                                                                                                                                    </t>
  </si>
  <si>
    <t xml:space="preserve">ABRACADEIRA EM ACO PARA AMARRACAO DE ELETRODUTOS, TIPO D, COM 3 1/2" E CUNHA DE FIXACAO                                                                                                                                                                                                                                                                                                                                                                                                                   </t>
  </si>
  <si>
    <t xml:space="preserve">ABRACADEIRA EM ACO PARA AMARRACAO DE ELETRODUTOS, TIPO D, COM 3/4" E CUNHA DE FIXACAO                                                                                                                                                                                                                                                                                                                                                                                                                     </t>
  </si>
  <si>
    <t xml:space="preserve">ABRACADEIRA EM ACO PARA AMARRACAO DE ELETRODUTOS, TIPO D, COM 3/4" E PARAFUSO DE FIXACAO                                                                                                                                                                                                                                                                                                                                                                                                                  </t>
  </si>
  <si>
    <t xml:space="preserve">ABRACADEIRA EM ACO PARA AMARRACAO DE ELETRODUTOS, TIPO D, COM 3/8" E PARAFUSO DE FIXACAO                                                                                                                                                                                                                                                                                                                                                                                                                  </t>
  </si>
  <si>
    <t xml:space="preserve">ABRACADEIRA EM ACO PARA AMARRACAO DE ELETRODUTOS, TIPO D, COM 3" E CUNHA DE FIXACAO                                                                                                                                                                                                                                                                                                                                                                                                                       </t>
  </si>
  <si>
    <t xml:space="preserve">ABRACADEIRA EM ACO PARA AMARRACAO DE ELETRODUTOS, TIPO D, COM 3" E PARAFUSO DE FIXACAO                                                                                                                                                                                                                                                                                                                                                                                                                    </t>
  </si>
  <si>
    <t xml:space="preserve">ABRACADEIRA EM ACO PARA AMARRACAO DE ELETRODUTOS, TIPO D, COM 4" E CUNHA DE FIXACAO                                                                                                                                                                                                                                                                                                                                                                                                                       </t>
  </si>
  <si>
    <t xml:space="preserve">ABRACADEIRA EM ACO PARA AMARRACAO DE ELETRODUTOS, TIPO D, COM 4" E PARAFUSO DE FIXACAO                                                                                                                                                                                                                                                                                                                                                                                                                    </t>
  </si>
  <si>
    <t xml:space="preserve">ABRACADEIRA EM ACO PARA AMARRACAO DE ELETRODUTOS, TIPO ECONOMICA (GOTA), COM 8"                                                                                                                                                                                                                                                                                                                                                                                                                           </t>
  </si>
  <si>
    <t xml:space="preserve">ABRACADEIRA EM ACO PARA AMARRACAO DE ELETRODUTOS, TIPO U SIMPLES, COM 1 1/2"                                                                                                                                                                                                                                                                                                                                                                                                                              </t>
  </si>
  <si>
    <t xml:space="preserve">ABRACADEIRA EM ACO PARA AMARRACAO DE ELETRODUTOS, TIPO U SIMPLES, COM 1 1/4"                                                                                                                                                                                                                                                                                                                                                                                                                              </t>
  </si>
  <si>
    <t xml:space="preserve">ABRACADEIRA EM ACO PARA AMARRACAO DE ELETRODUTOS, TIPO U SIMPLES, COM 1/2"                                                                                                                                                                                                                                                                                                                                                                                                                                </t>
  </si>
  <si>
    <t xml:space="preserve">ABRACADEIRA EM ACO PARA AMARRACAO DE ELETRODUTOS, TIPO U SIMPLES, COM 1"                                                                                                                                                                                                                                                                                                                                                                                                                                  </t>
  </si>
  <si>
    <t xml:space="preserve">ABRACADEIRA EM ACO PARA AMARRACAO DE ELETRODUTOS, TIPO U SIMPLES, COM 2 1/2"                                                                                                                                                                                                                                                                                                                                                                                                                              </t>
  </si>
  <si>
    <t xml:space="preserve">ABRACADEIRA EM ACO PARA AMARRACAO DE ELETRODUTOS, TIPO U SIMPLES, COM 2"                                                                                                                                                                                                                                                                                                                                                                                                                                  </t>
  </si>
  <si>
    <t xml:space="preserve">ABRACADEIRA EM ACO PARA AMARRACAO DE ELETRODUTOS, TIPO U SIMPLES, COM 3/4"                                                                                                                                                                                                                                                                                                                                                                                                                                </t>
  </si>
  <si>
    <t xml:space="preserve">ABRACADEIRA EM ACO PARA AMARRACAO DE ELETRODUTOS, TIPO U SIMPLES, COM 3/8"                                                                                                                                                                                                                                                                                                                                                                                                                                </t>
  </si>
  <si>
    <t xml:space="preserve">ABRACADEIRA EM ACO PARA AMARRACAO DE ELETRODUTOS, TIPO U SIMPLES, COM 3"                                                                                                                                                                                                                                                                                                                                                                                                                                  </t>
  </si>
  <si>
    <t xml:space="preserve">ABRACADEIRA EM ACO PARA AMARRACAO DE ELETRODUTOS, TIPO U SIMPLES, COM 4"                                                                                                                                                                                                                                                                                                                                                                                                                                  </t>
  </si>
  <si>
    <t xml:space="preserve">ABRACADEIRA PVC, PARA CALHA PLUVIAL, DIAMETRO ENTRE *80 E 100* MM, PARA DRENAGEM PLUVIAL PREDIAL                                                                                                                                                                                                                                                                                                                                                                                                          </t>
  </si>
  <si>
    <t xml:space="preserve">ABRACADEIRA, GALVANIZADA/ZINCADA, ROSCA SEM FIM, PARAFUSO INOX, LARGURA  FITA *12,6 A *14 MM, D = 2" A 2 1/2"                                                                                                                                                                                                                                                                                                                                                                                             </t>
  </si>
  <si>
    <t xml:space="preserve">ABRACADEIRA, GALVANIZADA/ZINCADA, ROSCA SEM FIM, PARAFUSO INOX, LARGURA  FITA *12,6 A *14 MM, D = 3" A 3 3/4"                                                                                                                                                                                                                                                                                                                                                                                             </t>
  </si>
  <si>
    <t xml:space="preserve">ABRACADEIRA, GALVANIZADA/ZINCADA, ROSCA SEM FIM, PARAFUSO INOX, LARGURA  FITA *12,6 A *14 MM, D = 4" A 4 3/4"                                                                                                                                                                                                                                                                                                                                                                                             </t>
  </si>
  <si>
    <t xml:space="preserve">ACABAMENTO DE METAL CROMADO PARA REGISTRO PEQUENO, DE PAREDE, 1/2 " OU 3/4 "                                                                                                                                                                                                                                                                                                                                                                                                                              </t>
  </si>
  <si>
    <t xml:space="preserve">ACABAMENTO SIMPLES/CONVENCIONAL PARA FORRO PVC, TIPO "U" OU "C", COR BRANCA, COMPRIMENTO 6 M                                                                                                                                                                                                                                                                                                                                                                                                              </t>
  </si>
  <si>
    <t xml:space="preserve">ACESSORIO DE LIGACAO NAO ELETRICO PARA CARGAS EXPLOSIVAS, TUBO DE 6 M                                                                                                                                                                                                                                                                                                                                                                                                                                     </t>
  </si>
  <si>
    <t xml:space="preserve">ACESSORIO INICIADOR NAO ELETRICO, TUBO DE 6 M, TEMPO DE RETARDO DE *160* MS                                                                                                                                                                                                                                                                                                                                                                                                                               </t>
  </si>
  <si>
    <t xml:space="preserve">ACETILENO (RECARGA DE GAS ACETILENO PARA CILINDRO DE CONJUNTO OXICORTE GRANDE) NAO INCLUI TROCA/MANUTENCAO DO CILINDRO                                                                                                                                                                                                                                                                                                                                                                                    </t>
  </si>
  <si>
    <t xml:space="preserve">ACIDO CLORIDRICO / ACIDO MURIATICO, DILUICAO 10% A 12% PARA USO EM LIMPEZA                                                                                                                                                                                                                                                                                                                                                                                                                                </t>
  </si>
  <si>
    <t xml:space="preserve">ACO CA-25, 10,0 MM, OU 12,5 MM, OU 16,0 MM, OU 20,0 MM, OU 25,0 MM, VERGALHAO                                                                                                                                                                                                                                                                                                                                                                                                                             </t>
  </si>
  <si>
    <t xml:space="preserve">ACO CA-25, 16,0 MM, BARRA DE TRANSFERENCIA                                                                                                                                                                                                                                                                                                                                                                                                                                                                </t>
  </si>
  <si>
    <t xml:space="preserve">ACO CA-25, 20,0 MM, BARRA DE TRANSFERENCIA                                                                                                                                                                                                                                                                                                                                                                                                                                                                </t>
  </si>
  <si>
    <t xml:space="preserve">ACO CA-25, 25,0 MM, BARRA DE TRANSFERENCIA                                                                                                                                                                                                                                                                                                                                                                                                                                                                </t>
  </si>
  <si>
    <t xml:space="preserve">ACO CA-25, 32,0 MM, BARRA DE TRANSFERENCIA                                                                                                                                                                                                                                                                                                                                                                                                                                                                </t>
  </si>
  <si>
    <t xml:space="preserve">ACO CA-25, 32,0 MM, VERGALHAO                                                                                                                                                                                                                                                                                                                                                                                                                                                                             </t>
  </si>
  <si>
    <t xml:space="preserve">ACO CA-25, 6,3 MM OU 8,0 MM, VERGALHAO                                                                                                                                                                                                                                                                                                                                                                                                                                                                    </t>
  </si>
  <si>
    <t xml:space="preserve">ACO CA-50, 10,0 MM, OU 12,5 MM, OU 16,0 MM, OU 20,0 MM, DOBRADO E CORTADO                                                                                                                                                                                                                                                                                                                                                                                                                                 </t>
  </si>
  <si>
    <t xml:space="preserve">ACO CA-50, 10,0 MM, VERGALHAO                                                                                                                                                                                                                                                                                                                                                                                                                                                                             </t>
  </si>
  <si>
    <t xml:space="preserve">ACO CA-50, 12,5 MM OU 16,0 MM, VERGALHAO                                                                                                                                                                                                                                                                                                                                                                                                                                                                  </t>
  </si>
  <si>
    <t xml:space="preserve">ACO CA-50, 20,0 MM OU 25,0 MM, VERGALHAO                                                                                                                                                                                                                                                                                                                                                                                                                                                                  </t>
  </si>
  <si>
    <t xml:space="preserve">ACO CA-50, 32,0 MM, VERGALHAO                                                                                                                                                                                                                                                                                                                                                                                                                                                                             </t>
  </si>
  <si>
    <t xml:space="preserve">ACO CA-50, 6,3 MM, DOBRADO E CORTADO                                                                                                                                                                                                                                                                                                                                                                                                                                                                      </t>
  </si>
  <si>
    <t xml:space="preserve">ACO CA-50, 6,3 MM, VERGALHAO                                                                                                                                                                                                                                                                                                                                                                                                                                                                              </t>
  </si>
  <si>
    <t xml:space="preserve">ACO CA-50, 8,0 MM, VERGALHAO                                                                                                                                                                                                                                                                                                                                                                                                                                                                              </t>
  </si>
  <si>
    <t xml:space="preserve">ACO CA-60, 4,2 MM OU 5,0 MM, DOBRADO E CORTADO                                                                                                                                                                                                                                                                                                                                                                                                                                                            </t>
  </si>
  <si>
    <t xml:space="preserve">ACO CA-60, 4,2 MM, OU 5,0 MM, OU 6,0 MM, OU 7,0 MM, VERGALHAO                                                                                                                                                                                                                                                                                                                                                                                                                                             </t>
  </si>
  <si>
    <t xml:space="preserve">ACO CA-60, 6,0 MM OU 7,0 MM, DOBRADO E CORTADO                                                                                                                                                                                                                                                                                                                                                                                                                                                            </t>
  </si>
  <si>
    <t xml:space="preserve">ACO CA-60, 8,0 MM OU 9,5 MM, VERGALHAO                                                                                                                                                                                                                                                                                                                                                                                                                                                                    </t>
  </si>
  <si>
    <t xml:space="preserve">ACOPLAMENTO RIGIDO EM FERRO FUNDIDO PARA SISTEMA DE TUBULACAO RANHURADA, DN 50 MM (2")                                                                                                                                                                                                                                                                                                                                                                                                                    </t>
  </si>
  <si>
    <t xml:space="preserve">ACOPLAMENTO RIGIDO EM FERRO FUNDIDO PARA SISTEMA DE TUBULACAO RANHURADA, DN 65 MM (2 1/2")                                                                                                                                                                                                                                                                                                                                                                                                                </t>
  </si>
  <si>
    <t xml:space="preserve">ACOPLAMENTO RIGIDO EM FERRO FUNDIDO PARA SISTEMA DE TUBULACAO RANHURADA, DN 80 MM (3")                                                                                                                                                                                                                                                                                                                                                                                                                    </t>
  </si>
  <si>
    <t xml:space="preserve">ADAPTADOR CPVC, ROSCAVEL, COM FLANGES E ANEL DE VEDACAO, 15 MM, CAIXA D'AGUA PARA AGUA QUENTE                                                                                                                                                                                                                                                                                                                                                                                                             </t>
  </si>
  <si>
    <t xml:space="preserve">ADAPTADOR CPVC, ROSCAVEL, COM FLANGES E ANEL DE VEDACAO, 22 MM, CAIXA D'AGUA PARA AGUA QUENTE                                                                                                                                                                                                                                                                                                                                                                                                             </t>
  </si>
  <si>
    <t xml:space="preserve">ADAPTADOR CPVC, ROSCAVEL, COM FLANGES E ANEL DE VEDACAO, 28 MM, CAIXA D'AGUA PARA AGUA QUENTE                                                                                                                                                                                                                                                                                                                                                                                                             </t>
  </si>
  <si>
    <t xml:space="preserve">ADAPTADOR CPVC, ROSCAVEL, COM FLANGES E ANEL DE VEDACAO, 35 MM, CAIXA D'AGUA PARA AGUA QUENTE                                                                                                                                                                                                                                                                                                                                                                                                             </t>
  </si>
  <si>
    <t xml:space="preserve">ADAPTADOR CPVC, ROSCAVEL, COM FLANGES E ANEL DE VEDACAO, 42 MM, CAIXA D'AGUA PARA AGUA QUENTE                                                                                                                                                                                                                                                                                                                                                                                                             </t>
  </si>
  <si>
    <t xml:space="preserve">ADAPTADOR CPVC, ROSCAVEL, COM FLANGES E ANEL DE VEDACAO, 54 MM, CAIXA D'AGUA PARA AGUA QUENTE                                                                                                                                                                                                                                                                                                                                                                                                             </t>
  </si>
  <si>
    <t xml:space="preserve">ADAPTADOR CPVC, SOLDAVEL, 15 MM, PARA AGUA QUENTE                                                                                                                                                                                                                                                                                                                                                                                                                                                         </t>
  </si>
  <si>
    <t xml:space="preserve">ADAPTADOR CPVC, SOLDAVEL, 22 MM, PARA AGUA QUENTE                                                                                                                                                                                                                                                                                                                                                                                                                                                         </t>
  </si>
  <si>
    <t xml:space="preserve">ADAPTADOR DE COMPRESSAO EM POLIPROPILENO (PP), PARA TUBO EM PEAD, 20 MM X 1/2", PARA LIGACAO PREDIAL DE AGUA (NTS 179)                                                                                                                                                                                                                                                                                                                                                                                    </t>
  </si>
  <si>
    <t xml:space="preserve">ADAPTADOR DE COMPRESSAO EM POLIPROPILENO (PP), PARA TUBO EM PEAD, 20 MM X 3/4", PARA LIGACAO PREDIAL DE AGUA (NTS 179)                                                                                                                                                                                                                                                                                                                                                                                    </t>
  </si>
  <si>
    <t xml:space="preserve">ADAPTADOR DE COMPRESSAO EM POLIPROPILENO (PP), PARA TUBO EM PEAD, 32 MM X 1", PARA LIGACAO PREDIAL DE AGUA (NTS 179)                                                                                                                                                                                                                                                                                                                                                                                      </t>
  </si>
  <si>
    <t xml:space="preserve">ADAPTADOR EM LATAO, ENGATE RAPIDO 2 1/2" X ROSCA INTERNA 5 FIOS 2 1/2", PARA INSTALACAO PREDIAL DE COMBATE A INCENDIO                                                                                                                                                                                                                                                                                                                                                                                     </t>
  </si>
  <si>
    <t xml:space="preserve">ADAPTADOR EM LATAO, ENGATE RAPIDO1 1/2" X ROSCA INTERNA 5 FIOS 2 1/2", PARA INSTALACAO PREDIAL DE COMBATE A INCENDIO                                                                                                                                                                                                                                                                                                                                                                                      </t>
  </si>
  <si>
    <t xml:space="preserve">ADAPTADOR PVC SOLDAVEL CURTO COM BOLSA E ROSCA, 110 MM X 4", PARA AGUA FRIA                                                                                                                                                                                                                                                                                                                                                                                                                               </t>
  </si>
  <si>
    <t xml:space="preserve">ADAPTADOR PVC SOLDAVEL CURTO COM BOLSA E ROSCA, 20 MM X 1/2", PARA AGUA FRIA                                                                                                                                                                                                                                                                                                                                                                                                                              </t>
  </si>
  <si>
    <t xml:space="preserve">ADAPTADOR PVC SOLDAVEL CURTO COM BOLSA E ROSCA, 25 MM X 3/4", PARA AGUA FRIA                                                                                                                                                                                                                                                                                                                                                                                                                              </t>
  </si>
  <si>
    <t xml:space="preserve">ADAPTADOR PVC SOLDAVEL CURTO COM BOLSA E ROSCA, 32 MM X 1", PARA AGUA FRIA                                                                                                                                                                                                                                                                                                                                                                                                                                </t>
  </si>
  <si>
    <t xml:space="preserve">ADAPTADOR PVC SOLDAVEL CURTO COM BOLSA E ROSCA, 40 MM X 1 1/2", PARA AGUA FRIA                                                                                                                                                                                                                                                                                                                                                                                                                            </t>
  </si>
  <si>
    <t xml:space="preserve">ADAPTADOR PVC SOLDAVEL CURTO COM BOLSA E ROSCA, 40 MM X 1 1/4", PARA AGUA FRIA                                                                                                                                                                                                                                                                                                                                                                                                                            </t>
  </si>
  <si>
    <t xml:space="preserve">ADAPTADOR PVC SOLDAVEL CURTO COM BOLSA E ROSCA, 50 MM X 1 1/4", PARA AGUA FRIA                                                                                                                                                                                                                                                                                                                                                                                                                            </t>
  </si>
  <si>
    <t xml:space="preserve">ADAPTADOR PVC SOLDAVEL CURTO COM BOLSA E ROSCA, 50 MM X1 1/2", PARA AGUA FRIA                                                                                                                                                                                                                                                                                                                                                                                                                             </t>
  </si>
  <si>
    <t xml:space="preserve">ADAPTADOR PVC SOLDAVEL CURTO COM BOLSA E ROSCA, 60 MM X 2", PARA AGUA FRIA                                                                                                                                                                                                                                                                                                                                                                                                                                </t>
  </si>
  <si>
    <t xml:space="preserve">ADAPTADOR PVC SOLDAVEL CURTO COM BOLSA E ROSCA, 75 MM X 2 1/2", PARA AGUA FRIA                                                                                                                                                                                                                                                                                                                                                                                                                            </t>
  </si>
  <si>
    <t xml:space="preserve">ADAPTADOR PVC SOLDAVEL CURTO COM BOLSA E ROSCA, 85 MM X 3", PARA AGUA FRIA                                                                                                                                                                                                                                                                                                                                                                                                                                </t>
  </si>
  <si>
    <t xml:space="preserve">ADAPTADOR PVC SOLDAVEL, COM FLANGE E ANEL DE VEDACAO, 20 MM X 1/2", PARA CAIXA D'AGUA                                                                                                                                                                                                                                                                                                                                                                                                                     </t>
  </si>
  <si>
    <t xml:space="preserve">ADAPTADOR PVC SOLDAVEL, COM FLANGE E ANEL DE VEDACAO, 25 MM X 3/4", PARA CAIXA D'AGUA                                                                                                                                                                                                                                                                                                                                                                                                                     </t>
  </si>
  <si>
    <t xml:space="preserve">ADAPTADOR PVC SOLDAVEL, COM FLANGE E ANEL DE VEDACAO, 32 MM X 1", PARA CAIXA D'AGUA                                                                                                                                                                                                                                                                                                                                                                                                                       </t>
  </si>
  <si>
    <t xml:space="preserve">ADAPTADOR PVC SOLDAVEL, COM FLANGE E ANEL DE VEDACAO, 40 MM X 1 1/4", PARA CAIXA D'AGUA                                                                                                                                                                                                                                                                                                                                                                                                                   </t>
  </si>
  <si>
    <t xml:space="preserve">ADAPTADOR PVC SOLDAVEL, COM FLANGE E ANEL DE VEDACAO, 50 MM X 1 1/2", PARA CAIXA D'AGUA                                                                                                                                                                                                                                                                                                                                                                                                                   </t>
  </si>
  <si>
    <t xml:space="preserve">ADAPTADOR PVC SOLDAVEL, COM FLANGES E ANEL DE VEDACAO, 60 MM X 2", PARA CAIXA D' AGUA                                                                                                                                                                                                                                                                                                                                                                                                                     </t>
  </si>
  <si>
    <t xml:space="preserve">ADAPTADOR PVC SOLDAVEL, COM FLANGES LIVRES, 110 MM X 4", PARA CAIXA D' AGUA                                                                                                                                                                                                                                                                                                                                                                                                                               </t>
  </si>
  <si>
    <t xml:space="preserve">ADAPTADOR PVC SOLDAVEL, COM FLANGES LIVRES, 75 MM X 2  1/2", PARA CAIXA D' AGUA                                                                                                                                                                                                                                                                                                                                                                                                                           </t>
  </si>
  <si>
    <t xml:space="preserve">ADAPTADOR PVC SOLDAVEL, COM FLANGES LIVRES, 85 MM X 3", PARA CAIXA D' AGUA                                                                                                                                                                                                                                                                                                                                                                                                                                </t>
  </si>
  <si>
    <t xml:space="preserve">ADAPTADOR PVC SOLDAVEL, LONGO, COM FLANGE LIVRE,  110 MM X 4", PARA CAIXA D' AGUA                                                                                                                                                                                                                                                                                                                                                                                                                         </t>
  </si>
  <si>
    <t xml:space="preserve">ADAPTADOR PVC SOLDAVEL, LONGO, COM FLANGE LIVRE,  32 MM X 1", PARA CAIXA D' AGUA                                                                                                                                                                                                                                                                                                                                                                                                                          </t>
  </si>
  <si>
    <t xml:space="preserve">ADAPTADOR PVC SOLDAVEL, LONGO, COM FLANGE LIVRE,  75 MM X 2 1/2", PARA CAIXA D' AGUA                                                                                                                                                                                                                                                                                                                                                                                                                      </t>
  </si>
  <si>
    <t xml:space="preserve">ADAPTADOR PVC SOLDAVEL, LONGO, COM FLANGE LIVRE,  85 MM X 3", PARA CAIXA D' AGUA                                                                                                                                                                                                                                                                                                                                                                                                                          </t>
  </si>
  <si>
    <t xml:space="preserve">ADAPTADOR PVC, COM REGISTRO, PARA PEAD, 20 MM X 3/4", PARA LIGACAO PREDIAL DE AGUA                                                                                                                                                                                                                                                                                                                                                                                                                        </t>
  </si>
  <si>
    <t xml:space="preserve">ADAPTADOR PVC, ROSCAVEL, COM FLANGES E ANEL DE VEDACAO, 1 1/2", PARA CAIXA D'AGUA                                                                                                                                                                                                                                                                                                                                                                                                                         </t>
  </si>
  <si>
    <t xml:space="preserve">ADAPTADOR PVC, ROSCAVEL, COM FLANGES E ANEL DE VEDACAO, 1/2", PARA CAIXA D' AGUA                                                                                                                                                                                                                                                                                                                                                                                                                          </t>
  </si>
  <si>
    <t xml:space="preserve">ADAPTADOR PVC, ROSCAVEL, COM FLANGES E ANEL DE VEDACAO, 1", PARA CAIXA D' AGUA                                                                                                                                                                                                                                                                                                                                                                                                                            </t>
  </si>
  <si>
    <t xml:space="preserve">ADAPTADOR PVC, ROSCAVEL, COM FLANGES E ANEL DE VEDACAO, 3/4", PARA CAIXA D' AGUA                                                                                                                                                                                                                                                                                                                                                                                                                          </t>
  </si>
  <si>
    <t xml:space="preserve">ADAPTADOR, PVC PBA,  BOLSA/ROSCA, JE, DN 75 / DE  85 MM                                                                                                                                                                                                                                                                                                                                                                                                                                                   </t>
  </si>
  <si>
    <t xml:space="preserve">ADAPTADOR, PVC PBA, BOLSA/ROSCA, JE, DN 100 / DE 110 MM                                                                                                                                                                                                                                                                                                                                                                                                                                                   </t>
  </si>
  <si>
    <t xml:space="preserve">ADAPTADOR, PVC PBA, BOLSA/ROSCA, JE, DN 50 / DE 60 MM                                                                                                                                                                                                                                                                                                                                                                                                                                                     </t>
  </si>
  <si>
    <t xml:space="preserve">ADAPTADOR, PVC PBA, PONTA/ROSCA, JE, DN 50 / DE  60 MM                                                                                                                                                                                                                                                                                                                                                                                                                                                    </t>
  </si>
  <si>
    <t xml:space="preserve">ADAPTADOR, PVC PBA, PONTA/ROSCA, JE, DN 75 / DE  85 MM                                                                                                                                                                                                                                                                                                                                                                                                                                                    </t>
  </si>
  <si>
    <t xml:space="preserve">ADESIVO / COLA DE CONTATO LIQUIDO, A BASE DE RESINAS, PARA COLAGEM DE ESPUMA PARA ISOLAMENTO TERMICO FLEXIVEL                                                                                                                                                                                                                                                                                                                                                                                             </t>
  </si>
  <si>
    <t xml:space="preserve">ADESIVO / COLA PARA EPS (ISOPOR) E OUTROS MATERIAIS                                                                                                                                                                                                                                                                                                                                                                                                                                                       </t>
  </si>
  <si>
    <t xml:space="preserve">ADESIVO ACRILICO DE BASE AQUOSA / COLA DE CONTATO                                                                                                                                                                                                                                                                                                                                                                                                                                                         </t>
  </si>
  <si>
    <t xml:space="preserve">ADESIVO ESTRUTURAL A BASE DE RESINA EPOXI PARA INJECAO EM TRINCAS, BICOMPONENTE, BAIXA VISCOSIDADE                                                                                                                                                                                                                                                                                                                                                                                                        </t>
  </si>
  <si>
    <t xml:space="preserve">ADESIVO ESTRUTURAL A BASE DE RESINA EPOXI, BICOMPONENTE, FLUIDO                                                                                                                                                                                                                                                                                                                                                                                                                                           </t>
  </si>
  <si>
    <t xml:space="preserve">ADESIVO ESTRUTURAL A BASE DE RESINA EPOXI, BICOMPONENTE, PASTOSO (TIXOTROPICO)                                                                                                                                                                                                                                                                                                                                                                                                                            </t>
  </si>
  <si>
    <t xml:space="preserve">ADESIVO PARA TUBOS CPVC, *75* G                                                                                                                                                                                                                                                                                                                                                                                                                                                                           </t>
  </si>
  <si>
    <t xml:space="preserve">ADESIVO PLASTICO PARA PVC, BISNAGA COM 75 GR                                                                                                                                                                                                                                                                                                                                                                                                                                                              </t>
  </si>
  <si>
    <t xml:space="preserve">ADESIVO PLASTICO PARA PVC, FRASCO COM *850* GR                                                                                                                                                                                                                                                                                                                                                                                                                                                            </t>
  </si>
  <si>
    <t xml:space="preserve">ADESIVO PLASTICO PARA PVC, FRASCO COM 175 GR                                                                                                                                                                                                                                                                                                                                                                                                                                                              </t>
  </si>
  <si>
    <t xml:space="preserve">ADITIVO ACELERADOR DE PEGA E ENDURECIMENTO PARA ARGAMASSAS E CONCRETOS, LIQUIDO E ISENTO DE CLORETOS                                                                                                                                                                                                                                                                                                                                                                                                      </t>
  </si>
  <si>
    <t xml:space="preserve">ADITIVO ADESIVO LIQUIDO PARA ARGAMASSAS DE REVESTIMENTOS CIMENTICIOS                                                                                                                                                                                                                                                                                                                                                                                                                                      </t>
  </si>
  <si>
    <t xml:space="preserve">ADITIVO IMPERMEABILIZANTE CRISTALIZANTE PARA CONCRETO                                                                                                                                                                                                                                                                                                                                                                                                                                                     </t>
  </si>
  <si>
    <t xml:space="preserve">ADITIVO IMPERMEABILIZANTE DE PEGA NORMAL PARA ARGAMASSAS E CONCRETOS SEM ARMACAO, LIQUIDO E ISENTO DE CLORETOS                                                                                                                                                                                                                                                                                                                                                                                            </t>
  </si>
  <si>
    <t xml:space="preserve">ADITIVO IMPERMEABILIZANTE DE PEGA ULTRARRAPIDA, LIQUIDO E ISENTO DE CLORETOS                                                                                                                                                                                                                                                                                                                                                                                                                              </t>
  </si>
  <si>
    <t xml:space="preserve">ADITIVO LIQUIDO INCORPORADOR DE AR PARA CONCRETO E ARGAMASSA, LIQUIDO E ISENTO DE CLORETOS                                                                                                                                                                                                                                                                                                                                                                                                                </t>
  </si>
  <si>
    <t xml:space="preserve">ADITIVO PLASTIFICANTE E ESTABILIZADOR PARA ARGAMASSAS DE ASSENTAMENTO E REBOCO, LIQUIDO E ISENTO DE CLORETOS                                                                                                                                                                                                                                                                                                                                                                                              </t>
  </si>
  <si>
    <t xml:space="preserve">ADITIVO PLASTIFICANTE RETARDADOR DE PEGA E REDUTOR DE AGUA PARA CONCRETO, LIQUIDO E ISENTO DE CLORETOS                                                                                                                                                                                                                                                                                                                                                                                                    </t>
  </si>
  <si>
    <t xml:space="preserve">ADITIVO SUPERPLASTIFICANTE DE PEGA NORMAL PARA CONCRETO, LIQUIDO E ISENTO DE CLORETOS                                                                                                                                                                                                                                                                                                                                                                                                                     </t>
  </si>
  <si>
    <t xml:space="preserve">ADUELA/ GALERIA PRE-MOLDADA DE CONCRETO ARMADO, SECAO QUADRADA INTERNA DE 1,50 X 1,50 M (L X A), MISULA DE 20 X 20 CM, C = 1,00 M, ESPESSURA MIN = 15 CM, TB-45 E FCK DO CONCRETO = 30 MPA                                                                                                                                                                                                                                                                                                                </t>
  </si>
  <si>
    <t xml:space="preserve">ADUELA/ GALERIA PRE-MOLDADA DE CONCRETO ARMADO, SECAO RETANGULAR INTERNA DE 2,00 X 2,00 M (L X A), MISULA DE 20 X 20 CM, C = 1,00 M, ESPESSURA MIN = 15 CM, TB-45 E FCK DO CONCRETO = 30 MPA                                                                                                                                                                                                                                                                                                              </t>
  </si>
  <si>
    <t xml:space="preserve">ADUELA/ GALERIA PRE-MOLDADA DE CONCRETO ARMADO, SECAO RETANGULAR INTERNA DE 2,50 X 2,50 M (L X A), MISULA DE 20 X 20 CM, C = 1,00 M, ESPESSURA MIN = 15 CM, TB-45 E FCK DO CONCRETO = 30 MPA                                                                                                                                                                                                                                                                                                              </t>
  </si>
  <si>
    <t xml:space="preserve">ADUELA/ GALERIA PRE-MOLDADA DE CONCRETO ARMADO, SECAO RETANGULAR INTERNA DE 3,00 X 3,00 M (L X A), MISULA DE 20 X 20 CM, C = 1.00 M, ESPESSURA MIN = 20 CM, TB-45 E FCK DO CONCRETO = 30 MPA                                                                                                                                                                                                                                                                                                              </t>
  </si>
  <si>
    <t xml:space="preserve">AFASTADOR PARA TELHA DE FIBROCIMENTO CANALETE 90 OU KALHETAO                                                                                                                                                                                                                                                                                                                                                                                                                                              </t>
  </si>
  <si>
    <t xml:space="preserve">AGENTE DE CURA, PROTETOR DA EVAPORACAO DA AGUA DE HIDRATACAO DO CONCRETO                                                                                                                                                                                                                                                                                                                                                                                                                                  </t>
  </si>
  <si>
    <t xml:space="preserve">AGREGADO RECICLADO, TIPO RACHAO RECICLADO CINZA, CLASSE A                                                                                                                                                                                                                                                                                                                                                                                                                                                 </t>
  </si>
  <si>
    <t xml:space="preserve">AJUDANTE DE ARMADOR (HORISTA)                                                                                                                                                                                                                                                                                                                                                                                                                                                                             </t>
  </si>
  <si>
    <t xml:space="preserve">AJUDANTE DE ARMADOR (MENSALISTA)                                                                                                                                                                                                                                                                                                                                                                                                                                                                          </t>
  </si>
  <si>
    <t xml:space="preserve">AJUDANTE DE ELETRICISTA (HORISTA)                                                                                                                                                                                                                                                                                                                                                                                                                                                                         </t>
  </si>
  <si>
    <t xml:space="preserve">AJUDANTE DE ELETRICISTA (MENSALISTA)                                                                                                                                                                                                                                                                                                                                                                                                                                                                      </t>
  </si>
  <si>
    <t xml:space="preserve">AJUDANTE DE ESTRUTURAS METALICAS (HORISTA)                                                                                                                                                                                                                                                                                                                                                                                                                                                                </t>
  </si>
  <si>
    <t xml:space="preserve">AJUDANTE DE ESTRUTURAS METALICAS (MENSALISTA)                                                                                                                                                                                                                                                                                                                                                                                                                                                             </t>
  </si>
  <si>
    <t xml:space="preserve">AJUDANTE DE OPERACAO EM GERAL (HORISTA)                                                                                                                                                                                                                                                                                                                                                                                                                                                                   </t>
  </si>
  <si>
    <t xml:space="preserve">AJUDANTE DE OPERACAO EM GERAL (MENSALISTA)                                                                                                                                                                                                                                                                                                                                                                                                                                                                </t>
  </si>
  <si>
    <t xml:space="preserve">AJUDANTE DE PINTOR (HORISTA)                                                                                                                                                                                                                                                                                                                                                                                                                                                                              </t>
  </si>
  <si>
    <t xml:space="preserve">AJUDANTE DE PINTOR (MENSALISTA)                                                                                                                                                                                                                                                                                                                                                                                                                                                                           </t>
  </si>
  <si>
    <t xml:space="preserve">AJUDANTE DE SERRALHEIRO (HORISTA)                                                                                                                                                                                                                                                                                                                                                                                                                                                                         </t>
  </si>
  <si>
    <t xml:space="preserve">AJUDANTE DE SERRALHEIRO (MENSALISTA)                                                                                                                                                                                                                                                                                                                                                                                                                                                                      </t>
  </si>
  <si>
    <t xml:space="preserve">AJUDANTE ESPECIALIZADO (HORISTA)                                                                                                                                                                                                                                                                                                                                                                                                                                                                          </t>
  </si>
  <si>
    <t xml:space="preserve">AJUDANTE ESPECIALIZADO (MENSALISTA)                                                                                                                                                                                                                                                                                                                                                                                                                                                                       </t>
  </si>
  <si>
    <t xml:space="preserve">ALCA PREFORMADA DE CONTRA POSTE, EM ACO GALVANIZADO, PARA CABO 3/16", COMPRIMENTO *860* MM                                                                                                                                                                                                                                                                                                                                                                                                                </t>
  </si>
  <si>
    <t xml:space="preserve">ALCA PREFORMADA DE DISTRIBUICAO, EM ACO GALVANIZADO, PARA CABO DE ALUMINIO DIAMETRO 16 A 25 MM                                                                                                                                                                                                                                                                                                                                                                                                            </t>
  </si>
  <si>
    <t xml:space="preserve">ALCA PREFORMADA DE DISTRIBUICAO, EM ACO GALVANIZADO, PARA CONDUTORES DE ALUMINIO AWG 1/0 (CAA 6/1 OU CA 7 FIOS)                                                                                                                                                                                                                                                                                                                                                                                           </t>
  </si>
  <si>
    <t xml:space="preserve">ALCA PREFORMADA DE DISTRIBUICAO, EM ACO GALVANIZADO, PARA CONDUTORES DE ALUMINIO AWG 2 (CAA 6/1 OU CA 7 FIOS)                                                                                                                                                                                                                                                                                                                                                                                             </t>
  </si>
  <si>
    <t xml:space="preserve">ALCA PREFORMADA DE SERVICO, EM ACO GALVANIZADO, PARA CONDUTORES DE ALUMINIO AWG 4 (CAA 6/1)                                                                                                                                                                                                                                                                                                                                                                                                               </t>
  </si>
  <si>
    <t xml:space="preserve">ALCA PREFORMADA DE SERVICO, EM ACO GALVANIZADO, PARA CONDUTORES DE ALUMINIO AWG 6 (CAA 6/1)                                                                                                                                                                                                                                                                                                                                                                                                               </t>
  </si>
  <si>
    <t xml:space="preserve">ALICATE DE CORTE DIAGONAL 6 " COM ISOLAMENTO                                                                                                                                                                                                                                                                                                                                                                                                                                                              </t>
  </si>
  <si>
    <t xml:space="preserve">ALICATE DE CRIMPAR RJ11, RJ12 E RJ45                                                                                                                                                                                                                                                                                                                                                                                                                                                                      </t>
  </si>
  <si>
    <t xml:space="preserve">ALICATE DE PRESSAO PARA SOLDA DE CHAPA 18 "                                                                                                                                                                                                                                                                                                                                                                                                                                                               </t>
  </si>
  <si>
    <t xml:space="preserve">ALICATE DE PRESSAO 11 " PARA SOLDA, TIPO C                                                                                                                                                                                                                                                                                                                                                                                                                                                                </t>
  </si>
  <si>
    <t xml:space="preserve">ALICATE DE PRESSAO 11 " PARA SOLDA, TIPO U                                                                                                                                                                                                                                                                                                                                                                                                                                                                </t>
  </si>
  <si>
    <t xml:space="preserve">ALICATE PARA ANEIS DE PISTAO, CAPACIDADE 50 A 100 MM                                                                                                                                                                                                                                                                                                                                                                                                                                                      </t>
  </si>
  <si>
    <t xml:space="preserve">ALIMENTACAO - HORISTA (COLETADO CAIXA - ENCARGOS COMPLEMENTARES)                                                                                                                                                                                                                                                                                                                                                                                                                                          </t>
  </si>
  <si>
    <t xml:space="preserve">ALIMENTACAO - MENSALISTA (COLETADO CAIXA - ENCARGOS COMPLEMENTARES)                                                                                                                                                                                                                                                                                                                                                                                                                                       </t>
  </si>
  <si>
    <t xml:space="preserve">ALISADORA DE CONCRETO COM MOTOR A GASOLINA DE 5,5 HP, PESO COM MOTOR DE 78 KG, 4 PAS                                                                                                                                                                                                                                                                                                                                                                                                                      </t>
  </si>
  <si>
    <t xml:space="preserve">ALMOXARIFE (HORISTA)                                                                                                                                                                                                                                                                                                                                                                                                                                                                                      </t>
  </si>
  <si>
    <t xml:space="preserve">ALMOXARIFE (MENSALISTA)                                                                                                                                                                                                                                                                                                                                                                                                                                                                                   </t>
  </si>
  <si>
    <t xml:space="preserve">ALONGADOR COM TRES ALTURAS, EM TUBO DE ACO CARBONO, PINTURA NO PROCESSO ELETROSTATICO - EQUIPAMENTO DE GINASTICA PARA ACADEMIA AO AR LIVRE / ACADEMIA DA TERCEIRA IDADE - ATI                                                                                                                                                                                                                                                                                                                             </t>
  </si>
  <si>
    <t xml:space="preserve">ANEL BORRACHA PARA TUBO ESGOTO PREDIAL, DN 100 MM (NBR 5688)                                                                                                                                                                                                                                                                                                                                                                                                                                              </t>
  </si>
  <si>
    <t xml:space="preserve">ANEL BORRACHA PARA TUBO ESGOTO PREDIAL, DN 50 MM (NBR 5688)                                                                                                                                                                                                                                                                                                                                                                                                                                               </t>
  </si>
  <si>
    <t xml:space="preserve">ANEL BORRACHA PARA TUBO ESGOTO PREDIAL, DN 75 MM (NBR 5688)                                                                                                                                                                                                                                                                                                                                                                                                                                               </t>
  </si>
  <si>
    <t xml:space="preserve">ANEL BORRACHA, DN 100 MM, PARA TUBO SERIE REFORCADA ESGOTO PREDIAL                                                                                                                                                                                                                                                                                                                                                                                                                                        </t>
  </si>
  <si>
    <t xml:space="preserve">ANEL BORRACHA, DN 150 MM, PARA TUBO SERIE REFORCADA ESGOTO PREDIAL                                                                                                                                                                                                                                                                                                                                                                                                                                        </t>
  </si>
  <si>
    <t xml:space="preserve">ANEL BORRACHA, DN 50 MM, PARA TUBO SERIE REFORCADA ESGOTO PREDIAL                                                                                                                                                                                                                                                                                                                                                                                                                                         </t>
  </si>
  <si>
    <t xml:space="preserve">ANEL BORRACHA, DN 75 MM, PARA TUBO SERIE REFORCADA ESGOTO PREDIAL                                                                                                                                                                                                                                                                                                                                                                                                                                         </t>
  </si>
  <si>
    <t xml:space="preserve">ANEL BORRACHA, PARA TUBO PVC DEFOFO, DN 100 MM (NBR 7665)                                                                                                                                                                                                                                                                                                                                                                                                                                                 </t>
  </si>
  <si>
    <t xml:space="preserve">ANEL BORRACHA, PARA TUBO PVC DEFOFO, DN 150 MM (NBR 7665)                                                                                                                                                                                                                                                                                                                                                                                                                                                 </t>
  </si>
  <si>
    <t xml:space="preserve">ANEL BORRACHA, PARA TUBO PVC DEFOFO, DN 200 MM (NBR 7665)                                                                                                                                                                                                                                                                                                                                                                                                                                                 </t>
  </si>
  <si>
    <t xml:space="preserve">ANEL BORRACHA, PARA TUBO PVC, REDE COLETOR ESGOTO, DN 100 MM (NBR 7362)                                                                                                                                                                                                                                                                                                                                                                                                                                   </t>
  </si>
  <si>
    <t xml:space="preserve">ANEL BORRACHA, PARA TUBO PVC, REDE COLETOR ESGOTO, DN 150 MM (NBR 7362)                                                                                                                                                                                                                                                                                                                                                                                                                                   </t>
  </si>
  <si>
    <t xml:space="preserve">ANEL BORRACHA, PARA TUBO PVC, REDE COLETOR ESGOTO, DN 200 MM (NBR 7362)                                                                                                                                                                                                                                                                                                                                                                                                                                   </t>
  </si>
  <si>
    <t xml:space="preserve">ANEL BORRACHA, PARA TUBO PVC, REDE COLETOR ESGOTO, DN 250 MM (NBR 7362)                                                                                                                                                                                                                                                                                                                                                                                                                                   </t>
  </si>
  <si>
    <t xml:space="preserve">ANEL BORRACHA, PARA TUBO PVC, REDE COLETOR ESGOTO, DN 350 MM (NBR 7362)                                                                                                                                                                                                                                                                                                                                                                                                                                   </t>
  </si>
  <si>
    <t xml:space="preserve">ANEL BORRACHA, PARA TUBO PVC, REDE COLETOR ESGOTO, DN 400 MM (NBR 7362)                                                                                                                                                                                                                                                                                                                                                                                                                                   </t>
  </si>
  <si>
    <t xml:space="preserve">ANEL BORRACHA, PARA TUBO/CONEXAO PVC PBA, DN 100 MM, PARA REDE AGUA                                                                                                                                                                                                                                                                                                                                                                                                                                       </t>
  </si>
  <si>
    <t xml:space="preserve">ANEL BORRACHA, PARA TUBO/CONEXAO PVC PBA, DN 50 MM, PARA REDE AGUA                                                                                                                                                                                                                                                                                                                                                                                                                                        </t>
  </si>
  <si>
    <t xml:space="preserve">ANEL BORRACHA, PARA TUBO/CONEXAO PVC PBA, DN 60 MM, PARA REDE AGUA                                                                                                                                                                                                                                                                                                                                                                                                                                        </t>
  </si>
  <si>
    <t xml:space="preserve">ANEL BORRACHA, PARA TUBO/CONEXAO PVC PBA, DN 75 MM, PARA REDE AGUA                                                                                                                                                                                                                                                                                                                                                                                                                                        </t>
  </si>
  <si>
    <t xml:space="preserve">ANEL BORRACHA, PARA TUBO, PVC REDE COLETOR ESGOTO, DN 300 MM (NBR 7362)                                                                                                                                                                                                                                                                                                                                                                                                                                   </t>
  </si>
  <si>
    <t xml:space="preserve">ANEL DE BORRACHA PARA VEDACAO DE DUTO PEAD CORRUGADO PARA ELETRICA, DN 1 1/2" (NBR 15715)                                                                                                                                                                                                                                                                                                                                                                                                                 </t>
  </si>
  <si>
    <t xml:space="preserve">ANEL DE BORRACHA PARA VEDACAO DE DUTO PEAD CORRUGADO PARA ELETRICA, DN 1 1/4" (NBR 15715)                                                                                                                                                                                                                                                                                                                                                                                                                 </t>
  </si>
  <si>
    <t xml:space="preserve">ANEL DE BORRACHA PARA VEDACAO DE DUTO PEAD CORRUGADO PARA ELETRICA, DN 2" (NBR 15715)                                                                                                                                                                                                                                                                                                                                                                                                                     </t>
  </si>
  <si>
    <t xml:space="preserve">ANEL DE BORRACHA PARA VEDACAO DE DUTO PEAD CORRUGADO PARA ELETRICA, DN 3" (NBR 15715)                                                                                                                                                                                                                                                                                                                                                                                                                     </t>
  </si>
  <si>
    <t xml:space="preserve">ANEL DE BORRACHA PARA VEDACAO DE DUTO PEAD CORRUGADO PARA ELETRICA, DN 4" (NBR 15715)                                                                                                                                                                                                                                                                                                                                                                                                                     </t>
  </si>
  <si>
    <t xml:space="preserve">ANEL DE CONCRETO ARMADO COM FUNDO, PARA FOSSA E POCO 1,50 X *0,50* M                                                                                                                                                                                                                                                                                                                                                                                                                                      </t>
  </si>
  <si>
    <t xml:space="preserve">ANEL DE CONCRETO ARMADO COM FUNDO, PARA FOSSA E POCO 2,00 X *0,50* M                                                                                                                                                                                                                                                                                                                                                                                                                                      </t>
  </si>
  <si>
    <t xml:space="preserve">ANEL DE CONCRETO ARMADO COM FUNDO, PARA FOSSA E POCO 2,50 X *0,50* M                                                                                                                                                                                                                                                                                                                                                                                                                                      </t>
  </si>
  <si>
    <t xml:space="preserve">ANEL DE CONCRETO ARMADO, COM FUROS/DRENO PARA SUMIDOURO, D = 0,80 M, H = 0,50 M                                                                                                                                                                                                                                                                                                                                                                                                                           </t>
  </si>
  <si>
    <t xml:space="preserve">ANEL DE CONCRETO ARMADO, COM FUROS/DRENO PARA SUMIDOURO, D = 1,00 M, H = 0,50M                                                                                                                                                                                                                                                                                                                                                                                                                            </t>
  </si>
  <si>
    <t xml:space="preserve">ANEL DE CONCRETO ARMADO, COM FUROS/DRENO PARA SUMIDOURO, D = 1,50 M, H = 0,50 M                                                                                                                                                                                                                                                                                                                                                                                                                           </t>
  </si>
  <si>
    <t xml:space="preserve">ANEL DE DISTRIBUICAO EM ACO GALVANIZADO PARA FIO FE-160                                                                                                                                                                                                                                                                                                                                                                                                                                                   </t>
  </si>
  <si>
    <t xml:space="preserve">ANEL DE EXPANSAO EM COBRE, ENGATE RAPIDO 1 1/2", PARA EMPATACAO MANGUEIRA DE COMBATE A INCENDIO PREDIAL                                                                                                                                                                                                                                                                                                                                                                                                   </t>
  </si>
  <si>
    <t xml:space="preserve">ANEL DE EXPANSAO EM COBRE, ENGATE RAPIDO 2 1/2", PARA EMPATACAO MANGUEIRA DE COMBATE A INCENDIO PREDIAL                                                                                                                                                                                                                                                                                                                                                                                                   </t>
  </si>
  <si>
    <t xml:space="preserve">ANEL DE VEDACAO/JUNTA ELASTICA, H = *16* MM, PARA TUBO DE CONCRETO, DN 300 MM                                                                                                                                                                                                                                                                                                                                                                                                                             </t>
  </si>
  <si>
    <t xml:space="preserve">ANEL DE VEDACAO/JUNTA ELASTICA, H = *16* MM, PARA TUBO DE CONCRETO, DN 400 MM                                                                                                                                                                                                                                                                                                                                                                                                                             </t>
  </si>
  <si>
    <t xml:space="preserve">ANEL DE VEDACAO/JUNTA ELASTICA, H = *16* MM, PARA TUBO DE CONCRETO, DN 500 MM                                                                                                                                                                                                                                                                                                                                                                                                                             </t>
  </si>
  <si>
    <t xml:space="preserve">ANEL DE VEDACAO/JUNTA ELASTICA, H = *16* MM, PARA TUBO DE CONCRETO, DN 600 MM                                                                                                                                                                                                                                                                                                                                                                                                                             </t>
  </si>
  <si>
    <t xml:space="preserve">ANEL DE VEDACAO/JUNTA ELASTICA, H = *18* MM, PARA TUBO DE CONCRETO, DN 700 MM                                                                                                                                                                                                                                                                                                                                                                                                                             </t>
  </si>
  <si>
    <t xml:space="preserve">ANEL DE VEDACAO/JUNTA ELASTICA, H = *19* MM, PARA TUBO DE CONCRETO, DN 800 MM                                                                                                                                                                                                                                                                                                                                                                                                                             </t>
  </si>
  <si>
    <t xml:space="preserve">ANEL DE VEDACAO/JUNTA ELASTICA, H = *19* MM, PARA TUBO DE CONCRETO, DN 900 MM                                                                                                                                                                                                                                                                                                                                                                                                                             </t>
  </si>
  <si>
    <t xml:space="preserve">ANEL DE VEDACAO/JUNTA ELASTICA, H = *21* MM, PARA TUBO DE CONCRETO, DN 1000 MM                                                                                                                                                                                                                                                                                                                                                                                                                            </t>
  </si>
  <si>
    <t xml:space="preserve">ANEL DE VEDACAO, PVC FLEXIVEL, 100 MM, PARA SAIDA DE BACIA / VASO SANITARIO                                                                                                                                                                                                                                                                                                                                                                                                                               </t>
  </si>
  <si>
    <t xml:space="preserve">ANEL EM CONCRETO ARMADO, LISO,  PARA FOSSAS SEPTICAS E SUMIDOUROS, COM FUNDO, DIAMETRO INTERNO DE 1,20 M E ALTURA DE 0,50 M                                                                                                                                                                                                                                                                                                                                                                               </t>
  </si>
  <si>
    <t xml:space="preserve">ANEL EM CONCRETO ARMADO, LISO, PARA FOSSAS SEPTICAS E SUMIDOUROS, COM FUNDO, DIAMETRO INTERNO DE 3,00 M E ALTURA DE 0,50 M                                                                                                                                                                                                                                                                                                                                                                                </t>
  </si>
  <si>
    <t xml:space="preserve">ANEL EM CONCRETO ARMADO, LISO, PARA FOSSAS SEPTICAS E SUMIDOUROS, SEM FUNDO, DIAMETRO INTERNO DE 2,00 M E ALTURA DE 0,50 M                                                                                                                                                                                                                                                                                                                                                                                </t>
  </si>
  <si>
    <t xml:space="preserve">ANEL EM CONCRETO ARMADO, LISO, PARA FOSSAS SEPTICAS E SUMIDOUROS, SEM FUNDO, DIAMETRO INTERNO DE 2,50 M E ALTURA DE 0,50 M                                                                                                                                                                                                                                                                                                                                                                                </t>
  </si>
  <si>
    <t xml:space="preserve">ANEL EM CONCRETO ARMADO, LISO, PARA FOSSAS SEPTICAS E SUMIDOUROS, SEM FUNDO, DIAMETRO INTERNO DE 3,00 M E ALTURA DE 0,50 M                                                                                                                                                                                                                                                                                                                                                                                </t>
  </si>
  <si>
    <t xml:space="preserve">ANEL EM CONCRETO ARMADO, LISO, PARA POCOS DE INSPECAO, COM FUNDO, DIAMETRO INTERNO DE 0,60 M E ALTURA DE 0,50 M                                                                                                                                                                                                                                                                                                                                                                                           </t>
  </si>
  <si>
    <t xml:space="preserve">ANEL EM CONCRETO ARMADO, LISO, PARA POCOS DE INSPECAO, SEM FUNDO, DIAMETRO INTERNO DE 0,60 M E ALTURA DE 0,20 M                                                                                                                                                                                                                                                                                                                                                                                           </t>
  </si>
  <si>
    <t xml:space="preserve">ANEL EM CONCRETO ARMADO, LISO, PARA POCOS DE INSPECAO, SEM FUNDO, DIAMETRO INTERNO DE 0,60 M E ALTURA DE 0,50 M                                                                                                                                                                                                                                                                                                                                                                                           </t>
  </si>
  <si>
    <t xml:space="preserve">ANEL EM CONCRETO ARMADO, LISO, PARA POCOS DE VISITA, POCOS DE INSPECAO, FOSSAS SEPTICAS E SUMIDOUROS, COM FUNDO, DIAMETRO INTERNO DE 1,20 M E ALTURA DE 0,75 M                                                                                                                                                                                                                                                                                                                                            </t>
  </si>
  <si>
    <t xml:space="preserve">ANEL EM CONCRETO ARMADO, LISO, PARA POCOS DE VISITA, POCOS DE INSPECAO, FOSSAS SEPTICAS E SUMIDOUROS, SEM FUNDO, DIAMETRO INTERNO DE 1,20 M E ALTURA DE 0,50 M                                                                                                                                                                                                                                                                                                                                            </t>
  </si>
  <si>
    <t xml:space="preserve">ANEL EM CONCRETO ARMADO, LISO, PARA POCOS DE VISITAS, POCOS DE INSPECAO, FOSSAS SEPTICAS E SUMIDOUROS, COM FUNDO, DIAMETRO INTERNO DE 0,80 M E ALTURA DE 0,50 M                                                                                                                                                                                                                                                                                                                                           </t>
  </si>
  <si>
    <t xml:space="preserve">ANEL EM CONCRETO ARMADO, LISO, PARA POCOS DE VISITAS, POCOS DE INSPECAO, FOSSAS SEPTICAS E SUMIDOUROS, COM FUNDO, DIAMETRO INTERNO DE 1,00 M E ALTURA DE 0,50 M                                                                                                                                                                                                                                                                                                                                           </t>
  </si>
  <si>
    <t xml:space="preserve">ANEL EM CONCRETO ARMADO, LISO, PARA POCOS DE VISITAS, POCOS DE INSPECAO, FOSSAS SEPTICAS E SUMIDOUROS, SEM FUNDO, DIAMETRO INTERNO DE 0,80 M E ALTURA DE 0,50 M                                                                                                                                                                                                                                                                                                                                           </t>
  </si>
  <si>
    <t xml:space="preserve">ANEL EM CONCRETO ARMADO, LISO, PARA POCOS DE VISITAS, POCOS DE INSPECAO, FOSSAS SEPTICAS E SUMIDOUROS, SEM FUNDO, DIAMETRO INTERNO DE 1,00 M E ALTURA DE 0,50 M                                                                                                                                                                                                                                                                                                                                           </t>
  </si>
  <si>
    <t xml:space="preserve">ANEL EM CONCRETO ARMADO, LISO, PARA, POCOS DE VISITA, POCOS DE INSPECAO, FOSSAS SEPTICAS E SUMIDOUROS, COM FUNDO, DIAMETRO INTERNO DE 1,50 M E ALTURA DE 1,00 M                                                                                                                                                                                                                                                                                                                                           </t>
  </si>
  <si>
    <t xml:space="preserve">ANEL EM CONCRETO ARMADO, LISO, PARA, POCOS DE VISITA, POCOS DE INSPECAO, FOSSAS SEPTICAS E SUMIDOUROS, SEM FUNDO, DIAMETRO INTERNO DE 1,50 M E ALTURA DE 0,50 M                                                                                                                                                                                                                                                                                                                                           </t>
  </si>
  <si>
    <t xml:space="preserve">ANEL EM CONCRETO ARMADO, PERFURADO,  PARA FOSSAS SEPTICAS E SUMIDOUROS, SEM FUNDO, DIAMETRO INTERNO DE 1,20 M E ALTURA DE 0,50 M                                                                                                                                                                                                                                                                                                                                                                          </t>
  </si>
  <si>
    <t xml:space="preserve">ANEL EM CONCRETO ARMADO, PERFURADO, PARA FOSSAS SEPTICAS E SUMIDOUROS, SEM FUNDO, DIAMETRO INTERNO DE 2,00 M E ALTURA DE 0,50 M                                                                                                                                                                                                                                                                                                                                                                           </t>
  </si>
  <si>
    <t xml:space="preserve">ANEL EM CONCRETO ARMADO, PERFURADO, PARA FOSSAS SEPTICAS E SUMIDOUROS, SEM FUNDO, DIAMETRO INTERNO DE 2,50 M E ALTURA DE 0,50 M                                                                                                                                                                                                                                                                                                                                                                           </t>
  </si>
  <si>
    <t xml:space="preserve">ANEL EM CONCRETO ARMADO, PERFURADO, PARA FOSSAS SEPTICAS E SUMIDOUROS, SEM FUNDO, DIAMETRO INTERNO DE 3,00 M E ALTURA DE 0,50 M                                                                                                                                                                                                                                                                                                                                                                           </t>
  </si>
  <si>
    <t xml:space="preserve">APARELHO CORTE OXI-ACETILENO PARA SOLDA E CORTE CONTENDO MACARICO SOLDA, BICO DE CORTE, CILINDROS, REGULADORES, MANGUEIRAS E CARRINHO                                                                                                                                                                                                                                                                                                                                                                     </t>
  </si>
  <si>
    <t xml:space="preserve">APARELHO SINALIZADOR LUMINOSO COM LED, PARA SAIDA GARAGEM, COM 2 LENTES EM POLICARBONATO, BIVOLT (INCLUI SUPORTE DE FIXACAO)                                                                                                                                                                                                                                                                                                                                                                              </t>
  </si>
  <si>
    <t xml:space="preserve">APOIO DO PORTA DENTE PARA FRESADORA DE  ASFALTO                                                                                                                                                                                                                                                                                                                                                                                                                                                           </t>
  </si>
  <si>
    <t xml:space="preserve">APONTADOR OU APROPRIADOR DE MAO DE OBRA (HORISTA)                                                                                                                                                                                                                                                                                                                                                                                                                                                         </t>
  </si>
  <si>
    <t xml:space="preserve">APONTADOR OU APROPRIADOR DE MAO DE OBRA (MENSALISTA)                                                                                                                                                                                                                                                                                                                                                                                                                                                      </t>
  </si>
  <si>
    <t xml:space="preserve">AQUECEDOR DE AGUA A GAS GLP/GN COM CAPACIDADE DE ARMAZENAMENTO DE 50 A 80 L                                                                                                                                                                                                                                                                                                                                                                                                                               </t>
  </si>
  <si>
    <t xml:space="preserve">AQUECEDOR DE AGUA ELETRICO  RESERVATORIO DE 100 L CILINDRICO EM COBRE, REFORCADO COM ACO CARBONO, MONOFASICO, TENSAO NOMINAL 220 V                                                                                                                                                                                                                                                                                                                                                                        </t>
  </si>
  <si>
    <t xml:space="preserve">AQUECEDOR DE AGUA ELETRICO  RESERVATORIO DE 500 L CILINDRICO EM COBRE, REFORCADO COM ACO CARBONO, MONOFASICO, TENSAO NOMINAL 220 V                                                                                                                                                                                                                                                                                                                                                                        </t>
  </si>
  <si>
    <t xml:space="preserve">AQUECEDOR DE AGUA ELETRICO  RESERVATORIO DE 500 L CILINDRICO EM COBRE, REFORCADO COM ACO CARBONO, TRIFASICO, TENSAO NOMINAL 220/380/400 V, POTENCIA 24 KW                                                                                                                                                                                                                                                                                                                                                 </t>
  </si>
  <si>
    <t xml:space="preserve">AQUECEDOR DE AGUA ELETRICO  RESERVATORIO DE 700 L CILINDRICO EM COBRE, REFORCADO COM ACO CARBONO, MONOFASICO, TENSAO NOMINAL 220 V                                                                                                                                                                                                                                                                                                                                                                        </t>
  </si>
  <si>
    <t xml:space="preserve">AQUECEDOR DE AGUA ELETRICO HORIZONTAL, RESERVATORIO DE 200 L CILINDRICO EM COBRE, REFORCADO COM ACO CARBONO, MONOFASICO, TENSAO NOMINAL 220 V                                                                                                                                                                                                                                                                                                                                                             </t>
  </si>
  <si>
    <t xml:space="preserve">AQUECEDOR DE OLEO BPF (FLUIDO) TERMICO, CAPACIDADE DE 300.000  KCAL/H                                                                                                                                                                                                                                                                                                                                                                                                                                     </t>
  </si>
  <si>
    <t xml:space="preserve">AQUECEDOR SOLAR COM RESERVATORIO TERMICO DE 1000 L E *5* PLACAS COLETORAS DE *2,0* M2 (NAO INCLUI ACESSORIOS) (SEM INSTALACAO)                                                                                                                                                                                                                                                                                                                                                                            </t>
  </si>
  <si>
    <t xml:space="preserve">AQUECEDOR SOLAR COM RESERVATORIO TERMICO DE 400 L E *2* PLACAS COLETORAS DE *2,0* M2 (NAO INCLUI ACESSORIOS) (SEM INSTALACAO)                                                                                                                                                                                                                                                                                                                                                                             </t>
  </si>
  <si>
    <t xml:space="preserve">AQUECEDOR SOLAR COM RESERVATORIO TERMICO DE 600 L E *3* PLACAS COLETORAS DE *2,0* M2 (NAO INCLUI ACESSORIOS) (SEM INSTALACAO)                                                                                                                                                                                                                                                                                                                                                                             </t>
  </si>
  <si>
    <t xml:space="preserve">AQUECEDOR SOLAR COM RESERVATORIO TERMICO DE 800 L E *4* PLACAS COLETORAS DE *2,0* M2 (NAO INCLUI ACESSORIOS) (SEM INSTALACAO)                                                                                                                                                                                                                                                                                                                                                                             </t>
  </si>
  <si>
    <t xml:space="preserve">AQUECEDOR SOLAR DE INSTALACAO EXTERNA, KIT COMPACTO, CONJUNTO COM RESERVATORIO TERMICO DE 200 L, PLACA COLETORA DE *2,0* M2 E INCLUSO ACESSORIOS (RESIDENCIAS ATE 120,00 M2 E DE 4 A 5 BANHOS POR DIA) (SEM INSTALACAO)                                                                                                                                                                                                                                                                                   </t>
  </si>
  <si>
    <t xml:space="preserve">AR CONDICIONADO SPLIT INVERTER, HI-WALL (PAREDE), 12000 BTU/H, CICLO FRIO, 60HZ, CLASSIFICACAO A (SELO PROCEL), GAS HFC, CONTROLE S/FIO                                                                                                                                                                                                                                                                                                                                                                   </t>
  </si>
  <si>
    <t xml:space="preserve">AR CONDICIONADO SPLIT INVERTER, HI-WALL (PAREDE), 18000 BTU/H, CICLO FRIO, 60HZ, CLASSIFICACAO A (SELO PROCEL), GAS HFC, CONTROLE S/FIO                                                                                                                                                                                                                                                                                                                                                                   </t>
  </si>
  <si>
    <t xml:space="preserve">AR CONDICIONADO SPLIT INVERTER, HI-WALL (PAREDE), 24000 BTU/H, CICLO FRIO, 60HZ, CLASSIFICACAO A (SELO PROCEL), GAS HFC, CONTROLE S/FIO                                                                                                                                                                                                                                                                                                                                                                   </t>
  </si>
  <si>
    <t xml:space="preserve">AR CONDICIONADO SPLIT INVERTER, HI-WALL (PAREDE), 9000 BTU/H, CICLO FRIO, 60HZ, CLASSIFICACAO A (SELO PROCEL), GAS HFC, CONTROLE S/FIO                                                                                                                                                                                                                                                                                                                                                                    </t>
  </si>
  <si>
    <t xml:space="preserve">AR CONDICIONADO SPLIT INVERTER, PISO TETO, APRESENTANDO ENTRE 54000 E 58000 BTU/H, CICLO FRIO, 60HZ, CLASSIFICACAO ENERGETICA A OU B (SELO PROCEL), GAS HFC, CONTROLE S/FIO                                                                                                                                                                                                                                                                                                                               </t>
  </si>
  <si>
    <t xml:space="preserve">AR CONDICIONADO SPLIT INVERTER, PISO TETO, 18000 BTU/H, CICLO FRIO, 60HZ, CLASSIFICACAO ENERGETICA A OU B (SELO PROCEL), GAS HFC, CONTROLE S/FIO                                                                                                                                                                                                                                                                                                                                                          </t>
  </si>
  <si>
    <t xml:space="preserve">AR CONDICIONADO SPLIT INVERTER, PISO TETO, 24000 BTU/H, CICLO FRIO, 60HZ, CLASSIFICACAO ENERGETICA A OU B (SELO PROCEL), GAS HFC, CONTROLE S/FIO                                                                                                                                                                                                                                                                                                                                                          </t>
  </si>
  <si>
    <t xml:space="preserve">AR CONDICIONADO SPLIT INVERTER, PISO TETO, 36000 BTU/H, CICLO FRIO, 60HZ, CLASSIFICACAO ENERGETICA A OU B (SELO PROCEL), GAS HFC, CONTROLE S/FIO                                                                                                                                                                                                                                                                                                                                                          </t>
  </si>
  <si>
    <t xml:space="preserve">AR CONDICIONADO SPLIT INVERTER, PISO TETO, 48000 BTU/H, CICLO FRIO, 60HZ, CLASSIFICACAO ENERGETICA A OU B (SELO PROCEL), GAS HFC, CONTROLE S/FIO                                                                                                                                                                                                                                                                                                                                                          </t>
  </si>
  <si>
    <t xml:space="preserve">AR CONDICIONADO SPLIT ON/OFF, CASSETE (TETO), FRIO 4 VIAS 18000 BTUS/H, CLASSIFICACAO ENERGETICA C - SELO PROCEL, GAS HFC, CONTROLE S/ FIO                                                                                                                                                                                                                                                                                                                                                                </t>
  </si>
  <si>
    <t xml:space="preserve">AR CONDICIONADO SPLIT ON/OFF, CASSETE (TETO), FRIO 4 VIAS 24000 BTUS/H, CLASSIFICACAO ENERGETICA C - SELO PROCEL, GAS HFC, CONTROLE S/ FIO                                                                                                                                                                                                                                                                                                                                                                </t>
  </si>
  <si>
    <t xml:space="preserve">AR CONDICIONADO SPLIT ON/OFF, CASSETE (TETO), FRIO 4 VIAS 36000 BTUS/H, CLASSIFICACAO ENERGETICA C - SELO PROCEL, GAS HFC, CONTROLE S/ FIO                                                                                                                                                                                                                                                                                                                                                                </t>
  </si>
  <si>
    <t xml:space="preserve">AR CONDICIONADO SPLIT ON/OFF, CASSETE (TETO), FRIO 4 VIAS 48000 BTUS/H, CLASSIFICACAO ENERGETICA C - SELO PROCEL, GAS HFC, CONTROLE S/ FIO                                                                                                                                                                                                                                                                                                                                                                </t>
  </si>
  <si>
    <t xml:space="preserve">AR CONDICIONADO SPLIT ON/OFF, CASSETE (TETO), FRIO 4 VIAS 60000 BTUS/H, CLASSIFICACAO ENERGETICA C - SELO PROCEL, GAS HFC, CONTROLE S/ FIO                                                                                                                                                                                                                                                                                                                                                                </t>
  </si>
  <si>
    <t xml:space="preserve">AR CONDICIONADO SPLIT ON/OFF, CASSETE (TETO), 18000 BTUS/H, CICLO QUENTE/FRIO, 60 HZ, CLASSIFICACAO ENERGETICA C - SELO PROCEL, GAS HFC, CONTROLE S/ FIO                                                                                                                                                                                                                                                                                                                                                  </t>
  </si>
  <si>
    <t xml:space="preserve">AR CONDICIONADO SPLIT ON/OFF, CASSETE (TETO), 24000 BTUS/H, CICLO QUENTE/FRIO, 60 HZ, CLASSIFICACAO ENERGETICA C - SELO PROCEL, GAS HFC, CONTROLE S/ FIO                                                                                                                                                                                                                                                                                                                                                  </t>
  </si>
  <si>
    <t xml:space="preserve">AR CONDICIONADO SPLIT ON/OFF, CASSETE (TETO), 36000 BTUS/H, CICLO QUENTE/FRIO, 60 HZ, CLASSIFICACAO ENERGETICA A - SELO PROCEL, GAS HFC, CONTROLE S/ FIO                                                                                                                                                                                                                                                                                                                                                  </t>
  </si>
  <si>
    <t xml:space="preserve">AR CONDICIONADO SPLIT ON/OFF, CASSETE (TETO), 48000 BTUS/H, CICLO QUENTE/FRIO, 60 HZ, CLASSIFICACAO ENERGETICA A - SELO PROCEL, GAS HFC, CONTROLE S/ FIO                                                                                                                                                                                                                                                                                                                                                  </t>
  </si>
  <si>
    <t xml:space="preserve">AR CONDICIONADO SPLIT ON/OFF, CASSETE (TETO), 60000 BTUS/H, CICLO QUENTE/FRIO, 60 HZ, CLASSIFICACAO ENERGETICA A - SELO PROCEL, GAS HFC, CONTROLE S/ FIO                                                                                                                                                                                                                                                                                                                                                  </t>
  </si>
  <si>
    <t xml:space="preserve">AR CONDICIONADO SPLIT ON/OFF, HI-WALL (PAREDE), 12000 BTUS/H, CICLO FRIO, 60 HZ, CLASSIFICACAO ENERGETICA A - SELO PROCEL, GAS HFC, CONTROLE S/ FIO                                                                                                                                                                                                                                                                                                                                                       </t>
  </si>
  <si>
    <t xml:space="preserve">AR CONDICIONADO SPLIT ON/OFF, HI-WALL (PAREDE), 12000 BTUS/H, CICLO QUENTE/FRIO, 60 HZ, CLASSIFICACAO ENERGETICA A - SELO PROCEL, GAS HFC, CONTROLE S/ FIO                                                                                                                                                                                                                                                                                                                                                </t>
  </si>
  <si>
    <t xml:space="preserve">AR CONDICIONADO SPLIT ON/OFF, HI-WALL (PAREDE), 18000 BTUS/H, CICLO FRIO, 60 HZ, CLASSIFICACAO ENERGETICA A - SELO PROCEL, GAS HFC, CONTROLE S/ FIO                                                                                                                                                                                                                                                                                                                                                       </t>
  </si>
  <si>
    <t xml:space="preserve">AR CONDICIONADO SPLIT ON/OFF, HI-WALL (PAREDE), 18000 BTUS/H, CICLO QUENTE/FRIO, 60 HZ, CLASSIFICACAO ENERGETICA A - SELO PROCEL, GAS HFC, CONTROLE S/ FIO                                                                                                                                                                                                                                                                                                                                                </t>
  </si>
  <si>
    <t xml:space="preserve">AR CONDICIONADO SPLIT ON/OFF, HI-WALL (PAREDE), 24000 BTUS/H, CICLO FRIO, 60 HZ, CLASSIFICACAO ENERGETICA A - SELO PROCEL, GAS HFC, CONTROLE S/ FIO                                                                                                                                                                                                                                                                                                                                                       </t>
  </si>
  <si>
    <t xml:space="preserve">AR CONDICIONADO SPLIT ON/OFF, HI-WALL (PAREDE), 24000 BTUS/H, CICLO QUENTE/FRIO, 60 HZ, CLASSIFICACAO ENERGETICA A - SELO PROCEL, GAS HFC, CONTROLE S/ FIO                                                                                                                                                                                                                                                                                                                                                </t>
  </si>
  <si>
    <t xml:space="preserve">AR CONDICIONADO SPLIT ON/OFF, HI-WALL (PAREDE), 9000 BTUS/H, CICLO FRIO, 60 HZ, CLASSIFICACAO ENERGETICA A - SELO PROCEL, GAS HFC, CONTROLE S/ FIO                                                                                                                                                                                                                                                                                                                                                        </t>
  </si>
  <si>
    <t xml:space="preserve">AR CONDICIONADO SPLIT ON/OFF, HI-WALL (PAREDE), 9000 BTUS/H, CICLO QUENTE/FRIO, 60 HZ, CLASSIFICACAO ENERGETICA A - SELO PROCEL, GAS HFC, CONTROLE S/ FIO                                                                                                                                                                                                                                                                                                                                                 </t>
  </si>
  <si>
    <t xml:space="preserve">AR CONDICIONADO SPLIT ON/OFF, PISO TETO, 18.000 BTU/H, CICLO FRIO, 60HZ, CLASSIFICACAO ENERGETICA C - SELO PROCEL, GAS HFC, CONTROLE S/FIO                                                                                                                                                                                                                                                                                                                                                                </t>
  </si>
  <si>
    <t xml:space="preserve">AR CONDICIONADO SPLIT ON/OFF, PISO TETO, 24.000 BTU/H, CICLO FRIO, 60HZ, CLASSIFICACAO ENERGETICA C - SELO PROCEL, GAS HFC, CONTROLE S/FIO                                                                                                                                                                                                                                                                                                                                                                </t>
  </si>
  <si>
    <t xml:space="preserve">AR CONDICIONADO SPLIT ON/OFF, PISO TETO, 36.000 BTU/H, CICLO FRIO, 60HZ, CLASSIFICACAO ENERGETICA C - SELO PROCEL, GAS HFC, CONTROLE S/FIO                                                                                                                                                                                                                                                                                                                                                                </t>
  </si>
  <si>
    <t xml:space="preserve">AR CONDICIONADO SPLIT ON/OFF, PISO TETO, 48.000 BTU/H, CICLO FRIO, 60HZ, CLASSIFICACAO ENERGETICA C - SELO PROCEL, GAS HFC, CONTROLE S/FIO                                                                                                                                                                                                                                                                                                                                                                </t>
  </si>
  <si>
    <t xml:space="preserve">AR CONDICIONADO SPLIT ON/OFF, PISO TETO, 60.000 BTU/H, CICLO FRIO, 60HZ, CLASSIFICACAO ENERGETICA C - SELO PROCEL, GAS HFC, CONTROLE S/FIO                                                                                                                                                                                                                                                                                                                                                                </t>
  </si>
  <si>
    <t xml:space="preserve">AR-CONDICIONADO FRIO SPLITAO INVERTER 30 TR                                                                                                                                                                                                                                                                                                                                                                                                                                                               </t>
  </si>
  <si>
    <t xml:space="preserve">AR-CONDICIONADO FRIO SPLITAO MODULAR 10 TR                                                                                                                                                                                                                                                                                                                                                                                                                                                                </t>
  </si>
  <si>
    <t xml:space="preserve">AR-CONDICIONADO FRIO SPLITAO MODULAR 15 TR                                                                                                                                                                                                                                                                                                                                                                                                                                                                </t>
  </si>
  <si>
    <t xml:space="preserve">AR-CONDICIONADO FRIO SPLITAO MODULAR 20 TR                                                                                                                                                                                                                                                                                                                                                                                                                                                                </t>
  </si>
  <si>
    <t xml:space="preserve">AR-CONDICIONADO SPLIT INVERTER, PISO TETO, 24000 BTU/H, QUENTE/FRIO, 60HZ, CLASSIFICACAO ENERGETICA A - SELO PROCEL, GAS HFC, CONTROLE S/FIO                                                                                                                                                                                                                                                                                                                                                              </t>
  </si>
  <si>
    <t xml:space="preserve">ARADO REVERSIVEL COM 3 DISCOS DE 26" X 6MM REBOCAVEL                                                                                                                                                                                                                                                                                                                                                                                                                                                      </t>
  </si>
  <si>
    <t xml:space="preserve">ARAME DE ACO OVALADO 15 X 17 ( 45,7 KG, 700 KGF), ROLO 1000 M                                                                                                                                                                                                                                                                                                                                                                                                                                             </t>
  </si>
  <si>
    <t xml:space="preserve">ARAME DE AMARRACAO PARA GABIAO GALVANIZADO, DIAMETRO 2,2 MM                                                                                                                                                                                                                                                                                                                                                                                                                                               </t>
  </si>
  <si>
    <t xml:space="preserve">ARAME FARPADO GALVANIZADO, 14 BWG (2,11 MM), CLASSE 250                                                                                                                                                                                                                                                                                                                                                                                                                                                   </t>
  </si>
  <si>
    <t xml:space="preserve">ARAME FARPADO GALVANIZADO, 16 BWG (1,65 MM), CLASSE 250                                                                                                                                                                                                                                                                                                                                                                                                                                                   </t>
  </si>
  <si>
    <t xml:space="preserve">ARAME GALVANIZADO 12 BWG, D = 2,76 MM (0,048 KG/M) OU 14 BWG, D = 2,11 MM (0,026 KG/M)                                                                                                                                                                                                                                                                                                                                                                                                                    </t>
  </si>
  <si>
    <t xml:space="preserve">ARAME GALVANIZADO 16 BWG, D = 1,65MM (0,0166 KG/M)                                                                                                                                                                                                                                                                                                                                                                                                                                                        </t>
  </si>
  <si>
    <t xml:space="preserve">ARAME GALVANIZADO 18 BWG, D = 1,24MM (0,009 KG/M)                                                                                                                                                                                                                                                                                                                                                                                                                                                         </t>
  </si>
  <si>
    <t xml:space="preserve">ARAME GALVANIZADO 6 BWG, D = 5,16 MM (0,157 KG/M), OU 8 BWG, D = 4,19 MM (0,101 KG/M), OU 10 BWG, D = 3,40 MM (0,0713 KG/M)                                                                                                                                                                                                                                                                                                                                                                               </t>
  </si>
  <si>
    <t xml:space="preserve">ARAME PROTEGIDO COM POLIMERO PARA GABIAO, DIAMETRO 2,2 MM                                                                                                                                                                                                                                                                                                                                                                                                                                                 </t>
  </si>
  <si>
    <t xml:space="preserve">ARAME RECOZIDO 16 BWG, D = 1,65 MM (0,016 KG/M) OU 18 BWG, D = 1,25 MM (0,01 KG/M)                                                                                                                                                                                                                                                                                                                                                                                                                        </t>
  </si>
  <si>
    <t xml:space="preserve">AREIA FINA - POSTO JAZIDA/FORNECEDOR (RETIRADO NA JAZIDA, SEM TRANSPORTE)                                                                                                                                                                                                                                                                                                                                                                                                                                 </t>
  </si>
  <si>
    <t xml:space="preserve">AREIA GROSSA - POSTO JAZIDA/FORNECEDOR (RETIRADO NA JAZIDA, SEM TRANSPORTE)                                                                                                                                                                                                                                                                                                                                                                                                                               </t>
  </si>
  <si>
    <t xml:space="preserve">AREIA MEDIA - POSTO JAZIDA/FORNECEDOR (RETIRADO NA JAZIDA, SEM TRANSPORTE)                                                                                                                                                                                                                                                                                                                                                                                                                                </t>
  </si>
  <si>
    <t xml:space="preserve">AREIA PARA ATERRO - POSTO JAZIDA/FORNECEDOR (RETIRADO NA JAZIDA, SEM TRANSPORTE)                                                                                                                                                                                                                                                                                                                                                                                                                          </t>
  </si>
  <si>
    <t xml:space="preserve">AREIA PARA LEITO FILTRANTE (0,42 A 1,68 MM) - POSTO JAZIDA/FORNECEDOR (RETIRADO NA JAZIDA, SEM TRANSPORTE)                                                                                                                                                                                                                                                                                                                                                                                                </t>
  </si>
  <si>
    <t xml:space="preserve">ARGAMASSA COLANTE AC I PARA CERAMICAS                                                                                                                                                                                                                                                                                                                                                                                                                                                                     </t>
  </si>
  <si>
    <t xml:space="preserve">ARGAMASSA COLANTE AC II                                                                                                                                                                                                                                                                                                                                                                                                                                                                                   </t>
  </si>
  <si>
    <t xml:space="preserve">ARGAMASSA COLANTE TIPO AC III                                                                                                                                                                                                                                                                                                                                                                                                                                                                             </t>
  </si>
  <si>
    <t xml:space="preserve">ARGAMASSA COLANTE TIPO AC III E                                                                                                                                                                                                                                                                                                                                                                                                                                                                           </t>
  </si>
  <si>
    <t xml:space="preserve">ARGAMASSA INDUSTRIALIZADA MULTIUSO, PARA REVESTIMENTO INTERNO E EXTERNO E ASSENTAMENTO DE BLOCOS DIVERSOS                                                                                                                                                                                                                                                                                                                                                                                                 </t>
  </si>
  <si>
    <t xml:space="preserve">ARGAMASSA INDUSTRIALIZADA PARA CHAPISCO COLANTE                                                                                                                                                                                                                                                                                                                                                                                                                                                           </t>
  </si>
  <si>
    <t xml:space="preserve">ARGAMASSA INDUSTRIALIZADA PARA CHAPISCO ROLADO                                                                                                                                                                                                                                                                                                                                                                                                                                                            </t>
  </si>
  <si>
    <t xml:space="preserve">ARGAMASSA PARA REVESTIMENTO DECORATIVO MONOCAMADA                                                                                                                                                                                                                                                                                                                                                                                                                                                         </t>
  </si>
  <si>
    <t xml:space="preserve">ARGAMASSA PISO SOBRE PISO                                                                                                                                                                                                                                                                                                                                                                                                                                                                                 </t>
  </si>
  <si>
    <t xml:space="preserve">ARGAMASSA POLIMERICA DE REPARO ESTRUTURAL, BICOMPONENTE                                                                                                                                                                                                                                                                                                                                                                                                                                                   </t>
  </si>
  <si>
    <t xml:space="preserve">ARGAMASSA POLIMERICA IMPERMEABILIZANTE SEMIFLEXIVEL, BICOMPONENTE, A BASE DE CIMENTO E ADITIVOS                                                                                                                                                                                                                                                                                                                                                                                                           </t>
  </si>
  <si>
    <t xml:space="preserve">ARGAMASSA PRONTA PARA CONTRAPISO                                                                                                                                                                                                                                                                                                                                                                                                                                                                          </t>
  </si>
  <si>
    <t xml:space="preserve">ARGAMASSA USINADA AUTOADENSAVEL E AUTONIVELANTE PARA CONTRAPISO, COM BOMBEAMENTO (DISPONIBILIZACAO DE BOMBA), SEM O LANCAMENTO                                                                                                                                                                                                                                                                                                                                                                            </t>
  </si>
  <si>
    <t xml:space="preserve">ARGILA EXPANDIDA, GRANULOMETRIA 2215                                                                                                                                                                                                                                                                                                                                                                                                                                                                      </t>
  </si>
  <si>
    <t xml:space="preserve">ARGILA OU BARRO PARA ATERRO/REATERRO (COM TRANSPORTE ATE 10 KM)                                                                                                                                                                                                                                                                                                                                                                                                                                           </t>
  </si>
  <si>
    <t xml:space="preserve">ARGILA OU BARRO PARA ATERRO/REATERRO (RETIRADO NA JAZIDA, SEM TRANSPORTE)                                                                                                                                                                                                                                                                                                                                                                                                                                 </t>
  </si>
  <si>
    <t xml:space="preserve">ARGILA, ARGILA VERMELHA OU ARGILA ARENOSA (RETIRADA NA JAZIDA, SEM TRANSPORTE)                                                                                                                                                                                                                                                                                                                                                                                                                            </t>
  </si>
  <si>
    <t xml:space="preserve">ARMACAO VERTICAL COM HASTE E CONTRA-PINO, EM CHAPA DE ACO GALVANIZADO 3/16", COM 1 ESTRIBO E 1 ISOLADOR                                                                                                                                                                                                                                                                                                                                                                                                   </t>
  </si>
  <si>
    <t xml:space="preserve">ARMACAO VERTICAL COM HASTE E CONTRA-PINO, EM CHAPA DE ACO GALVANIZADO 3/16", COM 1 ESTRIBO, SEM ISOLADOR                                                                                                                                                                                                                                                                                                                                                                                                  </t>
  </si>
  <si>
    <t xml:space="preserve">ARMACAO VERTICAL COM HASTE E CONTRA-PINO, EM CHAPA DE ACO GALVANIZADO 3/16", COM 2 ESTRIBOS, E 2 ISOLADORES                                                                                                                                                                                                                                                                                                                                                                                               </t>
  </si>
  <si>
    <t xml:space="preserve">ARMACAO VERTICAL COM HASTE E CONTRA-PINO, EM CHAPA DE ACO GALVANIZADO 3/16", COM 2 ESTRIBOS, SEM ISOLADOR                                                                                                                                                                                                                                                                                                                                                                                                 </t>
  </si>
  <si>
    <t xml:space="preserve">ARMACAO VERTICAL COM HASTE E CONTRA-PINO, EM CHAPA DE ACO GALVANIZADO 3/16", COM 3 ESTRIBOS E 3 ISOLADORES                                                                                                                                                                                                                                                                                                                                                                                                </t>
  </si>
  <si>
    <t xml:space="preserve">ARMACAO VERTICAL COM HASTE E CONTRA-PINO, EM CHAPA DE ACO GALVANIZADO 3/16", COM 3 ESTRIBOS, SEM ISOLADOR                                                                                                                                                                                                                                                                                                                                                                                                 </t>
  </si>
  <si>
    <t xml:space="preserve">ARMACAO VERTICAL COM HASTE E CONTRA-PINO, EM CHAPA DE ACO GALVANIZADO 3/16", COM 4 ESTRIBOS E 4 ISOLADORES                                                                                                                                                                                                                                                                                                                                                                                                </t>
  </si>
  <si>
    <t xml:space="preserve">ARMACAO VERTICAL COM HASTE E CONTRA-PINO, EM CHAPA DE ACO GALVANIZADO 3/16", COM 4 ESTRIBOS, SEM ISOLADOR                                                                                                                                                                                                                                                                                                                                                                                                 </t>
  </si>
  <si>
    <t xml:space="preserve">ARMADOR (HORISTA)                                                                                                                                                                                                                                                                                                                                                                                                                                                                                         </t>
  </si>
  <si>
    <t xml:space="preserve">ARMADOR (MENSALISTA)                                                                                                                                                                                                                                                                                                                                                                                                                                                                                      </t>
  </si>
  <si>
    <t xml:space="preserve">ARQUITETO JUNIOR (HORISTA)                                                                                                                                                                                                                                                                                                                                                                                                                                                                                </t>
  </si>
  <si>
    <t xml:space="preserve">ARQUITETO JUNIOR (MENSALISTA)                                                                                                                                                                                                                                                                                                                                                                                                                                                                             </t>
  </si>
  <si>
    <t xml:space="preserve">ARQUITETO PLENO (HORISTA)                                                                                                                                                                                                                                                                                                                                                                                                                                                                                 </t>
  </si>
  <si>
    <t xml:space="preserve">ARQUITETO PLENO (MENSALISTA)                                                                                                                                                                                                                                                                                                                                                                                                                                                                              </t>
  </si>
  <si>
    <t xml:space="preserve">ARQUITETO SENIOR (HORISTA)                                                                                                                                                                                                                                                                                                                                                                                                                                                                                </t>
  </si>
  <si>
    <t xml:space="preserve">ARQUITETO SENIOR (MENSALISTA)                                                                                                                                                                                                                                                                                                                                                                                                                                                                             </t>
  </si>
  <si>
    <t xml:space="preserve">ARRUELA  EM ACO GALVANIZADO, DIAMETRO EXTERNO = 35MM, ESPESSURA = 3MM, DIAMETRO DO FURO= 18MM                                                                                                                                                                                                                                                                                                                                                                                                             </t>
  </si>
  <si>
    <t xml:space="preserve">ARRUELA EM ALUMINIO, COM ROSCA, DE  1 1/4", PARA ELETRODUTO                                                                                                                                                                                                                                                                                                                                                                                                                                               </t>
  </si>
  <si>
    <t xml:space="preserve">ARRUELA EM ALUMINIO, COM ROSCA, DE 1 1/2", PARA ELETRODUTO                                                                                                                                                                                                                                                                                                                                                                                                                                                </t>
  </si>
  <si>
    <t xml:space="preserve">ARRUELA EM ALUMINIO, COM ROSCA, DE 1/2", PARA ELETRODUTO                                                                                                                                                                                                                                                                                                                                                                                                                                                  </t>
  </si>
  <si>
    <t xml:space="preserve">ARRUELA EM ALUMINIO, COM ROSCA, DE 1", PARA ELETRODUTO                                                                                                                                                                                                                                                                                                                                                                                                                                                    </t>
  </si>
  <si>
    <t xml:space="preserve">ARRUELA EM ALUMINIO, COM ROSCA, DE 2 1/2", PARA ELETRODUTO                                                                                                                                                                                                                                                                                                                                                                                                                                                </t>
  </si>
  <si>
    <t xml:space="preserve">ARRUELA EM ALUMINIO, COM ROSCA, DE 2", PARA ELETRODUTO                                                                                                                                                                                                                                                                                                                                                                                                                                                    </t>
  </si>
  <si>
    <t xml:space="preserve">ARRUELA EM ALUMINIO, COM ROSCA, DE 3/4", PARA ELETRODUTO                                                                                                                                                                                                                                                                                                                                                                                                                                                  </t>
  </si>
  <si>
    <t xml:space="preserve">ARRUELA EM ALUMINIO, COM ROSCA, DE 3/8", PARA ELETRODUTO                                                                                                                                                                                                                                                                                                                                                                                                                                                  </t>
  </si>
  <si>
    <t xml:space="preserve">ARRUELA EM ALUMINIO, COM ROSCA, DE 3", PARA ELETRODUTO                                                                                                                                                                                                                                                                                                                                                                                                                                                    </t>
  </si>
  <si>
    <t xml:space="preserve">ARRUELA EM ALUMINIO, COM ROSCA, DE 4", PARA ELETRODUTO                                                                                                                                                                                                                                                                                                                                                                                                                                                    </t>
  </si>
  <si>
    <t xml:space="preserve">ARRUELA LISA, REDONDA, DE LATAO POLIDO, DIAMETRO NOMINAL 5/8", DIAMETRO EXTERNO = 34 MM, DIAMETRO DO FURO = 17 MM, ESPESSURA = *2,5* MM                                                                                                                                                                                                                                                                                                                                                                   </t>
  </si>
  <si>
    <t xml:space="preserve">ARRUELA QUADRADA EM ACO GALVANIZADO, DIMENSAO = 38 MM, ESPESSURA = 3MM, DIAMETRO DO FURO= 18 MM                                                                                                                                                                                                                                                                                                                                                                                                           </t>
  </si>
  <si>
    <t xml:space="preserve">ASFALTO MODIFICADO TIPO I - NBR 9910 (ASFALTO OXIDADO PARA IMPERMEABILIZACAO, COEFICIENTE DE PENETRACAO 25-40)                                                                                                                                                                                                                                                                                                                                                                                            </t>
  </si>
  <si>
    <t xml:space="preserve">ASFALTO MODIFICADO TIPO II - NBR 9910 (ASFALTO OXIDADO PARA IMPERMEABILIZACAO, COEFICIENTE DE PENETRACAO 20-35)                                                                                                                                                                                                                                                                                                                                                                                           </t>
  </si>
  <si>
    <t xml:space="preserve">ASFALTO MODIFICADO TIPO III - NBR 9910 (ASFALTO OXIDADO PARA IMPERMEABILIZACAO, COEFICIENTE DE PENETRACAO 15-25)                                                                                                                                                                                                                                                                                                                                                                                          </t>
  </si>
  <si>
    <t xml:space="preserve">ASSENTADOR DE MANILHAS (HORISTA)                                                                                                                                                                                                                                                                                                                                                                                                                                                                          </t>
  </si>
  <si>
    <t xml:space="preserve">ASSENTADOR DE MANILHAS (MENSALISTA)                                                                                                                                                                                                                                                                                                                                                                                                                                                                       </t>
  </si>
  <si>
    <t xml:space="preserve">ASSENTO  VASO SANITARIO INFANTIL EM PLASTICO BRANCO                                                                                                                                                                                                                                                                                                                                                                                                                                                       </t>
  </si>
  <si>
    <t xml:space="preserve">ASSENTO SANITARIO DE PLASTICO, TIPO CONVENCIONAL                                                                                                                                                                                                                                                                                                                                                                                                                                                          </t>
  </si>
  <si>
    <t xml:space="preserve">AUTOMATICO DE BOIA SUPERIOR / INFERIOR, *15* A / 250 V                                                                                                                                                                                                                                                                                                                                                                                                                                                    </t>
  </si>
  <si>
    <t xml:space="preserve">AUXILIAR DE AZULEJISTA (HORISTA)                                                                                                                                                                                                                                                                                                                                                                                                                                                                          </t>
  </si>
  <si>
    <t xml:space="preserve">AUXILIAR DE AZULEJISTA (MENSALISTA)                                                                                                                                                                                                                                                                                                                                                                                                                                                                       </t>
  </si>
  <si>
    <t xml:space="preserve">AUXILIAR DE ENCANADOR OU BOMBEIRO HIDRAULICO (HORISTA)                                                                                                                                                                                                                                                                                                                                                                                                                                                    </t>
  </si>
  <si>
    <t xml:space="preserve">AUXILIAR DE ENCANADOR OU BOMBEIRO HIDRAULICO (MENSALISTA)                                                                                                                                                                                                                                                                                                                                                                                                                                                 </t>
  </si>
  <si>
    <t xml:space="preserve">AUXILIAR DE ESCRITORIO (HORISTA)                                                                                                                                                                                                                                                                                                                                                                                                                                                                          </t>
  </si>
  <si>
    <t xml:space="preserve">AUXILIAR DE ESCRITORIO (MENSALISTA)                                                                                                                                                                                                                                                                                                                                                                                                                                                                       </t>
  </si>
  <si>
    <t xml:space="preserve">AUXILIAR DE LABORATORISTA DE SOLOS E DE CONCRETO (HORISTA)                                                                                                                                                                                                                                                                                                                                                                                                                                                </t>
  </si>
  <si>
    <t xml:space="preserve">AUXILIAR DE LABORATORISTA DE SOLOS E DE CONCRETO (MENSALISTA)                                                                                                                                                                                                                                                                                                                                                                                                                                             </t>
  </si>
  <si>
    <t xml:space="preserve">AUXILIAR DE MECANICO (HORISTA)                                                                                                                                                                                                                                                                                                                                                                                                                                                                            </t>
  </si>
  <si>
    <t xml:space="preserve">AUXILIAR DE MECANICO (MENSALISTA)                                                                                                                                                                                                                                                                                                                                                                                                                                                                         </t>
  </si>
  <si>
    <t xml:space="preserve">AUXILIAR DE PEDREIRO (HORISTA)                                                                                                                                                                                                                                                                                                                                                                                                                                                                            </t>
  </si>
  <si>
    <t xml:space="preserve">AUXILIAR DE PEDREIRO (MENSALISTA)                                                                                                                                                                                                                                                                                                                                                                                                                                                                         </t>
  </si>
  <si>
    <t xml:space="preserve">AUXILIAR DE SERVICOS GERAIS (HORISTA)                                                                                                                                                                                                                                                                                                                                                                                                                                                                     </t>
  </si>
  <si>
    <t xml:space="preserve">AUXILIAR DE SERVICOS GERAIS (MENSALISTA)                                                                                                                                                                                                                                                                                                                                                                                                                                                                  </t>
  </si>
  <si>
    <t xml:space="preserve">AUXILIAR DE TOPOGRAFO (HORISTA)                                                                                                                                                                                                                                                                                                                                                                                                                                                                           </t>
  </si>
  <si>
    <t xml:space="preserve">AUXILIAR DE TOPOGRAFO (MENSALISTA)                                                                                                                                                                                                                                                                                                                                                                                                                                                                        </t>
  </si>
  <si>
    <t xml:space="preserve">AUXILIAR TECNICO / ASSISTENTE DE ENGENHARIA (HORISTA)                                                                                                                                                                                                                                                                                                                                                                                                                                                     </t>
  </si>
  <si>
    <t xml:space="preserve">AUXILIAR TECNICO / ASSISTENTE DE ENGENHARIA (MENSALISTA)                                                                                                                                                                                                                                                                                                                                                                                                                                                  </t>
  </si>
  <si>
    <t xml:space="preserve">AVENTAL DE SEGURANCA DE RASPA DE COURO 1,00 X 0,60 M                                                                                                                                                                                                                                                                                                                                                                                                                                                      </t>
  </si>
  <si>
    <t xml:space="preserve">AZULEJISTA OU LADRILHEIRO (HORISTA)                                                                                                                                                                                                                                                                                                                                                                                                                                                                       </t>
  </si>
  <si>
    <t xml:space="preserve">AZULEJISTA OU LADRILHEIRO (MENSALISTA)                                                                                                                                                                                                                                                                                                                                                                                                                                                                    </t>
  </si>
  <si>
    <t xml:space="preserve">BACIA SANITARIA (VASO) COM CAIXA ACOPLADA, SIFAO APARENTE, DE LOUCA BRANCA (SEM ASSENTO)                                                                                                                                                                                                                                                                                                                                                                                                                  </t>
  </si>
  <si>
    <t xml:space="preserve">BACIA SANITARIA (VASO) COM CAIXA ACOPLADA, SIFAO OCULTO / CARENADO, DE LOUCA BRANCA (SEM ASSENTO ) - PADRAO ALTO                                                                                                                                                                                                                                                                                                                                                                                          </t>
  </si>
  <si>
    <t xml:space="preserve">BACIA SANITARIA (VASO) CONVENCIONAL PARA PCD, SEM FURO FRONTAL, DE LOUCA BRANCA (SEM ASSENTO)                                                                                                                                                                                                                                                                                                                                                                                                             </t>
  </si>
  <si>
    <t xml:space="preserve">BACIA SANITARIA (VASO) CONVENCIONAL PARA USO ESPECIFICO (HOSPITAIS, CLINICAS), COM FURO FRONTAL, DE LOUCA BRANCA, SEM ASSENTO                                                                                                                                                                                                                                                                                                                                                                             </t>
  </si>
  <si>
    <t xml:space="preserve">BACIA SANITARIA (VASO) CONVENCIONAL, DE LOUCA BRANCA, SIFAO APARENTE, SAIDA VERTICAL (SEM ASSENTO)                                                                                                                                                                                                                                                                                                                                                                                                        </t>
  </si>
  <si>
    <t xml:space="preserve">BACIA SANITARIA (VASO) CONVENCIONAL, DE LOUCA COLORIDA, SIFAO APARENTE, SAIDA VERTICAL (SEM ASSENTO)                                                                                                                                                                                                                                                                                                                                                                                                      </t>
  </si>
  <si>
    <t xml:space="preserve">BACIA SANITARIA (VASO) INFANTIL, SIFONADO, DE LOUCA BRANCA, (SEM ASSENTO)                                                                                                                                                                                                                                                                                                                                                                                                                                 </t>
  </si>
  <si>
    <t xml:space="preserve">BALDE VERMELHO PARA SINALIZACAO DE VIAS                                                                                                                                                                                                                                                                                                                                                                                                                                                                   </t>
  </si>
  <si>
    <t xml:space="preserve">BANCADA DE MARMORE SINTETICO COM UMA CUBA, 120 X *60* CM                                                                                                                                                                                                                                                                                                                                                                                                                                                  </t>
  </si>
  <si>
    <t xml:space="preserve">BANCADA DE MARMORE SINTETICO COM UMA CUBA, 150 X *60* CM                                                                                                                                                                                                                                                                                                                                                                                                                                                  </t>
  </si>
  <si>
    <t xml:space="preserve">BANCADA DE MARMORE SINTETICO COM UMA CUBA, 200 X *60* CM                                                                                                                                                                                                                                                                                                                                                                                                                                                  </t>
  </si>
  <si>
    <t xml:space="preserve">BANCADA/ BANCA EM GRANITO, POLIDO, TIPO ANDORINHA/ QUARTZ/ CASTELO/ CORUMBA OU OUTROS EQUIVALENTES DA REGIAO, COM CUBA INOX, FORMATO *120 X 60* CM, E=  *2* CM                                                                                                                                                                                                                                                                                                                                            </t>
  </si>
  <si>
    <t xml:space="preserve">BANCADA/ BANCA/ BALCAO/ TAMPO EM MARMORE BRANCO COMUM, POLIDO, LISO, ACABAMENTO RETO, E= *3* CM (SEM FUROS)                                                                                                                                                                                                                                                                                                                                                                                               </t>
  </si>
  <si>
    <t xml:space="preserve">BANCADA/BANCA/PIA DE ACO INOXIDAVEL (AISI 430) COM 1 CUBA CENTRAL, COM VALVULA, ESCORREDOR DUPLO, DE *0,55 X 1,20* M                                                                                                                                                                                                                                                                                                                                                                                      </t>
  </si>
  <si>
    <t xml:space="preserve">BANCADA/BANCA/PIA DE ACO INOXIDAVEL (AISI 430) COM 1 CUBA CENTRAL, COM VALVULA, ESCORREDOR DUPLO, DE *0,55 X 1,40* M                                                                                                                                                                                                                                                                                                                                                                                      </t>
  </si>
  <si>
    <t xml:space="preserve">BANCADA/BANCA/PIA DE ACO INOXIDAVEL (AISI 430) COM 1 CUBA CENTRAL, COM VALVULA, ESCORREDOR DUPLO, DE *0,55 X 1,80* M                                                                                                                                                                                                                                                                                                                                                                                      </t>
  </si>
  <si>
    <t xml:space="preserve">BANCADA/BANCA/PIA DE ACO INOXIDAVEL (AISI 430) COM 1 CUBA CENTRAL, COM VALVULA, LISA (SEM ESCORREDOR), DE *0,55 X 1,20* M                                                                                                                                                                                                                                                                                                                                                                                 </t>
  </si>
  <si>
    <t xml:space="preserve">BANCADA/BANCA/PIA DE ACO INOXIDAVEL (AISI 430) COM 1 CUBA CENTRAL, SEM VALVULA, ESCORREDOR DUPLO, DE *0,55 X 1,60* M                                                                                                                                                                                                                                                                                                                                                                                      </t>
  </si>
  <si>
    <t xml:space="preserve">BANCADA/BANCA/PIA DE ACO INOXIDAVEL (AISI 430) COM 2 CUBAS, COM VALVULAS, ESCORREDOR DUPLO, DE *0,55 X 2,00* M                                                                                                                                                                                                                                                                                                                                                                                            </t>
  </si>
  <si>
    <t xml:space="preserve">BANCADA/TAMPO ACO INOX (AISI 304), LARGURA 60 CM, COM RODABANCA (NAO INCLUI PES DE APOIO)                                                                                                                                                                                                                                                                                                                                                                                                                 </t>
  </si>
  <si>
    <t xml:space="preserve">BANCADA/TAMPO ACO INOX (AISI 304), LARGURA 70 CM, COM RODABANCA (NAO INCLUI PES DE APOIO)                                                                                                                                                                                                                                                                                                                                                                                                                 </t>
  </si>
  <si>
    <t xml:space="preserve">BANCADA/TAMPO LISO (SEM CUBA) EM MARMORE SINTETICO                                                                                                                                                                                                                                                                                                                                                                                                                                                        </t>
  </si>
  <si>
    <t xml:space="preserve">BANCO ARTICULADO PARA BANHO, EM ACO INOX POLIDO, 70* CM X 45* CM                                                                                                                                                                                                                                                                                                                                                                                                                                          </t>
  </si>
  <si>
    <t xml:space="preserve">BANCO COM ENCOSTO, 1,60M* DE COMPRIMENTO, EM TUBO DE ACO CARBONO E PINTURA NO PROCESSO ELETROSTATICO - PARA ACADEMIA AO AR LIVRE / ACADEMIA DA TERCEIRA IDADE - ATI                                                                                                                                                                                                                                                                                                                                       </t>
  </si>
  <si>
    <t xml:space="preserve">BANDEJA DE PINTURA PARA ROLO 23 CM                                                                                                                                                                                                                                                                                                                                                                                                                                                                        </t>
  </si>
  <si>
    <t xml:space="preserve">BARRA ANTIPANICO DUPLA, CEGA EM LADO OPOSTO, COR CINZA                                                                                                                                                                                                                                                                                                                                                                                                                                                    </t>
  </si>
  <si>
    <t xml:space="preserve">BARRA ANTIPANICO DUPLA, PARA PORTA DE VIDRO, COR CINZA                                                                                                                                                                                                                                                                                                                                                                                                                                                    </t>
  </si>
  <si>
    <t xml:space="preserve">BARRA ANTIPANICO SIMPLES, CEGA EM LADO OPOSTO, COR CINZA                                                                                                                                                                                                                                                                                                                                                                                                                                                  </t>
  </si>
  <si>
    <t xml:space="preserve">BARRA ANTIPANICO SIMPLES, COM FECHADURA LADO OPOSTO, COR CINZA                                                                                                                                                                                                                                                                                                                                                                                                                                            </t>
  </si>
  <si>
    <t xml:space="preserve">BARRA ANTIPANICO SIMPLES, PARA PORTA DE VIDRO, COR CINZA                                                                                                                                                                                                                                                                                                                                                                                                                                                  </t>
  </si>
  <si>
    <t xml:space="preserve">BARRA DE ACO CHATA, RETANGULAR (QUALQUER BITOLA)                                                                                                                                                                                                                                                                                                                                                                                                                                                          </t>
  </si>
  <si>
    <t xml:space="preserve">BARRA DE ACO CHATO, RETANGULAR, 19,05 MM X 3,17 MM (L X E), 0,47 KG/M                                                                                                                                                                                                                                                                                                                                                                                                                                     </t>
  </si>
  <si>
    <t xml:space="preserve">BARRA DE ACO CHATO, RETANGULAR, 25,4 MM X 4,76 MM (L X E), 0,94 KG/M                                                                                                                                                                                                                                                                                                                                                                                                                                      </t>
  </si>
  <si>
    <t xml:space="preserve">BARRA DE ACO CHATO, RETANGULAR, 25,4 MM X 6,35 MM (L X E), 1,2265 KG/M                                                                                                                                                                                                                                                                                                                                                                                                                                    </t>
  </si>
  <si>
    <t xml:space="preserve">BARRA DE ACO CHATO, RETANGULAR, 38,1 MM X 12,7 MM (L X E), 3,79 KG/M                                                                                                                                                                                                                                                                                                                                                                                                                                      </t>
  </si>
  <si>
    <t xml:space="preserve">BARRA DE ACO CHATO, RETANGULAR, 38,1 MM X 6,35 MM (L X E), 1,89 KG/M                                                                                                                                                                                                                                                                                                                                                                                                                                      </t>
  </si>
  <si>
    <t xml:space="preserve">BARRA DE ACO CHATO, RETANGULAR, 38,1 MM X 9,53 MM (L X E), 2,84 KG/M                                                                                                                                                                                                                                                                                                                                                                                                                                      </t>
  </si>
  <si>
    <t xml:space="preserve">BARRA DE ACO CHATO, RETANGULAR, 50,8 MM X 12,7 MM (L X E), 5,06 KG/M                                                                                                                                                                                                                                                                                                                                                                                                                                      </t>
  </si>
  <si>
    <t xml:space="preserve">BARRA DE ACO CHATO, RETANGULAR, 50,8 MM X 25,4 MM (L X E), 10,12 KG/M                                                                                                                                                                                                                                                                                                                                                                                                                                     </t>
  </si>
  <si>
    <t xml:space="preserve">BARRA DE ACO CHATO, RETANGULAR, 50,8 MM X 6,35 MM (L X E), 2,53 KG/M                                                                                                                                                                                                                                                                                                                                                                                                                                      </t>
  </si>
  <si>
    <t xml:space="preserve">BARRA DE ACO CHATO, RETANGULAR, 50,8 MM X 7,94 MM (L X E), 3,162 KG/M                                                                                                                                                                                                                                                                                                                                                                                                                                     </t>
  </si>
  <si>
    <t xml:space="preserve">BARRA DE ACO CHATO, RETANGULAR, 50,8 MM X 9,53 MM (L X E), 3,79KG/M                                                                                                                                                                                                                                                                                                                                                                                                                                       </t>
  </si>
  <si>
    <t xml:space="preserve">BARRA DE APOIO EM "L", EM ACO INOX POLIDO 70 X 70 CM, DIAMETRO MINIMO 3 CM                                                                                                                                                                                                                                                                                                                                                                                                                                </t>
  </si>
  <si>
    <t xml:space="preserve">BARRA DE APOIO EM "L", EM ACO INOX POLIDO 80 X 80 CM, DIAMETRO MINIMO 3 CM                                                                                                                                                                                                                                                                                                                                                                                                                                </t>
  </si>
  <si>
    <t xml:space="preserve">BARRA DE APOIO LATERAL ARTICULADA, COM TRAVA, EM ACO INOX POLIDO, 70 CM, DIAMETRO MINIMO 3 CM                                                                                                                                                                                                                                                                                                                                                                                                             </t>
  </si>
  <si>
    <t xml:space="preserve">BARRA DE APOIO RETA, EM ACO INOX POLIDO, COMPRIMENTO 60CM, DIAMETRO MINIMO 3 CM                                                                                                                                                                                                                                                                                                                                                                                                                           </t>
  </si>
  <si>
    <t xml:space="preserve">BARRA DE APOIO RETA, EM ACO INOX POLIDO, COMPRIMENTO 70CM, DIAMETRO MINIMO 3 CM                                                                                                                                                                                                                                                                                                                                                                                                                           </t>
  </si>
  <si>
    <t xml:space="preserve">BARRA DE APOIO RETA, EM ACO INOX POLIDO, COMPRIMENTO 80CM, DIAMETRO MINIMO 3 CM                                                                                                                                                                                                                                                                                                                                                                                                                           </t>
  </si>
  <si>
    <t xml:space="preserve">BARRA DE APOIO RETA, EM ACO INOX POLIDO, COMPRIMENTO 90 CM, DIAMETRO MINIMO 3 CM                                                                                                                                                                                                                                                                                                                                                                                                                          </t>
  </si>
  <si>
    <t xml:space="preserve">BARRA DE APOIO RETA, EM ALUMINIO, COMPRIMENTO 60CM, DIAMETRO MINIMO 3 CM                                                                                                                                                                                                                                                                                                                                                                                                                                  </t>
  </si>
  <si>
    <t xml:space="preserve">BARRA DE APOIO RETA, EM ALUMINIO, COMPRIMENTO 70CM, DIAMETRO MINIMO 3 CM                                                                                                                                                                                                                                                                                                                                                                                                                                  </t>
  </si>
  <si>
    <t xml:space="preserve">BARRA DE APOIO RETA, EM ALUMINIO, COMPRIMENTO 80 CM, DIAMETRO MINIMO 3 CM                                                                                                                                                                                                                                                                                                                                                                                                                                 </t>
  </si>
  <si>
    <t xml:space="preserve">BARRA DE APOIO RETA, EM ALUMINIO, COMPRIMENTO 90 CM, DIAMETRO MINIMO 3 CM                                                                                                                                                                                                                                                                                                                                                                                                                                 </t>
  </si>
  <si>
    <t xml:space="preserve">BASE DE MISTURADOR MONOCOMANDO PARA CHUVEIRO, DE PAREDE (NAO INCLUI ACABAMENTOS)                                                                                                                                                                                                                                                                                                                                                                                                                          </t>
  </si>
  <si>
    <t xml:space="preserve">BASE PARA MASTRO DE PARA-RAIOS DIAMETRO NOMINAL 1 1/2"                                                                                                                                                                                                                                                                                                                                                                                                                                                    </t>
  </si>
  <si>
    <t xml:space="preserve">BASE PARA MASTRO DE PARA-RAIOS DIAMETRO NOMINAL 2"                                                                                                                                                                                                                                                                                                                                                                                                                                                        </t>
  </si>
  <si>
    <t xml:space="preserve">BASE PARA RELE COM SUPORTE METALICO                                                                                                                                                                                                                                                                                                                                                                                                                                                                       </t>
  </si>
  <si>
    <t xml:space="preserve">BASTIDOR PARA BLOCO M10                                                                                                                                                                                                                                                                                                                                                                                                                                                                                   </t>
  </si>
  <si>
    <t xml:space="preserve">BATE-ESTACAS POR GRAVIDADE, POTENCIA160 HP, PESO DO MARTELO ATE 3 TONELADAS                                                                                                                                                                                                                                                                                                                                                                                                                               </t>
  </si>
  <si>
    <t xml:space="preserve">BATENTE / PORTAL / ADUELA / MARCO EM MADEIRA MACICA COM REBAIXO, E = *3* CM, L = *14* CM, PARA PORTAS DE  GIRO DE *60 CM A 120* CM  X *210* CM, CEDRINHO / ANGELIM COMERCIAL / TAURI / CURUPIXA / PEROBA / CUMARU OU EQUIVALENTE DA REGIAO (NAO INCLUI ALIZARES)                                                                                                                                                                                                                                          </t>
  </si>
  <si>
    <t xml:space="preserve">BATENTE / PORTAL / ADUELA / MARCO EM MADEIRA MACICA COM REBAIXO, E = *3* CM, L = *14* CM, PARA PORTAS DE  GIRO DE *60 CM A 120* CM  X *210* CM, PINUS / EUCALIPTO / VIROLA OU EQUIVALENTE DA REGIAO (NAO INCLUI ALIZARES)                                                                                                                                                                                                                                                                                 </t>
  </si>
  <si>
    <t xml:space="preserve">BATENTE / PORTAL / ADUELA / MARCO EM MADEIRA MACICA COM REBAIXO, E = *3* CM, L = *16* CM, PARA PORTAS DE  GIRO DE *60 CM A 120* CM  X *210* CM, CEDRINHO / ANGELIM COMERCIAL / TAURI / CURUPIXA / PEROBA / CUMARU OU EQUIVALENTE DA REGIAO (NAO INCLUI ALIZARES)                                                                                                                                                                                                                                          </t>
  </si>
  <si>
    <t xml:space="preserve">BATENTE / PORTAL / ADUELA / MARCO EM MADEIRA MACICA COM REBAIXO, E = *3* CM, L = *16* CM, PARA PORTAS DE  GIRO DE *60 CM A 120* CM  X *210* CM, PINUS / EUCALIPTO / VIROLA OU EQUIVALENTE DA REGIAO (NAO INCLUI ALIZARES)                                                                                                                                                                                                                                                                                 </t>
  </si>
  <si>
    <t xml:space="preserve">BATENTE/PORTAL/ADUELA/MARCO, EM MDF/PVC WOOD/POLIESTIRENO OU MADEIRA LAMINADA, L = *9,0* CM COM GUARNICAO REGULAVEL 2 FACES = *35* MM, PRIMER                                                                                                                                                                                                                                                                                                                                                             </t>
  </si>
  <si>
    <t xml:space="preserve">BENTONITA, ARGILA CONSTITUIDA POR  MONTMORILONITA                                                                                                                                                                                                                                                                                                                                                                                                                                                         </t>
  </si>
  <si>
    <t xml:space="preserve">BETONEIRA CAPACIDADE NOMINAL 400 L, CAPACIDADE DE MISTURA  280 L, MOTOR ELETRICO TRIFASICO 220/380 V POTENCIA 2 CV, SEM CARREGADOR                                                                                                                                                                                                                                                                                                                                                                        </t>
  </si>
  <si>
    <t xml:space="preserve">BETONEIRA CAPACIDADE NOMINAL 400 L, CAPACIDADE DE MISTURA 310 L, MOTOR A DIESEL POTENCIA 5 CV, SEM CARREGADOR                                                                                                                                                                                                                                                                                                                                                                                             </t>
  </si>
  <si>
    <t xml:space="preserve">BETONEIRA CAPACIDADE NOMINAL 400 L, CAPACIDADE DE MISTURA 310 L, MOTOR A GASOLINA POTENCIA 5,5 CV, SEM CARREGADOR                                                                                                                                                                                                                                                                                                                                                                                         </t>
  </si>
  <si>
    <t xml:space="preserve">BETONEIRA CAPACIDADE NOMINAL 600 L, CAPACIDADE DE MISTURA 440 L, MOTOR A GASOLINA POTENCIA 10 HP, COM  CARREGADOR                                                                                                                                                                                                                                                                                                                                                                                         </t>
  </si>
  <si>
    <t xml:space="preserve">BETONEIRA, CAPACIDADE NOMINAL 400 L, CAPACIDADE DE MISTURA 310L, MOTOR ELETRICO TRIFASICO 220/380V POTENCIA 2 CV, SEM CARREGADOR                                                                                                                                                                                                                                                                                                                                                                          </t>
  </si>
  <si>
    <t xml:space="preserve">BETONEIRA, CAPACIDADE NOMINAL 600 L, CAPACIDADE DE MISTURA  360L, MOTOR ELETRICO TRIFASICO 220/380V, POTENCIA 4CV, EXCLUSO CARREGADOR                                                                                                                                                                                                                                                                                                                                                                     </t>
  </si>
  <si>
    <t xml:space="preserve">BETONEIRA, CAPACIDADE NOMINAL 600 L, CAPACIDADE DE MISTURA 440 L, MOTOR A DIESEL POTENCIA 10 CV, COM CARREGADOR                                                                                                                                                                                                                                                                                                                                                                                           </t>
  </si>
  <si>
    <t xml:space="preserve">BLASTER, DINAMITADOR OU CABO DE FOGO (HORISTA)                                                                                                                                                                                                                                                                                                                                                                                                                                                            </t>
  </si>
  <si>
    <t xml:space="preserve">BLASTER, DINAMITADOR OU CABO DE FOGO (MENSALISTA)                                                                                                                                                                                                                                                                                                                                                                                                                                                         </t>
  </si>
  <si>
    <t xml:space="preserve">BLOCO / TIJOLO DE VIDRO INCOLOR, CANELADO / ONDULADO, *19 X 19 X 8* CM (A X L X E)                                                                                                                                                                                                                                                                                                                                                                                                                        </t>
  </si>
  <si>
    <t xml:space="preserve">BLOCO / TIJOLO DE VIDRO INCOLOR, XADREZ, *20 X 20 X 10* CM (A X L X E)                                                                                                                                                                                                                                                                                                                                                                                                                                    </t>
  </si>
  <si>
    <t xml:space="preserve">BLOCO CERAMICO / TIJOLO VAZADO PARA ALVENARIA DE VEDACAO, FUROS NA HORIZONTAL, 11,5 X 19 X 19 CM (NBR 15270)                                                                                                                                                                                                                                                                                                                                                                                              </t>
  </si>
  <si>
    <t xml:space="preserve">BLOCO CERAMICO / TIJOLO VAZADO PARA ALVENARIA DE VEDACAO, FUROS NA VERTICAL, 14 X 19 X 39 CM (NBR 15270)                                                                                                                                                                                                                                                                                                                                                                                                  </t>
  </si>
  <si>
    <t xml:space="preserve">BLOCO CERAMICO / TIJOLO VAZADO PARA ALVENARIA DE VEDACAO, FUROS NA VERTICAL, 19 X 19 X 39 CM (NBR 15270)                                                                                                                                                                                                                                                                                                                                                                                                  </t>
  </si>
  <si>
    <t xml:space="preserve">BLOCO CERAMICO / TIJOLO VAZADO PARA ALVENARIA DE VEDACAO, FUROS NA VERTICAL,, 9 X 19 X 39 CM (NBR 15270)                                                                                                                                                                                                                                                                                                                                                                                                  </t>
  </si>
  <si>
    <t xml:space="preserve">BLOCO CERAMICO / TIJOLO VAZADO PARA ALVENARIA DE VEDACAO, 4 FUROS NA HORIZONTAL, DE 9 X 9 X 19 CM (L X A X C)                                                                                                                                                                                                                                                                                                                                                                                             </t>
  </si>
  <si>
    <t xml:space="preserve">BLOCO CERAMICO / TIJOLO VAZADO PARA ALVENARIA DE VEDACAO, 6 FUROS NA HORIZONTAL, 9 X 14 X 19 CM (L X A X C)                                                                                                                                                                                                                                                                                                                                                                                               </t>
  </si>
  <si>
    <t xml:space="preserve">BLOCO CERAMICO / TIJOLO VAZADO PARA ALVENARIA DE VEDACAO, 8 FUROS NA HORIZONTAL, DE 9 X 19 X 19 CM (L XA X C)                                                                                                                                                                                                                                                                                                                                                                                             </t>
  </si>
  <si>
    <t xml:space="preserve">BLOCO CERAMICO / TIJOLO VAZADO PARA ALVENARIA DE VEDACAO, 8 FUROS NA HORIZONTAL, 9 X 19 X 29 CM (L X A X C)                                                                                                                                                                                                                                                                                                                                                                                               </t>
  </si>
  <si>
    <t xml:space="preserve">BLOCO CONCRETO CELULAR AUTOCLAVADO 12,5 X 30 X 60 CM (E X A X C)                                                                                                                                                                                                                                                                                                                                                                                                                                          </t>
  </si>
  <si>
    <t xml:space="preserve">BLOCO CONCRETO CELULAR AUTOCLAVADO 7,5 X 30 X 60 CM (E X A X C)                                                                                                                                                                                                                                                                                                                                                                                                                                           </t>
  </si>
  <si>
    <t xml:space="preserve">BLOCO DE CONCRETO ESTRUTURAL 14 X 19 X 29 CM, FBK 10 MPA (NBR 6136)                                                                                                                                                                                                                                                                                                                                                                                                                                       </t>
  </si>
  <si>
    <t xml:space="preserve">BLOCO DE CONCRETO ESTRUTURAL 14 X 19 X 29 CM, FBK 12 MPA (NBR 6136)                                                                                                                                                                                                                                                                                                                                                                                                                                       </t>
  </si>
  <si>
    <t xml:space="preserve">BLOCO DE CONCRETO ESTRUTURAL 14 X 19 X 29 CM, FBK 14 MPA (NBR 6136)                                                                                                                                                                                                                                                                                                                                                                                                                                       </t>
  </si>
  <si>
    <t xml:space="preserve">BLOCO DE CONCRETO ESTRUTURAL 14 X 19 X 29 CM, FBK 16 MPA (NBR 6136)                                                                                                                                                                                                                                                                                                                                                                                                                                       </t>
  </si>
  <si>
    <t xml:space="preserve">BLOCO DE CONCRETO ESTRUTURAL 14 X 19 X 29 CM, FBK 4,5 MPA (NBR 6136)                                                                                                                                                                                                                                                                                                                                                                                                                                      </t>
  </si>
  <si>
    <t xml:space="preserve">BLOCO DE CONCRETO ESTRUTURAL 14 X 19 X 29 CM, FBK 6 MPA (NBR 6136)                                                                                                                                                                                                                                                                                                                                                                                                                                        </t>
  </si>
  <si>
    <t xml:space="preserve">BLOCO DE CONCRETO ESTRUTURAL 14 X 19 X 29 CM, FBK 8 MPA (NBR 6136)                                                                                                                                                                                                                                                                                                                                                                                                                                        </t>
  </si>
  <si>
    <t xml:space="preserve">BLOCO DE CONCRETO ESTRUTURAL 14 X 19 X 34 CM, FBK 4,5 MPA (NBR 6136)                                                                                                                                                                                                                                                                                                                                                                                                                                      </t>
  </si>
  <si>
    <t xml:space="preserve">BLOCO DE CONCRETO ESTRUTURAL 14 X 19 X 39 CM, FBK 10 MPA (NBR 6136)                                                                                                                                                                                                                                                                                                                                                                                                                                       </t>
  </si>
  <si>
    <t xml:space="preserve">BLOCO DE CONCRETO ESTRUTURAL 14 X 19 X 39 CM, FBK 12 MPA (NBR 6136)                                                                                                                                                                                                                                                                                                                                                                                                                                       </t>
  </si>
  <si>
    <t xml:space="preserve">BLOCO DE CONCRETO ESTRUTURAL 14 X 19 X 39 CM, FBK 14 MPA (NBR 6136)                                                                                                                                                                                                                                                                                                                                                                                                                                       </t>
  </si>
  <si>
    <t xml:space="preserve">BLOCO DE CONCRETO ESTRUTURAL 14 X 19 X 39 CM, FBK 4,5 MPA (NBR 6136)                                                                                                                                                                                                                                                                                                                                                                                                                                      </t>
  </si>
  <si>
    <t xml:space="preserve">BLOCO DE CONCRETO ESTRUTURAL 14 X 19 X 39 CM, FBK 6 MPA (NBR 6136)                                                                                                                                                                                                                                                                                                                                                                                                                                        </t>
  </si>
  <si>
    <t xml:space="preserve">BLOCO DE CONCRETO ESTRUTURAL 14 X 19 X 39 CM, FBK 8 MPA (NBR 6136)                                                                                                                                                                                                                                                                                                                                                                                                                                        </t>
  </si>
  <si>
    <t xml:space="preserve">BLOCO DE CONCRETO ESTRUTURAL 14 X 19 X 39, FCK 16 MPA (NBR 6136)                                                                                                                                                                                                                                                                                                                                                                                                                                          </t>
  </si>
  <si>
    <t xml:space="preserve">BLOCO DE CONCRETO ESTRUTURAL 19 X 19 X 39 CM, FBK 10 MPA (NBR 6136)                                                                                                                                                                                                                                                                                                                                                                                                                                       </t>
  </si>
  <si>
    <t xml:space="preserve">BLOCO DE CONCRETO ESTRUTURAL 19 X 19 X 39 CM, FBK 12 MPA (NBR 6136)                                                                                                                                                                                                                                                                                                                                                                                                                                       </t>
  </si>
  <si>
    <t xml:space="preserve">BLOCO DE CONCRETO ESTRUTURAL 19 X 19 X 39 CM, FBK 14 MPA (NBR 6136)                                                                                                                                                                                                                                                                                                                                                                                                                                       </t>
  </si>
  <si>
    <t xml:space="preserve">BLOCO DE CONCRETO ESTRUTURAL 19 X 19 X 39 CM, FBK 16 MPA (NBR 6136)                                                                                                                                                                                                                                                                                                                                                                                                                                       </t>
  </si>
  <si>
    <t xml:space="preserve">BLOCO DE CONCRETO ESTRUTURAL 19 X 19 X 39 CM, FBK 4,5 MPA (NBR 6136)                                                                                                                                                                                                                                                                                                                                                                                                                                      </t>
  </si>
  <si>
    <t xml:space="preserve">BLOCO DE CONCRETO ESTRUTURAL 19 X 19 X 39 CM, FBK 8 MPA (NBR 6136)                                                                                                                                                                                                                                                                                                                                                                                                                                        </t>
  </si>
  <si>
    <t xml:space="preserve">BLOCO DE CONCRETO ESTRUTURAL 9 X 19 X 39 CM, FBK 4,5 MPA (NBR 6136)                                                                                                                                                                                                                                                                                                                                                                                                                                       </t>
  </si>
  <si>
    <t xml:space="preserve">BLOCO DE ENGATE RAPIDO PARA BASTIDOR TIPO M10                                                                                                                                                                                                                                                                                                                                                                                                                                                             </t>
  </si>
  <si>
    <t xml:space="preserve">BLOCO DE ESPUMA MULTIUSO *23 X 13 X 8* CM                                                                                                                                                                                                                                                                                                                                                                                                                                                                 </t>
  </si>
  <si>
    <t xml:space="preserve">BLOCO DE GESSO COMPACTO / MACICO, BRANCO, E = 10 CM, DIMENSOES *67 X 50* CM                                                                                                                                                                                                                                                                                                                                                                                                                               </t>
  </si>
  <si>
    <t xml:space="preserve">BLOCO DE GESSO VAZADO, BRANCO, E = *7* CM, DIMENSOES *67 X 50* CM                                                                                                                                                                                                                                                                                                                                                                                                                                         </t>
  </si>
  <si>
    <t xml:space="preserve">BLOCO DE POLIETILENO ALTA DENSIDADE, *27* X *30* X *100* CM, ACOMPANHADOS PLACAS  TERMINAIS  E LONGARINAS, PARA FUNDO DE FILTRO                                                                                                                                                                                                                                                                                                                                                                           </t>
  </si>
  <si>
    <t xml:space="preserve">BLOCO DE VEDACAO CONCRETO APARENTE 9 X 19 X 39 CM (CLASSE C - NBR 6136)                                                                                                                                                                                                                                                                                                                                                                                                                                   </t>
  </si>
  <si>
    <t xml:space="preserve">BLOCO DE VEDACAO CONCRETO 14 X 19 X 29 CM (CLASSE C - NBR 6136)                                                                                                                                                                                                                                                                                                                                                                                                                                           </t>
  </si>
  <si>
    <t xml:space="preserve">BLOCO DE VEDACAO DE CONCRETO APARENTE 14 X 19 X 39 CM (CLASSE C - NBR 6136)                                                                                                                                                                                                                                                                                                                                                                                                                               </t>
  </si>
  <si>
    <t xml:space="preserve">BLOCO DE VEDACAO DE CONCRETO APARENTE 19 X 19 X 39 CM  (CLASSE C - NBR 6136)                                                                                                                                                                                                                                                                                                                                                                                                                              </t>
  </si>
  <si>
    <t xml:space="preserve">BLOCO DE VEDACAO DE CONCRETO CELULAR AUTOCLAVADO 10 X 30 X 60 CM (E X A X C)                                                                                                                                                                                                                                                                                                                                                                                                                              </t>
  </si>
  <si>
    <t xml:space="preserve">BLOCO DE VEDACAO DE CONCRETO CELULAR AUTOCLAVADO 15 X 30 X 60 CM (E X A X C)                                                                                                                                                                                                                                                                                                                                                                                                                              </t>
  </si>
  <si>
    <t xml:space="preserve">BLOCO DE VEDACAO DE CONCRETO CELULAR AUTOCLAVADO 20 X 30 X 60 CM (E X A X C)                                                                                                                                                                                                                                                                                                                                                                                                                              </t>
  </si>
  <si>
    <t xml:space="preserve">BLOCO DE VEDACAO DE CONCRETO 14 X 19 X 39 CM (CLASSE C - NBR 6136)                                                                                                                                                                                                                                                                                                                                                                                                                                        </t>
  </si>
  <si>
    <t xml:space="preserve">BLOCO DE VEDACAO DE CONCRETO 19 X 19 X 39 CM (CLASSE C - NBR 6136)                                                                                                                                                                                                                                                                                                                                                                                                                                        </t>
  </si>
  <si>
    <t xml:space="preserve">BLOCO DE VEDACAO DE CONCRETO, 9 X 19 X 39 CM (CLASSE C - NBR 6136)                                                                                                                                                                                                                                                                                                                                                                                                                                        </t>
  </si>
  <si>
    <t xml:space="preserve">BLOCO DE VIDRO / ELEMENTO VAZADO, INCOLOR, VENEZIANA, *20 X 20 X 6* CM (A X L X E)                                                                                                                                                                                                                                                                                                                                                                                                                        </t>
  </si>
  <si>
    <t xml:space="preserve">BLOCO DE VIDRO / ELEMENTO VAZADO, INCOLOR, VENEZIANA, DE *20 X 10 X 8* CM (A X L X E)                                                                                                                                                                                                                                                                                                                                                                                                                     </t>
  </si>
  <si>
    <t xml:space="preserve">BLOCO ESTRUTURAL CERAMICO 14 X 19 X 29 CM, 6,0 MPA (NBR 15270)                                                                                                                                                                                                                                                                                                                                                                                                                                            </t>
  </si>
  <si>
    <t xml:space="preserve">BLOCO ESTRUTURAL CERAMICO 14 X 19 X 34 CM, 6,0 MPA (NBR 15270)                                                                                                                                                                                                                                                                                                                                                                                                                                            </t>
  </si>
  <si>
    <t xml:space="preserve">BLOCO ESTRUTURAL CERAMICO 14 X 19 X 39 CM, 6,0 MPA (NBR 15270)                                                                                                                                                                                                                                                                                                                                                                                                                                            </t>
  </si>
  <si>
    <t xml:space="preserve">BLOCO ESTRUTURAL CERAMICO 19 X 19 X 29 CM, 6,0 MPA (NBR 15270)                                                                                                                                                                                                                                                                                                                                                                                                                                            </t>
  </si>
  <si>
    <t xml:space="preserve">BLOCO ESTRUTURAL CERAMICO 19 X 19 X 39 CM, 6,0 MPA (NBR 15270)                                                                                                                                                                                                                                                                                                                                                                                                                                            </t>
  </si>
  <si>
    <t xml:space="preserve">BLOQUETE/PISO DE CONCRETO - MODELO BLOCO PISOGRAMA/CONCREGRAMA 2 FUROS, DIMENSOES APROX. DE 35 CM X 15 CM E ESPESSURA DE 7 CM (+/- 1 CM), COR NATURAL                                                                                                                                                                                                                                                                                                                                                     </t>
  </si>
  <si>
    <t xml:space="preserve">BLOQUETE/PISO DE CONCRETO - MODELO PISOGRAMA/CONCREGRAMA/PAVI-GRADE/GRAMEIRO, DIMENSOES APROXIMADAS DE 60 CM X 45 CM E ESPESSURA DE 8 CM (+/- 1 CM), COR NATURAL                                                                                                                                                                                                                                                                                                                                          </t>
  </si>
  <si>
    <t xml:space="preserve">BLOQUETE/PISO INTERTRAVADO DE CONCRETO - MODELO ONDA/16 FACES/RETANGULAR/TIJOLINHO/PAVER/HOLANDES/PARALELEPIPEDO, *22 CM X *11 CM, E = 10 CM, RESISTENCIA DE 50 MPA (NBR 9781), COR NATURAL                                                                                                                                                                                                                                                                                                               </t>
  </si>
  <si>
    <t xml:space="preserve">BLOQUETE/PISO INTERTRAVADO DE CONCRETO - MODELO ONDA/16 FACES/RETANGULAR/TIJOLINHO/PAVER/HOLANDES/PARALELEPIPEDO, *22 CM X 11* CM, E = 8 CM, RESISTENCIA DE 35 MPA (NBR 9781), COR NATURAL                                                                                                                                                                                                                                                                                                                </t>
  </si>
  <si>
    <t xml:space="preserve">BLOQUETE/PISO INTERTRAVADO DE CONCRETO - MODELO ONDA/16 FACES/RETANGULAR/TIJOLINHO/PAVER/HOLANDES/PARALELEPIPEDO, 20 CM X 10 CM, E = 10 CM, RESISTENCIA DE 35 MPA (NBR 9781), COR NATURAL                                                                                                                                                                                                                                                                                                                 </t>
  </si>
  <si>
    <t xml:space="preserve">BLOQUETE/PISO INTERTRAVADO DE CONCRETO - MODELO ONDA/16 FACES/RETANGULAR/TIJOLINHO/PAVER/HOLANDES/PARALELEPIPEDO, 20 CM X 10 CM, E = 6 CM, RESISTENCIA DE 35 MPA (NBR 9781), COLORIDO                                                                                                                                                                                                                                                                                                                     </t>
  </si>
  <si>
    <t xml:space="preserve">BLOQUETE/PISO INTERTRAVADO DE CONCRETO - MODELO ONDA/16 FACES/RETANGULAR/TIJOLINHO/PAVER/HOLANDES/PARALELEPIPEDO, 20 CM X 10 CM, E = 6 CM, RESISTENCIA DE 35 MPA (NBR 9781), COR NATURAL                                                                                                                                                                                                                                                                                                                  </t>
  </si>
  <si>
    <t xml:space="preserve">BLOQUETE/PISO INTERTRAVADO DE CONCRETO - MODELO ONDA/16 FACES/RETANGULAR/TIJOLINHO/PAVER/HOLANDES/PARALELEPIPEDO, 20 CM X 10 CM, E = 8 CM, RESISTENCIA DE 35 MPA (NBR 9781), COLORIDO                                                                                                                                                                                                                                                                                                                     </t>
  </si>
  <si>
    <t xml:space="preserve">BLOQUETE/PISO INTERTRAVADO DE CONCRETO - MODELO RAQUETE, *22 CM X 13,5* CM, E = 6 CM, RESISTENCIA DE 35 MPA (NBR 9781), COR NATURAL                                                                                                                                                                                                                                                                                                                                                                       </t>
  </si>
  <si>
    <t xml:space="preserve">BLOQUETE/PISO INTERTRAVADO DE CONCRETO - MODELO SEXTAVADO / HEXAGONAL, 25 CM X 25 CM, E = 10 CM, RESISTENCIA DE 35 MPA (NBR 9781), COR NATURAL                                                                                                                                                                                                                                                                                                                                                            </t>
  </si>
  <si>
    <t xml:space="preserve">BLOQUETE/PISO INTERTRAVADO DE CONCRETO - MODELO SEXTAVADO / HEXAGONAL, 25 CM X 25 CM, E = 6 CM, RESISTENCIA DE 35 MPA (NBR 9781), COR NATURAL                                                                                                                                                                                                                                                                                                                                                             </t>
  </si>
  <si>
    <t xml:space="preserve">BLOQUETE/PISO INTERTRAVADO DE CONCRETO - MODELO SEXTAVADO / HEXAGONAL, 25 CM X 25 CM, E = 8 CM, RESISTENCIA DE 35 MPA (NBR 9781), COR NATURAL                                                                                                                                                                                                                                                                                                                                                             </t>
  </si>
  <si>
    <t xml:space="preserve">BOCAL PVC, PARA CALHA PLUVIAL, DIAMETRO DA SAIDA ENTRE *75 E 120* MM, PARA DRENAGEM PLUVIAL PREDIAL                                                                                                                                                                                                                                                                                                                                                                                                       </t>
  </si>
  <si>
    <t xml:space="preserve">BOLSA DE LIGACAO EM PVC FLEXIVEL PARA VASO SANITARIO 40 MM (1 1/2")                                                                                                                                                                                                                                                                                                                                                                                                                                       </t>
  </si>
  <si>
    <t xml:space="preserve">BOLSA DE LONA PARA FERRAMENTAS *50 X 35 X 25* CM                                                                                                                                                                                                                                                                                                                                                                                                                                                          </t>
  </si>
  <si>
    <t xml:space="preserve">BOMBA CENTRIFUGA  MOTOR ELETRICO TRIFASICO 1,48HP  DIAMETRO DE SUCCAO X ELEVACAO 1" X 1", 4 ESTAGIOS, DIAMETRO DOS ROTORES 3 X 107 MM + 1 X 100 MM, HM/Q: 10 M / 5,3 M3/H A 70 M / 1,8 M3/H                                                                                                                                                                                                                                                                                                               </t>
  </si>
  <si>
    <t xml:space="preserve">BOMBA CENTRIFUGA  MOTOR ELETRICO TRIFASICO 2,96HP, DIAMETRO DE SUCCAO X ELEVACAO 1 1/2" X 1 1/4", DIAMETRO DO ROTOR 148 MM, HM/Q: 34 M / 14,80 M3/H A 40 M / 8,60 M3/H                                                                                                                                                                                                                                                                                                                                    </t>
  </si>
  <si>
    <t xml:space="preserve">BOMBA CENTRIFUGA COM MOTOR ELETRICO MONOFASICO, POTENCIA 0,33 HP,  BOCAIS 1" X 3/4", DIAMETRO DO ROTOR 99 MM, HM/Q = 4 MCA / 8,5 M3/H A 18 MCA / 0,90 M3/H                                                                                                                                                                                                                                                                                                                                                </t>
  </si>
  <si>
    <t xml:space="preserve">BOMBA CENTRIFUGA MONOESTAGIO COM MOTOR ELETRICO MONOFASICO, POTENCIA 15 HP,  DIAMETRO DO ROTOR *173* MM, HM/Q = *30* MCA / *90* M3/H A *45* MCA / *55* M3/H                                                                                                                                                                                                                                                                                                                                               </t>
  </si>
  <si>
    <t xml:space="preserve">BOMBA CENTRIFUGA MOTOR ELETRICO MONOFASICO 0,49 HP  BOCAIS 1" X 3/4", DIAMETRO DO ROTOR 110 MM, HM/Q: 6 M / 8,3 M3/H A 20 M / 1,2 M3/H                                                                                                                                                                                                                                                                                                                                                                    </t>
  </si>
  <si>
    <t xml:space="preserve">BOMBA CENTRIFUGA MOTOR ELETRICO MONOFASICO 0,50 CV DIAMETRO DE SUCCAO X ELEVACAO 3/4" X 3/4", MONOESTAGIO, DIAMETRO DOS ROTORES 114 MM, HM/Q: 2 M / 2,99 M3/H A 24 M / 0,71 M3/H                                                                                                                                                                                                                                                                                                                          </t>
  </si>
  <si>
    <t xml:space="preserve">BOMBA CENTRIFUGA MOTOR ELETRICO MONOFASICO 0,74HP  DIAMETRO DE SUCCAO X ELEVACAO 1 1/4" X 1", DIAMETRO DO ROTOR 120 MM, HM/Q: 8 M / 7,70 M3/H A 24 M / 2,80 M3/H                                                                                                                                                                                                                                                                                                                                          </t>
  </si>
  <si>
    <t xml:space="preserve">BOMBA CENTRIFUGA MOTOR ELETRICO TRIFASICO 0,99HP  DIAMETRO DE SUCCAO X ELEVACAO 1" X 1", DIAMETRO DO ROTOR 145 MM, HM/Q: 14 M / 8,4 M3/H A 40 M / 0,60 M3/H                                                                                                                                                                                                                                                                                                                                               </t>
  </si>
  <si>
    <t xml:space="preserve">BOMBA CENTRIFUGA MOTOR ELETRICO TRIFASICO 14,8 HP, DIAMETRO DE SUCCAO X ELEVACAO 2 1/2" X 2", DIAMETRO DO ROTOR 195 MM, HM/Q: 62 M / 55,5 M3/H A 80 M / 31,50 M3/H                                                                                                                                                                                                                                                                                                                                        </t>
  </si>
  <si>
    <t xml:space="preserve">BOMBA CENTRIFUGA MOTOR ELETRICO TRIFASICO 5HP, DIAMETRO DE SUCCAO X ELEVACAO 2" X 1 1/2", DIAMETRO DO ROTOR 155 MM, HM/Q: 40 M / 20,40 M3/H A 46 M / 9,20 M3/H                                                                                                                                                                                                                                                                                                                                            </t>
  </si>
  <si>
    <t xml:space="preserve">BOMBA CENTRIFUGA MOTOR ELETRICO TRIFASICO 9,86 DIAMETRO DE SUCCAO X ELEVACAO 1" X 1", 4 ESTAGIOS, DIAMETRO DOS ROTORES 4 X 146 MM, HM/Q: 85 M / 14,9 M3/H A 140 M / 4,2 M3/H                                                                                                                                                                                                                                                                                                                              </t>
  </si>
  <si>
    <t xml:space="preserve">BOMBA CENTRIFUGA,  MOTOR ELETRICO TRIFASICO 1,48HP  DIAMETRO DE SUCCAO X ELEVACAO 1 1/2" X 1", DIAMETRO DO ROTOR 117 MM, HM/Q: 10 M / 21,9 M3/H A 24 M / 6,1 M3/H                                                                                                                                                                                                                                                                                                                                         </t>
  </si>
  <si>
    <t xml:space="preserve">BOMBA DE PROJECAO DE CONCRETO SECO, POTENCIA 10 CV, VAZAO 3 M3/H                                                                                                                                                                                                                                                                                                                                                                                                                                          </t>
  </si>
  <si>
    <t xml:space="preserve">BOMBA DE PROJECAO DE CONCRETO SECO, POTENCIA 10 CV, VAZAO 6 M3/H                                                                                                                                                                                                                                                                                                                                                                                                                                          </t>
  </si>
  <si>
    <t xml:space="preserve">BOMBA SUBMERSA PARA POCOS TUBULARES PROFUNDOS DIAMETRO DE 4 POLEGADAS, ELETRICA, MONOFASICA, POTENCIA 0,49 HP, 13 ESTAGIOS, BOCAL DE DESCARGA DIAMETRO DE UMA POLEGADA E MEIA, HM/Q = 18 M / 1,90 M3/H A 85 M / 0,60 M3/H                                                                                                                                                                                                                                                                                 </t>
  </si>
  <si>
    <t xml:space="preserve">BOMBA SUBMERSA PARA POCOS TUBULARES PROFUNDOS DIAMETRO DE 4 POLEGADAS, ELETRICA, TRIFASICA, POTENCIA 1,97 HP, 20 ESTAGIOS, BOCAL DE DESCARGA DIAMETRO DE UMA POLEGADA E MEIA, HM/Q = 18 M / 5,40 M3/H A 164 M / 0,80 M3/H                                                                                                                                                                                                                                                                                 </t>
  </si>
  <si>
    <t xml:space="preserve">BOMBA SUBMERSA PARA POCOS TUBULARES PROFUNDOS DIAMETRO DE 4 POLEGADAS, ELETRICA, TRIFASICA, POTENCIA 5,42 HP, 15 ESTAGIOS, BOCAL DE DESCARGA DIAMETRO DE 2 POLEGADAS, HM/Q = 18 M / 18,10 M3/H A 121 M / 2,90 M3/H                                                                                                                                                                                                                                                                                        </t>
  </si>
  <si>
    <t xml:space="preserve">BOMBA SUBMERSA PARA POCOS TUBULARES PROFUNDOS DIAMETRO DE 4 POLEGADAS, ELETRICA, TRIFASICA, POTENCIA 5,42 HP, 29 ESTAGIOS, BOCAL DE DESCARGA DE UMA POLEGADA E MEIA, HM/Q = 18 M / 8,10 M3/H A 201 M / 3,2 M3/H                                                                                                                                                                                                                                                                                           </t>
  </si>
  <si>
    <t xml:space="preserve">BOMBA SUBMERSA PARA POCOS TUBULARES PROFUNDOS DIAMETRO DE 6 POLEGADAS, ELETRICA, TRIFASICA, POTENCIA 27,12 HP, 7 ESTAGIOS, BOCAL DE DESCARGA DIAMETRO DE 4 POLEGADAS, HM/Q = 13,9 M / 90 M3/H A 44,0 M / 25,0 M3/H                                                                                                                                                                                                                                                                                        </t>
  </si>
  <si>
    <t xml:space="preserve">BOMBA SUBMERSA PARA POCOS TUBULARES PROFUNDOS DIAMETRO DE 6 POLEGADAS, ELETRICA, TRIFASICA, POTENCIA 3,45 HP, 5 ESTAGIOS, BOCAL DE DESCARGA DIAMETRO DE 2 POLEGADAS, HM/Q = 68,5 M / 6,12 M3/H A 39,5 M / 14,04 M3/H                                                                                                                                                                                                                                                                                      </t>
  </si>
  <si>
    <t xml:space="preserve">BOMBA SUBMERSA PARA POCOS TUBULARES PROFUNDOS DIAMETRO DE 6 POLEGADAS, ELETRICA, TRIFASICA, POTENCIA 32 HP, 9 ESTAGIOS, BOCAL DE DESCARGA DIAMETRO DE 4 POLEGADAS, HM/Q = 114,0 M / 13,9 M3/H A 57,0 M / 25,0 M3/H                                                                                                                                                                                                                                                                                        </t>
  </si>
  <si>
    <t xml:space="preserve">BOMBA SUBMERSIVEL,  ELETRICA, TRIFASICA, POTENCIA 6 HP, DIAMETRO DO ROTOR 127 MM, BOCAL DE SAIDA DIAMETRO DE 3 POLEGADAS, HM/Q = 7 M / 66,90 M3/H A 26 M / 2,88 M3/H                                                                                                                                                                                                                                                                                                                                      </t>
  </si>
  <si>
    <t xml:space="preserve">BOMBA SUBMERSIVEL, ELETRICA, TRIFASICA, POTENCIA 0,98 HP, DIAMETRO DO ROTOR 142 MM SEMIABERTO, BOCAL DE SAIDA DIAMETRO DE 2 POLEGADAS, HM/Q = 2 M / 32 M3/H A 8 M / 16 M3/H                                                                                                                                                                                                                                                                                                                               </t>
  </si>
  <si>
    <t xml:space="preserve">BOMBA SUBMERSIVEL, ELETRICA, TRIFASICA, POTENCIA 0,99 HP, DIAMETRO ROTOR 98 MM SEMIABERTO, BOCAL DE SAIDA DIAMETRO 2 POLEGADAS, HM/Q = 2 M / 28,90 M3/H A 14 M / 7 M3/H                                                                                                                                                                                                                                                                                                                                   </t>
  </si>
  <si>
    <t xml:space="preserve">BOMBA SUBMERSIVEL, ELETRICA, TRIFASICA, POTENCIA 1,97 HP, DIAMETRO DO ROTOR 144 MM SEMIABERTO, BOCAL DE SAIDA DIAMETRO DE 2 POLEGADAS, HM/Q = 2 M / 26,8 M3/H A 28 M / 4,6 M3/H                                                                                                                                                                                                                                                                                                                           </t>
  </si>
  <si>
    <t xml:space="preserve">BOMBA SUBMERSIVEL, ELETRICA, TRIFASICA, POTENCIA 13 HP, DIAMETRO DO ROTOR 170 MM, BOCAL DE SAIDA DIAMETRO DE 3 POLEGADAS, HM/Q = 11 M / 68,40 M3/H A 72 M / 3,6 M3/H                                                                                                                                                                                                                                                                                                                                      </t>
  </si>
  <si>
    <t xml:space="preserve">BOMBA SUBMERSIVEL, ELETRICA, TRIFASICA, POTENCIA 2,96 HP, DIAMETRO DO ROTOR 144 MM SEMIABERTO, BOCAL DE SAIDA DIAMETRO DE DUAS POLEGADAS, HM/Q = 2 M / 38,8 M3/H A 28 M / 5 M3/H                                                                                                                                                                                                                                                                                                                          </t>
  </si>
  <si>
    <t xml:space="preserve">BOMBA SUBMERSIVEL, ELETRICA, TRIFASICA, POTENCIA 3,75 HP, DIAMETRO DO ROTOR 90 MM SEMIABERTO, BOCAL DE SAIDA DIAMETRO DE 2 POLEGADAS, HM/Q = 5 M / 61,2 M3/H A 25,5 M / 3,6 M3/H                                                                                                                                                                                                                                                                                                                          </t>
  </si>
  <si>
    <t xml:space="preserve">BOMBA TRIPLEX COM MOTOR A DIESEL, NACIONAL, DIAMETRO DE SUCCAO DE 2  1/2''                                                                                                                                                                                                                                                                                                                                                                                                                                </t>
  </si>
  <si>
    <t xml:space="preserve">BOMBA TRIPLEX, PARA INJECAO DE CALDA DE CIMENTO, VAZAO MAXIMA DE *100* LITROS/MINUTO, PRESSAO MAXIMA DE *70* BAR, POTENCIA DE 15 CV                                                                                                                                                                                                                                                                                                                                                                       </t>
  </si>
  <si>
    <t xml:space="preserve">BORBOLETA PARA JANELA TIPO GUILHOTINA, EM ZAMAC CROMADO                                                                                                                                                                                                                                                                                                                                                                                                                                                   </t>
  </si>
  <si>
    <t xml:space="preserve">BOTA DE PVC PRETA, CANO MEDIO, SEM FORRO                                                                                                                                                                                                                                                                                                                                                                                                                                                                  </t>
  </si>
  <si>
    <t xml:space="preserve">BOTA DE SEGURANCA COM BIQUEIRA DE ACO E COLARINHO ACOLCHOADO                                                                                                                                                                                                                                                                                                                                                                                                                                              </t>
  </si>
  <si>
    <t xml:space="preserve">BRACO / CANO PARA CHUVEIRO ELETRICO, EM ALUMINIO, 30 CM X 1/2 "                                                                                                                                                                                                                                                                                                                                                                                                                                           </t>
  </si>
  <si>
    <t xml:space="preserve">BRACO OU HASTE COM CANOPLA PLASTICA, 1/2 ", PARA CHUVEIRO SIMPLES                                                                                                                                                                                                                                                                                                                                                                                                                                         </t>
  </si>
  <si>
    <t xml:space="preserve">BRACO OU HASTE RETA COM CANOPLA PLASTICA, 1/2 ", PARA CHUVEIRO ELETRICO                                                                                                                                                                                                                                                                                                                                                                                                                                   </t>
  </si>
  <si>
    <t xml:space="preserve">BRACO P/ LUMINARIA PUBLICA 1 X 1,50M ROMAGNOLE OU EQUIV                                                                                                                                                                                                                                                                                                                                                                                                                                                   </t>
  </si>
  <si>
    <t xml:space="preserve">BUCHA DE NYLON SEM ABA S10                                                                                                                                                                                                                                                                                                                                                                                                                                                                                </t>
  </si>
  <si>
    <t xml:space="preserve">BUCHA DE NYLON SEM ABA S10, COM PARAFUSO DE 6,10 X 65 MM EM ACO ZINCADO COM ROSCA SOBERBA, CABECA CHATA E FENDA PHILLIPS                                                                                                                                                                                                                                                                                                                                                                                  </t>
  </si>
  <si>
    <t xml:space="preserve">BUCHA DE NYLON SEM ABA S12, COM PARAFUSO DE 5/16" X 80 MM EM ACO ZINCADO COM ROSCA SOBERBA E CABECA SEXTAVADA                                                                                                                                                                                                                                                                                                                                                                                             </t>
  </si>
  <si>
    <t xml:space="preserve">BUCHA DE NYLON SEM ABA S4                                                                                                                                                                                                                                                                                                                                                                                                                                                                                 </t>
  </si>
  <si>
    <t xml:space="preserve">BUCHA DE NYLON SEM ABA S5                                                                                                                                                                                                                                                                                                                                                                                                                                                                                 </t>
  </si>
  <si>
    <t xml:space="preserve">BUCHA DE NYLON SEM ABA S6                                                                                                                                                                                                                                                                                                                                                                                                                                                                                 </t>
  </si>
  <si>
    <t xml:space="preserve">BUCHA DE NYLON SEM ABA S6, COM PARAFUSO DE 4,20 X 40 MM EM ACO ZINCADO COM ROSCA SOBERBA, CABECA CHATA E FENDA PHILLIPS                                                                                                                                                                                                                                                                                                                                                                                   </t>
  </si>
  <si>
    <t xml:space="preserve">BUCHA DE NYLON SEM ABA S8                                                                                                                                                                                                                                                                                                                                                                                                                                                                                 </t>
  </si>
  <si>
    <t xml:space="preserve">BUCHA DE NYLON SEM ABA S8, COM PARAFUSO DE 4,80 X 50 MM EM ACO ZINCADO COM ROSCA SOBERBA, CABECA CHATA E FENDA PHILLIPS                                                                                                                                                                                                                                                                                                                                                                                   </t>
  </si>
  <si>
    <t xml:space="preserve">BUCHA DE NYLON, DIAMETRO DO FURO 8 MM, COMPRIMENTO 40 MM, COM PARAFUSO DE ROSCA SOBERBA, CABECA CHATA, FENDA SIMPLES, 4,8 X 50 MM                                                                                                                                                                                                                                                                                                                                                                         </t>
  </si>
  <si>
    <t xml:space="preserve">BUCHA DE REDUCAO CPVC, SOLDAVEL, 54 X 28 MM, PARA AGUA QUENTE                                                                                                                                                                                                                                                                                                                                                                                                                                             </t>
  </si>
  <si>
    <t xml:space="preserve">BUCHA DE REDUCAO DE COBRE (REF 600-2) SEM ANEL DE SOLDA, PONTA X BOLSA, 22 X 15 MM                                                                                                                                                                                                                                                                                                                                                                                                                        </t>
  </si>
  <si>
    <t xml:space="preserve">BUCHA DE REDUCAO DE COBRE (REF 600-2) SEM ANEL DE SOLDA, PONTA X BOLSA, 28 X 22 MM                                                                                                                                                                                                                                                                                                                                                                                                                        </t>
  </si>
  <si>
    <t xml:space="preserve">BUCHA DE REDUCAO DE COBRE (REF 600-2) SEM ANEL DE SOLDA, PONTA X BOLSA, 35 X 28 MM                                                                                                                                                                                                                                                                                                                                                                                                                        </t>
  </si>
  <si>
    <t xml:space="preserve">BUCHA DE REDUCAO DE COBRE (REF 600-2) SEM ANEL DE SOLDA, PONTA X BOLSA, 42 X 35 MM                                                                                                                                                                                                                                                                                                                                                                                                                        </t>
  </si>
  <si>
    <t xml:space="preserve">BUCHA DE REDUCAO DE COBRE (REF 600-2) SEM ANEL DE SOLDA, PONTA X BOLSA, 54 X 42 MM                                                                                                                                                                                                                                                                                                                                                                                                                        </t>
  </si>
  <si>
    <t xml:space="preserve">BUCHA DE REDUCAO DE COBRE (REF 600-2) SEM ANEL DE SOLDA, PONTA X BOLSA, 66 X 54 MM                                                                                                                                                                                                                                                                                                                                                                                                                        </t>
  </si>
  <si>
    <t xml:space="preserve">BUCHA DE REDUCAO DE FERRO GALVANIZADO, COM ROSCA BSP, DE 1 1/2" X 1 1/4"                                                                                                                                                                                                                                                                                                                                                                                                                                  </t>
  </si>
  <si>
    <t xml:space="preserve">BUCHA DE REDUCAO DE FERRO GALVANIZADO, COM ROSCA BSP, DE 1 1/2" X 1/2"                                                                                                                                                                                                                                                                                                                                                                                                                                    </t>
  </si>
  <si>
    <t xml:space="preserve">BUCHA DE REDUCAO DE FERRO GALVANIZADO, COM ROSCA BSP, DE 1 1/2" X 1"                                                                                                                                                                                                                                                                                                                                                                                                                                      </t>
  </si>
  <si>
    <t xml:space="preserve">BUCHA DE REDUCAO DE FERRO GALVANIZADO, COM ROSCA BSP, DE 1 1/2" X 3/4"                                                                                                                                                                                                                                                                                                                                                                                                                                    </t>
  </si>
  <si>
    <t xml:space="preserve">BUCHA DE REDUCAO DE FERRO GALVANIZADO, COM ROSCA BSP, DE 1 1/4" X 1/2"                                                                                                                                                                                                                                                                                                                                                                                                                                    </t>
  </si>
  <si>
    <t xml:space="preserve">BUCHA DE REDUCAO DE FERRO GALVANIZADO, COM ROSCA BSP, DE 1 1/4" X 1"                                                                                                                                                                                                                                                                                                                                                                                                                                      </t>
  </si>
  <si>
    <t xml:space="preserve">BUCHA DE REDUCAO DE FERRO GALVANIZADO, COM ROSCA BSP, DE 1 1/4" X 3/4"                                                                                                                                                                                                                                                                                                                                                                                                                                    </t>
  </si>
  <si>
    <t xml:space="preserve">BUCHA DE REDUCAO DE FERRO GALVANIZADO, COM ROSCA BSP, DE 1/2" X 1/4"                                                                                                                                                                                                                                                                                                                                                                                                                                      </t>
  </si>
  <si>
    <t xml:space="preserve">BUCHA DE REDUCAO DE FERRO GALVANIZADO, COM ROSCA BSP, DE 1/2" X 3/8"                                                                                                                                                                                                                                                                                                                                                                                                                                      </t>
  </si>
  <si>
    <t xml:space="preserve">BUCHA DE REDUCAO DE FERRO GALVANIZADO, COM ROSCA BSP, DE 1" X 1/2"                                                                                                                                                                                                                                                                                                                                                                                                                                        </t>
  </si>
  <si>
    <t xml:space="preserve">BUCHA DE REDUCAO DE FERRO GALVANIZADO, COM ROSCA BSP, DE 1" X 3/4"                                                                                                                                                                                                                                                                                                                                                                                                                                        </t>
  </si>
  <si>
    <t xml:space="preserve">BUCHA DE REDUCAO DE FERRO GALVANIZADO, COM ROSCA BSP, DE 2 1/2" X 1 1/2"                                                                                                                                                                                                                                                                                                                                                                                                                                  </t>
  </si>
  <si>
    <t xml:space="preserve">BUCHA DE REDUCAO DE FERRO GALVANIZADO, COM ROSCA BSP, DE 2 1/2" X 1 1/4"                                                                                                                                                                                                                                                                                                                                                                                                                                  </t>
  </si>
  <si>
    <t xml:space="preserve">BUCHA DE REDUCAO DE FERRO GALVANIZADO, COM ROSCA BSP, DE 2 1/2" X 1"                                                                                                                                                                                                                                                                                                                                                                                                                                      </t>
  </si>
  <si>
    <t xml:space="preserve">BUCHA DE REDUCAO DE FERRO GALVANIZADO, COM ROSCA BSP, DE 2 1/2" X 2"                                                                                                                                                                                                                                                                                                                                                                                                                                      </t>
  </si>
  <si>
    <t xml:space="preserve">BUCHA DE REDUCAO DE FERRO GALVANIZADO, COM ROSCA BSP, DE 2" X 1 1/2"                                                                                                                                                                                                                                                                                                                                                                                                                                      </t>
  </si>
  <si>
    <t xml:space="preserve">BUCHA DE REDUCAO DE FERRO GALVANIZADO, COM ROSCA BSP, DE 2" X 1 1/4"                                                                                                                                                                                                                                                                                                                                                                                                                                      </t>
  </si>
  <si>
    <t xml:space="preserve">BUCHA DE REDUCAO DE FERRO GALVANIZADO, COM ROSCA BSP, DE 2" X 1"                                                                                                                                                                                                                                                                                                                                                                                                                                          </t>
  </si>
  <si>
    <t xml:space="preserve">BUCHA DE REDUCAO DE FERRO GALVANIZADO, COM ROSCA BSP, DE 3/4" X 1/2"                                                                                                                                                                                                                                                                                                                                                                                                                                      </t>
  </si>
  <si>
    <t xml:space="preserve">BUCHA DE REDUCAO DE FERRO GALVANIZADO, COM ROSCA BSP, DE 3" X 1 1/2"                                                                                                                                                                                                                                                                                                                                                                                                                                      </t>
  </si>
  <si>
    <t xml:space="preserve">BUCHA DE REDUCAO DE FERRO GALVANIZADO, COM ROSCA BSP, DE 3" X 1 1/4"                                                                                                                                                                                                                                                                                                                                                                                                                                      </t>
  </si>
  <si>
    <t xml:space="preserve">BUCHA DE REDUCAO DE FERRO GALVANIZADO, COM ROSCA BSP, DE 3" X 2 1/2"                                                                                                                                                                                                                                                                                                                                                                                                                                      </t>
  </si>
  <si>
    <t xml:space="preserve">BUCHA DE REDUCAO DE FERRO GALVANIZADO, COM ROSCA BSP, DE 3" X 2"                                                                                                                                                                                                                                                                                                                                                                                                                                          </t>
  </si>
  <si>
    <t xml:space="preserve">BUCHA DE REDUCAO DE FERRO GALVANIZADO, COM ROSCA BSP, DE 4" X 2 1/2"                                                                                                                                                                                                                                                                                                                                                                                                                                      </t>
  </si>
  <si>
    <t xml:space="preserve">BUCHA DE REDUCAO DE FERRO GALVANIZADO, COM ROSCA BSP, DE 4" X 2"                                                                                                                                                                                                                                                                                                                                                                                                                                          </t>
  </si>
  <si>
    <t xml:space="preserve">BUCHA DE REDUCAO DE FERRO GALVANIZADO, COM ROSCA BSP, DE 4" X 3"                                                                                                                                                                                                                                                                                                                                                                                                                                          </t>
  </si>
  <si>
    <t xml:space="preserve">BUCHA DE REDUCAO DE FERRO GALVANIZADO, COM ROSCA BSP, DE 5" X 4"                                                                                                                                                                                                                                                                                                                                                                                                                                          </t>
  </si>
  <si>
    <t xml:space="preserve">BUCHA DE REDUCAO DE FERRO GALVANIZADO, COM ROSCA BSP, DE 6" X 4"                                                                                                                                                                                                                                                                                                                                                                                                                                          </t>
  </si>
  <si>
    <t xml:space="preserve">BUCHA DE REDUCAO DE FERRO GALVANIZADO, COM ROSCA BSP, DE 6" X 5"                                                                                                                                                                                                                                                                                                                                                                                                                                          </t>
  </si>
  <si>
    <t xml:space="preserve">BUCHA DE REDUCAO DE PVC, SOLDAVEL, CURTA, COM 25 X 20 MM, PARA AGUA FRIA PREDIAL                                                                                                                                                                                                                                                                                                                                                                                                                          </t>
  </si>
  <si>
    <t xml:space="preserve">BUCHA DE REDUCAO DE PVC, SOLDAVEL, CURTA, COM 32 X 25 MM, PARA AGUA FRIA PREDIAL                                                                                                                                                                                                                                                                                                                                                                                                                          </t>
  </si>
  <si>
    <t xml:space="preserve">BUCHA DE REDUCAO DE PVC, SOLDAVEL, CURTA, COM 40 X 32 MM, PARA AGUA FRIA PREDIAL                                                                                                                                                                                                                                                                                                                                                                                                                          </t>
  </si>
  <si>
    <t xml:space="preserve">BUCHA DE REDUCAO DE PVC, SOLDAVEL, CURTA, COM 50 X 40 MM, PARA AGUA FRIA PREDIAL                                                                                                                                                                                                                                                                                                                                                                                                                          </t>
  </si>
  <si>
    <t xml:space="preserve">BUCHA DE REDUCAO DE PVC, SOLDAVEL, CURTA, COM 60 X 50 MM, PARA AGUA FRIA PREDIAL                                                                                                                                                                                                                                                                                                                                                                                                                          </t>
  </si>
  <si>
    <t xml:space="preserve">BUCHA DE REDUCAO DE PVC, SOLDAVEL, LONGA, COM 32 X 20 MM, PARA AGUA FRIA PREDIAL                                                                                                                                                                                                                                                                                                                                                                                                                          </t>
  </si>
  <si>
    <t xml:space="preserve">BUCHA DE REDUCAO DE PVC, SOLDAVEL, LONGA, COM 40 X 25 MM, PARA AGUA FRIA PREDIAL                                                                                                                                                                                                                                                                                                                                                                                                                          </t>
  </si>
  <si>
    <t xml:space="preserve">BUCHA DE REDUCAO DE PVC, SOLDAVEL, LONGA, COM 50 X 25 MM, PARA AGUA FRIA PREDIAL                                                                                                                                                                                                                                                                                                                                                                                                                          </t>
  </si>
  <si>
    <t xml:space="preserve">BUCHA DE REDUCAO DE PVC, SOLDAVEL, LONGA, COM 50 X 32 MM, PARA AGUA FRIA PREDIAL                                                                                                                                                                                                                                                                                                                                                                                                                          </t>
  </si>
  <si>
    <t xml:space="preserve">BUCHA DE REDUCAO DE PVC, SOLDAVEL, LONGA, COM 60 X 25 MM, PARA AGUA FRIA PREDIAL                                                                                                                                                                                                                                                                                                                                                                                                                          </t>
  </si>
  <si>
    <t xml:space="preserve">BUCHA DE REDUCAO DE PVC, SOLDAVEL, LONGA, COM 60 X 32 MM, PARA AGUA FRIA PREDIAL                                                                                                                                                                                                                                                                                                                                                                                                                          </t>
  </si>
  <si>
    <t xml:space="preserve">BUCHA DE REDUCAO DE PVC, SOLDAVEL, LONGA, COM 60 X 50 MM, PARA AGUA FRIA PREDIAL                                                                                                                                                                                                                                                                                                                                                                                                                          </t>
  </si>
  <si>
    <t xml:space="preserve">BUCHA DE REDUCAO DE PVC, SOLDAVEL, LONGA, COM 75 X 50 MM, PARA AGUA FRIA PREDIAL                                                                                                                                                                                                                                                                                                                                                                                                                          </t>
  </si>
  <si>
    <t xml:space="preserve">BUCHA DE REDUCAO DE PVC, SOLDAVEL, LONGA, 50 X 40 MM, PARA ESGOTO PREDIAL                                                                                                                                                                                                                                                                                                                                                                                                                                 </t>
  </si>
  <si>
    <t xml:space="preserve">BUCHA DE REDUCAO EM ALUMINIO, COM ROSCA, DE 1 1/2" X 1 1/4", PARA ELETRODUTO                                                                                                                                                                                                                                                                                                                                                                                                                              </t>
  </si>
  <si>
    <t xml:space="preserve">BUCHA DE REDUCAO EM ALUMINIO, COM ROSCA, DE 1 1/2" X 1", PARA ELETRODUTO                                                                                                                                                                                                                                                                                                                                                                                                                                  </t>
  </si>
  <si>
    <t xml:space="preserve">BUCHA DE REDUCAO EM ALUMINIO, COM ROSCA, DE 1 1/2" X 3/4", PARA ELETRODUTO                                                                                                                                                                                                                                                                                                                                                                                                                                </t>
  </si>
  <si>
    <t xml:space="preserve">BUCHA DE REDUCAO EM ALUMINIO, COM ROSCA, DE 1 1/4" X 1/2", PARA ELETRODUTO                                                                                                                                                                                                                                                                                                                                                                                                                                </t>
  </si>
  <si>
    <t xml:space="preserve">BUCHA DE REDUCAO EM ALUMINIO, COM ROSCA, DE 1 1/4" X 1", PARA ELETRODUTO                                                                                                                                                                                                                                                                                                                                                                                                                                  </t>
  </si>
  <si>
    <t xml:space="preserve">BUCHA DE REDUCAO EM ALUMINIO, COM ROSCA, DE 1 1/4" X 3/4", PARA ELETRODUTO                                                                                                                                                                                                                                                                                                                                                                                                                                </t>
  </si>
  <si>
    <t xml:space="preserve">BUCHA DE REDUCAO EM ALUMINIO, COM ROSCA, DE 1" X 1/2", PARA ELETRODUTO                                                                                                                                                                                                                                                                                                                                                                                                                                    </t>
  </si>
  <si>
    <t xml:space="preserve">BUCHA DE REDUCAO EM ALUMINIO, COM ROSCA, DE 1" X 3/4", PARA ELETRODUTO                                                                                                                                                                                                                                                                                                                                                                                                                                    </t>
  </si>
  <si>
    <t xml:space="preserve">BUCHA DE REDUCAO EM ALUMINIO, COM ROSCA, DE 2 1/2" X 1 1/2", PARA ELETRODUTO                                                                                                                                                                                                                                                                                                                                                                                                                              </t>
  </si>
  <si>
    <t xml:space="preserve">BUCHA DE REDUCAO EM ALUMINIO, COM ROSCA, DE 2 1/2" X 1 1/4", PARA ELETRODUTO                                                                                                                                                                                                                                                                                                                                                                                                                              </t>
  </si>
  <si>
    <t xml:space="preserve">BUCHA DE REDUCAO EM ALUMINIO, COM ROSCA, DE 2 1/2" X 1", PARA ELETRODUTO                                                                                                                                                                                                                                                                                                                                                                                                                                  </t>
  </si>
  <si>
    <t xml:space="preserve">BUCHA DE REDUCAO EM ALUMINIO, COM ROSCA, DE 2 1/2" X 2", PARA ELETRODUTO                                                                                                                                                                                                                                                                                                                                                                                                                                  </t>
  </si>
  <si>
    <t xml:space="preserve">BUCHA DE REDUCAO EM ALUMINIO, COM ROSCA, DE 2" X 1 1/2", PARA ELETRODUTO                                                                                                                                                                                                                                                                                                                                                                                                                                  </t>
  </si>
  <si>
    <t xml:space="preserve">BUCHA DE REDUCAO EM ALUMINIO, COM ROSCA, DE 2" X 1 1/4", PARA ELETRODUTO                                                                                                                                                                                                                                                                                                                                                                                                                                  </t>
  </si>
  <si>
    <t xml:space="preserve">BUCHA DE REDUCAO EM ALUMINIO, COM ROSCA, DE 2" X 1", PARA ELETRODUTO                                                                                                                                                                                                                                                                                                                                                                                                                                      </t>
  </si>
  <si>
    <t xml:space="preserve">BUCHA DE REDUCAO EM ALUMINIO, COM ROSCA, DE 2" X 3/4", PARA ELETRODUTO                                                                                                                                                                                                                                                                                                                                                                                                                                    </t>
  </si>
  <si>
    <t xml:space="preserve">BUCHA DE REDUCAO EM ALUMINIO, COM ROSCA, DE 3/4" X 1/2",  PARA ELETRODUTO                                                                                                                                                                                                                                                                                                                                                                                                                                 </t>
  </si>
  <si>
    <t xml:space="preserve">BUCHA DE REDUCAO EM ALUMINIO, COM ROSCA, DE 3" X 1 1/2", PARA ELETRODUTO                                                                                                                                                                                                                                                                                                                                                                                                                                  </t>
  </si>
  <si>
    <t xml:space="preserve">BUCHA DE REDUCAO EM ALUMINIO, COM ROSCA, DE 3" X 1 1/4", PARA ELETRODUTO                                                                                                                                                                                                                                                                                                                                                                                                                                  </t>
  </si>
  <si>
    <t xml:space="preserve">BUCHA DE REDUCAO EM ALUMINIO, COM ROSCA, DE 3" X 2 1/2", PARA ELETRODUTO                                                                                                                                                                                                                                                                                                                                                                                                                                  </t>
  </si>
  <si>
    <t xml:space="preserve">BUCHA DE REDUCAO EM ALUMINIO, COM ROSCA, DE 3" X 2", PARA ELETRODUTO                                                                                                                                                                                                                                                                                                                                                                                                                                      </t>
  </si>
  <si>
    <t xml:space="preserve">BUCHA DE REDUCAO EM ALUMINIO, COM ROSCA, DE 4" X 2 1/2", PARA ELETRODUTO                                                                                                                                                                                                                                                                                                                                                                                                                                  </t>
  </si>
  <si>
    <t xml:space="preserve">BUCHA DE REDUCAO EM ALUMINIO, COM ROSCA, DE 4" X 2", PARA ELETRODUTO                                                                                                                                                                                                                                                                                                                                                                                                                                      </t>
  </si>
  <si>
    <t xml:space="preserve">BUCHA DE REDUCAO EM ALUMINIO, COM ROSCA, DE 4" X 3", PARA ELETRODUTO                                                                                                                                                                                                                                                                                                                                                                                                                                      </t>
  </si>
  <si>
    <t xml:space="preserve">BUCHA DE REDUCAO PVC ROSCAVEL 3/4" X 1/2"                                                                                                                                                                                                                                                                                                                                                                                                                                                                 </t>
  </si>
  <si>
    <t xml:space="preserve">BUCHA DE REDUCAO PVC, ROSCAVEL 1 1/2" X 1"                                                                                                                                                                                                                                                                                                                                                                                                                                                                </t>
  </si>
  <si>
    <t xml:space="preserve">BUCHA DE REDUCAO PVC, ROSCAVEL, 1 1/2" X 3/4"                                                                                                                                                                                                                                                                                                                                                                                                                                                             </t>
  </si>
  <si>
    <t xml:space="preserve">BUCHA DE REDUCAO PVC, ROSCAVEL, 1" X 1/2"                                                                                                                                                                                                                                                                                                                                                                                                                                                                 </t>
  </si>
  <si>
    <t xml:space="preserve">BUCHA DE REDUCAO PVC, ROSCAVEL, 1" X 3/4"                                                                                                                                                                                                                                                                                                                                                                                                                                                                 </t>
  </si>
  <si>
    <t xml:space="preserve">BUCHA DE REDUCAO, CPVC, SOLDAVEL, 22 X 15 MM, PARA AGUA QUENTE                                                                                                                                                                                                                                                                                                                                                                                                                                            </t>
  </si>
  <si>
    <t xml:space="preserve">BUCHA DE REDUCAO, CPVC, SOLDAVEL, 28 X 22 MM, PARA AGUA QUENTE                                                                                                                                                                                                                                                                                                                                                                                                                                            </t>
  </si>
  <si>
    <t xml:space="preserve">BUCHA DE REDUCAO, CPVC, SOLDAVEL, 35 X 28 MM, PARA AGUA QUENTE                                                                                                                                                                                                                                                                                                                                                                                                                                            </t>
  </si>
  <si>
    <t xml:space="preserve">BUCHA DE REDUCAO, CPVC, SOLDAVEL, 42 X 22 MM, PARA AGUA QUENTE                                                                                                                                                                                                                                                                                                                                                                                                                                            </t>
  </si>
  <si>
    <t xml:space="preserve">BUCHA DE REDUCAO, CPVC, SOLDAVEL, 54 X 35 MM, PARA AGUA QUENTE                                                                                                                                                                                                                                                                                                                                                                                                                                            </t>
  </si>
  <si>
    <t xml:space="preserve">BUCHA DE REDUCAO, PPR, DN 25 X 20 MM, PARA AGUA QUENTE PREDIAL                                                                                                                                                                                                                                                                                                                                                                                                                                            </t>
  </si>
  <si>
    <t xml:space="preserve">BUCHA DE REDUCAO, PPR, DN 32 X 25 MM, PARA AGUA QUENTE E FRIA PREDIAL                                                                                                                                                                                                                                                                                                                                                                                                                                     </t>
  </si>
  <si>
    <t xml:space="preserve">BUCHA DE REDUCAO, PPR, DN 40 X 25 MM, PARA AGUA QUENTE E FRIA PREDIAL                                                                                                                                                                                                                                                                                                                                                                                                                                     </t>
  </si>
  <si>
    <t xml:space="preserve">BUCHA DE REDUCAO, PPR, DN 50 X 25 MM, PARA AGUA QUENTE E FRIA PREDIAL                                                                                                                                                                                                                                                                                                                                                                                                                                     </t>
  </si>
  <si>
    <t xml:space="preserve">BUCHA DE REDUCAO, PPR, DN 50 X 32 MM, PARA AGUA QUENTE E FRIA PREDIAL                                                                                                                                                                                                                                                                                                                                                                                                                                     </t>
  </si>
  <si>
    <t xml:space="preserve">BUCHA DE REDUCAO, PVC, LONGA, SERIE R, DN 50 X 40 MM, PARA ESGOTO PREDIAL                                                                                                                                                                                                                                                                                                                                                                                                                                 </t>
  </si>
  <si>
    <t xml:space="preserve">BUCHA EM ALUMINIO, COM ROSCA, DE  1 1/2", PARA ELETRODUTO                                                                                                                                                                                                                                                                                                                                                                                                                                                 </t>
  </si>
  <si>
    <t xml:space="preserve">BUCHA EM ALUMINIO, COM ROSCA, DE 1 1/4", PARA ELETRODUTO                                                                                                                                                                                                                                                                                                                                                                                                                                                  </t>
  </si>
  <si>
    <t xml:space="preserve">BUCHA EM ALUMINIO, COM ROSCA, DE 1/2", PARA ELETRODUTO                                                                                                                                                                                                                                                                                                                                                                                                                                                    </t>
  </si>
  <si>
    <t xml:space="preserve">BUCHA EM ALUMINIO, COM ROSCA, DE 1", PARA ELETRODUTO                                                                                                                                                                                                                                                                                                                                                                                                                                                      </t>
  </si>
  <si>
    <t xml:space="preserve">BUCHA EM ALUMINIO, COM ROSCA, DE 2 1/2", PARA ELETRODUTO                                                                                                                                                                                                                                                                                                                                                                                                                                                  </t>
  </si>
  <si>
    <t xml:space="preserve">BUCHA EM ALUMINIO, COM ROSCA, DE 2", PARA ELETRODUTO                                                                                                                                                                                                                                                                                                                                                                                                                                                      </t>
  </si>
  <si>
    <t xml:space="preserve">BUCHA EM ALUMINIO, COM ROSCA, DE 3/4", PARA ELETRODUTO                                                                                                                                                                                                                                                                                                                                                                                                                                                    </t>
  </si>
  <si>
    <t xml:space="preserve">BUCHA EM ALUMINIO, COM ROSCA, DE 3/8", PARA ELETRODUTO                                                                                                                                                                                                                                                                                                                                                                                                                                                    </t>
  </si>
  <si>
    <t xml:space="preserve">BUCHA EM ALUMINIO, COM ROSCA, DE 3", PARA ELETRODUTO                                                                                                                                                                                                                                                                                                                                                                                                                                                      </t>
  </si>
  <si>
    <t xml:space="preserve">BUCHA EM ALUMINIO, COM ROSCA, DE 4", PARA ELETRODUTO                                                                                                                                                                                                                                                                                                                                                                                                                                                      </t>
  </si>
  <si>
    <t xml:space="preserve">CABECEIRA DIREITA OU ESQUERDA, PVC, PARA CALHA PLUVIAL, DIAMETRO ENTRE *119 E 170* MM, PARA DRENAGEM PLUVIAL PREDIAL                                                                                                                                                                                                                                                                                                                                                                                      </t>
  </si>
  <si>
    <t xml:space="preserve">CABECOTE PARA ENTRADA DE LINHA DE ALIMENTACAO PARA ELETRODUTO, EM LIGA DE ALUMINIO COM ACABAMENTO ANTI CORROSIVO, COM FIXACAO POR ENCAIXE LISO DE 360 GRAUS, DE 1 1/2"                                                                                                                                                                                                                                                                                                                                    </t>
  </si>
  <si>
    <t xml:space="preserve">CABECOTE PARA ENTRADA DE LINHA DE ALIMENTACAO PARA ELETRODUTO, EM LIGA DE ALUMINIO COM ACABAMENTO ANTI CORROSIVO, COM FIXACAO POR ENCAIXE LISO DE 360 GRAUS, DE 1 1/4"                                                                                                                                                                                                                                                                                                                                    </t>
  </si>
  <si>
    <t xml:space="preserve">CABECOTE PARA ENTRADA DE LINHA DE ALIMENTACAO PARA ELETRODUTO, EM LIGA DE ALUMINIO COM ACABAMENTO ANTI CORROSIVO, COM FIXACAO POR ENCAIXE LISO DE 360 GRAUS, DE 1/2"                                                                                                                                                                                                                                                                                                                                      </t>
  </si>
  <si>
    <t xml:space="preserve">CABECOTE PARA ENTRADA DE LINHA DE ALIMENTACAO PARA ELETRODUTO, EM LIGA DE ALUMINIO COM ACABAMENTO ANTI CORROSIVO, COM FIXACAO POR ENCAIXE LISO DE 360 GRAUS, DE 1"                                                                                                                                                                                                                                                                                                                                        </t>
  </si>
  <si>
    <t xml:space="preserve">CABECOTE PARA ENTRADA DE LINHA DE ALIMENTACAO PARA ELETRODUTO, EM LIGA DE ALUMINIO COM ACABAMENTO ANTI CORROSIVO, COM FIXACAO POR ENCAIXE LISO DE 360 GRAUS, DE 2 1/2"                                                                                                                                                                                                                                                                                                                                    </t>
  </si>
  <si>
    <t xml:space="preserve">CABECOTE PARA ENTRADA DE LINHA DE ALIMENTACAO PARA ELETRODUTO, EM LIGA DE ALUMINIO COM ACABAMENTO ANTI CORROSIVO, COM FIXACAO POR ENCAIXE LISO DE 360 GRAUS, DE 2"                                                                                                                                                                                                                                                                                                                                        </t>
  </si>
  <si>
    <t xml:space="preserve">CABECOTE PARA ENTRADA DE LINHA DE ALIMENTACAO PARA ELETRODUTO, EM LIGA DE ALUMINIO COM ACABAMENTO ANTI CORROSIVO, COM FIXACAO POR ENCAIXE LISO DE 360 GRAUS, DE 3 1/2"                                                                                                                                                                                                                                                                                                                                    </t>
  </si>
  <si>
    <t xml:space="preserve">CABECOTE PARA ENTRADA DE LINHA DE ALIMENTACAO PARA ELETRODUTO, EM LIGA DE ALUMINIO COM ACABAMENTO ANTI CORROSIVO, COM FIXACAO POR ENCAIXE LISO DE 360 GRAUS, DE 3/4"                                                                                                                                                                                                                                                                                                                                      </t>
  </si>
  <si>
    <t xml:space="preserve">CABECOTE PARA ENTRADA DE LINHA DE ALIMENTACAO PARA ELETRODUTO, EM LIGA DE ALUMINIO COM ACABAMENTO ANTI CORROSIVO, COM FIXACAO POR ENCAIXE LISO DE 360 GRAUS, DE 3"                                                                                                                                                                                                                                                                                                                                        </t>
  </si>
  <si>
    <t xml:space="preserve">CABECOTE PARA ENTRADA DE LINHA DE ALIMENTACAO PARA ELETRODUTO, EM LIGA DE ALUMINIO COM ACABAMENTO ANTI CORROSIVO, COM FIXACAO POR ENCAIXE LISO DE 360 GRAUS, DE 4"                                                                                                                                                                                                                                                                                                                                        </t>
  </si>
  <si>
    <t xml:space="preserve">CABIDE/GANCHO DE BANHEIRO SIMPLES EM METAL CROMADO                                                                                                                                                                                                                                                                                                                                                                                                                                                        </t>
  </si>
  <si>
    <t xml:space="preserve">CABO COAXIAL RG11 95% DE MALHA                                                                                                                                                                                                                                                                                                                                                                                                                                                                            </t>
  </si>
  <si>
    <t xml:space="preserve">CABO COAXIAL RG59 95% DE MALHA                                                                                                                                                                                                                                                                                                                                                                                                                                                                            </t>
  </si>
  <si>
    <t xml:space="preserve">CABO COAXIAL RG6 95% DE MALHA                                                                                                                                                                                                                                                                                                                                                                                                                                                                             </t>
  </si>
  <si>
    <t xml:space="preserve">CABO DE ACO GALVANIZADO, DIAMETRO 12,7 MM (1/2"), COM ALMA DE ACO CABO INDEPENDENTE 6 X 25 F                                                                                                                                                                                                                                                                                                                                                                                                              </t>
  </si>
  <si>
    <t xml:space="preserve">CABO DE ACO GALVANIZADO, DIAMETRO 12,7 MM (1/2"), COM ALMA DE FIBRA 6 X 25 F                                                                                                                                                                                                                                                                                                                                                                                                                              </t>
  </si>
  <si>
    <t xml:space="preserve">CABO DE ACO GALVANIZADO, DIAMETRO 9,53 MM (3/8"), COM ALMA DE FIBRA 6 X 25 F                                                                                                                                                                                                                                                                                                                                                                                                                              </t>
  </si>
  <si>
    <t xml:space="preserve">CABO DE ALUMINIO NU COM ALMA DE ACO, BITOLA 1/0 AWG                                                                                                                                                                                                                                                                                                                                                                                                                                                       </t>
  </si>
  <si>
    <t xml:space="preserve">CABO DE ALUMINIO NU COM ALMA DE ACO, BITOLA 2 AWG                                                                                                                                                                                                                                                                                                                                                                                                                                                         </t>
  </si>
  <si>
    <t xml:space="preserve">CABO DE ALUMINIO NU COM ALMA DE ACO, BITOLA 2/0 AWG                                                                                                                                                                                                                                                                                                                                                                                                                                                       </t>
  </si>
  <si>
    <t xml:space="preserve">CABO DE ALUMINIO NU COM ALMA DE ACO, BITOLA 4 AWG                                                                                                                                                                                                                                                                                                                                                                                                                                                         </t>
  </si>
  <si>
    <t xml:space="preserve">CABO DE ALUMINIO NU SEM ALMA DE ACO, BITOLA 1/0 AWG                                                                                                                                                                                                                                                                                                                                                                                                                                                       </t>
  </si>
  <si>
    <t xml:space="preserve">CABO DE ALUMINIO NU SEM ALMA DE ACO, BITOLA 2 AWG                                                                                                                                                                                                                                                                                                                                                                                                                                                         </t>
  </si>
  <si>
    <t xml:space="preserve">CABO DE ALUMINIO NU SEM ALMA DE ACO, BITOLA 2/0 AWG                                                                                                                                                                                                                                                                                                                                                                                                                                                       </t>
  </si>
  <si>
    <t xml:space="preserve">CABO DE ALUMINIO NU SEM ALMA DE ACO, BITOLA 4 AWG                                                                                                                                                                                                                                                                                                                                                                                                                                                         </t>
  </si>
  <si>
    <t xml:space="preserve">CABO DE COBRE FLEXIVEL NAO HALOGENADO, SEM EMISSAO DE FUMACA, 750V, SECAO NOMINAL 120 MM                                                                                                                                                                                                                                                                                                                                                                                                                  </t>
  </si>
  <si>
    <t xml:space="preserve">CABO DE COBRE FLEXIVEL NAO HALOGENADO, SEM EMISSAO DE FUMACA, 750V, SECAO NOMINAL 2,5 MM                                                                                                                                                                                                                                                                                                                                                                                                                  </t>
  </si>
  <si>
    <t xml:space="preserve">CABO DE COBRE FLEXIVEL NAO HALOGENADO, SEM EMISSAO DE FUMACA, 750V, SECAO NOMINAL 240 MM                                                                                                                                                                                                                                                                                                                                                                                                                  </t>
  </si>
  <si>
    <t xml:space="preserve">CABO DE COBRE FLEXIVEL NAO HALOGENADO, SEM EMISSAO DE FUMACA, 750V, SECAO NOMINAL 50 MM                                                                                                                                                                                                                                                                                                                                                                                                                   </t>
  </si>
  <si>
    <t xml:space="preserve">CABO DE COBRE FLEXIVEL NAO HALOGENADO, SEM EMISSAO DE FUMACA, 750V, SECAO NOMINAL 6,0 MM                                                                                                                                                                                                                                                                                                                                                                                                                  </t>
  </si>
  <si>
    <t xml:space="preserve">CABO DE COBRE NU 10 MM2 MEIO-DURO                                                                                                                                                                                                                                                                                                                                                                                                                                                                         </t>
  </si>
  <si>
    <t xml:space="preserve">CABO DE COBRE NU 120 MM2 MEIO-DURO                                                                                                                                                                                                                                                                                                                                                                                                                                                                        </t>
  </si>
  <si>
    <t xml:space="preserve">CABO DE COBRE NU 150 MM2 MEIO-DURO                                                                                                                                                                                                                                                                                                                                                                                                                                                                        </t>
  </si>
  <si>
    <t xml:space="preserve">CABO DE COBRE NU 16 MM2 MEIO-DURO                                                                                                                                                                                                                                                                                                                                                                                                                                                                         </t>
  </si>
  <si>
    <t xml:space="preserve">CABO DE COBRE NU 185 MM2 MEIO-DURO                                                                                                                                                                                                                                                                                                                                                                                                                                                                        </t>
  </si>
  <si>
    <t xml:space="preserve">CABO DE COBRE NU 25 MM2 MEIO-DURO                                                                                                                                                                                                                                                                                                                                                                                                                                                                         </t>
  </si>
  <si>
    <t xml:space="preserve">CABO DE COBRE NU 35 MM2 MEIO-DURO                                                                                                                                                                                                                                                                                                                                                                                                                                                                         </t>
  </si>
  <si>
    <t xml:space="preserve">CABO DE COBRE NU 50 MM2 MEIO-DURO                                                                                                                                                                                                                                                                                                                                                                                                                                                                         </t>
  </si>
  <si>
    <t xml:space="preserve">CABO DE COBRE NU 70 MM2 MEIO-DURO                                                                                                                                                                                                                                                                                                                                                                                                                                                                         </t>
  </si>
  <si>
    <t xml:space="preserve">CABO DE COBRE NU 95 MM2 MEIO-DURO                                                                                                                                                                                                                                                                                                                                                                                                                                                                         </t>
  </si>
  <si>
    <t xml:space="preserve">CABO DE COBRE, FLEXIVEL, CLASSE 4 OU 5, ISOLACAO EM PVC/A, ANTICHAMA BWF-B, COBERTURA PVC-ST1, ANTICHAMA BWF-B, 1 CONDUTOR, 0,6/1 KV, SECAO NOMINAL 1,5 MM2                                                                                                                                                                                                                                                                                                                                               </t>
  </si>
  <si>
    <t xml:space="preserve">CABO DE COBRE, FLEXIVEL, CLASSE 4 OU 5, ISOLACAO EM PVC/A, ANTICHAMA BWF-B, COBERTURA PVC-ST1, ANTICHAMA BWF-B, 1 CONDUTOR, 0,6/1 KV, SECAO NOMINAL 10 MM2                                                                                                                                                                                                                                                                                                                                                </t>
  </si>
  <si>
    <t xml:space="preserve">CABO DE COBRE, FLEXIVEL, CLASSE 4 OU 5, ISOLACAO EM PVC/A, ANTICHAMA BWF-B, COBERTURA PVC-ST1, ANTICHAMA BWF-B, 1 CONDUTOR, 0,6/1 KV, SECAO NOMINAL 120 MM2                                                                                                                                                                                                                                                                                                                                               </t>
  </si>
  <si>
    <t xml:space="preserve">CABO DE COBRE, FLEXIVEL, CLASSE 4 OU 5, ISOLACAO EM PVC/A, ANTICHAMA BWF-B, COBERTURA PVC-ST1, ANTICHAMA BWF-B, 1 CONDUTOR, 0,6/1 KV, SECAO NOMINAL 150 MM2                                                                                                                                                                                                                                                                                                                                               </t>
  </si>
  <si>
    <t xml:space="preserve">CABO DE COBRE, FLEXIVEL, CLASSE 4 OU 5, ISOLACAO EM PVC/A, ANTICHAMA BWF-B, COBERTURA PVC-ST1, ANTICHAMA BWF-B, 1 CONDUTOR, 0,6/1 KV, SECAO NOMINAL 16 MM2                                                                                                                                                                                                                                                                                                                                                </t>
  </si>
  <si>
    <t xml:space="preserve">CABO DE COBRE, FLEXIVEL, CLASSE 4 OU 5, ISOLACAO EM PVC/A, ANTICHAMA BWF-B, COBERTURA PVC-ST1, ANTICHAMA BWF-B, 1 CONDUTOR, 0,6/1 KV, SECAO NOMINAL 185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</si>
  <si>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</si>
  <si>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240 MM2                                                                                                                                                                                                                                                                                                                                               </t>
  </si>
  <si>
    <t xml:space="preserve">CABO DE COBRE, FLEXIVEL, CLASSE 4 OU 5, ISOLACAO EM PVC/A, ANTICHAMA BWF-B, COBERTURA PVC-ST1, ANTICHAMA BWF-B, 1 CONDUTOR, 0,6/1 KV, SECAO NOMINAL 25 MM2                                                                                                                                                                                                                                                                                                                                                </t>
  </si>
  <si>
    <t xml:space="preserve">CABO DE COBRE, FLEXIVEL, CLASSE 4 OU 5, ISOLACAO EM PVC/A, ANTICHAMA BWF-B, COBERTURA PVC-ST1, ANTICHAMA BWF-B, 1 CONDUTOR, 0,6/1 KV, SECAO NOMINAL 300 MM2                                                                                                                                                                                                                                                                                                                                               </t>
  </si>
  <si>
    <t xml:space="preserve">CABO DE COBRE, FLEXIVEL, CLASSE 4 OU 5, ISOLACAO EM PVC/A, ANTICHAMA BWF-B, COBERTURA PVC-ST1, ANTICHAMA BWF-B, 1 CONDUTOR, 0,6/1 KV, SECAO NOMINAL 35 MM2                                                                                                                                                                                                                                                                                                                                                </t>
  </si>
  <si>
    <t xml:space="preserve">CABO DE COBRE, FLEXIVEL, CLASSE 4 OU 5, ISOLACAO EM PVC/A, ANTICHAMA BWF-B, COBERTURA PVC-ST1, ANTICHAMA BWF-B, 1 CONDUTOR, 0,6/1 KV, SECAO NOMINAL 4 MM2                                                                                                                                                                                                                                                                                                                                                 </t>
  </si>
  <si>
    <t xml:space="preserve">CABO DE COBRE, FLEXIVEL, CLASSE 4 OU 5, ISOLACAO EM PVC/A, ANTICHAMA BWF-B, COBERTURA PVC-ST1, ANTICHAMA BWF-B, 1 CONDUTOR, 0,6/1 KV, SECAO NOMINAL 400 MM2                                                                                                                                                                                                                                                                                                                                               </t>
  </si>
  <si>
    <t xml:space="preserve">CABO DE COBRE, FLEXIVEL, CLASSE 4 OU 5, ISOLACAO EM PVC/A, ANTICHAMA BWF-B, COBERTURA PVC-ST1, ANTICHAMA BWF-B, 1 CONDUTOR, 0,6/1 KV, SECAO NOMINAL 50 MM2                                                                                                                                                                                                                                                                                                                                                </t>
  </si>
  <si>
    <t xml:space="preserve">CABO DE COBRE, FLEXIVEL, CLASSE 4 OU 5, ISOLACAO EM PVC/A, ANTICHAMA BWF-B, COBERTURA PVC-ST1, ANTICHAMA BWF-B, 1 CONDUTOR, 0,6/1 KV, SECAO NOMINAL 500 MM2                                                                                                                                                                                                                                                                                                                                               </t>
  </si>
  <si>
    <t xml:space="preserve">CABO DE COBRE, FLEXIVEL, CLASSE 4 OU 5, ISOLACAO EM PVC/A, ANTICHAMA BWF-B, COBERTURA PVC-ST1, ANTICHAMA BWF-B, 1 CONDUTOR, 0,6/1 KV, SECAO NOMINAL 6 MM2                                                                                                                                                                                                                                                                                                                                                 </t>
  </si>
  <si>
    <t xml:space="preserve">CABO DE COBRE, FLEXIVEL, CLASSE 4 OU 5, ISOLACAO EM PVC/A, ANTICHAMA BWF-B, COBERTURA PVC-ST1, ANTICHAMA BWF-B, 1 CONDUTOR, 0,6/1 KV, SECAO NOMINAL 70 MM2                                                                                                                                                                                                                                                                                                                                                </t>
  </si>
  <si>
    <t xml:space="preserve">CABO DE COBRE, FLEXIVEL, CLASSE 4 OU 5, ISOLACAO EM PVC/A, ANTICHAMA BWF-B, COBERTURA PVC-ST1, ANTICHAMA BWF-B, 1 CONDUTOR, 0,6/1 KV, SECAO NOMINAL 95 MM2                                                                                                                                                                                                                                                                                                                                                </t>
  </si>
  <si>
    <t xml:space="preserve">CABO DE COBRE, FLEXIVEL, CLASSE 4 OU 5, ISOLACAO EM PVC/A, ANTICHAMA BWF-B, 1 CONDUTOR, 450/750 V, SECAO NOMINAL 0,5 MM2                                                                                                                                                                                                                                                                                                                                                                                  </t>
  </si>
  <si>
    <t xml:space="preserve">CABO DE COBRE, FLEXIVEL, CLASSE 4 OU 5, ISOLACAO EM PVC/A, ANTICHAMA BWF-B, 1 CONDUTOR, 450/750 V, SECAO NOMINAL 0,75 MM2                                                                                                                                                                                                                                                                                                                                                                                 </t>
  </si>
  <si>
    <t xml:space="preserve">CABO DE COBRE, FLEXIVEL, CLASSE 4 OU 5, ISOLACAO EM PVC/A, ANTICHAMA BWF-B, 1 CONDUTOR, 450/750 V, SECAO NOMINAL 1,0 MM2                                                                                                                                                                                                                                                                                                                                                                                  </t>
  </si>
  <si>
    <t xml:space="preserve">CABO DE COBRE, FLEXIVEL, CLASSE 4 OU 5, ISOLACAO EM PVC/A, ANTICHAMA BWF-B, 1 CONDUTOR, 450/750 V, SECAO NOMINAL 1,5 MM2                                                                                                                                                                                                                                                                                                                                                                                  </t>
  </si>
  <si>
    <t xml:space="preserve">CABO DE COBRE, FLEXIVEL, CLASSE 4 OU 5, ISOLACAO EM PVC/A, ANTICHAMA BWF-B, 1 CONDUTOR, 450/750 V, SECAO NOMINAL 10 MM2                                                                                                                                                                                                                                                                                                                                                                                   </t>
  </si>
  <si>
    <t xml:space="preserve">CABO DE COBRE, FLEXIVEL, CLASSE 4 OU 5, ISOLACAO EM PVC/A, ANTICHAMA BWF-B, 1 CONDUTOR, 450/750 V, SECAO NOMINAL 120 MM2                                                                                                                                                                                                                                                                                                                                                                                  </t>
  </si>
  <si>
    <t xml:space="preserve">CABO DE COBRE, FLEXIVEL, CLASSE 4 OU 5, ISOLACAO EM PVC/A, ANTICHAMA BWF-B, 1 CONDUTOR, 450/750 V, SECAO NOMINAL 150 MM2                                                                                                                                                                                                                                                                                                                                                                                  </t>
  </si>
  <si>
    <t xml:space="preserve">CABO DE COBRE, FLEXIVEL, CLASSE 4 OU 5, ISOLACAO EM PVC/A, ANTICHAMA BWF-B, 1 CONDUTOR, 450/750 V, SECAO NOMINAL 16 MM2                                                                                                                                                                                                                                                                                                                                                                                   </t>
  </si>
  <si>
    <t xml:space="preserve">CABO DE COBRE, FLEXIVEL, CLASSE 4 OU 5, ISOLACAO EM PVC/A, ANTICHAMA BWF-B, 1 CONDUTOR, 450/750 V, SECAO NOMINAL 185 MM2                                                                                                                                                                                                                                                                                                                                                                                  </t>
  </si>
  <si>
    <t xml:space="preserve">CABO DE COBRE, FLEXIVEL, CLASSE 4 OU 5, ISOLACAO EM PVC/A, ANTICHAMA BWF-B, 1 CONDUTOR, 450/750 V, SECAO NOMINAL 2,5 MM2                                                                                                                                                                                                                                                                                                                                                                                  </t>
  </si>
  <si>
    <t xml:space="preserve">CABO DE COBRE, FLEXIVEL, CLASSE 4 OU 5, ISOLACAO EM PVC/A, ANTICHAMA BWF-B, 1 CONDUTOR, 450/750 V, SECAO NOMINAL 240 MM2                                                                                                                                                                                                                                                                                                                                                                                  </t>
  </si>
  <si>
    <t xml:space="preserve">CABO DE COBRE, FLEXIVEL, CLASSE 4 OU 5, ISOLACAO EM PVC/A, ANTICHAMA BWF-B, 1 CONDUTOR, 450/750 V, SECAO NOMINAL 25 MM2                                                                                                                                                                                                                                                                                                                                                                                   </t>
  </si>
  <si>
    <t xml:space="preserve">CABO DE COBRE, FLEXIVEL, CLASSE 4 OU 5, ISOLACAO EM PVC/A, ANTICHAMA BWF-B, 1 CONDUTOR, 450/750 V, SECAO NOMINAL 35 MM2                                                                                                                                                                                                                                                                                                                                                                                   </t>
  </si>
  <si>
    <t xml:space="preserve">CABO DE COBRE, FLEXIVEL, CLASSE 4 OU 5, ISOLACAO EM PVC/A, ANTICHAMA BWF-B, 1 CONDUTOR, 450/750 V, SECAO NOMINAL 4 MM2                                                                                                                                                                                                                                                                                                                                                                                    </t>
  </si>
  <si>
    <t xml:space="preserve">CABO DE COBRE, FLEXIVEL, CLASSE 4 OU 5, ISOLACAO EM PVC/A, ANTICHAMA BWF-B, 1 CONDUTOR, 450/750 V, SECAO NOMINAL 50 MM2                                                                                                                                                                                                                                                                                                                                                                                   </t>
  </si>
  <si>
    <t xml:space="preserve">CABO DE COBRE, FLEXIVEL, CLASSE 4 OU 5, ISOLACAO EM PVC/A, ANTICHAMA BWF-B, 1 CONDUTOR, 450/750 V, SECAO NOMINAL 6 MM2                                                                                                                                                                                                                                                                                                                                                                                    </t>
  </si>
  <si>
    <t xml:space="preserve">CABO DE COBRE, FLEXIVEL, CLASSE 4 OU 5, ISOLACAO EM PVC/A, ANTICHAMA BWF-B, 1 CONDUTOR, 450/750 V, SECAO NOMINAL 70 MM2                                                                                                                                                                                                                                                                                                                                                                                   </t>
  </si>
  <si>
    <t xml:space="preserve">CABO DE COBRE, FLEXIVEL, CLASSE 4 OU 5, ISOLACAO EM PVC/A, ANTICHAMA BWF-B, 1 CONDUTOR, 450/750 V, SECAO NOMINAL 95 MM2                                                                                                                                                                                                                                                                                                                                                                                   </t>
  </si>
  <si>
    <t xml:space="preserve">CABO DE COBRE, RIGIDO, CLASSE 2, ISOLACAO EM PVC/A, ANTICHAMA BWF-B, 1 CONDUTOR, 450/750 V, SECAO NOMINAL 150 MM2                                                                                                                                                                                                                                                                                                                                                                                         </t>
  </si>
  <si>
    <t xml:space="preserve">CABO DE COBRE, RIGIDO, CLASSE 2, ISOLACAO EM PVC/A, ANTICHAMA BWF-B, 1 CONDUTOR, 450/750 V, SECAO NOMINAL 16 MM2                                                                                                                                                                                                                                                                                                                                                                                          </t>
  </si>
  <si>
    <t xml:space="preserve">CABO DE COBRE, RIGIDO, CLASSE 2, ISOLACAO EM PVC/A, ANTICHAMA BWF-B, 1 CONDUTOR, 450/750 V, SECAO NOMINAL 185 MM2                                                                                                                                                                                                                                                                                                                                                                                         </t>
  </si>
  <si>
    <t xml:space="preserve">CABO DE COBRE, RIGIDO, CLASSE 2, ISOLACAO EM PVC/A, ANTICHAMA BWF-B, 1 CONDUTOR, 450/750 V, SECAO NOMINAL 240 MM2                                                                                                                                                                                                                                                                                                                                                                                         </t>
  </si>
  <si>
    <t xml:space="preserve">CABO DE COBRE, RIGIDO, CLASSE 2, ISOLACAO EM PVC/A, ANTICHAMA BWF-B, 1 CONDUTOR, 450/750 V, SECAO NOMINAL 25 MM2                                                                                                                                                                                                                                                                                                                                                                                          </t>
  </si>
  <si>
    <t xml:space="preserve">CABO DE COBRE, RIGIDO, CLASSE 2, ISOLACAO EM PVC/A, ANTICHAMA BWF-B, 1 CONDUTOR, 450/750 V, SECAO NOMINAL 35 MM2                                                                                                                                                                                                                                                                                                                                                                                          </t>
  </si>
  <si>
    <t xml:space="preserve">CABO DE COBRE, RIGIDO, CLASSE 2, ISOLACAO EM PVC/A, ANTICHAMA BWF-B, 1 CONDUTOR, 450/750 V, SECAO NOMINAL 50 MM2                                                                                                                                                                                                                                                                                                                                                                                          </t>
  </si>
  <si>
    <t xml:space="preserve">CABO DE COBRE, RIGIDO, CLASSE 2, ISOLACAO EM PVC/A, ANTICHAMA BWF-B, 1 CONDUTOR, 450/750 V, SECAO NOMINAL 6 MM2                                                                                                                                                                                                                                                                                                                                                                                           </t>
  </si>
  <si>
    <t xml:space="preserve">CABO DE COBRE, RIGIDO, CLASSE 2, ISOLACAO EM PVC/A, ANTICHAMA BWF-B, 1 CONDUTOR, 450/750 V, SECAO NOMINAL 70 MM2                                                                                                                                                                                                                                                                                                                                                                                          </t>
  </si>
  <si>
    <t xml:space="preserve">CABO DE COBRE, RIGIDO, CLASSE 2, ISOLACAO EM PVC/A, ANTICHAMA BWF-B, 1 CONDUTOR, 450/750 V, SECAO NOMINAL 95 MM2                                                                                                                                                                                                                                                                                                                                                                                          </t>
  </si>
  <si>
    <t xml:space="preserve">CABO DE COBRE, RIGIDO, CLASSE 2, ISOLACAO EM PVC, ANTI-CHAMA BWF-B, 1 CONDUTOR, 450/750 V, DIAMETRO 120 MM2                                                                                                                                                                                                                                                                                                                                                                                               </t>
  </si>
  <si>
    <t xml:space="preserve">CABO DE REDE, PAR TRANCADO U/UTP, 4 PARES, CATEGORIA 5E (CAT 5E), ISOLAMENTO PVC (CM)                                                                                                                                                                                                                                                                                                                                                                                                                     </t>
  </si>
  <si>
    <t xml:space="preserve">CABO DE REDE, PAR TRANCADO U/UTP, 4 PARES, CATEGORIA 5E (CAT 5E), ISOLAMENTO PVC (CMX)                                                                                                                                                                                                                                                                                                                                                                                                                    </t>
  </si>
  <si>
    <t xml:space="preserve">CABO DE REDE, PAR TRANCADO U/UTP, 4 PARES, CATEGORIA 5E (CAT 5E), ISOLAMENTO PVC (LSZH)                                                                                                                                                                                                                                                                                                                                                                                                                   </t>
  </si>
  <si>
    <t xml:space="preserve">CABO DE REDE, PAR TRANCADO U/UTP, 4 PARES, CATEGORIA 6 (CAT 6), ISOLAMENTO PVC (CM)                                                                                                                                                                                                                                                                                                                                                                                                                       </t>
  </si>
  <si>
    <t xml:space="preserve">CABO DE REDE, PAR TRANCADO UTP, 4 PARES, CATEGORIA 6 (CAT 6), ISOLAMENTO PVC (LSZH)                                                                                                                                                                                                                                                                                                                                                                                                                       </t>
  </si>
  <si>
    <t xml:space="preserve">CABO ELETRONICO CATEGORIA 6A U/UTP 23AWG X 4P                                                                                                                                                                                                                                                                                                                                                                                                                                                             </t>
  </si>
  <si>
    <t xml:space="preserve">CABO FLEXIVEL PVC 750 V, 2 CONDUTORES DE 1,5 MM2                                                                                                                                                                                                                                                                                                                                                                                                                                                          </t>
  </si>
  <si>
    <t xml:space="preserve">CABO FLEXIVEL PVC 750 V, 2 CONDUTORES DE 4,0 MM2                                                                                                                                                                                                                                                                                                                                                                                                                                                          </t>
  </si>
  <si>
    <t xml:space="preserve">CABO FLEXIVEL PVC 750 V, 2 CONDUTORES DE 6,0 MM2                                                                                                                                                                                                                                                                                                                                                                                                                                                          </t>
  </si>
  <si>
    <t xml:space="preserve">CABO FLEXIVEL PVC 750 V, 3 CONDUTORES DE 1,5 MM2                                                                                                                                                                                                                                                                                                                                                                                                                                                          </t>
  </si>
  <si>
    <t xml:space="preserve">CABO FLEXIVEL PVC 750 V, 3 CONDUTORES DE 4,0 MM2                                                                                                                                                                                                                                                                                                                                                                                                                                                          </t>
  </si>
  <si>
    <t xml:space="preserve">CABO FLEXIVEL PVC 750 V, 3 CONDUTORES DE 6,0 MM2                                                                                                                                                                                                                                                                                                                                                                                                                                                          </t>
  </si>
  <si>
    <t xml:space="preserve">CABO FLEXIVEL PVC 750 V, 4 CONDUTORES DE 1,5 MM2                                                                                                                                                                                                                                                                                                                                                                                                                                                          </t>
  </si>
  <si>
    <t xml:space="preserve">CABO FLEXIVEL PVC 750 V, 4 CONDUTORES DE 4,0 MM2                                                                                                                                                                                                                                                                                                                                                                                                                                                          </t>
  </si>
  <si>
    <t xml:space="preserve">CABO FLEXIVEL PVC 750 V, 4 CONDUTORES DE 6,0 MM2                                                                                                                                                                                                                                                                                                                                                                                                                                                          </t>
  </si>
  <si>
    <t xml:space="preserve">CABO MULTIPOLAR DE COBRE, FLEXIVEL, CLASSE 4 OU 5, ISOLACAO EM HEPR, COBERTURA EM PVC-ST2, ANTICHAMA BWF-B, 0,6/1 KV, 3 CONDUTORES DE 1,5 MM2                                                                                                                                                                                                                                                                                                                                                             </t>
  </si>
  <si>
    <t xml:space="preserve">CABO MULTIPOLAR DE COBRE, FLEXIVEL, CLASSE 4 OU 5, ISOLACAO EM HEPR, COBERTURA EM PVC-ST2, ANTICHAMA BWF-B, 0,6/1 KV, 3 CONDUTORES DE 10 MM2                                                                                                                                                                                                                                                                                                                                                              </t>
  </si>
  <si>
    <t xml:space="preserve">CABO MULTIPOLAR DE COBRE, FLEXIVEL, CLASSE 4 OU 5, ISOLACAO EM HEPR, COBERTURA EM PVC-ST2, ANTICHAMA BWF-B, 0,6/1 KV, 3 CONDUTORES DE 120 MM2                                                                                                                                                                                                                                                                                                                                                             </t>
  </si>
  <si>
    <t xml:space="preserve">CABO MULTIPOLAR DE COBRE, FLEXIVEL, CLASSE 4 OU 5, ISOLACAO EM HEPR, COBERTURA EM PVC-ST2, ANTICHAMA BWF-B, 0,6/1 KV, 3 CONDUTORES DE 16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</si>
  <si>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</si>
  <si>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25 MM2                                                                                                                                                                                                                                                                                                                                                              </t>
  </si>
  <si>
    <t xml:space="preserve">CABO MULTIPOLAR DE COBRE, FLEXIVEL, CLASSE 4 OU 5, ISOLACAO EM HEPR, COBERTURA EM PVC-ST2, ANTICHAMA BWF-B, 0,6/1 KV, 3 CONDUTORES DE 35 MM2                                                                                                                                                                                                                                                                                                                                                              </t>
  </si>
  <si>
    <t xml:space="preserve">CABO MULTIPOLAR DE COBRE, FLEXIVEL, CLASSE 4 OU 5, ISOLACAO EM HEPR, COBERTURA EM PVC-ST2, ANTICHAMA BWF-B, 0,6/1 KV, 3 CONDUTORES DE 4 MM2                                                                                                                                                                                                                                                                                                                                                               </t>
  </si>
  <si>
    <t xml:space="preserve">CABO MULTIPOLAR DE COBRE, FLEXIVEL, CLASSE 4 OU 5, ISOLACAO EM HEPR, COBERTURA EM PVC-ST2, ANTICHAMA BWF-B, 0,6/1 KV, 3 CONDUTORES DE 50 MM2                                                                                                                                                                                                                                                                                                                                                              </t>
  </si>
  <si>
    <t xml:space="preserve">CABO MULTIPOLAR DE COBRE, FLEXIVEL, CLASSE 4 OU 5, ISOLACAO EM HEPR, COBERTURA EM PVC-ST2, ANTICHAMA BWF-B, 0,6/1 KV, 3 CONDUTORES DE 6 MM2                                                                                                                                                                                                                                                                                                                                                               </t>
  </si>
  <si>
    <t xml:space="preserve">CABO MULTIPOLAR DE COBRE, FLEXIVEL, CLASSE 4 OU 5, ISOLACAO EM HEPR, COBERTURA EM PVC-ST2, ANTICHAMA BWF-B, 0,6/1 KV, 3 CONDUTORES DE 70 MM2                                                                                                                                                                                                                                                                                                                                                              </t>
  </si>
  <si>
    <t xml:space="preserve">CABO MULTIPOLAR DE COBRE, FLEXIVEL, CLASSE 4 OU 5, ISOLACAO EM HEPR, COBERTURA EM PVC-ST2, ANTICHAMA BWF-B, 0,6/1 KV, 3 CONDUTORES DE 95 MM2                                                                                                                                                                                                                                                                                                                                                              </t>
  </si>
  <si>
    <t xml:space="preserve">CABO TELEFONICO CCI 50, 1 PAR, USO INTERNO, SEM BLINDAGEM                                                                                                                                                                                                                                                                                                                                                                                                                                                 </t>
  </si>
  <si>
    <t xml:space="preserve">CABO TELEFONICO CCI 50, 2 PARES, USO INTERNO, SEM BLINDAGEM                                                                                                                                                                                                                                                                                                                                                                                                                                               </t>
  </si>
  <si>
    <t xml:space="preserve">CABO TELEFONICO CCI 50, 3 PARES, USO INTERNO, SEM BLINDAGEM                                                                                                                                                                                                                                                                                                                                                                                                                                               </t>
  </si>
  <si>
    <t xml:space="preserve">CABO TELEFONICO CCI 50, 4 PARES, USO INTERNO, SEM BLINDAGEM                                                                                                                                                                                                                                                                                                                                                                                                                                               </t>
  </si>
  <si>
    <t xml:space="preserve">CABO TELEFONICO CCI 50, 5 PARES, USO INTERNO, SEM BLINDAGEM                                                                                                                                                                                                                                                                                                                                                                                                                                               </t>
  </si>
  <si>
    <t xml:space="preserve">CABO TELEFONICO CCI 50, 6 PARES, USO INTERNO, SEM BLINDAGEM                                                                                                                                                                                                                                                                                                                                                                                                                                               </t>
  </si>
  <si>
    <t xml:space="preserve">CABO TELEFONICO CI 50, 10 PARES, USO INTERNO                                                                                                                                                                                                                                                                                                                                                                                                                                                              </t>
  </si>
  <si>
    <t xml:space="preserve">CABO TELEFONICO CI 50, 20 PARES, USO INTERNO                                                                                                                                                                                                                                                                                                                                                                                                                                                              </t>
  </si>
  <si>
    <t xml:space="preserve">CABO TELEFONICO CI 50, 200 PARES, USO INTERNO                                                                                                                                                                                                                                                                                                                                                                                                                                                             </t>
  </si>
  <si>
    <t xml:space="preserve">CABO TELEFONICO CI 50, 30 PARES, USO INTERNO                                                                                                                                                                                                                                                                                                                                                                                                                                                              </t>
  </si>
  <si>
    <t xml:space="preserve">CABO TELEFONICO CI 50, 50 PARES, USO INTERNO                                                                                                                                                                                                                                                                                                                                                                                                                                                              </t>
  </si>
  <si>
    <t xml:space="preserve">CABO TELEFONICO CI 50, 75 PARES, USO INTERNO                                                                                                                                                                                                                                                                                                                                                                                                                                                              </t>
  </si>
  <si>
    <t xml:space="preserve">CABO TELEFONICO CTP - APL - 50, 10 PARES, USO EXTERNO                                                                                                                                                                                                                                                                                                                                                                                                                                                     </t>
  </si>
  <si>
    <t xml:space="preserve">CABO TELEFONICO CTP - APL - 50, 100 PARES, USO EXTERNO                                                                                                                                                                                                                                                                                                                                                                                                                                                    </t>
  </si>
  <si>
    <t xml:space="preserve">CABO TELEFONICO CTP - APL - 50, 20 PARES, USO EXTERNO                                                                                                                                                                                                                                                                                                                                                                                                                                                     </t>
  </si>
  <si>
    <t xml:space="preserve">CABO TELEFONICO CTP - APL - 50, 30 PARES, USO EXTERNO                                                                                                                                                                                                                                                                                                                                                                                                                                                     </t>
  </si>
  <si>
    <t xml:space="preserve">CACAMBA METALICA BASCULANTE COM CAPACIDADE DE 10 M3 (INCLUI MONTAGEM, NAO INCLUI CAMINHAO)                                                                                                                                                                                                                                                                                                                                                                                                                </t>
  </si>
  <si>
    <t xml:space="preserve">CACAMBA METALICA BASCULANTE COM CAPACIDADE DE 12 M3 (INCLUI MONTAGEM, NAO INCLUI CAMINHAO)                                                                                                                                                                                                                                                                                                                                                                                                                </t>
  </si>
  <si>
    <t xml:space="preserve">CACAMBA METALICA BASCULANTE COM CAPACIDADE DE 6 M3 (INCLUI MONTAGEM, NAO INCLUI CAMINHAO)                                                                                                                                                                                                                                                                                                                                                                                                                 </t>
  </si>
  <si>
    <t xml:space="preserve">CACAMBA METALICA BASCULANTE COM CAPACIDADE DE 8 M3 (INCLUI MONTAGEM, NAO INCLUI CAMINHAO)                                                                                                                                                                                                                                                                                                                                                                                                                 </t>
  </si>
  <si>
    <t xml:space="preserve">CADEADO SIMPLES, CORPO EM LATAO MACICO, COM LARGURA DE 25 MM E ALTURA DE APROX 25 MM, HASTE CEMENTADA (NAO LONGA), EM ACO TEMPERADO COM DIAMETRO DE APROX 5,0 MM, INCLUINDO 2 CHAVES                                                                                                                                                                                                                                                                                                                      </t>
  </si>
  <si>
    <t xml:space="preserve">CADEADO SIMPLES, CORPO EM LATAO MACICO, COM LARGURA DE 35 MM E ALTURA DE APROX 30 MM, HASTE CEMENTADA (NAO LONGA), EM ACO TEMPERADO COM DIAMETRO DE APROX 6,0 MM, INCLUINDO 2 CHAVES                                                                                                                                                                                                                                                                                                                      </t>
  </si>
  <si>
    <t xml:space="preserve">CADEADO SIMPLES, CORPO EM LATAO MACICO, COM LARGURA DE 50 MM E ALTURA DE APROX 40 MM, HASTE CEMENTADA EM ACO TEMPERADO COM DIAMETRO DE APROX 8,0 MM, INCLUINDO 2 CHAVES                                                                                                                                                                                                                                                                                                                                   </t>
  </si>
  <si>
    <t xml:space="preserve">CADEIRA SUSPENSA MANUAL / BALANCIM INDIVIDUAL (NBR 14751)                                                                                                                                                                                                                                                                                                                                                                                                                                                 </t>
  </si>
  <si>
    <t xml:space="preserve">CAIBRO APARELHADO *6 X 8* CM, EM MACARANDUBA/MASSARANDUBA, ANGELIM OU EQUIVALENTE DA REGIAO                                                                                                                                                                                                                                                                                                                                                                                                               </t>
  </si>
  <si>
    <t xml:space="preserve">CAIBRO APARELHADO *7,5 X 7,5* CM, EM MACARANDUBA/MASSARANDUBA, ANGELIM OU EQUIVALENTE DA REGIAO                                                                                                                                                                                                                                                                                                                                                                                                           </t>
  </si>
  <si>
    <t xml:space="preserve">CAIBRO NAO APARELHADO *5 X 6* CM, EM MACARANDUBA/MASSARANDUBA, ANGELIM OU EQUIVALENTE DA REGIAO - BRUTA                                                                                                                                                                                                                                                                                                                                                                                                   </t>
  </si>
  <si>
    <t xml:space="preserve">CAIBRO NAO APARELHADO *6 X 6* CM, EM MACARANDUBA/MASSARANDUBA, ANGELIM OU EQUIVALENTE DA REGIAO - BRUTA                                                                                                                                                                                                                                                                                                                                                                                                   </t>
  </si>
  <si>
    <t xml:space="preserve">CAIBRO NAO APARELHADO, *6 X 8* CM, EM MACARANDUBA/MASSARANDUBA, ANGELIM OU EQUIVALENTE DA REGIAO - BRUTA                                                                                                                                                                                                                                                                                                                                                                                                  </t>
  </si>
  <si>
    <t xml:space="preserve">CAIBRO ROLICO DE MADEIRA TRATADA, D = 4 A 7 CM, H = 3,00 M, EM EUCALIPTO OU EQUIVALENTE DA REGIAO                                                                                                                                                                                                                                                                                                                                                                                                         </t>
  </si>
  <si>
    <t xml:space="preserve">CAIBRO 5 X 5 CM EM PINUS, MISTA OU EQUIVALENTE DA REGIAO - BRUTA                                                                                                                                                                                                                                                                                                                                                                                                                                          </t>
  </si>
  <si>
    <t xml:space="preserve">CAIXA D'AGUA / RESERVATORIO EM POLIESTER REFORCADO COM FIBRA DE VIDRO, 10000 LITROS, COM TAMPA                                                                                                                                                                                                                                                                                                                                                                                                            </t>
  </si>
  <si>
    <t xml:space="preserve">CAIXA D'AGUA / RESERVATORIO EM POLIESTER REFORCADO COM FIBRA DE VIDRO, 1500 LITROS, COM TAMPA                                                                                                                                                                                                                                                                                                                                                                                                             </t>
  </si>
  <si>
    <t xml:space="preserve">CAIXA D'AGUA / RESERVATORIO EM POLIESTER REFORCADO COM FIBRA DE VIDRO, 15000 LITROS, COM TAMPA                                                                                                                                                                                                                                                                                                                                                                                                            </t>
  </si>
  <si>
    <t xml:space="preserve">CAIXA D'AGUA / RESERVATORIO EM POLIESTER REFORCADO COM FIBRA DE VIDRO, 2000 LITROS, COM TAMPA                                                                                                                                                                                                                                                                                                                                                                                                             </t>
  </si>
  <si>
    <t xml:space="preserve">CAIXA D'AGUA / RESERVATORIO EM POLIESTER REFORCADO COM FIBRA DE VIDRO, 20000 LITROS, COM TAMPA                                                                                                                                                                                                                                                                                                                                                                                                            </t>
  </si>
  <si>
    <t xml:space="preserve">CAIXA D'AGUA / RESERVATORIO EM POLIESTER REFORCADO COM FIBRA DE VIDRO, 3000 LITROS, COM TAMPA                                                                                                                                                                                                                                                                                                                                                                                                             </t>
  </si>
  <si>
    <t xml:space="preserve">CAIXA D'AGUA / RESERVATORIO EM POLIESTER REFORCADO COM FIBRA DE VIDRO, 500 LITROS, COM TAMPA                                                                                                                                                                                                                                                                                                                                                                                                              </t>
  </si>
  <si>
    <t xml:space="preserve">CAIXA D'AGUA / RESERVATORIO EM POLIESTER REFORCADO COM FIBRA DE VIDRO, 5000 LITROS, COM TAMPA                                                                                                                                                                                                                                                                                                                                                                                                             </t>
  </si>
  <si>
    <t xml:space="preserve">CAIXA D'AGUA / RESERVATORIO EM POLIESTER REFORCADO COM FIBRA DE VIDRO, 7000 LITROS, COM TAMPA                                                                                                                                                                                                                                                                                                                                                                                                             </t>
  </si>
  <si>
    <t xml:space="preserve">CAIXA D'AGUA / RESERVATORIO EM POLIESTER REFORCADO COM FIBRA DE VIDRO, 750 LITROS, COM TAMPA                                                                                                                                                                                                                                                                                                                                                                                                              </t>
  </si>
  <si>
    <t xml:space="preserve">CAIXA D'AGUA / RESERVATORIO EM POLIESTER REFORCADO COM FIBRA DE VIDRO,1000 LITROS, COM TAMPA                                                                                                                                                                                                                                                                                                                                                                                                              </t>
  </si>
  <si>
    <t xml:space="preserve">CAIXA D'AGUA / RESERVATORIO EM POLIETILENO, 1000 LITROS, COM TAMPA                                                                                                                                                                                                                                                                                                                                                                                                                                        </t>
  </si>
  <si>
    <t xml:space="preserve">CAIXA D'AGUA / RESERVATORIO EM POLIETILENO, 1500 LITROS, COM TAMPA                                                                                                                                                                                                                                                                                                                                                                                                                                        </t>
  </si>
  <si>
    <t xml:space="preserve">CAIXA D'AGUA / RESERVATORIO EM POLIETILENO, 2000 LITROS, COM TAMPA                                                                                                                                                                                                                                                                                                                                                                                                                                        </t>
  </si>
  <si>
    <t xml:space="preserve">CAIXA D'AGUA / RESERVATORIO EM POLIETILENO, 3000 LITROS, COM TAMPA                                                                                                                                                                                                                                                                                                                                                                                                                                        </t>
  </si>
  <si>
    <t xml:space="preserve">CAIXA D'AGUA / RESERVATORIO EM POLIETILENO, 500 LITROS, COM TAMPA                                                                                                                                                                                                                                                                                                                                                                                                                                         </t>
  </si>
  <si>
    <t xml:space="preserve">CAIXA D'AGUA / RESERVATORIO EM POLIETILENO, 750 LITROS, COM TAMPA                                                                                                                                                                                                                                                                                                                                                                                                                                         </t>
  </si>
  <si>
    <t xml:space="preserve">CAIXA DE ATERRAMENTO EM CONCRETO PRE-MOLDADO, DIAMETRO DE 0,30 M E ALTURA DE 0,35 M, SEM FUNDO E COM TAMPA                                                                                                                                                                                                                                                                                                                                                                                                </t>
  </si>
  <si>
    <t xml:space="preserve">CAIXA DE CONCRETO ARMADO PRE-MOLDADO, COM FUNDO E SEM TAMPA, DIMENSOES DE 0,30 X 0,30 X 0,30 M                                                                                                                                                                                                                                                                                                                                                                                                            </t>
  </si>
  <si>
    <t xml:space="preserve">CAIXA DE CONCRETO ARMADO PRE-MOLDADO, COM FUNDO E SEM TAMPA, DIMENSOES DE 0,40 X 0,40 X 0,40 M                                                                                                                                                                                                                                                                                                                                                                                                            </t>
  </si>
  <si>
    <t xml:space="preserve">CAIXA DE CONCRETO ARMADO PRE-MOLDADO, COM FUNDO E SEM TAMPA, DIMENSOES DE 0,60 X 0,60 X 0,50 M                                                                                                                                                                                                                                                                                                                                                                                                            </t>
  </si>
  <si>
    <t xml:space="preserve">CAIXA DE CONCRETO ARMADO PRE-MOLDADO, COM FUNDO E SEM TAMPA, DIMENSOES DE 0,80 X 0,80 X 0,50 M                                                                                                                                                                                                                                                                                                                                                                                                            </t>
  </si>
  <si>
    <t xml:space="preserve">CAIXA DE CONCRETO ARMADO PRE-MOLDADO, COM FUNDO E SEM TAMPA, DIMENSOES DE 1,00 X 1,00 X 0,50 M                                                                                                                                                                                                                                                                                                                                                                                                            </t>
  </si>
  <si>
    <t xml:space="preserve">CAIXA DE CONCRETO ARMADO PRE-MOLDADO, COM FUNDO E TAMPA, DIMENSOES DE 0,30 X 0,30 X 0,30 M                                                                                                                                                                                                                                                                                                                                                                                                                </t>
  </si>
  <si>
    <t xml:space="preserve">CAIXA DE CONCRETO ARMADO PRE-MOLDADO, COM FUNDO E TAMPA, DIMENSOES DE 0,40 X 0,40 X 0,40 M                                                                                                                                                                                                                                                                                                                                                                                                                </t>
  </si>
  <si>
    <t xml:space="preserve">CAIXA DE CONCRETO ARMADO PRE-MOLDADO, COM FUNDO E TAMPA, DIMENSOES DE 0,60 X 0,60 X 0,50 M                                                                                                                                                                                                                                                                                                                                                                                                                </t>
  </si>
  <si>
    <t xml:space="preserve">CAIXA DE CONCRETO ARMADO PRE-MOLDADO, SEM FUNDO, QUADRADA, DIMENSOES DE 0,30 X 0,30 X 0,30 M                                                                                                                                                                                                                                                                                                                                                                                                              </t>
  </si>
  <si>
    <t xml:space="preserve">CAIXA DE CONCRETO ARMADO PRE-MOLDADO, SEM FUNDO, QUADRADA, DIMENSOES DE 0,40 X 0,40 X 0,40 M                                                                                                                                                                                                                                                                                                                                                                                                              </t>
  </si>
  <si>
    <t xml:space="preserve">CAIXA DE CONCRETO ARMADO PRE-MOLDADO, SEM FUNDO, QUADRADA, DIMENSOES DE 0,60 X 0,60 X 0,50 M                                                                                                                                                                                                                                                                                                                                                                                                              </t>
  </si>
  <si>
    <t xml:space="preserve">CAIXA DE CONCRETO ARMADO PRE-MOLDADO, SEM FUNDO, QUADRADA, DIMENSOES DE 0,80 X 0,80 X 0,50 M                                                                                                                                                                                                                                                                                                                                                                                                              </t>
  </si>
  <si>
    <t xml:space="preserve">CAIXA DE CONCRETO ARMADO PRE-MOLDADO, SEM FUNDO, QUADRADA, DIMENSOES DE 1,00 X 1,00 X 0,50 M                                                                                                                                                                                                                                                                                                                                                                                                              </t>
  </si>
  <si>
    <t xml:space="preserve">CAIXA DE DERIVACAO PARA MEDIDOR DE ENERGIA, COM BARRAMENTO MONOFASICO, EM POLICARBONATO / TERMOPLASTICO - MODULO (PADRAO CONCESSIONARIA LOCAL)                                                                                                                                                                                                                                                                                                                                                            </t>
  </si>
  <si>
    <t xml:space="preserve">CAIXA DE DERIVACAO PARA MEDIDOR DE ENERGIA, COM BARRAMENTO POLIFASICO, EM POLICARBONATO / TERMOPLASTICO - MODULO (PADRAO CONCESSIONARIA LOCAL)                                                                                                                                                                                                                                                                                                                                                            </t>
  </si>
  <si>
    <t xml:space="preserve">CAIXA DE DESCARGA PLASTICA PARA BACIA / VASO SANITARIO DE EMBUTIR, COM ESPELHO ACIONADOR EM PLASTICO, CAPACIDADE 6 A 10 LITROS, (COMPLETA - ACESSORIOS INCLUSOS)                                                                                                                                                                                                                                                                                                                                          </t>
  </si>
  <si>
    <t xml:space="preserve">CAIXA DE DESCARGA PLASTICA PARA BACIA / VASO SANITARIO, EXTERNA, CAPACIDADE 9 LITROS, PUXADOR FIO DE NYLON, NAO INCLUSO CANO, BOLSA, ENGATE                                                                                                                                                                                                                                                                                                                                                               </t>
  </si>
  <si>
    <t xml:space="preserve">CAIXA DE GORDURA CILINDRICA EM CONCRETO SIMPLES,  PRE-MOLDADA, COM DIAMETRO DE 40 CM E ALTURA DE 45 CM, COM TAMPA                                                                                                                                                                                                                                                                                                                                                                                         </t>
  </si>
  <si>
    <t xml:space="preserve">CAIXA DE GORDURA EM PVC, DIAMETRO MINIMO 300 MM, DIAMETRO DE SAIDA 100 MM, CAPACIDADE  APROXIMADA 18 LITROS, COM TAMPA E CESTO                                                                                                                                                                                                                                                                                                                                                                            </t>
  </si>
  <si>
    <t xml:space="preserve">CAIXA DE INCENDIO/ABRIGO PARA MANGUEIRA, DE EMBUTIR/INTERNA, COM 75 X 45 X 17 CM, EM CHAPA DE ACO, PORTA COM VENTILACAO, VISOR COM A INSCRICAO "INCENDIO", SUPORTE/CESTA INTERNA PARA A MANGUEIRA, PINTURA ELETROSTATICA VERMELHA                                                                                                                                                                                                                                                                         </t>
  </si>
  <si>
    <t xml:space="preserve">CAIXA DE INCENDIO/ABRIGO PARA MANGUEIRA, DE EMBUTIR/INTERNA, COM 90 X 60 X 17 CM, EM CHAPA DE ACO, PORTA COM VENTILACAO, VISOR COM A INSCRICAO "INCENDIO", SUPORTE/CESTA INTERNA PARA A MANGUEIRA, PINTURA ELETROSTATICA VERMELHA                                                                                                                                                                                                                                                                         </t>
  </si>
  <si>
    <t xml:space="preserve">CAIXA DE INCENDIO/ABRIGO PARA MANGUEIRA, DE SOBREPOR/EXTERNA, COM 75 X 45 X 17 CM, EM CHAPA DE ACO, PORTA COM VENTILACAO, VISOR COM A INSCRICAO "INCENDIO", SUPORTE/CESTA INTERNA PARA A MANGUEIRA, PINTURA ELETROSTATICA VERMELHA                                                                                                                                                                                                                                                                        </t>
  </si>
  <si>
    <t xml:space="preserve">CAIXA DE INCENDIO/ABRIGO PARA MANGUEIRA, DE SOBREPOR/EXTERNA, COM 90 X 60 X 17 CM, EM CHAPA DE ACO, PORTA COM VENTILACAO, VISOR COM A INSCRICAO "INCENDIO", SUPORTE/CESTA INTERNA PARA A MANGUEIRA, PINTURA ELETROSTATICA VERMELHA                                                                                                                                                                                                                                                                        </t>
  </si>
  <si>
    <t xml:space="preserve">CAIXA DE INSPECAO PARA ATERRAMENTO E PARA RAIOS, EM POLIPROPILENO,  DIAMETRO = 300 MM X ALTURA = 400 MM                                                                                                                                                                                                                                                                                                                                                                                                   </t>
  </si>
  <si>
    <t xml:space="preserve">CAIXA DE INSPECAO PARA ATERRAMENTO OU OUTRO USO, EM PVC, DN = 250 X 250 MM                                                                                                                                                                                                                                                                                                                                                                                                                                </t>
  </si>
  <si>
    <t xml:space="preserve">CAIXA DE INSPECAO PARA ATERRAMENTO OU OUTRO USO, EM PVC, DN = 300 X *300* MM                                                                                                                                                                                                                                                                                                                                                                                                                              </t>
  </si>
  <si>
    <t xml:space="preserve">CAIXA DE INSPECAO PARA ATERRAMENTO OU OUTRO USO, EM PVC, DN = 300 X 250 MM                                                                                                                                                                                                                                                                                                                                                                                                                                </t>
  </si>
  <si>
    <t xml:space="preserve">CAIXA DE INSPECAO PARA ATERRAMENTO OU OUTRO USO, EM PVC, DN = 300 X 600 MM                                                                                                                                                                                                                                                                                                                                                                                                                                </t>
  </si>
  <si>
    <t xml:space="preserve">CAIXA DE LUZ "3 X 3" EM ACO ESMALTADA                                                                                                                                                                                                                                                                                                                                                                                                                                                                     </t>
  </si>
  <si>
    <t xml:space="preserve">CAIXA DE LUZ "4 X 2" EM ACO ESMALTADA                                                                                                                                                                                                                                                                                                                                                                                                                                                                     </t>
  </si>
  <si>
    <t xml:space="preserve">CAIXA DE LUZ "4 X 4" EM ACO ESMALTADA                                                                                                                                                                                                                                                                                                                                                                                                                                                                     </t>
  </si>
  <si>
    <t xml:space="preserve">CAIXA DE PASSAGEM / DERIVACAO / LUZ, OCTOGONAL 4 X4, EM ACO ESMALTADA, COM FUNDO MOVEL SIMPLES (FMS)                                                                                                                                                                                                                                                                                                                                                                                                      </t>
  </si>
  <si>
    <t xml:space="preserve">CAIXA DE PASSAGEM ELETRICA DE PAREDE, DE EMBUTIR, EM PVC, COM TAMPA APARAFUSADA, DIMENSOES 120 X 120 X *75* MM                                                                                                                                                                                                                                                                                                                                                                                            </t>
  </si>
  <si>
    <t xml:space="preserve">CAIXA DE PASSAGEM ELETRICA DE PAREDE, DE EMBUTIR, EM PVC, COM TAMPA APARAFUSADA, DIMENSOES 150 X 150 X *75* MM                                                                                                                                                                                                                                                                                                                                                                                            </t>
  </si>
  <si>
    <t xml:space="preserve">CAIXA DE PASSAGEM ELETRICA DE PAREDE, DE EMBUTIR, EM PVC, COM TAMPA APARAFUSADA, DIMENSOES 200 X 200 X *90* MM                                                                                                                                                                                                                                                                                                                                                                                            </t>
  </si>
  <si>
    <t xml:space="preserve">CAIXA DE PASSAGEM ELETRICA DE PAREDE, DE EMBUTIR, EM TERMOPLASTICO / PVC, COM TAMPA APARAFUSADA, DIMENSOES 400 X 400 X *120* MM                                                                                                                                                                                                                                                                                                                                                                           </t>
  </si>
  <si>
    <t xml:space="preserve">CAIXA DE PASSAGEM ELETRICA DE PAREDE, DE SOBREPOR, EM PVC, COM TAMPA APARAFUSADA, DIMENSOES 300 X 300 X *100* MM                                                                                                                                                                                                                                                                                                                                                                                          </t>
  </si>
  <si>
    <t xml:space="preserve">CAIXA DE PASSAGEM ELETRICA DE PAREDE, DE SOBREPOR, EM PVC, COM TAMPA APARAFUSADA, DIMENSOES, 400 X 400 X *120* MM                                                                                                                                                                                                                                                                                                                                                                                         </t>
  </si>
  <si>
    <t xml:space="preserve">CAIXA DE PASSAGEM ELETRICA DE PAREDE, DE SOBREPOR, EM TERMOPLASTICO / PVC, COM TAMPA APARAFUSA, DIMENSOES 200 X 200 X *100* MM                                                                                                                                                                                                                                                                                                                                                                            </t>
  </si>
  <si>
    <t xml:space="preserve">CAIXA DE PASSAGEM ELETRICA DE PAREDE, DE SOBREPOR, EM TERMOPLASTICO / PVC, COM TAMPA APARAFUSADA, DIMENSOES, 150 X 150 X *100* MM                                                                                                                                                                                                                                                                                                                                                                         </t>
  </si>
  <si>
    <t xml:space="preserve">CAIXA DE PASSAGEM ELETRICA, PARA PISO, EM PVC, DIMENSOES DE 3/4" A 4"                                                                                                                                                                                                                                                                                                                                                                                                                                     </t>
  </si>
  <si>
    <t xml:space="preserve">CAIXA DE PASSAGEM METALICA DE SOBREPOR COM TAMPA PARAFUSADA, DIMENSOES 20 X 20 X 10 CM                                                                                                                                                                                                                                                                                                                                                                                                                    </t>
  </si>
  <si>
    <t xml:space="preserve">CAIXA DE PASSAGEM METALICA DE SOBREPOR COM TAMPA PARAFUSADA, DIMENSOES 30 X 30 X 10 CM                                                                                                                                                                                                                                                                                                                                                                                                                    </t>
  </si>
  <si>
    <t xml:space="preserve">CAIXA DE PASSAGEM METALICA DE SOBREPOR COM TAMPA PARAFUSADA, DIMENSOES 40 X 40 X 15 CM                                                                                                                                                                                                                                                                                                                                                                                                                    </t>
  </si>
  <si>
    <t xml:space="preserve">CAIXA DE PASSAGEM METALICA DE SOBREPOR COM TAMPA PARAFUSADA, DIMENSOES 50 X 50 X 15 CM                                                                                                                                                                                                                                                                                                                                                                                                                    </t>
  </si>
  <si>
    <t xml:space="preserve">CAIXA DE PASSAGEM METALICA DE SOBREPOR COM TAMPA PARAFUSADA, DIMENSOES 60 X 60 X 20 CM                                                                                                                                                                                                                                                                                                                                                                                                                    </t>
  </si>
  <si>
    <t xml:space="preserve">CAIXA DE PASSAGEM METALICA DE SOBREPOR COM TAMPA PARAFUSADA, DIMENSOES 70 X 70 X 20 CM                                                                                                                                                                                                                                                                                                                                                                                                                    </t>
  </si>
  <si>
    <t xml:space="preserve">CAIXA DE PASSAGEM METALICA DE SOBREPOR COM TAMPA PARAFUSADA, DIMENSOES 80 X 80 X 20 CM                                                                                                                                                                                                                                                                                                                                                                                                                    </t>
  </si>
  <si>
    <t xml:space="preserve">CAIXA DE PASSAGEM METALICA, DE SOBREPOR, COM TAMPA APARAFUSADA, DIMENSOES 15 X 15 X *10* CM                                                                                                                                                                                                                                                                                                                                                                                                               </t>
  </si>
  <si>
    <t xml:space="preserve">CAIXA DE PASSAGEM METALICA, DE SOBREPOR, COM TAMPA APARAFUSADA, DIMENSOES 35 X 35 X *12* CM                                                                                                                                                                                                                                                                                                                                                                                                               </t>
  </si>
  <si>
    <t xml:space="preserve">CAIXA DE PASSAGEM/ LUZ / TELEFONIA, DE EMBUTIR,  EM CHAPA DE ACO GALVANIZADO, DIMENSOES 150 X 150 X 15 CM (PADRAO CONCESSIONARIA LOCAL)                                                                                                                                                                                                                                                                                                                                                                   </t>
  </si>
  <si>
    <t xml:space="preserve">CAIXA DE PASSAGEM/ LUZ / TELEFONIA, DE EMBUTIR,  EM CHAPA DE ACO GALVANIZADO, DIMENSOES 20 X 20 X *12* CM (PADRAO CONCESSIONARIA LOCAL)                                                                                                                                                                                                                                                                                                                                                                   </t>
  </si>
  <si>
    <t xml:space="preserve">CAIXA DE PASSAGEM/ LUZ / TELEFONIA, DE EMBUTIR,  EM CHAPA DE ACO GALVANIZADO, DIMENSOES 200 X 200 X 20 CM (PADRAO CONCESSIONARIA LOCAL)                                                                                                                                                                                                                                                                                                                                                                   </t>
  </si>
  <si>
    <t xml:space="preserve">CAIXA DE PASSAGEM/ LUZ / TELEFONIA, DE EMBUTIR,  EM CHAPA DE ACO GALVANIZADO, DIMENSOES 40 X 40 X *12* CM (PADRAO CONCESSIONARIA LOCAL)                                                                                                                                                                                                                                                                                                                                                                   </t>
  </si>
  <si>
    <t xml:space="preserve">CAIXA DE PASSAGEM/ LUZ / TELEFONIA, DE EMBUTIR,  EM CHAPA DE ACO GALVANIZADO, DIMENSOES 60 X 60 X *12* CM (PADRAO CONCESSIONARIA LOCAL)                                                                                                                                                                                                                                                                                                                                                                   </t>
  </si>
  <si>
    <t xml:space="preserve">CAIXA DE PASSAGEM/ LUZ / TELEFONIA, DE EMBUTIR,  EM CHAPA DE ACO GALVANIZADO, DIMENSOES 80 X 80 X *12* CM (PADRAO CONCESSIONARIA LOCAL)                                                                                                                                                                                                                                                                                                                                                                   </t>
  </si>
  <si>
    <t xml:space="preserve">CAIXA DE PASSAGEM/ LUZ / TELEFONIA, DE EMBUTIR, EM CHAPA DE ACO GALVANIZADO, DIMENSOES 120 X 120 X *12* CM (PADRAO CONCESSIONARIA LOCAL)                                                                                                                                                                                                                                                                                                                                                                  </t>
  </si>
  <si>
    <t xml:space="preserve">CAIXA DE PASSAGEM/ LUZ / TELEFONIA, DE SOBREPOR,  EM CHAPA DE ACO GALVANIZADO, DIMENSOES 80 X 80 X *12* CM (PADRAO CONCESSIONARIA LOCAL)                                                                                                                                                                                                                                                                                                                                                                  </t>
  </si>
  <si>
    <t xml:space="preserve">CAIXA DE PASSAGEM, EM PVC, DE 4" X 2", PARA ELETRODUTO FLEXIVEL CORRUGADO                                                                                                                                                                                                                                                                                                                                                                                                                                 </t>
  </si>
  <si>
    <t xml:space="preserve">CAIXA DE PASSAGEM, EM PVC, DE 4" X 4", PARA ELETRODUTO FLEXIVEL CORRUGADO                                                                                                                                                                                                                                                                                                                                                                                                                                 </t>
  </si>
  <si>
    <t xml:space="preserve">CAIXA DE PROTECAO EXTERNA PARA MEDIDOR HOROSAZONAL, DE BAIXA TENSAO, COM MODULO, EM CHAPA DE ACO (PADRAO DA CONCESSIONARIA LOCAL)                                                                                                                                                                                                                                                                                                                                                                         </t>
  </si>
  <si>
    <t xml:space="preserve">CAIXA DE PROTECAO PARA TRANSFORMADOR CORRENTE, EM CHAPA DE ACO 18 USG (PADRAO DA CONCESSIONARIA LOCAL)                                                                                                                                                                                                                                                                                                                                                                                                    </t>
  </si>
  <si>
    <t xml:space="preserve">CAIXA INTERNA/EXTERNA DE MEDICAO PARA 1 MEDIDOR TRIFASICO, COM VISOR, EM CHAPA DE ACO 18 USG (PADRAO DA CONCESSIONARIA LOCAL)                                                                                                                                                                                                                                                                                                                                                                             </t>
  </si>
  <si>
    <t xml:space="preserve">CAIXA INTERNA/EXTERNA DE MEDICAO PARA 4 MEDIDORES MONOFASICOS, COM VISOR, EM CHAPA DE ACO 18 USG (PADRAO DA CONCESSIONARIA LOCAL)                                                                                                                                                                                                                                                                                                                                                                         </t>
  </si>
  <si>
    <t xml:space="preserve">CAIXA MODULAR PARA MEDIDOR DE ENERGIA AGRUPADA, EM POLICARBONATO /  TERMOPLASTICO, COM SUPORTE PARA DISJUNTOR (PADRAO DA CONCESSIONARIA LOCAL)                                                                                                                                                                                                                                                                                                                                                            </t>
  </si>
  <si>
    <t xml:space="preserve">CAIXA OCTOGONAL DE FUNDO MOVEL, EM PVC, DE 3" X 3", PARA ELETRODUTO FLEXIVEL CORRUGADO                                                                                                                                                                                                                                                                                                                                                                                                                    </t>
  </si>
  <si>
    <t xml:space="preserve">CAIXA OCTOGONAL DE FUNDO MOVEL, EM PVC, DE 4" X 4", PARA ELETRODUTO FLEXIVEL CORRUGADO                                                                                                                                                                                                                                                                                                                                                                                                                    </t>
  </si>
  <si>
    <t xml:space="preserve">CAIXA PARA HIDROMETRO CONCRETO PRE MOLDADO, *0,24 M X 0,45 M X 0,30* M (L X C X A)                                                                                                                                                                                                                                                                                                                                                                                                                        </t>
  </si>
  <si>
    <t xml:space="preserve">CAIXA PARA MEDICAO COLETIVA TIPO L, PADRAO BIFASICO OU TRIFASICO, PARA ATE 4 MEDIDORES, SEM BARRAMENTO E COM PORTAS INFERIOR E SUPERIOR                                                                                                                                                                                                                                                                                                                                                                   </t>
  </si>
  <si>
    <t xml:space="preserve">CAIXA PARA MEDICAO COLETIVA TIPO M, PADRAO BIFASICO OU TRIFASICO, PARA ATE 8 MEDIDORES, SEM BARRAMENTO E COM PORTAS INFERIOR E SUPERIOR                                                                                                                                                                                                                                                                                                                                                                   </t>
  </si>
  <si>
    <t xml:space="preserve">CAIXA PARA MEDICAO COLETIVA TIPO N, PADRAO BIFASICO OU TRIFASICO, PARA ATE 12 MEDIDORES, SEM BARRAMENTO E COM PORTAS INFERIOR E SUPERIOR                                                                                                                                                                                                                                                                                                                                                                  </t>
  </si>
  <si>
    <t xml:space="preserve">CAIXA PARA MEDIDOR MONOFASICO, EM POLICARBONATO / TERMOPLASTICO, PARA ALOJAR 1 DISJUNTOR (PADRAO DA CONCESSIONARIA LOCAL)                                                                                                                                                                                                                                                                                                                                                                                 </t>
  </si>
  <si>
    <t xml:space="preserve">CAIXA PARA MEDIDOR POLIFASICO, EM POLICARBONATO / TERMOPLASTICO, PARA ALOJAR 1 DISJUNTOR (PADRAO DA CONCESSIONARIA LOCAL)                                                                                                                                                                                                                                                                                                                                                                                 </t>
  </si>
  <si>
    <t xml:space="preserve">CAIXA PRE-MOLDADA PARA BOCA DE LOBO, EM CONCRETO ARMADO, COM FCK DE 25 MPA, COM DIMENSOES 1,10 X 0,65 X 1,00 M (COMPRIMENTO X LARGURA X ALTURA)                                                                                                                                                                                                                                                                                                                                                           </t>
  </si>
  <si>
    <t xml:space="preserve">CAIXA SIFONADA PVC, 100 X 100 X 50 MM, COM GRELHA REDONDA, BRANCA                                                                                                                                                                                                                                                                                                                                                                                                                                         </t>
  </si>
  <si>
    <t xml:space="preserve">CAIXA SIFONADA PVC, 250 X 230 X 75 MM, COM TAMPA CEGA QUADRADA, BRANCA                                                                                                                                                                                                                                                                                                                                                                                                                                    </t>
  </si>
  <si>
    <t xml:space="preserve">CAIXA SIFONADA, PVC, 150 X *185* X 75 MM, COM GRELHA QUADRADA, BRANCA                                                                                                                                                                                                                                                                                                                                                                                                                                     </t>
  </si>
  <si>
    <t xml:space="preserve">CAIXA SIFONADA, PVC, 150 X 150 X 50 MM, COM GRELHA QUADRADA, BRANCA (NBR 5688)                                                                                                                                                                                                                                                                                                                                                                                                                            </t>
  </si>
  <si>
    <t xml:space="preserve">CAIXA SIFONADA, PVC, 150 X 150 X 50 MM, COM GRELHA REDONDA, BRANCA                                                                                                                                                                                                                                                                                                                                                                                                                                        </t>
  </si>
  <si>
    <t xml:space="preserve">CAL HIDRATADA CH-I PARA ARGAMASSAS                                                                                                                                                                                                                                                                                                                                                                                                                                                                        </t>
  </si>
  <si>
    <t xml:space="preserve">CAL HIDRATADA PARA PINTURA                                                                                                                                                                                                                                                                                                                                                                                                                                                                                </t>
  </si>
  <si>
    <t xml:space="preserve">CAL VIRGEM COMUM PARA ARGAMASSAS (NBR 6453)                                                                                                                                                                                                                                                                                                                                                                                                                                                               </t>
  </si>
  <si>
    <t xml:space="preserve">CALCARIO DOLOMITICO A (POSTO PEDREIRA/FORNECEDOR,  SEM FRETE)                                                                                                                                                                                                                                                                                                                                                                                                                                             </t>
  </si>
  <si>
    <t xml:space="preserve">CALCETEIRO / RASTELEIRO (HORISTA)                                                                                                                                                                                                                                                                                                                                                                                                                                                                         </t>
  </si>
  <si>
    <t xml:space="preserve">CALCETEIRO / RASTELEIRO (MENSALISTA)                                                                                                                                                                                                                                                                                                                                                                                                                                                                      </t>
  </si>
  <si>
    <t xml:space="preserve">CALHA / PERFIL PLUVIAL DE PVC, DIAMETRO ENTRE *119 E 170* MM, COMPRIMENTO DE 3 M, PARA DRENAGEM PLUVIAL PREDIAL                                                                                                                                                                                                                                                                                                                                                                                           </t>
  </si>
  <si>
    <t xml:space="preserve">CALHA MOLDURA AMERICANA DE CHAPA DE ACO GALVANIZADA NUM 26, CORTE 33 CM                                                                                                                                                                                                                                                                                                                                                                                                                                   </t>
  </si>
  <si>
    <t xml:space="preserve">CALHA PARA AGUA FURTADA DE CHAPA DE ACO GALVANIZADA NUM 26, CORTE 40 CM                                                                                                                                                                                                                                                                                                                                                                                                                                   </t>
  </si>
  <si>
    <t xml:space="preserve">CALHA PARA AGUA FURTADA DE CHAPA DE ACO GALVANIZADA NUM 26, CORTE 50 CM                                                                                                                                                                                                                                                                                                                                                                                                                                   </t>
  </si>
  <si>
    <t xml:space="preserve">CALHA PLATIBANDA DE CHAPA DE ACO GALVANIZADA NUM 26, CORTE 45 CM                                                                                                                                                                                                                                                                                                                                                                                                                                          </t>
  </si>
  <si>
    <t xml:space="preserve">CALHA QUADRADA DE CHAPA DE ACO GALVANIZADA NUM 24, CORTE 100 CM                                                                                                                                                                                                                                                                                                                                                                                                                                           </t>
  </si>
  <si>
    <t xml:space="preserve">CALHA QUADRADA DE CHAPA DE ACO GALVANIZADA NUM 24, CORTE 33 CM                                                                                                                                                                                                                                                                                                                                                                                                                                            </t>
  </si>
  <si>
    <t xml:space="preserve">CALHA QUADRADA DE CHAPA DE ACO GALVANIZADA NUM 24, CORTE 50 CM                                                                                                                                                                                                                                                                                                                                                                                                                                            </t>
  </si>
  <si>
    <t xml:space="preserve">CALHA QUADRADA DE CHAPA DE ACO GALVANIZADA NUM 26, CORTE 33 CM                                                                                                                                                                                                                                                                                                                                                                                                                                            </t>
  </si>
  <si>
    <t xml:space="preserve">CALHA QUADRADA DE CHAPA DE ACO GALVANIZADA NUM 28, CORTE 25 CM                                                                                                                                                                                                                                                                                                                                                                                                                                            </t>
  </si>
  <si>
    <t xml:space="preserve">CALHA/CANALETA DE CONCRETO SIMPLES, TIPO MEIA CANA, DIAMETRO DE 20 CM, PARA AGUA PLUVIAL                                                                                                                                                                                                                                                                                                                                                                                                                  </t>
  </si>
  <si>
    <t xml:space="preserve">CALHA/CANALETA DE CONCRETO SIMPLES, TIPO MEIA CANA, DIAMETRO DE 30 CM, PARA AGUA PLUVIAL                                                                                                                                                                                                                                                                                                                                                                                                                  </t>
  </si>
  <si>
    <t xml:space="preserve">CALHA/CANALETA DE CONCRETO SIMPLES, TIPO MEIA CANA, DIAMETRO DE 40 CM, PARA AGUA PLUVIAL                                                                                                                                                                                                                                                                                                                                                                                                                  </t>
  </si>
  <si>
    <t xml:space="preserve">CALHA/CANALETA DE CONCRETO SIMPLES, TIPO MEIA CANA, DIAMETRO DE 50 CM, PARA AGUA PLUVIAL                                                                                                                                                                                                                                                                                                                                                                                                                  </t>
  </si>
  <si>
    <t xml:space="preserve">CALHA/CANALETA DE CONCRETO SIMPLES, TIPO MEIA CANA, DIAMETRO DE 60 CM, PARA AGUA PLUVIAL                                                                                                                                                                                                                                                                                                                                                                                                                  </t>
  </si>
  <si>
    <t xml:space="preserve">CALHA/CANALETA DE CONCRETO SIMPLES, TIPO MEIA CANA, DIAMETRO DE 80 CM, PARA AGUA PLUVIAL                                                                                                                                                                                                                                                                                                                                                                                                                  </t>
  </si>
  <si>
    <t xml:space="preserve">CAMADA SEPARADORA DE FILME DE POLIETILENO 20 A 25 MICRA                                                                                                                                                                                                                                                                                                                                                                                                                                                   </t>
  </si>
  <si>
    <t xml:space="preserve">CAMINHAO TOCO, PESO BRUTO TOTAL 10700 KG, CARGA UTIL MAXIMA 7400 KG, DISTANCIA ENTRE EIXOS 4,00 M, POTENCIA 175 CV (INCLUI CABINE E CHASSI, NAO INCLUI CARROCERIA)                                                                                                                                                                                                                                                                                                                                        </t>
  </si>
  <si>
    <t xml:space="preserve">CAMINHAO TOCO, PESO BRUTO TOTAL 13200 KG, CARGA UTIL MAXIMA 9200 KG, DISTANCIA ENTRE EIXOS 3,31 M, POTENCIA 175 CV (INCLUI CABINE E CHASSI, NAO INCLUI CARROCERIA)                                                                                                                                                                                                                                                                                                                                        </t>
  </si>
  <si>
    <t xml:space="preserve">CAMINHAO TOCO, PESO BRUTO TOTAL 14300 KG, CARGA UTIL MAXIMA 9480 KG, DISTANCIA ENTRE EIXOS 4,80 M, POTENCIA 185 CV (INCLUI CABINE E CHASSI, NAO INCLUI CARROCERIA)                                                                                                                                                                                                                                                                                                                                        </t>
  </si>
  <si>
    <t xml:space="preserve">CAMINHAO TOCO, PESO BRUTO TOTAL 16000 KG, CARGA UTIL MAXIMA 10600 KG, DISTANCIA ENTRE EIXOS 4,80 M, POTENCIA 277 CV (INCLUI CABINE E CHASSI, NAO INCLUI CARROCERIA)                                                                                                                                                                                                                                                                                                                                       </t>
  </si>
  <si>
    <t xml:space="preserve">CAMINHAO TOCO, PESO BRUTO TOTAL 16000 KG, CARGA UTIL MAXIMA 10830 KG, DISTANCIA ENTRE EIXOS 3,56 M, POTENCIA 226 CV (INCLUI CABINE E CHASSI, NAO INCLUI CARROCERIA)                                                                                                                                                                                                                                                                                                                                       </t>
  </si>
  <si>
    <t xml:space="preserve">CAMINHAO TOCO, PESO BRUTO TOTAL 16000 KG, CARGA UTIL MAXIMA 11030 KG, DISTANCIA ENTRE EIXOS 5,41 M, POTENCIA 185 CV (INCLUI CABINE E CHASSI, NAO INCLUI CARROCERIA)                                                                                                                                                                                                                                                                                                                                       </t>
  </si>
  <si>
    <t xml:space="preserve">CAMINHAO TOCO, PESO BRUTO TOTAL 8500 KG, CARGA UTIL MAXIMA 5600 KG, DISTANCIA ENTRE EIXOS 3,40 M, POTENCIA 167 CV (INCLUI CABINE E CHASSI, NAO INCLUI CARROCERIA)                                                                                                                                                                                                                                                                                                                                         </t>
  </si>
  <si>
    <t xml:space="preserve">CAMINHAO TOCO, PESO BRUTO TOTAL 9600 KG, CARGA UTIL MAXIMA 6190 KG, DISTANCIA ENTRE EIXOS 3,70 M, POTENCIA 156 CV (INCLUI CABINE E CHASSI, NAO INCLUI CARROCERIA)                                                                                                                                                                                                                                                                                                                                         </t>
  </si>
  <si>
    <t xml:space="preserve">CAMINHAO TRUCADO, PESO BRUTO TOTAL 23000 KG, CARGA UTIL MAXIMA 15285 KG, DISTANCIA ENTRE EIXOS 4,80 M, POTENCIA 326 CV (INCLUI CABINE E CHASSI, NAO INCLUI CARROCERIA)                                                                                                                                                                                                                                                                                                                                    </t>
  </si>
  <si>
    <t xml:space="preserve">CAMINHAO TRUCADO, PESO BRUTO TOTAL 23000 KG, CARGA UTIL MAXIMA 15460 KG, DISTANCIA ENTRE EIXOS 4,80 M, POTENCIA 286 CV (INCLUI CABINE E CHASSI, NAO INCLUI CARROCERIA)                                                                                                                                                                                                                                                                                                                                    </t>
  </si>
  <si>
    <t xml:space="preserve">CAMINHAO TRUCADO, PESO BRUTO TOTAL 23000 KG, CARGA UTIL MAXIMA 16360 KG, CABINE ESTENDIDA, DISTANCIA ENTRE EIXOS 3,56 M, POTENCIA 277 CV (INCLUI CABINE E CHASSI, NAO INCLUI CARROCERIA)                                                                                                                                                                                                                                                                                                                  </t>
  </si>
  <si>
    <t xml:space="preserve">CAMINHAO TRUCADO, PESO BRUTO TOTAL 23000 KG, CARGA UTIL MAXIMA 16540 KG, DISTANCIA ENTRE EIXOS 4,80 M, POTENCIA 256 CV (INCLUI CABINE E CHASSI, NAO INCLUI CARROCERIA)                                                                                                                                                                                                                                                                                                                                    </t>
  </si>
  <si>
    <t xml:space="preserve">CAMINHONETE COM MOTOR A DIESEL, POTENCIA *160* CV, CABINE DUPLA, 4X4                                                                                                                                                                                                                                                                                                                                                                                                                                      </t>
  </si>
  <si>
    <t xml:space="preserve">CAMPAINHA ALTA POTENCIA 110V / 220V, DIAMETRO 150 MM                                                                                                                                                                                                                                                                                                                                                                                                                                                      </t>
  </si>
  <si>
    <t xml:space="preserve">CAMPAINHA CIGARRA 127 V / 220 V (APENAS MODULO)                                                                                                                                                                                                                                                                                                                                                                                                                                                           </t>
  </si>
  <si>
    <t xml:space="preserve">CAMPAINHA CIGARRA 127 V / 220 V, CONJUNTO MONTADO PARA EMBUTIR 4" X 2" (PLACA + SUPORTE + MODULO)                                                                                                                                                                                                                                                                                                                                                                                                         </t>
  </si>
  <si>
    <t xml:space="preserve">CANALETA DE CONCRETO ESTRUTURAL 14 X 19 X 29 CM, FBK 14 MPA (NBR 6136)                                                                                                                                                                                                                                                                                                                                                                                                                                    </t>
  </si>
  <si>
    <t xml:space="preserve">CANALETA DE CONCRETO ESTRUTURAL 14 X 19 X 29 CM, FBK 4,5 MPA (NBR 6136)                                                                                                                                                                                                                                                                                                                                                                                                                                   </t>
  </si>
  <si>
    <t xml:space="preserve">CANALETA DE CONCRETO ESTRUTURAL 14 X 19 X 39 CM, FBK 14 MPA (NBR 6136)                                                                                                                                                                                                                                                                                                                                                                                                                                    </t>
  </si>
  <si>
    <t xml:space="preserve">CANALETA DE CONCRETO ESTRUTURAL 14 X 19 X 39 CM, FBK 4,5 MPA (NBR 6136)                                                                                                                                                                                                                                                                                                                                                                                                                                   </t>
  </si>
  <si>
    <t xml:space="preserve">CANALETA DE CONCRETO 14 X 19 X 19 CM (CLASSE C - NBR 6136)                                                                                                                                                                                                                                                                                                                                                                                                                                                </t>
  </si>
  <si>
    <t xml:space="preserve">CANALETA DE CONCRETO 19 X 19 X 19 CM (CLASSE C - NBR 6136)                                                                                                                                                                                                                                                                                                                                                                                                                                                </t>
  </si>
  <si>
    <t xml:space="preserve">CANALETA DE CONCRETO 9 X 19 X 19 CM (CLASSE C - NBR 6136)                                                                                                                                                                                                                                                                                                                                                                                                                                                 </t>
  </si>
  <si>
    <t xml:space="preserve">CANALETA ESTRUTURAL CERAMICA, 14 X 19 X 19 CM, 6,0 MPA (NBR 15270)                                                                                                                                                                                                                                                                                                                                                                                                                                        </t>
  </si>
  <si>
    <t xml:space="preserve">CANALETA ESTRUTURAL CERAMICA, 14 X 19 X 29 CM, 6,0 MPA (NBR 15270)                                                                                                                                                                                                                                                                                                                                                                                                                                        </t>
  </si>
  <si>
    <t xml:space="preserve">CANALETA ESTRUTURAL CERAMICA, 14 X 19 X 39 CM, 6,0 MPA (NBR 15270)                                                                                                                                                                                                                                                                                                                                                                                                                                        </t>
  </si>
  <si>
    <t xml:space="preserve">CANOPLA ACABAMENTO CROMADO PARA INSTALACAO DE SPRINKLER, SOB FORRO, 15 MM                                                                                                                                                                                                                                                                                                                                                                                                                                 </t>
  </si>
  <si>
    <t xml:space="preserve">CANTONEIRA (ABAS IGUAIS) EM ACO CARBONO, 25,4 MM X 3,17 MM (L X E), 1,27KG/M                                                                                                                                                                                                                                                                                                                                                                                                                              </t>
  </si>
  <si>
    <t xml:space="preserve">CANTONEIRA (ABAS IGUAIS) EM ACO CARBONO, 38,1 MM X 3,17 MM (L X E), 3,48 KG/M                                                                                                                                                                                                                                                                                                                                                                                                                             </t>
  </si>
  <si>
    <t xml:space="preserve">CANTONEIRA (ABAS IGUAIS) EM ACO CARBONO, 50,8 MM X 9,53 MM (L X E), 6,99 KG/M                                                                                                                                                                                                                                                                                                                                                                                                                             </t>
  </si>
  <si>
    <t xml:space="preserve">CANTONEIRA ACO ABAS IGUAIS (QUALQUER BITOLA), ESPESSURA ENTRE 1/8" E 1/4"                                                                                                                                                                                                                                                                                                                                                                                                                                 </t>
  </si>
  <si>
    <t xml:space="preserve">CANTONEIRA EM ALUMINIO, ABAS IGUAIS, LARGURA DE 25,40 MM (1"), ESPESSURA DE 3,17 MM (1/8") E PESO LINEAR DE APROXIMADAMENTE 0,408 KG/M                                                                                                                                                                                                                                                                                                                                                                    </t>
  </si>
  <si>
    <t xml:space="preserve">CANTONEIRA EM ALUMINIO, ABAS IGUAIS, LARGURA DE 25,40 MM (1"), ESPESSURA DE 4,76 MM (3/16") E PESO LINEAR DE APROXIMADAMENTEO 0,593 KG/M                                                                                                                                                                                                                                                                                                                                                                  </t>
  </si>
  <si>
    <t xml:space="preserve">CANTONEIRA EM ALUMINIO, ABAS IGUAIS, LARGURA DE 31,75 MM (1 1/4"), ESPESSURA DE 4,76 MM (3/16") E PESO LINEAR DE APROXIMADAMENTE 0,755 KG/M                                                                                                                                                                                                                                                                                                                                                               </t>
  </si>
  <si>
    <t xml:space="preserve">CANTONEIRA EM ALUMINIO, ABAS IGUAIS, LARGURA DE 38,10 MM (1 1/2"), ESPESSURA DE 4,76 MM (3/16") E PESO LINEAR DE APROXIMADAMENTE 0,915 KG/M                                                                                                                                                                                                                                                                                                                                                               </t>
  </si>
  <si>
    <t xml:space="preserve">CANTONEIRA EM ALUMINIO, ABAS IGUAIS, LARGURA DE 50,80 MM (2") , ESPESSURA DE 3,17 MM (1/8") E PESO LINEAR DE APROXIMADAMENTE 0,842 KG/M                                                                                                                                                                                                                                                                                                                                                                   </t>
  </si>
  <si>
    <t xml:space="preserve">CANTONEIRA EM ALUMINIO, ABAS IGUAIS, LARGURA DE 50,80 MM (2"), ESPESSURA DE 6,35 MM (1/4") E PESO LINEAR DE APROXIMADAMENTE 1,630 KG/M                                                                                                                                                                                                                                                                                                                                                                    </t>
  </si>
  <si>
    <t xml:space="preserve">CAP OU TAMPAO DE FERRO GALVANIZADO, COM ROSCA BSP, DE 1 1/2"                                                                                                                                                                                                                                                                                                                                                                                                                                              </t>
  </si>
  <si>
    <t xml:space="preserve">CAP OU TAMPAO DE FERRO GALVANIZADO, COM ROSCA BSP, DE 1 1/4"                                                                                                                                                                                                                                                                                                                                                                                                                                              </t>
  </si>
  <si>
    <t xml:space="preserve">CAP OU TAMPAO DE FERRO GALVANIZADO, COM ROSCA BSP, DE 1/2"                                                                                                                                                                                                                                                                                                                                                                                                                                                </t>
  </si>
  <si>
    <t xml:space="preserve">CAP OU TAMPAO DE FERRO GALVANIZADO, COM ROSCA BSP, DE 1/4"                                                                                                                                                                                                                                                                                                                                                                                                                                                </t>
  </si>
  <si>
    <t xml:space="preserve">CAP OU TAMPAO DE FERRO GALVANIZADO, COM ROSCA BSP, DE 1"                                                                                                                                                                                                                                                                                                                                                                                                                                                  </t>
  </si>
  <si>
    <t xml:space="preserve">CAP OU TAMPAO DE FERRO GALVANIZADO, COM ROSCA BSP, DE 2 1/2"                                                                                                                                                                                                                                                                                                                                                                                                                                              </t>
  </si>
  <si>
    <t xml:space="preserve">CAP OU TAMPAO DE FERRO GALVANIZADO, COM ROSCA BSP, DE 2"                                                                                                                                                                                                                                                                                                                                                                                                                                                  </t>
  </si>
  <si>
    <t xml:space="preserve">CAP OU TAMPAO DE FERRO GALVANIZADO, COM ROSCA BSP, DE 3/4"                                                                                                                                                                                                                                                                                                                                                                                                                                                </t>
  </si>
  <si>
    <t xml:space="preserve">CAP OU TAMPAO DE FERRO GALVANIZADO, COM ROSCA BSP, DE 3/8"                                                                                                                                                                                                                                                                                                                                                                                                                                                </t>
  </si>
  <si>
    <t xml:space="preserve">CAP OU TAMPAO DE FERRO GALVANIZADO, COM ROSCA BSP, DE 3"                                                                                                                                                                                                                                                                                                                                                                                                                                                  </t>
  </si>
  <si>
    <t xml:space="preserve">CAP OU TAMPAO DE FERRO GALVANIZADO, COM ROSCA BSP, DE 4"                                                                                                                                                                                                                                                                                                                                                                                                                                                  </t>
  </si>
  <si>
    <t xml:space="preserve">CAP PPR DN 20 MM, PARA AGUA QUENTE PREDIAL                                                                                                                                                                                                                                                                                                                                                                                                                                                                </t>
  </si>
  <si>
    <t xml:space="preserve">CAP PPR DN 25 MM, PARA AGUA QUENTE PREDIAL                                                                                                                                                                                                                                                                                                                                                                                                                                                                </t>
  </si>
  <si>
    <t xml:space="preserve">CAP PVC, ROSCAVEL, 1/2", PARA AGUA FRIA PREDIAL                                                                                                                                                                                                                                                                                                                                                                                                                                                           </t>
  </si>
  <si>
    <t xml:space="preserve">CAP PVC, ROSCAVEL, 1",  PARA AGUA FRIA PREDIAL                                                                                                                                                                                                                                                                                                                                                                                                                                                            </t>
  </si>
  <si>
    <t xml:space="preserve">CAP PVC, ROSCAVEL, 3/4",  PARA AGUA FRIA PREDIAL                                                                                                                                                                                                                                                                                                                                                                                                                                                          </t>
  </si>
  <si>
    <t xml:space="preserve">CAP PVC, SERIE R, DN 100 MM, PARA ESGOTO PREDIAL                                                                                                                                                                                                                                                                                                                                                                                                                                                          </t>
  </si>
  <si>
    <t xml:space="preserve">CAP PVC, SERIE R, DN 150 MM, PARA ESGOTO PREDIAL                                                                                                                                                                                                                                                                                                                                                                                                                                                          </t>
  </si>
  <si>
    <t xml:space="preserve">CAP PVC, SERIE R, DN 75 MM, PARA ESGOTO PREDIAL                                                                                                                                                                                                                                                                                                                                                                                                                                                           </t>
  </si>
  <si>
    <t xml:space="preserve">CAP PVC, SOLDAVEL, DN 100 MM, SERIE NORMAL, PARA ESGOTO PREDIAL                                                                                                                                                                                                                                                                                                                                                                                                                                           </t>
  </si>
  <si>
    <t xml:space="preserve">CAP PVC, SOLDAVEL, DN 50 MM, SERIE NORMAL, PARA ESGOTO PREDIAL                                                                                                                                                                                                                                                                                                                                                                                                                                            </t>
  </si>
  <si>
    <t xml:space="preserve">CAP PVC, SOLDAVEL, DN 75 MM, SERIE NORMAL, PARA ESGOTO PREDIAL                                                                                                                                                                                                                                                                                                                                                                                                                                            </t>
  </si>
  <si>
    <t xml:space="preserve">CAP PVC, SOLDAVEL, 20 MM, PARA AGUA FRIA PREDIAL                                                                                                                                                                                                                                                                                                                                                                                                                                                          </t>
  </si>
  <si>
    <t xml:space="preserve">CAP PVC, SOLDAVEL, 25 MM, PARA AGUA FRIA PREDIAL                                                                                                                                                                                                                                                                                                                                                                                                                                                          </t>
  </si>
  <si>
    <t xml:space="preserve">CAP PVC, SOLDAVEL, 32 MM, PARA AGUA FRIA PREDIAL                                                                                                                                                                                                                                                                                                                                                                                                                                                          </t>
  </si>
  <si>
    <t xml:space="preserve">CAP PVC, SOLDAVEL, 40 MM, PARA AGUA FRIA PREDIAL                                                                                                                                                                                                                                                                                                                                                                                                                                                          </t>
  </si>
  <si>
    <t xml:space="preserve">CAP PVC, SOLDAVEL, 50 MM, PARA AGUA FRIA PREDIAL                                                                                                                                                                                                                                                                                                                                                                                                                                                          </t>
  </si>
  <si>
    <t xml:space="preserve">CAP PVC, SOLDAVEL, 60 MM, PARA AGUA FRIA PREDIAL                                                                                                                                                                                                                                                                                                                                                                                                                                                          </t>
  </si>
  <si>
    <t xml:space="preserve">CAP PVC, SOLDAVEL, 75 MM, PARA AGUA FRIA PREDIAL                                                                                                                                                                                                                                                                                                                                                                                                                                                          </t>
  </si>
  <si>
    <t xml:space="preserve">CAP, PVC PBA, JE, DN 100 / DE 110 MM,  PARA REDE DE AGUA (NBR 10351)                                                                                                                                                                                                                                                                                                                                                                                                                                      </t>
  </si>
  <si>
    <t xml:space="preserve">CAP, PVC PBA, JE, DN 50 / DE 60 MM,  PARA REDE DE AGUA (NBR 10351)                                                                                                                                                                                                                                                                                                                                                                                                                                        </t>
  </si>
  <si>
    <t xml:space="preserve">CAP, PVC PBA, JE, DN 75 / DE 85 MM,  PARA REDE DE AGUA (NBR 10351)                                                                                                                                                                                                                                                                                                                                                                                                                                        </t>
  </si>
  <si>
    <t xml:space="preserve">CAP, PVC, JE, OCRE, DN 150 MM (CONEXAO PARA TUBO COLETOR DE ESGOTO)                                                                                                                                                                                                                                                                                                                                                                                                                                       </t>
  </si>
  <si>
    <t xml:space="preserve">CAP, PVC, JE, OCRE, DN 200 MM (CONEXAO PARA TUBO COLETOR DE ESGOTO)                                                                                                                                                                                                                                                                                                                                                                                                                                       </t>
  </si>
  <si>
    <t xml:space="preserve">CAPA PARA CHUVA EM PVC COM FORRO DE POLIESTER, COM CAPUZ (AMARELA OU AZUL)                                                                                                                                                                                                                                                                                                                                                                                                                                </t>
  </si>
  <si>
    <t xml:space="preserve">CAPACETE DE SEGURANCA ABA FRONTAL COM SUSPENSAO DE POLIETILENO, SEM JUGULAR (CLASSE B)                                                                                                                                                                                                                                                                                                                                                                                                                    </t>
  </si>
  <si>
    <t xml:space="preserve">CAPACITOR TRIFASICO, POTENCIA 2,5 KVAR, TENSAO 220 V, FORNECIDO COM CAPA PROTETORA, RESISTOR INTERNO A UNIDADE CAPACITIVA                                                                                                                                                                                                                                                                                                                                                                                 </t>
  </si>
  <si>
    <t xml:space="preserve">CAPACITOR TRIFASICO, POTENCIA 5 KVAR, TENSAO 220 V, FORNECIDO COM CAPA PROTETORA, RESISTOR INTERNO A UNIDADE CAPACITIVA                                                                                                                                                                                                                                                                                                                                                                                   </t>
  </si>
  <si>
    <t xml:space="preserve">CAPIM BRAQUIARIA DECUMBENS/ BRAQUIARINHA, VC *70*% MINIMO                                                                                                                                                                                                                                                                                                                                                                                                                                                 </t>
  </si>
  <si>
    <t xml:space="preserve">CAPTOR FRANKLIN (4 PONTAS), EM LATAO CROMADO, H = 300 MM, DUAS DESCIDAS                                                                                                                                                                                                                                                                                                                                                                                                                                   </t>
  </si>
  <si>
    <t xml:space="preserve">CAPTOR FRANKLIN (4 PONTAS), EM LATAO CROMADO, H = 300 MM, UMA DESCIDA                                                                                                                                                                                                                                                                                                                                                                                                                                     </t>
  </si>
  <si>
    <t xml:space="preserve">CAPTOR FRANKLIN (4 PONTAS), EM LATAO CROMADO, H = 350 MM, DUAS DESCIDAS                                                                                                                                                                                                                                                                                                                                                                                                                                   </t>
  </si>
  <si>
    <t xml:space="preserve">CAPTOR FRANKLIN (4 PONTAS), EM LATAO CROMADO, H=350 MM, UMA DESCIDA                                                                                                                                                                                                                                                                                                                                                                                                                                       </t>
  </si>
  <si>
    <t xml:space="preserve">CARENAGEM /TAMPA, EM PLASTICO, COR BRANCA, UTILIZADO EM KIT CHASSI METALICO PARA INSTAL. HIDRAULICA DE CUBA SIMPLES SEM MAQUINA DE LAVAR ROUPA, *355* X *670* MM (L X H) (COM FUROS E DEMAIS ENCAIXES)                                                                                                                                                                                                                                                                                                    </t>
  </si>
  <si>
    <t xml:space="preserve">CARENAGEM /TAMPA, EM PLASTICO, COR BRANCA, UTILIZADO EM KIT CHASSI METALICO PARA INSTAL. HIDRAULICA DE TANQUE COM MAQUINA DE LAVAR ROUPA, *360* X *470* MM (L X H) (COM FUROS E DEMAIS ENCAIXES)                                                                                                                                                                                                                                                                                                          </t>
  </si>
  <si>
    <t xml:space="preserve">CARPETE DE NYLON EM MANTA PARA TRAFEGO COMERCIAL PESADO, E = 6 A 7 MM (INSTALADO)                                                                                                                                                                                                                                                                                                                                                                                                                         </t>
  </si>
  <si>
    <t xml:space="preserve">CARPETE DE NYLON EM MANTA PARA TRAFEGO COMERCIAL PESADO, E = 9 A 10 MM (INSTALADO)                                                                                                                                                                                                                                                                                                                                                                                                                        </t>
  </si>
  <si>
    <t xml:space="preserve">CARPETE DE NYLON EM PLACAS 50 X 50 CM PARA TRAFEGO COMERCIAL PESADO, E = 6,5 MM (INSTALADO)                                                                                                                                                                                                                                                                                                                                                                                                               </t>
  </si>
  <si>
    <t xml:space="preserve">CARPETE DE POLIESTER EM MANTA PARA TRAFEGO COMERCIAL PESADO, E = 4 A 5 MM (INSTALADO)                                                                                                                                                                                                                                                                                                                                                                                                                     </t>
  </si>
  <si>
    <t xml:space="preserve">CARPETE DE POLIPROPILENO EM MANTA PARA TRAFEGO COMERCIAL MEDIO, E = 5 A 6 MM (INSTALADO)                                                                                                                                                                                                                                                                                                                                                                                                                  </t>
  </si>
  <si>
    <t xml:space="preserve">CARPINTEIRO AUXILIAR (HORISTA)                                                                                                                                                                                                                                                                                                                                                                                                                                                                            </t>
  </si>
  <si>
    <t xml:space="preserve">CARPINTEIRO AUXILIAR (MENSALISTA)                                                                                                                                                                                                                                                                                                                                                                                                                                                                         </t>
  </si>
  <si>
    <t xml:space="preserve">CARPINTEIRO DE ESQUADRIAS (HORISTA)                                                                                                                                                                                                                                                                                                                                                                                                                                                                       </t>
  </si>
  <si>
    <t xml:space="preserve">CARPINTEIRO DE ESQUADRIAS (MENSALISTA)                                                                                                                                                                                                                                                                                                                                                                                                                                                                    </t>
  </si>
  <si>
    <t xml:space="preserve">CARPINTEIRO DE FORMAS (HORISTA)                                                                                                                                                                                                                                                                                                                                                                                                                                                                           </t>
  </si>
  <si>
    <t xml:space="preserve">CARPINTEIRO DE FORMAS (MENSALISTA)                                                                                                                                                                                                                                                                                                                                                                                                                                                                        </t>
  </si>
  <si>
    <t xml:space="preserve">CARRANCA PARA JANELA VENEZIANA DE ABRIR, EM LATAO CROMADO, SIMPLES, PARA APARAFUSAR NA PAREDE                                                                                                                                                                                                                                                                                                                                                                                                             </t>
  </si>
  <si>
    <t xml:space="preserve">CARRINHO COM 2 PNEUS PARA TRANSPORTAR TUBO CONCRETO, ALTURA ATE 1,0 M E DIAMETRO ATE 1000MM, COM ESTRUTURA EM PERFIL OU TUBO METALICO                                                                                                                                                                                                                                                                                                                                                                     </t>
  </si>
  <si>
    <t xml:space="preserve">CARRINHO DE MAO DE ACO CAPACIDADE 50 A 60 L, PNEU COM CAMARA                                                                                                                                                                                                                                                                                                                                                                                                                                              </t>
  </si>
  <si>
    <t xml:space="preserve">CARROCERIA FIXA ABERTA DE MADEIRA PARA TRANSPORTE GERAL DE CARGA SECA DIMENSOES APROXIMADAS 2,25 X 4,10 X 0,50 M (INCLUI MONTAGEM, NAO INCLUI CAMINHAO)                                                                                                                                                                                                                                                                                                                                                   </t>
  </si>
  <si>
    <t xml:space="preserve">CARROCERIA FIXA ABERTA DE MADEIRA PARA TRANSPORTE GERAL DE CARGA SECA DIMENSOES APROXIMADAS 2,5 X 5,5 X 0,50 M (INCLUI MONTAGEM, NAO INCLUI CAMINHAO)                                                                                                                                                                                                                                                                                                                                                     </t>
  </si>
  <si>
    <t xml:space="preserve">CARROCERIA FIXA ABERTA DE MADEIRA PARA TRANSPORTE GERAL DE CARGA SECA DIMENSOES APROXIMADAS 2,5 X 6,00 X 0,50 M (INCLUI MONTAGEM, NAO INCLUI CAMINHAO)                                                                                                                                                                                                                                                                                                                                                    </t>
  </si>
  <si>
    <t xml:space="preserve">CARROCERIA FIXA ABERTA DE MADEIRA PARA TRANSPORTE GERAL DE CARGA SECA DIMENSOES APROXIMADAS 2,5 X 6,5 X 0,50 M (INCLUI MONTAGEM, NAO INCLUI CAMINHAO)                                                                                                                                                                                                                                                                                                                                                     </t>
  </si>
  <si>
    <t xml:space="preserve">CARROCERIA FIXA ABERTA DE MADEIRA PARA TRANSPORTE GERAL DE CARGA SECA DIMENSOES APROXIMADAS 2,5 X 7,00 X 0,50 M (INCLUI MONTAGEM, NAO INCLUI CAMINHAO)                                                                                                                                                                                                                                                                                                                                                    </t>
  </si>
  <si>
    <t xml:space="preserve">CARROCERIA FIXA ABERTA DE MADEIRA PARA TRANSPORTE GERAL DE CARGA SECA DIMENSOES APROXIMADAS 2,5 X 7,5 X 0,50 M (INCLUI MONTAGEM, NAO INCLUI CAMINHAO)                                                                                                                                                                                                                                                                                                                                                     </t>
  </si>
  <si>
    <t xml:space="preserve">CARVAO ANTRACITO PARA FILTRO, GRAO VARIANDO DE 0,8 ATE 1,1 MM, COEFICIENTE DE UNIFORMIDADE MENOR QUE 1,7 MM (DISTRIBUIDOR)                                                                                                                                                                                                                                                                                                                                                                                </t>
  </si>
  <si>
    <t xml:space="preserve">CARVAO ANTRACITO PARA FILTRO, GRAO VARIANDO DE 0,8 ATE 1,1 MM, COEFICIENTE DE UNIFORMIDADE MENOR QUE 1,7 MM (POSTO JAZIDA/PRODUTOR)                                                                                                                                                                                                                                                                                                                                                                       </t>
  </si>
  <si>
    <t xml:space="preserve">CASCALHO DE CAVA                                                                                                                                                                                                                                                                                                                                                                                                                                                                                          </t>
  </si>
  <si>
    <t xml:space="preserve">CASCALHO DE RIO                                                                                                                                                                                                                                                                                                                                                                                                                                                                                           </t>
  </si>
  <si>
    <t xml:space="preserve">CASCALHO LAVADO                                                                                                                                                                                                                                                                                                                                                                                                                                                                                           </t>
  </si>
  <si>
    <t xml:space="preserve">CAVALETE PARA TALHA COM ESTRUTURA EM TUBO METALICO ALTURA MINIMA 3,2 M EQUIPADO COM RODAS DE BORRACHA PARA MOVIMENTACAO DE TUBOS DE CONCRETO NA CENTRAL DE PREMOLDADOS COM CAPACIDADE DE CARGA DE 3 TONELADAS                                                                                                                                                                                                                                                                                             </t>
  </si>
  <si>
    <t xml:space="preserve">CAVALO MECANICO TRACAO 4X2, PESO BRUTO TOTAL COMBINADO 49000 KG, CAPACIDADE MAXIMA DE TRACAO *66000* KG, POTENCIA *360* CV (INCLUI CABINE E CHASSI, NAO INCLUI SEMIRREBOQUE)                                                                                                                                                                                                                                                                                                                              </t>
  </si>
  <si>
    <t xml:space="preserve">CAVALO MECANICO TRACAO 4X2, PESO BRUTO TOTAL 16000 KG, CAPACIDADE MAXIMA DE TRACAO *36000* KG, DISTANCIA ENTRE EIXOS *3,56* M, POTENCIA *286* CV (INCLUI CABINE E CHASSI, NAO INCLUI SEMIRREBOQUE)                                                                                                                                                                                                                                                                                                        </t>
  </si>
  <si>
    <t xml:space="preserve">CAVALO MECANICO TRACAO 4X2, PESO BRUTO TOTAL 16000 KG, CAPACIDADE MAXIMA DE TRACAO *45000* KG, DISTANCIA ENTRE EIXOS *3,56* M, POTENCIA *330* CV (INCLUI CABINE E CHASSI, NAO INCLUI SEMIRREBOQUE)                                                                                                                                                                                                                                                                                                        </t>
  </si>
  <si>
    <t xml:space="preserve">CAVALO MECANICO TRACAO 4X2, PESO BRUTO TOTAL 16000 KG, CAPACIDADE MAXIMA DE TRACAO *80000* KG, POTENCIA *380* CV (INCLUI CABINE E CHASSI, NAO INCLUI SEMIRREBOQUE)                                                                                                                                                                                                                                                                                                                                        </t>
  </si>
  <si>
    <t xml:space="preserve">CAVALO MECANICO TRACAO 6X2, PESO BRUTO TOTAL COMBINADO 56000 KG, CAPACIDADE MAXIMA DE TRACAO *66000* KG, POTENCIA *360* CV (INCLUI CABINE E CHASSI, NAO INCLUI SEMIRREBOQUE)                                                                                                                                                                                                                                                                                                                              </t>
  </si>
  <si>
    <t xml:space="preserve">CAVOUQUEIRO OU OPERADOR DE PERFURATRIZ / ROMPEDOR (HORISTA)                                                                                                                                                                                                                                                                                                                                                                                                                                               </t>
  </si>
  <si>
    <t xml:space="preserve">CAVOUQUEIRO OU OPERADOR DE PERFURATRIZ / ROMPEDOR (MENSALISTA)                                                                                                                                                                                                                                                                                                                                                                                                                                            </t>
  </si>
  <si>
    <t xml:space="preserve">CENTRO DE MEDICAO AGRUPADA, EM POLICARBONATO / PVC, COM 12 MEDIDORES E PROTECAO GERAL (INCLUI BARRAMENTO, DISJUNTORES E ACESSORIOS DE FIXACAO) (PADRAO CONCESSIONARIA LOCAL)                                                                                                                                                                                                                                                                                                                              </t>
  </si>
  <si>
    <t xml:space="preserve">CENTRO DE MEDICAO AGRUPADA, EM POLICARBONATO / PVC, COM 16 MEDIDORES E PROTECAO GERAL (INCLUI BARRAMENTO, DISJUNTORES E ACESSORIOS DE FIXACAO) (PADRAO CONCESSIONARIA LOCAL)                                                                                                                                                                                                                                                                                                                              </t>
  </si>
  <si>
    <t xml:space="preserve">CENTRO DE MEDICAO AGRUPADA, EM POLICARBONATO / PVC, COM 4 MEDIDORES E PROTECAO GERAL (INCLUI BARRAMENTO, DISJUNTORES E ACESSORIOS DE FIXACAO) (PADRAO CONCESSIONARIA LOCAL)                                                                                                                                                                                                                                                                                                                               </t>
  </si>
  <si>
    <t xml:space="preserve">CENTRO DE MEDICAO AGRUPADA, EM POLICARBONATO / PVC, COM 8 MEDIDORES E PROTECAO GERAL (INCLUI BARRAMENTO, DISJUNTORES E ACESSORIOS DE FIXACAO) (PADRAO CONCESSIONARIA LOCAL)                                                                                                                                                                                                                                                                                                                               </t>
  </si>
  <si>
    <t xml:space="preserve">CERA LIQUIDA INCOLOR MULTIPISO                                                                                                                                                                                                                                                                                                                                                                                                                                                                            </t>
  </si>
  <si>
    <t xml:space="preserve">CHAPA ACO INOX AISI 304 NUMERO 4 (E = 6 MM), ACABAMENTO NUMERO 1 (LAMINADO A QUENTE, FOSCO)                                                                                                                                                                                                                                                                                                                                                                                                               </t>
  </si>
  <si>
    <t xml:space="preserve">CHAPA ACO INOX AISI 304 NUMERO 9 (E = 4 MM), ACABAMENTO NUMERO 1 (LAMINADO A QUENTE, FOSCO)                                                                                                                                                                                                                                                                                                                                                                                                               </t>
  </si>
  <si>
    <t xml:space="preserve">CHAPA DE ACO CARBONO GALVANIZADA, PERFURADA (GRADE FUROS) E = 1,5 MM, DIAMETRO DO FURO = 9,52 MM (FUROS ALTERNADOS HORIZ.)                                                                                                                                                                                                                                                                                                                                                                                </t>
  </si>
  <si>
    <t xml:space="preserve">CHAPA DE ACO CARBONO LAMINADO A QUENTE, QUALIDADE ESTRUTURAL, BITOLA 3/16", E =4,75 MM (37,29 KG/M2)                                                                                                                                                                                                                                                                                                                                                                                                      </t>
  </si>
  <si>
    <t xml:space="preserve">CHAPA DE ACO FINA A FRIO BITOLA MSG 20, E = 0,90 MM (7,20 KG/M2)                                                                                                                                                                                                                                                                                                                                                                                                                                          </t>
  </si>
  <si>
    <t xml:space="preserve">CHAPA DE ACO FINA A FRIO BITOLA MSG 24, E = 0,60 MM (4,80 KG/M2)                                                                                                                                                                                                                                                                                                                                                                                                                                          </t>
  </si>
  <si>
    <t xml:space="preserve">CHAPA DE ACO FINA A FRIO BITOLA MSG 26, E = 0,45 MM (3,60 KG/M2)                                                                                                                                                                                                                                                                                                                                                                                                                                          </t>
  </si>
  <si>
    <t xml:space="preserve">CHAPA DE ACO FINA A QUENTE BITOLA MSG 13, E = 2,25 MM (18,00 KG/M2)                                                                                                                                                                                                                                                                                                                                                                                                                                       </t>
  </si>
  <si>
    <t xml:space="preserve">CHAPA DE ACO FINA A QUENTE BITOLA MSG 14, E = 2,00 MM (16,0 KG/M2)                                                                                                                                                                                                                                                                                                                                                                                                                                        </t>
  </si>
  <si>
    <t xml:space="preserve">CHAPA DE ACO FINA A QUENTE BITOLA MSG 16, E = 1,50 MM (12,00 KG/M2)                                                                                                                                                                                                                                                                                                                                                                                                                                       </t>
  </si>
  <si>
    <t xml:space="preserve">CHAPA DE ACO FINA A QUENTE BITOLA MSG 18, E = 1,20 MM (9,60 KG/M2)                                                                                                                                                                                                                                                                                                                                                                                                                                        </t>
  </si>
  <si>
    <t xml:space="preserve">CHAPA DE ACO FINA A QUENTE BITOLA MSG 3/16 ", E = 4,75 MM (38,00 KG/M2)                                                                                                                                                                                                                                                                                                                                                                                                                                   </t>
  </si>
  <si>
    <t xml:space="preserve">CHAPA DE ACO GALVANIZADA BITOLA GSG 14, E = 1,95 MM (15,60 KG/M2)                                                                                                                                                                                                                                                                                                                                                                                                                                         </t>
  </si>
  <si>
    <t xml:space="preserve">CHAPA DE ACO GALVANIZADA BITOLA GSG 16, E = 1,55 MM (12,40 KG/M2)                                                                                                                                                                                                                                                                                                                                                                                                                                         </t>
  </si>
  <si>
    <t xml:space="preserve">CHAPA DE ACO GALVANIZADA BITOLA GSG 18, E = 1,25 MM (10,00 KG/M2)                                                                                                                                                                                                                                                                                                                                                                                                                                         </t>
  </si>
  <si>
    <t xml:space="preserve">CHAPA DE ACO GALVANIZADA BITOLA GSG 19, E = 1,11 MM (8,88 KG/M2)                                                                                                                                                                                                                                                                                                                                                                                                                                          </t>
  </si>
  <si>
    <t xml:space="preserve">CHAPA DE ACO GALVANIZADA BITOLA GSG 20, E = 0,95 MM (7,60 KG/M2)                                                                                                                                                                                                                                                                                                                                                                                                                                          </t>
  </si>
  <si>
    <t xml:space="preserve">CHAPA DE ACO GALVANIZADA BITOLA GSG 22, E = 0,80 MM (6,40 KG/M2)                                                                                                                                                                                                                                                                                                                                                                                                                                          </t>
  </si>
  <si>
    <t xml:space="preserve">CHAPA DE ACO GALVANIZADA BITOLA GSG 24, E = 0,64 (5,12 KG/M2)                                                                                                                                                                                                                                                                                                                                                                                                                                             </t>
  </si>
  <si>
    <t xml:space="preserve">CHAPA DE ACO GALVANIZADA BITOLA GSG 26, E = 0,50 MM (4,00 KG/M2)                                                                                                                                                                                                                                                                                                                                                                                                                                          </t>
  </si>
  <si>
    <t xml:space="preserve">CHAPA DE ACO GALVANIZADA BITOLA GSG 30, E = 0,35 MM (2,80 KG/M2)                                                                                                                                                                                                                                                                                                                                                                                                                                          </t>
  </si>
  <si>
    <t xml:space="preserve">CHAPA DE ACO GROSSA, ASTM A36, E = 1 " (25,40 MM) 199,18 KG/M2                                                                                                                                                                                                                                                                                                                                                                                                                                            </t>
  </si>
  <si>
    <t xml:space="preserve">CHAPA DE ACO GROSSA, ASTM A36, E = 1/2 " (12,70 MM) 99,59 KG/M2                                                                                                                                                                                                                                                                                                                                                                                                                                           </t>
  </si>
  <si>
    <t xml:space="preserve">CHAPA DE ACO GROSSA, ASTM A36, E = 1/4 " (6,35 MM) 49,79 KG/M2                                                                                                                                                                                                                                                                                                                                                                                                                                            </t>
  </si>
  <si>
    <t xml:space="preserve">CHAPA DE ACO GROSSA, ASTM A36, E = 3/4 " (19,05 MM) 149,39 KG/M2                                                                                                                                                                                                                                                                                                                                                                                                                                          </t>
  </si>
  <si>
    <t xml:space="preserve">CHAPA DE ACO GROSSA, ASTM A36, E = 3/8 " (9,53 MM) 74,69 KG/M2                                                                                                                                                                                                                                                                                                                                                                                                                                            </t>
  </si>
  <si>
    <t xml:space="preserve">CHAPA DE ACO GROSSA, ASTM A36, E = 5/8 " (15,88 MM) 124,49 KG/M2                                                                                                                                                                                                                                                                                                                                                                                                                                          </t>
  </si>
  <si>
    <t xml:space="preserve">CHAPA DE ACO GROSSA, ASTM A36, E = 7/8 " (22,23 MM) 174,28 KG/M2                                                                                                                                                                                                                                                                                                                                                                                                                                          </t>
  </si>
  <si>
    <t xml:space="preserve">CHAPA DE ACO GROSSA, SAE 1020, BITOLA 1/4", E = 6,35 MM (49,85 KG/M2)                                                                                                                                                                                                                                                                                                                                                                                                                                     </t>
  </si>
  <si>
    <t xml:space="preserve">CHAPA DE ACO XADREZ PARA PISOS, E = 1/4 " (6,30 MM) 54,53 KG/M2                                                                                                                                                                                                                                                                                                                                                                                                                                           </t>
  </si>
  <si>
    <t xml:space="preserve">CHAPA DE LAMINADO MELAMINICO, LISO BRILHANTE, DE 1,25 X 3,08 METROS, ESPESSURA = 0,8 MILIMETROS                                                                                                                                                                                                                                                                                                                                                                                                           </t>
  </si>
  <si>
    <t xml:space="preserve">CHAPA DE LAMINADO MELAMINICO, LISO FOSCO, DE 1,25 X 3,08 METROS, ESPESSURA = 0,8 MILIMETROS                                                                                                                                                                                                                                                                                                                                                                                                               </t>
  </si>
  <si>
    <t xml:space="preserve">CHAPA DE LAMINADO MELAMINICO, TEXTURIZADO, DE 1,25 X 3,08 METROS, ESPESSURA = 0,8 MILIMETROS                                                                                                                                                                                                                                                                                                                                                                                                              </t>
  </si>
  <si>
    <t xml:space="preserve">CHAPA DE MDF BRANCO LISO 1 FACE, E = 12 MM, DE *2,75 X 1,85* M                                                                                                                                                                                                                                                                                                                                                                                                                                            </t>
  </si>
  <si>
    <t xml:space="preserve">CHAPA DE MDF BRANCO LISO 1 FACE, E = 15 MM, DE *2,75 X 1,85* M                                                                                                                                                                                                                                                                                                                                                                                                                                            </t>
  </si>
  <si>
    <t xml:space="preserve">CHAPA DE MDF BRANCO LISO 1 FACE, E = 18 MM, DE *2,75 X 1,85* M                                                                                                                                                                                                                                                                                                                                                                                                                                            </t>
  </si>
  <si>
    <t xml:space="preserve">CHAPA DE MDF BRANCO LISO 1 FACE, E = 25 MM, DE *2,75 X 1,85* M                                                                                                                                                                                                                                                                                                                                                                                                                                            </t>
  </si>
  <si>
    <t xml:space="preserve">CHAPA DE MDF BRANCO LISO 1 FACE, E = 6 MM, DE *2,75 X 1,85* M                                                                                                                                                                                                                                                                                                                                                                                                                                             </t>
  </si>
  <si>
    <t xml:space="preserve">CHAPA DE MDF BRANCO LISO 1 FACE, E = 9 MM, DE *2,75 X 1,85* M                                                                                                                                                                                                                                                                                                                                                                                                                                             </t>
  </si>
  <si>
    <t xml:space="preserve">CHAPA DE MDF BRANCO LISO 2 FACES, E = 12 MM, DE *2,75 X 1,85* M                                                                                                                                                                                                                                                                                                                                                                                                                                           </t>
  </si>
  <si>
    <t xml:space="preserve">CHAPA DE MDF BRANCO LISO 2 FACES, E = 15 MM, DE *2,75 X 1,85* M                                                                                                                                                                                                                                                                                                                                                                                                                                           </t>
  </si>
  <si>
    <t xml:space="preserve">CHAPA DE MDF BRANCO LISO 2 FACES, E = 18 MM, DE *2,75 X 1,85* M                                                                                                                                                                                                                                                                                                                                                                                                                                           </t>
  </si>
  <si>
    <t xml:space="preserve">CHAPA DE MDF BRANCO LISO 2 FACES, E = 25 MM, DE *2,75 X 1,85* M                                                                                                                                                                                                                                                                                                                                                                                                                                           </t>
  </si>
  <si>
    <t xml:space="preserve">CHAPA DE MDF BRANCO LISO 2 FACES, E = 6 MM, DE *2,75 X 1,85* M                                                                                                                                                                                                                                                                                                                                                                                                                                            </t>
  </si>
  <si>
    <t xml:space="preserve">CHAPA DE MDF BRANCO LISO 2 FACES, E = 9 MM, DE *2,75 X 1,85* M                                                                                                                                                                                                                                                                                                                                                                                                                                            </t>
  </si>
  <si>
    <t xml:space="preserve">CHAPA DE MDF CRU, E = 12 MM, DE *2,75 X 1,85* M                                                                                                                                                                                                                                                                                                                                                                                                                                                           </t>
  </si>
  <si>
    <t xml:space="preserve">CHAPA DE MDF CRU, E = 15 MM, DE *2,75 X 1,85* M                                                                                                                                                                                                                                                                                                                                                                                                                                                           </t>
  </si>
  <si>
    <t xml:space="preserve">CHAPA DE MDF CRU, E = 18 MM, DE *2,75 X 1,85* M                                                                                                                                                                                                                                                                                                                                                                                                                                                           </t>
  </si>
  <si>
    <t xml:space="preserve">CHAPA DE MDF CRU, E = 20 MM, DE *2,75 X 1,85* M                                                                                                                                                                                                                                                                                                                                                                                                                                                           </t>
  </si>
  <si>
    <t xml:space="preserve">CHAPA DE MDF CRU, E = 25 MM, DE *2,75 X 1,85* M                                                                                                                                                                                                                                                                                                                                                                                                                                                           </t>
  </si>
  <si>
    <t xml:space="preserve">CHAPA DE MDF CRU, E = 6 MM, DE *2,75 X 1,85* M                                                                                                                                                                                                                                                                                                                                                                                                                                                            </t>
  </si>
  <si>
    <t xml:space="preserve">CHAPA DE MDF CRU, E = 9 MM, DE *2,75 X 1,85* M                                                                                                                                                                                                                                                                                                                                                                                                                                                            </t>
  </si>
  <si>
    <t xml:space="preserve">CHAPA EM ACO GALVANIZADO PARA STEEL DECK, COM NERVURAS TRAPEZOIDAIS, LARGURA UTIL DE 915 MM E ESPESSURA DE 0,80 MM                                                                                                                                                                                                                                                                                                                                                                                        </t>
  </si>
  <si>
    <t xml:space="preserve">CHAPA EM ACO GALVANIZADO PARA STEEL DECK, COM NERVURAS TRAPEZOIDAIS, LARGURA UTIL DE 915 MM E ESPESSURA DE 0,95 MM                                                                                                                                                                                                                                                                                                                                                                                        </t>
  </si>
  <si>
    <t xml:space="preserve">CHAPA EM ACO GALVANIZADO PARA STEEL DECK, COM NERVURAS TRAPEZOIDAIS, LARGURA UTIL DE 915 MM E ESPESSURA DE 1,25 MM                                                                                                                                                                                                                                                                                                                                                                                        </t>
  </si>
  <si>
    <t xml:space="preserve">CHAPA PARA EMENDA DE VIGA, EM ACO GROSSO, QUALIDADE ESTRUTURAL, BITOLA 3/16 ", E= 4,75 MM, 4 FUROS, LARGURA 45 MM, COMPRIMENTO 500 MM                                                                                                                                                                                                                                                                                                                                                                     </t>
  </si>
  <si>
    <t xml:space="preserve">CHAPA/BOBINA LISA EM ALUMINIO, LIGA 1.200 - H14, QUALQUER ESPESSURA, QUALQUER LARGURA                                                                                                                                                                                                                                                                                                                                                                                                                     </t>
  </si>
  <si>
    <t xml:space="preserve">CHAPA/PAINEL DE MADEIRA COMPENSADA PLASTIFICADA (MADEIRITE PLASTIFICADO) PARA FORMA DE CONCRETO, DE 2200 x 1100 MM, E = *17* MM                                                                                                                                                                                                                                                                                                                                                                           </t>
  </si>
  <si>
    <t xml:space="preserve">CHAPA/PAINEL DE MADEIRA COMPENSADA PLASTIFICADA (MADEIRITE PLASTIFICADO) PARA FORMA DE CONCRETO, DE 2200 x 1100 MM, E = 10 MM                                                                                                                                                                                                                                                                                                                                                                             </t>
  </si>
  <si>
    <t xml:space="preserve">CHAPA/PAINEL DE MADEIRA COMPENSADA PLASTIFICADA (MADEIRITE PLASTIFICADO) PARA FORMA DE CONCRETO, DE 2200 x 1100 MM, E = 12 MM                                                                                                                                                                                                                                                                                                                                                                             </t>
  </si>
  <si>
    <t xml:space="preserve">CHAPA/PAINEL DE MADEIRA COMPENSADA PLASTIFICADA (MADEIRITE PLASTIFICADO) PARA FORMA DE CONCRETO, DE 2200 X 1100 MM, E = 14 MM                                                                                                                                                                                                                                                                                                                                                                             </t>
  </si>
  <si>
    <t xml:space="preserve">CHAPA/PAINEL DE MADEIRA COMPENSADA PLASTIFICADA (MADEIRITE PLASTIFICADO) PARA FORMA DE CONCRETO, DE 2200 X 1100 MM, E = 20 MM                                                                                                                                                                                                                                                                                                                                                                             </t>
  </si>
  <si>
    <t xml:space="preserve">CHAPA/PAINEL DE MADEIRA COMPENSADA PLASTIFICADA (MADEIRITE PLASTIFICADO) PARA FORMA DE CONCRETO, DE 2200 X 1100 MM, E = 6 MM                                                                                                                                                                                                                                                                                                                                                                              </t>
  </si>
  <si>
    <t xml:space="preserve">CHAPA/PAINEL DE MADEIRA COMPENSADA RESINADA (MADEIRITE RESINADO ROSA) PARA FORMA DE CONCRETO, DE 2200 x 1100 MM, E = 14 MM                                                                                                                                                                                                                                                                                                                                                                                </t>
  </si>
  <si>
    <t xml:space="preserve">CHAPA/PAINEL DE MADEIRA COMPENSADA RESINADA (MADEIRITE RESINADO ROSA) PARA FORMA DE CONCRETO, DE 2200 x 1100 MM, E = 17 MM                                                                                                                                                                                                                                                                                                                                                                                </t>
  </si>
  <si>
    <t xml:space="preserve">CHAPA/PAINEL DE MADEIRA COMPENSADA RESINADA (MADEIRITE RESINADO ROSA) PARA FORMA DE CONCRETO, DE 2200 x 1100 MM, E = 8 A 12 MM                                                                                                                                                                                                                                                                                                                                                                            </t>
  </si>
  <si>
    <t xml:space="preserve">CHAPA/PAINEL DE MADEIRA COMPENSADA RESINADA (MADEIRITE RESINADO ROSA) PARA FORMA DE CONCRETO, DE 2200 X 1100 MM, E = 20 MM                                                                                                                                                                                                                                                                                                                                                                                </t>
  </si>
  <si>
    <t xml:space="preserve">CHAPA/PAINEL DE MADEIRA COMPENSADA RESINADA (MADEIRITE RESINADO ROSA) PARA FORMA DE CONCRETO, DE 2200 X 1100 MM, E = 6 MM                                                                                                                                                                                                                                                                                                                                                                                 </t>
  </si>
  <si>
    <t xml:space="preserve">CHAVE DUPLA PARA CONEXOES TIPO STORZ, ENGATE RAPIDO 1 1/2" X 2 1/2", EM LATAO, PARA INSTALACAO PREDIAL COMBATE A INCENDIO                                                                                                                                                                                                                                                                                                                                                                                 </t>
  </si>
  <si>
    <t xml:space="preserve">CHUMBADOR DE ACO GALVANIZADO, 1" X 600 MM, PARA POSTES DE ACO COM BASE, INCLUSO PORCA E ARRUELA                                                                                                                                                                                                                                                                                                                                                                                                           </t>
  </si>
  <si>
    <t xml:space="preserve">CHUMBADOR DE ACO TIPO PARABOLT, * 5/8" X 200* MM,  COM PORCA E ARRUELA                                                                                                                                                                                                                                                                                                                                                                                                                                    </t>
  </si>
  <si>
    <t xml:space="preserve">CHUMBADOR DE ACO ZINCADO, DIAMETRO 1/2", COMPRIMENTO 75 MM                                                                                                                                                                                                                                                                                                                                                                                                                                                </t>
  </si>
  <si>
    <t xml:space="preserve">CHUMBADOR DE ACO ZINCADO, DIAMETRO 1/4" COM PARAFUSO 1/4" X 40 MM                                                                                                                                                                                                                                                                                                                                                                                                                                         </t>
  </si>
  <si>
    <t xml:space="preserve">CHUMBADOR DE ACO ZINCADO, DIAMETRO 5/8", COMPRIMENTO 6", COM PORCA                                                                                                                                                                                                                                                                                                                                                                                                                                        </t>
  </si>
  <si>
    <t xml:space="preserve">CHUVEIRO COMUM EM PLASTICO BRANCO, COM CANO, 3 TEMPERATURAS, 5500 W (110/220 V)                                                                                                                                                                                                                                                                                                                                                                                                                           </t>
  </si>
  <si>
    <t xml:space="preserve">CHUVEIRO COMUM EM PLASTICO CROMADO, COM CANO, 4 TEMPERATURAS (110/220 V)                                                                                                                                                                                                                                                                                                                                                                                                                                  </t>
  </si>
  <si>
    <t xml:space="preserve">CIMENTO BRANCO NAO ESTRUTURAL (CPB - NAO ESTRUTURAL)                                                                                                                                                                                                                                                                                                                                                                                                                                                      </t>
  </si>
  <si>
    <t xml:space="preserve">CIMENTO IMPERMEABILIZANTE DE PEGA ULTRARRAPIDA PARA TAMPONAMENTOS                                                                                                                                                                                                                                                                                                                                                                                                                                         </t>
  </si>
  <si>
    <t xml:space="preserve">CIMENTO PORTLAND COMPOSTO CP II-32                                                                                                                                                                                                                                                                                                                                                                                                                                                                        </t>
  </si>
  <si>
    <t xml:space="preserve">CIMENTO PORTLAND DE ALTO FORNO (AF) CP III-40                                                                                                                                                                                                                                                                                                                                                                                                                                                             </t>
  </si>
  <si>
    <t xml:space="preserve">CIMENTO PORTLAND ESTRUTURAL BRANCO CPB - 32 ou CPB - 40                                                                                                                                                                                                                                                                                                                                                                                                                                                   </t>
  </si>
  <si>
    <t xml:space="preserve">CIMENTO PORTLAND POZOLANICO CP IV-32                                                                                                                                                                                                                                                                                                                                                                                                                                                                      </t>
  </si>
  <si>
    <t xml:space="preserve">CINTA CIRCULAR EM ACO GALVANIZADO DE 150 MM DE DIAMETRO PARA FIXACAO DE CAIXA MEDICAO, INCLUI PARAFUSOS E PORCAS                                                                                                                                                                                                                                                                                                                                                                                          </t>
  </si>
  <si>
    <t xml:space="preserve">CINTA CIRCULAR EM ACO GALVANIZADO DE 210 MM DE DIAMETRO PARA INSTALACAO DE TRANSFORMADOR EM POSTE DE CONCRETO                                                                                                                                                                                                                                                                                                                                                                                             </t>
  </si>
  <si>
    <t xml:space="preserve">CINTURAO DE SEGURANCA TIPO PARAQUEDISTA, FIVELA EM ACO, AJUSTE NO SUSPENSARIO, CINTURA E PERNAS                                                                                                                                                                                                                                                                                                                                                                                                           </t>
  </si>
  <si>
    <t xml:space="preserve">COBRE ELETROLITICO EM BARRA OU CHAPA                                                                                                                                                                                                                                                                                                                                                                                                                                                                      </t>
  </si>
  <si>
    <t xml:space="preserve">COLA A BASE DE RESINA SINTETICA PARA CHAPA DE LAMINADO MELAMINICO                                                                                                                                                                                                                                                                                                                                                                                                                                         </t>
  </si>
  <si>
    <t xml:space="preserve">COLA BRANCA BASE PVA                                                                                                                                                                                                                                                                                                                                                                                                                                                                                      </t>
  </si>
  <si>
    <t xml:space="preserve">COLA PARA TUBOS E MANTAS ELASTOMERICAS, A BASE DE SOLVENTE                                                                                                                                                                                                                                                                                                                                                                                                                                                </t>
  </si>
  <si>
    <t xml:space="preserve">COLAR DE TOMADA EM POLIPROPILENO, PP, COM PARAFUSOS, PARA PEAD, 63 X 1/2" - LIGACAO PREDIAL DE AGUA                                                                                                                                                                                                                                                                                                                                                                                                       </t>
  </si>
  <si>
    <t xml:space="preserve">COLAR DE TOMADA EM POLIPROPILENO, PP, COM PARAFUSOS, PARA PEAD, 63 X 3/4" - LIGACAO PREDIAL DE AGUA                                                                                                                                                                                                                                                                                                                                                                                                       </t>
  </si>
  <si>
    <t xml:space="preserve">COLAR TOMADA PVC, COM TRAVAS, SAIDA COM ROSCA, DE 110 MM X 1/2" OU 110 MM X 3/4", PARA LIGACAO PREDIAL DE AGUA                                                                                                                                                                                                                                                                                                                                                                                            </t>
  </si>
  <si>
    <t xml:space="preserve">COLAR TOMADA PVC, COM TRAVAS, SAIDA COM ROSCA, DE 32 MM X 1/2" OU 32 MM X 3/4", PARA LIGACAO PREDIAL DE AGUA                                                                                                                                                                                                                                                                                                                                                                                              </t>
  </si>
  <si>
    <t xml:space="preserve">COLAR TOMADA PVC, COM TRAVAS, SAIDA COM ROSCA, DE 40 MM X 1/2" OU 40 MM X 3/4", PARA LIGACAO PREDIAL DE AGUA                                                                                                                                                                                                                                                                                                                                                                                              </t>
  </si>
  <si>
    <t xml:space="preserve">COLAR TOMADA PVC, COM TRAVAS, SAIDA COM ROSCA, DE 50 MM X 1/2" OU 50 MM X 3/4", PARA LIGACAO PREDIAL DE AGUA                                                                                                                                                                                                                                                                                                                                                                                              </t>
  </si>
  <si>
    <t xml:space="preserve">COLAR TOMADA PVC, COM TRAVAS, SAIDA COM ROSCA, DE 60 MM X 1/2" OU 60 MM X 3/4", PARA LIGACAO PREDIAL DE AGUA                                                                                                                                                                                                                                                                                                                                                                                              </t>
  </si>
  <si>
    <t xml:space="preserve">COLAR TOMADA PVC, COM TRAVAS, SAIDA COM ROSCA, DE 75 MM X 1/2" OU 75 MM X 3/4", PARA LIGACAO PREDIAL DE AGUA                                                                                                                                                                                                                                                                                                                                                                                              </t>
  </si>
  <si>
    <t xml:space="preserve">COLAR TOMADA PVC, COM TRAVAS, SAIDA COM ROSCA, DE 85 MM X 1/2" OU 85 MM X 3/4", PARA LIGACAO PREDIAL DE AGUA                                                                                                                                                                                                                                                                                                                                                                                              </t>
  </si>
  <si>
    <t xml:space="preserve">COLAR TOMADA PVC, COM TRAVAS, SAIDA ROSCAVEL COM BUCHA DE LATAO, DE 60 MM X 1/2" OU 60 MM X 3/4", PARA LIGACAO PREDIAL DE AGUA                                                                                                                                                                                                                                                                                                                                                                            </t>
  </si>
  <si>
    <t xml:space="preserve">COMPACTADOR DE SOLO A PERCUSSAO (SOQUETE), A GASOLINA 4 TEMPOS, PESO 55 A 65 KG, FORCA DE IMPACTO 1.000 A 1.500 KGF, FREQ. 600 A 700 GOLPES P/ MINUTO, VELOCIDADE TRABALHO DE 10 A 15 M/MIN, POT. DE 2,00 A 3,00 HP                                                                                                                                                                                                                                                                                       </t>
  </si>
  <si>
    <t xml:space="preserve">COMPACTADOR DE SOLO TIPO PLACA VIBRATORIA REVERSIVEL, A GASOLINA 4 TEMPOS, PESO 125 A 150 KG, FORCA CENTRIF. 2500 A 2800 KGF, LARG. TRABALHO 400 A 450 MM, FREQ. VIBRACAO 4300 A 4500 RPM, VELOC. TRABALHO 15 A 20 M/MIN, POT. 5,5 A 6,0 HP                                                                                                                                                                                                                                                               </t>
  </si>
  <si>
    <t xml:space="preserve">COMPACTADOR DE SOLO TIPO PLACA VIBRATORIA REVERSIVEL, A GASOLINA 4 TEMPOS, PESO 150 A 175 KG, FORCA CENTRIF. 2800 A 3100 KGF, LARG. TRABALHO DE 450 A 520 MM, FREQ. VIBRACAO 4000 A 4300 RPM, VELOC. TRABALHO DE 15 A 20 M/MIN, POT. DE 6,0 A 7,0 HP                                                                                                                                                                                                                                                      </t>
  </si>
  <si>
    <t xml:space="preserve">COMPACTADOR DE SOLO, TIPO PLACA VIBRATORIA NAO REVERSIVEL, A GASOLINA 4 TEMPOS, PESO 80 A 120 KG, FORCA CENTRIF. DE 1300 A 2000 KGF, LARG. TRABALHO DE 400 A 500 MM, FREQ. VIBRACAO DE 4800 A 6000 RPM, VELOCIDADE TRABALHO DE 20 A 30 M/MIN, POT. DE 5,0 A 6,0 HP                                                                                                                                                                                                                                        </t>
  </si>
  <si>
    <t xml:space="preserve">COMPACTADOR DE SOLO, TIPO PLACA VIBRATORIA REVERSIVEL, A DIESEL, PESO 700 A 820 KG, FORCA CENTRIF. DE 6.200 A 10.000 KGF, LARG. TRABALHO DE 650 A 720 MM, FREQ. VIBRACAO DE 3.000 A 3.500 RPM, VELOCIDADE TRABALHO DE 25 A 30 M/MIN, POT. DE 13,0 A 15,0 HP                                                                                                                                                                                                                                               </t>
  </si>
  <si>
    <t xml:space="preserve">COMPACTADOR DE SOLO, TIPO PLACA VIBRATORIA REVERSIVEL, A GASOLINA 4 TEMPOS, PESO 160 A 265 KG, FORCA CENTRIF. DE 2750 A 4000 KGF, LARG. TRABALHO DE 430 A 550 MM, FREQ. VIBRACAO DE 4000 A 5500 RPM, VELOCIDADE TRABALHO DE 20 A 25 M/MIN, POT. DE 7,5 A 9,0 HP                                                                                                                                                                                                                                           </t>
  </si>
  <si>
    <t xml:space="preserve">COMPACTADOR DE SOLOS DE PERCURSAO (SOQUETE) COM MOTOR A GASOLINA 4 TEMPOS DE 4 HP (4 CV)                                                                                                                                                                                                                                                                                                                                                                                                                  </t>
  </si>
  <si>
    <t xml:space="preserve">COMPENSADO NAVAL - CHAPA/PAINEL EM MADEIRA COMPENSADA PRENSADA, DE 2200 X 1600 MM, E = 10 MM                                                                                                                                                                                                                                                                                                                                                                                                              </t>
  </si>
  <si>
    <t xml:space="preserve">COMPENSADO NAVAL - CHAPA/PAINEL EM MADEIRA COMPENSADA PRENSADA, DE 2200 X 1600 MM, E = 12 MM                                                                                                                                                                                                                                                                                                                                                                                                              </t>
  </si>
  <si>
    <t xml:space="preserve">COMPENSADO NAVAL - CHAPA/PAINEL EM MADEIRA COMPENSADA PRENSADA, DE 2200 X 1600 MM, E = 15 MM                                                                                                                                                                                                                                                                                                                                                                                                              </t>
  </si>
  <si>
    <t xml:space="preserve">COMPENSADO NAVAL - CHAPA/PAINEL EM MADEIRA COMPENSADA PRENSADA, DE 2200 X 1600 MM, E = 18 MM                                                                                                                                                                                                                                                                                                                                                                                                              </t>
  </si>
  <si>
    <t xml:space="preserve">COMPENSADO NAVAL - CHAPA/PAINEL EM MADEIRA COMPENSADA PRENSADA, DE 2200 X 1600 MM, E = 20 MM                                                                                                                                                                                                                                                                                                                                                                                                              </t>
  </si>
  <si>
    <t xml:space="preserve">COMPENSADO NAVAL - CHAPA/PAINEL EM MADEIRA COMPENSADA PRENSADA, DE 2200 X 1600 MM, E = 25 MM                                                                                                                                                                                                                                                                                                                                                                                                              </t>
  </si>
  <si>
    <t xml:space="preserve">COMPENSADO NAVAL - CHAPA/PAINEL EM MADEIRA COMPENSADA PRENSADA, DE 2200 X 1600 MM, E = 4 MM                                                                                                                                                                                                                                                                                                                                                                                                               </t>
  </si>
  <si>
    <t xml:space="preserve">COMPENSADO NAVAL - CHAPA/PAINEL EM MADEIRA COMPENSADA PRENSADA, DE 2200 X 1600 MM, E = 6 MM                                                                                                                                                                                                                                                                                                                                                                                                               </t>
  </si>
  <si>
    <t xml:space="preserve">COMPRESSOR DE AR ESTACIONARIO, VAZAO 620 PCM, PRESSAO EFETIVA DE TRABALHO 109 PSI, MOTOR ELETRICO, POTENCIA 127 CV                                                                                                                                                                                                                                                                                                                                                                                        </t>
  </si>
  <si>
    <t xml:space="preserve">COMPRESSOR DE AR REBOCAVEL VAZAO 400 PCM, PRESSAO EFETIVA DE TRABALHO 102 PSI, MOTOR DIESEL, POTENCIA 110 CV                                                                                                                                                                                                                                                                                                                                                                                              </t>
  </si>
  <si>
    <t xml:space="preserve">COMPRESSOR DE AR REBOCAVEL VAZAO 748 PCM, PRESSAO EFETIVA DE TRABALHO 102 PSI, MOTOR DIESEL, POTENCIA 210 CV                                                                                                                                                                                                                                                                                                                                                                                              </t>
  </si>
  <si>
    <t xml:space="preserve">COMPRESSOR DE AR REBOCAVEL VAZAO 860 PCM, PRESSAO EFETIVA DE TRABALHO 102 PSI, MOTOR DIESEL, POTENCIA 250 CV                                                                                                                                                                                                                                                                                                                                                                                              </t>
  </si>
  <si>
    <t xml:space="preserve">COMPRESSOR DE AR REBOCAVEL, VAZAO 152 PCM, PRESSAO EFETIVA DE TRABALHO 102 PSI, MOTOR DIESEL, POTENCIA 31,5 KW                                                                                                                                                                                                                                                                                                                                                                                            </t>
  </si>
  <si>
    <t xml:space="preserve">COMPRESSOR DE AR REBOCAVEL, VAZAO 189 PCM, PRESSAO EFETIVA DE TRABALHO 102 PSI, MOTOR DIESEL, POTENCIA 63 CV                                                                                                                                                                                                                                                                                                                                                                                              </t>
  </si>
  <si>
    <t xml:space="preserve">COMPRESSOR DE AR REBOCAVEL, VAZAO 250 PCM, PRESSAO EFETIVA DE TRABALHO 102 PSI, MOTOR DIESEL, POTENCIA 81 CV                                                                                                                                                                                                                                                                                                                                                                                              </t>
  </si>
  <si>
    <t xml:space="preserve">COMPRESSOR DE AR REBOCAVEL, VAZAO 89 PCM, PRESSAO EFETIVA DE TRABALHO *102* PSI, MOTOR DIESEL, POTENCIA *20* CV                                                                                                                                                                                                                                                                                                                                                                                           </t>
  </si>
  <si>
    <t xml:space="preserve">CONCERTINA CLIPADA (DUPLA) EM ACO GALVANIZADO DE ALTA RESISTENCIA, COM ESPIRAL DE 300 MM, D = 2,76 MM                                                                                                                                                                                                                                                                                                                                                                                                     </t>
  </si>
  <si>
    <t xml:space="preserve">CONCERTINA SIMPLES EM ACO GALVANIZADO DE ALTA RESISTENCIA, COM ESPIRAL DE 300 MM, D = 2,76 MM                                                                                                                                                                                                                                                                                                                                                                                                             </t>
  </si>
  <si>
    <t xml:space="preserve">CONCRETO AUTOADENSAVEL (CAA) CLASSE DE RESISTENCIA C15, ESPALHAMENTO SF2, COM BOMBEAMENTO (DISPONIBILIZACAO DE BOMBA), SEM O LANCAMENTO (NBR 15823)                                                                                                                                                                                                                                                                                                                                                       </t>
  </si>
  <si>
    <t xml:space="preserve">CONCRETO AUTOADENSAVEL (CAA) CLASSE DE RESISTENCIA C20, ESPALHAMENTO SF2, COM BOMBEAMENTO (DISPONIBILIZACAO DE BOMBA), SEM O LANCAMENTO (NBR 15823)                                                                                                                                                                                                                                                                                                                                                       </t>
  </si>
  <si>
    <t xml:space="preserve">CONCRETO AUTOADENSAVEL (CAA) CLASSE DE RESISTENCIA C25, ESPALHAMENTO SF2, COM BOMBEAMENTO (DISPONIBILIZACAO DE BOMBA), SEM O LANCAMENTO (NBR 15823)                                                                                                                                                                                                                                                                                                                                                       </t>
  </si>
  <si>
    <t xml:space="preserve">CONCRETO AUTOADENSAVEL (CAA) CLASSE DE RESISTENCIA C30, ESPALHAMENTO SF2, COM BOMBEAMENTO (DISPONIBILIZACAO DE BOMBA), SEM O LANCAMENTO (NBR 15823)                                                                                                                                                                                                                                                                                                                                                       </t>
  </si>
  <si>
    <t xml:space="preserve">CONCRETO BETUMINOSO USINADO A QUENTE (CBUQ) PARA PAVIMENTACAO ASFALTICA, PADRAO DNIT, FAIXA C, COM CAP 30/45 - AQUISICAO POSTO USINA                                                                                                                                                                                                                                                                                                                                                                      </t>
  </si>
  <si>
    <t xml:space="preserve">CONCRETO BETUMINOSO USINADO A QUENTE (CBUQ) PARA PAVIMENTACAO ASFALTICA, PADRAO DNIT, FAIXA C, COM CAP 50/70 - AQUISICAO POSTO USINA                                                                                                                                                                                                                                                                                                                                                                      </t>
  </si>
  <si>
    <t xml:space="preserve">CONCRETO BETUMINOSO USINADO A QUENTE (CBUQ) PARA PAVIMENTACAO ASFALTICA, PADRAO DNIT, PARA BINDER, COM CAP 50/70 - AQUISICAO POSTO USINA                                                                                                                                                                                                                                                                                                                                                                  </t>
  </si>
  <si>
    <t xml:space="preserve">CONCRETO USINADO BOMBEAVEL, CLASSE DE RESISTENCIA C20, BRITA 0 E 1, SLUMP = 100 +/- 20 MM, COM BOMBEAMENTO (DISPONIBILIZACAO DE BOMBA), SEM O LANCAMENTO (NBR 8953)                                                                                                                                                                                                                                                                                                                                       </t>
  </si>
  <si>
    <t xml:space="preserve">CONCRETO USINADO BOMBEAVEL, CLASSE DE RESISTENCIA C20, COM BRITA 0 E 1, SLUMP = 100 +/- 20 MM, EXCLUI SERVICO DE BOMBEAMENTO (NBR 8953)                                                                                                                                                                                                                                                                                                                                                                   </t>
  </si>
  <si>
    <t xml:space="preserve">CONCRETO USINADO BOMBEAVEL, CLASSE DE RESISTENCIA C20, COM BRITA 0 E 1, SLUMP = 130 +/- 20 MM, EXCLUI SERVICO DE BOMBEAMENTO (NBR 8953)                                                                                                                                                                                                                                                                                                                                                                   </t>
  </si>
  <si>
    <t xml:space="preserve">CONCRETO USINADO BOMBEAVEL, CLASSE DE RESISTENCIA C20, COM BRITA 0 E 1, SLUMP = 190 +/- 20 MM, COM BOMBEAMENTO (DISPONIBILIZACAO DE BOMBA), SEM O LANCAMENTO (NBR 8953)                                                                                                                                                                                                                                                                                                                                   </t>
  </si>
  <si>
    <t xml:space="preserve">CONCRETO USINADO BOMBEAVEL, CLASSE DE RESISTENCIA C20, COM BRITA 0, SLUMP = 220 +/- 20 MM, COM BOMBEAMENTO (DISPONIBILIZACAO DE BOMBA), SEM O LANCAMENTO (NBR 8953)                                                                                                                                                                                                                                                                                                                                       </t>
  </si>
  <si>
    <t xml:space="preserve">CONCRETO USINADO BOMBEAVEL, CLASSE DE RESISTENCIA C25, BRITA 0 E 1, SLUMP = 100 +/- 20 MM, COM BOMBEAMENTO (DISPONIBILIZACAO DE BOMBA), SEM O LANCAMENTO (NBR 8953)                                                                                                                                                                                                                                                                                                                                       </t>
  </si>
  <si>
    <t xml:space="preserve">CONCRETO USINADO BOMBEAVEL, CLASSE DE RESISTENCIA C25, COM BRITA 0 E 1, SLUMP = 100 +/- 20 MM, EXCLUI SERVICO DE BOMBEAMENTO (NBR 8953)                                                                                                                                                                                                                                                                                                                                                                   </t>
  </si>
  <si>
    <t xml:space="preserve">CONCRETO USINADO BOMBEAVEL, CLASSE DE RESISTENCIA C25, COM BRITA 0 E 1, SLUMP = 130 +/- 20 MM, EXCLUI SERVICO DE BOMBEAMENTO (NBR 8953)                                                                                                                                                                                                                                                                                                                                                                   </t>
  </si>
  <si>
    <t xml:space="preserve">CONCRETO USINADO BOMBEAVEL, CLASSE DE RESISTENCIA C25, COM BRITA 0 E 1, SLUMP = 190 +/- 20 MM, EXCLUI SERVICO DE BOMBEAMENTO (NBR 8953)                                                                                                                                                                                                                                                                                                                                                                   </t>
  </si>
  <si>
    <t xml:space="preserve">CONCRETO USINADO BOMBEAVEL, CLASSE DE RESISTENCIA C30, BRITA 0 E 1, SLUMP = 100 +/- 20 MM, COM BOMBEAMENTO (DISPONIBILIZACAO DE BOMBA), SEM O LANCAMENTO (NBR 8953)                                                                                                                                                                                                                                                                                                                                       </t>
  </si>
  <si>
    <t xml:space="preserve">CONCRETO USINADO BOMBEAVEL, CLASSE DE RESISTENCIA C30, COM BRITA 0 E 1, SLUMP = 100 +/- 20 MM, EXCLUI SERVICO DE BOMBEAMENTO (NBR 8953)                                                                                                                                                                                                                                                                                                                                                                   </t>
  </si>
  <si>
    <t xml:space="preserve">CONCRETO USINADO BOMBEAVEL, CLASSE DE RESISTENCIA C30, COM BRITA 0 E 1, SLUMP = 130 +/- 20 MM, EXCLUI SERVICO DE BOMBEAMENTO (NBR 8953)                                                                                                                                                                                                                                                                                                                                                                   </t>
  </si>
  <si>
    <t xml:space="preserve">CONCRETO USINADO BOMBEAVEL, CLASSE DE RESISTENCIA C30, COM BRITA 0 E 1, SLUMP = 190 +/- 20 MM, EXCLUI SERVICO DE BOMBEAMENTO (NBR 8953)                                                                                                                                                                                                                                                                                                                                                                   </t>
  </si>
  <si>
    <t xml:space="preserve">CONCRETO USINADO BOMBEAVEL, CLASSE DE RESISTENCIA C30, COM BRITA 0 E 1, SLUMP = 220 +/- 30 MM, EXCLUI SERVICO DE BOMBEAMENTO (NBR 8953)                                                                                                                                                                                                                                                                                                                                                                   </t>
  </si>
  <si>
    <t xml:space="preserve">CONCRETO USINADO BOMBEAVEL, CLASSE DE RESISTENCIA C35, BRITA 0 E 1, SLUMP = 100 +/- 20 MM, COM BOMBEAMENTO (DISPONIBILIZACAO DE BOMBA), SEM O LANCAMENTO (NBR 8953)                                                                                                                                                                                                                                                                                                                                       </t>
  </si>
  <si>
    <t xml:space="preserve">CONCRETO USINADO BOMBEAVEL, CLASSE DE RESISTENCIA C35, COM BRITA 0 E 1, SLUMP = 100 +/- 20 MM, EXCLUI SERVICO DE BOMBEAMENTO (NBR 8953)                                                                                                                                                                                                                                                                                                                                                                   </t>
  </si>
  <si>
    <t xml:space="preserve">CONCRETO USINADO BOMBEAVEL, CLASSE DE RESISTENCIA C40, BRITA 0 E 1, SLUMP = 100 +/- 20 MM, COM BOMBEAMENTO (DISPONIBILIZACAO DE BOMBA), SEM O LANCAMENTO (NBR 8953)                                                                                                                                                                                                                                                                                                                                       </t>
  </si>
  <si>
    <t xml:space="preserve">CONCRETO USINADO BOMBEAVEL, CLASSE DE RESISTENCIA C40, COM BRITA 0 E 1, SLUMP = 100 +/- 20 MM, EXCLUI SERVICO DE BOMBEAMENTO (NBR 8953)                                                                                                                                                                                                                                                                                                                                                                   </t>
  </si>
  <si>
    <t xml:space="preserve">CONCRETO USINADO BOMBEAVEL, CLASSE DE RESISTENCIA C45, BRITA 0 E 1, SLUMP = 100 +/- 20 MM, COM BOMBEAMENTO (DISPONIBILIZACAO DE BOMBA), SEM O LANCAMENTO (NBR 8953)                                                                                                                                                                                                                                                                                                                                       </t>
  </si>
  <si>
    <t xml:space="preserve">CONCRETO USINADO BOMBEAVEL, CLASSE DE RESISTENCIA C50, BRITA 0 E 1, SLUMP = 100 +/- 20 MM, COM BOMBEAMENTO (DISPONIBILIZACAO DE BOMBA), SEM O LANCAMENTO (NBR 8953)                                                                                                                                                                                                                                                                                                                                       </t>
  </si>
  <si>
    <t xml:space="preserve">CONCRETO USINADO BOMBEAVEL, CLASSE DE RESISTENCIA C60, COM BRITA 0 E 1, SLUMP = 100 +/- 20 MM, COM BOMBEAMENTO (DISPONIBILIZACAO DE BOMBA), SEM O LANCAMENTO (NBR 8953)                                                                                                                                                                                                                                                                                                                                   </t>
  </si>
  <si>
    <t xml:space="preserve">CONCRETO USINADO CONVENCIONAL (NAO BOMBEAVEL) CLASSE DE RESISTENCIA C10, COM BRITA 1 E 2, SLUMP = 80 MM +/- 10 MM (NBR 8953)                                                                                                                                                                                                                                                                                                                                                                              </t>
  </si>
  <si>
    <t xml:space="preserve">CONCRETO USINADO CONVENCIONAL (NAO BOMBEAVEL) CLASSE DE RESISTENCIA C15, COM BRITA 1 E 2, SLUMP = 80 MM +/- 10 MM (NBR 8953)                                                                                                                                                                                                                                                                                                                                                                              </t>
  </si>
  <si>
    <t xml:space="preserve">CONDULETE DE ALUMINIO TIPO B, PARA ELETRODUTO ROSCAVEL DE 1/2", COM TAMPA CEGA                                                                                                                                                                                                                                                                                                                                                                                                                            </t>
  </si>
  <si>
    <t xml:space="preserve">CONDULETE DE ALUMINIO TIPO B, PARA ELETRODUTO ROSCAVEL DE 1", COM TAMPA CEGA                                                                                                                                                                                                                                                                                                                                                                                                                              </t>
  </si>
  <si>
    <t xml:space="preserve">CONDULETE DE ALUMINIO TIPO B, PARA ELETRODUTO ROSCAVEL DE 3/4", COM TAMPA CEGA                                                                                                                                                                                                                                                                                                                                                                                                                            </t>
  </si>
  <si>
    <t xml:space="preserve">CONDULETE DE ALUMINIO TIPO C, PARA ELETRODUTO ROSCAVEL DE 1/2", COM TAMPA CEGA                                                                                                                                                                                                                                                                                                                                                                                                                            </t>
  </si>
  <si>
    <t xml:space="preserve">CONDULETE DE ALUMINIO TIPO C, PARA ELETRODUTO ROSCAVEL DE 1", COM TAMPA CEGA                                                                                                                                                                                                                                                                                                                                                                                                                              </t>
  </si>
  <si>
    <t xml:space="preserve">CONDULETE DE ALUMINIO TIPO C, PARA ELETRODUTO ROSCAVEL DE 3/4", COM TAMPA CEGA                                                                                                                                                                                                                                                                                                                                                                                                                            </t>
  </si>
  <si>
    <t xml:space="preserve">CONDULETE DE ALUMINIO TIPO C, PARA ELETRODUTO ROSCAVEL DE 4", COM TAMPA CEGA                                                                                                                                                                                                                                                                                                                                                                                                                              </t>
  </si>
  <si>
    <t xml:space="preserve">CONDULETE DE ALUMINIO TIPO E, PARA ELETRODUTO ROSCAVEL DE 1  1/4", COM TAMPA CEGA                                                                                                                                                                                                                                                                                                                                                                                                                         </t>
  </si>
  <si>
    <t xml:space="preserve">CONDULETE DE ALUMINIO TIPO E, PARA ELETRODUTO ROSCAVEL DE 1 1/2", COM TAMPA CEGA                                                                                                                                                                                                                                                                                                                                                                                                                          </t>
  </si>
  <si>
    <t xml:space="preserve">CONDULETE DE ALUMINIO TIPO E, PARA ELETRODUTO ROSCAVEL DE 1/2", COM TAMPA CEGA                                                                                                                                                                                                                                                                                                                                                                                                                            </t>
  </si>
  <si>
    <t xml:space="preserve">CONDULETE DE ALUMINIO TIPO E, PARA ELETRODUTO ROSCAVEL DE 1", COM TAMPA CEGA                                                                                                                                                                                                                                                                                                                                                                                                                              </t>
  </si>
  <si>
    <t xml:space="preserve">CONDULETE DE ALUMINIO TIPO E, PARA ELETRODUTO ROSCAVEL DE 2", COM TAMPA CEGA                                                                                                                                                                                                                                                                                                                                                                                                                              </t>
  </si>
  <si>
    <t xml:space="preserve">CONDULETE DE ALUMINIO TIPO E, PARA ELETRODUTO ROSCAVEL DE 3/4", COM TAMPA CEGA                                                                                                                                                                                                                                                                                                                                                                                                                            </t>
  </si>
  <si>
    <t xml:space="preserve">CONDULETE DE ALUMINIO TIPO E, PARA ELETRODUTO ROSCAVEL DE 3", COM TAMPA CEGA                                                                                                                                                                                                                                                                                                                                                                                                                              </t>
  </si>
  <si>
    <t xml:space="preserve">CONDULETE DE ALUMINIO TIPO E, PARA ELETRODUTO ROSCAVEL DE 4", COM TAMPA CEGA                                                                                                                                                                                                                                                                                                                                                                                                                              </t>
  </si>
  <si>
    <t xml:space="preserve">CONDULETE DE ALUMINIO TIPO LR, PARA ELETRODUTO ROSCAVEL DE 1 1/2", COM TAMPA CEGA                                                                                                                                                                                                                                                                                                                                                                                                                         </t>
  </si>
  <si>
    <t xml:space="preserve">CONDULETE DE ALUMINIO TIPO LR, PARA ELETRODUTO ROSCAVEL DE 1 1/4", COM TAMPA CEGA                                                                                                                                                                                                                                                                                                                                                                                                                         </t>
  </si>
  <si>
    <t xml:space="preserve">CONDULETE DE ALUMINIO TIPO LR, PARA ELETRODUTO ROSCAVEL DE 1/2", COM TAMPA CEGA                                                                                                                                                                                                                                                                                                                                                                                                                           </t>
  </si>
  <si>
    <t xml:space="preserve">CONDULETE DE ALUMINIO TIPO LR, PARA ELETRODUTO ROSCAVEL DE 1", COM TAMPA CEGA                                                                                                                                                                                                                                                                                                                                                                                                                             </t>
  </si>
  <si>
    <t xml:space="preserve">CONDULETE DE ALUMINIO TIPO LR, PARA ELETRODUTO ROSCAVEL DE 2", COM TAMPA CEGA                                                                                                                                                                                                                                                                                                                                                                                                                             </t>
  </si>
  <si>
    <t xml:space="preserve">CONDULETE DE ALUMINIO TIPO LR, PARA ELETRODUTO ROSCAVEL DE 3/4", COM TAMPA CEGA                                                                                                                                                                                                                                                                                                                                                                                                                           </t>
  </si>
  <si>
    <t xml:space="preserve">CONDULETE DE ALUMINIO TIPO LR, PARA ELETRODUTO ROSCAVEL DE 3", COM TAMPA CEGA                                                                                                                                                                                                                                                                                                                                                                                                                             </t>
  </si>
  <si>
    <t xml:space="preserve">CONDULETE DE ALUMINIO TIPO LR, PARA ELETRODUTO ROSCAVEL DE 4", COM TAMPA CEGA                                                                                                                                                                                                                                                                                                                                                                                                                             </t>
  </si>
  <si>
    <t xml:space="preserve">CONDULETE DE ALUMINIO TIPO T, PARA ELETRODUTO ROSCAVEL DE 1 1/2", COM TAMPA CEGA                                                                                                                                                                                                                                                                                                                                                                                                                          </t>
  </si>
  <si>
    <t xml:space="preserve">CONDULETE DE ALUMINIO TIPO T, PARA ELETRODUTO ROSCAVEL DE 1 1/4", COM TAMPA CEGA                                                                                                                                                                                                                                                                                                                                                                                                                          </t>
  </si>
  <si>
    <t xml:space="preserve">CONDULETE DE ALUMINIO TIPO T, PARA ELETRODUTO ROSCAVEL DE 1/2", COM TAMPA CEGA                                                                                                                                                                                                                                                                                                                                                                                                                            </t>
  </si>
  <si>
    <t xml:space="preserve">CONDULETE DE ALUMINIO TIPO T, PARA ELETRODUTO ROSCAVEL DE 1", COM TAMPA CEGA                                                                                                                                                                                                                                                                                                                                                                                                                              </t>
  </si>
  <si>
    <t xml:space="preserve">CONDULETE DE ALUMINIO TIPO T, PARA ELETRODUTO ROSCAVEL DE 2", COM TAMPA CEGA                                                                                                                                                                                                                                                                                                                                                                                                                              </t>
  </si>
  <si>
    <t xml:space="preserve">CONDULETE DE ALUMINIO TIPO T, PARA ELETRODUTO ROSCAVEL DE 3/4", COM TAMPA CEGA                                                                                                                                                                                                                                                                                                                                                                                                                            </t>
  </si>
  <si>
    <t xml:space="preserve">CONDULETE DE ALUMINIO TIPO T, PARA ELETRODUTO ROSCAVEL DE 3", COM TAMPA CEGA                                                                                                                                                                                                                                                                                                                                                                                                                              </t>
  </si>
  <si>
    <t xml:space="preserve">CONDULETE DE ALUMINIO TIPO T, PARA ELETRODUTO ROSCAVEL DE 4", COM TAMPA CEGA                                                                                                                                                                                                                                                                                                                                                                                                                              </t>
  </si>
  <si>
    <t xml:space="preserve">CONDULETE DE ALUMINIO TIPO TB, PARA ELETRODUTO ROSCAVEL DE 3", COM TAMPA CEGA                                                                                                                                                                                                                                                                                                                                                                                                                             </t>
  </si>
  <si>
    <t xml:space="preserve">CONDULETE DE ALUMINIO TIPO X, PARA ELETRODUTO ROSCAVEL DE 1 1/2", COM TAMPA CEGA                                                                                                                                                                                                                                                                                                                                                                                                                          </t>
  </si>
  <si>
    <t xml:space="preserve">CONDULETE DE ALUMINIO TIPO X, PARA ELETRODUTO ROSCAVEL DE 1 1/4", COM TAMPA CEGA                                                                                                                                                                                                                                                                                                                                                                                                                          </t>
  </si>
  <si>
    <t xml:space="preserve">CONDULETE DE ALUMINIO TIPO X, PARA ELETRODUTO ROSCAVEL DE 1/2", COM TAMPA CEGA                                                                                                                                                                                                                                                                                                                                                                                                                            </t>
  </si>
  <si>
    <t xml:space="preserve">CONDULETE DE ALUMINIO TIPO X, PARA ELETRODUTO ROSCAVEL DE 1", COM TAMPA CEGA                                                                                                                                                                                                                                                                                                                                                                                                                              </t>
  </si>
  <si>
    <t xml:space="preserve">CONDULETE DE ALUMINIO TIPO X, PARA ELETRODUTO ROSCAVEL DE 2", COM TAMPA CEGA                                                                                                                                                                                                                                                                                                                                                                                                                              </t>
  </si>
  <si>
    <t xml:space="preserve">CONDULETE DE ALUMINIO TIPO X, PARA ELETRODUTO ROSCAVEL DE 3/4", COM TAMPA CEGA                                                                                                                                                                                                                                                                                                                                                                                                                            </t>
  </si>
  <si>
    <t xml:space="preserve">CONDULETE DE ALUMINIO TIPO X, PARA ELETRODUTO ROSCAVEL DE 3", COM TAMPA CEGA                                                                                                                                                                                                                                                                                                                                                                                                                              </t>
  </si>
  <si>
    <t xml:space="preserve">CONDULETE DE ALUMINIO TIPO X, PARA ELETRODUTO ROSCAVEL DE 4", COM TAMPA CEGA                                                                                                                                                                                                                                                                                                                                                                                                                              </t>
  </si>
  <si>
    <t xml:space="preserve">CONDULETE EM PVC, TIPO "B", SEM TAMPA, DE 1/2" OU 3/4"                                                                                                                                                                                                                                                                                                                                                                                                                                                    </t>
  </si>
  <si>
    <t xml:space="preserve">CONDULETE EM PVC, TIPO "B", SEM TAMPA, DE 1"                                                                                                                                                                                                                                                                                                                                                                                                                                                              </t>
  </si>
  <si>
    <t xml:space="preserve">CONDULETE EM PVC, TIPO "C", SEM TAMPA, DE 1/2"                                                                                                                                                                                                                                                                                                                                                                                                                                                            </t>
  </si>
  <si>
    <t xml:space="preserve">CONDULETE EM PVC, TIPO "C", SEM TAMPA, DE 1"                                                                                                                                                                                                                                                                                                                                                                                                                                                              </t>
  </si>
  <si>
    <t xml:space="preserve">CONDULETE EM PVC, TIPO "C", SEM TAMPA, DE 3/4"                                                                                                                                                                                                                                                                                                                                                                                                                                                            </t>
  </si>
  <si>
    <t xml:space="preserve">CONDULETE EM PVC, TIPO "E", SEM TAMPA, DE 1/2"                                                                                                                                                                                                                                                                                                                                                                                                                                                            </t>
  </si>
  <si>
    <t xml:space="preserve">CONDULETE EM PVC, TIPO "E", SEM TAMPA, DE 1"                                                                                                                                                                                                                                                                                                                                                                                                                                                              </t>
  </si>
  <si>
    <t xml:space="preserve">CONDULETE EM PVC, TIPO "E", SEM TAMPA, DE 3/4"                                                                                                                                                                                                                                                                                                                                                                                                                                                            </t>
  </si>
  <si>
    <t xml:space="preserve">CONDULETE EM PVC, TIPO "LB", SEM TAMPA, DE 1/2" OU 3/4"                                                                                                                                                                                                                                                                                                                                                                                                                                                   </t>
  </si>
  <si>
    <t xml:space="preserve">CONDULETE EM PVC, TIPO "LB", SEM TAMPA, DE 1"                                                                                                                                                                                                                                                                                                                                                                                                                                                             </t>
  </si>
  <si>
    <t xml:space="preserve">CONDULETE EM PVC, TIPO "LL", SEM TAMPA, DE 1/2" OU 3/4"                                                                                                                                                                                                                                                                                                                                                                                                                                                   </t>
  </si>
  <si>
    <t xml:space="preserve">CONDULETE EM PVC, TIPO "LL", SEM TAMPA, DE 1"                                                                                                                                                                                                                                                                                                                                                                                                                                                             </t>
  </si>
  <si>
    <t xml:space="preserve">CONDULETE EM PVC, TIPO "LR", SEM TAMPA, DE 1/2"                                                                                                                                                                                                                                                                                                                                                                                                                                                           </t>
  </si>
  <si>
    <t xml:space="preserve">CONDULETE EM PVC, TIPO "LR", SEM TAMPA, DE 1"                                                                                                                                                                                                                                                                                                                                                                                                                                                             </t>
  </si>
  <si>
    <t xml:space="preserve">CONDULETE EM PVC, TIPO "LR", SEM TAMPA, DE 3/4"                                                                                                                                                                                                                                                                                                                                                                                                                                                           </t>
  </si>
  <si>
    <t xml:space="preserve">CONDULETE EM PVC, TIPO "T", SEM TAMPA, DE 1"                                                                                                                                                                                                                                                                                                                                                                                                                                                              </t>
  </si>
  <si>
    <t xml:space="preserve">CONDULETE EM PVC, TIPO "T", SEM TAMPA, DE 3/4"                                                                                                                                                                                                                                                                                                                                                                                                                                                            </t>
  </si>
  <si>
    <t xml:space="preserve">CONDULETE EM PVC, TIPO "TB", SEM TAMPA, DE 1/2" OU 3/4"                                                                                                                                                                                                                                                                                                                                                                                                                                                   </t>
  </si>
  <si>
    <t xml:space="preserve">CONDULETE EM PVC, TIPO "TB", SEM TAMPA, DE 1"                                                                                                                                                                                                                                                                                                                                                                                                                                                             </t>
  </si>
  <si>
    <t xml:space="preserve">CONDULETE EM PVC, TIPO "X", SEM TAMPA, DE 1/2"                                                                                                                                                                                                                                                                                                                                                                                                                                                            </t>
  </si>
  <si>
    <t xml:space="preserve">CONDULETE EM PVC, TIPO "X", SEM TAMPA, DE 1"                                                                                                                                                                                                                                                                                                                                                                                                                                                              </t>
  </si>
  <si>
    <t xml:space="preserve">CONDULETE EM PVC, TIPO "X", SEM TAMPA, DE 3/4"                                                                                                                                                                                                                                                                                                                                                                                                                                                            </t>
  </si>
  <si>
    <t xml:space="preserve">CONDUTOR PLUVIAL, PVC, CIRCULAR, DIAMETRO ENTRE 80 E 100 MM, PARA DRENAGEM PLUVIAL PREDIAL                                                                                                                                                                                                                                                                                                                                                                                                                </t>
  </si>
  <si>
    <t xml:space="preserve">CONE DE SINALIZACAO EM PVC FLEXIVEL, H = 70 / 76 CM (NBR 15071)                                                                                                                                                                                                                                                                                                                                                                                                                                           </t>
  </si>
  <si>
    <t xml:space="preserve">CONE DE SINALIZACAO EM PVC RIGIDO COM FAIXA REFLETIVA, H = 70 / 76 CM                                                                                                                                                                                                                                                                                                                                                                                                                                     </t>
  </si>
  <si>
    <t xml:space="preserve">CONECTOR / ADAPTADOR F/F, COM INSERTO METALICO, PPR, DN 25 MM X 1/2", PARA AGUA QUENTE E FRIA PREDIAL                                                                                                                                                                                                                                                                                                                                                                                                     </t>
  </si>
  <si>
    <t xml:space="preserve">CONECTOR / ADAPTADOR F/F, COM INSERTO METALICO, PPR, DN 32 MM X 3/4", PARA AGUA QUENTE E FRIA PREDIAL                                                                                                                                                                                                                                                                                                                                                                                                     </t>
  </si>
  <si>
    <t xml:space="preserve">CONECTOR / ADAPTADOR F/M, COM INSERTO METALICO, PPR, DN 25 MM X 1/2", PARA AGUA QUENTE E FRIA PREDIAL                                                                                                                                                                                                                                                                                                                                                                                                     </t>
  </si>
  <si>
    <t xml:space="preserve">CONECTOR / ADAPTADOR F/M, COM INSERTO METALICO, PPR, DN 25 MM X 3/4", PARA AGUA QUENTE E FRIA PREDIAL                                                                                                                                                                                                                                                                                                                                                                                                     </t>
  </si>
  <si>
    <t xml:space="preserve">CONECTOR / ADAPTADOR F/M, COM INSERTO METALICO, PPR, DN 32 MM X 1", PARA AGUA QUENTE E FRIA PREDIAL                                                                                                                                                                                                                                                                                                                                                                                                       </t>
  </si>
  <si>
    <t xml:space="preserve">CONECTOR / ADAPTADOR F/M, COM INSERTO METALICO, PPR, DN 32 MM X 3/4", PARA AGUA QUENTE E FRIA PREDIAL                                                                                                                                                                                                                                                                                                                                                                                                     </t>
  </si>
  <si>
    <t xml:space="preserve">CONECTOR / TOMADA FEMEA RJ 45, CATEGORIA 5 E (CAT 5E) PARA CABOS                                                                                                                                                                                                                                                                                                                                                                                                                                          </t>
  </si>
  <si>
    <t xml:space="preserve">CONECTOR / TOMADA FEMEA RJ 45, CATEGORIA 6 (CAT 6) PARA CABOS                                                                                                                                                                                                                                                                                                                                                                                                                                             </t>
  </si>
  <si>
    <t xml:space="preserve">CONECTOR BRONZE/LATAO (REF 603) SEM ANEL DE SOLDA, BOLSA X ROSCA F, 15 MM X 1/2"                                                                                                                                                                                                                                                                                                                                                                                                                          </t>
  </si>
  <si>
    <t xml:space="preserve">CONECTOR BRONZE/LATAO (REF 603) SEM ANEL DE SOLDA, BOLSA X ROSCA F, 22 MM X 1/2"                                                                                                                                                                                                                                                                                                                                                                                                                          </t>
  </si>
  <si>
    <t xml:space="preserve">CONECTOR BRONZE/LATAO (REF 603) SEM ANEL DE SOLDA, BOLSA X ROSCA F, 22 MM X 3/4"                                                                                                                                                                                                                                                                                                                                                                                                                          </t>
  </si>
  <si>
    <t xml:space="preserve">CONECTOR BRONZE/LATAO (REF 603) SEM ANEL DE SOLDA, BOLSA X ROSCA F, 28 MM X 1/2"                                                                                                                                                                                                                                                                                                                                                                                                                          </t>
  </si>
  <si>
    <t xml:space="preserve">CONECTOR CURVO 90 GRAUS DE ALUMINIO, BITOLA 1 1/2", PARA ADAPTAR ENTRADA DE ELETRODUTO METALICO FLEXIVEL EM QUADROS                                                                                                                                                                                                                                                                                                                                                                                       </t>
  </si>
  <si>
    <t xml:space="preserve">CONECTOR CURVO 90 GRAUS DE ALUMINIO, BITOLA 1 1/4", PARA ADAPTAR ENTRADA DE ELETRODUTO METALICO FLEXIVEL EM QUADROS                                                                                                                                                                                                                                                                                                                                                                                       </t>
  </si>
  <si>
    <t xml:space="preserve">CONECTOR CURVO 90 GRAUS DE ALUMINIO, BITOLA 1/2", PARA ADAPTAR ENTRADA DE ELETRODUTO METALICO FLEXIVEL EM QUADROS                                                                                                                                                                                                                                                                                                                                                                                         </t>
  </si>
  <si>
    <t xml:space="preserve">CONECTOR CURVO 90 GRAUS DE ALUMINIO, BITOLA 1", PARA ADAPTAR ENTRADA DE ELETRODUTO METALICO FLEXIVEL EM QUADROS                                                                                                                                                                                                                                                                                                                                                                                           </t>
  </si>
  <si>
    <t xml:space="preserve">CONECTOR CURVO 90 GRAUS DE ALUMINIO, BITOLA 2 1/2", PARA ADAPTAR ENTRADA DE ELETRODUTO METALICO FLEXIVEL EM QUADROS                                                                                                                                                                                                                                                                                                                                                                                       </t>
  </si>
  <si>
    <t xml:space="preserve">CONECTOR CURVO 90 GRAUS DE ALUMINIO, BITOLA 2", PARA ADAPTAR ENTRADA DE ELETRODUTO METALICO FLEXIVEL EM QUADROS                                                                                                                                                                                                                                                                                                                                                                                           </t>
  </si>
  <si>
    <t xml:space="preserve">CONECTOR CURVO 90 GRAUS DE ALUMINIO, BITOLA 3/4", PARA ADAPTAR ENTRADA DE ELETRODUTO METALICO FLEXIVEL EM QUADROS                                                                                                                                                                                                                                                                                                                                                                                         </t>
  </si>
  <si>
    <t xml:space="preserve">CONECTOR CURVO 90 GRAUS DE ALUMINIO, BITOLA 3", PARA ADAPTAR ENTRADA DE ELETRODUTO METALICO FLEXIVEL EM QUADROS                                                                                                                                                                                                                                                                                                                                                                                           </t>
  </si>
  <si>
    <t xml:space="preserve">CONECTOR CURVO 90 GRAUS DE ALUMINIO, BITOLA 4", PARA ADAPTAR ENTRADA DE ELETRODUTO METALICO FLEXIVEL EM QUADROS                                                                                                                                                                                                                                                                                                                                                                                           </t>
  </si>
  <si>
    <t xml:space="preserve">CONECTOR DE ALUMINIO TIPO PRENSA CABO, BITOLA 1 1/2", PARA CABOS DE DIAMETRO DE 37 A 40 MM                                                                                                                                                                                                                                                                                                                                                                                                                </t>
  </si>
  <si>
    <t xml:space="preserve">CONECTOR DE ALUMINIO TIPO PRENSA CABO, BITOLA 1 1/4", PARA CABOS DE DIAMETRO DE 31 A 34 MM                                                                                                                                                                                                                                                                                                                                                                                                                </t>
  </si>
  <si>
    <t xml:space="preserve">CONECTOR DE ALUMINIO TIPO PRENSA CABO, BITOLA 1/2", PARA CABOS DE DIAMETRO DE 12,5 A 15 MM                                                                                                                                                                                                                                                                                                                                                                                                                </t>
  </si>
  <si>
    <t xml:space="preserve">CONECTOR DE ALUMINIO TIPO PRENSA CABO, BITOLA 1", PARA CABOS DE DIAMETRO DE 22,5 A 25 MM                                                                                                                                                                                                                                                                                                                                                                                                                  </t>
  </si>
  <si>
    <t xml:space="preserve">CONECTOR DE ALUMINIO TIPO PRENSA CABO, BITOLA 2", PARA CABOS DE DIAMETRO DE 47,5 A 50 MM                                                                                                                                                                                                                                                                                                                                                                                                                  </t>
  </si>
  <si>
    <t xml:space="preserve">CONECTOR DE ALUMINIO TIPO PRENSA CABO, BITOLA 3/4", PARA CABOS DE DIAMETRO DE 17,5 A 20 MM                                                                                                                                                                                                                                                                                                                                                                                                                </t>
  </si>
  <si>
    <t xml:space="preserve">CONECTOR DE ALUMINIO TIPO PRENSA CABO, BITOLA 3/8", PARA CABOS DE DIAMETRO DE 9 A 10 MM                                                                                                                                                                                                                                                                                                                                                                                                                   </t>
  </si>
  <si>
    <t xml:space="preserve">CONECTOR MACHO RJ 45, CATEGORIA 5 E (CAT 5E) PARA CABOS                                                                                                                                                                                                                                                                                                                                                                                                                                                   </t>
  </si>
  <si>
    <t xml:space="preserve">CONECTOR MACHO RJ 45, CATEGORIA 6 (CAT 6) PARA CABOS                                                                                                                                                                                                                                                                                                                                                                                                                                                      </t>
  </si>
  <si>
    <t xml:space="preserve">CONECTOR METALICO TIPO PARAFUSO FENDIDO (SPLIT BOLT), COM SEPARADOR DE CABOS BIMETALICOS, PARA CABOS ATE 25 MM2                                                                                                                                                                                                                                                                                                                                                                                           </t>
  </si>
  <si>
    <t xml:space="preserve">CONECTOR METALICO TIPO PARAFUSO FENDIDO (SPLIT BOLT), COM SEPARADOR DE CABOS BIMETALICOS, PARA CABOS ATE 50 MM2                                                                                                                                                                                                                                                                                                                                                                                           </t>
  </si>
  <si>
    <t xml:space="preserve">CONECTOR METALICO TIPO PARAFUSO FENDIDO (SPLIT BOLT), COM SEPARADOR DE CABOS BIMETALICOS, PARA CABOS ATE 70 MM2                                                                                                                                                                                                                                                                                                                                                                                           </t>
  </si>
  <si>
    <t xml:space="preserve">CONECTOR METALICO TIPO PARAFUSO FENDIDO (SPLIT BOLT), PARA CABOS ATE 10 MM2                                                                                                                                                                                                                                                                                                                                                                                                                               </t>
  </si>
  <si>
    <t xml:space="preserve">CONECTOR METALICO TIPO PARAFUSO FENDIDO (SPLIT BOLT), PARA CABOS ATE 120 MM2                                                                                                                                                                                                                                                                                                                                                                                                                              </t>
  </si>
  <si>
    <t xml:space="preserve">CONECTOR METALICO TIPO PARAFUSO FENDIDO (SPLIT BOLT), PARA CABOS ATE 150 MM2                                                                                                                                                                                                                                                                                                                                                                                                                              </t>
  </si>
  <si>
    <t xml:space="preserve">CONECTOR METALICO TIPO PARAFUSO FENDIDO (SPLIT BOLT), PARA CABOS ATE 16 MM2                                                                                                                                                                                                                                                                                                                                                                                                                               </t>
  </si>
  <si>
    <t xml:space="preserve">CONECTOR METALICO TIPO PARAFUSO FENDIDO (SPLIT BOLT), PARA CABOS ATE 185 MM2                                                                                                                                                                                                                                                                                                                                                                                                                              </t>
  </si>
  <si>
    <t xml:space="preserve">CONECTOR METALICO TIPO PARAFUSO FENDIDO (SPLIT BOLT), PARA CABOS ATE 25 MM2                                                                                                                                                                                                                                                                                                                                                                                                                               </t>
  </si>
  <si>
    <t xml:space="preserve">CONECTOR METALICO TIPO PARAFUSO FENDIDO (SPLIT BOLT), PARA CABOS ATE 35 MM2                                                                                                                                                                                                                                                                                                                                                                                                                               </t>
  </si>
  <si>
    <t xml:space="preserve">CONECTOR METALICO TIPO PARAFUSO FENDIDO (SPLIT BOLT), PARA CABOS ATE 50 MM2                                                                                                                                                                                                                                                                                                                                                                                                                               </t>
  </si>
  <si>
    <t xml:space="preserve">CONECTOR METALICO TIPO PARAFUSO FENDIDO (SPLIT BOLT), PARA CABOS ATE 6 MM2                                                                                                                                                                                                                                                                                                                                                                                                                                </t>
  </si>
  <si>
    <t xml:space="preserve">CONECTOR METALICO TIPO PARAFUSO FENDIDO (SPLIT BOLT), PARA CABOS ATE 70 MM2                                                                                                                                                                                                                                                                                                                                                                                                                               </t>
  </si>
  <si>
    <t xml:space="preserve">CONECTOR METALICO TIPO PARAFUSO FENDIDO (SPLIT BOLT), PARA CABOS ATE 95 MM2                                                                                                                                                                                                                                                                                                                                                                                                                               </t>
  </si>
  <si>
    <t xml:space="preserve">CONECTOR RETO DE ALUMINIO PARA ELETRODUTO DE 1 1/2", PARA ADAPTAR ENTRADA DE ELETRODUTO METALICO FLEXIVEL EM QUADROS                                                                                                                                                                                                                                                                                                                                                                                      </t>
  </si>
  <si>
    <t xml:space="preserve">CONECTOR RETO DE ALUMINIO PARA ELETRODUTO DE 1 1/4", PARA ADAPTAR ENTRADA DE ELETRODUTO METALICO FLEXIVEL EM QUADROS                                                                                                                                                                                                                                                                                                                                                                                      </t>
  </si>
  <si>
    <t xml:space="preserve">CONECTOR RETO DE ALUMINIO PARA ELETRODUTO DE 1/2", PARA ADAPTAR ENTRADA DE ELETRODUTO METALICO FLEXIVEL EM QUADROS                                                                                                                                                                                                                                                                                                                                                                                        </t>
  </si>
  <si>
    <t xml:space="preserve">CONECTOR RETO DE ALUMINIO PARA ELETRODUTO DE 1", PARA ADAPTAR ENTRADA DE ELETRODUTO METALICO FLEXIVEL EM QUADROS                                                                                                                                                                                                                                                                                                                                                                                          </t>
  </si>
  <si>
    <t xml:space="preserve">CONECTOR RETO DE ALUMINIO PARA ELETRODUTO DE 2 1/2", PARA ADAPTAR ENTRADA DE ELETRODUTO METALICO FLEXIVEL EM QUADROS                                                                                                                                                                                                                                                                                                                                                                                      </t>
  </si>
  <si>
    <t xml:space="preserve">CONECTOR RETO DE ALUMINIO PARA ELETRODUTO DE 2", PARA ADAPTAR ENTRADA DE ELETRODUTO METALICO FLEXIVEL EM QUADROS                                                                                                                                                                                                                                                                                                                                                                                          </t>
  </si>
  <si>
    <t xml:space="preserve">CONECTOR RETO DE ALUMINIO PARA ELETRODUTO DE 3/4", PARA ADAPTAR ENTRADA DE ELETRODUTO METALICO FLEXIVEL EM QUADROS                                                                                                                                                                                                                                                                                                                                                                                        </t>
  </si>
  <si>
    <t xml:space="preserve">CONECTOR RETO DE ALUMINIO PARA ELETRODUTO DE 3", PARA ADAPTAR ENTRADA DE ELETRODUTO METALICO FLEXIVEL EM QUADROS                                                                                                                                                                                                                                                                                                                                                                                          </t>
  </si>
  <si>
    <t xml:space="preserve">CONECTOR RETO DE ALUMINIO PARA ELETRODUTO DE 4", PARA ADAPTAR ENTRADA DE ELETRODUTO METALICO FLEXIVEL EM QUADROS                                                                                                                                                                                                                                                                                                                                                                                          </t>
  </si>
  <si>
    <t xml:space="preserve">CONECTOR/ADAPTADOR FIXO, ROSCA FEMEA, EM PLASTICO, DN 16 MM X 1/2", PARA CONEXAO COM CRIMPAGEM, EM TUBO PEX PARA INST. AGUA QUENTE/FRIA                                                                                                                                                                                                                                                                                                                                                                   </t>
  </si>
  <si>
    <t xml:space="preserve">CONECTOR/ADAPTADOR FIXO, ROSCA FEMEA, EM PLASTICO, DN 20 MM X 1/2", PARA CONEXAO COM CRIMPAGEM, EM TUBO PEX PARA INST. AGUA QUENTE/FRIA                                                                                                                                                                                                                                                                                                                                                                   </t>
  </si>
  <si>
    <t xml:space="preserve">CONECTOR/ADAPTADOR FIXO, ROSCA FEMEA, EM PLASTICO, DN 20 MM X 3/4", PARA CONEXAO COM CRIMPAGEM, EM TUBO PEX PARA INST. AGUA QUENTE/FRIA                                                                                                                                                                                                                                                                                                                                                                   </t>
  </si>
  <si>
    <t xml:space="preserve">CONECTOR/ADAPTADOR FIXO, ROSCA FEMEA, EM PLASTICO, DN 25 MM X 3/4", PARA CONEXAO COM CRIMPAGEM, EM TUBO PEX PARA INST. AGUA QUENTE/FRIA                                                                                                                                                                                                                                                                                                                                                                   </t>
  </si>
  <si>
    <t xml:space="preserve">CONECTOR/ADAPTADOR FIXO, ROSCA FEMEA, METALICA, COM ANEL DESLIZANTE, DN 16 MM X 1/2", PARA TUBO PEX PARA INST. AGUA QUENTE/FRIA                                                                                                                                                                                                                                                                                                                                                                           </t>
  </si>
  <si>
    <t xml:space="preserve">CONECTOR/ADAPTADOR FIXO, ROSCA FEMEA, METALICA, COM ANEL DESLIZANTE, DN 20 MM X 1/2", PARA TUBO PEX PARA INST. AGUA QUENTE/FRIA                                                                                                                                                                                                                                                                                                                                                                           </t>
  </si>
  <si>
    <t xml:space="preserve">CONECTOR/ADAPTADOR FIXO, ROSCA FEMEA, METALICA, COM ANEL DESLIZANTE, DN 20 MM X 3/4", PARA TUBO PEX PARA INST. AGUA QUENTE/FRIA                                                                                                                                                                                                                                                                                                                                                                           </t>
  </si>
  <si>
    <t xml:space="preserve">CONECTOR/ADAPTADOR FIXO, ROSCA FEMEA, METALICA, COM ANEL DESLIZANTE, DN 25 MM X 1", PARA TUBO PEX PARA INST. AGUA QUENTE/FRIA                                                                                                                                                                                                                                                                                                                                                                             </t>
  </si>
  <si>
    <t xml:space="preserve">CONECTOR/ADAPTADOR FIXO, ROSCA FEMEA, METALICA, COM ANEL DESLIZANTE, DN 25 MM X 3/4", PARA TUBO PEX PARA INST. AGUA QUENTE/FRIA                                                                                                                                                                                                                                                                                                                                                                           </t>
  </si>
  <si>
    <t xml:space="preserve">CONECTOR/ADAPTADOR FIXO, ROSCA FEMEA, METALICA, COM ANEL DESLIZANTE, DN 32 MM X 1", PARA TUBO PEX PARA INST. AGUA QUENTE/FRIA                                                                                                                                                                                                                                                                                                                                                                             </t>
  </si>
  <si>
    <t xml:space="preserve">CONECTOR/ADAPTADOR MOVEL, ROSCA FEMEA, METALICA, COM ANEL DESLIZANTE, DN 16 MM X 3/4", PARA TUBO PEX PARA INST. AGUA QUENTE/FRIA                                                                                                                                                                                                                                                                                                                                                                          </t>
  </si>
  <si>
    <t xml:space="preserve">CONECTOR, CPVC, SOLDAVEL, 114 MM X 4", PARA AGUA QUENTE                                                                                                                                                                                                                                                                                                                                                                                                                                                   </t>
  </si>
  <si>
    <t xml:space="preserve">CONECTOR, CPVC, SOLDAVEL, 15 MM X 1/2", PARA AGUA QUENTE                                                                                                                                                                                                                                                                                                                                                                                                                                                  </t>
  </si>
  <si>
    <t xml:space="preserve">CONECTOR, CPVC, SOLDAVEL, 22 MM X 1/2", PARA AGUA QUENTE                                                                                                                                                                                                                                                                                                                                                                                                                                                  </t>
  </si>
  <si>
    <t xml:space="preserve">CONECTOR, CPVC, SOLDAVEL, 22 MM X 3/4", PARA AGUA QUENTE                                                                                                                                                                                                                                                                                                                                                                                                                                                  </t>
  </si>
  <si>
    <t xml:space="preserve">CONECTOR, CPVC, SOLDAVEL, 28 MM X 1", PARA AGUA QUENTE                                                                                                                                                                                                                                                                                                                                                                                                                                                    </t>
  </si>
  <si>
    <t xml:space="preserve">CONECTOR, CPVC, SOLDAVEL, 35 MM X 1 1/4", PARA AGUA QUENTE                                                                                                                                                                                                                                                                                                                                                                                                                                                </t>
  </si>
  <si>
    <t xml:space="preserve">CONECTOR, CPVC, SOLDAVEL, 42 MM X 1 1/2", PARA AGUA QUENTE                                                                                                                                                                                                                                                                                                                                                                                                                                                </t>
  </si>
  <si>
    <t xml:space="preserve">CONECTOR, CPVC, SOLDAVEL, 54 MM X 2", PARA AGUA QUENTE                                                                                                                                                                                                                                                                                                                                                                                                                                                    </t>
  </si>
  <si>
    <t xml:space="preserve">CONECTOR, CPVC, SOLDAVEL, 73 MM X 2 1/2", PARA AGUA QUENTE                                                                                                                                                                                                                                                                                                                                                                                                                                                </t>
  </si>
  <si>
    <t xml:space="preserve">CONECTOR, CPVC, SOLDAVEL, 89 MM X 3", PARA AGUA QUENTE                                                                                                                                                                                                                                                                                                                                                                                                                                                    </t>
  </si>
  <si>
    <t xml:space="preserve">CONJ. DE FERRAGENS PARA PORTA DE VIDRO TEMPERADO, EM ZAMAC CROMADO, CONTEMPLANDO DOBRADICA INF., DOBRADICA SUP., PIVO PARA DOBRADICA INF., PIVO PARA DOBRADICA SUP., FECHADURA CENTRAL EM ZAMC. CROMADO, CONTRA FECHADURA DE PRESSAO                                                                                                                                                                                                                                                                      </t>
  </si>
  <si>
    <t xml:space="preserve">CONJUNTO ARRUELAS DE VEDACAO 5/16" PARA TELHA FIBROCIMENTO (UMA ARRUELA METALICA E UMA ARRUELA PVC - CONICAS)                                                                                                                                                                                                                                                                                                                                                                                             </t>
  </si>
  <si>
    <t xml:space="preserve">CONJUNTO DE FERRAGENS PIVO, PARA PORTA PIVOTANTE DE ATE 100 KG, REGULAVEL COM ESFERA , CROMADO - SUPERIOR E INFERIOR - COMPLETO                                                                                                                                                                                                                                                                                                                                                                           </t>
  </si>
  <si>
    <t xml:space="preserve">CONJUNTO DE LIGACAO AJUSTAVEL, PARA VASO / BACIA SANITARIA , EM PLASTICO BRANCO, COM TUBO, CANOPLA E ESPUDE                                                                                                                                                                                                                                                                                                                                                                                               </t>
  </si>
  <si>
    <t xml:space="preserve">CONJUNTO DE LIGACAO PARA VASO / BACIA SANITARIA, EM PLASTICO BRANCO, COM TUBO, CANOPLA E ANEL DE EXPANSAO (TUBO 1.1/2" X 20 CM)                                                                                                                                                                                                                                                                                                                                                                           </t>
  </si>
  <si>
    <t xml:space="preserve">CONJUNTO MONTADO ESTOPIM COM ESPOLETA COMUM NUMERO 8, COM CABECA ACENDEDORA, 1,5 M                                                                                                                                                                                                                                                                                                                                                                                                                        </t>
  </si>
  <si>
    <t xml:space="preserve">CONJUNTO PARA FUTSAL COM PAR DE TRAVES OFICIAIS DE 3,00 X 2,00 M EM TUBO DE ACO GALVANIZADO 3" COM REQUADROS EM TUBO DE 1", PINTURA EM PRIMER COM TINTA ESMALTE SINTETICO E REDES DE POLIETILENO FIO 4 MM                                                                                                                                                                                                                                                                                                 </t>
  </si>
  <si>
    <t xml:space="preserve">CONJUNTO PARA QUADRA DE  VOLEI COM POSTES EM TUBO DE ACO GALVANIZADO 3", H = *255* CM, PINTURA EM TINTA ESMALTE SINTETICO, REDE DE NYLON COM 2 MM, MALHA 10 X 10 CM E ANTENAS OFICIAIS EM FIBRA DE VIDRO                                                                                                                                                                                                                                                                                                  </t>
  </si>
  <si>
    <t xml:space="preserve">CONJUNTO PRE-MOLDADO COMPOSTO POR GRELHA (0,99 X 0,45 M), QUADRO (1,10 X 0,52 M) E CANTONEIRA (1,10 X 0,35 M), EM CONCRETO ARMADO, COM FCK DE 21 MPA                                                                                                                                                                                                                                                                                                                                                      </t>
  </si>
  <si>
    <t xml:space="preserve">CONTAINER ALMOXARIFADO, DE *2,40* X *6,00* M, PADRAO SIMPLES, SEM REVESTIMENTO E SEM DIVISORIAS INTERNOS E SEM SANITARIO, PARA USO EM CANTEIRO DE OBRAS                                                                                                                                                                                                                                                                                                                                                   </t>
  </si>
  <si>
    <t xml:space="preserve">CONTATOR TRIPOLAR, CORRENTE DE *110* A, TENSAO NOMINAL DE *500* V, CATEGORIA AC-2 E AC-3                                                                                                                                                                                                                                                                                                                                                                                                                  </t>
  </si>
  <si>
    <t xml:space="preserve">CONTATOR TRIPOLAR, CORRENTE DE *185* A, TENSAO NOMINAL DE *500* V, CATEGORIA AC-2 E AC-3                                                                                                                                                                                                                                                                                                                                                                                                                  </t>
  </si>
  <si>
    <t xml:space="preserve">CONTATOR TRIPOLAR, CORRENTE DE *22* A, TENSAO NOMINAL DE *500* V, CATEGORIA AC-2 E AC-3                                                                                                                                                                                                                                                                                                                                                                                                                   </t>
  </si>
  <si>
    <t xml:space="preserve">CONTATOR TRIPOLAR, CORRENTE DE *265* A, TENSAO NOMINAL DE *500* V, CATEGORIA AC-2 E AC-3                                                                                                                                                                                                                                                                                                                                                                                                                  </t>
  </si>
  <si>
    <t xml:space="preserve">CONTATOR TRIPOLAR, CORRENTE DE *38* A, TENSAO NOMINAL DE *500* V, CATEGORIA AC-2 E AC-3                                                                                                                                                                                                                                                                                                                                                                                                                   </t>
  </si>
  <si>
    <t xml:space="preserve">CONTATOR TRIPOLAR, CORRENTE DE *500* A, TENSAO NOMINAL DE *500* V, CATEGORIA AC-2 E AC-3                                                                                                                                                                                                                                                                                                                                                                                                                  </t>
  </si>
  <si>
    <t xml:space="preserve">CONTATOR TRIPOLAR, CORRENTE DE *65* A, TENSAO NOMINAL DE *500* V, CATEGORIA AC-2 E AC-3                                                                                                                                                                                                                                                                                                                                                                                                                   </t>
  </si>
  <si>
    <t xml:space="preserve">CONTATOR TRIPOLAR, CORRENTE DE 12 A, TENSAO NOMINAL DE *500* V, CATEGORIA AC-2 E AC-3                                                                                                                                                                                                                                                                                                                                                                                                                     </t>
  </si>
  <si>
    <t xml:space="preserve">CONTATOR TRIPOLAR, CORRENTE DE 25 A, TENSAO NOMINAL DE *500* V, CATEGORIA AC-2 E AC-3                                                                                                                                                                                                                                                                                                                                                                                                                     </t>
  </si>
  <si>
    <t xml:space="preserve">CONTATOR TRIPOLAR, CORRENTE DE 250 A, TENSAO NOMINAL DE *500* V, PARA ACIONAMENTO DE CAPACITORES                                                                                                                                                                                                                                                                                                                                                                                                          </t>
  </si>
  <si>
    <t xml:space="preserve">CONTATOR TRIPOLAR, CORRENTE DE 300 A, TENSAO NOMINAL DE *500* V, CATEGORIA AC-2 E AC-3                                                                                                                                                                                                                                                                                                                                                                                                                    </t>
  </si>
  <si>
    <t xml:space="preserve">CONTATOR TRIPOLAR, CORRENTE DE 32 A, TENSAO NOMINAL DE *500* V, CATEGORIA AC-2 E AC-3                                                                                                                                                                                                                                                                                                                                                                                                                     </t>
  </si>
  <si>
    <t xml:space="preserve">CONTATOR TRIPOLAR, CORRENTE DE 400 A, TENSAO NOMINAL DE *500* V, CATEGORIA AC-2 E AC-3                                                                                                                                                                                                                                                                                                                                                                                                                    </t>
  </si>
  <si>
    <t xml:space="preserve">CONTATOR TRIPOLAR, CORRENTE DE 45 A, TENSAO NOMINAL DE *500* V, CATEGORIA AC-2 E AC-3                                                                                                                                                                                                                                                                                                                                                                                                                     </t>
  </si>
  <si>
    <t xml:space="preserve">CONTATOR TRIPOLAR, CORRENTE DE 630 A, TENSAO NOMINAL DE *500* V, CATEGORIA AC-2 E AC-3                                                                                                                                                                                                                                                                                                                                                                                                                    </t>
  </si>
  <si>
    <t xml:space="preserve">CONTATOR TRIPOLAR, CORRENTE DE 75 A, TENSAO NOMINAL DE *500* V, CATEGORIA AC-2 E AC-3                                                                                                                                                                                                                                                                                                                                                                                                                     </t>
  </si>
  <si>
    <t xml:space="preserve">CONTATOR TRIPOLAR, CORRENTE DE 9 A, TENSAO NOMINAL DE *500* V, CATEGORIA AC-2 E AC-3                                                                                                                                                                                                                                                                                                                                                                                                                      </t>
  </si>
  <si>
    <t xml:space="preserve">CONTATOR TRIPOLAR, CORRENTE DE 95 A, TENSAO NOMINAL DE *500* V, CATEGORIA AC-2 E AC-3                                                                                                                                                                                                                                                                                                                                                                                                                     </t>
  </si>
  <si>
    <t xml:space="preserve">CONTRA-PORCA SEXTAVADA, DIAMETRO NOMINAL 1 3/8", ALTURA 35 MM                                                                                                                                                                                                                                                                                                                                                                                                                                             </t>
  </si>
  <si>
    <t xml:space="preserve">CONTRAMARCO DE ALUMINIO (PERFIL 25) PARA ESQUADRIAS, TIPO CONVENCIONAL / CADEIRINHA, 60 MM (CM-060), INCLUSO CONEXOES, GRAPAS E TRAVAMENTOS                                                                                                                                                                                                                                                                                                                                                               </t>
  </si>
  <si>
    <t xml:space="preserve">CORDA DE POLIAMIDA 12 MM TIPO BOMBEIRO, PARA TRABALHO EM ALTURA                                                                                                                                                                                                                                                                                                                                                                                                                                           </t>
  </si>
  <si>
    <t xml:space="preserve">CORDAO DE COBRE, FLEXIVEL, TORCIDO, CLASSE 4 OU 5, ISOLACAO EM PVC/D, 300 V, 2 CONDUTORES DE 0,5 MM2                                                                                                                                                                                                                                                                                                                                                                                                      </t>
  </si>
  <si>
    <t xml:space="preserve">CORDAO DE COBRE, FLEXIVEL, TORCIDO, CLASSE 4 OU 5, ISOLACAO EM PVC/D, 300 V, 2 CONDUTORES DE 0,75 MM2                                                                                                                                                                                                                                                                                                                                                                                                     </t>
  </si>
  <si>
    <t xml:space="preserve">CORDAO DE COBRE, FLEXIVEL, TORCIDO, CLASSE 4 OU 5, ISOLACAO EM PVC/D, 300 V, 2 CONDUTORES DE 1,0 MM2                                                                                                                                                                                                                                                                                                                                                                                                      </t>
  </si>
  <si>
    <t xml:space="preserve">CORDAO DE COBRE, FLEXIVEL, TORCIDO, CLASSE 4 OU 5, ISOLACAO EM PVC/D, 300 V, 2 CONDUTORES DE 1,5 MM2                                                                                                                                                                                                                                                                                                                                                                                                      </t>
  </si>
  <si>
    <t xml:space="preserve">CORDAO DE COBRE, FLEXIVEL, TORCIDO, CLASSE 4 OU 5, ISOLACAO EM PVC/D, 300 V, 2 CONDUTORES DE 2,5 MM2                                                                                                                                                                                                                                                                                                                                                                                                      </t>
  </si>
  <si>
    <t xml:space="preserve">CORDAO DE COBRE, FLEXIVEL, TORCIDO, CLASSE 4 OU 5, ISOLACAO EM PVC/D, 300 V, 2 CONDUTORES DE 4 MM2                                                                                                                                                                                                                                                                                                                                                                                                        </t>
  </si>
  <si>
    <t xml:space="preserve">CORDEL DETONANTE, NP 05 G/M                                                                                                                                                                                                                                                                                                                                                                                                                                                                               </t>
  </si>
  <si>
    <t xml:space="preserve">CORDEL DETONANTE, NP 10 G/M                                                                                                                                                                                                                                                                                                                                                                                                                                                                               </t>
  </si>
  <si>
    <t xml:space="preserve">CORRENTE DE ELO CURTO COMUM, SOLDADA, GALVANIZADA, ESPESSURA DO ELO = 1/2" (12,5 MM)                                                                                                                                                                                                                                                                                                                                                                                                                      </t>
  </si>
  <si>
    <t xml:space="preserve">CORTADEIRA DE PISO DE CONCRETO E ASFALTO, PARA DISCO PADRAO DE DIAMETRO 350 MM (14") OU 450 MM (18") , MOTOR A GASOLINA, POTENCIA 13 HP, SEM DISCO                                                                                                                                                                                                                                                                                                                                                        </t>
  </si>
  <si>
    <t xml:space="preserve">CORTADEIRA HIDRAULICA DE VERGALHAO, PARA ACO DE DIAMETRO ATE 50 MM, MOTOR ELETRICO TRIFASICO, POTENCIA DE 5,5 HP A 7,5 HP                                                                                                                                                                                                                                                                                                                                                                                 </t>
  </si>
  <si>
    <t xml:space="preserve">COTOVELO BRONZE/LATAO (REF 707-3) SEM ANEL DE SOLDA, BOLSA X ROSCA F, 15MM X 1/2"                                                                                                                                                                                                                                                                                                                                                                                                                         </t>
  </si>
  <si>
    <t xml:space="preserve">COTOVELO BRONZE/LATAO (REF 707-3) SEM ANEL DE SOLDA, BOLSA X ROSCA F, 22MM X 1/2"                                                                                                                                                                                                                                                                                                                                                                                                                         </t>
  </si>
  <si>
    <t xml:space="preserve">COTOVELO BRONZE/LATAO (REF 707-3) SEM ANEL DE SOLDA, BOLSA X ROSCA F, 22MM X 3/4"                                                                                                                                                                                                                                                                                                                                                                                                                         </t>
  </si>
  <si>
    <t xml:space="preserve">COTOVELO DE COBRE 90 GRAUS (REF 607) SEM ANEL DE SOLDA, BOLSA X BOLSA, 104 MM                                                                                                                                                                                                                                                                                                                                                                                                                             </t>
  </si>
  <si>
    <t xml:space="preserve">COTOVELO DE COBRE 90 GRAUS (REF 607) SEM ANEL DE SOLDA, BOLSA X BOLSA, 15 MM                                                                                                                                                                                                                                                                                                                                                                                                                              </t>
  </si>
  <si>
    <t xml:space="preserve">COTOVELO DE COBRE 90 GRAUS (REF 607) SEM ANEL DE SOLDA, BOLSA X BOLSA, 22 MM                                                                                                                                                                                                                                                                                                                                                                                                                              </t>
  </si>
  <si>
    <t xml:space="preserve">COTOVELO DE COBRE 90 GRAUS (REF 607) SEM ANEL DE SOLDA, BOLSA X BOLSA, 28 MM                                                                                                                                                                                                                                                                                                                                                                                                                              </t>
  </si>
  <si>
    <t xml:space="preserve">COTOVELO DE COBRE 90 GRAUS (REF 607) SEM ANEL DE SOLDA, BOLSA X BOLSA, 35 MM                                                                                                                                                                                                                                                                                                                                                                                                                              </t>
  </si>
  <si>
    <t xml:space="preserve">COTOVELO DE COBRE 90 GRAUS (REF 607) SEM ANEL DE SOLDA, BOLSA X BOLSA, 42 MM                                                                                                                                                                                                                                                                                                                                                                                                                              </t>
  </si>
  <si>
    <t xml:space="preserve">COTOVELO DE COBRE 90 GRAUS (REF 607) SEM ANEL DE SOLDA, BOLSA X BOLSA, 54 MM                                                                                                                                                                                                                                                                                                                                                                                                                              </t>
  </si>
  <si>
    <t xml:space="preserve">COTOVELO DE COBRE 90 GRAUS (REF 607) SEM ANEL DE SOLDA, BOLSA X BOLSA, 66 MM                                                                                                                                                                                                                                                                                                                                                                                                                              </t>
  </si>
  <si>
    <t xml:space="preserve">COTOVELO DE COBRE 90 GRAUS (REF 607) SEM ANEL DE SOLDA, BOLSA X BOLSA, 79 MM                                                                                                                                                                                                                                                                                                                                                                                                                              </t>
  </si>
  <si>
    <t xml:space="preserve">COTOVELO DE REDUCAO 90 GRAUS DE FERRO GALVANIZADO, COM ROSCA BSP, DE 1 1/2" X 1"                                                                                                                                                                                                                                                                                                                                                                                                                          </t>
  </si>
  <si>
    <t xml:space="preserve">COTOVELO DE REDUCAO 90 GRAUS DE FERRO GALVANIZADO, COM ROSCA BSP, DE 1 1/2" X 3/4"                                                                                                                                                                                                                                                                                                                                                                                                                        </t>
  </si>
  <si>
    <t xml:space="preserve">COTOVELO DE REDUCAO 90 GRAUS DE FERRO GALVANIZADO, COM ROSCA BSP, DE 1 1/4" X 1"                                                                                                                                                                                                                                                                                                                                                                                                                          </t>
  </si>
  <si>
    <t xml:space="preserve">COTOVELO DE REDUCAO 90 GRAUS DE FERRO GALVANIZADO, COM ROSCA BSP, DE 1" X 1/2"                                                                                                                                                                                                                                                                                                                                                                                                                            </t>
  </si>
  <si>
    <t xml:space="preserve">COTOVELO DE REDUCAO 90 GRAUS DE FERRO GALVANIZADO, COM ROSCA BSP, DE 1" X 3/4"                                                                                                                                                                                                                                                                                                                                                                                                                            </t>
  </si>
  <si>
    <t xml:space="preserve">COTOVELO DE REDUCAO 90 GRAUS DE FERRO GALVANIZADO, COM ROSCA BSP, DE 2 1/2" X 2"                                                                                                                                                                                                                                                                                                                                                                                                                          </t>
  </si>
  <si>
    <t xml:space="preserve">COTOVELO DE REDUCAO 90 GRAUS DE FERRO GALVANIZADO, COM ROSCA BSP, DE 2" X 1 1/2"                                                                                                                                                                                                                                                                                                                                                                                                                          </t>
  </si>
  <si>
    <t xml:space="preserve">COTOVELO DE REDUCAO 90 GRAUS DE FERRO GALVANIZADO, COM ROSCA BSP, DE 3/4" X 1/2"                                                                                                                                                                                                                                                                                                                                                                                                                          </t>
  </si>
  <si>
    <t xml:space="preserve">COTOVELO 45 GRAUS DE FERRO GALVANIZADO, COM ROSCA BSP, DE 1 1/2"                                                                                                                                                                                                                                                                                                                                                                                                                                          </t>
  </si>
  <si>
    <t xml:space="preserve">COTOVELO 45 GRAUS DE FERRO GALVANIZADO, COM ROSCA BSP, DE 1 1/4"                                                                                                                                                                                                                                                                                                                                                                                                                                          </t>
  </si>
  <si>
    <t xml:space="preserve">COTOVELO 45 GRAUS DE FERRO GALVANIZADO, COM ROSCA BSP, DE 1/2"                                                                                                                                                                                                                                                                                                                                                                                                                                            </t>
  </si>
  <si>
    <t xml:space="preserve">COTOVELO 45 GRAUS DE FERRO GALVANIZADO, COM ROSCA BSP, DE 1"                                                                                                                                                                                                                                                                                                                                                                                                                                              </t>
  </si>
  <si>
    <t xml:space="preserve">COTOVELO 45 GRAUS DE FERRO GALVANIZADO, COM ROSCA BSP, DE 2 1/2"                                                                                                                                                                                                                                                                                                                                                                                                                                          </t>
  </si>
  <si>
    <t xml:space="preserve">COTOVELO 45 GRAUS DE FERRO GALVANIZADO, COM ROSCA BSP, DE 2"                                                                                                                                                                                                                                                                                                                                                                                                                                              </t>
  </si>
  <si>
    <t xml:space="preserve">COTOVELO 45 GRAUS DE FERRO GALVANIZADO, COM ROSCA BSP, DE 3/4"                                                                                                                                                                                                                                                                                                                                                                                                                                            </t>
  </si>
  <si>
    <t xml:space="preserve">COTOVELO 45 GRAUS DE FERRO GALVANIZADO, COM ROSCA BSP, DE 3"                                                                                                                                                                                                                                                                                                                                                                                                                                              </t>
  </si>
  <si>
    <t xml:space="preserve">COTOVELO 45 GRAUS DE FERRO GALVANIZADO, COM ROSCA BSP, DE 4"                                                                                                                                                                                                                                                                                                                                                                                                                                              </t>
  </si>
  <si>
    <t xml:space="preserve">COTOVELO 45 GRAUS, PEAD PE 100, DE 125 MM, PARA ELETROFUSAO                                                                                                                                                                                                                                                                                                                                                                                                                                               </t>
  </si>
  <si>
    <t xml:space="preserve">COTOVELO 45 GRAUS, PEAD PE 100, DE 200 MM, PARA ELETROFUSAO                                                                                                                                                                                                                                                                                                                                                                                                                                               </t>
  </si>
  <si>
    <t xml:space="preserve">COTOVELO 45 GRAUS, PEAD PE 100, DE 32 MM, PARA ELETROFUSAO                                                                                                                                                                                                                                                                                                                                                                                                                                                </t>
  </si>
  <si>
    <t xml:space="preserve">COTOVELO 45 GRAUS, PEAD PE 100, DE 40 MM, PARA ELETROFUSAO                                                                                                                                                                                                                                                                                                                                                                                                                                                </t>
  </si>
  <si>
    <t xml:space="preserve">COTOVELO 45 GRAUS, PEAD PE 100, DE 63 MM, PARA ELETROFUSAO                                                                                                                                                                                                                                                                                                                                                                                                                                                </t>
  </si>
  <si>
    <t xml:space="preserve">COTOVELO 90 GRAUS DE FERRO GALVANIZADO, COM ROSCA BSP MACHO/FEMEA, DE 1 1/2"                                                                                                                                                                                                                                                                                                                                                                                                                              </t>
  </si>
  <si>
    <t xml:space="preserve">COTOVELO 90 GRAUS DE FERRO GALVANIZADO, COM ROSCA BSP MACHO/FEMEA, DE 1 1/4"                                                                                                                                                                                                                                                                                                                                                                                                                              </t>
  </si>
  <si>
    <t xml:space="preserve">COTOVELO 90 GRAUS DE FERRO GALVANIZADO, COM ROSCA BSP MACHO/FEMEA, DE 1/2"                                                                                                                                                                                                                                                                                                                                                                                                                                </t>
  </si>
  <si>
    <t xml:space="preserve">COTOVELO 90 GRAUS DE FERRO GALVANIZADO, COM ROSCA BSP MACHO/FEMEA, DE 1"                                                                                                                                                                                                                                                                                                                                                                                                                                  </t>
  </si>
  <si>
    <t xml:space="preserve">COTOVELO 90 GRAUS DE FERRO GALVANIZADO, COM ROSCA BSP MACHO/FEMEA, DE 2 1/2"                                                                                                                                                                                                                                                                                                                                                                                                                              </t>
  </si>
  <si>
    <t xml:space="preserve">COTOVELO 90 GRAUS DE FERRO GALVANIZADO, COM ROSCA BSP MACHO/FEMEA, DE 2"                                                                                                                                                                                                                                                                                                                                                                                                                                  </t>
  </si>
  <si>
    <t xml:space="preserve">COTOVELO 90 GRAUS DE FERRO GALVANIZADO, COM ROSCA BSP MACHO/FEMEA, DE 3/4"                                                                                                                                                                                                                                                                                                                                                                                                                                </t>
  </si>
  <si>
    <t xml:space="preserve">COTOVELO 90 GRAUS DE FERRO GALVANIZADO, COM ROSCA BSP MACHO/FEMEA, DE 3"                                                                                                                                                                                                                                                                                                                                                                                                                                  </t>
  </si>
  <si>
    <t xml:space="preserve">COTOVELO 90 GRAUS DE FERRO GALVANIZADO, COM ROSCA BSP, DE 1 1/2"                                                                                                                                                                                                                                                                                                                                                                                                                                          </t>
  </si>
  <si>
    <t xml:space="preserve">COTOVELO 90 GRAUS DE FERRO GALVANIZADO, COM ROSCA BSP, DE 1 1/4"                                                                                                                                                                                                                                                                                                                                                                                                                                          </t>
  </si>
  <si>
    <t xml:space="preserve">COTOVELO 90 GRAUS DE FERRO GALVANIZADO, COM ROSCA BSP, DE 1/2"                                                                                                                                                                                                                                                                                                                                                                                                                                            </t>
  </si>
  <si>
    <t xml:space="preserve">COTOVELO 90 GRAUS DE FERRO GALVANIZADO, COM ROSCA BSP, DE 1"                                                                                                                                                                                                                                                                                                                                                                                                                                              </t>
  </si>
  <si>
    <t xml:space="preserve">COTOVELO 90 GRAUS DE FERRO GALVANIZADO, COM ROSCA BSP, DE 2 1/2"                                                                                                                                                                                                                                                                                                                                                                                                                                          </t>
  </si>
  <si>
    <t xml:space="preserve">COTOVELO 90 GRAUS DE FERRO GALVANIZADO, COM ROSCA BSP, DE 2"                                                                                                                                                                                                                                                                                                                                                                                                                                              </t>
  </si>
  <si>
    <t xml:space="preserve">COTOVELO 90 GRAUS DE FERRO GALVANIZADO, COM ROSCA BSP, DE 3/4"                                                                                                                                                                                                                                                                                                                                                                                                                                            </t>
  </si>
  <si>
    <t xml:space="preserve">COTOVELO 90 GRAUS DE FERRO GALVANIZADO, COM ROSCA BSP, DE 3"                                                                                                                                                                                                                                                                                                                                                                                                                                              </t>
  </si>
  <si>
    <t xml:space="preserve">COTOVELO 90 GRAUS DE FERRO GALVANIZADO, COM ROSCA BSP, DE 4"                                                                                                                                                                                                                                                                                                                                                                                                                                              </t>
  </si>
  <si>
    <t xml:space="preserve">COTOVELO 90 GRAUS DE FERRO GALVANIZADO, COM ROSCA BSP, DE 5"                                                                                                                                                                                                                                                                                                                                                                                                                                              </t>
  </si>
  <si>
    <t xml:space="preserve">COTOVELO 90 GRAUS DE FERRO GALVANIZADO, COM ROSCA BSP, DE 6"                                                                                                                                                                                                                                                                                                                                                                                                                                              </t>
  </si>
  <si>
    <t xml:space="preserve">COTOVELO 90 GRAUS, PEAD PE 100, DE 125 MM, PARA ELETROFUSAO                                                                                                                                                                                                                                                                                                                                                                                                                                               </t>
  </si>
  <si>
    <t xml:space="preserve">COTOVELO 90 GRAUS, PEAD PE 100, DE 20 MM, PARA ELETROFUSAO                                                                                                                                                                                                                                                                                                                                                                                                                                                </t>
  </si>
  <si>
    <t xml:space="preserve">COTOVELO 90 GRAUS, PEAD PE 100, DE 200 MM, PARA ELETROFUSAO                                                                                                                                                                                                                                                                                                                                                                                                                                               </t>
  </si>
  <si>
    <t xml:space="preserve">COTOVELO 90 GRAUS, PEAD PE 100, DE 32 MM, PARA ELETROFUSAO                                                                                                                                                                                                                                                                                                                                                                                                                                                </t>
  </si>
  <si>
    <t xml:space="preserve">COTOVELO 90 GRAUS, PEAD PE 100, DE 63 MM, PARA ELETROFUSAO                                                                                                                                                                                                                                                                                                                                                                                                                                                </t>
  </si>
  <si>
    <t xml:space="preserve">COTOVELO/JOELHO COM ADAPTADOR, 90 GRAUS, EM POLIPROPILENO, PN 16, PARA TUBOS PEAD, 20 MM X 1/2" - LIGACAO PREDIAL DE AGUA                                                                                                                                                                                                                                                                                                                                                                                 </t>
  </si>
  <si>
    <t xml:space="preserve">COTOVELO/JOELHO COM ADAPTADOR, 90 GRAUS, EM POLIPROPILENO, PN 16, PARA TUBOS PEAD, 20 MM X 3/4" - LIGACAO PREDIAL DE AGUA                                                                                                                                                                                                                                                                                                                                                                                 </t>
  </si>
  <si>
    <t xml:space="preserve">COTOVELO/JOELHO COM ADAPTADOR, 90 GRAUS, EM POLIPROPILENO, PN 16, PARA TUBOS PEAD, 32 MM X 1" - LIGACAO PREDIAL DE AGUA                                                                                                                                                                                                                                                                                                                                                                                   </t>
  </si>
  <si>
    <t xml:space="preserve">COTOVELO/JOELHO 90 GRAUS, EM POLIPROPILENO, PN 16, PARA TUBOS PEAD, 20 X 20 MM - LIGACAO PREDIAL DE AGUA                                                                                                                                                                                                                                                                                                                                                                                                  </t>
  </si>
  <si>
    <t xml:space="preserve">COTOVELO/JOELHO 90 GRAUS, EM POLIPROPILENO, PN 16, PARA TUBOS PEAD, 32 X 32 MM - LIGACAO PREDIAL DE AGUA                                                                                                                                                                                                                                                                                                                                                                                                  </t>
  </si>
  <si>
    <t xml:space="preserve">CREMONA RETANGULAR INJETADA LISA COM CHAVE, COM CASTANHA / ALCA, EM LATAO, COM ACABAMENTO CROMADO, DE SOBREPOR / EMBUTIR                                                                                                                                                                                                                                                                                                                                                                                  </t>
  </si>
  <si>
    <t xml:space="preserve">CREMONA RETANGULAR INJETADA LISA, COM CASTANHA / ALCA, EM LATAO, COM ACABAMENTO CROMADO, DE SOBREPOR / EMBUTIR                                                                                                                                                                                                                                                                                                                                                                                            </t>
  </si>
  <si>
    <t xml:space="preserve">CRUZETA DE CONCRETO LEVE, COMP. 2000 MM SECAO, 90 X 90 MM                                                                                                                                                                                                                                                                                                                                                                                                                                                 </t>
  </si>
  <si>
    <t xml:space="preserve">CRUZETA DE FERRO GALVANIZADO, COM ROSCA BSP, DE 1 1/2"                                                                                                                                                                                                                                                                                                                                                                                                                                                    </t>
  </si>
  <si>
    <t xml:space="preserve">CRUZETA DE FERRO GALVANIZADO, COM ROSCA BSP, DE 1 1/4"                                                                                                                                                                                                                                                                                                                                                                                                                                                    </t>
  </si>
  <si>
    <t xml:space="preserve">CRUZETA DE FERRO GALVANIZADO, COM ROSCA BSP, DE 1/2"                                                                                                                                                                                                                                                                                                                                                                                                                                                      </t>
  </si>
  <si>
    <t xml:space="preserve">CRUZETA DE FERRO GALVANIZADO, COM ROSCA BSP, DE 1"                                                                                                                                                                                                                                                                                                                                                                                                                                                        </t>
  </si>
  <si>
    <t xml:space="preserve">CRUZETA DE FERRO GALVANIZADO, COM ROSCA BSP, DE 2 1/2"                                                                                                                                                                                                                                                                                                                                                                                                                                                    </t>
  </si>
  <si>
    <t xml:space="preserve">CRUZETA DE FERRO GALVANIZADO, COM ROSCA BSP, DE 2"                                                                                                                                                                                                                                                                                                                                                                                                                                                        </t>
  </si>
  <si>
    <t xml:space="preserve">CRUZETA DE FERRO GALVANIZADO, COM ROSCA BSP, DE 3/4"                                                                                                                                                                                                                                                                                                                                                                                                                                                      </t>
  </si>
  <si>
    <t xml:space="preserve">CRUZETA DE FERRO GALVANIZADO, COM ROSCA BSP, DE 3"                                                                                                                                                                                                                                                                                                                                                                                                                                                        </t>
  </si>
  <si>
    <t xml:space="preserve">CRUZETA DE MADEIRA TRATADA, *90 X 115 X 2400* MM, EM EUCALIPTO OU EQUIVALENTE DA REGIAO                                                                                                                                                                                                                                                                                                                                                                                                                   </t>
  </si>
  <si>
    <t xml:space="preserve">CUBA ACO INOX (AISI 304) DE EMBUTIR COM VALVULA DE 3 1/2 ", DE *56 X 33 X 12* CM                                                                                                                                                                                                                                                                                                                                                                                                                          </t>
  </si>
  <si>
    <t xml:space="preserve">CUBA ACO INOX (AISI 304) DE EMBUTIR COM VALVULA 3 1/2 ", DE *40 X 34 X 12* CM                                                                                                                                                                                                                                                                                                                                                                                                                             </t>
  </si>
  <si>
    <t xml:space="preserve">CUBA ACO INOX (AISI 304) DE EMBUTIR COM VALVULA 3 1/2 ", DE *46 X 30 X 12* CM                                                                                                                                                                                                                                                                                                                                                                                                                             </t>
  </si>
  <si>
    <t xml:space="preserve">CUMEEIRA ARTICULADA (ABA INFERIOR) PARA TELHA ONDULADA DE FIBROCIMENTO E = 4 MM, ABA *330* MM, COMPRIMENTO 500 MM (SEM AMIANTO)                                                                                                                                                                                                                                                                                                                                                                           </t>
  </si>
  <si>
    <t xml:space="preserve">CUMEEIRA NORMAL PARA TELHA ESTRUTURAL DE FIBROCIMENTO 2 ABAS, E = 6 MM, DE 1050 X 935 MM (SEM AMIANTO)                                                                                                                                                                                                                                                                                                                                                                                                    </t>
  </si>
  <si>
    <t xml:space="preserve">CUMEEIRA NORMAL PARA TELHA ONDULADA DE FIBROCIMENTO, E = 6 MM, ABA 300 MM, COMPRIMENTO 1100 MM (SEM AMIANTO)                                                                                                                                                                                                                                                                                                                                                                                              </t>
  </si>
  <si>
    <t xml:space="preserve">CUMEEIRA PARA TELHA CERAMICA, COMPRIMENTO DE *41* CM, RENDIMENTO DE *3* TELHAS/M                                                                                                                                                                                                                                                                                                                                                                                                                          </t>
  </si>
  <si>
    <t xml:space="preserve">CUMEEIRA PARA TELHA DE CONCRETO, PARA 2 AGUAS DE TELHADO, COR CINZA, RENDIMENTO DE *3* TELHAS/M                                                                                                                                                                                                                                                                                                                                                                                                           </t>
  </si>
  <si>
    <t xml:space="preserve">CUMEEIRA SHED PARA TELHA ONDULADA DE FIBROCIMENTO, E = 6 MM, ABA 280 MM, COMPRIMENTO 1100 MM (SEM AMIANTO)                                                                                                                                                                                                                                                                                                                                                                                                </t>
  </si>
  <si>
    <t xml:space="preserve">CUMEEIRA UNIVERSAL PARA TELHA ONDULADA DE FIBROCIMENTO, E = 6 MM, ABA 210 MM, COMPRIMENTO 1100 MM (SEM AMIANTO)                                                                                                                                                                                                                                                                                                                                                                                           </t>
  </si>
  <si>
    <t xml:space="preserve">CURVA CPVC, 90 GRAUS, SOLDAVEL, 15 MM, PARA AGUA QUENTE                                                                                                                                                                                                                                                                                                                                                                                                                                                   </t>
  </si>
  <si>
    <t xml:space="preserve">CURVA CPVC, 90 GRAUS, SOLDAVEL, 22 MM, PARA AGUA QUENTE                                                                                                                                                                                                                                                                                                                                                                                                                                                   </t>
  </si>
  <si>
    <t xml:space="preserve">CURVA CPVC, 90 GRAUS, SOLDAVEL, 28 MM, PARA AGUA QUENTE                                                                                                                                                                                                                                                                                                                                                                                                                                                   </t>
  </si>
  <si>
    <t xml:space="preserve">CURVA DE PVC 45 GRAUS, SOLDAVEL, 20 MM, COR MARROM, PARA AGUA FRIA PREDIAL                                                                                                                                                                                                                                                                                                                                                                                                                                </t>
  </si>
  <si>
    <t xml:space="preserve">CURVA DE PVC 45 GRAUS, SOLDAVEL, 25 MM, COR MARROM, PARA AGUA FRIA PREDIAL                                                                                                                                                                                                                                                                                                                                                                                                                                </t>
  </si>
  <si>
    <t xml:space="preserve">CURVA DE PVC 45 GRAUS, SOLDAVEL, 32 MM, COR MARROM, PARA AGUA FRIA PREDIAL                                                                                                                                                                                                                                                                                                                                                                                                                                </t>
  </si>
  <si>
    <t xml:space="preserve">CURVA DE PVC 45 GRAUS, SOLDAVEL, 40 MM, COR MARROM, PARA AGUA FRIA PREDIAL                                                                                                                                                                                                                                                                                                                                                                                                                                </t>
  </si>
  <si>
    <t xml:space="preserve">CURVA DE PVC 45 GRAUS, SOLDAVEL, 50 MM, COR MARROM, PARA AGUA FRIA PREDIAL                                                                                                                                                                                                                                                                                                                                                                                                                                </t>
  </si>
  <si>
    <t xml:space="preserve">CURVA DE PVC 45 GRAUS, SOLDAVEL, 60 MM, COR MARROM, PARA AGUA FRIA PREDIAL                                                                                                                                                                                                                                                                                                                                                                                                                                </t>
  </si>
  <si>
    <t xml:space="preserve">CURVA DE PVC 45 GRAUS, SOLDAVEL, 75 MM, COR MARROM, PARA AGUA FRIA PREDIAL                                                                                                                                                                                                                                                                                                                                                                                                                                </t>
  </si>
  <si>
    <t xml:space="preserve">CURVA DE PVC 45 GRAUS, SOLDAVEL, 85 MM, COR MARROM, PARA AGUA FRIA PREDIAL                                                                                                                                                                                                                                                                                                                                                                                                                                </t>
  </si>
  <si>
    <t xml:space="preserve">CURVA DE PVC 90 GRAUS, SOLDAVEL, 110 MM, COR MARROM, PARA AGUA FRIA PREDIAL                                                                                                                                                                                                                                                                                                                                                                                                                               </t>
  </si>
  <si>
    <t xml:space="preserve">CURVA DE PVC 90 GRAUS, SOLDAVEL, 20 MM, COR MARROM, PARA AGUA FRIA PREDIAL                                                                                                                                                                                                                                                                                                                                                                                                                                </t>
  </si>
  <si>
    <t xml:space="preserve">CURVA DE PVC 90 GRAUS, SOLDAVEL, 25 MM, COR MARROM, PARA AGUA FRIA PREDIAL                                                                                                                                                                                                                                                                                                                                                                                                                                </t>
  </si>
  <si>
    <t xml:space="preserve">CURVA DE PVC 90 GRAUS, SOLDAVEL, 32 MM, COR MARROM, PARA AGUA FRIA PREDIAL                                                                                                                                                                                                                                                                                                                                                                                                                                </t>
  </si>
  <si>
    <t xml:space="preserve">CURVA DE PVC 90 GRAUS, SOLDAVEL, 40 MM, COR MARROM, PARA AGUA FRIA PREDIAL                                                                                                                                                                                                                                                                                                                                                                                                                                </t>
  </si>
  <si>
    <t xml:space="preserve">CURVA DE PVC 90 GRAUS, SOLDAVEL, 50 MM, COR MARROM, PARA AGUA FRIA PREDIAL                                                                                                                                                                                                                                                                                                                                                                                                                                </t>
  </si>
  <si>
    <t xml:space="preserve">CURVA DE PVC 90 GRAUS, SOLDAVEL, 60 MM, COR MARROM, PARA AGUA FRIA PREDIAL                                                                                                                                                                                                                                                                                                                                                                                                                                </t>
  </si>
  <si>
    <t xml:space="preserve">CURVA DE PVC 90 GRAUS, SOLDAVEL, 75 MM, COR MARROM, PARA AGUA FRIA PREDIAL                                                                                                                                                                                                                                                                                                                                                                                                                                </t>
  </si>
  <si>
    <t xml:space="preserve">CURVA DE PVC 90 GRAUS, SOLDAVEL, 85 MM, COR MARROM, PARA AGUA FRIA PREDIAL                                                                                                                                                                                                                                                                                                                                                                                                                                </t>
  </si>
  <si>
    <t xml:space="preserve">CURVA DE PVC, 90 GRAUS, SERIE R, DN 100 MM, PARA ESGOTO PREDIAL                                                                                                                                                                                                                                                                                                                                                                                                                                           </t>
  </si>
  <si>
    <t xml:space="preserve">CURVA DE TRANSPOSICAO BRONZE/LATAO (REF 736) SEM ANEL DE SOLDA, BOLSA X BOLSA, 15 MM                                                                                                                                                                                                                                                                                                                                                                                                                      </t>
  </si>
  <si>
    <t xml:space="preserve">CURVA DE TRANSPOSICAO BRONZE/LATAO (REF 736) SEM ANEL DE SOLDA, BOLSA X BOLSA, 22 MM                                                                                                                                                                                                                                                                                                                                                                                                                      </t>
  </si>
  <si>
    <t xml:space="preserve">CURVA DE TRANSPOSICAO BRONZE/LATAO (REF 736) SEM ANEL DE SOLDA, BOLSA X BOLSA, 28 MM                                                                                                                                                                                                                                                                                                                                                                                                                      </t>
  </si>
  <si>
    <t xml:space="preserve">CURVA DE TRANSPOSICAO, CPVC, SOLDAVEL, 15 MM                                                                                                                                                                                                                                                                                                                                                                                                                                                              </t>
  </si>
  <si>
    <t xml:space="preserve">CURVA DE TRANSPOSICAO, CPVC, SOLDAVEL, 22 MM                                                                                                                                                                                                                                                                                                                                                                                                                                                              </t>
  </si>
  <si>
    <t xml:space="preserve">CURVA DE TRANSPOSICAO, PVC SOLDAVEL, 20 MM, COR MARROM, PARA AGUA FRIA PREDIAL                                                                                                                                                                                                                                                                                                                                                                                                                            </t>
  </si>
  <si>
    <t xml:space="preserve">CURVA DE TRANSPOSICAO, PVC, SOLDAVEL, 25 MM, COR MARROM, PARA AGUA FRIA PREDIAL                                                                                                                                                                                                                                                                                                                                                                                                                           </t>
  </si>
  <si>
    <t xml:space="preserve">CURVA DE TRANSPOSICAO, PVC, SOLDAVEL, 32 MM, COR MARROM, PARA AGUA FRIA PREDIAL                                                                                                                                                                                                                                                                                                                                                                                                                           </t>
  </si>
  <si>
    <t xml:space="preserve">CURVA LONGA PVC, PB, JE, 45 GRAUS, DN 100 MM, PARA REDE COLETORA ESGOTO                                                                                                                                                                                                                                                                                                                                                                                                                                   </t>
  </si>
  <si>
    <t xml:space="preserve">CURVA LONGA PVC, PB, JE, 45 GRAUS, DN 150 MM, PARA REDE COLETORA ESGOTO                                                                                                                                                                                                                                                                                                                                                                                                                                   </t>
  </si>
  <si>
    <t xml:space="preserve">CURVA LONGA PVC, PB, JE, 90 GRAUS, DN 100 MM, PARA REDE COLETORA ESGOTO                                                                                                                                                                                                                                                                                                                                                                                                                                   </t>
  </si>
  <si>
    <t xml:space="preserve">CURVA LONGA PVC, PB, JE, 90 GRAUS, DN 150 MM, PARA REDE COLETORA ESGOTO                                                                                                                                                                                                                                                                                                                                                                                                                                   </t>
  </si>
  <si>
    <t xml:space="preserve">CURVA PPR 90 GRAUS, F/F, DN 20 MM, PARA AGUA QUENTE PREDIAL                                                                                                                                                                                                                                                                                                                                                                                                                                               </t>
  </si>
  <si>
    <t xml:space="preserve">CURVA PPR 90 GRAUS, F/F, DN 25 MM, PARA AGUA QUENTE PREDIAL                                                                                                                                                                                                                                                                                                                                                                                                                                               </t>
  </si>
  <si>
    <t xml:space="preserve">CURVA PVC CURTA 90 GRAUS, DN 100 MM, PARA ESGOTO PREDIAL                                                                                                                                                                                                                                                                                                                                                                                                                                                  </t>
  </si>
  <si>
    <t xml:space="preserve">CURVA PVC CURTA 90 GRAUS, DN 40 MM, PARA ESGOTO PREDIAL                                                                                                                                                                                                                                                                                                                                                                                                                                                   </t>
  </si>
  <si>
    <t xml:space="preserve">CURVA PVC CURTA 90 GRAUS, DN 50 MM, PARA ESGOTO PREDIAL                                                                                                                                                                                                                                                                                                                                                                                                                                                   </t>
  </si>
  <si>
    <t xml:space="preserve">CURVA PVC CURTA 90 GRAUS, DN 75 MM, PARA ESGOTO PREDIAL                                                                                                                                                                                                                                                                                                                                                                                                                                                   </t>
  </si>
  <si>
    <t xml:space="preserve">CURVA PVC LONGA 90 GRAUS, DN 100 MM, PARA ESGOTO PREDIAL                                                                                                                                                                                                                                                                                                                                                                                                                                                  </t>
  </si>
  <si>
    <t xml:space="preserve">CURVA PVC LONGA 90 GRAUS, DN 40 MM, PARA ESGOTO PREDIAL                                                                                                                                                                                                                                                                                                                                                                                                                                                   </t>
  </si>
  <si>
    <t xml:space="preserve">CURVA PVC LONGA 90 GRAUS, DN 50 MM, PARA ESGOTO PREDIAL                                                                                                                                                                                                                                                                                                                                                                                                                                                   </t>
  </si>
  <si>
    <t xml:space="preserve">CURVA PVC LONGA 90 GRAUS, DN 75 MM, PARA ESGOTO PREDIAL                                                                                                                                                                                                                                                                                                                                                                                                                                                   </t>
  </si>
  <si>
    <t xml:space="preserve">CURVA PVC PBA, JE, PB, 45 GRAUS, DN 100 / DE 110 MM, PARA REDE AGUA (NBR 10351)                                                                                                                                                                                                                                                                                                                                                                                                                           </t>
  </si>
  <si>
    <t xml:space="preserve">CURVA PVC PBA, JE, PB, 45 GRAUS, DN 50 / DE 60 MM, PARA REDE AGUA (NBR 10351)                                                                                                                                                                                                                                                                                                                                                                                                                             </t>
  </si>
  <si>
    <t xml:space="preserve">CURVA PVC PBA, JE, PB, 45 GRAUS, DN 75 / DE 85 MM, PARA REDE AGUA (NBR 10351)                                                                                                                                                                                                                                                                                                                                                                                                                             </t>
  </si>
  <si>
    <t xml:space="preserve">CURVA PVC PBA, JE, PB, 90 GRAUS, DN 100 / DE 110 MM, PARA REDE AGUA (NBR 10351)                                                                                                                                                                                                                                                                                                                                                                                                                           </t>
  </si>
  <si>
    <t xml:space="preserve">CURVA PVC PBA, JE, PB, 90 GRAUS, DN 50 / DE 60 MM, PARA REDE AGUA (NBR 10351)                                                                                                                                                                                                                                                                                                                                                                                                                             </t>
  </si>
  <si>
    <t xml:space="preserve">CURVA PVC PBA, JE, PB, 90 GRAUS, DN 75 / DE 85 MM, PARA REDE AGUA (NBR 10351)                                                                                                                                                                                                                                                                                                                                                                                                                             </t>
  </si>
  <si>
    <t xml:space="preserve">CURVA PVC 90 GRAUS, ROSCAVEL, 1 1/4", COR BRANCA, AGUA FRIA PREDIAL                                                                                                                                                                                                                                                                                                                                                                                                                                       </t>
  </si>
  <si>
    <t xml:space="preserve">CURVA PVC 90 GRAUS, ROSCAVEL, 1/2", COR BRANCA, AGUA FRIA PREDIAL                                                                                                                                                                                                                                                                                                                                                                                                                                         </t>
  </si>
  <si>
    <t xml:space="preserve">CURVA PVC 90 GRAUS, ROSCAVEL, 1", COR BRANCA, AGUA FRIA PREDIAL                                                                                                                                                                                                                                                                                                                                                                                                                                           </t>
  </si>
  <si>
    <t xml:space="preserve">CURVA PVC 90 GRAUS, ROSCAVEL, 3/4", COR BRANCA, AGUA FRIA PREDIAL                                                                                                                                                                                                                                                                                                                                                                                                                                         </t>
  </si>
  <si>
    <t xml:space="preserve">CURVA PVC, BB, JE, 45 GRAUS, DN 250 MM, PARA TUBO CORRUGADO E/OU LISO, REDE COLETORA ESGOTO                                                                                                                                                                                                                                                                                                                                                                                                               </t>
  </si>
  <si>
    <t xml:space="preserve">CURVA PVC, BB, JE, 90 GRAUS, DN 200 MM, PARA TUBO CORRUGADO E/OU LISO, REDE COLETORA ESGOTO                                                                                                                                                                                                                                                                                                                                                                                                               </t>
  </si>
  <si>
    <t xml:space="preserve">CURVA PVC, BB, JE, 90 GRAUS, DN 250 MM, PARA TUBO CORRUGADO E/OU LISO, REDE COLETORA ESGOTO                                                                                                                                                                                                                                                                                                                                                                                                               </t>
  </si>
  <si>
    <t xml:space="preserve">CURVA PVC, SERIE R, 87.30 GRAUS, CURTA, PARA PE-DE-COLUNA, DN 100 MM, PARA ESGOTO PREDIAL                                                                                                                                                                                                                                                                                                                                                                                                                 </t>
  </si>
  <si>
    <t xml:space="preserve">CURVA PVC, SERIE R, 87.30 GRAUS, CURTA, PARA PE-DE-COLUNA, DN 150 MM, PARA ESGOTO PREDIAL                                                                                                                                                                                                                                                                                                                                                                                                                 </t>
  </si>
  <si>
    <t xml:space="preserve">CURVA PVC, SERIE R, 87.30 GRAUS, CURTA, PARA PE-DE-COLUNA, DN 75 MM, PARA ESGOTO PREDIAL                                                                                                                                                                                                                                                                                                                                                                                                                  </t>
  </si>
  <si>
    <t xml:space="preserve">CURVA 135 GRAUS, DE PVC RIGIDO ROSCAVEL, DE 1", PARA ELETRODUTO                                                                                                                                                                                                                                                                                                                                                                                                                                           </t>
  </si>
  <si>
    <t xml:space="preserve">CURVA 135 GRAUS, DE PVC RIGIDO ROSCAVEL, DE 3/4", PARA ELETRODUTO                                                                                                                                                                                                                                                                                                                                                                                                                                         </t>
  </si>
  <si>
    <t xml:space="preserve">CURVA 135 GRAUS, PARA ELETRODUTO, EM ACO GALVANIZADO ELETROLITICO, DIAMETRO DE 100 MM (4")                                                                                                                                                                                                                                                                                                                                                                                                                </t>
  </si>
  <si>
    <t xml:space="preserve">CURVA 135 GRAUS, PARA ELETRODUTO, EM ACO GALVANIZADO ELETROLITICO, DIAMETRO DE 15 MM (1/2")                                                                                                                                                                                                                                                                                                                                                                                                               </t>
  </si>
  <si>
    <t xml:space="preserve">CURVA 135 GRAUS, PARA ELETRODUTO, EM ACO GALVANIZADO ELETROLITICO, DIAMETRO DE 20 MM (3/4")                                                                                                                                                                                                                                                                                                                                                                                                               </t>
  </si>
  <si>
    <t xml:space="preserve">CURVA 135 GRAUS, PARA ELETRODUTO, EM ACO GALVANIZADO ELETROLITICO, DIAMETRO DE 25 MM (1")                                                                                                                                                                                                                                                                                                                                                                                                                 </t>
  </si>
  <si>
    <t xml:space="preserve">CURVA 135 GRAUS, PARA ELETRODUTO, EM ACO GALVANIZADO ELETROLITICO, DIAMETRO DE 32 MM (1 1/4")                                                                                                                                                                                                                                                                                                                                                                                                             </t>
  </si>
  <si>
    <t xml:space="preserve">CURVA 135 GRAUS, PARA ELETRODUTO, EM ACO GALVANIZADO ELETROLITICO, DIAMETRO DE 40 MM (1 1/2")                                                                                                                                                                                                                                                                                                                                                                                                             </t>
  </si>
  <si>
    <t xml:space="preserve">CURVA 135 GRAUS, PARA ELETRODUTO, EM ACO GALVANIZADO ELETROLITICO, DIAMETRO DE 50 MM (2")                                                                                                                                                                                                                                                                                                                                                                                                                 </t>
  </si>
  <si>
    <t xml:space="preserve">CURVA 135 GRAUS, PARA ELETRODUTO, EM ACO GALVANIZADO ELETROLITICO, DIAMETRO DE 65 MM (2 1/2")                                                                                                                                                                                                                                                                                                                                                                                                             </t>
  </si>
  <si>
    <t xml:space="preserve">CURVA 135 GRAUS, PARA ELETRODUTO, EM ACO GALVANIZADO ELETROLITICO, DIAMETRO DE 80 MM (3")                                                                                                                                                                                                                                                                                                                                                                                                                 </t>
  </si>
  <si>
    <t xml:space="preserve">CURVA 180 GRAUS, DE PVC RIGIDO ROSCAVEL, DE 1 1/2", PARA ELETRODUTO                                                                                                                                                                                                                                                                                                                                                                                                                                       </t>
  </si>
  <si>
    <t xml:space="preserve">CURVA 180 GRAUS, DE PVC RIGIDO ROSCAVEL, DE 1 1/4", PARA ELETRODUTO                                                                                                                                                                                                                                                                                                                                                                                                                                       </t>
  </si>
  <si>
    <t xml:space="preserve">CURVA 180 GRAUS, DE PVC RIGIDO ROSCAVEL, DE 1/2", PARA ELETRODUTO                                                                                                                                                                                                                                                                                                                                                                                                                                         </t>
  </si>
  <si>
    <t xml:space="preserve">CURVA 180 GRAUS, DE PVC RIGIDO ROSCAVEL, DE 1", PARA ELETRODUTO                                                                                                                                                                                                                                                                                                                                                                                                                                           </t>
  </si>
  <si>
    <t xml:space="preserve">CURVA 180 GRAUS, DE PVC RIGIDO ROSCAVEL, DE 2", PARA ELETRODUTO                                                                                                                                                                                                                                                                                                                                                                                                                                           </t>
  </si>
  <si>
    <t xml:space="preserve">CURVA 180 GRAUS, DE PVC RIGIDO ROSCAVEL, DE 3/4", PARA ELETRODUTO                                                                                                                                                                                                                                                                                                                                                                                                                                         </t>
  </si>
  <si>
    <t xml:space="preserve">CURVA 45 GRAUS DE COBRE (REF 606) SEM ANEL DE SOLDA, BOLSA X BOLSA, 15 MM                                                                                                                                                                                                                                                                                                                                                                                                                                 </t>
  </si>
  <si>
    <t xml:space="preserve">CURVA 45 GRAUS DE COBRE (REF 606) SEM ANEL DE SOLDA, BOLSA X BOLSA, 22 MM                                                                                                                                                                                                                                                                                                                                                                                                                                 </t>
  </si>
  <si>
    <t xml:space="preserve">CURVA 45 GRAUS DE COBRE (REF 606) SEM ANEL DE SOLDA, BOLSA X BOLSA, 28 MM                                                                                                                                                                                                                                                                                                                                                                                                                                 </t>
  </si>
  <si>
    <t xml:space="preserve">CURVA 45 GRAUS DE COBRE (REF 606) SEM ANEL DE SOLDA, BOLSA X BOLSA, 35 MM                                                                                                                                                                                                                                                                                                                                                                                                                                 </t>
  </si>
  <si>
    <t xml:space="preserve">CURVA 45 GRAUS DE COBRE (REF 606) SEM ANEL DE SOLDA, BOLSA X BOLSA, 42 MM                                                                                                                                                                                                                                                                                                                                                                                                                                 </t>
  </si>
  <si>
    <t xml:space="preserve">CURVA 45 GRAUS DE COBRE (REF 606) SEM ANEL DE SOLDA, BOLSA X BOLSA, 54 MM                                                                                                                                                                                                                                                                                                                                                                                                                                 </t>
  </si>
  <si>
    <t xml:space="preserve">CURVA 45 GRAUS DE COBRE (REF 606) SEM ANEL DE SOLDA, BOLSA X BOLSA, 66 MM                                                                                                                                                                                                                                                                                                                                                                                                                                 </t>
  </si>
  <si>
    <t xml:space="preserve">CURVA 45 GRAUS DE FERRO GALVANIZADO, COM ROSCA BSP FEMEA, DE 1 1/2"                                                                                                                                                                                                                                                                                                                                                                                                                                       </t>
  </si>
  <si>
    <t xml:space="preserve">CURVA 45 GRAUS DE FERRO GALVANIZADO, COM ROSCA BSP FEMEA, DE 1 1/4"                                                                                                                                                                                                                                                                                                                                                                                                                                       </t>
  </si>
  <si>
    <t xml:space="preserve">CURVA 45 GRAUS DE FERRO GALVANIZADO, COM ROSCA BSP FEMEA, DE 1/2"                                                                                                                                                                                                                                                                                                                                                                                                                                         </t>
  </si>
  <si>
    <t xml:space="preserve">CURVA 45 GRAUS DE FERRO GALVANIZADO, COM ROSCA BSP FEMEA, DE 1"                                                                                                                                                                                                                                                                                                                                                                                                                                           </t>
  </si>
  <si>
    <t xml:space="preserve">CURVA 45 GRAUS DE FERRO GALVANIZADO, COM ROSCA BSP FEMEA, DE 2 1/2"                                                                                                                                                                                                                                                                                                                                                                                                                                       </t>
  </si>
  <si>
    <t xml:space="preserve">CURVA 45 GRAUS DE FERRO GALVANIZADO, COM ROSCA BSP FEMEA, DE 2"                                                                                                                                                                                                                                                                                                                                                                                                                                           </t>
  </si>
  <si>
    <t xml:space="preserve">CURVA 45 GRAUS DE FERRO GALVANIZADO, COM ROSCA BSP FEMEA, DE 3/4"                                                                                                                                                                                                                                                                                                                                                                                                                                         </t>
  </si>
  <si>
    <t xml:space="preserve">CURVA 45 GRAUS DE FERRO GALVANIZADO, COM ROSCA BSP FEMEA, DE 3"                                                                                                                                                                                                                                                                                                                                                                                                                                           </t>
  </si>
  <si>
    <t xml:space="preserve">CURVA 45 GRAUS DE FERRO GALVANIZADO, COM ROSCA BSP FEMEA, DE 4"                                                                                                                                                                                                                                                                                                                                                                                                                                           </t>
  </si>
  <si>
    <t xml:space="preserve">CURVA 45 GRAUS DE FERRO GALVANIZADO, COM ROSCA BSP MACHO/FEMEA, DE 1 1/2"                                                                                                                                                                                                                                                                                                                                                                                                                                 </t>
  </si>
  <si>
    <t xml:space="preserve">CURVA 45 GRAUS DE FERRO GALVANIZADO, COM ROSCA BSP MACHO/FEMEA, DE 1 1/4"                                                                                                                                                                                                                                                                                                                                                                                                                                 </t>
  </si>
  <si>
    <t xml:space="preserve">CURVA 45 GRAUS DE FERRO GALVANIZADO, COM ROSCA BSP MACHO/FEMEA, DE 1/2"                                                                                                                                                                                                                                                                                                                                                                                                                                   </t>
  </si>
  <si>
    <t xml:space="preserve">CURVA 45 GRAUS DE FERRO GALVANIZADO, COM ROSCA BSP MACHO/FEMEA, DE 1"                                                                                                                                                                                                                                                                                                                                                                                                                                     </t>
  </si>
  <si>
    <t xml:space="preserve">CURVA 45 GRAUS DE FERRO GALVANIZADO, COM ROSCA BSP MACHO/FEMEA, DE 2 1/2"                                                                                                                                                                                                                                                                                                                                                                                                                                 </t>
  </si>
  <si>
    <t xml:space="preserve">CURVA 45 GRAUS DE FERRO GALVANIZADO, COM ROSCA BSP MACHO/FEMEA, DE 2"                                                                                                                                                                                                                                                                                                                                                                                                                                     </t>
  </si>
  <si>
    <t xml:space="preserve">CURVA 45 GRAUS DE FERRO GALVANIZADO, COM ROSCA BSP MACHO/FEMEA, DE 3/4"                                                                                                                                                                                                                                                                                                                                                                                                                                   </t>
  </si>
  <si>
    <t xml:space="preserve">CURVA 45 GRAUS DE FERRO GALVANIZADO, COM ROSCA BSP MACHO/FEMEA, DE 3"                                                                                                                                                                                                                                                                                                                                                                                                                                     </t>
  </si>
  <si>
    <t xml:space="preserve">CURVA 45 GRAUS EM ACO CARBONO, SOLDAVEL, PRESSAO 3.000 LBS, DN 1 1/2"                                                                                                                                                                                                                                                                                                                                                                                                                                     </t>
  </si>
  <si>
    <t xml:space="preserve">CURVA 45 GRAUS EM ACO CARBONO, SOLDAVEL, PRESSAO 3.000 LBS, DN 1 1/4"                                                                                                                                                                                                                                                                                                                                                                                                                                     </t>
  </si>
  <si>
    <t xml:space="preserve">CURVA 45 GRAUS EM ACO CARBONO, SOLDAVEL, PRESSAO 3.000 LBS, DN 1/2"                                                                                                                                                                                                                                                                                                                                                                                                                                       </t>
  </si>
  <si>
    <t xml:space="preserve">CURVA 45 GRAUS EM ACO CARBONO, SOLDAVEL, PRESSAO 3.000 LBS, DN 1"                                                                                                                                                                                                                                                                                                                                                                                                                                         </t>
  </si>
  <si>
    <t xml:space="preserve">CURVA 45 GRAUS EM ACO CARBONO, SOLDAVEL, PRESSAO 3.000 LBS, DN 2 1/2"                                                                                                                                                                                                                                                                                                                                                                                                                                     </t>
  </si>
  <si>
    <t xml:space="preserve">CURVA 45 GRAUS EM ACO CARBONO, SOLDAVEL, PRESSAO 3.000 LBS, DN 2"                                                                                                                                                                                                                                                                                                                                                                                                                                         </t>
  </si>
  <si>
    <t xml:space="preserve">CURVA 45 GRAUS EM ACO CARBONO, SOLDAVEL, PRESSAO 3.000 LBS, DN 3/4"                                                                                                                                                                                                                                                                                                                                                                                                                                       </t>
  </si>
  <si>
    <t xml:space="preserve">CURVA 45 GRAUS EM ACO CARBONO, SOLDAVEL, PRESSAO 3.000 LBS, DN 3"                                                                                                                                                                                                                                                                                                                                                                                                                                         </t>
  </si>
  <si>
    <t xml:space="preserve">CURVA 45 GRAUS RANHURADA EM FERRO FUNDIDO, DN 50 MM (2")                                                                                                                                                                                                                                                                                                                                                                                                                                                  </t>
  </si>
  <si>
    <t xml:space="preserve">CURVA 45 GRAUS RANHURADA EM FERRO FUNDIDO, DN 65 MM (2 1/2")                                                                                                                                                                                                                                                                                                                                                                                                                                              </t>
  </si>
  <si>
    <t xml:space="preserve">CURVA 45 GRAUS RANHURADA EM FERRO FUNDIDO, DN 80 MM (3")                                                                                                                                                                                                                                                                                                                                                                                                                                                  </t>
  </si>
  <si>
    <t xml:space="preserve">CURVA 45 GRAUS, PARA ELETRODUTO, EM ACO GALVANIZADO ELETROLITICO, DIAMETRO DE 20 MM (3/4")                                                                                                                                                                                                                                                                                                                                                                                                                </t>
  </si>
  <si>
    <t xml:space="preserve">CURVA 45 GRAUS, PARA ELETRODUTO, EM ACO GALVANIZADO ELETROLITICO, DIAMETRO DE 25 MM (1")                                                                                                                                                                                                                                                                                                                                                                                                                  </t>
  </si>
  <si>
    <t xml:space="preserve">CURVA 45 GRAUS, PARA ELETRODUTO, EM ACO GALVANIZADO ELETROLITICO, DIAMETRO DE 40 MM (1 1/2")                                                                                                                                                                                                                                                                                                                                                                                                              </t>
  </si>
  <si>
    <t xml:space="preserve">CURVA 90 GRAUS DE BARRA CHATA EM ALUMINIO 3/4" X 1/4" X 300 MM                                                                                                                                                                                                                                                                                                                                                                                                                                            </t>
  </si>
  <si>
    <t xml:space="preserve">CURVA 90 GRAUS DE FERRO GALVANIZADO, COM ROSCA BSP FEMEA, DE 1 1/2"                                                                                                                                                                                                                                                                                                                                                                                                                                       </t>
  </si>
  <si>
    <t xml:space="preserve">CURVA 90 GRAUS DE FERRO GALVANIZADO, COM ROSCA BSP FEMEA, DE 1 1/4"                                                                                                                                                                                                                                                                                                                                                                                                                                       </t>
  </si>
  <si>
    <t xml:space="preserve">CURVA 90 GRAUS DE FERRO GALVANIZADO, COM ROSCA BSP FEMEA, DE 1/2"                                                                                                                                                                                                                                                                                                                                                                                                                                         </t>
  </si>
  <si>
    <t xml:space="preserve">CURVA 90 GRAUS DE FERRO GALVANIZADO, COM ROSCA BSP FEMEA, DE 1"                                                                                                                                                                                                                                                                                                                                                                                                                                           </t>
  </si>
  <si>
    <t xml:space="preserve">CURVA 90 GRAUS DE FERRO GALVANIZADO, COM ROSCA BSP FEMEA, DE 2 1/2"                                                                                                                                                                                                                                                                                                                                                                                                                                       </t>
  </si>
  <si>
    <t xml:space="preserve">CURVA 90 GRAUS DE FERRO GALVANIZADO, COM ROSCA BSP FEMEA, DE 2"                                                                                                                                                                                                                                                                                                                                                                                                                                           </t>
  </si>
  <si>
    <t xml:space="preserve">CURVA 90 GRAUS DE FERRO GALVANIZADO, COM ROSCA BSP FEMEA, DE 3/4"                                                                                                                                                                                                                                                                                                                                                                                                                                         </t>
  </si>
  <si>
    <t xml:space="preserve">CURVA 90 GRAUS DE FERRO GALVANIZADO, COM ROSCA BSP FEMEA, DE 3"                                                                                                                                                                                                                                                                                                                                                                                                                                           </t>
  </si>
  <si>
    <t xml:space="preserve">CURVA 90 GRAUS DE FERRO GALVANIZADO, COM ROSCA BSP FEMEA, DE 4"                                                                                                                                                                                                                                                                                                                                                                                                                                           </t>
  </si>
  <si>
    <t xml:space="preserve">CURVA 90 GRAUS DE FERRO GALVANIZADO, COM ROSCA BSP MACHO/FEMEA, DE 1 1/2"                                                                                                                                                                                                                                                                                                                                                                                                                                 </t>
  </si>
  <si>
    <t xml:space="preserve">CURVA 90 GRAUS DE FERRO GALVANIZADO, COM ROSCA BSP MACHO/FEMEA, DE 1 1/4"                                                                                                                                                                                                                                                                                                                                                                                                                                 </t>
  </si>
  <si>
    <t xml:space="preserve">CURVA 90 GRAUS DE FERRO GALVANIZADO, COM ROSCA BSP MACHO/FEMEA, DE 1/2"                                                                                                                                                                                                                                                                                                                                                                                                                                   </t>
  </si>
  <si>
    <t xml:space="preserve">CURVA 90 GRAUS DE FERRO GALVANIZADO, COM ROSCA BSP MACHO/FEMEA, DE 1"                                                                                                                                                                                                                                                                                                                                                                                                                                     </t>
  </si>
  <si>
    <t xml:space="preserve">CURVA 90 GRAUS DE FERRO GALVANIZADO, COM ROSCA BSP MACHO/FEMEA, DE 2 1/2"                                                                                                                                                                                                                                                                                                                                                                                                                                 </t>
  </si>
  <si>
    <t xml:space="preserve">CURVA 90 GRAUS DE FERRO GALVANIZADO, COM ROSCA BSP MACHO/FEMEA, DE 2"                                                                                                                                                                                                                                                                                                                                                                                                                                     </t>
  </si>
  <si>
    <t xml:space="preserve">CURVA 90 GRAUS DE FERRO GALVANIZADO, COM ROSCA BSP MACHO/FEMEA, DE 3/4"                                                                                                                                                                                                                                                                                                                                                                                                                                   </t>
  </si>
  <si>
    <t xml:space="preserve">CURVA 90 GRAUS DE FERRO GALVANIZADO, COM ROSCA BSP MACHO/FEMEA, DE 3"                                                                                                                                                                                                                                                                                                                                                                                                                                     </t>
  </si>
  <si>
    <t xml:space="preserve">CURVA 90 GRAUS DE FERRO GALVANIZADO, COM ROSCA BSP MACHO/FEMEA, DE 4"                                                                                                                                                                                                                                                                                                                                                                                                                                     </t>
  </si>
  <si>
    <t xml:space="preserve">CURVA 90 GRAUS DE FERRO GALVANIZADO, COM ROSCA BSP MACHO, DE 1 1/2"                                                                                                                                                                                                                                                                                                                                                                                                                                       </t>
  </si>
  <si>
    <t xml:space="preserve">CURVA 90 GRAUS DE FERRO GALVANIZADO, COM ROSCA BSP MACHO, DE 1 1/4"                                                                                                                                                                                                                                                                                                                                                                                                                                       </t>
  </si>
  <si>
    <t xml:space="preserve">CURVA 90 GRAUS DE FERRO GALVANIZADO, COM ROSCA BSP MACHO, DE 1/2"                                                                                                                                                                                                                                                                                                                                                                                                                                         </t>
  </si>
  <si>
    <t xml:space="preserve">CURVA 90 GRAUS DE FERRO GALVANIZADO, COM ROSCA BSP MACHO, DE 1"                                                                                                                                                                                                                                                                                                                                                                                                                                           </t>
  </si>
  <si>
    <t xml:space="preserve">CURVA 90 GRAUS DE FERRO GALVANIZADO, COM ROSCA BSP MACHO, DE 2 1/2"                                                                                                                                                                                                                                                                                                                                                                                                                                       </t>
  </si>
  <si>
    <t xml:space="preserve">CURVA 90 GRAUS DE FERRO GALVANIZADO, COM ROSCA BSP MACHO, DE 2"                                                                                                                                                                                                                                                                                                                                                                                                                                           </t>
  </si>
  <si>
    <t xml:space="preserve">CURVA 90 GRAUS DE FERRO GALVANIZADO, COM ROSCA BSP MACHO, DE 3/4"                                                                                                                                                                                                                                                                                                                                                                                                                                         </t>
  </si>
  <si>
    <t xml:space="preserve">CURVA 90 GRAUS DE FERRO GALVANIZADO, COM ROSCA BSP MACHO, DE 3"                                                                                                                                                                                                                                                                                                                                                                                                                                           </t>
  </si>
  <si>
    <t xml:space="preserve">CURVA 90 GRAUS DE FERRO GALVANIZADO, COM ROSCA BSP MACHO, DE 4"                                                                                                                                                                                                                                                                                                                                                                                                                                           </t>
  </si>
  <si>
    <t xml:space="preserve">CURVA 90 GRAUS DE FERRO GALVANIZADO, COM ROSCA BSP MACHO, DE 6"                                                                                                                                                                                                                                                                                                                                                                                                                                           </t>
  </si>
  <si>
    <t xml:space="preserve">CURVA 90 GRAUS EM ACO CARBONO, RAIO CURTO, SOLDAVEL, PRESSAO 3.000 LBS, DN 1 1/2"                                                                                                                                                                                                                                                                                                                                                                                                                         </t>
  </si>
  <si>
    <t xml:space="preserve">CURVA 90 GRAUS EM ACO CARBONO, RAIO CURTO, SOLDAVEL, PRESSAO 3.000 LBS, DN 1 1/4"                                                                                                                                                                                                                                                                                                                                                                                                                         </t>
  </si>
  <si>
    <t xml:space="preserve">CURVA 90 GRAUS EM ACO CARBONO, RAIO CURTO, SOLDAVEL, PRESSAO 3.000 LBS, DN 1/2"                                                                                                                                                                                                                                                                                                                                                                                                                           </t>
  </si>
  <si>
    <t xml:space="preserve">CURVA 90 GRAUS EM ACO CARBONO, RAIO CURTO, SOLDAVEL, PRESSAO 3.000 LBS, DN 1"                                                                                                                                                                                                                                                                                                                                                                                                                             </t>
  </si>
  <si>
    <t xml:space="preserve">CURVA 90 GRAUS EM ACO CARBONO, RAIO CURTO, SOLDAVEL, PRESSAO 3.000 LBS, DN 2 1/2"                                                                                                                                                                                                                                                                                                                                                                                                                         </t>
  </si>
  <si>
    <t xml:space="preserve">CURVA 90 GRAUS EM ACO CARBONO, RAIO CURTO, SOLDAVEL, PRESSAO 3.000 LBS, DN 2"                                                                                                                                                                                                                                                                                                                                                                                                                             </t>
  </si>
  <si>
    <t xml:space="preserve">CURVA 90 GRAUS EM ACO CARBONO, RAIO CURTO, SOLDAVEL, PRESSAO 3.000 LBS, DN 3/4"                                                                                                                                                                                                                                                                                                                                                                                                                           </t>
  </si>
  <si>
    <t xml:space="preserve">CURVA 90 GRAUS EM ACO CARBONO, RAIO CURTO, SOLDAVEL, PRESSAO 3.000 LBS, DN 3"                                                                                                                                                                                                                                                                                                                                                                                                                             </t>
  </si>
  <si>
    <t xml:space="preserve">CURVA 90 GRAUS RANHURADA EM FERRO FUNDIDO, DN 50 MM (2")                                                                                                                                                                                                                                                                                                                                                                                                                                                  </t>
  </si>
  <si>
    <t xml:space="preserve">CURVA 90 GRAUS RANHURADA EM FERRO FUNDIDO, DN 65 MM (2 1/2")                                                                                                                                                                                                                                                                                                                                                                                                                                              </t>
  </si>
  <si>
    <t xml:space="preserve">CURVA 90 GRAUS RANHURADA EM FERRO FUNDIDO, DN 80 MM (3")                                                                                                                                                                                                                                                                                                                                                                                                                                                  </t>
  </si>
  <si>
    <t xml:space="preserve">CURVA 90 GRAUS, CURTA, DE PVC RIGIDO ROSCAVEL, DE 1/2", PARA ELETRODUTO                                                                                                                                                                                                                                                                                                                                                                                                                                   </t>
  </si>
  <si>
    <t xml:space="preserve">CURVA 90 GRAUS, CURTA, DE PVC RIGIDO ROSCAVEL, DE 1", PARA ELETRODUTO                                                                                                                                                                                                                                                                                                                                                                                                                                     </t>
  </si>
  <si>
    <t xml:space="preserve">CURVA 90 GRAUS, CURTA, DE PVC RIGIDO ROSCAVEL, DE 3/4", PARA ELETRODUTO                                                                                                                                                                                                                                                                                                                                                                                                                                   </t>
  </si>
  <si>
    <t xml:space="preserve">CURVA 90 GRAUS, LONGA, DE PVC RIGIDO ROSCAVEL, DE 1 1/2", PARA ELETRODUTO                                                                                                                                                                                                                                                                                                                                                                                                                                 </t>
  </si>
  <si>
    <t xml:space="preserve">CURVA 90 GRAUS, LONGA, DE PVC RIGIDO ROSCAVEL, DE 1 1/4", PARA ELETRODUTO                                                                                                                                                                                                                                                                                                                                                                                                                                 </t>
  </si>
  <si>
    <t xml:space="preserve">CURVA 90 GRAUS, LONGA, DE PVC RIGIDO ROSCAVEL, DE 1/2", PARA ELETRODUTO                                                                                                                                                                                                                                                                                                                                                                                                                                   </t>
  </si>
  <si>
    <t xml:space="preserve">CURVA 90 GRAUS, LONGA, DE PVC RIGIDO ROSCAVEL, DE 1", PARA ELETRODUTO                                                                                                                                                                                                                                                                                                                                                                                                                                     </t>
  </si>
  <si>
    <t xml:space="preserve">CURVA 90 GRAUS, LONGA, DE PVC RIGIDO ROSCAVEL, DE 2 1/2", PARA ELETRODUTO                                                                                                                                                                                                                                                                                                                                                                                                                                 </t>
  </si>
  <si>
    <t xml:space="preserve">CURVA 90 GRAUS, LONGA, DE PVC RIGIDO ROSCAVEL, DE 2", PARA ELETRODUTO                                                                                                                                                                                                                                                                                                                                                                                                                                     </t>
  </si>
  <si>
    <t xml:space="preserve">CURVA 90 GRAUS, LONGA, DE PVC RIGIDO ROSCAVEL, DE 3/4", PARA ELETRODUTO                                                                                                                                                                                                                                                                                                                                                                                                                                   </t>
  </si>
  <si>
    <t xml:space="preserve">CURVA 90 GRAUS, LONGA, DE PVC RIGIDO ROSCAVEL, DE 3", PARA ELETRODUTO                                                                                                                                                                                                                                                                                                                                                                                                                                     </t>
  </si>
  <si>
    <t xml:space="preserve">CURVA 90 GRAUS, LONGA, DE PVC RIGIDO ROSCAVEL, DE 4", PARA ELETRODUTO                                                                                                                                                                                                                                                                                                                                                                                                                                     </t>
  </si>
  <si>
    <t xml:space="preserve">CURVA 90 GRAUS, PARA ELETRODUTO, EM ACO GALVANIZADO ELETROLITICO, DIAMETRO DE 100 MM (4")                                                                                                                                                                                                                                                                                                                                                                                                                 </t>
  </si>
  <si>
    <t xml:space="preserve">CURVA 90 GRAUS, PARA ELETRODUTO, EM ACO GALVANIZADO ELETROLITICO, DIAMETRO DE 15 MM (1/2")                                                                                                                                                                                                                                                                                                                                                                                                                </t>
  </si>
  <si>
    <t xml:space="preserve">CURVA 90 GRAUS, PARA ELETRODUTO, EM ACO GALVANIZADO ELETROLITICO, DIAMETRO DE 20 MM (3/4")                                                                                                                                                                                                                                                                                                                                                                                                                </t>
  </si>
  <si>
    <t xml:space="preserve">CURVA 90 GRAUS, PARA ELETRODUTO, EM ACO GALVANIZADO ELETROLITICO, DIAMETRO DE 25 MM (1")                                                                                                                                                                                                                                                                                                                                                                                                                  </t>
  </si>
  <si>
    <t xml:space="preserve">CURVA 90 GRAUS, PARA ELETRODUTO, EM ACO GALVANIZADO ELETROLITICO, DIAMETRO DE 32 MM (1 1/4")                                                                                                                                                                                                                                                                                                                                                                                                              </t>
  </si>
  <si>
    <t xml:space="preserve">CURVA 90 GRAUS, PARA ELETRODUTO, EM ACO GALVANIZADO ELETROLITICO, DIAMETRO DE 40 MM (1 1/2")                                                                                                                                                                                                                                                                                                                                                                                                              </t>
  </si>
  <si>
    <t xml:space="preserve">CURVA 90 GRAUS, PARA ELETRODUTO, EM ACO GALVANIZADO ELETROLITICO, DIAMETRO DE 50 MM (2")                                                                                                                                                                                                                                                                                                                                                                                                                  </t>
  </si>
  <si>
    <t xml:space="preserve">CURVA 90 GRAUS, PARA ELETRODUTO, EM ACO GALVANIZADO ELETROLITICO, DIAMETRO DE 65 MM (2 1/2")                                                                                                                                                                                                                                                                                                                                                                                                              </t>
  </si>
  <si>
    <t xml:space="preserve">CURVA 90 GRAUS, PARA ELETRODUTO, EM ACO GALVANIZADO ELETROLITICO, DIAMETRO DE 80 MM (3")                                                                                                                                                                                                                                                                                                                                                                                                                  </t>
  </si>
  <si>
    <t xml:space="preserve">DENTE PARA  FRESADORA                                                                                                                                                                                                                                                                                                                                                                                                                                                                                     </t>
  </si>
  <si>
    <t xml:space="preserve">DESEMPENADEIRA DE ACO DENTADA 12 X *25* CM, DENTES 8 X 8 MM, CABO FECHADO DE MADEIRA                                                                                                                                                                                                                                                                                                                                                                                                                      </t>
  </si>
  <si>
    <t xml:space="preserve">DESEMPENADEIRA DE ACO LISA 12 X *25* CM COM CABO FECHADO DE MADEIRA                                                                                                                                                                                                                                                                                                                                                                                                                                       </t>
  </si>
  <si>
    <t xml:space="preserve">DESEMPENADEIRA PLASTICA LISA *14 X 27* CM                                                                                                                                                                                                                                                                                                                                                                                                                                                                 </t>
  </si>
  <si>
    <t xml:space="preserve">DESENHISTA PROJETISTA (HORISTA)                                                                                                                                                                                                                                                                                                                                                                                                                                                                           </t>
  </si>
  <si>
    <t xml:space="preserve">DESENHISTA PROJETISTA (MENSALISTA)                                                                                                                                                                                                                                                                                                                                                                                                                                                                        </t>
  </si>
  <si>
    <t xml:space="preserve">DESINFETANTE PRONTO USO                                                                                                                                                                                                                                                                                                                                                                                                                                                                                   </t>
  </si>
  <si>
    <t xml:space="preserve">DESMOLDANTE PARA CONCRETO ESTAMPADO                                                                                                                                                                                                                                                                                                                                                                                                                                                                       </t>
  </si>
  <si>
    <t xml:space="preserve">DESMOLDANTE PARA FORMAS METALICAS A BASE DE OLEO VEGETAL                                                                                                                                                                                                                                                                                                                                                                                                                                                  </t>
  </si>
  <si>
    <t xml:space="preserve">DESMOLDANTE PROTETOR PARA FORMAS DE MADEIRA, DE BASE OLEOSA EMULSIONADA EM AGUA                                                                                                                                                                                                                                                                                                                                                                                                                           </t>
  </si>
  <si>
    <t xml:space="preserve">DETERGENTE NEUTRO USO GERAL, CONCENTRADO                                                                                                                                                                                                                                                                                                                                                                                                                                                                  </t>
  </si>
  <si>
    <t xml:space="preserve">DILUENTE AGUARRAS                                                                                                                                                                                                                                                                                                                                                                                                                                                                                         </t>
  </si>
  <si>
    <t xml:space="preserve">DILUENTE EPOXI                                                                                                                                                                                                                                                                                                                                                                                                                                                                                            </t>
  </si>
  <si>
    <t xml:space="preserve">DISCO DE BORRACHA PARA LIXADEIRA RIGIDO 7 " COM ARRUELA  CENTRAL                                                                                                                                                                                                                                                                                                                                                                                                                                          </t>
  </si>
  <si>
    <t xml:space="preserve">DISCO DE CORTE DIAMANTADO SEGMENTADO DIAMETRO DE 180 MM PARA ESMERILHADEIRA  7 "                                                                                                                                                                                                                                                                                                                                                                                                                          </t>
  </si>
  <si>
    <t xml:space="preserve">DISCO DE CORTE DIAMANTADO SEGMENTADO PARA CONCRETO, DIAMETRO DE 110 MM, FURO DE 20 MM                                                                                                                                                                                                                                                                                                                                                                                                                     </t>
  </si>
  <si>
    <t xml:space="preserve">DISCO DE CORTE DIAMANTADO SEGMENTADO PARA CONCRETO, DIAMETRO DE 350 MM, FURO DE 1 " (14 X 1 ")                                                                                                                                                                                                                                                                                                                                                                                                            </t>
  </si>
  <si>
    <t xml:space="preserve">DISCO DE CORTE PARA METAL COM DUAS TELAS 12 X 1/8 X 3/4 "  (300 X 3,2 X 19,05 MM)                                                                                                                                                                                                                                                                                                                                                                                                                         </t>
  </si>
  <si>
    <t xml:space="preserve">DISCO DE DESBASTE PARA METAL FERROSO EM GERAL, COM TRES TELAS,  9 X 1/4 X 7/8 " ( 228,6 X 6,4 X 22,2 MM)                                                                                                                                                                                                                                                                                                                                                                                                  </t>
  </si>
  <si>
    <t xml:space="preserve">DISCO DE LIXA PARA METAL, DIAMETRO = 180 MM, GRAO  120                                                                                                                                                                                                                                                                                                                                                                                                                                                    </t>
  </si>
  <si>
    <t xml:space="preserve">DISJUNTOR  TERMOMAGNETICO TRIPOLAR 3 X 400 A / ICC - 25 KA                                                                                                                                                                                                                                                                                                                                                                                                                                                </t>
  </si>
  <si>
    <t xml:space="preserve">DISJUNTOR TERMOMAGNETICO AJUSTAVEL, TRIPOLAR DE 100 ATE 250A, CAPACIDADE DE INTERRUPCAO DE 35KA                                                                                                                                                                                                                                                                                                                                                                                                           </t>
  </si>
  <si>
    <t xml:space="preserve">DISJUNTOR TERMOMAGNETICO AJUSTAVEL, TRIPOLAR DE 300 ATE 400A, CAPACIDADE DE INTERRUPCAO DE 35KA                                                                                                                                                                                                                                                                                                                                                                                                           </t>
  </si>
  <si>
    <t xml:space="preserve">DISJUNTOR TERMOMAGNETICO AJUSTAVEL, TRIPOLAR DE 450 ATE 600A, CAPACIDADE DE INTERRUPCAO DE 35KA                                                                                                                                                                                                                                                                                                                                                                                                           </t>
  </si>
  <si>
    <t xml:space="preserve">DISJUNTOR TERMOMAGNETICO PARA TRILHO DIN (IEC), BIPOLAR, 40 - 50 A                                                                                                                                                                                                                                                                                                                                                                                                                                        </t>
  </si>
  <si>
    <t xml:space="preserve">DISJUNTOR TERMOMAGNETICO PARA TRILHO DIN (IEC), BIPOLAR, 6 - 32 A                                                                                                                                                                                                                                                                                                                                                                                                                                         </t>
  </si>
  <si>
    <t xml:space="preserve">DISJUNTOR TERMOMAGNETICO PARA TRILHO DIN (IEC), BIPOLAR, 63 A                                                                                                                                                                                                                                                                                                                                                                                                                                             </t>
  </si>
  <si>
    <t xml:space="preserve">DISJUNTOR TERMOMAGNETICO PARA TRILHO DIN (IEC), MONOPOLAR, 40 - 50 A, ICC - 5KA / 250 VCA                                                                                                                                                                                                                                                                                                                                                                                                                 </t>
  </si>
  <si>
    <t xml:space="preserve">DISJUNTOR TERMOMAGNETICO PARA TRILHO DIN (IEC), MONOPOLAR, 6 - 32 A                                                                                                                                                                                                                                                                                                                                                                                                                                       </t>
  </si>
  <si>
    <t xml:space="preserve">DISJUNTOR TERMOMAGNETICO PARA TRILHO DIN (IEC), MONOPOLAR, 63 A                                                                                                                                                                                                                                                                                                                                                                                                                                           </t>
  </si>
  <si>
    <t xml:space="preserve">DISJUNTOR TERMOMAGNETICO PARA TRILHO DIN (IEC), TRIPOLAR, 10 - 50 A                                                                                                                                                                                                                                                                                                                                                                                                                                       </t>
  </si>
  <si>
    <t xml:space="preserve">DISJUNTOR TERMOMAGNETICO PARA TRILHO DIN (IEC), TRIPOLAR, 63 A                                                                                                                                                                                                                                                                                                                                                                                                                                            </t>
  </si>
  <si>
    <t xml:space="preserve">DISJUNTOR TERMOMAGNETICO TRIPOLAR 125 A / 425 V / ICC - 25 KA                                                                                                                                                                                                                                                                                                                                                                                                                                             </t>
  </si>
  <si>
    <t xml:space="preserve">DISJUNTOR TERMOMAGNETICO TRIPOLAR 150 A / 600 V, TIPO FXD / ICC - 35 KA                                                                                                                                                                                                                                                                                                                                                                                                                                   </t>
  </si>
  <si>
    <t xml:space="preserve">DISJUNTOR TERMOMAGNETICO TRIPOLAR 200 A / 600 V, TIPO FXD / ICC - 35 KA                                                                                                                                                                                                                                                                                                                                                                                                                                   </t>
  </si>
  <si>
    <t xml:space="preserve">DISJUNTOR TERMOMAGNETICO TRIPOLAR 250 A / 600 V, TIPO FXD                                                                                                                                                                                                                                                                                                                                                                                                                                                 </t>
  </si>
  <si>
    <t xml:space="preserve">DISJUNTOR TERMOMAGNETICO TRIPOLAR 3  X 250 A/ICC - 25 KA                                                                                                                                                                                                                                                                                                                                                                                                                                                  </t>
  </si>
  <si>
    <t xml:space="preserve">DISJUNTOR TERMOMAGNETICO TRIPOLAR 3 X 350 A/ICC - 25 KA                                                                                                                                                                                                                                                                                                                                                                                                                                                   </t>
  </si>
  <si>
    <t xml:space="preserve">DISJUNTOR TERMOMAGNETICO TRIPOLAR 300 A / 600 V, TIPO JXD / ICC - 40 KA                                                                                                                                                                                                                                                                                                                                                                                                                                   </t>
  </si>
  <si>
    <t xml:space="preserve">DISJUNTOR TERMOMAGNETICO TRIPOLAR 400 A / 600 V, TIPO JXD / ICC - 40 KA                                                                                                                                                                                                                                                                                                                                                                                                                                   </t>
  </si>
  <si>
    <t xml:space="preserve">DISJUNTOR TERMOMAGNETICO TRIPOLAR 600 A / 600 V, TIPO LXD / ICC - 40 KA                                                                                                                                                                                                                                                                                                                                                                                                                                   </t>
  </si>
  <si>
    <t xml:space="preserve">DISJUNTOR TERMOMAGNETICO TRIPOLAR 800 A / 600 V, TIPO LMXD                                                                                                                                                                                                                                                                                                                                                                                                                                                </t>
  </si>
  <si>
    <t xml:space="preserve">DISJUNTOR TIPO NEMA, BIPOLAR 10  ATE  50 A, TENSAO MAXIMA 415 V                                                                                                                                                                                                                                                                                                                                                                                                                                           </t>
  </si>
  <si>
    <t xml:space="preserve">DISJUNTOR TIPO NEMA, BIPOLAR 60 ATE 100A, TENSAO MAXIMA 415 V                                                                                                                                                                                                                                                                                                                                                                                                                                             </t>
  </si>
  <si>
    <t xml:space="preserve">DISJUNTOR TIPO NEMA, MONOPOLAR DE 60 ATE 70A, TENSAO MAXIMA DE 240 V                                                                                                                                                                                                                                                                                                                                                                                                                                      </t>
  </si>
  <si>
    <t xml:space="preserve">DISJUNTOR TIPO NEMA, MONOPOLAR 10 ATE 30A, TENSAO MAXIMA DE 240 V                                                                                                                                                                                                                                                                                                                                                                                                                                         </t>
  </si>
  <si>
    <t xml:space="preserve">DISJUNTOR TIPO NEMA, MONOPOLAR 35  ATE  50 A, TENSAO MAXIMA DE 240 V                                                                                                                                                                                                                                                                                                                                                                                                                                      </t>
  </si>
  <si>
    <t xml:space="preserve">DISJUNTOR TIPO NEMA, TRIPOLAR 10  ATE  50A, TENSAO MAXIMA DE 415 V                                                                                                                                                                                                                                                                                                                                                                                                                                        </t>
  </si>
  <si>
    <t xml:space="preserve">DISJUNTOR TIPO NEMA, TRIPOLAR 60 ATE 100 A, TENSAO MAXIMA DE 415 V                                                                                                                                                                                                                                                                                                                                                                                                                                        </t>
  </si>
  <si>
    <t xml:space="preserve">DISPOSITIVO DPS CLASSE II, 1 POLO, TENSAO MAXIMA DE 175 V, CORRENTE MAXIMA DE *20* KA (TIPO AC)                                                                                                                                                                                                                                                                                                                                                                                                           </t>
  </si>
  <si>
    <t xml:space="preserve">DISPOSITIVO DPS CLASSE II, 1 POLO, TENSAO MAXIMA DE 175 V, CORRENTE MAXIMA DE *30* KA (TIPO AC)                                                                                                                                                                                                                                                                                                                                                                                                           </t>
  </si>
  <si>
    <t xml:space="preserve">DISPOSITIVO DPS CLASSE II, 1 POLO, TENSAO MAXIMA DE 175 V, CORRENTE MAXIMA DE *45* KA (TIPO AC)                                                                                                                                                                                                                                                                                                                                                                                                           </t>
  </si>
  <si>
    <t xml:space="preserve">DISPOSITIVO DPS CLASSE II, 1 POLO, TENSAO MAXIMA DE 175 V, CORRENTE MAXIMA DE *90* KA (TIPO AC)                                                                                                                                                                                                                                                                                                                                                                                                           </t>
  </si>
  <si>
    <t xml:space="preserve">DISPOSITIVO DPS CLASSE II, 1 POLO, TENSAO MAXIMA DE 275 V, CORRENTE MAXIMA DE *20* KA (TIPO AC)                                                                                                                                                                                                                                                                                                                                                                                                           </t>
  </si>
  <si>
    <t xml:space="preserve">DISPOSITIVO DPS CLASSE II, 1 POLO, TENSAO MAXIMA DE 275 V, CORRENTE MAXIMA DE *30* KA (TIPO AC)                                                                                                                                                                                                                                                                                                                                                                                                           </t>
  </si>
  <si>
    <t xml:space="preserve">DISPOSITIVO DPS CLASSE II, 1 POLO, TENSAO MAXIMA DE 275 V, CORRENTE MAXIMA DE *45* KA (TIPO AC)                                                                                                                                                                                                                                                                                                                                                                                                           </t>
  </si>
  <si>
    <t xml:space="preserve">DISPOSITIVO DPS CLASSE II, 1 POLO, TENSAO MAXIMA DE 275 V, CORRENTE MAXIMA DE *90* KA (TIPO AC)                                                                                                                                                                                                                                                                                                                                                                                                           </t>
  </si>
  <si>
    <t xml:space="preserve">DISPOSITIVO DPS CLASSE II, 1 POLO, TENSAO MAXIMA DE 385 V, CORRENTE MAXIMA DE *20* KA (TIPO AC)                                                                                                                                                                                                                                                                                                                                                                                                           </t>
  </si>
  <si>
    <t xml:space="preserve">DISPOSITIVO DPS CLASSE II, 1 POLO, TENSAO MAXIMA DE 385 V, CORRENTE MAXIMA DE *30* KA (TIPO AC)                                                                                                                                                                                                                                                                                                                                                                                                           </t>
  </si>
  <si>
    <t xml:space="preserve">DISPOSITIVO DPS CLASSE II, 1 POLO, TENSAO MAXIMA DE 385 V, CORRENTE MAXIMA DE *45* KA (TIPO AC)                                                                                                                                                                                                                                                                                                                                                                                                           </t>
  </si>
  <si>
    <t xml:space="preserve">DISPOSITIVO DPS CLASSE II, 1 POLO, TENSAO MAXIMA DE 385 V, CORRENTE MAXIMA DE *90* KA (TIPO AC)                                                                                                                                                                                                                                                                                                                                                                                                           </t>
  </si>
  <si>
    <t xml:space="preserve">DISPOSITIVO DPS CLASSE II, 1 POLO, TENSAO MAXIMA DE 460 V, CORRENTE MAXIMA DE *20* KA (TIPO AC)                                                                                                                                                                                                                                                                                                                                                                                                           </t>
  </si>
  <si>
    <t xml:space="preserve">DISPOSITIVO DPS CLASSE II, 1 POLO, TENSAO MAXIMA DE 460 V, CORRENTE MAXIMA DE *30* KA (TIPO AC)                                                                                                                                                                                                                                                                                                                                                                                                           </t>
  </si>
  <si>
    <t xml:space="preserve">DISPOSITIVO DPS CLASSE II, 1 POLO, TENSAO MAXIMA DE 460 V, CORRENTE MAXIMA DE *45* KA (TIPO AC)                                                                                                                                                                                                                                                                                                                                                                                                           </t>
  </si>
  <si>
    <t xml:space="preserve">DISPOSITIVO DPS CLASSE II, 1 POLO, TENSAO MAXIMA DE 460 V, CORRENTE MAXIMA DE *90* KA (TIPO AC)                                                                                                                                                                                                                                                                                                                                                                                                           </t>
  </si>
  <si>
    <t xml:space="preserve">DISPOSITIVO DR, 2 POLOS, SENSIBILIDADE DE 30 MA, CORRENTE DE 100 A, TIPO AC                                                                                                                                                                                                                                                                                                                                                                                                                               </t>
  </si>
  <si>
    <t xml:space="preserve">DISPOSITIVO DR, 2 POLOS, SENSIBILIDADE DE 30 MA, CORRENTE DE 25 A, TIPO AC                                                                                                                                                                                                                                                                                                                                                                                                                                </t>
  </si>
  <si>
    <t xml:space="preserve">DISPOSITIVO DR, 2 POLOS, SENSIBILIDADE DE 30 MA, CORRENTE DE 40 A, TIPO AC                                                                                                                                                                                                                                                                                                                                                                                                                                </t>
  </si>
  <si>
    <t xml:space="preserve">DISPOSITIVO DR, 2 POLOS, SENSIBILIDADE DE 30 MA, CORRENTE DE 63 A, TIPO AC                                                                                                                                                                                                                                                                                                                                                                                                                                </t>
  </si>
  <si>
    <t xml:space="preserve">DISPOSITIVO DR, 2 POLOS, SENSIBILIDADE DE 30 MA, CORRENTE DE 80 A, TIPO AC                                                                                                                                                                                                                                                                                                                                                                                                                                </t>
  </si>
  <si>
    <t xml:space="preserve">DISPOSITIVO DR, 2 POLOS, SENSIBILIDADE DE 300 MA, CORRENTE DE 25 A, TIPO AC                                                                                                                                                                                                                                                                                                                                                                                                                               </t>
  </si>
  <si>
    <t xml:space="preserve">DISPOSITIVO DR, 2 POLOS, SENSIBILIDADE DE 300 MA, CORRENTE DE 40 A, TIPO AC                                                                                                                                                                                                                                                                                                                                                                                                                               </t>
  </si>
  <si>
    <t xml:space="preserve">DISPOSITIVO DR, 2 POLOS, SENSIBILIDADE DE 300 MA, CORRENTE DE 63 A, TIPO AC                                                                                                                                                                                                                                                                                                                                                                                                                               </t>
  </si>
  <si>
    <t xml:space="preserve">DISPOSITIVO DR, 2 POLOS, SENSIBILIDADE DE 300 MA, CORRENTE DE 80 A, TIPO  AC                                                                                                                                                                                                                                                                                                                                                                                                                              </t>
  </si>
  <si>
    <t xml:space="preserve">DISPOSITIVO DR, 4 POLOS, SENSIBILIDADE DE 30 MA, CORRENTE DE 100 A, TIPO AC                                                                                                                                                                                                                                                                                                                                                                                                                               </t>
  </si>
  <si>
    <t xml:space="preserve">DISPOSITIVO DR, 4 POLOS, SENSIBILIDADE DE 30 MA, CORRENTE DE 25 A, TIPO AC                                                                                                                                                                                                                                                                                                                                                                                                                                </t>
  </si>
  <si>
    <t xml:space="preserve">DISPOSITIVO DR, 4 POLOS, SENSIBILIDADE DE 30 MA, CORRENTE DE 40 A, TIPO AC                                                                                                                                                                                                                                                                                                                                                                                                                                </t>
  </si>
  <si>
    <t xml:space="preserve">DISPOSITIVO DR, 4 POLOS, SENSIBILIDADE DE 30 MA, CORRENTE DE 63 A, TIPO AC                                                                                                                                                                                                                                                                                                                                                                                                                                </t>
  </si>
  <si>
    <t xml:space="preserve">DISPOSITIVO DR, 4 POLOS, SENSIBILIDADE DE 30 MA, CORRENTE DE 80 A, TIPO AC                                                                                                                                                                                                                                                                                                                                                                                                                                </t>
  </si>
  <si>
    <t xml:space="preserve">DISPOSITIVO DR, 4 POLOS, SENSIBILIDADE DE 300 MA, CORRENTE DE 100 A, TIPO AC                                                                                                                                                                                                                                                                                                                                                                                                                              </t>
  </si>
  <si>
    <t xml:space="preserve">DISPOSITIVO DR, 4 POLOS, SENSIBILIDADE DE 300 MA, CORRENTE DE 25 A, TIPO AC                                                                                                                                                                                                                                                                                                                                                                                                                               </t>
  </si>
  <si>
    <t xml:space="preserve">DISPOSITIVO DR, 4 POLOS, SENSIBILIDADE DE 300 MA, CORRENTE DE 40 A, TIPO AC                                                                                                                                                                                                                                                                                                                                                                                                                               </t>
  </si>
  <si>
    <t xml:space="preserve">DISPOSITIVO DR, 4 POLOS, SENSIBILIDADE DE 300 MA, CORRENTE DE 63 A, TIPO AC                                                                                                                                                                                                                                                                                                                                                                                                                               </t>
  </si>
  <si>
    <t xml:space="preserve">DISPOSITIVO DR, 4 POLOS, SENSIBILIDADE DE 300 MA, CORRENTE DE 80 A, TIPO AC                                                                                                                                                                                                                                                                                                                                                                                                                               </t>
  </si>
  <si>
    <t xml:space="preserve">DISTRIBUIDOR DE AGREGADOS AUTOPROPELIDO, CAP 3 M3, A DIESEL, 6 CC, 176 CV                                                                                                                                                                                                                                                                                                                                                                                                                                 </t>
  </si>
  <si>
    <t xml:space="preserve">DISTRIBUIDOR DE AGREGADOS REBOCAVEL, CAPACIDADE 1,9 M3, LARGURA DE TRABALHO 3,66 M                                                                                                                                                                                                                                                                                                                                                                                                                        </t>
  </si>
  <si>
    <t xml:space="preserve">DISTRIBUIDOR METALICO, COM ROSCA, 2 SAIDAS, DN 1" X 1/2", PARA CONEXAO COM ANEL DESLIZANTE EM TUBO PEX PARA INST. AGUA QUENTE/FRIA                                                                                                                                                                                                                                                                                                                                                                        </t>
  </si>
  <si>
    <t xml:space="preserve">DISTRIBUIDOR METALICO, COM ROSCA, 2 SAIDAS, DN 3/4" X 1/2", PARA CONEXAO COM ANEL DESLIZANTE EM TUBO PEX PARA INST. AGUA QUENTE/FRIA                                                                                                                                                                                                                                                                                                                                                                      </t>
  </si>
  <si>
    <t xml:space="preserve">DISTRIBUIDOR METALICO, COM ROSCA, 3 SAIDAS, DN 1" X 1/2", PARA CONEXAO COM ANEL DESLIZANTE EM TUBO PEX PARA INST. AGUA QUENTE/FRIA                                                                                                                                                                                                                                                                                                                                                                        </t>
  </si>
  <si>
    <t xml:space="preserve">DISTRIBUIDOR METALICO, COM ROSCA, 3 SAIDAS, DN 3/4" X 1/2", PARA CONEXAO COM ANEL DESLIZANTE EM TUBO PEX PARA INST. AGUA QUENTE/FRIA                                                                                                                                                                                                                                                                                                                                                                      </t>
  </si>
  <si>
    <t xml:space="preserve">DISTRIBUIDOR, PLASTICO, 2 SAIDAS, DN 32 X 16 MM, PARA CONEXAO COM CRIMPAGEM, EM TUBO PEX PARA INST. AGUA QUENTE/FRIA                                                                                                                                                                                                                                                                                                                                                                                      </t>
  </si>
  <si>
    <t xml:space="preserve">DISTRIBUIDOR, PLASTICO, 2 SAIDAS, DN 32 X 25 MM, PARA CONEXAO COM CRIMPAGEM, EM TUBO PEX PARA INST. AGUA QUENTE/FRIA                                                                                                                                                                                                                                                                                                                                                                                      </t>
  </si>
  <si>
    <t xml:space="preserve">DISTRIBUIDOR, PLASTICO, 3 SAIDAS, DN 32 X 16 MM, PARA CONEXAO COM CRIMPAGEM, EM TUBO PEX PARA INST. AGUA QUENTE/FRIA                                                                                                                                                                                                                                                                                                                                                                                      </t>
  </si>
  <si>
    <t xml:space="preserve">DISTRIBUIDOR, PLASTICO, 3 SAIDAS, DN 32 X 25 MM, PARA CONEXAO COM CRIMPAGEM, EM TUBO PEX PARA INST. AGUA QUENTE/FRIA                                                                                                                                                                                                                                                                                                                                                                                      </t>
  </si>
  <si>
    <t xml:space="preserve">DIVISORIA EM GRANITO, COM DUAS FACES POLIDAS, TIPO ANDORINHA/ QUARTZ/ CASTELO/ CORUMBA OU OUTROS EQUIVALENTES DA REGIAO, E=  *3,0*  CM                                                                                                                                                                                                                                                                                                                                                                    </t>
  </si>
  <si>
    <t xml:space="preserve">DIVISORIA EM MARMORE, COM DUAS FACES POLIDAS, BRANCO COMUM, E=  *3,0* CM                                                                                                                                                                                                                                                                                                                                                                                                                                  </t>
  </si>
  <si>
    <t xml:space="preserve">DIVISORIA, PLACA  PRE-MOLDADA EM GRANILITE, MARMORITE OU GRANITINA,  E = *3 CM                                                                                                                                                                                                                                                                                                                                                                                                                            </t>
  </si>
  <si>
    <t xml:space="preserve">DOBRADEIRA ELETROMECANICA DE VERGALHAO, PARA ACO DE DIAMETRO ATE 1 1/2", MOTOR ELETRICO TRIFASICO, POTENCIA DE 3 HP ATE 5 HP                                                                                                                                                                                                                                                                                                                                                                              </t>
  </si>
  <si>
    <t xml:space="preserve">DOBRADICA EM ACO/FERRO, 3 1/2" X  3", E= 1,9  A 2 MM, COM ANEL,  CROMADO OU ZINCADO, TAMPA BOLA, COM PARAFUSOS                                                                                                                                                                                                                                                                                                                                                                                            </t>
  </si>
  <si>
    <t xml:space="preserve">DOBRADICA EM ACO/FERRO, 3" X 2 1/2", E= 1,2 A 1,8 MM, SEM ANEL,  CROMADO OU ZINCADO, TAMPA CHATA, COM PARAFUSOS                                                                                                                                                                                                                                                                                                                                                                                           </t>
  </si>
  <si>
    <t xml:space="preserve">DOBRADICA EM ACO/FERRO, 3" X 2 1/2", E= 1,2 A 1,8 MM, SEM ANEL, CROMADO OU ZINCADO, TAMPA BOLA, COM PARAFUSOS                                                                                                                                                                                                                                                                                                                                                                                             </t>
  </si>
  <si>
    <t xml:space="preserve">DOBRADICA EM ACO/FERRO, 3" X 2 1/2", E= 1,9 A 2 MM, SEM ANEL,  CROMADO OU ZINCADO, TAMPA BOLA, COM PARAFUSOS                                                                                                                                                                                                                                                                                                                                                                                              </t>
  </si>
  <si>
    <t xml:space="preserve">DOBRADICA EM LATAO, 3 " X 2 1/2 ", E= 1,9 A 2 MM, COM ANEL, CROMADO, TAMPA BOLA, COM PARAFUSOS                                                                                                                                                                                                                                                                                                                                                                                                            </t>
  </si>
  <si>
    <t xml:space="preserve">DOBRADICA TIPO VAI-E-VEM EM ACO/FERRO, TAMANHO 3'', GALVANIZADO, COM PARAFUSOS                                                                                                                                                                                                                                                                                                                                                                                                                            </t>
  </si>
  <si>
    <t xml:space="preserve">DOMOS INDIVIDUAL EM ACRILICO BRANCO *95 X 95* CM, SEM INSTALACAO                                                                                                                                                                                                                                                                                                                                                                                                                                          </t>
  </si>
  <si>
    <t xml:space="preserve">DOSADOR DE AREIA, CAPACIDADE DE *26* LITROS                                                                                                                                                                                                                                                                                                                                                                                                                                                               </t>
  </si>
  <si>
    <t xml:space="preserve">DUCHA / CHUVEIRO METALICO, DE PAREDE, ARTICULAVEL, COM BRACO/CANO, SEM DESVIADOR                                                                                                                                                                                                                                                                                                                                                                                                                          </t>
  </si>
  <si>
    <t xml:space="preserve">DUCHA / CHUVEIRO METALICO, DE PAREDE, ARTICULAVEL, COM DESVIADOR E DUCHA MANUAL                                                                                                                                                                                                                                                                                                                                                                                                                           </t>
  </si>
  <si>
    <t xml:space="preserve">DUCHA / CHUVEIRO PLASTICO SIMPLES, 5 '', BRANCO, PARA ACOPLAR EM HASTE 1/2 ", AGUA FRIA                                                                                                                                                                                                                                                                                                                                                                                                                   </t>
  </si>
  <si>
    <t xml:space="preserve">DUCHA HIGIENICA PLASTICA COM REGISTRO METALICO 1/2 "                                                                                                                                                                                                                                                                                                                                                                                                                                                      </t>
  </si>
  <si>
    <t xml:space="preserve">DUMPER COM CAPACIDADE DE CARGA DE 1700 KG, PARTIDA ELETRICA, MOTOR DIESEL COM POTENCIA DE 16 CV                                                                                                                                                                                                                                                                                                                                                                                                           </t>
  </si>
  <si>
    <t xml:space="preserve">ELEMENTO VAZADO CERAMICO DIAGONAL (TIPO FLOR/QUADRADO/XIS) 25 X 18 X 7 CM                                                                                                                                                                                                                                                                                                                                                                                                                                 </t>
  </si>
  <si>
    <t xml:space="preserve">ELEMENTO VAZADO CERAMICO QUADRADO (TIPO RETO OU REDONDO), *7 A 9 X 20 X 20* CM (L X A X C)                                                                                                                                                                                                                                                                                                                                                                                                                </t>
  </si>
  <si>
    <t xml:space="preserve">ELEMENTO VAZADO DE CONCRETO, QUADRICULADO, 1 FURO *10 X 10 X 10* CM                                                                                                                                                                                                                                                                                                                                                                                                                                       </t>
  </si>
  <si>
    <t xml:space="preserve">ELEMENTO VAZADO DE CONCRETO, QUADRICULADO, 1 FURO *20 X 10 X 7* CM                                                                                                                                                                                                                                                                                                                                                                                                                                        </t>
  </si>
  <si>
    <t xml:space="preserve">ELEMENTO VAZADO DE CONCRETO, QUADRICULADO, 1 FURO *20 X 20 X 6,5* CM                                                                                                                                                                                                                                                                                                                                                                                                                                      </t>
  </si>
  <si>
    <t xml:space="preserve">ELEMENTO VAZADO DE CONCRETO, QUADRICULADO, 16 FUROS *29 X 29 X 6* CM                                                                                                                                                                                                                                                                                                                                                                                                                                      </t>
  </si>
  <si>
    <t xml:space="preserve">ELEMENTO VAZADO DE CONCRETO, QUADRICULADO, 16 FUROS *33 X 33 X 10* CM                                                                                                                                                                                                                                                                                                                                                                                                                                     </t>
  </si>
  <si>
    <t xml:space="preserve">ELEMENTO VAZADO DE CONCRETO, QUADRICULADO, 16 FUROS *40 X 40 X 7* CM                                                                                                                                                                                                                                                                                                                                                                                                                                      </t>
  </si>
  <si>
    <t xml:space="preserve">ELEMENTO VAZADO DE CONCRETO, QUADRICULADO, 16 FUROS *50 X 50 X 7* CM                                                                                                                                                                                                                                                                                                                                                                                                                                      </t>
  </si>
  <si>
    <t xml:space="preserve">ELEMENTO VAZADO DE CONCRETO, QUADRICULADO, 25 FUROS *50 X 50 X 5* CM                                                                                                                                                                                                                                                                                                                                                                                                                                      </t>
  </si>
  <si>
    <t xml:space="preserve">ELEMENTO VAZADO DE CONCRETO, VENEZIANA *39 X 22 X 15* CM                                                                                                                                                                                                                                                                                                                                                                                                                                                  </t>
  </si>
  <si>
    <t xml:space="preserve">ELEMENTO VAZADO DE CONCRETO, VENEZIANA *39 X 29 X 10* CM                                                                                                                                                                                                                                                                                                                                                                                                                                                  </t>
  </si>
  <si>
    <t xml:space="preserve">ELEMENTO VAZADO DE CONCRETO, VENEZIANA *40 X 10 X 10* CM                                                                                                                                                                                                                                                                                                                                                                                                                                                  </t>
  </si>
  <si>
    <t xml:space="preserve">ELETRICISTA (HORISTA)                                                                                                                                                                                                                                                                                                                                                                                                                                                                                     </t>
  </si>
  <si>
    <t xml:space="preserve">ELETRICISTA (MENSALISTA)                                                                                                                                                                                                                                                                                                                                                                                                                                                                                  </t>
  </si>
  <si>
    <t xml:space="preserve">ELETRICISTA DE MANUTENCAO INDUSTRIAL (HORISTA)                                                                                                                                                                                                                                                                                                                                                                                                                                                            </t>
  </si>
  <si>
    <t xml:space="preserve">ELETRICISTA DE MANUTENCAO INDUSTRIAL (MENSALISTA)                                                                                                                                                                                                                                                                                                                                                                                                                                                         </t>
  </si>
  <si>
    <t xml:space="preserve">ELETRODO REVESTIDO AWS - E-6010, DIAMETRO IGUAL A 4,00 MM                                                                                                                                                                                                                                                                                                                                                                                                                                                 </t>
  </si>
  <si>
    <t xml:space="preserve">ELETRODO REVESTIDO AWS - E6013, DIAMETRO IGUAL A 2,50 MM                                                                                                                                                                                                                                                                                                                                                                                                                                                  </t>
  </si>
  <si>
    <t xml:space="preserve">ELETRODO REVESTIDO AWS - E6013, DIAMETRO IGUAL A 4,00 MM                                                                                                                                                                                                                                                                                                                                                                                                                                                  </t>
  </si>
  <si>
    <t xml:space="preserve">ELETRODO REVESTIDO AWS - E7018, DIAMETRO IGUAL A 4,00 MM                                                                                                                                                                                                                                                                                                                                                                                                                                                  </t>
  </si>
  <si>
    <t xml:space="preserve">ELETRODUTO DE PVC RIGIDO ROSCAVEL DE 1 ", SEM LUVA                                                                                                                                                                                                                                                                                                                                                                                                                                                        </t>
  </si>
  <si>
    <t xml:space="preserve">ELETRODUTO DE PVC RIGIDO ROSCAVEL DE 1 1/2 ", SEM LUVA                                                                                                                                                                                                                                                                                                                                                                                                                                                    </t>
  </si>
  <si>
    <t xml:space="preserve">ELETRODUTO DE PVC RIGIDO ROSCAVEL DE 1 1/4 ", SEM LUVA                                                                                                                                                                                                                                                                                                                                                                                                                                                    </t>
  </si>
  <si>
    <t xml:space="preserve">ELETRODUTO DE PVC RIGIDO ROSCAVEL DE 1/2 ", SEM LUVA                                                                                                                                                                                                                                                                                                                                                                                                                                                      </t>
  </si>
  <si>
    <t xml:space="preserve">ELETRODUTO DE PVC RIGIDO ROSCAVEL DE 2 ", SEM LUVA                                                                                                                                                                                                                                                                                                                                                                                                                                                        </t>
  </si>
  <si>
    <t xml:space="preserve">ELETRODUTO DE PVC RIGIDO ROSCAVEL DE 2 1/2 ", SEM LUVA                                                                                                                                                                                                                                                                                                                                                                                                                                                    </t>
  </si>
  <si>
    <t xml:space="preserve">ELETRODUTO DE PVC RIGIDO ROSCAVEL DE 3 ", SEM LUVA                                                                                                                                                                                                                                                                                                                                                                                                                                                        </t>
  </si>
  <si>
    <t xml:space="preserve">ELETRODUTO DE PVC RIGIDO ROSCAVEL DE 3/4 ", SEM LUVA                                                                                                                                                                                                                                                                                                                                                                                                                                                      </t>
  </si>
  <si>
    <t xml:space="preserve">ELETRODUTO DE PVC RIGIDO ROSCAVEL DE 4 ", SEM LUVA                                                                                                                                                                                                                                                                                                                                                                                                                                                        </t>
  </si>
  <si>
    <t xml:space="preserve">ELETRODUTO DE PVC RIGIDO SOLDAVEL, CLASSE B, DE 20 MM                                                                                                                                                                                                                                                                                                                                                                                                                                                     </t>
  </si>
  <si>
    <t xml:space="preserve">ELETRODUTO DE PVC RIGIDO SOLDAVEL, CLASSE B, DE 25 MM                                                                                                                                                                                                                                                                                                                                                                                                                                                     </t>
  </si>
  <si>
    <t xml:space="preserve">ELETRODUTO DE PVC RIGIDO SOLDAVEL, CLASSE B, DE 32 MM                                                                                                                                                                                                                                                                                                                                                                                                                                                     </t>
  </si>
  <si>
    <t xml:space="preserve">ELETRODUTO DE PVC RIGIDO SOLDAVEL, CLASSE B, DE 40 MM                                                                                                                                                                                                                                                                                                                                                                                                                                                     </t>
  </si>
  <si>
    <t xml:space="preserve">ELETRODUTO DE PVC RIGIDO SOLDAVEL, CLASSE B, DE 50 MM                                                                                                                                                                                                                                                                                                                                                                                                                                                     </t>
  </si>
  <si>
    <t xml:space="preserve">ELETRODUTO DE PVC RIGIDO SOLDAVEL, CLASSE B, DE 60 MM                                                                                                                                                                                                                                                                                                                                                                                                                                                     </t>
  </si>
  <si>
    <t xml:space="preserve">ELETRODUTO EM ACO GALVANIZADO ELETROLITICO, LEVE, DIAMETRO 1", PAREDE DE 0,90 MM                                                                                                                                                                                                                                                                                                                                                                                                                          </t>
  </si>
  <si>
    <t xml:space="preserve">ELETRODUTO EM ACO GALVANIZADO ELETROLITICO, LEVE, DIAMETRO 3/4", PAREDE DE 0,90 MM                                                                                                                                                                                                                                                                                                                                                                                                                        </t>
  </si>
  <si>
    <t xml:space="preserve">ELETRODUTO EM ACO GALVANIZADO ELETROLITICO, SEMI-PESADO, DIAMETRO 1 1/2", PAREDE DE 1,20 MM                                                                                                                                                                                                                                                                                                                                                                                                               </t>
  </si>
  <si>
    <t xml:space="preserve">ELETRODUTO EM ACO GALVANIZADO ELETROLITICO, SEMI-PESADO, DIAMETRO 1 1/4", PAREDE DE 1,20 MM                                                                                                                                                                                                                                                                                                                                                                                                               </t>
  </si>
  <si>
    <t xml:space="preserve">ELETRODUTO FLEXIVEL PLANO EM PEAD, COR PRETA E LARANJA,  DIAMETRO 32 MM                                                                                                                                                                                                                                                                                                                                                                                                                                   </t>
  </si>
  <si>
    <t xml:space="preserve">ELETRODUTO FLEXIVEL PLANO EM PEAD, COR PRETA E LARANJA,  DIAMETRO 40 MM                                                                                                                                                                                                                                                                                                                                                                                                                                   </t>
  </si>
  <si>
    <t xml:space="preserve">ELETRODUTO FLEXIVEL PLANO EM PEAD, COR PRETA E LARANJA, DIAMETRO 25 MM                                                                                                                                                                                                                                                                                                                                                                                                                                    </t>
  </si>
  <si>
    <t xml:space="preserve">ELETRODUTO FLEXIVEL, EM ACO GALVANIZADO, REVESTIDO EXTERNAMENTE COM PVC PRETO, DIAMETRO EXTERNO DE 25 MM (3/4"), TIPO SEALTUBO                                                                                                                                                                                                                                                                                                                                                                            </t>
  </si>
  <si>
    <t xml:space="preserve">ELETRODUTO FLEXIVEL, EM ACO GALVANIZADO, REVESTIDO EXTERNAMENTE COM PVC PRETO, DIAMETRO EXTERNO DE 32 MM (1"), TIPO SEALTUBO                                                                                                                                                                                                                                                                                                                                                                              </t>
  </si>
  <si>
    <t xml:space="preserve">ELETRODUTO FLEXIVEL, EM ACO GALVANIZADO, REVESTIDO EXTERNAMENTE COM PVC PRETO, DIAMETRO EXTERNO DE 40 MM (1 1/4"), TIPO SEALTUBO                                                                                                                                                                                                                                                                                                                                                                          </t>
  </si>
  <si>
    <t xml:space="preserve">ELETRODUTO FLEXIVEL, EM ACO GALVANIZADO, REVESTIDO EXTERNAMENTE COM PVC PRETO, DIAMETRO EXTERNO DE 50 MM( 1 1/2"), TIPO SEALTUBO                                                                                                                                                                                                                                                                                                                                                                          </t>
  </si>
  <si>
    <t xml:space="preserve">ELETRODUTO FLEXIVEL, EM ACO GALVANIZADO, REVESTIDO EXTERNAMENTE COM PVC PRETO, DIAMETRO EXTERNO DE 60 MM (2"), TIPO SEALTUBO                                                                                                                                                                                                                                                                                                                                                                              </t>
  </si>
  <si>
    <t xml:space="preserve">ELETRODUTO FLEXIVEL, EM ACO GALVANIZADO, REVESTIDO EXTERNAMENTE COM PVC PRETO, DIAMETRO EXTERNO DE 75 MM (2 1/2"), TIPO SEALTUBO                                                                                                                                                                                                                                                                                                                                                                          </t>
  </si>
  <si>
    <t xml:space="preserve">ELETRODUTO FLEXIVEL, EM ACO, TIPO CONDUITE, DIAMETRO DE 1 1/2"                                                                                                                                                                                                                                                                                                                                                                                                                                            </t>
  </si>
  <si>
    <t xml:space="preserve">ELETRODUTO FLEXIVEL, EM ACO, TIPO CONDUITE, DIAMETRO DE 1 1/4"                                                                                                                                                                                                                                                                                                                                                                                                                                            </t>
  </si>
  <si>
    <t xml:space="preserve">ELETRODUTO FLEXIVEL, EM ACO, TIPO CONDUITE, DIAMETRO DE 1/2"                                                                                                                                                                                                                                                                                                                                                                                                                                              </t>
  </si>
  <si>
    <t xml:space="preserve">ELETRODUTO FLEXIVEL, EM ACO, TIPO CONDUITE, DIAMETRO DE 1"                                                                                                                                                                                                                                                                                                                                                                                                                                                </t>
  </si>
  <si>
    <t xml:space="preserve">ELETRODUTO FLEXIVEL, EM ACO, TIPO CONDUITE, DIAMETRO DE 2 1/2"                                                                                                                                                                                                                                                                                                                                                                                                                                            </t>
  </si>
  <si>
    <t xml:space="preserve">ELETRODUTO FLEXIVEL, EM ACO, TIPO CONDUITE, DIAMETRO DE 2"                                                                                                                                                                                                                                                                                                                                                                                                                                                </t>
  </si>
  <si>
    <t xml:space="preserve">ELETRODUTO FLEXIVEL, EM ACO, TIPO CONDUITE, DIAMETRO DE 3"                                                                                                                                                                                                                                                                                                                                                                                                                                                </t>
  </si>
  <si>
    <t xml:space="preserve">ELETRODUTO METALICO FLEXIVEL REVESTIDO COM PVC PRETO, DIAMETRO EXTERNO DE 15 MM (3/8"), TIPO COPEX                                                                                                                                                                                                                                                                                                                                                                                                        </t>
  </si>
  <si>
    <t xml:space="preserve">ELETRODUTO PVC FLEXIVEL CORRUGADO, COR AMARELA, DE 16 MM                                                                                                                                                                                                                                                                                                                                                                                                                                                  </t>
  </si>
  <si>
    <t xml:space="preserve">ELETRODUTO PVC FLEXIVEL CORRUGADO, COR AMARELA, DE 20 MM                                                                                                                                                                                                                                                                                                                                                                                                                                                  </t>
  </si>
  <si>
    <t xml:space="preserve">ELETRODUTO PVC FLEXIVEL CORRUGADO, COR AMARELA, DE 25 MM                                                                                                                                                                                                                                                                                                                                                                                                                                                  </t>
  </si>
  <si>
    <t xml:space="preserve">ELETRODUTO PVC FLEXIVEL CORRUGADO, COR AMARELA, DE 32 MM                                                                                                                                                                                                                                                                                                                                                                                                                                                  </t>
  </si>
  <si>
    <t xml:space="preserve">ELETRODUTO PVC FLEXIVEL CORRUGADO, REFORCADO, COR LARANJA, DE 20 MM, PARA LAJES E PISOS                                                                                                                                                                                                                                                                                                                                                                                                                   </t>
  </si>
  <si>
    <t xml:space="preserve">ELETRODUTO PVC FLEXIVEL CORRUGADO, REFORCADO, COR LARANJA, DE 25 MM, PARA LAJES E PISOS                                                                                                                                                                                                                                                                                                                                                                                                                   </t>
  </si>
  <si>
    <t xml:space="preserve">ELETRODUTO PVC FLEXIVEL CORRUGADO, REFORCADO, COR LARANJA, DE 32 MM, PARA LAJES E PISOS                                                                                                                                                                                                                                                                                                                                                                                                                   </t>
  </si>
  <si>
    <t xml:space="preserve">ELETRODUTO/CONDULETE DE PVC RIGIDO, LISO, COR CINZA, DE 1/2", PARA INSTALACOES APARENTES (NBR 5410)                                                                                                                                                                                                                                                                                                                                                                                                       </t>
  </si>
  <si>
    <t xml:space="preserve">ELETRODUTO/CONDULETE DE PVC RIGIDO, LISO, COR CINZA, DE 1", PARA INSTALACOES APARENTES (NBR 5410)                                                                                                                                                                                                                                                                                                                                                                                                         </t>
  </si>
  <si>
    <t xml:space="preserve">ELETRODUTO/CONDULETE DE PVC RIGIDO, LISO, COR CINZA, DE 3/4", PARA INSTALACOES APARENTES (NBR 5410)                                                                                                                                                                                                                                                                                                                                                                                                       </t>
  </si>
  <si>
    <t xml:space="preserve">ELETRODUTO/DUTO PEAD FLEXIVEL PAREDE SIMPLES, CORRUGACAO HELICOIDAL, COR PRETA, SEM ROSCA, DE 1 1/2", CRC 680 N, PARA CABEAMENTO SUBTERRANEO (NBR 15715)                                                                                                                                                                                                                                                                                                                                                  </t>
  </si>
  <si>
    <t xml:space="preserve">ELETRODUTO/DUTO PEAD FLEXIVEL PAREDE SIMPLES, CORRUGACAO HELICOIDAL, COR PRETA, SEM ROSCA, DE 1 1/4", CRC 680 N, PARA CABEAMENTO SUBTERRANEO (NBR 15715)                                                                                                                                                                                                                                                                                                                                                  </t>
  </si>
  <si>
    <t xml:space="preserve">ELETRODUTO/DUTO PEAD FLEXIVEL PAREDE SIMPLES, CORRUGACAO HELICOIDAL, COR PRETA, SEM ROSCA, DE 2", CRC 680 N, PARA CABEAMENTO SUBTERRANEO (NBR 15715)                                                                                                                                                                                                                                                                                                                                                      </t>
  </si>
  <si>
    <t xml:space="preserve">ELETRODUTO/DUTO PEAD FLEXIVEL PAREDE SIMPLES, CORRUGACAO HELICOIDAL, COR PRETA, SEM ROSCA, DE 3", CRC 680 N, PARA CABEAMENTO SUBTERRANEO (NBR 15715)                                                                                                                                                                                                                                                                                                                                                      </t>
  </si>
  <si>
    <t xml:space="preserve">ELETRODUTO/DUTO PEAD FLEXIVEL PAREDE SIMPLES, CORRUGACAO HELICOIDAL, COR PRETA, SEM ROSCA, DE 4", CRC 680 N, PARA CABEAMENTO SUBTERRANEO (NBR 15715)                                                                                                                                                                                                                                                                                                                                                      </t>
  </si>
  <si>
    <t xml:space="preserve">ELETROTECNICO (HORISTA)                                                                                                                                                                                                                                                                                                                                                                                                                                                                                   </t>
  </si>
  <si>
    <t xml:space="preserve">ELETROTECNICO (MENSALISTA)                                                                                                                                                                                                                                                                                                                                                                                                                                                                                </t>
  </si>
  <si>
    <t xml:space="preserve">ELEVADOR DE CARGA A CABO, CABINE SEMI FECHADA 2,0 X 1,5 X 2,0 M, CAPACIDADE DE CARGA 1000 KG, TORRE  2,38 X 2,21 X 15 M, GUINCHO DE EMBREAGEM, FREIO DE SEGURANCA, LIMITADOR DE VELOCIDADE E CANCELA                                                                                                                                                                                                                                                                                                      </t>
  </si>
  <si>
    <t xml:space="preserve">ELEVADOR DE CREMALHEIRA CABINE FECHADA 1,5 X 2,5 X 2,35 M (UMA POR TORRE), CAPACIDADE DE CARGA 1200 KG (15 PESSOAS), TORRE  24 M (16 MODULOS), FREIO DE SEGURANCA, LIMITADOR DE CARGA                                                                                                                                                                                                                                                                                                                     </t>
  </si>
  <si>
    <t xml:space="preserve">EMENDA PARA CALHA PLUVIAL, PVC, DIAMETRO ENTRE 119 E 170 MM, PARA DRENAGEM PLUVIAL PREDIAL                                                                                                                                                                                                                                                                                                                                                                                                                </t>
  </si>
  <si>
    <t xml:space="preserve">EMULSAO ASFALTICA ANIONICA                                                                                                                                                                                                                                                                                                                                                                                                                                                                                </t>
  </si>
  <si>
    <t xml:space="preserve">EMULSAO EXPLOSIVA EM CARTUCHOS DE 1" X 12", DENSIDADE 1.15 G/CM3, INICIACAO ESPOLETA N. 8 / CORDEL                                                                                                                                                                                                                                                                                                                                                                                                        </t>
  </si>
  <si>
    <t xml:space="preserve">EMULSAO EXPLOSIVA EM CARTUCHOS DE 1" X 24", DENSIDADE 1.15 G/CM3, INICIACAO ESPOLETA N. 8 / CORDEL                                                                                                                                                                                                                                                                                                                                                                                                        </t>
  </si>
  <si>
    <t xml:space="preserve">EMULSAO EXPLOSIVA EM CARTUCHOS DE 1" X 8", DENSIDADE 1.15 G/CM3, INICIACAO ESPOLETA N. 8 / CORDEL                                                                                                                                                                                                                                                                                                                                                                                                         </t>
  </si>
  <si>
    <t xml:space="preserve">EMULSAO EXPLOSIVA EM CARTUCHOS DE 2 1/2" X 24", DENSIDADE 1.15 G/CM3, INICIACAO ESPOLETA N. 8 / CORDEL                                                                                                                                                                                                                                                                                                                                                                                                    </t>
  </si>
  <si>
    <t xml:space="preserve">EMULSAO EXPLOSIVA EM CARTUCHOS DE 2 1/4" X 24", DENSIDADE 1.15 G/CM3, INICIACAO ESPOLETA N. 8 / CORDEL                                                                                                                                                                                                                                                                                                                                                                                                    </t>
  </si>
  <si>
    <t xml:space="preserve">EMULSAO EXPLOSIVA EM CARTUCHOS DE 2" X 24", DENSIDADE 1.15 G/CM3, INICIACAO ESPOLETA N. 8 / CORDEL                                                                                                                                                                                                                                                                                                                                                                                                        </t>
  </si>
  <si>
    <t xml:space="preserve">ENCANADOR OU BOMBEIRO HIDRAULICO (HORISTA)                                                                                                                                                                                                                                                                                                                                                                                                                                                                </t>
  </si>
  <si>
    <t xml:space="preserve">ENCANADOR OU BOMBEIRO HIDRAULICO (MENSALISTA)                                                                                                                                                                                                                                                                                                                                                                                                                                                             </t>
  </si>
  <si>
    <t xml:space="preserve">ENCARREGADO GERAL DE OBRAS (HORISTA)                                                                                                                                                                                                                                                                                                                                                                                                                                                                      </t>
  </si>
  <si>
    <t xml:space="preserve">ENCARREGADO GERAL DE OBRAS (MENSALISTA)                                                                                                                                                                                                                                                                                                                                                                                                                                                                   </t>
  </si>
  <si>
    <t xml:space="preserve">ENDURECEDOR MINERAL DE BASE CIMENTICIA PARA PISO DE CONCRETO                                                                                                                                                                                                                                                                                                                                                                                                                                              </t>
  </si>
  <si>
    <t xml:space="preserve">ENERGIA ELETRICA ATE 2000 KWH INDUSTRIAL, SEM DEMANDA                                                                                                                                                                                                                                                                                                                                                                                                                                                     </t>
  </si>
  <si>
    <t xml:space="preserve">ENERGIA ELETRICA COMERCIAL, BAIXA TENSAO, RELATIVA AO CONSUMO DE ATE 100 KWH, INCLUINDO ICMS, PIS/PASEP E COFINS                                                                                                                                                                                                                                                                                                                                                                                          </t>
  </si>
  <si>
    <t xml:space="preserve">ENGATE / RABICHO FLEXIVEL INOX 1/2 " X 30 CM                                                                                                                                                                                                                                                                                                                                                                                                                                                              </t>
  </si>
  <si>
    <t xml:space="preserve">ENGATE / RABICHO FLEXIVEL INOX 1/2 " X 40 CM                                                                                                                                                                                                                                                                                                                                                                                                                                                              </t>
  </si>
  <si>
    <t xml:space="preserve">ENGATE/RABICHO FLEXIVEL PLASTICO (PVC OU ABS) BRANCO 1/2 " X 30 CM                                                                                                                                                                                                                                                                                                                                                                                                                                        </t>
  </si>
  <si>
    <t xml:space="preserve">ENGATE/RABICHO FLEXIVEL PLASTICO (PVC OU ABS) BRANCO 1/2 " X 40 CM                                                                                                                                                                                                                                                                                                                                                                                                                                        </t>
  </si>
  <si>
    <t xml:space="preserve">ENGENHEIRO CIVIL DE OBRA JUNIOR (HORISTA)                                                                                                                                                                                                                                                                                                                                                                                                                                                                 </t>
  </si>
  <si>
    <t xml:space="preserve">ENGENHEIRO CIVIL DE OBRA JUNIOR (MENSALISTA)                                                                                                                                                                                                                                                                                                                                                                                                                                                              </t>
  </si>
  <si>
    <t xml:space="preserve">ENGENHEIRO CIVIL DE OBRA PLENO (HORISTA)                                                                                                                                                                                                                                                                                                                                                                                                                                                                  </t>
  </si>
  <si>
    <t xml:space="preserve">ENGENHEIRO CIVIL DE OBRA PLENO (MENSALISTA)                                                                                                                                                                                                                                                                                                                                                                                                                                                               </t>
  </si>
  <si>
    <t xml:space="preserve">ENGENHEIRO CIVIL DE OBRA SENIOR (HORISTA)                                                                                                                                                                                                                                                                                                                                                                                                                                                                 </t>
  </si>
  <si>
    <t xml:space="preserve">ENGENHEIRO CIVIL DE OBRA SENIOR (MENSALISTA)                                                                                                                                                                                                                                                                                                                                                                                                                                                              </t>
  </si>
  <si>
    <t xml:space="preserve">ENXADA ESTREITA *25 X 23* CM COM CABO                                                                                                                                                                                                                                                                                                                                                                                                                                                                     </t>
  </si>
  <si>
    <t xml:space="preserve">EPI - FAMILIA ALMOXARIFE - HORISTA (ENCARGOS COMPLEMENTARES - COLETADO CAIXA)                                                                                                                                                                                                                                                                                                                                                                                                                             </t>
  </si>
  <si>
    <t xml:space="preserve">EPI - FAMILIA ALMOXARIFE - MENSALISTA (ENCARGOS COMPLEMENTARES - COLETADO CAIXA)                                                                                                                                                                                                                                                                                                                                                                                                                          </t>
  </si>
  <si>
    <t xml:space="preserve">EPI - FAMILIA CARPINTEIRO DE FORMAS - HORISTA (ENCARGOS COMPLEMENTARES - COLETADO CAIXA)                                                                                                                                                                                                                                                                                                                                                                                                                  </t>
  </si>
  <si>
    <t xml:space="preserve">EPI - FAMILIA CARPINTEIRO DE FORMAS - MENSALISTA (ENCARGOS COMPLEMENTARES - COLETADO CAIXA)                                                                                                                                                                                                                                                                                                                                                                                                               </t>
  </si>
  <si>
    <t xml:space="preserve">EPI - FAMILIA ELETRICISTA - HORISTA (ENCARGOS COMPLEMENTARES - COLETADO CAIXA)                                                                                                                                                                                                                                                                                                                                                                                                                            </t>
  </si>
  <si>
    <t xml:space="preserve">EPI - FAMILIA ELETRICISTA - MENSALISTA (ENCARGOS COMPLEMENTARES - COLETADO CAIXA)                                                                                                                                                                                                                                                                                                                                                                                                                         </t>
  </si>
  <si>
    <t xml:space="preserve">EPI - FAMILIA ENCANADOR - HORISTA (ENCARGOS COMPLEMENTARES - COLETADO CAIXA)                                                                                                                                                                                                                                                                                                                                                                                                                              </t>
  </si>
  <si>
    <t xml:space="preserve">EPI - FAMILIA ENCANADOR - MENSALISTA (ENCARGOS COMPLEMENTARES - COLETADO CAIXA)                                                                                                                                                                                                                                                                                                                                                                                                                           </t>
  </si>
  <si>
    <t xml:space="preserve">EPI - FAMILIA ENCARREGADO GERAL - HORISTA (ENCARGOS COMPLEMENTARES - COLETADO CAIXA)                                                                                                                                                                                                                                                                                                                                                                                                                      </t>
  </si>
  <si>
    <t xml:space="preserve">EPI - FAMILIA ENCARREGADO GERAL - MENSALISTA (ENCARGOS COMPLEMENTARES - COLETADO CAIXA)                                                                                                                                                                                                                                                                                                                                                                                                                   </t>
  </si>
  <si>
    <t xml:space="preserve">EPI - FAMILIA ENGENHEIRO CIVIL - HORISTA (ENCARGOS COMPLEMENTARES - COLETADO CAIXA)                                                                                                                                                                                                                                                                                                                                                                                                                       </t>
  </si>
  <si>
    <t xml:space="preserve">EPI - FAMILIA ENGENHEIRO CIVIL - MENSALISTA (ENCARGOS COMPLEMENTARES - COLETADO CAIXA)                                                                                                                                                                                                                                                                                                                                                                                                                    </t>
  </si>
  <si>
    <t xml:space="preserve">EPI - FAMILIA OPERADOR ESCAVADEIRA - HORISTA (ENCARGOS COMPLEMENTARES - COLETADO CAIXA)                                                                                                                                                                                                                                                                                                                                                                                                                   </t>
  </si>
  <si>
    <t xml:space="preserve">EPI - FAMILIA OPERADOR ESCAVADEIRA - MENSALISTA (ENCARGOS COMPLEMENTARES - COLETADO CAIXA)                                                                                                                                                                                                                                                                                                                                                                                                                </t>
  </si>
  <si>
    <t xml:space="preserve">EPI - FAMILIA PEDREIRO - HORISTA (ENCARGOS COMPLEMENTARES - COLETADO CAIXA)                                                                                                                                                                                                                                                                                                                                                                                                                               </t>
  </si>
  <si>
    <t xml:space="preserve">EPI - FAMILIA PEDREIRO - MENSALISTA (ENCARGOS COMPLEMENTARES - COLETADO CAIXA)                                                                                                                                                                                                                                                                                                                                                                                                                            </t>
  </si>
  <si>
    <t xml:space="preserve">EPI - FAMILIA PINTOR - HORISTA (ENCARGOS COMPLEMENTARES - COLETADO CAIXA)                                                                                                                                                                                                                                                                                                                                                                                                                                 </t>
  </si>
  <si>
    <t xml:space="preserve">EPI - FAMILIA PINTOR - MENSALISTA (ENCARGOS COMPLEMENTARES - COLETADO CAIXA)                                                                                                                                                                                                                                                                                                                                                                                                                              </t>
  </si>
  <si>
    <t xml:space="preserve">EPI - FAMILIA SERVENTE - HORISTA (ENCARGOS COMPLEMENTARES - COLETADO CAIXA)                                                                                                                                                                                                                                                                                                                                                                                                                               </t>
  </si>
  <si>
    <t xml:space="preserve">EPI - FAMILIA SERVENTE - MENSALISTA (ENCARGOS COMPLEMENTARES - COLETADO CAIXA)                                                                                                                                                                                                                                                                                                                                                                                                                            </t>
  </si>
  <si>
    <t xml:space="preserve">EPI - FAMILIA SOLDADOR - HORISTA (ENCARGOS COMPLEMENTARES - COLETADO CAIXA)                                                                                                                                                                                                                                                                                                                                                                                                                               </t>
  </si>
  <si>
    <t xml:space="preserve">EPI - FAMILIA SOLDADOR - MENSALISTA (ENCARGOS COMPLEMENTARES - COLETADO CAIXA)                                                                                                                                                                                                                                                                                                                                                                                                                            </t>
  </si>
  <si>
    <t xml:space="preserve">EPI - FAMILIA TOPOGRAFO - HORISTA (ENCARGOS COMPLEMENTARES - COLETADO CAIXA)                                                                                                                                                                                                                                                                                                                                                                                                                              </t>
  </si>
  <si>
    <t xml:space="preserve">EPI - FAMILIA TOPOGRAFO - MENSALISTA (ENCARGOS COMPLEMENTARES - COLETADO CAIXA)                                                                                                                                                                                                                                                                                                                                                                                                                           </t>
  </si>
  <si>
    <t xml:space="preserve">EQUIPAMENTO DE LIMPEZA COMBINADO (VACUO/ALTA PRESSAO) 95% VACUO, TANQUE 7000 L, BOMBA 140 KGF/CM2 66 L/MIN COM MOTOR INDEPENDENTE A DIESEL DE 60 CV (INCLUI MONTAGEM, NAO INCLUI CAMINHAO)                                                                                                                                                                                                                                                                                                                </t>
  </si>
  <si>
    <t xml:space="preserve">EQUIPAMENTO P/ DEMARCACAO DE FAIXAS DE TRAFEGO A QUENTE, A SER MONTADO SOBRE CAMINHAO DE PBT MIN. DE 17 T, DIST. MIN. ENTRE EIXOS 5,2 M, CAPACIDADE PARA 1.000 KG DE MATERIAL TERMOPLASTICO (INCLUI MONTAGEM, NAO INCLUI CAMINHAO, NEM COMPRESSOR DE AR)                                                                                                                                                                                                                                                  </t>
  </si>
  <si>
    <t xml:space="preserve">EQUIPAMENTO PARA DEMARCACAO DE FAIXAS DE TRAFEGO A FRIO, A SER MONTADO SOBRE CAMINHAO DE PBT MINIMO DE 9 T E DISTANCIA MINIMA ENTRE EIXOS DE 4,3 M, CAPACIDADE PARA 800 L DE TINTA (INCLUI MONTAGEM, NAO INCLUI CAMINHAO)                                                                                                                                                                                                                                                                                 </t>
  </si>
  <si>
    <t xml:space="preserve">ESCADA DUPLA DE ABRIR EM ALUMINIO, MODELO PINTOR, 8 DEGRAUS                                                                                                                                                                                                                                                                                                                                                                                                                                               </t>
  </si>
  <si>
    <t xml:space="preserve">ESCADA EXTENSIVEL EM ALUMINIO COM 6,00 M ESTENDIDA                                                                                                                                                                                                                                                                                                                                                                                                                                                        </t>
  </si>
  <si>
    <t xml:space="preserve">ESCAVADEIRA HIDRAULICA SOBRE ESTEIRA, COM GARRA GIRATORIA DE MANDIBULAS, PESO OPERACIONAL ENTRE 22,00 E 25,50 TON, POTENCIA LIQUIDA ENTRE 150 E 160 HP                                                                                                                                                                                                                                                                                                                                                    </t>
  </si>
  <si>
    <t xml:space="preserve">ESCAVADEIRA HIDRAULICA SOBRE ESTEIRAS CACAMBA 0,40 A 1,20 M3, PESO OPERACIONAL 21,19 T, POTENCIA LIQUIDA 173 HP                                                                                                                                                                                                                                                                                                                                                                                           </t>
  </si>
  <si>
    <t xml:space="preserve">ESCAVADEIRA HIDRAULICA SOBRE ESTEIRAS COM CACAMBA DE 1,20 M3, PESO OPERACIONAL 21 T, POTENCIA BRUTA 155 HP                                                                                                                                                                                                                                                                                                                                                                                                </t>
  </si>
  <si>
    <t xml:space="preserve">ESCAVADEIRA HIDRAULICA SOBRE ESTEIRAS, CACAMBA  0,80 M3, PESO OPERACIONAL 17,8 T, POTENCIA LIQUIDA 110 HP                                                                                                                                                                                                                                                                                                                                                                                                 </t>
  </si>
  <si>
    <t xml:space="preserve">ESCAVADEIRA HIDRAULICA SOBRE ESTEIRAS, CACAMBA 0,4 A 1,70 M3, PESO OPERACIONAL 23,2 T, POTENCIA BRUTA 183 HP                                                                                                                                                                                                                                                                                                                                                                                              </t>
  </si>
  <si>
    <t xml:space="preserve">ESCAVADEIRA HIDRAULICA SOBRE ESTEIRAS, CACAMBA 0,62M3, PESO OPERACIONAL 12,61T, POTENCIA LIQUIDA 95HP                                                                                                                                                                                                                                                                                                                                                                                                     </t>
  </si>
  <si>
    <t xml:space="preserve">ESCAVADEIRA HIDRAULICA SOBRE ESTEIRAS, CACAMBA 0,80 A 1,30 M3, PESO OPERACIONAL 22,18 T, POTENCIA LIQUIDA 170 HP                                                                                                                                                                                                                                                                                                                                                                                          </t>
  </si>
  <si>
    <t xml:space="preserve">ESCAVADEIRA HIDRAULICA SOBRE ESTEIRAS, CACAMBA 0,80M3, PESO OPERACIONAL 17T, POTENCIA BRUTA 111HP                                                                                                                                                                                                                                                                                                                                                                                                         </t>
  </si>
  <si>
    <t xml:space="preserve">ESCAVADEIRA HIDRAULICA SOBRE ESTEIRAS, CAPACIDADE DA CACAMBA ENTRE 1,20 E 1,50 M3, PESO OPERACIONAL ENTRE 20,00 E 22,00 TON, POTENCIA LIQUIDA ENTRE 150 E 155 HP, EQUIPADA COM CLAMSHELL                                                                                                                                                                                                                                                                                                                  </t>
  </si>
  <si>
    <t xml:space="preserve">ESCORA PRE-MOLDADA EM CONCRETO, *10 X 10* CM, H = 2,30M                                                                                                                                                                                                                                                                                                                                                                                                                                                   </t>
  </si>
  <si>
    <t xml:space="preserve">ESCOVA CIRCULAR EM ACO LATONADO, 6 X 1 " (DIAMETRO X ESPESSURA), FURO DE 1 1/4 ", FIO ONDULADO *0,30*  MM                                                                                                                                                                                                                                                                                                                                                                                                 </t>
  </si>
  <si>
    <t xml:space="preserve">ESCOVA DE ACO, COM CABO, *4  X 15* FILEIRAS DE CERDAS                                                                                                                                                                                                                                                                                                                                                                                                                                                     </t>
  </si>
  <si>
    <t xml:space="preserve">ESGUICHO JATO REGULAVEL, TIPO ELKHART, ENGATE RAPIDO 1 1/2", PARA COMBATE A INCENDIO                                                                                                                                                                                                                                                                                                                                                                                                                      </t>
  </si>
  <si>
    <t xml:space="preserve">ESGUICHO JATO REGULAVEL, TIPO ELKHART, ENGATE RAPIDO 2 1/2", PARA COMBATE A INCENDIO                                                                                                                                                                                                                                                                                                                                                                                                                      </t>
  </si>
  <si>
    <t xml:space="preserve">ESGUICHO TIPO JATO SOLIDO, EM LATAO, ENGATE RAPIDO 1 1/2" X 13 MM, PARA MANGUEIRA EM INSTALACAO PREDIAL COMBATE A INCENDIO                                                                                                                                                                                                                                                                                                                                                                                </t>
  </si>
  <si>
    <t xml:space="preserve">ESGUICHO TIPO JATO SOLIDO, EM LATAO, ENGATE RAPIDO 1 1/2" X 16 MM, PARA MANGUEIRA EM INSTALACAO PREDIAL COMBATE A INCENDIO                                                                                                                                                                                                                                                                                                                                                                                </t>
  </si>
  <si>
    <t xml:space="preserve">ESGUICHO TIPO JATO SOLIDO, EM LATAO, ENGATE RAPIDO 1 1/2" X 19 MM, PARA MANGUEIRA EM INSTALACAO PREDIAL COMBATE A INCENDIO                                                                                                                                                                                                                                                                                                                                                                                </t>
  </si>
  <si>
    <t xml:space="preserve">ESGUICHO TIPO JATO SOLIDO, EM LATAO, ENGATE RAPIDO 2 1/2" X 13 MM, PARA MANGUEIRA EM INSTALACAO PREDIAL COMBATE A INCENDIO                                                                                                                                                                                                                                                                                                                                                                                </t>
  </si>
  <si>
    <t xml:space="preserve">ESGUICHO TIPO JATO SOLIDO, EM LATAO, ENGATE RAPIDO 2 1/2" X 16 MM, PARA MANGUEIRA EM INSTALACAO PREDIAL COMBATE A INCENDIO                                                                                                                                                                                                                                                                                                                                                                                </t>
  </si>
  <si>
    <t xml:space="preserve">ESGUICHO TIPO JATO SOLIDO, EM LATAO, ENGATE RAPIDO 2 1/2" X 19 MM, PARA MANGUEIRA EM INSTALACAO PREDIAL COMBATE A INCENDIO                                                                                                                                                                                                                                                                                                                                                                                </t>
  </si>
  <si>
    <t xml:space="preserve">ESMERILHADEIRA ANGULAR ELETRICA, DIAMETRO DO DISCO 7 '' (180 MM), ROTACAO 8500 RPM, POTENCIA 2400 W                                                                                                                                                                                                                                                                                                                                                                                                       </t>
  </si>
  <si>
    <t xml:space="preserve">ESPACADOR / DISTANCIADOR CIRCULAR COM ENTRADA LATERAL, EM PLASTICO, PARA VERGALHAO *4,2 A 12,5* MM, COBRIMENTO 20 MM                                                                                                                                                                                                                                                                                                                                                                                      </t>
  </si>
  <si>
    <t xml:space="preserve">ESPACADOR / DISTANCIADOR TIPO GARRA DUPLA, EM PLASTICO, COBRIMENTO *20* MM, PARA FERRAGENS DE LAJES E FUNDO DE VIGAS                                                                                                                                                                                                                                                                                                                                                                                      </t>
  </si>
  <si>
    <t xml:space="preserve">ESPACADOR / DISTANCIADOR TIPO PINO EM PLASTICO, PARA VERGALHAO ATE 10 MM, PARA APOIO DE ARMADURA                                                                                                                                                                                                                                                                                                                                                                                                          </t>
  </si>
  <si>
    <t xml:space="preserve">ESPACADOR OU DISTANCIADOR, EM PLASTICO, TIPO APOIO DE CORDOALHA (CARANGUEJO), PARA ARMADURA NEGATIVA E PROTENSAO, COBRIMENTO 50 MM                                                                                                                                                                                                                                                                                                                                                                        </t>
  </si>
  <si>
    <t xml:space="preserve">ESPACADOR/SEPARADOR /CENTRALIZADOR DE BARRA DE ACO, PLASTICO, (CHUMBADOR TIPO CARAMBOLA - CB), DIAMETRO INTERNO ATE 20 MM                                                                                                                                                                                                                                                                                                                                                                                 </t>
  </si>
  <si>
    <t xml:space="preserve">ESPACADOR/SEPARADOR /CENTRALIZADOR DE BARRA DE ACO, PLASTICO, (CHUMBADOR TIPO CARAMBOLA - CB), DIAMETRO INTERNO ENTRE 25 A 32 MM                                                                                                                                                                                                                                                                                                                                                                          </t>
  </si>
  <si>
    <t xml:space="preserve">ESPACADOR/SEPARADOR DE CORDOALHA TIPO DISCO 12 FUROS DE 14 MM, PARA TIRANTES                                                                                                                                                                                                                                                                                                                                                                                                                              </t>
  </si>
  <si>
    <t xml:space="preserve">ESPARGIDOR DE ASFALTO PRESSURIZADO, REBOCAVEL, TANQUE DE 2500 L, PNEUMATICO,  COM MOTOR A GASOLINA 3,4HP                                                                                                                                                                                                                                                                                                                                                                                                  </t>
  </si>
  <si>
    <t xml:space="preserve">ESPARGIDOR DE ASFALTO PRESSURIZADO, TANQUE 6 M3 COM ISOLACAO TERMICA, AQUECIDO COM 2 MACARICOS, COM BARRA ESPARGIDORA 3,60 M, A SER MONTADO SOBRE CAMINHAO                                                                                                                                                                                                                                                                                                                                                </t>
  </si>
  <si>
    <t xml:space="preserve">ESPATULA DE ACO INOX COM CABO DE MADEIRA, LARGURA 8 CM                                                                                                                                                                                                                                                                                                                                                                                                                                                    </t>
  </si>
  <si>
    <t xml:space="preserve">ESPATULA DE PLASTICO LISA, LARGURA 10 CM                                                                                                                                                                                                                                                                                                                                                                                                                                                                  </t>
  </si>
  <si>
    <t xml:space="preserve">ESPELHO / PLACA CEGA 4" X 2", PARA INSTALACAO DE TOMADAS E INTERRUPTORES                                                                                                                                                                                                                                                                                                                                                                                                                                  </t>
  </si>
  <si>
    <t xml:space="preserve">ESPELHO / PLACA CEGA 4" X 4", PARA INSTALACAO DE TOMADAS E INTERRUPTORES                                                                                                                                                                                                                                                                                                                                                                                                                                  </t>
  </si>
  <si>
    <t xml:space="preserve">ESPELHO / PLACA DE 1 POSTO 4" X 2", PARA INSTALACAO DE TOMADAS E INTERRUPTORES                                                                                                                                                                                                                                                                                                                                                                                                                            </t>
  </si>
  <si>
    <t xml:space="preserve">ESPELHO / PLACA DE 2 POSTOS 4" X 2", PARA INSTALACAO DE TOMADAS E INTERRUPTORES                                                                                                                                                                                                                                                                                                                                                                                                                           </t>
  </si>
  <si>
    <t xml:space="preserve">ESPELHO / PLACA DE 2 POSTOS 4" X 4", PARA INSTALACAO DE TOMADAS E INTERRUPTORES                                                                                                                                                                                                                                                                                                                                                                                                                           </t>
  </si>
  <si>
    <t xml:space="preserve">ESPELHO / PLACA DE 3 POSTOS 4" X 2", PARA INSTALACAO DE TOMADAS E INTERRUPTORES                                                                                                                                                                                                                                                                                                                                                                                                                           </t>
  </si>
  <si>
    <t xml:space="preserve">ESPELHO / PLACA DE 4 POSTOS 4" X 4", PARA INSTALACAO DE TOMADAS E INTERRUPTORES                                                                                                                                                                                                                                                                                                                                                                                                                           </t>
  </si>
  <si>
    <t xml:space="preserve">ESPELHO / PLACA DE 6 POSTOS 4" X 4", PARA INSTALACAO DE TOMADAS E INTERRUPTORES                                                                                                                                                                                                                                                                                                                                                                                                                           </t>
  </si>
  <si>
    <t xml:space="preserve">ESPELHO CRISTAL E = 4 MM                                                                                                                                                                                                                                                                                                                                                                                                                                                                                  </t>
  </si>
  <si>
    <t xml:space="preserve">ESPELHO, RETO OU CURVO, EM LATAO CROMADO, ESPESSURA ATE 6 MM, LARGURA *40*MM, ALTURA *180*MM - PARA FECHADURA DE EMBUTIR                                                                                                                                                                                                                                                                                                                                                                                  </t>
  </si>
  <si>
    <t xml:space="preserve">ESPELHO, RETO OU CURVO, EM LATAO CROMADO, ESPESSURA MINIMA 6 MM, LARGURA *43*MM, ALTURA *230*MM - PARA FECHADURA DE EMBUTIR                                                                                                                                                                                                                                                                                                                                                                               </t>
  </si>
  <si>
    <t xml:space="preserve">ESPOLETA SIMPLES N 8.                                                                                                                                                                                                                                                                                                                                                                                                                                                                                     </t>
  </si>
  <si>
    <t xml:space="preserve">ESPUMA EXPANSIVA DE POLIURETANO, APLICACAO MANUAL - 500 ML                                                                                                                                                                                                                                                                                                                                                                                                                                                </t>
  </si>
  <si>
    <t xml:space="preserve">ESQUADRO DE ACO 12 " (300 MM), CABO DE ALUMINIO                                                                                                                                                                                                                                                                                                                                                                                                                                                           </t>
  </si>
  <si>
    <t xml:space="preserve">ESQUI TRIPLO, EM TUBO DE ACO CARBONO, PINTURA NO PROCESSO ELETROSTATICO - EQUIPAMENTO DE GINASTICA PARA ACADEMIA AO AR LIVRE / ACADEMIA DA TERCEIRA IDADE - ATI                                                                                                                                                                                                                                                                                                                                           </t>
  </si>
  <si>
    <t xml:space="preserve">ESTABILIZADOR BIVOLT AUTOMATICO, 1000 VA                                                                                                                                                                                                                                                                                                                                                                                                                                                                  </t>
  </si>
  <si>
    <t xml:space="preserve">ESTABILIZADOR BIVOLT AUTOMATICO, 1500 VA                                                                                                                                                                                                                                                                                                                                                                                                                                                                  </t>
  </si>
  <si>
    <t xml:space="preserve">ESTABILIZADOR BIVOLT AUTOMATICO, 2000 VA                                                                                                                                                                                                                                                                                                                                                                                                                                                                  </t>
  </si>
  <si>
    <t xml:space="preserve">ESTABILIZADOR BIVOLT AUTOMATICO, 300 VA                                                                                                                                                                                                                                                                                                                                                                                                                                                                   </t>
  </si>
  <si>
    <t xml:space="preserve">ESTABILIZADOR BIVOLT AUTOMATICO, 500 VA                                                                                                                                                                                                                                                                                                                                                                                                                                                                   </t>
  </si>
  <si>
    <t xml:space="preserve">ESTACA PRE-MOLDADA MACICA DE CONCRETO VIBRADO ARMADO, PARA CARGA DE 25 T, SECAO QUADRADA DE *16 X 16*, COM ANEL METALICO INCORPORADO A PECA (SOMENTE FORNECIMENTO)                                                                                                                                                                                                                                                                                                                                        </t>
  </si>
  <si>
    <t xml:space="preserve">ESTACA PRE-MOLDADA MACICA DE CONCRETO VIBRADO ARMADO, PARA CARGA DE 50 T, SECAO QUADRADA, COM ANEL METALICO INCORPORADO A PECA (SOMENTE FORNECIMENTO)                                                                                                                                                                                                                                                                                                                                                     </t>
  </si>
  <si>
    <t xml:space="preserve">ESTACA PRE-MOLDADA VAZADA DE CONCRETO CENTRIFUGADO, PARA CARGA DE 100 T, SECAO CIRCULAR, COM ANEL METALICO INCORPORADO A PECA (SOMENTE FORNECIMENTO)                                                                                                                                                                                                                                                                                                                                                      </t>
  </si>
  <si>
    <t xml:space="preserve">ESTILETE DE METAL, LAMINA 18 MM                                                                                                                                                                                                                                                                                                                                                                                                                                                                           </t>
  </si>
  <si>
    <t xml:space="preserve">ESTOPA                                                                                                                                                                                                                                                                                                                                                                                                                                                                                                    </t>
  </si>
  <si>
    <t xml:space="preserve">ESTOPIM SIMPLES                                                                                                                                                                                                                                                                                                                                                                                                                                                                                           </t>
  </si>
  <si>
    <t xml:space="preserve">ESTRIBO COM PARAFUSO EM CHAPA DE FERRO FUNDIDO DE 2" X 3/16" X 35 CM, SECAO "U", PARA MADEIRAMENTO DE TELHADO                                                                                                                                                                                                                                                                                                                                                                                             </t>
  </si>
  <si>
    <t xml:space="preserve">ETANOL                                                                                                                                                                                                                                                                                                                                                                                                                                                                                                    </t>
  </si>
  <si>
    <t xml:space="preserve">EXAMES - HORISTA (COLETADO CAIXA - ENCARGOS COMPLEMENTARES)                                                                                                                                                                                                                                                                                                                                                                                                                                               </t>
  </si>
  <si>
    <t xml:space="preserve">EXAMES - MENSALISTA (COLETADO CAIXA - ENCARGOS COMPLEMENTARES)                                                                                                                                                                                                                                                                                                                                                                                                                                            </t>
  </si>
  <si>
    <t xml:space="preserve">EXTENSAO DE SOLDA 201 ACETILENO, E = *1,5 A 2,5* MM                                                                                                                                                                                                                                                                                                                                                                                                                                                       </t>
  </si>
  <si>
    <t xml:space="preserve">EXTENSAO DE SOLDA 201 GLP, E = *2,5 A 4,0* MM                                                                                                                                                                                                                                                                                                                                                                                                                                                             </t>
  </si>
  <si>
    <t xml:space="preserve">EXTINTOR DE INCENDIO PORTATIL COM CARGA DE AGUA PRESSURIZADA DE 10 L, CLASSE A                                                                                                                                                                                                                                                                                                                                                                                                                            </t>
  </si>
  <si>
    <t xml:space="preserve">EXTINTOR DE INCENDIO PORTATIL COM CARGA DE GAS CARBONICO CO2 DE 4 KG, CLASSE BC                                                                                                                                                                                                                                                                                                                                                                                                                           </t>
  </si>
  <si>
    <t xml:space="preserve">EXTINTOR DE INCENDIO PORTATIL COM CARGA DE GAS CARBONICO CO2 DE 6 KG, CLASSE BC                                                                                                                                                                                                                                                                                                                                                                                                                           </t>
  </si>
  <si>
    <t xml:space="preserve">EXTINTOR DE INCENDIO PORTATIL COM CARGA DE PO QUIMICO SECO (PQS) DE 12 KG, CLASSE BC                                                                                                                                                                                                                                                                                                                                                                                                                      </t>
  </si>
  <si>
    <t xml:space="preserve">EXTINTOR DE INCENDIO PORTATIL COM CARGA DE PO QUIMICO SECO (PQS) DE 4 KG, CLASSE BC                                                                                                                                                                                                                                                                                                                                                                                                                       </t>
  </si>
  <si>
    <t xml:space="preserve">EXTINTOR DE INCENDIO PORTATIL COM CARGA DE PO QUIMICO SECO (PQS) DE 6 KG, CLASSE BC                                                                                                                                                                                                                                                                                                                                                                                                                       </t>
  </si>
  <si>
    <t xml:space="preserve">EXTINTOR DE INCENDIO PORTATIL COM CARGA DE PO QUIMICO SECO (PQS) DE 8 KG, CLASSE BC                                                                                                                                                                                                                                                                                                                                                                                                                       </t>
  </si>
  <si>
    <t xml:space="preserve">EXTREMIDADE PVC PBA, BF, JE, DN 100/ DE 110 MM (NBR 10351)                                                                                                                                                                                                                                                                                                                                                                                                                                                </t>
  </si>
  <si>
    <t xml:space="preserve">EXTREMIDADE PVC PBA, BF, JE, DN 75/ DE 85 MM (NBR 10351)                                                                                                                                                                                                                                                                                                                                                                                                                                                  </t>
  </si>
  <si>
    <t xml:space="preserve">EXTREMIDADE PVC PBA, PF, JE, DN 100 / DE 110 MM (NBR 10351)                                                                                                                                                                                                                                                                                                                                                                                                                                               </t>
  </si>
  <si>
    <t xml:space="preserve">EXTREMIDADE PVC PBA, PF, JE, DN 75 / DE 85 MM (NBR 10351)                                                                                                                                                                                                                                                                                                                                                                                                                                                 </t>
  </si>
  <si>
    <t xml:space="preserve">EXTREMIDADE/TUBETE PARA HIDROMETRO PVC, COM ROSCA, CURTA, COM BUCHA LATAO, 3/4"                                                                                                                                                                                                                                                                                                                                                                                                                           </t>
  </si>
  <si>
    <t xml:space="preserve">FECHADRUA BICO DE PAPAGAIO PARA PORTA DE CORRER EXTERNA, EM ACO INOX COM ACABAMENTO CROMADO, MAQUINA COM 45 MM, INCLUINDO CHAVE TIPO CILINDRO                                                                                                                                                                                                                                                                                                                                                             </t>
  </si>
  <si>
    <t xml:space="preserve">FECHADRUA BICO DE PAPAGAIO PARA PORTA DE CORRER INTERNA, EM ACO INOX COM ACABAMENTO CROMADO, MAQUINA COM 45 MM, INCLUINDO CHAVE TIPO BIPARTIDA                                                                                                                                                                                                                                                                                                                                                            </t>
  </si>
  <si>
    <t xml:space="preserve">FECHADURA AUXILIAR DE SEGURANCA PARA PORTA EXTERNA, EM ACO INOX, BROCA DE 45 A 55 MM, LINGUETA COM 3 AVANCOS, INCLUINDO 2 CHAVES TIPO CILINDRO                                                                                                                                                                                                                                                                                                                                                            </t>
  </si>
  <si>
    <t xml:space="preserve">FECHADURA DE EMBUTIR PARA GAVETA E MOVEIS DE MADEIRA, EM ACO INOX COM ACABAMENTO CROMADO, COM ABAS LATERAIS, CILINDRO COM 22 MM DE DIAMETRO, INCLUINDO CHAVE COM PERFIL METALICO E CAPA ESCAMOTEAVEL                                                                                                                                                                                                                                                                                                      </t>
  </si>
  <si>
    <t xml:space="preserve">FECHADURA DE SOBREPOR PARA GAVETAS E ARMARIOS, EM ACO INOX COM ACABAMENTO CROMADO, COM CILINDRO DE APROX 20 MM                                                                                                                                                                                                                                                                                                                                                                                            </t>
  </si>
  <si>
    <t xml:space="preserve">FECHADURA DE SOBREPOR PARA PORTAO, EM ACO INOX COM ACABAMENTO CROMADO, CAIXA DE 100 MM, INCLUINDO CHAVE TIPO CILINDRO                                                                                                                                                                                                                                                                                                                                                                                     </t>
  </si>
  <si>
    <t xml:space="preserve">FECHADURA DE SOBREPOR PARA PORTAO, EM ACO INOX COM ACABAMENTO CROMADO, CAIXA DE 100 MM, INCLUINDO CHAVE TIPO TETRA                                                                                                                                                                                                                                                                                                                                                                                        </t>
  </si>
  <si>
    <t xml:space="preserve">FECHADURA DE SOBREPOR TIPO CAIXAO, EM FERRO COM ACABAMENTO RESINADO, SEM MACANETA, SEM CILINDRO, INCLUINDO CHAVE TIPO SIMPLES                                                                                                                                                                                                                                                                                                                                                                             </t>
  </si>
  <si>
    <t xml:space="preserve">FECHADURA ESPELHO PARA PORTA DE BANHEIRO, EM ACO INOX (MAQUINA, TESTA E CONTRA-TESTA) E EM ZAMAC (MACANETA, LINGUETA E TRINCOS) COM ACABAMENTO CROMADO, MAQUINA DE 40 MM, INCLUINDO CHAVE TIPO TRANQUETA                                                                                                                                                                                                                                                                                                  </t>
  </si>
  <si>
    <t xml:space="preserve">FECHADURA ESPELHO PARA PORTA DE BANHEIRO, EM ACO INOX (MAQUINA, TESTA E CONTRA-TESTA) E EM ZAMAC (MACANETA, LINGUETA E TRINCOS) COM ACABAMENTO CROMADO, MAQUINA DE 55 MM, INCLUINDO CHAVE TIPO TRANQUETA  (CONJUNTO DE FECHADURAS)                                                                                                                                                                                                                                                                        </t>
  </si>
  <si>
    <t xml:space="preserve">FECHADURA ESPELHO PARA PORTA EXTERNA, EM ACO INOX (MAQUINA, TESTA E CONTRA-TESTA) E EM ZAMAC (MACANETA, LINGUETA E TRINCOS) COM ACABAMENTO CROMADO, MAQUINA DE 40 MM, INCLUINDO CHAVE TIPO CILINDRO                                                                                                                                                                                                                                                                                                       </t>
  </si>
  <si>
    <t xml:space="preserve">FECHADURA ESPELHO PARA PORTA EXTERNA, EM ACO INOX (MAQUINA, TESTA E CONTRA-TESTA) E EM ZAMAC (MACANETA, LINGUETA E TRINCOS) COM ACABAMENTO CROMADO, MAQUINA DE 55 MM, INCLUINDO CHAVE TIPO CILINDRO                                                                                                                                                                                                                                                                                                       </t>
  </si>
  <si>
    <t xml:space="preserve">FECHADURA ESPELHO PARA PORTA INTERNA, EM ACO INOX (MAQUINA, TESTA E CONTRA-TESTA) E EM ZAMAC (MACANETA, LINGUETA E TRINCOS) COM ACABAMENTO CROMADO, MAQUINA DE 40 MM, INCLUINDO CHAVE TIPO INTERNA                                                                                                                                                                                                                                                                                                        </t>
  </si>
  <si>
    <t xml:space="preserve">FECHADURA ESPELHO PARA PORTA INTERNA, EM ACO INOX (MAQUINA, TESTA E CONTRA-TESTA) E EM ZAMAC (MACANETA, LINGUETA E TRINCOS) COM ACABAMENTO CROMADO, MAQUINA DE 55 MM, INCLUINDO CHAVE TIPO INTERNA                                                                                                                                                                                                                                                                                                        </t>
  </si>
  <si>
    <t xml:space="preserve">FECHADURA PARA PORTA PIVOTANTE DE VIDRO TEMPERADO, EM ACO INOX COM ACABAMENTO CROMADO, RECORTE PADRAO SANTA MARINA, COM CILINDRO EM LATAO, INCLUINDO CHAVE TIPO CILINDRO                                                                                                                                                                                                                                                                                                                                  </t>
  </si>
  <si>
    <t xml:space="preserve">FECHADURA ROSETA REDONDA PARA PORTA DE BANHEIRO, EM ACO INOX (MAQUINA, TESTA E CONTRA-TESTA) E EM ZAMAC (MACANETA, LINGUETA E TRINCOS) COM ACABAMENTO CROMADO, MAQUINA DE 40 MM, INCLUINDO CHAVE TIPO TRANQUETA                                                                                                                                                                                                                                                                                           </t>
  </si>
  <si>
    <t xml:space="preserve">FECHADURA ROSETA REDONDA PARA PORTA DE BANHEIRO, EM ACO INOX (MAQUINA, TESTA E CONTRA-TESTA) E EM ZAMAC (MACANETA, LINGUETA E TRINCOS) COM ACABAMENTO CROMADO, MAQUINA DE 55 MM, INCLUINDO CHAVE TIPO TRANQUETA                                                                                                                                                                                                                                                                                           </t>
  </si>
  <si>
    <t xml:space="preserve">FECHADURA ROSETA REDONDA PARA PORTA EXTERNA, EM ACO INOX (MAQUINA, TESTA E CONTRA-TESTA) E EM ZAMAC (MACANETA, LINGUETA E TRINCOS) COM ACABAMENTO CROMADO, MAQUINA DE 40 MM, INCLUINDO CHAVE TIPO CILINDRO                                                                                                                                                                                                                                                                                                </t>
  </si>
  <si>
    <t xml:space="preserve">FECHADURA ROSETA REDONDA PARA PORTA EXTERNA, EM ACO INOX (MAQUINA, TESTA E CONTRA-TESTA) E EM ZAMAC (MACANETA, LINGUETA E TRINCOS) COM ACABAMENTO CROMADO, MAQUINA DE 55 MM, INCLUINDO CHAVE TIPO CILINDRO                                                                                                                                                                                                                                                                                                </t>
  </si>
  <si>
    <t xml:space="preserve">FECHADURA ROSETA REDONDA PARA PORTA INTERNA, EM ACO INOX (MAQUINA, TESTA E CONTRA-TESTA) E EM ZAMAC (MACANETA, LINGUETA E TRINCOS) COM ACABAMENTO CROMADO, MAQUINA DE 40 MM, INCLUINDO CHAVE TIPO INTERNA (CONJUNTO DE FECHADURAS)                                                                                                                                                                                                                                                                        </t>
  </si>
  <si>
    <t xml:space="preserve">FECHADURA ROSETA REDONDA PARA PORTA INTERNA, EM ACO INOX (MAQUINA, TESTA E CONTRA-TESTA) E EM ZAMAC (MACANETA, LINGUETA E TRINCOS) COM ACABAMENTO CROMADO, MAQUINA DE 55 MM, INCLUINDO CHAVE TIPO INTERNA                                                                                                                                                                                                                                                                                                 </t>
  </si>
  <si>
    <t xml:space="preserve">FECHO / FECHADURA COM PUXADOR CONCHA, COM TRANCA TIPO TRAVA, PARA JANELA / PORTA DE CORRER (INCLUI TESTA, FECHADURA, PUXADOR) - COMPLETA                                                                                                                                                                                                                                                                                                                                                                  </t>
  </si>
  <si>
    <t xml:space="preserve">FECHO / TRINCO TIPO AVIAO, EM ZAMAC CROMADO, *60* MM, PARA JANELAS - INCLUI PARAFUSOS                                                                                                                                                                                                                                                                                                                                                                                                                     </t>
  </si>
  <si>
    <t xml:space="preserve">FECHO DE SEGURANCA, TIPO BATOM, EM LATAO / ZAMAC, CROMADO, PARA PORTAS E JANELAS - INCLUI PARAFUSOS                                                                                                                                                                                                                                                                                                                                                                                                       </t>
  </si>
  <si>
    <t xml:space="preserve">FECHO QUEBRA UNHA, EM LATAO COM ACABAMENTO CROMADO, DE EMBUTIR, COM COMANDO ALAVANCA, ALTURA DE DE 22 CM, LARGURA MINIMA DE 1,90 CM E ESPESSURA MINIMA DE 1,90 MM, PARA PORTAS E JANELAS (INCLUI PARAFUSOS)                                                                                                                                                                                                                                                                                               </t>
  </si>
  <si>
    <t xml:space="preserve">FECHO QUEBRA UNHA, EM LATAO COM ACABAMENTO CROMADO, DE EMBUTIR, COM COMANDO ALAVANCA, ALTURA DE DE 40 CM, LARGURA MINIMA DE 1,90 CM E ESPESSURA MINIMA DE 1,90 MM, PARA PORTAS E JANELAS (INCLUI PARAFUSOS)                                                                                                                                                                                                                                                                                               </t>
  </si>
  <si>
    <t xml:space="preserve">FECHO QUEBRA UNHA, EM LATAO COM ACABAMENTO CROMADO, DE EMBUTIR, COM COMANDO DESLIZANTE, ALTURA DE 12 CM, LARGURA MINIMA DE 1,90 CM E ESPESSURA MINIMA DE 1,90 MM                                                                                                                                                                                                                                                                                                                                          </t>
  </si>
  <si>
    <t xml:space="preserve">FECHO QUEBRA UNHA, EM LATAO COM ACABAMENTO CROMADO, DE EMBUTIR, COM COMANDO DESLIZANTE, ALTURA DE 22 CM, LARGURA MINIMA DE 1,90 CM E ESPESSURA MINIMA DE 1,90 MM                                                                                                                                                                                                                                                                                                                                          </t>
  </si>
  <si>
    <t xml:space="preserve">FECHO QUEBRA UNHA, EM LATAO COM ACABAMENTO CROMADO, DE EMBUTIR, COM COMANDO DESLIZANTE, ALTURA DE 40 CM, LARGURA MINIMA DE 1,90 CM E ESPESSURA MINIMA DE 1,90 MM                                                                                                                                                                                                                                                                                                                                          </t>
  </si>
  <si>
    <t xml:space="preserve">FERRAMENTAS - FAMILIA ALMOXARIFE - HORISTA (ENCARGOS COMPLEMENTARES - COLETADO CAIXA)                                                                                                                                                                                                                                                                                                                                                                                                                     </t>
  </si>
  <si>
    <t xml:space="preserve">FERRAMENTAS - FAMILIA ALMOXARIFE - MENSALISTA (ENCARGOS COMPLEMENTARES - COLETADO CAIXA)                                                                                                                                                                                                                                                                                                                                                                                                                  </t>
  </si>
  <si>
    <t xml:space="preserve">FERRAMENTAS - FAMILIA CARPINTEIRO DE FORMAS - HORISTA (ENCARGOS COMPLEMENTARES - COLETADO CAIXA)                                                                                                                                                                                                                                                                                                                                                                                                          </t>
  </si>
  <si>
    <t xml:space="preserve">FERRAMENTAS - FAMILIA CARPINTEIRO DE FORMAS - MENSALISTA (ENCARGOS COMPLEMENTARES - COLETADO CAIXA)                                                                                                                                                                                                                                                                                                                                                                                                       </t>
  </si>
  <si>
    <t xml:space="preserve">FERRAMENTAS - FAMILIA ELETRICISTA - HORISTA (ENCARGOS COMPLEMENTARES - COLETADO CAIXA)                                                                                                                                                                                                                                                                                                                                                                                                                    </t>
  </si>
  <si>
    <t xml:space="preserve">FERRAMENTAS - FAMILIA ELETRICISTA - MENSALISTA (ENCARGOS COMPLEMENTARES - COLETADO CAIXA)                                                                                                                                                                                                                                                                                                                                                                                                                 </t>
  </si>
  <si>
    <t xml:space="preserve">FERRAMENTAS - FAMILIA ENCANADOR - HORISTA (ENCARGOS COMPLEMENTARES - COLETADO CAIXA)                                                                                                                                                                                                                                                                                                                                                                                                                      </t>
  </si>
  <si>
    <t xml:space="preserve">FERRAMENTAS - FAMILIA ENCANADOR - MENSALISTA (ENCARGOS COMPLEMENTARES - COLETADO CAIXA)                                                                                                                                                                                                                                                                                                                                                                                                                   </t>
  </si>
  <si>
    <t xml:space="preserve">FERRAMENTAS - FAMILIA ENCARREGADO GERAL - HORISTA (ENCARGOS COMPLEMENTARES - COLETADO CAIXA)                                                                                                                                                                                                                                                                                                                                                                                                              </t>
  </si>
  <si>
    <t xml:space="preserve">FERRAMENTAS - FAMILIA ENCARREGADO GERAL - MENSALISTA (ENCARGOS COMPLEMENTARES - COLETADO CAIXA)                                                                                                                                                                                                                                                                                                                                                                                                           </t>
  </si>
  <si>
    <t xml:space="preserve">FERRAMENTAS - FAMILIA ENGENHEIRO CIVIL - HORISTA (ENCARGOS COMPLEMENTARES - COLETADO CAIXA)                                                                                                                                                                                                                                                                                                                                                                                                               </t>
  </si>
  <si>
    <t xml:space="preserve">FERRAMENTAS - FAMILIA ENGENHEIRO CIVIL - MENSALISTA (ENCARGOS COMPLEMENTARES - COLETADO CAIXA)                                                                                                                                                                                                                                                                                                                                                                                                            </t>
  </si>
  <si>
    <t xml:space="preserve">FERRAMENTAS - FAMILIA OPERADOR ESCAVADEIRA - HORISTA (ENCARGOS COMPLEMENTARES - COLETADO CAIXA)                                                                                                                                                                                                                                                                                                                                                                                                           </t>
  </si>
  <si>
    <t xml:space="preserve">FERRAMENTAS - FAMILIA OPERADOR ESCAVADEIRA - MENSALISTA (ENCARGOS COMPLEMENTARES - COLETADO CAIXA)                                                                                                                                                                                                                                                                                                                                                                                                        </t>
  </si>
  <si>
    <t xml:space="preserve">FERRAMENTAS - FAMILIA PEDREIRO - HORISTA (ENCARGOS COMPLEMENTARES - COLETADO CAIXA)                                                                                                                                                                                                                                                                                                                                                                                                                       </t>
  </si>
  <si>
    <t xml:space="preserve">FERRAMENTAS - FAMILIA PEDREIRO - MENSALISTA (ENCARGOS COMPLEMENTARES - COLETADO CAIXA)                                                                                                                                                                                                                                                                                                                                                                                                                    </t>
  </si>
  <si>
    <t xml:space="preserve">FERRAMENTAS - FAMILIA PINTOR - HORISTA (ENCARGOS COMPLEMENTARES - COLETADO CAIXA)                                                                                                                                                                                                                                                                                                                                                                                                                         </t>
  </si>
  <si>
    <t xml:space="preserve">FERRAMENTAS - FAMILIA PINTOR - MENSALISTA (ENCARGOS COMPLEMENTARES - COLETADO CAIXA)                                                                                                                                                                                                                                                                                                                                                                                                                      </t>
  </si>
  <si>
    <t xml:space="preserve">FERRAMENTAS - FAMILIA SERVENTE - HORISTA (ENCARGOS COMPLEMENTARES - COLETADO CAIXA)                                                                                                                                                                                                                                                                                                                                                                                                                       </t>
  </si>
  <si>
    <t xml:space="preserve">FERRAMENTAS - FAMILIA SERVENTE - MENSALISTA (ENCARGOS COMPLEMENTARES - COLETADO CAIXA)                                                                                                                                                                                                                                                                                                                                                                                                                    </t>
  </si>
  <si>
    <t xml:space="preserve">FERRAMENTAS - FAMILIA SOLDADOR - HORISTA (ENCARGOS COMPLEMENTARES - COLETADO CAIXA)                                                                                                                                                                                                                                                                                                                                                                                                                       </t>
  </si>
  <si>
    <t xml:space="preserve">FERRAMENTAS - FAMILIA SOLDADOR - MENSALISTA (ENCARGOS COMPLEMENTARES - COLETADO CAIXA)                                                                                                                                                                                                                                                                                                                                                                                                                    </t>
  </si>
  <si>
    <t xml:space="preserve">FERRAMENTAS - FAMILIA TOPOGRAFO - HORISTA (ENCARGOS COMPLEMENTARES - COLETADO CAIXA)                                                                                                                                                                                                                                                                                                                                                                                                                      </t>
  </si>
  <si>
    <t xml:space="preserve">FERRAMENTAS - FAMILIA TOPOGRAFO - MENSALISTA (ENCARGOS COMPLEMENTARES - COLETADO CAIXA)                                                                                                                                                                                                                                                                                                                                                                                                                   </t>
  </si>
  <si>
    <t xml:space="preserve">FERROLHO COM FECHO / TRINCO REDONDO, EM ACO GALVANIZADO / ZINCADO, DE SOBREPOR, COM COMPRIMENTO DE 2" E ESPESSURA MINIMA DA CHAPA DE 0,90 MM, PARA PORTAS E JANELAS                                                                                                                                                                                                                                                                                                                                       </t>
  </si>
  <si>
    <t xml:space="preserve">FERROLHO COM FECHO / TRINCO REDONDO, EM ACO GALVANIZADO / ZINCADO, DE SOBREPOR, COM COMPRIMENTO DE 3" A 4" E ESPESSURA MINIMA DA CHAPA DE 0,90 MM                                                                                                                                                                                                                                                                                                                                                         </t>
  </si>
  <si>
    <t xml:space="preserve">FERROLHO COM FECHO / TRINCO REDONDO, EM ACO GALVANIZADO / ZINCADO, DE SOBREPOR, COM COMPRIMENTO DE 5" E ESPESSURA MINIMA DA CHAPA DE 0,90 MM                                                                                                                                                                                                                                                                                                                                                              </t>
  </si>
  <si>
    <t xml:space="preserve">FERROLHO COM FECHO / TRINCO REDONDO, EM ACO GALVANIZADO / ZINCADO, DE SOBREPOR, COM COMPRIMENTO DE 6" E ESPESSURA MINIMA DA CHAPA DE 1,50 MM                                                                                                                                                                                                                                                                                                                                                              </t>
  </si>
  <si>
    <t xml:space="preserve">FERROLHO COM FECHO / TRINCO REDONDO, EM ACO GALVANIZADO / ZINCADO, DE SOBREPOR, COM COMPRIMENTO DE 8" E ESPESSURA MINIMA DA CHAPA DE 1,50 MM                                                                                                                                                                                                                                                                                                                                                              </t>
  </si>
  <si>
    <t xml:space="preserve">FERROLHO COM FECHO /TRINCO REDONDO, EM ACO GALVANIZADO / ZINCADO, DE SOBREPOR, COM COMPRIMENTO DE 10" A 12" E ESPESSURA MINIMA DA CHAPA DE 1,50 MM                                                                                                                                                                                                                                                                                                                                                        </t>
  </si>
  <si>
    <t xml:space="preserve">FERROLHO COM FECHO CHATO E PORTA CADEADO , EM ACO GALVANIZADO / ZINCADO, DE SOBREPOR, COM COMPRIMENTO DE 3" A 4", CHAPA COM ESPESSURA MINIMA DE 0,90 MM E LARGURA MINIMA DE 3,20 CM (FECHO SIMPLES / LEVE) (INCLUI PARAFUSOS)                                                                                                                                                                                                                                                                             </t>
  </si>
  <si>
    <t xml:space="preserve">FERROLHO COM FECHO CHATO E PORTA CADEADO , EM ACO GALVANIZADO / ZINCADO, DE SOBREPOR, COM COMPRIMENTO DE 3" A 4", CHAPA COM ESPESSURA MINIMA DE 1,70 MM E LARGURA MINIMA DE 5,00 CM (FECHO REFORCADO)                                                                                                                                                                                                                                                                                                     </t>
  </si>
  <si>
    <t xml:space="preserve">FERROLHO COM FECHO CHATO E PORTA CADEADO , EM ACO GALVANIZADO / ZINCADO, DE SOBREPOR, COM COMPRIMENTO DE 5", CHAPA COM ESPESSURA MINIMA DE 0,90 MM E LARGURA MINIMA DE 3,20 CM (FECHO SIMPLES)                                                                                                                                                                                                                                                                                                            </t>
  </si>
  <si>
    <t xml:space="preserve">FERROLHO COM FECHO CHATO E PORTA CADEADO , EM ACO GALVANIZADO / ZINCADO, DE SOBREPOR, COM COMPRIMENTO DE 5", CHAPA COM ESPESSURA MINIMA DE 1,70 MM E LARGURA MINIMA DE 5,00 CM (FECHO REFORCADO)                                                                                                                                                                                                                                                                                                          </t>
  </si>
  <si>
    <t xml:space="preserve">FERROLHO COM FECHO CHATO E PORTA CADEADO , EM ACO GALVANIZADO / ZINCADO, DE SOBREPOR, COM COMPRIMENTO DE 6", CHAPA COM ESPESSURA MINIMA DE 0,90 MM E LARGURA MINIMA DE 3,80 CM (FECHO SIMPLES)                                                                                                                                                                                                                                                                                                            </t>
  </si>
  <si>
    <t xml:space="preserve">FERROLHO COM FECHO CHATO E PORTA CADEADO , EM ACO GALVANIZADO / ZINCADO, DE SOBREPOR, COM COMPRIMENTO DE 6", CHAPA COM ESPESSURA MINIMA DE 1,70 MM E LARGURA /MINIMA DE 5,00 CM (FECHO REFORCADO) (INCLUI PARAFUSOS)                                                                                                                                                                                                                                                                                      </t>
  </si>
  <si>
    <t xml:space="preserve">FERTILIZANTE NPK -  10:10:10                                                                                                                                                                                                                                                                                                                                                                                                                                                                              </t>
  </si>
  <si>
    <t xml:space="preserve">FERTILIZANTE NPK - 4: 14: 8                                                                                                                                                                                                                                                                                                                                                                                                                                                                               </t>
  </si>
  <si>
    <t xml:space="preserve">FERTILIZANTE ORGANICO COMPOSTO, CLASSE A                                                                                                                                                                                                                                                                                                                                                                                                                                                                  </t>
  </si>
  <si>
    <t xml:space="preserve">FIBRA DE ACO PARA REFORCO DO CONCRETO, SOLTA, TIPO A-I, FATOR DE FORMA *50* L / D, COMPRIMENTO DE *30* MM E RESISTENCIA A TRACAO DO ACO MAIOR 1000 MPA                                                                                                                                                                                                                                                                                                                                                    </t>
  </si>
  <si>
    <t xml:space="preserve">FILTRO ANAEROBIO, EM POLIETILENO DE ALTA DENSIDADE (PEAD), CAPACIDADE *1100* LITROS (NBR 13969)                                                                                                                                                                                                                                                                                                                                                                                                           </t>
  </si>
  <si>
    <t xml:space="preserve">FILTRO ANAEROBIO, EM POLIETILENO DE ALTA DENSIDADE (PEAD), CAPACIDADE *2800* LITROS (NBR 13969)                                                                                                                                                                                                                                                                                                                                                                                                           </t>
  </si>
  <si>
    <t xml:space="preserve">FILTRO ANAEROBIO, EM POLIETILENO DE ALTA DENSIDADE (PEAD), CAPACIDADE *5000* LITROS (NBR 13969)                                                                                                                                                                                                                                                                                                                                                                                                           </t>
  </si>
  <si>
    <t xml:space="preserve">FINCAPINO CURTO CALIBRE 22, CARGA MEDIA POTENCIA 5 (PARA FERRAMENTA DE ACAO DIRETA) COR VERMELHA                                                                                                                                                                                                                                                                                                                                                                                                          </t>
  </si>
  <si>
    <t xml:space="preserve">FINCAPINO LONGO CALIBRE 22, CARGA FORTE POTENCIA 7 (PARA FERRAMENTA DE ACAO DIRETA), COR AMARELA                                                                                                                                                                                                                                                                                                                                                                                                          </t>
  </si>
  <si>
    <t xml:space="preserve">FIO DE COBRE, SOLIDO, CLASSE 1, ISOLACAO EM PVC/A, ANTICHAMA BWF-B, 450/750V, SECAO NOMINAL 1,5 MM2                                                                                                                                                                                                                                                                                                                                                                                                       </t>
  </si>
  <si>
    <t xml:space="preserve">FIO DE COBRE, SOLIDO, CLASSE 1, ISOLACAO EM PVC/A, ANTICHAMA BWF-B, 450/750V, SECAO NOMINAL 10 MM2                                                                                                                                                                                                                                                                                                                                                                                                        </t>
  </si>
  <si>
    <t xml:space="preserve">FIO DE COBRE, SOLIDO, CLASSE 1, ISOLACAO EM PVC/A, ANTICHAMA BWF-B, 450/750V, SECAO NOMINAL 2,5 MM2                                                                                                                                                                                                                                                                                                                                                                                                       </t>
  </si>
  <si>
    <t xml:space="preserve">FIO DE COBRE, SOLIDO, CLASSE 1, ISOLACAO EM PVC/A, ANTICHAMA BWF-B, 450/750V, SECAO NOMINAL 4 MM2                                                                                                                                                                                                                                                                                                                                                                                                         </t>
  </si>
  <si>
    <t xml:space="preserve">FIO DE COBRE, SOLIDO, CLASSE 1, ISOLACAO EM PVC/A, ANTICHAMA BWF-B, 450/750V, SECAO NOMINAL 6 MM2                                                                                                                                                                                                                                                                                                                                                                                                         </t>
  </si>
  <si>
    <t xml:space="preserve">FITA / CINTA AUTOADESIVA ELASTOMERICA PARA VEDACAO, L= 50 MM, E = 3 MM                                                                                                                                                                                                                                                                                                                                                                                                                                    </t>
  </si>
  <si>
    <t xml:space="preserve">FITA ACO INOX PARA CINTAR POSTE, L = 19 MM, E = 0,5 MM (ROLO DE 30M)                                                                                                                                                                                                                                                                                                                                                                                                                                      </t>
  </si>
  <si>
    <t xml:space="preserve">FITA ADESIVA ALUMINIZADA, PARA INSTALACAO DE MANTAS DE SUBCOBERTURA,  L = *5* CM                                                                                                                                                                                                                                                                                                                                                                                                                          </t>
  </si>
  <si>
    <t xml:space="preserve">FITA ADESIVA ANTICORROSIVA DE PVC FLEXIVEL, COR PRETA, PARA PROTECAO TUBULACAO, 50 MM X 30 M (L X C), E= *0,25* MM                                                                                                                                                                                                                                                                                                                                                                                        </t>
  </si>
  <si>
    <t xml:space="preserve">FITA ADESIVA ASFALTICA ALUMINIZADA MULTIUSO, L = 10 CM, ROLO DE 10 M                                                                                                                                                                                                                                                                                                                                                                                                                                      </t>
  </si>
  <si>
    <t xml:space="preserve">FITA CREPE ROLO DE 25 MM X 50 M                                                                                                                                                                                                                                                                                                                                                                                                                                                                           </t>
  </si>
  <si>
    <t xml:space="preserve">FITA DE PAPEL MICROPERFURADO, 50 X 150 MM, PARA TRATAMENTO DE JUNTAS DE CHAPA DE GESSO PARA DRYWALL                                                                                                                                                                                                                                                                                                                                                                                                       </t>
  </si>
  <si>
    <t xml:space="preserve">FITA DE PAPEL REFORCADA COM LAMINA DE METAL PARA REFORCO DE CANTOS DE CHAPA DE GESSO PARA DRYWALL                                                                                                                                                                                                                                                                                                                                                                                                         </t>
  </si>
  <si>
    <t xml:space="preserve">FITA ISOLANTE ADESIVA ANTICHAMA, USO ATE 750 V, EM ROLO DE 19 MM X 20 M                                                                                                                                                                                                                                                                                                                                                                                                                                   </t>
  </si>
  <si>
    <t xml:space="preserve">FITA ISOLANTE ADESIVA ANTICHAMA, USO ATE 750 V, EM ROLO DE 19 MM X 5 M                                                                                                                                                                                                                                                                                                                                                                                                                                    </t>
  </si>
  <si>
    <t xml:space="preserve">FITA ISOLANTE DE BORRACHA AUTOFUSAO, USO ATE 69 KV (ALTA TENSAO)                                                                                                                                                                                                                                                                                                                                                                                                                                          </t>
  </si>
  <si>
    <t xml:space="preserve">FITA METALICA GRAVADA, L = 17 MM, ROLO DE 25 M, CARGA RECOMENDADA = *120* KGF                                                                                                                                                                                                                                                                                                                                                                                                                             </t>
  </si>
  <si>
    <t xml:space="preserve">FITA METALICA PERFURADA, L = *18* MM, ROLO DE 30 M, CARGA RECOMENDADA = *30* KGF                                                                                                                                                                                                                                                                                                                                                                                                                          </t>
  </si>
  <si>
    <t xml:space="preserve">FITA METALICA PERFURADA, L = 17 MM, ROLO DE 30 M, CARGA RECOMENDADA = *19* KGF                                                                                                                                                                                                                                                                                                                                                                                                                            </t>
  </si>
  <si>
    <t xml:space="preserve">FITA METALICA PERFURADA, L = 25 MM, ROLO DE 30 M, CARGA RECOMENDADA = *222,5* KGF                                                                                                                                                                                                                                                                                                                                                                                                                         </t>
  </si>
  <si>
    <t xml:space="preserve">FITA VEDA ROSCA EM ROLOS DE 18 MM X 10 M (L X C)                                                                                                                                                                                                                                                                                                                                                                                                                                                          </t>
  </si>
  <si>
    <t xml:space="preserve">FITA VEDA ROSCA EM ROLOS DE 18 MM X 25 M (L X C)                                                                                                                                                                                                                                                                                                                                                                                                                                                          </t>
  </si>
  <si>
    <t xml:space="preserve">FITA VEDA ROSCA EM ROLOS DE 18 MM X 50 M (L X C)                                                                                                                                                                                                                                                                                                                                                                                                                                                          </t>
  </si>
  <si>
    <t xml:space="preserve">FIXADOR DE ABA AUTOTRAVANTE PARA TELHA DE FIBROCIMENTO, TIPO CANALETE 90 OU KALHETAO                                                                                                                                                                                                                                                                                                                                                                                                                      </t>
  </si>
  <si>
    <t xml:space="preserve">FIXADOR DE ABA SIMPLES PARA TELHA DE FIBROCIMENTO, TIPO CANALETA 49 OU KALHETA                                                                                                                                                                                                                                                                                                                                                                                                                            </t>
  </si>
  <si>
    <t xml:space="preserve">FIXADOR DE ABA SIMPLES PARA TELHA DE FIBROCIMENTO, TIPO CANALETA 90 OU KALHETAO                                                                                                                                                                                                                                                                                                                                                                                                                           </t>
  </si>
  <si>
    <t xml:space="preserve">FLANELA *30 X 40* CM                                                                                                                                                                                                                                                                                                                                                                                                                                                                                      </t>
  </si>
  <si>
    <t xml:space="preserve">FLANGE SEXTAVADO DE FERRO GALVANIZADO, COM ROSCA BSP, DE 1 1/2"                                                                                                                                                                                                                                                                                                                                                                                                                                           </t>
  </si>
  <si>
    <t xml:space="preserve">FLANGE SEXTAVADO DE FERRO GALVANIZADO, COM ROSCA BSP, DE 1 1/4"                                                                                                                                                                                                                                                                                                                                                                                                                                           </t>
  </si>
  <si>
    <t xml:space="preserve">FLANGE SEXTAVADO DE FERRO GALVANIZADO, COM ROSCA BSP, DE 1/2"                                                                                                                                                                                                                                                                                                                                                                                                                                             </t>
  </si>
  <si>
    <t xml:space="preserve">FLANGE SEXTAVADO DE FERRO GALVANIZADO, COM ROSCA BSP, DE 1"                                                                                                                                                                                                                                                                                                                                                                                                                                               </t>
  </si>
  <si>
    <t xml:space="preserve">FLANGE SEXTAVADO DE FERRO GALVANIZADO, COM ROSCA BSP, DE 2 1/2"                                                                                                                                                                                                                                                                                                                                                                                                                                           </t>
  </si>
  <si>
    <t xml:space="preserve">FLANGE SEXTAVADO DE FERRO GALVANIZADO, COM ROSCA BSP, DE 2"                                                                                                                                                                                                                                                                                                                                                                                                                                               </t>
  </si>
  <si>
    <t xml:space="preserve">FLANGE SEXTAVADO DE FERRO GALVANIZADO, COM ROSCA BSP, DE 3/4"                                                                                                                                                                                                                                                                                                                                                                                                                                             </t>
  </si>
  <si>
    <t xml:space="preserve">FLANGE SEXTAVADO DE FERRO GALVANIZADO, COM ROSCA BSP, DE 3"                                                                                                                                                                                                                                                                                                                                                                                                                                               </t>
  </si>
  <si>
    <t xml:space="preserve">FLANGE SEXTAVADO DE FERRO GALVANIZADO, COM ROSCA BSP, DE 4"                                                                                                                                                                                                                                                                                                                                                                                                                                               </t>
  </si>
  <si>
    <t xml:space="preserve">FLANGE SEXTAVADO DE FERRO GALVANIZADO, COM ROSCA BSP, DE 6"                                                                                                                                                                                                                                                                                                                                                                                                                                               </t>
  </si>
  <si>
    <t xml:space="preserve">FORRO COMPOSTO POR PAINEIS DE LA DE VIDRO, REVESTIDOS EM PVC MICROPERFURADO, DE *1250 X 625* MM, ESPESSURA 15 MM (COM COLOCACAO)                                                                                                                                                                                                                                                                                                                                                                          </t>
  </si>
  <si>
    <t xml:space="preserve">FORRO DE FIBRA MINERAL EM PLACAS DE 1250 X 625 MM, E = 15 MM, BORDA RETA, COM PINTURA ANTIMOFO, APOIADO EM PERFIL DE ACO GALVANIZADO COM 24 MM DE BASE - INSTALADO                                                                                                                                                                                                                                                                                                                                        </t>
  </si>
  <si>
    <t xml:space="preserve">FORRO DE FIBRA MINERAL EM PLACAS DE 625 X 625 MM, E = 15 MM, BORDA RETA, COM PINTURA ANTIMOFO, APOIADO EM PERFIL DE ACO GALVANIZADO COM 24 MM DE BASE - INSTALADO                                                                                                                                                                                                                                                                                                                                         </t>
  </si>
  <si>
    <t xml:space="preserve">FORRO DE FIBRA MINERAL EM PLACAS DE 625 X 625 MM, E = 15/16 MM, BORDA REBAIXADA, COM PINTURA ANTIMOFO, APOIADO EM PERFIL DE ACO GALVANIZADO COM 24 MM DE BASE - INSTALADO                                                                                                                                                                                                                                                                                                                                 </t>
  </si>
  <si>
    <t xml:space="preserve">FORRO DE MADEIRA CEDRINHO OU EQUIVALENTE DA REGIAO, ENCAIXE MACHO/FEMEA COM FRISO, *10 X 1* CM (SEM COLOCACAO)                                                                                                                                                                                                                                                                                                                                                                                            </t>
  </si>
  <si>
    <t xml:space="preserve">FORRO DE MADEIRA CUMARU/IPE CHAMPANHE OU EQUIVALENTE DA REGIAO, ENCAIXE MACHO/FEMEA COM FRISO, *10 X 1* CM (SEM COLOCACAO)                                                                                                                                                                                                                                                                                                                                                                                </t>
  </si>
  <si>
    <t xml:space="preserve">FORRO DE MADEIRA PINUS OU EQUIVALENTE DA REGIAO, ENCAIXE MACHO/FEMEA COM FRISO, *10 X 1* CM (SEM COLOCACAO)                                                                                                                                                                                                                                                                                                                                                                                               </t>
  </si>
  <si>
    <t xml:space="preserve">FORRO DE PVC LISO, BRANCO, REGUA DE 10 CM, ESPESSURA DE 8 MM A 10 MM (COM COLOCACAO / SEM ESTRUTURA METALICA)                                                                                                                                                                                                                                                                                                                                                                                             </t>
  </si>
  <si>
    <t xml:space="preserve">FORRO DE PVC LISO, BRANCO, REGUA DE 20 CM, ESPESSURA DE 8 MM A 10 MM, COMPRIMENTO 6 M (SEM COLOCACAO)                                                                                                                                                                                                                                                                                                                                                                                                     </t>
  </si>
  <si>
    <t xml:space="preserve">FORRO DE PVC, FRISADO, BRANCO, REGUA DE 10 CM, ESPESSURA DE 8 MM A 10 MM E COMPRIMENTO 6 M (SEM COLOCACAO)                                                                                                                                                                                                                                                                                                                                                                                                </t>
  </si>
  <si>
    <t xml:space="preserve">FORRO DE PVC, FRISADO, BRANCO, REGUA DE 20 CM, ESPESSURA DE 8 MM A 10 MM E COMPRIMENTO 6 M (SEM COLOCACAO)                                                                                                                                                                                                                                                                                                                                                                                                </t>
  </si>
  <si>
    <t xml:space="preserve">FOSSA SEPTICA, SEM FILTRO, EM POLIETILENO DE ALTA DENSIDADE (PEAD), PARA 15 A 30 CONTRIBUINTES, CILINDRICA, COM TAMPA, CAPACIDADE APROXIMADA DE *5500* LITROS (NBR 7229)                                                                                                                                                                                                                                                                                                                                  </t>
  </si>
  <si>
    <t xml:space="preserve">FOSSA SEPTICA, SEM FILTRO, EM POLIETILENO DE ALTA DENSIDADE (PEAD), PARA 4 A 7 CONTRIBUINTES, CILINDRICA, COM TAMPA, CAPACIDADE APROXIMADA DE *1100* LITROS (NBR 7229)                                                                                                                                                                                                                                                                                                                                    </t>
  </si>
  <si>
    <t xml:space="preserve">FOSSA SEPTICA, SEM FILTRO, EM POLIETILENO DE ALTA DENSIDADE (PEAD), PARA 8 A 14 CONTRIBUINTES, CILINDRICA, COM TAMPA, CAPACIDADE APROXIMADA DE *3000* LITROS (NBR 7229)                                                                                                                                                                                                                                                                                                                                   </t>
  </si>
  <si>
    <t xml:space="preserve">FOSSA SEPTICA,SEM FILTRO, EM POLIETILENO DE ALTA DENSIDADE (PEAD), PARA 40 A 52 CONTRIBUINTES, CILINDRICA, COM TAMPA, CAPACIDADE APROXIMADA DE *10000* LITROS (NBR 7229)                                                                                                                                                                                                                                                                                                                                  </t>
  </si>
  <si>
    <t xml:space="preserve">FRESADORA DE ASFALTO A FRIO SOBRE ESTEIRAS, LARG. FRESAGEM 2,00 M, POT. 410 KW/550 HP                                                                                                                                                                                                                                                                                                                                                                                                                     </t>
  </si>
  <si>
    <t xml:space="preserve">FRESADORA DE ASFALTO A FRIO SOBRE RODAS, LARG. FRESAGEM 1,00 M, POT. 155 KW/208 HP                                                                                                                                                                                                                                                                                                                                                                                                                        </t>
  </si>
  <si>
    <t xml:space="preserve">FUNDO ANTICORROSIVO PARA METAIS FERROSOS (ZARCAO)                                                                                                                                                                                                                                                                                                                                                                                                                                                         </t>
  </si>
  <si>
    <t xml:space="preserve">FUNDO PREPARADOR ACRILICO BASE AGUA                                                                                                                                                                                                                                                                                                                                                                                                                                                                       </t>
  </si>
  <si>
    <t xml:space="preserve">FUNDO SINTETICO NIVELADOR BRANCO FOSCO PARA MADEIRA                                                                                                                                                                                                                                                                                                                                                                                                                                                       </t>
  </si>
  <si>
    <t xml:space="preserve">FURO PARA TORNEIRA OU OUTROS ACESSORIOS  EM BANCADA DE MARMORE/ GRANITO OU OUTRO TIPO DE PEDRA NATURAL                                                                                                                                                                                                                                                                                                                                                                                                    </t>
  </si>
  <si>
    <t xml:space="preserve">FUSIVEL DIAZED 20 A TAMANHO DII, CAPACIDADE DE INTERRUPCAO DE 50 KA EM VCA E 8 KA EM VCC, TENSAO NOMIMNAL DE 500 V                                                                                                                                                                                                                                                                                                                                                                                        </t>
  </si>
  <si>
    <t xml:space="preserve">FUSIVEL DIAZED 35 A TAMANHO DIII, CAPACIDADE DE INTERRUPCAO DE 50 KA EM VCA E 8 KA EM VCC, TENSAO NOMIMNAL DE 500 V                                                                                                                                                                                                                                                                                                                                                                                       </t>
  </si>
  <si>
    <t xml:space="preserve">FUSIVEL NH *36* A 80 AMPERES, TAMANHO 00, CAPACIDADE DE INTERRUPCAO DE 120 KA, TENSAO NOMIMNAL DE 500 V                                                                                                                                                                                                                                                                                                                                                                                                   </t>
  </si>
  <si>
    <t xml:space="preserve">FUSIVEL NH 100 A TAMANHO 00, CAPACIDADE DE INTERRUPCAO DE 120 KA, TENSAO NOMIMNAL DE 500 V                                                                                                                                                                                                                                                                                                                                                                                                                </t>
  </si>
  <si>
    <t xml:space="preserve">FUSIVEL NH 125 A TAMANHO 00, CAPACIDADE DE INTERRUPCAO DE 120 KA, TENSAO NOMIMNAL DE 500 V                                                                                                                                                                                                                                                                                                                                                                                                                </t>
  </si>
  <si>
    <t xml:space="preserve">FUSIVEL NH 160 A TAMANHO 00, CAPACIDADE DE INTERRUPCAO DE 120 KA, TENSAO NOMIMNAL DE 500 V                                                                                                                                                                                                                                                                                                                                                                                                                </t>
  </si>
  <si>
    <t xml:space="preserve">FUSIVEL NH 20 A TAMANHO 000, CAPACIDADE DE INTERRUPCAO DE 120 KA, TENSAO NOMIMNAL DE 500 V                                                                                                                                                                                                                                                                                                                                                                                                                </t>
  </si>
  <si>
    <t xml:space="preserve">FUSIVEL NH 200 A 250 AMPERES, TAMANHO 1, CAPACIDADE DE INTERRUPCAO DE 120 KA, TENSAO NOMIMNAL DE 500 V                                                                                                                                                                                                                                                                                                                                                                                                    </t>
  </si>
  <si>
    <t xml:space="preserve">GABIAO  TIPO CAIXA, MALHA HEXAGONAL 8 X 10 CM (ZN/AL), FIO 2,7 MM, DIMENSOES 2,0 X 1,0 X 0,5 M (C X L X A)                                                                                                                                                                                                                                                                                                                                                                                                </t>
  </si>
  <si>
    <t xml:space="preserve">GABIAO MANTA (COLCHAO) MALHA HEXAGONAL 6 X 8 CM (ZN/AL REVESTIDO COM POLIMERO), DIMENSOES 4,0 X 2,0 X 0,17 M (C X L X A) FIO 2 MM                                                                                                                                                                                                                                                                                                                                                                         </t>
  </si>
  <si>
    <t xml:space="preserve">GABIAO MANTA (COLCHAO) MALHA HEXAGONAL 6 X 8 CM (ZN/AL REVESTIDO COM POLIMERO), FIO 2 MM, DIMENSOES 4,0 X 2,0 X 0,23 M (C X L X A)                                                                                                                                                                                                                                                                                                                                                                        </t>
  </si>
  <si>
    <t xml:space="preserve">GABIAO MANTA (COLCHAO) MALHA HEXAGONAL 6 X 8 CM (ZN/AL REVESTIDO COM POLIMERO), FIO 2 MM, DIMENSOES 4,0 X 2,0 X 0,3 M (C X L X A)                                                                                                                                                                                                                                                                                                                                                                         </t>
  </si>
  <si>
    <t xml:space="preserve">GABIAO MANTA (COLCHAO) MALHA HEXAGONAL 6 X 8 CM (ZN/AL REVESTIDO COM POLIMERO), FIO 2,0 MM, DIMENSOES 5,0 X 2,0 X 0,17 M (C X L X A)                                                                                                                                                                                                                                                                                                                                                                      </t>
  </si>
  <si>
    <t xml:space="preserve">GABIAO MANTA (COLCHAO) MALHA HEXAGONAL 6 X 8 CM (ZN/AL REVESTIDO COM POLIMERO), FIO 2,0 MM, DIMENSOES 5,0 X 2,0 X 0,23 M (C X L X A)                                                                                                                                                                                                                                                                                                                                                                      </t>
  </si>
  <si>
    <t xml:space="preserve">GABIAO MANTA (COLCHAO) MALHA HEXAGONAL 6 X 8 CM (ZN/AL REVESTIDO COM POLIMERO), FIO 2,0 MM, DIMENSOES 5,0 X 2,0 X 0,30 M (C X L X A)                                                                                                                                                                                                                                                                                                                                                                      </t>
  </si>
  <si>
    <t xml:space="preserve">GABIAO SACO MALHA HEXAGONAL 8 X 10 CM (ZN/AL REVESTIDO COM POLIMERO),  FIO 2,4 MM, DIMENSOES 3,0 X 0,65 M                                                                                                                                                                                                                                                                                                                                                                                                 </t>
  </si>
  <si>
    <t xml:space="preserve">GABIAO SACO MALHA HEXAGONAL 8 X 10 CM (ZN/AL REVESTIDO COM POLIMERO), FIO 2,4 MM, H = 0,65 M                                                                                                                                                                                                                                                                                                                                                                                                              </t>
  </si>
  <si>
    <t xml:space="preserve">GABIAO SACO MALHA HEXAGONAL 8 X 10 CM (ZN/AL), FIO 2,7 MM, DIMENSOES 4,0 X 0,65 M                                                                                                                                                                                                                                                                                                                                                                                                                         </t>
  </si>
  <si>
    <t xml:space="preserve">GABIAO TIPO CAIXA MALHA HEXAGONAL 8 X 10 CM (ZN/AL REVESTIDO COM POLIMERO),  FIO 2,4 MM, DIMENSOES 2,0 X 1,0 X 1,0 M (C X L X A)                                                                                                                                                                                                                                                                                                                                                                          </t>
  </si>
  <si>
    <t xml:space="preserve">GABIAO TIPO CAIXA MALHA HEXAGONAL 8 X 10 CM (ZN/AL REVESTIDO COM POLIMERO),  FIO 2,4 MM, H = 0,50 M                                                                                                                                                                                                                                                                                                                                                                                                       </t>
  </si>
  <si>
    <t xml:space="preserve">GABIAO TIPO CAIXA MALHA HEXAGONAL 8 X 10 CM (ZN/AL), FIO 2,7 MM, DIMENSOES 2,0 X 1,0 X 1,0 M (C X L X A)                                                                                                                                                                                                                                                                                                                                                                                                  </t>
  </si>
  <si>
    <t xml:space="preserve">GABIAO TIPO CAIXA MALHA HEXAGONAL 8 X 10 CM (ZN/AL), FIO 2,7 MM, H = 0,50 M                                                                                                                                                                                                                                                                                                                                                                                                                               </t>
  </si>
  <si>
    <t xml:space="preserve">GABIAO TIPO CAIXA PARA SOLO REFORCADO, MALHA HEXAGONAL DE DUPLA TORCAO 8 X 10 CM (ZN/AL REVESTIDO COM POLIMERO), FIO 2,7 MM, DIMENSOES 2,0 X 1,0 X 0,5 M, COM CAUDA DE 3,0 M                                                                                                                                                                                                                                                                                                                              </t>
  </si>
  <si>
    <t xml:space="preserve">GABIAO TIPO CAIXA PARA SOLO REFORCADO, MALHA HEXAGONAL DE DUPLA TORCAO 8 X 10 CM (ZN/AL REVESTIDO COM POLIMERO), FIO 2,7 MM, DIMENSOES 2,0 X 1,0 X 1,0 M, COM CAUDA DE 3,0 M                                                                                                                                                                                                                                                                                                                              </t>
  </si>
  <si>
    <t xml:space="preserve">GABIAO TIPO CAIXA PARA SOLO REFORCADO, MALHA HEXAGONAL DE DUPLA TORCAO 8 X 10 CM (ZN/AL REVESTIDO COM POLIMERO), FIO 2,7 MM, DIMENSOES 2,0 X 1,0 X 1,0 M, COM CAUDA DE 4,0 M                                                                                                                                                                                                                                                                                                                              </t>
  </si>
  <si>
    <t xml:space="preserve">GABIAO TIPO CAIXA PARA SOLO REFORCADO, MALHA HEXAGONAL 8 X 10 CM (ZN/AL REVESTIDO COM POLIMERO), FIO 2,7 MM, DIMENSOES 2,0 X 1,0 X 0,5 M, COM CAUDA DE 4,0 M                                                                                                                                                                                                                                                                                                                                              </t>
  </si>
  <si>
    <t xml:space="preserve">GABIAO TIPO CAIXA PARA SOLO REFORCADO, MALHA HEXAGONAL 8 X 10 CM (ZN/AL REVESTIDO COM POLIMERO), FIO 2,7 MM, DIMENSOES 2,0 X 1,0 X 1,0 M, COM CAUDA DE 4,0 M                                                                                                                                                                                                                                                                                                                                              </t>
  </si>
  <si>
    <t xml:space="preserve">GABIAO TIPO CAIXA TRAPEZOIDAL, MALHA HEXAGONAL 10 X 12 CM (ZN/AL REVESTIDO COM POLIMERO) FIO 2,7 MM, FACE COM 65 GRAUS, COM GEOSSINTETICO, DIMENSOES 2,0 X 1,5 X 1,0 M (C X L X A)                                                                                                                                                                                                                                                                                                                        </t>
  </si>
  <si>
    <t xml:space="preserve">GABIAO TIPO CAIXA, MALHA HEXAGONAL 8 X 10 CM (ZN/AL REVESTIDO COM POLIMERO), FIO DE 2,4 MM, DIMENSOES 2,0 x 1,0 x 1,0 M (C X L X A)                                                                                                                                                                                                                                                                                                                                                                       </t>
  </si>
  <si>
    <t xml:space="preserve">GABIAO TIPO CAIXA, MALHA HEXAGONAL 8 X 10 CM (ZN/AL REVESTIDO COM POLIMERO), FIO 2,4 MM, DIMENSOES 2,0 X 1,0 X 0,5 M (C X L X A)                                                                                                                                                                                                                                                                                                                                                                          </t>
  </si>
  <si>
    <t xml:space="preserve">GABIAO TIPO CAIXA, MALHA HEXAGONAL 8 X 10 CM (ZN/AL), FIO DE 2,7 MM, DIMENSOES 2,0 X 1,0 X 1,0 M (C X L X A)                                                                                                                                                                                                                                                                                                                                                                                              </t>
  </si>
  <si>
    <t xml:space="preserve">GABIAO TIPO CAIXA, MALHA HEXAGONAL 8 X 10 CM (ZN/AL), FIO DE 2,7 MM, DIMENSOES 5,0 X 1,0 X 1,0 M (C X L X A)                                                                                                                                                                                                                                                                                                                                                                                              </t>
  </si>
  <si>
    <t xml:space="preserve">GANCHO CHATO EM ACO GALVANIZADO, L = 110 MM, RECOBRIMENTO = 100MM, SECAO 1/8 X 1/2" (3 MM X 12 MM), PARA FIXAR TELHA DE FIBROCIMENTO ONDULADA                                                                                                                                                                                                                                                                                                                                                             </t>
  </si>
  <si>
    <t xml:space="preserve">GANCHO OLHAL EM ACO GALVANIZADO, ESPESSURA 16MM, ABERTURA 21MM                                                                                                                                                                                                                                                                                                                                                                                                                                            </t>
  </si>
  <si>
    <t xml:space="preserve">GAS DE COZINHA - GLP                                                                                                                                                                                                                                                                                                                                                                                                                                                                                      </t>
  </si>
  <si>
    <t xml:space="preserve">GASOLINA COMUM                                                                                                                                                                                                                                                                                                                                                                                                                                                                                            </t>
  </si>
  <si>
    <t xml:space="preserve">GEOGRELHA TECIDA COM FILAMENTOS DE POLIESTER + PVC, RESISTENCIA LONGITUDINAL: 90 KN/M, RESISTENCIA TRANSVERSAL: 30 KN/M, ALONGAMENTO = 12 POR CENTO                                                                                                                                                                                                                                                                                                                                                       </t>
  </si>
  <si>
    <t xml:space="preserve">GEOTEXTIL NAO TECIDO AGULHADO DE FILAMENTOS CONTINUOS 100% POLIESTER, RESITENCIA A TRACAO = 09 KN/M                                                                                                                                                                                                                                                                                                                                                                                                       </t>
  </si>
  <si>
    <t xml:space="preserve">GEOTEXTIL NAO TECIDO AGULHADO DE FILAMENTOS CONTINUOS 100% POLIESTER, RESITENCIA A TRACAO = 10 KN/M                                                                                                                                                                                                                                                                                                                                                                                                       </t>
  </si>
  <si>
    <t xml:space="preserve">GEOTEXTIL NAO TECIDO AGULHADO DE FILAMENTOS CONTINUOS 100% POLIESTER, RESITENCIA A TRACAO = 14 KN/M                                                                                                                                                                                                                                                                                                                                                                                                       </t>
  </si>
  <si>
    <t xml:space="preserve">GEOTEXTIL NAO TECIDO AGULHADO DE FILAMENTOS CONTINUOS 100% POLIESTER, RESITENCIA A TRACAO = 16 KN/M                                                                                                                                                                                                                                                                                                                                                                                                       </t>
  </si>
  <si>
    <t xml:space="preserve">GEOTEXTIL NAO TECIDO AGULHADO DE FILAMENTOS CONTINUOS 100% POLIESTER, RESITENCIA A TRACAO = 21 KN/M                                                                                                                                                                                                                                                                                                                                                                                                       </t>
  </si>
  <si>
    <t xml:space="preserve">GEOTEXTIL NAO TECIDO AGULHADO DE FILAMENTOS CONTINUOS 100% POLIESTER, RESITENCIA A TRACAO = 26 KN/M                                                                                                                                                                                                                                                                                                                                                                                                       </t>
  </si>
  <si>
    <t xml:space="preserve">GEOTEXTIL NAO TECIDO AGULHADO DE FILAMENTOS CONTINUOS 100% POLIESTER, RESITENCIA A TRACAO = 31 KN/M                                                                                                                                                                                                                                                                                                                                                                                                       </t>
  </si>
  <si>
    <t xml:space="preserve">GERADOR PORTATIL MONOFASICO, POTENCIA 5500 VA, MOTOR A GASOLINA, POTENCIA DO MOTOR 13 CV                                                                                                                                                                                                                                                                                                                                                                                                                  </t>
  </si>
  <si>
    <t xml:space="preserve">GESSEIRO (HORISTA)                                                                                                                                                                                                                                                                                                                                                                                                                                                                                        </t>
  </si>
  <si>
    <t xml:space="preserve">GESSEIRO (MENSALISTA)                                                                                                                                                                                                                                                                                                                                                                                                                                                                                     </t>
  </si>
  <si>
    <t xml:space="preserve">GESSO COLA, EM PO, PARA FIXACAO DE MOLDURAS, SANCAS E BLOCOS DE GESSO                                                                                                                                                                                                                                                                                                                                                                                                                                     </t>
  </si>
  <si>
    <t xml:space="preserve">GESSO EM PO PARA REVESTIMENTOS/MOLDURAS/SANCAS E USO GERAL                                                                                                                                                                                                                                                                                                                                                                                                                                                </t>
  </si>
  <si>
    <t xml:space="preserve">GESSO PROJETADO                                                                                                                                                                                                                                                                                                                                                                                                                                                                                           </t>
  </si>
  <si>
    <t xml:space="preserve">GONZO DE EMBUTIR, EM LATAO / ZAMAC, *20 X 48* MM, PARA JANELA BASCULANTE / PIVOTANTE, JOGO COM 4 PECAS (PAR)  - INCLUI PARAFUSOS                                                                                                                                                                                                                                                                                                                                                                          </t>
  </si>
  <si>
    <t xml:space="preserve">GONZO DE SOBREPOR, EM LATAO / ZAMAC, PARA JANELA PIVOTANTE - INCLUI PARAFUSOS                                                                                                                                                                                                                                                                                                                                                                                                                             </t>
  </si>
  <si>
    <t xml:space="preserve">GRADE DE DISCOS COM CONTROLE REMOTO, REBOCAVEL, COM 24 DISCOS 24" X 6 MM, COM PNEUS PARA TRANSPORTE                                                                                                                                                                                                                                                                                                                                                                                                       </t>
  </si>
  <si>
    <t xml:space="preserve">GRADE DE DISCOS MECANICA 20X24" COM 20 DISCOS 24" X 6MM  COM PNEUS PARA TRANSPORTE                                                                                                                                                                                                                                                                                                                                                                                                                        </t>
  </si>
  <si>
    <t xml:space="preserve">GRAMA BATATAIS EM PLACAS, SEM PLANTIO                                                                                                                                                                                                                                                                                                                                                                                                                                                                     </t>
  </si>
  <si>
    <t xml:space="preserve">GRAMA ESMERALDA OU SAO CARLOS OU CURITIBANA, EM PLACAS, SEM PLANTIO                                                                                                                                                                                                                                                                                                                                                                                                                                       </t>
  </si>
  <si>
    <t xml:space="preserve">GRAMPO DE ACO POLIDO 1 " X 9                                                                                                                                                                                                                                                                                                                                                                                                                                                                              </t>
  </si>
  <si>
    <t xml:space="preserve">GRAMPO DE ACO POLIDO 7/8 " X 9                                                                                                                                                                                                                                                                                                                                                                                                                                                                            </t>
  </si>
  <si>
    <t xml:space="preserve">GRAMPO LINHA VIVA DE LATAO ESTANHADO, DIAMETRO DO CONDUTOR PRINCIPAL DE 10 A 120 MM2, DIAMETRO DA DERIVACAO DE 10 A 70 MM2                                                                                                                                                                                                                                                                                                                                                                                </t>
  </si>
  <si>
    <t xml:space="preserve">GRAMPO METALICO TIPO OLHAL PARA HASTE DE ATERRAMENTO DE 1/2'', CONDUTOR DE *10* A 50 MM2                                                                                                                                                                                                                                                                                                                                                                                                                  </t>
  </si>
  <si>
    <t xml:space="preserve">GRAMPO METALICO TIPO OLHAL PARA HASTE DE ATERRAMENTO DE 1'', CONDUTOR DE *10* A 50 MM2                                                                                                                                                                                                                                                                                                                                                                                                                    </t>
  </si>
  <si>
    <t xml:space="preserve">GRAMPO METALICO TIPO OLHAL PARA HASTE DE ATERRAMENTO DE 3/4'', CONDUTOR DE *10* A 50 MM2                                                                                                                                                                                                                                                                                                                                                                                                                  </t>
  </si>
  <si>
    <t xml:space="preserve">GRAMPO METALICO TIPO OLHAL PARA HASTE DE ATERRAMENTO DE 5/8'', CONDUTOR DE *10* A 50 MM2                                                                                                                                                                                                                                                                                                                                                                                                                  </t>
  </si>
  <si>
    <t xml:space="preserve">GRAMPO METALICO TIPO U PARA HASTE DE ATERRAMENTO DE ATE 3/4'', CONDUTOR DE 10 A 25 MM2                                                                                                                                                                                                                                                                                                                                                                                                                    </t>
  </si>
  <si>
    <t xml:space="preserve">GRAMPO METALICO TIPO U PARA HASTE DE ATERRAMENTO DE ATE 5/8'', CONDUTOR DE 10 A 25 MM2                                                                                                                                                                                                                                                                                                                                                                                                                    </t>
  </si>
  <si>
    <t xml:space="preserve">GRAMPO PARALELO METALICO PARA CABO DE 6 A 50 MM2, COM 2 PARAFUSOS                                                                                                                                                                                                                                                                                                                                                                                                                                         </t>
  </si>
  <si>
    <t xml:space="preserve">GRAMPO U DE 5/8 " N8 EM ACO GALVANIZADO                                                                                                                                                                                                                                                                                                                                                                                                                                                                   </t>
  </si>
  <si>
    <t xml:space="preserve">GRANALHA DE ACO, ANGULAR (GRIT), PARA JATEAMENTO, PENEIRA 0,117 A 1,00 MM, (SAE G-40 A G-80)                                                                                                                                                                                                                                                                                                                                                                                                              </t>
  </si>
  <si>
    <t xml:space="preserve">GRANALHA DE ACO, ANGULAR (GRIT), PARA JATEAMENTO, PENEIRA 1,41 A 1,19 MM (SAE G16)                                                                                                                                                                                                                                                                                                                                                                                                                        </t>
  </si>
  <si>
    <t xml:space="preserve">GRANALHA DE ACO, ESFERICA (SHOT), PARA JATEAMENTO, PENEIRA 0,40 A 1,00 MM (SAE S-170 A S-280)                                                                                                                                                                                                                                                                                                                                                                                                             </t>
  </si>
  <si>
    <t xml:space="preserve">GRANALHA DE ACO, ESFERICA (SHOT), PARA JATEAMENTO, PENEIRA 1,19 A 1,00 MM  (SAE S390)                                                                                                                                                                                                                                                                                                                                                                                                                     </t>
  </si>
  <si>
    <t xml:space="preserve">GRANILHA/ GRANA/ PEDRISCO OU AGREGADO EM MARMORE/ GRANITO/ QUARTZO E CALCARIO, PRETO, CINZA, PALHA OU BRANCO                                                                                                                                                                                                                                                                                                                                                                                              </t>
  </si>
  <si>
    <t xml:space="preserve">GRANITO PARA BANCADA, POLIDO, TIPO ANDORINHA/ QUARTZ/ CASTELO/ CORUMBA OU OUTROS EQUIVALENTES DA REGIAO, E=  *2,5* CM                                                                                                                                                                                                                                                                                                                                                                                     </t>
  </si>
  <si>
    <t xml:space="preserve">GRAUTE CIMENTICIO PARA USO GERAL                                                                                                                                                                                                                                                                                                                                                                                                                                                                          </t>
  </si>
  <si>
    <t xml:space="preserve">GRAXA LUBRIFICANTE A BASE DE LITIO, DE MULTIPLAS APLICACOES E CONTENDO ADITIVOS DE EXTREMA PRESSAO (GRAU DE VISCOSIDADE NLGI 2)                                                                                                                                                                                                                                                                                                                                                                           </t>
  </si>
  <si>
    <t xml:space="preserve">GRELHA FIXA, EM PVC BRANCA, QUADRADA, 150 X 150 MM, PARA RALOS E CAIXAS                                                                                                                                                                                                                                                                                                                                                                                                                                   </t>
  </si>
  <si>
    <t xml:space="preserve">GRELHA FIXA, PVC CROMADA, REDONDA, 150 MM, PARA RALOS E CAIXAS                                                                                                                                                                                                                                                                                                                                                                                                                                            </t>
  </si>
  <si>
    <t xml:space="preserve">GRELHA FOFO ARTICULADA, CARGA MAXIMA 1,5 T, *300 X 1000* MM, E= *15* MM                                                                                                                                                                                                                                                                                                                                                                                                                                   </t>
  </si>
  <si>
    <t xml:space="preserve">GRELHA FOFO SIMPLES COM REQUADRO, CARGA MAXIMA  12,5 T, *300 X 1000* MM, E= *15* MM, AREA ESTACIONAMENTO CARRO PASSEIO                                                                                                                                                                                                                                                                                                                                                                                    </t>
  </si>
  <si>
    <t xml:space="preserve">GRELHA FOFO SIMPLES COM REQUADRO, CARGA MAXIMA 1,5 T, 150 X 1000 MM, E= *15* MM                                                                                                                                                                                                                                                                                                                                                                                                                           </t>
  </si>
  <si>
    <t xml:space="preserve">GRELHA FOFO SIMPLES COM REQUADRO, CARGA MAXIMA 1,5 T, 200 X 1000 MM, E= *15* MM                                                                                                                                                                                                                                                                                                                                                                                                                           </t>
  </si>
  <si>
    <t xml:space="preserve">GRUA ASCENCIONAL, LANCA DE 30 M, CAPACIDADE DE 1,0 T A 30 M, ALTURA ATE 39 M                                                                                                                                                                                                                                                                                                                                                                                                                              </t>
  </si>
  <si>
    <t xml:space="preserve">GRUA ASCENCIONAL, LANCA DE 42 M, CAPACIDADE DE 1,5 T A 30 M, ALTURA ATE 39 M                                                                                                                                                                                                                                                                                                                                                                                                                              </t>
  </si>
  <si>
    <t xml:space="preserve">GRUA ASCENCIONAL, LANCA DE 50 M, CAPACIDADE DE 2,33 T A 30 M, ALTURA ATE 48 M                                                                                                                                                                                                                                                                                                                                                                                                                             </t>
  </si>
  <si>
    <t xml:space="preserve">GRUPO GERADOR A GASOLINA, POTENCIA NOMINAL 2,2 KW, TENSAO DE SAIDA 110/220 V, MOTOR POTENCIA 6,5 HP                                                                                                                                                                                                                                                                                                                                                                                                       </t>
  </si>
  <si>
    <t xml:space="preserve">GRUPO GERADOR DE SOLDA ELETRICA, COM MAQUINA DE SOLDA, ATE 400 AMPERES E GERADOR A DIESEL 30 CV, MOTOR 4 CILINDROS, TANQUE COMBUST., CARENAGEM DE PROTECAO SOBRE RODAS                                                                                                                                                                                                                                                                                                                                    </t>
  </si>
  <si>
    <t xml:space="preserve">GRUPO GERADOR DE SOLDA ELETRICA, COM MAQUINA DE SOLDA, ATE 400 AMPERES E GERADOR A DIESEL 60 CV, MOTOR 4 CILINDROS, TANQUE COMBUST., CARENAGEM DE PROTECAO SOBRE RODAS                                                                                                                                                                                                                                                                                                                                    </t>
  </si>
  <si>
    <t xml:space="preserve">GRUPO GERADOR DIESEL, COM CARENAGEM, POTENCIA STANDART ENTRE 100 E 110 KVA, VELOCIDADE DE 1800 RPM, FREQUENCIA DE 60 HZ                                                                                                                                                                                                                                                                                                                                                                                   </t>
  </si>
  <si>
    <t xml:space="preserve">GRUPO GERADOR DIESEL, COM CARENAGEM, POTENCIA STANDART ENTRE 140 E 150 KVA, VELOCIDADE DE 1800 RPM, FREQUENCIA DE 60 HZ                                                                                                                                                                                                                                                                                                                                                                                   </t>
  </si>
  <si>
    <t xml:space="preserve">GRUPO GERADOR DIESEL, COM CARENAGEM, POTENCIA STANDART ENTRE 210 E 220 KVA, VELOCIDADE DE 1800 RPM, FREQUENCIA DE 60 HZ                                                                                                                                                                                                                                                                                                                                                                                   </t>
  </si>
  <si>
    <t xml:space="preserve">GRUPO GERADOR DIESEL, COM CARENAGEM, POTENCIA STANDART ENTRE 250 E 260 KVA, VELOCIDADE DE 1800 RPM, FREQUENCIA DE 60 HZ                                                                                                                                                                                                                                                                                                                                                                                   </t>
  </si>
  <si>
    <t xml:space="preserve">GRUPO GERADOR DIESEL, COM CARENAGEM, POTENCIA STANDART ENTRE 50 E 55 KVA, VELOCIDADE DE 1800 RPM, FREQUENCIA DE 60 HZ                                                                                                                                                                                                                                                                                                                                                                                     </t>
  </si>
  <si>
    <t xml:space="preserve">GRUPO GERADOR DIESEL, SEM CARENAGEM, POTENCIA STANDART ENTRE 100 E 110 KVA, VELOCIDADE DE 1800 RPM, FREQUENCIA DE 60 HZ                                                                                                                                                                                                                                                                                                                                                                                   </t>
  </si>
  <si>
    <t xml:space="preserve">GRUPO GERADOR DIESEL, SEM CARENAGEM, POTENCIA STANDART ENTRE 210 E 220 KVA, VELOCIDADE DE 1800 RPM, FREQUENCIA DE 60 HZ                                                                                                                                                                                                                                                                                                                                                                                   </t>
  </si>
  <si>
    <t xml:space="preserve">GRUPO GERADOR DIESEL, SEM CARENAGEM, POTENCIA STANDART ENTRE 250 E 260 KVA, VELOCIDADE DE 1800 RPM, FREQUENCIA DE 60 HZ                                                                                                                                                                                                                                                                                                                                                                                   </t>
  </si>
  <si>
    <t xml:space="preserve">GRUPO GERADOR DIESEL, SEM CARENAGEM, POTENCIA STANDART ENTRE 80 E 90 KVA, VELOCIDADE DE 1800 RPM, FREQUENCIA DE 60 HZ                                                                                                                                                                                                                                                                                                                                                                                     </t>
  </si>
  <si>
    <t xml:space="preserve">GRUPO GERADOR ESTACIONARIO SILENCIADO, POTENCIA 50 KVA, MOTOR  DIESEL                                                                                                                                                                                                                                                                                                                                                                                                                                     </t>
  </si>
  <si>
    <t xml:space="preserve">GRUPO GERADOR ESTACIONARIO, MOTOR DIESEL POTENCIA 170 KVA                                                                                                                                                                                                                                                                                                                                                                                                                                                 </t>
  </si>
  <si>
    <t xml:space="preserve">GRUPO GERADOR ESTACIONARIO, POTENCIA 150 KVA, MOTOR DIESEL                                                                                                                                                                                                                                                                                                                                                                                                                                                </t>
  </si>
  <si>
    <t xml:space="preserve">GRUPO GERADOR ESTACIONARIO, SILENCIADO, POTENCIA 180 KVA, MOTOR  DIESEL                                                                                                                                                                                                                                                                                                                                                                                                                                   </t>
  </si>
  <si>
    <t xml:space="preserve">GRUPO GERADOR REBOCAVEL, POTENCIA *66* KVA, MOTOR A DIESEL                                                                                                                                                                                                                                                                                                                                                                                                                                                </t>
  </si>
  <si>
    <t xml:space="preserve">GUARNICAO / ALIZAR / VISTA LISA EM MADEIRA MACICA, PARA PORTA  , E = *1* CM, L = *5* CM, CEDRINHO / ANGELIM COMERCIAL / TAURI/ CURUPIXA / PEROBA / CUMARU OU EQUIVALENTE DA REGIAO                                                                                                                                                                                                                                                                                                                        </t>
  </si>
  <si>
    <t xml:space="preserve">GUARNICAO / ALIZAR / VISTA LISA EM MADEIRA MACICA, PARA PORTA , E = *1* CM, L = *5* CM,  PINUS /EUCALIPTO / VIROLA OU EQUIVALENTE DA REGIAO                                                                                                                                                                                                                                                                                                                                                               </t>
  </si>
  <si>
    <t xml:space="preserve">GUARNICAO / ALIZAR / VISTA, E = *1,5* CM, L = *5,0* CM, EM POLIESTIRENO, BRANCO (JOGO PARA 1 FACE)                                                                                                                                                                                                                                                                                                                                                                                                        </t>
  </si>
  <si>
    <t xml:space="preserve">GUARNICAO / MOLDURA / ARREMATE DE ACABAMENTO PARA ESQUADRIA, EM ALUMINIO PERFIL 25, ACABAMENTO ANODIZADO BRANCO OU BRILHANTE, PARA 1 FACE                                                                                                                                                                                                                                                                                                                                                                 </t>
  </si>
  <si>
    <t xml:space="preserve">GUARNICAO/ALIZAR/VISTA, E = *1,3* CM, L = *5,0* CM HASTE REGULAVEL = *35* MM, EM MDF/PVC WOOD/ POLIESTIRENO OU MADEIRA LAMINADA, PRIMER BRANCO (JOGO PARA 1 FACE)                                                                                                                                                                                                                                                                                                                                         </t>
  </si>
  <si>
    <t xml:space="preserve">GUARNICAO/ALIZAR/VISTA, E = *1,3* CM, L = *7,0* CM, EM POLIESTIRENO, BRANCO (JOGO PARA 1 FACE)                                                                                                                                                                                                                                                                                                                                                                                                            </t>
  </si>
  <si>
    <t xml:space="preserve">GUINCHO DE ALAVANCA MANUAL, CAPACIDADE DE 1,6 T, COM 20 M DE CABO DE ACO (AQUISICAO)                                                                                                                                                                                                                                                                                                                                                                                                                      </t>
  </si>
  <si>
    <t xml:space="preserve">GUINCHO DE ALAVANCA MANUAL, CAPACIDADE 3,2 T COM 20 M DE CABO DE ACO DIAMETRO 16,3 MM                                                                                                                                                                                                                                                                                                                                                                                                                     </t>
  </si>
  <si>
    <t xml:space="preserve">GUINCHO ELETRICO DE COLUNA, CAPACIDADE 400 KG, COM MOTO FREIO, MOTOR TRIFASICO DE 1,25 CV                                                                                                                                                                                                                                                                                                                                                                                                                 </t>
  </si>
  <si>
    <t xml:space="preserve">GUINDASTE HIDRAULICO AUTOPROPELIDO, COM LANCA TELESCOPICA 28,80 M, CAPACIDADE MAXIMA 30 T, POTENCIA 97 KW, TRACAO  4 X 4                                                                                                                                                                                                                                                                                                                                                                                  </t>
  </si>
  <si>
    <t xml:space="preserve">GUINDASTE HIDRAULICO AUTOPROPELIDO, COM LANCA TELESCOPICA 40 M, CAPACIDADE MAXIMA 60 T, POTENCIA 260 KW, TRACAO  6 X 6                                                                                                                                                                                                                                                                                                                                                                                    </t>
  </si>
  <si>
    <t xml:space="preserve">GUINDASTE HIDRAULICO AUTOPROPELIDO, COM LANCA TELESCOPICA 50 M, CAPACIDADE MAXIMA 100 T, POTENCIA 350 KW,  TRACAO 10 X 6                                                                                                                                                                                                                                                                                                                                                                                  </t>
  </si>
  <si>
    <t xml:space="preserve">GUINDAUTO HIDRAULICO, CAPACIDADE MAXIMA DE CARGA 10000 KG, MOMENTO MAXIMO DE CARGA 23 TM , ALCANCE MAXIMO HORIZONTAL 11,80 M, PARA MONTAGEM SOBRE CHASSI DE CAMINHAO PBT MINIMO 15000 KG (INCLUI MONTAGEM, NAO INCLUI CAMINHAO)                                                                                                                                                                                                                                                                           </t>
  </si>
  <si>
    <t xml:space="preserve">GUINDAUTO HIDRAULICO, CAPACIDADE MAXIMA DE CARGA 14340 KG, MOMENTO MAXIMO DE CARGA 42,3 TM, ALCANCE MAXIMO HORIZONTAL 16,80 M, PARA MONTAGEM SOBRE CHASSI DE CAMINHAO PBT MINIMO 23000 KG (INCLUI MONTAGEM, NAO INCLUI CAMINHAO)                                                                                                                                                                                                                                                                          </t>
  </si>
  <si>
    <t xml:space="preserve">GUINDAUTO HIDRAULICO, CAPACIDADE MAXIMA DE CARGA 30000 KG, MOMENTO MAXIMO DE CARGA 92,2 TM , ALCANCE MAXIMO HORIZONTAL  22,00 M, PARA MONTAGEM SOBRE CHASSI DE CAMINHAO PBT MINIMO 30000 KG (INCLUI MONTAGEM, NAO INCLUI CAMINHAO)                                                                                                                                                                                                                                                                        </t>
  </si>
  <si>
    <t xml:space="preserve">GUINDAUTO HIDRAULICO, CAPACIDADE MAXIMA DE CARGA 3300 KG, MOMENTO MAXIMO DE CARGA 5,8 TM , ALCANCE MAXIMO HORIZONTAL  7,60 M, PARA MONTAGEM SOBRE CHASSI DE CAMINHAO PBT MINIMO 8000 KG (INCLUI MONTAGEM, NAO INCLUI CAMINHAO)                                                                                                                                                                                                                                                                            </t>
  </si>
  <si>
    <t xml:space="preserve">GUINDAUTO HIDRAULICO, CAPACIDADE MAXIMA DE CARGA 6200 KG, MOMENTO MAXIMO DE CARGA 11,7 TM , ALCANCE MAXIMO HORIZONTAL  9,70 M, PARA MONTAGEM SOBRE CHASSI DE CAMINHAO PBT MINIMO 13000 KG (INCLUI MONTAGEM, NAO INCLUI CAMINHAO)                                                                                                                                                                                                                                                                          </t>
  </si>
  <si>
    <t xml:space="preserve">GUINDAUTO HIDRAULICO, CAPACIDADE MAXIMA DE CARGA 8500 KG, MOMENTO MAXIMO DE CARGA 30,4 TM , ALCANCE MAXIMO HORIZONTAL  14,30 M, PARA MONTAGEM SOBRE CHASSI DE CAMINHAO PBT MINIMO 23000 KG (INCLUI MONTAGEM, NAO INCLUI CAMINHAO)                                                                                                                                                                                                                                                                         </t>
  </si>
  <si>
    <t xml:space="preserve">HASTE ANCORA EM ACO GALVANIZADO, DIMENSOES 16 MM X 2000 MM                                                                                                                                                                                                                                                                                                                                                                                                                                                </t>
  </si>
  <si>
    <t xml:space="preserve">HASTE DE ATERRAMENTO EM ACO COM 3,00 M DE COMPRIMENTO E DN = 3/4", REVESTIDA COM BAIXA CAMADA DE COBRE, SEM CONECTOR                                                                                                                                                                                                                                                                                                                                                                                      </t>
  </si>
  <si>
    <t xml:space="preserve">HASTE DE ATERRAMENTO EM ACO COM 3,00 M DE COMPRIMENTO E DN = 5/8", REVESTIDA COM BAIXA CAMADA DE COBRE, COM CONECTOR TIPO GRAMPO                                                                                                                                                                                                                                                                                                                                                                          </t>
  </si>
  <si>
    <t xml:space="preserve">HASTE DE ATERRAMENTO EM ACO COM 3,00 M DE COMPRIMENTO E DN = 5/8", REVESTIDA COM BAIXA CAMADA DE COBRE, SEM CONECTOR                                                                                                                                                                                                                                                                                                                                                                                      </t>
  </si>
  <si>
    <t xml:space="preserve">HASTE DE ATERRAMENTO EM ACO GALVANIZADO TIPO CANTONEIRA COM 2,00 M DE COMPRIMENTO, 25 X 25 MM E CHAPA DE 3/16"                                                                                                                                                                                                                                                                                                                                                                                            </t>
  </si>
  <si>
    <t xml:space="preserve">HASTE RETA DE ACO GALVANIZADO, H = *30* CM, BASE RETANGULAR, PARA FIXACAO DE CONCERTINA SIMPLES DE 30 CM (NAO INCLUI OS FIXADORES)                                                                                                                                                                                                                                                                                                                                                                        </t>
  </si>
  <si>
    <t xml:space="preserve">HASTE RETA PARA GANCHO DE FERRO GALVANIZADO, COM ROSCA 1/4 " X 30 CM PARA FIXACAO DE TELHA METALICA, INCLUI PORCA E ARRUELAS DE VEDACAO                                                                                                                                                                                                                                                                                                                                                                   </t>
  </si>
  <si>
    <t xml:space="preserve">HASTE RETA PARA GANCHO DE FERRO GALVANIZADO, COM ROSCA 1/4 " X 40 CM PARA FIXACAO DE TELHA DE FIBROCIMENTO, INCLUI PORCA SEXTAVADA DE  ZINCO                                                                                                                                                                                                                                                                                                                                                              </t>
  </si>
  <si>
    <t xml:space="preserve">HASTE RETA PARA GANCHO DE FERRO GALVANIZADO, COM ROSCA 5/16" X 35 CM PARA FIXACAO DE TELHA DE FIBROCIMENTO, INCLUI PORCA E ARRUELAS DE VEDACAO                                                                                                                                                                                                                                                                                                                                                            </t>
  </si>
  <si>
    <t xml:space="preserve">HASTE RETA PARA GANCHO DE FERRO GALVANIZADO, COM ROSCA 5/16" X 40 CM PARA FIXACAO DE TELHA DE FIBROCIMENTO, INCLUI PORCA SEXTAVADA DE  ZINCO                                                                                                                                                                                                                                                                                                                                                              </t>
  </si>
  <si>
    <t xml:space="preserve">HASTE RETA PARA GANCHO DE FERRO GALVANIZADO, COM ROSCA 5/16" X 45 CM PARA FIXACAO DE TELHA DE FIBROCIMENTO, INCLUI PORCA E ARRUELAS DE VEDACAO                                                                                                                                                                                                                                                                                                                                                            </t>
  </si>
  <si>
    <t xml:space="preserve">HIDRANTE DE COLUNA COMPLETO, EM FERRO FUNDIDO, DN = 100 MM, COM REGISTRO, CUNHA DE BORRACHA, CURVA DESSIMETRICA, EXTREMIDADE E TAMPAS (INCLUI KIT FIXACAO)                                                                                                                                                                                                                                                                                                                                                </t>
  </si>
  <si>
    <t xml:space="preserve">HIDRANTE DE COLUNA COMPLETO, EM FERRO FUNDIDO, DN = 75 MM, COM REGISTRO, CUNHA DE BORRACHA, CURVA DESSIMETRICA, EXTREMIDADE E TAMPAS (INCLUI KIT FIXACAO)                                                                                                                                                                                                                                                                                                                                                 </t>
  </si>
  <si>
    <t xml:space="preserve">HIDRANTE SUBTERRANEO, EM FERRO FUNDIDO, COM CURVA CURTA E CAIXA, DN 75 MM                                                                                                                                                                                                                                                                                                                                                                                                                                 </t>
  </si>
  <si>
    <t xml:space="preserve">HIDRANTE SUBTERRANEO, EM FERRO FUNDIDO, COM CURVA LONGA E CAIXA, DN 75 MM                                                                                                                                                                                                                                                                                                                                                                                                                                 </t>
  </si>
  <si>
    <t xml:space="preserve">HIDROJATEADORA PARA DESOBSTRUCAO DE REDES E GALERIAS, TANQUE 7000 L, BOMBA TRIPLEX 120 KGF/CM2 128 L/MIN (INCLUI MONTAGEM, NAO INCLUI CAMINHAO)                                                                                                                                                                                                                                                                                                                                                           </t>
  </si>
  <si>
    <t xml:space="preserve">HIDROJATEADORA PARA DESOBSTRUCAO DE REDES E GALERIAS, TANQUE 7000 L, BOMBA TRIPLEX 140 KGF/CM2 260 L/MIN ALIMENTADA POR MOTOR INDEPENDENTE A DIESEL POTENCIA 125 CV (INCLUI MONTAGEM, NAO INCLUI CAMINHAO)                                                                                                                                                                                                                                                                                                </t>
  </si>
  <si>
    <t xml:space="preserve">HIDROMETRO MULTIJATO / MEDIDOR DE AGUA, DN 1 1/2", VAZAO MAXIMA DE 20 M3/H, PARA AGUA POTAVEL FRIA, RELOJOARIA PLANA, CLASSE B, HORIZONTAL (SEM CONEXOES)                                                                                                                                                                                                                                                                                                                                                 </t>
  </si>
  <si>
    <t xml:space="preserve">HIDROMETRO MULTIJATO / MEDIDOR DE AGUA, DN 1", VAZAO MAXIMA DE 10 M3/H, PARA AGUA POTAVEL FRIA, RELOJOARIA PLANA, CLASSE B, HORIZONTAL (SEM CONEXOES)                                                                                                                                                                                                                                                                                                                                                     </t>
  </si>
  <si>
    <t xml:space="preserve">HIDROMETRO MULTIJATO / MEDIDOR DE AGUA, DN 1", VAZAO MAXIMA DE 7 M3/H, PARA AGUA POTAVEL FRIA, RELOJOARIA PLANA, CLASSE B, HORIZONTAL (SEM CONEXOES)                                                                                                                                                                                                                                                                                                                                                      </t>
  </si>
  <si>
    <t xml:space="preserve">HIDROMETRO MULTIJATO / MEDIDOR DE AGUA, DN 2", VAZAO MAXIMA DE 30 M3/H, PARA AGUA POTAVEL FRIA, RELOJOARIA PLANA, CLASSE B, HORIZONTAL (SEM CONEXOES)                                                                                                                                                                                                                                                                                                                                                     </t>
  </si>
  <si>
    <t xml:space="preserve">HIDROMETRO UNIJATO / MEDIDOR DE AGUA, DN 1/2", VAZAO MAXIMA DE 1,5 M3/H, PARA AGUA POTAVEL FRIA, RELOJOARIA PLANA, CLASSE B, HORIZONTAL (SEM CONEXOES)                                                                                                                                                                                                                                                                                                                                                    </t>
  </si>
  <si>
    <t xml:space="preserve">HIDROMETRO UNIJATO / MEDIDOR DE AGUA, DN 1/2", VAZAO MAXIMA DE 3 M3/H, PARA AGUA POTAVEL FRIA, RELOJOARIA PLANA, CLASSE B, HORIZONTAL (SEM CONEXOES)                                                                                                                                                                                                                                                                                                                                                      </t>
  </si>
  <si>
    <t xml:space="preserve">HIDROMETRO UNIJATO / MEDIDOR DE AGUA, DN 3/4", VAZAO MAXIMA DE 5 M3/H, PARA AGUA POTAVEL FRIA, RELOJOARIA PLANA, CLASSE B, HORIZONTAL (SEM CONEXOES)0,                                                                                                                                                                                                                                                                                                                                                    </t>
  </si>
  <si>
    <t xml:space="preserve">HIDROMETRO WOLTMANN, DN 2", VAZAO MAXIMA DE 50 M3/H, PARA AGUA POTAVEL FRIA, RELOJOARIA PLANA, TURBINA HORIZONTAL, EQUIPADO COM TELIMETRIA (SEM CONEXOES)                                                                                                                                                                                                                                                                                                                                                 </t>
  </si>
  <si>
    <t xml:space="preserve">HIDROMETRO WOLTMANN, DN 3", VAZAO MAXIMA DE 80 M3/H, PARA AGUA POTAVEL FRIA, RELOJOARIA PLANA, TURBINA HORIZONTAL, EQUIPADO COM TELIMETRIA (SEM CONEXOES)                                                                                                                                                                                                                                                                                                                                                 </t>
  </si>
  <si>
    <t xml:space="preserve">IGNITOR PARA LAMPADA DE VAPOR DE SODIO / VAPOR METALICO ATE 2000 W, TENSAO DE PULSO ENTRE 600 A 750 V                                                                                                                                                                                                                                                                                                                                                                                                     </t>
  </si>
  <si>
    <t xml:space="preserve">IGNITOR PARA LAMPADA DE VAPOR DE SODIO / VAPOR METALICO ATE 400 W, TENSAO DE PULSO ENTRE 3000 A 4500 V                                                                                                                                                                                                                                                                                                                                                                                                    </t>
  </si>
  <si>
    <t xml:space="preserve">IGNITOR PARA LAMPADA DE VAPOR DE SODIO / VAPOR METALICO ATE 400 W, TENSAO DE PULSO ENTRE 580 A 750 V                                                                                                                                                                                                                                                                                                                                                                                                      </t>
  </si>
  <si>
    <t xml:space="preserve">IMPERMEABILIZADOR (HORISTA)                                                                                                                                                                                                                                                                                                                                                                                                                                                                               </t>
  </si>
  <si>
    <t xml:space="preserve">IMPERMEABILIZADOR (MENSALISTA)                                                                                                                                                                                                                                                                                                                                                                                                                                                                            </t>
  </si>
  <si>
    <t xml:space="preserve">IMPERMEABILIZANTE FLEXIVEL BRANCO DE BASE ACRILICA PARA COBERTURAS                                                                                                                                                                                                                                                                                                                                                                                                                                        </t>
  </si>
  <si>
    <t xml:space="preserve">IMPERMEABILIZANTE INCOLOR,  BASE SILICONE, PARA TRATAMENTO DE FACHADAS, TELHAS, PEDRAS E OUTRAS SUPERFICIES                                                                                                                                                                                                                                                                                                                                                                                               </t>
  </si>
  <si>
    <t xml:space="preserve">IMUNIZANTE PARA MADEIRA, INCOLOR                                                                                                                                                                                                                                                                                                                                                                                                                                                                          </t>
  </si>
  <si>
    <t xml:space="preserve">INSTALADOR DE TUBULACOES (TUBOS/EQUIPAMENTOS) (MENSALISTA)                                                                                                                                                                                                                                                                                                                                                                                                                                                </t>
  </si>
  <si>
    <t xml:space="preserve">INSTALADOR DE TUBULACOES - TUBOS/EQUIPAMENTOS (HORISTA)                                                                                                                                                                                                                                                                                                                                                                                                                                                   </t>
  </si>
  <si>
    <t xml:space="preserve">INTERRUPTOR BIPOLAR SIMPLES 10 A, 250 V (APENAS MODULO)                                                                                                                                                                                                                                                                                                                                                                                                                                                   </t>
  </si>
  <si>
    <t xml:space="preserve">INTERRUPTOR BIPOLAR 10A, 250V, CONJUNTO MONTADO PARA EMBUTIR 4" X 2" (PLACA + SUPORTE + MODULO)                                                                                                                                                                                                                                                                                                                                                                                                           </t>
  </si>
  <si>
    <t xml:space="preserve">INTERRUPTOR INTERMEDIARIO 10 A, 250 V (APENAS MODULO)                                                                                                                                                                                                                                                                                                                                                                                                                                                     </t>
  </si>
  <si>
    <t xml:space="preserve">INTERRUPTOR INTERMEDIARIO 10A, 250V, CONJUNTO MONTADO PARA EMBUTIR 4" X 2" (PLACA + SUPORTE + MODULO)                                                                                                                                                                                                                                                                                                                                                                                                     </t>
  </si>
  <si>
    <t xml:space="preserve">INTERRUPTOR PARALELO + TOMADA 2P+T 10A, 250V, CONJUNTO MONTADO PARA EMBUTIR 4" X 2" (PLACA + SUPORTE + MODULOS)                                                                                                                                                                                                                                                                                                                                                                                           </t>
  </si>
  <si>
    <t xml:space="preserve">INTERRUPTOR PARALELO 10A, 250V (APENAS MODULO)                                                                                                                                                                                                                                                                                                                                                                                                                                                            </t>
  </si>
  <si>
    <t xml:space="preserve">INTERRUPTOR PARALELO 10A, 250V, CONJUNTO MONTADO PARA EMBUTIR 4" X 2" (PLACA + SUPORTE + MODULO)                                                                                                                                                                                                                                                                                                                                                                                                          </t>
  </si>
  <si>
    <t xml:space="preserve">INTERRUPTOR SIMPLES + INTERRUPTOR PARALELO + TOMADA 2P+T 10A, 250V, CONJUNTO MONTADO PARA EMBUTIR 4" X 2" (PLACA + SUPORTE + MODULOS)                                                                                                                                                                                                                                                                                                                                                                     </t>
  </si>
  <si>
    <t xml:space="preserve">INTERRUPTOR SIMPLES + INTERRUPTOR PARALELO 10A, 250V, CONJUNTO MONTADO PARA EMBUTIR 4" X 2" (PLACA + SUPORTE + MODULOS)                                                                                                                                                                                                                                                                                                                                                                                   </t>
  </si>
  <si>
    <t xml:space="preserve">INTERRUPTOR SIMPLES + TOMADA 2P+T 10A, 250V, CONJUNTO MONTADO PARA EMBUTIR 4" X 2" (PLACA + SUPORTE + MODULOS)                                                                                                                                                                                                                                                                                                                                                                                            </t>
  </si>
  <si>
    <t xml:space="preserve">INTERRUPTOR SIMPLES + 2 INTERRUPTORES PARALELOS 10A, 250V, CONJUNTO MONTADO PARA EMBUTIR 4" X 2" (PLACA + SUPORTE + MODULOS)                                                                                                                                                                                                                                                                                                                                                                              </t>
  </si>
  <si>
    <t xml:space="preserve">INTERRUPTOR SIMPLES 10A, 250V (APENAS MODULO)                                                                                                                                                                                                                                                                                                                                                                                                                                                             </t>
  </si>
  <si>
    <t xml:space="preserve">INTERRUPTOR SIMPLES 10A, 250V, CONJUNTO MONTADO PARA EMBUTIR 4" X 2" (PLACA + SUPORTE + MODULO)                                                                                                                                                                                                                                                                                                                                                                                                           </t>
  </si>
  <si>
    <t xml:space="preserve">INTERRUPTOR SIMPLES 10A, 250V, CONJUNTO MONTADO PARA SOBREPOR 4" X 2" (CAIXA + MODULO)                                                                                                                                                                                                                                                                                                                                                                                                                    </t>
  </si>
  <si>
    <t xml:space="preserve">INTERRUPTOR SIMPLES 10A, 250V, CONJUNTO MONTADO PARA SOBREPOR 4" X 2" (CAIXA + 2 MODULOS)                                                                                                                                                                                                                                                                                                                                                                                                                 </t>
  </si>
  <si>
    <t xml:space="preserve">INTERRUPTORES PARALELOS (2 MODULOS) + TOMADA 2P+T 10A, 250V, CONJUNTO MONTADO PARA EMBUTIR 4" X 2" (PLACA + SUPORTE + MODULOS)                                                                                                                                                                                                                                                                                                                                                                            </t>
  </si>
  <si>
    <t xml:space="preserve">INTERRUPTORES PARALELOS (2 MODULOS) 10A, 250V, CONJUNTO MONTADO PARA EMBUTIR 4" X 2" (PLACA + SUPORTE + MODULOS)                                                                                                                                                                                                                                                                                                                                                                                          </t>
  </si>
  <si>
    <t xml:space="preserve">INTERRUPTORES PARALELOS (3 MODULOS) 10A, 250V, CONJUNTO MONTADO PARA EMBUTIR 4" X 2" (PLACA + SUPORTE + MODULO)                                                                                                                                                                                                                                                                                                                                                                                           </t>
  </si>
  <si>
    <t xml:space="preserve">INTERRUPTORES SIMPLES (2 MODULOS) + TOMADA 2P+T 10A, 250V, CONJUNTO MONTADO PARA EMBUTIR 4" X 2" (PLACA + SUPORTE + MODULOS)                                                                                                                                                                                                                                                                                                                                                                              </t>
  </si>
  <si>
    <t xml:space="preserve">INTERRUPTORES SIMPLES (2 MODULOS) + 1 INTERRUPTOR PARALELO 10A, 250V, CONJUNTO MONTADO PARA EMBUTIR 4" X 2" (PLACA + SUPORTE + MODULOS)                                                                                                                                                                                                                                                                                                                                                                   </t>
  </si>
  <si>
    <t xml:space="preserve">INTERRUPTORES SIMPLES (2 MODULOS) 10A, 250V, CONJUNTO MONTADO PARA EMBUTIR 4" X 2" (PLACA + SUPORTE + MODULOS)                                                                                                                                                                                                                                                                                                                                                                                            </t>
  </si>
  <si>
    <t xml:space="preserve">INTERRUPTORES SIMPLES (3 MODULOS) 10A, 250V, CONJUNTO MONTADO PARA EMBUTIR 4" X 2" (PLACA + SUPORTE + MODULOS)                                                                                                                                                                                                                                                                                                                                                                                            </t>
  </si>
  <si>
    <t xml:space="preserve">INVERSOR DE SOLDA MONOFASICO DE 160 A, POTENCIA DE 5400 W, TENSAO DE 220 V, TURBO VENTILADO, PROTECAO POR FUSIVEL TERMICO, PARA ELETRODOS DE 2,0 A 4,0 MM                                                                                                                                                                                                                                                                                                                                                 </t>
  </si>
  <si>
    <t xml:space="preserve">ISOLADOR DE PORCELANA SUSPENSO, DISCO TIPO GARFO OLHAL, DIAMETRO DE 152 MM, PARA TENSAO DE *15* KV                                                                                                                                                                                                                                                                                                                                                                                                        </t>
  </si>
  <si>
    <t xml:space="preserve">ISOLADOR DE PORCELANA, TIPO BUCHA, PARA TENSAO DE *15* KV                                                                                                                                                                                                                                                                                                                                                                                                                                                 </t>
  </si>
  <si>
    <t xml:space="preserve">ISOLADOR DE PORCELANA, TIPO BUCHA, PARA TENSAO DE *35* KV                                                                                                                                                                                                                                                                                                                                                                                                                                                 </t>
  </si>
  <si>
    <t xml:space="preserve">ISOLADOR DE PORCELANA, TIPO PINO MONOCORPO, PARA TENSAO DE *15* KV                                                                                                                                                                                                                                                                                                                                                                                                                                        </t>
  </si>
  <si>
    <t xml:space="preserve">ISOLADOR DE PORCELANA, TIPO PINO MONOCORPO, PARA TENSAO DE *35* KV                                                                                                                                                                                                                                                                                                                                                                                                                                        </t>
  </si>
  <si>
    <t xml:space="preserve">ISOLADOR DE PORCELANA, TIPO ROLDANA, DIMENSOES DE *72* X *72* MM, PARA USO EM BAIXA TENSAO                                                                                                                                                                                                                                                                                                                                                                                                                </t>
  </si>
  <si>
    <t xml:space="preserve">JANELA BASCULANTE EM MADEIRA PINUS/ EUCALIPTO/ TAUARI/ VIROLA OU EQUIVALENTE DA REGIAO, *60 X 60*, CAIXA DO BATENTE/ MARCO E = *10* CM, 2 BASCULAS PARA VIDRO, COM FERRAGENS (SEM VIDRO, SEM GUARNICAO/ALIZAR E SEM ACABAMENTO)                                                                                                                                                                                                                                                                           </t>
  </si>
  <si>
    <t xml:space="preserve">JANELA BASCULANTE EM MADEIRA PINUS/ EUCALIPTO/ TAUARI/ VIROLA OU EQUIVALENTE DA REGIAO, CAIXA DO BATENTE/ MARCO *10* CM, *2* FOLHAS BASCULANTES PARA VIDRO, COM FERRAGENS (SEM VIDRO, SEM GUARNICAO/ALIZAR E SEM ACABAMENTO)                                                                                                                                                                                                                                                                              </t>
  </si>
  <si>
    <t xml:space="preserve">JANELA BASCULANTE, ACO, COM BATENTE/REQUADRO, 60 X 60 CM (SEM VIDROS)                                                                                                                                                                                                                                                                                                                                                                                                                                     </t>
  </si>
  <si>
    <t xml:space="preserve">JANELA BASCULANTE, EM ALUMINIO PERFIL 20, 80 X 60 CM (A X L), 4 FLS (1 FIXA E 3 MOVEIS), ACABAMENTO BRANCO OU BRILHANTE, BATENTE DE 3 A 4 CM, COM VIDRO 4 MM, SEM GUARNICAO                                                                                                                                                                                                                                                                                                                               </t>
  </si>
  <si>
    <t xml:space="preserve">JANELA DE ABRIR EM MADEIRA IMBUIA/CEDRO ARANA/CEDRO ROSA OU EQUIVALENTE DA REGIAO, CAIXA DO BATENTE/MARCO *10* CM, 2 FOLHAS DE ABRIR TIPO VENEZIANA E 2 FOLHAS DE ABRIR PARA VIDRO, COM GUARNICAO/ALIZAR, COM FERRAGENS, (SEM VIDRO E SEM ACABAMENTO)                                                                                                                                                                                                                                                     </t>
  </si>
  <si>
    <t xml:space="preserve">JANELA DE ABRIR EM MADEIRA PINUS/EUCALIPTO/ TAUARI/ VIROLA OU EQUIVALENTE DA REGIAO, CAIXA DO BATENTE/MARCO *10* CM, 2 FOLHAS DE ABRIR TIPO VENEZIANA E 2 FOLHAS GUILHOTINA PARA VIDRO, COM FERRAGENS (SEM VIDRO,SEM GUARNICAO/ALIZAR E SEM ACABAMENTO)                                                                                                                                                                                                                                                   </t>
  </si>
  <si>
    <t xml:space="preserve">JANELA DE CORRER, ACO, BATENTE/REQUADRO DE 6 A 14 CM, COM DIVISAO HORIZ , PINT ANTICORROSIVA, SEM VIDRO, BANDEIRA COM BASCULA, 4 FLS, 120 X 150 CM (A X L)                                                                                                                                                                                                                                                                                                                                                </t>
  </si>
  <si>
    <t xml:space="preserve">JANELA DE CORRER, EM ALUMINIO PEFIL 25, 100 X 200 CM (A X L), 4 FLS, SEM BANDEIRA, ACABAMENTO BRANCO OU BRILHANTE, BATENTE DE 6 A 7 CM, COM VIDRO 4 MM, SEM GUARNICAO/ALIZAR                                                                                                                                                                                                                                                                                                                              </t>
  </si>
  <si>
    <t xml:space="preserve">JANELA DE CORRER, EM ALUMINIO PERFIL 25, 100 X 120 CM (A X L), 2 FLS MOVEIS, SEM BANDEIRA, ACABAMENTO BRANCO OU BRILHANTE, BATENTE DE 6 A 7 CM, COM VIDRO 4 MM, SEM GUARNICAO                                                                                                                                                                                                                                                                                                                             </t>
  </si>
  <si>
    <t xml:space="preserve">JANELA DE CORRER, EM ALUMINIO PERFIL 25, 100 X 150 CM (A X L), 2 FLS MOVEIS, SEM BANDEIRA, ACABAMENTO BRANCO OU BRILHANTE, BATENTE DE 6 A 7 CM, COM VIDRO 4 MM, SEM GUARNICAO                                                                                                                                                                                                                                                                                                                             </t>
  </si>
  <si>
    <t xml:space="preserve">JANELA DE CORRER, EM ALUMINIO PERFIL 25, 100 X 150 CM (A X L), 4 FLS MOVEIS, SEM BANDEIRA, ACABAMENTO BRANCO OU BRILHANTE, BATENTE DE 6 A 7 CM, COM VIDRO 4 MM, SEM GUARNICAO/ALIZAR                                                                                                                                                                                                                                                                                                                      </t>
  </si>
  <si>
    <t xml:space="preserve">JANELA DE CORRER, EM ALUMINIO PERFIL 25, 120 X 150 CM (A X L), 4 FLS, BANDEIRA COM BASCULA, ACABAMENTO BRANCO OU BRILHANTE, BATENTE/REQUADRO DE 6 A 14 CM, COM VIDRO 4 MM, SEM GUARNICAO/ALIZAR                                                                                                                                                                                                                                                                                                           </t>
  </si>
  <si>
    <t xml:space="preserve">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                                                                                                                                                                                                  </t>
  </si>
  <si>
    <t xml:space="preserve">JANELA DE 6 FOLHAS DE CORRER EM MADEIRA IMBUIA/CEDRO ARANA/CEDRO ROSA OU EQUIVALENTE DA REGIAO, CAIXA DO BATENTE/MARCO *10* CM, 2 FOLHAS DE CORRER VENEZIANA, 2 FOLHAS FIXAS VENEZIANA E 2 FOLHAS DE CORRER PARA VIDRO, COM FERRAGENS (SEM VIDRO, SEM ACABAMENTO E SEM GUARNICAO/ALIZAR)                                                                                                                                                                                                                  </t>
  </si>
  <si>
    <t xml:space="preserve">JANELA DE 6 FOLHAS DE CORRER EM MADEIRA PINUS/ EUCALIPTO/ TAUARI/ VIROLA OU  EQUIVALENTE DA REGIAO, CAIXA DO BATENTE/MARCO *10* CM, 2 FOLHAS DE CORRER VENEZIANA, 2 FOLHAS FIXAS VENEZIANA E 2 FOLHAS DE CORRER PARA VIDRO, COM FERRAGENS (SEM VIDRO, SEM ACABAMENTO E SEM GUARNICAO/ALIZAR)                                                                                                                                                                                                              </t>
  </si>
  <si>
    <t xml:space="preserve">JANELA EM MADEIRA CEDRINHO/ ANGELIM COMERCIAL/ CURUPIXA/ CUMARU OU EQUIVALENTE DA REGIAO, CAIXA DO BATENTE/MARCO *10* CM, 2 FOLHAS DE ABRIR TIPO VENEZIANA E 2 FOLHAS GUILHOTINA PARA VIDRO, COM GUARNICAO/ALIZAR, COM FERRAGENS (SEM VIDRO E SEM ACABAMENTO)                                                                                                                                                                                                                                             </t>
  </si>
  <si>
    <t xml:space="preserve">JANELA FIXA, EM ALUMINIO PERFIL 20, 60  X 80 CM (A X L), BATENTE/REQUADRO DE 3 A 14 CM, COM VIDRO 4 MM, SEM GUARNICAO/ALIZAR, ACABAMENTO ALUM BRANCO OU BRILHANTE                                                                                                                                                                                                                                                                                                                                         </t>
  </si>
  <si>
    <t xml:space="preserve">JANELA INTEGRADA VENEZIANA EM ALUMINIO PERFIL 25, 120 X 120 CM (A X L), 2 FLS ( 2 VIDROS) E VENEZIANA COM ACIONAMENTO MANUAL, SEM BANDEIRA, ACABAMENTO BRILHANTE, BATENTE DE 11,50 A 12,50 CM, COM VIDRO 4 MM, INCLUSO GUARNICAO                                                                                                                                                                                                                                                                          </t>
  </si>
  <si>
    <t xml:space="preserve">JANELA MAXIM AR EM MADEIRA CEDRINHO/ ANGELIM COMERCIAL/ CURUPIXA/ CUMARU OU EQUIVALENTE DA REGIAO, CAIXA DO BATENTE/MARCO *10* CM, 1 FOLHA  PARA VIDRO, COM GUARNICAO/ALIZAR, COM FERRAGENS, (SEM VIDRO E SEM ACABAMENTO)                                                                                                                                                                                                                                                                                 </t>
  </si>
  <si>
    <t xml:space="preserve">JANELA MAXIM AR, EM ALUMINIO PERFIL 25, 60 X 80 CM (A X L), ACABAMENTO BRANCO OU BRILHANTE, BATENTE DE 4 A 5 CM, COM VIDRO 4 MM, SEM GUARNICAO/ALIZAR                                                                                                                                                                                                                                                                                                                                                     </t>
  </si>
  <si>
    <t xml:space="preserve">JANELA MAXIMO AR, ACO, BATENTE / REQUADRO DE 6 A 14 CM, PINT ANTICORROSIVA, SEM VIDRO, COM GRADE, 1 FL, 60  X 80 CM (A X L)                                                                                                                                                                                                                                                                                                                                                                               </t>
  </si>
  <si>
    <t xml:space="preserve">JANELA VENEZIANA DE CORRER, EM ALUMINIO PERFIL 25, 100 X 120 CM (A X L), 3 FLS (2 VENEZIANAS E 1 VIDRO), SEM BANDEIRA, ACABAMENTO BRANCO OU BRILHANTE, BATENTE DE 8 A 9 CM, COM VIDRO 4 MM, SEM GUARNICAO/ALIZAR                                                                                                                                                                                                                                                                                          </t>
  </si>
  <si>
    <t xml:space="preserve">JANELA VENEZIANA DE CORRER, EM ALUMINIO PERFIL 25, 100 X 150 CM (A X L), 6 FLS (4 VENEZIANAS E 2 VIDROS), SEM BANDEIRA, ACABAMENTO BRANCO OU BRILHANTE, BATENTE DE 8 A 9 CM, COM VIDRO 4 MM, SEM GUARNICAO / ALIZAR                                                                                                                                                                                                                                                                                       </t>
  </si>
  <si>
    <t xml:space="preserve">JARDINEIRO (HORISTA)                                                                                                                                                                                                                                                                                                                                                                                                                                                                                      </t>
  </si>
  <si>
    <t xml:space="preserve">JARDINEIRO (MENSALISTA)                                                                                                                                                                                                                                                                                                                                                                                                                                                                                   </t>
  </si>
  <si>
    <t xml:space="preserve">JOELHO CPVC, SOLDAVEL, 45 GRAUS, 15 MM, PARA AGUA QUENTE                                                                                                                                                                                                                                                                                                                                                                                                                                                  </t>
  </si>
  <si>
    <t xml:space="preserve">JOELHO CPVC, SOLDAVEL, 45 GRAUS, 22 MM, PARA AGUA QUENTE                                                                                                                                                                                                                                                                                                                                                                                                                                                  </t>
  </si>
  <si>
    <t xml:space="preserve">JOELHO CPVC, SOLDAVEL, 45 GRAUS, 28 MM, PARA AGUA QUENTE                                                                                                                                                                                                                                                                                                                                                                                                                                                  </t>
  </si>
  <si>
    <t xml:space="preserve">JOELHO CPVC, SOLDAVEL, 45 GRAUS, 35 MM, PARA AGUA QUENTE                                                                                                                                                                                                                                                                                                                                                                                                                                                  </t>
  </si>
  <si>
    <t xml:space="preserve">JOELHO CPVC, SOLDAVEL, 45 GRAUS, 42 MM, PARA AGUA QUENTE                                                                                                                                                                                                                                                                                                                                                                                                                                                  </t>
  </si>
  <si>
    <t xml:space="preserve">JOELHO CPVC, SOLDAVEL, 45 GRAUS, 54 MM, PARA AGUA QUENTE                                                                                                                                                                                                                                                                                                                                                                                                                                                  </t>
  </si>
  <si>
    <t xml:space="preserve">JOELHO CPVC, SOLDAVEL, 45 GRAUS, 73 MM, PARA AGUA QUENTE                                                                                                                                                                                                                                                                                                                                                                                                                                                  </t>
  </si>
  <si>
    <t xml:space="preserve">JOELHO CPVC, SOLDAVEL, 45 GRAUS, 89 MM, PARA AGUA QUENTE                                                                                                                                                                                                                                                                                                                                                                                                                                                  </t>
  </si>
  <si>
    <t xml:space="preserve">JOELHO CPVC, SOLDAVEL, 90 GRAUS, 114 MM, PARA AGUA QUENTE                                                                                                                                                                                                                                                                                                                                                                                                                                                 </t>
  </si>
  <si>
    <t xml:space="preserve">JOELHO CPVC, SOLDAVEL, 90 GRAUS, 15 MM, PARA AGUA QUENTE                                                                                                                                                                                                                                                                                                                                                                                                                                                  </t>
  </si>
  <si>
    <t xml:space="preserve">JOELHO CPVC, SOLDAVEL, 90 GRAUS, 22 MM, PARA AGUA QUENTE                                                                                                                                                                                                                                                                                                                                                                                                                                                  </t>
  </si>
  <si>
    <t xml:space="preserve">JOELHO CPVC, SOLDAVEL, 90 GRAUS, 28 MM, PARA AGUA QUENTE                                                                                                                                                                                                                                                                                                                                                                                                                                                  </t>
  </si>
  <si>
    <t xml:space="preserve">JOELHO CPVC, SOLDAVEL, 90 GRAUS, 35 MM, PARA AGUA QUENTE                                                                                                                                                                                                                                                                                                                                                                                                                                                  </t>
  </si>
  <si>
    <t xml:space="preserve">JOELHO CPVC, SOLDAVEL, 90 GRAUS, 42 MM, PARA AGUA QUENTE                                                                                                                                                                                                                                                                                                                                                                                                                                                  </t>
  </si>
  <si>
    <t xml:space="preserve">JOELHO CPVC, SOLDAVEL, 90 GRAUS, 54 MM, PARA AGUA QUENTE                                                                                                                                                                                                                                                                                                                                                                                                                                                  </t>
  </si>
  <si>
    <t xml:space="preserve">JOELHO CPVC, SOLDAVEL, 90 GRAUS, 73 MM, PARA AGUA QUENTE                                                                                                                                                                                                                                                                                                                                                                                                                                                  </t>
  </si>
  <si>
    <t xml:space="preserve">JOELHO CPVC, SOLDAVEL, 90 GRAUS, 89 MM, PARA AGUA QUENTE                                                                                                                                                                                                                                                                                                                                                                                                                                                  </t>
  </si>
  <si>
    <t xml:space="preserve">JOELHO DE REDUCAO, PVC SOLDAVEL, 90 GRAUS, 25 MM X 20 MM, COR MARROM, PARA AGUA FRIA PREDIAL                                                                                                                                                                                                                                                                                                                                                                                                              </t>
  </si>
  <si>
    <t xml:space="preserve">JOELHO DE REDUCAO, PVC SOLDAVEL, 90 GRAUS, 32 MM X 25 MM, COR MARROM, PARA AGUA FRIA PREDIAL                                                                                                                                                                                                                                                                                                                                                                                                              </t>
  </si>
  <si>
    <t xml:space="preserve">JOELHO DE REDUCAO, PVC, ROSCAVEL, 90 GRAUS, 1" X 3/4", COR BRANCA, PARA AGUA FRIA PREDIAL                                                                                                                                                                                                                                                                                                                                                                                                                 </t>
  </si>
  <si>
    <t xml:space="preserve">JOELHO DE REDUCAO, PVC, ROSCAVEL, 90 GRAUS, 3/4" X 1/2", COR BRANCA, PARA AGUA FRIA PREDIAL                                                                                                                                                                                                                                                                                                                                                                                                               </t>
  </si>
  <si>
    <t xml:space="preserve">JOELHO DE TRANSICAO, CPVC, SOLDAVEL, 90 GRAUS, 15 MM X 1/2", PARA AGUA QUENTE                                                                                                                                                                                                                                                                                                                                                                                                                             </t>
  </si>
  <si>
    <t xml:space="preserve">JOELHO DE TRANSICAO, CPVC, SOLDAVEL, 90 GRAUS, 22 MM X 1/2", PARA AGUA QUENTE                                                                                                                                                                                                                                                                                                                                                                                                                             </t>
  </si>
  <si>
    <t xml:space="preserve">JOELHO DE TRANSICAO, CPVC, SOLDAVEL, 90 GRAUS, 22 MM X 3/4", PARA AGUA QUENTE                                                                                                                                                                                                                                                                                                                                                                                                                             </t>
  </si>
  <si>
    <t xml:space="preserve">JOELHO PPR 45 GRAUS, SOLDAVEL, F/F, DN 20 MM, PARA AGUA QUENTE PREDIAL                                                                                                                                                                                                                                                                                                                                                                                                                                    </t>
  </si>
  <si>
    <t xml:space="preserve">JOELHO PPR 45 GRAUS, SOLDAVEL, F/F, DN 25 MM, PARA AGUA QUENTE PREDIAL                                                                                                                                                                                                                                                                                                                                                                                                                                    </t>
  </si>
  <si>
    <t xml:space="preserve">JOELHO PPR 45 GRAUS, SOLDAVEL, F/F, DN 40 MM, PARA AQUA QUENTE E FRIA PREDIAL                                                                                                                                                                                                                                                                                                                                                                                                                             </t>
  </si>
  <si>
    <t xml:space="preserve">JOELHO PPR 45 GRAUS, SOLDAVEL, F/F, DN 50 MM, PARA AQUA QUENTE E FRIA PREDIAL                                                                                                                                                                                                                                                                                                                                                                                                                             </t>
  </si>
  <si>
    <t xml:space="preserve">JOELHO PPR 45 GRAUS, SOLDAVEL, F/F, DN 63 MM, PARA AQUA QUENTE E FRIA PREDIAL                                                                                                                                                                                                                                                                                                                                                                                                                             </t>
  </si>
  <si>
    <t xml:space="preserve">JOELHO PPR 45 GRAUS, SOLDAVEL, F/F, DN 75 MM, PARA AQUA QUENTE E FRIA PREDIAL                                                                                                                                                                                                                                                                                                                                                                                                                             </t>
  </si>
  <si>
    <t xml:space="preserve">JOELHO PPR 45 GRAUS, SOLDAVEL, F/F, DN 90 MM, PARA AQUA QUENTE E FRIA PREDIAL                                                                                                                                                                                                                                                                                                                                                                                                                             </t>
  </si>
  <si>
    <t xml:space="preserve">JOELHO PPR, 45 GRAUS, SOLDAVEL, F/F, DN 32 MM, PARA AGUA QUENTE PREDIAL                                                                                                                                                                                                                                                                                                                                                                                                                                   </t>
  </si>
  <si>
    <t xml:space="preserve">JOELHO PPR, 90 GRAUS, SOLDAVEL, F/F, DN 110 MM, PARA AGUA QUENTE PREDIAL                                                                                                                                                                                                                                                                                                                                                                                                                                  </t>
  </si>
  <si>
    <t xml:space="preserve">JOELHO PPR, 90 GRAUS, SOLDAVEL, F/F, DN 20 MM, PARA AGUA QUENTE PREDIAL                                                                                                                                                                                                                                                                                                                                                                                                                                   </t>
  </si>
  <si>
    <t xml:space="preserve">JOELHO PPR, 90 GRAUS, SOLDAVEL, F/F, DN 25 MM, PARA AGUA QUENTE PREDIAL                                                                                                                                                                                                                                                                                                                                                                                                                                   </t>
  </si>
  <si>
    <t xml:space="preserve">JOELHO PPR, 90 GRAUS, SOLDAVEL, F/F, DN 32 MM, PARA AGUA QUENTE PREDIAL                                                                                                                                                                                                                                                                                                                                                                                                                                   </t>
  </si>
  <si>
    <t xml:space="preserve">JOELHO PPR, 90 GRAUS, SOLDAVEL, F/F, DN 40 MM, PARA AGUA QUENTE PREDIAL                                                                                                                                                                                                                                                                                                                                                                                                                                   </t>
  </si>
  <si>
    <t xml:space="preserve">JOELHO PPR, 90 GRAUS, SOLDAVEL, F/F, DN 50 MM, PARA AGUA QUENTE PREDIAL                                                                                                                                                                                                                                                                                                                                                                                                                                   </t>
  </si>
  <si>
    <t xml:space="preserve">JOELHO PPR, 90 GRAUS, SOLDAVEL, F/F, DN 63 MM, PARA AGUA QUENTE PREDIAL                                                                                                                                                                                                                                                                                                                                                                                                                                   </t>
  </si>
  <si>
    <t xml:space="preserve">JOELHO PPR, 90 GRAUS, SOLDAVEL, F/F, DN 75 MM, PARA AGUA QUENTE PREDIAL                                                                                                                                                                                                                                                                                                                                                                                                                                   </t>
  </si>
  <si>
    <t xml:space="preserve">JOELHO PPR, 90 GRAUS, SOLDAVEL, F/F, DN 90 MM, PARA AGUA QUENTE PREDIAL                                                                                                                                                                                                                                                                                                                                                                                                                                   </t>
  </si>
  <si>
    <t xml:space="preserve">JOELHO PVC COM VISITA, 90 GRAUS, DN 100 X 50 MM, SERIE NORMAL, PARA ESGOTO PREDIAL                                                                                                                                                                                                                                                                                                                                                                                                                        </t>
  </si>
  <si>
    <t xml:space="preserve">JOELHO PVC, COM BOLSA E ANEL, 90 GRAUS, DN 40 X *38* MM, SERIE NORMAL, PARA ESGOTO PREDIAL                                                                                                                                                                                                                                                                                                                                                                                                                </t>
  </si>
  <si>
    <t xml:space="preserve">JOELHO PVC, ROSCAVEL, 45 GRAUS, 1/2", COR BRANCA, PARA AGUA FRIA PREDIAL                                                                                                                                                                                                                                                                                                                                                                                                                                  </t>
  </si>
  <si>
    <t xml:space="preserve">JOELHO PVC, ROSCAVEL, 45 GRAUS, 1", COR BRANCA, PARA AGUA FRIA PREDIAL                                                                                                                                                                                                                                                                                                                                                                                                                                    </t>
  </si>
  <si>
    <t xml:space="preserve">JOELHO PVC, ROSCAVEL, 45 GRAUS, 3/4", COR BRANCA, PARA AGUA FRIA PREDIAL                                                                                                                                                                                                                                                                                                                                                                                                                                  </t>
  </si>
  <si>
    <t xml:space="preserve">JOELHO PVC, ROSCAVEL, 90 GRAUS, 1/2", COR BRANCA, PARA AGUA FRIA PREDIAL                                                                                                                                                                                                                                                                                                                                                                                                                                  </t>
  </si>
  <si>
    <t xml:space="preserve">JOELHO PVC, ROSCAVEL, 90 GRAUS, 1", COR BRANCA, PARA AGUA FRIA PREDIAL                                                                                                                                                                                                                                                                                                                                                                                                                                    </t>
  </si>
  <si>
    <t xml:space="preserve">JOELHO PVC, ROSCAVEL, 90 GRAUS, 3/4", COR BRANCA, PARA AGUA FRIA PREDIAL                                                                                                                                                                                                                                                                                                                                                                                                                                  </t>
  </si>
  <si>
    <t xml:space="preserve">JOELHO PVC, SOLDAVEL COM ROSCA, 90 GRAUS, 20 MM X 1/2", COR MARROM, PARA AGUA FRIA PREDIAL                                                                                                                                                                                                                                                                                                                                                                                                                </t>
  </si>
  <si>
    <t xml:space="preserve">JOELHO PVC, SOLDAVEL COM ROSCA, 90 GRAUS, 25 MM X 1/2", COR MARROM, PARA AGUA FRIA PREDIAL                                                                                                                                                                                                                                                                                                                                                                                                                </t>
  </si>
  <si>
    <t xml:space="preserve">JOELHO PVC, SOLDAVEL COM ROSCA, 90 GRAUS, 25 MM X 3/4", COR MARROM, PARA AGUA FRIA PREDIAL                                                                                                                                                                                                                                                                                                                                                                                                                </t>
  </si>
  <si>
    <t xml:space="preserve">JOELHO PVC, SOLDAVEL COM ROSCA, 90 GRAUS, 32 MM X 3/4", COR MARROM, PARA AGUA FRIA PREDIAL                                                                                                                                                                                                                                                                                                                                                                                                                </t>
  </si>
  <si>
    <t xml:space="preserve">JOELHO PVC, SOLDAVEL, BB, 45 GRAUS, DN 40 MM, PARA ESGOTO PREDIAL                                                                                                                                                                                                                                                                                                                                                                                                                                         </t>
  </si>
  <si>
    <t xml:space="preserve">JOELHO PVC, SOLDAVEL, BB, 90 GRAUS, SEM ANEL, DN 40 MM, PARA ESGOTO PREDIAL SECUNDARIO                                                                                                                                                                                                                                                                                                                                                                                                                    </t>
  </si>
  <si>
    <t xml:space="preserve">JOELHO PVC, SOLDAVEL, COM BUCHA DE LATAO, 90 GRAUS, 20 MM X 1/2", PARA AGUA FRIA PREDIAL                                                                                                                                                                                                                                                                                                                                                                                                                  </t>
  </si>
  <si>
    <t xml:space="preserve">JOELHO PVC, SOLDAVEL, COM BUCHA DE LATAO, 90 GRAUS, 25 MM X 1/2", PARA AGUA FRIA PREDIAL                                                                                                                                                                                                                                                                                                                                                                                                                  </t>
  </si>
  <si>
    <t xml:space="preserve">JOELHO PVC, SOLDAVEL, COM BUCHA DE LATAO, 90 GRAUS, 25 MM X 3/4", PARA AGUA FRIA PREDIAL                                                                                                                                                                                                                                                                                                                                                                                                                  </t>
  </si>
  <si>
    <t xml:space="preserve">JOELHO PVC, SOLDAVEL, COM BUCHA DE LATAO, 90 GRAUS, 32 MM X 3/4", PARA AGUA FRIA PREDIAL                                                                                                                                                                                                                                                                                                                                                                                                                  </t>
  </si>
  <si>
    <t xml:space="preserve">JOELHO PVC, SOLDAVEL, PB, 45 GRAUS, DN 100 MM, PARA ESGOTO PREDIAL                                                                                                                                                                                                                                                                                                                                                                                                                                        </t>
  </si>
  <si>
    <t xml:space="preserve">JOELHO PVC, SOLDAVEL, PB, 45 GRAUS, DN 150 MM, PARA ESGOTO PREDIAL                                                                                                                                                                                                                                                                                                                                                                                                                                        </t>
  </si>
  <si>
    <t xml:space="preserve">JOELHO PVC, SOLDAVEL, PB, 45 GRAUS, DN 40 MM, PARA ESGOTO PREDIAL                                                                                                                                                                                                                                                                                                                                                                                                                                         </t>
  </si>
  <si>
    <t xml:space="preserve">JOELHO PVC, SOLDAVEL, PB, 45 GRAUS, DN 50 MM, PARA ESGOTO PREDIAL                                                                                                                                                                                                                                                                                                                                                                                                                                         </t>
  </si>
  <si>
    <t xml:space="preserve">JOELHO PVC, SOLDAVEL, PB, 45 GRAUS, DN 75 MM, PARA ESGOTO PREDIAL                                                                                                                                                                                                                                                                                                                                                                                                                                         </t>
  </si>
  <si>
    <t xml:space="preserve">JOELHO PVC, SOLDAVEL, PB, 90 GRAUS, DN 100 MM, PARA ESGOTO PREDIAL                                                                                                                                                                                                                                                                                                                                                                                                                                        </t>
  </si>
  <si>
    <t xml:space="preserve">JOELHO PVC, SOLDAVEL, PB, 90 GRAUS, DN 150 MM, PARA ESGOTO PREDIAL                                                                                                                                                                                                                                                                                                                                                                                                                                        </t>
  </si>
  <si>
    <t xml:space="preserve">JOELHO PVC, SOLDAVEL, PB, 90 GRAUS, DN 40 MM, PARA ESGOTO PREDIAL                                                                                                                                                                                                                                                                                                                                                                                                                                         </t>
  </si>
  <si>
    <t xml:space="preserve">JOELHO PVC, SOLDAVEL, PB, 90 GRAUS, DN 50 MM, PARA ESGOTO PREDIAL                                                                                                                                                                                                                                                                                                                                                                                                                                         </t>
  </si>
  <si>
    <t xml:space="preserve">JOELHO PVC, SOLDAVEL, PB, 90 GRAUS, DN 75 MM, PARA ESGOTO PREDIAL                                                                                                                                                                                                                                                                                                                                                                                                                                         </t>
  </si>
  <si>
    <t xml:space="preserve">JOELHO PVC, SOLDAVEL, 90 GRAUS, 110 MM, COR MARROM, PARA AGUA FRIA PREDIAL                                                                                                                                                                                                                                                                                                                                                                                                                                </t>
  </si>
  <si>
    <t xml:space="preserve">JOELHO PVC, SOLDAVEL, 90 GRAUS, 20 MM, COR MARROM, PARA AGUA FRIA PREDIAL                                                                                                                                                                                                                                                                                                                                                                                                                                 </t>
  </si>
  <si>
    <t xml:space="preserve">JOELHO PVC, SOLDAVEL, 90 GRAUS, 25 MM, COR MARROM, PARA AGUA FRIA PREDIAL                                                                                                                                                                                                                                                                                                                                                                                                                                 </t>
  </si>
  <si>
    <t xml:space="preserve">JOELHO PVC, SOLDAVEL, 90 GRAUS, 32 MM, COR MARROM, PARA AGUA FRIA PREDIAL                                                                                                                                                                                                                                                                                                                                                                                                                                 </t>
  </si>
  <si>
    <t xml:space="preserve">JOELHO PVC, SOLDAVEL, 90 GRAUS, 40 MM, COR MARROM, PARA AGUA FRIA PREDIAL                                                                                                                                                                                                                                                                                                                                                                                                                                 </t>
  </si>
  <si>
    <t xml:space="preserve">JOELHO PVC, SOLDAVEL, 90 GRAUS, 50 MM, COR MARROM, PARA AGUA FRIA PREDIAL                                                                                                                                                                                                                                                                                                                                                                                                                                 </t>
  </si>
  <si>
    <t xml:space="preserve">JOELHO PVC, SOLDAVEL, 90 GRAUS, 60 MM, COR MARROM, PARA AGUA FRIA PREDIAL                                                                                                                                                                                                                                                                                                                                                                                                                                 </t>
  </si>
  <si>
    <t xml:space="preserve">JOELHO PVC, SOLDAVEL, 90 GRAUS, 85 MM, COR MARROM, PARA AGUA FRIA PREDIAL                                                                                                                                                                                                                                                                                                                                                                                                                                 </t>
  </si>
  <si>
    <t xml:space="preserve">JOELHO PVC, 90 GRAUS, ROSCAVEL, 1 1/4", COR BRANCA, AGUA FRIA PREDIAL                                                                                                                                                                                                                                                                                                                                                                                                                                     </t>
  </si>
  <si>
    <t xml:space="preserve">JOELHO/COTOVELO 90 GRAUS, METALICO, PARA CONEXAO COM ANEL DESLIZANTE, DN 16 MM, EM TUBO PEX PARA INST. AGUA QUENTE/FRIA                                                                                                                                                                                                                                                                                                                                                                                   </t>
  </si>
  <si>
    <t xml:space="preserve">JOELHO/COTOVELO 90 GRAUS, METALICO, PARA CONEXAO COM ANEL DESLIZANTE, DN 20 MM, EM TUBO PEX PARA INST. AGUA QUENTE/FRIA                                                                                                                                                                                                                                                                                                                                                                                   </t>
  </si>
  <si>
    <t xml:space="preserve">JOELHO/COTOVELO 90 GRAUS, METALICO, PARA CONEXAO COM ANEL DESLIZANTE, DN 25 MM, EM TUBO PEX PARA INST. AGUA QUENTE/FRIA                                                                                                                                                                                                                                                                                                                                                                                   </t>
  </si>
  <si>
    <t xml:space="preserve">JOELHO/COTOVELO 90 GRAUS, METALICO, PARA CONEXAO COM ANEL DESLIZANTE, DN 32 MM, EM TUBO PEX PARA INST. AGUA QUENTE/FRIA                                                                                                                                                                                                                                                                                                                                                                                   </t>
  </si>
  <si>
    <t xml:space="preserve">JOELHO/COTOVELO 90 GRAUS, PLASTICO, PARA CONEXAO COM CRIMPAGEM, DN 16 MM, EM TUBO PEX PARA INST. AGUA QUENTE/FRIA                                                                                                                                                                                                                                                                                                                                                                                         </t>
  </si>
  <si>
    <t xml:space="preserve">JOELHO/COTOVELO 90 GRAUS, PLASTICO, PARA CONEXAO COM CRIMPAGEM, DN 20 MM, EM TUBO PEX PARA INST. AGUA QUENTE/FRIA                                                                                                                                                                                                                                                                                                                                                                                         </t>
  </si>
  <si>
    <t xml:space="preserve">JOELHO/COTOVELO 90 GRAUS, PLASTICO, PARA CONEXAO COM CRIMPAGEM, DN 25 MM, EM TUBO PEX PARA INST. AGUA QUENTE/FRIA                                                                                                                                                                                                                                                                                                                                                                                         </t>
  </si>
  <si>
    <t xml:space="preserve">JOELHO/COTOVELO 90 GRAUS, ROSCA FEMEA MOVEL, METALICO, PARA CONEXAO COM ANEL DESLIZANTE, DN 20 MM X 3/4", EM TUBO PEX PARA INST. AGUA QUENTE/FRIA                                                                                                                                                                                                                                                                                                                                                         </t>
  </si>
  <si>
    <t xml:space="preserve">JOELHO/COTOVELO 90 GRAUS, ROSCA FEMEA TERMINAL, METALICO, PARA CONEXAO COM ANEL DESLIZANTE, DN 16 MM X 1/2", EM TUBO PEX PARA INST. AGUA QUENTE/FRIA                                                                                                                                                                                                                                                                                                                                                      </t>
  </si>
  <si>
    <t xml:space="preserve">JOELHO/COTOVELO 90 GRAUS, ROSCA FEMEA TERMINAL, METALICO, PARA CONEXAO COM ANEL DESLIZANTE, DN 20 MM X 1/2", EM TUBO PEX PARA INST. AGUA QUENTE/FRIA                                                                                                                                                                                                                                                                                                                                                      </t>
  </si>
  <si>
    <t xml:space="preserve">JOELHO/COTOVELO 90 GRAUS, ROSCA FEMEA TERMINAL, METALICO, PARA CONEXAO COM ANEL DESLIZANTE, DN 20 MM X 3/4", EM TUBO PEX PARA INST. AGUA QUENTE/FRIA                                                                                                                                                                                                                                                                                                                                                      </t>
  </si>
  <si>
    <t xml:space="preserve">JOELHO/COTOVELO 90 GRAUS, ROSCA FEMEA TERMINAL, METALICO, PARA CONEXAO COM ANEL DESLIZANTE, DN 25 MM X 3/4", EM TUBO PEX PARA INST. AGUA QUENTE/FRIA                                                                                                                                                                                                                                                                                                                                                      </t>
  </si>
  <si>
    <t xml:space="preserve">JOELHO/COTOVELO 90 GRAUS, ROSCA FEMEA TERMINAL, PLASTICO, PARA CONEXAO COM CRIMPAGEM, DN 16 MM X 1/2", EM TUBO PEX PARA INST. AGUA QUENTE/FRIA                                                                                                                                                                                                                                                                                                                                                            </t>
  </si>
  <si>
    <t xml:space="preserve">JOELHO/COTOVELO 90 GRAUS, ROSCA FEMEA TERMINAL, PLASTICO, PARA CONEXAO COM CRIMPAGEM, DN 20 MM X 1/2", EM TUBO PEX PARA INST. AGUA QUENTE/FRIA                                                                                                                                                                                                                                                                                                                                                            </t>
  </si>
  <si>
    <t xml:space="preserve">JOELHO/COTOVELO 90 GRAUS, ROSCA FEMEA TERMINAL, PLASTICO, PARA CONEXAO COM CRIMPAGEM, DN 20 MM X 3/4", EM TUBO PEX PARA INST. AGUA QUENTE/FRIA                                                                                                                                                                                                                                                                                                                                                            </t>
  </si>
  <si>
    <t xml:space="preserve">JOELHO/COTOVELO 90 GRAUS, ROSCA FEMEA TERMINAL, PLASTICO, PARA CONEXAO COM CRIMPAGEM, DN 25 MM X 1/2", EM TUBO PEX PARA INST. AGUA QUENTE/FRIA                                                                                                                                                                                                                                                                                                                                                            </t>
  </si>
  <si>
    <t xml:space="preserve">JOELHO/COTOVELO 90 GRAUS, ROSCA FEMEA, COM BASE FIXA, METALICO, PARA CONEXAO COM ANEL DESLIZANTE, DN 16 MM X 1/2", EM TUBO PEX PARA INST. AGUA QUENTE/FRIA                                                                                                                                                                                                                                                                                                                                                </t>
  </si>
  <si>
    <t xml:space="preserve">JOELHO/COTOVELO 90 GRAUS, ROSCA FEMEA, COM BASE FIXA, METALICO, PARA CONEXAO COM ANEL DESLIZANTE, DN 20 MM X 1/2", EM TUBO PEX PARA INST. AGUA QUENTE/FRIA                                                                                                                                                                                                                                                                                                                                                </t>
  </si>
  <si>
    <t xml:space="preserve">JOELHO/COTOVELO 90 GRAUS, ROSCA FEMEA, COM BASE FIXA, METALICO, PARA CONEXAO COM ANEL DESLIZANTE, DN 25 MM X 3/4", EM TUBO PEX PARA INST. AGUA QUENTE/FRIA                                                                                                                                                                                                                                                                                                                                                </t>
  </si>
  <si>
    <t xml:space="preserve">JOELHO, PVC SERIE R, 45 GRAUS, DN 100 MM, PARA ESGOTO PREDIAL                                                                                                                                                                                                                                                                                                                                                                                                                                             </t>
  </si>
  <si>
    <t xml:space="preserve">JOELHO, PVC SERIE R, 45 GRAUS, DN 150 MM, PARA ESGOTO PREDIAL                                                                                                                                                                                                                                                                                                                                                                                                                                             </t>
  </si>
  <si>
    <t xml:space="preserve">JOELHO, PVC SERIE R, 45 GRAUS, DN 40 MM, PARA ESGOTO PREDIAL                                                                                                                                                                                                                                                                                                                                                                                                                                              </t>
  </si>
  <si>
    <t xml:space="preserve">JOELHO, PVC SERIE R, 45 GRAUS, DN 50 MM, PARA ESGOTO PREDIAL                                                                                                                                                                                                                                                                                                                                                                                                                                              </t>
  </si>
  <si>
    <t xml:space="preserve">JOELHO, PVC SERIE R, 45 GRAUS, DN 75 MM, PARA ESGOTO PREDIAL                                                                                                                                                                                                                                                                                                                                                                                                                                              </t>
  </si>
  <si>
    <t xml:space="preserve">JOELHO, PVC SERIE R, 90 GRAUS, DN 100 MM, PARA ESGOTO PREDIAL                                                                                                                                                                                                                                                                                                                                                                                                                                             </t>
  </si>
  <si>
    <t xml:space="preserve">JOELHO, PVC SERIE R, 90 GRAUS, DN 150 MM, PARA ESGOTO PREDIAL                                                                                                                                                                                                                                                                                                                                                                                                                                             </t>
  </si>
  <si>
    <t xml:space="preserve">JOELHO, PVC SERIE R, 90 GRAUS, DN 40 MM, PARA ESGOTO PREDIAL                                                                                                                                                                                                                                                                                                                                                                                                                                              </t>
  </si>
  <si>
    <t xml:space="preserve">JOELHO, PVC SERIE R, 90 GRAUS, DN 50 MM, PARA ESGOTO PREDIAL                                                                                                                                                                                                                                                                                                                                                                                                                                              </t>
  </si>
  <si>
    <t xml:space="preserve">JOELHO, PVC SERIE R, 90 GRAUS, DN 75 MM, PARA ESGOTO PREDIAL                                                                                                                                                                                                                                                                                                                                                                                                                                              </t>
  </si>
  <si>
    <t xml:space="preserve">JOELHO, PVC SOLDAVEL, 45 GRAUS, 20 MM, COR MARROM, PARA AGUA FRIA PREDIAL                                                                                                                                                                                                                                                                                                                                                                                                                                 </t>
  </si>
  <si>
    <t xml:space="preserve">JOELHO, PVC SOLDAVEL, 45 GRAUS, 25 MM, COR MARROM, PARA AGUA FRIA PREDIAL                                                                                                                                                                                                                                                                                                                                                                                                                                 </t>
  </si>
  <si>
    <t xml:space="preserve">JOELHO, PVC SOLDAVEL, 45 GRAUS, 32 MM, COR MARROM, PARA AGUA FRIA PREDIAL                                                                                                                                                                                                                                                                                                                                                                                                                                 </t>
  </si>
  <si>
    <t xml:space="preserve">JOELHO, PVC SOLDAVEL, 45 GRAUS, 40 MM, COR MARROM, PARA AGUA FRIA PREDIAL                                                                                                                                                                                                                                                                                                                                                                                                                                 </t>
  </si>
  <si>
    <t xml:space="preserve">JOELHO, PVC SOLDAVEL, 45 GRAUS, 50 MM, COR MARROM, PARA AGUA FRIA PREDIAL                                                                                                                                                                                                                                                                                                                                                                                                                                 </t>
  </si>
  <si>
    <t xml:space="preserve">JOELHO, PVC SOLDAVEL, 45 GRAUS, 60 MM, COR MARROM, PARA AGUA FRIA PREDIAL                                                                                                                                                                                                                                                                                                                                                                                                                                 </t>
  </si>
  <si>
    <t xml:space="preserve">JOELHO, PVC SOLDAVEL, 45 GRAUS, 75 MM, COR MARROM, PARA AGUA FRIA PREDIAL                                                                                                                                                                                                                                                                                                                                                                                                                                 </t>
  </si>
  <si>
    <t xml:space="preserve">JOELHO, PVC SOLDAVEL, 45 GRAUS, 85 MM, COR MARROM, PARA AGUA FRIA PREDIAL                                                                                                                                                                                                                                                                                                                                                                                                                                 </t>
  </si>
  <si>
    <t xml:space="preserve">JOELHO, PVC SOLDAVEL, 90 GRAUS, 75 MM, COR MARROM, PARA AGUA FRIA PREDIAL                                                                                                                                                                                                                                                                                                                                                                                                                                 </t>
  </si>
  <si>
    <t xml:space="preserve">JOGO DE TRANQUETA E ROSETA QUADRADA DE SOBREPOR SEM FUROS, EM LATAO CROMADO, *50 X 50* MM, PARA FECHADURA DE PORTA DE BANHEIRO                                                                                                                                                                                                                                                                                                                                                                            </t>
  </si>
  <si>
    <t xml:space="preserve">JOGO DE TRANQUETA E ROSETA REDONDA DE SOBREPOR SEM FUROS, EM LATAO CROMADO, DIAMETRO *50* MM, PARA FECHADURA DE PORTA DE BANHEIRO                                                                                                                                                                                                                                                                                                                                                                         </t>
  </si>
  <si>
    <t xml:space="preserve">JUNCAO DE REDUCAO INVERTIDA, PVC SOLDAVEL, 100 X 50 MM, SERIE NORMAL PARA ESGOTO PREDIAL                                                                                                                                                                                                                                                                                                                                                                                                                  </t>
  </si>
  <si>
    <t xml:space="preserve">JUNCAO DE REDUCAO INVERTIDA, PVC SOLDAVEL, 100 X 75 MM, SERIE NORMAL PARA ESGOTO PREDIAL                                                                                                                                                                                                                                                                                                                                                                                                                  </t>
  </si>
  <si>
    <t xml:space="preserve">JUNCAO DE REDUCAO INVERTIDA, PVC SOLDAVEL, 75 X 50 MM, SERIE NORMAL PARA ESGOTO PREDIAL                                                                                                                                                                                                                                                                                                                                                                                                                   </t>
  </si>
  <si>
    <t xml:space="preserve">JUNCAO DUPLA, PVC SERIE R, DN 100 X 100 X 100 MM, PARA ESGOTO PREDIAL                                                                                                                                                                                                                                                                                                                                                                                                                                     </t>
  </si>
  <si>
    <t xml:space="preserve">JUNCAO DUPLA, PVC SOLDAVEL, DN 100 X 100 X 100 MM , SERIE NORMAL PARA ESGOTO PREDIAL                                                                                                                                                                                                                                                                                                                                                                                                                      </t>
  </si>
  <si>
    <t xml:space="preserve">JUNCAO INVERTIDA, PVC SOLDAVEL, 75 X 75 MM, SERIE NORMAL PARA ESGOTO PREDIAL                                                                                                                                                                                                                                                                                                                                                                                                                              </t>
  </si>
  <si>
    <t xml:space="preserve">JUNCAO SIMPLES DE REDUCAO, PVC, DN 100 X 50 MM, SERIE NORMAL PARA ESGOTO PREDIAL                                                                                                                                                                                                                                                                                                                                                                                                                          </t>
  </si>
  <si>
    <t xml:space="preserve">JUNCAO SIMPLES DE REDUCAO, PVC, DN 100 X 75 MM, SERIE NORMAL PARA ESGOTO PREDIAL                                                                                                                                                                                                                                                                                                                                                                                                                          </t>
  </si>
  <si>
    <t xml:space="preserve">JUNCAO SIMPLES, PVC SERIE R, DN 100 X 100 MM, PARA ESGOTO PREDIAL                                                                                                                                                                                                                                                                                                                                                                                                                                         </t>
  </si>
  <si>
    <t xml:space="preserve">JUNCAO SIMPLES, PVC SERIE R, DN 100 X 75 MM, PARA ESGOTO PREDIAL                                                                                                                                                                                                                                                                                                                                                                                                                                          </t>
  </si>
  <si>
    <t xml:space="preserve">JUNCAO SIMPLES, PVC SERIE R, DN 150 X 100 MM, PARA ESGOTO PREDIAL                                                                                                                                                                                                                                                                                                                                                                                                                                         </t>
  </si>
  <si>
    <t xml:space="preserve">JUNCAO SIMPLES, PVC SERIE R, DN 150 X 150 MM, PARA ESGOTO PREDIAL                                                                                                                                                                                                                                                                                                                                                                                                                                         </t>
  </si>
  <si>
    <t xml:space="preserve">JUNCAO SIMPLES, PVC SERIE R, DN 40 X 40 MM, PARA ESGOTO PREDIAL                                                                                                                                                                                                                                                                                                                                                                                                                                           </t>
  </si>
  <si>
    <t xml:space="preserve">JUNCAO SIMPLES, PVC SERIE R, DN 50 X 50 MM, PARA ESGOTO PREDIAL                                                                                                                                                                                                                                                                                                                                                                                                                                           </t>
  </si>
  <si>
    <t xml:space="preserve">JUNCAO SIMPLES, PVC SERIE R, DN 75 X 75 MM, PARA ESGOTO PREDIAL                                                                                                                                                                                                                                                                                                                                                                                                                                           </t>
  </si>
  <si>
    <t xml:space="preserve">JUNCAO SIMPLES, PVC, 45 GRAUS, DN 100 X 100 MM, SERIE NORMAL PARA ESGOTO PREDIAL                                                                                                                                                                                                                                                                                                                                                                                                                          </t>
  </si>
  <si>
    <t xml:space="preserve">JUNCAO SIMPLES, PVC, 45 GRAUS, DN 40 X 40 MM, SERIE NORMAL PARA ESGOTO PREDIAL                                                                                                                                                                                                                                                                                                                                                                                                                            </t>
  </si>
  <si>
    <t xml:space="preserve">JUNCAO SIMPLES, PVC, 45 GRAUS, DN 50 X 50 MM, SERIE NORMAL PARA ESGOTO PREDIAL                                                                                                                                                                                                                                                                                                                                                                                                                            </t>
  </si>
  <si>
    <t xml:space="preserve">JUNCAO SIMPLES, PVC, 45 GRAUS, DN 75 X 75 MM, SERIE NORMAL PARA ESGOTO PREDIAL                                                                                                                                                                                                                                                                                                                                                                                                                            </t>
  </si>
  <si>
    <t xml:space="preserve">JUNCAO 2 GARRAS PARA FITA PERFURADA                                                                                                                                                                                                                                                                                                                                                                                                                                                                       </t>
  </si>
  <si>
    <t xml:space="preserve">JUNCAO, PVC, 45 GRAUS, JE, BBB, DN 150 MM, PARA TUBO CORRUGADO E/OU LISO, REDE COLETORA DE ESGOTO                                                                                                                                                                                                                                                                                                                                                                                                         </t>
  </si>
  <si>
    <t xml:space="preserve">JUNTA DE EXPANSAO BRONZE/LATAO (REF 900), PONTA X PONTA, 35 MM                                                                                                                                                                                                                                                                                                                                                                                                                                            </t>
  </si>
  <si>
    <t xml:space="preserve">JUNTA DE EXPANSAO BRONZE/LATAO (REF 900), PONTA X PONTA, 42 MM                                                                                                                                                                                                                                                                                                                                                                                                                                            </t>
  </si>
  <si>
    <t xml:space="preserve">JUNTA DE EXPANSAO BRONZE/LATAO (REF 900), PONTA X PONTA, 54 MM                                                                                                                                                                                                                                                                                                                                                                                                                                            </t>
  </si>
  <si>
    <t xml:space="preserve">JUNTA DE EXPANSAO BRONZE/LATAO (REF 900), PONTA X PONTA, 66 MM                                                                                                                                                                                                                                                                                                                                                                                                                                            </t>
  </si>
  <si>
    <t xml:space="preserve">JUNTA DE EXPANSAO DE COBRE (REF 900), PONTA X PONTA, 15 MM                                                                                                                                                                                                                                                                                                                                                                                                                                                </t>
  </si>
  <si>
    <t xml:space="preserve">JUNTA DE EXPANSAO DE COBRE (REF 900), PONTA X PONTA, 22 MM                                                                                                                                                                                                                                                                                                                                                                                                                                                </t>
  </si>
  <si>
    <t xml:space="preserve">JUNTA DE EXPANSAO DE COBRE (REF 900), PONTA X PONTA, 28 MM                                                                                                                                                                                                                                                                                                                                                                                                                                                </t>
  </si>
  <si>
    <t xml:space="preserve">JUNTA DILATACAO ELASTICA PARA CONCRETO (FUGENBAND) O-12, ATE 5 MCA                                                                                                                                                                                                                                                                                                                                                                                                                                        </t>
  </si>
  <si>
    <t xml:space="preserve">JUNTA DILATACAO ELASTICA PARA CONCRETO (FUGENBAND) O-22, ATE 30 MCA                                                                                                                                                                                                                                                                                                                                                                                                                                       </t>
  </si>
  <si>
    <t xml:space="preserve">JUNTA DILATACAO ELASTICA PARA CONCRETO (FUGENBAND) O-35/10, ATE 100 MCA                                                                                                                                                                                                                                                                                                                                                                                                                                   </t>
  </si>
  <si>
    <t xml:space="preserve">JUNTA DILATACAO ELASTICA PARA CONCRETO (FUGENBAND) O-35/6, ATE 100 MCA                                                                                                                                                                                                                                                                                                                                                                                                                                    </t>
  </si>
  <si>
    <t xml:space="preserve">JUNTA PLASTICA DE DILATACAO PARA PISOS, COR CINZA, 10 X 4,5 MM (ALTURA X ESPESSURA)                                                                                                                                                                                                                                                                                                                                                                                                                       </t>
  </si>
  <si>
    <t xml:space="preserve">JUNTA PLASTICA DE DILATACAO PARA PISOS, COR CINZA, 17 X 3 MM (ALTURA X ESPESSURA)                                                                                                                                                                                                                                                                                                                                                                                                                         </t>
  </si>
  <si>
    <t xml:space="preserve">JUNTA PLASTICA DE DILATACAO PARA PISOS, COR CINZA, 27 X 3 MM (ALTURA X ESPESSURA)                                                                                                                                                                                                                                                                                                                                                                                                                         </t>
  </si>
  <si>
    <t xml:space="preserve">KIT ACESSORIOS PARA COMPRESSOR DE AR, 5 PECAS (PISTOLAS PINTURA, LIMPEZA E PULVERIZACAO, CALIBRADOR E MANGUEIRA)                                                                                                                                                                                                                                                                                                                                                                                          </t>
  </si>
  <si>
    <t xml:space="preserve">KIT CAVALETE, PVC, COM REGISTRO, PARA HIDROMETRO, BITOLAS 1/2" OU 3/4" - COMPLETO                                                                                                                                                                                                                                                                                                                                                                                                                         </t>
  </si>
  <si>
    <t xml:space="preserve">KIT CHASSI COZINHA, CUBA SIMPLES SEM MAQUINA LAVAR LOUCA, INSTAL. PEX, QUADRO METALICO C/ TRAVESSA C/ FURO P/ESGOTO DN 50 MM E FUROS SUPERIORES P/AGUA, *340* X *650* MM (L X H), P/ CONEXAO COM ANEL DESLIZANTE (CONJUNTO COMPLETO)                                                                                                                                                                                                                                                                      </t>
  </si>
  <si>
    <t xml:space="preserve">KIT CHASSI COZINHA, CUBA SIMPLES SEM MAQUINA LAVAR LOUCA, INSTAL. PEX, QUADRO METALICO C/ TRAVESSA COM FURO P/ESGOTO DN 50 MM E FUROS SUPERIORES P/AGUA, *340* X *650* MM (L X H), P/ CONEXAO COM CRIMPAGEM (CONJUNTO COMPLETO)                                                                                                                                                                                                                                                                           </t>
  </si>
  <si>
    <t xml:space="preserve">KIT CHASSI TANQUE E MAQUINA LAVAR ROUPA, INSTAL. PEX, QUADRO METALICO C/ TRAVESSA C/ FURO P/ ESGOTO DN 50 MM, FURO LATERAL P/ MAQUINA E FUROS SUPERIORES P/ AGUA, *344* X *442* MM (L X H), P/ CONEXAO COM ANEL DESLIZANTE (CONJUNTO COMPLETO)                                                                                                                                                                                                                                                            </t>
  </si>
  <si>
    <t xml:space="preserve">KIT CHASSI TANQUE E MAQUINA LAVAR ROUPA, INSTAL. PEX, QUADRO METALICO C/ TRAVESSA C/ FURO P/ ESGOTO DN 50 MM, FURO LATERAL P/MAQUINA E FUROS SUPERIORES P/AGUA, *344* X *442* MM (L X H), P/ CONEXAO COM CRIMPAGEM (CONJUNTO COMPLETO)                                                                                                                                                                                                                                                                    </t>
  </si>
  <si>
    <t xml:space="preserve">KIT CHUVEIRO, INSTAL. PEX, QUADRO METALICO C/ 2 TRAVESSAS, SUPERIOR C/ ESPERA P/ CHUVEIRO, INFERIOR C/ 2 REGISTROS DE PRESSAO 1/2 ", *390* X *900* MM (L X H), CONEXAO COM ANEL DESLIZANTE (CONJUNTO COMPLETO)                                                                                                                                                                                                                                                                                            </t>
  </si>
  <si>
    <t xml:space="preserve">KIT CHUVEIRO, INSTAL. PEX, QUADRO METALICO C/2 TRAVESSAS, SUPERIOR C/ ESPERA P/ CHUVEIRO E INFERIOR C/2 REGISTROS DE PRESSAO 1/2 ", *390* X *900* MM (L X H), CONEXAO COM CRIMPAGEM (CONJUNTO COMPLETO)                                                                                                                                                                                                                                                                                                   </t>
  </si>
  <si>
    <t xml:space="preserve">KIT DE ACESSORIOS PARA BANHEIRO EM METAL CROMADO, 5 PECAS                                                                                                                                                                                                                                                                                                                                                                                                                                                 </t>
  </si>
  <si>
    <t xml:space="preserve">KIT DE MATERIAIS PARA BRACADEIRA PARA FIXACAO EM POSTE CIRCULAR, CONTEM TRES FIXADORES E UM ROLO DE FITA DE 3 M EM ACO CARBONO                                                                                                                                                                                                                                                                                                                                                                            </t>
  </si>
  <si>
    <t xml:space="preserve">KIT DE PROTECAO ARSTOP PARA AR CONDICIONADO, TOMADA PADRAO 2P+T 20 A, COM DISJUNTOR UNIPOLAR DIN 20A                                                                                                                                                                                                                                                                                                                                                                                                      </t>
  </si>
  <si>
    <t xml:space="preserve">KIT PORTA PRONTA DE MADEIRA, FOLHA LEVE (NBR 15930) DE 600 X 2100 MM OU 700 X 2100 MM, DE 35 MM A 40 MM DE ESPESSURA, COM MARCO EM ACO, NUCLEO COLMEIA, CAPA LISA EM HDF, ACABAMENTO MELAMINICO BRANCO (INCLUI MARCO, ALIZARES, DOBRADICAS E FECHADURA)                                                                                                                                                                                                                                                   </t>
  </si>
  <si>
    <t xml:space="preserve">KIT PORTA PRONTA DE MADEIRA, FOLHA LEVE (NBR 15930) DE 600 X 2100 MM OU 700 X 2100 MM, DE 35 MM A 40 MM DE ESPESSURA, NUCLEO COLMEIA, ESTRUTURA USINADA PARA FECHADURA, CAPA LISA EM HDF, ACABAMENTO EM PRIMER PARA PINTURA (INCLUI MARCO, ALIZARES E DOBRADICAS)                                                                                                                                                                                                                                         </t>
  </si>
  <si>
    <t xml:space="preserve">KIT PORTA PRONTA DE MADEIRA, FOLHA LEVE (NBR 15930) DE 800 X 2100 MM, DE 35 MM A 40 MM DE ESPESSURA, COM MARCO EM ACO, NUCLEO COLMEIA, CAPA LISA EM HDF, ACABAMENTO MELAMINICO BRANCO (INCLUI MARCO, ALIZARES, DOBRADICAS E FECHADURA)                                                                                                                                                                                                                                                                    </t>
  </si>
  <si>
    <t xml:space="preserve">KIT PORTA PRONTA DE MADEIRA, FOLHA LEVE (NBR 15930) DE 800 X 2100 MM, DE 35 MM A 40 MM DE ESPESSURA, NUCLEO COLMEIA, ESTRUTURA USINADA PARA FECHADURA, CAPA LISA EM HDF, ACABAMENTO EM PRIMER PARA PINTURA (INCLUI MARCO, ALIZARES E DOBRADICAS)                                                                                                                                                                                                                                                          </t>
  </si>
  <si>
    <t xml:space="preserve">KIT PORTA PRONTA DE MADEIRA, FOLHA LEVE (NBR 15930) DE 900 X 2100 MM, DE 35 MM A 40 MM DE ESPESSURA, COM MARCO EM ACO, NUCLEO COLMEIA, CAPA LISA EM HDF, ACABAMENTO MELAMINICO BRANCO (INCLUI MARCO, ALIZARES, DOBRADICAS E FECHADURA)                                                                                                                                                                                                                                                                    </t>
  </si>
  <si>
    <t xml:space="preserve">KIT PORTA PRONTA DE MADEIRA, FOLHA LEVE (NBR 15930) DE 900 X 2100 MM, DE 35 MM A 40 MM DE ESPESSURA, NUCLEO COLMEIA, ESTRUTURA USINADA PARA FECHADURA, CAPA LISA EM HDF, ACABAMENTO EM PRIMER PARA PINTURA (INCLUI MARCO, ALIZARES E DOBRADICAS)                                                                                                                                                                                                                                                          </t>
  </si>
  <si>
    <t xml:space="preserve">KIT PORTA PRONTA DE MADEIRA, FOLHA MEDIA (NBR 15930) DE 600 X 2100 MM OU 700 X 2100 MM, DE 35 MM A 40 MM DE ESPESSURA, NUCLEO SEMI-SOLIDO (SARRAFEADO), ESTRUTURA USINADA PARA FECHADURA, CAPA LISA EM HDF, ACABAMENTO MELAMINICO BRANCO (INCLUI MARCO, ALIZARES E DOBRADICAS)                                                                                                                                                                                                                            </t>
  </si>
  <si>
    <t xml:space="preserve">KIT PORTA PRONTA DE MADEIRA, FOLHA MEDIA (NBR 15930) DE 600 X 2100 MM, DE 35 MM A 40 MM DE ESPESSURA, NUCLEO SEMI-SOLIDO (SARRAFEADO), ESTRUTURA USINADA PARA FECHADURA, CAPA LISA EM HDF, ACABAMENTO EM PRIMER PARA PINTURA (INCLUI MARCO, ALIZARES E DOBRADICAS)                                                                                                                                                                                                                                        </t>
  </si>
  <si>
    <t xml:space="preserve">KIT PORTA PRONTA DE MADEIRA, FOLHA MEDIA (NBR 15930) DE 700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</si>
  <si>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EM PRIMER PARA PINTURA (INCLUI MARCO, ALIZARES E DOBRADICAS)                                                                                                                                                                                                                                       </t>
  </si>
  <si>
    <t xml:space="preserve">KIT PORTA PRONTA DE MADEIRA, FOLHA MEDIA (NBR 15930) DE 800 X 2100 MM, DE 35 MM A 40 MM DE ESPESSURA, NUCLEO SEMI-SOLIDO (SARRAFEADO), ESTRUTURA USINADA PARA FECHADURA, CAPA LISA EM HDF, ACABAMENTO MELAMINICO BRANCO (INCLUI MARCO, ALIZARES E DOBRADICAS)                                                                                                                                                                                                                                             </t>
  </si>
  <si>
    <t xml:space="preserve">KIT PORTA PRONTA DE MADEIRA, FOLHA MEDIA (NBR 15930) DE 900 X 2100 MM, DE 35 MM A 40 MM DE ESPESSURA, NUCLEO SEMI-SOLIDO (SARRAFEADO), ESTRUTURA USINADA PARA FECHADURA, CAPA LISA EM HDF, ACABAMENTO EM PRIMER PARA PINTURA (INCLUI MARCO, ALIZARES E DOBRADICAS)                                                                                                                                                                                                                                        </t>
  </si>
  <si>
    <t xml:space="preserve">KIT PORTA PRONTA DE MADEIRA, FOLHA MEDIA (NBR 15930) DE 900 X 2100 MM, DE 35 MM A 40 MM DE ESPESSURA, NUCLEO SEMI-SOLIDO (SARRAFEADO), ESTRUTURA USINADA PARA FECHADURA, CAPA LISA EM HDF, ACABAMENTO MELAMINICO BRANCO (INCLUI MARCO, ALIZARES E DOBRADICAS)                                                                                                                                                                                                                                             </t>
  </si>
  <si>
    <t xml:space="preserve">KIT PORTA PRONTA DE MADEIRA, FOLHA PESADA (NBR 15930) DE 800 X 2100 MM, DE 40 MM  A 45 MM DE ESPESSURA, NUCLEO SOLIDO, CAPA LISA EM HDF, ACABAMENTO MELAMINICO BRANCO (INCLUI MARCO, ALIZARES, DOBRADICAS E FECHADURA EXTERNA)                                                                                                                                                                                                                                                                            </t>
  </si>
  <si>
    <t xml:space="preserve">KIT PORTA PRONTA DE MADEIRA, FOLHA PESADA (NBR 15930) DE 800 X 2100 MM, DE 40 MM A 45 MM DE ESPESSURA , NUCLEO SOLIDO, ESTRUTURA USINADA PARA FECHADURA, CAPA LISA EM HDF, ACABAMENTO EM LAMINADO NATURAL COM VERNIZ (INCLUI MARCO, ALIZARES E DOBRADICAS)                                                                                                                                                                                                                                                </t>
  </si>
  <si>
    <t xml:space="preserve">KIT PORTA PRONTA DE MADEIRA, FOLHA PESADA (NBR 15930) DE 800 X 2100 MM, DE 40 MM A 45 MM DE ESPESSURA, COM MARCO EM ACO, NUCLEO SOLIDO, CAPA LISA EM HDF, ACABAMENTO MELAMINICO BRANCO (INCLUI MARCO, ALIZARES, DOBRADICAS E FECHADURA)                                                                                                                                                                                                                                                                   </t>
  </si>
  <si>
    <t xml:space="preserve">KIT PORTA PRONTA DE MADEIRA, FOLHA PESADA (NBR 15930) DE 900 X 2100 MM, DE 40 MM  A 45 MM DE ESPESSURA, NUCLEO SOLIDO, CAPA LISA EM HDF, ACABAMENTO MELAMINICO BRANCO (INCLUI MARCO, ALIZARES, DOBRADICAS E FECHADURA EXTERNA)                                                                                                                                                                                                                                                                            </t>
  </si>
  <si>
    <t xml:space="preserve">KIT PORTA PRONTA DE MADEIRA, FOLHA PESADA (NBR 15930) DE 900 X 2100 MM, DE 40 MM A 45 MM DE ESPESSURA , NUCLEO SOLIDO, ESTRUTURA USINADA PARA FECHADURA, CAPA LISA EM HDF, ACABAMENTO EM LAMINADO NATURAL COM VERNIZ (INCLUI MARCO, ALIZARES E DOBRADICAS)                                                                                                                                                                                                                                                </t>
  </si>
  <si>
    <t xml:space="preserve">KIT PORTA PRONTA DE MADEIRA, FOLHA PESADA (NBR 15930) DE 900 X 2100 MM, DE 40 MM A 45 MM DE ESPESSURA, COM MARCO EM ACO, NUCLEO SOLIDO, CAPA LISA EM HDF, ACABAMENTO MELAMINICO BRANCO (INCLUI MARCO, ALIZARES, DOBRADICAS E FECHADURA)                                                                                                                                                                                                                                                                   </t>
  </si>
  <si>
    <t xml:space="preserve">LADRILHO HIDRAULICO, *20 x 20* CM, E= 2 CM, PADRAO COPACABANA, 2 CORES (PRETO E BRANCO)                                                                                                                                                                                                                                                                                                                                                                                                                   </t>
  </si>
  <si>
    <t xml:space="preserve">LADRILHO HIDRAULICO, *20 X 20* CM, E= 2 CM, DADOS, COR NATURAL                                                                                                                                                                                                                                                                                                                                                                                                                                            </t>
  </si>
  <si>
    <t xml:space="preserve">LADRILHO HIDRAULICO, *20 X 20* CM, E= 2 CM, RAMPA, NATURAL                                                                                                                                                                                                                                                                                                                                                                                                                                                </t>
  </si>
  <si>
    <t xml:space="preserve">LADRILHO HIDRAULICO, *20 X 20* CM, E= 2 CM, TATIL ALERTA OU DIRECIONAL, AMARELO                                                                                                                                                                                                                                                                                                                                                                                                                           </t>
  </si>
  <si>
    <t xml:space="preserve">LADRILHO HIDRAULICO, *30 X 30* CM, E= 2 CM, MILANO, NATURAL                                                                                                                                                                                                                                                                                                                                                                                                                                               </t>
  </si>
  <si>
    <t xml:space="preserve">LAJE PRE-MOLDADA CONVENCIONAL (LAJOTAS + VIGOTAS) PARA FORRO, UNIDIRECIONAL, SOBRECARGA DE 100 KG/M2, VAO ATE 4,00 M (SEM COLOCACAO)                                                                                                                                                                                                                                                                                                                                                                      </t>
  </si>
  <si>
    <t xml:space="preserve">LAJE PRE-MOLDADA CONVENCIONAL (LAJOTAS + VIGOTAS) PARA FORRO, UNIDIRECIONAL, SOBRECARGA DE 100 KG/M2, VAO ATE 4,50 M (SEM COLOCACAO)                                                                                                                                                                                                                                                                                                                                                                      </t>
  </si>
  <si>
    <t xml:space="preserve">LAJE PRE-MOLDADA CONVENCIONAL (LAJOTAS + VIGOTAS) PARA FORRO, UNIDIRECIONAL, SOBRECARGA 100 KG/M2, VAO ATE 5,00 M (SEM COLOCACAO)                                                                                                                                                                                                                                                                                                                                                                         </t>
  </si>
  <si>
    <t xml:space="preserve">LAJE PRE-MOLDADA CONVENCIONAL (LAJOTAS + VIGOTAS) PARA PISO, UNIDIRECIONAL, SOBRECARGA DE 200 KG/M2, VAO ATE 3,50 M (SEM COLOCACAO)                                                                                                                                                                                                                                                                                                                                                                       </t>
  </si>
  <si>
    <t xml:space="preserve">LAJE PRE-MOLDADA CONVENCIONAL (LAJOTAS + VIGOTAS) PARA PISO, UNIDIRECIONAL, SOBRECARGA DE 200 KG/M2, VAO ATE 4,50 M (SEM COLOCACAO)                                                                                                                                                                                                                                                                                                                                                                       </t>
  </si>
  <si>
    <t xml:space="preserve">LAJE PRE-MOLDADA CONVENCIONAL (LAJOTAS + VIGOTAS) PARA PISO, UNIDIRECIONAL, SOBRECARGA DE 200 KG/M2, VAO ATE 5,00 M (SEM COLOCACAO)                                                                                                                                                                                                                                                                                                                                                                       </t>
  </si>
  <si>
    <t xml:space="preserve">LAJE PRE-MOLDADA CONVENCIONAL (LAJOTAS + VIGOTAS) PARA PISO, UNIDIRECIONAL, SOBRECARGA DE 350 KG/M2, VAO ATE 4,50 M (SEM COLOCACAO)                                                                                                                                                                                                                                                                                                                                                                       </t>
  </si>
  <si>
    <t xml:space="preserve">LAJE PRE-MOLDADA CONVENCIONAL (LAJOTAS + VIGOTAS) PARA PISO, UNIDIRECIONAL, SOBRECARGA DE 350 KG/M2, VAO ATE 5,00 M (SEM COLOCACAO)                                                                                                                                                                                                                                                                                                                                                                       </t>
  </si>
  <si>
    <t xml:space="preserve">LAJE PRE-MOLDADA CONVENCIONAL (LAJOTAS + VIGOTAS) PARA PISO, UNIDIRECIONAL, SOBRECARGA 350 KG/M2 VAO ATE 3,50 M (SEM COLOCACAO)                                                                                                                                                                                                                                                                                                                                                                           </t>
  </si>
  <si>
    <t xml:space="preserve">LAJE PRE-MOLDADA DE TRANSICAO EXCENTRICA EM CONCRETO ARMADO, DN 1200 MM, FURO CIRCULAR DN 600 MM, ESPESSURA 12 CM                                                                                                                                                                                                                                                                                                                                                                                         </t>
  </si>
  <si>
    <t xml:space="preserve">LAJE PRE-MOLDADA DE TRANSICAO EXCENTRICA EM CONCRETO ARMADO, DN 1500 MM, FURO CIRCULAR DN 530 MM, ESPESSURA 15 CM                                                                                                                                                                                                                                                                                                                                                                                         </t>
  </si>
  <si>
    <t xml:space="preserve">LAJE PRE-MOLDADA TRELICADA (LAJOTAS + VIGOTAS) PARA FORRO, UNIDIRECIONAL, SOBRECARGA DE 100 KG/M2, VAO ATE 6,00 M (SEM COLOCACAO)                                                                                                                                                                                                                                                                                                                                                                         </t>
  </si>
  <si>
    <t xml:space="preserve">LAJE PRE-MOLDADA TRELICADA (LAJOTAS + VIGOTAS) PARA PISO, UNIDIRECIONAL, SOBRECARGA DE 200 KG/M2, VAO ATE 6,00 M (SEM COLOCACAO)                                                                                                                                                                                                                                                                                                                                                                          </t>
  </si>
  <si>
    <t xml:space="preserve">LAMBRI EM ALUMINIO, DE APROXIMADAMENTE 0,6 KG/M, COM APROXIMADAMENTE 168,0 MM DE LARGURA, 6,0 MM DE ALTURA E 6,0 M DE EXTENSAO                                                                                                                                                                                                                                                                                                                                                                            </t>
  </si>
  <si>
    <t xml:space="preserve">LAMPADA FLUORESCENTE COMPACTA BRANCA 135 W, BASE E40 (127/220 V)                                                                                                                                                                                                                                                                                                                                                                                                                                          </t>
  </si>
  <si>
    <t xml:space="preserve">LAMPADA FLUORESCENTE COMPACTA 2U BRANCA 15 W, BASE E27 (127/220 V)                                                                                                                                                                                                                                                                                                                                                                                                                                        </t>
  </si>
  <si>
    <t xml:space="preserve">LAMPADA FLUORESCENTE COMPACTA 2U/3U BRANCA 9/10 W, BASE E27 (127/220 V)                                                                                                                                                                                                                                                                                                                                                                                                                                   </t>
  </si>
  <si>
    <t xml:space="preserve">LAMPADA FLUORESCENTE COMPACTA 3U BRANCA 20 W, BASE E27 (127/220 V)                                                                                                                                                                                                                                                                                                                                                                                                                                        </t>
  </si>
  <si>
    <t xml:space="preserve">LAMPADA FLUORESCENTE ESPIRAL BRANCA 45 W, BASE E27 (127/220 V)                                                                                                                                                                                                                                                                                                                                                                                                                                            </t>
  </si>
  <si>
    <t xml:space="preserve">LAMPADA FLUORESCENTE ESPIRAL BRANCA 65 W, BASE E27 (127/220 V)                                                                                                                                                                                                                                                                                                                                                                                                                                            </t>
  </si>
  <si>
    <t xml:space="preserve">LAMPADA FLUORESCENTE TUBULAR T10, DE 20 OU 40 W, BIVOLT                                                                                                                                                                                                                                                                                                                                                                                                                                                   </t>
  </si>
  <si>
    <t xml:space="preserve">LAMPADA FLUORESCENTE TUBULAR T5 DE 14 W, BIVOLT                                                                                                                                                                                                                                                                                                                                                                                                                                                           </t>
  </si>
  <si>
    <t xml:space="preserve">LAMPADA FLUORESCENTE TUBULAR T8 DE 16/18 W, BIVOLT                                                                                                                                                                                                                                                                                                                                                                                                                                                        </t>
  </si>
  <si>
    <t xml:space="preserve">LAMPADA FLUORESCENTE TUBULAR T8 DE 32/36 W, BIVOLT                                                                                                                                                                                                                                                                                                                                                                                                                                                        </t>
  </si>
  <si>
    <t xml:space="preserve">LAMPADA LED TIPO DICROICA BIVOLT, LUZ BRANCA, 5 W (BASE GU10)                                                                                                                                                                                                                                                                                                                                                                                                                                             </t>
  </si>
  <si>
    <t xml:space="preserve">LAMPADA LED TUBULAR BIVOLT 18/20 W, BASE G13                                                                                                                                                                                                                                                                                                                                                                                                                                                              </t>
  </si>
  <si>
    <t xml:space="preserve">LAMPADA LED TUBULAR BIVOLT 9/10 W, BASE G13                                                                                                                                                                                                                                                                                                                                                                                                                                                               </t>
  </si>
  <si>
    <t xml:space="preserve">LAMPADA LED 10 W BIVOLT BRANCA, FORMATO TRADICIONAL (BASE E27)                                                                                                                                                                                                                                                                                                                                                                                                                                            </t>
  </si>
  <si>
    <t xml:space="preserve">LAMPADA LED 6 W BIVOLT BRANCA, FORMATO TRADICIONAL (BASE E27)                                                                                                                                                                                                                                                                                                                                                                                                                                             </t>
  </si>
  <si>
    <t xml:space="preserve">LAMPADA VAPOR DE SODIO OVOIDE 150 W (BASE E40)                                                                                                                                                                                                                                                                                                                                                                                                                                                            </t>
  </si>
  <si>
    <t xml:space="preserve">LAMPADA VAPOR DE SODIO OVOIDE 250 W (BASE E40)                                                                                                                                                                                                                                                                                                                                                                                                                                                            </t>
  </si>
  <si>
    <t xml:space="preserve">LAMPADA VAPOR DE SODIO OVOIDE 400 W (BASE E40)                                                                                                                                                                                                                                                                                                                                                                                                                                                            </t>
  </si>
  <si>
    <t xml:space="preserve">LAMPADA VAPOR MERCURIO 125 W (BASE E27)                                                                                                                                                                                                                                                                                                                                                                                                                                                                   </t>
  </si>
  <si>
    <t xml:space="preserve">LAMPADA VAPOR MERCURIO 250 W (BASE E40)                                                                                                                                                                                                                                                                                                                                                                                                                                                                   </t>
  </si>
  <si>
    <t xml:space="preserve">LAMPADA VAPOR MERCURIO 400 W (BASE E40)                                                                                                                                                                                                                                                                                                                                                                                                                                                                   </t>
  </si>
  <si>
    <t xml:space="preserve">LAMPADA VAPOR METALICO OVOIDE 150 W, BASE E27/E40                                                                                                                                                                                                                                                                                                                                                                                                                                                         </t>
  </si>
  <si>
    <t xml:space="preserve">LAMPADA VAPOR METALICO TUBULAR 400 W (BASE E40)                                                                                                                                                                                                                                                                                                                                                                                                                                                           </t>
  </si>
  <si>
    <t xml:space="preserve">LAVADORA DE ALTA PRESSAO (LAVA - JATO) PARA AGUA FRIA, PRESSAO DE OPERACAO ENTRE 1400 E 1900 LIB/POL2, VAZAO MAXIMA ENTRE  400 E 700 L/H, POTENCIA DE OPERACAO ENTRE 2,50 E 3,00 CV                                                                                                                                                                                                                                                                                                                       </t>
  </si>
  <si>
    <t xml:space="preserve">LAVATORIO / CUBA DE EMBUTIR, OVAL, DE LOUCA BRANCA, SEM LADRAO, DIMENSOES *50 X 35* CM (L X C)                                                                                                                                                                                                                                                                                                                                                                                                            </t>
  </si>
  <si>
    <t xml:space="preserve">LAVATORIO / CUBA DE EMBUTIR, OVAL, DE LOUCA COLORIDA, SEM LADRAO, DIMENSOES *50 X 35* CM (L X C)                                                                                                                                                                                                                                                                                                                                                                                                          </t>
  </si>
  <si>
    <t xml:space="preserve">LAVATORIO / CUBA DE SOBREPOR, OVAL PEQUENA, DE LOUCA BRANCA, SEM LADRAO, DIMENSOES *44 X 31* CM (L X C)                                                                                                                                                                                                                                                                                                                                                                                                   </t>
  </si>
  <si>
    <t xml:space="preserve">LAVATORIO / CUBA DE SOBREPOR, RETANGULAR, DE LOUCA BRANCA, COM LADRAO, DIMENSOES *52 X 45* CM (L X C)                                                                                                                                                                                                                                                                                                                                                                                                     </t>
  </si>
  <si>
    <t xml:space="preserve">LAVATORIO / CUBA DE SOBREPOR, RETANGULAR, DE LOUCA COLORIDA, COM LADRAO, DIMENSOES *52 X 45* CM (L X C)                                                                                                                                                                                                                                                                                                                                                                                                   </t>
  </si>
  <si>
    <t xml:space="preserve">LAVATORIO DE CANTO DE LOUCA BRANCA, SUSPENSO (SEM COLUNA), DIMENSOES *40 X 30* CM (L X C)                                                                                                                                                                                                                                                                                                                                                                                                                 </t>
  </si>
  <si>
    <t xml:space="preserve">LAVATORIO DE LOUCA BRANCA, COM COLUNA, DIMENSOES *44 X 35* CM (L X C)                                                                                                                                                                                                                                                                                                                                                                                                                                     </t>
  </si>
  <si>
    <t xml:space="preserve">LAVATORIO DE LOUCA BRANCA, COM COLUNA, DIMENSOES *54 X 44* CM (L X C)                                                                                                                                                                                                                                                                                                                                                                                                                                     </t>
  </si>
  <si>
    <t xml:space="preserve">LAVATORIO DE LOUCA BRANCA, SUSPENSO (SEM COLUNA), DIMENSOES *40 X 30* CM                                                                                                                                                                                                                                                                                                                                                                                                                                  </t>
  </si>
  <si>
    <t xml:space="preserve">LAVATORIO DE LOUCA COLORIDA, COM COLUNA, DIMENSOES *54 X 44* CM (L X C)                                                                                                                                                                                                                                                                                                                                                                                                                                   </t>
  </si>
  <si>
    <t xml:space="preserve">LAVATORIO DE LOUCA COLORIDA, SUSPENSO (SEM COLUNA), DIMENSOES *40 X 30* CM (L X C)                                                                                                                                                                                                                                                                                                                                                                                                                        </t>
  </si>
  <si>
    <t xml:space="preserve">LETRA ACO INOX (AISI 304), CHAPA NUM. 22, RECORTADO, H= 20 CM (SEM RELEVO)                                                                                                                                                                                                                                                                                                                                                                                                                                </t>
  </si>
  <si>
    <t xml:space="preserve">LEVANTADOR DE JANELA GUILHOTINA, EM LATAO CROMADO                                                                                                                                                                                                                                                                                                                                                                                                                                                         </t>
  </si>
  <si>
    <t xml:space="preserve">LIMPA VIDROS COM PULVERIZADOR                                                                                                                                                                                                                                                                                                                                                                                                                                                                             </t>
  </si>
  <si>
    <t xml:space="preserve">LIMPADORA A SUCCAO, TANQUE 12000 L, BASCULAMENTO HIDRAULICO, BOMBA 12 M3/MIN 95% VACUO (INCLUI MONTAGEM, NAO INCLUI CAMINHAO)                                                                                                                                                                                                                                                                                                                                                                             </t>
  </si>
  <si>
    <t xml:space="preserve">LIMPADORA DE SUCCAO TANQUE 7000 L, BOMBA 12 M3/MIN 95% VACUO (INCLUI MONTAGEM, NAO INCLUI CAMINHAO)                                                                                                                                                                                                                                                                                                                                                                                                       </t>
  </si>
  <si>
    <t xml:space="preserve">LIMPADORA DE SUCCAO, TANQUE 11000 L, BOMBA 340 M3/MIN (INCLUI MONTAGEM, NAO INCLUI CAMINHAO)                                                                                                                                                                                                                                                                                                                                                                                                              </t>
  </si>
  <si>
    <t xml:space="preserve">LIMPADORA DE SUCCAO, TANQUE 5500 L, BOMBA 60M3/MIN, VACUO 500 MBAR (INCLUI MONTAGEM, NAO INCLUI CAMINHAO)                                                                                                                                                                                                                                                                                                                                                                                                 </t>
  </si>
  <si>
    <t xml:space="preserve">LINHA DE PEDREIRO LISA 100 M                                                                                                                                                                                                                                                                                                                                                                                                                                                                              </t>
  </si>
  <si>
    <t xml:space="preserve">LIXA D'AGUA EM FOLHA, GRAO 100                                                                                                                                                                                                                                                                                                                                                                                                                                                                            </t>
  </si>
  <si>
    <t xml:space="preserve">LIXA EM FOLHA PARA FERRO, NUMERO 150                                                                                                                                                                                                                                                                                                                                                                                                                                                                      </t>
  </si>
  <si>
    <t xml:space="preserve">LIXA EM FOLHA PARA PAREDE OU MADEIRA, NUMERO 120, COR VERMELHA                                                                                                                                                                                                                                                                                                                                                                                                                                            </t>
  </si>
  <si>
    <t xml:space="preserve">LIXADEIRA ELETRICA ANGULAR PARA CONCRETO, POTENCIA 1.400 W, PRATO DIAMANTADO DE 5''                                                                                                                                                                                                                                                                                                                                                                                                                       </t>
  </si>
  <si>
    <t xml:space="preserve">LIXADEIRA ELETRICA ANGULAR, PARA DISCO DE 7 " (180 MM), POTENCIA DE 2.200 W, *5.000* RPM, 220 V                                                                                                                                                                                                                                                                                                                                                                                                           </t>
  </si>
  <si>
    <t xml:space="preserve">LIXEIRA DUPLA, COM CAPACIDADE VOLUMETRICA DE 60L*, FABRICADA EM TUBO DE ACO CARBONO, CESTOS EM CHAPA DE ACO E PINTURA NO PROCESSO ELETROSTATICO - PARA ACADEMIA AO AR LIVRE / ACADEMIA DA TERCEIRA IDADE - ATI                                                                                                                                                                                                                                                                                            </t>
  </si>
  <si>
    <t xml:space="preserve">LOCACAO DE ANDAIME METALICO TIPO FACHADEIRO, PECAS COM APROXIMADAMENTE 1,20 M DE LARGURA E 2,0 M DE ALTURA, INCLUINDO DIAGONAIS EM X, BARRAS DE LIGACAO, SAPATAS E DEMAIS ITENS NECESSARIOS A MONTAGEM (NAO INCLUI INSTALACAO)                                                                                                                                                                                                                                                                            </t>
  </si>
  <si>
    <t xml:space="preserve">LOCACAO DE ANDAIME METALICO TUBULAR DE ENCAIXE, TIPO DE TORRE, CADA PAINEL COM LARGURA DE 1 ATE 1,5 M E ALTURA DE *1,00* M, INCLUINDO DIAGONAL, BARRAS DE LIGACAO, SAPATAS OU RODIZIOS E DEMAIS ITENS NECESSARIOS A MONTAGEM (NAO INCLUI INSTALACAO)                                                                                                                                                                                                                                                      </t>
  </si>
  <si>
    <t xml:space="preserve">LOCACAO DE ANDAIME SUSPENSO OU BALANCIM MANUAL, CAPACIDADE DE CARGA TOTAL DE APROXIMADAMENTE 250 KG/M2, PLATAFORMA DE 1,50 M X 0,80 M (C X L), CABO DE 45 M                                                                                                                                                                                                                                                                                                                                               </t>
  </si>
  <si>
    <t xml:space="preserve">LOCACAO DE APRUMADOR METALICO DE PILAR, COM ALTURA E ANGULO REGULAVEIS, EXTENSAO DE *1,50* A *2,80* M                                                                                                                                                                                                                                                                                                                                                                                                     </t>
  </si>
  <si>
    <t xml:space="preserve">LOCACAO DE BARRA DE ANCORAGEM DE 0,80 A 1,20 M DE EXTENSAO, COM ROSCA DE 5/8", INCLUINDO PORCA E FLANGE                                                                                                                                                                                                                                                                                                                                                                                                   </t>
  </si>
  <si>
    <t xml:space="preserve">LOCACAO DE BOMBA SUBMERSIVEL PARA DRENAGEM E ESGOTAMENTO, MOTOR ELETRICO TRIFASICO, POTENCIA DE 1 CV, DIAMETRO DE RECALQUE DE 2". FAIXA DE OPERACAO Q=25 M3/H (+ OU - 1 M3/H) E AMT=2 M, Q=12 M3/H (+ OU - 2 M3/H) E AMT = 12 M (+ OU - 2 M)                                                                                                                                                                                                                                                              </t>
  </si>
  <si>
    <t xml:space="preserve">LOCACAO DE BOMBA SUBMERSIVEL PARA DRENAGEM E ESGOTAMENTO, MOTOR ELETRICO TRIFASICO, POTENCIA DE 2 CV, DIAMETRO DE RECALQUE DE 2", FAIXA DE OPERACAO Q=35 M3/H (+ OU - 3 M3/H) E AMT=2 M, Q=13 M3/H (+ OU - 3 M3/H) E AMT = 17 M (+ OU - 3 M)                                                                                                                                                                                                                                                              </t>
  </si>
  <si>
    <t xml:space="preserve">LOCACAO DE BOMBA SUBMERSIVEL PARA DRENAGEM E ESGOTAMENTO, MOTOR ELETRICO TRIFASICO, POTENCIA DE 2 CV, DIAMETRO DE RECALQUE DE 3". FAIXA DE OPERACAO Q=70 M3/H (+ OU - 2 M3/H) E AMT=2 M, Q=9,5 M3/H (+ OU - 3,5 M3/H) E AMT = 10 M (+ OU - 2 M)                                                                                                                                                                                                                                                           </t>
  </si>
  <si>
    <t xml:space="preserve">LOCACAO DE BOMBA SUBMERSIVEL PARA DRENAGEM E ESGOTAMENTO, MOTOR ELETRICO TRIFASICO, POTENCIA DE 3 CV, DIAMETRO DE RECALQUE DE 2", FAIXA DE OPERACAO Q=84 M3/H (+ OU - 2,5 M3/H) E AMT=2 M, Q=9,1 M3/H (+ OU - 2 M3/H) E AMT = 12 M (+ OU - 2 M)                                                                                                                                                                                                                                                           </t>
  </si>
  <si>
    <t xml:space="preserve">LOCACAO DE BOMBA SUBMERSIVEL PARA DRENAGEM E ESGOTAMENTO, MOTOR ELETRICO TRIFASICO, POTENCIA DE 4 CV, DIAMETRO DE RECALQUE DE 3". FAIXA DE OPERACAO Q=60 M3/H (+ OU - 1 M3/H) E AMT=2 M, Q=11 M3/H (+ OU - 1 M3/H) E AMT = 23 M (+ OU - 1 M)                                                                                                                                                                                                                                                              </t>
  </si>
  <si>
    <t xml:space="preserve">LOCACAO DE CONTAINER 2,30 X 4,30 M, ALT. 2,50 M, P/ SANITARIO, C/ 5 BACIAS, 1 LAVATORIO E 4 MICTORIOS (NAO INCLUI MOBILIZACAO/DESMOBILIZACAO)                                                                                                                                                                                                                                                                                                                                                             </t>
  </si>
  <si>
    <t xml:space="preserve">LOCACAO DE CONTAINER 2,30 X 4,30 M, ALT. 2,50 M, PARA SANITARIO, COM 3 BACIAS, 4 CHUVEIROS, 1 LAVATORIO E 1 MICTORIO (NAO INCLUI MOBILIZACAO/DESMOBILIZACAO)                                                                                                                                                                                                                                                                                                                                              </t>
  </si>
  <si>
    <t xml:space="preserve">LOCACAO DE CONTAINER 2,30 X 6,00 M, ALT. 2,50 M, COM 1 SANITARIO, PARA ESCRITORIO, COMPLETO, SEM DIVISORIAS INTERNAS (NAO INCLUI MOBILIZACAO/DESMOBILIZACAO)                                                                                                                                                                                                                                                                                                                                              </t>
  </si>
  <si>
    <t xml:space="preserve">LOCACAO DE CONTAINER 2,30 X 6,00 M, ALT. 2,50 M, PARA ESCRITORIO, SEM DIVISORIAS INTERNAS E SEM SANITARIO (NAO INCLUI MOBILIZACAO/DESMOBILIZACAO)                                                                                                                                                                                                                                                                                                                                                         </t>
  </si>
  <si>
    <t xml:space="preserve">LOCACAO DE CONTAINER 2,30 X 6,00 M, ALT. 2,50 M, PARA SANITARIO, COM 4 BACIAS, 8 CHUVEIROS,1 LAVATORIO E 1 MICTORIO (NAO INCLUI MOBILIZACAO/DESMOBILIZACAO)                                                                                                                                                                                                                                                                                                                                               </t>
  </si>
  <si>
    <t xml:space="preserve">LOCACAO DE CRUZETA, SIMPLES, PARA ESCORA METALICA, COMPRIMENTO ENTRE 50 A 60 CM, PARA ESCORA DE 1,80 A 3,20 METROS E TUBO EXTERNO ATE 48 MM DE DIAMETRO                                                                                                                                                                                                                                                                                                                                                   </t>
  </si>
  <si>
    <t xml:space="preserve">LOCACAO DE ESCORA METALICA TELESCOPICA, COM ALTURA REGULAVEL DE *1,80* A *3,20* M, COM CAPACIDADE DE CARGA DE NO MINIMO 1000 KGF (10 KN), INCLUSO TRIPE E FORCADO                                                                                                                                                                                                                                                                                                                                         </t>
  </si>
  <si>
    <t xml:space="preserve">LOCACAO DE FORMA PLASTICA PARA LAJE NERVURADA, DIMENSOES *60* X *60* X *16* CM                                                                                                                                                                                                                                                                                                                                                                                                                            </t>
  </si>
  <si>
    <t xml:space="preserve">LOCACAO DE GRUPO GERADOR *80 A 125* KVA, MOTOR DIESEL, REBOCAVEL, ACIONAMENTO MANUAL                                                                                                                                                                                                                                                                                                                                                                                                                      </t>
  </si>
  <si>
    <t xml:space="preserve">LOCACAO DE GRUPO GERADOR ACIMA DE * 125 ATE 180* KVA, MOTOR DIESEL, REBOCAVEL, ACIONAMENTO MANUAL                                                                                                                                                                                                                                                                                                                                                                                                         </t>
  </si>
  <si>
    <t xml:space="preserve">LOCACAO DE GRUPO GERADOR DE *260* KVA, DIESEL REBOCAVEL, ACIONAMENTO MANUAL                                                                                                                                                                                                                                                                                                                                                                                                                               </t>
  </si>
  <si>
    <t xml:space="preserve">LOCACAO DE NIVEL OPTICO, COM PRECISAO DE 0,7 MM, AUMENTO DE 32X                                                                                                                                                                                                                                                                                                                                                                                                                                           </t>
  </si>
  <si>
    <t xml:space="preserve">LOCACAO DE TEODOLITO ELETRONICO, PRECISAO ANGULAR DE 5 A 7 SEGUNDOS, INCLUINDO TRIPE                                                                                                                                                                                                                                                                                                                                                                                                                      </t>
  </si>
  <si>
    <t xml:space="preserve">LOCACAO DE TORRE METALICA COMPLETA PARA UMA CARGA DE 8 TF (80 KN)  E PE DIREITO DE 6 M, INCLUINDO MODULOS , DIAGONAIS, SAPATAS E FORCADOS                                                                                                                                                                                                                                                                                                                                                                 </t>
  </si>
  <si>
    <t xml:space="preserve">LOCACAO DE VIGA SANDUICHE METALICA VAZADA PARA TRAVAMENTO DE PILARES, ALTURA DE *8* CM, LARGURA DE *6* CM E EXTENSAO DE 2 M                                                                                                                                                                                                                                                                                                                                                                               </t>
  </si>
  <si>
    <t xml:space="preserve">LONA PLASTICA EXTRA FORTE PRETA, E = 200 MICRA                                                                                                                                                                                                                                                                                                                                                                                                                                                            </t>
  </si>
  <si>
    <t xml:space="preserve">LONA PLASTICA PESADA PRETA, E = 150 MICRA                                                                                                                                                                                                                                                                                                                                                                                                                                                                 </t>
  </si>
  <si>
    <t xml:space="preserve">LUBRIFICANTE REDUTOR DE TORQUE E ARRASTO DE ALTO DESEMPENHO, PARA PERFURACAO HORIZONTAL DIRECIONAL, HDD                                                                                                                                                                                                                                                                                                                                                                                                   </t>
  </si>
  <si>
    <t xml:space="preserve">LUMINARIA ABERTA P/ ILUMINACAO PUBLICA, TIPO X-57 PETERCO OU EQUIV                                                                                                                                                                                                                                                                                                                                                                                                                                        </t>
  </si>
  <si>
    <t xml:space="preserve">LUMINARIA ARANDELA TIPO MEIA-LUA COM VIDRO FOSCO *30 X 15* CM, PARA 1 LAMPADA, BASE E27, POTENCIA MAXIMA 40/60 W (NAO INCLUI LAMPADA)                                                                                                                                                                                                                                                                                                                                                                     </t>
  </si>
  <si>
    <t xml:space="preserve">LUMINARIA DE EMBUTIR EM CHAPA DE ACO PARA 2 LAMPADAS FLUORESCENTES DE 14 W COM REFLETOR E ALETAS EM ALUMINIO, COMPLETA (INCLUI REATOR E LAMPADAS)                                                                                                                                                                                                                                                                                                                                                         </t>
  </si>
  <si>
    <t xml:space="preserve">LUMINARIA DE EMBUTIR EM CHAPA DE ACO PARA 4 LAMPADAS FLUORESCENTES DE 14 W *60 X 60 CM* ALETADA (NAO INCLUI REATOR E LAMPADAS)                                                                                                                                                                                                                                                                                                                                                                            </t>
  </si>
  <si>
    <t xml:space="preserve">LUMINARIA DE EMERGENCIA 30 LEDS, POTENCIA 2 W, BATERIA DE LITIO, AUTONOMIA DE 6 HORAS                                                                                                                                                                                                                                                                                                                                                                                                                     </t>
  </si>
  <si>
    <t xml:space="preserve">LUMINARIA DE LED PARA ILUMINACAO PUBLICA, DE 138 W ATE 180 W, INVOLUCRO EM ALUMINIO OU ACO INOX                                                                                                                                                                                                                                                                                                                                                                                                           </t>
  </si>
  <si>
    <t xml:space="preserve">LUMINARIA DE LED PARA ILUMINACAO PUBLICA, DE 181 W ATE 239 W, INVOLUCRO EM ALUMINIO OU ACO INOX                                                                                                                                                                                                                                                                                                                                                                                                           </t>
  </si>
  <si>
    <t xml:space="preserve">LUMINARIA DE LED PARA ILUMINACAO PUBLICA, DE 240 W ATE 350 W, INVOLUCRO EM ALUMINIO OU ACO INOX                                                                                                                                                                                                                                                                                                                                                                                                           </t>
  </si>
  <si>
    <t xml:space="preserve">LUMINARIA DE LED PARA ILUMINACAO PUBLICA, DE 33 W ATE 50 W, INVOLUCRO EM ALUMINIO OU ACO INOX                                                                                                                                                                                                                                                                                                                                                                                                             </t>
  </si>
  <si>
    <t xml:space="preserve">LUMINARIA DE LED PARA ILUMINACAO PUBLICA, DE 51 W ATE 67 W, INVOLUCRO EM ALUMINIO OU ACO INOX                                                                                                                                                                                                                                                                                                                                                                                                             </t>
  </si>
  <si>
    <t xml:space="preserve">LUMINARIA DE LED PARA ILUMINACAO PUBLICA, DE 68 W ATE 97 W, INVOLUCRO EM ALUMINIO OU ACO INOX                                                                                                                                                                                                                                                                                                                                                                                                             </t>
  </si>
  <si>
    <t xml:space="preserve">LUMINARIA DE LED PARA ILUMINACAO PUBLICA, DE 98 W ATE 137 W, INVOLUCRO EM ALUMINIO OU ACO INOX                                                                                                                                                                                                                                                                                                                                                                                                            </t>
  </si>
  <si>
    <t xml:space="preserve">LUMINARIA DE SOBREPOR EM CHAPA DE ACO COM ALETAS PLASTICAS, PARA 1 LAMPADA, BASE E27, POTENCIA MAXIMA 40/60 W (NAO INCLUI LAMPADA)                                                                                                                                                                                                                                                                                                                                                                        </t>
  </si>
  <si>
    <t xml:space="preserve">LUMINARIA DE SOBREPOR EM CHAPA DE ACO COM ALETAS PLASTICAS, PARA 2 LAMPADAS, BASE E27, POTENCIA MAXIMA 40/60 W (NAO INCLUI LAMPADAS)                                                                                                                                                                                                                                                                                                                                                                      </t>
  </si>
  <si>
    <t xml:space="preserve">LUMINARIA DE SOBREPOR EM CHAPA DE ACO PARA 1 LAMPADA FLUORESCENTE DE *18* W, ALETADA, COMPLETA (LAMPADA E REATOR INCLUSOS)                                                                                                                                                                                                                                                                                                                                                                                </t>
  </si>
  <si>
    <t xml:space="preserve">LUMINARIA DE SOBREPOR EM CHAPA DE ACO PARA 1 LAMPADA FLUORESCENTE DE *18* W, PERFIL COMERCIAL (NAO INCLUI REATOR E LAMPADA)                                                                                                                                                                                                                                                                                                                                                                               </t>
  </si>
  <si>
    <t xml:space="preserve">LUMINARIA DE SOBREPOR EM CHAPA DE ACO PARA 1 LAMPADA FLUORESCENTE DE *36* W, ALETADA, COMPLETA (LAMPADA E REATOR INCLUSOS)                                                                                                                                                                                                                                                                                                                                                                                </t>
  </si>
  <si>
    <t xml:space="preserve">LUMINARIA DE SOBREPOR EM CHAPA DE ACO PARA 1 LAMPADA FLUORESCENTE DE *36* W, PERFIL COMERCIAL (NAO INCLUI REATOR E LAMPADA)                                                                                                                                                                                                                                                                                                                                                                               </t>
  </si>
  <si>
    <t xml:space="preserve">LUMINARIA DE SOBREPOR EM CHAPA DE ACO PARA 2 LAMPADAS FLUORESCENTES DE *18* W, ALETADA, COMPLETA (LAMPADAS E REATOR INCLUSOS)                                                                                                                                                                                                                                                                                                                                                                             </t>
  </si>
  <si>
    <t xml:space="preserve">LUMINARIA DE SOBREPOR EM CHAPA DE ACO PARA 2 LAMPADAS FLUORESCENTES DE *18* W, PERFIL COMERCIAL (NAO INCLUI REATOR E LAMPADAS)                                                                                                                                                                                                                                                                                                                                                                            </t>
  </si>
  <si>
    <t xml:space="preserve">LUMINARIA DE SOBREPOR EM CHAPA DE ACO PARA 2 LAMPADAS FLUORESCENTES DE *36* W, ALETADA, COMPLETA (LAMPADAS E REATOR INCLUSOS)                                                                                                                                                                                                                                                                                                                                                                             </t>
  </si>
  <si>
    <t xml:space="preserve">LUMINARIA DE SOBREPOR EM CHAPA DE ACO PARA 2 LAMPADAS FLUORESCENTES DE *36* W, PERFIL COMERCIAL (NAO INCLUI REATOR E LAMPADAS)                                                                                                                                                                                                                                                                                                                                                                            </t>
  </si>
  <si>
    <t xml:space="preserve">LUMINARIA DE TETO PLAFON/PLAFONIER EM PLASTICO COM BASE E27, POTENCIA MAXIMA 60 W (NAO INCLUI LAMPADA)                                                                                                                                                                                                                                                                                                                                                                                                    </t>
  </si>
  <si>
    <t xml:space="preserve">LUMINARIA DUPLA P/SINALIZACAO, TIPO WETZEL AS-2/110 OU EQUIV                                                                                                                                                                                                                                                                                                                                                                                                                                              </t>
  </si>
  <si>
    <t xml:space="preserve">LUMINARIA HERMETICA IP-65 PARA 2 DUAS LAMPADAS DE 14/16/18/20 W (NAO INCLUI REATOR E LAMPADAS)                                                                                                                                                                                                                                                                                                                                                                                                            </t>
  </si>
  <si>
    <t xml:space="preserve">LUMINARIA HERMETICA IP-65 PARA 2 DUAS LAMPADAS DE 28/32/36/40 W (NAO INCLUI REATOR E LAMPADAS)                                                                                                                                                                                                                                                                                                                                                                                                            </t>
  </si>
  <si>
    <t xml:space="preserve">LUMINARIA LED PLAFON REDONDO DE SOBREPOR BIVOLT 12/13 W,  D = *17* CM                                                                                                                                                                                                                                                                                                                                                                                                                                     </t>
  </si>
  <si>
    <t xml:space="preserve">LUMINARIA LED REFLETOR RETANGULAR BIVOLT, LUZ BRANCA, 10 W                                                                                                                                                                                                                                                                                                                                                                                                                                                </t>
  </si>
  <si>
    <t xml:space="preserve">LUMINARIA LED REFLETOR RETANGULAR BIVOLT, LUZ BRANCA, 30 W                                                                                                                                                                                                                                                                                                                                                                                                                                                </t>
  </si>
  <si>
    <t xml:space="preserve">LUMINARIA LED REFLETOR RETANGULAR BIVOLT, LUZ BRANCA, 50 W                                                                                                                                                                                                                                                                                                                                                                                                                                                </t>
  </si>
  <si>
    <t xml:space="preserve">LUMINARIA PLAFON REDONDO COM VIDRO FOSCO DIAMETRO *25* CM, PARA 1 LAMPADA, BASE E27, POTENCIA MAXIMA 40/60 W (NAO INCLUI LAMPADA)                                                                                                                                                                                                                                                                                                                                                                         </t>
  </si>
  <si>
    <t xml:space="preserve">LUMINARIA PLAFON REDONDO COM VIDRO FOSCO DIAMETRO *30* CM, PARA 2 LAMPADAS, BASE E27, POTENCIA MAXIMA 40/60 W (NAO INCLUI LAMPADAS)                                                                                                                                                                                                                                                                                                                                                                       </t>
  </si>
  <si>
    <t xml:space="preserve">LUMINARIA PROVA DE TEMPO PETERCO Y.31/1                                                                                                                                                                                                                                                                                                                                                                                                                                                                   </t>
  </si>
  <si>
    <t xml:space="preserve">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                                                                                                                                                                                   </t>
  </si>
  <si>
    <t xml:space="preserve">LUMINARIA SPOT DE SOBREPOR EM ALUMINIO COM ALETA PLASTICA PARA 1 LAMPADA, BASE E27, POTENCIA MAXIMA 40/60 W (NAO INCLUI LAMPADA)                                                                                                                                                                                                                                                                                                                                                                          </t>
  </si>
  <si>
    <t xml:space="preserve">LUMINARIA SPOT DE SOBREPOR EM ALUMINIO COM ALETA PLASTICA PARA 2 LAMPADAS, BASE E27, POTENCIA MAXIMA 40/60 W (NAO INCLUI LAMPADA)                                                                                                                                                                                                                                                                                                                                                                         </t>
  </si>
  <si>
    <t xml:space="preserve">LUMINARIA TIPO TARTARUGA A PROVA DE TEMPO, GASES, VAPOR E PO, EM ALUMINIO, COM GRADE, BASE E27, POTENCIA MAXIMA 100 W - REF Y 25/1 (NAO INCLUI LAMPADA)                                                                                                                                                                                                                                                                                                                                                   </t>
  </si>
  <si>
    <t xml:space="preserve">LUMINARIA TIPO TARTARUGA PARA AREA EXTERNA EM ALUMINIO, COM GRADE, PARA 1 LAMPADA, BASE E27, POTENCIA MAXIMA 40/60 W (NAO INCLUI LAMPADA)                                                                                                                                                                                                                                                                                                                                                                 </t>
  </si>
  <si>
    <t xml:space="preserve">LUVA CPVC, SOLDAVEL, 114 MM, PARA AGUA QUENTE PREDIAL                                                                                                                                                                                                                                                                                                                                                                                                                                                     </t>
  </si>
  <si>
    <t xml:space="preserve">LUVA CPVC, SOLDAVEL, 15 MM, PARA AGUA QUENTE PREDIAL                                                                                                                                                                                                                                                                                                                                                                                                                                                      </t>
  </si>
  <si>
    <t xml:space="preserve">LUVA CPVC, SOLDAVEL, 22 MM, PARA AGUA QUENTE PREDIAL                                                                                                                                                                                                                                                                                                                                                                                                                                                      </t>
  </si>
  <si>
    <t xml:space="preserve">LUVA CPVC, SOLDAVEL, 28 MM, PARA AGUA QUENTE PREDIAL                                                                                                                                                                                                                                                                                                                                                                                                                                                      </t>
  </si>
  <si>
    <t xml:space="preserve">LUVA CPVC, SOLDAVEL, 35 MM, PARA AGUA QUENTE PREDIAL                                                                                                                                                                                                                                                                                                                                                                                                                                                      </t>
  </si>
  <si>
    <t xml:space="preserve">LUVA CPVC, SOLDAVEL, 42 MM, PARA AGUA QUENTE PREDIAL                                                                                                                                                                                                                                                                                                                                                                                                                                                      </t>
  </si>
  <si>
    <t xml:space="preserve">LUVA CPVC, SOLDAVEL, 54 MM, PARA AGUA QUENTE PREDIAL                                                                                                                                                                                                                                                                                                                                                                                                                                                      </t>
  </si>
  <si>
    <t xml:space="preserve">LUVA CPVC, SOLDAVEL, 73 MM, PARA AGUA QUENTE PREDIAL                                                                                                                                                                                                                                                                                                                                                                                                                                                      </t>
  </si>
  <si>
    <t xml:space="preserve">LUVA CPVC, SOLDAVEL, 89 MM, PARA AGUA QUENTE PREDIAL                                                                                                                                                                                                                                                                                                                                                                                                                                                      </t>
  </si>
  <si>
    <t xml:space="preserve">LUVA DE BORRACHA ISOLANTE PARA ALTA TENSAO, RESISTENTE A OZONIO, TENSAO DE ENSAIO 2,5 KV (PAR)                                                                                                                                                                                                                                                                                                                                                                                                            </t>
  </si>
  <si>
    <t xml:space="preserve">LUVA DE COBRE (REF 600) SEM ANEL DE SOLDA, BOLSA X BOLSA, 104 MM                                                                                                                                                                                                                                                                                                                                                                                                                                          </t>
  </si>
  <si>
    <t xml:space="preserve">LUVA DE COBRE (REF 600) SEM ANEL DE SOLDA, BOLSA X BOLSA, 15 MM                                                                                                                                                                                                                                                                                                                                                                                                                                           </t>
  </si>
  <si>
    <t xml:space="preserve">LUVA DE COBRE (REF 600) SEM ANEL DE SOLDA, BOLSA X BOLSA, 22 MM                                                                                                                                                                                                                                                                                                                                                                                                                                           </t>
  </si>
  <si>
    <t xml:space="preserve">LUVA DE COBRE (REF 600) SEM ANEL DE SOLDA, BOLSA X BOLSA, 28 MM                                                                                                                                                                                                                                                                                                                                                                                                                                           </t>
  </si>
  <si>
    <t xml:space="preserve">LUVA DE COBRE (REF 600) SEM ANEL DE SOLDA, BOLSA X BOLSA, 35 MM                                                                                                                                                                                                                                                                                                                                                                                                                                           </t>
  </si>
  <si>
    <t xml:space="preserve">LUVA DE COBRE (REF 600) SEM ANEL DE SOLDA, BOLSA X BOLSA, 42 MM                                                                                                                                                                                                                                                                                                                                                                                                                                           </t>
  </si>
  <si>
    <t xml:space="preserve">LUVA DE COBRE (REF 600) SEM ANEL DE SOLDA, BOLSA X BOLSA, 54 MM                                                                                                                                                                                                                                                                                                                                                                                                                                           </t>
  </si>
  <si>
    <t xml:space="preserve">LUVA DE COBRE (REF 600) SEM ANEL DE SOLDA, BOLSA X BOLSA, 66 MM                                                                                                                                                                                                                                                                                                                                                                                                                                           </t>
  </si>
  <si>
    <t xml:space="preserve">LUVA DE COBRE (REF 600) SEM ANEL DE SOLDA, BOLSA X BOLSA, 79 MM                                                                                                                                                                                                                                                                                                                                                                                                                                           </t>
  </si>
  <si>
    <t xml:space="preserve">LUVA DE CORRER DEFOFO, PVC, JE, DN 100 MM                                                                                                                                                                                                                                                                                                                                                                                                                                                                 </t>
  </si>
  <si>
    <t xml:space="preserve">LUVA DE CORRER DEFOFO, PVC, JE, DN 150 MM                                                                                                                                                                                                                                                                                                                                                                                                                                                                 </t>
  </si>
  <si>
    <t xml:space="preserve">LUVA DE CORRER DEFOFO, PVC, JE, DN 200 MM                                                                                                                                                                                                                                                                                                                                                                                                                                                                 </t>
  </si>
  <si>
    <t xml:space="preserve">LUVA DE CORRER DEFOFO, PVC, JE, DN 250 MM                                                                                                                                                                                                                                                                                                                                                                                                                                                                 </t>
  </si>
  <si>
    <t xml:space="preserve">LUVA DE CORRER DEFOFO, PVC, JE, DN 300 MM                                                                                                                                                                                                                                                                                                                                                                                                                                                                 </t>
  </si>
  <si>
    <t xml:space="preserve">LUVA DE CORRER PARA TUBO ROSCAVEL, PVC, 1 1/2", PARA AGUA FRIA PREDIAL                                                                                                                                                                                                                                                                                                                                                                                                                                    </t>
  </si>
  <si>
    <t xml:space="preserve">LUVA DE CORRER PARA TUBO ROSCAVEL, PVC, 1/2", PARA AGUA FRIA PREDIAL                                                                                                                                                                                                                                                                                                                                                                                                                                      </t>
  </si>
  <si>
    <t xml:space="preserve">LUVA DE CORRER PARA TUBO ROSCAVEL, PVC, 3/4", PARA AGUA FRIA PREDIAL                                                                                                                                                                                                                                                                                                                                                                                                                                      </t>
  </si>
  <si>
    <t xml:space="preserve">LUVA DE CORRER PARA TUBO SOLDAVEL, PVC, 20 MM, PARA AGUA FRIA PREDIAL                                                                                                                                                                                                                                                                                                                                                                                                                                     </t>
  </si>
  <si>
    <t xml:space="preserve">LUVA DE CORRER PARA TUBO SOLDAVEL, PVC, 25 MM, PARA AGUA FRIA PREDIAL                                                                                                                                                                                                                                                                                                                                                                                                                                     </t>
  </si>
  <si>
    <t xml:space="preserve">LUVA DE CORRER PARA TUBO SOLDAVEL, PVC, 32 MM, PARA AGUA FRIA PREDIAL                                                                                                                                                                                                                                                                                                                                                                                                                                     </t>
  </si>
  <si>
    <t xml:space="preserve">LUVA DE CORRER PARA TUBO SOLDAVEL, PVC, 40 MM, PARA AGUA FRIA PREDIAL                                                                                                                                                                                                                                                                                                                                                                                                                                     </t>
  </si>
  <si>
    <t xml:space="preserve">LUVA DE CORRER PARA TUBO SOLDAVEL, PVC, 50 MM, PARA AGUA FRIA PREDIAL                                                                                                                                                                                                                                                                                                                                                                                                                                     </t>
  </si>
  <si>
    <t xml:space="preserve">LUVA DE CORRER PARA TUBO SOLDAVEL, PVC, 60 MM, PARA AGUA FRIA PREDIAL                                                                                                                                                                                                                                                                                                                                                                                                                                     </t>
  </si>
  <si>
    <t xml:space="preserve">LUVA DE CORRER PVC, JE, DN 250 MM, PARA REDE COLETORA DE ESGOTO                                                                                                                                                                                                                                                                                                                                                                                                                                           </t>
  </si>
  <si>
    <t xml:space="preserve">LUVA DE CORRER, CPVC, SOLDAVEL, 15 MM, PARA AGUA QUENTE PREDIAL                                                                                                                                                                                                                                                                                                                                                                                                                                           </t>
  </si>
  <si>
    <t xml:space="preserve">LUVA DE CORRER, CPVC, SOLDAVEL, 22 MM, PARA AGUA QUENTE PREDIAL                                                                                                                                                                                                                                                                                                                                                                                                                                           </t>
  </si>
  <si>
    <t xml:space="preserve">LUVA DE CORRER, CPVC, SOLDAVEL, 28 MM, PARA AGUA QUENTE PREDIAL                                                                                                                                                                                                                                                                                                                                                                                                                                           </t>
  </si>
  <si>
    <t xml:space="preserve">LUVA DE CORRER, CPVC, SOLDAVEL, 35 MM, PARA AGUA QUENTE PREDIAL                                                                                                                                                                                                                                                                                                                                                                                                                                           </t>
  </si>
  <si>
    <t xml:space="preserve">LUVA DE CORRER, CPVC, SOLDAVEL, 42 MM, PARA AGUA QUENTE PREDIAL                                                                                                                                                                                                                                                                                                                                                                                                                                           </t>
  </si>
  <si>
    <t xml:space="preserve">LUVA DE CORRER, PVC PBA, JE, DN 100 / DE 110 MM, PARA REDE AGUA (NBR 10351)                                                                                                                                                                                                                                                                                                                                                                                                                               </t>
  </si>
  <si>
    <t xml:space="preserve">LUVA DE CORRER, PVC PBA, JE, DN 50 / DE 60 MM, PARA REDE AGUA (NBR 10351)                                                                                                                                                                                                                                                                                                                                                                                                                                 </t>
  </si>
  <si>
    <t xml:space="preserve">LUVA DE CORRER, PVC PBA, JE, DN 75 / DE 85 MM, PARA REDE AGUA (NBR 10351)                                                                                                                                                                                                                                                                                                                                                                                                                                 </t>
  </si>
  <si>
    <t xml:space="preserve">LUVA DE CORRER, PVC SERIE R, 100 MM, PARA ESGOTO PREDIAL                                                                                                                                                                                                                                                                                                                                                                                                                                                  </t>
  </si>
  <si>
    <t xml:space="preserve">LUVA DE CORRER, PVC SERIE R, 150 MM, PARA ESGOTO PREDIAL                                                                                                                                                                                                                                                                                                                                                                                                                                                  </t>
  </si>
  <si>
    <t xml:space="preserve">LUVA DE CORRER, PVC SERIE R, 75 MM, PARA ESGOTO PREDIAL                                                                                                                                                                                                                                                                                                                                                                                                                                                   </t>
  </si>
  <si>
    <t xml:space="preserve">LUVA DE CORRER, PVC, DN 100 MM, PARA ESGOTO PREDIAL                                                                                                                                                                                                                                                                                                                                                                                                                                                       </t>
  </si>
  <si>
    <t xml:space="preserve">LUVA DE CORRER, PVC, DN 50 MM, PARA ESGOTO PREDIAL                                                                                                                                                                                                                                                                                                                                                                                                                                                        </t>
  </si>
  <si>
    <t xml:space="preserve">LUVA DE CORRER, PVC, DN 75 MM, PARA ESGOTO PREDIAL                                                                                                                                                                                                                                                                                                                                                                                                                                                        </t>
  </si>
  <si>
    <t xml:space="preserve">LUVA DE FERRO GALVANIZADO, COM ROSCA BSP MACHO/FEMEA, DE 3/4"                                                                                                                                                                                                                                                                                                                                                                                                                                             </t>
  </si>
  <si>
    <t xml:space="preserve">LUVA DE FERRO GALVANIZADO, COM ROSCA BSP, DE 1 1/2"                                                                                                                                                                                                                                                                                                                                                                                                                                                       </t>
  </si>
  <si>
    <t xml:space="preserve">LUVA DE FERRO GALVANIZADO, COM ROSCA BSP, DE 1 1/4"                                                                                                                                                                                                                                                                                                                                                                                                                                                       </t>
  </si>
  <si>
    <t xml:space="preserve">LUVA DE FERRO GALVANIZADO, COM ROSCA BSP, DE 1/2"                                                                                                                                                                                                                                                                                                                                                                                                                                                         </t>
  </si>
  <si>
    <t xml:space="preserve">LUVA DE FERRO GALVANIZADO, COM ROSCA BSP, DE 1"                                                                                                                                                                                                                                                                                                                                                                                                                                                           </t>
  </si>
  <si>
    <t xml:space="preserve">LUVA DE FERRO GALVANIZADO, COM ROSCA BSP, DE 2 1/2"                                                                                                                                                                                                                                                                                                                                                                                                                                                       </t>
  </si>
  <si>
    <t xml:space="preserve">LUVA DE FERRO GALVANIZADO, COM ROSCA BSP, DE 2"                                                                                                                                                                                                                                                                                                                                                                                                                                                           </t>
  </si>
  <si>
    <t xml:space="preserve">LUVA DE FERRO GALVANIZADO, COM ROSCA BSP, DE 3/4"                                                                                                                                                                                                                                                                                                                                                                                                                                                         </t>
  </si>
  <si>
    <t xml:space="preserve">LUVA DE FERRO GALVANIZADO, COM ROSCA BSP, DE 3"                                                                                                                                                                                                                                                                                                                                                                                                                                                           </t>
  </si>
  <si>
    <t xml:space="preserve">LUVA DE FERRO GALVANIZADO, COM ROSCA BSP, DE 4"                                                                                                                                                                                                                                                                                                                                                                                                                                                           </t>
  </si>
  <si>
    <t xml:space="preserve">LUVA DE FERRO GALVANIZADO, COM ROSCA BSP, DE 5"                                                                                                                                                                                                                                                                                                                                                                                                                                                           </t>
  </si>
  <si>
    <t xml:space="preserve">LUVA DE FERRO GALVANIZADO, COM ROSCA BSP, DE 6"                                                                                                                                                                                                                                                                                                                                                                                                                                                           </t>
  </si>
  <si>
    <t xml:space="preserve">LUVA DE PRESSAO, EM PVC, DE 20 MM, PARA ELETRODUTO FLEXIVEL                                                                                                                                                                                                                                                                                                                                                                                                                                               </t>
  </si>
  <si>
    <t xml:space="preserve">LUVA DE PRESSAO, EM PVC, DE 25 MM, PARA ELETRODUTO FLEXIVEL                                                                                                                                                                                                                                                                                                                                                                                                                                               </t>
  </si>
  <si>
    <t xml:space="preserve">LUVA DE PRESSAO, EM PVC, DE 32 MM, PARA ELETRODUTO FLEXIVEL                                                                                                                                                                                                                                                                                                                                                                                                                                               </t>
  </si>
  <si>
    <t xml:space="preserve">LUVA DE REDUCAO DE FERRO GALVANIZADO, COM ROSCA BSP MACHO/FEMEA, DE 1 1/2" X 1"                                                                                                                                                                                                                                                                                                                                                                                                                           </t>
  </si>
  <si>
    <t xml:space="preserve">LUVA DE REDUCAO DE FERRO GALVANIZADO, COM ROSCA BSP MACHO/FEMEA, DE 1" X 1/2"                                                                                                                                                                                                                                                                                                                                                                                                                             </t>
  </si>
  <si>
    <t xml:space="preserve">LUVA DE REDUCAO DE FERRO GALVANIZADO, COM ROSCA BSP MACHO/FEMEA, DE 1" X 3/4"                                                                                                                                                                                                                                                                                                                                                                                                                             </t>
  </si>
  <si>
    <t xml:space="preserve">LUVA DE REDUCAO DE FERRO GALVANIZADO, COM ROSCA BSP MACHO/FEMEA, DE 3/4" X 1/2"                                                                                                                                                                                                                                                                                                                                                                                                                           </t>
  </si>
  <si>
    <t xml:space="preserve">LUVA DE REDUCAO DE FERRO GALVANIZADO, COM ROSCA BSP, DE 1 1/2" X 1 1/4"                                                                                                                                                                                                                                                                                                                                                                                                                                   </t>
  </si>
  <si>
    <t xml:space="preserve">LUVA DE REDUCAO DE FERRO GALVANIZADO, COM ROSCA BSP, DE 1 1/2" X 1/2"                                                                                                                                                                                                                                                                                                                                                                                                                                     </t>
  </si>
  <si>
    <t xml:space="preserve">LUVA DE REDUCAO DE FERRO GALVANIZADO, COM ROSCA BSP, DE 1 1/2" X 1"                                                                                                                                                                                                                                                                                                                                                                                                                                       </t>
  </si>
  <si>
    <t xml:space="preserve">LUVA DE REDUCAO DE FERRO GALVANIZADO, COM ROSCA BSP, DE 1 1/2" X 3/4"                                                                                                                                                                                                                                                                                                                                                                                                                                     </t>
  </si>
  <si>
    <t xml:space="preserve">LUVA DE REDUCAO DE FERRO GALVANIZADO, COM ROSCA BSP, DE 1 1/4" X 1/2"                                                                                                                                                                                                                                                                                                                                                                                                                                     </t>
  </si>
  <si>
    <t xml:space="preserve">LUVA DE REDUCAO DE FERRO GALVANIZADO, COM ROSCA BSP, DE 1 1/4" X 1"                                                                                                                                                                                                                                                                                                                                                                                                                                       </t>
  </si>
  <si>
    <t xml:space="preserve">LUVA DE REDUCAO DE FERRO GALVANIZADO, COM ROSCA BSP, DE 1 1/4" X 3/4"                                                                                                                                                                                                                                                                                                                                                                                                                                     </t>
  </si>
  <si>
    <t xml:space="preserve">LUVA DE REDUCAO DE FERRO GALVANIZADO, COM ROSCA BSP, DE 1" X 1/2"                                                                                                                                                                                                                                                                                                                                                                                                                                         </t>
  </si>
  <si>
    <t xml:space="preserve">LUVA DE REDUCAO DE FERRO GALVANIZADO, COM ROSCA BSP, DE 1" X 3/4"                                                                                                                                                                                                                                                                                                                                                                                                                                         </t>
  </si>
  <si>
    <t xml:space="preserve">LUVA DE REDUCAO DE FERRO GALVANIZADO, COM ROSCA BSP, DE 2 1/2" X 1 1/2"                                                                                                                                                                                                                                                                                                                                                                                                                                   </t>
  </si>
  <si>
    <t xml:space="preserve">LUVA DE REDUCAO DE FERRO GALVANIZADO, COM ROSCA BSP, DE 2 1/2" X 2"                                                                                                                                                                                                                                                                                                                                                                                                                                       </t>
  </si>
  <si>
    <t xml:space="preserve">LUVA DE REDUCAO DE FERRO GALVANIZADO, COM ROSCA BSP, DE 2" X 1 1/2"                                                                                                                                                                                                                                                                                                                                                                                                                                       </t>
  </si>
  <si>
    <t xml:space="preserve">LUVA DE REDUCAO DE FERRO GALVANIZADO, COM ROSCA BSP, DE 2" X 1 1/4"                                                                                                                                                                                                                                                                                                                                                                                                                                       </t>
  </si>
  <si>
    <t xml:space="preserve">LUVA DE REDUCAO DE FERRO GALVANIZADO, COM ROSCA BSP, DE 2" X 1"                                                                                                                                                                                                                                                                                                                                                                                                                                           </t>
  </si>
  <si>
    <t xml:space="preserve">LUVA DE REDUCAO DE FERRO GALVANIZADO, COM ROSCA BSP, DE 3/4" X 1/2"                                                                                                                                                                                                                                                                                                                                                                                                                                       </t>
  </si>
  <si>
    <t xml:space="preserve">LUVA DE REDUCAO DE FERRO GALVANIZADO, COM ROSCA BSP, DE 3" X 1 1/2"                                                                                                                                                                                                                                                                                                                                                                                                                                       </t>
  </si>
  <si>
    <t xml:space="preserve">LUVA DE REDUCAO DE FERRO GALVANIZADO, COM ROSCA BSP, DE 3" X 2 1/2"                                                                                                                                                                                                                                                                                                                                                                                                                                       </t>
  </si>
  <si>
    <t xml:space="preserve">LUVA DE REDUCAO DE FERRO GALVANIZADO, COM ROSCA BSP, DE 3" X 2"                                                                                                                                                                                                                                                                                                                                                                                                                                           </t>
  </si>
  <si>
    <t xml:space="preserve">LUVA DE REDUCAO DE FERRO GALVANIZADO, COM ROSCA BSP, DE 4" X 2 1/2"                                                                                                                                                                                                                                                                                                                                                                                                                                       </t>
  </si>
  <si>
    <t xml:space="preserve">LUVA DE REDUCAO DE FERRO GALVANIZADO, COM ROSCA BSP, DE 4" X 2"                                                                                                                                                                                                                                                                                                                                                                                                                                           </t>
  </si>
  <si>
    <t xml:space="preserve">LUVA DE REDUCAO DE FERRO GALVANIZADO, COM ROSCA BSP, DE 4" X 3"                                                                                                                                                                                                                                                                                                                                                                                                                                           </t>
  </si>
  <si>
    <t xml:space="preserve">LUVA DE REDUCAO EM ACO CARBONO, COM ENCAIXE PARA SOLDA DN SW, PRESSAO 3.000 LBS,  3/4 " X 1/2"                                                                                                                                                                                                                                                                                                                                                                                                            </t>
  </si>
  <si>
    <t xml:space="preserve">LUVA DE REDUCAO EM ACO CARBONO, COM ENCAIXE PARA SOLDA DN SW, PRESSAO 3.000 LBS, DN 1 1/2" X 1 1/4"                                                                                                                                                                                                                                                                                                                                                                                                       </t>
  </si>
  <si>
    <t xml:space="preserve">LUVA DE REDUCAO EM ACO CARBONO, COM ENCAIXE PARA SOLDA DN SW, PRESSAO 3.000 LBS, DN 1 1/4"  X 1"                                                                                                                                                                                                                                                                                                                                                                                                          </t>
  </si>
  <si>
    <t xml:space="preserve">LUVA DE REDUCAO EM ACO CARBONO, COM ENCAIXE PARA SOLDA DN SW, PRESSAO 3.000 LBS, DN 1" X 3/4"                                                                                                                                                                                                                                                                                                                                                                                                             </t>
  </si>
  <si>
    <t xml:space="preserve">LUVA DE REDUCAO EM ACO CARBONO, COM ENCAIXE PARA SOLDA DN SW, PRESSAO 3.000 LBS, DN 2 1/2" X 2"                                                                                                                                                                                                                                                                                                                                                                                                           </t>
  </si>
  <si>
    <t xml:space="preserve">LUVA DE REDUCAO EM ACO CARBONO, COM ENCAIXE PARA SOLDA DN SW, PRESSAO 3.000 LBS, DN 2" X 1 1/2"                                                                                                                                                                                                                                                                                                                                                                                                           </t>
  </si>
  <si>
    <t xml:space="preserve">LUVA DE REDUCAO EM ACO CARBONO, COM ENCAIXE PARA SOLDA DN SW, PRESSAO 3.000 LBS, DN 3" X 2 1/2"                                                                                                                                                                                                                                                                                                                                                                                                           </t>
  </si>
  <si>
    <t xml:space="preserve">LUVA DE REDUCAO ROSCAVEL, PVC, 1" X 3/4", PARA AGUA FRIA PREDIAL                                                                                                                                                                                                                                                                                                                                                                                                                                          </t>
  </si>
  <si>
    <t xml:space="preserve">LUVA DE REDUCAO ROSCAVEL, PVC, 3/4" X 1/2", PARA AGUA FRIA PREDIAL                                                                                                                                                                                                                                                                                                                                                                                                                                        </t>
  </si>
  <si>
    <t xml:space="preserve">LUVA DE REDUCAO SOLDAVEL, PVC, 25 MM X 20 MM, PARA AGUA FRIA PREDIAL                                                                                                                                                                                                                                                                                                                                                                                                                                      </t>
  </si>
  <si>
    <t xml:space="preserve">LUVA DE REDUCAO SOLDAVEL, PVC, 32 MM X 25 MM, PARA AGUA FRIA PREDIAL                                                                                                                                                                                                                                                                                                                                                                                                                                      </t>
  </si>
  <si>
    <t xml:space="preserve">LUVA DE REDUCAO SOLDAVEL, PVC, 40 MM X 32 MM, PARA AGUA FRIA PREDIAL                                                                                                                                                                                                                                                                                                                                                                                                                                      </t>
  </si>
  <si>
    <t xml:space="preserve">LUVA DE REDUCAO SOLDAVEL, PVC, 60 MM X 50 MM, PARA AGUA FRIA PREDIAL                                                                                                                                                                                                                                                                                                                                                                                                                                      </t>
  </si>
  <si>
    <t xml:space="preserve">LUVA DE REDUCAO, SOLDAVEL, PVC, 50 X 25 MM, PARA AGUA FRIA PREDIAL                                                                                                                                                                                                                                                                                                                                                                                                                                        </t>
  </si>
  <si>
    <t xml:space="preserve">LUVA DE TRANSICAO DE CPVC X PVC, SOLDAVEL, 22 X 25 MM, PARA AGUA QUENTE                                                                                                                                                                                                                                                                                                                                                                                                                                   </t>
  </si>
  <si>
    <t xml:space="preserve">LUVA DE TRANSICAO, CPVC, SOLDAVEL, 42 MM X 1 1/2", PARA AGUA QUENTE                                                                                                                                                                                                                                                                                                                                                                                                                                       </t>
  </si>
  <si>
    <t xml:space="preserve">LUVA DE TRANSICAO, CPVC, SOLDAVEL, 54 MM X 2", PARA AGUA QUENTE PREDIAL                                                                                                                                                                                                                                                                                                                                                                                                                                   </t>
  </si>
  <si>
    <t xml:space="preserve">LUVA DE TRANSICAO, CPVC, 15 MM X 1/2", PARA AGUA QUENTE PREDIAL                                                                                                                                                                                                                                                                                                                                                                                                                                           </t>
  </si>
  <si>
    <t xml:space="preserve">LUVA DE TRANSICAO, CPVC, 22 MM X 1/2", PARA AGUA QUENTE                                                                                                                                                                                                                                                                                                                                                                                                                                                   </t>
  </si>
  <si>
    <t xml:space="preserve">LUVA EM ACO CARBONO, SOLDAVEL, PRESSAO 3.000 LBS, DN 1 1/2"                                                                                                                                                                                                                                                                                                                                                                                                                                               </t>
  </si>
  <si>
    <t xml:space="preserve">LUVA EM ACO CARBONO, SOLDAVEL, PRESSAO 3.000 LBS, DN 1 1/4"                                                                                                                                                                                                                                                                                                                                                                                                                                               </t>
  </si>
  <si>
    <t xml:space="preserve">LUVA EM ACO CARBONO, SOLDAVEL, PRESSAO 3.000 LBS, DN 1/2"                                                                                                                                                                                                                                                                                                                                                                                                                                                 </t>
  </si>
  <si>
    <t xml:space="preserve">LUVA EM ACO CARBONO, SOLDAVEL, PRESSAO 3.000 LBS, DN 1"                                                                                                                                                                                                                                                                                                                                                                                                                                                   </t>
  </si>
  <si>
    <t xml:space="preserve">LUVA EM ACO CARBONO, SOLDAVEL, PRESSAO 3.000 LBS, DN 2 1/2"                                                                                                                                                                                                                                                                                                                                                                                                                                               </t>
  </si>
  <si>
    <t xml:space="preserve">LUVA EM ACO CARBONO, SOLDAVEL, PRESSAO 3.000 LBS, DN 2"                                                                                                                                                                                                                                                                                                                                                                                                                                                   </t>
  </si>
  <si>
    <t xml:space="preserve">LUVA EM ACO CARBONO, SOLDAVEL, PRESSAO 3.000 LBS, DN 3/4"                                                                                                                                                                                                                                                                                                                                                                                                                                                 </t>
  </si>
  <si>
    <t xml:space="preserve">LUVA EM ACO CARBONO, SOLDAVEL, PRESSAO 3.000 LBS, DN 3"                                                                                                                                                                                                                                                                                                                                                                                                                                                   </t>
  </si>
  <si>
    <t xml:space="preserve">LUVA EM PVC RIGIDO ROSCAVEL, DE 1 1/2", PARA ELETRODUTO                                                                                                                                                                                                                                                                                                                                                                                                                                                   </t>
  </si>
  <si>
    <t xml:space="preserve">LUVA EM PVC RIGIDO ROSCAVEL, DE 1 1/4", PARA ELETRODUTO                                                                                                                                                                                                                                                                                                                                                                                                                                                   </t>
  </si>
  <si>
    <t xml:space="preserve">LUVA EM PVC RIGIDO ROSCAVEL, DE 1/2", PARA ELETRODUTO                                                                                                                                                                                                                                                                                                                                                                                                                                                     </t>
  </si>
  <si>
    <t xml:space="preserve">LUVA EM PVC RIGIDO ROSCAVEL, DE 1", PARA ELETRODUTO                                                                                                                                                                                                                                                                                                                                                                                                                                                       </t>
  </si>
  <si>
    <t xml:space="preserve">LUVA EM PVC RIGIDO ROSCAVEL, DE 2 1/2", PARA ELETRODUTO                                                                                                                                                                                                                                                                                                                                                                                                                                                   </t>
  </si>
  <si>
    <t xml:space="preserve">LUVA EM PVC RIGIDO ROSCAVEL, DE 2", PARA ELETRODUTO                                                                                                                                                                                                                                                                                                                                                                                                                                                       </t>
  </si>
  <si>
    <t xml:space="preserve">LUVA EM PVC RIGIDO ROSCAVEL, DE 3/4", PARA ELETRODUTO                                                                                                                                                                                                                                                                                                                                                                                                                                                     </t>
  </si>
  <si>
    <t xml:space="preserve">LUVA EM PVC RIGIDO ROSCAVEL, DE 3", PARA ELETRODUTO                                                                                                                                                                                                                                                                                                                                                                                                                                                       </t>
  </si>
  <si>
    <t xml:space="preserve">LUVA EM PVC RIGIDO ROSCAVEL, DE 4", PARA ELETRODUTO                                                                                                                                                                                                                                                                                                                                                                                                                                                       </t>
  </si>
  <si>
    <t xml:space="preserve">LUVA PARA ELETRODUTO, EM ACO GALVANIZADO ELETROLITICO, DIAMETRO DE 100 MM (4")                                                                                                                                                                                                                                                                                                                                                                                                                            </t>
  </si>
  <si>
    <t xml:space="preserve">LUVA PARA ELETRODUTO, EM ACO GALVANIZADO ELETROLITICO, DIAMETRO DE 15 MM (1/2")                                                                                                                                                                                                                                                                                                                                                                                                                           </t>
  </si>
  <si>
    <t xml:space="preserve">LUVA PARA ELETRODUTO, EM ACO GALVANIZADO ELETROLITICO, DIAMETRO DE 20 MM (3/4")                                                                                                                                                                                                                                                                                                                                                                                                                           </t>
  </si>
  <si>
    <t xml:space="preserve">LUVA PARA ELETRODUTO, EM ACO GALVANIZADO ELETROLITICO, DIAMETRO DE 25 MM (1")                                                                                                                                                                                                                                                                                                                                                                                                                             </t>
  </si>
  <si>
    <t xml:space="preserve">LUVA PARA ELETRODUTO, EM ACO GALVANIZADO ELETROLITICO, DIAMETRO DE 32 MM (1 1/4")                                                                                                                                                                                                                                                                                                                                                                                                                         </t>
  </si>
  <si>
    <t xml:space="preserve">LUVA PARA ELETRODUTO, EM ACO GALVANIZADO ELETROLITICO, DIAMETRO DE 40 MM (1 1/2")                                                                                                                                                                                                                                                                                                                                                                                                                         </t>
  </si>
  <si>
    <t xml:space="preserve">LUVA PARA ELETRODUTO, EM ACO GALVANIZADO ELETROLITICO, DIAMETRO DE 50 MM (2")                                                                                                                                                                                                                                                                                                                                                                                                                             </t>
  </si>
  <si>
    <t xml:space="preserve">LUVA PARA ELETRODUTO, EM ACO GALVANIZADO ELETROLITICO, DIAMETRO DE 65 MM (2 1/2")                                                                                                                                                                                                                                                                                                                                                                                                                         </t>
  </si>
  <si>
    <t xml:space="preserve">LUVA PARA ELETRODUTO, EM ACO GALVANIZADO ELETROLITICO, DIAMETRO DE 80 MM (3")                                                                                                                                                                                                                                                                                                                                                                                                                             </t>
  </si>
  <si>
    <t xml:space="preserve">LUVA PASSANTE DE COBRE (REF 601) SEM ANEL DE SOLDA, BOLSA 15 MM                                                                                                                                                                                                                                                                                                                                                                                                                                           </t>
  </si>
  <si>
    <t xml:space="preserve">LUVA PASSANTE DE COBRE (REF 601) SEM ANEL DE SOLDA, BOLSA 22 MM                                                                                                                                                                                                                                                                                                                                                                                                                                           </t>
  </si>
  <si>
    <t xml:space="preserve">LUVA PASSANTE DE COBRE (REF 601) SEM ANEL DE SOLDA, BOLSA 28 MM                                                                                                                                                                                                                                                                                                                                                                                                                                           </t>
  </si>
  <si>
    <t xml:space="preserve">LUVA PASSANTE DE COBRE (REF 601) SEM ANEL DE SOLDA, BOLSA 35 MM                                                                                                                                                                                                                                                                                                                                                                                                                                           </t>
  </si>
  <si>
    <t xml:space="preserve">LUVA PASSANTE DE COBRE (REF 601) SEM ANEL DE SOLDA, BOLSA 42 MM                                                                                                                                                                                                                                                                                                                                                                                                                                           </t>
  </si>
  <si>
    <t xml:space="preserve">LUVA PASSANTE DE COBRE (REF 601) SEM ANEL DE SOLDA, BOLSA 54 MM                                                                                                                                                                                                                                                                                                                                                                                                                                           </t>
  </si>
  <si>
    <t xml:space="preserve">LUVA PASSANTE DE COBRE (REF 601) SEM ANEL DE SOLDA, BOLSA 66 MM                                                                                                                                                                                                                                                                                                                                                                                                                                           </t>
  </si>
  <si>
    <t xml:space="preserve">LUVA PVC SOLDAVEL, 110 MM, PARA AGUA FRIA PREDIAL                                                                                                                                                                                                                                                                                                                                                                                                                                                         </t>
  </si>
  <si>
    <t xml:space="preserve">LUVA PVC SOLDAVEL, 20 MM, PARA AGUA FRIA PREDIAL                                                                                                                                                                                                                                                                                                                                                                                                                                                          </t>
  </si>
  <si>
    <t xml:space="preserve">LUVA PVC SOLDAVEL, 25 MM, PARA AGUA FRIA PREDIAL                                                                                                                                                                                                                                                                                                                                                                                                                                                          </t>
  </si>
  <si>
    <t xml:space="preserve">LUVA PVC SOLDAVEL, 32 MM, PARA AGUA FRIA PREDIAL                                                                                                                                                                                                                                                                                                                                                                                                                                                          </t>
  </si>
  <si>
    <t xml:space="preserve">LUVA PVC SOLDAVEL, 40 MM, PARA AGUA FRIA PREDIAL                                                                                                                                                                                                                                                                                                                                                                                                                                                          </t>
  </si>
  <si>
    <t xml:space="preserve">LUVA PVC SOLDAVEL, 50 MM, PARA AGUA FRIA PREDIAL                                                                                                                                                                                                                                                                                                                                                                                                                                                          </t>
  </si>
  <si>
    <t xml:space="preserve">LUVA PVC SOLDAVEL, 60 MM, PARA AGUA FRIA PREDIAL                                                                                                                                                                                                                                                                                                                                                                                                                                                          </t>
  </si>
  <si>
    <t xml:space="preserve">LUVA PVC SOLDAVEL, 75 MM, PARA AGUA FRIA PREDIAL                                                                                                                                                                                                                                                                                                                                                                                                                                                          </t>
  </si>
  <si>
    <t xml:space="preserve">LUVA PVC SOLDAVEL, 85 MM, PARA AGUA FRIA PREDIAL                                                                                                                                                                                                                                                                                                                                                                                                                                                          </t>
  </si>
  <si>
    <t xml:space="preserve">LUVA PVC, ROSCAVEL, 1 1/2",  AGUA FRIA PREDIAL                                                                                                                                                                                                                                                                                                                                                                                                                                                            </t>
  </si>
  <si>
    <t xml:space="preserve">LUVA PVC, ROSCAVEL, 1/2", AGUA FRIA PREDIAL                                                                                                                                                                                                                                                                                                                                                                                                                                                               </t>
  </si>
  <si>
    <t xml:space="preserve">LUVA PVC, ROSCAVEL, 1", AGUA FRIA PREDIAL                                                                                                                                                                                                                                                                                                                                                                                                                                                                 </t>
  </si>
  <si>
    <t xml:space="preserve">LUVA PVC, ROSCAVEL, 3/4", AGUA FRIA PREDIAL                                                                                                                                                                                                                                                                                                                                                                                                                                                               </t>
  </si>
  <si>
    <t xml:space="preserve">LUVA RASPA DE COURO, CANO CURTO (PUNHO *7* CM)                                                                                                                                                                                                                                                                                                                                                                                                                                                            </t>
  </si>
  <si>
    <t xml:space="preserve">LUVA SIMPLES PPR, F/F, SOLDAVEL, DN 110 MM, PARA AGUA QUENTE PREDIAL                                                                                                                                                                                                                                                                                                                                                                                                                                      </t>
  </si>
  <si>
    <t xml:space="preserve">LUVA SIMPLES PPR, F/F, SOLDAVEL, DN 20 MM, PARA AGUA QUENTE PREDIAL                                                                                                                                                                                                                                                                                                                                                                                                                                       </t>
  </si>
  <si>
    <t xml:space="preserve">LUVA SIMPLES PPR, F/F, SOLDAVEL, DN 25 MM, PARA AGUA QUENTE PREDIAL                                                                                                                                                                                                                                                                                                                                                                                                                                       </t>
  </si>
  <si>
    <t xml:space="preserve">LUVA SIMPLES PPR, F/F, SOLDAVEL, DN 32 MM, PARA AGUA QUENTE PREDIAL                                                                                                                                                                                                                                                                                                                                                                                                                                       </t>
  </si>
  <si>
    <t xml:space="preserve">LUVA SIMPLES PPR, F/F, SOLDAVEL, DN 40 MM, PARA AGUA QUENTE PREDIAL                                                                                                                                                                                                                                                                                                                                                                                                                                       </t>
  </si>
  <si>
    <t xml:space="preserve">LUVA SIMPLES PPR, F/F, SOLDAVEL, DN 50 MM, PARA AGUA QUENTE PREDIAL                                                                                                                                                                                                                                                                                                                                                                                                                                       </t>
  </si>
  <si>
    <t xml:space="preserve">LUVA SIMPLES PPR, F/F, SOLDAVEL, DN 63 MM, PARA AGUA QUENTE PREDIAL                                                                                                                                                                                                                                                                                                                                                                                                                                       </t>
  </si>
  <si>
    <t xml:space="preserve">LUVA SIMPLES PPR, F/F, SOLDAVEL, DN 75 MM, PARA AGUA QUENTE PREDIAL                                                                                                                                                                                                                                                                                                                                                                                                                                       </t>
  </si>
  <si>
    <t xml:space="preserve">LUVA SIMPLES PPR, F/F, SOLDAVEL, DN 90 MM, PARA AGUA QUENTE PREDIAL                                                                                                                                                                                                                                                                                                                                                                                                                                       </t>
  </si>
  <si>
    <t xml:space="preserve">LUVA SIMPLES, PVC PBA, JE, DN 100 / DE 110 MM, PARA REDE AGUA (NBR 10351)                                                                                                                                                                                                                                                                                                                                                                                                                                 </t>
  </si>
  <si>
    <t xml:space="preserve">LUVA SIMPLES, PVC PBA, JE, DN 50 / DE 60 MM, PARA REDE AGUA (NBR 10351)                                                                                                                                                                                                                                                                                                                                                                                                                                   </t>
  </si>
  <si>
    <t xml:space="preserve">LUVA SIMPLES, PVC PBA, JE, DN 75 / DE 85 MM, PARA REDE AGUA (NBR 10351)                                                                                                                                                                                                                                                                                                                                                                                                                                   </t>
  </si>
  <si>
    <t xml:space="preserve">LUVA SIMPLES, PVC SERIE R, 100 MM, PARA ESGOTO PREDIAL                                                                                                                                                                                                                                                                                                                                                                                                                                                    </t>
  </si>
  <si>
    <t xml:space="preserve">LUVA SIMPLES, PVC SERIE R, 150 MM, PARA ESGOTO PREDIAL                                                                                                                                                                                                                                                                                                                                                                                                                                                    </t>
  </si>
  <si>
    <t xml:space="preserve">LUVA SIMPLES, PVC SERIE R, 40 MM, PARA ESGOTO PREDIAL                                                                                                                                                                                                                                                                                                                                                                                                                                                     </t>
  </si>
  <si>
    <t xml:space="preserve">LUVA SIMPLES, PVC SERIE R, 50 MM, PARA ESGOTO PREDIAL                                                                                                                                                                                                                                                                                                                                                                                                                                                     </t>
  </si>
  <si>
    <t xml:space="preserve">LUVA SIMPLES, PVC SERIE R, 75 MM, PARA ESGOTO PREDIAL                                                                                                                                                                                                                                                                                                                                                                                                                                                     </t>
  </si>
  <si>
    <t xml:space="preserve">LUVA SIMPLES, PVC, SOLDAVEL, DN 100 MM, SERIE NORMAL, PARA ESGOTO PREDIAL                                                                                                                                                                                                                                                                                                                                                                                                                                 </t>
  </si>
  <si>
    <t xml:space="preserve">LUVA SIMPLES, PVC, SOLDAVEL, DN 150 MM, SERIE NORMAL, PARA ESGOTO PREDIAL                                                                                                                                                                                                                                                                                                                                                                                                                                 </t>
  </si>
  <si>
    <t xml:space="preserve">LUVA SIMPLES, PVC, SOLDAVEL, DN 40 MM, SERIE NORMAL, PARA ESGOTO PREDIAL                                                                                                                                                                                                                                                                                                                                                                                                                                  </t>
  </si>
  <si>
    <t xml:space="preserve">LUVA SIMPLES, PVC, SOLDAVEL, DN 50 MM, SERIE NORMAL, PARA ESGOTO PREDIAL                                                                                                                                                                                                                                                                                                                                                                                                                                  </t>
  </si>
  <si>
    <t xml:space="preserve">LUVA SIMPLES, PVC, SOLDAVEL, DN 75 MM, SERIE NORMAL, PARA ESGOTO PREDIAL                                                                                                                                                                                                                                                                                                                                                                                                                                  </t>
  </si>
  <si>
    <t xml:space="preserve">LUVA SOLDAVEL COM BUCHA DE LATAO, PVC, 20 MM X 1/2"                                                                                                                                                                                                                                                                                                                                                                                                                                                       </t>
  </si>
  <si>
    <t xml:space="preserve">LUVA SOLDAVEL COM BUCHA DE LATAO, PVC, 25 MM X 1/2"                                                                                                                                                                                                                                                                                                                                                                                                                                                       </t>
  </si>
  <si>
    <t xml:space="preserve">LUVA SOLDAVEL COM BUCHA DE LATAO, PVC, 25 MM X 3/4"                                                                                                                                                                                                                                                                                                                                                                                                                                                       </t>
  </si>
  <si>
    <t xml:space="preserve">LUVA SOLDAVEL COM BUCHA DE LATAO, PVC, 32 MM X 1"                                                                                                                                                                                                                                                                                                                                                                                                                                                         </t>
  </si>
  <si>
    <t xml:space="preserve">LUVA SOLDAVEL COM ROSCA, PVC, 20 MM X 1/2", PARA AGUA FRIA PREDIAL                                                                                                                                                                                                                                                                                                                                                                                                                                        </t>
  </si>
  <si>
    <t xml:space="preserve">LUVA SOLDAVEL COM ROSCA, PVC, 25 MM X 1/2", PARA AGUA FRIA PREDIAL                                                                                                                                                                                                                                                                                                                                                                                                                                        </t>
  </si>
  <si>
    <t xml:space="preserve">LUVA SOLDAVEL COM ROSCA, PVC, 25 MM X 3/4", PARA AGUA FRIA PREDIAL                                                                                                                                                                                                                                                                                                                                                                                                                                        </t>
  </si>
  <si>
    <t xml:space="preserve">LUVA SOLDAVEL COM ROSCA, PVC, 32 MM X 1", PARA AGUA FRIA PREDIAL                                                                                                                                                                                                                                                                                                                                                                                                                                          </t>
  </si>
  <si>
    <t xml:space="preserve">LUVA SOLDAVEL COM ROSCA, PVC, 40 MM X 1 1/4", PARA AGUA FRIA PREDIAL                                                                                                                                                                                                                                                                                                                                                                                                                                      </t>
  </si>
  <si>
    <t xml:space="preserve">LUVA SOLDAVEL COM ROSCA, PVC, 50 MM X 1 1/2", PARA AGUA FRIA PREDIAL                                                                                                                                                                                                                                                                                                                                                                                                                                      </t>
  </si>
  <si>
    <t xml:space="preserve">LUVA/UNIAO DE REDUCAO METALICA, PARA CONEXAO COM ANEL DESLIZANTE, DN 20 X 16 MM, EM TUBO PEX PARA INST. AGUA QUENTE/FRIA                                                                                                                                                                                                                                                                                                                                                                                  </t>
  </si>
  <si>
    <t xml:space="preserve">LUVA/UNIAO DE REDUCAO METALICA, PARA CONEXAO COM ANEL DESLIZANTE, DN 25 X 16 MM, EM TUBO PEX PARA INST. AGUA QUENTE/FRIA                                                                                                                                                                                                                                                                                                                                                                                  </t>
  </si>
  <si>
    <t xml:space="preserve">LUVA/UNIAO DE REDUCAO METALICA, PARA CONEXAO COM ANEL DESLIZANTE, DN 25 X 20 MM, EM TUBO PEX PARA INST. AGUA QUENTE/FRIA                                                                                                                                                                                                                                                                                                                                                                                  </t>
  </si>
  <si>
    <t xml:space="preserve">LUVA/UNIAO DE REDUCAO METALICA, PARA CONEXAO COM ANEL DESLIZANTE, DN 32 X 25 MM, EM TUBO PEX PARA INST. AGUA QUENTE/FRIA                                                                                                                                                                                                                                                                                                                                                                                  </t>
  </si>
  <si>
    <t xml:space="preserve">LUVA/UNIAO DE REDUCAO, PLASTICA, PARA CONEXAO COM CRIMPAGEM, DN 20 X 16 MM, EM TUBO PEX PARA INST. AGUA QUENTE/FRIA                                                                                                                                                                                                                                                                                                                                                                                       </t>
  </si>
  <si>
    <t xml:space="preserve">LUVA/UNIAO DE REDUCAO, PLASTICA, PARA CONEXAO COM CRIMPAGEM, DN 25 X 16 MM, EM TUBO PEX PARA INST. AGUA QUENTE/FRIA                                                                                                                                                                                                                                                                                                                                                                                       </t>
  </si>
  <si>
    <t xml:space="preserve">LUVA/UNIAO DE REDUCAO, PLASTICA, PARA CONEXAO COM CRIMPAGEM, DN 32 X 25 MM, EM TUBO PEX PARA INST. AGUA QUENTE/FRIA                                                                                                                                                                                                                                                                                                                                                                                       </t>
  </si>
  <si>
    <t xml:space="preserve">LUVA/UNIAO METALICA, PARA CONEXAO COM ANEL DESLIZANTE, DN 16 MM, EM TUBO PEX PARA INST. AGUA QUENTE/FRIA                                                                                                                                                                                                                                                                                                                                                                                                  </t>
  </si>
  <si>
    <t xml:space="preserve">LUVA/UNIAO METALICA, PARA CONEXAO COM ANEL DESLIZANTE, DN 20 MM, EM TUBO PEX PARA INST. AGUA QUENTE/FRIA                                                                                                                                                                                                                                                                                                                                                                                                  </t>
  </si>
  <si>
    <t xml:space="preserve">LUVA/UNIAO METALICA, PARA CONEXAO COM ANEL DESLIZANTE, DN 25 MM, EM TUBO PEX PARA INST. AGUA QUENTE/FRIA                                                                                                                                                                                                                                                                                                                                                                                                  </t>
  </si>
  <si>
    <t xml:space="preserve">LUVA/UNIAO METALICA, PARA CONEXAO COM ANEL DESLIZANTE, DN 32 MM, EM TUBO PEX PARA INST. AGUA QUENTE/FRIA                                                                                                                                                                                                                                                                                                                                                                                                  </t>
  </si>
  <si>
    <t xml:space="preserve">LUVA/UNIAO, PLASTICA, PARA CONEXAO COM CRIMPAGEM, DN 16 MM, EM TUBO PEX PARA INST. AGUA QUENTE/FRIA                                                                                                                                                                                                                                                                                                                                                                                                       </t>
  </si>
  <si>
    <t xml:space="preserve">LUVA/UNIAO, PLASTICA, PARA CONEXAO COM CRIMPAGEM, DN 20 MM, EM TUBO PEX PARA INST. AGUA QUENTE/FRIA                                                                                                                                                                                                                                                                                                                                                                                                       </t>
  </si>
  <si>
    <t xml:space="preserve">LUVA/UNIAO, PLASTICA, PARA CONEXAO COM CRIMPAGEM, DN 25 MM, EM TUBO PEX PARA INST. AGUA QUENTE/FRIA                                                                                                                                                                                                                                                                                                                                                                                                       </t>
  </si>
  <si>
    <t xml:space="preserve">LUVA/UNIAO, PLASTICA, PARA CONEXAO COM CRIMPAGEM, DN 32 MM, EM TUBO PEX PARA INST. AGUA QUENTE/FRIA                                                                                                                                                                                                                                                                                                                                                                                                       </t>
  </si>
  <si>
    <t xml:space="preserve">LUVA, PEAD PE 100,  DE 400 MM, PARA ELETROFUSAO                                                                                                                                                                                                                                                                                                                                                                                                                                                           </t>
  </si>
  <si>
    <t xml:space="preserve">LUVA, PEAD PE 100,  DE 63 MM, PARA ELETROFUSAO                                                                                                                                                                                                                                                                                                                                                                                                                                                            </t>
  </si>
  <si>
    <t xml:space="preserve">LUVA, PEAD PE 100, DE 125 MM, PARA ELETROFUSAO                                                                                                                                                                                                                                                                                                                                                                                                                                                            </t>
  </si>
  <si>
    <t xml:space="preserve">LUVA, PEAD PE 100, DE 20 MM, PARA ELETROFUSAO                                                                                                                                                                                                                                                                                                                                                                                                                                                             </t>
  </si>
  <si>
    <t xml:space="preserve">LUVA, PEAD PE 100, DE 200 MM, PARA ELETROFUSAO                                                                                                                                                                                                                                                                                                                                                                                                                                                            </t>
  </si>
  <si>
    <t xml:space="preserve">LUVA, PEAD PE 100, DE 32 MM, PARA ELETROFUSAO                                                                                                                                                                                                                                                                                                                                                                                                                                                             </t>
  </si>
  <si>
    <t xml:space="preserve">MACANETA ALAVANCA RETA OCA, EM ZAMAC COM ACABAMENTO CROMADO, COMPRIMENTO APROX DE 15 CM                                                                                                                                                                                                                                                                                                                                                                                                                   </t>
  </si>
  <si>
    <t xml:space="preserve">MACANETA ALAVANCA, RETA SIMPLES / OCA, CROMADA, COMPRIMENTO DE 10 A 16 CM, ACABAMENTO PADRAO POPULAR - SOMENTE MACANETAS                                                                                                                                                                                                                                                                                                                                                                                  </t>
  </si>
  <si>
    <t xml:space="preserve">MACANETA BOLA, EM ZAMAC COM ACABAMENTO CROMADO, DIAMETRO DE APROX 2 1/2"                                                                                                                                                                                                                                                                                                                                                                                                                                  </t>
  </si>
  <si>
    <t xml:space="preserve">MACARICO DE SOLDA 201 PARA EXTENSAO GLP OU ACETILENO                                                                                                                                                                                                                                                                                                                                                                                                                                                      </t>
  </si>
  <si>
    <t xml:space="preserve">MACARIQUEIRO (HORISTA)                                                                                                                                                                                                                                                                                                                                                                                                                                                                                    </t>
  </si>
  <si>
    <t xml:space="preserve">MACARIQUEIRO (MENSALISTA)                                                                                                                                                                                                                                                                                                                                                                                                                                                                                 </t>
  </si>
  <si>
    <t xml:space="preserve">MADEIRA ROLICA TRATADA, D = 12 A 15 CM, H = 3,00 M, EM EUCALIPTO OU EQUIVALENTE DA REGIAO                                                                                                                                                                                                                                                                                                                                                                                                                 </t>
  </si>
  <si>
    <t xml:space="preserve">MADEIRA ROLICA TRATADA, D = 16 A 20 CM, H = 6,00 M, EM EUCALIPTO OU EQUIVALENTE DA REGIAO                                                                                                                                                                                                                                                                                                                                                                                                                 </t>
  </si>
  <si>
    <t xml:space="preserve">MADEIRA ROLICA TRATADA, D = 25 A 29 CM, H = 6,50 M, EM EUCALIPTO OU EQUIVALENTE DA REGIAO                                                                                                                                                                                                                                                                                                                                                                                                                 </t>
  </si>
  <si>
    <t xml:space="preserve">MADEIRA ROLICA TRATADA, D = 30 A 34 CM, H = 6,50 M, EM EUCALIPTO OU EQUIVALENTE DA REGIAO                                                                                                                                                                                                                                                                                                                                                                                                                 </t>
  </si>
  <si>
    <t xml:space="preserve">MADEIRA SERRADA EM PINUS, MISTA OU EQUIVALENTE DA REGIAO - BRUTA                                                                                                                                                                                                                                                                                                                                                                                                                                          </t>
  </si>
  <si>
    <t xml:space="preserve">MANGOTE DE SEGURANCA EM RASPA DE COURO                                                                                                                                                                                                                                                                                                                                                                                                                                                                    </t>
  </si>
  <si>
    <t xml:space="preserve">MANGUEIRA CRISTAL PARA NIVEL, LISA, PVC TRANSPARENTE, 3/8" X1,5 MM                                                                                                                                                                                                                                                                                                                                                                                                                                        </t>
  </si>
  <si>
    <t xml:space="preserve">MANGUEIRA CRISTAL PARA NIVEL, LISA, PVC TRANSPARENTE, 5/16" X1 MM                                                                                                                                                                                                                                                                                                                                                                                                                                         </t>
  </si>
  <si>
    <t xml:space="preserve">MANGUEIRA CRISTAL TRANCADA, PVC COM REFORCO, COM PRESSAO DE TRABALHO (PT) 250 LBS/POL2, DE 3/4" X *2,8* MM                                                                                                                                                                                                                                                                                                                                                                                                </t>
  </si>
  <si>
    <t xml:space="preserve">MANGUEIRA CRISTAL TRANCADA, PVC COM REFORCO, PRESSAO DE TRABALHO (PT) 250 LBS/POL2, DE 1" X *3,4* MM                                                                                                                                                                                                                                                                                                                                                                                                      </t>
  </si>
  <si>
    <t xml:space="preserve">MANGUEIRA CRISTAL, LISA, PVC TRANSPARENTE, 1/2" X 2 MM                                                                                                                                                                                                                                                                                                                                                                                                                                                    </t>
  </si>
  <si>
    <t xml:space="preserve">MANGUEIRA CRISTAL, LISA, PVC TRANSPARENTE, 1/4" X1 MM                                                                                                                                                                                                                                                                                                                                                                                                                                                     </t>
  </si>
  <si>
    <t xml:space="preserve">MANGUEIRA CRISTAL, LISA, PVC TRANSPARENTE, 1/4" X1,5 MM                                                                                                                                                                                                                                                                                                                                                                                                                                                   </t>
  </si>
  <si>
    <t xml:space="preserve">MANGUEIRA CRISTAL, LISA, PVC TRANSPARENTE, 3/4" X 2 MM                                                                                                                                                                                                                                                                                                                                                                                                                                                    </t>
  </si>
  <si>
    <t xml:space="preserve">MANGUEIRA DE INCENDIO, TIPO 1, DE 1 1/2", COMPRIMENTO = 15 M, TECIDO EM FIO DE POLIESTER E TUBO INTERNO EM BORRACHA SINTETICA, COM UNIOES ENGATE RAPIDO                                                                                                                                                                                                                                                                                                                                                   </t>
  </si>
  <si>
    <t xml:space="preserve">MANGUEIRA DE INCENDIO, TIPO 1, DE 1 1/2", COMPRIMENTO = 20 M, TECIDO EM FIO DE POLIESTER E TUBO INTERNO EM BORRACHA SINTETICA, COM UNIOES ENGATE RAPIDO                                                                                                                                                                                                                                                                                                                                                   </t>
  </si>
  <si>
    <t xml:space="preserve">MANGUEIRA DE INCENDIO, TIPO 1, DE 1 1/2", COMPRIMENTO = 25 M, TECIDO EM FIO DE POLIESTER E TUBO INTERNO EM BORRACHA SINTETICA, COM UNIOES ENGATE RAPIDO                                                                                                                                                                                                                                                                                                                                                   </t>
  </si>
  <si>
    <t xml:space="preserve">MANGUEIRA DE INCENDIO, TIPO 1, DE 1 1/2", COMPRIMENTO = 30 M, TECIDO EM FIO DE POLIESTER E TUBO INTERNO EM BORRACHA SINTETICA, COM UNIOES ENGATE RAPIDO                                                                                                                                                                                                                                                                                                                                                   </t>
  </si>
  <si>
    <t xml:space="preserve">MANGUEIRA DE INCENDIO, TIPO 2, DE 1 1/2", COMPRIMENTO = 15 M, TECIDO EM FIO DE POLIESTER E TUBO INTERNO EM BORRACHA SINTETICA, COM UNIOES ENGATE RAPIDO                                                                                                                                                                                                                                                                                                                                                   </t>
  </si>
  <si>
    <t xml:space="preserve">MANGUEIRA DE INCENDIO, TIPO 2, DE 1 1/2", COMPRIMENTO = 20 M, TECIDO EM FIO DE POLIESTER E TUBO INTERNO EM BORRACHA SINTETICA, COM UNIOES                                                                                                                                                                                                                                                                                                                                                                 </t>
  </si>
  <si>
    <t xml:space="preserve">MANGUEIRA DE INCENDIO, TIPO 2, DE 1 1/2", COMPRIMENTO = 25 M, TECIDO EM FIO DE POLIESTER E TUBO INTERNO EM BORRACHA SINTETICA, COM UNIOES                                                                                                                                                                                                                                                                                                                                                                 </t>
  </si>
  <si>
    <t xml:space="preserve">MANGUEIRA DE INCENDIO, TIPO 2, DE 1 1/2", COMPRIMENTO = 30 M, TECIDO EM FIO DE POLIESTER E TUBO INTERNO EM BORRACHA SINTETICA, COM UNIOES                                                                                                                                                                                                                                                                                                                                                                 </t>
  </si>
  <si>
    <t xml:space="preserve">MANGUEIRA DE INCENDIO, TIPO 2, DE 2 1/2", COMPRIMENTO = 15 M, TECIDO EM FIO DE POLIESTER E TUBO INTERNO EM BORRACHA SINTETICA, COM UNIOES ENGATE RAPIDO                                                                                                                                                                                                                                                                                                                                                   </t>
  </si>
  <si>
    <t xml:space="preserve">MANGUEIRA DE INCENDIO, TIPO 2, DE 2 1/2", COMPRIMENTO = 20 M, TECIDO EM FIO DE POLIESTER E TUBO INTERNO EM BORRACHA SINTETICA, COM UNIOES                                                                                                                                                                                                                                                                                                                                                                 </t>
  </si>
  <si>
    <t xml:space="preserve">MANGUEIRA DE INCENDIO, TIPO 2, DE 2 1/2", COMPRIMENTO = 25 M, TECIDO EM FIO DE POLIESTER E TUBO INTERNO EM BORRACHA SINTETICA, COM UNIOES ENGATE RAPIDO                                                                                                                                                                                                                                                                                                                                                   </t>
  </si>
  <si>
    <t xml:space="preserve">MANGUEIRA DE INCENDIO, TIPO 2, DE 2 1/2", COMPRIMENTO = 30 M, TECIDO EM FIO DE POLIESTER E TUBO INTERNO EM BORRACHA SINTETICA, COM UNIOES ENGATE RAPIDO                                                                                                                                                                                                                                                                                                                                                   </t>
  </si>
  <si>
    <t xml:space="preserve">MANGUEIRA DE PVC FLEXIVEL,TIPO FLAT/ACHATADA, COR LARANJA, D = 1 1/2" (40 MM), PARA CONDUCAO DE AGUA, SERVICOS LEVES E MEDIOS                                                                                                                                                                                                                                                                                                                                                                             </t>
  </si>
  <si>
    <t xml:space="preserve">MANGUEIRA PARA GAS - GLP, PVC, TRANCADA, DIAMETRO DE 3/8", COMPRIMENTO DE 1M (NORMATIZADA)                                                                                                                                                                                                                                                                                                                                                                                                                </t>
  </si>
  <si>
    <t xml:space="preserve">MANIPULADOR TELESCOPICO, POTENCIA DE 101 HP, CAPACIDADE DE CARGA DE 3.500 KG, ALTURA MAXIMA DE ELEVACAO DE 12 M                                                                                                                                                                                                                                                                                                                                                                                           </t>
  </si>
  <si>
    <t xml:space="preserve">MANIPULADOR TELESCOPICO, POTENCIA DE 85 HP, CAPACIDADE DE CARGA DE 3.500 KG, ALTURA MAXIMA DE ELEVACAO DE 12,3 M                                                                                                                                                                                                                                                                                                                                                                                          </t>
  </si>
  <si>
    <t xml:space="preserve">MANOMETRO COM CAIXA EM ACO PINTADO, ESCALA *10* KGF/CM2 (*10* BAR), DIAMETRO NOMINAL DE *63* MM, CONEXAO DE 1/4"                                                                                                                                                                                                                                                                                                                                                                                          </t>
  </si>
  <si>
    <t xml:space="preserve">MANOMETRO COM CAIXA EM ACO PINTADO, ESCALA *10* KGF/CM2 (*10* BAR), DIAMETRO NOMINAL DE 100 MM, CONEXAO DE 1/2"                                                                                                                                                                                                                                                                                                                                                                                           </t>
  </si>
  <si>
    <t xml:space="preserve">MANTA / LENCOL DE BORRACHA, SBR, ANTIRRUIDO, E = 5 MM                                                                                                                                                                                                                                                                                                                                                                                                                                                     </t>
  </si>
  <si>
    <t xml:space="preserve">MANTA ALUMINIZADA NAS DUAS FACES, PARA SUBCOBERTURA,  E = *2* MM                                                                                                                                                                                                                                                                                                                                                                                                                                          </t>
  </si>
  <si>
    <t xml:space="preserve">MANTA ALUMINIZADA 1 FACE PARA SUBCOBERTURA, E = *1* MM                                                                                                                                                                                                                                                                                                                                                                                                                                                    </t>
  </si>
  <si>
    <t xml:space="preserve">MANTA ANTIRRUIDO DE POLIESTER (PET) PARA CONTRAPISO E = *8* MM                                                                                                                                                                                                                                                                                                                                                                                                                                            </t>
  </si>
  <si>
    <t xml:space="preserve">MANTA ASFALTICA ELASTOMERICA EM POLIESTER ALUMINIZADA 3 MM, TIPO III, CLASSE B (NBR 9952)                                                                                                                                                                                                                                                                                                                                                                                                                 </t>
  </si>
  <si>
    <t xml:space="preserve">MANTA ASFALTICA ELASTOMERICA EM POLIESTER 3 MM, TIPO III, CLASSE B, ACABAMENTO PP (NBR 9952)                                                                                                                                                                                                                                                                                                                                                                                                              </t>
  </si>
  <si>
    <t xml:space="preserve">MANTA ASFALTICA ELASTOMERICA EM POLIESTER 4 MM, TIPO III, CLASSE B, ACABAMENTO PP (NBR 9952)                                                                                                                                                                                                                                                                                                                                                                                                              </t>
  </si>
  <si>
    <t xml:space="preserve">MANTA ASFALTICA ELASTOMERICA EM POLIESTER 5 MM, TIPO III, CLASSE B, ACABAMENTO PP (NBR 9952)                                                                                                                                                                                                                                                                                                                                                                                                              </t>
  </si>
  <si>
    <t xml:space="preserve">MANTA ASFALTICA ELASTOMERICA TIPO GLASS 3 MM, TIPO II, CLASSE C, ACABAMENTO PP (NBR 9952)                                                                                                                                                                                                                                                                                                                                                                                                                 </t>
  </si>
  <si>
    <t xml:space="preserve">MANTA DE POLIETILENO EXPANDIDO (PEBD) ANTICHAMAS, E = 8 MM                                                                                                                                                                                                                                                                                                                                                                                                                                                </t>
  </si>
  <si>
    <t xml:space="preserve">MANTA DE POLIETILENO EXPANDIDO (PEBD), E = 5 MM                                                                                                                                                                                                                                                                                                                                                                                                                                                           </t>
  </si>
  <si>
    <t xml:space="preserve">MANTA DE POLIETILENO EXPANDIDO, COM 1 FACE METALIZADA PARA SUBCOBERTURA,  E = *5* MM                                                                                                                                                                                                                                                                                                                                                                                                                      </t>
  </si>
  <si>
    <t xml:space="preserve">MANTA GEOTEXTIL TECIDO DE LAMINETES DE POLIPROPILENO, RESISTENCIA A TRACAO = *25* KN/M                                                                                                                                                                                                                                                                                                                                                                                                                    </t>
  </si>
  <si>
    <t xml:space="preserve">MANTA LIQUIDA DE BASE ASFALTICA MODIFICADA COM A ADICAO DE ELASTOMEROS DILUIDOS EM SOLVENTE ORGANICO, APLICACAO A FRIO (MEMBRANA IMPERMEABILIZANTE ASFASTICA)                                                                                                                                                                                                                                                                                                                                             </t>
  </si>
  <si>
    <t xml:space="preserve">MANTA TERMOPLASTICA, PEAD, GEOMEMBRANA LISA, E = 0,50 MM  ( NBR 15352)                                                                                                                                                                                                                                                                                                                                                                                                                                    </t>
  </si>
  <si>
    <t xml:space="preserve">MANTA TERMOPLASTICA, PEAD, GEOMEMBRANA LISA, E = 0,75 MM (NBR 15352)                                                                                                                                                                                                                                                                                                                                                                                                                                      </t>
  </si>
  <si>
    <t xml:space="preserve">MANTA TERMOPLASTICA, PEAD, GEOMEMBRANA LISA, E = 0,80 MM (NBR 15352)                                                                                                                                                                                                                                                                                                                                                                                                                                      </t>
  </si>
  <si>
    <t xml:space="preserve">MANTA TERMOPLASTICA, PEAD, GEOMEMBRANA LISA, E = 1,00 MM (NBR 15352)                                                                                                                                                                                                                                                                                                                                                                                                                                      </t>
  </si>
  <si>
    <t xml:space="preserve">MANTA TERMOPLASTICA, PEAD, GEOMEMBRANA LISA, E = 1,50 MM (NBR 15352)                                                                                                                                                                                                                                                                                                                                                                                                                                      </t>
  </si>
  <si>
    <t xml:space="preserve">MANTA TERMOPLASTICA, PEAD, GEOMEMBRANA LISA, E = 2,00 MM (NBR 15352)                                                                                                                                                                                                                                                                                                                                                                                                                                      </t>
  </si>
  <si>
    <t xml:space="preserve">MANTA TERMOPLASTICA, PEAD, GEOMEMBRANA LISA, E = 2,50 MM (NBR 15352)                                                                                                                                                                                                                                                                                                                                                                                                                                      </t>
  </si>
  <si>
    <t xml:space="preserve">MANTA TERMOPLASTICA, PEAD, GEOMEMBRANA TEXTURIZADA EM AMBAS AS FACES, E = 0,50 MM ( NBR 15352)                                                                                                                                                                                                                                                                                                                                                                                                            </t>
  </si>
  <si>
    <t xml:space="preserve">MANTA TERMOPLASTICA, PEAD, GEOMEMBRANA TEXTURIZADA EM AMBAS AS FACES, E = 0,75 MM ( NBR 15352)                                                                                                                                                                                                                                                                                                                                                                                                            </t>
  </si>
  <si>
    <t xml:space="preserve">MANTA TERMOPLASTICA, PEAD, GEOMEMBRANA TEXTURIZADA EM AMBAS AS FACES, E = 0,80 MM ( NBR 15352)                                                                                                                                                                                                                                                                                                                                                                                                            </t>
  </si>
  <si>
    <t xml:space="preserve">MANTA TERMOPLASTICA, PEAD, GEOMEMBRANA TEXTURIZADA EM AMBAS AS FACES, E = 1,00 MM ( NBR 15352)                                                                                                                                                                                                                                                                                                                                                                                                            </t>
  </si>
  <si>
    <t xml:space="preserve">MANTA TERMOPLASTICA, PEAD, GEOMEMBRANA TEXTURIZADA EM AMBAS AS FACES, E = 1,50 MM ( NBR 15352)                                                                                                                                                                                                                                                                                                                                                                                                            </t>
  </si>
  <si>
    <t xml:space="preserve">MANTA TERMOPLASTICA, PEAD, GEOMEMBRANA TEXTURIZADA EM AMBAS AS FACES, E = 2,00 MM ( NBR 15352)                                                                                                                                                                                                                                                                                                                                                                                                            </t>
  </si>
  <si>
    <t xml:space="preserve">MANTA TERMOPLASTICA, PEAD, GEOMEMBRANA TEXTURIZADA EM AMBAS AS FACES, E = 2,50 MM ( NBR 15352)                                                                                                                                                                                                                                                                                                                                                                                                            </t>
  </si>
  <si>
    <t xml:space="preserve">MAQUINA DE 40 MM PARA FECHADURA DE EMBUTIR EXTERNA, EM ACO INOX                                                                                                                                                                                                                                                                                                                                                                                                                                           </t>
  </si>
  <si>
    <t xml:space="preserve">MAQUINA DE 40 MM PARA FECHADURA, PARA PORTA DE BANHEIRO, EM ACO INOX                                                                                                                                                                                                                                                                                                                                                                                                                                      </t>
  </si>
  <si>
    <t xml:space="preserve">MAQUINA DE 40 MM PARA FECHADURA, PARA PORTA INTERNA, EM ACO INOX                                                                                                                                                                                                                                                                                                                                                                                                                                          </t>
  </si>
  <si>
    <t xml:space="preserve">MAQUINA DE 55 MM PARA FECHADURA DE EMBUTIR EXTERNA, EM ACO INOX                                                                                                                                                                                                                                                                                                                                                                                                                                           </t>
  </si>
  <si>
    <t xml:space="preserve">MAQUINA DE 55 MM PARA FECHADURA, PARA PORTA DE BANHEIRO, EM ACO INOX                                                                                                                                                                                                                                                                                                                                                                                                                                      </t>
  </si>
  <si>
    <t xml:space="preserve">MAQUINA DE 55 MM PARA FECHADURA, PARA PORTA INTERNA, EM ACO INOX                                                                                                                                                                                                                                                                                                                                                                                                                                          </t>
  </si>
  <si>
    <t xml:space="preserve">MAQUINA DEMARCADORA DE FAIXA DE TRAFEGO A FRIO, AUTOPROPELIDA, MOTOR DIESEL 38 HP                                                                                                                                                                                                                                                                                                                                                                                                                         </t>
  </si>
  <si>
    <t xml:space="preserve">MAQUINA EXTRUSORA DE CONCRETO PARA GUIAS E SARJETAS, COM MOTOR A DIESEL DE 14 CV                                                                                                                                                                                                                                                                                                                                                                                                                          </t>
  </si>
  <si>
    <t xml:space="preserve">MAQUINA MANUAL TIPO PRENSA PARA PRODUCAO DE BLOCOS E PAVIMENTOS DE CONCRETO, COM MOTOR ELETRICO TRIFASICO PARA VIBRACAO, POTENCIA TOTAL INSTALADA DE 1,5 KW                                                                                                                                                                                                                                                                                                                                               </t>
  </si>
  <si>
    <t xml:space="preserve">MAQUINA PARA CORTE COM DISCO ABRASIVO DE DIAMETRO DE 18'' (450 MM), COM MOTOR ELETRICO TRIFASICO DE 10 CV                                                                                                                                                                                                                                                                                                                                                                                                 </t>
  </si>
  <si>
    <t xml:space="preserve">MAQUINA TIPO PRENSA HIDRAULICA, PARA FABRICACAO DE TUBOS DE CONCRETO PARA AGUAS PLUVIAIS, DN 200 A DN 600 MM X 1000 MM DE COMPRIMENTO, COM MOTOR PRINCIPAL DE 20 CV                                                                                                                                                                                                                                                                                                                                       </t>
  </si>
  <si>
    <t xml:space="preserve">MAQUINA TIPO VASO/TANQUE/JATO DE PRESSAO PORTATIL P/ JATEAMENTO, CONTROLE AUTOMATICO E REMOTO, CAMARA DE 1 SAIDA, 280 L, DIAM. *670* MM, BICO JATO CURTO VENTURI 5/16", MANGUEIRA 1" DE 10 M, COMPLETA (VALVULAS POP UP E DOSADORA, FUNDO CONICO ETC)                                                                                                                                                                                                                                                     </t>
  </si>
  <si>
    <t xml:space="preserve">MAQUINA TRANSFORMADORA MONOFASICA PARA SOLDA ELETRICA, TENSAO DE 220 V, FREQUENCIA DE 60 HZ, FAIXA DE CORRENTE ENTRE 80 A (+/- 10 A) E 250 A, POTENCIA ENTRE 14,00 KVA E 15,0 KVA, CICLO DE TRABALHO ENTRE 10% E 20% A 250 A                                                                                                                                                                                                                                                                              </t>
  </si>
  <si>
    <t xml:space="preserve">MARCENEIRO (HORISTA)                                                                                                                                                                                                                                                                                                                                                                                                                                                                                      </t>
  </si>
  <si>
    <t xml:space="preserve">MARCENEIRO (MENSALISTA)                                                                                                                                                                                                                                                                                                                                                                                                                                                                                   </t>
  </si>
  <si>
    <t xml:space="preserve">MARMORISTA / GRANITEIRO (HORISTA)                                                                                                                                                                                                                                                                                                                                                                                                                                                                         </t>
  </si>
  <si>
    <t xml:space="preserve">MARMORISTA / GRANITEIRO (MENSALISTA)                                                                                                                                                                                                                                                                                                                                                                                                                                                                      </t>
  </si>
  <si>
    <t xml:space="preserve">MARTELO DE SOLDADOR/PICADOR DE SOLDA                                                                                                                                                                                                                                                                                                                                                                                                                                                                      </t>
  </si>
  <si>
    <t xml:space="preserve">MARTELO DEMOLIDOR ELETRICO, COM POTENCIA DE 2.000 W, FREQUENCIA DE 1.000 IMPACTOS POR MINUTO, FORÇA DE IMPACTO ENTRE 60 E 65 J, PESO DE 30 KG                                                                                                                                                                                                                                                                                                                                                             </t>
  </si>
  <si>
    <t xml:space="preserve">MARTELO DEMOLIDOR PNEUMATICO MANUAL, COM REDUCAO DE VIBRACAO, PESO DE 21 KG                                                                                                                                                                                                                                                                                                                                                                                                                               </t>
  </si>
  <si>
    <t xml:space="preserve">MARTELO DEMOLIDOR PNEUMATICO MANUAL, COM REDUCAO DE VIBRACAO, PESO DE 31,5 KG                                                                                                                                                                                                                                                                                                                                                                                                                             </t>
  </si>
  <si>
    <t xml:space="preserve">MARTELO DEMOLIDOR PNEUMATICO MANUAL, PADRAO, PESO DE 32 KG                                                                                                                                                                                                                                                                                                                                                                                                                                                </t>
  </si>
  <si>
    <t xml:space="preserve">MARTELO DEMOLIDOR PNEUMATICO MANUAL, PESO  DE 28 KG, COM SILENCIADOR                                                                                                                                                                                                                                                                                                                                                                                                                                      </t>
  </si>
  <si>
    <t xml:space="preserve">MARTELO PERFURADOR PNEUMATICO MANUAL, DE SUPERFICIE, COM AVANCO DE COLUNA, PESO DE 22 KG                                                                                                                                                                                                                                                                                                                                                                                                                  </t>
  </si>
  <si>
    <t xml:space="preserve">MARTELO PERFURADOR PNEUMATICO MANUAL, HASTE 25 X 75 MM, 21 KG                                                                                                                                                                                                                                                                                                                                                                                                                                             </t>
  </si>
  <si>
    <t xml:space="preserve">MARTELO PERFURADOR PNEUMATICO MANUAL, PESO DE 25 KG, COM SILENCIADOR                                                                                                                                                                                                                                                                                                                                                                                                                                      </t>
  </si>
  <si>
    <t xml:space="preserve">MASCARA DE SEGURANCA PARA SOLDA COM ESCUDO DE CELERON E CARNEIRA DE PLASTICO COM REGULAGEM                                                                                                                                                                                                                                                                                                                                                                                                                </t>
  </si>
  <si>
    <t xml:space="preserve">MASSA ACRILICA PARA SUPERFICIES INTERNAS E EXTERNAS                                                                                                                                                                                                                                                                                                                                                                                                                                                       </t>
  </si>
  <si>
    <t xml:space="preserve">MASSA CORRIDA PARA SUPERFICIES DE AMBIENTES INTERNOS                                                                                                                                                                                                                                                                                                                                                                                                                                                      </t>
  </si>
  <si>
    <t xml:space="preserve">MASSA DE REJUNTE EM PO PARA DRYWALL, A BASE DE GESSO, SECAGEM RAPIDA, PARA TRATAMENTO DE JUNTAS DE CHAPA DE GESSO (NECESSITA ADICAO DE AGUA)                                                                                                                                                                                                                                                                                                                                                              </t>
  </si>
  <si>
    <t xml:space="preserve">MASSA DE REJUNTE PRONTA PARA TRATAMENTO DE JUNTAS DE CHAPA DE GESSO PARA DRYWALL, SEM ADICAO DE AGUA                                                                                                                                                                                                                                                                                                                                                                                                      </t>
  </si>
  <si>
    <t xml:space="preserve">MASSA EPOXI BICOMPONENTE (MASSA + CATALIZADOR)                                                                                                                                                                                                                                                                                                                                                                                                                                                            </t>
  </si>
  <si>
    <t xml:space="preserve">MASSA EPOXI BICOMPONENTE PARA REPAROS                                                                                                                                                                                                                                                                                                                                                                                                                                                                     </t>
  </si>
  <si>
    <t xml:space="preserve">MASSA PARA MADEIRA - INTERIOR E EXTERIOR                                                                                                                                                                                                                                                                                                                                                                                                                                                                  </t>
  </si>
  <si>
    <t xml:space="preserve">MASSA PARA VIDRO                                                                                                                                                                                                                                                                                                                                                                                                                                                                                          </t>
  </si>
  <si>
    <t xml:space="preserve">MASSA PLASTICA PARA MARMORE/GRANITO                                                                                                                                                                                                                                                                                                                                                                                                                                                                       </t>
  </si>
  <si>
    <t xml:space="preserve">MASSA PREMIUM PARA TEXTURA LISA DE BASE ACRILICA, USO INTERNO E EXTERNO                                                                                                                                                                                                                                                                                                                                                                                                                                   </t>
  </si>
  <si>
    <t xml:space="preserve">MASSA PREMIUM PARA TEXTURA RUSTICA DE BASE ACRILICA, COR BRANCA, USO INTERNO E EXTERNO                                                                                                                                                                                                                                                                                                                                                                                                                    </t>
  </si>
  <si>
    <t xml:space="preserve">MASTRO SIMPLES GALVANIZADO DIAMETRO NOMINAL 1 1/2"                                                                                                                                                                                                                                                                                                                                                                                                                                                        </t>
  </si>
  <si>
    <t xml:space="preserve">MASTRO SIMPLES GALVANIZADO DIAMETRO NOMINAL 2"                                                                                                                                                                                                                                                                                                                                                                                                                                                            </t>
  </si>
  <si>
    <t xml:space="preserve">MASTRO TELESCOPICO DE 4 METROS (3 M X DN= 2" + 1 M X DN= 1 1/2")                                                                                                                                                                                                                                                                                                                                                                                                                                          </t>
  </si>
  <si>
    <t xml:space="preserve">MASTRO TELESCOPICO GALVANIZADO 5 METROS (3 M X DN= 2" + 2 M X DN= 1 1/2")                                                                                                                                                                                                                                                                                                                                                                                                                                 </t>
  </si>
  <si>
    <t xml:space="preserve">MASTRO TELESCOPICO GALVANIZADO 6 METROS (3 M X DN= 2" + 3 M X DN= 1Â½")                                                                                                                                                                                                                                                                                                                                                                                                                                   </t>
  </si>
  <si>
    <t xml:space="preserve">MASTRO TELESCOPICO GALVANIZADO 7 METROS (6 M X DN= 2" + 1 M X DN= 1 1/2")                                                                                                                                                                                                                                                                                                                                                                                                                                 </t>
  </si>
  <si>
    <t xml:space="preserve">MASTRO TELESCOPICO GALVANIZADO 9 METROS (6 M X DN= 2" + 3 M X DN= 1 1/2")                                                                                                                                                                                                                                                                                                                                                                                                                                 </t>
  </si>
  <si>
    <t xml:space="preserve">MATERIAL FILTRANTE (PEDREGULHO) 0,6 A 25,46 MM (POSTO PEDREIRA/FORNECEDOR, SEM FRETE)                                                                                                                                                                                                                                                                                                                                                                                                                     </t>
  </si>
  <si>
    <t xml:space="preserve">MATERIAL FILTRANTE (PEDREGULHO) 38 A 25,4 MM (POSTO PEDREIRA/FORNECEDOR, SEM FRETE)                                                                                                                                                                                                                                                                                                                                                                                                                       </t>
  </si>
  <si>
    <t xml:space="preserve">MECANICO DE EQUIPAMENTOS PESADOS (HORISTA)                                                                                                                                                                                                                                                                                                                                                                                                                                                                </t>
  </si>
  <si>
    <t xml:space="preserve">MECANICO DE EQUIPAMENTOS PESADOS (MENSALISTA)                                                                                                                                                                                                                                                                                                                                                                                                                                                             </t>
  </si>
  <si>
    <t xml:space="preserve">MECANICO DE REFRIGERACAO (HORISTA)                                                                                                                                                                                                                                                                                                                                                                                                                                                                        </t>
  </si>
  <si>
    <t xml:space="preserve">MECANICO DE REFRIGERACAO (MENSALISTA)                                                                                                                                                                                                                                                                                                                                                                                                                                                                     </t>
  </si>
  <si>
    <t xml:space="preserve">MEDIDOR DE NIVEL ESTATICO E DINAMICO PARA POCO, COMPRIMENTO DE 200 M                                                                                                                                                                                                                                                                                                                                                                                                                                      </t>
  </si>
  <si>
    <t xml:space="preserve">MEIA CANA DE MADEIRA CEDRINHO OU EQUIVALENTE DA REGIAO, ACABAMENTO PARA FORRO PAULISTA, *2,5 X 2,5* CM                                                                                                                                                                                                                                                                                                                                                                                                    </t>
  </si>
  <si>
    <t xml:space="preserve">MEIA CANA DE MADEIRA PINUS OU EQUIVALENTE DA REGIAO, ACABAMENTO PARA FORRO PAULISTA, *2,5 X 2,5* CM                                                                                                                                                                                                                                                                                                                                                                                                       </t>
  </si>
  <si>
    <t xml:space="preserve">MEIA CANALETA DE CONCRETO ESTRUTURAL 14 X 19 X 19 CM, FBK 14 MPA (NBR 6136)                                                                                                                                                                                                                                                                                                                                                                                                                               </t>
  </si>
  <si>
    <t xml:space="preserve">MEIA CANALETA DE CONCRETO ESTRUTURAL 14 X 19 X 19 CM, FBK 4,5 MPA (NBR 6136)                                                                                                                                                                                                                                                                                                                                                                                                                              </t>
  </si>
  <si>
    <t xml:space="preserve">MEIO BLOCO DE CONCRETO ESTRUTURAL 14 X 19 X 14 CM, FBK 14 MPA (NBR 6136)                                                                                                                                                                                                                                                                                                                                                                                                                                  </t>
  </si>
  <si>
    <t xml:space="preserve">MEIO BLOCO DE CONCRETO ESTRUTURAL 14 X 19 X 14 CM, FBK 4,5 MPA (NBR 6136)                                                                                                                                                                                                                                                                                                                                                                                                                                 </t>
  </si>
  <si>
    <t xml:space="preserve">MEIO BLOCO DE CONCRETO ESTRUTURAL 14 X 19 X 19 CM, FBK 14 MPA (NBR 6136)                                                                                                                                                                                                                                                                                                                                                                                                                                  </t>
  </si>
  <si>
    <t xml:space="preserve">MEIO BLOCO DE CONCRETO ESTRUTURAL 14 X 19 X 19 CM, FBK 4,5 MPA (NBR 6136)                                                                                                                                                                                                                                                                                                                                                                                                                                 </t>
  </si>
  <si>
    <t xml:space="preserve">MEIO BLOCO DE CONCRETO ESTRUTURAL 14 X 19 X 34 CM, FBK 14 MPA (NBR 6136)                                                                                                                                                                                                                                                                                                                                                                                                                                  </t>
  </si>
  <si>
    <t xml:space="preserve">MEIO BLOCO DE VEDACAO DE CONCRETO APARENTE 14 X 19 X 19 CM  (CLASSE C - NBR 6136)                                                                                                                                                                                                                                                                                                                                                                                                                         </t>
  </si>
  <si>
    <t xml:space="preserve">MEIO BLOCO DE VEDACAO DE CONCRETO APARENTE 19 X 19 X 19 CM (CLASSE C - NBR 6136)                                                                                                                                                                                                                                                                                                                                                                                                                          </t>
  </si>
  <si>
    <t xml:space="preserve">MEIO BLOCO DE VEDACAO DE CONCRETO APARENTE 9  X 19 X 19 CM (CLASSE C - NBR 6136)                                                                                                                                                                                                                                                                                                                                                                                                                          </t>
  </si>
  <si>
    <t xml:space="preserve">MEIO BLOCO DE VEDACAO DE CONCRETO 14 X 19 X 19 CM (CLASSE C - NBR 6136)                                                                                                                                                                                                                                                                                                                                                                                                                                   </t>
  </si>
  <si>
    <t xml:space="preserve">MEIO BLOCO DE VEDACAO DE CONCRETO 19 X 19 X 19 CM (CLASSE C - NBR 6136)                                                                                                                                                                                                                                                                                                                                                                                                                                   </t>
  </si>
  <si>
    <t xml:space="preserve">MEIO BLOCO DE VEDACAO DE CONCRETO 9 X 19 X 19 CM (CLASSE C - NBR 6136)                                                                                                                                                                                                                                                                                                                                                                                                                                    </t>
  </si>
  <si>
    <t xml:space="preserve">MEIO BLOCO ESTRUTURAL CERAMICO 14 X 19 X 14 CM, 6,0 MPA (NBR 15270)                                                                                                                                                                                                                                                                                                                                                                                                                                       </t>
  </si>
  <si>
    <t xml:space="preserve">MEIO BLOCO ESTRUTURAL CERAMICO 14 X 19 X 19 CM, 6,0 MPA (NBR 15270)                                                                                                                                                                                                                                                                                                                                                                                                                                       </t>
  </si>
  <si>
    <t xml:space="preserve">MEIO-FIO OU GUIA DE CONCRETO PRE MOLDADO, COMP 1 M, *30 X 10/12* CM (H X L1/L2)                                                                                                                                                                                                                                                                                                                                                                                                                           </t>
  </si>
  <si>
    <t xml:space="preserve">MEIO-FIO OU GUIA DE CONCRETO PRE MOLDADO, COMP 80 CM, *30 X 10/10* (H X L1/L2)                                                                                                                                                                                                                                                                                                                                                                                                                            </t>
  </si>
  <si>
    <t xml:space="preserve">MEIO-FIO OU GUIA DE CONCRETO PRE-MOLDADO, COMP *39* CM, *19 X 6,5/6,5* CM (H X L1/L2)                                                                                                                                                                                                                                                                                                                                                                                                                     </t>
  </si>
  <si>
    <t xml:space="preserve">MEIO-FIO OU GUIA DE CONCRETO PRE-MOLDADO, COMP 1 M, *20 X 12/15* CM (H X L1/L2)                                                                                                                                                                                                                                                                                                                                                                                                                           </t>
  </si>
  <si>
    <t xml:space="preserve">MEIO-FIO OU GUIA DE CONCRETO PRE-MOLDADO, COMP 80 CM, *25 X 08/08* CM (H X L1/L2)                                                                                                                                                                                                                                                                                                                                                                                                                         </t>
  </si>
  <si>
    <t xml:space="preserve">MEIO-FIO OU GUIA DE CONCRETO PRE-MOLDADO, TIPO CHAPEU PARA BOCA DE LOBO,  DIMENSOES *1,20* X 0,15 X 0,30 M                                                                                                                                                                                                                                                                                                                                                                                                </t>
  </si>
  <si>
    <t xml:space="preserve">MEIO-FIO OU GUIA DE CONCRETO, PRE-MOLDADO, COMP 1 M, *30 X 12/15* CM (H X L1/L2)                                                                                                                                                                                                                                                                                                                                                                                                                          </t>
  </si>
  <si>
    <t xml:space="preserve">MEIO-FIO OU GUIA DE CONCRETO, PRE-MOLDADO, COMP 1 M, *30 X 15* CM (H X L)                                                                                                                                                                                                                                                                                                                                                                                                                                 </t>
  </si>
  <si>
    <t xml:space="preserve">MEIO-FIO OU GUIA DE CONCRETO, PRE-MOLDADO, COMP 80 CM, *45 X 12/18* CM (H X L1/L2)                                                                                                                                                                                                                                                                                                                                                                                                                        </t>
  </si>
  <si>
    <t xml:space="preserve">MEMBRANA IMPERMEABILIZANTE A BASE DE POLIUREIA, BICOMPONENTE, APLICACAO A FRIO                                                                                                                                                                                                                                                                                                                                                                                                                            </t>
  </si>
  <si>
    <t xml:space="preserve">MEMBRANA IMPERMEABILIZANTE A BASE DE POLIURETANO                                                                                                                                                                                                                                                                                                                                                                                                                                                          </t>
  </si>
  <si>
    <t xml:space="preserve">MEMBRANA IMPERMEABILIZANTE ACRILICA MONOCOMPONENTE                                                                                                                                                                                                                                                                                                                                                                                                                                                        </t>
  </si>
  <si>
    <t xml:space="preserve">MESA VIBRATORIA COM DIMENSOES DE 2,0 X 1,0 M, COM MOTOR ELETRICO DE 2 POLOS E POTENCIA DE 3 CV                                                                                                                                                                                                                                                                                                                                                                                                            </t>
  </si>
  <si>
    <t xml:space="preserve">MESTRE DE OBRAS (HORISTA)                                                                                                                                                                                                                                                                                                                                                                                                                                                                                 </t>
  </si>
  <si>
    <t xml:space="preserve">MESTRE DE OBRAS (MENSALISTA)                                                                                                                                                                                                                                                                                                                                                                                                                                                                              </t>
  </si>
  <si>
    <t xml:space="preserve">METACAULIM DE ALTA REATIVIDADE/CAULIM CALCINADO                                                                                                                                                                                                                                                                                                                                                                                                                                                           </t>
  </si>
  <si>
    <t xml:space="preserve">MICRO-TRATOR CORTADOR DE GRAMA COM LARGURA DO CORTE DE 107 CM, COM  2 LAMINAS E DESCARTE LATERAL                                                                                                                                                                                                                                                                                                                                                                                                          </t>
  </si>
  <si>
    <t xml:space="preserve">MICROESFERAS DE VIDRO PARA SINALIZACAO HORIZONTAL VIARIA, TIPO I-B (PREMIX) - NBR  16184                                                                                                                                                                                                                                                                                                                                                                                                                  </t>
  </si>
  <si>
    <t xml:space="preserve">MICROESFERAS DE VIDRO PARA SINALIZACAO HORIZONTAL VIARIA, TIPO II-A (DROP-ON) - NBR  16184                                                                                                                                                                                                                                                                                                                                                                                                                </t>
  </si>
  <si>
    <t xml:space="preserve">MICTORIO COLETIVO ACO INOX (AISI 304), E = 0,8 MM, DE *100 X 40 X 30* CM (C X A X P)                                                                                                                                                                                                                                                                                                                                                                                                                      </t>
  </si>
  <si>
    <t xml:space="preserve">MICTORIO COLETIVO ACO INOX (AISI 304), E = 0,8 MM, DE *100 X 50 X 35* CM (C X A X P)                                                                                                                                                                                                                                                                                                                                                                                                                      </t>
  </si>
  <si>
    <t xml:space="preserve">MICTORIO INDIVIDUAL ACO INOX (AISI 304), E = 0,8 MM, DE *50  X 45  X 35* (C X A X P)                                                                                                                                                                                                                                                                                                                                                                                                                      </t>
  </si>
  <si>
    <t xml:space="preserve">MICTORIO INDIVIDUAL, SIFONADO, DE LOUCA BRANCA, SEM COMPLEMENTOS                                                                                                                                                                                                                                                                                                                                                                                                                                          </t>
  </si>
  <si>
    <t xml:space="preserve">MICTORIO INDIVIDUAL, SIFONADO, VALVULA EMBUTIDA, DE LOUCA BRANCA, SEM COMPLEMENTOS - PADRAO ALTO                                                                                                                                                                                                                                                                                                                                                                                                          </t>
  </si>
  <si>
    <t xml:space="preserve">MINICAPTOR, EM ACO GALVANIZADO A FOGO, FIXACAO COM ROSCA SOBERBA OU MECANICA, H=600 MM X DN=10 MM                                                                                                                                                                                                                                                                                                                                                                                                         </t>
  </si>
  <si>
    <t xml:space="preserve">MINICAPTOR, EM ACO GALVANIZADO A FOGO, FIXACAO HORIZONTAL COM BANDEIRA A 20 CM, H=600 MM E X DN=10 MM                                                                                                                                                                                                                                                                                                                                                                                                     </t>
  </si>
  <si>
    <t xml:space="preserve">MINICAPTOR, EM ACO GALVANIZADO A FOGO, FIXACAO HORIZONTAL DE 1 FUROS, SEM BANDEIRA, H=300 MM X DN=10 MM                                                                                                                                                                                                                                                                                                                                                                                                   </t>
  </si>
  <si>
    <t xml:space="preserve">MINICAPTOR, EM ACO GALVANIZADO A FOGO, FIXACAO HORIZONTAL DE 2 FUROS, SEM BANDEIRA, H=600 MM X DN=10 MM                                                                                                                                                                                                                                                                                                                                                                                                   </t>
  </si>
  <si>
    <t xml:space="preserve">MINICAPTOR, EM ACO GALVANIZADO A FOGO,Â  FIXACAO COM ROSCA SOBERBA OU MECANICA, H=300 MM X DN=10 MM                                                                                                                                                                                                                                                                                                                                                                                                       </t>
  </si>
  <si>
    <t xml:space="preserve">MINICAPTOR, EM ACO GALVANIZADO A FOGO,Â  FIXACAO HORIZONTAL COM BANDEIRA A 20 CM, H=300 MM E X DN=10 MM                                                                                                                                                                                                                                                                                                                                                                                                   </t>
  </si>
  <si>
    <t xml:space="preserve">MINICAPTORES DE INSERCAO, EM ACO GALVANIZADO A FOGO, H=300 MM X DN=10 MM                                                                                                                                                                                                                                                                                                                                                                                                                                  </t>
  </si>
  <si>
    <t xml:space="preserve">MINICAPTORES DE INSERCAO, EM ACO GALVANIZADO A FOGO, H=600,MM X DN=10,MM                                                                                                                                                                                                                                                                                                                                                                                                                                  </t>
  </si>
  <si>
    <t xml:space="preserve">MINICARREGADEIRA SOBRE RODAS, POTENCIA LIQUIDA DE *47* HP, CAPACIDADE NOMINAL DE OPERACAO DE *646* KG                                                                                                                                                                                                                                                                                                                                                                                                     </t>
  </si>
  <si>
    <t xml:space="preserve">MINICARREGADEIRA SOBRE RODAS, POTENCIA LIQUIDA DE *72* HP, CAPACIDADE NOMINAL DE OPERACAO DE *1200* KG                                                                                                                                                                                                                                                                                                                                                                                                    </t>
  </si>
  <si>
    <t xml:space="preserve">MINIESCAVADEIRA SOBRE ESTEIRAS, POTENCIA LIQUIDA DE *30* HP, PESO OPERACIONAL DE *3.500* KG                                                                                                                                                                                                                                                                                                                                                                                                               </t>
  </si>
  <si>
    <t xml:space="preserve">MINIESCAVADEIRA SOBRE ESTEIRAS, POTENCIA LIQUIDA DE *42* HP, PESO OPERACIONAL DE *4.500* KG                                                                                                                                                                                                                                                                                                                                                                                                               </t>
  </si>
  <si>
    <t xml:space="preserve">MINIESCAVADEIRA SOBRE ESTEIRAS, POTENCIA LIQUIDA DE *42* HP, PESO OPERACIONAL DE *5.300* KG                                                                                                                                                                                                                                                                                                                                                                                                               </t>
  </si>
  <si>
    <t xml:space="preserve">MINUTERIA ELETRONICA COLETIVA COM POTENCIA MAXIMA RESISTIVA PARA LAMPADAS FLUORESCENTES DE *300* W ( 110 V ) / *600* W ( 110 V )                                                                                                                                                                                                                                                                                                                                                                          </t>
  </si>
  <si>
    <t xml:space="preserve">MISTURADOR DE ARGAMASSA, EIXO HORIZONTAL, CAPACIDADE DE MISTURA 160 KG, MOTOR ELETRICO TRIFASICO 220/380 V, POTENCIA 3 CV                                                                                                                                                                                                                                                                                                                                                                                 </t>
  </si>
  <si>
    <t xml:space="preserve">MISTURADOR DE ARGAMASSA, EIXO HORIZONTAL, CAPACIDADE DE MISTURA 300 KG, MOTOR ELETRICO TRIFASICO 220/380 V, POTENCIA 5 CV                                                                                                                                                                                                                                                                                                                                                                                 </t>
  </si>
  <si>
    <t xml:space="preserve">MISTURADOR DE ARGAMASSA, EIXO HORIZONTAL, CAPACIDADE DE MISTURA 600 KG, MOTOR ELETRICO TRIFASICO 220/380 V, POTENCIA 7,5 CV                                                                                                                                                                                                                                                                                                                                                                               </t>
  </si>
  <si>
    <t xml:space="preserve">MISTURADOR DE METAL CROMADO DE PAREDE PARA LAVATORIO (REF 1878)                                                                                                                                                                                                                                                                                                                                                                                                                                           </t>
  </si>
  <si>
    <t xml:space="preserve">MISTURADOR DE METAL CROMADO, DE MESA/BANCADA, COM BICA BAIXA, PARA LAVATORIO (REF 1875)                                                                                                                                                                                                                                                                                                                                                                                                                   </t>
  </si>
  <si>
    <t xml:space="preserve">MISTURADOR DE PAREDE, DE METAL CROMADO, PARA COZINHA, BICA ALTA MOVEL, COM AREJADOR ARTICULADO (REF 1258)                                                                                                                                                                                                                                                                                                                                                                                                 </t>
  </si>
  <si>
    <t xml:space="preserve">MISTURADOR DUPLO HORIZONTAL DE ALTA TURBULENCIA, CAPACIDADE / VOLUME 2 X 500 LITROS, MOTORES ELETRICOS MINIMO 5 CV CADA,  PARA NATA CIMENTO, ARGAMASSA E OUTROS                                                                                                                                                                                                                                                                                                                                           </t>
  </si>
  <si>
    <t xml:space="preserve">MISTURADOR MANUAL DE TINTAS PARA FURADEIRA, HASTE METALICA *60* CM, COM HELICE  (MEXEDOR DE TINTA)                                                                                                                                                                                                                                                                                                                                                                                                        </t>
  </si>
  <si>
    <t xml:space="preserve">MISTURADOR METALICO, BASE PARA CHUVEIRO/BANHEIRA, 1/2 " OU 3/4 ", SOLDAVEL OU ROSCAVEL (NAO INCLUI ACABAMENTOS)                                                                                                                                                                                                                                                                                                                                                                                           </t>
  </si>
  <si>
    <t xml:space="preserve">MISTURADOR MONOCOMANDO PARA CHUVEIRO, BASE BRUTA, METALICO COM ACABAMENTO CROMADO                                                                                                                                                                                                                                                                                                                                                                                                                         </t>
  </si>
  <si>
    <t xml:space="preserve">MOLA HIDRAULICA AEREA, PARA PORTAS DE ATE 1.100 MM E PESO DE ATE 85 KG, COM CORPO EM ALUMINIO E BRACO EM ACO, SEM BRACO DE PARADA                                                                                                                                                                                                                                                                                                                                                                         </t>
  </si>
  <si>
    <t xml:space="preserve">MOLA HIDRAULICA AEREA, PARA PORTAS DE ATE 850 MM E PESO DE ATE 50 KG, COM CORPO EM ALUMINIO E BRACO EM ACO, SEM BRACO DE PARADA                                                                                                                                                                                                                                                                                                                                                                           </t>
  </si>
  <si>
    <t xml:space="preserve">MOLA HIDRAULICA AEREA, PARA PORTAS DE ATE 950 MM E PESO DE ATE 65 KG, COM CORPO EM ALUMINIO E BRACO EM ACO, SEM BRACO DE PARADA                                                                                                                                                                                                                                                                                                                                                                           </t>
  </si>
  <si>
    <t xml:space="preserve">MOLA HIDRAULICA DE PISO, PARA PORTAS DE ATE 1100 MM E PESO DE ATE 120 KG, COM CORPO EM ACO INOX                                                                                                                                                                                                                                                                                                                                                                                                           </t>
  </si>
  <si>
    <t xml:space="preserve">MONTADOR DE ELETROELETRONICOS (HORISTA)                                                                                                                                                                                                                                                                                                                                                                                                                                                                   </t>
  </si>
  <si>
    <t xml:space="preserve">MONTADOR DE ELETROELETRONICOS (MENSALISTA)                                                                                                                                                                                                                                                                                                                                                                                                                                                                </t>
  </si>
  <si>
    <t xml:space="preserve">MONTADOR DE ESTRUTURAS METALICAS (MENSALISTA)                                                                                                                                                                                                                                                                                                                                                                                                                                                             </t>
  </si>
  <si>
    <t xml:space="preserve">MONTADOR DE ESTRUTURAS METALICAS HORISTA                                                                                                                                                                                                                                                                                                                                                                                                                                                                  </t>
  </si>
  <si>
    <t xml:space="preserve">MONTADOR DE MAQUINAS (HORISTA)                                                                                                                                                                                                                                                                                                                                                                                                                                                                            </t>
  </si>
  <si>
    <t xml:space="preserve">MONTADOR DE MAQUINAS (MENSALISTA)                                                                                                                                                                                                                                                                                                                                                                                                                                                                         </t>
  </si>
  <si>
    <t xml:space="preserve">MOTOBOMBA AUTOESCORVANTE MOTOR A GASOLINA, POTENCIA 6,0HP, BOCAIS 3" X 3", HM/Q = 5 MCA / 24 M3/H A 52,5 MCA / 5,0 M3/H                                                                                                                                                                                                                                                                                                                                                                                   </t>
  </si>
  <si>
    <t xml:space="preserve">MOTOBOMBA AUTOESCORVANTE MOTOR ELETRICO TRIFASICO 7,4HP BOCA DIAMETRO DE SUCCAO X RECLAQUE: 2"X2", HM/ Q = 10 M / 73,5 M3/H A 28 M / 8,2 M3 /H                                                                                                                                                                                                                                                                                                                                                            </t>
  </si>
  <si>
    <t xml:space="preserve">MOTOBOMBA AUTOESCORVANTE POTENCIA 5,42 HP, BOCAIS SUCCAO X RECALQUE 2" X 2", A GASOLINA, DIAMETRO DO ROTOR 122 MM HM/Q = 6 MCA / 33,0 M3/H A 28 MCA / 8,0 M3/H                                                                                                                                                                                                                                                                                                                                            </t>
  </si>
  <si>
    <t xml:space="preserve">MOTOBOMBA CENTRIFUGA, MOTOR A GASOLINA, POTENCIA 5,42 HP, BOCAIS 1 1/2" X 1", DIAMETRO ROTOR 143 MM HM/Q = 6 MCA / 16,8 M3/H A 38 MCA / 6,6 M3/H                                                                                                                                                                                                                                                                                                                                                          </t>
  </si>
  <si>
    <t xml:space="preserve">MOTOBOMBA TRASH (PARA AGUA SUJA) AUTO ESCORVANTE, MOTOR GASOLINA DE 6,41 HP, DIAMETROS DE SUCCAO X RECALQUE: 3" X 3", HM/Q: 10/60 A 23/0                                                                                                                                                                                                                                                                                                                                                                  </t>
  </si>
  <si>
    <t xml:space="preserve">MOTONIVELADORA POTENCIA BASICA LIQUIDA (PRIMEIRA MARCHA) 125 HP , PESO BRUTO 13843 KG, LARGURA DA LAMINA DE 3,7 M                                                                                                                                                                                                                                                                                                                                                                                         </t>
  </si>
  <si>
    <t xml:space="preserve">MOTONIVELADORA POTENCIA BASICA LIQUIDA (PRIMEIRA MARCHA) 171 HP, PESO BRUTO 14768 KG, LARGURA DA LAMINA DE 3,7 M                                                                                                                                                                                                                                                                                                                                                                                          </t>
  </si>
  <si>
    <t xml:space="preserve">MOTONIVELADORA POTENCIA BASICA LIQUIDA (PRIMEIRA MARCHA) 186 HP, PESO BRUTO 15785 KG, LARGURA DA LAMINA DE 4,3 M                                                                                                                                                                                                                                                                                                                                                                                          </t>
  </si>
  <si>
    <t xml:space="preserve">MOTOR A DIESEL PARA VIBRADOR DE IMERSAO, DE *4,7* CV                                                                                                                                                                                                                                                                                                                                                                                                                                                      </t>
  </si>
  <si>
    <t xml:space="preserve">MOTOR A GASOLINA PARA VIBRADOR DE IMERSAO, 4 TEMPOS, DE 5,5 CV                                                                                                                                                                                                                                                                                                                                                                                                                                            </t>
  </si>
  <si>
    <t xml:space="preserve">MOTOR ELETRICO PARA VIBRADOR DE IMERSAO, DE 2 CV, MONOFASICO, 110/220 V                                                                                                                                                                                                                                                                                                                                                                                                                                   </t>
  </si>
  <si>
    <t xml:space="preserve">MOTOR ELETRICO PARA VIBRADOR DE IMERSAO, DE 2 CV, TRIFASICO, 220/380 V                                                                                                                                                                                                                                                                                                                                                                                                                                    </t>
  </si>
  <si>
    <t xml:space="preserve">MOTORISTA DE CAMINHAO (HORISTA)                                                                                                                                                                                                                                                                                                                                                                                                                                                                           </t>
  </si>
  <si>
    <t xml:space="preserve">MOTORISTA DE CAMINHAO (MENSALISTA)                                                                                                                                                                                                                                                                                                                                                                                                                                                                        </t>
  </si>
  <si>
    <t xml:space="preserve">MOTORISTA DE CAMINHAO BETONEIRA (HORISTA)                                                                                                                                                                                                                                                                                                                                                                                                                                                                 </t>
  </si>
  <si>
    <t xml:space="preserve">MOTORISTA DE CAMINHAO-BASCULANTE (HORISTA)                                                                                                                                                                                                                                                                                                                                                                                                                                                                </t>
  </si>
  <si>
    <t xml:space="preserve">MOTORISTA DE CAMINHAO-BASCULANTE (MENSALISTA)                                                                                                                                                                                                                                                                                                                                                                                                                                                             </t>
  </si>
  <si>
    <t xml:space="preserve">MOTORISTA DE CAMINHAO-CARRETA (HORISTA)                                                                                                                                                                                                                                                                                                                                                                                                                                                                   </t>
  </si>
  <si>
    <t xml:space="preserve">MOTORISTA DE CAMINHAO-CARRETA (MENSALISTA)                                                                                                                                                                                                                                                                                                                                                                                                                                                                </t>
  </si>
  <si>
    <t xml:space="preserve">MOTORISTA DE CARRO DE PASSEIO (HORISTA)                                                                                                                                                                                                                                                                                                                                                                                                                                                                   </t>
  </si>
  <si>
    <t xml:space="preserve">MOTORISTA DE CARRO DE PASSEIO (MENSALISTA)                                                                                                                                                                                                                                                                                                                                                                                                                                                                </t>
  </si>
  <si>
    <t xml:space="preserve">MOTORISTA OPERADOR DE CAMINHAO COM MUNCK (HORISTA)                                                                                                                                                                                                                                                                                                                                                                                                                                                        </t>
  </si>
  <si>
    <t xml:space="preserve">MOTORISTA OPERADOR DE CAMINHAO COM MUNCK (MENSALISTA)                                                                                                                                                                                                                                                                                                                                                                                                                                                     </t>
  </si>
  <si>
    <t xml:space="preserve">MOURAO CONCRETO CURVO, SECAO "T", H = 2,80 M + CURVA COM 0,45 M, COM FUROS PARA FIOS                                                                                                                                                                                                                                                                                                                                                                                                                      </t>
  </si>
  <si>
    <t xml:space="preserve">MOURAO DE CONCRETO CURVO, *10 X 10* CM, H= *2,60* M + CURVA DE 0,40 M                                                                                                                                                                                                                                                                                                                                                                                                                                     </t>
  </si>
  <si>
    <t xml:space="preserve">MOURAO DE CONCRETO RETO, SECAO QUADARA *10 X 10* CM, H= *2,30* M                                                                                                                                                                                                                                                                                                                                                                                                                                          </t>
  </si>
  <si>
    <t xml:space="preserve">MOURAO DE CONCRETO RETO, SECAO QUADRADA, *10 X 10* CM, H= 3,00 M                                                                                                                                                                                                                                                                                                                                                                                                                                          </t>
  </si>
  <si>
    <t xml:space="preserve">MOURAO DE CONCRETO RETO, TIPO ESTICADOR, *10 X 10* CM, H= 2,50 M                                                                                                                                                                                                                                                                                                                                                                                                                                          </t>
  </si>
  <si>
    <t xml:space="preserve">MOURAO ROLICO DE MADEIRA TRATADA, D = 16 A 20 CM, H = 2,20 M, EM EUCALIPTO OU EQUIVALENTE DA REGIAO (PARA CERCA)                                                                                                                                                                                                                                                                                                                                                                                          </t>
  </si>
  <si>
    <t xml:space="preserve">MOURAO ROLICO DE MADEIRA TRATADA, D = 8 A 11 CM, H = 2,20 M, EM EUCALIPTO OU EQUIVALENTE DA REGIAO (PARA CERCA)                                                                                                                                                                                                                                                                                                                                                                                           </t>
  </si>
  <si>
    <t xml:space="preserve">MUDA DE ARBUSTO FLORIFERO, CLUSIA/GARDENIA/MOREIA BRANCA/ AZALEIA OU EQUIVALENTE DA REGIAO, H= *50 A 70* CM                                                                                                                                                                                                                                                                                                                                                                                               </t>
  </si>
  <si>
    <t xml:space="preserve">MUDA DE ARBUSTO FOLHAGEM, SANSAO-DO-CAMPO OU EQUIVALENTE DA REGIAO, H= *50 A 70* CM                                                                                                                                                                                                                                                                                                                                                                                                                       </t>
  </si>
  <si>
    <t xml:space="preserve">MUDA DE ARBUSTO, BUXINHO, H= *50* CM                                                                                                                                                                                                                                                                                                                                                                                                                                                                      </t>
  </si>
  <si>
    <t xml:space="preserve">MUDA DE ARBUSTO, PINGO DE OURO/ VIOLETEIRA, H = *10 A 20* CM                                                                                                                                                                                                                                                                                                                                                                                                                                              </t>
  </si>
  <si>
    <t xml:space="preserve">MUDA DE ARVORE ORNAMENTAL, OITI/AROEIRA SALSA/ANGICO/IPE/JACARANDA OU EQUIVALENTE  DA REGIAO, H= *1* M                                                                                                                                                                                                                                                                                                                                                                                                    </t>
  </si>
  <si>
    <t xml:space="preserve">MUDA DE ARVORE ORNAMENTAL, OITI/AROEIRA SALSA/ANGICO/IPE/JACARANDA OU EQUIVALENTE  DA REGIAO, H= *2* M                                                                                                                                                                                                                                                                                                                                                                                                    </t>
  </si>
  <si>
    <t xml:space="preserve">MUDA DE PALMEIRA ARECA, H= *1,50* M                                                                                                                                                                                                                                                                                                                                                                                                                                                                       </t>
  </si>
  <si>
    <t xml:space="preserve">MUDA DE RASTEIRA/FORRACAO, AMENDOIM RASTEIRO/ONZE HORAS/AZULZINHA/IMPATIENS OU EQUIVALENTE DA REGIAO                                                                                                                                                                                                                                                                                                                                                                                                      </t>
  </si>
  <si>
    <t xml:space="preserve">MULTIEXERCITADOR COM SEIS FUNCOES, EM TUBO DE ACO CARBONO, PINTURA NO PROCESSO ELETROSTATICO - EQUIPAMENTO DE GINASTICA PARA ACADEMIA AO AR LIVRE / ACADEMIA DA TERCEIRA IDADE - ATI                                                                                                                                                                                                                                                                                                                      </t>
  </si>
  <si>
    <t xml:space="preserve">NIPLE DE FERRO GALVANIZADO, COM ROSCA BSP, DE 1 1/2"                                                                                                                                                                                                                                                                                                                                                                                                                                                      </t>
  </si>
  <si>
    <t xml:space="preserve">NIPLE DE FERRO GALVANIZADO, COM ROSCA BSP, DE 1 1/4"                                                                                                                                                                                                                                                                                                                                                                                                                                                      </t>
  </si>
  <si>
    <t xml:space="preserve">NIPLE DE FERRO GALVANIZADO, COM ROSCA BSP, DE 1/2"                                                                                                                                                                                                                                                                                                                                                                                                                                                        </t>
  </si>
  <si>
    <t xml:space="preserve">NIPLE DE FERRO GALVANIZADO, COM ROSCA BSP, DE 1"                                                                                                                                                                                                                                                                                                                                                                                                                                                          </t>
  </si>
  <si>
    <t xml:space="preserve">NIPLE DE FERRO GALVANIZADO, COM ROSCA BSP, DE 2 1/2"                                                                                                                                                                                                                                                                                                                                                                                                                                                      </t>
  </si>
  <si>
    <t xml:space="preserve">NIPLE DE FERRO GALVANIZADO, COM ROSCA BSP, DE 2"                                                                                                                                                                                                                                                                                                                                                                                                                                                          </t>
  </si>
  <si>
    <t xml:space="preserve">NIPLE DE FERRO GALVANIZADO, COM ROSCA BSP, DE 3/4"                                                                                                                                                                                                                                                                                                                                                                                                                                                        </t>
  </si>
  <si>
    <t xml:space="preserve">NIPLE DE FERRO GALVANIZADO, COM ROSCA BSP, DE 3"                                                                                                                                                                                                                                                                                                                                                                                                                                                          </t>
  </si>
  <si>
    <t xml:space="preserve">NIPLE DE FERRO GALVANIZADO, COM ROSCA BSP, DE 4"                                                                                                                                                                                                                                                                                                                                                                                                                                                          </t>
  </si>
  <si>
    <t xml:space="preserve">NIPLE DE FERRO GALVANIZADO, COM ROSCA BSP, DE 5"                                                                                                                                                                                                                                                                                                                                                                                                                                                          </t>
  </si>
  <si>
    <t xml:space="preserve">NIPLE DE FERRO GALVANIZADO, COM ROSCA BSP, DE 6"                                                                                                                                                                                                                                                                                                                                                                                                                                                          </t>
  </si>
  <si>
    <t xml:space="preserve">NIPLE DE REDUCAO DE FERRO GALVANIZADO, COM ROSCA BSP, DE 1 1/2" X 1 1/4"                                                                                                                                                                                                                                                                                                                                                                                                                                  </t>
  </si>
  <si>
    <t xml:space="preserve">NIPLE DE REDUCAO DE FERRO GALVANIZADO, COM ROSCA BSP, DE 1 1/2" X 1"                                                                                                                                                                                                                                                                                                                                                                                                                                      </t>
  </si>
  <si>
    <t xml:space="preserve">NIPLE DE REDUCAO DE FERRO GALVANIZADO, COM ROSCA BSP, DE 1 1/2" X 3/4"                                                                                                                                                                                                                                                                                                                                                                                                                                    </t>
  </si>
  <si>
    <t xml:space="preserve">NIPLE DE REDUCAO DE FERRO GALVANIZADO, COM ROSCA BSP, DE 1 1/4" X 1/2"                                                                                                                                                                                                                                                                                                                                                                                                                                    </t>
  </si>
  <si>
    <t xml:space="preserve">NIPLE DE REDUCAO DE FERRO GALVANIZADO, COM ROSCA BSP, DE 1 1/4" X 1"                                                                                                                                                                                                                                                                                                                                                                                                                                      </t>
  </si>
  <si>
    <t xml:space="preserve">NIPLE DE REDUCAO DE FERRO GALVANIZADO, COM ROSCA BSP, DE 1 1/4" X 3/4"                                                                                                                                                                                                                                                                                                                                                                                                                                    </t>
  </si>
  <si>
    <t xml:space="preserve">NIPLE DE REDUCAO DE FERRO GALVANIZADO, COM ROSCA BSP, DE 1/2" X 1/4"                                                                                                                                                                                                                                                                                                                                                                                                                                      </t>
  </si>
  <si>
    <t xml:space="preserve">NIPLE DE REDUCAO DE FERRO GALVANIZADO, COM ROSCA BSP, DE 1" X 1/2"                                                                                                                                                                                                                                                                                                                                                                                                                                        </t>
  </si>
  <si>
    <t xml:space="preserve">NIPLE DE REDUCAO DE FERRO GALVANIZADO, COM ROSCA BSP, DE 1" X 3/4"                                                                                                                                                                                                                                                                                                                                                                                                                                        </t>
  </si>
  <si>
    <t xml:space="preserve">NIPLE DE REDUCAO DE FERRO GALVANIZADO, COM ROSCA BSP, DE 2 1/2" X 2"                                                                                                                                                                                                                                                                                                                                                                                                                                      </t>
  </si>
  <si>
    <t xml:space="preserve">NIPLE DE REDUCAO DE FERRO GALVANIZADO, COM ROSCA BSP, DE 2" X 1 1/2"                                                                                                                                                                                                                                                                                                                                                                                                                                      </t>
  </si>
  <si>
    <t xml:space="preserve">NIPLE DE REDUCAO DE FERRO GALVANIZADO, COM ROSCA BSP, DE 2" X 1 1/4"                                                                                                                                                                                                                                                                                                                                                                                                                                      </t>
  </si>
  <si>
    <t xml:space="preserve">NIPLE DE REDUCAO DE FERRO GALVANIZADO, COM ROSCA BSP, DE 2" X 1"                                                                                                                                                                                                                                                                                                                                                                                                                                          </t>
  </si>
  <si>
    <t xml:space="preserve">NIPLE DE REDUCAO DE FERRO GALVANIZADO, COM ROSCA BSP, DE 3/4" X 1/2"                                                                                                                                                                                                                                                                                                                                                                                                                                      </t>
  </si>
  <si>
    <t xml:space="preserve">NIPLE DE REDUCAO DE FERRO GALVANIZADO, COM ROSCA BSP, DE 3" X 2 1/2"                                                                                                                                                                                                                                                                                                                                                                                                                                      </t>
  </si>
  <si>
    <t xml:space="preserve">NIPLE DE REDUCAO DE FERRO GALVANIZADO, COM ROSCA BSP, DE 3" X 2"                                                                                                                                                                                                                                                                                                                                                                                                                                          </t>
  </si>
  <si>
    <t xml:space="preserve">NIPLE SEXTAVADO EM ACO CARBONO, COM ROSCA BSP, PRESSAO 3.000 LBS, DN 1 1/2"                                                                                                                                                                                                                                                                                                                                                                                                                               </t>
  </si>
  <si>
    <t xml:space="preserve">NIPLE SEXTAVADO EM ACO CARBONO, COM ROSCA BSP, PRESSAO 3.000 LBS, DN 1 1/4"                                                                                                                                                                                                                                                                                                                                                                                                                               </t>
  </si>
  <si>
    <t xml:space="preserve">NIPLE SEXTAVADO EM ACO CARBONO, COM ROSCA BSP, PRESSAO 3.000 LBS, DN 1/2"                                                                                                                                                                                                                                                                                                                                                                                                                                 </t>
  </si>
  <si>
    <t xml:space="preserve">NIPLE SEXTAVADO EM ACO CARBONO, COM ROSCA BSP, PRESSAO 3.000 LBS, DN 1"                                                                                                                                                                                                                                                                                                                                                                                                                                   </t>
  </si>
  <si>
    <t xml:space="preserve">NIPLE SEXTAVADO EM ACO CARBONO, COM ROSCA BSP, PRESSAO 3.000 LBS, DN 2 1/2"                                                                                                                                                                                                                                                                                                                                                                                                                               </t>
  </si>
  <si>
    <t xml:space="preserve">NIPLE SEXTAVADO EM ACO CARBONO, COM ROSCA BSP, PRESSAO 3.000 LBS, DN 2"                                                                                                                                                                                                                                                                                                                                                                                                                                   </t>
  </si>
  <si>
    <t xml:space="preserve">NIPLE SEXTAVADO EM ACO CARBONO, COM ROSCA BSP, PRESSAO 3.000 LBS, DN 3/4"                                                                                                                                                                                                                                                                                                                                                                                                                                 </t>
  </si>
  <si>
    <t xml:space="preserve">NIVELADOR (HORISTA)                                                                                                                                                                                                                                                                                                                                                                                                                                                                                       </t>
  </si>
  <si>
    <t xml:space="preserve">NIVELADOR (MENSALISTA)                                                                                                                                                                                                                                                                                                                                                                                                                                                                                    </t>
  </si>
  <si>
    <t xml:space="preserve">NOBREAK TRIFASICO, DE 10 KVA FATOR DE POTENCIA DE 0,8, AUTONOMIA MINIMA DE 30 MINUTOS A PLENA CARGA                                                                                                                                                                                                                                                                                                                                                                                                       </t>
  </si>
  <si>
    <t xml:space="preserve">NOBREAK TRIFASICO, DE 15 KVA FATOR DE POTENCIA DE 0,8, AUTONOMIA MINIMA DE 30 MINUTOS A PLENA CARGA                                                                                                                                                                                                                                                                                                                                                                                                       </t>
  </si>
  <si>
    <t xml:space="preserve">NOBREAK TRIFASICO, DE 20 KVA FATOR DE POTENCIA DE 0,8, AUTONOMIA MINIMA DE 30 MINUTOS A PLENA CARGA                                                                                                                                                                                                                                                                                                                                                                                                       </t>
  </si>
  <si>
    <t xml:space="preserve">NOBREAK TRIFASICO, DE 25 KVA FATOR DE POTENCIA DE 0,8, AUTONOMIA MINIMA DE 30 MINUTOS A PLENA CARGA                                                                                                                                                                                                                                                                                                                                                                                                       </t>
  </si>
  <si>
    <t xml:space="preserve">NOBREAK TRIFASICO, DE 5 KVA FATOR DE POTENCIA DE 0,8, AUTONOMIA MINIMA DE 30 MINUTOS A PLENA CARGA                                                                                                                                                                                                                                                                                                                                                                                                        </t>
  </si>
  <si>
    <t xml:space="preserve">NUMERO / ALGARISMO PARA RESIDENCIA (FACHADA), EM ZAMAC, COM ALTURA DE APROX *45* MM, INCLUSIVE PARAFUSOS                                                                                                                                                                                                                                                                                                                                                                                                  </t>
  </si>
  <si>
    <t xml:space="preserve">NUMERO / ALGARISMO PARA RESIDENCIA (FACHADA), EM ZAMAC, COM ALTURA DE APROX 125 MM, INCLUSIVE PARAFUSOS                                                                                                                                                                                                                                                                                                                                                                                                   </t>
  </si>
  <si>
    <t xml:space="preserve">OCULOS DE SEGURANCA CONTRA IMPACTOS COM LENTE INCOLOR, ARMACAO NYLON, COM PROTECAO UVA E UVB                                                                                                                                                                                                                                                                                                                                                                                                              </t>
  </si>
  <si>
    <t xml:space="preserve">OLEO DIESEL COMBUSTIVEL COMUM METROPOLITANO S-10 OU S-500                                                                                                                                                                                                                                                                                                                                                                                                                                                 </t>
  </si>
  <si>
    <t xml:space="preserve">OLEO LUBRIFICANTE MINERAL MONOVISCOSO, SAE 40, PARA MOTORES DE EQUIPAMENTOS PESADOS (CAMINHOES, TRATORES, RETROS E ETC)                                                                                                                                                                                                                                                                                                                                                                                   </t>
  </si>
  <si>
    <t xml:space="preserve">OLHO MAGICO PARA PORTAS, EM LATAO, COM LENTE DE POLICARBONATO, ANGULO DE *200* GRAUS, ESPESSURA ENTRE *25 E 46* MM, INCLUINDO FECHO JANELA                                                                                                                                                                                                                                                                                                                                                                </t>
  </si>
  <si>
    <t xml:space="preserve">OPERADOR DE BATE-ESTACAS (HORISTA)                                                                                                                                                                                                                                                                                                                                                                                                                                                                        </t>
  </si>
  <si>
    <t xml:space="preserve">OPERADOR DE BATE-ESTACAS (MENSALISTA)                                                                                                                                                                                                                                                                                                                                                                                                                                                                     </t>
  </si>
  <si>
    <t xml:space="preserve">OPERADOR DE BETONEIRA (CAMINHAO) (MENSALISTA)                                                                                                                                                                                                                                                                                                                                                                                                                                                             </t>
  </si>
  <si>
    <t xml:space="preserve">OPERADOR DE BETONEIRA ESTACIONARIA / MISTURADOR (HORISTA)                                                                                                                                                                                                                                                                                                                                                                                                                                                 </t>
  </si>
  <si>
    <t xml:space="preserve">OPERADOR DE BETONEIRA ESTACIONARIA / MISTURADOR (MENSALISTA)                                                                                                                                                                                                                                                                                                                                                                                                                                              </t>
  </si>
  <si>
    <t xml:space="preserve">OPERADOR DE COMPRESSOR DE AR OU COMPRESSORISTA (HORISTA)                                                                                                                                                                                                                                                                                                                                                                                                                                                  </t>
  </si>
  <si>
    <t xml:space="preserve">OPERADOR DE COMPRESSOR DE AR OU COMPRESSORISTA (MENSALISTA)                                                                                                                                                                                                                                                                                                                                                                                                                                               </t>
  </si>
  <si>
    <t xml:space="preserve">OPERADOR DE DEMARCADORA DE FAIXAS DE TRAFEGO (HORISTA)                                                                                                                                                                                                                                                                                                                                                                                                                                                    </t>
  </si>
  <si>
    <t xml:space="preserve">OPERADOR DE DEMARCADORA DE FAIXAS DE TRAFEGO (MENSALISTA)                                                                                                                                                                                                                                                                                                                                                                                                                                                 </t>
  </si>
  <si>
    <t xml:space="preserve">OPERADOR DE ESCAVADEIRA (HORISTA)                                                                                                                                                                                                                                                                                                                                                                                                                                                                         </t>
  </si>
  <si>
    <t xml:space="preserve">OPERADOR DE ESCAVADEIRA (MENSALISTA)                                                                                                                                                                                                                                                                                                                                                                                                                                                                      </t>
  </si>
  <si>
    <t xml:space="preserve">OPERADOR DE GUINCHO OU GUINCHEIRO (HORISTA)                                                                                                                                                                                                                                                                                                                                                                                                                                                               </t>
  </si>
  <si>
    <t xml:space="preserve">OPERADOR DE GUINCHO OU GUINCHEIRO (MENSALISTA)                                                                                                                                                                                                                                                                                                                                                                                                                                                            </t>
  </si>
  <si>
    <t xml:space="preserve">OPERADOR DE GUINDASTE (HORISTA)                                                                                                                                                                                                                                                                                                                                                                                                                                                                           </t>
  </si>
  <si>
    <t xml:space="preserve">OPERADOR DE GUINDASTE (MENSALISTA)                                                                                                                                                                                                                                                                                                                                                                                                                                                                        </t>
  </si>
  <si>
    <t xml:space="preserve">OPERADOR DE JATO ABRASIVO OU JATISTA (HORISTA)                                                                                                                                                                                                                                                                                                                                                                                                                                                            </t>
  </si>
  <si>
    <t xml:space="preserve">OPERADOR DE JATO ABRASIVO OU JATISTA (MENSALISTA)                                                                                                                                                                                                                                                                                                                                                                                                                                                         </t>
  </si>
  <si>
    <t xml:space="preserve">OPERADOR DE MAQUINAS E TRATORES DIVERSOS - TERRAPLANAGEM (HORISTA)                                                                                                                                                                                                                                                                                                                                                                                                                                        </t>
  </si>
  <si>
    <t xml:space="preserve">OPERADOR DE MAQUINAS E TRATORES DIVERSOS - TERRAPLANAGEM (MENSALISTA)                                                                                                                                                                                                                                                                                                                                                                                                                                     </t>
  </si>
  <si>
    <t xml:space="preserve">OPERADOR DE MARTELETE OU MARTELETEIRO (HORISTA)                                                                                                                                                                                                                                                                                                                                                                                                                                                           </t>
  </si>
  <si>
    <t xml:space="preserve">OPERADOR DE MARTELETE OU MARTELETEIRO (MENSALISTA)                                                                                                                                                                                                                                                                                                                                                                                                                                                        </t>
  </si>
  <si>
    <t xml:space="preserve">OPERADOR DE MOTO SCRAPER (HORISTA)                                                                                                                                                                                                                                                                                                                                                                                                                                                                        </t>
  </si>
  <si>
    <t xml:space="preserve">OPERADOR DE MOTO SCRAPER (MENSALISTA)                                                                                                                                                                                                                                                                                                                                                                                                                                                                     </t>
  </si>
  <si>
    <t xml:space="preserve">OPERADOR DE MOTONIVELADORA (HORISTA)                                                                                                                                                                                                                                                                                                                                                                                                                                                                      </t>
  </si>
  <si>
    <t xml:space="preserve">OPERADOR DE MOTONIVELADORA (MENSALISTA)                                                                                                                                                                                                                                                                                                                                                                                                                                                                   </t>
  </si>
  <si>
    <t xml:space="preserve">OPERADOR DE PA CARREGADEIRA (HORISTA)                                                                                                                                                                                                                                                                                                                                                                                                                                                                     </t>
  </si>
  <si>
    <t xml:space="preserve">OPERADOR DE PA CARREGADEIRA (MENSALISTA)                                                                                                                                                                                                                                                                                                                                                                                                                                                                  </t>
  </si>
  <si>
    <t xml:space="preserve">OPERADOR DE PAVIMENTADORA / MESA VIBROACABADORA (HORISTA)                                                                                                                                                                                                                                                                                                                                                                                                                                                 </t>
  </si>
  <si>
    <t xml:space="preserve">OPERADOR DE PAVIMENTADORA / MESA VIBROACABADORA (MENSALISTA)                                                                                                                                                                                                                                                                                                                                                                                                                                              </t>
  </si>
  <si>
    <t xml:space="preserve">OPERADOR DE ROLO COMPACTADOR (HORISTA)                                                                                                                                                                                                                                                                                                                                                                                                                                                                    </t>
  </si>
  <si>
    <t xml:space="preserve">OPERADOR DE ROLO COMPACTADOR (MENSALISTA)                                                                                                                                                                                                                                                                                                                                                                                                                                                                 </t>
  </si>
  <si>
    <t xml:space="preserve">OPERADOR DE USINA DE ASFALTO, DE SOLOS OU DE CONCRETO (HORISTA)                                                                                                                                                                                                                                                                                                                                                                                                                                           </t>
  </si>
  <si>
    <t xml:space="preserve">OPERADOR DE USINA DE ASFALTO, DE SOLOS OU DE CONCRETO (MENSALISTA)                                                                                                                                                                                                                                                                                                                                                                                                                                        </t>
  </si>
  <si>
    <t xml:space="preserve">OXIGENIO, RECARGA PARA CILINDRO DE CONJUNTO OXICORTE GRANDE                                                                                                                                                                                                                                                                                                                                                                                                                                               </t>
  </si>
  <si>
    <t xml:space="preserve">PA CARREGADEIRA SOBRE RODAS, POTENCIA BRUTA *127* CV, CAPACIDADE DA CACAMBA DE 2,0 A 2,4 M3, PESO OPERACIONAL MAXIMO DE 10330 KG                                                                                                                                                                                                                                                                                                                                                                          </t>
  </si>
  <si>
    <t xml:space="preserve">PA CARREGADEIRA SOBRE RODAS, POTENCIA LIQUIDA 128 HP, CAPACIDADE DA CACAMBA DE 1,7 A 2,8 M3, PESO OPERACIONAL MAXIMO DE 11632 KG                                                                                                                                                                                                                                                                                                                                                                          </t>
  </si>
  <si>
    <t xml:space="preserve">PA CARREGADEIRA SOBRE RODAS, POTENCIA LIQUIDA 197 HP, CAPACIDADE DA CACAMBA DE 2,5 A 3,5 M3, PESO OPERACIONAL MAXIMO DE 18338 KG                                                                                                                                                                                                                                                                                                                                                                          </t>
  </si>
  <si>
    <t xml:space="preserve">PA CARREGADEIRA SOBRE RODAS, POTENCIA LIQUIDA 213 HP, CAPACIDADE DA CACAMBA DE 1,9 A 3,5 M3, PESO OPERACIONAL MAXIMO DE 19234 KG                                                                                                                                                                                                                                                                                                                                                                          </t>
  </si>
  <si>
    <t xml:space="preserve">PA CARREGADEIRA SOBRE RODAS, POTENCIA 152 HP, CAPACIDADE DA CACAMBA DE 1,53 A 2,30 M3, PESO OPERACIONAL MAXIMO DE 10216 KG                                                                                                                                                                                                                                                                                                                                                                                </t>
  </si>
  <si>
    <t xml:space="preserve">PA DE LIXO PLASTICA, CABO LONGO                                                                                                                                                                                                                                                                                                                                                                                                                                                                           </t>
  </si>
  <si>
    <t xml:space="preserve">PAINEL DE LA DE VIDRO SEM REVESTIMENTO PSI 20, E = 25 MM, DE 1200 X 600 MM                                                                                                                                                                                                                                                                                                                                                                                                                                </t>
  </si>
  <si>
    <t xml:space="preserve">PAINEL DE LA DE VIDRO SEM REVESTIMENTO PSI 20, E = 50 MM, DE 1200 X 600 MM                                                                                                                                                                                                                                                                                                                                                                                                                                </t>
  </si>
  <si>
    <t xml:space="preserve">PAINEL DE LA DE VIDRO SEM REVESTIMENTO PSI 40, E = 25 MM, DE 1200 X 600 MM                                                                                                                                                                                                                                                                                                                                                                                                                                </t>
  </si>
  <si>
    <t xml:space="preserve">PAINEL DE LA DE VIDRO SEM REVESTIMENTO PSI 40, E = 50 MM, DE 1200 X 600 MM                                                                                                                                                                                                                                                                                                                                                                                                                                </t>
  </si>
  <si>
    <t xml:space="preserve">PAINEL ESTRUTURAL PARA LAJE SECA REVESTIDO EM PLACA CIMENTICIA, DE 1,20 X 2,50 M, E = 23 MM                                                                                                                                                                                                                                                                                                                                                                                                               </t>
  </si>
  <si>
    <t xml:space="preserve">PAINEL ESTRUTURAL PARA LAJE SECA REVESTIDO EM PLACA CIMENTICIA, DE 1,20 X 2,50 M, E = 40 MM                                                                                                                                                                                                                                                                                                                                                                                                               </t>
  </si>
  <si>
    <t xml:space="preserve">PAINEL ESTRUTURAL PARA LAJE SECA REVESTIDO EM PLACA CIMENTICIA, DE 1,20 X 2,50 M, E = 55 MM                                                                                                                                                                                                                                                                                                                                                                                                               </t>
  </si>
  <si>
    <t xml:space="preserve">PAINEL TERMOISOLANTE PARA FECHAMENTOS VERTICAIS (INCLUI PARAFUSOS DE FIXACAO) REVESTIDO EM ACO GALVALUME, LARGURA UTIL DE 1100 MM, REVESTIMENTO COM ESPESSURA DE 0,50 MM, COM PRE-PINTURA NAS DUAS FACES, NUCLEO EM POLIURETANO (PUR) COM ESPESSURA 40/50 MM                                                                                                                                                                                                                                              </t>
  </si>
  <si>
    <t xml:space="preserve">PAINEL TERMOISOLANTE PARA FECHAMENTOS VERTICAIS (INCLUI PARAFUSOS DE FIXACAO) REVESTIDO EM ACO GALVALUME, LARGURA UTIL DE 1100 MM, REVESTIMENTO COM ESPESSURA DE 0,50 MM, COM PRE-PINTURA NAS DUAS FACES, NUCLEO EM POLIURETANO (PUR) COM ESPESSURA 70/80 MM                                                                                                                                                                                                                                              </t>
  </si>
  <si>
    <t xml:space="preserve">PAPEL KRAFT BETUMADO                                                                                                                                                                                                                                                                                                                                                                                                                                                                                      </t>
  </si>
  <si>
    <t xml:space="preserve">PAPELEIRA DE PAREDE EM METAL CROMADO SEM TAMPA                                                                                                                                                                                                                                                                                                                                                                                                                                                            </t>
  </si>
  <si>
    <t xml:space="preserve">PAPELEIRA PLASTICA TIPO DISPENSER PARA PAPEL HIGIENICO ROLAO                                                                                                                                                                                                                                                                                                                                                                                                                                              </t>
  </si>
  <si>
    <t xml:space="preserve">PAR DE TABELAS DE BASQUETE EM COMPENSADO NAVAL, OFICIAL, 1800 X 1200 MM, INCLUINDO ARO DE METAL E REDE EM POLIPROPILENO 100% (SEM SUPORTE DE FIXACAO)                                                                                                                                                                                                                                                                                                                                                     </t>
  </si>
  <si>
    <t xml:space="preserve">PARA-RAIOS DE DISTRIBUICAO, TENSAO NOMINAL 15 KV, CORRENTE NOMINAL DE DESCARGA 5 KA                                                                                                                                                                                                                                                                                                                                                                                                                       </t>
  </si>
  <si>
    <t xml:space="preserve">PARA-RAIOS DE DISTRIBUICAO, TENSAO NOMINAL 30 KV, CORRENTE NOMINAL DE DESCARGA 10 KA                                                                                                                                                                                                                                                                                                                                                                                                                      </t>
  </si>
  <si>
    <t xml:space="preserve">PARA-RAIOS TIPO FRANKLIN 350 MM, EM LATAO CROMADO, DUAS DESCIDAS, PARA PROTECAO DE EDIFICACOES CONTRA DESCARGAS ATMOSFERICAS                                                                                                                                                                                                                                                                                                                                                                              </t>
  </si>
  <si>
    <t xml:space="preserve">PARAFUSO CABECA TROMBETA E PONTA AGULHA (GN55), COMPRIMENTO 55 MM, EM ACO FOSFATIZADO, PARA FIXAR CHAPA DE GESSO EM PERFIL DRYWALL METALICO MAXIMO 0,7 MM                                                                                                                                                                                                                                                                                                                                                 </t>
  </si>
  <si>
    <t xml:space="preserve">PARAFUSO DE ACO ZINCADO COM ROSCA SOBERBA, CABECA CHATA E FENDA SIMPLES, DIAMETRO 2,5 MM, COMPRIMENTO * 9,5 * MM                                                                                                                                                                                                                                                                                                                                                                                          </t>
  </si>
  <si>
    <t xml:space="preserve">PARAFUSO DE ACO ZINCADO COM ROSCA SOBERBA, CABECA CHATA E FENDA SIMPLES, DIAMETRO 4,2 MM, COMPRIMENTO * 32 * MM                                                                                                                                                                                                                                                                                                                                                                                           </t>
  </si>
  <si>
    <t xml:space="preserve">PARAFUSO DE ACO ZINCADO COM ROSCA SOBERBA, CABECA CHATA E FENDA SIMPLES, DIAMETRO 4,8 MM, COMPRIMENTO 45 MM                                                                                                                                                                                                                                                                                                                                                                                               </t>
  </si>
  <si>
    <t xml:space="preserve">PARAFUSO DE ACO ZINCADO, SEXTAVADO, COM ROSCA INTEIRA, DIAMETRO 5/16", COMPRIMENTO 3/4", COM PORCA E ARRUELA LISA LEVE                                                                                                                                                                                                                                                                                                                                                                                    </t>
  </si>
  <si>
    <t xml:space="preserve">PARAFUSO DE ACO ZINCADO, SEXTAVADO, COM ROSCA SOBERBA, DIAMETRO 3/8", COMPRIMENTO 80 MM                                                                                                                                                                                                                                                                                                                                                                                                                   </t>
  </si>
  <si>
    <t xml:space="preserve">PARAFUSO DE ACO ZINCADO, TIPO CHUMBADOR PARABOLT, DIAMETRO 1/2", COMPRIMENTO 75 MM                                                                                                                                                                                                                                                                                                                                                                                                                        </t>
  </si>
  <si>
    <t xml:space="preserve">PARAFUSO DE ACO ZINCADO, TIPO CHUMBADOR PARABOLT, DIAMETRO 3/8", COMPRIMENTO 75 MM                                                                                                                                                                                                                                                                                                                                                                                                                        </t>
  </si>
  <si>
    <t xml:space="preserve">PARAFUSO DE FERRO POLIDO, SEXTAVADO, COM ROSCA PARCIAL, DIAMETRO 5/8", COMPRIMENTO 6", COM PORCA E ARRUELA DE PRESSAO MEDIA                                                                                                                                                                                                                                                                                                                                                                               </t>
  </si>
  <si>
    <t xml:space="preserve">PARAFUSO DE LATAO COM ACABAMENTO CROMADO PARA FIXAR PECA SANITARIA, INCLUI PORCA CEGA, ARRUELA E BUCHA DE NYLON TAMANHO S-10                                                                                                                                                                                                                                                                                                                                                                              </t>
  </si>
  <si>
    <t xml:space="preserve">PARAFUSO DE LATAO COM ROSCA SOBERBA, CABECA CHATA E FENDA SIMPLES, DIAMETRO 2,5 MM, COMPRIMENTO 12 MM                                                                                                                                                                                                                                                                                                                                                                                                     </t>
  </si>
  <si>
    <t xml:space="preserve">PARAFUSO DE LATAO COM ROSCA SOBERBA, CABECA CHATA E FENDA SIMPLES, DIAMETRO 3,2 MM, COMPRIMENTO 16 MM                                                                                                                                                                                                                                                                                                                                                                                                     </t>
  </si>
  <si>
    <t xml:space="preserve">PARAFUSO DE LATAO COM ROSCA SOBERBA, CABECA CHATA E FENDA SIMPLES, DIAMETRO 4,8 MM, COMPRIMENTO 65 MM                                                                                                                                                                                                                                                                                                                                                                                                     </t>
  </si>
  <si>
    <t xml:space="preserve">PARAFUSO DRY WALL, EM ACO FOSFATIZADO, CABECA TROMBETA E PONTA AGULHA (TA), COMPRIMENTO 25 MM                                                                                                                                                                                                                                                                                                                                                                                                             </t>
  </si>
  <si>
    <t xml:space="preserve">PARAFUSO DRY WALL, EM ACO FOSFATIZADO, CABECA TROMBETA E PONTA AGULHA (TA), COMPRIMENTO 35 MM                                                                                                                                                                                                                                                                                                                                                                                                             </t>
  </si>
  <si>
    <t xml:space="preserve">PARAFUSO DRY WALL, EM ACO FOSFATIZADO, CABECA TROMBETA E PONTA AGULHA (TA), COMPRIMENTO 45 MM                                                                                                                                                                                                                                                                                                                                                                                                             </t>
  </si>
  <si>
    <t xml:space="preserve">PARAFUSO DRY WALL, EM ACO FOSFATIZADO, CABECA TROMBETA E PONTA BROCA (TB), COMPRIMENTO 25 MM                                                                                                                                                                                                                                                                                                                                                                                                              </t>
  </si>
  <si>
    <t xml:space="preserve">PARAFUSO DRY WALL, EM ACO FOSFATIZADO, CABECA TROMBETA E PONTA BROCA (TB), COMPRIMENTO 35 MM                                                                                                                                                                                                                                                                                                                                                                                                              </t>
  </si>
  <si>
    <t xml:space="preserve">PARAFUSO DRY WALL, EM ACO FOSFATIZADO, CABECA TROMBETA E PONTA BROCA (TB), COMPRIMENTO 45 MM                                                                                                                                                                                                                                                                                                                                                                                                              </t>
  </si>
  <si>
    <t xml:space="preserve">PARAFUSO DRY WALL, EM ACO ZINCADO, CABECA LENTILHA E PONTA AGULHA (LA), LARGURA 4,2 MM, COMPRIMENTO 13 MM                                                                                                                                                                                                                                                                                                                                                                                                 </t>
  </si>
  <si>
    <t xml:space="preserve">PARAFUSO DRY WALL, EM ACO ZINCADO, CABECA LENTILHA E PONTA BROCA (LB), LARGURA 4,2 MM, COMPRIMENTO 13 MM                                                                                                                                                                                                                                                                                                                                                                                                  </t>
  </si>
  <si>
    <t xml:space="preserve">PARAFUSO EM ACO GALVANIZADO, TIPO MAQUINA, SEXTAVADO, SEM PORCA, DIAMETRO 1/2", COMPRIMENTO 2"                                                                                                                                                                                                                                                                                                                                                                                                            </t>
  </si>
  <si>
    <t xml:space="preserve">PARAFUSO FRANCES METRICO ZINCADO, DIAMETRO 12 MM, COMPRIMENTO 140MM, COM PORCA SEXTAVADA E ARRUELA DE PRESSAO MEDIA                                                                                                                                                                                                                                                                                                                                                                                       </t>
  </si>
  <si>
    <t xml:space="preserve">PARAFUSO FRANCES METRICO ZINCADO, DIAMETRO 12 MM, COMPRIMENTO 150 MM, COM PORCA SEXTAVADA E ARRUELA DE PRESSAO MEDIA                                                                                                                                                                                                                                                                                                                                                                                      </t>
  </si>
  <si>
    <t xml:space="preserve">PARAFUSO FRANCES M16 EM ACO GALVANIZADO, COMPRIMENTO = 150 MM, DIAMETRO = 16 MM, CABECA ABAULADA                                                                                                                                                                                                                                                                                                                                                                                                          </t>
  </si>
  <si>
    <t xml:space="preserve">PARAFUSO FRANCES M16 EM ACO GALVANIZADO, COMPRIMENTO = 45 MM, DIAMETRO = 16 MM, CABECA ABAULADA                                                                                                                                                                                                                                                                                                                                                                                                           </t>
  </si>
  <si>
    <t xml:space="preserve">PARAFUSO FRANCES ZINCADO, DIAMETRO 1/2'', COMPRIMENTO 2'', COM PORCA E ARRUELA                                                                                                                                                                                                                                                                                                                                                                                                                            </t>
  </si>
  <si>
    <t xml:space="preserve">PARAFUSO FRANCES ZINCADO, DIAMETRO 1/2", COMPRIMENTO 12", COM PORCA E ARRUELA LISA MEDIA                                                                                                                                                                                                                                                                                                                                                                                                                  </t>
  </si>
  <si>
    <t xml:space="preserve">PARAFUSO FRANCES ZINCADO, DIAMETRO 1/2", COMPRIMENTO 15", COM PORCA E ARRUELA LISA MEDIA                                                                                                                                                                                                                                                                                                                                                                                                                  </t>
  </si>
  <si>
    <t xml:space="preserve">PARAFUSO FRANCES ZINCADO, DIAMETRO 1/2", COMPRIMENTO 4", COM PORCA E ARRUELA                                                                                                                                                                                                                                                                                                                                                                                                                              </t>
  </si>
  <si>
    <t xml:space="preserve">PARAFUSO M16 EM ACO GALVANIZADO, COMPRIMENTO = 125 MM, DIAMETRO = 16 MM, ROSCA MAQUINA, CABECA QUADRADA                                                                                                                                                                                                                                                                                                                                                                                                   </t>
  </si>
  <si>
    <t xml:space="preserve">PARAFUSO M16 EM ACO GALVANIZADO, COMPRIMENTO = 150 MM, DIAMETRO = 16 MM, ROSCA MAQUINA, CABECA QUADRADA                                                                                                                                                                                                                                                                                                                                                                                                   </t>
  </si>
  <si>
    <t xml:space="preserve">PARAFUSO M16 EM ACO GALVANIZADO, COMPRIMENTO = 200 MM, DIAMETRO = 16 MM, ROSCA MAQUINA, CABECA QUADRADA                                                                                                                                                                                                                                                                                                                                                                                                   </t>
  </si>
  <si>
    <t xml:space="preserve">PARAFUSO M16 EM ACO GALVANIZADO, COMPRIMENTO = 250 MM, DIAMETRO = 16 MM, ROSCA MAQUINA, CABECA QUADRADA                                                                                                                                                                                                                                                                                                                                                                                                   </t>
  </si>
  <si>
    <t xml:space="preserve">PARAFUSO M16 EM ACO GALVANIZADO, COMPRIMENTO = 300 MM, DIAMETRO = 16 MM, ROSCA DUPLA                                                                                                                                                                                                                                                                                                                                                                                                                      </t>
  </si>
  <si>
    <t xml:space="preserve">PARAFUSO M16 EM ACO GALVANIZADO, COMPRIMENTO = 300 MM, DIAMETRO = 16 MM, ROSCA MAQUINA, CABECA QUADRADA                                                                                                                                                                                                                                                                                                                                                                                                   </t>
  </si>
  <si>
    <t xml:space="preserve">PARAFUSO M16 EM ACO GALVANIZADO, COMPRIMENTO = 350 MM, DIAMETRO = 16 MM, ROSCA MAQUINA, CABECA QUADRADA                                                                                                                                                                                                                                                                                                                                                                                                   </t>
  </si>
  <si>
    <t xml:space="preserve">PARAFUSO M16 EM ACO GALVANIZADO, COMPRIMENTO = 400 MM, DIAMETRO = 16 MM, ROSCA DUPLA                                                                                                                                                                                                                                                                                                                                                                                                                      </t>
  </si>
  <si>
    <t xml:space="preserve">PARAFUSO M16 EM ACO GALVANIZADO, COMPRIMENTO = 450 MM, DIAMETRO = 16 MM, ROSCA MAQUINA, CABECA QUADRADA                                                                                                                                                                                                                                                                                                                                                                                                   </t>
  </si>
  <si>
    <t xml:space="preserve">PARAFUSO M16 EM ACO GALVANIZADO, COMPRIMENTO = 500 MM, DIAMETRO = 16 MM, ROSCA MAQUINA, COM CABECA SEXTAVADA E PORCA                                                                                                                                                                                                                                                                                                                                                                                      </t>
  </si>
  <si>
    <t xml:space="preserve">PARAFUSO NIQUELADO COM ACABAMENTO CROMADO PARA FIXAR PECA SANITARIA, INCLUI PORCA CEGA, ARRUELA E BUCHA DE NYLON TAMANHO S-10                                                                                                                                                                                                                                                                                                                                                                             </t>
  </si>
  <si>
    <t xml:space="preserve">PARAFUSO NIQUELADO 3 1/2" COM ACABAMENTO CROMADO PARA FIXAR PECA SANITARIA, INCLUI PORCA CEGA, ARRUELA E BUCHA DE NYLON TAMANHO S-8                                                                                                                                                                                                                                                                                                                                                                       </t>
  </si>
  <si>
    <t xml:space="preserve">PARAFUSO ROSCA SOBERBA ZINCADO CABECA CHATA FENDA SIMPLES 3,2 X 20 MM (3/4 ")                                                                                                                                                                                                                                                                                                                                                                                                                             </t>
  </si>
  <si>
    <t xml:space="preserve">PARAFUSO ROSCA SOBERBA ZINCADO CABECA CHATA FENDA SIMPLES 3,5 X 25 MM (1 ")                                                                                                                                                                                                                                                                                                                                                                                                                               </t>
  </si>
  <si>
    <t xml:space="preserve">PARAFUSO ROSCA SOBERBA ZINCADO CABECA CHATA FENDA SIMPLES 3,8 X 30 MM (1.1/4 ")                                                                                                                                                                                                                                                                                                                                                                                                                           </t>
  </si>
  <si>
    <t xml:space="preserve">PARAFUSO ROSCA SOBERBA ZINCADO CABECA CHATA FENDA SIMPLES 4,8 X 40 MM (1.1/2 ")                                                                                                                                                                                                                                                                                                                                                                                                                           </t>
  </si>
  <si>
    <t xml:space="preserve">PARAFUSO ROSCA SOBERBA ZINCADO CABECA CHATA FENDA SIMPLES 5,5 X 50 MM (2 ")                                                                                                                                                                                                                                                                                                                                                                                                                               </t>
  </si>
  <si>
    <t xml:space="preserve">PARAFUSO ROSCA SOBERBA ZINCADO CABECA CHATA FENDA SIMPLES 5,5 X 65 MM (2.1/2 ")                                                                                                                                                                                                                                                                                                                                                                                                                           </t>
  </si>
  <si>
    <t xml:space="preserve">PARAFUSO ZINCADO ROSCA SOBERBA 5/16 " X 120 MM PARA TELHA FIBROCIMENTO                                                                                                                                                                                                                                                                                                                                                                                                                                    </t>
  </si>
  <si>
    <t xml:space="preserve">PARAFUSO ZINCADO ROSCA SOBERBA, CABECA SEXTAVADA, 5/16 " X 110 MM, PARA FIXACAO DE TELHA EM MADEIRA                                                                                                                                                                                                                                                                                                                                                                                                       </t>
  </si>
  <si>
    <t xml:space="preserve">PARAFUSO ZINCADO ROSCA SOBERBA, CABECA SEXTAVADA, 5/16 " X 150 MM, PARA FIXACAO DE TELHA EM MADEIRA                                                                                                                                                                                                                                                                                                                                                                                                       </t>
  </si>
  <si>
    <t xml:space="preserve">PARAFUSO ZINCADO ROSCA SOBERBA, CABECA SEXTAVADA, 5/16 " X 180 MM, PARA FIXACAO DE TELHA EM MADEIRA                                                                                                                                                                                                                                                                                                                                                                                                       </t>
  </si>
  <si>
    <t xml:space="preserve">PARAFUSO ZINCADO ROSCA SOBERBA, CABECA SEXTAVADA, 5/16 " X 200 MM, PARA FIXACAO DE TELHA EM MADEIRA                                                                                                                                                                                                                                                                                                                                                                                                       </t>
  </si>
  <si>
    <t xml:space="preserve">PARAFUSO ZINCADO ROSCA SOBERBA, CABECA SEXTAVADA, 5/16 " X 230 MM, PARA FIXACAO DE TELHA EM MADEIRA                                                                                                                                                                                                                                                                                                                                                                                                       </t>
  </si>
  <si>
    <t xml:space="preserve">PARAFUSO ZINCADO ROSCA SOBERBA, CABECA SEXTAVADA, 5/16 " X 250 MM, PARA FIXACAO DE TELHA EM MADEIRA                                                                                                                                                                                                                                                                                                                                                                                                       </t>
  </si>
  <si>
    <t xml:space="preserve">PARAFUSO ZINCADO ROSCA SOBERBA, CABECA SEXTAVADA, 5/16 " X 50 MM, PARA FIXACAO DE TELHA EM MADEIRA                                                                                                                                                                                                                                                                                                                                                                                                        </t>
  </si>
  <si>
    <t xml:space="preserve">PARAFUSO ZINCADO ROSCA SOBERBA, CABECA SEXTAVADA, 5/16 " X 85 MM, PARA FIXACAO DE TELHA EM MADEIRA                                                                                                                                                                                                                                                                                                                                                                                                        </t>
  </si>
  <si>
    <t xml:space="preserve">PARAFUSO ZINCADO 5/16 " X 250 MM PARA FIXACAO DE TELHA DE FIBROCIMENTO CANALETE 49, INCLUI BUCHA NYLON S-10                                                                                                                                                                                                                                                                                                                                                                                               </t>
  </si>
  <si>
    <t xml:space="preserve">PARAFUSO ZINCADO 5/16 " X 85 MM PARA FIXACAO DE TELHA DE FIBROCIMENTO CANALETE 90, INCLUI BUCHA NYLON S-10                                                                                                                                                                                                                                                                                                                                                                                                </t>
  </si>
  <si>
    <t xml:space="preserve">PARAFUSO ZINCADO, AUTOBROCANTE, FLANGEADO, 4,2 MM X 19 MM                                                                                                                                                                                                                                                                                                                                                                                                                                                 </t>
  </si>
  <si>
    <t xml:space="preserve">PARAFUSO ZINCADO, SEXTAVADO, COM ROSCA INTEIRA, DIAMETRO 1/4", COMPRIMENTO 1/2"                                                                                                                                                                                                                                                                                                                                                                                                                           </t>
  </si>
  <si>
    <t xml:space="preserve">PARAFUSO ZINCADO, SEXTAVADO, COM ROSCA INTEIRA, DIAMETRO 3/8", COMPRIMENTO 2"                                                                                                                                                                                                                                                                                                                                                                                                                             </t>
  </si>
  <si>
    <t xml:space="preserve">PARAFUSO ZINCADO, SEXTAVADO, COM ROSCA INTEIRA, DIAMETRO 5/8", COMPRIMENTO 2 1/4"                                                                                                                                                                                                                                                                                                                                                                                                                         </t>
  </si>
  <si>
    <t xml:space="preserve">PARAFUSO ZINCADO, SEXTAVADO, COM ROSCA INTEIRA, DIAMETRO 5/8", COMPRIMENTO 3", COM PORCA E ARRUELA DE PRESSAO MEDIA                                                                                                                                                                                                                                                                                                                                                                                       </t>
  </si>
  <si>
    <t xml:space="preserve">PARAFUSO ZINCADO, SEXTAVADO, COM ROSCA SOBERBA, DIAMETRO 5/16", COMPRIMENTO 40 MM                                                                                                                                                                                                                                                                                                                                                                                                                         </t>
  </si>
  <si>
    <t xml:space="preserve">PARAFUSO ZINCADO, SEXTAVADO, COM ROSCA SOBERBA, DIAMETRO 5/16", COMPRIMENTO 80 MM                                                                                                                                                                                                                                                                                                                                                                                                                         </t>
  </si>
  <si>
    <t xml:space="preserve">PARAFUSO ZINCADO, SEXTAVADO, GRAU 5, ROSCA INTEIRA, DIAMETRO 1 1/2", COMPRIMENTO 4"                                                                                                                                                                                                                                                                                                                                                                                                                       </t>
  </si>
  <si>
    <t xml:space="preserve">PARAFUSO, ASTM A307 - GRAU A, SEXTAVADO, ZINCADO, DIAMETRO 3/8" (9,52 MM), COMPRIMENTO 1 " (25,4 MM)                                                                                                                                                                                                                                                                                                                                                                                                      </t>
  </si>
  <si>
    <t xml:space="preserve">PARAFUSO, AUTOATARRAXANTE, CABECA CHATA, FENDA SIMPLES, EM ACO ZINCADO, 1/4" (6,35 MM) X 25 MM                                                                                                                                                                                                                                                                                                                                                                                                            </t>
  </si>
  <si>
    <t xml:space="preserve">PARAFUSO, COMUM, ASTM A307, SEXTAVADO, DIAMETRO 1/2" (12,7 MM), COMPRIMENTO 1" (25,4 MM)                                                                                                                                                                                                                                                                                                                                                                                                                  </t>
  </si>
  <si>
    <t xml:space="preserve">PARALELEPIPEDO GRANITICO OU BASALTICO, PARA PAVIMENTACAO, SEM FRETE (VARIACAO REGIONAL DE PECAS POR M2)                                                                                                                                                                                                                                                                                                                                                                                                   </t>
  </si>
  <si>
    <t xml:space="preserve">PASTA LUBRIFICANTE PARA TUBOS E CONEXOES COM JUNTA ELASTICA, EMBALAGEM DE *400* GR (USO EM PVC, ACO, POLIETILENO E OUTROS)                                                                                                                                                                                                                                                                                                                                                                                </t>
  </si>
  <si>
    <t xml:space="preserve">PASTA PARA SOLDA DE TUBOS E CONEXOES DE COBRE (EMBALAGEM COM 250 G)                                                                                                                                                                                                                                                                                                                                                                                                                                       </t>
  </si>
  <si>
    <t xml:space="preserve">PASTA VEDA JUNTAS/ROSCA, EMBALAGEM DE *500* G, PARA INSTALACOES DE AGUA, GAS E OUTROS                                                                                                                                                                                                                                                                                                                                                                                                                     </t>
  </si>
  <si>
    <t xml:space="preserve">PASTILHA CERAMICA/PORCELANA, REVEST INT/EXT E  PISCINA, CORES BRANCA OU FRIAS, SOLIDAS, SEM MESCLAGEM/MISTURA, ACABAMENTO LISO *2,5 X 2,5* CM                                                                                                                                                                                                                                                                                                                                                             </t>
  </si>
  <si>
    <t xml:space="preserve">PASTILHA CERAMICA/PORCELANA, REVEST INT/EXT E  PISCINA, CORES BRANCA OU FRIAS, SOLIDAS, SEM MESCLAGEM/MISTURA, ACABAMENTO LISO *5 X 5* CM                                                                                                                                                                                                                                                                                                                                                                 </t>
  </si>
  <si>
    <t xml:space="preserve">PASTILHA CERAMICA/PORCELANA, REVEST INT/EXT E  PISCINA, CORES LISAS/SOLIDAS, QUENTES, SEM MESCLAGEM/MISTURA, *2,5 X 2,5* CM                                                                                                                                                                                                                                                                                                                                                                               </t>
  </si>
  <si>
    <t xml:space="preserve">PASTILHA CERAMICA/PORCELANA, REVEST INT/EXT E  PISCINA, CORES LISAS/SOLIDAS, QUENTES, SEM MESCLAGEM/MISTURA, *5 X 5* CM                                                                                                                                                                                                                                                                                                                                                                                   </t>
  </si>
  <si>
    <t xml:space="preserve">PASTILHEIRO (HORISTA)                                                                                                                                                                                                                                                                                                                                                                                                                                                                                     </t>
  </si>
  <si>
    <t xml:space="preserve">PASTILHEIRO (MENSALISTA)                                                                                                                                                                                                                                                                                                                                                                                                                                                                                  </t>
  </si>
  <si>
    <t xml:space="preserve">PATCH CORD (CABO DE REDE), CATEGORIA 5 E (CAT 5E) UTP, 24 AWG, 4 PARES, EXTENSAO DE 1,50 M                                                                                                                                                                                                                                                                                                                                                                                                                </t>
  </si>
  <si>
    <t xml:space="preserve">PATCH CORD (CABO DE REDE), CATEGORIA 5 E (CAT 5E) UTP, 24 AWG, 4 PARES, EXTENSAO DE 2,50 M                                                                                                                                                                                                                                                                                                                                                                                                                </t>
  </si>
  <si>
    <t xml:space="preserve">PATCH CORD (CABO DE REDE), CATEGORIA 6 (CAT 6) UTP, 23 AWG, 4 PARES, EXTENSAO DE 1,50 M                                                                                                                                                                                                                                                                                                                                                                                                                   </t>
  </si>
  <si>
    <t xml:space="preserve">PATCH CORD (CABO DE REDE), CATEGORIA 6 (CAT 6) UTP, 23 AWG, 4 PARES, EXTENSAO DE 2,50 M                                                                                                                                                                                                                                                                                                                                                                                                                   </t>
  </si>
  <si>
    <t xml:space="preserve">PATCH PANEL, 24 PORTAS, CATEGORIA 5E, COM RACKS DE 19" DE LARGURA E 1 U DE ALTURA                                                                                                                                                                                                                                                                                                                                                                                                                         </t>
  </si>
  <si>
    <t xml:space="preserve">PATCH PANEL, 24 PORTAS, CATEGORIA 6, COM RACKS DE 19" DE LARGURA E 1 U DE ALTURA                                                                                                                                                                                                                                                                                                                                                                                                                          </t>
  </si>
  <si>
    <t xml:space="preserve">PATCH PANEL, 48 PORTAS, CATEGORIA 5E, COM RACKS DE 19" DE LARGURA E 2 U DE ALTURA                                                                                                                                                                                                                                                                                                                                                                                                                         </t>
  </si>
  <si>
    <t xml:space="preserve">PATCH PANEL, 48 PORTAS, CATEGORIA 6, COM RACKS DE 19" DE LARGURA E 2 U DE ALTURA                                                                                                                                                                                                                                                                                                                                                                                                                          </t>
  </si>
  <si>
    <t xml:space="preserve">PEDRA ARDOSIA, CINZA, *40 X 40* CM, E= *1 CM                                                                                                                                                                                                                                                                                                                                                                                                                                                              </t>
  </si>
  <si>
    <t xml:space="preserve">PEDRA ARDOSIA, CINZA, 20  X  40 CM,  E=  *1 CM                                                                                                                                                                                                                                                                                                                                                                                                                                                            </t>
  </si>
  <si>
    <t xml:space="preserve">PEDRA ARDOSIA, CINZA, 30  X  30,  E= *1 CM                                                                                                                                                                                                                                                                                                                                                                                                                                                                </t>
  </si>
  <si>
    <t xml:space="preserve">PEDRA BRITADA GRADUADA, CLASSIFICADA (POSTO PEDREIRA/FORNECEDOR, SEM FRETE)                                                                                                                                                                                                                                                                                                                                                                                                                               </t>
  </si>
  <si>
    <t xml:space="preserve">PEDRA BRITADA N. 0, OU PEDRISCO (4,8 A 9,5 MM) POSTO PEDREIRA/FORNECEDOR, SEM FRETE                                                                                                                                                                                                                                                                                                                                                                                                                       </t>
  </si>
  <si>
    <t xml:space="preserve">PEDRA BRITADA N. 1 (9,5 a 19 MM) POSTO PEDREIRA/FORNECEDOR, SEM FRETE                                                                                                                                                                                                                                                                                                                                                                                                                                     </t>
  </si>
  <si>
    <t xml:space="preserve">PEDRA BRITADA N. 2 (19 A 38 MM) POSTO PEDREIRA/FORNECEDOR, SEM FRETE                                                                                                                                                                                                                                                                                                                                                                                                                                      </t>
  </si>
  <si>
    <t xml:space="preserve">PEDRA BRITADA N. 3 (38 A 50 MM) POSTO PEDREIRA/FORNECEDOR, SEM FRETE                                                                                                                                                                                                                                                                                                                                                                                                                                      </t>
  </si>
  <si>
    <t xml:space="preserve">PEDRA BRITADA N. 4 (50 A 76 MM) POSTO PEDREIRA/FORNECEDOR, SEM FRETE                                                                                                                                                                                                                                                                                                                                                                                                                                      </t>
  </si>
  <si>
    <t xml:space="preserve">PEDRA BRITADA N. 5 (76 A 100 MM) POSTO PEDREIRA/FORNECEDOR, SEM FRETE                                                                                                                                                                                                                                                                                                                                                                                                                                     </t>
  </si>
  <si>
    <t xml:space="preserve">PEDRA BRITADA OU BICA CORRIDA, NAO CLASSIFICADA (POSTO PEDREIRA/FORNECEDOR, SEM FRETE)                                                                                                                                                                                                                                                                                                                                                                                                                    </t>
  </si>
  <si>
    <t xml:space="preserve">PEDRA DE MAO OU PEDRA RACHAO PARA ARRIMO/FUNDACAO (POSTO PEDREIRA/FORNECEDOR, SEM FRETE)                                                                                                                                                                                                                                                                                                                                                                                                                  </t>
  </si>
  <si>
    <t xml:space="preserve">PEDRA GRANITICA OU BASALTICA IRREGULAR, FAIXA GRANULOMETRICA 100 A 150 MM PARA PAVIMENTACAO OU CALCAMENTO POLIEDRICO, POSTO PEDREIRA / FORNECEDOR (SEM FRETE)                                                                                                                                                                                                                                                                                                                                             </t>
  </si>
  <si>
    <t xml:space="preserve">PEDRA GRANITICA OU BASALTO, CACO, RETALHO, CAVACO, TIPO MIRACEMA, MADEIRA, PADUANA, RACHINHA, SANTA ISABEL OU OUTRAS SIMILARES, E=  *1,0 A *2,0 CM                                                                                                                                                                                                                                                                                                                                                        </t>
  </si>
  <si>
    <t xml:space="preserve">PEDRA GRANITICA, SERRADA, TIPO MIRACEMA, MADEIRA, PADUANA, RACHINHA, SANTA ISABEL OU OUTRAS SIMILARES, *11,5 X  *23 CM, E=  *1,0 A *2,0 CM                                                                                                                                                                                                                                                                                                                                                                </t>
  </si>
  <si>
    <t xml:space="preserve">PEDRA PORTUGUESA  OU PETIT PAVE, BRANCA OU PRETA                                                                                                                                                                                                                                                                                                                                                                                                                                                          </t>
  </si>
  <si>
    <t xml:space="preserve">PEDRA QUARTZITO OU CALCARIO LAMINADO, CACO, TIPO CARIRI, ITACOLOMI, LAGOA SANTA, LUMINARIA, PIRENOPOLIS, SAO TOME OU OUTRAS SIMILARES DA REGIAO, E=  *1,5 A *2,5 CM                                                                                                                                                                                                                                                                                                                                       </t>
  </si>
  <si>
    <t xml:space="preserve">PEDRA QUARTZITO OU CALCARIO LAMINADO, SERRADA, TIPO CARIRI, ITACOLOMI, LAGOA SANTA, LUMINARIA, PIRENOPOLIS, SAO TOME OU OUTRAS SIMILARES DA REGIAO, *20 X *40 CM, E=  *1,5 A *2,5 CM                                                                                                                                                                                                                                                                                                                      </t>
  </si>
  <si>
    <t xml:space="preserve">PEDREGULHO OU PICARRA DE JAZIDA, AO NATURAL, PARA BASE DE PAVIMENTACAO (RETIRADO NA JAZIDA, SEM TRANSPORTE)                                                                                                                                                                                                                                                                                                                                                                                               </t>
  </si>
  <si>
    <t xml:space="preserve">PEDREIRO (HORISTA)                                                                                                                                                                                                                                                                                                                                                                                                                                                                                        </t>
  </si>
  <si>
    <t xml:space="preserve">PEDREIRO (MENSALISTA)                                                                                                                                                                                                                                                                                                                                                                                                                                                                                     </t>
  </si>
  <si>
    <t xml:space="preserve">PEITORIL EM MARMORE, POLIDO, BRANCO COMUM, L= *15* CM, E=  *2,0* CM, COM PINGADEIRA                                                                                                                                                                                                                                                                                                                                                                                                                       </t>
  </si>
  <si>
    <t xml:space="preserve">PEITORIL EM MARMORE, POLIDO, BRANCO COMUM, L= *15* CM, E=  *3* CM, CORTE RETO                                                                                                                                                                                                                                                                                                                                                                                                                             </t>
  </si>
  <si>
    <t xml:space="preserve">PEITORIL PRE-MOLDADO EM GRANILITE, MARMORITE OU GRANITINA, L = *15* CM                                                                                                                                                                                                                                                                                                                                                                                                                                    </t>
  </si>
  <si>
    <t xml:space="preserve">PEITORIL/ SOLEIRA EM MARMORE, POLIDO, BRANCO COMUM, L= *25* CM, E=  *3* CM, CORTE RETO                                                                                                                                                                                                                                                                                                                                                                                                                    </t>
  </si>
  <si>
    <t xml:space="preserve">PELICULA REFLETIVA, GT 7 ANOS PARA SINALIZACAO VERTICAL                                                                                                                                                                                                                                                                                                                                                                                                                                                   </t>
  </si>
  <si>
    <t xml:space="preserve">PENDURAL OU PRESILHA REGULADORA, EM ACO GALVANIZADO, COM CORPO, MOLA E REBITE, PARA PERFIL TIPO CANALETA DE ESTRUTURA EM FORROS DRYWALL                                                                                                                                                                                                                                                                                                                                                                   </t>
  </si>
  <si>
    <t xml:space="preserve">PENDURAL OU REGULADOR, COM MOLA, EM ACO GALVANIZADO, PARA PERFIL TIPO T CLICADO DE FORROS REMOVIVEL                                                                                                                                                                                                                                                                                                                                                                                                       </t>
  </si>
  <si>
    <t xml:space="preserve">PENEIRA ROTATIVA COM MOTOR ELETRICO TRIFASICO DE 2 CV, CILINDRO DE 1 M X 0,60 M, COM FUROS DE 3,17 MM                                                                                                                                                                                                                                                                                                                                                                                                     </t>
  </si>
  <si>
    <t xml:space="preserve">PERFIL "I" OU "W" EM ACO LAMINADO, QUAISQUER DIMENSOES                                                                                                                                                                                                                                                                                                                                                                                                                                                    </t>
  </si>
  <si>
    <t xml:space="preserve">PERFIL "U" ENRIJECIDO, EM CHAPA DOBRADA DE ACO LAMINADO, E = 3,75 MM, H = 200 MM, L = 75 MM (9,94 KG/M)                                                                                                                                                                                                                                                                                                                                                                                                   </t>
  </si>
  <si>
    <t xml:space="preserve">PERFIL "U" SIMPLES, EM CHAPA DOBRADA DE ACO LAMINADO, E = 2,65 MM, H = 75 MM, L = 40 MM (3,04 KG/M)                                                                                                                                                                                                                                                                                                                                                                                                       </t>
  </si>
  <si>
    <t xml:space="preserve">PERFIL "U" SIMPLES, EM CHAPA DOBRADA DE ACO LAMINADO, E = 3 MM, H = 125 MM, L = 50 MM (5,07 KG/M)                                                                                                                                                                                                                                                                                                                                                                                                         </t>
  </si>
  <si>
    <t xml:space="preserve">PERFIL "U" SIMPLES, EM CHAPA DOBRADA DE ACO LAMINADO, E = 3 MM, H = 200 MM, L = 50 MM (6,83 KG/M)                                                                                                                                                                                                                                                                                                                                                                                                         </t>
  </si>
  <si>
    <t xml:space="preserve">PERFIL "U" SIMPLES, EM CHAPA DOBRADA DE ACO LAMINADO, E = 4,75 MM, H = 100 MM, L = 75 MM (8,74 KG/M)                                                                                                                                                                                                                                                                                                                                                                                                      </t>
  </si>
  <si>
    <t xml:space="preserve">PERFIL "U" SIMPLES, EM CHAPA DOBRADA DE ACO LAMINADO, E = 8 MM, H = 150 MM, L = 75 MM (16,97 KG/M)                                                                                                                                                                                                                                                                                                                                                                                                        </t>
  </si>
  <si>
    <t xml:space="preserve">PERFIL CANALETA, FORMATO C, EM ACO ZINCADO, PARA ESTRUTURA FORRO DRYWALL, E = 0,5 MM, *46 X 18* (L X H), COMPRIMENTO 3 M                                                                                                                                                                                                                                                                                                                                                                                  </t>
  </si>
  <si>
    <t xml:space="preserve">PERFIL CANTONEIRA L, LISA, EM ACO, 25 X 30 MM, E = 0,5 MM, PARA ESTRUTURA DRYWALL                                                                                                                                                                                                                                                                                                                                                                                                                         </t>
  </si>
  <si>
    <t xml:space="preserve">PERFIL CANTONEIRA L, PERFURADA, EM ACO, 23 X 23 MM, E = 0,5 MM, PARA ESTRUTURA DRYWALL                                                                                                                                                                                                                                                                                                                                                                                                                    </t>
  </si>
  <si>
    <t xml:space="preserve">PERFIL CARTOLA DE ACO GALVANIZADO, *20 X 30 X 10* MM, E =  0,8 MM                                                                                                                                                                                                                                                                                                                                                                                                                                         </t>
  </si>
  <si>
    <t xml:space="preserve">PERFIL DE ALUMINIO ANODIZADO                                                                                                                                                                                                                                                                                                                                                                                                                                                                              </t>
  </si>
  <si>
    <t xml:space="preserve">PERFIL DE BORRACHA EPDM MACICO *12 X 15* MM PARA ESQUADRIAS                                                                                                                                                                                                                                                                                                                                                                                                                                               </t>
  </si>
  <si>
    <t xml:space="preserve">PERFIL ELASTOMERICO PRE-FORMADO EM EPMD, PARA JUNTA DE DILATACAO DE PISOS COM POUCA SOLICITACAO, 15 MM DE LARGURA, MOVIMENTACAO DE *11 A 19* MM                                                                                                                                                                                                                                                                                                                                                           </t>
  </si>
  <si>
    <t xml:space="preserve">PERFIL ELASTOMERICO PRE-FORMADO EM EPMD, PARA JUNTA DE DILATACAO DE USO GERAL EM MEDIAS SOLICITACOES, 8 MM DE LARGURA, MOVIMENTACAO DE *5 A 11* MM                                                                                                                                                                                                                                                                                                                                                        </t>
  </si>
  <si>
    <t xml:space="preserve">PERFIL EM ALUMINIO, FORMATO U, ABAS IGUAIS, LARGURA DE 25,4 MM (1"), ESPESSURA DE 2,38 MM (3/32") E PESO LINEAR DE APROXIMADAMENTE 0,460 KG/M                                                                                                                                                                                                                                                                                                                                                             </t>
  </si>
  <si>
    <t xml:space="preserve">PERFIL GUIA, FORMATO U, EM ACO ZINCADO, PARA ESTRUTURA PAREDE DRYWALL, E = 0,5 MM, 48  X 3000 MM (L X C)                                                                                                                                                                                                                                                                                                                                                                                                  </t>
  </si>
  <si>
    <t xml:space="preserve">PERFIL GUIA, FORMATO U, EM ACO ZINCADO, PARA ESTRUTURA PAREDE DRYWALL, E = 0,5 MM, 70 X 3000 MM (L X C)                                                                                                                                                                                                                                                                                                                                                                                                   </t>
  </si>
  <si>
    <t xml:space="preserve">PERFIL GUIA, FORMATO U, EM ACO ZINCADO, PARA ESTRUTURA PAREDE DRYWALL, E = 0,5 MM, 90 X 3000 MM (L X C)                                                                                                                                                                                                                                                                                                                                                                                                   </t>
  </si>
  <si>
    <t xml:space="preserve">PERFIL LONGARINA (PRINCIPAL), T CLICADO, EM ACO, BRANCO NAS FACES APARENTES, PARA FORRO REMOVIVEL, 24 X 32 X 3750 MM (L X H X C                                                                                                                                                                                                                                                                                                                                                                           </t>
  </si>
  <si>
    <t xml:space="preserve">PERFIL MONTANTE, FORMATO C, EM ACO ZINCADO, PARA ESTRUTURA PAREDE DRYWALL, E = 0,5 MM, 48 X 3000 MM (L X C)                                                                                                                                                                                                                                                                                                                                                                                               </t>
  </si>
  <si>
    <t xml:space="preserve">PERFIL MONTANTE, FORMATO C, EM ACO ZINCADO, PARA ESTRUTURA PAREDE DRYWALL, E = 0,5 MM, 70 X 3000 MM (L X C)                                                                                                                                                                                                                                                                                                                                                                                               </t>
  </si>
  <si>
    <t xml:space="preserve">PERFIL MONTANTE, FORMATO C, EM ACO ZINCADO, PARA ESTRUTURA PAREDE DRYWALL, E = 0,5 MM, 90 X 3000 MM (L X C)                                                                                                                                                                                                                                                                                                                                                                                               </t>
  </si>
  <si>
    <t xml:space="preserve">PERFIL RODAPE DE IMPERMEABILIZACAO, FORMATO L, EM ACO ZINCADO, PARA ESTRUTURA DRYWALL, E = 0,5 MM, 220 X 3000 MM (H X C)                                                                                                                                                                                                                                                                                                                                                                                  </t>
  </si>
  <si>
    <t xml:space="preserve">PERFIL TABICA ABERTA, PERFURADA, FORMATO Z, EM ACO GALVANIZADO NATURAL, LARGURA APROXIMADA 40 MM, PARA ESTRUTURA FORRO DRYWALL                                                                                                                                                                                                                                                                                                                                                                            </t>
  </si>
  <si>
    <t xml:space="preserve">PERFIL TABICA FECHADA, LISA, FORMATO Z, EM ACO GALVANIZADO NATURAL, LARGURA TOTAL NA HORIZONTAL *40* MM, PARA ESTRUTURA FORRO DRYWALL                                                                                                                                                                                                                                                                                                                                                                     </t>
  </si>
  <si>
    <t xml:space="preserve">PERFIL TIPO CANTONEIRA EM L, EM ACO GALVANIZADO, BRANCO, PARA FORRO REMOVIVEL, *23* X 3000 MM (L X C)                                                                                                                                                                                                                                                                                                                                                                                                     </t>
  </si>
  <si>
    <t xml:space="preserve">PERFIL TRAVESSA (SECUNDARIO), T CLICADO, EM ACO GALVANIZADO , BRANCO, PARA FORRO REMOVIVEL, 24 X 1250 MM (L X C)                                                                                                                                                                                                                                                                                                                                                                                          </t>
  </si>
  <si>
    <t xml:space="preserve">PERFIL TRAVESSA (SECUNDARIO), T CLICADO, EM ACO GALVANIZADO, BRANCO, PARA FORRO REMOVIVEL, 24 X 625 MM (L X C)                                                                                                                                                                                                                                                                                                                                                                                            </t>
  </si>
  <si>
    <t xml:space="preserve">PERFIL U DE ABAS IGUAIS, EM ALUMINIO, 1/2" (1,27 X 1,27 CM), PARA PORTA OU JANELA DE CORRER                                                                                                                                                                                                                                                                                                                                                                                                               </t>
  </si>
  <si>
    <t xml:space="preserve">PERFILADO PERFURADO DUPLO 38 X 76 MM, CHAPA 22                                                                                                                                                                                                                                                                                                                                                                                                                                                            </t>
  </si>
  <si>
    <t xml:space="preserve">PERFILADO PERFURADO SIMPLES 38 X 38 MM, CHAPA 22                                                                                                                                                                                                                                                                                                                                                                                                                                                          </t>
  </si>
  <si>
    <t xml:space="preserve">PERFILADO PERFURADO 19 X 38 MM, CHAPA 22                                                                                                                                                                                                                                                                                                                                                                                                                                                                  </t>
  </si>
  <si>
    <t xml:space="preserve">PERFURATRIZ COM TORRE METALICA PARA EXECUCAO DE ESTACA HELICE CONTINUA, PROFUNDIDADE MAXIMA DE 30 M, DIAMETRO MAXIMO DE 800 MM, POTENCIA INSTALADA DE 268 HP, MESA ROTATIVA COM TORQUE MAXIMO DE 170 KNM                                                                                                                                                                                                                                                                                                  </t>
  </si>
  <si>
    <t xml:space="preserve">PERFURATRIZ COM TORRE METALICA PARA EXECUCAO DE ESTACA HELICE CONTINUA, PROFUNDIDADE MAXIMA DE 32 M, DIAMETRO MAXIMO DE 1000 MM, POTENCIA INSTALADA DE 350 HP, MESA ROTATIVA COM TORQUE MAXIMO DE 263 KNM                                                                                                                                                                                                                                                                                                 </t>
  </si>
  <si>
    <t xml:space="preserve">PERFURATRIZ HIDRAULICA COM TRADO CURTO ACOPLADO, PROFUNDIDADE MAXIMA DE 20 M, DIAMETRO MAXIMO DE 1500 MM, POTENCIA INSTALADA DE 137 HP, MESA ROTATIVA COM TORQUE MAXIMO DE 30 KNM (INCLUI MONTAGEM, NAO INCLUI CAMINHAO)                                                                                                                                                                                                                                                                                  </t>
  </si>
  <si>
    <t xml:space="preserve">PERFURATRIZ MANUAL, TORQUE MAXIMO 55 KGF.M, POTENCIA 5 CV, COM DIAMETRO MAXIMO 8 1/2" (INCLUI SUPORTE/CHASSI TIPO MESA)                                                                                                                                                                                                                                                                                                                                                                                   </t>
  </si>
  <si>
    <t xml:space="preserve">PERFURATRIZ MANUAL, TORQUE MAXIMO 83 N.M, POTENCIA 5 CV, COM DIAMETRO MAXIMO 4" (NAO INCLUI SUPORTE / CHASSI)                                                                                                                                                                                                                                                                                                                                                                                             </t>
  </si>
  <si>
    <t xml:space="preserve">PERFURATRIZ MANUAL, TORQUE MAXIMO 83 N.M, POTENCIA 5 CV, COM DIAMETRO MAXIMO 4", PARA SOLO GRAMPEADO (INCLUI SUPORTE OU CHASSI TIPO MESA)                                                                                                                                                                                                                                                                                                                                                                 </t>
  </si>
  <si>
    <t xml:space="preserve">PERFURATRIZ PNEUMATICA MANUAL DE PESO MEDIO, 18KG, COMPRIMENTO DE CURSO DE 6 M, DIAMETRO DO PISTAO DE 5,5 CM                                                                                                                                                                                                                                                                                                                                                                                              </t>
  </si>
  <si>
    <t xml:space="preserve">PERFURATRIZ SOBRE ESTEIRA, TORQUE MAXIMO DE 600 KGF, POTENCIA ENTRE 50 E 60 HP, DIAMETRO MAXIMO DE 10"                                                                                                                                                                                                                                                                                                                                                                                                    </t>
  </si>
  <si>
    <t xml:space="preserve">PERFURATRIZ SOBRE ESTEIRA, TORQUE MAXIMO 600 KGF, PESO MEDIO 1000 KG, POTENCIA 20 HP, DIAMETRO MAXIMO 10"                                                                                                                                                                                                                                                                                                                                                                                                 </t>
  </si>
  <si>
    <t xml:space="preserve">PICAPE CABINE SIMPLES COM MOTOR 1.6 FLEX, CAMBIO MANUAL, POTENCIA 101/104 CV, 2 PORTAS                                                                                                                                                                                                                                                                                                                                                                                                                    </t>
  </si>
  <si>
    <t xml:space="preserve">PILAR QUADRADO NAO APARELHADO *10 X 10* CM, EM MACARANDUBA/MASSARANDUBA, ANGELIM OU EQUIVALENTE DA REGIAO - BRUTA                                                                                                                                                                                                                                                                                                                                                                                         </t>
  </si>
  <si>
    <t xml:space="preserve">PILAR QUADRADO NAO APARELHADO *15 X 15* CM, EM MACARANDUBA/MASSARANDUBA, ANGELIM OU EQUIVALENTE DA REGIAO - BRUTA                                                                                                                                                                                                                                                                                                                                                                                         </t>
  </si>
  <si>
    <t xml:space="preserve">PILAR QUADRADO NAO APARELHADO *20 X 20* CM, EM MACARANDUBA/MASSARANDUBA, ANGELIM OU EQUIVALENTE DA REGIAO - BRUTA                                                                                                                                                                                                                                                                                                                                                                                         </t>
  </si>
  <si>
    <t xml:space="preserve">PINCEL CHATO (TRINCHA) CERDAS GRIS 1.1/2 " (38 MM)                                                                                                                                                                                                                                                                                                                                                                                                                                                        </t>
  </si>
  <si>
    <t xml:space="preserve">PINGADEIRA PLASTICA PARA TELHA DE FIBROCIMENTO CANALETE 49/KALHETA OU CANALETE 90/KALHETAO                                                                                                                                                                                                                                                                                                                                                                                                                </t>
  </si>
  <si>
    <t xml:space="preserve">PINO DE ACO COM ARRUELA CONICA, DIAMETRO ARRUELA = *23* MM E COMP HASTE = *27* MM (ACAO INDIRETA)                                                                                                                                                                                                                                                                                                                                                                                                         </t>
  </si>
  <si>
    <t xml:space="preserve">PINO DE ACO COM FURO, HASTE = 27 MM (ACAO DIRETA)                                                                                                                                                                                                                                                                                                                                                                                                                                                         </t>
  </si>
  <si>
    <t xml:space="preserve">PINO DE ACO COM ROSCA 1/4 ", COMPRIMENTO DA HASTE = 30 MM E ROSCA = 20 MM (ACAO DIRETA)                                                                                                                                                                                                                                                                                                                                                                                                                   </t>
  </si>
  <si>
    <t xml:space="preserve">PINO DE ACO LISO 1/4 ", HASTE = *36,5* MM (ACAO DIRETA)                                                                                                                                                                                                                                                                                                                                                                                                                                                   </t>
  </si>
  <si>
    <t xml:space="preserve">PINO DE ACO LISO 1/4 ", HASTE = *53* MM (ACAO DIRETA)                                                                                                                                                                                                                                                                                                                                                                                                                                                     </t>
  </si>
  <si>
    <t xml:space="preserve">PINO GUIA RETO, EM LATAO, CHAPA COM 3 MM DE ESPESSURA E GUIA COM ROLETE DE 9 MM                                                                                                                                                                                                                                                                                                                                                                                                                           </t>
  </si>
  <si>
    <t xml:space="preserve">PINO ROSCA EXTERNA, EM ACO GALVANIZADO, PARA ISOLADOR DE 15KV, DIAMETRO 25 MM, COMPRIMENTO *290* MM                                                                                                                                                                                                                                                                                                                                                                                                       </t>
  </si>
  <si>
    <t xml:space="preserve">PINO ROSCA EXTERNA, EM ACO GALVANIZADO, PARA ISOLADOR DE 25KV, DIAMETRO 35MM, COMPRIMENTO *320* MM                                                                                                                                                                                                                                                                                                                                                                                                        </t>
  </si>
  <si>
    <t xml:space="preserve">PINTOR (HORISTA)                                                                                                                                                                                                                                                                                                                                                                                                                                                                                          </t>
  </si>
  <si>
    <t xml:space="preserve">PINTOR (MENSALISTA)                                                                                                                                                                                                                                                                                                                                                                                                                                                                                       </t>
  </si>
  <si>
    <t xml:space="preserve">PINTOR DE LETREIROS (HORISTA)                                                                                                                                                                                                                                                                                                                                                                                                                                                                             </t>
  </si>
  <si>
    <t xml:space="preserve">PINTOR DE LETREIROS (MENSALISTA)                                                                                                                                                                                                                                                                                                                                                                                                                                                                          </t>
  </si>
  <si>
    <t xml:space="preserve">PINTOR PARA TINTA EPOXI (HORISTA)                                                                                                                                                                                                                                                                                                                                                                                                                                                                         </t>
  </si>
  <si>
    <t xml:space="preserve">PINTOR PARA TINTA EPOXI (MENSALISTA)                                                                                                                                                                                                                                                                                                                                                                                                                                                                      </t>
  </si>
  <si>
    <t xml:space="preserve">PISO DE BORRACHA CANELADO EM PLACAS 50 X 50 CM, E = *3,5* MM, PARA COLA                                                                                                                                                                                                                                                                                                                                                                                                                                   </t>
  </si>
  <si>
    <t xml:space="preserve">PISO DE BORRACHA ESPORTIVO EM PLACAS 50 X 50 CM, E = 15 MM, PARA ARGAMASSA, PRETO                                                                                                                                                                                                                                                                                                                                                                                                                         </t>
  </si>
  <si>
    <t xml:space="preserve">PISO DE BORRACHA FRISADO OU PASTILHADO, PRETO, EM PLACAS 50 X 50 CM, E = 7 MM, PARA ARGAMASSA                                                                                                                                                                                                                                                                                                                                                                                                             </t>
  </si>
  <si>
    <t xml:space="preserve">PISO DE BORRACHA PASTILHADO EM PLACAS 50 X 50 CM, E = *3,5* MM, PARA COLA, PRETO                                                                                                                                                                                                                                                                                                                                                                                                                          </t>
  </si>
  <si>
    <t xml:space="preserve">PISO DE BORRACHA PASTILHADO EM PLACAS 50 X 50 CM, E = 15 MM, PARA ARGAMASSA, PRETO                                                                                                                                                                                                                                                                                                                                                                                                                        </t>
  </si>
  <si>
    <t xml:space="preserve">PISO ELEVADO COM 2 PLACAS DE ACO COM ENCHIMENTO DE CONCRETO CELULAR, INCLUSO BASE/HASTE/CRUZETAS, 60 X 60 CM, H = *28* CM, RESISTENCIA CARGA CONCENTRADA 496 KG (COM COLOCACAO)                                                                                                                                                                                                                                                                                                                           </t>
  </si>
  <si>
    <t xml:space="preserve">PISO EM CERAMICA ESMALTADA EXTRA, COR LISA, PEI MAIOR OU IGUAL A 4, FORMATO MAIOR QUE 2025 CM2                                                                                                                                                                                                                                                                                                                                                                                                            </t>
  </si>
  <si>
    <t xml:space="preserve">PISO EM CERAMICA ESMALTADA EXTRA, COR LISA, PEI MAIOR OU IGUAL A 4, FORMATO MENOR OU IGUAL A 2025 CM2                                                                                                                                                                                                                                                                                                                                                                                                     </t>
  </si>
  <si>
    <t xml:space="preserve">PISO EM CERAMICA ESMALTADA, COMERCIAL (PADRAO POPULAR), COR LISA, PEI MAIOR OU IGUAL A 3, FORMATO MENOR OU IGUAL A 2025 CM2                                                                                                                                                                                                                                                                                                                                                                               </t>
  </si>
  <si>
    <t xml:space="preserve">PISO EM GRANILITE, MARMORITE OU GRANITINA, AGREGADO COR PRETO, CINZA, PALHA OU BRANCO, E=  *8* MM (INCLUSO EXECUCAO)                                                                                                                                                                                                                                                                                                                                                                                      </t>
  </si>
  <si>
    <t xml:space="preserve">PISO EM GRANITO, POLIDO, TIPO AMENDOA/ AMARELO CAPRI/ AMARELO DOURADO CARIOCA OU OUTROS EQUIVALENTES DA REGIAO, FORMATO MENOR OU IGUAL A 3025 CM2, E=  *2* CM                                                                                                                                                                                                                                                                                                                                             </t>
  </si>
  <si>
    <t xml:space="preserve">PISO EM GRANITO, POLIDO, TIPO ANDORINHA/ QUARTZ/ CASTELO/ CORUMBA OU OUTROS EQUIVALENTES DA REGIAO, FORMATO MENOR OU IGUAL A 3025 CM2, E=  *2* CM                                                                                                                                                                                                                                                                                                                                                         </t>
  </si>
  <si>
    <t xml:space="preserve">PISO EM GRANITO, POLIDO, TIPO MARFIM, DALLAS, CARAVELAS OU OUTROS EQUIVALENTES DA REGIAO, FORMATO MENOR OU IGUAL A 3025 CM2, E=  *2*CM                                                                                                                                                                                                                                                                                                                                                                    </t>
  </si>
  <si>
    <t xml:space="preserve">PISO EM GRANITO, POLIDO, TIPO PRETO SAO GABRIEL/ TIJUCA OU OUTROS EQUIVALENTES DA REGIAO, FORMATO MENOR OU IGUAL A 3025 CM2, E=  *2* CM                                                                                                                                                                                                                                                                                                                                                                   </t>
  </si>
  <si>
    <t xml:space="preserve">PISO EM PORCELANATO RETIFICADO EXTRA, LISO, MONOCOLOR, ACETINADO OU POLIDO, FORMATO MENOR OU IGUAL A 2025 CM2                                                                                                                                                                                                                                                                                                                                                                                             </t>
  </si>
  <si>
    <t xml:space="preserve">PISO EM PORCELANATO, BORDA RETA, EXTRA, LISO, MONOCOLOR, ACETINADO OU POLIDO, FORMATO MAIOR QUE 2025 CM2                                                                                                                                                                                                                                                                                                                                                                                                  </t>
  </si>
  <si>
    <t xml:space="preserve">PISO EM REGUA VINILICA SEMIFLEXIVEL, ENCAIXE CLICADO, E = 4 MM (SEM COLOCACAO)                                                                                                                                                                                                                                                                                                                                                                                                                            </t>
  </si>
  <si>
    <t xml:space="preserve">PISO EPOXI AUTONIVELANTE, ESPESSURA *4* MM (INCLUSO EXECUCAO)                                                                                                                                                                                                                                                                                                                                                                                                                                             </t>
  </si>
  <si>
    <t xml:space="preserve">PISO EPOXI MULTILAYER, ESPESSURA *2* MM (INCLUSO EXECUCAO)                                                                                                                                                                                                                                                                                                                                                                                                                                                </t>
  </si>
  <si>
    <t xml:space="preserve">PISO FULGET (GRANITO LAVADO) EM PLACAS DE *40 X 40* CM, E = 2,0 CM (SEM COLOCACAO)                                                                                                                                                                                                                                                                                                                                                                                                                        </t>
  </si>
  <si>
    <t xml:space="preserve">PISO FULGET (GRANITO LAVADO) EM PLACAS DE *75 X 75* CM, E = 2,0 CM (SEM COLOCACAO)                                                                                                                                                                                                                                                                                                                                                                                                                        </t>
  </si>
  <si>
    <t xml:space="preserve">PISO FULGET (GRANITO LAVADO) MOLDADO IN LOCO (INCLUSO EXECUCAO)                                                                                                                                                                                                                                                                                                                                                                                                                                           </t>
  </si>
  <si>
    <t xml:space="preserve">PISO INDUSTRIAL EM CONCRETO ARMADO DE ACABAMENTO POLIDO, ESPESSURA 12 CM (CIMENTO QUEIMADO) (INCLUSO EXECUCAO)                                                                                                                                                                                                                                                                                                                                                                                            </t>
  </si>
  <si>
    <t xml:space="preserve">PISO KORODUR (INCLUSO EXECUCAO)                                                                                                                                                                                                                                                                                                                                                                                                                                                                           </t>
  </si>
  <si>
    <t xml:space="preserve">PISO PODOTATIL DE CONCRETO - DIRECIONAL E ALERTA, *40 X 40 X 2,5* CM                                                                                                                                                                                                                                                                                                                                                                                                                                      </t>
  </si>
  <si>
    <t xml:space="preserve">PISO TATIL ALERTA OU DIRECIONAL, DE BORRACHA, COLORIDO, 25 X 25 CM, E = 5 MM, PARA COLA                                                                                                                                                                                                                                                                                                                                                                                                                   </t>
  </si>
  <si>
    <t xml:space="preserve">PISO TATIL DE ALERTA OU DIRECIONAL DE BORRACHA, PRETO, 25 X 25 CM, E = 5 MM, PARA COLA                                                                                                                                                                                                                                                                                                                                                                                                                    </t>
  </si>
  <si>
    <t xml:space="preserve">PISO TATIL DE ALERTA OU DIRECIONAL, DE BORRACHA, COLORIDO, 25 X 25 CM, E = 12 MM, PARA ARGAMASSA                                                                                                                                                                                                                                                                                                                                                                                                          </t>
  </si>
  <si>
    <t xml:space="preserve">PISO TATIL DE ALERTA OU DIRECIONAL, DE BORRACHA, PRETO, 25 X 25 CM, E = 12 MM, PARA ARGAMASSA                                                                                                                                                                                                                                                                                                                                                                                                             </t>
  </si>
  <si>
    <t xml:space="preserve">PISO URETANO, VERSAO REVESTIMENTO AUTONIVELANTE, ESPESSURA VARIÁVEL DE 3 A 4 MM (INCLUSO EXECUCAO)                                                                                                                                                                                                                                                                                                                                                                                                        </t>
  </si>
  <si>
    <t xml:space="preserve">PISO/ REVESTIMENTO EM GRANITO, POLIDO, TIPO ANDORINHA/ QUARTZ/ CASTELO/ CORUMBA OU OUTROS EQUIVALENTES DA REGIAO, FORMATO MAIOR OU IGUAL A 3025 CM2, E = *2*CM                                                                                                                                                                                                                                                                                                                                            </t>
  </si>
  <si>
    <t xml:space="preserve">PISO/ REVESTIMENTO EM MARMORE, POLIDO, BRANCO COMUM, FORMATO MAIOR OU IGUAL A 3025 CM2, E = *2* CM                                                                                                                                                                                                                                                                                                                                                                                                        </t>
  </si>
  <si>
    <t xml:space="preserve">PISO/ REVESTIMENTO EM MARMORE, POLIDO, BRANCO COMUM, FORMATO MENOR OU IGUAL A 3025 CM2, E = *2* CM                                                                                                                                                                                                                                                                                                                                                                                                        </t>
  </si>
  <si>
    <t xml:space="preserve">PLACA / CHAPA DE GESSO ACARTONADO, ACABAMENTO VINILICO LISO EM UMA DAS FACES, COR BRANCA, BORDA QUADRADA, E = 9,5 MM, *625 X 1250* MM (L X C), PARA FORRO REMOVIVEL                                                                                                                                                                                                                                                                                                                                       </t>
  </si>
  <si>
    <t xml:space="preserve">PLACA / CHAPA DE GESSO ACARTONADO, ACABAMENTO VINILICO LISO EM UMA DAS FACES, COR BRANCA, BORDA QUADRADA, E = 9,5 MM, *625 X 625* MM (L X C), PARA FORRO REMOVIVEL                                                                                                                                                                                                                                                                                                                                        </t>
  </si>
  <si>
    <t xml:space="preserve">PLACA / CHAPA DE GESSO ACARTONADO, RESISTENTE A UMIDADE (RU), COR VERDE, E = 12,5 MM, 1200 X 1800 MM (L X C)                                                                                                                                                                                                                                                                                                                                                                                              </t>
  </si>
  <si>
    <t xml:space="preserve">PLACA / CHAPA DE GESSO ACARTONADO, RESISTENTE A UMIDADE (RU), COR VERDE, E = 12,5 MM, 1200 X 2400 MM (L X C)                                                                                                                                                                                                                                                                                                                                                                                              </t>
  </si>
  <si>
    <t xml:space="preserve">PLACA / CHAPA DE GESSO ACARTONADO, RESISTENTE A UMIDADE (RU), COR VERDE, E = 15 MM, 1200 X 2400 MM (L X C)                                                                                                                                                                                                                                                                                                                                                                                                </t>
  </si>
  <si>
    <t xml:space="preserve">PLACA / CHAPA DE GESSO ACARTONADO, RESISTENTE AO FOGO (RF), COR ROSA, E = 12,5 MM, 1200 X 1800 MM (L X C)                                                                                                                                                                                                                                                                                                                                                                                                 </t>
  </si>
  <si>
    <t xml:space="preserve">PLACA / CHAPA DE GESSO ACARTONADO, RESISTENTE AO FOGO (RF), COR ROSA, E = 12,5 MM, 1200 X 2400 MM (L X C)                                                                                                                                                                                                                                                                                                                                                                                                 </t>
  </si>
  <si>
    <t xml:space="preserve">PLACA / CHAPA DE GESSO ACARTONADO, RESISTENTE AO FOGO (RF), COR ROSA, E = 15 MM, 1200 X 2400 MM (L X C)                                                                                                                                                                                                                                                                                                                                                                                                   </t>
  </si>
  <si>
    <t xml:space="preserve">PLACA / CHAPA DE GESSO ACARTONADO, STANDARD (ST), COR BRANCA, E = 12,5 MM, 1200 X 1800 MM (L X C)                                                                                                                                                                                                                                                                                                                                                                                                         </t>
  </si>
  <si>
    <t xml:space="preserve">PLACA / CHAPA DE GESSO ACARTONADO, STANDARD (ST), COR BRANCA, E = 12,5 MM, 1200 X 2400 MM (L X C)                                                                                                                                                                                                                                                                                                                                                                                                         </t>
  </si>
  <si>
    <t xml:space="preserve">PLACA / CHAPA DE GESSO ACARTONADO, STANDARD (ST), COR BRANCA, E = 15 MM, 1200 X 2400 MM (L X C)                                                                                                                                                                                                                                                                                                                                                                                                           </t>
  </si>
  <si>
    <t xml:space="preserve">PLACA CIMENTICIA LISA E = 10 MM, DE 1,20 X *2,50* M (SEM AMIANTO)                                                                                                                                                                                                                                                                                                                                                                                                                                         </t>
  </si>
  <si>
    <t xml:space="preserve">PLACA CIMENTICIA LISA E = 6 MM, DE 1,20 X *2,50* M (SEM AMIANTO)                                                                                                                                                                                                                                                                                                                                                                                                                                          </t>
  </si>
  <si>
    <t xml:space="preserve">PLACA DE ACO ESMALTADA PARA  IDENTIFICACAO DE RUA, *45 CM X 20* CM                                                                                                                                                                                                                                                                                                                                                                                                                                        </t>
  </si>
  <si>
    <t xml:space="preserve">PLACA DE ACRILICO TRANSPARENTE ADESIVADA PARA SINALIZACAO DE PORTAS, BORDA POLIDA, DE *25 X 8*, E = 6 MM (NAO INCLUI ACESSORIOS PARA FIXACAO)                                                                                                                                                                                                                                                                                                                                                             </t>
  </si>
  <si>
    <t xml:space="preserve">PLACA DE FIBRA MINERAL PARA FORRO, DE 1250 X 625 MM, E = 15 MM, BORDA RETA, COM PINTURA ANTIMOFO (NAO INCLUI PERFIS)                                                                                                                                                                                                                                                                                                                                                                                      </t>
  </si>
  <si>
    <t xml:space="preserve">PLACA DE FIBRA MINERAL PARA FORRO, DE 625 X 625 MM, E = 15 MM, BORDA REBAIXADA PARA PERFIL 24 MM, COM PINTURA ANTIMOFO (NAO INCLUI PERFIS)                                                                                                                                                                                                                                                                                                                                                                </t>
  </si>
  <si>
    <t xml:space="preserve">PLACA DE FIBRA MINERAL PARA FORRO, DE 625 X 625 MM, E = 15 MM, BORDA RETA, COM PINTURA ANTIMOFO (NAO INCLUI PERFIS)                                                                                                                                                                                                                                                                                                                                                                                       </t>
  </si>
  <si>
    <t xml:space="preserve">PLACA DE GESSO PARA FORRO, *60 X 60* CM, ESPESSURA DE 12 MM (SEM COLOCACAO)                                                                                                                                                                                                                                                                                                                                                                                                                               </t>
  </si>
  <si>
    <t xml:space="preserve">PLACA DE INAUGURACAO EM BRONZE *35X 50*CM                                                                                                                                                                                                                                                                                                                                                                                                                                                                 </t>
  </si>
  <si>
    <t xml:space="preserve">PLACA DE INAUGURACAO METALICA, *40* CM X *60* CM                                                                                                                                                                                                                                                                                                                                                                                                                                                          </t>
  </si>
  <si>
    <t xml:space="preserve">PLACA DE OBRA (PARA CONSTRUCAO CIVIL) EM CHAPA GALVANIZADA *N. 22*, ADESIVADA, DE *2,4 X 1,2* M (SEM POSTES PARA FIXACAO)                                                                                                                                                                                                                                                                                                                                                                                 </t>
  </si>
  <si>
    <t xml:space="preserve">PLACA DE SINALIZACAO DE SEGURANCA CONTRA INCENDIO - ALERTA, TRIANGULAR, BASE DE *30* CM, EM PVC *2* MM ANTI-CHAMAS (SIMBOLOS, CORES E PICTOGRAMAS CONFORME NBR 16820)                                                                                                                                                                                                                                                                                                                                     </t>
  </si>
  <si>
    <t xml:space="preserve">PLACA DE SINALIZACAO DE SEGURANCA CONTRA INCENDIO, FOTOLUMINESCENTE, QUADRADA, *14 X 14* CM, EM PVC *2* MM ANTI-CHAMAS (SIMBOLOS, CORES E PICTOGRAMAS CONFORME NBR 16820)                                                                                                                                                                                                                                                                                                                                 </t>
  </si>
  <si>
    <t xml:space="preserve">PLACA DE SINALIZACAO DE SEGURANCA CONTRA INCENDIO, FOTOLUMINESCENTE, QUADRADA, *20 X 20* CM, EM PVC *2* MM ANTI-CHAMAS (SIMBOLOS, CORES E PICTOGRAMAS CONFORME NBR 16820)                                                                                                                                                                                                                                                                                                                                 </t>
  </si>
  <si>
    <t xml:space="preserve">PLACA DE SINALIZACAO DE SEGURANCA CONTRA INCENDIO, FOTOLUMINESCENTE, RETANGULAR, *12 X 40* CM, EM PVC *2* MM ANTI-CHAMAS (SIMBOLOS, CORES E PICTOGRAMAS CONFORME NBR 16820)                                                                                                                                                                                                                                                                                                                               </t>
  </si>
  <si>
    <t xml:space="preserve">PLACA DE SINALIZACAO DE SEGURANCA CONTRA INCENDIO, FOTOLUMINESCENTE, RETANGULAR, *13 X 26* CM, EM PVC *2* MM ANTI-CHAMAS (SIMBOLOS, CORES E PICTOGRAMAS CONFORME NBR 16820)                                                                                                                                                                                                                                                                                                                               </t>
  </si>
  <si>
    <t xml:space="preserve">PLACA DE SINALIZACAO DE SEGURANCA CONTRA INCENDIO, FOTOLUMINESCENTE, RETANGULAR, *20 X 40* CM, EM PVC *2* MM ANTI-CHAMAS (SIMBOLOS, CORES E PICTOGRAMAS CONFORME NBR 16820)                                                                                                                                                                                                                                                                                                                               </t>
  </si>
  <si>
    <t xml:space="preserve">PLACA DE SINALIZACAO EM CHAPA DE ACO NUM 16 COM PINTURA REFLETIVA                                                                                                                                                                                                                                                                                                                                                                                                                                         </t>
  </si>
  <si>
    <t xml:space="preserve">PLACA DE SINALIZACAO EM CHAPA DE ALUMINIO COM PINTURA REFLETIVA, E = 2 MM                                                                                                                                                                                                                                                                                                                                                                                                                                 </t>
  </si>
  <si>
    <t xml:space="preserve">PLACA DE VENTILACAO PARA TELHA DE FIBROCIMENTO CANALETE 49 KALHETA                                                                                                                                                                                                                                                                                                                                                                                                                                        </t>
  </si>
  <si>
    <t xml:space="preserve">PLACA DE VENTILACAO PARA TELHA DE FIBROCIMENTO, CANALETE 90 OU KALHETAO                                                                                                                                                                                                                                                                                                                                                                                                                                   </t>
  </si>
  <si>
    <t xml:space="preserve">PLACA NUMERACAO RESIDENCIAL EM CHAPA GALVANIZADA ESMALTADA 12 X 18 CM                                                                                                                                                                                                                                                                                                                                                                                                                                     </t>
  </si>
  <si>
    <t xml:space="preserve">PLACA ORIENTATIVA SOBRE EXERCICIOS, 2,00 M X 1,00 M ( CHAPA GALVANIZADA #20), ESTRUTURA EM TUBOS REDONDOS DE ACO CARBONO, PINTURA NO PROCESSO ELETROSTATICO, ADESIVO FRENTE E VERSO - PARA ACADEMIA AO AR LIVRE / ACADEMIA DA TERCEIRA IDADE - ATI                                                                                                                                                                                                                                                        </t>
  </si>
  <si>
    <t xml:space="preserve">PLACA VINILICA SEMIFLEXIVEL PARA PISOS, E = 3,2 MM, 30 X 30 CM (SEM COLOCACAO)                                                                                                                                                                                                                                                                                                                                                                                                                            </t>
  </si>
  <si>
    <t xml:space="preserve">PLACA VINILICA SEMIFLEXIVEL PARA REVESTIMENTO DE PISOS E PAREDES, E = 2 MM (SEM COLOCACAO)                                                                                                                                                                                                                                                                                                                                                                                                                </t>
  </si>
  <si>
    <t xml:space="preserve">PLACA/PISO DE CONCRETO POROSO/ PAVIMENTO PERMEAVEL/BLOCO DRENANTE DE CONCRETO, 40 CM X 40 CM, E = 6 CM, COR NATURAL                                                                                                                                                                                                                                                                                                                                                                                       </t>
  </si>
  <si>
    <t xml:space="preserve">PLACA/TAMPA CEGA EM LATAO ESCOVADO PARA CONDULETE EM LIGA DE ALUMINIO 4 X 4"                                                                                                                                                                                                                                                                                                                                                                                                                              </t>
  </si>
  <si>
    <t xml:space="preserve">PLUG OU BUJAO DE FERRO GALVANIZADO, DE 1 1/2"                                                                                                                                                                                                                                                                                                                                                                                                                                                             </t>
  </si>
  <si>
    <t xml:space="preserve">PLUG OU BUJAO DE FERRO GALVANIZADO, DE 1 1/4"                                                                                                                                                                                                                                                                                                                                                                                                                                                             </t>
  </si>
  <si>
    <t xml:space="preserve">PLUG OU BUJAO DE FERRO GALVANIZADO, DE 1/2"                                                                                                                                                                                                                                                                                                                                                                                                                                                               </t>
  </si>
  <si>
    <t xml:space="preserve">PLUG OU BUJAO DE FERRO GALVANIZADO, DE 1"                                                                                                                                                                                                                                                                                                                                                                                                                                                                 </t>
  </si>
  <si>
    <t xml:space="preserve">PLUG OU BUJAO DE FERRO GALVANIZADO, DE 2 1/2"                                                                                                                                                                                                                                                                                                                                                                                                                                                             </t>
  </si>
  <si>
    <t xml:space="preserve">PLUG OU BUJAO DE FERRO GALVANIZADO, DE 2"                                                                                                                                                                                                                                                                                                                                                                                                                                                                 </t>
  </si>
  <si>
    <t xml:space="preserve">PLUG OU BUJAO DE FERRO GALVANIZADO, DE 3/4"                                                                                                                                                                                                                                                                                                                                                                                                                                                               </t>
  </si>
  <si>
    <t xml:space="preserve">PLUG OU BUJAO DE FERRO GALVANIZADO, DE 3"                                                                                                                                                                                                                                                                                                                                                                                                                                                                 </t>
  </si>
  <si>
    <t xml:space="preserve">PLUG OU BUJAO DE FERRO GALVANIZADO, DE 4"                                                                                                                                                                                                                                                                                                                                                                                                                                                                 </t>
  </si>
  <si>
    <t xml:space="preserve">PLUG PVC, JE, DN 100 MM, PARA REDE COLETORA ESGOTO                                                                                                                                                                                                                                                                                                                                                                                                                                                        </t>
  </si>
  <si>
    <t xml:space="preserve">PLUG PVC, JE, DN 150 MM, PARA REDE COLETORA ESGOTO                                                                                                                                                                                                                                                                                                                                                                                                                                                        </t>
  </si>
  <si>
    <t xml:space="preserve">PO DE MARMORE (POSTO PEDREIRA/FORNECEDOR, SEM FRETE)                                                                                                                                                                                                                                                                                                                                                                                                                                                      </t>
  </si>
  <si>
    <t xml:space="preserve">PO DE PEDRA (POSTO PEDREIRA/FORNECEDOR, SEM FRETE)                                                                                                                                                                                                                                                                                                                                                                                                                                                        </t>
  </si>
  <si>
    <t xml:space="preserve">POCEIRO / ESCAVADOR DE VALAS E TUBULOES (HORISTA)                                                                                                                                                                                                                                                                                                                                                                                                                                                         </t>
  </si>
  <si>
    <t xml:space="preserve">POCEIRO / ESCAVADOR DE VALAS E TUBULOES (MENSALISTA)                                                                                                                                                                                                                                                                                                                                                                                                                                                      </t>
  </si>
  <si>
    <t xml:space="preserve">POLIDORA DE PISO (POLITRIZ) ELETRICA, MOTOR MONOFASICO DE 4 HP, PESO DE 100 KG, DIAMETRO DO TRABALHO DE 450 MM                                                                                                                                                                                                                                                                                                                                                                                            </t>
  </si>
  <si>
    <t xml:space="preserve">POLIESTIRENO EXPANDIDO/EPS (ISOPOR), PEROLAS, PARA CONCRETO LEVE                                                                                                                                                                                                                                                                                                                                                                                                                                          </t>
  </si>
  <si>
    <t xml:space="preserve">POLIESTIRENO EXPANDIDO/EPS (ISOPOR), TIPO 2F, BLOCO                                                                                                                                                                                                                                                                                                                                                                                                                                                       </t>
  </si>
  <si>
    <t xml:space="preserve">POLIESTIRENO EXPANDIDO/EPS (ISOPOR), TIPO 2F, PLACA, ISOLAMENTO TERMOACUSTICO, E = 10 MM, 1000 X 500 MM                                                                                                                                                                                                                                                                                                                                                                                                   </t>
  </si>
  <si>
    <t xml:space="preserve">POLIESTIRENO EXPANDIDO/EPS (ISOPOR), TIPO 2F, PLACA, ISOLAMENTO TERMOACUSTICO, E = 20 MM, 1000 X 500 MM                                                                                                                                                                                                                                                                                                                                                                                                   </t>
  </si>
  <si>
    <t xml:space="preserve">POLIESTIRENO EXPANDIDO/EPS (ISOPOR), TIPO 2F, PLACA, ISOLAMENTO TERMOACUSTICO, E = 50 MM, 1000 X 500 MM                                                                                                                                                                                                                                                                                                                                                                                                   </t>
  </si>
  <si>
    <t xml:space="preserve">POLVORA NEGRA                                                                                                                                                                                                                                                                                                                                                                                                                                                                                             </t>
  </si>
  <si>
    <t xml:space="preserve">PONTALETE *7,5 X 7,5* CM EM PINUS, MISTA OU EQUIVALENTE DA REGIAO - BRUTA                                                                                                                                                                                                                                                                                                                                                                                                                                 </t>
  </si>
  <si>
    <t xml:space="preserve">PONTALETE ROLIÇO SEM TRATAMENTO, D = 8 A 11 CM, H = 3 M, EM EUCALIPTO OU EQUIVALENTE DA REGIAO - BRUTA (PARA ESCORAMENTO)                                                                                                                                                                                                                                                                                                                                                                                 </t>
  </si>
  <si>
    <t xml:space="preserve">PONTALETE ROLIÇO SEM TRATAMENTO, D = 8 A 11 CM, H = 6 M, EM EUCALIPTO OU EQUIVALENTE DA REGIAO - BRUTA (PARA ESCORAMENTO)                                                                                                                                                                                                                                                                                                                                                                                 </t>
  </si>
  <si>
    <t xml:space="preserve">PONTEIRO PARA MARTELO ROMPEDOR, DIAMETRO = *28* MM, COMPRIMENTO = *520* MM, ENCAIXE  SEXTAVADO                                                                                                                                                                                                                                                                                                                                                                                                            </t>
  </si>
  <si>
    <t xml:space="preserve">PORCA OLHAL EM ACO GALVANIZADO, ESPESSURA 16MM, ABERTURA 21MM                                                                                                                                                                                                                                                                                                                                                                                                                                             </t>
  </si>
  <si>
    <t xml:space="preserve">PORCA OLHAL M 16,  EM ACO GALVANIZADO, DIAMETRO = 16 MM                                                                                                                                                                                                                                                                                                                                                                                                                                                   </t>
  </si>
  <si>
    <t xml:space="preserve">PORCA UNIAO/JUNCAO ZINCADA SEXTAVADA 1/4 ", CHAVE 7/16 ", COMPRIMENTO = 25 MM                                                                                                                                                                                                                                                                                                                                                                                                                             </t>
  </si>
  <si>
    <t xml:space="preserve">PORCA ZINCADA, QUADRADA, DIAMETRO 3/8"                                                                                                                                                                                                                                                                                                                                                                                                                                                                    </t>
  </si>
  <si>
    <t xml:space="preserve">PORCA ZINCADA, QUADRADA, DIAMETRO 5/8"                                                                                                                                                                                                                                                                                                                                                                                                                                                                    </t>
  </si>
  <si>
    <t xml:space="preserve">PORCA ZINCADA, SEXTAVADA, DIAMETRO 1/2"                                                                                                                                                                                                                                                                                                                                                                                                                                                                   </t>
  </si>
  <si>
    <t xml:space="preserve">PORCA ZINCADA, SEXTAVADA, DIAMETRO 1/4"                                                                                                                                                                                                                                                                                                                                                                                                                                                                   </t>
  </si>
  <si>
    <t xml:space="preserve">PORCA ZINCADA, SEXTAVADA, DIAMETRO 1"                                                                                                                                                                                                                                                                                                                                                                                                                                                                     </t>
  </si>
  <si>
    <t xml:space="preserve">PORCA ZINCADA, SEXTAVADA, DIAMETRO 3/8"                                                                                                                                                                                                                                                                                                                                                                                                                                                                   </t>
  </si>
  <si>
    <t xml:space="preserve">PORCA ZINCADA, SEXTAVADA, DIAMETRO 5/16"                                                                                                                                                                                                                                                                                                                                                                                                                                                                  </t>
  </si>
  <si>
    <t xml:space="preserve">PORCA ZINCADA, SEXTAVADA, DIAMETRO 5/8"                                                                                                                                                                                                                                                                                                                                                                                                                                                                   </t>
  </si>
  <si>
    <t xml:space="preserve">PORTA CADEADO EM ACO GALVANIZADO, COMPRIMENTO DE 3  1/2"                                                                                                                                                                                                                                                                                                                                                                                                                                                  </t>
  </si>
  <si>
    <t xml:space="preserve">PORTA CORTA-FOGO SIMPLES PARA SAIDA DE EMERGENCIA, 1 FOLHA DE ABRIR, 5 CM, ACABAMENTO NATURAL / SEM PINTURA, COM FECHADURA TIPO TRINCO, DOBRADICAS E BATENTE, VAO LUZ DE 90 X 210 CM, CLASSE P-90 (NBR 11742)                                                                                                                                                                                                                                                                                             </t>
  </si>
  <si>
    <t xml:space="preserve">PORTA DE ABRIR / GIRO, DE MADEIRA FOLHA MEDIA (NBR 15930) DE 1000 X 2100 MM, DE 35 MM A 40 MM DE ESPESSURA, NUCLEO SEMI-SOLIDO (SARRAFEADO), CAPA LISA EM HDF, ACABAMENTO EM LAMINADO NATURAL PARA VERNIZ                                                                                                                                                                                                                                                                                                 </t>
  </si>
  <si>
    <t xml:space="preserve">PORTA DE ABRIR / GIRO, DE MADEIRA FOLHA MEDIA (NBR 15930) DE 1000 X 2100 MM, DE 35 MM A 40 MM DE ESPESSURA, NUCLEO SEMI-SOLIDO (SARRAFEADO), CAPA LISA EM HDF, ACABAMENTO EM PRIMER PARA PINTURA                                                                                                                                                                                                                                                                                                          </t>
  </si>
  <si>
    <t xml:space="preserve">PORTA DE ABRIR / GIRO, DE MADEIRA FOLHA MEDIA (NBR 15930) DE 700 X 2100 MM, DE 35 MM A 40 MM DE ESPESSURA, NUCLEO SEMI-SOLIDO (SARRAFEADO), CAPA FRISADA EM HDF, ACABAMENTO MELAMINICO EM PADRAO MADEIRA                                                                                                                                                                                                                                                                                                  </t>
  </si>
  <si>
    <t xml:space="preserve">PORTA DE ABRIR / GIRO, DE MADEIRA FOLHA MEDIA (NBR 15930) DE 700 X 2100 MM, DE 35 MM A 40 MM DE ESPESSURA, NUCLEO SEMI-SOLIDO (SARRAFEADO), CAPA LISA EM HDF, ACABAMENTO EM LAMINADO NATURAL PARA VERNIZ                                                                                                                                                                                                                                                                                                  </t>
  </si>
  <si>
    <t xml:space="preserve">PORTA DE ABRIR / GIRO, DE MADEIRA FOLHA MEDIA (NBR 15930) DE 800 X 2100 MM, DE 35 MM A 40 MM DE ESPESSURA, NUCLEO SEMI-SOLIDO (SARRAFEADO), CAPA FRISADA EM HDF, ACABAMENTO MELAMINICO EM PADRAO MADEIRA                                                                                                                                                                                                                                                                                                  </t>
  </si>
  <si>
    <t xml:space="preserve">PORTA DE ABRIR / GIRO, DE MADEIRA FOLHA MEDIA (NBR 15930) DE 800 X 2100 MM, DE 35 MM A 40 MM DE ESPESSURA, NUCLEO SEMI-SOLIDO (SARRAFEADO), CAPA LISA EM HDF, ACABAMENTO EM LAMINADO NATURAL PARA VERNIZ                                                                                                                                                                                                                                                                                                  </t>
  </si>
  <si>
    <t xml:space="preserve">PORTA DE ABRIR / GIRO, DE MADEIRA FOLHA MEDIA (NBR 15930) DE 900 X 2100 MM, DE 35 MM A 40 MM DE ESPESSURA, NUCLEO SEMI-SOLIDO (SARRAFEADO), CAPA LISA EM HDF, ACABAMENTO EM LAMINADO NATURAL PARA VERNIZ                                                                                                                                                                                                                                                                                                  </t>
  </si>
  <si>
    <t xml:space="preserve">PORTA DE ABRIR / GIRO, EM GRADIL FERRO, COM BARRA CHATA 3 CM X 1/4", COM REQUADRO E GUARNICAO - COMPLETO - ACABAMENTO NATURAL                                                                                                                                                                                                                                                                                                                                                                             </t>
  </si>
  <si>
    <t xml:space="preserve">PORTA DE ABRIR EM ACO, COM DIVISAO HORIZONTAL PARA VIDROS, 90 X 210 CM, COM FUNDO ANTICORROSIVO/PRIMER DE PROTECAO, INCLUI FECHADURA, MACANETA E PARAFUOSO, SEM GUARNICAO/ALIZAR/VISTA, VIDROS NAO INCLUSOS                                                                                                                                                                                                                                                                                               </t>
  </si>
  <si>
    <t xml:space="preserve">PORTA DE ABRIR EM ACO, TIPO VENEZIANA, 90 X 210 CM, COM FUNDO ANTICORROSIVO / PRIMER DE PROTECAO, INCLUI FECHADURA, MACANETA E PARAFUSOS, SEM GUARNICAO/ALIZAR/VISTA                                                                                                                                                                                                                                                                                                                                      </t>
  </si>
  <si>
    <t xml:space="preserve">PORTA DE ABRIR EM ALUMINIO COM DIVISAO HORIZONTAL  PARA VIDROS,  ACABAMENTO ANODIZADO NATURAL, VIDROS INCLUSOS, SEM GUARNICAO/ALIZAR/VISTA , 87 X 210 CM                                                                                                                                                                                                                                                                                                                                                  </t>
  </si>
  <si>
    <t xml:space="preserve">PORTA DE ABRIR EM ALUMINIO COM LAMBRI HORIZONTAL/LAMINADA, ACABAMENTO ANODIZADO NATURAL, SEM GUARNICAO/ALIZAR/VISTA                                                                                                                                                                                                                                                                                                                                                                                       </t>
  </si>
  <si>
    <t xml:space="preserve">PORTA DE ABRIR EM ALUMINIO TIPO VENEZIANA, ACABAMENTO ANODIZADO NATURAL, SEM GUARNICAO/ALIZAR/VISTA                                                                                                                                                                                                                                                                                                                                                                                                       </t>
  </si>
  <si>
    <t xml:space="preserve">PORTA DE ABRIR EM ALUMINIO TIPO VENEZIANA, ACABAMENTO ANODIZADO NATURAL, SEM GUARNICAO/ALIZAR/VISTA, 87 X 210 CM                                                                                                                                                                                                                                                                                                                                                                                          </t>
  </si>
  <si>
    <t xml:space="preserve">PORTA DE CORRER EM ALUMINIO, DUAS FOLHAS MOVEIS COM VIDRO, FECHADURA E PUXADOR EMBUTIDO, ACABAMENTO ANODIZADO NATURAL, SEM GUARNICAO/ALIZAR/VISTA                                                                                                                                                                                                                                                                                                                                                         </t>
  </si>
  <si>
    <t xml:space="preserve">PORTA DE ENROLAR MANUAL COMPLETA, ARTICULADA RAIADA LARGA, EM ACO GALVANIZADO NATURAL, CHAPA NUMERO 24 (SEM INSTALACAO)                                                                                                                                                                                                                                                                                                                                                                                   </t>
  </si>
  <si>
    <t xml:space="preserve">PORTA DE ENROLAR MANUAL COMPLETA, PERFIL MEIA CANA CEGA, EM ACO GALVANIZADO COM PINTURA ELETROSTATICA, CHAPA NUMERO 24 " (SEM INSTALACAO)                                                                                                                                                                                                                                                                                                                                                                 </t>
  </si>
  <si>
    <t xml:space="preserve">PORTA DE ENROLAR MANUAL COMPLETA, PERFIL MEIA CANA CEGA, EM ACO GALVANIZADO NATURAL, CHAPA NUMERO 24 (SEM INSTALACAO)                                                                                                                                                                                                                                                                                                                                                                                     </t>
  </si>
  <si>
    <t xml:space="preserve">PORTA DE ENROLAR MANUAL COMPLETA, PERFIL MEIA CANA VAZADA TIJOLINHO, EM ACO GALVANIZADO NATURAL, CHAPA NUMERO 24 (SEM INSTALACAO)                                                                                                                                                                                                                                                                                                                                                                         </t>
  </si>
  <si>
    <t xml:space="preserve">PORTA DE MADEIRA QUADRICULADA PARA VIDRO, DE CORRER (EUCALIPTO OU EQUIVALENTE REGIONAL), E = *3,5* CM                                                                                                                                                                                                                                                                                                                                                                                                     </t>
  </si>
  <si>
    <t xml:space="preserve">PORTA DE MADEIRA TIPO VENEZIANA (EUCALIPTO OU EQUIVALENTE REGIONAL), E = *3,5* CM                                                                                                                                                                                                                                                                                                                                                                                                                         </t>
  </si>
  <si>
    <t xml:space="preserve">PORTA DE MADEIRA-DE-LEI QUADRICULADA PARA VIDRO, DE CORRER (ANGELIM OU EQUIVALENTE REGIONAL), E = *3,5* CM                                                                                                                                                                                                                                                                                                                                                                                                </t>
  </si>
  <si>
    <t xml:space="preserve">PORTA DE MADEIRA-DE-LEI TIPO MEXICANA SEM EMENDA (ANGELIM OU EQUIVALENTE REGIONAL), E = *3,5* CM                                                                                                                                                                                                                                                                                                                                                                                                          </t>
  </si>
  <si>
    <t xml:space="preserve">PORTA DE MADEIRA-DE-LEI TIPO VENEZIANA (ANGELIM OU EQUIVALENTE REGIONAL), E = *3,5* CM                                                                                                                                                                                                                                                                                                                                                                                                                    </t>
  </si>
  <si>
    <t xml:space="preserve">PORTA DE MADEIRA, FOLHA LEVE (NBR 15930) DE 600 X 2100 MM, DE 35 MM A 40 MM DE ESPESSURA, NUCLEO COLMEIA, CAPA LISA EM HDF, ACABAMENTO EM PRIMER PARA PINTURA                                                                                                                                                                                                                                                                                                                                             </t>
  </si>
  <si>
    <t xml:space="preserve">PORTA DE MADEIRA, FOLHA LEVE (NBR 15930) DE 700 X 2100 MM, DE 35 MM A 40 MM DE ESPESSURA, NUCLEO COLMEIA, CAPA LISA EM HDF, ACABAMENTO EM PRIMER PARA PINTURA                                                                                                                                                                                                                                                                                                                                             </t>
  </si>
  <si>
    <t xml:space="preserve">PORTA DE MADEIRA, FOLHA LEVE (NBR 15930) DE 800 X 2100 MM, DE 35 MM A 40 MM DE ESPESSURA, NUCLEO COLMEIA, CAPA LISA EM HDF, ACABAMENTO EM PRIMER PARA PINTURA                                                                                                                                                                                                                                                                                                                                             </t>
  </si>
  <si>
    <t xml:space="preserve">PORTA DE MADEIRA, FOLHA LEVE (NBR 15930), DE 600 X 2100 MM, E = 35 MM, NUCLEO COLMEIA, CAPA LISA EM HDF, ACABAMENTO MELAMINICO EM PADRAO MADEIRA                                                                                                                                                                                                                                                                                                                                                          </t>
  </si>
  <si>
    <t xml:space="preserve">PORTA DE MADEIRA, FOLHA MEDIA (NBR 15930) DE 600 X 2100 MM, DE 35 MM A 40 MM DE ESPESSURA, NUCLEO SEMI-SOLIDO (SARRAFEADO), CAPA FRISADA EM HDF, ACABAMENTO MELAMINICO EM PADRAO MADEIRA                                                                                                                                                                                                                                                                                                                  </t>
  </si>
  <si>
    <t xml:space="preserve">PORTA DE MADEIRA, FOLHA MEDIA (NBR 15930) DE 600 X 2100 MM, DE 35 MM A 40 MM DE ESPESSURA, NUCLEO SEMI-SOLIDO (SARRAFEADO), CAPA LISA EM HDF, ACABAMENTO EM PRIMER PARA PINTURA                                                                                                                                                                                                                                                                                                                           </t>
  </si>
  <si>
    <t xml:space="preserve">PORTA DE MADEIRA, FOLHA MEDIA (NBR 15930) DE 600 X 2100 MM, DE 35 MM A 40 MM DE ESPESSURA, NUCLEO SEMI-SOLIDO (SARRAFEADO), CAPA LISA EM HDF, ACABAMENTO LAMINADO NATURAL PARA VERNIZ                                                                                                                                                                                                                                                                                                                     </t>
  </si>
  <si>
    <t xml:space="preserve">PORTA DE MADEIRA, FOLHA MEDIA (NBR 15930) DE 700 X 2100 MM, DE 35 MM A 40 MM DE ESPESSURA, NUCLEO SEMI-SOLIDO (SARRAFEADO), CAPA LISA EM HDF, ACABAMENTO EM PRIMER PARA PINTURA                                                                                                                                                                                                                                                                                                                           </t>
  </si>
  <si>
    <t xml:space="preserve">PORTA DE MADEIRA, FOLHA MEDIA (NBR 15930) DE 800 X 2100 MM, DE 35 MM A 40 MM DE ESPESSURA, NUCLEO SEMI-SOLIDO (SARRAFEADO), CAPA LISA EM HDF, ACABAMENTO EM PRIMER PARA PINTURA                                                                                                                                                                                                                                                                                                                           </t>
  </si>
  <si>
    <t xml:space="preserve">PORTA DE MADEIRA, FOLHA MEDIA (NBR 15930) DE 900 X 2100 MM, DE 35 MM A 40 MM DE ESPESSURA, NUCLEO SEMI-SOLIDO (SARRAFEADO), CAPA LISA EM HDF, ACABAMENTO EM PRIMER PARA PINTURA                                                                                                                                                                                                                                                                                                                           </t>
  </si>
  <si>
    <t xml:space="preserve">PORTA DE MADEIRA, FOLHA PESADA (NBR 15930) DE 800 X 2100 MM, DE 40 MM A 45 MM DE ESPESSURA, NUCLEO SOLIDO, CAPA LISA EM HDF, ACABAMENTO EM LAMINADO NATURAL PARA VERNIZ                                                                                                                                                                                                                                                                                                                                   </t>
  </si>
  <si>
    <t xml:space="preserve">PORTA DE MADEIRA, FOLHA PESADA (NBR 15930) DE 800 X 2100 MM, DE 40 MM A 45 MM DE ESPESSURA, NUCLEO SOLIDO, CAPA LISA EM HDF, ACABAMENTO EM PRIMER PARA PINTURA                                                                                                                                                                                                                                                                                                                                            </t>
  </si>
  <si>
    <t xml:space="preserve">PORTA DE MADEIRA, FOLHA PESADA (NBR 15930) DE 900 X 2100 MM, DE 40 MM A 45 MM DE ESPESSURA, NUCLEO SOLIDO, CAPA LISA EM HDF, ACABAMENTO EM LAMINADO NATURAL PARA VERNIZ                                                                                                                                                                                                                                                                                                                                   </t>
  </si>
  <si>
    <t xml:space="preserve">PORTA DE MADEIRA, FOLHA PESADA (NBR 15930) DE 900 X 2100 MM, DE 40 MM A 45 MM DE ESPESSURA, NUCLEO SOLIDO, CAPA LISA EM HDF, ACABAMENTO EM PRIMER PARA PINTURA                                                                                                                                                                                                                                                                                                                                            </t>
  </si>
  <si>
    <t xml:space="preserve">PORTA DENTE PARA  FRESADORA                                                                                                                                                                                                                                                                                                                                                                                                                                                                               </t>
  </si>
  <si>
    <t xml:space="preserve">PORTA GRADE DE ENROLAR MANUAL COMPLETA, PERFIL TUBULAR TIJOLINHO 3/4 ", EM ACO GALVANIZADO NATURAL (SEM INSTALACAO)                                                                                                                                                                                                                                                                                                                                                                                       </t>
  </si>
  <si>
    <t xml:space="preserve">PORTA TOALHA BANHO EM METAL CROMADO, TIPO BARRA                                                                                                                                                                                                                                                                                                                                                                                                                                                           </t>
  </si>
  <si>
    <t xml:space="preserve">PORTA TOALHA ROSTO EM METAL CROMADO, TIPO ARGOLA                                                                                                                                                                                                                                                                                                                                                                                                                                                          </t>
  </si>
  <si>
    <t xml:space="preserve">PORTA VIDRO TEMPERADO INCOLOR, 2 FOLHAS DE CORRER, E = 10 MM (SEM FERRAGENS E SEM COLOCACAO)                                                                                                                                                                                                                                                                                                                                                                                                              </t>
  </si>
  <si>
    <t xml:space="preserve">PORTAO BASCULANTE, MANUAL, EM ACO GALVANIZADO, CHAPA 26, TIPO LAMBRIL, COM REQUADRO, ACABAMENTO NATURAL                                                                                                                                                                                                                                                                                                                                                                                                   </t>
  </si>
  <si>
    <t xml:space="preserve">PORTAO DE ABRIR / GIRO, EM GRADIL DE METALON REDONDO DE 3/4"  VERTICAL, COM REQUADRO, ACABAMENTO NATURAL - COMPLETO                                                                                                                                                                                                                                                                                                                                                                                       </t>
  </si>
  <si>
    <t xml:space="preserve">PORTAO DE CORRER EM CHAPA TIPO PAINEL LAMBRIL QUADRADO, COM PORTA SOCIAL COMPLETA INCLUIDA, COM REQUADRO, ACABAMENTO NATURAL, COM TRILHOS E ROLDANAS                                                                                                                                                                                                                                                                                                                                                      </t>
  </si>
  <si>
    <t xml:space="preserve">PORTAO DE CORRER EM GRADIL FIXO DE BARRA DE FERRO CHATA DE 3 X 1/4" NA VERTICAL, SEM REQUADRO, ACABAMENTO NATURAL, COM TRILHOS E ROLDANAS                                                                                                                                                                                                                                                                                                                                                                 </t>
  </si>
  <si>
    <t xml:space="preserve">POSTE CONICO CONTINUO EM ACO GALVANIZADO, CURVO, BRACO DUPLO, ENGASTADO,  H = 9 M, DIAMETRO INFERIOR = *135* MM                                                                                                                                                                                                                                                                                                                                                                                           </t>
  </si>
  <si>
    <t xml:space="preserve">POSTE CONICO CONTINUO EM ACO GALVANIZADO, CURVO, BRACO DUPLO, FLANGEADO,  H = 9 M, DIAMETRO INFERIOR = *135* MM                                                                                                                                                                                                                                                                                                                                                                                           </t>
  </si>
  <si>
    <t xml:space="preserve">POSTE CONICO CONTINUO EM ACO GALVANIZADO, CURVO, BRACO SIMPLES, ENGASTADO,  H = 9 M, DIAMETRO INFERIOR = *135* MM                                                                                                                                                                                                                                                                                                                                                                                         </t>
  </si>
  <si>
    <t xml:space="preserve">POSTE CONICO CONTINUO EM ACO GALVANIZADO, CURVO, BRACO SIMPLES, FLANGEADO,  H = 9 M, DIAMETRO INFERIOR = *135* MM                                                                                                                                                                                                                                                                                                                                                                                         </t>
  </si>
  <si>
    <t xml:space="preserve">POSTE CONICO CONTINUO EM ACO GALVANIZADO, CURVO, BRACO SIMPLES, FLANGEADO, H = 7 M, DIAMETRO INFERIOR = *125* MM                                                                                                                                                                                                                                                                                                                                                                                          </t>
  </si>
  <si>
    <t xml:space="preserve">POSTE CONICO CONTINUO EM ACO GALVANIZADO, RETO, ENGASTADO,  H = 7 M, DIAMETRO INFERIOR = *125* MM                                                                                                                                                                                                                                                                                                                                                                                                         </t>
  </si>
  <si>
    <t xml:space="preserve">POSTE CONICO CONTINUO EM ACO GALVANIZADO, RETO, ENGASTADO,  H = 9 M, DIAMETRO INFERIOR = *145* MM                                                                                                                                                                                                                                                                                                                                                                                                         </t>
  </si>
  <si>
    <t xml:space="preserve">POSTE CONICO CONTINUO EM ACO GALVANIZADO, RETO, FLANGEADO,  H = 3 M, DIAMETRO INFERIOR = *95* MM                                                                                                                                                                                                                                                                                                                                                                                                          </t>
  </si>
  <si>
    <t xml:space="preserve">POSTE DE CONCRETO ARMADO DE SECAO CIRCULAR, EXTENSAO DE 10,00 M, RESISTENCIA DE 150 A 200 DAN, TIPO C-14                                                                                                                                                                                                                                                                                                                                                                                                  </t>
  </si>
  <si>
    <t xml:space="preserve">POSTE DE CONCRETO ARMADO DE SECAO CIRCULAR, EXTENSAO DE 11,00 M, RESISTENCIA DE 200 A 300 DAN, TIPO C-14                                                                                                                                                                                                                                                                                                                                                                                                  </t>
  </si>
  <si>
    <t xml:space="preserve">POSTE DE CONCRETO ARMADO DE SECAO CIRCULAR, EXTENSAO DE 11,00 M, RESISTENCIA DE 300 A 400 DAN, TIPO C-17                                                                                                                                                                                                                                                                                                                                                                                                  </t>
  </si>
  <si>
    <t xml:space="preserve">POSTE DE CONCRETO ARMADO DE SECAO CIRCULAR, EXTENSAO DE 13,00 M, RESISTENCIA DE 1000 DAN, TIPO C-23                                                                                                                                                                                                                                                                                                                                                                                                       </t>
  </si>
  <si>
    <t xml:space="preserve">POSTE DE CONCRETO ARMADO DE SECAO CIRCULAR, EXTENSAO DE 13,00 M, RESISTENCIA DE 1500 DAN, TIPO C-29                                                                                                                                                                                                                                                                                                                                                                                                       </t>
  </si>
  <si>
    <t xml:space="preserve">POSTE DE CONCRETO ARMADO DE SECAO CIRCULAR, EXTENSAO DE 13,00 M, RESISTENCIA DE 2000 DAN, TIPO C-29                                                                                                                                                                                                                                                                                                                                                                                                       </t>
  </si>
  <si>
    <t xml:space="preserve">POSTE DE CONCRETO ARMADO DE SECAO CIRCULAR, EXTENSAO DE 13,00 M, RESISTENCIA DE 2500 DAN, TIPO C-29                                                                                                                                                                                                                                                                                                                                                                                                       </t>
  </si>
  <si>
    <t xml:space="preserve">POSTE DE CONCRETO ARMADO DE SECAO CIRCULAR, EXTENSAO DE 13,00 M, RESISTENCIA DE 3000 DAN, TIPO C-29                                                                                                                                                                                                                                                                                                                                                                                                       </t>
  </si>
  <si>
    <t xml:space="preserve">POSTE DE CONCRETO ARMADO DE SECAO CIRCULAR, EXTENSAO DE 14,00 M, RESISTENCIA DE 1000 DAN, TIPO C-23                                                                                                                                                                                                                                                                                                                                                                                                       </t>
  </si>
  <si>
    <t xml:space="preserve">POSTE DE CONCRETO ARMADO DE SECAO CIRCULAR, EXTENSAO DE 14,00 M, RESISTENCIA DE 1500 DAN, TIPO C-29                                                                                                                                                                                                                                                                                                                                                                                                       </t>
  </si>
  <si>
    <t xml:space="preserve">POSTE DE CONCRETO ARMADO DE SECAO CIRCULAR, EXTENSAO DE 14,00 M, RESISTENCIA DE 2000 DAN, TIPO C-29                                                                                                                                                                                                                                                                                                                                                                                                       </t>
  </si>
  <si>
    <t xml:space="preserve">POSTE DE CONCRETO ARMADO DE SECAO CIRCULAR, EXTENSAO DE 14,00 M, RESISTENCIA DE 2500 DAN, TIPO C-29                                                                                                                                                                                                                                                                                                                                                                                                       </t>
  </si>
  <si>
    <t xml:space="preserve">POSTE DE CONCRETO ARMADO DE SECAO CIRCULAR, EXTENSAO DE 14,00 M, RESISTENCIA DE 300 A 400 DAN, TIPO C-17                                                                                                                                                                                                                                                                                                                                                                                                  </t>
  </si>
  <si>
    <t xml:space="preserve">POSTE DE CONCRETO ARMADO DE SECAO CIRCULAR, EXTENSAO DE 14,00 M, RESISTENCIA DE 3000 DAN, TIPO C-29                                                                                                                                                                                                                                                                                                                                                                                                       </t>
  </si>
  <si>
    <t xml:space="preserve">POSTE DE CONCRETO ARMADO DE SECAO CIRCULAR, EXTENSAO DE 15,00 M, RESISTENCIA DE 1000 DAN, TIPO C-23                                                                                                                                                                                                                                                                                                                                                                                                       </t>
  </si>
  <si>
    <t xml:space="preserve">POSTE DE CONCRETO ARMADO DE SECAO CIRCULAR, EXTENSAO DE 15,00 M, RESISTENCIA DE 1500 DAN, TIPO C-29                                                                                                                                                                                                                                                                                                                                                                                                       </t>
  </si>
  <si>
    <t xml:space="preserve">POSTE DE CONCRETO ARMADO DE SECAO CIRCULAR, EXTENSAO DE 15,00 M, RESISTENCIA DE 2000 DAN, TIPO C-29                                                                                                                                                                                                                                                                                                                                                                                                       </t>
  </si>
  <si>
    <t xml:space="preserve">POSTE DE CONCRETO ARMADO DE SECAO CIRCULAR, EXTENSAO DE 15,00 M, RESISTENCIA DE 2500 DAN, TIPO C-29                                                                                                                                                                                                                                                                                                                                                                                                       </t>
  </si>
  <si>
    <t xml:space="preserve">POSTE DE CONCRETO ARMADO DE SECAO CIRCULAR, EXTENSAO DE 15,00 M, RESISTENCIA DE 3000 DAN, TIPO C-29                                                                                                                                                                                                                                                                                                                                                                                                       </t>
  </si>
  <si>
    <t xml:space="preserve">POSTE DE CONCRETO ARMADO DE SECAO CIRCULAR, EXTENSAO DE 9,00 M, RESISTENCIA DE 200 A 300 DAN, TIPO C-14                                                                                                                                                                                                                                                                                                                                                                                                   </t>
  </si>
  <si>
    <t xml:space="preserve">POSTE DE CONCRETO ARMADO DE SECAO CIRCULAR, EXTENSAO DE 9,00 M, RESISTENCIA DE 300 A 400 DAN, TIPO C-17                                                                                                                                                                                                                                                                                                                                                                                                   </t>
  </si>
  <si>
    <t xml:space="preserve">POSTE DE CONCRETO ARMADO DE SECAO DUPLO T, EXTENSAO DE 10,00 M, RESISTENCIA DE 1000 DAN, TIPO B-1,5                                                                                                                                                                                                                                                                                                                                                                                                       </t>
  </si>
  <si>
    <t xml:space="preserve">POSTE DE CONCRETO ARMADO DE SECAO DUPLO T, EXTENSAO DE 10,00 M, RESISTENCIA DE 150 DAN, TIPO D                                                                                                                                                                                                                                                                                                                                                                                                            </t>
  </si>
  <si>
    <t xml:space="preserve">POSTE DE CONCRETO ARMADO DE SECAO DUPLO T, EXTENSAO DE 10,00 M, RESISTENCIA DE 300 A 400 DAN, TIPO B OU D                                                                                                                                                                                                                                                                                                                                                                                                 </t>
  </si>
  <si>
    <t xml:space="preserve">POSTE DE CONCRETO ARMADO DE SECAO DUPLO T, EXTENSAO DE 10,00 M, RESISTENCIA DE 600 DAN, TIPO B                                                                                                                                                                                                                                                                                                                                                                                                            </t>
  </si>
  <si>
    <t xml:space="preserve">POSTE DE CONCRETO ARMADO DE SECAO DUPLO T, EXTENSAO DE 11,00 M, RESISTENCIA DE 1000 DAN, TIPO B-1,5                                                                                                                                                                                                                                                                                                                                                                                                       </t>
  </si>
  <si>
    <t xml:space="preserve">POSTE DE CONCRETO ARMADO DE SECAO DUPLO T, EXTENSAO DE 11,00 M, RESISTENCIA DE 150 DAN, TIPO D                                                                                                                                                                                                                                                                                                                                                                                                            </t>
  </si>
  <si>
    <t xml:space="preserve">POSTE DE CONCRETO ARMADO DE SECAO DUPLO T, EXTENSAO DE 11,00 M, RESISTENCIA DE 1500 DAN, TIPO B-3,0                                                                                                                                                                                                                                                                                                                                                                                                       </t>
  </si>
  <si>
    <t xml:space="preserve">POSTE DE CONCRETO ARMADO DE SECAO DUPLO T, EXTENSAO DE 11,00 M, RESISTENCIA DE 200 DAN, TIPO D                                                                                                                                                                                                                                                                                                                                                                                                            </t>
  </si>
  <si>
    <t xml:space="preserve">POSTE DE CONCRETO ARMADO DE SECAO DUPLO T, EXTENSAO DE 11,00 M, RESISTENCIA DE 2000 DAN, TIPO B-4,5                                                                                                                                                                                                                                                                                                                                                                                                       </t>
  </si>
  <si>
    <t xml:space="preserve">POSTE DE CONCRETO ARMADO DE SECAO DUPLO T, EXTENSAO DE 11,00 M, RESISTENCIA DE 300 DAN, TIPO B                                                                                                                                                                                                                                                                                                                                                                                                            </t>
  </si>
  <si>
    <t xml:space="preserve">POSTE DE CONCRETO ARMADO DE SECAO DUPLO T, EXTENSAO DE 11,00 M, RESISTENCIA DE 600 DAN, TIPO B                                                                                                                                                                                                                                                                                                                                                                                                            </t>
  </si>
  <si>
    <t xml:space="preserve">POSTE DE CONCRETO ARMADO DE SECAO DUPLO T, EXTENSAO DE 12,00 M, RESISTENCIA DE 1000 DAN, TIPO B-1,5                                                                                                                                                                                                                                                                                                                                                                                                       </t>
  </si>
  <si>
    <t xml:space="preserve">POSTE DE CONCRETO ARMADO DE SECAO DUPLO T, EXTENSAO DE 12,00 M, RESISTENCIA DE 150 DAN, TIPO D                                                                                                                                                                                                                                                                                                                                                                                                            </t>
  </si>
  <si>
    <t xml:space="preserve">POSTE DE CONCRETO ARMADO DE SECAO DUPLO T, EXTENSAO DE 12,00 M, RESISTENCIA DE 1500 DAN, TIPO B-3,0                                                                                                                                                                                                                                                                                                                                                                                                       </t>
  </si>
  <si>
    <t xml:space="preserve">POSTE DE CONCRETO ARMADO DE SECAO DUPLO T, EXTENSAO DE 12,00 M, RESISTENCIA DE 300 A 400 DAN, TIPO B OU D                                                                                                                                                                                                                                                                                                                                                                                                 </t>
  </si>
  <si>
    <t xml:space="preserve">POSTE DE CONCRETO ARMADO DE SECAO DUPLO T, EXTENSAO DE 12,00 M, RESISTENCIA DE 3000 DAN, TIPO B-6,0                                                                                                                                                                                                                                                                                                                                                                                                       </t>
  </si>
  <si>
    <t xml:space="preserve">POSTE DE CONCRETO ARMADO DE SECAO DUPLO T, EXTENSAO DE 12,00 M, RESISTENCIA DE 600 DAN, TIPO B                                                                                                                                                                                                                                                                                                                                                                                                            </t>
  </si>
  <si>
    <t xml:space="preserve">POSTE DE CONCRETO ARMADO DE SECAO DUPLO T, EXTENSAO DE 13,00 M, RESISTENCIA DE 1000 DAN, TIPO B-1,5                                                                                                                                                                                                                                                                                                                                                                                                       </t>
  </si>
  <si>
    <t xml:space="preserve">POSTE DE CONCRETO ARMADO DE SECAO DUPLO T, EXTENSAO DE 13,00 M, RESISTENCIA DE 1500 DAN, TIPO B-3,0                                                                                                                                                                                                                                                                                                                                                                                                       </t>
  </si>
  <si>
    <t xml:space="preserve">POSTE DE CONCRETO ARMADO DE SECAO DUPLO T, EXTENSAO DE 13,00 M, RESISTENCIA DE 2000 DAN, TIPO B-4,5                                                                                                                                                                                                                                                                                                                                                                                                       </t>
  </si>
  <si>
    <t xml:space="preserve">POSTE DE CONCRETO ARMADO DE SECAO DUPLO T, EXTENSAO DE 13,00 M, RESISTENCIA DE 300 DAN, TIPO B                                                                                                                                                                                                                                                                                                                                                                                                            </t>
  </si>
  <si>
    <t xml:space="preserve">POSTE DE CONCRETO ARMADO DE SECAO DUPLO T, EXTENSAO DE 13,00 M, RESISTENCIA DE 600 DAN, TIPO B                                                                                                                                                                                                                                                                                                                                                                                                            </t>
  </si>
  <si>
    <t xml:space="preserve">POSTE DE CONCRETO ARMADO DE SECAO DUPLO T, EXTENSAO DE 15,00 M, RESISTENCIA DE 1500 DAN, TIPO B-3,0                                                                                                                                                                                                                                                                                                                                                                                                       </t>
  </si>
  <si>
    <t xml:space="preserve">POSTE DE CONCRETO ARMADO DE SECAO DUPLO T, EXTENSAO DE 15,00 M, RESISTENCIA DE 2000 DAN, TIPO B-4,5                                                                                                                                                                                                                                                                                                                                                                                                       </t>
  </si>
  <si>
    <t xml:space="preserve">POSTE DE CONCRETO ARMADO DE SECAO DUPLO T, EXTENSAO DE 8,00 M, RESISTENCIA DE 150 DAN, TIPO D                                                                                                                                                                                                                                                                                                                                                                                                             </t>
  </si>
  <si>
    <t xml:space="preserve">POSTE DE CONCRETO ARMADO DE SECAO DUPLO T, EXTENSAO DE 9,00 M, RESISTENCIA DE 1000 DAN, TIPO B-1,5                                                                                                                                                                                                                                                                                                                                                                                                        </t>
  </si>
  <si>
    <t xml:space="preserve">POSTE DE CONCRETO ARMADO DE SECAO DUPLO T, EXTENSAO DE 9,00 M, RESISTENCIA DE 150 DAN, TIPO D                                                                                                                                                                                                                                                                                                                                                                                                             </t>
  </si>
  <si>
    <t xml:space="preserve">POSTE DE CONCRETO ARMADO DE SECAO DUPLO T, EXTENSAO DE 9,00 M, RESISTENCIA DE 300 A 400 DAN, TIPO B OU D                                                                                                                                                                                                                                                                                                                                                                                                  </t>
  </si>
  <si>
    <t xml:space="preserve">POSTE DE CONCRETO ARMADO DE SECAO DUPLO T, EXTENSAO DE 9,00 M, RESISTENCIA DE 600 DAN, TIPO B                                                                                                                                                                                                                                                                                                                                                                                                             </t>
  </si>
  <si>
    <t xml:space="preserve">POSTE DECORATIVO PARA JARDIM EM ACO TUBULAR, SEM LUMINARIA, H = *2,5* M                                                                                                                                                                                                                                                                                                                                                                                                                                   </t>
  </si>
  <si>
    <t xml:space="preserve">POSTE ROLICO DE MADEIRA TRATADA, D = 20 A 25 CM, H = 12,00 M, EM EUCALIPTO OU EQUIVALENTE DA REGIAO                                                                                                                                                                                                                                                                                                                                                                                                       </t>
  </si>
  <si>
    <t xml:space="preserve">POSTES METALICOS AUTOPORTANTES, CONICO OU TELESCOPICO, PARA SPDA, ALTURA 10 METROS LIVRES                                                                                                                                                                                                                                                                                                                                                                                                                 </t>
  </si>
  <si>
    <t xml:space="preserve">POSTES METALICOS AUTOPORTANTES, CONICO OU TELESCOPICO, PARA SPDA, ALTURA 12 METROS LIVRES                                                                                                                                                                                                                                                                                                                                                                                                                 </t>
  </si>
  <si>
    <t xml:space="preserve">POSTES METALICOS AUTOPORTANTES, CONICO OU TELESCOPICO, PARA SPDA, ALTURA 15 METROS LIVRES                                                                                                                                                                                                                                                                                                                                                                                                                 </t>
  </si>
  <si>
    <t xml:space="preserve">POSTES METALICOS AUTOPORTANTES, CONICO OU TELESCOPICO, PARA SPDA, ALTURA 20 METROS LIVRES                                                                                                                                                                                                                                                                                                                                                                                                                 </t>
  </si>
  <si>
    <t xml:space="preserve">POZOLANA DE CLASSE  C                                                                                                                                                                                                                                                                                                                                                                                                                                                                                     </t>
  </si>
  <si>
    <t xml:space="preserve">PRANCHA APARELHADA *4 X 30* CM, EM MACARANDUBA/MASSARANDUBA, ANGELIM OU EQUIVALENTE DA REGIAO                                                                                                                                                                                                                                                                                                                                                                                                             </t>
  </si>
  <si>
    <t xml:space="preserve">PRANCHA NAO APARELHADA *6 X 25* CM, EM MACARANDUBA/MASSARANDUBA, ANGELIM OU EQUIVALENTE DA REGIAO - BRUTA                                                                                                                                                                                                                                                                                                                                                                                                 </t>
  </si>
  <si>
    <t xml:space="preserve">PRANCHA NAO APARELHADA *6 X 30* CM, EM MACARANDUBA/MASSARANDUBA, ANGELIM OU EQUIVALENTE DA REGIAO - BRUTA                                                                                                                                                                                                                                                                                                                                                                                                 </t>
  </si>
  <si>
    <t xml:space="preserve">PRANCHA NAO APARELHADA *6 X 40* CM, EM MACARANDUBA/MASSARANDUBA, ANGELIM OU EQUIVALENTE DA REGIAO - BRUTA                                                                                                                                                                                                                                                                                                                                                                                                 </t>
  </si>
  <si>
    <t xml:space="preserve">PRANCHAO APARELHADO *7,5 X 23* CM, EM MACARANDUBA/MASSARANDUBA, ANGELIM OU EQUIVALENTE DA REGIAO                                                                                                                                                                                                                                                                                                                                                                                                          </t>
  </si>
  <si>
    <t xml:space="preserve">PRANCHAO APARELHADO *8 X 30* CM, EM MACARANDUBA/MASSARANDUBA, ANGELIM OU EQUIVALENTE DA REGIAO                                                                                                                                                                                                                                                                                                                                                                                                            </t>
  </si>
  <si>
    <t xml:space="preserve">PRANCHAO NAO APARELHADO *7,5 X 23* CM, EM MACARANDUBA/MASSARANDUBA, ANGELIM OU EQUIVALENTE DA REGIAO - BRUTA                                                                                                                                                                                                                                                                                                                                                                                              </t>
  </si>
  <si>
    <t xml:space="preserve">PRANCHAO NAO APARELHADO *8 X 30* CM, EM MACARANDUBA/MASSARANDUBA, ANGELIM OU EQUIVALENTE DA REGIAO - BRUTA                                                                                                                                                                                                                                                                                                                                                                                                </t>
  </si>
  <si>
    <t xml:space="preserve">PREGO DE ACO POLIDO COM CABECA DUPLA 17 X 27 (2 1/2 X 11)                                                                                                                                                                                                                                                                                                                                                                                                                                                 </t>
  </si>
  <si>
    <t xml:space="preserve">PREGO DE ACO POLIDO COM CABECA 10 X 10 (7/8 X 17)                                                                                                                                                                                                                                                                                                                                                                                                                                                         </t>
  </si>
  <si>
    <t xml:space="preserve">PREGO DE ACO POLIDO COM CABECA 10 X 11 (1 X 17)                                                                                                                                                                                                                                                                                                                                                                                                                                                           </t>
  </si>
  <si>
    <t xml:space="preserve">PREGO DE ACO POLIDO COM CABECA 12 X 12                                                                                                                                                                                                                                                                                                                                                                                                                                                                    </t>
  </si>
  <si>
    <t xml:space="preserve">PREGO DE ACO POLIDO COM CABECA 14 X 18 (1 1/2 X 14)                                                                                                                                                                                                                                                                                                                                                                                                                                                       </t>
  </si>
  <si>
    <t xml:space="preserve">PREGO DE ACO POLIDO COM CABECA 15 X 15 (1 1/4 X 13)                                                                                                                                                                                                                                                                                                                                                                                                                                                       </t>
  </si>
  <si>
    <t xml:space="preserve">PREGO DE ACO POLIDO COM CABECA 15 X 18 (1 1/2 X 13)                                                                                                                                                                                                                                                                                                                                                                                                                                                       </t>
  </si>
  <si>
    <t xml:space="preserve">PREGO DE ACO POLIDO COM CABECA 16 X 24 (2 1/4 X 12)                                                                                                                                                                                                                                                                                                                                                                                                                                                       </t>
  </si>
  <si>
    <t xml:space="preserve">PREGO DE ACO POLIDO COM CABECA 16 X 27 (2 1/2 X 12)                                                                                                                                                                                                                                                                                                                                                                                                                                                       </t>
  </si>
  <si>
    <t xml:space="preserve">PREGO DE ACO POLIDO COM CABECA 17 X 21 (2 X 11)                                                                                                                                                                                                                                                                                                                                                                                                                                                           </t>
  </si>
  <si>
    <t xml:space="preserve">PREGO DE ACO POLIDO COM CABECA 17 X 24 (2 1/4 X 11)                                                                                                                                                                                                                                                                                                                                                                                                                                                       </t>
  </si>
  <si>
    <t xml:space="preserve">PREGO DE ACO POLIDO COM CABECA 17 X 27 (2 1/2 X 11)                                                                                                                                                                                                                                                                                                                                                                                                                                                       </t>
  </si>
  <si>
    <t xml:space="preserve">PREGO DE ACO POLIDO COM CABECA 17 X 30 (2 3/4 X 11)                                                                                                                                                                                                                                                                                                                                                                                                                                                       </t>
  </si>
  <si>
    <t xml:space="preserve">PREGO DE ACO POLIDO COM CABECA 18 X 24 (2 1/4 X 10)                                                                                                                                                                                                                                                                                                                                                                                                                                                       </t>
  </si>
  <si>
    <t xml:space="preserve">PREGO DE ACO POLIDO COM CABECA 18 X 27 (2 1/2 X 10)                                                                                                                                                                                                                                                                                                                                                                                                                                                       </t>
  </si>
  <si>
    <t xml:space="preserve">PREGO DE ACO POLIDO COM CABECA 18 X 30 (2 3/4 X 10)                                                                                                                                                                                                                                                                                                                                                                                                                                                       </t>
  </si>
  <si>
    <t xml:space="preserve">PREGO DE ACO POLIDO COM CABECA 19  X 36 (3 1/4  X  9)                                                                                                                                                                                                                                                                                                                                                                                                                                                     </t>
  </si>
  <si>
    <t xml:space="preserve">PREGO DE ACO POLIDO COM CABECA 19 X 33 (3 X 9)                                                                                                                                                                                                                                                                                                                                                                                                                                                            </t>
  </si>
  <si>
    <t xml:space="preserve">PREGO DE ACO POLIDO COM CABECA 22 X 48 (4 1/4 X 5)                                                                                                                                                                                                                                                                                                                                                                                                                                                        </t>
  </si>
  <si>
    <t xml:space="preserve">PREGO DE ACO POLIDO SEM CABECA 15 X 15 (1 1/4 X 13)                                                                                                                                                                                                                                                                                                                                                                                                                                                       </t>
  </si>
  <si>
    <t xml:space="preserve">PRESSAO DE PERNAS TRIPLO, EM TUBO DE ACO CARBONO, PINTURA NO PROCESSO ELETROSTATICO - EQUIPAMENTO DE GINASTICA PARA ACADEMIA AO AR LIVRE / ACADEMIA DA TERCEIRA IDADE - ATI                                                                                                                                                                                                                                                                                                                               </t>
  </si>
  <si>
    <t xml:space="preserve">PRIMER DE POLIURETANO                                                                                                                                                                                                                                                                                                                                                                                                                                                                                     </t>
  </si>
  <si>
    <t xml:space="preserve">PRIMER EPOXI / EPOXIDICO                                                                                                                                                                                                                                                                                                                                                                                                                                                                                  </t>
  </si>
  <si>
    <t xml:space="preserve">PRIMER PARA MANTA ASFALTICA A BASE DE ASFALTO MODIFICADO DILUIDO EM SOLVENTE, APLICACAO A FRIO                                                                                                                                                                                                                                                                                                                                                                                                            </t>
  </si>
  <si>
    <t xml:space="preserve">PROJETOR DE ARGAMASSA, CAPACIDADE DE PROJECAO 1,5 M3/H, ALCANCE DA PROJECAO 30 ATE 60 M, MOTOR ELETRICO TRIFASICO                                                                                                                                                                                                                                                                                                                                                                                         </t>
  </si>
  <si>
    <t xml:space="preserve">PROJETOR DE ARGAMASSA, CAPACIDADE DE PROJECAO 2,0 M3/H, ALCANCE DA PROJECAO ATE 50 M, MOTOR ELETRICO TRIFASICO                                                                                                                                                                                                                                                                                                                                                                                            </t>
  </si>
  <si>
    <t xml:space="preserve">PROJETOR PNEUMATICO DE ARGAMASSA PARA CHAPISCO E REBOCO COM RECIPIENTE ACOPLADO, TIPO CANEQUNHA, COM VOLUME DE 1,50 L, SEM COMPRESSOR                                                                                                                                                                                                                                                                                                                                                                     </t>
  </si>
  <si>
    <t xml:space="preserve">PROLONGADOR/EXTENSOR PARA ROLO DE PINTURA 3 M                                                                                                                                                                                                                                                                                                                                                                                                                                                             </t>
  </si>
  <si>
    <t xml:space="preserve">PROLONGAMENTO / PROLONGADOR PARA CAIXA SIFONADA, PVC, 100 MM X 200 MM (NBR 5688)                                                                                                                                                                                                                                                                                                                                                                                                                          </t>
  </si>
  <si>
    <t xml:space="preserve">PROLONGAMENTO / PROLONGADOR PARA CAIXA SIFONADA, PVC, 150 MM X 150 MM (NBR 5688)                                                                                                                                                                                                                                                                                                                                                                                                                          </t>
  </si>
  <si>
    <t xml:space="preserve">PROLONGAMENTO / PROLONGADOR PARA CAIXA SIFONADA, PVC, 150 MM X 200 MM (NBR 5688)                                                                                                                                                                                                                                                                                                                                                                                                                          </t>
  </si>
  <si>
    <t xml:space="preserve">PROTETOR AUDITIVO TIPO CONCHA COM ABAFADOR DE RUIDOS, ATENUACAO ACIMA DE 22 DB                                                                                                                                                                                                                                                                                                                                                                                                                            </t>
  </si>
  <si>
    <t xml:space="preserve">PROTETOR AUDITIVO TIPO PLUG DE INSERCAO COM CORDAO, ATENUACAO SUPERIOR A 15 DB                                                                                                                                                                                                                                                                                                                                                                                                                            </t>
  </si>
  <si>
    <t xml:space="preserve">PROTETOR SOLAR FPS 30, EMBALAGEM 2 LITROS                                                                                                                                                                                                                                                                                                                                                                                                                                                                 </t>
  </si>
  <si>
    <t xml:space="preserve">PROTETOR/PONTEIRA PLASTICA PARA PONTA DE VERGALHAO DE ATE 1", TIPO PROTETOR DE ESPERA                                                                                                                                                                                                                                                                                                                                                                                                                     </t>
  </si>
  <si>
    <t xml:space="preserve">PRUMO DE CENTRO EM ACO *400* G                                                                                                                                                                                                                                                                                                                                                                                                                                                                            </t>
  </si>
  <si>
    <t xml:space="preserve">PRUMO DE PAREDE EM ACO 700 A 750 G                                                                                                                                                                                                                                                                                                                                                                                                                                                                        </t>
  </si>
  <si>
    <t xml:space="preserve">PULSADOR CAMPAINHA 10A, 250V (APENAS MODULO)                                                                                                                                                                                                                                                                                                                                                                                                                                                              </t>
  </si>
  <si>
    <t xml:space="preserve">PULSADOR CAMPAINHA 10A, 250V, CONJUNTO MONTADO PARA EMBUTIR 4" X 2" (PLACA + SUPORTE + MODULO)                                                                                                                                                                                                                                                                                                                                                                                                            </t>
  </si>
  <si>
    <t xml:space="preserve">PULSADOR MINUTERIA 10A, 250V (APENAS MODULO)                                                                                                                                                                                                                                                                                                                                                                                                                                                              </t>
  </si>
  <si>
    <t xml:space="preserve">PULSADOR MINUTERIA 10A, 250V, CONJUNTO MONTADO PARA EMBUTIR 4" X 2" (PLACA + SUPORTE + MODULO)                                                                                                                                                                                                                                                                                                                                                                                                            </t>
  </si>
  <si>
    <t xml:space="preserve">PUXADOR DE EMBUTIR TIPO CONCHA, COM FURO PARA CHAVE, EM LATAO CROMADO,  COMPRIMENTO DE APROX *100* MM E LARGURA DE APROX *40* MM                                                                                                                                                                                                                                                                                                                                                                          </t>
  </si>
  <si>
    <t xml:space="preserve">PUXADOR TIPO ALCA, EM ZAMAC CROMADO, COM COMPRIMENTO DE APROX 150 MM, COM ROSETA PARA PORTAS DE MADEIRAS, INCLUINDO PARAFUSOS                                                                                                                                                                                                                                                                                                                                                                             </t>
  </si>
  <si>
    <t xml:space="preserve">PUXADOR TIPO ALCA, EM ZAMAC CROMADO, COM ROSETAS, COMPRIMENTO DE APROX *100* MM, PARA PORTAS E JANELAS DE MADEIRA, INCLUINDO PARAFUSOS                                                                                                                                                                                                                                                                                                                                                                    </t>
  </si>
  <si>
    <t xml:space="preserve">PUXADOR TUBULAR RETO DUPLO, EM ALUMINIO CROMADO, COMPRIMENTO DE APROX 400 MM E DIAMETRO DE 25 MM (1")                                                                                                                                                                                                                                                                                                                                                                                                     </t>
  </si>
  <si>
    <t xml:space="preserve">PUXADOR TUBULAR RETO SIMPLES, EM ALUMINIO CROMADO, COM COMPRIMENTO DE APROX 400 MM E DIAMETRO DE 25 MM                                                                                                                                                                                                                                                                                                                                                                                                    </t>
  </si>
  <si>
    <t xml:space="preserve">QUADRO DE DISTRIBUICAO COM BARRAMENTO TRIFASICO, DE EMBUTIR, EM CHAPA DE ACO GALVANIZADO, PARA 12 DISJUNTORES DIN, 100 A                                                                                                                                                                                                                                                                                                                                                                                  </t>
  </si>
  <si>
    <t xml:space="preserve">QUADRO DE DISTRIBUICAO COM BARRAMENTO TRIFASICO, DE EMBUTIR, EM CHAPA DE ACO GALVANIZADO, PARA 18 DISJUNTORES DIN, 100 A, INCLUINDO BARRAMENTO                                                                                                                                                                                                                                                                                                                                                            </t>
  </si>
  <si>
    <t xml:space="preserve">QUADRO DE DISTRIBUICAO COM BARRAMENTO TRIFASICO, DE EMBUTIR, EM CHAPA DE ACO GALVANIZADO, PARA 24 DISJUNTORES DIN, 100 A                                                                                                                                                                                                                                                                                                                                                                                  </t>
  </si>
  <si>
    <t xml:space="preserve">QUADRO DE DISTRIBUICAO COM BARRAMENTO TRIFASICO, DE EMBUTIR, EM CHAPA DE ACO GALVANIZADO, PARA 28 DISJUNTORES DIN, 100 A                                                                                                                                                                                                                                                                                                                                                                                  </t>
  </si>
  <si>
    <t xml:space="preserve">QUADRO DE DISTRIBUICAO COM BARRAMENTO TRIFASICO, DE EMBUTIR, EM CHAPA DE ACO GALVANIZADO, PARA 30 DISJUNTORES DIN, 150 A                                                                                                                                                                                                                                                                                                                                                                                  </t>
  </si>
  <si>
    <t xml:space="preserve">QUADRO DE DISTRIBUICAO COM BARRAMENTO TRIFASICO, DE EMBUTIR, EM CHAPA DE ACO GALVANIZADO, PARA 30 DISJUNTORES DIN, 225 A                                                                                                                                                                                                                                                                                                                                                                                  </t>
  </si>
  <si>
    <t xml:space="preserve">QUADRO DE DISTRIBUICAO COM BARRAMENTO TRIFASICO, DE EMBUTIR, EM CHAPA DE ACO GALVANIZADO, PARA 36 DISJUNTORES DIN, 100 A                                                                                                                                                                                                                                                                                                                                                                                  </t>
  </si>
  <si>
    <t xml:space="preserve">QUADRO DE DISTRIBUICAO COM BARRAMENTO TRIFASICO, DE EMBUTIR, EM CHAPA DE ACO GALVANIZADO, PARA 40 DISJUNTORES DIN, 100 A                                                                                                                                                                                                                                                                                                                                                                                  </t>
  </si>
  <si>
    <t xml:space="preserve">QUADRO DE DISTRIBUICAO COM BARRAMENTO TRIFASICO, DE EMBUTIR, EM CHAPA DE ACO GALVANIZADO, PARA 48 DISJUNTORES DIN, 100 A                                                                                                                                                                                                                                                                                                                                                                                  </t>
  </si>
  <si>
    <t xml:space="preserve">QUADRO DE DISTRIBUICAO COM BARRAMENTO TRIFASICO, DE SOBREPOR, EM CHAPA DE ACO GALVANIZADO, PARA *42* DISJUNTORES DIN, 100 A                                                                                                                                                                                                                                                                                                                                                                               </t>
  </si>
  <si>
    <t xml:space="preserve">QUADRO DE DISTRIBUICAO COM BARRAMENTO TRIFASICO, DE SOBREPOR, EM CHAPA DE ACO GALVANIZADO, PARA 12 DISJUNTORES DIN, 100 A                                                                                                                                                                                                                                                                                                                                                                                 </t>
  </si>
  <si>
    <t xml:space="preserve">QUADRO DE DISTRIBUICAO COM BARRAMENTO TRIFASICO, DE SOBREPOR, EM CHAPA DE ACO GALVANIZADO, PARA 18 DISJUNTORES DIN, 100 A                                                                                                                                                                                                                                                                                                                                                                                 </t>
  </si>
  <si>
    <t xml:space="preserve">QUADRO DE DISTRIBUICAO COM BARRAMENTO TRIFASICO, DE SOBREPOR, EM CHAPA DE ACO GALVANIZADO, PARA 28 DISJUNTORES DIN, 100 A                                                                                                                                                                                                                                                                                                                                                                                 </t>
  </si>
  <si>
    <t xml:space="preserve">QUADRO DE DISTRIBUICAO COM BARRAMENTO TRIFASICO, DE SOBREPOR, EM CHAPA DE ACO GALVANIZADO, PARA 30 DISJUNTORES DIN, 100 A                                                                                                                                                                                                                                                                                                                                                                                 </t>
  </si>
  <si>
    <t xml:space="preserve">QUADRO DE DISTRIBUICAO COM BARRAMENTO TRIFASICO, DE SOBREPOR, EM CHAPA DE ACO GALVANIZADO, PARA 36 DISJUNTORES DIN, 100 A                                                                                                                                                                                                                                                                                                                                                                                 </t>
  </si>
  <si>
    <t xml:space="preserve">QUADRO DE DISTRIBUICAO COM BARRAMENTO TRIFASICO, DE SOBREPOR, EM CHAPA DE ACO GALVANIZADO, PARA 48 DISJUNTORES DIN, 100 A                                                                                                                                                                                                                                                                                                                                                                                 </t>
  </si>
  <si>
    <t xml:space="preserve">QUADRO DE DISTRIBUICAO, EM PVC, DE EMBUTIR, COM BARRAMENTO TERRA / NEUTRO, PARA 12 DISJUNTORES NEMA OU 16 DISJUNTORES DIN                                                                                                                                                                                                                                                                                                                                                                                 </t>
  </si>
  <si>
    <t xml:space="preserve">QUADRO DE DISTRIBUICAO, EM PVC, DE EMBUTIR, COM BARRAMENTO TERRA / NEUTRO, PARA 18 DISJUNTORES NEMA OU 24 DISJUNTORES DIN                                                                                                                                                                                                                                                                                                                                                                                 </t>
  </si>
  <si>
    <t xml:space="preserve">QUADRO DE DISTRIBUICAO, EM PVC, DE EMBUTIR, COM BARRAMENTO TERRA / NEUTRO, PARA 27 DISJUNTORES NEMA OU 36 DISJUNTORES DIN                                                                                                                                                                                                                                                                                                                                                                                 </t>
  </si>
  <si>
    <t xml:space="preserve">QUADRO DE DISTRIBUICAO, EM PVC, DE EMBUTIR, COM BARRAMENTO TERRA / NEUTRO, PARA 48 DISJUNTORES DIN                                                                                                                                                                                                                                                                                                                                                                                                        </t>
  </si>
  <si>
    <t xml:space="preserve">QUADRO DE DISTRIBUICAO, EM PVC, DE EMBUTIR, COM BARRAMENTO TERRA / NEUTRO, PARA 6 DISJUNTORES NEMA OU 8 DISJUNTORES DIN                                                                                                                                                                                                                                                                                                                                                                                   </t>
  </si>
  <si>
    <t xml:space="preserve">QUADRO DE DISTRIBUICAO, SEM BARRAMENTO, EM PVC, DE EMBUTIR, PARA 12 DISJUNTORES NEMA OU 16 DISJUNTORES DIN                                                                                                                                                                                                                                                                                                                                                                                                </t>
  </si>
  <si>
    <t xml:space="preserve">QUADRO DE DISTRIBUICAO, SEM BARRAMENTO, EM PVC, DE EMBUTIR, PARA 18 DISJUNTORES NEMA OU 24 DISJUNTORES DIN                                                                                                                                                                                                                                                                                                                                                                                                </t>
  </si>
  <si>
    <t xml:space="preserve">QUADRO DE DISTRIBUICAO, SEM BARRAMENTO, EM PVC, DE EMBUTIR, PARA 27 DISJUNTORES NEMA OU 36 DISJUNTORES DIN                                                                                                                                                                                                                                                                                                                                                                                                </t>
  </si>
  <si>
    <t xml:space="preserve">QUADRO DE DISTRIBUICAO, SEM BARRAMENTO, EM PVC, DE EMBUTIR, PARA 3 DISJUNTORES NEMA OU 4 DISJUNTORES DIN                                                                                                                                                                                                                                                                                                                                                                                                  </t>
  </si>
  <si>
    <t xml:space="preserve">QUADRO DE DISTRIBUICAO, SEM BARRAMENTO, EM PVC, DE EMBUTIR, PARA 6 DISJUNTORES NEMA OU 8 DISJUNTORES DIN                                                                                                                                                                                                                                                                                                                                                                                                  </t>
  </si>
  <si>
    <t xml:space="preserve">QUADRO DE DISTRIBUICAO, SEM BARRAMENTO, EM PVC, DE SOBREPOR,  PARA 3 DISJUNTORES NEMA OU 4 DISJUNTORES DIN                                                                                                                                                                                                                                                                                                                                                                                                </t>
  </si>
  <si>
    <t xml:space="preserve">QUADRO DE DISTRIBUICAO, SEM BARRAMENTO, EM PVC, DE SOBREPOR, PARA 12 DISJUNTORES NEMA OU 16 DISJUNTORES DIN                                                                                                                                                                                                                                                                                                                                                                                               </t>
  </si>
  <si>
    <t xml:space="preserve">QUADRO DE DISTRIBUICAO, SEM BARRAMENTO, EM PVC, DE SOBREPOR, PARA 18 DISJUNTORES NEMA OU 24 DISJUNTORES DIN                                                                                                                                                                                                                                                                                                                                                                                               </t>
  </si>
  <si>
    <t xml:space="preserve">QUADRO DE DISTRIBUICAO, SEM BARRAMENTO, EM PVC, DE SOBREPOR, PARA 27 DISJUNTORES NEMA OU 36 DISJUNTORES DIN                                                                                                                                                                                                                                                                                                                                                                                               </t>
  </si>
  <si>
    <t xml:space="preserve">QUADRO DE DISTRIBUICAO, SEM BARRAMENTO, EM PVC, DE SOBREPOR, PARA 6 DISJUNTORES NEMA OU 8 DISJUNTORES DIN                                                                                                                                                                                                                                                                                                                                                                                                 </t>
  </si>
  <si>
    <t xml:space="preserve">RACK DE PISO PARA SERVIDOR, ABERTO, EM COLUNA, 44U X *570* MM                                                                                                                                                                                                                                                                                                                                                                                                                                             </t>
  </si>
  <si>
    <t xml:space="preserve">RACK DE PISO PARA SERVIDOR, FECHADO, 44U, COM PORTA, 44U X *570* MM                                                                                                                                                                                                                                                                                                                                                                                                                                       </t>
  </si>
  <si>
    <t xml:space="preserve">RALO FOFO COM REQUADRO, QUADRADO 150 X 150 MM                                                                                                                                                                                                                                                                                                                                                                                                                                                             </t>
  </si>
  <si>
    <t xml:space="preserve">RALO FOFO COM REQUADRO, QUADRADO 200 X 200 MM                                                                                                                                                                                                                                                                                                                                                                                                                                                             </t>
  </si>
  <si>
    <t xml:space="preserve">RALO FOFO COM REQUADRO, QUADRADO 250 X 250 MM                                                                                                                                                                                                                                                                                                                                                                                                                                                             </t>
  </si>
  <si>
    <t xml:space="preserve">RALO FOFO COM REQUADRO, QUADRADO 300 X 300 MM                                                                                                                                                                                                                                                                                                                                                                                                                                                             </t>
  </si>
  <si>
    <t xml:space="preserve">RALO FOFO COM REQUADRO, QUADRADO 400 X 400 MM                                                                                                                                                                                                                                                                                                                                                                                                                                                             </t>
  </si>
  <si>
    <t xml:space="preserve">RALO FOFO SEMIESFERICO, 100 MM, PARA LAJES/ CALHAS                                                                                                                                                                                                                                                                                                                                                                                                                                                        </t>
  </si>
  <si>
    <t xml:space="preserve">RALO FOFO SEMIESFERICO, 150 MM, PARA LAJES/ CALHAS                                                                                                                                                                                                                                                                                                                                                                                                                                                        </t>
  </si>
  <si>
    <t xml:space="preserve">RALO FOFO SEMIESFERICO, 200 MM, PARA LAJES/ CALHAS                                                                                                                                                                                                                                                                                                                                                                                                                                                        </t>
  </si>
  <si>
    <t xml:space="preserve">RALO FOFO SEMIESFERICO, 75 MM, PARA LAJES/ CALHAS                                                                                                                                                                                                                                                                                                                                                                                                                                                         </t>
  </si>
  <si>
    <t xml:space="preserve">RALO SECO / RALO DE PASSAGEM EM PVC, QUADRADO, 100 X 100 X 53 MM, SAIDA 40 MM, COM GRELHA BRANCA                                                                                                                                                                                                                                                                                                                                                                                                          </t>
  </si>
  <si>
    <t xml:space="preserve">RALO SECO CONICO, PVC, 100 X 40 MM,  COM GRELHA REDONDA BRANCA                                                                                                                                                                                                                                                                                                                                                                                                                                            </t>
  </si>
  <si>
    <t xml:space="preserve">RALO SECO CONICO, PVC, 100 X 40 MM, COM GRELHA QUADRADA BRANCA                                                                                                                                                                                                                                                                                                                                                                                                                                            </t>
  </si>
  <si>
    <t xml:space="preserve">RALO SIFONADO CILINDRICO, PVC, 100 X 40 MM,  COM GRELHA REDONDA BRANCA                                                                                                                                                                                                                                                                                                                                                                                                                                    </t>
  </si>
  <si>
    <t xml:space="preserve">RALO SIFONADO QUADRADO, PVC, 100 X 53 MM, SAIDA 40 MM, COM GRELHA QUADRADA BRANCA                                                                                                                                                                                                                                                                                                                                                                                                                         </t>
  </si>
  <si>
    <t xml:space="preserve">RALO SIFONADO REDONDO CONICO, PVC, 100 X 40 MM, COM GRELHA REDONDA BRANCA                                                                                                                                                                                                                                                                                                                                                                                                                                 </t>
  </si>
  <si>
    <t xml:space="preserve">REATOR ELETRONICO BIVOLT PARA 1 LAMPADA FLUORESCENTE DE 18/20 W                                                                                                                                                                                                                                                                                                                                                                                                                                           </t>
  </si>
  <si>
    <t xml:space="preserve">REATOR ELETRONICO BIVOLT PARA 1 LAMPADA FLUORESCENTE DE 36/40 W                                                                                                                                                                                                                                                                                                                                                                                                                                           </t>
  </si>
  <si>
    <t xml:space="preserve">REATOR ELETRONICO BIVOLT PARA 2 LAMPADAS FLUORESCENTES DE 14 W                                                                                                                                                                                                                                                                                                                                                                                                                                            </t>
  </si>
  <si>
    <t xml:space="preserve">REATOR ELETRONICO BIVOLT PARA 2 LAMPADAS FLUORESCENTES DE 18/20 W                                                                                                                                                                                                                                                                                                                                                                                                                                         </t>
  </si>
  <si>
    <t xml:space="preserve">REATOR ELETRONICO BIVOLT PARA 2 LAMPADAS FLUORESCENTES DE 36/40 W                                                                                                                                                                                                                                                                                                                                                                                                                                         </t>
  </si>
  <si>
    <t xml:space="preserve">REATOR INTERNO/INTEGRADO PARA LAMPADA VAPOR METALICO 400 W, ALTO FATOR DE POTENCIA                                                                                                                                                                                                                                                                                                                                                                                                                        </t>
  </si>
  <si>
    <t xml:space="preserve">REATOR P/ LAMPADA VAPOR DE SODIO 250W USO EXT                                                                                                                                                                                                                                                                                                                                                                                                                                                             </t>
  </si>
  <si>
    <t xml:space="preserve">REBITE DE REPUXO EM ALUMINIO VAZADO, DIAMETRO 3,2 X 8 MM DE COMPRIMENTO (1KG = 1025 UNIDADES)                                                                                                                                                                                                                                                                                                                                                                                                             </t>
  </si>
  <si>
    <t xml:space="preserve">REBOLO ABRASIVO RETO DE USO GERAL GRAO 36, DE 6 X 1 " ( DIAMETRO X ALTURA)                                                                                                                                                                                                                                                                                                                                                                                                                                </t>
  </si>
  <si>
    <t xml:space="preserve">REBOLO ABRASIVO RETO DE USO GERAL GRAO 36, DE 6 X 3/4 " (DIAMETRO X ALTURA)                                                                                                                                                                                                                                                                                                                                                                                                                               </t>
  </si>
  <si>
    <t xml:space="preserve">RECICLADORA DE ASFALTO A FRIO SOBRE RODAS, LARG. FRESAGEM 2,00 M, POT. 315 KW/422 HP                                                                                                                                                                                                                                                                                                                                                                                                                      </t>
  </si>
  <si>
    <t xml:space="preserve">REDUCAO EXCENTRICA PVC, DN 100 X 50 MM, PARA ESGOTO PREDIAL                                                                                                                                                                                                                                                                                                                                                                                                                                               </t>
  </si>
  <si>
    <t xml:space="preserve">REDUCAO EXCENTRICA PVC, DN 100 X 75 MM, PARA ESGOTO PREDIAL                                                                                                                                                                                                                                                                                                                                                                                                                                               </t>
  </si>
  <si>
    <t xml:space="preserve">REDUCAO EXCENTRICA PVC, DN 75 X 50 MM, PARA ESGOTO PREDIAL                                                                                                                                                                                                                                                                                                                                                                                                                                                </t>
  </si>
  <si>
    <t xml:space="preserve">REDUCAO EXCENTRICA PVC, SERIE R, DN 100 X 75 MM, PARA ESGOTO PREDIAL                                                                                                                                                                                                                                                                                                                                                                                                                                      </t>
  </si>
  <si>
    <t xml:space="preserve">REDUCAO EXCENTRICA PVC, SERIE R, DN 150 X 100 MM, PARA ESGOTO PREDIAL                                                                                                                                                                                                                                                                                                                                                                                                                                     </t>
  </si>
  <si>
    <t xml:space="preserve">REDUCAO EXCENTRICA PVC, SERIE R, DN 75 X 50 MM, PARA ESGOTO PREDIAL                                                                                                                                                                                                                                                                                                                                                                                                                                       </t>
  </si>
  <si>
    <t xml:space="preserve">REDUCAO FIXA TIPO STORZ, ENGATE RAPIDO 2.1/2" X 1.1/2", EM LATAO, PARA INSTALACAO PREDIAL COMBATE A INCENDIO PREDIAL                                                                                                                                                                                                                                                                                                                                                                                      </t>
  </si>
  <si>
    <t xml:space="preserve">REDUCAO PVC PBA, JE, PB, DN 100 X 50 / DE 110 X 60 MM, PARA REDE DE AGUA                                                                                                                                                                                                                                                                                                                                                                                                                                  </t>
  </si>
  <si>
    <t xml:space="preserve">REDUCAO PVC PBA, JE, PB, DN 100 X 75 / DE 110 X 85 MM, PARA REDE DE AGUA                                                                                                                                                                                                                                                                                                                                                                                                                                  </t>
  </si>
  <si>
    <t xml:space="preserve">REDUCAO PVC PBA, JE, PB, DN 75 X 50 / DE 85 X 60 MM, PARA REDE DE AGUA                                                                                                                                                                                                                                                                                                                                                                                                                                    </t>
  </si>
  <si>
    <t xml:space="preserve">REFLETOR REDONDO EM ALUMINIO ANODIZADO PARA LAMPADA VAPOR DE MERCURIO/SODIO, CORPO EM ALUMINIO COM PINTURA EPOXI, PARA LAMPADA E-27 DE 300 W, COM SUPORTE REDONDO E ALCA REGULAVEL PARA FIXACAO.                                                                                                                                                                                                                                                                                                          </t>
  </si>
  <si>
    <t xml:space="preserve">REGISTRO DE ESFERA DE PASSEIO, PVC PARA POLIETILENO, 20 MM                                                                                                                                                                                                                                                                                                                                                                                                                                                </t>
  </si>
  <si>
    <t xml:space="preserve">REGISTRO DE ESFERA PVC, COM BORBOLETA, COM ROSCA EXTERNA, DE 1/2"                                                                                                                                                                                                                                                                                                                                                                                                                                         </t>
  </si>
  <si>
    <t xml:space="preserve">REGISTRO DE ESFERA PVC, COM BORBOLETA, COM ROSCA EXTERNA, DE 3/4"                                                                                                                                                                                                                                                                                                                                                                                                                                         </t>
  </si>
  <si>
    <t xml:space="preserve">REGISTRO DE ESFERA PVC, COM CABECA QUADRADA, COM ROSCA EXTERNA, 1/2"                                                                                                                                                                                                                                                                                                                                                                                                                                      </t>
  </si>
  <si>
    <t xml:space="preserve">REGISTRO DE ESFERA PVC, COM CABECA QUADRADA, COM ROSCA EXTERNA, 3/4"                                                                                                                                                                                                                                                                                                                                                                                                                                      </t>
  </si>
  <si>
    <t xml:space="preserve">REGISTRO DE ESFERA, PVC, COM VOLANTE, VS, ROSCAVEL, DN 1 1/2", COM CORPO DIVIDIDO                                                                                                                                                                                                                                                                                                                                                                                                                         </t>
  </si>
  <si>
    <t xml:space="preserve">REGISTRO DE ESFERA, PVC, COM VOLANTE, VS, ROSCAVEL, DN 1 1/4", COM CORPO DIVIDIDO                                                                                                                                                                                                                                                                                                                                                                                                                         </t>
  </si>
  <si>
    <t xml:space="preserve">REGISTRO DE ESFERA, PVC, COM VOLANTE, VS, ROSCAVEL, DN 1/2", COM CORPO DIVIDIDO                                                                                                                                                                                                                                                                                                                                                                                                                           </t>
  </si>
  <si>
    <t xml:space="preserve">REGISTRO DE ESFERA, PVC, COM VOLANTE, VS, ROSCAVEL, DN 1", COM CORPO DIVIDIDO                                                                                                                                                                                                                                                                                                                                                                                                                             </t>
  </si>
  <si>
    <t xml:space="preserve">REGISTRO DE ESFERA, PVC, COM VOLANTE, VS, ROSCAVEL, DN 2", COM CORPO DIVIDIDO                                                                                                                                                                                                                                                                                                                                                                                                                             </t>
  </si>
  <si>
    <t xml:space="preserve">REGISTRO DE ESFERA, PVC, COM VOLANTE, VS, ROSCAVEL, DN 3/4", COM CORPO DIVIDIDO                                                                                                                                                                                                                                                                                                                                                                                                                           </t>
  </si>
  <si>
    <t xml:space="preserve">REGISTRO DE ESFERA, PVC, COM VOLANTE, VS, SOLDAVEL, DN 20 MM, COM CORPO DIVIDIDO                                                                                                                                                                                                                                                                                                                                                                                                                          </t>
  </si>
  <si>
    <t xml:space="preserve">REGISTRO DE ESFERA, PVC, COM VOLANTE, VS, SOLDAVEL, DN 25 MM, COM CORPO DIVIDIDO                                                                                                                                                                                                                                                                                                                                                                                                                          </t>
  </si>
  <si>
    <t xml:space="preserve">REGISTRO DE ESFERA, PVC, COM VOLANTE, VS, SOLDAVEL, DN 32 MM, COM CORPO DIVIDIDO                                                                                                                                                                                                                                                                                                                                                                                                                          </t>
  </si>
  <si>
    <t xml:space="preserve">REGISTRO DE ESFERA, PVC, COM VOLANTE, VS, SOLDAVEL, DN 40 MM, COM CORPO DIVIDIDO                                                                                                                                                                                                                                                                                                                                                                                                                          </t>
  </si>
  <si>
    <t xml:space="preserve">REGISTRO DE ESFERA, PVC, COM VOLANTE, VS, SOLDAVEL, DN 50 MM, COM CORPO DIVIDIDO                                                                                                                                                                                                                                                                                                                                                                                                                          </t>
  </si>
  <si>
    <t xml:space="preserve">REGISTRO DE ESFERA, PVC, COM VOLANTE, VS, SOLDAVEL, DN 60 MM, COM CORPO DIVIDIDO                                                                                                                                                                                                                                                                                                                                                                                                                          </t>
  </si>
  <si>
    <t xml:space="preserve">REGISTRO DE PRESSAO PVC, ROSCAVEL, VOLANTE SIMPLES, DE 1/2"                                                                                                                                                                                                                                                                                                                                                                                                                                               </t>
  </si>
  <si>
    <t xml:space="preserve">REGISTRO DE PRESSAO PVC, ROSCAVEL, VOLANTE SIMPLES, DE 3/4"                                                                                                                                                                                                                                                                                                                                                                                                                                               </t>
  </si>
  <si>
    <t xml:space="preserve">REGISTRO DE PRESSAO PVC, SOLDAVEL, VOLANTE SIMPLES, DE 20 MM                                                                                                                                                                                                                                                                                                                                                                                                                                              </t>
  </si>
  <si>
    <t xml:space="preserve">REGISTRO DE PRESSAO PVC, SOLDAVEL, VOLANTE SIMPLES, DE 25 MM                                                                                                                                                                                                                                                                                                                                                                                                                                              </t>
  </si>
  <si>
    <t xml:space="preserve">REGISTRO GAVETA BRUTO EM LATAO FORJADO, BITOLA 1 " (REF 1509)                                                                                                                                                                                                                                                                                                                                                                                                                                             </t>
  </si>
  <si>
    <t xml:space="preserve">REGISTRO GAVETA BRUTO EM LATAO FORJADO, BITOLA 1 1/2 " (REF 1509)                                                                                                                                                                                                                                                                                                                                                                                                                                         </t>
  </si>
  <si>
    <t xml:space="preserve">REGISTRO GAVETA BRUTO EM LATAO FORJADO, BITOLA 1 1/4 " (REF 1509)                                                                                                                                                                                                                                                                                                                                                                                                                                         </t>
  </si>
  <si>
    <t xml:space="preserve">REGISTRO GAVETA BRUTO EM LATAO FORJADO, BITOLA 1/2 " (REF 1509)                                                                                                                                                                                                                                                                                                                                                                                                                                           </t>
  </si>
  <si>
    <t xml:space="preserve">REGISTRO GAVETA BRUTO EM LATAO FORJADO, BITOLA 2 " (REF 1509)                                                                                                                                                                                                                                                                                                                                                                                                                                             </t>
  </si>
  <si>
    <t xml:space="preserve">REGISTRO GAVETA BRUTO EM LATAO FORJADO, BITOLA 2 1/2 " (REF 1509)                                                                                                                                                                                                                                                                                                                                                                                                                                         </t>
  </si>
  <si>
    <t xml:space="preserve">REGISTRO GAVETA BRUTO EM LATAO FORJADO, BITOLA 3 " (REF 1509)                                                                                                                                                                                                                                                                                                                                                                                                                                             </t>
  </si>
  <si>
    <t xml:space="preserve">REGISTRO GAVETA BRUTO EM LATAO FORJADO, BITOLA 3/4 " (REF 1509)                                                                                                                                                                                                                                                                                                                                                                                                                                           </t>
  </si>
  <si>
    <t xml:space="preserve">REGISTRO GAVETA BRUTO EM LATAO FORJADO, BITOLA 4 " (REF 1509)                                                                                                                                                                                                                                                                                                                                                                                                                                             </t>
  </si>
  <si>
    <t xml:space="preserve">REGISTRO GAVETA COM ACABAMENTO E CANOPLA CROMADOS, SIMPLES, BITOLA 1 " (REF 1509)                                                                                                                                                                                                                                                                                                                                                                                                                         </t>
  </si>
  <si>
    <t xml:space="preserve">REGISTRO GAVETA COM ACABAMENTO E CANOPLA CROMADOS, SIMPLES, BITOLA 1 1/2 " (REF 1509)                                                                                                                                                                                                                                                                                                                                                                                                                     </t>
  </si>
  <si>
    <t xml:space="preserve">REGISTRO GAVETA COM ACABAMENTO E CANOPLA CROMADOS, SIMPLES, BITOLA 1 1/4 " (REF 1509)                                                                                                                                                                                                                                                                                                                                                                                                                     </t>
  </si>
  <si>
    <t xml:space="preserve">REGISTRO GAVETA COM ACABAMENTO E CANOPLA CROMADOS, SIMPLES, BITOLA 1/2 " (REF 1509)                                                                                                                                                                                                                                                                                                                                                                                                                       </t>
  </si>
  <si>
    <t xml:space="preserve">REGISTRO GAVETA COM ACABAMENTO E CANOPLA CROMADOS, SIMPLES, BITOLA 3/4 " (REF 1509)                                                                                                                                                                                                                                                                                                                                                                                                                       </t>
  </si>
  <si>
    <t xml:space="preserve">REGISTRO OU REGULADOR DE GAS COZINHA, VAZAO DE 2 KG/H, 2,8 KPA                                                                                                                                                                                                                                                                                                                                                                                                                                            </t>
  </si>
  <si>
    <t xml:space="preserve">REGISTRO OU VALVULA GLOBO ANGULAR EM LATAO, PARA HIDRANTES EM INSTALACAO PREDIAL DE INCENDIO, 45 GRAUS, DIAMETRO DE 2 1/2", COM VOLANTE, CLASSE DE PRESSAO DE ATE 200 PSI                                                                                                                                                                                                                                                                                                                                 </t>
  </si>
  <si>
    <t xml:space="preserve">REGISTRO PRESSAO BRUTO EM LATAO FORJADO, BITOLA 1/2 " (REF 1400)                                                                                                                                                                                                                                                                                                                                                                                                                                          </t>
  </si>
  <si>
    <t xml:space="preserve">REGISTRO PRESSAO BRUTO EM LATAO FORJADO, BITOLA 3/4 " (REF 1400)                                                                                                                                                                                                                                                                                                                                                                                                                                          </t>
  </si>
  <si>
    <t xml:space="preserve">REGISTRO PRESSAO COM ACABAMENTO E CANOPLA CROMADA, SIMPLES, BITOLA 1/2 " (REF 1416)                                                                                                                                                                                                                                                                                                                                                                                                                       </t>
  </si>
  <si>
    <t xml:space="preserve">REGISTRO PRESSAO COM ACABAMENTO E CANOPLA CROMADA, SIMPLES, BITOLA 3/4 " (REF 1416)                                                                                                                                                                                                                                                                                                                                                                                                                       </t>
  </si>
  <si>
    <t xml:space="preserve">REGUA DE ALUMINIO PARA PEDREIRO 2 X 1 "                                                                                                                                                                                                                                                                                                                                                                                                                                                                   </t>
  </si>
  <si>
    <t xml:space="preserve">REGUA VIBRADORA DUPLA PARA CONCRETO A GASOLINA 5,5 HP, PESO DE 60 KG, COMPRIMENTO 4 M                                                                                                                                                                                                                                                                                                                                                                                                                     </t>
  </si>
  <si>
    <t xml:space="preserve">REGUA VIBRATORIA DE CONCRETO TRELICADA, EQUIPADA COM MOTOR A GASOLINA DE 9 HP                                                                                                                                                                                                                                                                                                                                                                                                                             </t>
  </si>
  <si>
    <t xml:space="preserve">REJUNTE CIMENTICIO, QUALQUER COR                                                                                                                                                                                                                                                                                                                                                                                                                                                                          </t>
  </si>
  <si>
    <t xml:space="preserve">REJUNTE EPOXI, QUALQUER COR                                                                                                                                                                                                                                                                                                                                                                                                                                                                               </t>
  </si>
  <si>
    <t xml:space="preserve">RELE FOTOELETRICO INTERNO E EXTERNO BIVOLT 1000 W, DE CONECTOR, SEM BASE                                                                                                                                                                                                                                                                                                                                                                                                                                  </t>
  </si>
  <si>
    <t xml:space="preserve">RELE TERMICO BIMETAL PARA USO EM MOTORES TRIFASICOS, TENSAO 380 V, POTENCIA ATE 15 CV, CORRENTE NOMINAL MAXIMA 22 A                                                                                                                                                                                                                                                                                                                                                                                       </t>
  </si>
  <si>
    <t xml:space="preserve">RESINA ACRILICA PREMIUM BASE AGUA - COR BRANCA                                                                                                                                                                                                                                                                                                                                                                                                                                                            </t>
  </si>
  <si>
    <t xml:space="preserve">RESPIRADOR DESCARTAVEL SEM VALVULA DE EXALACAO, PFF 1                                                                                                                                                                                                                                                                                                                                                                                                                                                     </t>
  </si>
  <si>
    <t xml:space="preserve">RETARDO PARA CORDEL DETONANTE                                                                                                                                                                                                                                                                                                                                                                                                                                                                             </t>
  </si>
  <si>
    <t xml:space="preserve">RETROESCAVADEIRA SOBRE RODAS COM CARREGADEIRA, TRACAO 4 X 2, POTENCIA LIQUIDA 79 HP, PESO OPERACIONAL MINIMO DE 6570 KG, CAPACIDADE DA CARREGADEIRA DE 1,00 M3 E DA  RETROESCAVADEIRA MINIMA DE 0,20 M3, PROFUNDIDADE DE ESCAVACAO MAXIMA DE 4,37 M                                                                                                                                                                                                                                                       </t>
  </si>
  <si>
    <t xml:space="preserve">RETROESCAVADEIRA SOBRE RODAS COM CARREGADEIRA, TRACAO 4 X 4, POTENCIA LIQUIDA 72 HP, PESO OPERACIONAL MINIMO DE 7140 KG, CAPACIDADE MINIMA DA CARREGADEIRA DE 0,79 M3 E DA RETROESCAVADEIRA MINIMA DE 0,18 M3, PROFUNDIDADE DE ESCAVACAO MAXIMA DE 4,50 M                                                                                                                                                                                                                                                 </t>
  </si>
  <si>
    <t xml:space="preserve">RETROESCAVADEIRA SOBRE RODAS COM CARREGADEIRA, TRACAO 4 X 4, POTENCIA LIQUIDA 88 HP, PESO OPERACIONAL MINIMO DE 6674 KG, CAPACIDADE DA CARREGADEIRA DE 1,00 M3 E DA  RETROESCAVADEIRA MINIMA DE 0,26 M3, PROFUNDIDADE DE ESCAVACAO MAXIMA DE 4,37 M                                                                                                                                                                                                                                                       </t>
  </si>
  <si>
    <t xml:space="preserve">REVESTIMENTO DE PAREDE EM GRANILITE, MARMORITE OU GRANITINA - ESP = 5 MM (INCLUSO EXECUCAO)                                                                                                                                                                                                                                                                                                                                                                                                               </t>
  </si>
  <si>
    <t xml:space="preserve">REVESTIMENTO DE PAREDE EM GRANILITE, MARMORITE OU GRANITINA COLORIDO - ESP = 5 MM (INCLUSO EXECUCAO)                                                                                                                                                                                                                                                                                                                                                                                                      </t>
  </si>
  <si>
    <t xml:space="preserve">REVESTIMENTO EM CERAMICA ESMALTADA COMERCIAL, PEI MENOR OU IGUAL A 3, FORMATO MENOR OU IGUAL A 2025 CM2                                                                                                                                                                                                                                                                                                                                                                                                   </t>
  </si>
  <si>
    <t xml:space="preserve">REVESTIMENTO EM CERAMICA ESMALTADA EXTRA, PEI MAIOR OU IGUAL 4, FORMATO MAIOR A 2025 CM2                                                                                                                                                                                                                                                                                                                                                                                                                  </t>
  </si>
  <si>
    <t xml:space="preserve">REVESTIMENTO EM CERAMICA ESMALTADA EXTRA, PEI MENOR OU IGUAL A 3, FORMATO MENOR OU IGUAL A 2025 CM2                                                                                                                                                                                                                                                                                                                                                                                                       </t>
  </si>
  <si>
    <t xml:space="preserve">REVESTIMENTO EPOXI DE ALTA RESISTENCIA QUIMICA, ISENTO DE SOLVENTES, BICOMPONENTE                                                                                                                                                                                                                                                                                                                                                                                                                         </t>
  </si>
  <si>
    <t xml:space="preserve">REVESTIMENTO PARA ESCADA EM GRANILITE, MARMORITE OU GRANITINA ESP = 8 MM (INCLUSO EXECUCAO)                                                                                                                                                                                                                                                                                                                                                                                                               </t>
  </si>
  <si>
    <t xml:space="preserve">RIPA APARELHADA *1,5 X 5* CM, EM MACARANDUBA/MASSARANDUBA, ANGELIM OU EQUIVALENTE DA REGIAO                                                                                                                                                                                                                                                                                                                                                                                                               </t>
  </si>
  <si>
    <t xml:space="preserve">RIPA NAO APARELHADA *1 X 3* CM, EM MACARANDUBA/MASSARANDUBA, ANGELIM OU EQUIVALENTE DA REGIAO - BRUTA                                                                                                                                                                                                                                                                                                                                                                                                     </t>
  </si>
  <si>
    <t xml:space="preserve">RIPA NAO APARELHADA, *1,5 X 5* CM, EM MACARANDUBA/MASSARANDUBA, ANGELIM OU EQUIVALENTE DA REGIAO - BRUTA                                                                                                                                                                                                                                                                                                                                                                                                  </t>
  </si>
  <si>
    <t xml:space="preserve">RODAFORRO EM PVC, PARA FORRO DE PVC, COMPRIMENTO 6 M                                                                                                                                                                                                                                                                                                                                                                                                                                                      </t>
  </si>
  <si>
    <t xml:space="preserve">RODAPE ARDOSIA, CINZA, 10 CM, E= *1CM                                                                                                                                                                                                                                                                                                                                                                                                                                                                     </t>
  </si>
  <si>
    <t xml:space="preserve">RODAPE DE BORRACHA LISO, H = 70 MM, E = *2* MM, PARA ARGAMASSA, PRETO                                                                                                                                                                                                                                                                                                                                                                                                                                     </t>
  </si>
  <si>
    <t xml:space="preserve">RODAPE DE MADEIRA MACICA CUMARU/IPE CHAMPANHE OU EQUIVALENTE DA REGIAO, *1,5 X 7 CM                                                                                                                                                                                                                                                                                                                                                                                                                       </t>
  </si>
  <si>
    <t xml:space="preserve">RODAPE EM MARMORE, POLIDO, BRANCO COMUM, L= *7* CM, E=  *2* CM, CORTE RETO                                                                                                                                                                                                                                                                                                                                                                                                                                </t>
  </si>
  <si>
    <t xml:space="preserve">RODAPE EM POLIESTIRENO, BRANCO, H = *5* CM, E = *1,5* CM                                                                                                                                                                                                                                                                                                                                                                                                                                                  </t>
  </si>
  <si>
    <t xml:space="preserve">RODAPE OU RODABANCADA EM GRANITO, POLIDO, TIPO ANDORINHA/ QUARTZ/ CASTELO/ CORUMBA OU OUTROS EQUIVALENTES DA REGIAO, H= 10 CM, E=  *2,0* CM                                                                                                                                                                                                                                                                                                                                                               </t>
  </si>
  <si>
    <t xml:space="preserve">RODAPE PLANO PARA PISO VINILICO, H = 5 CM                                                                                                                                                                                                                                                                                                                                                                                                                                                                 </t>
  </si>
  <si>
    <t xml:space="preserve">RODAPE PRE-MOLDADO DE GRANILITE, MARMORITE OU GRANITINA L = 10 CM                                                                                                                                                                                                                                                                                                                                                                                                                                         </t>
  </si>
  <si>
    <t xml:space="preserve">RODIZIO TIPO NAPOLEAO PARA JANELAS DE CORRER, EM ZAMAC, COMPRIMENTO DE APROX 60 CM, COM ROLAMENTO EM ACO                                                                                                                                                                                                                                                                                                                                                                                                  </t>
  </si>
  <si>
    <t xml:space="preserve">RODO PARA CHAO 40 CM COM CABO                                                                                                                                                                                                                                                                                                                                                                                                                                                                             </t>
  </si>
  <si>
    <t xml:space="preserve">ROLDANA CONCAVA DUPLA, 4 RODAS, EM ZAMAC COM CHAPA DE LATAO, ROLAMENTOS EM ACO, PARA PORTAS E JANELAS DE CORRER                                                                                                                                                                                                                                                                                                                                                                                           </t>
  </si>
  <si>
    <t xml:space="preserve">ROLDANA CONCAVA DUPLA, 4 RODAS, PARA PORTA DE CORRER, EM ZAMAC COM CHAPA DE ACO,  ROLAMENTO INTERNO BLINDADO DE ACO REVESTIDO EM NYLON                                                                                                                                                                                                                                                                                                                                                                    </t>
  </si>
  <si>
    <t xml:space="preserve">ROLDANA PLASTICA COM PREGO, TAMANHO 30 X 30 MM, PARA INSTALACAO ELETRICA APARENTE                                                                                                                                                                                                                                                                                                                                                                                                                         </t>
  </si>
  <si>
    <t xml:space="preserve">ROLO COMPACTADOR DE PNEUS, ESTATICO, PRESSAO VARIAVEL, POTENCIA 110 HP, PESO SEM/COM LASTRO 10,8/27 T, LARGURA DE ROLAGEM 2,30 M                                                                                                                                                                                                                                                                                                                                                                          </t>
  </si>
  <si>
    <t xml:space="preserve">ROLO COMPACTADOR DE PNEUS, ESTATICO, PRESSAO VARIAVEL, POTENCIA 111 HP, PESO SEM/COM LASTRO 9,5/26,0 T, LARGURA DE ROLAGEM 1,90 M                                                                                                                                                                                                                                                                                                                                                                         </t>
  </si>
  <si>
    <t xml:space="preserve">ROLO COMPACTADOR PE DE CARNEIRO VIBRATORIO, POTENCIA 125 HP, PESO OPERACIONAL SEM/COM LASTRO 11,95/13,30 T, IMPACTO DINAMICO 38,5/22,5 T, LARGURA DE TRABALHO 2,15 M                                                                                                                                                                                                                                                                                                                                      </t>
  </si>
  <si>
    <t xml:space="preserve">ROLO COMPACTADOR PE DE CARNEIRO VIBRATORIO, POTENCIA 80 HP, PESO OPERACIONAL SEM/COM LASTRO 7,4/8,8 T, LARGURA DE TRABALHO 1,68 M                                                                                                                                                                                                                                                                                                                                                                         </t>
  </si>
  <si>
    <t xml:space="preserve">ROLO COMPACTADOR VIBRATORIO DE UM CILINDRO LISO DE ACO, POTENCIA 125 HP, PESO SEM/COM LASTRO 10,75/12,92 T, IMPACTO DINAMICO 31,5/18,5 T, LARGURA TRABALHO 2,15 M                                                                                                                                                                                                                                                                                                                                         </t>
  </si>
  <si>
    <t xml:space="preserve">ROLO COMPACTADOR VIBRATORIO DE UM CILINDRO, ACO LISO, POTENCIA 80 HP, PESO OPERACIONAL MAXIMO 8,1 T, IMPACTO DINAMICO 16,15/9,5 T, LARGURA TRABALHO 1,68 M                                                                                                                                                                                                                                                                                                                                                </t>
  </si>
  <si>
    <t xml:space="preserve">ROLO COMPACTADOR VIBRATORIO PE DE CARNEIRO, COM CONTROLE REMOTO POR RADIO, POTENCIA  12,5 KW, PESO OPERACIONAL DE 1,675 T, LARGURA DE TRABALHO 0,85 M                                                                                                                                                                                                                                                                                                                                                     </t>
  </si>
  <si>
    <t xml:space="preserve">ROLO COMPACTADOR VIBRATORIO REBOCAVEL, CILINDRO DE ACO LISO, POTENCIA DE TRACAO DE 65 CV, PESO DE 4,7 T, IMPACTO DINAMICO TOTAL DE 18,3 T, LARGURA DO ROLO 1,67 M                                                                                                                                                                                                                                                                                                                                         </t>
  </si>
  <si>
    <t xml:space="preserve">ROLO COMPACTADOR VIBRATORIO TANDEM, ACO LISO, POTENCIA 125 HP, PESO SEM/COM LASTRO 10,20/11,65 T, LARGURA DE TRABALHO 1,73 M                                                                                                                                                                                                                                                                                                                                                                              </t>
  </si>
  <si>
    <t xml:space="preserve">ROLO COMPACTADOR VIBRATORIO TANDEM, ACO LISO, POTENCIA 58 CV, PESO SEM/COM LASTRO 6,5/9,4 T, LARGURA DE TRABALHO 1,20 M                                                                                                                                                                                                                                                                                                                                                                                   </t>
  </si>
  <si>
    <t xml:space="preserve">ROLO DE ESPUMA POLIESTER 23 CM (SEM CABO)                                                                                                                                                                                                                                                                                                                                                                                                                                                                 </t>
  </si>
  <si>
    <t xml:space="preserve">ROLO DE LA DE CARNEIRO 23 CM (SEM CABO)                                                                                                                                                                                                                                                                                                                                                                                                                                                                   </t>
  </si>
  <si>
    <t xml:space="preserve">ROMPEDOR ELETRICO PESO 26 KG, POTENCIA OPERACIONAL DE 2,5 KW                                                                                                                                                                                                                                                                                                                                                                                                                                              </t>
  </si>
  <si>
    <t xml:space="preserve">ROSETA QUADRADA, SEM FUROS, EM ACO INOX POLIDO, LARGURA APROXIMADA DE 50 MM, PARA FECHADURA DE PORTA - PARAFUSOS INCLUIDOS                                                                                                                                                                                                                                                                                                                                                                                </t>
  </si>
  <si>
    <t xml:space="preserve">ROSETA REDONDA DE SOBREPOR, SEM FUROS, EM ACO INOX POLIDO, DIAMETRO APROXIMADO DE 50 MM, PARA FECHADURA DE PORTA - PARAFUSOS INCLUIDOS                                                                                                                                                                                                                                                                                                                                                                    </t>
  </si>
  <si>
    <t xml:space="preserve">ROTACAO DIAGONAL DUPLA, APARELHO TRIPLO, EM TUBO DE ACO CARBONO, PINTURA NO PROCESSO ELETROSTATICO - EQUIPAMENTO DE GINASTICA PARA ACADEMIA AO AR LIVRE / ACADEMIA DA TERCEIRA IDADE - ATI                                                                                                                                                                                                                                                                                                                </t>
  </si>
  <si>
    <t xml:space="preserve">ROTACAO VERTICAL DUPLO, EM TUBO DE ACO CARBONO, PINTURA NO PROCESSO ELETROSTATICO - EQUIPAMENTO DE GINASTICA PARA ACADEMIA AO AR LIVRE / ACADEMIA DA TERCEIRA IDADE - ATI                                                                                                                                                                                                                                                                                                                                 </t>
  </si>
  <si>
    <t xml:space="preserve">RUFO EXTERNO DE CHAPA DE ACO GALVANIZADA NUM 26, CORTE 25 CM                                                                                                                                                                                                                                                                                                                                                                                                                                              </t>
  </si>
  <si>
    <t xml:space="preserve">RUFO EXTERNO DE CHAPA DE ACO GALVANIZADA NUM 26, CORTE 28 CM                                                                                                                                                                                                                                                                                                                                                                                                                                              </t>
  </si>
  <si>
    <t xml:space="preserve">RUFO EXTERNO/INTERNO DE CHAPA DE ACO GALVANIZADA NUM 26, CORTE 33 CM                                                                                                                                                                                                                                                                                                                                                                                                                                      </t>
  </si>
  <si>
    <t xml:space="preserve">RUFO INTERNO DE CHAPA DE ACO GALVANIZADA NUM 26, CORTE 50 CM                                                                                                                                                                                                                                                                                                                                                                                                                                              </t>
  </si>
  <si>
    <t xml:space="preserve">RUFO INTERNO/EXTERNO DE CHAPA DE ACO GALVANIZADA NUM 24, CORTE 25 CM                                                                                                                                                                                                                                                                                                                                                                                                                                      </t>
  </si>
  <si>
    <t xml:space="preserve">RUFO PARA TELHA ESTRUTURAL DE FIBROCIMENTO 1 ABA (SEM AMIANTO)                                                                                                                                                                                                                                                                                                                                                                                                                                            </t>
  </si>
  <si>
    <t xml:space="preserve">RUFO PARA TELHA ONDULADA DE FIBROCIMENTO, E = 6 MM, ABA *260* MM, COMPRIMENTO 1100 MM (SEM AMIANTO)                                                                                                                                                                                                                                                                                                                                                                                                       </t>
  </si>
  <si>
    <t xml:space="preserve">SABONETEIRA DE PAREDE EM METAL CROMADO                                                                                                                                                                                                                                                                                                                                                                                                                                                                    </t>
  </si>
  <si>
    <t xml:space="preserve">SABONETEIRA PLASTICA TIPO DISPENSER PARA SABONETE LIQUIDO COM RESERVATORIO 800 A 1500 ML                                                                                                                                                                                                                                                                                                                                                                                                                  </t>
  </si>
  <si>
    <t xml:space="preserve">SACO DE RAFIA PARA ENTULHO, NOVO, LISO (SEM CLICHE), *60 x 90* CM                                                                                                                                                                                                                                                                                                                                                                                                                                         </t>
  </si>
  <si>
    <t xml:space="preserve">SAIBRO PARA ARGAMASSA (COLETADO NO COMERCIO)                                                                                                                                                                                                                                                                                                                                                                                                                                                              </t>
  </si>
  <si>
    <t xml:space="preserve">SAPATA DE PVC ADITIVADO NERVURADO D = 6"                                                                                                                                                                                                                                                                                                                                                                                                                                                                  </t>
  </si>
  <si>
    <t xml:space="preserve">SAPATA DE PVC ADITIVADO NERVURADO D = 8"                                                                                                                                                                                                                                                                                                                                                                                                                                                                  </t>
  </si>
  <si>
    <t xml:space="preserve">SAPATILHA EM ACO GALVANIZADO PARA CABOS COM DIAMETRO NOMINAL ATE 5/8"                                                                                                                                                                                                                                                                                                                                                                                                                                     </t>
  </si>
  <si>
    <t xml:space="preserve">SARRAFO *2,5 X 10* CM EM PINUS, MISTA OU EQUIVALENTE DA REGIAO - BRUTA                                                                                                                                                                                                                                                                                                                                                                                                                                    </t>
  </si>
  <si>
    <t xml:space="preserve">SARRAFO *2,5 X 5* CM EM PINUS, MISTA OU EQUIVALENTE DA REGIAO - BRUTA                                                                                                                                                                                                                                                                                                                                                                                                                                     </t>
  </si>
  <si>
    <t xml:space="preserve">SARRAFO *2,5 X 7,5* CM EM PINUS, MISTA OU EQUIVALENTE DA REGIAO - BRUTA                                                                                                                                                                                                                                                                                                                                                                                                                                   </t>
  </si>
  <si>
    <t xml:space="preserve">SARRAFO APARELHADO *2 X 10* CM, EM MACARANDUBA/MASSARANDUBA, ANGELIM OU EQUIVALENTE DA REGIAO                                                                                                                                                                                                                                                                                                                                                                                                             </t>
  </si>
  <si>
    <t xml:space="preserve">SARRAFO NAO APARELHADO *2,5 X 10* CM, EM MACARANDUBA/MASSARANDUBA, ANGELIM OU EQUIVALENTE DA REGIAO - BRUTA                                                                                                                                                                                                                                                                                                                                                                                               </t>
  </si>
  <si>
    <t xml:space="preserve">SARRAFO NAO APARELHADO *2,5 X 5* CM, EM MACARANDUBA/MASSARANDUBA, ANGELIM, PEROBA-ROSA OU EQUIVALENTE DA REGIAO - BRUTA                                                                                                                                                                                                                                                                                                                                                                                   </t>
  </si>
  <si>
    <t xml:space="preserve">SARRAFO NAO APARELHADO *2,5 X 7* CM, EM MACARANDUBA/MASSARANDUBA, ANGELIM, PEROBA-ROSA OU EQUIVALENTE DA REGIAO - BRUTA                                                                                                                                                                                                                                                                                                                                                                                   </t>
  </si>
  <si>
    <t xml:space="preserve">SEGURO - HORISTA (COLETADO CAIXA - ENCARGOS COMPLEMENTARES)                                                                                                                                                                                                                                                                                                                                                                                                                                               </t>
  </si>
  <si>
    <t xml:space="preserve">SEGURO - MENSALISTA (COLETADO CAIXA - ENCARGOS COMPLEMENTARES)                                                                                                                                                                                                                                                                                                                                                                                                                                            </t>
  </si>
  <si>
    <t xml:space="preserve">SEIXO ROLADO PARA APLICACAO EM CONCRETO (POSTO PEDREIRA/FORNECEDOR, SEM FRETE)                                                                                                                                                                                                                                                                                                                                                                                                                            </t>
  </si>
  <si>
    <t xml:space="preserve">SELADOR ACRILICO OPACO PREMIUM INTERIOR/EXTERIOR                                                                                                                                                                                                                                                                                                                                                                                                                                                          </t>
  </si>
  <si>
    <t xml:space="preserve">SELADOR HORIZONTAL PARA FITA DE ACO 1 "                                                                                                                                                                                                                                                                                                                                                                                                                                                                   </t>
  </si>
  <si>
    <t xml:space="preserve">SELANTE A BASE DE ALCATRAO E POLIURETANO PARA JUNTAS HORIZONTAIS                                                                                                                                                                                                                                                                                                                                                                                                                                          </t>
  </si>
  <si>
    <t xml:space="preserve">SELANTE ACRILICO PARA TRATAMENTO / ACABAMENTO SUPERFICIAL DE CONCRETO ESTAMPADO, APARENTE, PEDRAS E OUTROS                                                                                                                                                                                                                                                                                                                                                                                                </t>
  </si>
  <si>
    <t xml:space="preserve">SELANTE DE BASE ASFALTICA PARA VEDACAO                                                                                                                                                                                                                                                                                                                                                                                                                                                                    </t>
  </si>
  <si>
    <t xml:space="preserve">SELANTE ELASTICO MONOCOMPONENTE A BASE DE POLIURETANO (PU) PARA JUNTAS DIVERSAS                                                                                                                                                                                                                                                                                                                                                                                                                           </t>
  </si>
  <si>
    <t xml:space="preserve">SELANTE MONOCOMPONENTE A BASE DE SILICONE DE BAIXO MODULO, PARA JUNTAS DE PAVIMENTACAO                                                                                                                                                                                                                                                                                                                                                                                                                    </t>
  </si>
  <si>
    <t xml:space="preserve">SELANTE TIPO VEDA CALHA PARA METAL E FIBROCIMENTO                                                                                                                                                                                                                                                                                                                                                                                                                                                         </t>
  </si>
  <si>
    <t xml:space="preserve">SELIM PVC, COM TRAVA, JE, 90 GRAUS, DN 125 X 100 MM OU 150 X 100 MM, PARA REDE COLETORA ESGOTO                                                                                                                                                                                                                                                                                                                                                                                                            </t>
  </si>
  <si>
    <t xml:space="preserve">SEMIRREBOQUE COM DOIS EIXOS EM TANDEM TIPO BASCULANTE COM CACAMBA METALICA 14 M3  (INCLUI MONTAGEM, NAO INCLUI CAVALO MECANICO)                                                                                                                                                                                                                                                                                                                                                                           </t>
  </si>
  <si>
    <t xml:space="preserve">SEMIRREBOQUE COM TRES EIXOS EM TANDEM TIPO BASCULANTE COM CACAMBA METALICA 18 M3 (INCLUI MONTAGEM, NAO INCLUI CAVALO MECANICO)                                                                                                                                                                                                                                                                                                                                                                            </t>
  </si>
  <si>
    <t xml:space="preserve">SEMIRREBOQUE COM TRES EIXOS, PARA TRANSPORTE DE CARGA SECA, DIMENSOES APROXIMADAS 2,60 X 12,50 X 0,50 M (NAO INCLUI CAVALO MECANICO)                                                                                                                                                                                                                                                                                                                                                                      </t>
  </si>
  <si>
    <t xml:space="preserve">SENSOR DE PRESENCA BIVOLT COM FOTOCELULA PARA QUALQUER TIPO DE LAMPADA, POTENCIA MAXIMA *1000* W, USO EXTERNO                                                                                                                                                                                                                                                                                                                                                                                             </t>
  </si>
  <si>
    <t xml:space="preserve">SENSOR DE PRESENCA BIVOLT DE PAREDE COM FOTOCELULA PARA QUALQUER TIPO DE LAMPADA POTENCIA MAXIMA *1000* W, USO INTERNO                                                                                                                                                                                                                                                                                                                                                                                    </t>
  </si>
  <si>
    <t xml:space="preserve">SENSOR DE PRESENCA BIVOLT DE PAREDE SEM FOTOCELULA PARA QUALQUER TIPO DE LAMPADA POTENCIA MAXIMA *1000* W, USO INTERNO                                                                                                                                                                                                                                                                                                                                                                                    </t>
  </si>
  <si>
    <t xml:space="preserve">SENSOR DE PRESENCA BIVOLT DE TETO COM FOTOCELULA PARA QUALQUER TIPO DE LAMPADA POTENCIA MAXIMA *1000* W, USO INTERNO                                                                                                                                                                                                                                                                                                                                                                                      </t>
  </si>
  <si>
    <t xml:space="preserve">SENSOR DE PRESENCA BIVOLT DE TETO SEM FOTOCELULA PARA QUALQUER TIPO DE LAMPADA POTENCIA MAXIMA *900* W, USO INTERNO                                                                                                                                                                                                                                                                                                                                                                                       </t>
  </si>
  <si>
    <t xml:space="preserve">SERRA CIRCULAR DE BANCADA COM MOTOR ELETRICO, POTENCIA DE *1600* W, PARA DISCO DE DIAMETRO DE 10" (250 MM)                                                                                                                                                                                                                                                                                                                                                                                                </t>
  </si>
  <si>
    <t xml:space="preserve">SERRA CIRCULAR DE BANCADA, MODELO PICA-PAU, DIAMETRO DE 350 MM. CARACTERISTICAS DO MOTOR: TRIFASICO, POTENCIA DE 5 HP, FREQUENCIA DE 60 HZ                                                                                                                                                                                                                                                                                                                                                                </t>
  </si>
  <si>
    <t xml:space="preserve">SERRALHEIRO (HORISTA)                                                                                                                                                                                                                                                                                                                                                                                                                                                                                     </t>
  </si>
  <si>
    <t xml:space="preserve">SERRALHEIRO (MENSALISTA)                                                                                                                                                                                                                                                                                                                                                                                                                                                                                  </t>
  </si>
  <si>
    <t xml:space="preserve">SERVENTE DE OBRAS (HORISTA)                                                                                                                                                                                                                                                                                                                                                                                                                                                                               </t>
  </si>
  <si>
    <t xml:space="preserve">SERVENTE DE OBRAS (MENSALISTA)                                                                                                                                                                                                                                                                                                                                                                                                                                                                            </t>
  </si>
  <si>
    <t xml:space="preserve">SERVICO DE BOMBEAMENTO DE CONCRETO COM CONSUMO MINIMO DE 40 M3, (DISPONIBILIZACAO DE BOMBA), SEM O LANCAMENTO                                                                                                                                                                                                                                                                                                                                                                                             </t>
  </si>
  <si>
    <t xml:space="preserve">SIFAO / TUBO SINFONADO EXTENSIVEL/SANFONADO, UNIVERSAL/ SIMPLES, ENTRE *50 A 70* CM, DE PLASTICO BRANCO                                                                                                                                                                                                                                                                                                                                                                                                   </t>
  </si>
  <si>
    <t xml:space="preserve">SIFAO EM METAL CROMADO PARA PIA AMERICANA, 1.1/2 X 1.1/2 "                                                                                                                                                                                                                                                                                                                                                                                                                                                </t>
  </si>
  <si>
    <t xml:space="preserve">SIFAO EM METAL CROMADO PARA PIA AMERICANA, 1.1/2 X 2 "                                                                                                                                                                                                                                                                                                                                                                                                                                                    </t>
  </si>
  <si>
    <t xml:space="preserve">SIFAO EM METAL CROMADO PARA PIA OU LAVATORIO, 1 X 1.1/2 "                                                                                                                                                                                                                                                                                                                                                                                                                                                 </t>
  </si>
  <si>
    <t xml:space="preserve">SIFAO EM METAL CROMADO PARA TANQUE, 1.1/4 X 1.1/2 "                                                                                                                                                                                                                                                                                                                                                                                                                                                       </t>
  </si>
  <si>
    <t xml:space="preserve">SIFAO PLASTICO EXTENSIVEL UNIVERSAL, TIPO COPO                                                                                                                                                                                                                                                                                                                                                                                                                                                            </t>
  </si>
  <si>
    <t xml:space="preserve">SIFAO PLASTICO TIPO COPO PARA PIA AMERICANA 1.1/2 X 1.1/2 "                                                                                                                                                                                                                                                                                                                                                                                                                                               </t>
  </si>
  <si>
    <t xml:space="preserve">SIFAO PLASTICO TIPO COPO PARA PIA OU LAVATORIO, 1 X 1.1/2 "                                                                                                                                                                                                                                                                                                                                                                                                                                               </t>
  </si>
  <si>
    <t xml:space="preserve">SIFAO PLASTICO TIPO COPO PARA TANQUE, 1.1/4 X 1.1/2 "                                                                                                                                                                                                                                                                                                                                                                                                                                                     </t>
  </si>
  <si>
    <t xml:space="preserve">SILICA ATIVA PARA ADICAO EM CONCRETO E  ARGAMASSA                                                                                                                                                                                                                                                                                                                                                                                                                                                         </t>
  </si>
  <si>
    <t xml:space="preserve">SILICONE ACETICO USO GERAL INCOLOR 280 G                                                                                                                                                                                                                                                                                                                                                                                                                                                                  </t>
  </si>
  <si>
    <t xml:space="preserve">SIMULADOR DE CAMINHADA TRIPLO, EM TUBO DE ACO CARBONO, PINTURA NO PROCESSO ELETROSTATICO - EQUIPAMENTO DE GINASTICA PARA ACADEMIA AO AR LIVRE / ACADEMIA DA TERCEIRA IDADE - ATI                                                                                                                                                                                                                                                                                                                          </t>
  </si>
  <si>
    <t xml:space="preserve">SIMULADOR DE CAVALGADA TRIPLO, EM TUBO DE ACO CARBONO, PINTURA NO PROCESSO ELETROSTATICO - EQUIPAMENTO DE GINASTICA PARA ACADEMIA AO AR LIVRE / ACADEMIA DA TERCEIRA IDADE - ATI                                                                                                                                                                                                                                                                                                                          </t>
  </si>
  <si>
    <t xml:space="preserve">SIMULADOR DE REMO INDIVIDUAL, EM TUBO DE ACO CARBONO, PINTURA NO PROCESSO ELETROSTATICO - EQUIPAMENTO DE GINASTICA PARA ACADEMIA AO AR LIVRE / ACADEMIA DA TERCEIRA IDADE - ATI                                                                                                                                                                                                                                                                                                                           </t>
  </si>
  <si>
    <t xml:space="preserve">SINALIZADOR NOTURNO SIMPLES PARA PARA-RAIOS, SEM RELE FOTOELETRICO                                                                                                                                                                                                                                                                                                                                                                                                                                        </t>
  </si>
  <si>
    <t xml:space="preserve">SISAL EM FIBRA / ESTOPA SISAL PARA GESSO                                                                                                                                                                                                                                                                                                                                                                                                                                                                  </t>
  </si>
  <si>
    <t xml:space="preserve">SOLDA EM BARRA DE ESTANHO-CHUMBO 50/50                                                                                                                                                                                                                                                                                                                                                                                                                                                                    </t>
  </si>
  <si>
    <t xml:space="preserve">SOLDA EM VARETA FOSCOPER, D = *2,5* MM  X COMPRIMENTO 500 MM                                                                                                                                                                                                                                                                                                                                                                                                                                              </t>
  </si>
  <si>
    <t xml:space="preserve">SOLDA ESTANHO/COBRE PARA CONEXOES DE COBRE, FIO 2,5 MM, CARRETEL 500 GR (SEM CHUMBO)                                                                                                                                                                                                                                                                                                                                                                                                                      </t>
  </si>
  <si>
    <t xml:space="preserve">SOLDADOR (HORISTA)                                                                                                                                                                                                                                                                                                                                                                                                                                                                                        </t>
  </si>
  <si>
    <t xml:space="preserve">SOLDADOR (MENSALISTA)                                                                                                                                                                                                                                                                                                                                                                                                                                                                                     </t>
  </si>
  <si>
    <t xml:space="preserve">SOLDADOR ELETRICO (PARA SOLDA A SER TESTADA COM RAIOS "X") (HORISTA)                                                                                                                                                                                                                                                                                                                                                                                                                                      </t>
  </si>
  <si>
    <t xml:space="preserve">SOLDADOR ELETRICO (PARA SOLDA A SER TESTADA COM RAIOS "X") (MENSALISTA)                                                                                                                                                                                                                                                                                                                                                                                                                                   </t>
  </si>
  <si>
    <t xml:space="preserve">SOLEIRA EM GRANITO, POLIDO, TIPO ANDORINHA/ QUARTZ/ CASTELO/ CORUMBA OU OUTROS EQUIVALENTES DA REGIAO, L= *15* CM, E=  *2,0* CM                                                                                                                                                                                                                                                                                                                                                                           </t>
  </si>
  <si>
    <t xml:space="preserve">SOLEIRA PRE-MOLDADA EM GRANILITE, MARMORITE OU GRANITINA, L = *15 CM                                                                                                                                                                                                                                                                                                                                                                                                                                      </t>
  </si>
  <si>
    <t xml:space="preserve">SOLEIRA/ PEITORIL EM MARMORE, POLIDO, BRANCO COMUM, L= *15* CM, E=  *2* CM,  CORTE RETO                                                                                                                                                                                                                                                                                                                                                                                                                   </t>
  </si>
  <si>
    <t xml:space="preserve">SOLEIRA/ TABEIRA EM MARMORE, POLIDO, BRANCO COMUM, L= 5 CM, E=  *2,0* CM                                                                                                                                                                                                                                                                                                                                                                                                                                  </t>
  </si>
  <si>
    <t xml:space="preserve">SOLUCAO ASFALTICA ELASTOMERICA PARA IMPRIMACAO, APLICACAO A FRIO                                                                                                                                                                                                                                                                                                                                                                                                                                          </t>
  </si>
  <si>
    <t xml:space="preserve">SOLUCAO PREPARADORA / LIMPADORA PARA PVC, FRASCO COM 1000 CM3                                                                                                                                                                                                                                                                                                                                                                                                                                             </t>
  </si>
  <si>
    <t xml:space="preserve">SOLVENTE PARA COLA (PARA LAMINADO MELAMINICO) A BASE DE RESINA SINTETICA                                                                                                                                                                                                                                                                                                                                                                                                                                  </t>
  </si>
  <si>
    <t xml:space="preserve">SOQUETE DE BAQUELITE BASE E27, PARA LAMPADAS                                                                                                                                                                                                                                                                                                                                                                                                                                                              </t>
  </si>
  <si>
    <t xml:space="preserve">SOQUETE DE PORCELANA BASE E27, FIXO DE TETO, PARA LAMPADAS                                                                                                                                                                                                                                                                                                                                                                                                                                                </t>
  </si>
  <si>
    <t xml:space="preserve">SOQUETE DE PORCELANA BASE E27, PARA USO AO TEMPO, PARA LAMPADAS                                                                                                                                                                                                                                                                                                                                                                                                                                           </t>
  </si>
  <si>
    <t xml:space="preserve">SOQUETE DE PVC / TERMOPLASTICO BASE E27, COM CHAVE, PARA LAMPADAS                                                                                                                                                                                                                                                                                                                                                                                                                                         </t>
  </si>
  <si>
    <t xml:space="preserve">SOQUETE DE PVC / TERMOPLASTICO BASE E27, COM RABICHO, PARA LAMPADAS                                                                                                                                                                                                                                                                                                                                                                                                                                       </t>
  </si>
  <si>
    <t xml:space="preserve">SPRINKLER TIPO PENDENTE, BULBO AMARELO DE RESPOSTA RAPIDA, 79 GRAUS CELSIUS, ACABAMENTO CROMADO, D = 20 MM (3/4")                                                                                                                                                                                                                                                                                                                                                                                         </t>
  </si>
  <si>
    <t xml:space="preserve">SPRINKLER TIPO PENDENTE, BULBO AMARELO DE RESPOSTA RAPIDA, 79 GRAUS CELSIUS, ACABAMENTO NATURAL OU CROMADO, D = 15 MM (1/2")                                                                                                                                                                                                                                                                                                                                                                              </t>
  </si>
  <si>
    <t xml:space="preserve">SPRINKLER TIPO PENDENTE, BULBO AMARELO DE RESPOSTA RAPIDA, 79 GRAUS CELSIUS, ACABAMENTO NATURAL, D = 20 MM (3/4")                                                                                                                                                                                                                                                                                                                                                                                         </t>
  </si>
  <si>
    <t xml:space="preserve">SPRINKLER TIPO PENDENTE, BULBO VERMELHO DE RESPOSTA RAPIDA, 68 GRAUS CELSIUS, ACABAMENTO CROMADO, D = 15 MM (1/2")                                                                                                                                                                                                                                                                                                                                                                                        </t>
  </si>
  <si>
    <t xml:space="preserve">SPRINKLER TIPO PENDENTE, BULBO VERMELHO DE RESPOSTA RAPIDA, 68 GRAUS CELSIUS, ACABAMENTO CROMADO, D = 20 MM (3/4")                                                                                                                                                                                                                                                                                                                                                                                        </t>
  </si>
  <si>
    <t xml:space="preserve">SPRINKLER TIPO PENDENTE, BULBO VERMELHO DE RESPOSTA RAPIDA, 68 GRAUS CELSIUS, ACABAMENTO NATURAL, D = 20 MM (3/4")                                                                                                                                                                                                                                                                                                                                                                                        </t>
  </si>
  <si>
    <t xml:space="preserve">SPRINKLER TIPO PENDENTE, BULBO VERMELHO RESPOSTA RAPIDA, 68 GRAUS CELSIUS, ACABAMENTO NATURAL, D = 15 MM (1/2")                                                                                                                                                                                                                                                                                                                                                                                           </t>
  </si>
  <si>
    <t xml:space="preserve">SUPORTE "Y" PARA FITA PERFURADA                                                                                                                                                                                                                                                                                                                                                                                                                                                                           </t>
  </si>
  <si>
    <t xml:space="preserve">SUPORTE DE FIXACAO PARA ESPELHO / PLACA 4" X 2", PARA 3 MODULOS, PARA INSTALACAO DE TOMADAS E INTERRUPTORES (SOMENTE SUPORTE)                                                                                                                                                                                                                                                                                                                                                                             </t>
  </si>
  <si>
    <t xml:space="preserve">SUPORTE DE FIXACAO PARA ESPELHO / PLACA 4" X 4", PARA 6 MODULOS, PARA INSTALACAO DE TOMADAS E INTERRUPTORES (SOMENTE SUPORTE)                                                                                                                                                                                                                                                                                                                                                                             </t>
  </si>
  <si>
    <t xml:space="preserve">SUPORTE EM ACO GALVANIZADO PARA TRANSFORMADOR PARA POSTE DUPLO T 185 X 95 MM, CHAPA DE 5/16"                                                                                                                                                                                                                                                                                                                                                                                                              </t>
  </si>
  <si>
    <t xml:space="preserve">SUPORTE GUIA SIMPLES COM ROLDANA EM POLIPROPILENO PARA CHUMBAR, H = 20 CM                                                                                                                                                                                                                                                                                                                                                                                                                                 </t>
  </si>
  <si>
    <t xml:space="preserve">SUPORTE ISOLADOR REFORCADO DIAMETRO NOMINAL 5/16", COM ROSCA SOBERBA E BUCHA                                                                                                                                                                                                                                                                                                                                                                                                                              </t>
  </si>
  <si>
    <t xml:space="preserve">SUPORTE ISOLADOR SIMPLES DIAMETRO NOMINAL 5/16", COM ROSCA SOBERBA E BUCHA                                                                                                                                                                                                                                                                                                                                                                                                                                </t>
  </si>
  <si>
    <t xml:space="preserve">SUPORTE MAO-FRANCESA EM ACO, ABAS IGUAIS 30 CM, CAPACIDADE MINIMA 60 KG, BRANCO                                                                                                                                                                                                                                                                                                                                                                                                                           </t>
  </si>
  <si>
    <t xml:space="preserve">SUPORTE MAO-FRANCESA EM ACO, ABAS IGUAIS 40 CM, CAPACIDADE MINIMA 70 KG, BRANCO                                                                                                                                                                                                                                                                                                                                                                                                                           </t>
  </si>
  <si>
    <t xml:space="preserve">SUPORTE METALICO PARA CALHA PLUVIAL, ZINCADO, DOBRADO, DIAMETRO ENTRE 119 E 170 MM, PARA DRENAGEM PLUVIAL PREDIAL                                                                                                                                                                                                                                                                                                                                                                                         </t>
  </si>
  <si>
    <t xml:space="preserve">SUPORTE PARA CALHA DE 150 MM EM ACO GALVANIZADO                                                                                                                                                                                                                                                                                                                                                                                                                                                           </t>
  </si>
  <si>
    <t xml:space="preserve">SUPORTE PARA TUBO DIAMETRO NOMINAL 2", COM ROSCA MECANICA                                                                                                                                                                                                                                                                                                                                                                                                                                                 </t>
  </si>
  <si>
    <t xml:space="preserve">SURF DUPLO, EM TUBO DE ACO CARBONO, PINTURA NO PROCESSO ELETROSTATICO - EQUIPAMENTO DE GINASTICA PARA ACADEMIA AO AR LIVRE / ACADEMIA DA TERCEIRA IDADE - ATI                                                                                                                                                                                                                                                                                                                                             </t>
  </si>
  <si>
    <t xml:space="preserve">TABUA *2,5 X 15 CM EM PINUS, MISTA OU EQUIVALENTE DA REGIAO - BRUTA                                                                                                                                                                                                                                                                                                                                                                                                                                       </t>
  </si>
  <si>
    <t xml:space="preserve">TABUA *2,5 X 23* CM EM PINUS, MISTA OU EQUIVALENTE DA REGIAO - BRUTA                                                                                                                                                                                                                                                                                                                                                                                                                                      </t>
  </si>
  <si>
    <t xml:space="preserve">TABUA *2,5 X 30 CM EM PINUS, MISTA OU EQUIVALENTE DA REGIAO - BRUTA                                                                                                                                                                                                                                                                                                                                                                                                                                       </t>
  </si>
  <si>
    <t xml:space="preserve">TABUA APARELHADA *2,5 X 15* CM, EM MACARANDUBA/MASSARANDUBA, ANGELIM OU EQUIVALENTE DA REGIAO                                                                                                                                                                                                                                                                                                                                                                                                             </t>
  </si>
  <si>
    <t xml:space="preserve">TABUA APARELHADA *2,5 X 25* CM, EM MACARANDUBA/MASSARANDUBA, ANGELIM OU EQUIVALENTE DA REGIAO                                                                                                                                                                                                                                                                                                                                                                                                             </t>
  </si>
  <si>
    <t xml:space="preserve">TABUA APARELHADA *2,5 X 30* CM, EM MACARANDUBA/MASSARANDUBA, ANGELIM OU EQUIVALENTE DA REGIAO                                                                                                                                                                                                                                                                                                                                                                                                             </t>
  </si>
  <si>
    <t xml:space="preserve">TABUA DE  MADEIRA PARA PISO, CUMARU/IPE CHAMPANHE OU EQUIVALENTE DA REGIAO, ENCAIXE MACHO/FEMEA, *10 X 2* CM                                                                                                                                                                                                                                                                                                                                                                                              </t>
  </si>
  <si>
    <t xml:space="preserve">TABUA DE  MADEIRA PARA PISO, CUMARU/IPE CHAMPANHE OU EQUIVALENTE DA REGIAO, ENCAIXE MACHO/FEMEA, *15 X 2* CM                                                                                                                                                                                                                                                                                                                                                                                              </t>
  </si>
  <si>
    <t xml:space="preserve">TABUA DE  MADEIRA PARA PISO, IPE (CERNE) OU EQUIVALENTE DA REGIAO, ENCAIXE MACHO/FEMEA, *20 X 2* CM                                                                                                                                                                                                                                                                                                                                                                                                       </t>
  </si>
  <si>
    <t xml:space="preserve">TABUA NAO APARELHADA *2,5 X 15* CM, EM MACARANDUBA/MASSARANDUBA, ANGELIM OU EQUIVALENTE DA REGIAO - BRUTA                                                                                                                                                                                                                                                                                                                                                                                                 </t>
  </si>
  <si>
    <t xml:space="preserve">TABUA NAO APARELHADA *2,5 X 20* CM, EM MACARANDUBA/MASSARANDUBA, ANGELIM OU EQUIVALENTE DA REGIAO - BRUTA                                                                                                                                                                                                                                                                                                                                                                                                 </t>
  </si>
  <si>
    <t xml:space="preserve">TABUA NAO APARELHADA *2,5 X 30* CM, EM MACARANDUBA/MASSARANDUBA, ANGELIM OU EQUIVALENTE DA REGIAO - BRUTA                                                                                                                                                                                                                                                                                                                                                                                                 </t>
  </si>
  <si>
    <t xml:space="preserve">TACO DE MADEIRA PARA PISO, IPE (CERNE) OU EQUIVALENTE DA REGIAO, 7 X 42 CM, E = 2 CM                                                                                                                                                                                                                                                                                                                                                                                                                      </t>
  </si>
  <si>
    <t xml:space="preserve">TALABARTE DE SEGURANCA, 2 MOSQUETOES TRAVA DUPLA *53* MM DE ABERTURA, COM ABSORVEDOR DE ENERGIA                                                                                                                                                                                                                                                                                                                                                                                                           </t>
  </si>
  <si>
    <t xml:space="preserve">TALHA ELETRICA 3 T, VELOCIDADE  2,1 M / MIN, POTENCIA 1,3 KW                                                                                                                                                                                                                                                                                                                                                                                                                                              </t>
  </si>
  <si>
    <t xml:space="preserve">TALHA MANUAL DE CORRENTE, CAPACIDADE DE 1 T COM ELEVACAO DE 3 M                                                                                                                                                                                                                                                                                                                                                                                                                                           </t>
  </si>
  <si>
    <t xml:space="preserve">TALHA MANUAL DE CORRENTE, CAPACIDADE DE 2 T COM ELEVACAO DE 3 M                                                                                                                                                                                                                                                                                                                                                                                                                                           </t>
  </si>
  <si>
    <t xml:space="preserve">TALHADEIRA COM PUNHO DE PROTECAO *20 X 250* MM                                                                                                                                                                                                                                                                                                                                                                                                                                                            </t>
  </si>
  <si>
    <t xml:space="preserve">TAMPA CEGA EM PVC PARA CONDULETE 4 X 2"                                                                                                                                                                                                                                                                                                                                                                                                                                                                   </t>
  </si>
  <si>
    <t xml:space="preserve">TAMPA DE CONCRETO ARMADO PARA FOSSA SEPTICA, DIAMETRO NOMINAL DE 3,00 M E ESPESSURA MINIMA DE 100 MM                                                                                                                                                                                                                                                                                                                                                                                                      </t>
  </si>
  <si>
    <t xml:space="preserve">TAMPA DE CONCRETO ARMADO PARA FOSSA, D = *0,90* M, E = 0,05 M                                                                                                                                                                                                                                                                                                                                                                                                                                             </t>
  </si>
  <si>
    <t xml:space="preserve">TAMPA DE CONCRETO ARMADO PARA FOSSA, D = *1,10* M, E = 0,05 M                                                                                                                                                                                                                                                                                                                                                                                                                                             </t>
  </si>
  <si>
    <t xml:space="preserve">TAMPA DE CONCRETO ARMADO PARA FOSSA, D = *1,35* M, E = 0,05 M                                                                                                                                                                                                                                                                                                                                                                                                                                             </t>
  </si>
  <si>
    <t xml:space="preserve">TAMPA DE CONCRETO ARMADO PARA FOSSA, D = 1,50 M, E = 0,05 M                                                                                                                                                                                                                                                                                                                                                                                                                                               </t>
  </si>
  <si>
    <t xml:space="preserve">TAMPA DE CONCRETO ARMADO PARA FOSSA, D = 2,00 M, E = 0,05 M                                                                                                                                                                                                                                                                                                                                                                                                                                               </t>
  </si>
  <si>
    <t xml:space="preserve">TAMPA DE CONCRETO ARMADO PARA FOSSA, D = 2,50 M, E = 0,05 M                                                                                                                                                                                                                                                                                                                                                                                                                                               </t>
  </si>
  <si>
    <t xml:space="preserve">TAMPA DE CONCRETO ARMADO PARA POCO DE INSPECAO, COM FURO E TAMPINHA, DIAMETRO NOMINAL DE 3,00 M E ESPESSURA MINIMA DE 100 MM                                                                                                                                                                                                                                                                                                                                                                              </t>
  </si>
  <si>
    <t xml:space="preserve">TAMPA DE CONCRETO ARMADO PARA POCO, COM  FURO E TAMPINHA, D = *0,90* M, E = 0,05 M                                                                                                                                                                                                                                                                                                                                                                                                                        </t>
  </si>
  <si>
    <t xml:space="preserve">TAMPA DE CONCRETO ARMADO PARA POCO, COM  FURO E TAMPINHA, D = *1,10* M, E = 0,05 M                                                                                                                                                                                                                                                                                                                                                                                                                        </t>
  </si>
  <si>
    <t xml:space="preserve">TAMPA DE CONCRETO ARMADO PARA POCO, COM  FURO E TAMPINHA, D = *1,35* M, E = 0,05 M                                                                                                                                                                                                                                                                                                                                                                                                                        </t>
  </si>
  <si>
    <t xml:space="preserve">TAMPA DE CONCRETO ARMADO PARA POCO, COM  FURO E TAMPINHA, D = 1,50 M, E = 0,05 M                                                                                                                                                                                                                                                                                                                                                                                                                          </t>
  </si>
  <si>
    <t xml:space="preserve">TAMPA DE CONCRETO ARMADO PARA POCO, COM  FURO E TAMPINHA, D = 2,00 M, E = 0,05 M                                                                                                                                                                                                                                                                                                                                                                                                                          </t>
  </si>
  <si>
    <t xml:space="preserve">TAMPA DE CONCRETO ARMADO PARA POCO, COM  FURO E TAMPINHA, D = 2,50 M, E = 0,05 M                                                                                                                                                                                                                                                                                                                                                                                                                          </t>
  </si>
  <si>
    <t xml:space="preserve">TAMPA PARA CONDULETE, EM PVC, PARA TOMADA HEXAGONAL                                                                                                                                                                                                                                                                                                                                                                                                                                                       </t>
  </si>
  <si>
    <t xml:space="preserve">TAMPA PARA CONDULETE, EM PVC, PARA 1 INTERRUPTOR                                                                                                                                                                                                                                                                                                                                                                                                                                                          </t>
  </si>
  <si>
    <t xml:space="preserve">TAMPA PARA CONDULETE, EM PVC, PARA 1 MODULO RJ                                                                                                                                                                                                                                                                                                                                                                                                                                                            </t>
  </si>
  <si>
    <t xml:space="preserve">TAMPA PARA CONDULETE, EM PVC, PARA 2 MODULOS RJ                                                                                                                                                                                                                                                                                                                                                                                                                                                           </t>
  </si>
  <si>
    <t xml:space="preserve">TAMPAO / CAP, ROSCA MACHO, DN 1", PARA TUBO PEX PARA INST. AGUA QUENTE/FRIA                                                                                                                                                                                                                                                                                                                                                                                                                               </t>
  </si>
  <si>
    <t xml:space="preserve">TAMPAO / CAP, ROSCA MACHO, DN 3/4", PARA TUBO PEX PARA INST. AGUA QUENTE/FRIA                                                                                                                                                                                                                                                                                                                                                                                                                             </t>
  </si>
  <si>
    <t xml:space="preserve">TAMPAO / TERMINAL / PLUG, D = 1 1/4" , PARA DUTO CORRUGADO PEAD (CABEAMENTO SUBTERRANEO)                                                                                                                                                                                                                                                                                                                                                                                                                  </t>
  </si>
  <si>
    <t xml:space="preserve">TAMPAO / TERMINAL / PLUG, D = 2" , PARA DUTO CORRUGADO PEAD (CABEAMENTO SUBTERRANEO)                                                                                                                                                                                                                                                                                                                                                                                                                      </t>
  </si>
  <si>
    <t xml:space="preserve">TAMPAO / TERMINAL / PLUG, D = 3" , PARA DUTO CORRUGADO PEAD (CABEAMENTO SUBTERRANEO)                                                                                                                                                                                                                                                                                                                                                                                                                      </t>
  </si>
  <si>
    <t xml:space="preserve">TAMPAO / TERMINAL / PLUG, D = 4" , PARA DUTO CORRUGADO PEAD (CABEAMENTO SUBTERRANEO)                                                                                                                                                                                                                                                                                                                                                                                                                      </t>
  </si>
  <si>
    <t xml:space="preserve">TAMPAO COM CORRENTE, EM LATAO, ENGATE RAPIDO 1 1/2", PARA INSTALACAO PREDIAL DE COMBATE A INCENDIO                                                                                                                                                                                                                                                                                                                                                                                                        </t>
  </si>
  <si>
    <t xml:space="preserve">TAMPAO COM CORRENTE, EM LATAO, ENGATE RAPIDO 2 1/2", PARA INSTALACAO PREDIAL DE COMBATE A INCENDIO                                                                                                                                                                                                                                                                                                                                                                                                        </t>
  </si>
  <si>
    <t xml:space="preserve">TAMPAO FOFO ARTICULADO P/ REGISTRO, COM BASE / REQUADRO, CLASSE A15 CARGA MAX 1,5 T, *200 X 200* MM (COM INSCRICAO EM RELEVO DO TIPO DE REDE)                                                                                                                                                                                                                                                                                                                                                             </t>
  </si>
  <si>
    <t xml:space="preserve">TAMPAO FOFO ARTICULADO P/ REGISTRO, COM BASE / REQUADRO, CLASSE A15 CARGA MAXIMA 1,5 T, *400 X 400* MM (COM INSCRICAO EM RELEVO DO TIPO DE REDE)                                                                                                                                                                                                                                                                                                                                                          </t>
  </si>
  <si>
    <t xml:space="preserve">TAMPAO FOFO ARTICULADO, COM BASE / REQUADRO, CLASSE B125 CARGA MAX 12,5 T, REDONDO, TAMPA 600 MM (COM INSCRICAO EM RELEVO DO TIPO DE REDE)                                                                                                                                                                                                                                                                                                                                                                </t>
  </si>
  <si>
    <t xml:space="preserve">TAMPAO FOFO ARTICULADO, COM BASE / REQUADRO, CLASSE D400 CARGA MAX 40 T, REDONDO, TAMPA 600 MM (COM INSCRICAO EM RELEVO DO TIPO DE REDE)                                                                                                                                                                                                                                                                                                                                                                  </t>
  </si>
  <si>
    <t xml:space="preserve">TAMPAO FOFO SIMPLES COM BASE / REQUADRO, CLASSE A15 CARGA MAX. 1,5 T, 300 X 300 MM (COM INSCRICAO EM RELEVO DO TIPO DE REDE)                                                                                                                                                                                                                                                                                                                                                                              </t>
  </si>
  <si>
    <t xml:space="preserve">TAMPAO FOFO SIMPLES COM BASE / REQUADRO, CLASSE A15 CARGA MAX. 1,5 T, 400 X 400 MM (COM INSCRICAO EM RELEVO DO TIPO DE REDE)                                                                                                                                                                                                                                                                                                                                                                              </t>
  </si>
  <si>
    <t xml:space="preserve">TAMPAO FOFO SIMPLES COM BASE / REQUADRO, CLASSE A15 CARGA MAX. 1,5 T, 400 X 600 MM (COM INSCRICAO EM RELEVO DO TIPO DE REDE)                                                                                                                                                                                                                                                                                                                                                                              </t>
  </si>
  <si>
    <t xml:space="preserve">TAMPAO FOFO SIMPLES COM BASE / REQUADRO, CLASSE B125 CARGA MAX. 12,5 T, REDONDO, TAMPA 500 MM (COM INSCRICAO EM RELEVO DO TIPO DE REDE)                                                                                                                                                                                                                                                                                                                                                                   </t>
  </si>
  <si>
    <t xml:space="preserve">TAMPAO FOFO SIMPLES COM BASE / REQUADRO, CLASSE B125 CARGA MAX. 12,5 T, REDONDO, TAMPA 600 MM (COM INSCRICAO EM RELEVO DO TIPO DE REDE)                                                                                                                                                                                                                                                                                                                                                                   </t>
  </si>
  <si>
    <t xml:space="preserve">TAMPAO FOFO SIMPLES COM BASE / REQUADRO, CLASSE D400 CARGA MAX. 40 T, REDONDO, TAMPA 600 MM (COM INSCRICAO EM RELEVO DO TIPO DE REDE)                                                                                                                                                                                                                                                                                                                                                                     </t>
  </si>
  <si>
    <t xml:space="preserve">TAMPAO FOFO SIMPLES COM BASE / REQUADRO, CLASSE D400 CARGA MAX. 40 T, REDONDO, TAMPA 900 MM (COM INSCRICAO EM RELEVO DO TIPO DE REDE)                                                                                                                                                                                                                                                                                                                                                                     </t>
  </si>
  <si>
    <t xml:space="preserve">TAMPAO FOFO SIMPLES COM BASE / REQUADRO, R-2, CLASSE A15 CARGA MAX. 1,5 T, 550 X 1100 MM (COM INSCRICAO EM RELEVO DO TIPO DE REDE)                                                                                                                                                                                                                                                                                                                                                                        </t>
  </si>
  <si>
    <t xml:space="preserve">TANQUE ACO INOXIDAVEL (ACO 304) COM ESFREGADOR E VALVULA, DE *50 X 40 X 22* CM                                                                                                                                                                                                                                                                                                                                                                                                                            </t>
  </si>
  <si>
    <t xml:space="preserve">TANQUE DE ACO CARBONO NAO REVESTIDO, PARA TRANSPORTE DE AGUA COM CAPACIDADE DE 10 M3, COM BOMBA CENTRIFUGA POR TOMADA DE FORCA, VAZAO MAXIMA *75* M3/H (INCLUI MONTAGEM, NAO INCLUI CAMINHAO)                                                                                                                                                                                                                                                                                                             </t>
  </si>
  <si>
    <t xml:space="preserve">TANQUE DE ACO PARA TRANSPORTE DE AGUA COM CAPACIDADE DE 14 M3 (INCLUI MONTAGEM, NAO INCLUI CAMINHAO)                                                                                                                                                                                                                                                                                                                                                                                                      </t>
  </si>
  <si>
    <t xml:space="preserve">TANQUE DE ACO PARA TRANSPORTE DE AGUA COM CAPACIDADE DE 4 M3 (INCLUI MONTAGEM, NAO INCLUI CAMINHAO)                                                                                                                                                                                                                                                                                                                                                                                                       </t>
  </si>
  <si>
    <t xml:space="preserve">TANQUE DE ACO PARA TRANSPORTE DE AGUA COM CAPACIDADE DE 6 M3 (INCLUI MONTAGEM, NAO INCLUI CAMINHAO)                                                                                                                                                                                                                                                                                                                                                                                                       </t>
  </si>
  <si>
    <t xml:space="preserve">TANQUE DE ACO PARA TRANSPORTE DE AGUA COM CAPACIDADE DE 8 M3 (INCLUI MONTAGEM, NAO INCLUI CAMINHAO)                                                                                                                                                                                                                                                                                                                                                                                                       </t>
  </si>
  <si>
    <t xml:space="preserve">TANQUE DE ASFALTO ESTACIONARIO COM MACARICO, CAPACIDADE 20.000 L                                                                                                                                                                                                                                                                                                                                                                                                                                          </t>
  </si>
  <si>
    <t xml:space="preserve">TANQUE DE ASFALTO ESTACIONARIO COM SERPENTINA, CAPACIDADE 20.000 L                                                                                                                                                                                                                                                                                                                                                                                                                                        </t>
  </si>
  <si>
    <t xml:space="preserve">TANQUE DE ASFALTO ESTACIONARIO COM SERPENTINA, CAPACIDADE 30.000 L                                                                                                                                                                                                                                                                                                                                                                                                                                        </t>
  </si>
  <si>
    <t xml:space="preserve">TANQUE DE LOUCA BRANCA, COM COLUNA, *30* L                                                                                                                                                                                                                                                                                                                                                                                                                                                                </t>
  </si>
  <si>
    <t xml:space="preserve">TANQUE DE LOUCA BRANCA, SUSPENSO, *20* L                                                                                                                                                                                                                                                                                                                                                                                                                                                                  </t>
  </si>
  <si>
    <t xml:space="preserve">TANQUE DUPLO EM MARMORE SINTETICO COM CUBA LISA E ESFREGADOR, *110 X 60* CM                                                                                                                                                                                                                                                                                                                                                                                                                               </t>
  </si>
  <si>
    <t xml:space="preserve">TANQUE SIMPLES EM MARMORE SINTETICO COM COLUNA, CAPACIDADE *22* L, *60 X 46* CM                                                                                                                                                                                                                                                                                                                                                                                                                           </t>
  </si>
  <si>
    <t xml:space="preserve">TANQUE SIMPLES EM MARMORE SINTETICO DE FIXAR NA PAREDE, CAPACIDADE *22* L, *60 X 46* CM                                                                                                                                                                                                                                                                                                                                                                                                                   </t>
  </si>
  <si>
    <t xml:space="preserve">TANQUE SIMPLES EM MARMORE SINTETICO SUSPENSO, CAPACIDADE *38* L, *60 X 60* CM                                                                                                                                                                                                                                                                                                                                                                                                                             </t>
  </si>
  <si>
    <t xml:space="preserve">TARIFA "A" ENTRE  0 E 20M3 FORNECIMENTO  D'AGUA                                                                                                                                                                                                                                                                                                                                                                                                                                                           </t>
  </si>
  <si>
    <t xml:space="preserve">TARJETA LIVRE / OCUPADO PARA PORTA DE BANHEIRO, CORPO EM ZAMAC E ESPELHO EM LATAO                                                                                                                                                                                                                                                                                                                                                                                                                         </t>
  </si>
  <si>
    <t xml:space="preserve">TARUGO DELIMITADOR DE PROFUNDIDADE EM ESPUMA DE POLIETILENO DE BAIXA DENSIDADE 10 MM, CINZA                                                                                                                                                                                                                                                                                                                                                                                                               </t>
  </si>
  <si>
    <t xml:space="preserve">TE CPVC, SOLDAVEL, 90 GRAUS, 114 MM, PARA AGUA QUENTE PREDIAL                                                                                                                                                                                                                                                                                                                                                                                                                                             </t>
  </si>
  <si>
    <t xml:space="preserve">TE CPVC, SOLDAVEL, 90 GRAUS, 15 MM, PARA AGUA QUENTE PREDIAL                                                                                                                                                                                                                                                                                                                                                                                                                                              </t>
  </si>
  <si>
    <t xml:space="preserve">TE CPVC, SOLDAVEL, 90 GRAUS, 22 MM, PARA AGUA QUENTE PREDIAL                                                                                                                                                                                                                                                                                                                                                                                                                                              </t>
  </si>
  <si>
    <t xml:space="preserve">TE CPVC, SOLDAVEL, 90 GRAUS, 28 MM, PARA AGUA QUENTE PREDIAL                                                                                                                                                                                                                                                                                                                                                                                                                                              </t>
  </si>
  <si>
    <t xml:space="preserve">TE CPVC, SOLDAVEL, 90 GRAUS, 35 MM, PARA AGUA QUENTE PREDIAL                                                                                                                                                                                                                                                                                                                                                                                                                                              </t>
  </si>
  <si>
    <t xml:space="preserve">TE CPVC, SOLDAVEL, 90 GRAUS, 42 MM, PARA AGUA QUENTE PREDIAL                                                                                                                                                                                                                                                                                                                                                                                                                                              </t>
  </si>
  <si>
    <t xml:space="preserve">TE CPVC, SOLDAVEL, 90 GRAUS, 54 MM, PARA AGUA QUENTE PREDIAL                                                                                                                                                                                                                                                                                                                                                                                                                                              </t>
  </si>
  <si>
    <t xml:space="preserve">TE CPVC, SOLDAVEL, 90 GRAUS, 73 MM, PARA AGUA QUENTE PREDIAL                                                                                                                                                                                                                                                                                                                                                                                                                                              </t>
  </si>
  <si>
    <t xml:space="preserve">TE CPVC, SOLDAVEL, 90 GRAUS, 89 MM, PARA AGUA QUENTE PREDIAL                                                                                                                                                                                                                                                                                                                                                                                                                                              </t>
  </si>
  <si>
    <t xml:space="preserve">TE DE COBRE (REF 611) SEM ANEL DE SOLDA, BOLSA X BOLSA X BOLSA, 104 MM                                                                                                                                                                                                                                                                                                                                                                                                                                    </t>
  </si>
  <si>
    <t xml:space="preserve">TE DE COBRE (REF 611) SEM ANEL DE SOLDA, BOLSA X BOLSA X BOLSA, 15 MM                                                                                                                                                                                                                                                                                                                                                                                                                                     </t>
  </si>
  <si>
    <t xml:space="preserve">TE DE COBRE (REF 611) SEM ANEL DE SOLDA, BOLSA X BOLSA X BOLSA, 22 MM                                                                                                                                                                                                                                                                                                                                                                                                                                     </t>
  </si>
  <si>
    <t xml:space="preserve">TE DE COBRE (REF 611) SEM ANEL DE SOLDA, BOLSA X BOLSA X BOLSA, 28 MM                                                                                                                                                                                                                                                                                                                                                                                                                                     </t>
  </si>
  <si>
    <t xml:space="preserve">TE DE COBRE (REF 611) SEM ANEL DE SOLDA, BOLSA X BOLSA X BOLSA, 35 MM                                                                                                                                                                                                                                                                                                                                                                                                                                     </t>
  </si>
  <si>
    <t xml:space="preserve">TE DE COBRE (REF 611) SEM ANEL DE SOLDA, BOLSA X BOLSA X BOLSA, 42 MM                                                                                                                                                                                                                                                                                                                                                                                                                                     </t>
  </si>
  <si>
    <t xml:space="preserve">TE DE COBRE (REF 611) SEM ANEL DE SOLDA, BOLSA X BOLSA X BOLSA, 54 MM                                                                                                                                                                                                                                                                                                                                                                                                                                     </t>
  </si>
  <si>
    <t xml:space="preserve">TE DE COBRE (REF 611) SEM ANEL DE SOLDA, BOLSA X BOLSA X BOLSA, 66 MM                                                                                                                                                                                                                                                                                                                                                                                                                                     </t>
  </si>
  <si>
    <t xml:space="preserve">TE DE COBRE (REF 611) SEM ANEL DE SOLDA, BOLSA X BOLSA X BOLSA, 79 MM                                                                                                                                                                                                                                                                                                                                                                                                                                     </t>
  </si>
  <si>
    <t xml:space="preserve">TE DE FERRO GALVANIZADO, DE 1 1/2"                                                                                                                                                                                                                                                                                                                                                                                                                                                                        </t>
  </si>
  <si>
    <t xml:space="preserve">TE DE FERRO GALVANIZADO, DE 1 1/4"                                                                                                                                                                                                                                                                                                                                                                                                                                                                        </t>
  </si>
  <si>
    <t xml:space="preserve">TE DE FERRO GALVANIZADO, DE 1/2"                                                                                                                                                                                                                                                                                                                                                                                                                                                                          </t>
  </si>
  <si>
    <t xml:space="preserve">TE DE FERRO GALVANIZADO, DE 1"                                                                                                                                                                                                                                                                                                                                                                                                                                                                            </t>
  </si>
  <si>
    <t xml:space="preserve">TE DE FERRO GALVANIZADO, DE 2 1/2"                                                                                                                                                                                                                                                                                                                                                                                                                                                                        </t>
  </si>
  <si>
    <t xml:space="preserve">TE DE FERRO GALVANIZADO, DE 2"                                                                                                                                                                                                                                                                                                                                                                                                                                                                            </t>
  </si>
  <si>
    <t xml:space="preserve">TE DE FERRO GALVANIZADO, DE 3/4"                                                                                                                                                                                                                                                                                                                                                                                                                                                                          </t>
  </si>
  <si>
    <t xml:space="preserve">TE DE FERRO GALVANIZADO, DE 3"                                                                                                                                                                                                                                                                                                                                                                                                                                                                            </t>
  </si>
  <si>
    <t xml:space="preserve">TE DE FERRO GALVANIZADO, DE 4"                                                                                                                                                                                                                                                                                                                                                                                                                                                                            </t>
  </si>
  <si>
    <t xml:space="preserve">TE DE FERRO GALVANIZADO, DE 5"                                                                                                                                                                                                                                                                                                                                                                                                                                                                            </t>
  </si>
  <si>
    <t xml:space="preserve">TE DE FERRO GALVANIZADO, DE 6"                                                                                                                                                                                                                                                                                                                                                                                                                                                                            </t>
  </si>
  <si>
    <t xml:space="preserve">TE DE INSPECAO, PVC,  100 X 75 MM, SERIE NORMAL PARA ESGOTO PREDIAL                                                                                                                                                                                                                                                                                                                                                                                                                                       </t>
  </si>
  <si>
    <t xml:space="preserve">TE DE INSPECAO, PVC, SERIE R, 100 X 75 MM, PARA ESGOTO PREDIAL                                                                                                                                                                                                                                                                                                                                                                                                                                            </t>
  </si>
  <si>
    <t xml:space="preserve">TE DE INSPECAO, PVC, SERIE R, 150 X 100 MM, PARA ESGOTO PREDIAL                                                                                                                                                                                                                                                                                                                                                                                                                                           </t>
  </si>
  <si>
    <t xml:space="preserve">TE DE INSPECAO, PVC, SERIE R, 75 X 75 MM, PARA ESGOTO PREDIAL                                                                                                                                                                                                                                                                                                                                                                                                                                             </t>
  </si>
  <si>
    <t xml:space="preserve">TE DE REDUCAO COM ROSCA, PVC, 90 GRAUS, 1 X 3/4", PARA AGUA FRIA PREDIAL                                                                                                                                                                                                                                                                                                                                                                                                                                  </t>
  </si>
  <si>
    <t xml:space="preserve">TE DE REDUCAO COM ROSCA, PVC, 90 GRAUS, 1.1/2" X 3/4", AGUA FRIA PREDIAL                                                                                                                                                                                                                                                                                                                                                                                                                                  </t>
  </si>
  <si>
    <t xml:space="preserve">TE DE REDUCAO COM ROSCA, PVC, 90 GRAUS, 3/4 X 1/2", PARA AGUA FRIA PREDIAL                                                                                                                                                                                                                                                                                                                                                                                                                                </t>
  </si>
  <si>
    <t xml:space="preserve">TE DE REDUCAO DE FERRO GALVANIZADO, COM ROSCA BSP, DE 1 1/2" X 1"                                                                                                                                                                                                                                                                                                                                                                                                                                         </t>
  </si>
  <si>
    <t xml:space="preserve">TE DE REDUCAO DE FERRO GALVANIZADO, COM ROSCA BSP, DE 1 1/2" X 3/4"                                                                                                                                                                                                                                                                                                                                                                                                                                       </t>
  </si>
  <si>
    <t xml:space="preserve">TE DE REDUCAO DE FERRO GALVANIZADO, COM ROSCA BSP, DE 1 1/4" X 3/4"                                                                                                                                                                                                                                                                                                                                                                                                                                       </t>
  </si>
  <si>
    <t xml:space="preserve">TE DE REDUCAO DE FERRO GALVANIZADO, COM ROSCA BSP, DE 1" X 1/2"                                                                                                                                                                                                                                                                                                                                                                                                                                           </t>
  </si>
  <si>
    <t xml:space="preserve">TE DE REDUCAO DE FERRO GALVANIZADO, COM ROSCA BSP, DE 1" X 3/4"                                                                                                                                                                                                                                                                                                                                                                                                                                           </t>
  </si>
  <si>
    <t xml:space="preserve">TE DE REDUCAO DE FERRO GALVANIZADO, COM ROSCA BSP, DE 2 1/2" X 1 1/2"                                                                                                                                                                                                                                                                                                                                                                                                                                     </t>
  </si>
  <si>
    <t xml:space="preserve">TE DE REDUCAO DE FERRO GALVANIZADO, COM ROSCA BSP, DE 2 1/2" X 1 1/4"                                                                                                                                                                                                                                                                                                                                                                                                                                     </t>
  </si>
  <si>
    <t xml:space="preserve">TE DE REDUCAO DE FERRO GALVANIZADO, COM ROSCA BSP, DE 2 1/2" X 1"                                                                                                                                                                                                                                                                                                                                                                                                                                         </t>
  </si>
  <si>
    <t xml:space="preserve">TE DE REDUCAO DE FERRO GALVANIZADO, COM ROSCA BSP, DE 2 1/2" X 2"                                                                                                                                                                                                                                                                                                                                                                                                                                         </t>
  </si>
  <si>
    <t xml:space="preserve">TE DE REDUCAO DE FERRO GALVANIZADO, COM ROSCA BSP, DE 2" X 1 1/2"                                                                                                                                                                                                                                                                                                                                                                                                                                         </t>
  </si>
  <si>
    <t xml:space="preserve">TE DE REDUCAO DE FERRO GALVANIZADO, COM ROSCA BSP, DE 2" X 1 1/4"                                                                                                                                                                                                                                                                                                                                                                                                                                         </t>
  </si>
  <si>
    <t xml:space="preserve">TE DE REDUCAO DE FERRO GALVANIZADO, COM ROSCA BSP, DE 2" X 1"                                                                                                                                                                                                                                                                                                                                                                                                                                             </t>
  </si>
  <si>
    <t xml:space="preserve">TE DE REDUCAO DE FERRO GALVANIZADO, COM ROSCA BSP, DE 3/4" X 1/2"                                                                                                                                                                                                                                                                                                                                                                                                                                         </t>
  </si>
  <si>
    <t xml:space="preserve">TE DE REDUCAO DE FERRO GALVANIZADO, COM ROSCA BSP, DE 3" X 1 1/2"                                                                                                                                                                                                                                                                                                                                                                                                                                         </t>
  </si>
  <si>
    <t xml:space="preserve">TE DE REDUCAO DE FERRO GALVANIZADO, COM ROSCA BSP, DE 3" X 1 1/4"                                                                                                                                                                                                                                                                                                                                                                                                                                         </t>
  </si>
  <si>
    <t xml:space="preserve">TE DE REDUCAO DE FERRO GALVANIZADO, COM ROSCA BSP, DE 3" X 1"                                                                                                                                                                                                                                                                                                                                                                                                                                             </t>
  </si>
  <si>
    <t xml:space="preserve">TE DE REDUCAO DE FERRO GALVANIZADO, COM ROSCA BSP, DE 3" X 2 1/2"                                                                                                                                                                                                                                                                                                                                                                                                                                         </t>
  </si>
  <si>
    <t xml:space="preserve">TE DE REDUCAO DE FERRO GALVANIZADO, COM ROSCA BSP, DE 3" X 2"                                                                                                                                                                                                                                                                                                                                                                                                                                             </t>
  </si>
  <si>
    <t xml:space="preserve">TE DE REDUCAO DE FERRO GALVANIZADO, COM ROSCA BSP, DE 4" X 2"                                                                                                                                                                                                                                                                                                                                                                                                                                             </t>
  </si>
  <si>
    <t xml:space="preserve">TE DE REDUCAO DE FERRO GALVANIZADO, COM ROSCA BSP, DE 4" X 3"                                                                                                                                                                                                                                                                                                                                                                                                                                             </t>
  </si>
  <si>
    <t xml:space="preserve">TE DE REDUCAO, CPVC, 22 X 15 MM, PARA AGUA QUENTE PREDIAL                                                                                                                                                                                                                                                                                                                                                                                                                                                 </t>
  </si>
  <si>
    <t xml:space="preserve">TE DE REDUCAO, CPVC, 28 X 22 MM, PARA AGUA QUENTE PREDIAL                                                                                                                                                                                                                                                                                                                                                                                                                                                 </t>
  </si>
  <si>
    <t xml:space="preserve">TE DE REDUCAO, CPVC, 35 X 28 MM, PARA AGUA QUENTE PREDIAL                                                                                                                                                                                                                                                                                                                                                                                                                                                 </t>
  </si>
  <si>
    <t xml:space="preserve">TE DE REDUCAO, CPVC, 42 X 35 MM, PARA AGUA QUENTE PREDIAL                                                                                                                                                                                                                                                                                                                                                                                                                                                 </t>
  </si>
  <si>
    <t xml:space="preserve">TE DE REDUCAO, PVC PBA, BBB, JE, DN 100 X 50 / DE 110 X 60 MM, PARA REDE AGUA (NBR 10351)                                                                                                                                                                                                                                                                                                                                                                                                                 </t>
  </si>
  <si>
    <t xml:space="preserve">TE DE REDUCAO, PVC PBA, BBB, JE, DN 100 X 75 / DE 110 X 85 MM, PARA REDE AGUA (NBR 10351)                                                                                                                                                                                                                                                                                                                                                                                                                 </t>
  </si>
  <si>
    <t xml:space="preserve">TE DE REDUCAO, PVC PBA, BBB, JE, DN 75 X 50 / DE 85 X 60 MM, PARA REDE AGUA (NBR 10351)                                                                                                                                                                                                                                                                                                                                                                                                                   </t>
  </si>
  <si>
    <t xml:space="preserve">TE DE REDUCAO, PVC, SOLDAVEL, 90 GRAUS, 110 MM X 60 MM, PARA AGUA FRIA PREDIAL                                                                                                                                                                                                                                                                                                                                                                                                                            </t>
  </si>
  <si>
    <t xml:space="preserve">TE DE REDUCAO, PVC, SOLDAVEL, 90 GRAUS, 25 MM X 20 MM, PARA AGUA FRIA PREDIAL                                                                                                                                                                                                                                                                                                                                                                                                                             </t>
  </si>
  <si>
    <t xml:space="preserve">TE DE REDUCAO, PVC, SOLDAVEL, 90 GRAUS, 32 MM X 25 MM, PARA AGUA FRIA PREDIAL                                                                                                                                                                                                                                                                                                                                                                                                                             </t>
  </si>
  <si>
    <t xml:space="preserve">TE DE REDUCAO, PVC, SOLDAVEL, 90 GRAUS, 40 MM X 32 MM, PARA AGUA FRIA PREDIAL                                                                                                                                                                                                                                                                                                                                                                                                                             </t>
  </si>
  <si>
    <t xml:space="preserve">TE DE REDUCAO, PVC, SOLDAVEL, 90 GRAUS, 50 MM X 20 MM, PARA AGUA FRIA PREDIAL                                                                                                                                                                                                                                                                                                                                                                                                                             </t>
  </si>
  <si>
    <t xml:space="preserve">TE DE REDUCAO, PVC, SOLDAVEL, 90 GRAUS, 50 MM X 25 MM, PARA AGUA FRIA PREDIAL                                                                                                                                                                                                                                                                                                                                                                                                                             </t>
  </si>
  <si>
    <t xml:space="preserve">TE DE REDUCAO, PVC, SOLDAVEL, 90 GRAUS, 50 MM X 32 MM, PARA AGUA FRIA PREDIAL                                                                                                                                                                                                                                                                                                                                                                                                                             </t>
  </si>
  <si>
    <t xml:space="preserve">TE DE REDUCAO, PVC, SOLDAVEL, 90 GRAUS, 50 MM X 40 MM, PARA AGUA FRIA PREDIAL                                                                                                                                                                                                                                                                                                                                                                                                                             </t>
  </si>
  <si>
    <t xml:space="preserve">TE DE REDUCAO, PVC, SOLDAVEL, 90 GRAUS, 75 MM X 50 MM, PARA AGUA FRIA PREDIAL                                                                                                                                                                                                                                                                                                                                                                                                                             </t>
  </si>
  <si>
    <t xml:space="preserve">TE DE REDUCAO, PVC, SOLDAVEL, 90 GRAUS, 85 MM X 60 MM, PARA AGUA FRIA PREDIAL                                                                                                                                                                                                                                                                                                                                                                                                                             </t>
  </si>
  <si>
    <t xml:space="preserve">TE DE SERVICO INTEGRADO, EM POLIPROPILENO (PP), PARA TUBOS EM PEAD/PVC, 60 X 20 MM - LIGACAO PREDIAL DE AGUA                                                                                                                                                                                                                                                                                                                                                                                              </t>
  </si>
  <si>
    <t xml:space="preserve">TE DE SERVICO INTEGRADO, EM POLIPROPILENO (PP), PARA TUBOS EM PEAD/PVC, 60 X 32 MM - LIGACAO PREDIAL DE AGUA                                                                                                                                                                                                                                                                                                                                                                                              </t>
  </si>
  <si>
    <t xml:space="preserve">TE DE SERVICO INTEGRADO, EM POLIPROPILENO (PP), PARA TUBOS EM PEAD, 63 X 20 MM - LIGACAO PREDIAL DE AGUA                                                                                                                                                                                                                                                                                                                                                                                                  </t>
  </si>
  <si>
    <t xml:space="preserve">TE DE SERVICO, PEAD PE 100, DE 125 X 20 MM, PARA ELETROFUSAO                                                                                                                                                                                                                                                                                                                                                                                                                                              </t>
  </si>
  <si>
    <t xml:space="preserve">TE DE SERVICO, PEAD PE 100, DE 125 X 32 MM, PARA ELETROFUSAO                                                                                                                                                                                                                                                                                                                                                                                                                                              </t>
  </si>
  <si>
    <t xml:space="preserve">TE DE SERVICO, PEAD PE 100, DE 125 X 63 MM, PARA ELETROFUSAO                                                                                                                                                                                                                                                                                                                                                                                                                                              </t>
  </si>
  <si>
    <t xml:space="preserve">TE DE SERVICO, PEAD PE 100, DE 200 X 20 MM, PARA ELETROFUSAO                                                                                                                                                                                                                                                                                                                                                                                                                                              </t>
  </si>
  <si>
    <t xml:space="preserve">TE DE SERVICO, PEAD PE 100, DE 200 X 32 MM, PARA ELETROFUSAO                                                                                                                                                                                                                                                                                                                                                                                                                                              </t>
  </si>
  <si>
    <t xml:space="preserve">TE DE SERVICO, PEAD PE 100, DE 200 X 63 MM, PARA ELETROFUSAO                                                                                                                                                                                                                                                                                                                                                                                                                                              </t>
  </si>
  <si>
    <t xml:space="preserve">TE DE SERVICO, PEAD PE 100, DE 63 X 20 MM, PARA ELETROFUSAO                                                                                                                                                                                                                                                                                                                                                                                                                                               </t>
  </si>
  <si>
    <t xml:space="preserve">TE DE SERVICO, PEAD PE 100, DE 63 X 32 MM, PARA ELETROFUSAO                                                                                                                                                                                                                                                                                                                                                                                                                                               </t>
  </si>
  <si>
    <t xml:space="preserve">TE DE SERVICO, PEAD PE 100, DE 63 X 63 MM, PARA ELETROFUSAO                                                                                                                                                                                                                                                                                                                                                                                                                                               </t>
  </si>
  <si>
    <t xml:space="preserve">TE DE TRANSICAO, CPVC, SOLDAVEL, 15 MM X 1/2", PARA AGUA QUENTE                                                                                                                                                                                                                                                                                                                                                                                                                                           </t>
  </si>
  <si>
    <t xml:space="preserve">TE DE TRANSICAO, CPVC, SOLDAVEL, 22 MM X 1/2", PARA AGUA QUENTE                                                                                                                                                                                                                                                                                                                                                                                                                                           </t>
  </si>
  <si>
    <t xml:space="preserve">TE DUPLA CURVA BRONZE/LATAO (REF 764) SEM ANEL DE SOLDA, ROSCA F X BOLSA X ROSCA F, 1/2" X 15 X 1/2"                                                                                                                                                                                                                                                                                                                                                                                                      </t>
  </si>
  <si>
    <t xml:space="preserve">TE DUPLA CURVA BRONZE/LATAO (REF 764) SEM ANEL DE SOLDA, ROSCA F X BOLSA X ROSCA F, 3/4" X 22 X 3/4"                                                                                                                                                                                                                                                                                                                                                                                                      </t>
  </si>
  <si>
    <t xml:space="preserve">TE METALICO, PARA CONEXAO COM ANEL DESLIZANTE, DN 16 MM, EM TUBO PEX PARA INST. AGUA QUENTE/FRIA                                                                                                                                                                                                                                                                                                                                                                                                          </t>
  </si>
  <si>
    <t xml:space="preserve">TE METALICO, PARA CONEXAO COM ANEL DESLIZANTE, DN 20 MM, EM TUBO PEX PARA INST. AGUA QUENTE/FRIA                                                                                                                                                                                                                                                                                                                                                                                                          </t>
  </si>
  <si>
    <t xml:space="preserve">TE METALICO, PARA CONEXAO COM ANEL DESLIZANTE, DN 25 MM, EM TUBO PEX PARA INST. AGUA QUENTE/FRIA                                                                                                                                                                                                                                                                                                                                                                                                          </t>
  </si>
  <si>
    <t xml:space="preserve">TE METALICO, PARA CONEXAO COM ANEL DESLIZANTE, DN 32 MM, EM TUBO PEX PARA INST. AGUA QUENTE/FRIA                                                                                                                                                                                                                                                                                                                                                                                                          </t>
  </si>
  <si>
    <t xml:space="preserve">TE MISTURADOR COM INSERTO METALICO, FEMEA, PPR, DN 25 MM X 3/4", PARA AGUA QUENTE E FRIA PREDIAL                                                                                                                                                                                                                                                                                                                                                                                                          </t>
  </si>
  <si>
    <t xml:space="preserve">TE MISTURADOR DE TRANSICAO, CPVC, COM ROSCA, 22 MM X 3/4", PARA AGUA QUENTE                                                                                                                                                                                                                                                                                                                                                                                                                               </t>
  </si>
  <si>
    <t xml:space="preserve">TE MISTURADOR, CPVC, SOLDAVEL, 15 MM, PARA AGUA QUENTE                                                                                                                                                                                                                                                                                                                                                                                                                                                    </t>
  </si>
  <si>
    <t xml:space="preserve">TE MISTURADOR, CPVC, SOLDAVEL, 22 MM, PARA AGUA QUENTE                                                                                                                                                                                                                                                                                                                                                                                                                                                    </t>
  </si>
  <si>
    <t xml:space="preserve">TE MISTURADOR, PPR, F/M/M, DN 20 X 20 MM, PARA AGUA QUENTE PREDIAL                                                                                                                                                                                                                                                                                                                                                                                                                                        </t>
  </si>
  <si>
    <t xml:space="preserve">TE MISTURADOR, PPR, F/M/M, DN 25 X 25 MM, PARA AGUA QUENTE PREDIAL                                                                                                                                                                                                                                                                                                                                                                                                                                        </t>
  </si>
  <si>
    <t xml:space="preserve">TE NORMAL, PPR, F/F/F, SOLDAVEL, 90 GRAUS, DN 110 X 110 X 110 MM, PARA AGUA QUENTE PREDIAL                                                                                                                                                                                                                                                                                                                                                                                                                </t>
  </si>
  <si>
    <t xml:space="preserve">TE NORMAL, PPR, F/F/F, SOLDAVEL, 90 GRAUS, DN 20 X 20 X 20 MM, PARA AGUA QUENTE PREDIAL                                                                                                                                                                                                                                                                                                                                                                                                                   </t>
  </si>
  <si>
    <t xml:space="preserve">TE NORMAL, PPR, F/F/F, SOLDAVEL, 90 GRAUS, DN 25 X 25 X 25 MM, PARA AGUA QUENTE PREDIAL                                                                                                                                                                                                                                                                                                                                                                                                                   </t>
  </si>
  <si>
    <t xml:space="preserve">TE NORMAL, PPR, F/F/F, SOLDAVEL, 90 GRAUS, DN 32 X 32 X 32 MM, PARA AGUA QUENTE PREDIAL                                                                                                                                                                                                                                                                                                                                                                                                                   </t>
  </si>
  <si>
    <t xml:space="preserve">TE NORMAL, PPR, F/F/F, SOLDAVEL, 90 GRAUS, DN 40 X 40 X 40 MM, PARA AGUA QUENTE PREDIAL                                                                                                                                                                                                                                                                                                                                                                                                                   </t>
  </si>
  <si>
    <t xml:space="preserve">TE NORMAL, PPR, F/F/F, SOLDAVEL, 90 GRAUS, DN 50 X 50 X 50 MM, PARA AGUA QUENTE PREDIAL                                                                                                                                                                                                                                                                                                                                                                                                                   </t>
  </si>
  <si>
    <t xml:space="preserve">TE NORMAL, PPR, F/F/F, SOLDAVEL, 90 GRAUS, DN 63 X 63 X 63 MM, PARA AGUA QUENTE PREDIAL                                                                                                                                                                                                                                                                                                                                                                                                                   </t>
  </si>
  <si>
    <t xml:space="preserve">TE NORMAL, PPR, F/F/F, SOLDAVEL, 90 GRAUS, DN 75 X 75 X 75 MM, PARA AGUA QUENTE PREDIAL                                                                                                                                                                                                                                                                                                                                                                                                                   </t>
  </si>
  <si>
    <t xml:space="preserve">TE NORMAL, PPR, F/F/F, SOLDAVEL, 90 GRAUS, DN 90 X 90 X 90 MM, PARA AGUA QUENTE PREDIAL                                                                                                                                                                                                                                                                                                                                                                                                                   </t>
  </si>
  <si>
    <t xml:space="preserve">TE PVC ROSCAVEL 90 GRAUS, 1", PARA  AGUA FRIA PREDIAL                                                                                                                                                                                                                                                                                                                                                                                                                                                     </t>
  </si>
  <si>
    <t xml:space="preserve">TE PVC SOLDAVEL, BBB, 90 GRAUS, DN 40 MM, PARA ESGOTO SECUNDARIO PREDIAL                                                                                                                                                                                                                                                                                                                                                                                                                                  </t>
  </si>
  <si>
    <t xml:space="preserve">TE PVC, ROSCAVEL, 90 GRAUS, 1 1/2", AGUA FRIA PREDIAL                                                                                                                                                                                                                                                                                                                                                                                                                                                     </t>
  </si>
  <si>
    <t xml:space="preserve">TE PVC, ROSCAVEL, 90 GRAUS, 1/2",  AGUA FRIA PREDIAL                                                                                                                                                                                                                                                                                                                                                                                                                                                      </t>
  </si>
  <si>
    <t xml:space="preserve">TE PVC, ROSCAVEL, 90 GRAUS, 2",  AGUA FRIA PREDIAL                                                                                                                                                                                                                                                                                                                                                                                                                                                        </t>
  </si>
  <si>
    <t xml:space="preserve">TE PVC, ROSCAVEL, 90 GRAUS, 3/4", AGUA FRIA PREDIAL                                                                                                                                                                                                                                                                                                                                                                                                                                                       </t>
  </si>
  <si>
    <t xml:space="preserve">TE PVC, SOLDAVEL, COM BUCHA DE LATAO NA BOLSA CENTRAL, 90 GRAUS, 20 MM X 1/2", PARA AGUA FRIA PREDIAL                                                                                                                                                                                                                                                                                                                                                                                                     </t>
  </si>
  <si>
    <t xml:space="preserve">TE PVC, SOLDAVEL, COM BUCHA DE LATAO NA BOLSA CENTRAL, 90 GRAUS, 25 MM X 1/2", PARA AGUA FRIA PREDIAL                                                                                                                                                                                                                                                                                                                                                                                                     </t>
  </si>
  <si>
    <t xml:space="preserve">TE PVC, SOLDAVEL, COM BUCHA DE LATAO NA BOLSA CENTRAL, 90 GRAUS, 25 MM X 3/4", PARA AGUA FRIA PREDIAL                                                                                                                                                                                                                                                                                                                                                                                                     </t>
  </si>
  <si>
    <t xml:space="preserve">TE PVC, SOLDAVEL, COM BUCHA DE LATAO NA BOLSA CENTRAL, 90 GRAUS, 32 MM X 3/4", PARA AGUA FRIA PREDIAL                                                                                                                                                                                                                                                                                                                                                                                                     </t>
  </si>
  <si>
    <t xml:space="preserve">TE PVC, SOLDAVEL, COM ROSCA NA BOLSA CENTRAL, 90 GRAUS, 20 MM X 1/2", PARA AGUA FRIA PREDIAL                                                                                                                                                                                                                                                                                                                                                                                                              </t>
  </si>
  <si>
    <t xml:space="preserve">TE PVC, SOLDAVEL, COM ROSCA NA BOLSA CENTRAL, 90 GRAUS, 25 MM X 1/2", PARA AGUA FRIA PREDIAL                                                                                                                                                                                                                                                                                                                                                                                                              </t>
  </si>
  <si>
    <t xml:space="preserve">TE PVC, SOLDAVEL, COM ROSCA NA BOLSA CENTRAL, 90 GRAUS, 25 MM X 3/4", PARA AGUA FRIA PREDIAL                                                                                                                                                                                                                                                                                                                                                                                                              </t>
  </si>
  <si>
    <t xml:space="preserve">TE PVC, SOLDAVEL, COM ROSCA NA BOLSA CENTRAL, 90 GRAUS, 32 MM X 3/4", PARA AGUA FRIA PREDIAL                                                                                                                                                                                                                                                                                                                                                                                                              </t>
  </si>
  <si>
    <t xml:space="preserve">TE RANHURADO EM FERRO FUNDIDO, DN 50 (2")                                                                                                                                                                                                                                                                                                                                                                                                                                                                 </t>
  </si>
  <si>
    <t xml:space="preserve">TE RANHURADO EM FERRO FUNDIDO, DN 65 (2 1/2")                                                                                                                                                                                                                                                                                                                                                                                                                                                             </t>
  </si>
  <si>
    <t xml:space="preserve">TE RANHURADO EM FERRO FUNDIDO, DN 80 (3")                                                                                                                                                                                                                                                                                                                                                                                                                                                                 </t>
  </si>
  <si>
    <t xml:space="preserve">TE ROSCA FEMEA, METALICO, PARA CONEXAO COM ANEL DESLIZANTE, DN 16 MM X 1/2", EM TUBO PEX PARA INST. AGUA QUENTE/FRIA                                                                                                                                                                                                                                                                                                                                                                                      </t>
  </si>
  <si>
    <t xml:space="preserve">TE ROSCA FEMEA, METALICO, PARA CONEXAO COM ANEL DESLIZANTE, DN 20 MM X 1/2", EM TUBO PEX PARA INST. AGUA QUENTE/FRIA                                                                                                                                                                                                                                                                                                                                                                                      </t>
  </si>
  <si>
    <t xml:space="preserve">TE ROSCA FEMEA, METALICO, PARA CONEXAO COM ANEL DESLIZANTE, DN 25 MM X 3/4", EM TUBO PEX PARA INST. AGUA QUENTE/FRIA                                                                                                                                                                                                                                                                                                                                                                                      </t>
  </si>
  <si>
    <t xml:space="preserve">TE SANITARIO DE REDUCAO, PVC, DN 100 X 50 MM, SERIE NORMAL, PARA ESGOTO PREDIAL                                                                                                                                                                                                                                                                                                                                                                                                                           </t>
  </si>
  <si>
    <t xml:space="preserve">TE SANITARIO DE REDUCAO, PVC, DN 100 X 75 MM, SERIE NORMAL PARA ESGOTO PREDIAL                                                                                                                                                                                                                                                                                                                                                                                                                            </t>
  </si>
  <si>
    <t xml:space="preserve">TE SANITARIO, PVC, DN 100 X 100 MM, SERIE NORMAL, PARA ESGOTO PREDIAL                                                                                                                                                                                                                                                                                                                                                                                                                                     </t>
  </si>
  <si>
    <t xml:space="preserve">TE SANITARIO, PVC, DN 40 X 40 MM, SERIE NORMAL, PARA ESGOTO PREDIAL                                                                                                                                                                                                                                                                                                                                                                                                                                       </t>
  </si>
  <si>
    <t xml:space="preserve">TE SANITARIO, PVC, DN 50 X 50 MM, SERIE NORMAL, PARA ESGOTO PREDIAL                                                                                                                                                                                                                                                                                                                                                                                                                                       </t>
  </si>
  <si>
    <t xml:space="preserve">TE SANITARIO, PVC, DN 75 X 75 MM, SERIE NORMAL PARA ESGOTO PREDIAL                                                                                                                                                                                                                                                                                                                                                                                                                                        </t>
  </si>
  <si>
    <t xml:space="preserve">TE SOLDAVEL, PVC, 90 GRAUS, 110 MM, PARA AGUA FRIA PREDIAL (NBR 5648)                                                                                                                                                                                                                                                                                                                                                                                                                                     </t>
  </si>
  <si>
    <t xml:space="preserve">TE SOLDAVEL, PVC, 90 GRAUS, 20 MM, PARA AGUA FRIA PREDIAL (NBR 5648)                                                                                                                                                                                                                                                                                                                                                                                                                                      </t>
  </si>
  <si>
    <t xml:space="preserve">TE SOLDAVEL, PVC, 90 GRAUS, 25 MM, PARA AGUA FRIA PREDIAL (NBR 5648)                                                                                                                                                                                                                                                                                                                                                                                                                                      </t>
  </si>
  <si>
    <t xml:space="preserve">TE SOLDAVEL, PVC, 90 GRAUS, 32 MM, PARA AGUA FRIA PREDIAL (NBR 5648)                                                                                                                                                                                                                                                                                                                                                                                                                                      </t>
  </si>
  <si>
    <t xml:space="preserve">TE SOLDAVEL, PVC, 90 GRAUS, 40 MM, PARA AGUA FRIA PREDIAL (NBR 5648)                                                                                                                                                                                                                                                                                                                                                                                                                                      </t>
  </si>
  <si>
    <t xml:space="preserve">TE SOLDAVEL, PVC, 90 GRAUS, 60 MM, PARA AGUA FRIA PREDIAL (NBR 5648)                                                                                                                                                                                                                                                                                                                                                                                                                                      </t>
  </si>
  <si>
    <t xml:space="preserve">TE SOLDAVEL, PVC, 90 GRAUS, 75 MM, PARA AGUA FRIA PREDIAL (NBR 5648)                                                                                                                                                                                                                                                                                                                                                                                                                                      </t>
  </si>
  <si>
    <t xml:space="preserve">TE SOLDAVEL, PVC, 90 GRAUS, 85 MM, PARA AGUA FRIA PREDIAL (NBR 5648)                                                                                                                                                                                                                                                                                                                                                                                                                                      </t>
  </si>
  <si>
    <t xml:space="preserve">TE SOLDAVEL, PVC, 90 GRAUS,50 MM, PARA AGUA FRIA PREDIAL (NBR 5648)                                                                                                                                                                                                                                                                                                                                                                                                                                       </t>
  </si>
  <si>
    <t xml:space="preserve">TE 45 GRAUS DE FERRO GALVANIZADO, COM ROSCA BSP, DE 1 1/2"                                                                                                                                                                                                                                                                                                                                                                                                                                                </t>
  </si>
  <si>
    <t xml:space="preserve">TE 45 GRAUS DE FERRO GALVANIZADO, COM ROSCA BSP, DE 1 1/4"                                                                                                                                                                                                                                                                                                                                                                                                                                                </t>
  </si>
  <si>
    <t xml:space="preserve">TE 45 GRAUS DE FERRO GALVANIZADO, COM ROSCA BSP, DE 1/2"                                                                                                                                                                                                                                                                                                                                                                                                                                                  </t>
  </si>
  <si>
    <t xml:space="preserve">TE 45 GRAUS DE FERRO GALVANIZADO, COM ROSCA BSP, DE 1"                                                                                                                                                                                                                                                                                                                                                                                                                                                    </t>
  </si>
  <si>
    <t xml:space="preserve">TE 45 GRAUS DE FERRO GALVANIZADO, COM ROSCA BSP, DE 2 1/2"                                                                                                                                                                                                                                                                                                                                                                                                                                                </t>
  </si>
  <si>
    <t xml:space="preserve">TE 45 GRAUS DE FERRO GALVANIZADO, COM ROSCA BSP, DE 2"                                                                                                                                                                                                                                                                                                                                                                                                                                                    </t>
  </si>
  <si>
    <t xml:space="preserve">TE 45 GRAUS DE FERRO GALVANIZADO, COM ROSCA BSP, DE 3/4"                                                                                                                                                                                                                                                                                                                                                                                                                                                  </t>
  </si>
  <si>
    <t xml:space="preserve">TE 45 GRAUS DE FERRO GALVANIZADO, COM ROSCA BSP, DE 3"                                                                                                                                                                                                                                                                                                                                                                                                                                                    </t>
  </si>
  <si>
    <t xml:space="preserve">TE 45 GRAUS DE FERRO GALVANIZADO, COM ROSCA BSP, DE 4"                                                                                                                                                                                                                                                                                                                                                                                                                                                    </t>
  </si>
  <si>
    <t xml:space="preserve">TE 90 GRAUS EM ACO CARBONO, SOLDAVEL, PRESSAO 3.000 LBS, DN 1 1/2"                                                                                                                                                                                                                                                                                                                                                                                                                                        </t>
  </si>
  <si>
    <t xml:space="preserve">TE 90 GRAUS EM ACO CARBONO, SOLDAVEL, PRESSAO 3.000 LBS, DN 1 1/4"                                                                                                                                                                                                                                                                                                                                                                                                                                        </t>
  </si>
  <si>
    <t xml:space="preserve">TE 90 GRAUS EM ACO CARBONO, SOLDAVEL, PRESSAO 3.000 LBS, DN 1/2"                                                                                                                                                                                                                                                                                                                                                                                                                                          </t>
  </si>
  <si>
    <t xml:space="preserve">TE 90 GRAUS EM ACO CARBONO, SOLDAVEL, PRESSAO 3.000 LBS, DN 1"                                                                                                                                                                                                                                                                                                                                                                                                                                            </t>
  </si>
  <si>
    <t xml:space="preserve">TE 90 GRAUS EM ACO CARBONO, SOLDAVEL, PRESSAO 3.000 LBS, DN 2 1/2"                                                                                                                                                                                                                                                                                                                                                                                                                                        </t>
  </si>
  <si>
    <t xml:space="preserve">TE 90 GRAUS EM ACO CARBONO, SOLDAVEL, PRESSAO 3.000 LBS, DN 2"                                                                                                                                                                                                                                                                                                                                                                                                                                            </t>
  </si>
  <si>
    <t xml:space="preserve">TE 90 GRAUS EM ACO CARBONO, SOLDAVEL, PRESSAO 3.000 LBS, DN 3/4"                                                                                                                                                                                                                                                                                                                                                                                                                                          </t>
  </si>
  <si>
    <t xml:space="preserve">TE 90 GRAUS EM ACO CARBONO, SOLDAVEL, PRESSAO 3.000 LBS, DN 3"                                                                                                                                                                                                                                                                                                                                                                                                                                            </t>
  </si>
  <si>
    <t xml:space="preserve">TE, PLASTICO, DN 16 MM, PARA CONEXAO COM CRIMPAGEM, EM TUBO PEX PARA INST. AGUA QUENTE/FRIA                                                                                                                                                                                                                                                                                                                                                                                                               </t>
  </si>
  <si>
    <t xml:space="preserve">TE, PLASTICO, DN 20 MM, PARA CONEXAO COM CRIMPAGEM, EM TUBO PEX PARA INST. AGUA QUENTE/FRIA                                                                                                                                                                                                                                                                                                                                                                                                               </t>
  </si>
  <si>
    <t xml:space="preserve">TE, PLASTICO, DN 25 MM, PARA CONEXAO COM CRIMPAGEM, EM TUBO PEX PARA INST. AGUA QUENTE/FRIA                                                                                                                                                                                                                                                                                                                                                                                                               </t>
  </si>
  <si>
    <t xml:space="preserve">TE, PLASTICO, DN 32 MM, PARA CONEXAO COM CRIMPAGEM, EM TUBO PEX PARA INST. AGUA QUENTE/FRIA                                                                                                                                                                                                                                                                                                                                                                                                               </t>
  </si>
  <si>
    <t xml:space="preserve">TE, PVC PBA, BBB, 90 GRAUS, DN 100 / DE 110 MM, PARA REDE  AGUA (NBR 10351)                                                                                                                                                                                                                                                                                                                                                                                                                               </t>
  </si>
  <si>
    <t xml:space="preserve">TE, PVC PBA, BBB, 90 GRAUS, DN 50 / DE 60 MM, PARA REDE AGUA (NBR 10351)                                                                                                                                                                                                                                                                                                                                                                                                                                  </t>
  </si>
  <si>
    <t xml:space="preserve">TE, PVC PBA, BBB, 90 GRAUS, DN 75 / DE 85 MM, PARA REDE AGUA (NBR 10351)                                                                                                                                                                                                                                                                                                                                                                                                                                  </t>
  </si>
  <si>
    <t xml:space="preserve">TE, PVC, SERIE R, 100 X 100 MM, PARA ESGOTO PREDIAL                                                                                                                                                                                                                                                                                                                                                                                                                                                       </t>
  </si>
  <si>
    <t xml:space="preserve">TE, PVC, SERIE R, 100 X 75 MM, PARA ESGOTO PREDIAL                                                                                                                                                                                                                                                                                                                                                                                                                                                        </t>
  </si>
  <si>
    <t xml:space="preserve">TE, PVC, SERIE R, 150 X 100 MM, PARA ESGOTO PREDIAL                                                                                                                                                                                                                                                                                                                                                                                                                                                       </t>
  </si>
  <si>
    <t xml:space="preserve">TE, PVC, SERIE R, 150 X 150 MM, PARA ESGOTO PREDIAL                                                                                                                                                                                                                                                                                                                                                                                                                                                       </t>
  </si>
  <si>
    <t xml:space="preserve">TE, PVC, SERIE R, 75 X 75 MM, PARA ESGOTO PREDIAL                                                                                                                                                                                                                                                                                                                                                                                                                                                         </t>
  </si>
  <si>
    <t xml:space="preserve">TE, PVC, 90 GRAUS, BBB, JE, DN 200 MM, PARA REDE COLETORA ESGOTO                                                                                                                                                                                                                                                                                                                                                                                                                                          </t>
  </si>
  <si>
    <t xml:space="preserve">TECNICO DE EDIFICACOES (HORISTA)                                                                                                                                                                                                                                                                                                                                                                                                                                                                          </t>
  </si>
  <si>
    <t xml:space="preserve">TECNICO DE EDIFICACOES (MENSALISTA)                                                                                                                                                                                                                                                                                                                                                                                                                                                                       </t>
  </si>
  <si>
    <t xml:space="preserve">TECNICO EM LABORATORIO E CAMPO DE CONSTRUCAO CIVIL (HORISTA)                                                                                                                                                                                                                                                                                                                                                                                                                                              </t>
  </si>
  <si>
    <t xml:space="preserve">TECNICO EM LABORATORIO E CAMPO DE CONSTRUCAO CIVIL (MENSALISTA)                                                                                                                                                                                                                                                                                                                                                                                                                                           </t>
  </si>
  <si>
    <t xml:space="preserve">TECNICO EM SEGURANCA DO TRABALHO (HORISTA)                                                                                                                                                                                                                                                                                                                                                                                                                                                                </t>
  </si>
  <si>
    <t xml:space="preserve">TECNICO EM SEGURANCA DO TRABALHO (MENSALISTA)                                                                                                                                                                                                                                                                                                                                                                                                                                                             </t>
  </si>
  <si>
    <t xml:space="preserve">TECNICO EM SONDAGEM (HORISTA)                                                                                                                                                                                                                                                                                                                                                                                                                                                                             </t>
  </si>
  <si>
    <t xml:space="preserve">TECNICO EM SONDAGEM (MENSALISTA)                                                                                                                                                                                                                                                                                                                                                                                                                                                                          </t>
  </si>
  <si>
    <t xml:space="preserve">TELA ARAME GALVANIZADO REVESTIDO COM POLIMERO, MALHA HEXAGONAL DUPLA TORCAO, 8 X 10 CM (ZN/AL REVESTIDO COM POLIMERO), FIO *2,4* MM                                                                                                                                                                                                                                                                                                                                                                       </t>
  </si>
  <si>
    <t xml:space="preserve">TELA DE ACO SOLDADA GALVANIZADA/ZINCADA PARA ALVENARIA, FIO  D = *1,20 A 1,70* MM, MALHA 15 X 15 MM, (C X L) *50 X 12* CM                                                                                                                                                                                                                                                                                                                                                                                 </t>
  </si>
  <si>
    <t xml:space="preserve">TELA DE ACO SOLDADA GALVANIZADA/ZINCADA PARA ALVENARIA, FIO  D = *1,20 A 1,70* MM, MALHA 15 X 15 MM, (C X L) *50 X 17,5* CM                                                                                                                                                                                                                                                                                                                                                                               </t>
  </si>
  <si>
    <t xml:space="preserve">TELA DE ACO SOLDADA GALVANIZADA/ZINCADA PARA ALVENARIA, FIO D = *1,20 A 1,70* MM, MALHA 15 X 15 MM, (C X L) *50 X 10,5* CM                                                                                                                                                                                                                                                                                                                                                                                </t>
  </si>
  <si>
    <t xml:space="preserve">TELA DE ACO SOLDADA GALVANIZADA/ZINCADA PARA ALVENARIA, FIO D = *1,20 A 1,70* MM, MALHA 15 X 15 MM, (C X L) *50 X 6* CM                                                                                                                                                                                                                                                                                                                                                                                   </t>
  </si>
  <si>
    <t xml:space="preserve">TELA DE ACO SOLDADA GALVANIZADA/ZINCADA PARA ALVENARIA, FIO D = *1,20 A 1,70* MM, MALHA 15 X 15 MM, (C X L) *50 X 7,5* CM                                                                                                                                                                                                                                                                                                                                                                                 </t>
  </si>
  <si>
    <t xml:space="preserve">TELA DE ACO SOLDADA GALVANIZADA/ZINCADA PARA ALVENARIA, FIO D = *1,24 MM, MALHA 25 X 25 MM                                                                                                                                                                                                                                                                                                                                                                                                                </t>
  </si>
  <si>
    <t xml:space="preserve">TELA DE ACO SOLDADA NERVURADA, CA-60, L-159, (1,69 KG/M2), DIAMETRO DO FIO = 4,5 MM, LARGURA = 2,45 M, ESPACAMENTO DA MALHA = 30 X 10 CM                                                                                                                                                                                                                                                                                                                                                                  </t>
  </si>
  <si>
    <t xml:space="preserve">TELA DE ACO SOLDADA NERVURADA, CA-60, Q-113, (1,8 KG/M2), DIAMETRO DO FIO = 3,8 MM, LARGURA = 2,45 M, ESPACAMENTO DA MALHA = 10 X 10 CM                                                                                                                                                                                                                                                                                                                                                                   </t>
  </si>
  <si>
    <t xml:space="preserve">TELA DE ACO SOLDADA NERVURADA, CA-60, Q-138, (2,20 KG/M2), DIAMETRO DO FIO = 4,2 MM, LARGURA = 2,45 M, ESPACAMENTO DA MALHA = 10  X 10 CM                                                                                                                                                                                                                                                                                                                                                                 </t>
  </si>
  <si>
    <t xml:space="preserve">TELA DE ACO SOLDADA NERVURADA, CA-60, Q-159, (2,52 KG/M2), DIAMETRO DO FIO = 4,5 MM, LARGURA =  2,45 M, ESPACAMENTO DA MALHA = 10 X 10 CM                                                                                                                                                                                                                                                                                                                                                                 </t>
  </si>
  <si>
    <t xml:space="preserve">TELA DE ACO SOLDADA NERVURADA, CA-60, Q-196, (3,11 KG/M2), DIAMETRO DO FIO = 5,0 MM, LARGURA = 2,45 M, ESPACAMENTO DA MALHA = 10 X 10 CM                                                                                                                                                                                                                                                                                                                                                                  </t>
  </si>
  <si>
    <t xml:space="preserve">TELA DE ACO SOLDADA NERVURADA, CA-60, Q-283 (4,48 KG/M2), DIAMETRO DO FIO = 6,0 MM, LARGURA = 2,45 X 6,00 M DE COMPRIMENTO, ESPACAMENTO DA MALHA = 10 X 10 CM                                                                                                                                                                                                                                                                                                                                             </t>
  </si>
  <si>
    <t xml:space="preserve">TELA DE ACO SOLDADA NERVURADA, CA-60, Q-61, (0,97 KG/M2), DIAMETRO DO FIO = 3,4 MM, LARGURA = 2,45 M, ESPACAMENTO DA MALHA = 15 X 15 CM                                                                                                                                                                                                                                                                                                                                                                   </t>
  </si>
  <si>
    <t xml:space="preserve">TELA DE ACO SOLDADA NERVURADA, CA-60, Q-92, (1,48 KG/M2), DIAMETRO DO FIO = 4,2 MM, LARGURA = 2,45 X 60 M DE COMPRIMENTO, ESPACAMENTO DA MALHA = 15  X 15 CM                                                                                                                                                                                                                                                                                                                                              </t>
  </si>
  <si>
    <t xml:space="preserve">TELA DE ACO SOLDADA NERVURADA, CA-60, T-196, (2,11 KG/M2), DIAMETRO DO FIO = 5,0 MM, LARGURA = 2,45 M, ESPACAMENTO DA MALHA = 30 X 10 CM                                                                                                                                                                                                                                                                                                                                                                  </t>
  </si>
  <si>
    <t xml:space="preserve">TELA DE ANIAGEM ( JUTA)                                                                                                                                                                                                                                                                                                                                                                                                                                                                                   </t>
  </si>
  <si>
    <t xml:space="preserve">TELA DE ARAME GALVANIZADA QUADRANGULAR / LOSANGULAR, FIO 2,11 MM (14 BWG), MALHA 5 X 5 CM, H = 2 M                                                                                                                                                                                                                                                                                                                                                                                                        </t>
  </si>
  <si>
    <t xml:space="preserve">TELA DE ARAME GALVANIZADA QUADRANGULAR / LOSANGULAR, FIO 2,11 MM (14 BWG), MALHA 8 X 8 CM, H = 2 M                                                                                                                                                                                                                                                                                                                                                                                                        </t>
  </si>
  <si>
    <t xml:space="preserve">TELA DE ARAME GALVANIZADA QUADRANGULAR / LOSANGULAR, FIO 2,77 MM (12 BWG), MALHA 10 X 10 CM, H = 2 M                                                                                                                                                                                                                                                                                                                                                                                                      </t>
  </si>
  <si>
    <t xml:space="preserve">TELA DE ARAME GALVANIZADA QUADRANGULAR / LOSANGULAR, FIO 2,77 MM (12 BWG), MALHA 5 X 5 CM, H = 2 M                                                                                                                                                                                                                                                                                                                                                                                                        </t>
  </si>
  <si>
    <t xml:space="preserve">TELA DE ARAME GALVANIZADA QUADRANGULAR / LOSANGULAR, FIO 2,77 MM (12 BWG), MALHA 8 X 8 CM, H = 2 M                                                                                                                                                                                                                                                                                                                                                                                                        </t>
  </si>
  <si>
    <t xml:space="preserve">TELA DE ARAME GALVANIZADA QUADRANGULAR / LOSANGULAR, FIO 3,4 MM (10 BWG), MALHA 5 X 5 CM, H = 2 M                                                                                                                                                                                                                                                                                                                                                                                                         </t>
  </si>
  <si>
    <t xml:space="preserve">TELA DE ARAME GALVANIZADA QUADRANGULAR / LOSANGULAR, FIO 4,19 MM (8 BWG), MALHA 5 X 5 CM, H = 2 M                                                                                                                                                                                                                                                                                                                                                                                                         </t>
  </si>
  <si>
    <t xml:space="preserve">TELA DE ARAME GALVANIZADA REVESTIDA EM PVC, QUADRANGULAR / LOSANGULAR, FIO 2,11 MM (14 BWG), BITOLA FINAL = *2,8* MM, MALHA *8 X 8* CM, H = 2 M                                                                                                                                                                                                                                                                                                                                                           </t>
  </si>
  <si>
    <t xml:space="preserve">TELA DE ARAME GALVANIZADA REVESTIDA EM PVC, QUADRANGULAR / LOSANGULAR, FIO 2,77 MM (12 BWG), BITOLA FINAL = *3,8* MM, MALHA 7,5 X 7,5 CM, H = 2 M                                                                                                                                                                                                                                                                                                                                                         </t>
  </si>
  <si>
    <t xml:space="preserve">TELA DE ARAME GALVANIZADA, HEXAGONAL, FIO 0,56 MM (24 BWG), MALHA 1/2", H = 1 M                                                                                                                                                                                                                                                                                                                                                                                                                           </t>
  </si>
  <si>
    <t xml:space="preserve">TELA DE ARAME ONDULADA, FIO *2,77* MM (12 BWG), MALHA 5 X 5 CM, H = 2 M                                                                                                                                                                                                                                                                                                                                                                                                                                   </t>
  </si>
  <si>
    <t xml:space="preserve">TELA DE FIBRA DE VIDRO, ACABAMENTO ANTI-ALCALINO, MALHA 10 X 10 MM                                                                                                                                                                                                                                                                                                                                                                                                                                        </t>
  </si>
  <si>
    <t xml:space="preserve">TELA EM MALHA HEXAGONAL DE DUPLA TORCAO 8 X 10 CM (ZN/AL REVESTIDO COM POLIMERO), FIO 2,7 MM, COM GEOMANTA OU BIOMANTA, DIMENSOES 4,0 X 2,0 X 0,6 M, COM INCLINACAO DE 70 GRAUS, PARA SOLO REFORCADO                                                                                                                                                                                                                                                                                                      </t>
  </si>
  <si>
    <t xml:space="preserve">TELA EM METAL PARA ESTUQUE (DEPLOYE)                                                                                                                                                                                                                                                                                                                                                                                                                                                                      </t>
  </si>
  <si>
    <t xml:space="preserve">TELA FACHADEIRA EM POLIETILENO, ROLO DE 3 X 100 M (L X C), COR BRANCA, SEM LOGOMARCA - PARA PROTECAO DE OBRAS                                                                                                                                                                                                                                                                                                                                                                                             </t>
  </si>
  <si>
    <t xml:space="preserve">TELA PLASTICA LARANJA, TIPO TAPUME PARA SINALIZACAO, MALHA RETANGULAR, ROLO 1.20 X 50 M (L X C)                                                                                                                                                                                                                                                                                                                                                                                                           </t>
  </si>
  <si>
    <t xml:space="preserve">TELA PLASTICA TECIDA LISTRADA BRANCA E LARANJA, TIPO GUARDA CORPO, EM POLIETILENO MONOFILADO, ROLO 1,20 X 50 M (L X C)                                                                                                                                                                                                                                                                                                                                                                                    </t>
  </si>
  <si>
    <t xml:space="preserve">TELHA CERAMICA TIPO AMERICANA, COMPRIMENTO DE *45* CM, RENDIMENTO DE *12* TELHAS/M2                                                                                                                                                                                                                                                                                                                                                                                                                       </t>
  </si>
  <si>
    <t xml:space="preserve">TELHA DE BARRO / CERAMICA, NAO ESMALTADA, TIPO COLONIAL, CANAL, PLAN, PAULISTA, COMPRIMENTO DE *44 A 50* CM, RENDIMENTO DE COBERTURA DE *26* TELHAS/M2                                                                                                                                                                                                                                                                                                                                                    </t>
  </si>
  <si>
    <t xml:space="preserve">TELHA DE BARRO / CERAMICA, NAO ESMALTADA, TIPO ROMANA, AMERICANA, PORTUGUESA, FRANCESA, COMPRIMENTO DE *41* CM,  RENDIMENTO DE *16* TELHAS/M2                                                                                                                                                                                                                                                                                                                                                             </t>
  </si>
  <si>
    <t xml:space="preserve">TELHA DE CONCRETO TIPO CLASSICA, COR CINZA, COMPRIMENTO DE *42* CM,  RENDIMENTO DE *10* TELHAS/M2                                                                                                                                                                                                                                                                                                                                                                                                         </t>
  </si>
  <si>
    <t xml:space="preserve">TELHA DE FIBRA DE VIDRO ONDULADA INCOLOR, E = 0,6 MM, DE *0,50 X 2,44* M                                                                                                                                                                                                                                                                                                                                                                                                                                  </t>
  </si>
  <si>
    <t xml:space="preserve">TELHA DE FIBROCIMENTO E = 6 MM, DE 3,00 X 1,06 M (SEM AMIANTO)                                                                                                                                                                                                                                                                                                                                                                                                                                            </t>
  </si>
  <si>
    <t xml:space="preserve">TELHA DE FIBROCIMENTO E = 6 MM, DE 4,10 X 1,06 M (SEM AMIANTO)                                                                                                                                                                                                                                                                                                                                                                                                                                            </t>
  </si>
  <si>
    <t xml:space="preserve">TELHA DE FIBROCIMENTO E = 6 MM, DE 4,60 X 1,06 M (SEM AMIANTO)                                                                                                                                                                                                                                                                                                                                                                                                                                            </t>
  </si>
  <si>
    <t xml:space="preserve">TELHA DE FIBROCIMENTO E = 8 MM, DE 3,00 X 1,06 M (SEM AMIANTO)                                                                                                                                                                                                                                                                                                                                                                                                                                            </t>
  </si>
  <si>
    <t xml:space="preserve">TELHA DE FIBROCIMENTO E = 8 MM, DE 4,10 X 1,06 M (SEM AMIANTO)                                                                                                                                                                                                                                                                                                                                                                                                                                            </t>
  </si>
  <si>
    <t xml:space="preserve">TELHA DE FIBROCIMENTO E = 8 MM, DE 4,60 X 1,06 M (SEM AMIANTO)                                                                                                                                                                                                                                                                                                                                                                                                                                            </t>
  </si>
  <si>
    <t xml:space="preserve">TELHA DE FIBROCIMENTO ONDULADA E = 4 MM, DE 1,22 X 0,50 M (SEM AMIANTO)                                                                                                                                                                                                                                                                                                                                                                                                                                   </t>
  </si>
  <si>
    <t xml:space="preserve">TELHA DE FIBROCIMENTO ONDULADA E = 4 MM, DE 2,13 X 0,50 M (SEM AMIANTO)                                                                                                                                                                                                                                                                                                                                                                                                                                   </t>
  </si>
  <si>
    <t xml:space="preserve">TELHA DE FIBROCIMENTO ONDULADA E = 4 MM, DE 2,44 X 0,50 M (SEM AMIANTO)                                                                                                                                                                                                                                                                                                                                                                                                                                   </t>
  </si>
  <si>
    <t xml:space="preserve">TELHA DE FIBROCIMENTO ONDULADA E = 6 MM, DE 1,53 X 1,10 M (SEM AMIANTO)                                                                                                                                                                                                                                                                                                                                                                                                                                   </t>
  </si>
  <si>
    <t xml:space="preserve">TELHA DE FIBROCIMENTO ONDULADA E = 6 MM, DE 1,83 X 1,10 M (SEM AMIANTO)                                                                                                                                                                                                                                                                                                                                                                                                                                   </t>
  </si>
  <si>
    <t xml:space="preserve">TELHA DE FIBROCIMENTO ONDULADA E = 6 MM, DE 2,44 X 1,10 M (SEM AMIANTO)                                                                                                                                                                                                                                                                                                                                                                                                                                   </t>
  </si>
  <si>
    <t xml:space="preserve">TELHA DE FIBROCIMENTO ONDULADA E = 6 MM, DE 3,66 X 1,10 M (SEM AMIANTO)                                                                                                                                                                                                                                                                                                                                                                                                                                   </t>
  </si>
  <si>
    <t xml:space="preserve">TELHA DE FIBROCIMENTO ONDULADA E = 8 MM, DE 1,53 X 1,10 M (SEM AMIANTO)                                                                                                                                                                                                                                                                                                                                                                                                                                   </t>
  </si>
  <si>
    <t xml:space="preserve">TELHA DE FIBROCIMENTO ONDULADA E = 8 MM, DE 1,83 X 1,10 M (SEM AMIANTO)                                                                                                                                                                                                                                                                                                                                                                                                                                   </t>
  </si>
  <si>
    <t xml:space="preserve">TELHA DE FIBROCIMENTO ONDULADA E = 8 MM, DE 2,44 X 1,10 M (SEM AMIANTO)                                                                                                                                                                                                                                                                                                                                                                                                                                   </t>
  </si>
  <si>
    <t xml:space="preserve">TELHA DE FIBROCIMENTO ONDULADA E = 8 MM, DE 3,66 X 1,10 M (SEM AMIANTO)                                                                                                                                                                                                                                                                                                                                                                                                                                   </t>
  </si>
  <si>
    <t xml:space="preserve">TELHA DE VIDRO TIPO FRANCESA, *39 X 23* CM                                                                                                                                                                                                                                                                                                                                                                                                                                                                </t>
  </si>
  <si>
    <t xml:space="preserve">TELHA ESTRUTURAL DE FIBROCIMENTO 1 ABA, DE 0,52 X 2,00 M (SEM AMIANTO)                                                                                                                                                                                                                                                                                                                                                                                                                                    </t>
  </si>
  <si>
    <t xml:space="preserve">TELHA ESTRUTURAL DE FIBROCIMENTO 1 ABA, DE 0,52 X 2,50 M (SEM AMIANTO)                                                                                                                                                                                                                                                                                                                                                                                                                                    </t>
  </si>
  <si>
    <t xml:space="preserve">TELHA ESTRUTURAL DE FIBROCIMENTO 1 ABA, DE 0,52 X 3,60 M (SEM AMIANTO)                                                                                                                                                                                                                                                                                                                                                                                                                                    </t>
  </si>
  <si>
    <t xml:space="preserve">TELHA ESTRUTURAL DE FIBROCIMENTO 1 ABA, DE 0,52 X 4,00 M (SEM AMIANTO)                                                                                                                                                                                                                                                                                                                                                                                                                                    </t>
  </si>
  <si>
    <t xml:space="preserve">TELHA ESTRUTURAL DE FIBROCIMENTO 1 ABA, DE 0,52 X 5,00 M (SEM AMIANTO)                                                                                                                                                                                                                                                                                                                                                                                                                                    </t>
  </si>
  <si>
    <t xml:space="preserve">TELHA ESTRUTURAL DE FIBROCIMENTO 1 ABA, DE 0,52 X 5,50 M (SEM AMIANTO)                                                                                                                                                                                                                                                                                                                                                                                                                                    </t>
  </si>
  <si>
    <t xml:space="preserve">TELHA ESTRUTURAL DE FIBROCIMENTO 1 ABA, DE 0,52 X 6,50 M (SEM AMIANTO)                                                                                                                                                                                                                                                                                                                                                                                                                                    </t>
  </si>
  <si>
    <t xml:space="preserve">TELHA ESTRUTURAL DE FIBROCIMENTO 1 ABA, DE 0,52 X 7,20 M (SEM AMIANTO)                                                                                                                                                                                                                                                                                                                                                                                                                                    </t>
  </si>
  <si>
    <t xml:space="preserve">TELHA ESTRUTURAL DE FIBROCIMENTO 2 ABAS, DE 1,00 X 3,00 M (SEM AMIANTO)                                                                                                                                                                                                                                                                                                                                                                                                                                   </t>
  </si>
  <si>
    <t xml:space="preserve">TELHA ESTRUTURAL DE FIBROCIMENTO 2 ABAS, DE 1,00 X 4,60 M (SEM AMIANTO)                                                                                                                                                                                                                                                                                                                                                                                                                                   </t>
  </si>
  <si>
    <t xml:space="preserve">TELHA ESTRUTURAL DE FIBROCIMENTO 2 ABAS, DE 1,00 X 6,00 M (SEM AMIANTO)                                                                                                                                                                                                                                                                                                                                                                                                                                   </t>
  </si>
  <si>
    <t xml:space="preserve">TELHA ESTRUTURAL DE FIBROCIMENTO 2 ABAS, DE 1,00 X 7,40 M (SEM AMIANTO)                                                                                                                                                                                                                                                                                                                                                                                                                                   </t>
  </si>
  <si>
    <t xml:space="preserve">TELHA ESTRUTURAL DE FIBROCIMENTO 2 ABAS, DE 1,00 X 8,20 M (SEM AMIANTO)                                                                                                                                                                                                                                                                                                                                                                                                                                   </t>
  </si>
  <si>
    <t xml:space="preserve">TELHA ESTRUTURAL DE FIBROCIMENTO 2 ABAS, DE 1,00 X 9,20 M (SEM AMIANTO)                                                                                                                                                                                                                                                                                                                                                                                                                                   </t>
  </si>
  <si>
    <t xml:space="preserve">TELHA GALVALUME COM ISOLAMENTO TERMOACUSTICO EM ESPUMA RIGIDA DE POLIURETANO (PU) INJETADO, ESPESSURA DE 30 MM, DENSIDADE DE 35 KG/M3, REVESTIMENTO EM TELHA TRAPEZOIDAL NAS DUAS FACES COM ESPESSURA DE 0,50 MM CADA, ACABAMENTO NATURAL (NAO INCLUI ACESSORIOS DE FIXACAO)                                                                                                                                                                                                                              </t>
  </si>
  <si>
    <t xml:space="preserve">TELHA ONDULADA EM ACO ZINCADO, ALTURA DE 17 MM, ESPESSURA DE 0,50 MM, LARGURA UTIL DE APROXIMADAMENTE 985 MM, SEM PINTURA                                                                                                                                                                                                                                                                                                                                                                                 </t>
  </si>
  <si>
    <t xml:space="preserve">TELHA TERMOISOLANTE REVESTIDA EM ACO GALVALUME, FACE SUPERIOR TRAPEZOIDAL E FACE INFERIOR PLANA (NAO INCLUI ACESSORIOS DE FIXACAO), REVEST COM ESPESSURA DE 0,50 MM, COM PRE-PINTURA DE COR BRANCA NAS DUAS FACES, NUCLEO EM POLIIOCIANURATO (PIR) COM ESPESSURA DE 50 MM                                                                                                                                                                                                                                 </t>
  </si>
  <si>
    <t xml:space="preserve">TELHA TERMOISOLANTE REVESTIDA EM ACO GALVANIZADO, FACE SUPERIOR EM TELHA TRAPEZOIDAL E FACE INFERIOR EM CHAPA PLANA (SEM ACESSORIOS DE FIXACAO), REVESTIMENTO COM ESPESSURA DE 0,50 MM COM PRE-PINTURA NAS DUAS FACES, NUCLEO EM POLIESTIRENO (EPS) DE 30 MM                                                                                                                                                                                                                                              </t>
  </si>
  <si>
    <t xml:space="preserve">TELHA TERMOISOLANTE REVESTIDA EM ACO GALVANIZADO, FACE SUPERIOR EM TELHA TRAPEZOIDAL E FACE INFERIOR EM CHAPA PLANA (SEM ACESSORIOS DE FIXACAO), REVESTIMENTO COM ESPESSURA DE 0,50 MM COM PRE-PINTURA NAS DUAS FACES, NUCLEO EM POLIESTIRENO (EPS) DE 50 MM                                                                                                                                                                                                                                              </t>
  </si>
  <si>
    <t xml:space="preserve">TELHA TERMOISOLANTE REVESTIDA EM ACO GALVANIZADO, FACES SUPERIOR E INFERIOR EM TELHA TRAPEZOIDAL (SEM ACESSORIOS DE FIXACAO), REVESTIMENTO COM ESPESSURA DE 0,50 MM COM PRE-PINTURA NAS DUAS FACES, NUCLEO EM POLIESTIRENO (EPS) DE 50 MM                                                                                                                                                                                                                                                                 </t>
  </si>
  <si>
    <t xml:space="preserve">TELHA TRAPEZOIDAL EM ACO ZINCADO, SEM PINTURA, ALTURA DE APROXIMADAMENTE 40 MM, ESPESSURA DE 0,50 MM E LARGURA UTIL DE 980 MM                                                                                                                                                                                                                                                                                                                                                                             </t>
  </si>
  <si>
    <t xml:space="preserve">TELHA TRAPEZOIDAL EM ALUMINIO, ALTURA DE *38* MM E ESPESSURA DE 0,5 MM (LARGURA TOTAL DE 1056 MM E COMPRIMENTO DE 5000 MM)                                                                                                                                                                                                                                                                                                                                                                                </t>
  </si>
  <si>
    <t xml:space="preserve">TELHA TRAPEZOIDAL EM ALUMINIO, ALTURA DE *38* MM E ESPESSURA DE 0,7 MM (LARGURA TOTAL DE 1056 MM E COMPRIMENTO DE 5000 MM)                                                                                                                                                                                                                                                                                                                                                                                </t>
  </si>
  <si>
    <t xml:space="preserve">TELHA VIDRO TIPO CANAL OU COLONIAL, C = 46 A 50 CM                                                                                                                                                                                                                                                                                                                                                                                                                                                        </t>
  </si>
  <si>
    <t xml:space="preserve">TELHADOR  (MENSALISTA)                                                                                                                                                                                                                                                                                                                                                                                                                                                                                    </t>
  </si>
  <si>
    <t xml:space="preserve">TELHADOR (HORISTA)                                                                                                                                                                                                                                                                                                                                                                                                                                                                                        </t>
  </si>
  <si>
    <t xml:space="preserve">TERMINAL A COMPRESSAO EM COBRE ESTANHADO PARA CABO 10 MM2, 1 FURO E 1 COMPRESSAO, PARA PARAFUSO DE FIXACAO M6                                                                                                                                                                                                                                                                                                                                                                                             </t>
  </si>
  <si>
    <t xml:space="preserve">TERMINAL A COMPRESSAO EM COBRE ESTANHADO PARA CABO 120 MM2, 1 FURO E 1 COMPRESSAO, PARA PARAFUSO DE FIXACAO M12                                                                                                                                                                                                                                                                                                                                                                                           </t>
  </si>
  <si>
    <t xml:space="preserve">TERMINAL A COMPRESSAO EM COBRE ESTANHADO PARA CABO 16 MM2, 1 FURO E 1 COMPRESSAO, PARA PARAFUSO DE FIXACAO M6                                                                                                                                                                                                                                                                                                                                                                                             </t>
  </si>
  <si>
    <t xml:space="preserve">TERMINAL A COMPRESSAO EM COBRE ESTANHADO PARA CABO 2,5 MM2, 1 FURO E 1 COMPRESSAO, PARA PARAFUSO DE FIXACAO M5                                                                                                                                                                                                                                                                                                                                                                                            </t>
  </si>
  <si>
    <t xml:space="preserve">TERMINAL A COMPRESSAO EM COBRE ESTANHADO PARA CABO 25 MM2, 1 FURO E 1 COMPRESSAO, PARA PARAFUSO DE FIXACAO M8                                                                                                                                                                                                                                                                                                                                                                                             </t>
  </si>
  <si>
    <t xml:space="preserve">TERMINAL A COMPRESSAO EM COBRE ESTANHADO PARA CABO 35 MM2, 1 FURO E 1 COMPRESSAO, PARA PARAFUSO DE FIXACAO M8                                                                                                                                                                                                                                                                                                                                                                                             </t>
  </si>
  <si>
    <t xml:space="preserve">TERMINAL A COMPRESSAO EM COBRE ESTANHADO PARA CABO 4 MM2, 1 FURO E 1 COMPRESSAO, PARA PARAFUSO DE FIXACAO M5                                                                                                                                                                                                                                                                                                                                                                                              </t>
  </si>
  <si>
    <t xml:space="preserve">TERMINAL A COMPRESSAO EM COBRE ESTANHADO PARA CABO 50 MM2, 1 FURO E 1 COMPRESSAO, PARA PARAFUSO DE FIXACAO M8                                                                                                                                                                                                                                                                                                                                                                                             </t>
  </si>
  <si>
    <t xml:space="preserve">TERMINAL A COMPRESSAO EM COBRE ESTANHADO PARA CABO 6 MM2, 1 FURO E 1 COMPRESSAO, PARA PARAFUSO DE FIXACAO M6                                                                                                                                                                                                                                                                                                                                                                                              </t>
  </si>
  <si>
    <t xml:space="preserve">TERMINAL A COMPRESSAO EM COBRE ESTANHADO PARA CABO 70 MM2, 1 FURO E 1 COMPRESSAO, PARA PARAFUSO DE FIXACAO M10                                                                                                                                                                                                                                                                                                                                                                                            </t>
  </si>
  <si>
    <t xml:space="preserve">TERMINAL A COMPRESSAO EM COBRE ESTANHADO PARA CABO 95 MM2, 1 FURO E 1 COMPRESSAO, PARA PARAFUSO DE FIXACAO M12                                                                                                                                                                                                                                                                                                                                                                                            </t>
  </si>
  <si>
    <t xml:space="preserve">TERMINAL DE VENTILACAO, 100 MM, SERIE NORMAL, ESGOTO PREDIAL                                                                                                                                                                                                                                                                                                                                                                                                                                              </t>
  </si>
  <si>
    <t xml:space="preserve">TERMINAL DE VENTILACAO, 50 MM, SERIE NORMAL, ESGOTO PREDIAL                                                                                                                                                                                                                                                                                                                                                                                                                                               </t>
  </si>
  <si>
    <t xml:space="preserve">TERMINAL DE VENTILACAO, 75 MM, SERIE NORMAL, ESGOTO PREDIAL                                                                                                                                                                                                                                                                                                                                                                                                                                               </t>
  </si>
  <si>
    <t xml:space="preserve">TERMINAL METALICO A PRESSAO PARA 1 CABO DE 120 MM2, COM 1 FURO DE FIXACAO                                                                                                                                                                                                                                                                                                                                                                                                                                 </t>
  </si>
  <si>
    <t xml:space="preserve">TERMINAL METALICO A PRESSAO PARA 1 CABO DE 150 A 185 MM2, COM 2 FUROS PARA FIXACAO                                                                                                                                                                                                                                                                                                                                                                                                                        </t>
  </si>
  <si>
    <t xml:space="preserve">TERMINAL METALICO A PRESSAO PARA 1 CABO DE 150 MM2, COM 1 FURO DE FIXACAO                                                                                                                                                                                                                                                                                                                                                                                                                                 </t>
  </si>
  <si>
    <t xml:space="preserve">TERMINAL METALICO A PRESSAO PARA 1 CABO DE 16 A 25 MM2, COM 2 FUROS PARA FIXACAO                                                                                                                                                                                                                                                                                                                                                                                                                          </t>
  </si>
  <si>
    <t xml:space="preserve">TERMINAL METALICO A PRESSAO PARA 1 CABO DE 16 MM2, COM 1 FURO DE FIXACAO                                                                                                                                                                                                                                                                                                                                                                                                                                  </t>
  </si>
  <si>
    <t xml:space="preserve">TERMINAL METALICO A PRESSAO PARA 1 CABO DE 185 MM2, COM 1 FURO DE FIXACAO                                                                                                                                                                                                                                                                                                                                                                                                                                 </t>
  </si>
  <si>
    <t xml:space="preserve">TERMINAL METALICO A PRESSAO PARA 1 CABO DE 240 MM2, COM 1 FURO DE FIXACAO                                                                                                                                                                                                                                                                                                                                                                                                                                 </t>
  </si>
  <si>
    <t xml:space="preserve">TERMINAL METALICO A PRESSAO PARA 1 CABO DE 25 A 35 MM2, COM 2 FUROS PARA FIXACAO                                                                                                                                                                                                                                                                                                                                                                                                                          </t>
  </si>
  <si>
    <t xml:space="preserve">TERMINAL METALICO A PRESSAO PARA 1 CABO DE 25 MM2, COM 1 FURO DE FIXACAO                                                                                                                                                                                                                                                                                                                                                                                                                                  </t>
  </si>
  <si>
    <t xml:space="preserve">TERMINAL METALICO A PRESSAO PARA 1 CABO DE 300 MM2, COM 1 FURO DE FIXACAO                                                                                                                                                                                                                                                                                                                                                                                                                                 </t>
  </si>
  <si>
    <t xml:space="preserve">TERMINAL METALICO A PRESSAO PARA 1 CABO DE 35 MM2, COM 1 FURO DE FIXACAO                                                                                                                                                                                                                                                                                                                                                                                                                                  </t>
  </si>
  <si>
    <t xml:space="preserve">TERMINAL METALICO A PRESSAO PARA 1 CABO DE 50 A 70 MM2, COM 2 FUROS PARA FIXACAO                                                                                                                                                                                                                                                                                                                                                                                                                          </t>
  </si>
  <si>
    <t xml:space="preserve">TERMINAL METALICO A PRESSAO PARA 1 CABO DE 50 MM2, COM 1 FURO DE FIXACAO                                                                                                                                                                                                                                                                                                                                                                                                                                  </t>
  </si>
  <si>
    <t xml:space="preserve">TERMINAL METALICO A PRESSAO PARA 1 CABO DE 6 A 10 MM2, COM 1 FURO DE FIXACAO                                                                                                                                                                                                                                                                                                                                                                                                                              </t>
  </si>
  <si>
    <t xml:space="preserve">TERMINAL METALICO A PRESSAO PARA 1 CABO DE 70 MM2, COM 1 FURO DE FIXACAO                                                                                                                                                                                                                                                                                                                                                                                                                                  </t>
  </si>
  <si>
    <t xml:space="preserve">TERMINAL METALICO A PRESSAO PARA 1 CABO DE 95 A 120 MM2, COM 2 FUROS PARA FIXACAO                                                                                                                                                                                                                                                                                                                                                                                                                         </t>
  </si>
  <si>
    <t xml:space="preserve">TERMINAL METALICO A PRESSAO PARA 1 CABO DE 95 MM2, COM 1 FURO DE FIXACAO                                                                                                                                                                                                                                                                                                                                                                                                                                  </t>
  </si>
  <si>
    <t xml:space="preserve">TERMINAL METALICO A PRESSAO 1 CABO, PARA CABOS DE 4 A 10 MM2, COM 2 FUROS PARA FIXACAO                                                                                                                                                                                                                                                                                                                                                                                                                    </t>
  </si>
  <si>
    <t xml:space="preserve">TERMOFUSORA PARA TUBOS E CONEXOES EM PPR COM DIAMETROS DE 20 A 63 MM, POTENCIA DE 800 W, TENSAO 220 V                                                                                                                                                                                                                                                                                                                                                                                                     </t>
  </si>
  <si>
    <t xml:space="preserve">TERMOFUSORA PARA TUBOS E CONEXOES EM PPR COM DIAMETROS DE 75 A 110 MM, POTENCIA DE *1100* W, TENSAO 220 V                                                                                                                                                                                                                                                                                                                                                                                                 </t>
  </si>
  <si>
    <t xml:space="preserve">TERRA VEGETAL (ENSACADA)                                                                                                                                                                                                                                                                                                                                                                                                                                                                                  </t>
  </si>
  <si>
    <t xml:space="preserve">TERRA VEGETAL (GRANEL)                                                                                                                                                                                                                                                                                                                                                                                                                                                                                    </t>
  </si>
  <si>
    <t xml:space="preserve">TESTEIRA ANTIDERRAPANTE PARA PISO VINILICO *5 X 2,5* CM, E = 2 MM                                                                                                                                                                                                                                                                                                                                                                                                                                         </t>
  </si>
  <si>
    <t xml:space="preserve">TIJOLO CERAMICO LAMINADO 5,5 X 11 X 23 CM (L X A X C)                                                                                                                                                                                                                                                                                                                                                                                                                                                     </t>
  </si>
  <si>
    <t xml:space="preserve">TIJOLO CERAMICO MACICO APARENTE *6 X 12 X 24* CM (L X A X C)                                                                                                                                                                                                                                                                                                                                                                                                                                              </t>
  </si>
  <si>
    <t xml:space="preserve">TIJOLO CERAMICO MACICO APARENTE 2 FUROS, *6,5 X 10 X 20* CM (L X A X C)                                                                                                                                                                                                                                                                                                                                                                                                                                   </t>
  </si>
  <si>
    <t xml:space="preserve">TIJOLO CERAMICO MACICO COMUM *5 X 10 X 20* CM (L X A X C)                                                                                                                                                                                                                                                                                                                                                                                                                                                 </t>
  </si>
  <si>
    <t xml:space="preserve">TIJOLO CERAMICO REFRATARIO 2,5 X 11,4 X 22,9 CM (L X A X C)                                                                                                                                                                                                                                                                                                                                                                                                                                               </t>
  </si>
  <si>
    <t xml:space="preserve">TIJOLO CERAMICO REFRATARIO 6,3 X 11,4 X 22,9 CM (L X A X C)                                                                                                                                                                                                                                                                                                                                                                                                                                               </t>
  </si>
  <si>
    <t xml:space="preserve">TIL CONDOMINIAL, PVC, DN 100 X 100 MM, PARA REDE COLETORA DE ESGOTO                                                                                                                                                                                                                                                                                                                                                                                                                                       </t>
  </si>
  <si>
    <t xml:space="preserve">TIL PARA LIGACAO PREDIAL, EM PVC, JE, BBB, DN 100 X 100 MM, PARA REDE COLETORA ESGOTO                                                                                                                                                                                                                                                                                                                                                                                                                     </t>
  </si>
  <si>
    <t xml:space="preserve">TIL RADIAL, PVC, JE, BBB, DN 300 X 200 MM, PARA REDE COLETORA DE ESGOTO (NBR 10.569)                                                                                                                                                                                                                                                                                                                                                                                                                      </t>
  </si>
  <si>
    <t xml:space="preserve">TINTA / REVESTIMENTO A BASE DE RESINA EPOXI COM ALCATRAO, BICOMPONENTE                                                                                                                                                                                                                                                                                                                                                                                                                                    </t>
  </si>
  <si>
    <t xml:space="preserve">TINTA A BASE DE RESINA ACRILICA EMULSIONADA EM AGUA, PARA SINALIZACAO HORIZONTAL VIARIA (NBR 13699:2012)                                                                                                                                                                                                                                                                                                                                                                                                  </t>
  </si>
  <si>
    <t xml:space="preserve">TINTA A OLEO BRILHANTE, PARA MADEIRAS E METAIS                                                                                                                                                                                                                                                                                                                                                                                                                                                            </t>
  </si>
  <si>
    <t xml:space="preserve">TINTA ACRILICA A BASE DE SOLVENTE, PARA SINALIZACAO HORIZONTAL VIARIA (NBR 11862)                                                                                                                                                                                                                                                                                                                                                                                                                         </t>
  </si>
  <si>
    <t xml:space="preserve">TINTA ACRILICA PREMIUM PARA PISO                                                                                                                                                                                                                                                                                                                                                                                                                                                                          </t>
  </si>
  <si>
    <t xml:space="preserve">TINTA ASFALTICA IMPERMEABILIZANTE DILUIDA EM SOLVENTE, PARA MATERIAIS CIMENTICIOS, METAL E MADEIRA                                                                                                                                                                                                                                                                                                                                                                                                        </t>
  </si>
  <si>
    <t xml:space="preserve">TINTA ASFALTICA IMPERMEABILIZANTE DISPERSA EM AGUA, PARA MATERIAIS CIMENTICIOS                                                                                                                                                                                                                                                                                                                                                                                                                            </t>
  </si>
  <si>
    <t xml:space="preserve">TINTA BORRACHA CLORADA, ACABAMENTO SEMIBRILHO, QUALQUER COR                                                                                                                                                                                                                                                                                                                                                                                                                                               </t>
  </si>
  <si>
    <t xml:space="preserve">TINTA EPOXI BASE AGUA PREMIUM, BRANCA                                                                                                                                                                                                                                                                                                                                                                                                                                                                     </t>
  </si>
  <si>
    <t xml:space="preserve">TINTA ESMALTE BASE AGUA PREMIUM ACETINADO                                                                                                                                                                                                                                                                                                                                                                                                                                                                 </t>
  </si>
  <si>
    <t xml:space="preserve">TINTA ESMALTE BASE AGUA PREMIUM BRILHANTE                                                                                                                                                                                                                                                                                                                                                                                                                                                                 </t>
  </si>
  <si>
    <t xml:space="preserve">TINTA ESMALTE SINTETICO PREMIUM ACETINADO                                                                                                                                                                                                                                                                                                                                                                                                                                                                 </t>
  </si>
  <si>
    <t xml:space="preserve">TINTA ESMALTE SINTETICO PREMIUM BRILHANTE                                                                                                                                                                                                                                                                                                                                                                                                                                                                 </t>
  </si>
  <si>
    <t xml:space="preserve">TINTA ESMALTE SINTETICO PREMIUM DE DUPLA ACAO GRAFITE FOSCO PARA SUPERFICIES METALICAS FERROSAS                                                                                                                                                                                                                                                                                                                                                                                                           </t>
  </si>
  <si>
    <t xml:space="preserve">TINTA ESMALTE SINTETICO PREMIUM DE EFEITO PROTETOR DE SUPERFICIE METALICA ALUMINIO                                                                                                                                                                                                                                                                                                                                                                                                                        </t>
  </si>
  <si>
    <t xml:space="preserve">TINTA ESMALTE SINTETICO PREMIUM FOSCO                                                                                                                                                                                                                                                                                                                                                                                                                                                                     </t>
  </si>
  <si>
    <t xml:space="preserve">TINTA ESMALTE SINTETICO STANDARD ACETINADO                                                                                                                                                                                                                                                                                                                                                                                                                                                                </t>
  </si>
  <si>
    <t xml:space="preserve">TINTA ESMALTE SINTETICO STANDARD BRILHANTE                                                                                                                                                                                                                                                                                                                                                                                                                                                                </t>
  </si>
  <si>
    <t xml:space="preserve">TINTA ESMALTE SINTETICO STANDARD FOSCO                                                                                                                                                                                                                                                                                                                                                                                                                                                                    </t>
  </si>
  <si>
    <t xml:space="preserve">TINTA LATEX ACRILICA ECONOMICA, COR BRANCA                                                                                                                                                                                                                                                                                                                                                                                                                                                                </t>
  </si>
  <si>
    <t xml:space="preserve">TINTA LATEX ACRILICA PREMIUM, COR BRANCO FOSCO                                                                                                                                                                                                                                                                                                                                                                                                                                                            </t>
  </si>
  <si>
    <t xml:space="preserve">TINTA LATEX ACRILICA STANDARD, COR BRANCA                                                                                                                                                                                                                                                                                                                                                                                                                                                                 </t>
  </si>
  <si>
    <t xml:space="preserve">TINTA LATEX ACRILICA SUPER PREMIUM, COR BRANCO FOSCO                                                                                                                                                                                                                                                                                                                                                                                                                                                      </t>
  </si>
  <si>
    <t xml:space="preserve">TINTA MINERAL IMPERMEAVEL EM PO, BRANCA                                                                                                                                                                                                                                                                                                                                                                                                                                                                   </t>
  </si>
  <si>
    <t xml:space="preserve">TINTA/RESINA ACRILICA PREMIUM PARA CERAMICA, PEDRAS E OUTROS                                                                                                                                                                                                                                                                                                                                                                                                                                              </t>
  </si>
  <si>
    <t xml:space="preserve">TIRANTE COM ELO, EM ARAME GALVANIZADO RIGIDO, NUMERO 10, COMPRIMENTO 2000 MM, PARA PENDURAL DE FORRO REMOVIVEL                                                                                                                                                                                                                                                                                                                                                                                            </t>
  </si>
  <si>
    <t xml:space="preserve">TIRANTE EM FERRO GALVANIZADO PARA CONTRAVENTAMENTO DE TELHA CANALETE 90, 1/4 " X 400 MM                                                                                                                                                                                                                                                                                                                                                                                                                   </t>
  </si>
  <si>
    <t xml:space="preserve">TOALHEIRO PLASTICO TIPO DISPENSER PARA PAPEL TOALHA INTERFOLHADO                                                                                                                                                                                                                                                                                                                                                                                                                                          </t>
  </si>
  <si>
    <t xml:space="preserve">TOMADA INDUSTRIAL DE EMBUTIR 3P+T 30 A, 440 V, COM TRAVA, COM PLACA                                                                                                                                                                                                                                                                                                                                                                                                                                       </t>
  </si>
  <si>
    <t xml:space="preserve">TOMADA INDUSTRIAL DE EMBUTIR 3P+T 30 A, 440 V, COM TRAVA, SEM PLACA                                                                                                                                                                                                                                                                                                                                                                                                                                       </t>
  </si>
  <si>
    <t xml:space="preserve">TOMADA PARA ANTENA DE TV, CABO COAXIAL DE 9 MM (APENAS MODULO)                                                                                                                                                                                                                                                                                                                                                                                                                                            </t>
  </si>
  <si>
    <t xml:space="preserve">TOMADA PARA ANTENA DE TV, CABO COAXIAL DE 9 MM, CONJUNTO MONTADO PARA EMBUTIR 4" X 2" (PLACA + SUPORTE + MODULO)                                                                                                                                                                                                                                                                                                                                                                                          </t>
  </si>
  <si>
    <t xml:space="preserve">TOMADA RJ11, 2 FIOS (APENAS MODULO)                                                                                                                                                                                                                                                                                                                                                                                                                                                                       </t>
  </si>
  <si>
    <t xml:space="preserve">TOMADA RJ11, 2 FIOS, CONJUNTO MONTADO PARA EMBUTIR 4" X 2" (PLACA + SUPORTE + MODULO)                                                                                                                                                                                                                                                                                                                                                                                                                     </t>
  </si>
  <si>
    <t xml:space="preserve">TOMADA RJ45, 8 FIOS, CAT 5E (APENAS MODULO)                                                                                                                                                                                                                                                                                                                                                                                                                                                               </t>
  </si>
  <si>
    <t xml:space="preserve">TOMADA RJ45, 8 FIOS, CAT 5E, CONJUNTO MONTADO PARA EMBUTIR 4" X 2" (PLACA + SUPORTE + MODULO)                                                                                                                                                                                                                                                                                                                                                                                                             </t>
  </si>
  <si>
    <t xml:space="preserve">TOMADA 2P+T 10A, 250V  (APENAS MODULO)                                                                                                                                                                                                                                                                                                                                                                                                                                                                    </t>
  </si>
  <si>
    <t xml:space="preserve">TOMADA 2P+T 10A, 250V, CONJUNTO MONTADO PARA EMBUTIR 4" X 2" (PLACA + SUPORTE + MODULO)                                                                                                                                                                                                                                                                                                                                                                                                                   </t>
  </si>
  <si>
    <t xml:space="preserve">TOMADA 2P+T 10A, 250V, CONJUNTO MONTADO PARA SOBREPOR 4" X 2" (CAIXA + MODULO)                                                                                                                                                                                                                                                                                                                                                                                                                            </t>
  </si>
  <si>
    <t xml:space="preserve">TOMADA 2P+T 20A 250V, CONJUNTO MONTADO PARA EMBUTIR 4" X 2" (PLACA + SUPORTE + MODULO)                                                                                                                                                                                                                                                                                                                                                                                                                    </t>
  </si>
  <si>
    <t xml:space="preserve">TOMADA 2P+T 20A, 250V  (APENAS MODULO)                                                                                                                                                                                                                                                                                                                                                                                                                                                                    </t>
  </si>
  <si>
    <t xml:space="preserve">TOMADAS (2 MODULOS) 2P+T 10A, 250V, CONJUNTO MONTADO PARA EMBUTIR 4" X 2" (PLACA + SUPORTE + MODULOS)                                                                                                                                                                                                                                                                                                                                                                                                     </t>
  </si>
  <si>
    <t xml:space="preserve">TOPOGRAFO (HORISTA)                                                                                                                                                                                                                                                                                                                                                                                                                                                                                       </t>
  </si>
  <si>
    <t xml:space="preserve">TOPOGRAFO (MENSALISTA)                                                                                                                                                                                                                                                                                                                                                                                                                                                                                    </t>
  </si>
  <si>
    <t xml:space="preserve">TORNEIRA DE BOIA BALAO METALICO, VAZAO TOTAL, PARA CAIXA D'AGUA, AGUA QUENTE, ROSCA 1/2 ", COM HASTE, TORNEIRA E BALAO METALICOS                                                                                                                                                                                                                                                                                                                                                                          </t>
  </si>
  <si>
    <t xml:space="preserve">TORNEIRA DE BOIA BALAO METALICO, VAZAO TOTAL, PARA CAIXA D'AGUA, AGUA QUENTE, ROSCA 3/4 ", COM HASTE, TORNEIRA E BALAO METALICOS                                                                                                                                                                                                                                                                                                                                                                          </t>
  </si>
  <si>
    <t xml:space="preserve">TORNEIRA DE BOIA CONVENCIONAL PARA CAIXA D'AGUA, AGUA FRIA, 1.1/2", COM HASTE E TORNEIRA METALICOS E BALAO PLASTICO                                                                                                                                                                                                                                                                                                                                                                                       </t>
  </si>
  <si>
    <t xml:space="preserve">TORNEIRA DE BOIA CONVENCIONAL PARA CAIXA D'AGUA, AGUA FRIA, 1.1/4", COM HASTE E TORNEIRA METALICOS E BALAO PLASTICO                                                                                                                                                                                                                                                                                                                                                                                       </t>
  </si>
  <si>
    <t xml:space="preserve">TORNEIRA DE BOIA CONVENCIONAL PARA CAIXA D'AGUA, AGUA FRIA, 1/2", COM HASTE E TORNEIRA METALICOS E BALAO PLASTICO                                                                                                                                                                                                                                                                                                                                                                                         </t>
  </si>
  <si>
    <t xml:space="preserve">TORNEIRA DE BOIA CONVENCIONAL PARA CAIXA D'AGUA, AGUA FRIA, 3/4", COM HASTE E TORNEIRA METALICOS E BALAO PLASTICO                                                                                                                                                                                                                                                                                                                                                                                         </t>
  </si>
  <si>
    <t xml:space="preserve">TORNEIRA DE BOIA CONVENCIONAL PARA CAIXA D'AGUA, 1", AGUA FRIA, COM HASTE E TORNEIRA METALICOS E BALAO PLASTICO                                                                                                                                                                                                                                                                                                                                                                                           </t>
  </si>
  <si>
    <t xml:space="preserve">TORNEIRA DE BOIA CONVENCIONAL PARA CAIXA D'AGUA, 2", AGUA FRIA, COM HASTE E TORNEIRA METALICOS E BALAO PLASTICO                                                                                                                                                                                                                                                                                                                                                                                           </t>
  </si>
  <si>
    <t xml:space="preserve">TORNEIRA DE BOIA VAZAO TOTAL PARA CAIXA D'AGUA, AGUA FRIA, BITOLA 1/2", COM HASTE E TORNEIRA METALICOS E BALAO PLASTICO                                                                                                                                                                                                                                                                                                                                                                                   </t>
  </si>
  <si>
    <t xml:space="preserve">TORNEIRA DE BOIA VAZAO TOTAL PARA CAIXA D'AGUA, AGUA FRIA, BITOLA 1", COM HASTE E TORNEIRA METALICOS E BALAO PLASTICO                                                                                                                                                                                                                                                                                                                                                                                     </t>
  </si>
  <si>
    <t xml:space="preserve">TORNEIRA DE BOIA VAZAO TOTAL PARA CAIXA D'AGUA, AGUA FRIA, BITOLA 3/4", COM HASTE E TORNEIRA METALICOS E BALAO PLASTICO                                                                                                                                                                                                                                                                                                                                                                                   </t>
  </si>
  <si>
    <t xml:space="preserve">TORNEIRA DE MESA PARA LAVATORIO, METALICA CROMADA, COM MISTURADOR MONOCOMANDO, BICA BAIXA (REF 2875)                                                                                                                                                                                                                                                                                                                                                                                                      </t>
  </si>
  <si>
    <t xml:space="preserve">TORNEIRA DE MESA PARA LAVATORIO, METALICA CROMADA, COM SENSOR DE APROXIMACAO ELETRICO, BIVOLT                                                                                                                                                                                                                                                                                                                                                                                                             </t>
  </si>
  <si>
    <t xml:space="preserve">TORNEIRA DE MESA/BANCADA, PARA LAVATORIO, FIXA, METALICA CROMADA, PADRAO POPULAR, 1/2 " OU 3/4 " (REF 1193)                                                                                                                                                                                                                                                                                                                                                                                               </t>
  </si>
  <si>
    <t xml:space="preserve">TORNEIRA DE METAL AMARELO, PARA TANQUE / JARDIM, DE PAREDE, COM BICO PLASTICO, CANO CURTO, AREA EXTERNA, PADRAO POPULAR / USO GERAL, 1/2 " OU 3/4 " (REF 1128)                                                                                                                                                                                                                                                                                                                                            </t>
  </si>
  <si>
    <t xml:space="preserve">TORNEIRA DE METAL AMARELO, PARA TANQUE / JARDIM, DE PAREDE, SEM BICO, CANO CURTO, PADRAO POPULAR / USO GERAL, 1/2 " OU 3/4 " (REF 1120)                                                                                                                                                                                                                                                                                                                                                                   </t>
  </si>
  <si>
    <t xml:space="preserve">TORNEIRA ELETRICA DE PAREDE, PLASTICA, BICA ALTA, PARA COZINHA, 5500 W (110/220 V)                                                                                                                                                                                                                                                                                                                                                                                                                        </t>
  </si>
  <si>
    <t xml:space="preserve">TORNEIRA METALICA CROMADA CANO CURTO, SEM BICO, SEM AREJADOR, DE PAREDE, PARA TANQUE E USO GERAL, 1/2 " OU 3/4 " (REF 1143)                                                                                                                                                                                                                                                                                                                                                                               </t>
  </si>
  <si>
    <t xml:space="preserve">TORNEIRA METALICA CROMADA DE MESA PARA LAVATORIO, BICA ALTA, COM AREJADOR (REF 1195)                                                                                                                                                                                                                                                                                                                                                                                                                      </t>
  </si>
  <si>
    <t xml:space="preserve">TORNEIRA METALICA CROMADA DE MESA PARA LAVATORIO, COM SENSOR DE PRESENCA A PILHA, COM AREJADOR EMBUTIDO                                                                                                                                                                                                                                                                                                                                                                                                   </t>
  </si>
  <si>
    <t xml:space="preserve">TORNEIRA METALICA CROMADA DE MESA, PARA LAVATORIO, TEMPORIZADA PRESSAO FECHAMENTO AUTOMATICO, BICA BAIXA                                                                                                                                                                                                                                                                                                                                                                                                  </t>
  </si>
  <si>
    <t xml:space="preserve">TORNEIRA METALICA CROMADA DE PAREDE LONGA PARA LAVATORIO, COM AREJADOR, ACIONAMENTO ALAVANCA, 1/4 DE VOLTA (REF 1178)                                                                                                                                                                                                                                                                                                                                                                                     </t>
  </si>
  <si>
    <t xml:space="preserve">TORNEIRA METALICA CROMADA DE PAREDE, PARA COZINHA, BICA MOVEL, COM AREJADOR, 1/2 " OU 3/4 " (REF 1167 / 1168)                                                                                                                                                                                                                                                                                                                                                                                             </t>
  </si>
  <si>
    <t xml:space="preserve">TORNEIRA METALICA CROMADA PARA JARDIM / TANQUE, COM BICO PLASTICO, CANO LONGO, DE PAREDE, PADRAO POPULAR / USO GERAL , 1/2 " OU 3/4 " (REF 1153 / 1130)                                                                                                                                                                                                                                                                                                                                                   </t>
  </si>
  <si>
    <t xml:space="preserve">TORNEIRA METALICA CROMADA PARA TANQUE / JARDIM, SEM BICO , CANO LONGO, DE PAREDE, PADRAO POPULAR / USO GERAL, 1/2 " OU 3/4 " (REF 1126)                                                                                                                                                                                                                                                                                                                                                                   </t>
  </si>
  <si>
    <t xml:space="preserve">TORNEIRA METALICA CROMADA, CANO CURTO, COM AREJADOR, SEM BICO PLASTICO, DE PAREDE, PARA USO GERAL, 1/2 " OU 3/4 " (REF 1152 / 1154)                                                                                                                                                                                                                                                                                                                                                                       </t>
  </si>
  <si>
    <t xml:space="preserve">TORNEIRA METALICA CROMADA, DE MESA/BANCADA, PARA COZINHA, BICA MOVEL, COM AREJADOR, 1/2 " OU 3/4 " (REF 1167 / 1168)                                                                                                                                                                                                                                                                                                                                                                                      </t>
  </si>
  <si>
    <t xml:space="preserve">TORNEIRA METALICA CROMADA, RETA, DE PAREDE, PARA COZINHA, COM AREJADOR, PADRAO POPULAR, 1/2 " OU 3/4 " (REF 1159 / 1160)                                                                                                                                                                                                                                                                                                                                                                                  </t>
  </si>
  <si>
    <t xml:space="preserve">TORNEIRA METALICA CROMADA, RETA, DE PAREDE, PARA COZINHA, SEM BICO, SEM AREJADOR, PADRAO POPULAR, 1/2 " OU 3/4 " (REF 1158)                                                                                                                                                                                                                                                                                                                                                                               </t>
  </si>
  <si>
    <t xml:space="preserve">TORNEIRA PLASTICA DE BOIA CONVENCIONAL PARA CAIXA DE AGUA, AGUA FRIA, 3/4 ", COM HASTE METALICA E COM TORNEIRA E BALAO PLASTICOS (PADRAO POPULAR)                                                                                                                                                                                                                                                                                                                                                         </t>
  </si>
  <si>
    <t xml:space="preserve">TORNEIRA PLASTICA DE BOIA PARA CAIXA DE DESCARGA,  1/2", BALAO E TORNEIRA PLASTICOS, COM HASTE METALICA                                                                                                                                                                                                                                                                                                                                                                                                   </t>
  </si>
  <si>
    <t xml:space="preserve">TORNEIRA PLASTICA DE MESA, BICA MOVEL, PARA COZINHA 1/2 "                                                                                                                                                                                                                                                                                                                                                                                                                                                 </t>
  </si>
  <si>
    <t xml:space="preserve">TORNEIRA PLASTICA PARA TANQUE 1/2 " OU 3/4 " COM BICO PARA MANGUEIRA                                                                                                                                                                                                                                                                                                                                                                                                                                      </t>
  </si>
  <si>
    <t xml:space="preserve">TRANSFORMADOR TRIFASICO DE DISTRIBUICAO, POTENCIA DE 1000 KVA, TENSAO NOMINAL DE 15 KV, TENSAO SECUNDARIA DE 220/127V, EM OLEO ISOLANTE TIPO MINERAL                                                                                                                                                                                                                                                                                                                                                      </t>
  </si>
  <si>
    <t xml:space="preserve">TRANSFORMADOR TRIFASICO DE DISTRIBUICAO, POTENCIA DE 112,5 KVA, TENSAO NOMINAL DE 15 KV, TENSAO SECUNDARIA DE 220/127V, EM OLEO ISOLANTE TIPO MINERAL                                                                                                                                                                                                                                                                                                                                                     </t>
  </si>
  <si>
    <t xml:space="preserve">TRANSFORMADOR TRIFASICO DE DISTRIBUICAO, POTENCIA DE 15 KVA, TENSAO NOMINAL DE 15 KV, TENSAO SECUNDARIA DE 220/127V, EM OLEO ISOLANTE TIPO MINERAL                                                                                                                                                                                                                                                                                                                                                        </t>
  </si>
  <si>
    <t xml:space="preserve">TRANSFORMADOR TRIFASICO DE DISTRIBUICAO, POTENCIA DE 150 KVA, TENSAO NOMINAL DE 15 KV, TENSAO SECUNDARIA DE 220/127V, EM OLEO ISOLANTE TIPO MINERAL                                                                                                                                                                                                                                                                                                                                                       </t>
  </si>
  <si>
    <t xml:space="preserve">TRANSFORMADOR TRIFASICO DE DISTRIBUICAO, POTENCIA DE 1500 KVA, TENSAO NOMINAL DE 15 KV, TENSAO SECUNDARIA DE 220/127V, EM OLEO ISOLANTE TIPO MINERAL                                                                                                                                                                                                                                                                                                                                                      </t>
  </si>
  <si>
    <t xml:space="preserve">TRANSFORMADOR TRIFASICO DE DISTRIBUICAO, POTENCIA DE 225 KVA, TENSAO NOMINAL DE 15 KV, TENSAO SECUNDARIA DE 220/127V, EM OLEO ISOLANTE TIPO MINERAL                                                                                                                                                                                                                                                                                                                                                       </t>
  </si>
  <si>
    <t xml:space="preserve">TRANSFORMADOR TRIFASICO DE DISTRIBUICAO, POTENCIA DE 30 KVA, TENSAO NOMINAL DE 15 KV, TENSAO SECUNDARIA DE 220/127V, EM OLEO ISOLANTE TIPO MINERAL                                                                                                                                                                                                                                                                                                                                                        </t>
  </si>
  <si>
    <t xml:space="preserve">TRANSFORMADOR TRIFASICO DE DISTRIBUICAO, POTENCIA DE 300 KVA, TENSAO NOMINAL DE 15 KV, TENSAO SECUNDARIA DE 220/127V, EM OLEO ISOLANTE TIPO MINERAL                                                                                                                                                                                                                                                                                                                                                       </t>
  </si>
  <si>
    <t xml:space="preserve">TRANSFORMADOR TRIFASICO DE DISTRIBUICAO, POTENCIA DE 45 KVA, TENSAO NOMINAL DE 15 KV, TENSAO SECUNDARIA DE 220/127V, EM OLEO ISOLANTE TIPO MINERAL                                                                                                                                                                                                                                                                                                                                                        </t>
  </si>
  <si>
    <t xml:space="preserve">TRANSFORMADOR TRIFASICO DE DISTRIBUICAO, POTENCIA DE 500 KVA, TENSAO NOMINAL DE 15 KV, TENSAO SECUNDARIA DE 220/127V, EM OLEO ISOLANTE TIPO MINERAL                                                                                                                                                                                                                                                                                                                                                       </t>
  </si>
  <si>
    <t xml:space="preserve">TRANSFORMADOR TRIFASICO DE DISTRIBUICAO, POTENCIA DE 75 KVA, TENSAO NOMINAL DE 15 KV, TENSAO SECUNDARIA DE 220/127V, EM OLEO ISOLANTE TIPO MINERAL                                                                                                                                                                                                                                                                                                                                                        </t>
  </si>
  <si>
    <t xml:space="preserve">TRANSFORMADOR TRIFASICO DE DISTRIBUICAO, POTENCIA DE 750 KVA, TENSAO NOMINAL DE 15 KV, TENSAO SECUNDARIA DE 220/127V, EM OLEO ISOLANTE TIPO MINERAL                                                                                                                                                                                                                                                                                                                                                       </t>
  </si>
  <si>
    <t xml:space="preserve">TRANSPORTE - HORISTA (COLETADO CAIXA - ENCARGOS COMPLEMENTARES)                                                                                                                                                                                                                                                                                                                                                                                                                                           </t>
  </si>
  <si>
    <t xml:space="preserve">TRANSPORTE - MENSALISTA (COLETADO CAIXA - ENCARGOS COMPLEMENTARES)                                                                                                                                                                                                                                                                                                                                                                                                                                        </t>
  </si>
  <si>
    <t xml:space="preserve">TRATOR DE ESTEIRAS, POTENCIA BRUTA DE 133 HP, PESO OPERACIONAL DE 14 T, COM LAMINA COM CAPACIDADE DE 3,00 M3                                                                                                                                                                                                                                                                                                                                                                                              </t>
  </si>
  <si>
    <t xml:space="preserve">TRATOR DE ESTEIRAS, POTENCIA BRUTA DE 347 HP, PESO OPERACIONAL DE 38,5 T, COM ESCARIFICADOR E LAMINA COM CAPACIDADE DE 4,70M3                                                                                                                                                                                                                                                                                                                                                                             </t>
  </si>
  <si>
    <t xml:space="preserve">TRATOR DE ESTEIRAS, POTENCIA DE 100 HP, PESO OPERACIONAL DE 9,4 T, COM LAMINA COM CAPACIDADE DE 2,19 M3                                                                                                                                                                                                                                                                                                                                                                                                   </t>
  </si>
  <si>
    <t xml:space="preserve">TRATOR DE ESTEIRAS, POTENCIA DE 150 HP, PESO OPERACIONAL DE 16,7 T, COM RODA MOTRIZ ELEVADA E LAMINA COM CONTATO DE 3,18M3                                                                                                                                                                                                                                                                                                                                                                                </t>
  </si>
  <si>
    <t xml:space="preserve">TRATOR DE ESTEIRAS, POTENCIA DE 170 HP, PESO OPERACIONAL DE 19 T, COM LAMINA COM CAPACIDADE DE 5,2 M3                                                                                                                                                                                                                                                                                                                                                                                                     </t>
  </si>
  <si>
    <t xml:space="preserve">TRATOR DE ESTEIRAS, POTENCIA DE 347 HP, PESO OPERACIONAL DE 38,5 T, COM LAMINA COM CAPACIDADE DE 8,70M3                                                                                                                                                                                                                                                                                                                                                                                                   </t>
  </si>
  <si>
    <t xml:space="preserve">TRATOR DE ESTEIRAS, POTENCIA NO VOLANTE DE 200 HP, PESO OPERACIONAL DE 20,1 T, COM RODA MOTRIZ ELEVADA E LAMINA COM CAPACIDADE DE 3,89 M3                                                                                                                                                                                                                                                                                                                                                                 </t>
  </si>
  <si>
    <t xml:space="preserve">TRATOR DE ESTEIRAS, POTENCIA 125 HP, PESO OPERACIONAL DE 12,9 T, COM LAMINA COM CAPACIDADE DE 2,7 M3                                                                                                                                                                                                                                                                                                                                                                                                      </t>
  </si>
  <si>
    <t xml:space="preserve">TRATOR DE PNEUS COM POTENCIA DE 105 CV, TRACAO 4 X 4, PESO COM LASTRO DE 5775 KG                                                                                                                                                                                                                                                                                                                                                                                                                          </t>
  </si>
  <si>
    <t xml:space="preserve">TRATOR DE PNEUS COM POTENCIA DE 122 CV, TRACAO 4 X 4, PESO COM LASTRO DE 4510 KG                                                                                                                                                                                                                                                                                                                                                                                                                          </t>
  </si>
  <si>
    <t xml:space="preserve">TRATOR DE PNEUS COM POTENCIA DE 15 CV, PESO COM LASTRO DE 1160 KG                                                                                                                                                                                                                                                                                                                                                                                                                                         </t>
  </si>
  <si>
    <t xml:space="preserve">TRATOR DE PNEUS COM POTENCIA DE 50 CV, TRACAO 4 X 2, PESO COM LASTRO DE 2714 KG                                                                                                                                                                                                                                                                                                                                                                                                                           </t>
  </si>
  <si>
    <t xml:space="preserve">TRATOR DE PNEUS COM POTENCIA DE 85 CV, TRACAO 4 X 4, PESO COM LASTRO DE 4675 KG                                                                                                                                                                                                                                                                                                                                                                                                                           </t>
  </si>
  <si>
    <t xml:space="preserve">TRATOR DE PNEUS COM POTENCIA DE 85 CV, TURBO,  PESO COM LASTRO DE 4900 KG                                                                                                                                                                                                                                                                                                                                                                                                                                 </t>
  </si>
  <si>
    <t xml:space="preserve">TRATOR DE PNEUS COM POTENCIA DE 95 CV, TRACAO 4 X 4, PESO MAXIMO DE 5225 KG                                                                                                                                                                                                                                                                                                                                                                                                                               </t>
  </si>
  <si>
    <t xml:space="preserve">TRAVA / PRENDEDOR DE PORTA, EM LATAO CROMADO, MONTADO EM PISO                                                                                                                                                                                                                                                                                                                                                                                                                                             </t>
  </si>
  <si>
    <t xml:space="preserve">TRAVA-QUEDAS EM ACO PARA CORDA DE 12 MM, EXTENSOR DE 25 X 300 MM, COM MOSQUETAO TIPO GANCHO TRAVA DUPLA                                                                                                                                                                                                                                                                                                                                                                                                   </t>
  </si>
  <si>
    <t xml:space="preserve">TRELICA NERVURADA (ESPACADOR), ALTURA = 120,0 MM, DIAMETRO DOS BANZOS INFERIORES E SUPERIOR = 6,0 MM, DIAMETRO DA DIAGONAL = 4,2 MM                                                                                                                                                                                                                                                                                                                                                                       </t>
  </si>
  <si>
    <t xml:space="preserve">TRILHO PANTOGRAFICO CONCAVO, TIPO U, EM ALUMINIO, COM DIMENSOES DE APROX *35 X 35* MM, PARA ROLDANA DE PORTA DE CORRER                                                                                                                                                                                                                                                                                                                                                                                    </t>
  </si>
  <si>
    <t xml:space="preserve">TRILHO PANTOGRAFICO RETO, EM ALUMINIO, TIPO U, COM DIMENSOES DE *38 X 38* MM PARA PORTA DE CORRER                                                                                                                                                                                                                                                                                                                                                                                                         </t>
  </si>
  <si>
    <t xml:space="preserve">TRILHO QUADRADO FRIZADO PARA RODIZIO (VERGALHAO MACICO), EM ALUMINIO, COM DIMENSOES DE *6 X 6* MM                                                                                                                                                                                                                                                                                                                                                                                                         </t>
  </si>
  <si>
    <t xml:space="preserve">TROLEY MANUAL CAPACIDADE 1 T                                                                                                                                                                                                                                                                                                                                                                                                                                                                              </t>
  </si>
  <si>
    <t xml:space="preserve">TUBO / MANGUEIRA PRETA EM POLIETILENO, LINHA PESADA OU REFORCADA, TIPO ESPAGUETE, PARA INJECAO DE CALDA DE CIMENTO, D = 1/2", ESPESSURA 1,5 MM                                                                                                                                                                                                                                                                                                                                                            </t>
  </si>
  <si>
    <t xml:space="preserve">TUBO ACO CARBONO COM COSTURA, NBR 5580, CLASSE L, DN = 15 MM, E = 2,25 MM, 1,06 KG/M                                                                                                                                                                                                                                                                                                                                                                                                                      </t>
  </si>
  <si>
    <t xml:space="preserve">TUBO ACO CARBONO COM COSTURA, NBR 5580, CLASSE L, DN = 25 MM, E = 2,65 MM, 2,02 KG/M                                                                                                                                                                                                                                                                                                                                                                                                                      </t>
  </si>
  <si>
    <t xml:space="preserve">TUBO ACO CARBONO COM COSTURA, NBR 5580, CLASSE L, DN = 40 MM, E = 3,0 MM, 3,34 KG/M                                                                                                                                                                                                                                                                                                                                                                                                                       </t>
  </si>
  <si>
    <t xml:space="preserve">TUBO ACO CARBONO COM COSTURA, NBR 5580, CLASSE L, DN = 80 MM, E = 3,35 MM, 7,07 KG/M                                                                                                                                                                                                                                                                                                                                                                                                                      </t>
  </si>
  <si>
    <t xml:space="preserve">TUBO ACO CARBONO COM COSTURA, NBR 5580, CLASSE M, DN = 25 MM, E = 3,35 MM, *2,50* KG//M                                                                                                                                                                                                                                                                                                                                                                                                                   </t>
  </si>
  <si>
    <t xml:space="preserve">TUBO ACO CARBONO COM COSTURA, NBR 5580, CLASSE M, DN = 40 MM, E = 3,35 MM, *3,71* KG//M                                                                                                                                                                                                                                                                                                                                                                                                                   </t>
  </si>
  <si>
    <t xml:space="preserve">TUBO ACO CARBONO COM COSTURA, NBR 5580, CLASSE M, DN = 80 MM, E = 4,05 MM, *8,47* KG/M                                                                                                                                                                                                                                                                                                                                                                                                                    </t>
  </si>
  <si>
    <t xml:space="preserve">TUBO ACO CARBONO SEM COSTURA 1 1/2", E= *3,68 MM, SCHEDULE 40, 4,05 KG/M                                                                                                                                                                                                                                                                                                                                                                                                                                  </t>
  </si>
  <si>
    <t xml:space="preserve">TUBO ACO CARBONO SEM COSTURA 1 1/4", E= *3,56 MM, SCHEDULE 40, *3,38* KG/M                                                                                                                                                                                                                                                                                                                                                                                                                                </t>
  </si>
  <si>
    <t xml:space="preserve">TUBO ACO CARBONO SEM COSTURA 1/2", E= *2,77 MM, SCHEDULE 40, *1,27 KG/M                                                                                                                                                                                                                                                                                                                                                                                                                                   </t>
  </si>
  <si>
    <t xml:space="preserve">TUBO ACO CARBONO SEM COSTURA 1/2", E= *3,73 MM, SCHEDULE 80, *1,62 KG/M                                                                                                                                                                                                                                                                                                                                                                                                                                   </t>
  </si>
  <si>
    <t xml:space="preserve">TUBO ACO CARBONO SEM COSTURA 1", E= *3,38 MM, SCHEDULE 40, *2,50* KG/M                                                                                                                                                                                                                                                                                                                                                                                                                                    </t>
  </si>
  <si>
    <t xml:space="preserve">TUBO ACO CARBONO SEM COSTURA 14", E= *11,13 MM, SCHEDULE 40, *94,55 KG/M                                                                                                                                                                                                                                                                                                                                                                                                                                  </t>
  </si>
  <si>
    <t xml:space="preserve">TUBO ACO CARBONO SEM COSTURA 2 1/2", E = 5,16 MM, SCHEDULE 40 (8,62 KG/M)                                                                                                                                                                                                                                                                                                                                                                                                                                 </t>
  </si>
  <si>
    <t xml:space="preserve">TUBO ACO CARBONO SEM COSTURA 2", E= *3,91* MM, SCHEDULE 40, *5,43* KG/M                                                                                                                                                                                                                                                                                                                                                                                                                                   </t>
  </si>
  <si>
    <t xml:space="preserve">TUBO ACO CARBONO SEM COSTURA 20", E= *12,70 MM, SCHEDULE 30, *154,97 KG/M                                                                                                                                                                                                                                                                                                                                                                                                                                 </t>
  </si>
  <si>
    <t xml:space="preserve">TUBO ACO CARBONO SEM COSTURA 20", E= *6,35 MM,  SCHEDULE 10, *78,46 KG/M                                                                                                                                                                                                                                                                                                                                                                                                                                  </t>
  </si>
  <si>
    <t xml:space="preserve">TUBO ACO CARBONO SEM COSTURA 3/4", E= *2,87 MM, SCHEDULE 40, *1,69 KG/M                                                                                                                                                                                                                                                                                                                                                                                                                                   </t>
  </si>
  <si>
    <t xml:space="preserve">TUBO ACO CARBONO SEM COSTURA 3/4", E= *3,91 MM, SCHEDULE 80, *2,19 KG/M.                                                                                                                                                                                                                                                                                                                                                                                                                                  </t>
  </si>
  <si>
    <t xml:space="preserve">TUBO ACO CARBONO SEM COSTURA 3", E= *5,49 MM, SCHEDULE 40, *11,28* KG/M                                                                                                                                                                                                                                                                                                                                                                                                                                   </t>
  </si>
  <si>
    <t xml:space="preserve">TUBO ACO CARBONO SEM COSTURA 4", E= *6,02 MM, SCHEDULE 40, *16,06 KG/M                                                                                                                                                                                                                                                                                                                                                                                                                                    </t>
  </si>
  <si>
    <t xml:space="preserve">TUBO ACO CARBONO SEM COSTURA 4", E= *8,56 MM, SCHEDULE 80, *22,31 KG/M                                                                                                                                                                                                                                                                                                                                                                                                                                    </t>
  </si>
  <si>
    <t xml:space="preserve">TUBO ACO CARBONO SEM COSTURA 5", E= *6,55 MM, SCHEDULE 40, *21,75* KG/M                                                                                                                                                                                                                                                                                                                                                                                                                                   </t>
  </si>
  <si>
    <t xml:space="preserve">TUBO ACO CARBONO SEM COSTURA 6", E= *10,97 MM, SCHEDULE 80, *42,56 KG/M                                                                                                                                                                                                                                                                                                                                                                                                                                   </t>
  </si>
  <si>
    <t xml:space="preserve">TUBO ACO CARBONO SEM COSTURA 6", E= 7,11 MM,  SCHEDULE 40, *28,26 KG/M                                                                                                                                                                                                                                                                                                                                                                                                                                    </t>
  </si>
  <si>
    <t xml:space="preserve">TUBO ACO CARBONO SEM COSTURA 8", E= *12,70 MM, SCHEDULE 80, *64,64 KG/M                                                                                                                                                                                                                                                                                                                                                                                                                                   </t>
  </si>
  <si>
    <t xml:space="preserve">TUBO ACO CARBONO SEM COSTURA 8", E= *6,35 MM,  SCHEDULE 20, *33,27 KG/M                                                                                                                                                                                                                                                                                                                                                                                                                                   </t>
  </si>
  <si>
    <t xml:space="preserve">TUBO ACO CARBONO SEM COSTURA 8", E= *7,04 MM, SCHEDULE 30, *36,75 KG/M                                                                                                                                                                                                                                                                                                                                                                                                                                    </t>
  </si>
  <si>
    <t xml:space="preserve">TUBO ACO CARBONO SEM COSTURA 8", E= *8,18 MM, SCHEDULE 40, *42,55 KG/M                                                                                                                                                                                                                                                                                                                                                                                                                                    </t>
  </si>
  <si>
    <t xml:space="preserve">TUBO ACO GALVANIZADO COM COSTURA, CLASSE LEVE, DN 100 MM ( 4"),  E = 3,75 MM,  *10,55* KG/M (NBR 5580)                                                                                                                                                                                                                                                                                                                                                                                                    </t>
  </si>
  <si>
    <t xml:space="preserve">TUBO ACO GALVANIZADO COM COSTURA, CLASSE LEVE, DN 15 MM ( 1/2"),  E = 2,25 MM,  *1,2* KG/M (NBR 5580)                                                                                                                                                                                                                                                                                                                                                                                                     </t>
  </si>
  <si>
    <t xml:space="preserve">TUBO ACO GALVANIZADO COM COSTURA, CLASSE LEVE, DN 20 MM ( 3/4"),  E = 2,25 MM,  *1,3* KG/M (NBR 5580)                                                                                                                                                                                                                                                                                                                                                                                                     </t>
  </si>
  <si>
    <t xml:space="preserve">TUBO ACO GALVANIZADO COM COSTURA, CLASSE LEVE, DN 25 MM ( 1"),  E = 2,65 MM,  *2,11* KG/M (NBR 5580)                                                                                                                                                                                                                                                                                                                                                                                                      </t>
  </si>
  <si>
    <t xml:space="preserve">TUBO ACO GALVANIZADO COM COSTURA, CLASSE LEVE, DN 32 MM ( 1 1/4"),  E = 2,65 MM,  *2,71* KG/M (NBR 5580)                                                                                                                                                                                                                                                                                                                                                                                                  </t>
  </si>
  <si>
    <t xml:space="preserve">TUBO ACO GALVANIZADO COM COSTURA, CLASSE LEVE, DN 40 MM ( 1 1/2"),  E = 3,00 MM,  *3,48* KG/M (NBR 5580)                                                                                                                                                                                                                                                                                                                                                                                                  </t>
  </si>
  <si>
    <t xml:space="preserve">TUBO ACO GALVANIZADO COM COSTURA, CLASSE LEVE, DN 50 MM ( 2"),  E = 3,00 MM,  *4,40* KG/M (NBR 5580)                                                                                                                                                                                                                                                                                                                                                                                                      </t>
  </si>
  <si>
    <t xml:space="preserve">TUBO ACO GALVANIZADO COM COSTURA, CLASSE LEVE, DN 65 MM ( 2 1/2"),  E = 3,35 MM, * 6,23* KG/M (NBR 5580)                                                                                                                                                                                                                                                                                                                                                                                                  </t>
  </si>
  <si>
    <t xml:space="preserve">TUBO ACO GALVANIZADO COM COSTURA, CLASSE LEVE, DN 80 MM ( 3"),  E = 3,35 MM, *7,32* KG/M (NBR 5580)                                                                                                                                                                                                                                                                                                                                                                                                       </t>
  </si>
  <si>
    <t xml:space="preserve">TUBO ACO GALVANIZADO COM COSTURA, CLASSE MEDIA, DN 1.1/2", E = *3,25* MM, PESO *3,61* KG/M (NBR 5580)                                                                                                                                                                                                                                                                                                                                                                                                     </t>
  </si>
  <si>
    <t xml:space="preserve">TUBO ACO GALVANIZADO COM COSTURA, CLASSE MEDIA, DN 1.1/4", E = *3,25* MM, PESO *3,14* KG/M (NBR 5580)                                                                                                                                                                                                                                                                                                                                                                                                     </t>
  </si>
  <si>
    <t xml:space="preserve">TUBO ACO GALVANIZADO COM COSTURA, CLASSE MEDIA, DN 1/2", E = *2,65* MM, PESO *1,22* KG/M (NBR 5580)                                                                                                                                                                                                                                                                                                                                                                                                       </t>
  </si>
  <si>
    <t xml:space="preserve">TUBO ACO GALVANIZADO COM COSTURA, CLASSE MEDIA, DN 1", E = 3,38 MM, PESO 2,50 KG/M (NBR 5580)                                                                                                                                                                                                                                                                                                                                                                                                             </t>
  </si>
  <si>
    <t xml:space="preserve">TUBO ACO GALVANIZADO COM COSTURA, CLASSE MEDIA, DN 2.1/2", E = *3,65* MM, PESO *6,51* KG/M (NBR 5580)                                                                                                                                                                                                                                                                                                                                                                                                     </t>
  </si>
  <si>
    <t xml:space="preserve">TUBO ACO GALVANIZADO COM COSTURA, CLASSE MEDIA, DN 2", E = *3,65* MM, PESO *5,10* KG/M (NBR 5580)                                                                                                                                                                                                                                                                                                                                                                                                         </t>
  </si>
  <si>
    <t xml:space="preserve">TUBO ACO GALVANIZADO COM COSTURA, CLASSE MEDIA, DN 3/4", E = *2,65* MM, PESO *1,58* KG/M (NBR 5580)                                                                                                                                                                                                                                                                                                                                                                                                       </t>
  </si>
  <si>
    <t xml:space="preserve">TUBO ACO GALVANIZADO COM COSTURA, CLASSE MEDIA, DN 3", E = *4,05* MM, PESO *8,47* KG/M (NBR 5580)                                                                                                                                                                                                                                                                                                                                                                                                         </t>
  </si>
  <si>
    <t xml:space="preserve">TUBO ACO GALVANIZADO COM COSTURA, CLASSE MEDIA, DN 4", E = 4,50* MM, PESO 12,10* KG/M (NBR 5580)                                                                                                                                                                                                                                                                                                                                                                                                          </t>
  </si>
  <si>
    <t xml:space="preserve">TUBO ACO GALVANIZADO COM COSTURA, CLASSE MEDIA, DN 5", E = *5,40* MM, PESO *17,80* KG/M (NBR 5580)                                                                                                                                                                                                                                                                                                                                                                                                        </t>
  </si>
  <si>
    <t xml:space="preserve">TUBO ACO GALVANIZADO COM COSTURA, CLASSE MEDIA, DN 6", E = 4,85* MM, PESO 19,68* KG/M (NBR 5580)                                                                                                                                                                                                                                                                                                                                                                                                          </t>
  </si>
  <si>
    <t xml:space="preserve">TUBO ACO INDUSTRIAL DN 2" (50,8 MM) E=1,50MM, PESO= 1,8237 KG/M                                                                                                                                                                                                                                                                                                                                                                                                                                           </t>
  </si>
  <si>
    <t xml:space="preserve">TUBO COLETOR DE ESGOTO PVC, JEI, DN 100 MM (NBR  7362)                                                                                                                                                                                                                                                                                                                                                                                                                                                    </t>
  </si>
  <si>
    <t xml:space="preserve">TUBO COLETOR DE ESGOTO PVC, JEI, DN 200 MM (NBR 7362)                                                                                                                                                                                                                                                                                                                                                                                                                                                     </t>
  </si>
  <si>
    <t xml:space="preserve">TUBO COLETOR DE ESGOTO PVC, JEI, DN 250 MM (NBR 7362)                                                                                                                                                                                                                                                                                                                                                                                                                                                     </t>
  </si>
  <si>
    <t xml:space="preserve">TUBO COLETOR DE ESGOTO PVC, JEI, DN 300 MM (NBR 7362)                                                                                                                                                                                                                                                                                                                                                                                                                                                     </t>
  </si>
  <si>
    <t xml:space="preserve">TUBO COLETOR DE ESGOTO PVC, JEI, DN 350 MM (NBR 7362)                                                                                                                                                                                                                                                                                                                                                                                                                                                     </t>
  </si>
  <si>
    <t xml:space="preserve">TUBO COLETOR DE ESGOTO PVC, JEI, DN 400 MM (NBR 7362)                                                                                                                                                                                                                                                                                                                                                                                                                                                     </t>
  </si>
  <si>
    <t xml:space="preserve">TUBO COLETOR DE ESGOTO, PVC, JEI, DN 150 MM  (NBR 7362)                                                                                                                                                                                                                                                                                                                                                                                                                                                   </t>
  </si>
  <si>
    <t xml:space="preserve">TUBO CORRUGADO PEAD, PAREDE DUPLA, INTERNA LISA, JEI DN/DI 500 MM (DRENAGEM/ESGOTO)                                                                                                                                                                                                                                                                                                                                                                                                                       </t>
  </si>
  <si>
    <t xml:space="preserve">TUBO CORRUGADO PEAD, PAREDE DUPLA, INTERNA LISA, JEI, DN/DI *1000* MM, PARA SANEAMENTO (DRENAGEM/ESGOTO)                                                                                                                                                                                                                                                                                                                                                                                                  </t>
  </si>
  <si>
    <t xml:space="preserve">TUBO CORRUGADO PEAD, PAREDE DUPLA, INTERNA LISA, JEI, DN/DI *400* MM, PARA SANEAMENTO (DRENAGEM/ESGOTO)                                                                                                                                                                                                                                                                                                                                                                                                   </t>
  </si>
  <si>
    <t xml:space="preserve">TUBO CORRUGADO PEAD, PAREDE DUPLA, INTERNA LISA, JEI, DN/DI *800* MM, PARA SANEAMENTO (DRENAGEM/ESGOTO)                                                                                                                                                                                                                                                                                                                                                                                                   </t>
  </si>
  <si>
    <t xml:space="preserve">TUBO CORRUGADO PEAD, PAREDE DUPLA, INTERNA LISA, JEI, DN/DI 1200 MM, PARA SANEAMENTO (DRENAGEM/ESGOTO)                                                                                                                                                                                                                                                                                                                                                                                                    </t>
  </si>
  <si>
    <t xml:space="preserve">TUBO CORRUGADO PEAD, PAREDE DUPLA, INTERNA LISA, JEI, DN/DI 250 MM, PARA SANEAMENTO (DRENAGEM/ESGOTO)                                                                                                                                                                                                                                                                                                                                                                                                     </t>
  </si>
  <si>
    <t xml:space="preserve">TUBO CORRUGADO PEAD, PAREDE DUPLA, INTERNA LISA, JEI, DN/DI 300 MM, PARA SANEAMENTO (DRENAGEM/ESGOTO)                                                                                                                                                                                                                                                                                                                                                                                                     </t>
  </si>
  <si>
    <t xml:space="preserve">TUBO CORRUGADO PEAD, PAREDE DUPLA, INTERNA LISA, JEI, DN/DI 600 MM, PARA SANEAMENTO (DRENAGEM/ESGOTO)                                                                                                                                                                                                                                                                                                                                                                                                     </t>
  </si>
  <si>
    <t xml:space="preserve">TUBO CPVC SOLDAVEL, 35 MM, AGUA QUENTE PREDIAL (NBR 15884)                                                                                                                                                                                                                                                                                                                                                                                                                                                </t>
  </si>
  <si>
    <t xml:space="preserve">TUBO CPVC, SOLDAVEL, 114 MM, AGUA QUENTE (NBR 15884)                                                                                                                                                                                                                                                                                                                                                                                                                                                      </t>
  </si>
  <si>
    <t xml:space="preserve">TUBO CPVC, SOLDAVEL, 15 MM, AGUA QUENTE PREDIAL (NBR 15884)                                                                                                                                                                                                                                                                                                                                                                                                                                               </t>
  </si>
  <si>
    <t xml:space="preserve">TUBO CPVC, SOLDAVEL, 22 MM, AGUA QUENTE PREDIAL (NBR 15884)                                                                                                                                                                                                                                                                                                                                                                                                                                               </t>
  </si>
  <si>
    <t xml:space="preserve">TUBO CPVC, SOLDAVEL, 28 MM, AGUA QUENTE PREDIAL (NBR 15884)                                                                                                                                                                                                                                                                                                                                                                                                                                               </t>
  </si>
  <si>
    <t xml:space="preserve">TUBO CPVC, SOLDAVEL, 42 MM, AGUA QUENTE PREDIAL (NBR 15884)                                                                                                                                                                                                                                                                                                                                                                                                                                               </t>
  </si>
  <si>
    <t xml:space="preserve">TUBO CPVC, SOLDAVEL, 54 MM, AGUA QUENTE PREDIAL (NBR 15884)                                                                                                                                                                                                                                                                                                                                                                                                                                               </t>
  </si>
  <si>
    <t xml:space="preserve">TUBO CPVC, SOLDAVEL, 73 MM, AGUA QUENTE PREDIAL (NBR 15884)                                                                                                                                                                                                                                                                                                                                                                                                                                               </t>
  </si>
  <si>
    <t xml:space="preserve">TUBO CPVC, SOLDAVEL, 89 MM, AGUA QUENTE PREDIAL (NBR 15884)                                                                                                                                                                                                                                                                                                                                                                                                                                               </t>
  </si>
  <si>
    <t xml:space="preserve">TUBO DE BORRACHA ELASTOMERICA FLEXIVEL, PRETA, PARA ISOLAMENTO TERMICO DE TUBULACAO, DN 1 1/8" (28 MM), E= 32 MM, COEFICIENTE DE CONDUTIVIDADE TERMICA 0,036W/mK, VAPOR DE AGUA MAIOR OU IGUAL A 10.000                                                                                                                                                                                                                                                                                                   </t>
  </si>
  <si>
    <t xml:space="preserve">TUBO DE BORRACHA ELASTOMERICA FLEXIVEL, PRETA, PARA ISOLAMENTO TERMICO DE TUBULACAO, DN 1 3/8" (35 MM), E= 32 MM, COEFICIENTE DE CONDUTIVIDADE TERMICA 0,036W/mK, VAPOR DE AGUA MAIOR OU IGUAL A 10.000                                                                                                                                                                                                                                                                                                   </t>
  </si>
  <si>
    <t xml:space="preserve">TUBO DE BORRACHA ELASTOMERICA FLEXIVEL, PRETA, PARA ISOLAMENTO TERMICO DE TUBULACAO, DN 1 5/8" (42 MM), E= 32 MM, COEFICIENTE DE CONDUTIVIDADE TERMICA 0,036W/mK, VAPOR DE AGUA MAIOR OU IGUAL A 10.000                                                                                                                                                                                                                                                                                                   </t>
  </si>
  <si>
    <t xml:space="preserve">TUBO DE BORRACHA ELASTOMERICA FLEXIVEL, PRETA, PARA ISOLAMENTO TERMICO DE TUBULACAO, DN 1/2" (12 MM), E= 19 MM, COEFICIENTE DE CONDUTIVIDADE TERMICA 0,036W/mK, VAPOR DE AGUA MAIOR OU IGUAL A 10.000                                                                                                                                                                                                                                                                                                     </t>
  </si>
  <si>
    <t xml:space="preserve">TUBO DE BORRACHA ELASTOMERICA FLEXIVEL, PRETA, PARA ISOLAMENTO TERMICO DE TUBULACAO, DN 1/4" (6 MM), E= 9 MM, COEFICIENTE DE CONDUTIVIDADE TERMICA 0,036W/mK, VAPOR DE AGUA MAIOR OU IGUAL A 10.000                                                                                                                                                                                                                                                                                                       </t>
  </si>
  <si>
    <t xml:space="preserve">TUBO DE BORRACHA ELASTOMERICA FLEXIVEL, PRETA, PARA ISOLAMENTO TERMICO DE TUBULACAO, DN 1" (25 MM), E= 32 MM, COEFICIENTE DE CONDUTIVIDADE TERMICA 0,036W/mK, VAPOR DE AGUA MAIOR OU IGUAL A 10.000                                                                                                                                                                                                                                                                                                       </t>
  </si>
  <si>
    <t xml:space="preserve">TUBO DE BORRACHA ELASTOMERICA FLEXIVEL, PRETA, PARA ISOLAMENTO TERMICO DE TUBULACAO, DN 2 1/8" (54 MM), E= 32 MM, COEFICIENTE DE CONDUTIVIDADE TERMICA 0,036W/mK, VAPOR DE AGUA MAIOR OU IGUAL A 10.000                                                                                                                                                                                                                                                                                                   </t>
  </si>
  <si>
    <t xml:space="preserve">TUBO DE BORRACHA ELASTOMERICA FLEXIVEL, PRETA, PARA ISOLAMENTO TERMICO DE TUBULACAO, DN 2 5/8" (*64* MM), E= *32* MM, COEFICIENTE DE CONDUTIVIDADE TERMICA 0,036W/MK, VAPOR DE AGUA MAIOR OU IGUAL A 10.000                                                                                                                                                                                                                                                                                               </t>
  </si>
  <si>
    <t xml:space="preserve">TUBO DE BORRACHA ELASTOMERICA FLEXIVEL, PRETA, PARA ISOLAMENTO TERMICO DE TUBULACAO, DN 3/4" (18 MM), E= 32 MM, COEFICIENTE DE CONDUTIVIDADE TERMICA 0,036W/mK, VAPOR DE AGUA MAIOR OU IGUAL A 10.000                                                                                                                                                                                                                                                                                                     </t>
  </si>
  <si>
    <t xml:space="preserve">TUBO DE BORRACHA ELASTOMERICA FLEXIVEL, PRETA, PARA ISOLAMENTO TERMICO DE TUBULACAO, DN 3/8" (10 MM), E= 19 MM, COEFICIENTE DE CONDUTIVIDADE TERMICA 0,036W/mK, VAPOR DE AGUA MAIOR OU IGUAL A 10.000                                                                                                                                                                                                                                                                                                     </t>
  </si>
  <si>
    <t xml:space="preserve">TUBO DE BORRACHA ELASTOMERICA FLEXIVEL, PRETA, PARA ISOLAMENTO TERMICO DE TUBULACAO, DN 5/8" (15 MM), E= 19 MM, COEFICIENTE DE CONDUTIVIDADE TERMICA 0,036W/MK, VAPOR DE AGUA MAIOR OU IGUAL A 10.000                                                                                                                                                                                                                                                                                                     </t>
  </si>
  <si>
    <t xml:space="preserve">TUBO DE BORRACHA ELASTOMERICA FLEXIVEL, PRETA, PARA ISOLAMENTO TERMICO DE TUBULACAO, DN 7/8" (22 MM), E= 32 MM, COEFICIENTE DE CONDUTIVIDADE TERMICA 0,036W/mK, VAPOR DE AGUA MAIOR OU IGUAL A 10.000                                                                                                                                                                                                                                                                                                     </t>
  </si>
  <si>
    <t xml:space="preserve">TUBO DE COBRE CLASSE "A", DN = 1 " (28 MM), PARA INSTALACOES DE MEDIA PRESSAO PARA GASES COMBUSTIVEIS E MEDICINAIS                                                                                                                                                                                                                                                                                                                                                                                        </t>
  </si>
  <si>
    <t xml:space="preserve">TUBO DE COBRE CLASSE "A", DN = 1 1/2 " (42 MM), PARA INSTALACOES DE MEDIA PRESSAO PARA GASES COMBUSTIVEIS E MEDICINAIS                                                                                                                                                                                                                                                                                                                                                                                    </t>
  </si>
  <si>
    <t xml:space="preserve">TUBO DE COBRE CLASSE "A", DN = 1 1/4 " (35 MM), PARA INSTALACOES DE MEDIA PRESSAO PARA GASES COMBUSTIVEIS E MEDICINAIS                                                                                                                                                                                                                                                                                                                                                                                    </t>
  </si>
  <si>
    <t xml:space="preserve">TUBO DE COBRE CLASSE "A", DN = 1/2 " (15 MM), PARA INSTALACOES DE MEDIA PRESSAO PARA GASES COMBUSTIVEIS E MEDICINAIS                                                                                                                                                                                                                                                                                                                                                                                      </t>
  </si>
  <si>
    <t xml:space="preserve">TUBO DE COBRE CLASSE "A", DN = 2 1/2 " (66 MM), PARA INSTALACOES DE MEDIA PRESSAO PARA GASES COMBUSTIVEIS E MEDICINAIS                                                                                                                                                                                                                                                                                                                                                                                    </t>
  </si>
  <si>
    <t xml:space="preserve">TUBO DE COBRE CLASSE "A", DN = 3 " (79 MM), PARA INSTALACOES DE MEDIA PRESSAO PARA GASES COMBUSTIVEIS E MEDICINAIS                                                                                                                                                                                                                                                                                                                                                                                        </t>
  </si>
  <si>
    <t xml:space="preserve">TUBO DE COBRE CLASSE "A", DN = 3/4 " (22 MM), PARA INSTALACOES DE MEDIA PRESSAO PARA GASES COMBUSTIVEIS E MEDICINAIS                                                                                                                                                                                                                                                                                                                                                                                      </t>
  </si>
  <si>
    <t xml:space="preserve">TUBO DE COBRE CLASSE "A", DN = 4 " (104 MM), PARA INSTALACOES DE MEDIA PRESSAO PARA GASES COMBUSTIVEIS E MEDICINAIS                                                                                                                                                                                                                                                                                                                                                                                       </t>
  </si>
  <si>
    <t xml:space="preserve">TUBO DE COBRE CLASSE "E", DN = 104 MM, PARA INSTALACAO HIDRAULICA PREDIAL                                                                                                                                                                                                                                                                                                                                                                                                                                 </t>
  </si>
  <si>
    <t xml:space="preserve">TUBO DE COBRE CLASSE "E", DN = 15 MM, PARA INSTALACAO HIDRAULICA PREDIAL                                                                                                                                                                                                                                                                                                                                                                                                                                  </t>
  </si>
  <si>
    <t xml:space="preserve">TUBO DE COBRE CLASSE "E", DN = 22 MM, PARA INSTALACAO HIDRAULICA PREDIAL                                                                                                                                                                                                                                                                                                                                                                                                                                  </t>
  </si>
  <si>
    <t xml:space="preserve">TUBO DE COBRE CLASSE "E", DN = 28 MM, PARA INSTALACAO HIDRAULICA PREDIAL                                                                                                                                                                                                                                                                                                                                                                                                                                  </t>
  </si>
  <si>
    <t xml:space="preserve">TUBO DE COBRE CLASSE "E", DN = 35 MM, PARA INSTALACAO HIDRAULICA PREDIAL                                                                                                                                                                                                                                                                                                                                                                                                                                  </t>
  </si>
  <si>
    <t xml:space="preserve">TUBO DE COBRE CLASSE "E", DN = 42 MM, PARA INSTALACAO HIDRAULICA PREDIAL                                                                                                                                                                                                                                                                                                                                                                                                                                  </t>
  </si>
  <si>
    <t xml:space="preserve">TUBO DE COBRE CLASSE "E", DN = 54 MM, PARA INSTALACAO HIDRAULICA PREDIAL                                                                                                                                                                                                                                                                                                                                                                                                                                  </t>
  </si>
  <si>
    <t xml:space="preserve">TUBO DE COBRE CLASSE "E", DN = 66 MM, PARA INSTALACAO HIDRAULICA PREDIAL                                                                                                                                                                                                                                                                                                                                                                                                                                  </t>
  </si>
  <si>
    <t xml:space="preserve">TUBO DE COBRE CLASSE "E", DN = 79 MM, PARA INSTALACAO HIDRAULICA PREDIAL                                                                                                                                                                                                                                                                                                                                                                                                                                  </t>
  </si>
  <si>
    <t xml:space="preserve">TUBO DE COBRE CLASSE "I", DN = 1 " (28 MM), PARA INSTALACOES INDUSTRIAIS DE ALTA PRESSAO E VAPOR                                                                                                                                                                                                                                                                                                                                                                                                          </t>
  </si>
  <si>
    <t xml:space="preserve">TUBO DE COBRE CLASSE "I", DN = 1 1/2 " (42 MM), PARA INSTALACOES INDUSTRIAIS DE ALTA PRESSAO E VAPOR                                                                                                                                                                                                                                                                                                                                                                                                      </t>
  </si>
  <si>
    <t xml:space="preserve">TUBO DE COBRE CLASSE "I", DN = 1 1/4 " (35 MM), PARA INSTALACOES INDUSTRIAIS DE ALTA PRESSAO E VAPOR                                                                                                                                                                                                                                                                                                                                                                                                      </t>
  </si>
  <si>
    <t xml:space="preserve">TUBO DE COBRE CLASSE "I", DN = 1/2 " (15 MM), PARA INSTALACOES INDUSTRIAIS DE ALTA PRESSAO E VAPOR                                                                                                                                                                                                                                                                                                                                                                                                        </t>
  </si>
  <si>
    <t xml:space="preserve">TUBO DE COBRE CLASSE "I", DN = 2 " (54 MM), PARA INSTALACOES INDUSTRIAIS DE ALTA PRESSAO E VAPOR                                                                                                                                                                                                                                                                                                                                                                                                          </t>
  </si>
  <si>
    <t xml:space="preserve">TUBO DE COBRE CLASSE "I", DN = 2 1/2 " (66 MM), PARA INSTALACOES INDUSTRIAIS DE ALTA PRESSAO E VAPOR                                                                                                                                                                                                                                                                                                                                                                                                      </t>
  </si>
  <si>
    <t xml:space="preserve">TUBO DE COBRE CLASSE "I", DN = 3 " (79 MM), PARA INSTALACOES INDUSTRIAIS DE ALTA PRESSAO E VAPOR                                                                                                                                                                                                                                                                                                                                                                                                          </t>
  </si>
  <si>
    <t xml:space="preserve">TUBO DE COBRE CLASSE "I", DN = 3/4 " (22 MM), PARA INSTALACOES INDUSTRIAIS DE ALTA PRESSAO E VAPOR                                                                                                                                                                                                                                                                                                                                                                                                        </t>
  </si>
  <si>
    <t xml:space="preserve">TUBO DE COBRE CLASSE "I", DN = 4" (104 MM), PARA INSTALACOES INDUSTRIAIS DE ALTA PRESSAO E VAPOR                                                                                                                                                                                                                                                                                                                                                                                                          </t>
  </si>
  <si>
    <t xml:space="preserve">TUBO DE COBRE FLEXIVEL, D = 1/2 ", E = 0,79 MM, PARA AR-CONDICIONADO/ INSTALACOES GAS RESIDENCIAIS E COMERCIAIS                                                                                                                                                                                                                                                                                                                                                                                           </t>
  </si>
  <si>
    <t xml:space="preserve">TUBO DE COBRE FLEXIVEL, D = 1/4 ", E = 0,79 MM, PARA AR-CONDICIONADO/ INSTALACOES GAS RESIDENCIAIS E COMERCIAIS                                                                                                                                                                                                                                                                                                                                                                                           </t>
  </si>
  <si>
    <t xml:space="preserve">TUBO DE COBRE FLEXIVEL, D = 3/16 ", E = 0,79 MM, PARA AR-CONDICIONADO/ INSTALACOES GAS RESIDENCIAIS E COMERCIAIS                                                                                                                                                                                                                                                                                                                                                                                          </t>
  </si>
  <si>
    <t xml:space="preserve">TUBO DE COBRE FLEXIVEL, D = 3/4 ", E = 0,79 MM, PARA AR-CONDICIONADO/ INSTALACOES GAS RESIDENCIAIS E COMERCIAIS                                                                                                                                                                                                                                                                                                                                                                                           </t>
  </si>
  <si>
    <t xml:space="preserve">TUBO DE COBRE FLEXIVEL, D = 3/8 ", E = 0,79 MM, PARA AR-CONDICIONADO/ INSTALACOES GAS RESIDENCIAIS E COMERCIAIS                                                                                                                                                                                                                                                                                                                                                                                           </t>
  </si>
  <si>
    <t xml:space="preserve">TUBO DE COBRE FLEXIVEL, D = 5/16 ", E = 0,79 MM, PARA AR-CONDICIONADO/ INSTALACOES GAS RESIDENCIAIS E COMERCIAIS                                                                                                                                                                                                                                                                                                                                                                                          </t>
  </si>
  <si>
    <t xml:space="preserve">TUBO DE COBRE FLEXIVEL, D = 5/8 ", E = 0,79 MM, PARA AR-CONDICIONADO/ INSTALACOES GAS RESIDENCIAIS E COMERCIAIS                                                                                                                                                                                                                                                                                                                                                                                           </t>
  </si>
  <si>
    <t xml:space="preserve">TUBO DE COBRE, CLASSE "A", DN = 2" (54 MM), PARA INSTALACOES DE MEDIA PRESSAO PARA GASES COMBUSTIVEIS E MEDICINAIS                                                                                                                                                                                                                                                                                                                                                                                        </t>
  </si>
  <si>
    <t xml:space="preserve">TUBO DE CONCRETO ARMADO PARA AGUAS PLUVIAIS, CLASSE PA-1, COM ENCAIXE PONTA E BOLSA, DIAMETRO NOMINAL DE = 600 MM                                                                                                                                                                                                                                                                                                                                                                                         </t>
  </si>
  <si>
    <t xml:space="preserve">TUBO DE CONCRETO ARMADO PARA AGUAS PLUVIAIS, CLASSE PA-1, COM ENCAIXE PONTA E BOLSA, DIAMETRO NOMINAL DE 1000 MM                                                                                                                                                                                                                                                                                                                                                                                          </t>
  </si>
  <si>
    <t xml:space="preserve">TUBO DE CONCRETO ARMADO PARA AGUAS PLUVIAIS, CLASSE PA-1, COM ENCAIXE PONTA E BOLSA, DIAMETRO NOMINAL DE 1100 MM                                                                                                                                                                                                                                                                                                                                                                                          </t>
  </si>
  <si>
    <t xml:space="preserve">TUBO DE CONCRETO ARMADO PARA AGUAS PLUVIAIS, CLASSE PA-1, COM ENCAIXE PONTA E BOLSA, DIAMETRO NOMINAL DE 1200 MM                                                                                                                                                                                                                                                                                                                                                                                          </t>
  </si>
  <si>
    <t xml:space="preserve">TUBO DE CONCRETO ARMADO PARA AGUAS PLUVIAIS, CLASSE PA-1, COM ENCAIXE PONTA E BOLSA, DIAMETRO NOMINAL DE 1500 MM                                                                                                                                                                                                                                                                                                                                                                                          </t>
  </si>
  <si>
    <t xml:space="preserve">TUBO DE CONCRETO ARMADO PARA AGUAS PLUVIAIS, CLASSE PA-1, COM ENCAIXE PONTA E BOLSA, DIAMETRO NOMINAL DE 2000 MM                                                                                                                                                                                                                                                                                                                                                                                          </t>
  </si>
  <si>
    <t xml:space="preserve">TUBO DE CONCRETO ARMADO PARA AGUAS PLUVIAIS, CLASSE PA-1, COM ENCAIXE PONTA E BOLSA, DIAMETRO NOMINAL DE 300 MM                                                                                                                                                                                                                                                                                                                                                                                           </t>
  </si>
  <si>
    <t xml:space="preserve">TUBO DE CONCRETO ARMADO PARA AGUAS PLUVIAIS, CLASSE PA-1, COM ENCAIXE PONTA E BOLSA, DIAMETRO NOMINAL DE 400 MM                                                                                                                                                                                                                                                                                                                                                                                           </t>
  </si>
  <si>
    <t xml:space="preserve">TUBO DE CONCRETO ARMADO PARA AGUAS PLUVIAIS, CLASSE PA-1, COM ENCAIXE PONTA E BOLSA, DIAMETRO NOMINAL DE 500 MM                                                                                                                                                                                                                                                                                                                                                                                           </t>
  </si>
  <si>
    <t xml:space="preserve">TUBO DE CONCRETO ARMADO PARA AGUAS PLUVIAIS, CLASSE PA-1, COM ENCAIXE PONTA E BOLSA, DIAMETRO NOMINAL DE 700 MM                                                                                                                                                                                                                                                                                                                                                                                           </t>
  </si>
  <si>
    <t xml:space="preserve">TUBO DE CONCRETO ARMADO PARA AGUAS PLUVIAIS, CLASSE PA-1, COM ENCAIXE PONTA E BOLSA, DIAMETRO NOMINAL DE 800 MM                                                                                                                                                                                                                                                                                                                                                                                           </t>
  </si>
  <si>
    <t xml:space="preserve">TUBO DE CONCRETO ARMADO PARA AGUAS PLUVIAIS, CLASSE PA-1, COM ENCAIXE PONTA E BOLSA, DIAMETRO NOMINAL DE 900 MM                                                                                                                                                                                                                                                                                                                                                                                           </t>
  </si>
  <si>
    <t xml:space="preserve">TUBO DE CONCRETO ARMADO PARA AGUAS PLUVIAIS, CLASSE PA-2, COM ENCAIXE PONTA E BOLSA, DIAMETRO NOMINAL DE 1000 MM                                                                                                                                                                                                                                                                                                                                                                                          </t>
  </si>
  <si>
    <t xml:space="preserve">TUBO DE CONCRETO ARMADO PARA AGUAS PLUVIAIS, CLASSE PA-2, COM ENCAIXE PONTA E BOLSA, DIAMETRO NOMINAL DE 1100 MM                                                                                                                                                                                                                                                                                                                                                                                          </t>
  </si>
  <si>
    <t xml:space="preserve">TUBO DE CONCRETO ARMADO PARA AGUAS PLUVIAIS, CLASSE PA-2, COM ENCAIXE PONTA E BOLSA, DIAMETRO NOMINAL DE 1200 MM                                                                                                                                                                                                                                                                                                                                                                                          </t>
  </si>
  <si>
    <t xml:space="preserve">TUBO DE CONCRETO ARMADO PARA AGUAS PLUVIAIS, CLASSE PA-2, COM ENCAIXE PONTA E BOLSA, DIAMETRO NOMINAL DE 1500 MM                                                                                                                                                                                                                                                                                                                                                                                          </t>
  </si>
  <si>
    <t xml:space="preserve">TUBO DE CONCRETO ARMADO PARA AGUAS PLUVIAIS, CLASSE PA-2, COM ENCAIXE PONTA E BOLSA, DIAMETRO NOMINAL DE 2000 MM                                                                                                                                                                                                                                                                                                                                                                                          </t>
  </si>
  <si>
    <t xml:space="preserve">TUBO DE CONCRETO ARMADO PARA AGUAS PLUVIAIS, CLASSE PA-2, COM ENCAIXE PONTA E BOLSA, DIAMETRO NOMINAL DE 300 MM                                                                                                                                                                                                                                                                                                                                                                                           </t>
  </si>
  <si>
    <t xml:space="preserve">TUBO DE CONCRETO ARMADO PARA AGUAS PLUVIAIS, CLASSE PA-2, COM ENCAIXE PONTA E BOLSA, DIAMETRO NOMINAL DE 400 MM                                                                                                                                                                                                                                                                                                                                                                                           </t>
  </si>
  <si>
    <t xml:space="preserve">TUBO DE CONCRETO ARMADO PARA AGUAS PLUVIAIS, CLASSE PA-2, COM ENCAIXE PONTA E BOLSA, DIAMETRO NOMINAL DE 500 MM                                                                                                                                                                                                                                                                                                                                                                                           </t>
  </si>
  <si>
    <t xml:space="preserve">TUBO DE CONCRETO ARMADO PARA AGUAS PLUVIAIS, CLASSE PA-2, COM ENCAIXE PONTA E BOLSA, DIAMETRO NOMINAL DE 600 MM                                                                                                                                                                                                                                                                                                                                                                                           </t>
  </si>
  <si>
    <t xml:space="preserve">TUBO DE CONCRETO ARMADO PARA AGUAS PLUVIAIS, CLASSE PA-2, COM ENCAIXE PONTA E BOLSA, DIAMETRO NOMINAL DE 700 MM                                                                                                                                                                                                                                                                                                                                                                                           </t>
  </si>
  <si>
    <t xml:space="preserve">TUBO DE CONCRETO ARMADO PARA AGUAS PLUVIAIS, CLASSE PA-2, COM ENCAIXE PONTA E BOLSA, DIAMETRO NOMINAL DE 800 MM                                                                                                                                                                                                                                                                                                                                                                                           </t>
  </si>
  <si>
    <t xml:space="preserve">TUBO DE CONCRETO ARMADO PARA AGUAS PLUVIAIS, CLASSE PA-2, COM ENCAIXE PONTA E BOLSA, DIAMETRO NOMINAL DE 900 MM                                                                                                                                                                                                                                                                                                                                                                                           </t>
  </si>
  <si>
    <t xml:space="preserve">TUBO DE CONCRETO ARMADO PARA AGUAS PLUVIAIS, CLASSE PA-3, COM ENCAIXE PONTA E BOLSA, DIAMETRO NOMINAL DE 1000 MM                                                                                                                                                                                                                                                                                                                                                                                          </t>
  </si>
  <si>
    <t xml:space="preserve">TUBO DE CONCRETO ARMADO PARA AGUAS PLUVIAIS, CLASSE PA-3, COM ENCAIXE PONTA E BOLSA, DIAMETRO NOMINAL DE 1100 MM                                                                                                                                                                                                                                                                                                                                                                                          </t>
  </si>
  <si>
    <t xml:space="preserve">TUBO DE CONCRETO ARMADO PARA AGUAS PLUVIAIS, CLASSE PA-3, COM ENCAIXE PONTA E BOLSA, DIAMETRO NOMINAL DE 1200 MM                                                                                                                                                                                                                                                                                                                                                                                          </t>
  </si>
  <si>
    <t xml:space="preserve">TUBO DE CONCRETO ARMADO PARA AGUAS PLUVIAIS, CLASSE PA-3, COM ENCAIXE PONTA E BOLSA, DIAMETRO NOMINAL DE 1500 MM                                                                                                                                                                                                                                                                                                                                                                                          </t>
  </si>
  <si>
    <t xml:space="preserve">TUBO DE CONCRETO ARMADO PARA AGUAS PLUVIAIS, CLASSE PA-3, COM ENCAIXE PONTA E BOLSA, DIAMETRO NOMINAL DE 400 MM                                                                                                                                                                                                                                                                                                                                                                                           </t>
  </si>
  <si>
    <t xml:space="preserve">TUBO DE CONCRETO ARMADO PARA AGUAS PLUVIAIS, CLASSE PA-3, COM ENCAIXE PONTA E BOLSA, DIAMETRO NOMINAL DE 500 MM                                                                                                                                                                                                                                                                                                                                                                                           </t>
  </si>
  <si>
    <t xml:space="preserve">TUBO DE CONCRETO ARMADO PARA AGUAS PLUVIAIS, CLASSE PA-3, COM ENCAIXE PONTA E BOLSA, DIAMETRO NOMINAL DE 600 MM                                                                                                                                                                                                                                                                                                                                                                                           </t>
  </si>
  <si>
    <t xml:space="preserve">TUBO DE CONCRETO ARMADO PARA AGUAS PLUVIAIS, CLASSE PA-3, COM ENCAIXE PONTA E BOLSA, DIAMETRO NOMINAL DE 700 MM                                                                                                                                                                                                                                                                                                                                                                                           </t>
  </si>
  <si>
    <t xml:space="preserve">TUBO DE CONCRETO ARMADO PARA AGUAS PLUVIAIS, CLASSE PA-3, COM ENCAIXE PONTA E BOLSA, DIAMETRO NOMINAL DE 800 MM                                                                                                                                                                                                                                                                                                                                                                                           </t>
  </si>
  <si>
    <t xml:space="preserve">TUBO DE CONCRETO ARMADO PARA AGUAS PLUVIAIS, CLASSE PA-3, COM ENCAIXE PONTA E BOLSA, DIAMETRO NOMINAL DE 900 MM                                                                                                                                                                                                                                                                                                                                                                                           </t>
  </si>
  <si>
    <t xml:space="preserve">TUBO DE CONCRETO ARMADO PARA ESGOTO SANITARIO, CLASSE EA-2, COM ENCAIXE PONTA E BOLSA, COM JUNTA ELASTICA, DIAMETRO NOMINAL DE 1000 MM                                                                                                                                                                                                                                                                                                                                                                    </t>
  </si>
  <si>
    <t xml:space="preserve">TUBO DE CONCRETO ARMADO PARA ESGOTO SANITARIO, CLASSE EA-2, COM ENCAIXE PONTA E BOLSA, COM JUNTA ELASTICA, DIAMETRO NOMINAL DE 300 MM                                                                                                                                                                                                                                                                                                                                                                     </t>
  </si>
  <si>
    <t xml:space="preserve">TUBO DE CONCRETO ARMADO PARA ESGOTO SANITARIO, CLASSE EA-2, COM ENCAIXE PONTA E BOLSA, COM JUNTA ELASTICA, DIAMETRO NOMINAL DE 400 MM                                                                                                                                                                                                                                                                                                                                                                     </t>
  </si>
  <si>
    <t xml:space="preserve">TUBO DE CONCRETO ARMADO PARA ESGOTO SANITARIO, CLASSE EA-2, COM ENCAIXE PONTA E BOLSA, COM JUNTA ELASTICA, DIAMETRO NOMINAL DE 500 MM                                                                                                                                                                                                                                                                                                                                                                     </t>
  </si>
  <si>
    <t xml:space="preserve">TUBO DE CONCRETO ARMADO PARA ESGOTO SANITARIO, CLASSE EA-2, COM ENCAIXE PONTA E BOLSA, COM JUNTA ELASTICA, DIAMETRO NOMINAL DE 600 MM                                                                                                                                                                                                                                                                                                                                                                     </t>
  </si>
  <si>
    <t xml:space="preserve">TUBO DE CONCRETO ARMADO PARA ESGOTO SANITARIO, CLASSE EA-2, COM ENCAIXE PONTA E BOLSA, COM JUNTA ELASTICA, DIAMETRO NOMINAL DE 700 MM                                                                                                                                                                                                                                                                                                                                                                     </t>
  </si>
  <si>
    <t xml:space="preserve">TUBO DE CONCRETO ARMADO PARA ESGOTO SANITARIO, CLASSE EA-2, COM ENCAIXE PONTA E BOLSA, COM JUNTA ELASTICA, DIAMETRO NOMINAL DE 800 MM                                                                                                                                                                                                                                                                                                                                                                     </t>
  </si>
  <si>
    <t xml:space="preserve">TUBO DE CONCRETO ARMADO PARA ESGOTO SANITARIO, CLASSE EA-2, COM ENCAIXE PONTA E BOLSA, COM JUNTA ELASTICA, DIAMETRO NOMINAL DE 900 MM                                                                                                                                                                                                                                                                                                                                                                     </t>
  </si>
  <si>
    <t xml:space="preserve">TUBO DE CONCRETO ARMADO PARA ESGOTO SANITARIO, CLASSE EA-3, COM ENCAIXE PONTA E BOLSA, COM JUNTA ELASTICA, DIAMETRO NOMINAL DE 1000 MM                                                                                                                                                                                                                                                                                                                                                                    </t>
  </si>
  <si>
    <t xml:space="preserve">TUBO DE CONCRETO ARMADO PARA ESGOTO SANITARIO, CLASSE EA-3, COM ENCAIXE PONTA E BOLSA, COM JUNTA ELASTICA, DIAMETRO NOMINAL DE 400 MM                                                                                                                                                                                                                                                                                                                                                                     </t>
  </si>
  <si>
    <t xml:space="preserve">TUBO DE CONCRETO ARMADO PARA ESGOTO SANITARIO, CLASSE EA-3, COM ENCAIXE PONTA E BOLSA, COM JUNTA ELASTICA, DIAMETRO NOMINAL DE 500 MM                                                                                                                                                                                                                                                                                                                                                                     </t>
  </si>
  <si>
    <t xml:space="preserve">TUBO DE CONCRETO ARMADO PARA ESGOTO SANITARIO, CLASSE EA-3, COM ENCAIXE PONTA E BOLSA, COM JUNTA ELASTICA, DIAMETRO NOMINAL DE 600 MM                                                                                                                                                                                                                                                                                                                                                                     </t>
  </si>
  <si>
    <t xml:space="preserve">TUBO DE CONCRETO ARMADO PARA ESGOTO SANITARIO, CLASSE EA-3, COM ENCAIXE PONTA E BOLSA, COM JUNTA ELASTICA, DIAMETRO NOMINAL DE 700 MM                                                                                                                                                                                                                                                                                                                                                                     </t>
  </si>
  <si>
    <t xml:space="preserve">TUBO DE CONCRETO ARMADO PARA ESGOTO SANITARIO, CLASSE EA-3, COM ENCAIXE PONTA E BOLSA, COM JUNTA ELASTICA, DIAMETRO NOMINAL DE 800 MM                                                                                                                                                                                                                                                                                                                                                                     </t>
  </si>
  <si>
    <t xml:space="preserve">TUBO DE CONCRETO ARMADO PARA ESGOTO SANITARIO, CLASSE EA-3, COM ENCAIXE PONTA E BOLSA, COM JUNTA ELASTICA, DIAMETRO NOMINAL DE 900 MM                                                                                                                                                                                                                                                                                                                                                                     </t>
  </si>
  <si>
    <t xml:space="preserve">TUBO DE CONCRETO SIMPLES PARA AGUAS PLUVIAIS, CLASSE PS1, COM ENCAIXE MACHO E FEMEA, DIAMETRO NOMINAL DE 200 MM                                                                                                                                                                                                                                                                                                                                                                                           </t>
  </si>
  <si>
    <t xml:space="preserve">TUBO DE CONCRETO SIMPLES PARA AGUAS PLUVIAIS, CLASSE PS1, COM ENCAIXE MACHO E FEMEA, DIAMETRO NOMINAL DE 300 MM                                                                                                                                                                                                                                                                                                                                                                                           </t>
  </si>
  <si>
    <t xml:space="preserve">TUBO DE CONCRETO SIMPLES PARA AGUAS PLUVIAIS, CLASSE PS1, COM ENCAIXE MACHO E FEMEA, DIAMETRO NOMINAL DE 400 MM                                                                                                                                                                                                                                                                                                                                                                                           </t>
  </si>
  <si>
    <t xml:space="preserve">TUBO DE CONCRETO SIMPLES PARA AGUAS PLUVIAIS, CLASSE PS1, COM ENCAIXE MACHO E FEMEA, DIAMETRO NOMINAL DE 500 MM                                                                                                                                                                                                                                                                                                                                                                                           </t>
  </si>
  <si>
    <t xml:space="preserve">TUBO DE CONCRETO SIMPLES PARA AGUAS PLUVIAIS, CLASSE PS1, COM ENCAIXE MACHO E FEMEA, DIAMETRO NOMINAL DE 600 MM                                                                                                                                                                                                                                                                                                                                                                                           </t>
  </si>
  <si>
    <t xml:space="preserve">TUBO DE CONCRETO SIMPLES PARA AGUAS PLUVIAIS, CLASSE PS1, COM ENCAIXE PONTA E BOLSA, DIAMETRO NOMINAL DE 200 MM                                                                                                                                                                                                                                                                                                                                                                                           </t>
  </si>
  <si>
    <t xml:space="preserve">TUBO DE CONCRETO SIMPLES PARA AGUAS PLUVIAIS, CLASSE PS1, COM ENCAIXE PONTA E BOLSA, DIAMETRO NOMINAL DE 300 MM                                                                                                                                                                                                                                                                                                                                                                                           </t>
  </si>
  <si>
    <t xml:space="preserve">TUBO DE CONCRETO SIMPLES PARA AGUAS PLUVIAIS, CLASSE PS1, COM ENCAIXE PONTA E BOLSA, DIAMETRO NOMINAL DE 400 MM                                                                                                                                                                                                                                                                                                                                                                                           </t>
  </si>
  <si>
    <t xml:space="preserve">TUBO DE CONCRETO SIMPLES PARA AGUAS PLUVIAIS, CLASSE PS1, COM ENCAIXE PONTA E BOLSA, DIAMETRO NOMINAL DE 500 MM                                                                                                                                                                                                                                                                                                                                                                                           </t>
  </si>
  <si>
    <t xml:space="preserve">TUBO DE CONCRETO SIMPLES PARA AGUAS PLUVIAIS, CLASSE PS1, COM ENCAIXE PONTA E BOLSA, DIAMETRO NOMINAL DE 600 MM                                                                                                                                                                                                                                                                                                                                                                                           </t>
  </si>
  <si>
    <t xml:space="preserve">TUBO DE CONCRETO SIMPLES PARA AGUAS PLUVIAIS, CLASSE PS2, COM ENCAIXE PONTA E BOLSA, DIAMETRO NOMINAL DE 200 MM                                                                                                                                                                                                                                                                                                                                                                                           </t>
  </si>
  <si>
    <t xml:space="preserve">TUBO DE CONCRETO SIMPLES PARA AGUAS PLUVIAIS, CLASSE PS2, COM ENCAIXE PONTA E BOLSA, DIAMETRO NOMINAL DE 300 MM                                                                                                                                                                                                                                                                                                                                                                                           </t>
  </si>
  <si>
    <t xml:space="preserve">TUBO DE CONCRETO SIMPLES PARA AGUAS PLUVIAIS, CLASSE PS2, COM ENCAIXE PONTA E BOLSA, DIAMETRO NOMINAL DE 400 MM                                                                                                                                                                                                                                                                                                                                                                                           </t>
  </si>
  <si>
    <t xml:space="preserve">TUBO DE CONCRETO SIMPLES PARA AGUAS PLUVIAIS, CLASSE PS2, COM ENCAIXE PONTA E BOLSA, DIAMETRO NOMINAL DE 500 MM                                                                                                                                                                                                                                                                                                                                                                                           </t>
  </si>
  <si>
    <t xml:space="preserve">TUBO DE CONCRETO SIMPLES PARA AGUAS PLUVIAIS, CLASSE PS2, COM ENCAIXE PONTA E BOLSA, DIAMETRO NOMINAL DE 600 MM                                                                                                                                                                                                                                                                                                                                                                                           </t>
  </si>
  <si>
    <t xml:space="preserve">TUBO DE CONCRETO SIMPLES PARA ESGOTO SANITARIO, CLASSE ES, COM ENCAIXE PONTA E BOLSA, COM JUNTA ELASTICA, DIAMETRO NOMINAL DE 400 MM                                                                                                                                                                                                                                                                                                                                                                      </t>
  </si>
  <si>
    <t xml:space="preserve">TUBO DE CONCRETO SIMPLES PARA ESGOTO SANITARIO, CLASSE ES, COM ENCAIXE PONTA E BOLSA, COM JUNTA ELASTICA, DIAMETRO NOMINAL DE 500 MM                                                                                                                                                                                                                                                                                                                                                                      </t>
  </si>
  <si>
    <t xml:space="preserve">TUBO DE CONCRETO SIMPLES PARA ESGOTO SANITARIO, CLASSE ES, COM ENCAIXE PONTA E BOLSA, COM JUNTA ELASTICA, DIAMETRO NOMINAL DE 600 MM                                                                                                                                                                                                                                                                                                                                                                      </t>
  </si>
  <si>
    <t xml:space="preserve">TUBO DE CONCRETO SIMPLES POROSO PARA DRENAGEM (DRENO POROSO), COM ENCAIXE MACHO E FEMEA, DIAMETRO NOMINAL DE 200 MM                                                                                                                                                                                                                                                                                                                                                                                       </t>
  </si>
  <si>
    <t xml:space="preserve">TUBO DE CONCRETO SIMPLES POROSO PARA DRENAGEM (DRENO POROSO), COM ENCAIXE MACHO E FEMEA, DIAMETRO NOMINAL DE 300 MM                                                                                                                                                                                                                                                                                                                                                                                       </t>
  </si>
  <si>
    <t xml:space="preserve">TUBO DE DESCARGA, TIPO BENGALA, PARA LIGACAO CAIXA DE DESCARGA - EMBUTIR, PVC, 40 MM X 150 CM                                                                                                                                                                                                                                                                                                                                                                                                             </t>
  </si>
  <si>
    <t xml:space="preserve">TUBO DE DESCIDA EXTERNO, DE PVC, PARA CAIXA DE DESCARGA EXTERNA ALTA - DIAMETRO DE 40 MM E ALTURA DE APROXIMADAMENTE 1,55 M                                                                                                                                                                                                                                                                                                                                                                               </t>
  </si>
  <si>
    <t xml:space="preserve">TUBO DE ESPUMA DE POLIETILENO EXPANDIDO FLEXIVEL PARA ISOLAMENTO TERMICO DE TUBULACAO DE AR CONDICIONADO, AGUA QUENTE,  DN 1 1/2", E= 10 MM                                                                                                                                                                                                                                                                                                                                                               </t>
  </si>
  <si>
    <t xml:space="preserve">TUBO DE ESPUMA DE POLIETILENO EXPANDIDO FLEXIVEL PARA ISOLAMENTO TERMICO DE TUBULACAO DE AR CONDICIONADO, AGUA QUENTE,  DN 1 1/4", E= 10 MM                                                                                                                                                                                                                                                                                                                                                               </t>
  </si>
  <si>
    <t xml:space="preserve">TUBO DE ESPUMA DE POLIETILENO EXPANDIDO FLEXIVEL PARA ISOLAMENTO TERMICO DE TUBULACAO DE AR CONDICIONADO, AGUA QUENTE,  DN 1 1/8", E= 10 MM                                                                                                                                                                                                                                                                                                                                                               </t>
  </si>
  <si>
    <t xml:space="preserve">TUBO DE ESPUMA DE POLIETILENO EXPANDIDO FLEXIVEL PARA ISOLAMENTO TERMICO DE TUBULACAO DE AR CONDICIONADO, AGUA QUENTE,  DN 1 3/8", E= 10 MM                                                                                                                                                                                                                                                                                                                                                               </t>
  </si>
  <si>
    <t xml:space="preserve">TUBO DE ESPUMA DE POLIETILENO EXPANDIDO FLEXIVEL PARA ISOLAMENTO TERMICO DE TUBULACAO DE AR CONDICIONADO, AGUA QUENTE,  DN 1 5/8", E= 10 MM                                                                                                                                                                                                                                                                                                                                                               </t>
  </si>
  <si>
    <t xml:space="preserve">TUBO DE ESPUMA DE POLIETILENO EXPANDIDO FLEXIVEL PARA ISOLAMENTO TERMICO DE TUBULACAO DE AR CONDICIONADO, AGUA QUENTE,  DN 1/2", E= 10 MM                                                                                                                                                                                                                                                                                                                                                                 </t>
  </si>
  <si>
    <t xml:space="preserve">TUBO DE ESPUMA DE POLIETILENO EXPANDIDO FLEXIVEL PARA ISOLAMENTO TERMICO DE TUBULACAO DE AR CONDICIONADO, AGUA QUENTE,  DN 1/4", E= 10 MM                                                                                                                                                                                                                                                                                                                                                                 </t>
  </si>
  <si>
    <t xml:space="preserve">TUBO DE ESPUMA DE POLIETILENO EXPANDIDO FLEXIVEL PARA ISOLAMENTO TERMICO DE TUBULACAO DE AR CONDICIONADO, AGUA QUENTE,  DN 1", E= 10 MM                                                                                                                                                                                                                                                                                                                                                                   </t>
  </si>
  <si>
    <t xml:space="preserve">TUBO DE ESPUMA DE POLIETILENO EXPANDIDO FLEXIVEL PARA ISOLAMENTO TERMICO DE TUBULACAO DE AR CONDICIONADO, AGUA QUENTE,  DN 3/4", E= 10 MM                                                                                                                                                                                                                                                                                                                                                                 </t>
  </si>
  <si>
    <t xml:space="preserve">TUBO DE ESPUMA DE POLIETILENO EXPANDIDO FLEXIVEL PARA ISOLAMENTO TERMICO DE TUBULACAO DE AR CONDICIONADO, AGUA QUENTE,  DN 3/8", E= 10 MM                                                                                                                                                                                                                                                                                                                                                                 </t>
  </si>
  <si>
    <t xml:space="preserve">TUBO DE ESPUMA DE POLIETILENO EXPANDIDO FLEXIVEL PARA ISOLAMENTO TERMICO DE TUBULACAO DE AR CONDICIONADO, AGUA QUENTE,  DN 7/8", E= 10 MM                                                                                                                                                                                                                                                                                                                                                                 </t>
  </si>
  <si>
    <t xml:space="preserve">TUBO DE POLIETILENO DE ALTA DENSIDADE (PEAD), PE-80, DE = 20 MM X 2,3 MM DE PAREDE, PARA LIGACAO DE AGUA PREDIAL (NBR 15561)                                                                                                                                                                                                                                                                                                                                                                              </t>
  </si>
  <si>
    <t xml:space="preserve">TUBO DE POLIETILENO DE ALTA DENSIDADE (PEAD), PE-80, DE = 32 MM X 3,0 MM DE PAREDE, PARA LIGACAO DE AGUA PREDIAL (NBR 15561)                                                                                                                                                                                                                                                                                                                                                                              </t>
  </si>
  <si>
    <t xml:space="preserve">TUBO DE POLIETILENO DE ALTA DENSIDADE, PEAD, PE-80, DE = 1000 MM X 38,5 MM PAREDE, ( SDR 26 - PN 05 ) PARA REDE DE AGUA OU ESGOTO ( NBR 15561)                                                                                                                                                                                                                                                                                                                                                            </t>
  </si>
  <si>
    <t xml:space="preserve">TUBO DE POLIETILENO DE ALTA DENSIDADE, PEAD, PE-80, DE = 110 MM X 10,0 MM PAREDE, ( SDR 11 - PN 12,5 ) PARA REDE DE AGUA OU ESGOTO ( NBR 15561)                                                                                                                                                                                                                                                                                                                                                           </t>
  </si>
  <si>
    <t xml:space="preserve">TUBO DE POLIETILENO DE ALTA DENSIDADE, PEAD, PE-80, DE = 160 MM X 14,6 MM PAREDE, (SDR 11 - PN 12,5 ) PARA REDE DE AGUA OU ESGOTO ( NBR 15561)                                                                                                                                                                                                                                                                                                                                                            </t>
  </si>
  <si>
    <t xml:space="preserve">TUBO DE POLIETILENO DE ALTA DENSIDADE, PEAD, PE-80, DE = 900 MM X 34,7 MM PAREDE, ( SDR 26 - PN 05 ) PARA REDE DE AGUA OU ESGOTO ( NBR 15561)                                                                                                                                                                                                                                                                                                                                                             </t>
  </si>
  <si>
    <t xml:space="preserve">TUBO DE POLIETILENO DE ALTA DENSIDADE, PEAD, PE-80, DE= 200 MM X 18,2 MM PAREDE, ( SDR 11 - PN 12,5 ) PARA REDE DE AGUA OU ESGOTO ( NBR 15561)                                                                                                                                                                                                                                                                                                                                                            </t>
  </si>
  <si>
    <t xml:space="preserve">TUBO DE POLIETILENO DE ALTA DENSIDADE, PEAD, PE-80, DE= 315 MM X 28,7 MM PAREDE, ( SDR 11 - PN 12,5 ) PARA REDE DE AGUA OU ESGOTO ( NBR 15561)                                                                                                                                                                                                                                                                                                                                                            </t>
  </si>
  <si>
    <t xml:space="preserve">TUBO DE POLIETILENO DE ALTA DENSIDADE, PEAD, PE-80, DE= 400 MM X 36,4 MM PAREDE, ( SDR 11 - PN 12,5 ) PARA REDE DE AGUA OU ESGOTO ( NBR 15561)                                                                                                                                                                                                                                                                                                                                                            </t>
  </si>
  <si>
    <t xml:space="preserve">TUBO DE POLIETILENO DE ALTA DENSIDADE, PEAD, PE-80, DE= 50 MM X 4,6 MM PAREDE, (SDR 11 - PN 12,5) PARA REDE DE AGUA OU ESGOTO ( NBR 15561)                                                                                                                                                                                                                                                                                                                                                                </t>
  </si>
  <si>
    <t xml:space="preserve">TUBO DE POLIETILENO DE ALTA DENSIDADE, PEAD, PE-80, DE= 500 MM X 45,5 MM PAREDE, ( SDR 11 - PN 12,5 ) PARA REDE DE AGUA OU ESGOTO ( NBR 15561)                                                                                                                                                                                                                                                                                                                                                            </t>
  </si>
  <si>
    <t xml:space="preserve">TUBO DE POLIETILENO DE ALTA DENSIDADE, PEAD, PE-80, DE= 630 MM X 57,3 MM PAREDE (SDR 11 - PN 12,5 ) PARA REDE DE AGUA OU ESGOTO ( NBR 15561)                                                                                                                                                                                                                                                                                                                                                              </t>
  </si>
  <si>
    <t xml:space="preserve">TUBO DE POLIETILENO DE ALTA DENSIDADE, PEAD, PE-80, DE= 730 MM X 34,1 MM PAREDE, ( SDR 21 - PN 06 ) PARA REDE DE AGUA OU ESGOTO ( NBR 15561)                                                                                                                                                                                                                                                                                                                                                              </t>
  </si>
  <si>
    <t xml:space="preserve">TUBO DE POLIETILENO DE ALTA DENSIDADE, PEAD, PE-80, DE= 75 MM X 6,9 MM PAREDE, ( SRD 11 - PN 12,5 ) PARA REDE DE AGUA OU ESGOTO ( NBR 15561)                                                                                                                                                                                                                                                                                                                                                              </t>
  </si>
  <si>
    <t xml:space="preserve">TUBO DE POLIETILENO DE ALTA DENSIDADE, PEAD, PE-80, DE= 800 MM X 30,8 MM PAREDE, ( SDR 26 - PN 05 ) PARA REDE DE AGUA OU ESGOTO ( NBR 15561)                                                                                                                                                                                                                                                                                                                                                              </t>
  </si>
  <si>
    <t xml:space="preserve">TUBO DE PVC, PBL, TIPO LEVE, DN = 250 MM,  PARA VENTILACAO                                                                                                                                                                                                                                                                                                                                                                                                                                                </t>
  </si>
  <si>
    <t xml:space="preserve">TUBO DE PVC, PBL, TIPO LEVE, DN = 300 MM,  PARA VENTILACAO                                                                                                                                                                                                                                                                                                                                                                                                                                                </t>
  </si>
  <si>
    <t xml:space="preserve">TUBO DE REVESTIMENTO, EM ACO, CORPO SCHEDULE 40, PONTEIRA SCHEDULE 80, ROSQUEAVEL E SEGMENTADO PARA PERFURACAO, DIAMETRO 10'' (273 MM)                                                                                                                                                                                                                                                                                                                                                                    </t>
  </si>
  <si>
    <t xml:space="preserve">TUBO DE REVESTIMENTO, EM ACO, CORPO SCHEDULE 40, PONTEIRA SCHEDULE 80, ROSQUEAVEL E SEGMENTADO PARA PERFURACAO, DIAMETRO 12" (320 MM)                                                                                                                                                                                                                                                                                                                                                                     </t>
  </si>
  <si>
    <t xml:space="preserve">TUBO DE REVESTIMENTO, EM ACO, CORPO SCHEDULE 40, PONTEIRA SCHEDULE 80, ROSQUEAVEL E SEGMENTADO PARA PERFURACAO, DIAMETRO 14'' (400 MM)                                                                                                                                                                                                                                                                                                                                                                    </t>
  </si>
  <si>
    <t xml:space="preserve">TUBO DE REVESTIMENTO, EM ACO, CORPO SCHEDULE 40, PONTEIRA SCHEDULE 80, ROSQUEAVEL E SEGMENTADO PARA PERFURACAO, DIAMETRO 16'' (450 MM)                                                                                                                                                                                                                                                                                                                                                                    </t>
  </si>
  <si>
    <t xml:space="preserve">TUBO DE REVESTIMENTO, EM ACO, CORPO SCHEDULE 40, PONTEIRA SCHEDULE 80, ROSQUEAVEL E SEGMENTADO PARA PERFURACAO, DIAMETRO 4'' (450 MM)                                                                                                                                                                                                                                                                                                                                                                     </t>
  </si>
  <si>
    <t xml:space="preserve">TUBO DE REVESTIMENTO, EM ACO, CORPO SCHEDULE 40, PONTEIRA SCHEDULE 80, ROSQUEAVEL E SEGMENTADO PARA PERFURACAO, DIAMETRO 6'' (200 MM)                                                                                                                                                                                                                                                                                                                                                                     </t>
  </si>
  <si>
    <t xml:space="preserve">TUBO DE REVESTIMENTO, EM ACO, CORPO SCHEDULE 40, PONTEIRA SCHEDULE 80, ROSQUEAVEL E SEGMENTADO PARA PERFURACAO, DIAMETRO 8'' (200 MM)                                                                                                                                                                                                                                                                                                                                                                     </t>
  </si>
  <si>
    <t xml:space="preserve">TUBO DRENO, CORRUGADO, ESPIRALADO, FLEXIVEL, PERFURADO, EM POLIETILENO DE ALTA DENSIDADE (PEAD), DN *160* MM, (6") PARA DRENAGEM - EM BARRA (NORMA DNIT 093/2006 - EM)                                                                                                                                                                                                                                                                                                                                    </t>
  </si>
  <si>
    <t xml:space="preserve">TUBO DRENO, CORRUGADO, ESPIRALADO, FLEXIVEL, PERFURADO, EM POLIETILENO DE ALTA DENSIDADE (PEAD), DN *200* MM, (8") PARA DRENAGEM - EM BARRA (NORMA DNIT 093/2006 - EM)                                                                                                                                                                                                                                                                                                                                    </t>
  </si>
  <si>
    <t xml:space="preserve">TUBO DRENO, CORRUGADO, ESPIRALADO, FLEXIVEL, PERFURADO, EM POLIETILENO DE ALTA DENSIDADE (PEAD), DN 100 MM, (4") PARA DRENAGEM - EM ROLO (NORMA DNIT 093/2006 - E.M)                                                                                                                                                                                                                                                                                                                                      </t>
  </si>
  <si>
    <t xml:space="preserve">TUBO DRENO, CORRUGADO, ESPIRALADO, FLEXIVEL, PERFURADO, EM POLIETILENO DE ALTA DENSIDADE (PEAD), DN 65 MM, (2 1/2") PARA DRENAGEM - EM ROLO (NORMA DNIT 093/2006 - EM)                                                                                                                                                                                                                                                                                                                                    </t>
  </si>
  <si>
    <t xml:space="preserve">TUBO MONOCAMADA PEX, DN 16 MM, PARA AGUA QUENTE E FRIA                                                                                                                                                                                                                                                                                                                                                                                                                                                    </t>
  </si>
  <si>
    <t xml:space="preserve">TUBO MONOCAMADA PEX, DN 20 MM, PARA AGUA QUENTE E FRIA                                                                                                                                                                                                                                                                                                                                                                                                                                                    </t>
  </si>
  <si>
    <t xml:space="preserve">TUBO MONOCAMADA PEX, DN 25 MM, PARA AGUA QUENTE E FRIA                                                                                                                                                                                                                                                                                                                                                                                                                                                    </t>
  </si>
  <si>
    <t xml:space="preserve">TUBO MONOCAMADA PEX, DN 32 MM, PARA AGUA QUENTE E FRIA                                                                                                                                                                                                                                                                                                                                                                                                                                                    </t>
  </si>
  <si>
    <t xml:space="preserve">TUBO MULTICAMADA PEX, DN *26* MM, PARA INSTALACOES A GAS (AMARELO)                                                                                                                                                                                                                                                                                                                                                                                                                                        </t>
  </si>
  <si>
    <t xml:space="preserve">TUBO MULTICAMADA PEX, DN 16 MM, PARA INSTALACOES A GAS (AMARELO)                                                                                                                                                                                                                                                                                                                                                                                                                                          </t>
  </si>
  <si>
    <t xml:space="preserve">TUBO MULTICAMADA PEX, DN 20 MM, PARA INSTALACOES A GAS (AMARELO)                                                                                                                                                                                                                                                                                                                                                                                                                                          </t>
  </si>
  <si>
    <t xml:space="preserve">TUBO MULTICAMADA PEX, DN 32 MM, PARA INSTALACOES A GAS (AMARELO)                                                                                                                                                                                                                                                                                                                                                                                                                                          </t>
  </si>
  <si>
    <t xml:space="preserve">TUBO PPR PN 20, DN 20 MM, PARA AGUA QUENTE PREDIAL                                                                                                                                                                                                                                                                                                                                                                                                                                                        </t>
  </si>
  <si>
    <t xml:space="preserve">TUBO PPR PN 20, DN 25 MM, PARA AGUA QUENTE PREDIAL                                                                                                                                                                                                                                                                                                                                                                                                                                                        </t>
  </si>
  <si>
    <t xml:space="preserve">TUBO PPR, CLASSE PN 12, DN 110 MM                                                                                                                                                                                                                                                                                                                                                                                                                                                                         </t>
  </si>
  <si>
    <t xml:space="preserve">TUBO PPR, CLASSE PN 12, DN 32 MM                                                                                                                                                                                                                                                                                                                                                                                                                                                                          </t>
  </si>
  <si>
    <t xml:space="preserve">TUBO PPR, CLASSE PN 12, DN 40 MM                                                                                                                                                                                                                                                                                                                                                                                                                                                                          </t>
  </si>
  <si>
    <t xml:space="preserve">TUBO PPR, CLASSE PN 12, DN 50 MM                                                                                                                                                                                                                                                                                                                                                                                                                                                                          </t>
  </si>
  <si>
    <t xml:space="preserve">TUBO PPR, CLASSE PN 12, DN 63 MM                                                                                                                                                                                                                                                                                                                                                                                                                                                                          </t>
  </si>
  <si>
    <t xml:space="preserve">TUBO PPR, CLASSE PN 12, DN 75 MM                                                                                                                                                                                                                                                                                                                                                                                                                                                                          </t>
  </si>
  <si>
    <t xml:space="preserve">TUBO PPR, CLASSE PN 12, DN 90 MM                                                                                                                                                                                                                                                                                                                                                                                                                                                                          </t>
  </si>
  <si>
    <t xml:space="preserve">TUBO PPR, CLASSE PN 20, SOLDAVEL, DN 32 MM PARA AGUA FRIA OU QUENTE PREDIAL                                                                                                                                                                                                                                                                                                                                                                                                                               </t>
  </si>
  <si>
    <t xml:space="preserve">TUBO PPR, CLASSE PN 25, DN 110 MM, PARA AGUA QUENTE E FRIA PREDIAL                                                                                                                                                                                                                                                                                                                                                                                                                                        </t>
  </si>
  <si>
    <t xml:space="preserve">TUBO PPR, CLASSE PN 25, DN 20 MM, PARA AGUA QUENTE E FRIA PREDIAL                                                                                                                                                                                                                                                                                                                                                                                                                                         </t>
  </si>
  <si>
    <t xml:space="preserve">TUBO PPR, CLASSE PN 25, DN 25 MM, PARA AGUA QUENTE E FRIA PREDIAL                                                                                                                                                                                                                                                                                                                                                                                                                                         </t>
  </si>
  <si>
    <t xml:space="preserve">TUBO PPR, CLASSE PN 25, DN 32 MM, PARA AGUA QUENTE E FRIA PREDIAL                                                                                                                                                                                                                                                                                                                                                                                                                                         </t>
  </si>
  <si>
    <t xml:space="preserve">TUBO PPR, CLASSE PN 25, DN 40 MM, PARA AGUA QUENTE E FRIA PREDIAL                                                                                                                                                                                                                                                                                                                                                                                                                                         </t>
  </si>
  <si>
    <t xml:space="preserve">TUBO PPR, CLASSE PN 25, DN 50 MM, PARA AGUA QUENTE E FRIA PREDIAL                                                                                                                                                                                                                                                                                                                                                                                                                                         </t>
  </si>
  <si>
    <t xml:space="preserve">TUBO PPR, CLASSE PN 25, DN 63 MM, PARA AGUA QUENTE E FRIA PREDIAL                                                                                                                                                                                                                                                                                                                                                                                                                                         </t>
  </si>
  <si>
    <t xml:space="preserve">TUBO PPR, CLASSE PN 25, DN 75 MM, PARA AGUA QUENTE E FRIA PREDIAL                                                                                                                                                                                                                                                                                                                                                                                                                                         </t>
  </si>
  <si>
    <t xml:space="preserve">TUBO PPR, CLASSE PN 25, DN 90 MM, PARA AGUA QUENTE E FRIA PREDIAL                                                                                                                                                                                                                                                                                                                                                                                                                                         </t>
  </si>
  <si>
    <t xml:space="preserve">TUBO PVC  SERIE NORMAL, DN 100 MM, PARA ESGOTO  PREDIAL (NBR 5688)                                                                                                                                                                                                                                                                                                                                                                                                                                        </t>
  </si>
  <si>
    <t xml:space="preserve">TUBO PVC  SERIE NORMAL, DN 150 MM, PARA ESGOTO  PREDIAL (NBR 5688)                                                                                                                                                                                                                                                                                                                                                                                                                                        </t>
  </si>
  <si>
    <t xml:space="preserve">TUBO PVC  SERIE NORMAL, DN 40 MM, PARA ESGOTO  PREDIAL (NBR 5688)                                                                                                                                                                                                                                                                                                                                                                                                                                         </t>
  </si>
  <si>
    <t xml:space="preserve">TUBO PVC CORRUGADO, PAREDE DUPLA, JE, DN 150 MM/ DE 160 MM, REDE COLETORA ESGOTO                                                                                                                                                                                                                                                                                                                                                                                                                          </t>
  </si>
  <si>
    <t xml:space="preserve">TUBO PVC CORRUGADO, PAREDE DUPLA, JE, DN 200 MM/ DE 200 MM, REDE COLETORA ESGOTO                                                                                                                                                                                                                                                                                                                                                                                                                          </t>
  </si>
  <si>
    <t xml:space="preserve">TUBO PVC CORRUGADO, PAREDE DUPLA, JE, DN 250 MM/ DE 250 MM, REDE COLETORA ESGOTO                                                                                                                                                                                                                                                                                                                                                                                                                          </t>
  </si>
  <si>
    <t xml:space="preserve">TUBO PVC CORRUGADO, PAREDE DUPLA, JE, DN 300 MM/ DE 315 MM , REDE COLETORA ESGOTO                                                                                                                                                                                                                                                                                                                                                                                                                         </t>
  </si>
  <si>
    <t xml:space="preserve">TUBO PVC CORRUGADO, PAREDE DUPLA, JE, DN 350 MM/ DE 355 MM, REDE COLETORA ESGOTO                                                                                                                                                                                                                                                                                                                                                                                                                          </t>
  </si>
  <si>
    <t xml:space="preserve">TUBO PVC CORRUGADO, PAREDE DUPLA, JE, DN 400 MM/ DE 400 MM, REDE COLETORA ESGOTO                                                                                                                                                                                                                                                                                                                                                                                                                          </t>
  </si>
  <si>
    <t xml:space="preserve">TUBO PVC DE REVESTIMENTO GEOMECANICO NERVURADO REFORCADO, DN = 150 MM, COMPRIMENTO = 2 M                                                                                                                                                                                                                                                                                                                                                                                                                  </t>
  </si>
  <si>
    <t xml:space="preserve">TUBO PVC DE REVESTIMENTO GEOMECANICO NERVURADO REFORCADO, DN = 200 MM, COMPRIMENTO = 2 M                                                                                                                                                                                                                                                                                                                                                                                                                  </t>
  </si>
  <si>
    <t xml:space="preserve">TUBO PVC DE REVESTIMENTO GEOMECANICO NERVURADO STANDARD, DN = 154 MM, COMPRIMENTO = 2 M                                                                                                                                                                                                                                                                                                                                                                                                                   </t>
  </si>
  <si>
    <t xml:space="preserve">TUBO PVC DE REVESTIMENTO GEOMECANICO NERVURADO STANDARD, DN = 206 MM, COMPRIMENTO = 2 M                                                                                                                                                                                                                                                                                                                                                                                                                   </t>
  </si>
  <si>
    <t xml:space="preserve">TUBO PVC DEFOFO, JEI, 1 MPA, DN 100 MM, PARA REDE DE AGUA (NBR 7665)                                                                                                                                                                                                                                                                                                                                                                                                                                      </t>
  </si>
  <si>
    <t xml:space="preserve">TUBO PVC DEFOFO, JEI, 1 MPA, DN 150 MM, PARA REDE DE  AGUA (NBR 7665)                                                                                                                                                                                                                                                                                                                                                                                                                                     </t>
  </si>
  <si>
    <t xml:space="preserve">TUBO PVC DEFOFO, JEI, 1 MPA, DN 200 MM, PARA REDE DE AGUA (NBR 7665)                                                                                                                                                                                                                                                                                                                                                                                                                                      </t>
  </si>
  <si>
    <t xml:space="preserve">TUBO PVC DEFOFO, JEI, 1 MPA, DN 250 MM, PARA REDE DE AGUA (NBR 7665)                                                                                                                                                                                                                                                                                                                                                                                                                                      </t>
  </si>
  <si>
    <t xml:space="preserve">TUBO PVC DEFOFO, JEI, 1 MPA, DN 300 MM, PARA REDE DE AGUA (NBR 7665)                                                                                                                                                                                                                                                                                                                                                                                                                                      </t>
  </si>
  <si>
    <t xml:space="preserve">TUBO PVC PBA JEI, CLASSE 12, DN 100 MM, PARA REDE DE AGUA (NBR 5647)                                                                                                                                                                                                                                                                                                                                                                                                                                      </t>
  </si>
  <si>
    <t xml:space="preserve">TUBO PVC PBA JEI, CLASSE 12, DN 50 MM, PARA REDE DE AGUA (NBR 5647)                                                                                                                                                                                                                                                                                                                                                                                                                                       </t>
  </si>
  <si>
    <t xml:space="preserve">TUBO PVC PBA JEI, CLASSE 12, DN 75 MM, PARA REDE DE AGUA (NBR 5647)                                                                                                                                                                                                                                                                                                                                                                                                                                       </t>
  </si>
  <si>
    <t xml:space="preserve">TUBO PVC PBA JEI, CLASSE 15, DN 100 MM, PARA REDE DE AGUA (NBR 5647)                                                                                                                                                                                                                                                                                                                                                                                                                                      </t>
  </si>
  <si>
    <t xml:space="preserve">TUBO PVC PBA JEI, CLASSE 15, DN 50 MM, PARA REDE DE AGUA (NBR 5647)                                                                                                                                                                                                                                                                                                                                                                                                                                       </t>
  </si>
  <si>
    <t xml:space="preserve">TUBO PVC PBA JEI, CLASSE 15, DN 75 MM, PARA REDE DE AGUA (NBR 5647)                                                                                                                                                                                                                                                                                                                                                                                                                                       </t>
  </si>
  <si>
    <t xml:space="preserve">TUBO PVC PBA JEI, CLASSE 20, DN 100 MM, PARA REDE DE AGUA (NBR 5647)                                                                                                                                                                                                                                                                                                                                                                                                                                      </t>
  </si>
  <si>
    <t xml:space="preserve">TUBO PVC PBA JEI, CLASSE 20, DN 50 MM, PARA REDE DE AGUA (NBR 5647)                                                                                                                                                                                                                                                                                                                                                                                                                                       </t>
  </si>
  <si>
    <t xml:space="preserve">TUBO PVC PBA JEI, CLASSE 20, DN 75 MM, PARA REDE DE AGUA (NBR 5647)                                                                                                                                                                                                                                                                                                                                                                                                                                       </t>
  </si>
  <si>
    <t xml:space="preserve">TUBO PVC ROSCAVEL, 3/4",  AGUA FRIA PREDIAL                                                                                                                                                                                                                                                                                                                                                                                                                                                               </t>
  </si>
  <si>
    <t xml:space="preserve">TUBO PVC SERIE NORMAL, DN 50 MM, PARA ESGOTO PREDIAL (NBR 5688)                                                                                                                                                                                                                                                                                                                                                                                                                                           </t>
  </si>
  <si>
    <t xml:space="preserve">TUBO PVC SERIE NORMAL, DN 75 MM, PARA ESGOTO PREDIAL (NBR 5688)                                                                                                                                                                                                                                                                                                                                                                                                                                           </t>
  </si>
  <si>
    <t xml:space="preserve">TUBO PVC, RIGIDO, CORRUGADO, PERFURADO DN 100 MM, PARA DRENAGEM, SISTEMA IRRIGACAO                                                                                                                                                                                                                                                                                                                                                                                                                        </t>
  </si>
  <si>
    <t xml:space="preserve">TUBO PVC, ROSCAVEL,  2 1/2", AGUA FRIA PREDIAL                                                                                                                                                                                                                                                                                                                                                                                                                                                            </t>
  </si>
  <si>
    <t xml:space="preserve">TUBO PVC, ROSCAVEL,  2", PARA AGUA FRIA PREDIAL                                                                                                                                                                                                                                                                                                                                                                                                                                                           </t>
  </si>
  <si>
    <t xml:space="preserve">TUBO PVC, ROSCAVEL, 1 1/2",  AGUA FRIA PREDIAL                                                                                                                                                                                                                                                                                                                                                                                                                                                            </t>
  </si>
  <si>
    <t xml:space="preserve">TUBO PVC, ROSCAVEL, 1 1/4", AGUA FRIA PREDIAL                                                                                                                                                                                                                                                                                                                                                                                                                                                             </t>
  </si>
  <si>
    <t xml:space="preserve">TUBO PVC, ROSCAVEL, 1/2", AGUA FRIA PREDIAL                                                                                                                                                                                                                                                                                                                                                                                                                                                               </t>
  </si>
  <si>
    <t xml:space="preserve">TUBO PVC, ROSCAVEL, 1", AGUA FRIA PREDIAL                                                                                                                                                                                                                                                                                                                                                                                                                                                                 </t>
  </si>
  <si>
    <t xml:space="preserve">TUBO PVC, SERIE R, DN 100 MM, PARA ESGOTO OU AGUAS PLUVIAIS PREDIAL (NBR 5688)                                                                                                                                                                                                                                                                                                                                                                                                                            </t>
  </si>
  <si>
    <t xml:space="preserve">TUBO PVC, SERIE R, DN 150 MM, PARA ESGOTO OU AGUAS PLUVIAIS PREDIAL (NBR 5688)                                                                                                                                                                                                                                                                                                                                                                                                                            </t>
  </si>
  <si>
    <t xml:space="preserve">TUBO PVC, SERIE R, DN 40 MM, PARA ESGOTO OU AGUAS PLUVIAIS PREDIAL (NBR 5688)                                                                                                                                                                                                                                                                                                                                                                                                                             </t>
  </si>
  <si>
    <t xml:space="preserve">TUBO PVC, SERIE R, DN 50 MM, PARA ESGOTO OU AGUAS PLUVIAIS PREDIAL (NBR 5688)                                                                                                                                                                                                                                                                                                                                                                                                                             </t>
  </si>
  <si>
    <t xml:space="preserve">TUBO PVC, SERIE R, DN 75 MM, PARA ESGOTO OU AGUAS PLUVIAIS PREDIAL (NBR 5688)                                                                                                                                                                                                                                                                                                                                                                                                                             </t>
  </si>
  <si>
    <t xml:space="preserve">TUBO PVC, SOLDAVEL, DE 110 MM, AGUA FRIA (NBR-5648)                                                                                                                                                                                                                                                                                                                                                                                                                                                       </t>
  </si>
  <si>
    <t xml:space="preserve">TUBO PVC, SOLDAVEL, DE 20 MM, AGUA FRIA (NBR-5648)                                                                                                                                                                                                                                                                                                                                                                                                                                                        </t>
  </si>
  <si>
    <t xml:space="preserve">TUBO PVC, SOLDAVEL, DE 25 MM, AGUA FRIA (NBR-5648)                                                                                                                                                                                                                                                                                                                                                                                                                                                        </t>
  </si>
  <si>
    <t xml:space="preserve">TUBO PVC, SOLDAVEL, DE 32 MM, AGUA FRIA (NBR-5648)                                                                                                                                                                                                                                                                                                                                                                                                                                                        </t>
  </si>
  <si>
    <t xml:space="preserve">TUBO PVC, SOLDAVEL, DE 40 MM, AGUA FRIA (NBR-5648)                                                                                                                                                                                                                                                                                                                                                                                                                                                        </t>
  </si>
  <si>
    <t xml:space="preserve">TUBO PVC, SOLDAVEL, DE 50 MM, AGUA FRIA (NBR-5648)                                                                                                                                                                                                                                                                                                                                                                                                                                                        </t>
  </si>
  <si>
    <t xml:space="preserve">TUBO PVC, SOLDAVEL, DE 60 MM, AGUA FRIA (NBR-5648)                                                                                                                                                                                                                                                                                                                                                                                                                                                        </t>
  </si>
  <si>
    <t xml:space="preserve">TUBO PVC, SOLDAVEL, DE 75 MM, AGUA FRIA (NBR-5648)                                                                                                                                                                                                                                                                                                                                                                                                                                                        </t>
  </si>
  <si>
    <t xml:space="preserve">TUBO PVC, SOLDAVEL, DE 85 MM, AGUA FRIA (NBR-5648)                                                                                                                                                                                                                                                                                                                                                                                                                                                        </t>
  </si>
  <si>
    <t xml:space="preserve">TUBO 26" EM CHAPA PRETA, E= 3/16", 147 KG/6 M                                                                                                                                                                                                                                                                                                                                                                                                                                                             </t>
  </si>
  <si>
    <t xml:space="preserve">TUBO 30" EM CHAPA PRETA, E= 1/4", 175 KG/6 M                                                                                                                                                                                                                                                                                                                                                                                                                                                              </t>
  </si>
  <si>
    <t xml:space="preserve">TUBO 30" EM CHAPA PRETA, E= 3/8", 177 KG/6 M                                                                                                                                                                                                                                                                                                                                                                                                                                                              </t>
  </si>
  <si>
    <t xml:space="preserve">UNIAO COM ASSENTO CONICO DE BRONZE, DIAMETRO 1/2"                                                                                                                                                                                                                                                                                                                                                                                                                                                         </t>
  </si>
  <si>
    <t xml:space="preserve">UNIAO COM ASSENTO CONICO DE BRONZE, DIAMETRO 1"                                                                                                                                                                                                                                                                                                                                                                                                                                                           </t>
  </si>
  <si>
    <t xml:space="preserve">UNIAO COM ASSENTO CONICO DE BRONZE, DIAMETRO 2 1/2"                                                                                                                                                                                                                                                                                                                                                                                                                                                       </t>
  </si>
  <si>
    <t xml:space="preserve">UNIAO COM ASSENTO CONICO DE BRONZE, DIAMETRO 2'                                                                                                                                                                                                                                                                                                                                                                                                                                                           </t>
  </si>
  <si>
    <t xml:space="preserve">UNIAO COM ASSENTO CONICO DE BRONZE, DIAMETRO 3/4"                                                                                                                                                                                                                                                                                                                                                                                                                                                         </t>
  </si>
  <si>
    <t xml:space="preserve">UNIAO COM ASSENTO CONICO DE BRONZE, DIAMETRO 3"                                                                                                                                                                                                                                                                                                                                                                                                                                                           </t>
  </si>
  <si>
    <t xml:space="preserve">UNIAO COM ASSENTO CONICO DE BRONZE, DIAMETRO 4"                                                                                                                                                                                                                                                                                                                                                                                                                                                           </t>
  </si>
  <si>
    <t xml:space="preserve">UNIAO COM ASSENTO CONICO DE FERRO LONGO (MACHO-FEMEA), DIAMETRO 1 1/2"                                                                                                                                                                                                                                                                                                                                                                                                                                    </t>
  </si>
  <si>
    <t xml:space="preserve">UNIAO COM ASSENTO CONICO DE FERRO LONGO (MACHO-FEMEA), DIAMETRO 1/2"                                                                                                                                                                                                                                                                                                                                                                                                                                      </t>
  </si>
  <si>
    <t xml:space="preserve">UNIAO COM ASSENTO CONICO DE FERRO LONGO (MACHO-FEMEA), DIAMETRO 1"                                                                                                                                                                                                                                                                                                                                                                                                                                        </t>
  </si>
  <si>
    <t xml:space="preserve">UNIAO COM ASSENTO CONICO DE FERRO LONGO (MACHO-FEMEA), DIAMETRO 2 1/2"                                                                                                                                                                                                                                                                                                                                                                                                                                    </t>
  </si>
  <si>
    <t xml:space="preserve">UNIAO COM ASSENTO CONICO DE FERRO LONGO (MACHO-FEMEA), DIAMETRO 2"                                                                                                                                                                                                                                                                                                                                                                                                                                        </t>
  </si>
  <si>
    <t xml:space="preserve">UNIAO COM ASSENTO CONICO DE FERRO LONGO (MACHO-FEMEA), DIAMETRO 3/4"                                                                                                                                                                                                                                                                                                                                                                                                                                      </t>
  </si>
  <si>
    <t xml:space="preserve">UNIAO COM ASSENTO CONICO DE FERRO LONGO (MACHO-FEMEA), DIAMETRO 3'                                                                                                                                                                                                                                                                                                                                                                                                                                        </t>
  </si>
  <si>
    <t xml:space="preserve">UNIAO COM ASSENTO CONICO DE FERRO LONGO (MACHO-FEMEA), DIAMETRO 4"                                                                                                                                                                                                                                                                                                                                                                                                                                        </t>
  </si>
  <si>
    <t xml:space="preserve">UNIAO COM FLANGE PPR, COM PARAFUSOS, DN 40 MM, PARA AGUA QUENTE PREDIAL                                                                                                                                                                                                                                                                                                                                                                                                                                   </t>
  </si>
  <si>
    <t xml:space="preserve">UNIAO DE FERRO GALVANIZADO, COM ASSENTO CONICO DE BRONZE, DE 1 1/2"                                                                                                                                                                                                                                                                                                                                                                                                                                       </t>
  </si>
  <si>
    <t xml:space="preserve">UNIAO DE FERRO GALVANIZADO, COM ASSENTO CONICO DE BRONZE, DE 1 1/4"                                                                                                                                                                                                                                                                                                                                                                                                                                       </t>
  </si>
  <si>
    <t xml:space="preserve">UNIAO DE FERRO GALVANIZADO, COM ROSCA BSP, COM ASSENTO PLANO, DE 1 1/2"                                                                                                                                                                                                                                                                                                                                                                                                                                   </t>
  </si>
  <si>
    <t xml:space="preserve">UNIAO DE FERRO GALVANIZADO, COM ROSCA BSP, COM ASSENTO PLANO, DE 1 1/4"                                                                                                                                                                                                                                                                                                                                                                                                                                   </t>
  </si>
  <si>
    <t xml:space="preserve">UNIAO DE FERRO GALVANIZADO, COM ROSCA BSP, COM ASSENTO PLANO, DE 1/2"                                                                                                                                                                                                                                                                                                                                                                                                                                     </t>
  </si>
  <si>
    <t xml:space="preserve">UNIAO DE FERRO GALVANIZADO, COM ROSCA BSP, COM ASSENTO PLANO, DE 1"                                                                                                                                                                                                                                                                                                                                                                                                                                       </t>
  </si>
  <si>
    <t xml:space="preserve">UNIAO DE FERRO GALVANIZADO, COM ROSCA BSP, COM ASSENTO PLANO, DE 2 1/2"                                                                                                                                                                                                                                                                                                                                                                                                                                   </t>
  </si>
  <si>
    <t xml:space="preserve">UNIAO DE FERRO GALVANIZADO, COM ROSCA BSP, COM ASSENTO PLANO, DE 2"                                                                                                                                                                                                                                                                                                                                                                                                                                       </t>
  </si>
  <si>
    <t xml:space="preserve">UNIAO DE FERRO GALVANIZADO, COM ROSCA BSP, COM ASSENTO PLANO, DE 3/4"                                                                                                                                                                                                                                                                                                                                                                                                                                     </t>
  </si>
  <si>
    <t xml:space="preserve">UNIAO DE FERRO GALVANIZADO, COM ROSCA BSP, COM ASSENTO PLANO, DE 3"                                                                                                                                                                                                                                                                                                                                                                                                                                       </t>
  </si>
  <si>
    <t xml:space="preserve">UNIAO DE FERRO GALVANIZADO, COM ROSCA BSP, COM ASSENTO PLANO, DE 4"                                                                                                                                                                                                                                                                                                                                                                                                                                       </t>
  </si>
  <si>
    <t xml:space="preserve">UNIAO DUPLA PPR, DN 20 MM, PARA AGUA QUENTE PREDIAL                                                                                                                                                                                                                                                                                                                                                                                                                                                       </t>
  </si>
  <si>
    <t xml:space="preserve">UNIAO DUPLA PPR, DN 25 MM, PARA AGUA QUENTE PREDIAL                                                                                                                                                                                                                                                                                                                                                                                                                                                       </t>
  </si>
  <si>
    <t xml:space="preserve">UNIAO EM POLIPROPILENO (PP), PARA TUBO EM PEAD, 20 MM - LIGACAO PREDIAL DE AGUA                                                                                                                                                                                                                                                                                                                                                                                                                           </t>
  </si>
  <si>
    <t xml:space="preserve">UNIAO EM POLIPROPILENO (PP), PARA TUBO EM PEAD, 32 MM - LIGACAO PREDIAL DE AGUA                                                                                                                                                                                                                                                                                                                                                                                                                           </t>
  </si>
  <si>
    <t xml:space="preserve">UNIAO PVC, ROSCAVEL 1/2",  AGUA FRIA PREDIAL                                                                                                                                                                                                                                                                                                                                                                                                                                                              </t>
  </si>
  <si>
    <t xml:space="preserve">UNIAO PVC, ROSCAVEL, 1 1/2",  AGUA FRIA PREDIAL                                                                                                                                                                                                                                                                                                                                                                                                                                                           </t>
  </si>
  <si>
    <t xml:space="preserve">UNIAO PVC, ROSCAVEL, 1",  AGUA FRIA PREDIAL                                                                                                                                                                                                                                                                                                                                                                                                                                                               </t>
  </si>
  <si>
    <t xml:space="preserve">UNIAO PVC, ROSCAVEL, 3/4",  AGUA FRIA PREDIAL                                                                                                                                                                                                                                                                                                                                                                                                                                                             </t>
  </si>
  <si>
    <t xml:space="preserve">UNIAO PVC, SOLDAVEL, 110 MM,  PARA AGUA FRIA PREDIAL                                                                                                                                                                                                                                                                                                                                                                                                                                                      </t>
  </si>
  <si>
    <t xml:space="preserve">UNIAO PVC, SOLDAVEL, 20 MM,  PARA AGUA FRIA PREDIAL                                                                                                                                                                                                                                                                                                                                                                                                                                                       </t>
  </si>
  <si>
    <t xml:space="preserve">UNIAO PVC, SOLDAVEL, 25 MM,  PARA AGUA FRIA PREDIAL                                                                                                                                                                                                                                                                                                                                                                                                                                                       </t>
  </si>
  <si>
    <t xml:space="preserve">UNIAO PVC, SOLDAVEL, 32 MM,  PARA AGUA FRIA PREDIAL                                                                                                                                                                                                                                                                                                                                                                                                                                                       </t>
  </si>
  <si>
    <t xml:space="preserve">UNIAO PVC, SOLDAVEL, 40 MM,  PARA AGUA FRIA PREDIAL                                                                                                                                                                                                                                                                                                                                                                                                                                                       </t>
  </si>
  <si>
    <t xml:space="preserve">UNIAO PVC, SOLDAVEL, 50 MM,  PARA AGUA FRIA PREDIAL                                                                                                                                                                                                                                                                                                                                                                                                                                                       </t>
  </si>
  <si>
    <t xml:space="preserve">UNIAO PVC, SOLDAVEL, 60 MM,  PARA AGUA FRIA PREDIAL                                                                                                                                                                                                                                                                                                                                                                                                                                                       </t>
  </si>
  <si>
    <t xml:space="preserve">UNIAO PVC, SOLDAVEL, 75 MM,  PARA AGUA FRIA PREDIAL                                                                                                                                                                                                                                                                                                                                                                                                                                                       </t>
  </si>
  <si>
    <t xml:space="preserve">UNIAO PVC, SOLDAVEL, 85 MM,  PARA AGUA FRIA PREDIAL                                                                                                                                                                                                                                                                                                                                                                                                                                                       </t>
  </si>
  <si>
    <t xml:space="preserve">UNIAO TIPO STORZ, COM EMPATACAO INTERNA TIPO ANEL DE EXPANSAO, ENGATE RAPIDO 1 1/2", PARA MANGUEIRA DE COMBATE A INCENDIO PREDIAL                                                                                                                                                                                                                                                                                                                                                                         </t>
  </si>
  <si>
    <t xml:space="preserve">UNIAO TIPO STORZ, COM EMPATACAO INTERNA TIPO ANEL DE EXPANSAO, ENGATE RAPIDO 2 1/2", PARA MANGUEIRA DE COMBATE A INCENDIO PREDIAL                                                                                                                                                                                                                                                                                                                                                                         </t>
  </si>
  <si>
    <t xml:space="preserve">UNIAO, CPVC, SOLDAVEL, 15 MM, PARA AGUA QUENTE PREDIAL                                                                                                                                                                                                                                                                                                                                                                                                                                                    </t>
  </si>
  <si>
    <t xml:space="preserve">UNIAO, CPVC, SOLDAVEL, 22 MM, PARA AGUA QUENTE PREDIAL                                                                                                                                                                                                                                                                                                                                                                                                                                                    </t>
  </si>
  <si>
    <t xml:space="preserve">UNIAO, CPVC, SOLDAVEL, 28 MM, PARA AGUA QUENTE PREDIAL                                                                                                                                                                                                                                                                                                                                                                                                                                                    </t>
  </si>
  <si>
    <t xml:space="preserve">UNIAO, CPVC, SOLDAVEL, 35 MM, PARA AGUA QUENTE PREDIAL                                                                                                                                                                                                                                                                                                                                                                                                                                                    </t>
  </si>
  <si>
    <t xml:space="preserve">UNIAO, CPVC, SOLDAVEL, 42 MM, PARA AGUA QUENTE PREDIAL                                                                                                                                                                                                                                                                                                                                                                                                                                                    </t>
  </si>
  <si>
    <t xml:space="preserve">UNIAO, CPVC, SOLDAVEL, 54 MM, PARA AGUA QUENTE PREDIAL                                                                                                                                                                                                                                                                                                                                                                                                                                                    </t>
  </si>
  <si>
    <t xml:space="preserve">UNIAO, CPVC, SOLDAVEL, 73 MM, PARA AGUA QUENTE PREDIAL                                                                                                                                                                                                                                                                                                                                                                                                                                                    </t>
  </si>
  <si>
    <t xml:space="preserve">UNIAO, CPVC, SOLDAVEL, 89 MM, PARA AGUA QUENTE PREDIAL                                                                                                                                                                                                                                                                                                                                                                                                                                                    </t>
  </si>
  <si>
    <t xml:space="preserve">USINA DE ASFALTO A FRIO, CAPACIDADE DE 30 A 40 T/H, ELETRICA, POTENCIA DE 30 CV                                                                                                                                                                                                                                                                                                                                                                                                                           </t>
  </si>
  <si>
    <t xml:space="preserve">USINA DE ASFALTO A FRIO, CAPACIDADE DE 40 A 60 T/H, ELETRICA, POTENCIA DE 30 CV                                                                                                                                                                                                                                                                                                                                                                                                                           </t>
  </si>
  <si>
    <t xml:space="preserve">USINA DE ASFALTO A QUENTE, FIXA, TIPO CONTRA FLUXO, CAPACIDADE DE 100 A 140 T/H, POTENCIA DE 280 KW, COM MISTURADOR EXTERNO ROTATIVO                                                                                                                                                                                                                                                                                                                                                                      </t>
  </si>
  <si>
    <t xml:space="preserve">USINA DE ASFALTO, GRAVIMETRICA, CAPACIDADE DE 150 T/H, POTENCIA DE 400  KW                                                                                                                                                                                                                                                                                                                                                                                                                                </t>
  </si>
  <si>
    <t xml:space="preserve">USINA DE CONCRETO FIXA, CAPACIDADE NOMINAL DE 40 M3/H, SEM SILO                                                                                                                                                                                                                                                                                                                                                                                                                                           </t>
  </si>
  <si>
    <t xml:space="preserve">USINA DE CONCRETO FIXA, CAPACIDADE NOMINAL DE 60 M3/H, SEM SILO                                                                                                                                                                                                                                                                                                                                                                                                                                           </t>
  </si>
  <si>
    <t xml:space="preserve">USINA DE CONCRETO FIXA, CAPACIDADE NOMINAL DE 80 M3/H, SEM SILO                                                                                                                                                                                                                                                                                                                                                                                                                                           </t>
  </si>
  <si>
    <t xml:space="preserve">USINA DE CONCRETO FIXA, CAPACIDADE NOMINAL DE 90 A 120 M3/H, SEM SILO                                                                                                                                                                                                                                                                                                                                                                                                                                     </t>
  </si>
  <si>
    <t xml:space="preserve">USINA DE LAMA ASFALTICA, PROD 30 A 50 T/H, SILO DE AGREGADO 7 M3, RESERVATORIOS PARA EMULSAO E AGUA DE 2,3 M3 CADA, MISTURADOR TIPO PUGG-MILL A SER MONTADO SOBRE CAMINHAO                                                                                                                                                                                                                                                                                                                                </t>
  </si>
  <si>
    <t xml:space="preserve">USINA DE MISTURAS ASFALTICAS A QUENTE, MOVEL, TIPO CONTRA FLUXO, CAPACIDADE DE 40 A 80 T/H                                                                                                                                                                                                                                                                                                                                                                                                                </t>
  </si>
  <si>
    <t xml:space="preserve">USINA MISTURADORA DE SOLOS,  DOSADORES TRIPLOS, CALHA VIBRATORIA CAPACIDADE DE 200 A 500 T/H, POTENCIA DE 75 KW                                                                                                                                                                                                                                                                                                                                                                                           </t>
  </si>
  <si>
    <t xml:space="preserve">VALVULA DE DESCARGA EM METAL CROMADO PARA MICTORIO COM ACIONAMENTO POR PRESSAO E FECHAMENTO AUTOMATICO                                                                                                                                                                                                                                                                                                                                                                                                    </t>
  </si>
  <si>
    <t xml:space="preserve">VALVULA DE DESCARGA METALICA, BASE 1 1/2 " E ACABAMENTO METALICO CROMADO                                                                                                                                                                                                                                                                                                                                                                                                                                  </t>
  </si>
  <si>
    <t xml:space="preserve">VALVULA DE DESCARGA METALICA, BASE 1 1/4 " E ACABAMENTO METALICO CROMADO                                                                                                                                                                                                                                                                                                                                                                                                                                  </t>
  </si>
  <si>
    <t xml:space="preserve">VALVULA DE ESCOAMENTO PARA TANQUE, EM METAL CROMADO, 1.1/2 ", SEM LADRAO, COM TAMPAO PLASTICO                                                                                                                                                                                                                                                                                                                                                                                                             </t>
  </si>
  <si>
    <t xml:space="preserve">VALVULA DE ESFERA BRUTA EM BRONZE, BITOLA 1 " (REF 1552-B)                                                                                                                                                                                                                                                                                                                                                                                                                                                </t>
  </si>
  <si>
    <t xml:space="preserve">VALVULA DE ESFERA BRUTA EM BRONZE, BITOLA 1 1/2 " (REF 1552-B)                                                                                                                                                                                                                                                                                                                                                                                                                                            </t>
  </si>
  <si>
    <t xml:space="preserve">VALVULA DE ESFERA BRUTA EM BRONZE, BITOLA 1 1/4 " (REF 1552-B)                                                                                                                                                                                                                                                                                                                                                                                                                                            </t>
  </si>
  <si>
    <t xml:space="preserve">VALVULA DE ESFERA BRUTA EM BRONZE, BITOLA 1/2 " (REF 1552-B)                                                                                                                                                                                                                                                                                                                                                                                                                                              </t>
  </si>
  <si>
    <t xml:space="preserve">VALVULA DE ESFERA BRUTA EM BRONZE, BITOLA 2 " (REF 1552-B)                                                                                                                                                                                                                                                                                                                                                                                                                                                </t>
  </si>
  <si>
    <t xml:space="preserve">VALVULA DE ESFERA BRUTA EM BRONZE, BITOLA 3/4 " (REF 1552-B)                                                                                                                                                                                                                                                                                                                                                                                                                                              </t>
  </si>
  <si>
    <t xml:space="preserve">VALVULA DE RETENCAO DE BRONZE, PE COM CRIVOS, EXTREMIDADE COM ROSCA, DE 1 1/2", PARA FUNDO DE POCO                                                                                                                                                                                                                                                                                                                                                                                                        </t>
  </si>
  <si>
    <t xml:space="preserve">VALVULA DE RETENCAO DE BRONZE, PE COM CRIVOS, EXTREMIDADE COM ROSCA, DE 1 1/4", PARA FUNDO DE POCO                                                                                                                                                                                                                                                                                                                                                                                                        </t>
  </si>
  <si>
    <t xml:space="preserve">VALVULA DE RETENCAO DE BRONZE, PE COM CRIVOS, EXTREMIDADE COM ROSCA, DE 1", PARA FUNDO DE POCO                                                                                                                                                                                                                                                                                                                                                                                                            </t>
  </si>
  <si>
    <t xml:space="preserve">VALVULA DE RETENCAO DE BRONZE, PE COM CRIVOS, EXTREMIDADE COM ROSCA, DE 2 1/2", PARA FUNDO DE POCO                                                                                                                                                                                                                                                                                                                                                                                                        </t>
  </si>
  <si>
    <t xml:space="preserve">VALVULA DE RETENCAO DE BRONZE, PE COM CRIVOS, EXTREMIDADE COM ROSCA, DE 2", PARA FUNDO DE POCO                                                                                                                                                                                                                                                                                                                                                                                                            </t>
  </si>
  <si>
    <t xml:space="preserve">VALVULA DE RETENCAO DE BRONZE, PE COM CRIVOS, EXTREMIDADE COM ROSCA, DE 3/4", PARA FUNDO DE POCO                                                                                                                                                                                                                                                                                                                                                                                                          </t>
  </si>
  <si>
    <t xml:space="preserve">VALVULA DE RETENCAO DE BRONZE, PE COM CRIVOS, EXTREMIDADE COM ROSCA, DE 3", PARA FUNDO DE POCO                                                                                                                                                                                                                                                                                                                                                                                                            </t>
  </si>
  <si>
    <t xml:space="preserve">VALVULA DE RETENCAO DE BRONZE, PE COM CRIVOS, EXTREMIDADE COM ROSCA, DE 4", PARA FUNDO DE POCO                                                                                                                                                                                                                                                                                                                                                                                                            </t>
  </si>
  <si>
    <t xml:space="preserve">VALVULA DE RETENCAO HORIZONTAL, DE BRONZE (PN-25), 1 1/2", 400 PSI, TAMPA DE PORCA DE UNIAO, EXTREMIDADES COM ROSCA                                                                                                                                                                                                                                                                                                                                                                                       </t>
  </si>
  <si>
    <t xml:space="preserve">VALVULA DE RETENCAO HORIZONTAL, DE BRONZE (PN-25), 1 1/4", 400 PSI, TAMPA DE PORCA DE UNIAO, EXTREMIDADES COM ROSCA                                                                                                                                                                                                                                                                                                                                                                                       </t>
  </si>
  <si>
    <t xml:space="preserve">VALVULA DE RETENCAO HORIZONTAL, DE BRONZE (PN-25), 1/2", 400 PSI, TAMPA DE PORCA DE UNIAO, EXTREMIDADES COM ROSCA                                                                                                                                                                                                                                                                                                                                                                                         </t>
  </si>
  <si>
    <t xml:space="preserve">VALVULA DE RETENCAO HORIZONTAL, DE BRONZE (PN-25), 1", 400 PSI, TAMPA DE PORCA DE UNIAO, EXTREMIDADES COM ROSCA                                                                                                                                                                                                                                                                                                                                                                                           </t>
  </si>
  <si>
    <t xml:space="preserve">VALVULA DE RETENCAO HORIZONTAL, DE BRONZE (PN-25), 2 1/2", 400 PSI, TAMPA DE PORCA DE UNIAO, EXTREMIDADES COM ROSCA                                                                                                                                                                                                                                                                                                                                                                                       </t>
  </si>
  <si>
    <t xml:space="preserve">VALVULA DE RETENCAO HORIZONTAL, DE BRONZE (PN-25), 2", 400 PSI, TAMPA DE PORCA DE UNIAO, EXTREMIDADES COM ROSCA                                                                                                                                                                                                                                                                                                                                                                                           </t>
  </si>
  <si>
    <t xml:space="preserve">VALVULA DE RETENCAO HORIZONTAL, DE BRONZE (PN-25), 3/4", 400 PSI, TAMPA DE PORCA DE UNIAO, EXTREMIDADES COM ROSCA                                                                                                                                                                                                                                                                                                                                                                                         </t>
  </si>
  <si>
    <t xml:space="preserve">VALVULA DE RETENCAO HORIZONTAL, DE BRONZE (PN-25), 3", 400 PSI, TAMPA DE PORCA DE UNIAO, EXTREMIDADES COM ROSCA                                                                                                                                                                                                                                                                                                                                                                                           </t>
  </si>
  <si>
    <t xml:space="preserve">VALVULA DE RETENCAO HORIZONTAL, DE BRONZE (PN-25), 4", 400 PSI, TAMPA DE PORCA DE UNIAO, EXTREMIDADES COM ROSCA                                                                                                                                                                                                                                                                                                                                                                                           </t>
  </si>
  <si>
    <t xml:space="preserve">VALVULA DE RETENCAO VERTICAL, DE BRONZE (PN-16), 1 1/2", 200 PSI, EXTREMIDADES COM ROSCA                                                                                                                                                                                                                                                                                                                                                                                                                  </t>
  </si>
  <si>
    <t xml:space="preserve">VALVULA DE RETENCAO VERTICAL, DE BRONZE (PN-16), 1 1/4", 200 PSI, EXTREMIDADES COM ROSCA                                                                                                                                                                                                                                                                                                                                                                                                                  </t>
  </si>
  <si>
    <t xml:space="preserve">VALVULA DE RETENCAO VERTICAL, DE BRONZE (PN-16), 1/2", 200 PSI, EXTREMIDADES COM ROSCA                                                                                                                                                                                                                                                                                                                                                                                                                    </t>
  </si>
  <si>
    <t xml:space="preserve">VALVULA DE RETENCAO VERTICAL, DE BRONZE (PN-16), 1", 200 PSI, EXTREMIDADES COM ROSCA                                                                                                                                                                                                                                                                                                                                                                                                                      </t>
  </si>
  <si>
    <t xml:space="preserve">VALVULA DE RETENCAO VERTICAL, DE BRONZE (PN-16), 2 1/2", 200 PSI, EXTREMIDADES COM ROSCA                                                                                                                                                                                                                                                                                                                                                                                                                  </t>
  </si>
  <si>
    <t xml:space="preserve">VALVULA DE RETENCAO VERTICAL, DE BRONZE (PN-16), 2", 200 PSI, EXTREMIDADES COM ROSCA                                                                                                                                                                                                                                                                                                                                                                                                                      </t>
  </si>
  <si>
    <t xml:space="preserve">VALVULA DE RETENCAO VERTICAL, DE BRONZE (PN-16), 3/4", 200 PSI, EXTREMIDADES COM ROSCA                                                                                                                                                                                                                                                                                                                                                                                                                    </t>
  </si>
  <si>
    <t xml:space="preserve">VALVULA DE RETENCAO VERTICAL, DE BRONZE (PN-16), 3", 200 PSI, EXTREMIDADES COM ROSCA                                                                                                                                                                                                                                                                                                                                                                                                                      </t>
  </si>
  <si>
    <t xml:space="preserve">VALVULA DE RETENCAO VERTICAL, DE BRONZE (PN-16), 4", 200 PSI, EXTREMIDADES COM ROSCA                                                                                                                                                                                                                                                                                                                                                                                                                      </t>
  </si>
  <si>
    <t xml:space="preserve">VALVULA EM METAL CROMADO PARA LAVATORIO, 1 " SEM LADRAO                                                                                                                                                                                                                                                                                                                                                                                                                                                   </t>
  </si>
  <si>
    <t xml:space="preserve">VALVULA EM METAL CROMADO PARA PIA AMERICANA 3.1/2 X 1.1/2 "                                                                                                                                                                                                                                                                                                                                                                                                                                               </t>
  </si>
  <si>
    <t xml:space="preserve">VALVULA EM PLASTICO BRANCO PARA LAVATORIO 1 ", SEM UNHO, COM LADRAO                                                                                                                                                                                                                                                                                                                                                                                                                                       </t>
  </si>
  <si>
    <t xml:space="preserve">VALVULA EM PLASTICO BRANCO PARA TANQUE OU LAVATORIO 1 ", SEM UNHO E SEM LADRAO                                                                                                                                                                                                                                                                                                                                                                                                                            </t>
  </si>
  <si>
    <t xml:space="preserve">VALVULA EM PLASTICO BRANCO PARA TANQUE 1.1/4 " X 1.1/2 ", SEM UNHO E SEM LADRAO                                                                                                                                                                                                                                                                                                                                                                                                                           </t>
  </si>
  <si>
    <t xml:space="preserve">VALVULA EM PLASTICO CROMADO PARA LAVATORIO 1 ", SEM UNHO, COM LADRAO                                                                                                                                                                                                                                                                                                                                                                                                                                      </t>
  </si>
  <si>
    <t xml:space="preserve">VALVULA EM PLASTICO CROMADO TIPO AMERICANA PARA PIA DE COZINHA 3.1/2 " X 1.1/2 ", SEM ADAPTADOR                                                                                                                                                                                                                                                                                                                                                                                                           </t>
  </si>
  <si>
    <t xml:space="preserve">VARA FINA PARA CREMONA, EM FERRO ZINCADO BRANCO, COM DIAMETRO DE APROX 10 MM E COMPRIMENTO DE 1,20 M                                                                                                                                                                                                                                                                                                                                                                                                      </t>
  </si>
  <si>
    <t xml:space="preserve">VARA FINA PARA CREMONA, EM FERRO ZINCADO BRANCO, COM DIAMETRO DE APROX 10 MM E COMPRIMENTO DE 1,50 M                                                                                                                                                                                                                                                                                                                                                                                                      </t>
  </si>
  <si>
    <t xml:space="preserve">VARIADOR DE LUMINOSIDADE ROTATIVO (DIMMER) 127 V, 300 W (APENAS MODULO)                                                                                                                                                                                                                                                                                                                                                                                                                                   </t>
  </si>
  <si>
    <t xml:space="preserve">VARIADOR DE LUMINOSIDADE ROTATIVO (DIMMER) 127V, 300W, CONJUNTO MONTADO PARA EMBUTIR 4" X 2" (PLACA + SUPORTE + MODULO)                                                                                                                                                                                                                                                                                                                                                                                   </t>
  </si>
  <si>
    <t xml:space="preserve">VARIADOR DE LUMINOSIDADE ROTATIVO (DIMMER) 220 V, 600 W (APENAS MODULO)                                                                                                                                                                                                                                                                                                                                                                                                                                   </t>
  </si>
  <si>
    <t xml:space="preserve">VARIADOR DE LUMINOSIDADE ROTATIVO (DIMMER) 220V, 600W, CONJUNTO MONTADO PARA EMBUTIR 4" X 2" (PLACA + SUPORTE + MODULO)                                                                                                                                                                                                                                                                                                                                                                                   </t>
  </si>
  <si>
    <t xml:space="preserve">VARIADOR DE VELOCIDADE PARA VENTILADOR 127 V, 150 W (APENAS MODULO)                                                                                                                                                                                                                                                                                                                                                                                                                                       </t>
  </si>
  <si>
    <t xml:space="preserve">VARIADOR DE VELOCIDADE PARA VENTILADOR 127V, 150W + 2 INTERRUPTORES PARALELOS, PARA REVERSAO E LAMPADA, CONJUNTO MONTADO PARA EMBUTIR 4" X 2" (PLACA + SUPORTE + MODULOS)                                                                                                                                                                                                                                                                                                                                 </t>
  </si>
  <si>
    <t xml:space="preserve">VARIADOR DE VELOCIDADE PARA VENTILADOR 220 V, 250 W (APENAS MODULO)                                                                                                                                                                                                                                                                                                                                                                                                                                       </t>
  </si>
  <si>
    <t xml:space="preserve">VARIADOR DE VELOCIDADE PARA VENTILADOR 220V, 250W + 2 INTERRUPTORES PARALELOS, PARA REVERSAO E LAMPADA, CONJUNTO MONTADO PARA EMBUTIR 4" X 2" (PLACA + SUPORTE + MODULOS)                                                                                                                                                                                                                                                                                                                                 </t>
  </si>
  <si>
    <t xml:space="preserve">VASSOURA MECANICA REBOCAVEL COM ESCOVA CILINDRICA LARGURA UTIL DE VARRIMENTO = 2,44M                                                                                                                                                                                                                                                                                                                                                                                                                      </t>
  </si>
  <si>
    <t xml:space="preserve">VASSOURA 40 CM COM CABO                                                                                                                                                                                                                                                                                                                                                                                                                                                                                   </t>
  </si>
  <si>
    <t xml:space="preserve">VEDACAO DE CALHA, EM BORRACHA COR PRETA, MEDIDA ENTRE 119 E 170 MM, PARA DRENAGEM PLUVIAL PREDIAL                                                                                                                                                                                                                                                                                                                                                                                                         </t>
  </si>
  <si>
    <t xml:space="preserve">VERGALHAO ZINCADO ROSCA TOTAL, 1/4 " (6,3 MM)                                                                                                                                                                                                                                                                                                                                                                                                                                                             </t>
  </si>
  <si>
    <t xml:space="preserve">VERNIZ A BASE RESINA ALQUIDICA COM POLIURETANO PARA MADEIRA, COM FILTRO SOLAR, BRILHANTE, USO INTERNO E EXTERNO                                                                                                                                                                                                                                                                                                                                                                                           </t>
  </si>
  <si>
    <t xml:space="preserve">VERNIZ MARITIMO PREMIUM PARA MADEIRA, COM FILTRO SOLAR, BRILHANTE, USO INTERNO E EXTERNO                                                                                                                                                                                                                                                                                                                                                                                                                  </t>
  </si>
  <si>
    <t xml:space="preserve">VERNIZ TIPO COPAL PARA MADEIRA, BRILHANTE, USO INTERNO                                                                                                                                                                                                                                                                                                                                                                                                                                                    </t>
  </si>
  <si>
    <t xml:space="preserve">VEU DE POLIESTER PARA IMPERMEABILIZACAO                                                                                                                                                                                                                                                                                                                                                                                                                                                                   </t>
  </si>
  <si>
    <t xml:space="preserve">VEU DE VIDRO/VEU DE SUPERFICIE 30 A 35 G/M2                                                                                                                                                                                                                                                                                                                                                                                                                                                               </t>
  </si>
  <si>
    <t xml:space="preserve">VIBRADOR DE IMERSAO, COM PONTEIRA DE *35* MM, MANGOTE DE 5 M, SEM MOTOR                                                                                                                                                                                                                                                                                                                                                                                                                                   </t>
  </si>
  <si>
    <t xml:space="preserve">VIBRADOR DE IMERSAO, COM PONTEIRA DE *45* MM, MANGOTE DE 5 M, SEM MOTOR.                                                                                                                                                                                                                                                                                                                                                                                                                                  </t>
  </si>
  <si>
    <t xml:space="preserve">VIBRADOR DE IMERSAO, COM PONTEIRA DE *60* MM, MANGOTE DE 5 M, SEM MOTOR.                                                                                                                                                                                                                                                                                                                                                                                                                                  </t>
  </si>
  <si>
    <t xml:space="preserve">VIBRADOR DE IMERSAO, DIAMETRO DA PONTEIRA DE *35* MM, COM MOTOR 4 TEMPOS A GASOLINA DE 5,5 HP (5,5 CV)                                                                                                                                                                                                                                                                                                                                                                                                    </t>
  </si>
  <si>
    <t xml:space="preserve">VIBRADOR DE IMERSAO, DIAMETRO DA PONTEIRA DE *45* MM, COM MOTOR ELETRICO TRIFASICO DE 2 HP (2 CV)                                                                                                                                                                                                                                                                                                                                                                                                         </t>
  </si>
  <si>
    <t xml:space="preserve">VIBRADOR DE IMERSAO, DIAMETRO DA PONTEIRA DE *45* MM, COM MOTOR 4 TEMPOS A GASOLINA DE 5,5 HP (5,5 CV)                                                                                                                                                                                                                                                                                                                                                                                                    </t>
  </si>
  <si>
    <t xml:space="preserve">VIBROACABADORA DE ASFALTO SOBRE ESTEIRAS, LARG. PAVIM. MAX. 8,00 M, POT. 100 KW/ 134 HP, CAP.  600 T/ H                                                                                                                                                                                                                                                                                                                                                                                                   </t>
  </si>
  <si>
    <t xml:space="preserve">VIBROACABADORA DE ASFALTO SOBRE ESTEIRAS, LARG. PAVIM. 2,13 M A 4,55 M, POT. 74 KW/ 100 HP, CAP. 400  T/ H                                                                                                                                                                                                                                                                                                                                                                                                </t>
  </si>
  <si>
    <t xml:space="preserve">VIBROACABADORA DE ASFALTO SOBRE ESTEIRAS, LARG. PAVIM. 2,60 M A 5,75 M, POT. 110 HP, CAP. 450 T/ H                                                                                                                                                                                                                                                                                                                                                                                                        </t>
  </si>
  <si>
    <t xml:space="preserve">VIBROACABADORA DE ASFALTO SOBRE ESTEIRAS, LARG. PAVIMENT. 1,90 A 5,3 M, POT. 78 KW/105 HP, CAP. 450 T/H                                                                                                                                                                                                                                                                                                                                                                                                   </t>
  </si>
  <si>
    <t xml:space="preserve">VIBROACABADORA DE ASFALTO SOBRE RODAS, LARGURA DE PAVIMENTACAO DE 1,70 A 4,20 M, POTENCIA 78 KW/105 HP, CAPACIDADE 300 T/H                                                                                                                                                                                                                                                                                                                                                                                </t>
  </si>
  <si>
    <t xml:space="preserve">VIDRACEIRO (HORISTA)                                                                                                                                                                                                                                                                                                                                                                                                                                                                                      </t>
  </si>
  <si>
    <t xml:space="preserve">VIDRACEIRO (MENSALISTA)                                                                                                                                                                                                                                                                                                                                                                                                                                                                                   </t>
  </si>
  <si>
    <t xml:space="preserve">VIDRO COMUM LAMINADO LISO INCOLOR DUPLO, ESPESSURA TOTAL 8 MM (CADA CAMADA DE 4 MM) - COLOCADO                                                                                                                                                                                                                                                                                                                                                                                                            </t>
  </si>
  <si>
    <t xml:space="preserve">VIDRO COMUM LAMINADO, LISO, INCOLOR, DUPLO, ESPESSURA TOTAL 6 MM (CADA CAMADA E= 3 MM) - COLOCADO                                                                                                                                                                                                                                                                                                                                                                                                         </t>
  </si>
  <si>
    <t xml:space="preserve">VIDRO COMUM LAMINADO, LISO, INCOLOR, TRIPLO, ESPESSURA TOTAL 12 MM (CADA CAMADA E=  4 MM) - COLOCADO                                                                                                                                                                                                                                                                                                                                                                                                      </t>
  </si>
  <si>
    <t xml:space="preserve">VIDRO COMUM LAMINADO, LISO, INCOLOR, TRIPLO, ESPESSURA TOTAL 15 MM (CADA CAMADA E = 5 MM) - COLOCADO                                                                                                                                                                                                                                                                                                                                                                                                      </t>
  </si>
  <si>
    <t xml:space="preserve">VIDRO CRISTAL COLORIDO, 10 MM, PINTADO NA COR BRANCA                                                                                                                                                                                                                                                                                                                                                                                                                                                      </t>
  </si>
  <si>
    <t xml:space="preserve">VIDRO CRISTAL COLORIDO, 4 MM, PINTADO NA COR BRANCA                                                                                                                                                                                                                                                                                                                                                                                                                                                       </t>
  </si>
  <si>
    <t xml:space="preserve">VIDRO CRISTAL COLORIDO, 6 MM, PINTADO NA COR BRANCA                                                                                                                                                                                                                                                                                                                                                                                                                                                       </t>
  </si>
  <si>
    <t xml:space="preserve">VIDRO CRISTAL COLORIDO, 8 MM, PINTADO NA COR BRANCA                                                                                                                                                                                                                                                                                                                                                                                                                                                       </t>
  </si>
  <si>
    <t xml:space="preserve">VIDRO LISO FUME E = 4MM - SEM COLOCACAO                                                                                                                                                                                                                                                                                                                                                                                                                                                                   </t>
  </si>
  <si>
    <t xml:space="preserve">VIDRO LISO FUME E = 6MM - SEM COLOCACAO                                                                                                                                                                                                                                                                                                                                                                                                                                                                   </t>
  </si>
  <si>
    <t xml:space="preserve">VIDRO LISO FUME, E = 5 MM - SEM COLOCACAO                                                                                                                                                                                                                                                                                                                                                                                                                                                                 </t>
  </si>
  <si>
    <t xml:space="preserve">VIDRO LISO INCOLOR 10 MM - SEM COLOCACAO                                                                                                                                                                                                                                                                                                                                                                                                                                                                  </t>
  </si>
  <si>
    <t xml:space="preserve">VIDRO LISO INCOLOR 2 A 3 MM - SEM COLOCACAO                                                                                                                                                                                                                                                                                                                                                                                                                                                               </t>
  </si>
  <si>
    <t xml:space="preserve">VIDRO LISO INCOLOR 4MM - SEM COLOCACAO                                                                                                                                                                                                                                                                                                                                                                                                                                                                    </t>
  </si>
  <si>
    <t xml:space="preserve">VIDRO LISO INCOLOR 5MM - SEM COLOCACAO                                                                                                                                                                                                                                                                                                                                                                                                                                                                    </t>
  </si>
  <si>
    <t xml:space="preserve">VIDRO LISO INCOLOR 6 MM - SEM COLOCACAO                                                                                                                                                                                                                                                                                                                                                                                                                                                                   </t>
  </si>
  <si>
    <t xml:space="preserve">VIDRO LISO INCOLOR 8MM  -  SEM COLOCACAO                                                                                                                                                                                                                                                                                                                                                                                                                                                                  </t>
  </si>
  <si>
    <t xml:space="preserve">VIDRO MARTELADO OU CANELADO, 4 MM - SEM COLOCACAO                                                                                                                                                                                                                                                                                                                                                                                                                                                         </t>
  </si>
  <si>
    <t xml:space="preserve">VIDRO PLANO ARAMADO E = 6 MM - SEM COLOCACAO                                                                                                                                                                                                                                                                                                                                                                                                                                                              </t>
  </si>
  <si>
    <t xml:space="preserve">VIDRO PLANO ARAMADO E = 7MM - SEM COLOCACAO                                                                                                                                                                                                                                                                                                                                                                                                                                                               </t>
  </si>
  <si>
    <t xml:space="preserve">VIDRO TEMPERADO INCOLOR E = 10 MM, SEM COLOCACAO                                                                                                                                                                                                                                                                                                                                                                                                                                                          </t>
  </si>
  <si>
    <t xml:space="preserve">VIDRO TEMPERADO INCOLOR E = 6 MM, SEM COLOCACAO                                                                                                                                                                                                                                                                                                                                                                                                                                                           </t>
  </si>
  <si>
    <t xml:space="preserve">VIDRO TEMPERADO INCOLOR E = 8 MM, SEM COLOCACAO                                                                                                                                                                                                                                                                                                                                                                                                                                                           </t>
  </si>
  <si>
    <t xml:space="preserve">VIDRO TEMPERADO INCOLOR PARA PORTA DE ABRIR, E = 10 MM (SEM FERRAGENS E SEM COLOCACAO)                                                                                                                                                                                                                                                                                                                                                                                                                    </t>
  </si>
  <si>
    <t xml:space="preserve">VIDRO TEMPERADO VERDE E = 10 MM, SEM COLOCACAO                                                                                                                                                                                                                                                                                                                                                                                                                                                            </t>
  </si>
  <si>
    <t xml:space="preserve">VIDRO TEMPERADO VERDE E = 6 MM, SEM COLOCACAO                                                                                                                                                                                                                                                                                                                                                                                                                                                             </t>
  </si>
  <si>
    <t xml:space="preserve">VIDRO TEMPERADO VERDE E = 8 MM, SEM COLOCACAO                                                                                                                                                                                                                                                                                                                                                                                                                                                             </t>
  </si>
  <si>
    <t xml:space="preserve">VIGA *7,5 X 10* CM EM PINUS, MISTA OU EQUIVALENTE DA REGIAO - BRUTA                                                                                                                                                                                                                                                                                                                                                                                                                                       </t>
  </si>
  <si>
    <t xml:space="preserve">VIGA *7,5 X 15 CM EM PINUS, MISTA OU EQUIVALENTE DA REGIAO - BRUTA                                                                                                                                                                                                                                                                                                                                                                                                                                        </t>
  </si>
  <si>
    <t xml:space="preserve">VIGA APARELHADA *6 X 12* CM, EM MACARANDUBA/MASSARANDUBA, ANGELIM OU EQUIVALENTE DA REGIAO                                                                                                                                                                                                                                                                                                                                                                                                                </t>
  </si>
  <si>
    <t xml:space="preserve">VIGA APARELHADA *6 X 16* CM, EM MACARANDUBA/MASSARANDUBA, ANGELIM OU EQUIVALENTE DA REGIAO                                                                                                                                                                                                                                                                                                                                                                                                                </t>
  </si>
  <si>
    <t xml:space="preserve">VIGA DE ESCORAMAENTO H20, DE MADEIRA, PESO DE 5,00 A 5,20 KG/M, COM EXTREMIDADES PLASTICAS                                                                                                                                                                                                                                                                                                                                                                                                                </t>
  </si>
  <si>
    <t xml:space="preserve">VIGA NAO APARELHADA *6 X 12* CM, EM MACARANDUBA/MASSARANDUBA, ANGELIM OU EQUIVALENTE DA REGIAO - BRUTA                                                                                                                                                                                                                                                                                                                                                                                                    </t>
  </si>
  <si>
    <t xml:space="preserve">VIGA NAO APARELHADA *6 X 16* CM, EM MACARANDUBA/MASSARANDUBA, ANGELIM OU EQUIVALENTE DA REGIAO - BRUTA                                                                                                                                                                                                                                                                                                                                                                                                    </t>
  </si>
  <si>
    <t xml:space="preserve">VIGA NAO APARELHADA *6 X 20* CM, EM MACARANDUBA/MASSARANDUBA, ANGELIM OU EQUIVALENTE DA REGIAO - BRUTA                                                                                                                                                                                                                                                                                                                                                                                                    </t>
  </si>
  <si>
    <t xml:space="preserve">VIGA NAO APARELHADA *8 X 16* CM EM MACARANDUBA/MASSARANDUBA, ANGELIM OU EQUIVALENTE DA REGIAO - BRUTA                                                                                                                                                                                                                                                                                                                                                                                                     </t>
  </si>
  <si>
    <t xml:space="preserve">VIGIA DIURNO (HORISTA)                                                                                                                                                                                                                                                                                                                                                                                                                                                                                    </t>
  </si>
  <si>
    <t xml:space="preserve">VIGIA DIURNO (MENSALISTA)                                                                                                                                                                                                                                                                                                                                                                                                                                                                                 </t>
  </si>
  <si>
    <t>ASSENTAMENTO DE TUBO DE FERRO FUNDIDO PARA REDE DE ÁGUA, DN 80 MM, JUNTA ELÁSTICA, INSTALADO EM LOCAL COM NÍVEL ALTO DE INTERFERÊNCIAS (NÃO INCLUI FORNECIMENTO). AF_11/2017</t>
  </si>
  <si>
    <t>ASSENTAMENTO DE TUBO DE FERRO FUNDIDO PARA REDE DE ÁGUA, DN 100 MM, JUNTA ELÁSTICA, INSTALADO EM LOCAL COM NÍVEL ALTO DE INTERFERÊNCIAS (NÃO INCLUI FORNECIMENTO). AF_11/2017</t>
  </si>
  <si>
    <t>ASSENTAMENTO DE TUBO DE FERRO FUNDIDO PARA REDE DE ÁGUA, DN 150 MM, JUNTA ELÁSTICA, INSTALADO EM LOCAL COM NÍVEL ALTO DE INTERFERÊNCIAS (NÃO INCLUI FORNECIMENTO). AF_11/2017</t>
  </si>
  <si>
    <t>ASSENTAMENTO DE TUBO DE FERRO FUNDIDO PARA REDE DE ÁGUA, DN 200 MM, JUNTA ELÁSTICA, INSTALADO EM LOCAL COM NÍVEL ALTO DE INTERFERÊNCIAS (NÃO INCLUI FORNECIMENTO). AF_11/2017</t>
  </si>
  <si>
    <t>ASSENTAMENTO DE TUBO DE FERRO FUNDIDO PARA REDE DE ÁGUA, DN 250 MM, JUNTA ELÁSTICA, INSTALADO EM LOCAL COM NÍVEL ALTO DE INTERFERÊNCIAS (NÃO INCLUI FORNECIMENTO). AF_11/2017</t>
  </si>
  <si>
    <t>ASSENTAMENTO DE TUBO DE FERRO FUNDIDO PARA REDE DE ÁGUA, DN 300 MM, JUNTA ELÁSTICA, INSTALADO EM LOCAL COM NÍVEL ALTO DE INTERFERÊNCIAS (NÃO INCLUI FORNECIMENTO). AF_11/2017</t>
  </si>
  <si>
    <t>ASSENTAMENTO DE TUBO DE FERRO FUNDIDO PARA REDE DE ÁGUA, DN 350 MM, JUNTA ELÁSTICA, INSTALADO EM LOCAL COM NÍVEL ALTO DE INTERFERÊNCIAS (NÃO INCLUI FORNECIMENTO). AF_11/2017</t>
  </si>
  <si>
    <t>ASSENTAMENTO DE TUBO DE FERRO FUNDIDO PARA REDE DE ÁGUA, DN 400 MM, JUNTA ELÁSTICA, INSTALADO EM LOCAL COM NÍVEL ALTO DE INTERFERÊNCIAS (NÃO INCLUI FORNECIMENTO). AF_11/2017</t>
  </si>
  <si>
    <t>ASSENTAMENTO DE TUBO DE FERRO FUNDIDO PARA REDE DE ÁGUA, DN 450 MM, JUNTA ELÁSTICA, INSTALADO EM LOCAL COM NÍVEL ALTO DE INTERFERÊNCIAS (NÃO INCLUI FORNECIMENTO). AF_11/2017</t>
  </si>
  <si>
    <t>ASSENTAMENTO DE TUBO DE FERRO FUNDIDO PARA REDE DE ÁGUA, DN 500 MM, JUNTA ELÁSTICA, INSTALADO EM LOCAL COM NÍVEL ALTO DE INTERFERÊNCIAS (NÃO INCLUI FORNECIMENTO). AF_11/2017</t>
  </si>
  <si>
    <t>ASSENTAMENTO DE TUBO DE FERRO FUNDIDO PARA REDE DE ÁGUA, DN 600 MM, JUNTA ELÁSTICA, INSTALADO EM LOCAL COM NÍVEL ALTO DE INTERFERÊNCIAS (NÃO INCLUI FORNECIMENTO). AF_11/2017</t>
  </si>
  <si>
    <t>ASSENTAMENTO DE TUBO DE FERRO FUNDIDO PARA REDE DE ÁGUA, DN 700 MM, JUNTA ELÁSTICA, INSTALADO EM LOCAL COM NÍVEL ALTO DE INTERFERÊNCIAS (NÃO INCLUI FORNECIMENTO). AF_11/2017</t>
  </si>
  <si>
    <t>ASSENTAMENTO DE TUBO DE FERRO FUNDIDO PARA REDE DE ÁGUA, DN 800 MM, JUNTA ELÁSTICA, INSTALADO EM LOCAL COM NÍVEL ALTO DE INTERFERÊNCIAS (NÃO INCLUI FORNECIMENTO). AF_11/2017</t>
  </si>
  <si>
    <t>ASSENTAMENTO DE TUBO DE FERRO FUNDIDO PARA REDE DE ÁGUA, DN 900 MM, JUNTA ELÁSTICA, INSTALADO EM LOCAL COM NÍVEL ALTO DE INTERFERÊNCIAS (NÃO INCLUI FORNECIMENTO). AF_11/2017</t>
  </si>
  <si>
    <t>ASSENTAMENTO DE TUBO DE FERRO FUNDIDO PARA REDE DE ÁGUA, DN 1000 MM, JUNTA ELÁSTICA, INSTALADO EM LOCAL COM NÍVEL ALTO DE INTERFERÊNCIAS (NÃO INCLUI FORNECIMENTO). AF_11/2017</t>
  </si>
  <si>
    <t>ASSENTAMENTO DE TUBO DE FERRO FUNDIDO PARA REDE DE ÁGUA, DN 1200 MM, JUNTA ELÁSTICA, INSTALADO EM LOCAL COM NÍVEL ALTO DE INTERFERÊNCIAS (NÃO INCLUI FORNECIMENTO). AF_11/2017</t>
  </si>
  <si>
    <t>ASSENTAMENTO DE TUBO DE FERRO FUNDIDO PARA REDE DE ÁGUA, DN 80 MM, JUNTA ELÁSTICA, INSTALADO EM LOCAL COM NÍVEL BAIXO DE INTERFERÊNCIAS (NÃO INCLUI FORNECIMENTO). AF_11/2017</t>
  </si>
  <si>
    <t>ASSENTAMENTO DE TUBO DE FERRO FUNDIDO PARA REDE DE ÁGUA, DN 100 MM, JUNTA ELÁSTICA, INSTALADO EM LOCAL COM NÍVEL BAIXO DE INTERFERÊNCIAS (NÃO INCLUI FORNECIMENTO). AF_11/2017</t>
  </si>
  <si>
    <t>ASSENTAMENTO DE TUBO DE FERRO FUNDIDO PARA REDE DE ÁGUA, DN 150 MM, JUNTA ELÁSTICA, INSTALADO EM LOCAL COM NÍVEL BAIXO DE INTERFERÊNCIAS (NÃO INCLUI FORNECIMENTO). AF_11/2017</t>
  </si>
  <si>
    <t>ASSENTAMENTO DE TUBO DE FERRO FUNDIDO PARA REDE DE ÁGUA, DN 200 MM, JUNTA ELÁSTICA, INSTALADO EM LOCAL COM NÍVEL BAIXO DE INTERFERÊNCIAS (NÃO INCLUI FORNECIMENTO). AF_11/2017</t>
  </si>
  <si>
    <t>ASSENTAMENTO DE TUBO DE FERRO FUNDIDO PARA REDE DE ÁGUA, DN 250 MM, JUNTA ELÁSTICA, INSTALADO EM LOCAL COM NÍVEL BAIXO DE INTERFERÊNCIAS (NÃO INCLUI FORNECIMENTO). AF_11/2017</t>
  </si>
  <si>
    <t>ASSENTAMENTO DE TUBO DE FERRO FUNDIDO PARA REDE DE ÁGUA, DN 300 MM, JUNTA ELÁSTICA, INSTALADO EM LOCAL COM NÍVEL BAIXO DE INTERFERÊNCIAS (NÃO INCLUI FORNECIMENTO). AF_11/2017</t>
  </si>
  <si>
    <t>ASSENTAMENTO DE TUBO DE FERRO FUNDIDO PARA REDE DE ÁGUA, DN 350 MM, JUNTA ELÁSTICA, INSTALADO EM LOCAL COM NÍVEL BAIXO DE INTERFERÊNCIAS (NÃO INCLUI FORNECIMENTO). AF_11/2017</t>
  </si>
  <si>
    <t>ASSENTAMENTO DE TUBO DE FERRO FUNDIDO PARA REDE DE ÁGUA, DN 400 MM, JUNTA ELÁSTICA, INSTALADO EM LOCAL COM NÍVEL BAIXO DE INTERFERÊNCIAS (NÃO INCLUI FORNECIMENTO). AF_11/2017</t>
  </si>
  <si>
    <t>ASSENTAMENTO DE TUBO DE FERRO FUNDIDO PARA REDE DE ÁGUA, DN 450 MM, JUNTA ELÁSTICA, INSTALADO EM LOCAL COM NÍVEL BAIXO DE INTERFERÊNCIAS (NÃO INCLUI FORNECIMENTO). AF_11/2017</t>
  </si>
  <si>
    <t>ASSENTAMENTO DE TUBO DE FERRO FUNDIDO PARA REDE DE ÁGUA, DN 500 MM, JUNTA ELÁSTICA, INSTALADO EM LOCAL COM NÍVEL BAIXO DE INTERFERÊNCIAS (NÃO INCLUI FORNECIMENTO). AF_11/2017</t>
  </si>
  <si>
    <t>ASSENTAMENTO DE TUBO DE FERRO FUNDIDO PARA REDE DE ÁGUA, DN 600 MM, JUNTA ELÁSTICA, INSTALADO EM LOCAL COM NÍVEL BAIXO DE INTERFERÊNCIAS (NÃO INCLUI FORNECIMENTO). AF_11/2017</t>
  </si>
  <si>
    <t>ASSENTAMENTO DE TUBO DE FERRO FUNDIDO PARA REDE DE ÁGUA, DN 700 MM, JUNTA ELÁSTICA, INSTALADO EM LOCAL COM NÍVEL BAIXO DE INTERFERÊNCIAS (NÃO INCLUI FORNECIMENTO). AF_11/2017</t>
  </si>
  <si>
    <t>ASSENTAMENTO DE TUBO DE FERRO FUNDIDO PARA REDE DE ÁGUA, DN 800 MM, JUNTA ELÁSTICA, INSTALADO EM LOCAL COM NÍVEL BAIXO DE INTERFERÊNCIAS (NÃO INCLUI FORNECIMENTO). AF_11/2017</t>
  </si>
  <si>
    <t>ASSENTAMENTO DE TUBO DE FERRO FUNDIDO PARA REDE DE ÁGUA, DN 900 MM, JUNTA ELÁSTICA, INSTALADO EM LOCAL COM NÍVEL BAIXO DE INTERFERÊNCIAS (NÃO INCLUI FORNECIMENTO). AF_11/2017</t>
  </si>
  <si>
    <t>ASSENTAMENTO DE TUBO DE FERRO FUNDIDO PARA REDE DE ÁGUA, DN 1000 MM, JUNTA ELÁSTICA, INSTALADO EM LOCAL COM NÍVEL BAIXO DE INTERFERÊNCIAS (NÃO INCLUI FORNECIMENTO). AF_11/2017</t>
  </si>
  <si>
    <t>ASSENTAMENTO DE TUBO DE FERRO FUNDIDO PARA REDE DE ÁGUA, DN 1200 MM, JUNTA ELÁSTICA, INSTALADO EM LOCAL COM NÍVEL BAIXO DE INTERFERÊNCIAS (NÃO INCLUI FORNECIMENTO). AF_11/2017</t>
  </si>
  <si>
    <t>ASSENTAMENTO DE TUBO DE AÇO CARBONO PARA REDE DE ÁGUA, DN 600 MM (24), JUNTA SOLDADA, INSTALADO EM LOCAL COM NÍVEL ALTO DE INTERFERÊNCIAS (NÃO INCLUI FORNECIMENTO). AF_11/2017</t>
  </si>
  <si>
    <t>ASSENTAMENTO DE TUBO DE AÇO CARBONO PARA REDE DE ÁGUA, DN 700 MM (28), JUNTA SOLDADA, INSTALADO EM LOCAL COM NÍVEL ALTO DE INTERFERÊNCIAS (NÃO INCLUI FORNECIMENTO). AF_11/2017</t>
  </si>
  <si>
    <t>ASSENTAMENTO DE TUBO DE AÇO CARBONO PARA REDE DE ÁGUA, DN 800 MM (32), JUNTA SOLDADA, INSTALADO EM LOCAL COM NÍVEL ALTO DE INTERFERÊNCIAS (NÃO INCLUI FORNECIMENTO). AF_11/2017</t>
  </si>
  <si>
    <t>ASSENTAMENTO DE TUBO DE AÇO CARBONO PARA REDE DE ÁGUA, DN 900 MM (36), JUNTA SOLDADA, INSTALADO EM LOCAL COM NÍVEL ALTO DE INTERFERÊNCIAS (NÃO INCLUI FORNECIMENTO). AF_11/2017</t>
  </si>
  <si>
    <t>ASSENTAMENTO DE TUBO DE AÇO CARBONO PARA REDE DE ÁGUA, DN 1000 MM (40) OU DN 1100 MM (44), JUNTA SOLDADA, INSTALADO EM LOCAL COM NÍVEL ALTO DE INTERFERÊNCIAS (NÃO INCLUI FORNECIMENTO). AF_11/2017</t>
  </si>
  <si>
    <t>ASSENTAMENTO DE TUBO DE AÇO CARBONO PARA REDE DE ÁGUA, DN 1200 MM (48) OU DN 1300 MM (52), JUNTA SOLDADA, INSTALADO EM LOCAL COM NÍVEL ALTO DE INTERFERÊNCIAS (NÃO INCLUI FORNECIMENTO). AF_11/2017</t>
  </si>
  <si>
    <t>ASSENTAMENTO DE TUBO DE AÇO CARBONO PARA REDE DE ÁGUA, DN 1400 MM (56'') OU DN 1500 MM (60), JUNTA SOLDADA, INSTALADO EM LOCAL COM NÍVEL ALTO DE INTERFERÊNCIAS (NÃO INCLUI FORNECIMENTO). AF_11/2017</t>
  </si>
  <si>
    <t>ASSENTAMENTO DE TUBO DE AÇO CARBONO PARA REDE DE ÁGUA, DN 1600 MM (64) OU DN 1700 MM (68), JUNTA SOLDADA, INSTALADO EM LOCAL COM NÍVEL ALTO DE INTERFERÊNCIAS (NÃO INCLUI FORNECIMENTO). AF_11/2017</t>
  </si>
  <si>
    <t>ASSENTAMENTO DE TUBO DE AÇO CARBONO PARA REDE DE ÁGUA, DN 1800 MM (72) OU DN 1900 MM (76), JUNTA SOLDADA, INSTALADO EM LOCAL COM NÍVEL ALTO DE INTERFERÊNCIAS (NÃO INCLUI FORNECIMENTO). AF_11/2017</t>
  </si>
  <si>
    <t>ASSENTAMENTO DE TUBO DE AÇO CARBONO PARA REDE DE ÁGUA, DN 2000 MM (80) OU DN 2100 MM (84), JUNTA SOLDADA, INSTALADO EM LOCAL COM NÍVEL ALTO DE INTERFERÊNCIAS (NÃO INCLUI FORNECIMENTO). AF_11/2017</t>
  </si>
  <si>
    <t>ASSENTAMENTO DE TUBO DE AÇO CARBONO PARA REDE DE ÁGUA, DN 600 MM (24), JUNTA SOLDADA, INSTALADO EM LOCAL COM NÍVEL BAIXO DE INTERFERÊNCIAS (NÃO INCLUI FORNECIMENTO). AF_11/2017</t>
  </si>
  <si>
    <t>ASSENTAMENTO DE TUBO DE AÇO CARBONO PARA REDE DE ÁGUA, DN 700 MM (28), JUNTA SOLDADA, INSTALADO EM LOCAL COM NÍVEL BAIXO DE INTERFERÊNCIAS (NÃO INCLUI FORNECIMENTO). AF_11/2017</t>
  </si>
  <si>
    <t>ASSENTAMENTO DE TUBO DE AÇO CARBONO PARA REDE DE ÁGUA, DN 800 MM (32), JUNTA SOLDADA, INSTALADO EM LOCAL COM NÍVEL BAIXO DE INTERFERÊNCIAS (NÃO INCLUI FORNECIMENTO). AF_11/2017</t>
  </si>
  <si>
    <t>ASSENTAMENTO DE TUBO DE AÇO CARBONO PARA REDE DE ÁGUA, DN 900 MM (36), JUNTA SOLDADA, INSTALADO EM LOCAL COM NÍVEL BAIXO DE INTERFERÊNCIAS (NÃO INCLUI FORNECIMENTO). AF_11/2017</t>
  </si>
  <si>
    <t>ASSENTAMENTO DE TUBO DE AÇO CARBONO PARA REDE DE ÁGUA, DN 1000 MM (40  ) OU DN 1100 MM (44  ), JUNTA SOLDADA, INSTALADO EM LOCAL COM NÍVEL BAIXO DE INTERFERÊNCIAS (NÃO INCLUI FORNECIMENTO). AF_11/2017</t>
  </si>
  <si>
    <t>ASSENTAMENTO DE TUBO DE AÇO CARBONO PARA REDE DE ÁGUA, DN 1200 MM (48) OU DN 1300 MM (52), JUNTA SOLDADA, INSTALADO EM LOCAL COM NÍVEL BAIXO DE INTERFERÊNCIAS (NÃO INCLUI FORNECIMENTO). AF_11/2017</t>
  </si>
  <si>
    <t>ASSENTAMENTO DE TUBO DE AÇO CARBONO PARA REDE DE ÁGUA, DN 1400 MM (56'') OU DN 1500 MM (60), JUNTA SOLDADA, INSTALADO EM LOCAL COM NÍVEL BAIXO DE INTERFERÊNCIAS (NÃO INCLUI FORNECIMENTO). AF_11/2017</t>
  </si>
  <si>
    <t>ASSENTAMENTO DE TUBO DE AÇO CARBONO PARA REDE DE ÁGUA, DN 1600 MM (64) OU DN 1700 MM (68), JUNTA SOLDADA, INSTALADO EM LOCAL COM NÍVEL BAIXO DE INTERFERÊNCIAS (NÃO INCLUI FORNECIMENTO). AF_11/2017</t>
  </si>
  <si>
    <t>ASSENTAMENTO DE TUBO DE AÇO CARBONO PARA REDE DE ÁGUA, DN 1800 MM (72) OU DN 1900 MM (76), JUNTA SOLDADA, INSTALADO EM LOCAL COM NÍVEL BAIXO DE INTERFERÊNCIAS (NÃO INCLUI FORNECIMENTO). AF_11/2017</t>
  </si>
  <si>
    <t>ASSENTAMENTO DE TUBO DE AÇO CARBONO PARA REDE DE ÁGUA, DN 2000 MM (80) OU DN 2100 MM (84), JUNTA SOLDADA, INSTALADO EM LOCAL COM NÍVEL BAIXO DE INTERFERÊNCIAS (NÃO INCLUI FORNECIMENTO). AF_11/2017</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</si>
  <si>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</si>
  <si>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</si>
  <si>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</si>
  <si>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</si>
  <si>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</si>
  <si>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</si>
  <si>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</si>
  <si>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</si>
  <si>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</si>
  <si>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</si>
  <si>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</si>
  <si>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</si>
  <si>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</si>
  <si>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600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</si>
  <si>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</si>
  <si>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</si>
  <si>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</si>
  <si>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</si>
  <si>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</si>
  <si>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</si>
  <si>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</si>
  <si>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</si>
  <si>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</si>
  <si>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</si>
  <si>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</si>
  <si>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</si>
  <si>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</si>
  <si>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</si>
  <si>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</si>
  <si>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</si>
  <si>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</si>
  <si>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</si>
  <si>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</si>
  <si>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</si>
  <si>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</si>
  <si>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</si>
  <si>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</si>
  <si>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</si>
  <si>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TUBO DE PEAD CORRUGADO DE DUPLA PAREDE PARA REDE COLETORA DE ESGOTO, DN 250 MM, JUNTA ELÁSTICA INTEGRADA - FORNECIMENTO E ASSENTAMENTO. AF_01/2021</t>
  </si>
  <si>
    <t>ASSENTAMENTO DE TUBO DE PEAD CORRUGADO DE DUPLA PAREDE PARA REDE COLETORA DE ESGOTO, DN 250 MM, JUNTA ELÁSTICA INTEGRADA (NÃO INCLUI FORNECIMENTO). AF_01/2021</t>
  </si>
  <si>
    <t>TUBO DE PEAD CORRUGADO DE DUPLA PAREDE PARA REDE COLETORA DE ESGOTO, DN 300 MM, JUNTA ELÁSTICA INTEGRADA - FORNECIMENTO E ASSENTAMENTO. AF_01/2021</t>
  </si>
  <si>
    <t>ASSENTAMENTO DE TUBO DE PEAD CORRUGADO DE DUPLA PAREDE PARA REDE COLETORA DE ESGOTO, DN 300 MM, JUNTA ELÁSTICA INTEGRADA  (NÃO INCLUI FORNECIMENTO). AF_01/2021</t>
  </si>
  <si>
    <t>TUBO DE PEAD CORRUGADO DE DUPLA PAREDE PARA REDE COLETORA DE ESGOTO, DN 800 MM, JUNTA ELÁSTICA INTEGRADA - FORNECIMENTO E ASSENTAMENTO. AF_01/2021</t>
  </si>
  <si>
    <t>ASSENTAMENTO DE TUBO DE PEAD CORRUGADO DE DUPLA PAREDE PARA REDE COLETORA DE ESGOTO, DN 800 MM, JUNTA ELÁSTICA INTEGRADA  (NÃO INCLUI FORNECIMENTO). AF_01/2021</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</si>
  <si>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</si>
  <si>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</si>
  <si>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</si>
  <si>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</si>
  <si>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</si>
  <si>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</si>
  <si>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PVC PBA PARA REDE DE ÁGUA, DN 50 MM, JUNTA ELÁSTICA INTEGRADA, INSTALADO EM LOCAL COM NÍVEL ALTO DE INTERFERÊNCIAS (NÃO INCLUI FORNECIMENTO). AF_11/2017</t>
  </si>
  <si>
    <t>ASSENTAMENTO DE TUBO DE PVC PBA PARA REDE DE ÁGUA, DN 75 MM, JUNTA ELÁSTICA INTEGRADA, INSTALADO EM LOCAL COM NÍVEL ALTO DE INTERFERÊNCIAS (NÃO INCLUI FORNECIMENTO). AF_11/2017</t>
  </si>
  <si>
    <t>ASSENTAMENTO DE TUBO DE PVC PBA PARA REDE DE ÁGUA, DN 100 MM, JUNTA ELÁSTICA INTEGRADA, INSTALADO EM LOCAL COM NÍVEL ALTO DE INTERFERÊNCIAS (NÃO INCLUI FORNECIMENTO). AF_11/2017</t>
  </si>
  <si>
    <t>ASSENTAMENTO DE TUBO DE PVC PBA PARA REDE DE ÁGUA, DN 50 MM, JUNTA ELÁSTICA INTEGRADA, INSTALADO EM LOCAL COM NÍVEL BAIXO DE INTERFERÊNCIAS (NÃO INCLUI FORNECIMENTO). AF_11/2017</t>
  </si>
  <si>
    <t>ASSENTAMENTO DE TUBO DE PVC PBA PARA REDE DE ÁGUA, DN 75 MM, JUNTA ELÁSTICA INTEGRADA, INSTALADO EM LOCAL COM NÍVEL BAIXO DE INTERFERÊNCIAS (NÃO INCLUI FORNECIMENTO). AF_11/2017</t>
  </si>
  <si>
    <t>ASSENTAMENTO DE TUBO DE PVC PBA PARA REDE DE ÁGUA, DN 100 MM, JUNTA ELÁSTICA INTEGRADA, INSTALADO EM LOCAL COM NÍVEL BAIXO DE INTERFERÊNCIAS (NÃO INCLUI FORNECIMENTO). AF_11/2017</t>
  </si>
  <si>
    <t>TUBO DE PVC BRANCO PARA REDE COLETORA DE ESGOTO CONDOMINIAL DE PAREDE MACIÇA, DN 100 MM, JUNTA ELÁSTICA - FORNECIMENTO E ASSENTAMENTO.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</si>
  <si>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</si>
  <si>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</si>
  <si>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</si>
  <si>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</si>
  <si>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</si>
  <si>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TUBO DE CONCRETO PARA REDES COLETORAS DE ESGOTO SANITÁRIO, DIÂMETRO DE 300 MM, JUNTA ELÁSTICA, INSTALADO EM LOCAL COM BAIXO NÍVEL DE INTERFERÊNCIAS - FORNECIMENTO E ASSENTAMENTO. AF_12/2015</t>
  </si>
  <si>
    <t>ASSENTAMENTO DE TUBO DE CONCRETO PARA REDES COLETORAS DE ESGOTO SANITÁRIO, DIÂMETRO DE 300 MM, JUNTA ELÁSTICA, INSTALADO EM LOCAL COM BAIXO NÍVEL DE INTERFERÊNCIAS (NÃO INCLUI FORNECIMENTO). AF_12/2015</t>
  </si>
  <si>
    <t>TUBO DE CONCRETO PARA REDES COLETORAS DE ESGOTO SANITÁRIO, DIÂMETRO DE 400 MM, JUNTA ELÁSTICA, INSTALADO EM LOCAL COM BAIXO NÍVEL DE INTERFERÊNCIAS - FORNECIMENTO E ASSENTAMENTO. AF_12/2015</t>
  </si>
  <si>
    <t>ASSENTAMENTO DE TUBO DE CONCRETO PARA REDES COLETORAS DE ESGOTO SANITÁRIO, DIÂMETRO DE 400 MM, JUNTA ELÁSTICA, INSTALADO EM LOCAL COM BAIXO NÍVEL DE INTERFERÊNCIAS (NÃO INCLUI FORNECIMENTO). AF_12/2015</t>
  </si>
  <si>
    <t>TUBO DE CONCRETO PARA REDES COLETORAS DE ESGOTO SANITÁRIO, DIÂMETRO DE 500 MM, JUNTA ELÁSTICA, INSTALADO EM LOCAL COM BAIXO NÍVEL DE INTERFERÊNCIAS - FORNECIMENTO E ASSENTAMENTO. AF_12/2015</t>
  </si>
  <si>
    <t>ASSENTAMENTO DE TUBO DE CONCRETO PARA REDES COLETORAS DE ESGOTO SANITÁRIO, DIÂMETRO DE 500 MM, JUNTA ELÁSTICA, INSTALADO EM LOCAL COM BAIXO NÍVEL DE INTERFERÊNCIAS (NÃO INCLUI FORNECIMENTO). AF_12/2015</t>
  </si>
  <si>
    <t>TUBO DE CONCRETO PARA REDES COLETORAS DE ESGOTO SANITÁRIO, DIÂMETRO DE 600 MM, JUNTA ELÁSTICA, INSTALADO EM LOCAL COM BAIXO NÍVEL DE INTERFERÊNCIAS - FORNECIMENTO E ASSENTAMENTO. AF_12/2015</t>
  </si>
  <si>
    <t>ASSENTAMENTO DE TUBO DE CONCRETO PARA REDES COLETORAS DE ESGOTO SANITÁRIO, DIÂMETRO DE 600 MM, JUNTA ELÁSTICA, INSTALADO EM LOCAL COM BAIXO NÍVEL DE INTERFERÊNCIAS (NÃO INCLUI FORNECIMENTO). AF_12/2015</t>
  </si>
  <si>
    <t>TUBO DE CONCRETO PARA REDES COLETORAS DE ESGOTO SANITÁRIO, DIÂMETRO DE 700 MM, JUNTA ELÁSTICA, INSTALADO EM LOCAL COM BAIXO NÍVEL DE INTERFERÊNCIAS - FORNECIMENTO E ASSENTAMENTO. AF_12/2015</t>
  </si>
  <si>
    <t>ASSENTAMENTO DE TUBO DE CONCRETO PARA REDES COLETORAS DE ESGOTO SANITÁRIO, DIÂMETRO DE 700 MM, JUNTA ELÁSTICA, INSTALADO EM LOCAL COM BAIXO NÍVEL DE INTERFERÊNCIAS (NÃO INCLUI FORNECIMENTO). AF_12/2015</t>
  </si>
  <si>
    <t>TUBO DE CONCRETO PARA REDES COLETORAS DE ESGOTO SANITÁRIO, DIÂMETRO DE 800 MM, JUNTA ELÁSTICA, INSTALADO EM LOCAL COM BAIXO NÍVEL DE INTERFERÊNCIAS - FORNECIMENTO E ASSENTAMENTO. AF_12/2015</t>
  </si>
  <si>
    <t>ASSENTAMENTO DE TUBO DE CONCRETO PARA REDES COLETORAS DE ESGOTO SANITÁRIO, DIÂMETRO DE 800 MM, JUNTA ELÁSTICA, INSTALADO EM LOCAL COM BAIXO NÍVEL DE INTERFERÊNCIAS (NÃO INCLUI FORNECIMENTO). AF_12/2015</t>
  </si>
  <si>
    <t>TUBO DE CONCRETO PARA REDES COLETORAS DE ESGOTO SANITÁRIO, DIÂMETRO DE 900 MM, JUNTA ELÁSTICA, INSTALADO EM LOCAL COM BAIXO NÍVEL DE INTERFERÊNCIAS - FORNECIMENTO E ASSENTAMENTO. AF_12/2015</t>
  </si>
  <si>
    <t>ASSENTAMENTO DE TUBO DE CONCRETO PARA REDES COLETORAS DE ESGOTO SANITÁRIO, DIÂMETRO DE 900 MM, JUNTA ELÁSTICA, INSTALADO EM LOCAL COM BAIXO NÍVEL DE INTERFERÊNCIAS (NÃO INCLUI FORNECIMENTO). AF_12/2015</t>
  </si>
  <si>
    <t>TUBO DE CONCRETO PARA REDES COLETORAS DE ESGOTO SANITÁRIO, DIÂMETRO DE 1000 MM, JUNTA ELÁSTICA, INSTALADO EM LOCAL COM BAIXO NÍVEL DE INTERFERÊNCIAS - FORNECIMENTO E ASSENTAMENTO. AF_12/2015</t>
  </si>
  <si>
    <t>ASSENTAMENTO DE TUBO DE CONCRETO PARA REDES COLETORAS DE ESGOTO SANITÁRIO, DIÂMETRO DE 1000 MM, JUNTA ELÁSTICA, INSTALADO EM LOCAL COM BAIXO NÍVEL DE INTERFERÊNCIAS (NÃO INCLUI FORNECIMENTO). AF_12/2015</t>
  </si>
  <si>
    <t>TUBO DE CONCRETO PARA REDES COLETORAS DE ESGOTO SANITÁRIO, DIÂMETRO DE 300 MM, JUNTA ELÁSTICA, INSTALADO EM LOCAL COM ALTO NÍVEL DE INTERFERÊNCIAS - FORNECIMENTO E ASSENTAMENTO. AF_12/2015</t>
  </si>
  <si>
    <t>ASSENTAMENTO DE TUBO DE CONCRETO PARA REDES COLETORAS DE ESGOTO SANITÁRIO, DIÂMETRO DE 300 MM, JUNTA ELÁSTICA, INSTALADO EM LOCAL COM ALTO NÍVEL DE INTERFERÊNCIAS (NÃO INCLUI FORNECIMENTO). AF_12/2015</t>
  </si>
  <si>
    <t>TUBO DE CONCRETO PARA REDES COLETORAS DE ESGOTO SANITÁRIO, DIÂMETRO DE 400 MM, JUNTA ELÁSTICA, INSTALADO EM LOCAL COM ALTO NÍVEL DE INTERFERÊNCIAS - FORNECIMENTO E ASSENTAMENTO. AF_12/2015</t>
  </si>
  <si>
    <t>ASSENTAMENTO DE TUBO DE CONCRETO PARA REDES COLETORAS DE ESGOTO SANITÁRIO, DIÂMETRO DE 400 MM, JUNTA ELÁSTICA, INSTALADO EM LOCAL COM ALTO NÍVEL DE INTERFERÊNCIAS (NÃO INCLUI FORNECIMENTO). AF_12/2015</t>
  </si>
  <si>
    <t>TUBO DE CONCRETO PARA REDES COLETORAS DE ESGOTO SANITÁRIO, DIÂMETRO DE 500 MM, JUNTA ELÁSTICA, INSTALADO EM LOCAL COM ALTO NÍVEL DE INTERFERÊNCIAS - FORNECIMENTO E ASSENTAMENTO. AF_12/2015</t>
  </si>
  <si>
    <t>ASSENTAMENTO DE TUBO DE CONCRETO PARA REDES COLETORAS DE ESGOTO SANITÁRIO, DIÂMETRO DE 500 MM, JUNTA ELÁSTICA, INSTALADO EM LOCAL COM ALTO NÍVEL DE INTERFERÊNCIAS (NÃO INCLUI FORNECIMENTO). AF_12/2015</t>
  </si>
  <si>
    <t>TUBO DE CONCRETO PARA REDES COLETORAS DE ESGOTO SANITÁRIO, DIÂMETRO DE 600 MM, JUNTA ELÁSTICA, INSTALADO EM LOCAL COM ALTO NÍVEL DE INTERFERÊNCIAS - FORNECIMENTO E ASSENTAMENTO. AF_12/2015</t>
  </si>
  <si>
    <t>ASSENTAMENTO DE TUBO DE CONCRETO PARA REDES COLETORAS DE ESGOTO SANITÁRIO, DIÂMETRO DE 600 MM, JUNTA ELÁSTICA, INSTALADO EM LOCAL COM ALTO NÍVEL DE INTERFERÊNCIAS (NÃO INCLUI FORNECIMENTO). AF_12/2015</t>
  </si>
  <si>
    <t>TUBO DE CONCRETO PARA REDES COLETORAS DE ESGOTO SANITÁRIO, DIÂMETRO DE 700 MM, JUNTA ELÁSTICA, INSTALADO EM LOCAL COM ALTO NÍVEL DE INTERFERÊNCIAS - FORNECIMENTO E ASSENTAMENTO. AF_12/2015</t>
  </si>
  <si>
    <t>ASSENTAMENTO DE TUBO DE CONCRETO PARA REDES COLETORAS DE ESGOTO SANITÁRIO, DIÂMETRO DE 700 MM, JUNTA ELÁSTICA, INSTALADO EM LOCAL COM ALTO NÍVEL DE INTERFERÊNCIAS (NÃO INCLUI FORNECIMENTO). AF_12/2015</t>
  </si>
  <si>
    <t>TUBO DE CONCRETO PARA REDES COLETORAS DE ESGOTO SANITÁRIO, DIÂMETRO DE 800 MM, JUNTA ELÁSTICA, INSTALADO EM LOCAL COM ALTO NÍVEL DE INTERFERÊNCIAS - FORNECIMENTO E ASSENTAMENTO. AF_12/2015</t>
  </si>
  <si>
    <t>ASSENTAMENTO DE TUBO DE CONCRETO PARA REDES COLETORAS DE ESGOTO SANITÁRIO, DIÂMETRO DE 800 MM, JUNTA ELÁSTICA, INSTALADO EM LOCAL COM ALTO NÍVEL DE INTERFERÊNCIAS (NÃO INCLUI FORNECIMENTO). AF_12/2015</t>
  </si>
  <si>
    <t>TUBO DE CONCRETO PARA REDES COLETORAS DE ESGOTO SANITÁRIO, DIÂMETRO DE 900 MM, JUNTA ELÁSTICA, INSTALADO EM LOCAL COM ALTO NÍVEL DE INTERFERÊNCIAS - FORNECIMENTO E ASSENTAMENTO. AF_12/2015</t>
  </si>
  <si>
    <t>ASSENTAMENTO DE TUBO DE CONCRETO PARA REDES COLETORAS DE ESGOTO SANITÁRIO, DIÂMETRO DE 900 MM, JUNTA ELÁSTICA, INSTALADO EM LOCAL COM ALTO NÍVEL DE INTERFERÊNCIAS (NÃO INCLUI FORNECIMENTO). AF_12/2015</t>
  </si>
  <si>
    <t>TUBO DE CONCRETO PARA REDES COLETORAS DE ESGOTO SANITÁRIO, DIÂMETRO DE 1000 MM, JUNTA ELÁSTICA, INSTALADO EM LOCAL COM ALTO NÍVEL DE INTERFERÊNCIAS - FORNECIMENTO E ASSENTAMENTO. AF_12/2015</t>
  </si>
  <si>
    <t>ASSENTAMENTO DE TUBO DE CONCRETO PARA REDES COLETORAS DE ESGOTO SANITÁRIO, DIÂMETRO DE 1000 MM, JUNTA ELÁSTICA, INSTALADO EM LOCAL COM ALTO NÍVEL DE INTERFERÊNCIAS (NÃO INCLUI FORNECIMENTO). AF_12/2015</t>
  </si>
  <si>
    <t>TUBO DE CONCRETO PARA REDES COLETORAS DE ÁGUAS PLUVIAIS, DIÂMETRO DE 400 MM, JUNTA RÍGIDA, INSTALADO EM LOCAL COM BAIXO NÍVEL DE INTERFERÊNCIAS - FORNECIMENTO E ASSENTAMENTO. AF_12/2015</t>
  </si>
  <si>
    <t>TUBO DE CONCRETO PARA REDES COLETORAS DE ÁGUAS PLUVIAIS, DIÂMETRO DE 500 MM, JUNTA RÍGIDA, INSTALADO EM LOCAL COM BAIXO NÍVEL DE INTERFERÊNCIAS - FORNECIMENTO E ASSENTAMENTO. AF_12/2015</t>
  </si>
  <si>
    <t>TUBO DE CONCRETO PARA REDES COLETORAS DE ÁGUAS PLUVIAIS, DIÂMETRO DE 600 MM, JUNTA RÍGIDA, INSTALADO EM LOCAL COM BAIXO NÍVEL DE INTERFERÊNCIAS - FORNECIMENTO E ASSENTAMENTO. AF_12/2015</t>
  </si>
  <si>
    <t>TUBO DE CONCRETO PARA REDES COLETORAS DE ÁGUAS PLUVIAIS, DIÂMETRO DE 700 MM, JUNTA RÍGIDA, INSTALADO EM LOCAL COM BAIXO NÍVEL DE INTERFERÊNCIAS - FORNECIMENTO E ASSENTAMENTO. AF_12/2015</t>
  </si>
  <si>
    <t>TUBO DE CONCRETO PARA REDES COLETORAS DE ÁGUAS PLUVIAIS, DIÂMETRO DE 800 MM, JUNTA RÍGIDA, INSTALADO EM LOCAL COM BAIXO NÍVEL DE INTERFERÊNCIAS - FORNECIMENTO E ASSENTAMENTO. AF_12/2015</t>
  </si>
  <si>
    <t>TUBO DE CONCRETO PARA REDES COLETORAS DE ÁGUAS PLUVIAIS, DIÂMETRO DE 900 MM, JUNTA RÍGIDA, INSTALADO EM LOCAL COM BAIXO NÍVEL DE INTERFERÊNCIAS - FORNECIMENTO E ASSENTAMENTO. AF_12/2015</t>
  </si>
  <si>
    <t>TUBO DE CONCRETO PARA REDES COLETORAS DE ÁGUAS PLUVIAIS, DIÂMETRO DE 1000 MM, JUNTA RÍGIDA, INSTALADO EM LOCAL COM BAIXO NÍVEL DE INTERFERÊNCIAS - FORNECIMENTO E ASSENTAMENTO. AF_12/2015</t>
  </si>
  <si>
    <t>TUBO DE CONCRETO PARA REDES COLETORAS DE ÁGUAS PLUVIAIS, DIÂMETRO DE 400 MM, JUNTA RÍGIDA, INSTALADO EM LOCAL COM ALTO NÍVEL DE INTERFERÊNCIAS - FORNECIMENTO E ASSENTAMENTO. AF_12/2015</t>
  </si>
  <si>
    <t>TUBO DE CONCRETO PARA REDES COLETORAS DE ÁGUAS PLUVIAIS, DIÂMETRO DE 500 MM, JUNTA RÍGIDA, INSTALADO EM LOCAL COM ALTO NÍVEL DE INTERFERÊNCIAS - FORNECIMENTO E ASSENTAMENTO. AF_12/2015</t>
  </si>
  <si>
    <t>TUBO DE CONCRETO PARA REDES COLETORAS DE ÁGUAS PLUVIAIS, DIÂMETRO DE 600 MM, JUNTA RÍGIDA, INSTALADO EM LOCAL COM ALTO NÍVEL DE INTERFERÊNCIAS - FORNECIMENTO E ASSENTAMENTO. AF_12/2015</t>
  </si>
  <si>
    <t>TUBO DE CONCRETO PARA REDES COLETORAS DE ÁGUAS PLUVIAIS, DIÂMETRO DE 700 MM, JUNTA RÍGIDA, INSTALADO EM LOCAL COM ALTO NÍVEL DE INTERFERÊNCIAS - FORNECIMENTO E ASSENTAMENTO. AF_12/2015</t>
  </si>
  <si>
    <t>TUBO DE CONCRETO PARA REDES COLETORAS DE ÁGUAS PLUVIAIS, DIÂMETRO DE 800 MM, JUNTA RÍGIDA, INSTALADO EM LOCAL COM ALTO NÍVEL DE INTERFERÊNCIAS - FORNECIMENTO E ASSENTAMENTO. AF_12/2015</t>
  </si>
  <si>
    <t>TUBO DE CONCRETO PARA REDES COLETORAS DE ÁGUAS PLUVIAIS, DIÂMETRO DE 900 MM, JUNTA RÍGIDA, INSTALADO EM LOCAL COM ALTO NÍVEL DE INTERFERÊNCIAS - FORNECIMENTO E ASSENTAMENTO. AF_12/2015</t>
  </si>
  <si>
    <t>TUBO DE CONCRETO PARA REDES COLETORAS DE ÁGUAS PLUVIAIS, DIÂMETRO DE 1000 MM, JUNTA RÍGIDA, INSTALADO EM LOCAL COM ALTO NÍVEL DE INTERFERÊNCIAS - FORNECIMENTO E ASSENTAMENTO. AF_12/2015</t>
  </si>
  <si>
    <t>ASSENTAMENTO DE TUBO DE CONCRETO PARA REDES COLETORAS DE ÁGUAS PLUVIAIS, DIÂMETRO DE 300 MM, JUNTA RÍGIDA, INSTALADO EM LOCAL COM BAIXO NÍVEL DE INTERFERÊNCIAS (NÃO INCLUI FORNECIMENTO). AF_12/2015</t>
  </si>
  <si>
    <t>ASSENTAMENTO DE TUBO DE CONCRETO PARA REDES COLETORAS DE ÁGUAS PLUVIAIS, DIÂMETRO DE 400 MM, JUNTA RÍGIDA, INSTALADO EM LOCAL COM BAIXO NÍVEL DE INTERFERÊNCIAS (NÃO INCLUI FORNECIMENTO). AF_12/2015</t>
  </si>
  <si>
    <t>ASSENTAMENTO DE TUBO DE CONCRETO PARA REDES COLETORAS DE ÁGUAS PLUVIAIS, DIÂMETRO DE 500 MM, JUNTA RÍGIDA, INSTALADO EM LOCAL COM BAIXO NÍVEL DE INTERFERÊNCIAS (NÃO INCLUI FORNECIMENTO). AF_12/2015</t>
  </si>
  <si>
    <t>ASSENTAMENTO DE TUBO DE CONCRETO PARA REDES COLETORAS DE ÁGUAS PLUVIAIS, DIÂMETRO DE 600 MM, JUNTA RÍGIDA, INSTALADO EM LOCAL COM BAIXO NÍVEL DE INTERFERÊNCIAS (NÃO INCLUI FORNECIMENTO). AF_12/2015</t>
  </si>
  <si>
    <t>ASSENTAMENTO DE TUBO DE CONCRETO PARA REDES COLETORAS DE ÁGUAS PLUVIAIS, DIÂMETRO DE 700 MM, JUNTA RÍGIDA, INSTALADO EM LOCAL COM BAIXO NÍVEL DE INTERFERÊNCIAS (NÃO INCLUI FORNECIMENTO). AF_12/2015</t>
  </si>
  <si>
    <t>ASSENTAMENTO DE TUBO DE CONCRETO PARA REDES COLETORAS DE ÁGUAS PLUVIAIS, DIÂMETRO DE 800 MM, JUNTA RÍGIDA, INSTALADO EM LOCAL COM BAIXO NÍVEL DE INTERFERÊNCIAS (NÃO INCLUI FORNECIMENTO). AF_12/2015</t>
  </si>
  <si>
    <t>ASSENTAMENTO DE TUBO DE CONCRETO PARA REDES COLETORAS DE ÁGUAS PLUVIAIS, DIÂMETRO DE 900 MM, JUNTA RÍGIDA, INSTALADO EM LOCAL COM BAIXO NÍVEL DE INTERFERÊNCIAS (NÃO INCLUI FORNECIMENTO). AF_12/2015</t>
  </si>
  <si>
    <t>ASSENTAMENTO DE TUBO DE CONCRETO PARA REDES COLETORAS DE ÁGUAS PLUVIAIS, DIÂMETRO DE 1000 MM, JUNTA RÍGIDA, INSTALADO EM LOCAL COM BAIXO NÍVEL DE INTERFERÊNCIAS (NÃO INCLUI FORNECIMENTO). AF_12/2015</t>
  </si>
  <si>
    <t>TUBO DE CONCRETO PARA REDES COLETORAS DE ÁGUAS PLUVIAIS, DIÂMETRO DE 1200 MM, JUNTA RÍGIDA, INSTALADO EM LOCAL COM BAIXO NÍVEL DE INTERFERÊNCIAS - FORNECIMENTO E ASSENTAMENTO. AF_12/2015</t>
  </si>
  <si>
    <t>ASSENTAMENTO DE TUBO DE CONCRETO PARA REDES COLETORAS DE ÁGUAS PLUVIAIS, DIÂMETRO DE 1200 MM, JUNTA RÍGIDA, INSTALADO EM LOCAL COM BAIXO NÍVEL DE INTERFERÊNCIAS (NÃO INCLUI FORNECIMENTO). AF_12/2015</t>
  </si>
  <si>
    <t>TUBO DE CONCRETO PARA REDES COLETORAS DE ÁGUAS PLUVIAIS, DIÂMETRO DE 1500 MM, JUNTA RÍGIDA, INSTALADO EM LOCAL COM BAIXO NÍVEL DE INTERFERÊNCIAS - FORNECIMENTO E ASSENTAMENTO. AF_12/2015</t>
  </si>
  <si>
    <t>ASSENTAMENTO DE TUBO DE CONCRETO PARA REDES COLETORAS DE ÁGUAS PLUVIAIS, DIÂMETRO DE 1500 MM, JUNTA RÍGIDA, INSTALADO EM LOCAL COM BAIXO NÍVEL DE INTERFERÊNCIAS (NÃO INCLUI FORNECIMENTO). AF_12/2015</t>
  </si>
  <si>
    <t>ASSENTAMENTO DE TUBO DE CONCRETO PARA REDES COLETORAS DE ÁGUAS PLUVIAIS, DIÂMETRO DE 300 MM, JUNTA RÍGIDA, INSTALADO EM LOCAL COM ALTO NÍVEL DE INTERFERÊNCIAS (NÃO INCLUI FORNECIMENTO). AF_12/2015</t>
  </si>
  <si>
    <t>ASSENTAMENTO DE TUBO DE CONCRETO PARA REDES COLETORAS DE ÁGUAS PLUVIAIS, DIÂMETRO DE 400 MM, JUNTA RÍGIDA, INSTALADO EM LOCAL COM ALTO NÍVEL DE INTERFERÊNCIAS (NÃO INCLUI FORNECIMENTO). AF_12/2015</t>
  </si>
  <si>
    <t>ASSENTAMENTO DE TUBO DE CONCRETO PARA REDES COLETORAS DE ÁGUAS PLUVIAIS, DIÂMETRO DE 500 MM, JUNTA RÍGIDA, INSTALADO EM LOCAL COM ALTO NÍVEL DE INTERFERÊNCIAS (NÃO INCLUI FORNECIMENTO). AF_12/2015</t>
  </si>
  <si>
    <t>ASSENTAMENTO DE TUBO DE CONCRETO PARA REDES COLETORAS DE ÁGUAS PLUVIAIS, DIÂMETRO DE 600 MM, JUNTA RÍGIDA, INSTALADO EM LOCAL COM ALTO NÍVEL DE INTERFERÊNCIAS (NÃO INCLUI FORNECIMENTO). AF_12/2015</t>
  </si>
  <si>
    <t>ASSENTAMENTO DE TUBO DE CONCRETO PARA REDES COLETORAS DE ÁGUAS PLUVIAIS, DIÂMETRO DE 700 MM, JUNTA RÍGIDA, INSTALADO EM LOCAL COM ALTO NÍVEL DE INTERFERÊNCIAS (NÃO INCLUI FORNECIMENTO). AF_12/2015</t>
  </si>
  <si>
    <t>ASSENTAMENTO DE TUBO DE CONCRETO PARA REDES COLETORAS DE ÁGUAS PLUVIAIS, DIÂMETRO DE 800 MM, JUNTA RÍGIDA, INSTALADO EM LOCAL COM ALTO NÍVEL DE INTERFERÊNCIAS (NÃO INCLUI FORNECIMENTO). AF_12/2015</t>
  </si>
  <si>
    <t>ASSENTAMENTO DE TUBO DE CONCRETO PARA REDES COLETORAS DE ÁGUAS PLUVIAIS, DIÂMETRO DE 900 MM, JUNTA RÍGIDA, INSTALADO EM LOCAL COM ALTO NÍVEL DE INTERFERÊNCIAS (NÃO INCLUI FORNECIMENTO). AF_12/2015</t>
  </si>
  <si>
    <t>ASSENTAMENTO DE TUBO DE CONCRETO PARA REDES COLETORAS DE ÁGUAS PLUVIAIS, DIÂMETRO DE 1000 MM, JUNTA RÍGIDA, INSTALADO EM LOCAL COM ALTO NÍVEL DE INTERFERÊNCIAS (NÃO INCLUI FORNECIMENTO). AF_12/2015</t>
  </si>
  <si>
    <t>TUBO DE CONCRETO PARA REDES COLETORAS DE ÁGUAS PLUVIAIS, DIÂMETRO DE 1200 MM, JUNTA RÍGIDA, INSTALADO EM LOCAL COM ALTO NÍVEL DE INTERFERÊNCIAS - FORNECIMENTO E ASSENTAMENTO. AF_12/2015</t>
  </si>
  <si>
    <t>ASSENTAMENTO DE TUBO DE CONCRETO PARA REDES COLETORAS DE ÁGUAS PLUVIAIS, DIÂMETRO DE 1200 MM, JUNTA RÍGIDA, INSTALADO EM LOCAL COM ALTO NÍVEL DE INTERFERÊNCIAS (NÃO INCLUI FORNECIMENTO). AF_12/2015</t>
  </si>
  <si>
    <t>TUBO DE CONCRETO PARA REDES COLETORAS DE ÁGUAS PLUVIAIS, DIÂMETRO DE 1500 MM, JUNTA RÍGIDA, INSTALADO EM LOCAL COM ALTO NÍVEL DE INTERFERÊNCIAS - FORNECIMENTO E ASSENTAMENTO. AF_12/2015</t>
  </si>
  <si>
    <t>ASSENTAMENTO DE TUBO DE CONCRETO PARA REDES COLETORAS DE ÁGUAS PLUVIAIS, DIÂMETRO DE 1500 MM, JUNTA RÍGIDA, INSTALADO EM LOCAL COM ALTO NÍVEL DE INTERFERÊNCIAS (NÃO INCLUI FORNECIMENTO). AF_12/2015</t>
  </si>
  <si>
    <t>TUBO DE CONCRETO PARA REDES COLETORAS DE ÁGUAS PLUVIAIS, DIÂMETRO DE 300MM, JUNTA RÍGIDA, INSTALADO EM LOCAL COM BAIXO NÍVEL DE INTERFERÊNCIAS - FORNECIMENTO E ASSENTAMENTO. AF_12/2015</t>
  </si>
  <si>
    <t>TUBO DE CONCRETO PARA REDES COLETORAS DE ÁGUAS PLUVIAIS, DIÂMETRO DE 300MM, JUNTA RÍGIDA, INSTALADO EM LOCAL COM ALTO NÍVEL DE INTERFERÊNCIAS - FORNECIMENTO E ASSENTAMENTO. AF_12/2015</t>
  </si>
  <si>
    <t>TUBO DE CONCRETO (SIMPLES) PARA REDES COLETORAS DE ÁGUAS PLUVIAIS, DIÂMETRO DE 300 MM, JUNTA RÍGIDA, INSTALADO EM LOCAL COM BAIXO NÍVEL DE INTERFERÊNCIAS - FORNECIMENTO E ASSENTAMENTO. AF_12/2015</t>
  </si>
  <si>
    <t>TUBO DE CONCRETO (SIMPLES) PARA REDES COLETORAS DE ÁGUAS PLUVIAIS, DIÂMETRO DE 400 MM, JUNTA RÍGIDA, INSTALADO EM LOCAL COM BAIXO NÍVEL DE INTERFERÊNCIAS - FORNECIMENTO E ASSENTAMENTO. AF_12/2015</t>
  </si>
  <si>
    <t>TUBO DE CONCRETO (SIMPLES) PARA REDES COLETORAS DE ÁGUAS PLUVIAIS, DIÂMETRO DE 500 MM, JUNTA RÍGIDA, INSTALADO EM LOCAL COM BAIXO NÍVEL DE INTERFERÊNCIAS - FORNECIMENTO E ASSENTAMENTO. AF_12/2015</t>
  </si>
  <si>
    <t>TUBO DE CONCRETO (SIMPLES) PARA REDES COLETORAS DE ÁGUAS PLUVIAIS, DIÂMETRO DE 300 MM, JUNTA RÍGIDA, INSTALADO EM LOCAL COM ALTO NÍVEL DE INTERFERÊNCIAS - FORNECIMENTO E ASSENTAMENTO. AF_12/2015</t>
  </si>
  <si>
    <t>TUBO DE CONCRETO (SIMPLES) PARA REDES COLETORAS DE ÁGUAS PLUVIAIS, DIÂMETRO DE 400 MM, JUNTA RÍGIDA, INSTALADO EM LOCAL COM ALTO NÍVEL DE INTERFERÊNCIAS - FORNECIMENTO E ASSENTAMENTO. AF_12/2015</t>
  </si>
  <si>
    <t>TUBO DE CONCRETO (SIMPLES) PARA REDES COLETORAS DE ÁGUAS PLUVIAIS, DIÂMETRO DE 500 MM, JUNTA RÍGIDA, INSTALADO EM LOCAL COM ALTO NÍVEL DE INTERFERÊNCIAS - FORNECIMENTO E ASSENTAMENTO. AF_12/2015</t>
  </si>
  <si>
    <t>ASSENTAMENTO DE TUBO DE PVC DEFOFO OU PRFV OU RPVC PARA REDE DE ÁGUA, DN 150 MM, JUNTA ELÁSTICA INTEGRADA, INSTALADO EM LOCAL COM NÍVEL ALTO DE INTERFERÊNCIAS (NÃO INCLUI FORNECIMENTO). AF_11/2017</t>
  </si>
  <si>
    <t>ASSENTAMENTO DE TUBO DE PVC DEFOFO OU PRFV OU RPVC PARA REDE DE ÁGUA, DN 200 MM, JUNTA ELÁSTICA INTEGRADA, INSTALADO EM LOCAL COM NÍVEL ALTO DE INTERFERÊNCIAS (NÃO INCLUI FORNECIMENTO). AF_11/2017</t>
  </si>
  <si>
    <t>ASSENTAMENTO DE TUBO DE PVC DEFOFO OU PRFV OU RPVC PARA REDE DE ÁGUA, DN 250 MM, JUNTA ELÁSTICA INTEGRADA, INSTALADO EM LOCAL COM NÍVEL ALTO DE INTERFERÊNCIAS (NÃO INCLUI FORNECIMENTO). AF_11/2017</t>
  </si>
  <si>
    <t>ASSENTAMENTO DE TUBO DE PVC DEFOFO OU PRFV OU RPVC PARA REDE DE ÁGUA, DN 300 MM, JUNTA ELÁSTICA INTEGRADA, INSTALADO EM LOCAL COM NÍVEL ALTO DE INTERFERÊNCIAS (NÃO INCLUI FORNECIMENTO). AF_11/2017</t>
  </si>
  <si>
    <t>ASSENTAMENTO DE TUBO DE PVC DEFOFO OU PRFV OU RPVC PARA REDE DE ÁGUA, DN 350 MM, JUNTA ELÁSTICA INTEGRADA, INSTALADO EM LOCAL COM NÍVEL ALTO DE INTERFERÊNCIAS (NÃO INCLUI FORNECIMENTO). AF_11/2017</t>
  </si>
  <si>
    <t>ASSENTAMENTO DE TUBO DE PVC DEFOFO OU PRFV OU RPVC PARA REDE DE ÁGUA, DN 400 MM, JUNTA ELÁSTICA INTEGRADA, INSTALADO EM LOCAL COM NÍVEL ALTO DE INTERFERÊNCIAS (NÃO INCLUI FORNECIMENTO). AF_11/2017</t>
  </si>
  <si>
    <t>ASSENTAMENTO DE TUBO DE PVC DEFOFO OU PRFV OU RPVC PARA REDE DE ÁGUA, DN 500 MM, JUNTA ELÁSTICA INTEGRADA, INSTALADO EM LOCAL COM NÍVEL ALTO DE INTERFERÊNCIAS (NÃO INCLUI FORNECIMENTO). AF_11/2017</t>
  </si>
  <si>
    <t>ASSENTAMENTO DE TUBO DE PVC DEFOFO OU PRFV OU RPVC PARA REDE DE ÁGUA, DN 150 MM, JUNTA ELÁSTICA INTEGRADA, INSTALADO EM LOCAL COM NÍVEL BAIXO DE INTERFERÊNCIAS (NÃO INCLUI FORNECIMENTO). AF_11/2017</t>
  </si>
  <si>
    <t>ASSENTAMENTO DE TUBO DE PVC DEFOFO OU PRFV OU RPVC PARA REDE DE ÁGUA, DN 200 MM, JUNTA ELÁSTICA INTEGRADA, INSTALADO EM LOCAL COM NÍVEL BAIXO DE INTERFERÊNCIAS (NÃO INCLUI FORNECIMENTO). AF_11/2017</t>
  </si>
  <si>
    <t>ASSENTAMENTO DE TUBO DE PVC DEFOFO OU PRFV OU RPVC PARA REDE DE ÁGUA, DN 250 MM, JUNTA ELÁSTICA INTEGRADA, INSTALADO EM LOCAL COM NÍVEL BAIXO DE INTERFERÊNCIAS (NÃO INCLUI FORNECIMENTO). AF_11/2017</t>
  </si>
  <si>
    <t>ASSENTAMENTO DE TUBO DE PVC DEFOFO OU PRFV OU RPVC PARA REDE DE ÁGUA, DN 300 MM, JUNTA ELÁSTICA INTEGRADA, INSTALADO EM LOCAL COM NÍVEL BAIXO DE INTERFERÊNCIAS (NÃO INCLUI FORNECIMENTO). AF_11/2017</t>
  </si>
  <si>
    <t>ASSENTAMENTO DE TUBO DE PVC DEFOFO OU PRFV OU RPVC PARA REDE DE ÁGUA, DN 350 MM, JUNTA ELÁSTICA INTEGRADA, INSTALADO EM LOCAL COM NÍVEL BAIXO DE INTERFERÊNCIAS (NÃO INCLUI FORNECIMENTO). AF_11/2017</t>
  </si>
  <si>
    <t>ASSENTAMENTO DE TUBO DE PVC DEFOFO OU PRFV OU RPVC PARA REDE DE ÁGUA, DN 400 MM, JUNTA ELÁSTICA INTEGRADA, INSTALADO EM LOCAL COM NÍVEL BAIXO DE INTERFERÊNCIAS (NÃO INCLUI FORNECIMENTO). AF_11/2017</t>
  </si>
  <si>
    <t>ASSENTAMENTO DE TUBO DE PVC DEFOFO OU PRFV OU RPVC PARA REDE DE ÁGUA, DN 500 MM, JUNTA ELÁSTICA INTEGRADA, INSTALADO EM LOCAL COM NÍVEL BAIXO DE INTERFERÊNCIAS (NÃO INCLUI FORNECIMENTO). AF_11/2017</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</si>
  <si>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</si>
  <si>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</si>
  <si>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</si>
  <si>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</si>
  <si>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</si>
  <si>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</si>
  <si>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</si>
  <si>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</si>
  <si>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</si>
  <si>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</si>
  <si>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</si>
  <si>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</si>
  <si>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</si>
  <si>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</si>
  <si>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</si>
  <si>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</si>
  <si>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</si>
  <si>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</si>
  <si>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</si>
  <si>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</si>
  <si>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</si>
  <si>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</si>
  <si>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</si>
  <si>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</si>
  <si>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</si>
  <si>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</si>
  <si>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</si>
  <si>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</si>
  <si>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</si>
  <si>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</si>
  <si>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</si>
  <si>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</si>
  <si>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</si>
  <si>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</si>
  <si>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</si>
  <si>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</si>
  <si>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</si>
  <si>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</si>
  <si>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</si>
  <si>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</si>
  <si>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</si>
  <si>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</si>
  <si>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</si>
  <si>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</si>
  <si>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</si>
  <si>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</si>
  <si>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</si>
  <si>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</si>
  <si>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</si>
  <si>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</si>
  <si>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</si>
  <si>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</si>
  <si>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</si>
  <si>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</si>
  <si>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</si>
  <si>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</si>
  <si>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</si>
  <si>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</si>
  <si>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</si>
  <si>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</si>
  <si>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</si>
  <si>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</si>
  <si>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</si>
  <si>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</si>
  <si>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</si>
  <si>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</si>
  <si>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</si>
  <si>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</si>
  <si>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</si>
  <si>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</si>
  <si>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</si>
  <si>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</si>
  <si>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</si>
  <si>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</si>
  <si>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</si>
  <si>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</si>
  <si>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</si>
  <si>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</si>
  <si>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</si>
  <si>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</si>
  <si>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</si>
  <si>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</si>
  <si>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</si>
  <si>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</si>
  <si>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</si>
  <si>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</si>
  <si>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</si>
  <si>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</si>
  <si>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</si>
  <si>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</si>
  <si>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</si>
  <si>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</si>
  <si>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</si>
  <si>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</si>
  <si>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</si>
  <si>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</si>
  <si>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</si>
  <si>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</si>
  <si>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</si>
  <si>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</si>
  <si>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</si>
  <si>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</si>
  <si>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</si>
  <si>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</si>
  <si>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</si>
  <si>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</si>
  <si>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</si>
  <si>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</si>
  <si>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</si>
  <si>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</si>
  <si>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</si>
  <si>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</si>
  <si>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</si>
  <si>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</si>
  <si>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</si>
  <si>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</si>
  <si>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</si>
  <si>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</si>
  <si>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</si>
  <si>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</si>
  <si>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</si>
  <si>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</si>
  <si>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TAPUME COM COMPENSADO DE MADEIRA. AF_05/2018</t>
  </si>
  <si>
    <t>TAPUME COM TELHA METÁLICA. AF_05/2018</t>
  </si>
  <si>
    <t>PISO PARA CONSTRUÇÃO TEMPORÁRIA EM MADEIRA, SEM REAPROVEITAMENTO. AF_05/2018</t>
  </si>
  <si>
    <t>ESTRUTURA DE MADEIRA PROVISÓRIA PARA SUPORTE DE CAIXA D ÁGUA ELEVADA DE 1000 LITROS. AF_05/2018_PS</t>
  </si>
  <si>
    <t>ESTRUTURA DE MADEIRA PROVISÓRIA PARA SUPORTE DE CAIXA D ÁGUA ELEVADA DE 3000 LITROS. AF_05/2018_PS</t>
  </si>
  <si>
    <t>COMPOSIÇÃO PARAMÉTRICA DE EXECUÇÃO DE ESCRITÓRIO EM CANTEIRO DE OBRAS, FORA DA PROJEÇÃO DA LAJE, EM ALVENARIA, NÃO INCLUSO MOBILIÁRIO E EQUIPAMENTOS. AF_01/2024_PE</t>
  </si>
  <si>
    <t>COMPOSIÇÃO PARAMÉTRICA DE EXECUÇÃO DE ESCRITÓRIO EM CANTEIRO DE OBRAS, FORA DA PROJEÇÃO DA LAJE, EM CHAPA DE MADEIRA COMPENSADA, NÃO INCLUSO MOBILIÁRIO E EQUIPAMENTOS. AF_01/2024_PE</t>
  </si>
  <si>
    <t>COMPOSIÇÃO PARAMÉTRICA DE EXECUÇÃO DE ALMOXARIFADO EM CANTEIRO DE OBRAS, FORA DA PROJEÇÃO DA LAJE, EM CHAPA DE MADEIRA COMPENSADA, NÃO INCLUSO MOBILIÁRIO E EQUIPAMENTOS. AF_01/2024_PE</t>
  </si>
  <si>
    <t>COMPOSIÇÃO PARAMÉTRICA DE EXECUÇÃO DE REFEITÓRIO EM CANTEIRO DE OBRAS, FORA DA PROJEÇÃO DA LAJE, EM CHAPA DE MADEIRA COMPENSADA, NÃO INCLUSO MOBILIÁRIO E EQUIPAMENTOS. AF_01/2024_PE</t>
  </si>
  <si>
    <t>COMPOSIÇÃO PARAMÉTRICA DE EXECUÇÃO DE SANITÁRIO E VESTIÁRIO EM CANTEIRO DE OBRAS, FORA DA PROJEÇÃO DA LAJE, EM CHAPA DE MADEIRA COMPENSADA, NÃO INCLUSO MOBILIÁRIO. AF_01/2024_PE</t>
  </si>
  <si>
    <t>COMPOSIÇÃO PARAMÉTRICA DE EXECUÇÃO DE GUARITA EM CANTEIRO DE OBRAS, EM CHAPA DE MADEIRA COMPENSADA, NÃO INCLUSO MOBILIÁRIO. AF_01/2024_PE</t>
  </si>
  <si>
    <t>COMPOSIÇÃO PARAMÉTRICA DE EXECUÇÃO DE RESERVATÓRIO APOIADO DE ÁGUA (7000 LITROS) EM CANTEIRO DE OBRAS. AF_01/2024</t>
  </si>
  <si>
    <t>COMPOSIÇÃO PARAMÉTRICA DE EXECUÇÃO DE RESERVATÓRIO ELEVADO DE ÁGUA (2000 LITROS) EM CANTEIRO DE OBRAS, APOIADO EM ESTRUTURA DE MADEIRA. AF_01/2024</t>
  </si>
  <si>
    <t>COMPOSIÇÃO PARAMÉTRICA DE EXECUÇÃO DE CENTRAL DE ARMADURA EM CANTEIRO DE OBRAS, NÃO INCLUSO MOBILIÁRIO E EQUIPAMENTOS. AF_01/2024_PE</t>
  </si>
  <si>
    <t>COMPOSIÇÃO PARAMÉTRICA DE EXECUÇÃO DE CENTRAL DE FÔRMAS, PRODUÇÃO DE ARGAMASSA OU CONCRETO EM CANTEIRO DE OBRAS, NÃO INCLUSO MOBILIÁRIO E EQUIPAMENTOS. AF_01/2024_PE</t>
  </si>
  <si>
    <t>ESCAVADEIRA HIDRÁULICA SOBRE ESTEIRAS, CAÇAMBA 0,80 M3, PESO OPERACIONAL 17 T, POTENCIA BRUTA 111 HP - CHP DIURNO.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</si>
  <si>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</si>
  <si>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4X2, POTÊNCIA LÍQ. 79 HP, CAÇAMBA CARREG. CAP. MÍN. 1 M3, CAÇAMBA RETRO CAP. 0,20 M3, PESO OPERACIONAL MÍN. 6.570 KG, PROFUNDIDADE ESCAVAÇÃO MÁX. 4,37 M - CHP DIURNO. AF_06/2014</t>
  </si>
  <si>
    <t>ROLO COMPACTADOR VIBRATÓRIO DE UM CILINDRO AÇO LISO, POTÊNCIA 80 HP, PESO OPERACIONAL MÁXIMO 8,1 T, IMPACTO DINÂMICO 16,15 / 9,5 T, LARGURA DE TRABALHO 1,68 M - CHP DIURNO. AF_06/2014</t>
  </si>
  <si>
    <t>GRADE DE DISCO CONTROLE REMOTO REBOCÁVEL, COM 24 DISCOS 24 X 6 MM COM PNEUS PARA TRANSPORTE - CHP DIURNO. AF_06/2014</t>
  </si>
  <si>
    <t>MARTELETE OU ROMPEDOR PNEUMÁTICO MANUAL, 28 KG, COM SILENCIADOR - CHP DIURNO. AF_07/2016</t>
  </si>
  <si>
    <t>CAMINHÃO BASCULANTE 6 M3, PESO BRUTO TOTAL 16.000 KG, CARGA ÚTIL MÁXIMA 13.071 KG, DISTÂNCIA ENTRE EIXOS 4,80 M, POTÊNCIA 230 CV INCLUSIVE CAÇAMBA METÁLICA - CHP DIURNO. AF_06/2014</t>
  </si>
  <si>
    <t>USINA DE CONCRETO FIXA, CAPACIDADE NOMINAL DE 90 A 120 M3/H, SEM SILO - CHP DIURNO. AF_07/2016</t>
  </si>
  <si>
    <t>CAMINHÃO TOCO, PBT 16.000 KG, CARGA ÚTIL MÁX. 10.685 KG, DIST. ENTRE EIXOS 4,8 M, POTÊNCIA 189 CV, INCLUSIVE CARROCERIA FIXA ABERTA DE MADEIRA P/ TRANSPORTE GERAL DE CARGA SECA, DIMEN. APROX. 2,5 X 7,00 X 0,50 M - CHP DIURNO. AF_06/2014</t>
  </si>
  <si>
    <t>VIBROACABADORA DE ASFALTO SOBRE ESTEIRAS, LARGURA DE PAVIMENTAÇÃO 1,90 M A 5,30 M, POTÊNCIA 105 HP CAPACIDADE 450 T/H - CHP DIURNO. AF_11/2014</t>
  </si>
  <si>
    <t>VASSOURA MECÂNICA REBOCÁVEL COM ESCOVA CILÍNDRICA, LARGURA ÚTIL DE VARRIMENTO DE 2,44 M - CHP DIURNO. AF_06/2014</t>
  </si>
  <si>
    <t>TRATOR DE PNEUS, POTÊNCIA 122 CV, TRAÇÃO 4X4, PESO COM LASTRO DE 4.510 KG - CHP DIURNO. AF_06/2014</t>
  </si>
  <si>
    <t>TRATOR DE ESTEIRAS, POTÊNCIA 170 HP, PESO OPERACIONAL 19 T, CAÇAMBA 5,2 M3 - CHP DIURNO. AF_06/2014</t>
  </si>
  <si>
    <t>TRATOR DE ESTEIRAS, POTÊNCIA 150 HP, PESO OPERACIONAL 16,7 T, COM RODA MOTRIZ ELEVADA E LÂMINA 3,18 M3 - CHP DIURNO. AF_06/2014</t>
  </si>
  <si>
    <t>TRATOR DE ESTEIRAS, POTÊNCIA 347 HP, PESO OPERACIONAL 38,5 T, COM LÂMINA 8,70 M3 - CHP DIURNO. AF_06/2014</t>
  </si>
  <si>
    <t>ROLO COMPACTADOR VIBRATÓRIO REBOCÁVEL, CILINDRO DE AÇO LISO, POTÊNCIA DE TRAÇÃO DE 65 CV, PESO 4,7 T, IMPACTO DINÂMICO 18,3 T, LARGURA DE TRABALHO 1,67 M - CHP DIURNO. AF_02/2016</t>
  </si>
  <si>
    <t>ROLO COMPACTADOR VIBRATÓRIO TANDEM AÇO LISO, POTÊNCIA 58 HP, PESO SEM/COM LASTRO 6,5 / 9,4 T, LARGURA DE TRABALHO 1,2 M - CHP DIURNO. AF_06/2014</t>
  </si>
  <si>
    <t>RETROESCAVADEIRA SOBRE RODAS COM CARREGADEIRA, TRAÇÃO 4X4, POTÊNCIA LÍQ. 72 HP, CAÇAMBA CARREG. CAP. MÍN. 0,79 M3, CAÇAMBA RETRO CAP. 0,18 M3, PESO OPERACIONAL MÍN. 7.140 KG, PROFUNDIDADE ESCAVAÇÃO MÁX. 4,50 M - CHP DIURNO. AF_06/2014</t>
  </si>
  <si>
    <t>ROLO COMPACTADOR VIBRATÓRIO PÉ DE CARNEIRO, OPERADO POR CONTROLE REMOTO, POTÊNCIA 12,5 KW, PESO OPERACIONAL 1,675 T, LARGURA DE TRABALHO 0,85 M - CHP DIURNO. AF_02/2016</t>
  </si>
  <si>
    <t>USINA DE LAMA ASFÁLTICA, PROD 30 A 50 T/H, SILO DE AGREGADO 7 M3, RESERVATÓRIOS PARA EMULSÃO E ÁGUA DE 2,3 M3 CADA, MISTURADOR TIPO PUG MILL A SER MONTADO SOBRE CAMINHÃO - CHP DIURNO. AF_10/2014</t>
  </si>
  <si>
    <t>CAMINHÃO TOCO, PESO BRUTO TOTAL 14.300 KG, CARGA ÚTIL MÁXIMA 9590 KG, DISTÂNCIA ENTRE EIXOS 4,76 M, POTÊNCIA 185 CV (NÃO INCLUI CARROCERIA) - CHP DIURNO. AF_06/2014</t>
  </si>
  <si>
    <t>CAMINHÃO TOCO, PESO BRUTO TOTAL 16.000 KG, CARGA ÚTIL MÁXIMA DE 10.685 KG, DISTÂNCIA ENTRE EIXOS 4,80 M, POTÊNCIA 189 CV EXCLUSIVE CARROCERIA - CHP DIURNO. AF_06/2014</t>
  </si>
  <si>
    <t>CAMINHÃO PIPA 10.000 L TRUCADO, PESO BRUTO TOTAL 23.000 KG, CARGA ÚTIL MÁXIMA 15.935 KG, DISTÂNCIA ENTRE EIXOS 4,8 M, POTÊNCIA 230 CV, INCLUSIVE TANQUE DE AÇO PARA TRANSPORTE DE ÁGUA - CHP DIURNO. AF_06/2014</t>
  </si>
  <si>
    <t>ESPARGIDOR DE ASFALTO PRESSURIZADO COM TANQUE DE 2500 L, REBOCÁVEL COM MOTOR A GASOLINA POTÊNCIA 3,4 HP - CHP DIURNO. AF_07/2014</t>
  </si>
  <si>
    <t>GRADE DE DISCO REBOCÁVEL COM 20 DISCOS 24" X 6 MM COM PNEUS PARA TRANSPORTE - CHP DIURNO. AF_06/2014</t>
  </si>
  <si>
    <t>GUINDAUTO HIDRÁULICO, CAPACIDADE MÁXIMA DE CARGA 6200 KG, MOMENTO MÁXIMO DE CARGA 11,7 TM, ALCANCE MÁXIMO HORIZONTAL 9,70 M, INCLUSIVE CAMINHÃO TOCO PBT 16.000 KG, POTÊNCIA DE 189 CV - CHP DIURNO. AF_06/2014</t>
  </si>
  <si>
    <t>MOTONIVELADORA POTÊNCIA BÁSICA LÍQUIDA (PRIMEIRA MARCHA) 125 HP, PESO BRUTO 13032 KG, LARGURA DA LÂMINA DE 3,7 M - CHP DIURNO. AF_06/2014</t>
  </si>
  <si>
    <t>PÁ CARREGADEIRA SOBRE RODAS, POTÊNCIA LÍQUIDA 128 HP, CAPACIDADE DA CAÇAMBA 1,7 A 2,8 M3, PESO OPERACIONAL 11632 KG - CHP DIURNO. AF_06/2014</t>
  </si>
  <si>
    <t>PÁ CARREGADEIRA SOBRE RODAS, POTÊNCIA 197 HP, CAPACIDADE DA CAÇAMBA 2,5 A 3,5 M3, PESO OPERACIONAL 18338 KG - CHP DIURNO. AF_06/2014</t>
  </si>
  <si>
    <t>COMPRESSOR DE AR REBOCÁVEL, VAZÃO 189 PCM, PRESSÃO EFETIVA DE TRABALHO 102 PSI, MOTOR DIESEL, POTÊNCIA 63 CV - CHP DIURNO. AF_06/2015</t>
  </si>
  <si>
    <t>CAMINHÃO PIPA 6.000 L, PESO BRUTO TOTAL 13.000 KG, DISTÂNCIA ENTRE EIXOS 4,80 M, POTÊNCIA 189 CV INCLUSIVE TANQUE DE AÇO PARA TRANSPORTE DE ÁGUA, CAPACIDADE 6 M3 - CHP DIURNO. AF_06/2014</t>
  </si>
  <si>
    <t>ROLO COMPACTADOR DE PNEUS ESTÁTICO, PRESSÃO VARIÁVEL, POTÊNCIA 111 HP, PESO SEM/COM LASTRO 9,5 / 26 T, LARGURA DE TRABALHO 1,90 M - CHP DIURNO. AF_07/2014</t>
  </si>
  <si>
    <t>TANQUE DE ASFALTO ESTACIONÁRIO COM SERPENTINA, CAPACIDADE 30.000 L - CHP DIURNO. AF_05/2023</t>
  </si>
  <si>
    <t>MOTOBOMBA TRASH (PARA ÁGUA SUJA) AUTO ESCORVANTE, MOTOR GASOLINA DE 6,41 HP, DIÂMETROS DE SUCÇÃO X RECALQUE: 3" X 3", HM/Q = 10 MCA / 60 M3/H A 23 MCA / 0 M3/H - CHP DIURNO. AF_10/2014</t>
  </si>
  <si>
    <t>ROLO COMPACTADOR PE DE CARNEIRO VIBRATORIO, POTENCIA 125 HP, PESO OPERACIONAL SEM/COM LASTRO 11,95 / 13,30 T, IMPACTO DINAMICO 38,5 / 22,5 T, LARGURA DE TRABALHO 2,15 M - CHP DIURNO. AF_06/2014</t>
  </si>
  <si>
    <t>CAMINHÃO BASCULANTE 6 M3 TOCO, PESO BRUTO TOTAL 16.000 KG, CARGA ÚTIL MÁXIMA 11.130 KG, DISTÂNCIA ENTRE EIXOS 5,36 M, POTÊNCIA 185 CV, INCLUSIVE CAÇAMBA METÁLICA - CHP DIURNO. AF_06/2014</t>
  </si>
  <si>
    <t>GRUPO GERADOR ESTACIONÁRIO, MOTOR DIESEL POTÊNCIA 170 KVA - CHP DIURNO. AF_02/2016</t>
  </si>
  <si>
    <t>ROLO COMPACTADOR VIBRATÓRIO PÉ DE CARNEIRO PARA SOLOS, POTÊNCIA 80 HP, PESO OPERACIONAL SEM/COM LASTRO 7,4 / 8,8 T, LARGURA DE TRABALHO 1,68 M - CHP DIURNO. AF_02/2016</t>
  </si>
  <si>
    <t>CAMINHÃO TOCO, PBT 14.300 KG, CARGA ÚTIL MÁX. 9.710 KG, DIST. ENTRE EIXOS 3,56 M, POTÊNCIA 185 CV, INCLUSIVE CARROCERIA FIXA ABERTA DE MADEIRA P/ TRANSPORTE GERAL DE CARGA SECA, DIMEN. APROX. 2,50 X 6,50 X 0,50 M - CHP DIURNO. AF_06/2014</t>
  </si>
  <si>
    <t>MOTOBOMBA CENTRÍFUGA, MOTOR A GASOLINA, POTÊNCIA 5,42 HP, BOCAIS 1 1/2" X 1", DIÂMETRO ROTOR 143 MM HM/Q = 6 MCA / 16,8 M3/H A 38 MCA / 6,6 M3/H - CHP DIURNO. AF_06/2014</t>
  </si>
  <si>
    <t>ESPARGIDOR DE ASFALTO PRESSURIZADO, TANQUE 6 M3 COM ISOLAÇÃO TÉRMICA, AQUECIDO COM 2 MAÇARICOS, COM BARRA ESPARGIDORA 3,60 M, MONTADO SOBRE CAMINHÃO  TOCO, PBT 14.300 KG, POTÊNCIA 185 CV - CHP DIURNO. AF_05/2023</t>
  </si>
  <si>
    <t>GRUPO DE SOLDAGEM COM GERADOR A DIESEL 60 CV PARA SOLDA ELÉTRICA, SOBRE 04 RODAS, COM MOTOR 4 CILINDROS 600 A - CHP DIURNO. AF_02/2016</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</si>
  <si>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</si>
  <si>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</si>
  <si>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</si>
  <si>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</si>
  <si>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PROJETOR DE ARGAMASSA, CAPACIDADE DE PROJEÇÃO 1,5 M3/H, ALCANCE DE 30 ATÉ 60 M, MOTOR ELÉTRICO POTÊNCIA 7,5 HP - CHP DIURNO. AF_06/2014</t>
  </si>
  <si>
    <t>PROJETOR DE ARGAMASSA, CAPACIDADE DE PROJEÇÃO 2 M3/H, ALCANCE ATÉ 50 M, MOTOR ELÉTRICO POTÊNCIA 7,5 HP - CHP DIURNO. AF_06/2014</t>
  </si>
  <si>
    <t>BETONEIRA CAPACIDADE NOMINAL DE 400 L, CAPACIDADE DE MISTURA 280 L, MOTOR ELÉTRICO TRIFÁSICO POTÊNCIA DE 2 CV, SEM CARREGADOR - CHP DIURNO. AF_05/2023</t>
  </si>
  <si>
    <t>TRATOR DE ESTEIRAS, POTÊNCIA 125 HP, PESO OPERACIONAL 12,9 T, COM LÂMINA 2,7 M3 - CHP DIURNO. AF_10/2014</t>
  </si>
  <si>
    <t>ESCAVADEIRA HIDRÁULICA SOBRE ESTEIRAS, CAÇAMBA 1,20 M3, PESO OPERACIONAL 21 T, POTÊNCIA BRUTA 155 HP - CHP DIURNO. AF_06/2014</t>
  </si>
  <si>
    <t>BOMBA SUBMERSÍVEL ELÉTRICA TRIFÁSICA, POTÊNCIA 2,96 HP, Ø ROTOR 144 MM SEMI-ABERTO, BOCAL DE SAÍDA Ø 2, HM/Q = 2 MCA / 38,8 M3/H A 28 MCA / 5 M3/H - CHP DIURNO. AF_06/2014</t>
  </si>
  <si>
    <t>TANQUE DE ASFALTO ESTACIONÁRIO COM MAÇARICO, CAPACIDADE 20.000 L - CHP DIURNO. AF_05/2023</t>
  </si>
  <si>
    <t>TRATOR DE ESTEIRAS, POTÊNCIA 100 HP, PESO OPERACIONAL 9,4 T, COM LÂMINA 2,19 M3 - CHP DIURNO. AF_06/2014</t>
  </si>
  <si>
    <t>TRATOR DE PNEUS, POTÊNCIA 85 CV, TRAÇÃO 4X4, PESO COM LASTRO DE 4.675 KG - CHP DIURNO. AF_06/2014</t>
  </si>
  <si>
    <t>BETONEIRA CAPACIDADE NOMINAL DE 600 L, CAPACIDADE DE MISTURA 360 L, MOTOR ELÉTRICO TRIFÁSICO POTÊNCIA DE 4 CV, SEM CARREGADOR - CHP DIURNO. AF_05/2023</t>
  </si>
  <si>
    <t>FRESADORA DE ASFALTO A FRIO SOBRE RODAS, LARGURA FRESAGEM DE 1,0 M, POTÊNCIA 208 HP - CHP DIURNO. AF_11/2014</t>
  </si>
  <si>
    <t>FRESADORA DE ASFALTO A FRIO SOBRE RODAS, LARGURA FRESAGEM DE 2,0 M, POTÊNCIA 550 HP - CHP DIURNO. AF_11/2014</t>
  </si>
  <si>
    <t>RECICLADORA DE ASFALTO A FRIO SOBRE RODAS, LARGURA FRESAGEM DE 2,0 M, POTÊNCIA 422 HP - CHP DIURNO. AF_11/2014</t>
  </si>
  <si>
    <t>VIBROACABADORA DE ASFALTO SOBRE ESTEIRAS, LARGURA DE PAVIMENTAÇÃO 2,13 M A 4,55 M, POTÊNCIA 100 HP CAPACIDADE 400 T/H - CHP DIURNO. AF_11/2014</t>
  </si>
  <si>
    <t>GUINDASTE HIDRÁULICO AUTOPROPELIDO, COM LANÇA TELESCÓPICA 28,80 M, CAPACIDADE MÁXIMA 30 T, POTÊNCIA 97 KW, TRAÇÃO 4 X 4 - CHP DIURNO. AF_11/2014</t>
  </si>
  <si>
    <t>BETONEIRA CAPACIDADE NOMINAL DE 600 L, CAPACIDADE DE MISTURA 440 L, MOTOR A DIESEL POTÊNCIA 10 HP, COM CARREGADOR - CHP DIURNO. AF_05/2023</t>
  </si>
  <si>
    <t>BATE-ESTACAS POR GRAVIDADE, POTÊNCIA DE 160 HP, PESO DO MARTELO ATÉ 3 TONELADAS - CHP DIURNO. AF_11/2014</t>
  </si>
  <si>
    <t>CAMINHÃO BASCULANTE 14 M3, COM CAVALO MECÂNICO DE CAPACIDADE MÁXIMA DE TRAÇÃO COMBINADO DE 36000 KG, POTÊNCIA 286 CV, INCLUSIVE SEMIREBOQUE COM CAÇAMBA METÁLICA - CHP DIURNO. AF_12/2014</t>
  </si>
  <si>
    <t>CAMINHÃO BASCULANTE 18 M3, COM CAVALO MECÂNICO DE CAPACIDADE MÁXIMA DE TRAÇÃO COMBINADO DE 45000 KG, POTÊNCIA 330 CV, INCLUSIVE SEMIREBOQUE COM CAÇAMBA METÁLICA - CHP DIURNO. AF_12/2014</t>
  </si>
  <si>
    <t>VIBRADOR DE IMERSÃO, DIÂMETRO DE PONTEIRA 45MM, MOTOR ELÉTRICO TRIFÁSICO POTÊNCIA DE 2 CV - CHP DIURNO. AF_06/2015</t>
  </si>
  <si>
    <t>PERFURATRIZ MANUAL, TORQUE MÁXIMO 83 N.M, POTÊNCIA 5 CV, COM DIÂMETRO MÁXIMO 4" - CHP DIURNO. AF_06/2015</t>
  </si>
  <si>
    <t>PERFURATRIZ SOBRE ESTEIRA, TORQUE MÁXIMO 600 KGF, PESO MÉDIO 1000 KG, POTÊNCIA 20 HP, DIÂMETRO MÁXIMO 10" - CHP DIURNO. AF_06/2015</t>
  </si>
  <si>
    <t>MISTURADOR DUPLO HORIZONTAL DE ALTA TURBULÊNCIA, CAPACIDADE / VOLUME 2 X 500 LITROS, MOTORES ELÉTRICOS MÍNIMO 5 CV CADA, PARA NATA CIMENTO, ARGAMASSA E OUTROS - CHP DIURNO. AF_06/2015</t>
  </si>
  <si>
    <t>BOMBA TRIPLEX, PARA INJEÇÃO DE NATA DE CIMENTO, VAZÃO MÁXIMA DE 100 LITROS/MINUTO, PRESSÃO MÁXIMA DE 70 BAR - CHP DIURNO. AF_06/2015</t>
  </si>
  <si>
    <t>BOMBA CENTRÍFUGA MONOESTÁGIO COM MOTOR ELÉTRICO MONOFÁSICO, POTÊNCIA 15 HP, DIÂMETRO DO ROTOR 173 MM, HM/Q = 30 MCA / 90 M3/H A 45 MCA / 55 M3/H - CHP DIURNO. AF_06/2015</t>
  </si>
  <si>
    <t>BOMBA DE PROJEÇÃO DE CONCRETO SECO, POTÊNCIA 10 CV, VAZÃO 3 M3/H - CHP DIURNO. AF_06/2015</t>
  </si>
  <si>
    <t>BOMBA DE PROJEÇÃO DE CONCRETO SECO, POTÊNCIA 10 CV, VAZÃO 6 M3/H - CHP DIURNO. AF_06/2015</t>
  </si>
  <si>
    <t>PROJETOR PNEUMÁTICO DE ARGAMASSA PARA CHAPISCO E REBOCO COM RECIPIENTE ACOPLADO, TIPO CANEQUINHA, COM COMPRESSOR DE AR REBOCÁVEL VAZÃO 89 PCM E MOTOR DIESEL DE 20 CV - CHP DIURNO. AF_05/2023</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</si>
  <si>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</si>
  <si>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</si>
  <si>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MANIPULADOR TELESCÓPICO, POTÊNCIA DE 85 HP, CAPACIDADE DE CARGA DE 3.500 KG, ALTURA MÁXIMA DE ELEVAÇÃO DE 12,3 M - CHP DIURNO. AF_05/2023</t>
  </si>
  <si>
    <t>MINICARREGADEIRA SOBRE RODAS, POTÊNCIA LÍQUIDA DE 47 HP, CAPACIDADE NOMINAL DE OPERAÇÃO DE 646 KG - CHP DIURNO. AF_06/2015</t>
  </si>
  <si>
    <t>COMPRESSOR DE AR REBOCÁVEL, VAZÃO 89 PCM, PRESSÃO EFETIVA DE TRABALHO 102 PSI, MOTOR DIESEL, POTÊNCIA 20 CV - CHP DIURNO. AF_06/2015</t>
  </si>
  <si>
    <t>COMPRESSOR DE AR REBOCAVEL, VAZÃO 250 PCM, PRESSAO DE TRABALHO 102 PSI, MOTOR A DIESEL POTÊNCIA 81 CV - CHP DIURNO. AF_06/2015</t>
  </si>
  <si>
    <t>COMPRESSOR DE AR REBOCÁVEL, VAZÃO 748 PCM, PRESSÃO EFETIVA DE TRABALHO 102 PSI, MOTOR DIESEL, POTÊNCIA 210 CV - CHP DIURNO. AF_06/2015</t>
  </si>
  <si>
    <t>ESCAVADEIRA HIDRÁULICA SOBRE ESTEIRAS, CAÇAMBA 0,80 M3, PESO OPERACIONAL 17,8 T, POTÊNCIA LÍQUIDA 110 HP - CHP DIURNO. AF_10/2014</t>
  </si>
  <si>
    <t>COMPRESSOR DE AR REBOCAVEL, VAZÃO 400 PCM, PRESSAO DE TRABALHO 102 PSI, MOTOR A DIESEL POTÊNCIA 110 CV - CHP DIURNO. AF_06/2015</t>
  </si>
  <si>
    <t>CAMINHÃO TRUCADO (C/ TERCEIRO EIXO) ELETRÔNICO - POTÊNCIA 231CV - PBT = 22000KG - DIST. ENTRE EIXOS 5170 MM - INCLUI CARROCERIA FIXA ABERTA DE MADEIRA - CHP DIURNO. AF_06/2015</t>
  </si>
  <si>
    <t>PLACA VIBRATÓRIA REVERSÍVEL COM MOTOR 4 TEMPOS A GASOLINA, FORÇA CENTRÍFUGA DE 25 KN (2500 KGF), POTÊNCIA 5,5 CV - CHP DIURNO. AF_08/2015</t>
  </si>
  <si>
    <t>CORTADORA DE PISO COM MOTOR 4 TEMPOS A GASOLINA, POTÊNCIA DE 13 HP, COM DISCO DE CORTE DIAMANTADO SEGMENTADO PARA CONCRETO, DIÂMETRO DE 350 MM, FURO DE 1" (14 X 1") - CHP DIURNO. AF_08/2015</t>
  </si>
  <si>
    <t>CAMINHÃO BASCULANTE 10 M3, TRUCADO CABINE SIMPLES, PESO BRUTO TOTAL 23.000 KG, CARGA ÚTIL MÁXIMA 15.935 KG, DISTÂNCIA ENTRE EIXOS 4,80 M, POTÊNCIA 230 CV INCLUSIVE CAÇAMBA METÁLICA - CHP DIURNO. AF_06/2014</t>
  </si>
  <si>
    <t>COMPACTADOR DE SOLOS DE PERCUSSÃO (SOQUETE) COM MOTOR A GASOLINA 4 TEMPOS, POTÊNCIA 4 CV - CHP DIURNO. AF_08/2015</t>
  </si>
  <si>
    <t>GUINDAUTO HIDRÁULICO, CAPACIDADE MÁXIMA DE CARGA 6500 KG, MOMENTO MÁXIMO DE CARGA 5,8 TM, ALCANCE MÁXIMO HORIZONTAL 7,60 M, INCLUSIVE CAMINHÃO TOCO PBT 9.700 KG, POTÊNCIA DE 160 CV - CHP DIURNO. AF_08/2015</t>
  </si>
  <si>
    <t>CAMINHÃO DE TRANSPORTE DE MATERIAL ASFÁLTICO 30.000 L, COM CAVALO MECÂNICO DE CAPACIDADE MÁXIMA DE TRAÇÃO COMBINADO DE 66.000 KG, POTÊNCIA 360 CV, INCLUSIVE TANQUE DE ASFALTO COM SERPENTINA - CHP DIURNO. AF_08/2015</t>
  </si>
  <si>
    <t>SERRA CIRCULAR DE BANCADA COM MOTOR ELÉTRICO POTÊNCIA DE 5HP, COM COIFA PARA DISCO 10" - CHP DIURNO. AF_08/2015</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</si>
  <si>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</si>
  <si>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</si>
  <si>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</si>
  <si>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CAMINHONETE COM MOTOR A DIESEL, POTÊNCIA 180 CV, CABINE DUPLA, 4X4 - CHP DIURNO. AF_11/2015</t>
  </si>
  <si>
    <t>CAMINHONETE CABINE SIMPLES COM MOTOR 1.6 FLEX, CÂMBIO MANUAL, POTÊNCIA 101/104 CV, 2 PORTAS - CHP DIURNO. AF_11/2015</t>
  </si>
  <si>
    <t>CAMINHÃO DE TRANSPORTE DE MATERIAL ASFÁLTICO 20.000 L, COM CAVALO MECÂNICO DE CAPACIDADE MÁXIMA DE TRAÇÃO COMBINADO DE 45.000 KG, POTÊNCIA 330 CV, INCLUSIVE TANQUE DE ASFALTO COM MAÇARICO - CHP DIURNO. AF_12/2015</t>
  </si>
  <si>
    <t>APARELHO PARA CORTE E SOLDA OXI-ACETILENO SOBRE RODAS, INCLUSIVE CILINDROS E MAÇARICOS - CHP DIURNO. AF_05/2023</t>
  </si>
  <si>
    <t>MÁQUINA EXTRUSORA DE CONCRETO PARA GUIAS E SARJETAS, MOTOR A DIESEL, POTÊNCIA 14 CV - CHP DIURNO. AF_12/2015</t>
  </si>
  <si>
    <t>MARTELO PERFURADOR PNEUMÁTICO MANUAL, HASTE 25 X 75 MM, 21 KG - CHP DIURNO. AF_12/2015</t>
  </si>
  <si>
    <t>PERFURATRIZ COM TORRE METÁLICA PARA EXECUÇÃO DE ESTACA HÉLICE CONTÍNUA, PROFUNDIDADE MÁXIMA DE 32 M, DIÂMETRO MÁXIMO DE 1000 MM, POTÊNCIA INSTALADA DE 350 HP, MESA ROTATIVA COM TORQUE MÁXIMO DE 263 KNM - CHP DIURNO. AF_01/2016</t>
  </si>
  <si>
    <t>BETONEIRA CAPACIDADE NOMINAL 400 L, CAPACIDADE DE MISTURA 310 L, MOTOR A GASOLINA POTÊNCIA 5,5 HP, SEM CARREGADOR - CHP DIURNO. AF_02/2016</t>
  </si>
  <si>
    <t>GRUA ASCENSIONAL, LANCA DE 30 M, CAPACIDADE DE 1,0 T A 30 M, ALTURA ATE 39 M - CHP DIURNO. AF_05/2023</t>
  </si>
  <si>
    <t>GUINCHO ELÉTRICO DE COLUNA, CAPACIDADE 400 KG, COM MOTO FREIO, MOTOR TRIFÁSICO DE 1,25 CV - CHP DIURNO. AF_03/2016</t>
  </si>
  <si>
    <t>GUINDASTE HIDRÁULICO AUTOPROPELIDO, COM LANÇA TELESCÓPICA 40 M, CAPACIDADE MÁXIMA 60 T, POTÊNCIA 260 KW - CHP DIURNO. AF_03/2016</t>
  </si>
  <si>
    <t>GUINDAUTO HIDRÁULICO, CAPACIDADE MÁXIMA DE CARGA 3300 KG, MOMENTO MÁXIMO DE CARGA 5,8 TM, ALCANCE MÁXIMO HORIZONTAL 7,60 M, INCLUSIVE CAMINHÃO TOCO PBT 16.000 KG, POTÊNCIA DE 189 CV - CHP DIURNO. AF_03/2016</t>
  </si>
  <si>
    <t>MÁQUINA JATO DE PRESSAO PORTÁTIL, CAMARA DE 1 SAIDA, CAPACIDADE 280 L, DIAMETRO 670 MM, BICO DE JATO CURTO VENTURI DE 5/16 , MANGUEIRA DE 1 COM COMPRESSOR DE AR REBOCÁVEL 189 PCM E MOTOR DIESEL 63 CV - CHP DIURNO. AF_05/2023</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</si>
  <si>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</si>
  <si>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</si>
  <si>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</si>
  <si>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USINA DE MISTURA ASFÁLTICA À QUENTE, TIPO CONTRA FLUXO, PROD 40 A 80 TON/HORA - CHP DIURNO. AF_05/2023</t>
  </si>
  <si>
    <t>USINA DE ASFALTO À FRIO, CAPACIDADE DE 40 A 60 TON/HORA, ELÉTRICA POTÊNCIA 30 CV - CHP DIURNO. AF_05/2023</t>
  </si>
  <si>
    <t>USINA MISTURADORA DE SOLOS, CAPACIDADE DE 200 A 500 TON/H, POTENCIA 75KW - CHP DIURNO. AF_07/2016</t>
  </si>
  <si>
    <t>DISTRIBUIDOR DE AGREGADOS AUTOPROPELIDO, CAP 3 M3, A DIESEL, POTÊNCIA 176CV - CHP DIURNO. AF_07/2016</t>
  </si>
  <si>
    <t>MÁQUINA DEMARCADORA DE FAIXA DE TRÁFEGO À FRIO, AUTOPROPELIDA, POTÊNCIA 38 HP - CHP DIURNO. AF_07/2016</t>
  </si>
  <si>
    <t>TALHA MANUAL DE CORRENTE, CAPACIDADE DE 2 TON. COM ELEVAÇÃO DE 3 M - CHP DIURNO. AF_07/2016</t>
  </si>
  <si>
    <t>GRUA ASCENCIONAL, LANCA DE 42 M, CAPACIDADE DE 1,5 T A 30 M, ALTURA ATE 39 M - CHP DIURNO. AF_05/2023</t>
  </si>
  <si>
    <t>MARTELO DEMOLIDOR PNEUMÁTICO MANUAL, 32 KG - CHP DIURNO. AF_09/2016</t>
  </si>
  <si>
    <t>COMPACTADOR DE SOLOS DE PERCUSÃO (SOQUETE) COM MOTOR A GASOLINA, POTÊNCIA 3 CV - CHP DIURNO. AF_09/2016</t>
  </si>
  <si>
    <t>RÉGUA VIBRATÓRIA DUPLA PARA CONCRETO, PESO DE 60KG, COMPRIMENTO 4 M, COM MOTOR A GASOLINA, POTÊNCIA 5,5 HP - CHP DIURNO. AF_09/2016</t>
  </si>
  <si>
    <t>POLIDORA DE PISO (POLITRIZ), PESO DE 100KG, DIÂMETRO 450 MM, MOTOR ELÉTRICO, POTÊNCIA 4 HP - CHP DIURNO. AF_05/2023</t>
  </si>
  <si>
    <t>DESEMPENADEIRA DE CONCRETO, PESO DE 78 KG, 4 PÁS, MOTOR A GASOLINA, POTÊNCIA 5,5 HP - CHP DIURNO. AF_05/2023</t>
  </si>
  <si>
    <t>PERFURATRIZ PNEUMATICA MANUAL DE PESO MEDIO, MARTELETE, 18KG, COMPRIMENTO MÁXIMO DE CURSO DE 6 M, DIAMETRO DO PISTAO DE 5,5 CM - CHP DIURNO. AF_11/2016</t>
  </si>
  <si>
    <t>ROLO COMPACTADOR VIBRATORIO TANDEM, ACO LISO, POTENCIA 125 HP, PESO SEM/COM LASTRO 10,20/11,65 T, LARGURA DE TRABALHO 1,73 M - CHP DIURNO. AF_11/2016</t>
  </si>
  <si>
    <t>PERFURATRIZ MANUAL, TORQUE MAXIMO 55 KGF.M, POTENCIA 5 CV, COM DIAMETRO MAXIMO 8 1/2" - CHP DIURNO. AF_11/2016</t>
  </si>
  <si>
    <t>PERFURATRIZ SOBRE ESTEIRA, TORQUE MÁXIMO 600 KGF, POTÊNCIA ENTRE 50 E 60 HP, DIÂMETRO MÁXIMO 10 - CHP DIURNO. AF_11/2016</t>
  </si>
  <si>
    <t>ESCAVADEIRA HIDRAULICA SOBRE ESTEIRA, COM GARRA GIRATORIA DE MANDIBULAS, PESO OPERACIONAL ENTRE 22,00 E 25,50 TON, POTENCIA LIQUIDA ENTRE 150 E 160 HP - CHP DIURNO. AF_11/2016</t>
  </si>
  <si>
    <t>ESCAVADEIRA HIDRAULICA SOBRE ESTEIRA, EQUIPADA COM CLAMSHELL, COM CAPACIDADE DA CAÇAMBA ENTRE 1,20 E 1,50 M3, PESO OPERACIONAL ENTRE 20,00 E 22,00 TON, POTENCIA LIQUIDA ENTRE 150 E 160 HP - CHP DIURNO. AF_11/2016</t>
  </si>
  <si>
    <t>GRUPO GERADOR COM CARENAGEM, MOTOR DIESEL POTÊNCIA STANDART ENTRE 250 E 260 KVA - CHP DIURNO. AF_12/2016</t>
  </si>
  <si>
    <t>TRATOR DE PNEUS COM POTÊNCIA DE 122 CV, TRAÇÃO 4X4, COM VASSOURA MECÂNICA ACOPLADA - CHP DIURNO. AF_02/2017</t>
  </si>
  <si>
    <t>TRATOR DE PNEUS COM POTÊNCIA DE 122 CV, TRAÇÃO 4X4, COM GRADE DE DISCOS ACOPLADA - CHP DIURNO. AF_02/2017</t>
  </si>
  <si>
    <t>TRATOR DE PNEUS COM POTÊNCIA DE 85 CV, TRAÇÃO 4X4, COM GRADE DE DISCOS ACOPLADA - CHP DIURNO. AF_02/2017</t>
  </si>
  <si>
    <t>CAMINHÃO BASCULANTE 10 M3, TRUCADO, POTÊNCIA 230 CV, INCLUSIVE CAÇAMBA METÁLICA, COM DISTRIBUIDOR DE AGREGADOS ACOPLADO - CHP DIURNO. AF_02/2017</t>
  </si>
  <si>
    <t>TRATOR DE PNEUS COM POTÊNCIA DE 85 CV, TRAÇÃO 4X4, COM VASSOURA MECÂNICA ACOPLADA - CHP DIURNO. AF_03/2017</t>
  </si>
  <si>
    <t>MINICARREGADEIRA SOBRE RODAS POTENCIA 47HP CAPACIDADE OPERACAO 646 KG, COM VASSOURA MECÂNICA ACOPLADA - CHP DIURNO. AF_03/2017</t>
  </si>
  <si>
    <t>MINIESCAVADEIRA SOBRE ESTEIRAS, POTENCIA LIQUIDA DE *30* HP, PESO OPERACIONAL DE *3.500* KG - CHP DIURNO. AF_04/2017</t>
  </si>
  <si>
    <t>ROLO COMPACTADOR DE PNEUS, ESTATICO, PRESSAO VARIAVEL, POTENCIA 110 HP, PESO SEM/COM LASTRO 10,8/27 T, LARGURA DE ROLAGEM 2,30 M - CHP DIURNO. AF_06/2017</t>
  </si>
  <si>
    <t>INVERSOR DE SOLDA MONOFÁSICO DE 160 A, POTÊNCIA DE 5400 W, TENSÃO DE 220 V, PARA SOLDA COM ELETRODOS DE 2,0 A 4,0 MM E PROCESSO TIG - CHP DIURNO. AF_06/2018</t>
  </si>
  <si>
    <t>LAVADORA DE ALTA PRESSAO (LAVA-JATO) PARA AGUA FRIA, PRESSAO DE OPERACAO ENTRE 1400 E 1900 LIB/POL2, VAZAO MAXIMA ENTRE 400 E 700 L/H - CHP DIURNO. AF_05/2023</t>
  </si>
  <si>
    <t>USINA DE MISTURA ASFÁLTICA À QUENTE, TIPO CONTRA FLUXO, PROD 100 A 140 TON/HORA - CHP DIURNO. AF_12/2019</t>
  </si>
  <si>
    <t>USINA DE ASFALTO, TIPO GRAVIMÉTRICA, PROD 150 TON/HORA - CHP DIURNO. AF_12/2019</t>
  </si>
  <si>
    <t>MARTELO DEMOLIDOR ELÉTRICO, COM POTÊNCIA DE 2.000 W, 1.000 IMPACTOS POR MINUTO, PESO DE 30 KG - CHP DIURNO. AF_01/2021</t>
  </si>
  <si>
    <t>TERMOFUSORA PARA TUBOS E CONEXÕES EM PPR COM DIÂMETROS DE 20 A 63 MM, POTÊNCIA DE 800 W, TENSAO 220 V - CHP DIURNO. AF_05/2022</t>
  </si>
  <si>
    <t>TERMOFUSORA PARA TUBOS E CONEXÕES EM PPR COM DIÂMETROS DE 75 A 110 MM, POTÊNCIA DE *1100* W, TENSÃO 220 V - CHP DIURNO. AF_05/2022</t>
  </si>
  <si>
    <t>ESCAVADEIRA HIDRÁULICA SOBRE ESTEIRAS, CAÇAMBA 0,80 M3, PESO OPERACIONAL 17 T, POTENCIA BRUTA 111 HP - CHI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</si>
  <si>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</si>
  <si>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CHI DIURNO. AF_06/2014</t>
  </si>
  <si>
    <t>ROLO COMPACTADOR VIBRATÓRIO DE UM CILINDRO AÇO LISO, POTÊNCIA 80 HP, PESO OPERACIONAL MÁXIMO 8,1 T, IMPACTO DINÂMICO 16,15 / 9,5 T, LARGURA DE TRABALHO 1,68 M - CHI DIURNO. AF_06/2014</t>
  </si>
  <si>
    <t>GRADE DE DISCO CONTROLE REMOTO REBOCÁVEL, COM 24 DISCOS 24 X 6 MM COM PNEUS PARA TRANSPORTE - CHI DIURNO. AF_06/2014</t>
  </si>
  <si>
    <t>MOTOBOMBA CENTRÍFUGA, MOTOR A GASOLINA, POTÊNCIA 5,42 HP, BOCAIS 1 1/2" X 1", DIÂMETRO ROTOR 143 MM HM/Q = 6 MCA / 16,8 M3/H A 38 MCA / 6,6 M3/H - CHI DIURNO. AF_06/2014</t>
  </si>
  <si>
    <t>CAMINHÃO TOCO, PBT 16.000 KG, CARGA ÚTIL MÁX. 10.685 KG, DIST. ENTRE EIXOS 4,8 M, POTÊNCIA 189 CV, INCLUSIVE CARROCERIA FIXA ABERTA DE MADEIRA P/ TRANSPORTE GERAL DE CARGA SECA, DIMEN. APROX. 2,5 X 7,00 X 0,50 M - CHI DIURNO. AF_06/2014</t>
  </si>
  <si>
    <t>USINA DE CONCRETO FIXA, CAPACIDADE NOMINAL DE 90 A 120 M3/H, SEM SILO - CHI DIURNO. AF_07/2016</t>
  </si>
  <si>
    <t>VIBROACABADORA DE ASFALTO SOBRE ESTEIRAS, LARGURA DE PAVIMENTAÇÃO 1,90 M A 5,30 M, POTÊNCIA 105 HP CAPACIDADE 450 T/H - CHI DIURNO. AF_11/2014</t>
  </si>
  <si>
    <t>VASSOURA MECÂNICA REBOCÁVEL COM ESCOVA CILÍNDRICA, LARGURA ÚTIL DE VARRIMENTO DE 2,44 M - CHI DIURNO. AF_06/2014</t>
  </si>
  <si>
    <t>TRATOR DE PNEUS, POTÊNCIA 122 CV, TRAÇÃO 4X4, PESO COM LASTRO DE 4.510 KG - CHI DIURNO. AF_06/2014</t>
  </si>
  <si>
    <t>TRATOR DE ESTEIRAS, POTÊNCIA 170 HP, PESO OPERACIONAL 19 T, CAÇAMBA 5,2 M3 - CHI DIURNO. AF_06/2014</t>
  </si>
  <si>
    <t>TRATOR DE ESTEIRAS, POTÊNCIA 150 HP, PESO OPERACIONAL 16,7 T, COM RODA MOTRIZ ELEVADA E LÂMINA 3,18 M3 - CHI DIURNO. AF_06/2014</t>
  </si>
  <si>
    <t>TRATOR DE ESTEIRAS, POTÊNCIA 347 HP, PESO OPERACIONAL 38,5 T, COM LÂMINA 8,70 M3 - CHI DIURNO. AF_06/2014</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</si>
  <si>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</si>
  <si>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CHI DIURNO. AF_06/2014</t>
  </si>
  <si>
    <t>RETROESCAVADEIRA SOBRE RODAS COM CARREGADEIRA, TRAÇÃO 4X4, POTÊNCIA LÍQ. 72 HP, CAÇAMBA CARREG. CAP. MÍN. 0,79 M3, CAÇAMBA RETRO CAP. 0,18 M3, PESO OPERACIONAL MÍN. 7.140 KG, PROFUNDIDADE ESCAVAÇÃO MÁX. 4,50 M - CHI DIURNO. AF_06/2014</t>
  </si>
  <si>
    <t>ROLO COMPACTADOR VIBRATÓRIO PÉ DE CARNEIRO, OPERADO POR CONTROLE REMOTO, POTÊNCIA 12,5 KW, PESO OPERACIONAL 1,675 T, LARGURA DE TRABALHO 0,85 M - CHI DIURNO. AF_02/2016</t>
  </si>
  <si>
    <t>USINA DE LAMA ASFÁLTICA, PROD 30 A 50 T/H, SILO DE AGREGADO 7 M3, RESERVATÓRIOS PARA EMULSÃO E ÁGUA DE 2,3 M3 CADA, MISTURADOR TIPO PUG MILL A SER MONTADO SOBRE CAMINHÃO - CHI DIURNO. AF_10/2014</t>
  </si>
  <si>
    <t>CAMINHÃO TOCO, PESO BRUTO TOTAL 14.300 KG, CARGA ÚTIL MÁXIMA 9590 KG, DISTÂNCIA ENTRE EIXOS 4,76 M, POTÊNCIA 185 CV (NÃO INCLUI CARROCERIA) - CHI DIURNO. AF_06/2014</t>
  </si>
  <si>
    <t>CAMINHÃO TOCO, PESO BRUTO TOTAL 16.000 KG, CARGA ÚTIL MÁXIMA DE 10.685 KG, DISTÂNCIA ENTRE EIXOS 4,80 M, POTÊNCIA 189 CV EXCLUSIVE CARROCERIA - CHI DIURNO. AF_06/2014</t>
  </si>
  <si>
    <t>CAMINHÃO PIPA 10.000 L TRUCADO, PESO BRUTO TOTAL 23.000 KG, CARGA ÚTIL MÁXIMA 15.935 KG, DISTÂNCIA ENTRE EIXOS 4,8 M, POTÊNCIA 230 CV, INCLUSIVE TANQUE DE AÇO PARA TRANSPORTE DE ÁGUA - CHI DIURNO. AF_06/2014</t>
  </si>
  <si>
    <t>ESPARGIDOR DE ASFALTO PRESSURIZADO COM TANQUE DE 2500 L, REBOCÁVEL COM MOTOR A GASOLINA POTÊNCIA 3,4 HP - CHI DIURNO. AF_07/2014</t>
  </si>
  <si>
    <t>GRADE DE DISCO REBOCÁVEL COM 20 DISCOS 24" X 6 MM COM PNEUS PARA TRANSPORTE - CHI DIURNO. AF_06/2014</t>
  </si>
  <si>
    <t>GUINDAUTO HIDRÁULICO, CAPACIDADE MÁXIMA DE CARGA 6200 KG, MOMENTO MÁXIMO DE CARGA 11,7 TM, ALCANCE MÁXIMO HORIZONTAL 9,70 M, INCLUSIVE CAMINHÃO TOCO PBT 16.000 KG, POTÊNCIA DE 189 CV - CHI DIURNO. AF_06/2014</t>
  </si>
  <si>
    <t>MOTONIVELADORA POTÊNCIA BÁSICA LÍQUIDA (PRIMEIRA MARCHA) 125 HP, PESO BRUTO 13032 KG, LARGURA DA LÂMINA DE 3,7 M - CHI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</si>
  <si>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</si>
  <si>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CHI DIURNO. AF_06/2014</t>
  </si>
  <si>
    <t>MARTELETE OU ROMPEDOR PNEUMÁTICO MANUAL, 28 KG, COM SILENCIADOR - CHI DIURNO. AF_07/2016</t>
  </si>
  <si>
    <t>COMPRESSOR DE AR REBOCÁVEL, VAZÃO 189 PCM, PRESSÃO EFETIVA DE TRABALHO 102 PSI, MOTOR DIESEL, POTÊNCIA 63 CV - CHI DIURNO. AF_06/2015</t>
  </si>
  <si>
    <t>CAMINHÃO BASCULANTE 6 M3, PESO BRUTO TOTAL 16.000 KG, CARGA ÚTIL MÁXIMA 13.071 KG, DISTÂNCIA ENTRE EIXOS 4,80 M, POTÊNCIA 230 CV INCLUSIVE CAÇAMBA METÁLICA - CHI DIURNO. AF_06/2014</t>
  </si>
  <si>
    <t>CAMINHÃO PIPA 6.000 L, PESO BRUTO TOTAL 13.000 KG, DISTÂNCIA ENTRE EIXOS 4,80 M, POTÊNCIA 189 CV INCLUSIVE TANQUE DE AÇO PARA TRANSPORTE DE ÁGUA, CAPACIDADE 6 M3 - CHI DIURNO. AF_06/2014</t>
  </si>
  <si>
    <t>ROLO COMPACTADOR DE PNEUS ESTÁTICO, PRESSÃO VARIÁVEL, POTÊNCIA 111 HP, PESO SEM/COM LASTRO 9,5 / 26 T, LARGURA DE TRABALHO 1,90 M - CHI DIURNO. AF_07/2014</t>
  </si>
  <si>
    <t>TANQUE DE ASFALTO ESTACIONÁRIO COM SERPENTINA, CAPACIDADE 30.000 L - CHI DIURNO. AF_05/2023</t>
  </si>
  <si>
    <t>MOTOBOMBA TRASH (PARA ÁGUA SUJA) AUTO ESCORVANTE, MOTOR GASOLINA DE 6,41 HP, DIÂMETROS DE SUCÇÃO X RECALQUE: 3" X 3", HM/Q = 10 MCA / 60 M3/H A 23 MCA / 0 M3/H - CHI DIURNO. AF_10/2014</t>
  </si>
  <si>
    <t>ROLO COMPACTADOR PE DE CARNEIRO VIBRATORIO, POTENCIA 125 HP, PESO OPERACIONAL SEM/COM LASTRO 11,95 / 13,30 T, IMPACTO DINAMICO 38,5 / 22,5 T, LARGURA DE TRABALHO 2,15 M - CHI DIURNO. AF_06/2014</t>
  </si>
  <si>
    <t>CAMINHÃO BASCULANTE 6 M3 TOCO, PESO BRUTO TOTAL 16.000 KG, CARGA ÚTIL MÁXIMA 11.130 KG, DISTÂNCIA ENTRE EIXOS 5,36 M, POTÊNCIA 185 CV, INCLUSIVE CAÇAMBA METÁLICA - CHI DIURNO. AF_06/2014</t>
  </si>
  <si>
    <t>GRUPO GERADOR ESTACIONÁRIO, MOTOR DIESEL POTÊNCIA 170 KVA - CHI DIURNO. AF_02/2016</t>
  </si>
  <si>
    <t>GRUPO DE SOLDAGEM COM GERADOR A DIESEL 60 CV PARA SOLDA ELÉTRICA, SOBRE 04 RODAS, COM MOTOR 4 CILINDROS 600 A - CHI DIURNO. AF_02/2016</t>
  </si>
  <si>
    <t>ESCAVADEIRA HIDRÁULICA SOBRE ESTEIRAS, CAÇAMBA 0,80 M3, PESO OPERACIONAL 17,8 T, POTÊNCIA LÍQUIDA 110 HP - CHI DIURNO. AF_10/2014</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</si>
  <si>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</si>
  <si>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</si>
  <si>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</si>
  <si>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</si>
  <si>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PROJETOR DE ARGAMASSA, CAPACIDADE DE PROJEÇÃO 1,5 M3/H, ALCANCE DE 30 ATÉ 60 M, MOTOR ELÉTRICO POTÊNCIA 7,5 HP - CHI DIURNO. AF_06/2014</t>
  </si>
  <si>
    <t>PROJETOR DE ARGAMASSA, CAPACIDADE DE PROJEÇÃO 2 M3/H, ALCANCE ATÉ 50 M, MOTOR ELÉTRICO POTÊNCIA 7,5 HP - CHI DIURNO. AF_06/2014</t>
  </si>
  <si>
    <t>BETONEIRA CAPACIDADE NOMINAL DE 400 L, CAPACIDADE DE MISTURA 280 L, MOTOR ELÉTRICO TRIFÁSICO POTÊNCIA DE 2 CV, SEM CARREGADOR - CHI DIURNO. AF_05/2023</t>
  </si>
  <si>
    <t>TRATOR DE ESTEIRAS, POTÊNCIA 125 HP, PESO OPERACIONAL 12,9 T, COM LÂMINA 2,7 M3 - CHI DIURNO. AF_10/2014</t>
  </si>
  <si>
    <t>ESCAVADEIRA HIDRÁULICA SOBRE ESTEIRAS, CAÇAMBA 1,20 M3, PESO OPERACIONAL 21 T, POTÊNCIA BRUTA 155 HP - CHI DIURNO. AF_06/2014</t>
  </si>
  <si>
    <t>BOMBA SUBMERSÍVEL ELÉTRICA TRIFÁSICA, POTÊNCIA 2,96 HP, Ø ROTOR 144 MM SEMI-ABERTO, BOCAL DE SAÍDA Ø 2, HM/Q = 2 MCA / 38,8 M3/H A 28 MCA / 5 M3/H - CHI DIURNO. AF_06/2014</t>
  </si>
  <si>
    <t>TANQUE DE ASFALTO ESTACIONÁRIO COM MAÇARICO, CAPACIDADE 20.000 L - CHI DIURNO. AF_05/2023</t>
  </si>
  <si>
    <t>TRATOR DE ESTEIRAS, POTÊNCIA 100 HP, PESO OPERACIONAL 9,4 T, COM LÂMINA 2,19 M3 - CHI DIURNO. AF_06/2014</t>
  </si>
  <si>
    <t>TRATOR DE PNEUS, POTÊNCIA 85 CV, TRAÇÃO 4X4, PESO COM LASTRO DE 4.675 KG - CHI DIURNO. AF_06/2014</t>
  </si>
  <si>
    <t>BATE-ESTACAS POR GRAVIDADE, POTÊNCIA DE 160 HP, PESO DO MARTELO ATÉ 3 TONELADAS - CHI DIURNO. AF_11/2014</t>
  </si>
  <si>
    <t>BETONEIRA CAPACIDADE NOMINAL DE 600 L, CAPACIDADE DE MISTURA 360 L, MOTOR ELÉTRICO TRIFÁSICO POTÊNCIA DE 4 CV, SEM CARREGADOR - CHI DIURNO. AF_05/2023</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</si>
  <si>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</si>
  <si>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</si>
  <si>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CHI DIURNO. AF_11/2014</t>
  </si>
  <si>
    <t>VIBROACABADORA DE ASFALTO SOBRE ESTEIRAS, LARGURA DE PAVIMENTAÇÃO 2,13 M A 4,55 M, POTÊNCIA 100 HP, CAPACIDADE 400 T/H - CHI DIURNO. AF_11/2014</t>
  </si>
  <si>
    <t>GUINDASTE HIDRÁULICO AUTOPROPELIDO, COM LANÇA TELESCÓPICA 28,80 M, CAPACIDADE MÁXIMA 30 T, POTÊNCIA 97 KW, TRAÇÃO 4 X 4 - CHI DIURNO. AF_11/2014</t>
  </si>
  <si>
    <t>BETONEIRA CAPACIDADE NOMINAL DE 600 L, CAPACIDADE DE MISTURA 440 L, MOTOR A DIESEL POTÊNCIA 10 HP, COM CARREGADOR - CHI DIURNO. AF_05/2023</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</si>
  <si>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</si>
  <si>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CHI DIURNO. AF_12/2014</t>
  </si>
  <si>
    <t>VIBRADOR DE IMERSÃO, DIÂMETRO DE PONTEIRA 45MM, MOTOR ELÉTRICO TRIFÁSICO POTÊNCIA DE 2 CV - CHI DIURNO. AF_06/2015</t>
  </si>
  <si>
    <t>PERFURATRIZ MANUAL, TORQUE MÁXIMO 83 N.M, POTÊNCIA 5 CV, COM DIÂMETRO MÁXIMO 4" - CHI DIURNO. AF_06/2015</t>
  </si>
  <si>
    <t>PERFURATRIZ SOBRE ESTEIRA, TORQUE MÁXIMO 600 KGF, PESO MÉDIO 1000 KG, POTÊNCIA 20 HP, DIÂMETRO MÁXIMO 10" - CHI DIURNO. AF_06/2015</t>
  </si>
  <si>
    <t>MISTURADOR DUPLO HORIZONTAL DE ALTA TURBULÊNCIA, CAPACIDADE / VOLUME 2 X 500 LITROS, MOTORES ELÉTRICOS MÍNIMO 5 CV CADA, PARA NATA CIMENTO, ARGAMASSA E OUTROS - CHI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</si>
  <si>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</si>
  <si>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CHI DIURNO. AF_06/2015</t>
  </si>
  <si>
    <t>BOMBA DE PROJEÇÃO DE CONCRETO SECO, POTÊNCIA 10 CV, VAZÃO 3 M3/H - CHI DIURNO. AF_06/2015</t>
  </si>
  <si>
    <t>BOMBA DE PROJEÇÃO DE CONCRETO SECO, POTÊNCIA 10 CV, VAZÃO 6 M3/H - CHI DIURNO. AF_06/2015</t>
  </si>
  <si>
    <t>PROJETOR PNEUMÁTICO DE ARGAMASSA PARA CHAPISCO E REBOCO COM RECIPIENTE ACOPLADO, TIPO CANEQUINHA, COM COMPRESSOR DE AR REBOCÁVEL VAZÃO 89 PCM E MOTOR DIESEL DE 20 CV - CHI DIURNO. AF_05/2023</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</si>
  <si>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</si>
  <si>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</si>
  <si>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MANIPULADOR TELESCÓPICO, POTÊNCIA DE 85 HP, CAPACIDADE DE CARGA DE 3.500 KG, ALTURA MÁXIMA DE ELEVAÇÃO DE 12,3 M - CHI DIURNO. AF_05/2023</t>
  </si>
  <si>
    <t>MINICARREGADEIRA SOBRE RODAS, POTÊNCIA LÍQUIDA DE 47 HP, CAPACIDADE NOMINAL DE OPERAÇÃO DE 646 KG - CHI DIURNO. AF_06/2015</t>
  </si>
  <si>
    <t>COMPRESSOR DE AR REBOCÁVEL, VAZÃO 89 PCM, PRESSÃO EFETIVA DE TRABALHO 102 PSI, MOTOR DIESEL, POTÊNCIA 20 CV - CHI DIURNO. AF_06/2015</t>
  </si>
  <si>
    <t>COMPRESSOR DE AR REBOCAVEL, VAZÃO 250 PCM, PRESSAO DE TRABALHO 102 PSI, MOTOR A DIESEL POTÊNCIA 81 CV - CHI DIURNO. AF_06/2015</t>
  </si>
  <si>
    <t>COMPRESSOR DE AR REBOCÁVEL, VAZÃO 748 PCM, PRESSÃO EFETIVA DE TRABALHO 102 PSI, MOTOR DIESEL, POTÊNCIA 210 CV - CHI DIURNO. AF_06/2015</t>
  </si>
  <si>
    <t>COMPRESSOR DE AR REBOCAVEL, VAZÃO 400 PCM, PRESSAO DE TRABALHO 102 PSI, MOTOR A DIESEL POTÊNCIA 110 CV - CHI DIURNO. AF_06/2015</t>
  </si>
  <si>
    <t>CAMINHÃO TRUCADO (C/ TERCEIRO EIXO) ELETRÔNICO - POTÊNCIA 231CV - PBT = 22000KG - DIST. ENTRE EIXOS 5170 MM - INCLUI CARROCERIA FIXA ABERTA DE MADEIRA - CHI DIURNO. AF_06/2015</t>
  </si>
  <si>
    <t>PLACA VIBRATÓRIA REVERSÍVEL COM MOTOR 4 TEMPOS A GASOLINA, FORÇA CENTRÍFUGA DE 25 KN (2500 KGF), POTÊNCIA 5,5 CV - CHI DIURNO. AF_08/2015</t>
  </si>
  <si>
    <t>CORTADORA DE PISO COM MOTOR 4 TEMPOS A GASOLINA, POTÊNCIA DE 13 HP, COM DISCO DE CORTE DIAMANTADO SEGMENTADO PARA CONCRETO, DIÂMETRO DE 350 MM, FURO DE 1" (14 X 1") - CHI DIURNO. AF_08/2015</t>
  </si>
  <si>
    <t>CAMINHÃO BASCULANTE 10 M3, TRUCADO CABINE SIMPLES, PESO BRUTO TOTAL 23.000 KG, CARGA ÚTIL MÁXIMA 15.935 KG, DISTÂNCIA ENTRE EIXOS 4,80 M, POTÊNCIA 230 CV INCLUSIVE CAÇAMBA METÁLICA - CHI DIURNO. AF_06/2014</t>
  </si>
  <si>
    <t>CAMINHÃO TOCO, PBT 14.300 KG, CARGA ÚTIL MÁX. 9.710 KG, DIST. ENTRE EIXOS 3,56 M, POTÊNCIA 185 CV, INCLUSIVE CARROCERIA FIXA ABERTA DE MADEIRA P/ TRANSPORTE GERAL DE CARGA SECA, DIMEN. APROX. 2,50 X 6,50 X 0,50 M - CHI DIURNO. AF_06/2014</t>
  </si>
  <si>
    <t>ESPARGIDOR DE ASFALTO PRESSURIZADO, TANQUE 6 M3 COM ISOLAÇÃO TÉRMICA, AQUECIDO COM 2 MAÇARICOS, COM BARRA ESPARGIDORA 3,60 M, MONTADO SOBRE CAMINHÃO  TOCO, PBT 14.300 KG, POTÊNCIA 185 CV - CHI DIURNO. AF_05/2023</t>
  </si>
  <si>
    <t>COMPACTADOR DE SOLOS DE PERCUSSÃO (SOQUETE) COM MOTOR A GASOLINA 4 TEMPOS, POTÊNCIA 4 CV - CHI DIURNO. AF_08/2015</t>
  </si>
  <si>
    <t>GUINDAUTO HIDRÁULICO, CAPACIDADE MÁXIMA DE CARGA 6500 KG, MOMENTO MÁXIMO DE CARGA 5,8 TM, ALCANCE MÁXIMO HORIZONTAL 7,60 M, INCLUSIVE CAMINHÃO TOCO PBT 9.700 KG, POTÊNCIA DE 160 CV - CHI DIURNO. AF_08/2015</t>
  </si>
  <si>
    <t>CAMINHÃO DE TRANSPORTE DE MATERIAL ASFÁLTICO 30.000 L, COM CAVALO MECÂNICO DE CAPACIDADE MÁXIMA DE TRAÇÃO COMBINADO DE 66.000 KG, POTÊNCIA 360 CV, INCLUSIVE TANQUE DE ASFALTO COM SERPENTINA - CHI DIURNO. AF_08/2015</t>
  </si>
  <si>
    <t>SERRA CIRCULAR DE BANCADA COM MOTOR ELÉTRICO POTÊNCIA DE 5HP, COM COIFA PARA DISCO 10" - CHI DIURNO. AF_08/2015</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</si>
  <si>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</si>
  <si>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</si>
  <si>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</si>
  <si>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CAMINHONETE COM MOTOR A DIESEL, POTÊNCIA 180 CV, CABINE DUPLA, 4X4 - CHI DIURNO. AF_11/2015</t>
  </si>
  <si>
    <t>CAMINHONETE CABINE SIMPLES COM MOTOR 1.6 FLEX, CÂMBIO MANUAL, POTÊNCIA 101/104 CV, 2 PORTAS - CHI DIURNO. AF_11/2015</t>
  </si>
  <si>
    <t>CAMINHÃO DE TRANSPORTE DE MATERIAL ASFÁLTICO 20.000 L, COM CAVALO MECÂNICO DE CAPACIDADE MÁXIMA DE TRAÇÃO COMBINADO DE 45.000 KG, POTÊNCIA 330 CV, INCLUSIVE TANQUE DE ASFALTO COM MAÇARICO - CHI DIURNO. AF_12/2015</t>
  </si>
  <si>
    <t>APARELHO PARA CORTE E SOLDA OXI-ACETILENO SOBRE RODAS, INCLUSIVE CILINDROS E MAÇARICOS - CHI DIURNO. AF_05/2023</t>
  </si>
  <si>
    <t>MÁQUINA EXTRUSORA DE CONCRETO PARA GUIAS E SARJETAS, MOTOR A DIESEL, POTÊNCIA 14 CV - CHI DIURNO. AF_12/2015</t>
  </si>
  <si>
    <t>MARTELO PERFURADOR PNEUMÁTICO MANUAL, HASTE 25 X 75 MM, 21 KG - CHI DIURNO. AF_12/2015</t>
  </si>
  <si>
    <t>PERFURATRIZ COM TORRE METÁLICA PARA EXECUÇÃO DE ESTACA HÉLICE CONTÍNUA, PROFUNDIDADE MÁXIMA DE 32 M, DIÂMETRO MÁXIMO DE 1000 MM, POTÊNCIA INSTALADA DE 350 HP, MESA ROTATIVA COM TORQUE MÁXIMO DE 263 KNM - CHI DIURNO. AF_01/2016</t>
  </si>
  <si>
    <t>BETONEIRA CAPACIDADE NOMINAL 400 L, CAPACIDADE DE MISTURA 310 L, MOTOR A GASOLINA POTÊNCIA 5,5 HP, SEM CARREGADOR - CHI DIURNO. AF_02/2016</t>
  </si>
  <si>
    <t>ROLO COMPACTADOR VIBRATÓRIO PÉ DE CARNEIRO PARA SOLOS, POTÊNCIA 80 HP, PESO OPERACIONAL SEM/COM LASTRO 7,4 / 8,8 T, LARGURA DE TRABALHO 1,68 M - CHI DIURNO. AF_02/2016</t>
  </si>
  <si>
    <t>GRUA ASCENSIONAL, LANÇA DE 30 M, CAPACIDADE DE 1,0 T A 30 M, ALTURA ATÉ 39 M - CHI DIURNO. AF_05/2023</t>
  </si>
  <si>
    <t>GUINCHO ELÉTRICO DE COLUNA, CAPACIDADE 400 KG, COM MOTO FREIO, MOTOR TRIFÁSICO DE 1,25 CV - CHI DIURNO. AF_03/2016</t>
  </si>
  <si>
    <t>GUINDASTE HIDRÁULICO AUTOPROPELIDO, COM LANÇA TELESCÓPICA 40 M, CAPACIDADE MÁXIMA 60 T, POTÊNCIA 260 KW - CHI DIURNO. AF_03/2016</t>
  </si>
  <si>
    <t>GUINDAUTO HIDRÁULICO, CAPACIDADE MÁXIMA DE CARGA 3300 KG, MOMENTO MÁXIMO DE CARGA 5,8 TM, ALCANCE MÁXIMO HORIZONTAL 7,60 M, INCLUSIVE CAMINHÃO TOCO PBT 16.000 KG, POTÊNCIA DE 189 CV - CHI DIURNO. AF_03/2016</t>
  </si>
  <si>
    <t>MÁQUINA JATO DE PRESSAO PORTÁTIL, CAMARA DE 1 SAIDA, CAPACIDADE 280 L, DIAMETRO 670 MM, BICO DE JATO CURTO VENTURI DE 5/16 , MANGUEIRA DE 1 COM COMPRESSOR DE AR REBOCÁVEL 189 PCM E MOTOR DIESEL 63 CV - CHI DIURNO. AF_05/2023</t>
  </si>
  <si>
    <t>GERADOR PORTÁTIL MONOFÁSICO, POTÊNCIA 5500 VA, MOTOR A GASOLINA, POTÊNCIA DO MOTOR 13 CV - CHI DIURNO. AF_03/2016</t>
  </si>
  <si>
    <t>GRUPO GERADOR REBOCÁVEL, POTÊNCIA 66 KVA, MOTOR A DIESEL - CHI DIURNO. AF_03/2016</t>
  </si>
  <si>
    <t>GRUPO GERADOR ESTACIONÁRIO, POTÊNCIA 150 KVA, MOTOR A DIESEL- CHI DIURNO. AF_03/2016</t>
  </si>
  <si>
    <t>USINA DE MISTURA ASFÁLTICA À QUENTE, TIPO CONTRA FLUXO, PROD 40 A 80 TON/HORA - CHI DIURNO. AF_05/2023</t>
  </si>
  <si>
    <t>USINA DE ASFALTO À FRIO, CAPACIDADE DE 40 A 60 TON/HORA, ELÉTRICA POTÊNCIA 30 CV - CHI DIURNO. AF_05/2023</t>
  </si>
  <si>
    <t>USINA MISTURADORA DE SOLOS, CAPACIDADE DE 200 A 500 TON/H, POTENCIA 75KW - CHI DIURNO. AF_07/2016</t>
  </si>
  <si>
    <t>DISTRIBUIDOR DE AGREGADOS AUTOPROPELIDO, CAP 3 M3, A DIESEL, POTÊNCIA 176CV - CHI DIURNO. AF_07/2016</t>
  </si>
  <si>
    <t>TALHA MANUAL DE CORRENTE, CAPACIDADE DE 2 TON. COM ELEVAÇÃO DE 3 M - CHI DIURNO. AF_07/2016</t>
  </si>
  <si>
    <t>GRUA ASCENCIONAL, LANÇA DE 42 M, CAPACIDADE DE 1,5 T A 30 M, ALTURA ATÉ 39 M - CHI DIURNO. AF_05/2023</t>
  </si>
  <si>
    <t>MARTELO DEMOLIDOR PNEUMÁTICO MANUAL, 32 KG - CHI DIURNO. AF_09/2016</t>
  </si>
  <si>
    <t>COMPACTADOR DE SOLOS DE PERCUSÃO (SOQUETE) COM MOTOR A GASOLINA, POTÊNCIA 3 CV - CHI DIURNO. AF_09/2016</t>
  </si>
  <si>
    <t>RÉGUA VIBRATÓRIA DUPLA PARA CONCRETO, PESO DE 60KG, COMPRIMENTO 4 M, COM MOTOR A GASOLINA, POTÊNCIA 5,5 HP - CHI DIURNO. AF_09/2016</t>
  </si>
  <si>
    <t>POLIDORA DE PISO (POLITRIZ), PESO DE 100KG, DIÂMETRO 450 MM, MOTOR ELÉTRICO, POTÊNCIA 4 HP - CHI DIURNO. AF_05/2023</t>
  </si>
  <si>
    <t>DESEMPENADEIRA DE CONCRETO, PESO DE 78 KG, 4 PÁS, MOTOR A GASOLINA, POTÊNCIA 5,5 HP - CHI DIURNO. AF_05/2023</t>
  </si>
  <si>
    <t>PERFURATRIZ PNEUMATICA MANUAL DE PESO MEDIO, MARTELETE, 18KG, COMPRIMENTO MÁXIMO DE CURSO DE 6 M, DIAMETRO DO PISTAO DE 5,5 CM - CHI DIURNO. AF_11/2016</t>
  </si>
  <si>
    <t>ROLO COMPACTADOR VIBRATORIO TANDEM, ACO LISO, POTENCIA 125 HP, PESO SEM/COM LASTRO 10,20/11,65 T, LARGURA DE TRABALHO 1,73 M - CHI DIURNO. AF_11/2016</t>
  </si>
  <si>
    <t>PERFURATRIZ MANUAL, TORQUE MAXIMO 55 KGF.M, POTENCIA 5 CV, COM DIAMETRO MAXIMO 8 1/2" - CHI DIURNO. AF_11/2016</t>
  </si>
  <si>
    <t>PERFURATRIZ SOBRE ESTEIRA, TORQUE MÁXIMO 600 KGF, POTÊNCIA ENTRE 50 E 60 HP, DIÂMETRO MÁXIMO 10 - CHI DIURNO. AF_11/2016</t>
  </si>
  <si>
    <t>ESCAVADEIRA HIDRAULICA SOBRE ESTEIRA, COM GARRA GIRATORIA DE MANDIBULAS, PESO OPERACIONAL ENTRE 22,00 E 25,50 TON, POTENCIA LIQUIDA ENTRE 150 E 160 HP - CHI DIURNO. AF_11/2016</t>
  </si>
  <si>
    <t>ESCAVADEIRA HIDRAULICA SOBRE ESTEIRA, EQUIPADA COM CLAMSHELL, COM CAPACIDADE DA CAÇAMBA ENTRE 1,20 E 1,50 M3, PESO OPERACIONAL ENTRE 20,00 E 22,00 TON, POTENCIA LIQUIDA ENTRE 150 E 160 HP - CHI DIURNO. AF_11/2016</t>
  </si>
  <si>
    <t>GRUPO GERADOR COM CARENAGEM, MOTOR DIESEL POTÊNCIA STANDART ENTRE 250 E 260 KVA - CHI DIURNO. AF_12/2016</t>
  </si>
  <si>
    <t>TRATOR DE PNEUS COM POTÊNCIA DE 122 CV, TRAÇÃO 4X4, COM VASSOURA MECÂNICA ACOPLADA - CHI DIURNO. AF_02/2017</t>
  </si>
  <si>
    <t>TRATOR DE PNEUS COM POTÊNCIA DE 122 CV, TRAÇÃO 4X4, COM GRADE DE DISCOS ACOPLADA - CHI DIURNO. AF_02/2017</t>
  </si>
  <si>
    <t>TRATOR DE PNEUS COM POTÊNCIA DE 85 CV, TRAÇÃO 4X4, COM GRADE DE DISCOS ACOPLADA - CHI DIURNO. AF_02/2017</t>
  </si>
  <si>
    <t>CAMINHÃO BASCULANTE 10 M3, TRUCADO, POTÊNCIA 230 CV, INCLUSIVE CAÇAMBA METÁLICA, COM DISTRIBUIDOR DE AGREGADOS ACOPLADO - CHI DIURNO. AF_02/2017</t>
  </si>
  <si>
    <t>TRATOR DE PNEUS COM POTÊNCIA DE 85 CV, TRAÇÃO 4X4, COM VASSOURA MECÂNICA ACOPLADA - CHI DIURNO. AF_02/2017</t>
  </si>
  <si>
    <t>MINICARREGADEIRA SOBRE RODAS POTENCIA 47HP CAPACIDADE OPERACAO 646 KG, COM VASSOURA MECÂNICA ACOPLADA - CHI DIURNO. AF_03/2017</t>
  </si>
  <si>
    <t>MÁQUINA DEMARCADORA DE FAIXA DE TRÁFEGO À FRIO, AUTOPROPELIDA, POTÊNCIA 38 HP - CHI DIURNO. AF_07/2016</t>
  </si>
  <si>
    <t>MINIESCAVADEIRA SOBRE ESTEIRAS, POTENCIA LIQUIDA DE *30* HP, PESO OPERACIONAL DE *3.500* KG - CHI DIURNO. AF_04/2017</t>
  </si>
  <si>
    <t>ROLO COMPACTADOR DE PNEUS, ESTATICO, PRESSAO VARIAVEL, POTENCIA 110 HP, PESO SEM/COM LASTRO 10,8/27 T, LARGURA DE ROLAGEM 2,30 M - CHI DIURNO. AF_06/2017</t>
  </si>
  <si>
    <t>INVERSOR DE SOLDA MONOFÁSICO DE 160 A, POTÊNCIA DE 5400 W, TENSÃO DE 220 V, PARA SOLDA COM ELETRODOS DE 2,0 A 4,0 MM E PROCESSO TIG - CHI DIURNO. AF_06/2018</t>
  </si>
  <si>
    <t>LAVADORA DE ALTA PRESSAO (LAVA-JATO) PARA AGUA FRIA, PRESSAO DE OPERACAO ENTRE 1400 E 1900 LIB/POL2, VAZAO MAXIMA ENTRE 400 E 700 L/H - CHI DIURNO. AF_05/2023</t>
  </si>
  <si>
    <t>USINA DE MISTURA ASFÁLTICA À QUENTE, TIPO CONTRA FLUXO, PROD 100 A 140 TON/HORA - CHI DIURNO. AF_12/2019</t>
  </si>
  <si>
    <t>USINA DE ASFALTO, TIPO GRAVIMÉTRICA, PROD 150 TON/HORA - CHI DIURNO. AF_12/2019</t>
  </si>
  <si>
    <t>MARTELO DEMOLIDOR ELÉTRICO, COM POTÊNCIA DE 2.000 W, 1.000 IMPACTOS POR MINUTO, PESO DE 30 KG -  CHI DIURNO. AF_01/2021</t>
  </si>
  <si>
    <t>TERMOFUSORA PARA TUBOS E CONEXÕES EM PPR COM DIÂMETROS DE 20 A 63 MM, POTÊNCIA DE 800 W, TENSAO 220 V - CHI DIURNO. AF_05/2022</t>
  </si>
  <si>
    <t>TERMOFUSORA PARA TUBOS E CONEXÕES EM PPR COM DIÂMETROS DE 75 A 110 MM, POTÊNCIA DE *1100* W, TENSÃO 220 V - CHI DIURNO. AF_05/2022</t>
  </si>
  <si>
    <t>ROLO COMPACTADOR VIBRATÓRIO PÉ DE CARNEIRO PARA SOLOS, POTÊNCIA 80 HP, PESO OPERACIONAL SEM/COM LASTRO 7,4 / 8,8 T, LARGURA DE TRABALHO 1,68 M - MANUTENÇÃO. AF_02/2016</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</si>
  <si>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</si>
  <si>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</si>
  <si>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</si>
  <si>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</si>
  <si>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GRADE DE DISCO CONTROLE REMOTO REBOCÁVEL, COM 24 DISCOS 24 X 6 MM COM PNEUS PARA TRANSPORTE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</si>
  <si>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</si>
  <si>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</si>
  <si>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</si>
  <si>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ROLO COMPACTADOR VIBRATÓRIO DE UM CILINDRO AÇO LISO, POTÊNCIA 80 HP, PESO OPERACIONAL MÁXIMO 8,1 T, IMPACTO DINÂMICO 16,15 / 9,5 T, LARGURA DE TRABALHO 1,68 M - MANUTENÇÃO. AF_06/2014</t>
  </si>
  <si>
    <t>MOTOBOMBA CENTRÍFUGA, MOTOR A GASOLINA, POTÊNCIA 5,42 HP, BOCAIS 1 1/2" X 1", DIÂMETRO ROTOR 143 MM HM/Q = 6 MCA / 16,8 M3/H A 38 MCA / 6,6 M3/H - MANUTENÇÃO. AF_06/2014</t>
  </si>
  <si>
    <t>MOTOBOMBA CENTRÍFUGA, MOTOR A GASOLINA, POTÊNCIA 5,42 HP, BOCAIS 1 1/2" X 1", DIÂMETRO ROTOR 143 MM HM/Q = 6 MCA / 16,8 M3/H A 38 MCA / 6,6 M3/H - MATERIAIS NA OPERAÇÃO. AF_06/2014</t>
  </si>
  <si>
    <t>CAMINHÃO BASCULANTE 6 M3, PESO BRUTO TOTAL 16.000 KG, CARGA ÚTIL MÁXIMA 13.071 KG, DISTÂNCIA ENTRE EIXOS 4,80 M, POTÊNCIA 230 CV INCLUSIVE CAÇAMBA METÁLICA - MANUTENÇÃO. AF_06/2014</t>
  </si>
  <si>
    <t>USINA DE CONCRETO FIXA, CAPACIDADE NOMINAL DE 90 A 120 M3/H, SEM SILO - MATERIAIS NA OPERAÇÃO. AF_07/2016</t>
  </si>
  <si>
    <t>CAMINHÃO TOCO, PBT 16.000 KG, CARGA ÚTIL MÁX. 10.685 KG, DIST. ENTRE EIXOS 4,8 M, POTÊNCIA 189 CV, INCLUSIVE CARROCERIA FIXA ABERTA DE MADEIRA P/ TRANSPORTE GERAL DE CARGA SECA, DIMEN. APROX. 2,5 X 7,00 X 0,50 M - MANUTENÇÃO. AF_06/2014</t>
  </si>
  <si>
    <t>USINA MISTURADORA DE SOLOS, CAPACIDADE DE 200 A 500 TON/H, POTENCIA 75KW - MANUTENÇÃO. AF_07/2016</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</si>
  <si>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</si>
  <si>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</si>
  <si>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TRATOR DE PNEUS, POTÊNCIA 85 CV, TRAÇÃO 4X4, PESO COM LASTRO DE 4.675 KG - MANUTENÇÃO. AF_06/2014</t>
  </si>
  <si>
    <t>TRATOR DE PNEUS, POTÊNCIA 85 CV, TRAÇÃO 4X4, PESO COM LASTRO DE 4.675 KG - MATERIAIS NA OPERAÇÃO. AF_06/2014</t>
  </si>
  <si>
    <t>TRATOR DE ESTEIRAS, POTÊNCIA 170 HP, PESO OPERACIONAL 19 T, CAÇAMBA 5,2 M3 - MATERIAIS NA OPERAÇÃO. AF_06/2014</t>
  </si>
  <si>
    <t>TRATOR DE ESTEIRAS, POTÊNCIA 150 HP, PESO OPERACIONAL 16,7 T, COM RODA MOTRIZ ELEVADA E LÂMINA 3,18 M3 - MATERIAIS NA OPERAÇÃO. AF_06/2014</t>
  </si>
  <si>
    <t>TRATOR DE ESTEIRAS, POTÊNCIA 347 HP, PESO OPERACIONAL 38,5 T, COM LÂMINA 8,70 M3 - MATERIAIS NA OPERAÇÃO. AF_06/2014</t>
  </si>
  <si>
    <t>TRATOR DE ESTEIRAS, POTÊNCIA 100 HP, PESO OPERACIONAL 9,4 T, COM LÂMINA 2,19 M3 - MANUTENÇÃO.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</si>
  <si>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</si>
  <si>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</si>
  <si>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</si>
  <si>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</si>
  <si>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</si>
  <si>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</si>
  <si>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</si>
  <si>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</si>
  <si>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</si>
  <si>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CAMINHÃO PIPA 6.000 L, PESO BRUTO TOTAL 13.000 KG, DISTÂNCIA ENTRE EIXOS 4,80 M, POTÊNCIA 189 CV INCLUSIVE TANQUE DE AÇO PARA TRANSPORTE DE ÁGUA, CAPACIDADE 6 M3 - MATERIAIS NA OPERAÇÃO. AF_06/2014</t>
  </si>
  <si>
    <t>CAMINHÃO TOCO, PESO BRUTO TOTAL 14.300 KG, CARGA ÚTIL MÁXIMA 9590 KG, DISTÂNCIA ENTRE EIXOS 4,76 M, POTÊNCIA 185 CV (NÃO INCLUI CARROCERIA) - MANUTENÇÃO. AF_06/2014</t>
  </si>
  <si>
    <t>CAMINHÃO TOCO, PESO BRUTO TOTAL 16.000 KG, CARGA ÚTIL MÁXIMA DE 10.685 KG, DISTÂNCIA ENTRE EIXOS 4,80 M, POTÊNCIA 189 CV EXCLUSIVE CARROCERIA - MANUTENÇÃO. AF_06/2014</t>
  </si>
  <si>
    <t>CAMINHÃO PIPA 10.000 L TRUCADO, PESO BRUTO TOTAL 23.000 KG, CARGA ÚTIL MÁXIMA 15.935 KG, DISTÂNCIA ENTRE EIXOS 4,8 M, POTÊNCIA 230 CV, INCLUSIVE TANQUE DE AÇO PARA TRANSPORTE DE ÁGUA - MANUTENÇÃO. AF_06/2014</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</si>
  <si>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</si>
  <si>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</si>
  <si>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MOTONIVELADORA POTÊNCIA BÁSICA LÍQUIDA (PRIMEIRA MARCHA) 125 HP, PESO BRUTO 13032 KG, LARGURA DA LÂMINA DE 3,7 M - MANUTENÇÃO. AF_06/2014</t>
  </si>
  <si>
    <t>PÁ CARREGADEIRA SOBRE RODAS, POTÊNCIA 197 HP, CAPACIDADE DA CAÇAMBA 2,5 A 3,5 M3, PESO OPERACIONAL 18338 KG - MATERIAIS NA OPERAÇÃO. AF_06/2014</t>
  </si>
  <si>
    <t>COMPRESSOR DE AR REBOCÁVEL, VAZÃO 189 PCM, PRESSÃO EFETIVA DE TRABALHO 102 PSI, MOTOR DIESEL, POTÊNCIA 63 CV - MANUTENÇÃO. AF_06/2015</t>
  </si>
  <si>
    <t>BOMBA SUBMERSÍVEL ELÉTRICA TRIFÁSICA, POTÊNCIA 2,96 HP, Ø ROTOR 144 MM SEMI-ABERTO, BOCAL DE SAÍDA Ø 2, HM/Q = 2 MCA / 38,8 M3/H A 28 MCA / 5 M3/H - MANUTENÇÃO. AF_06/2014</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</si>
  <si>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</si>
  <si>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</si>
  <si>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</si>
  <si>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</si>
  <si>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</si>
  <si>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</si>
  <si>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</si>
  <si>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</si>
  <si>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</si>
  <si>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</si>
  <si>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</si>
  <si>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</si>
  <si>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</si>
  <si>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</si>
  <si>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</si>
  <si>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</si>
  <si>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</si>
  <si>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</si>
  <si>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</si>
  <si>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</si>
  <si>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</si>
  <si>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</si>
  <si>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</si>
  <si>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RETROESCAVADEIRA SOBRE RODAS COM CARREGADEIRA, TRAÇÃO 4X4, POTÊNCIA LÍQ. 88 HP, CAÇAMBA CARREG. CAP. MÍN. 1 M3, CAÇAMBA RETRO CAP. 0,26 M3, PESO OPERACIONAL MÍN. 6.674 KG, PROFUNDIDADE ESCAVAÇÃO MÁX. 4,37 M - MATERIAIS NA OPERAÇÃO. AF_06/2014</t>
  </si>
  <si>
    <t>ROLO COMPACTADOR VIBRATÓRIO DE UM CILINDRO AÇO LISO, POTÊNCIA 80 HP, PESO OPERACIONAL MÁXIMO 8,1 T, IMPACTO DINÂMICO 16,15 / 9,5 T, LARGURA DE TRABALHO 1,68 M - MATERIAIS NA OPERAÇÃO. AF_06/2014</t>
  </si>
  <si>
    <t>CAMINHÃO BASCULANTE 6 M3, PESO BRUTO TOTAL 16.000 KG, CARGA ÚTIL MÁXIMA 13.071 KG, DISTÂNCIA ENTRE EIXOS 4,80 M, POTÊNCIA 230 CV INCLUSIVE CAÇAMBA METÁLICA - MATERIAIS NA OPERAÇÃO. AF_06/2014</t>
  </si>
  <si>
    <t>USINA DE CONCRETO FIXA, CAPACIDADE NOMINAL DE 90 A 120 M3/H, SEM SILO - MANUTENÇÃO. AF_07/2016</t>
  </si>
  <si>
    <t>CAMINHÃO TOCO, PBT 16.000 KG, CARGA ÚTIL MÁX. 10.685 KG, DIST. ENTRE EIXOS 4,8 M, POTÊNCIA 189 CV, INCLUSIVE CARROCERIA FIXA ABERTA DE MADEIRA P/ TRANSPORTE GERAL DE CARGA SECA, DIMEN. APROX. 2,5 X 7,00 X 0,50 M - MATERIAIS NA OPERAÇÃO. AF_06/2014</t>
  </si>
  <si>
    <t>VASSOURA MECÂNICA REBOCÁVEL COM ESCOVA CILÍNDRICA, LARGURA ÚTIL DE VARRIMENTO DE 2,44 M - MANUTENÇÃO. AF_06/2014</t>
  </si>
  <si>
    <t>TRATOR DE ESTEIRAS, POTÊNCIA 170 HP, PESO OPERACIONAL 19 T, CAÇAMBA 5,2 M3 - MANUTENÇÃO. AF_06/2014</t>
  </si>
  <si>
    <t>TRATOR DE ESTEIRAS, POTÊNCIA 150 HP, PESO OPERACIONAL 16,7 T, COM RODA MOTRIZ ELEVADA E LÂMINA 3,18 M3 - MANUTENÇÃO. AF_06/2014</t>
  </si>
  <si>
    <t>TRATOR DE ESTEIRAS, POTÊNCIA 347 HP, PESO OPERACIONAL 38,5 T, COM LÂMINA 8,70 M3 - MANUTENÇÃO. AF_06/2014</t>
  </si>
  <si>
    <t>TRATOR DE ESTEIRAS, POTÊNCIA 100 HP, PESO OPERACIONAL 9,4 T, COM LÂMINA 2,19 M3 - MATERIAIS NA OPERAÇÃO. AF_06/2014</t>
  </si>
  <si>
    <t>ROLO COMPACTADOR VIBRATÓRIO REBOCÁVEL, CILINDRO DE AÇO LISO, POTÊNCIA DE TRAÇÃO DE 65 CV, PESO 4,7 T, IMPACTO DINÂMICO 18,3 T, LARGURA DE TRABALHO 1,67 M - DEPRECIAÇÃO. AF_02/2016</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</si>
  <si>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</si>
  <si>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</si>
  <si>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PIPA 10.000 L TRUCADO, PESO BRUTO TOTAL 23.000 KG, CARGA ÚTIL MÁXIMA 15.935 KG, DISTÂNCIA ENTRE EIXOS 4,8 M, POTÊNCIA 230 CV, INCLUSIVE TANQUE DE AÇO PARA TRANSPORTE DE ÁGUA - MATERIAIS NA OPERAÇÃO. AF_06/2014</t>
  </si>
  <si>
    <t>GRADE DE DISCO REBOCÁVEL COM 20 DISCOS 24" X 6 MM COM PNEUS PARA TRANSPORTE - DEPRECIAÇÃO. AF_06/2014</t>
  </si>
  <si>
    <t>GRADE DE DISCO REBOCÁVEL COM 20 DISCOS 24" X 6 MM COM PNEUS PARA TRANSPORTE - MANUTENÇÃO. AF_06/2014</t>
  </si>
  <si>
    <t>MOTONIVELADORA POTÊNCIA BÁSICA LÍQUIDA (PRIMEIRA MARCHA) 125 HP, PESO BRUTO 13032 KG, LARGURA DA LÂMINA DE 3,7 M - MATERIAIS NA OPERAÇÃO.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</si>
  <si>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</si>
  <si>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</si>
  <si>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</si>
  <si>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MARTELETE OU ROMPEDOR PNEUMÁTICO MANUAL, 28 KG, COM SILENCIADOR - MANUTENÇÃO. AF_07/2016</t>
  </si>
  <si>
    <t>COMPRESSOR DE AR REBOCÁVEL, VAZÃO 189 PCM, PRESSÃO EFETIVA DE TRABALHO 102 PSI, MOTOR DIESEL, POTÊNCIA 63 CV - MATERIAIS NA OPERAÇÃO. AF_06/2015</t>
  </si>
  <si>
    <t>BOMBA SUBMERSÍVEL ELÉTRICA TRIFÁSICA, POTÊNCIA 2,96 HP, Ø ROTOR 144 MM SEMI-ABERTO, BOCAL DE SAÍDA Ø 2, HM/Q = 2 MCA / 38,8 M3/H A 28 MCA / 5 M3/H - MATERIAIS NA OPERAÇÃO. AF_06/2014</t>
  </si>
  <si>
    <t>CAMINHÃO PIPA 6.000 L, PESO BRUTO TOTAL 13.000 KG, DISTÂNCIA ENTRE EIXOS 4,80 M, POTÊNCIA 189 CV INCLUSIVE TANQUE DE AÇO PARA TRANSPORTE DE ÁGUA, CAPACIDADE 6 M3 - MANUTENÇÃO. AF_06/2014</t>
  </si>
  <si>
    <t>ROLO COMPACTADOR DE PNEUS ESTÁTICO, PRESSÃO VARIÁVEL, POTÊNCIA 111 HP, PESO SEM/COM LASTRO 9,5 / 26 T, LARGURA DE TRABALHO 1,90 M - MATERIAIS NA OPERAÇÃO. AF_07/2014</t>
  </si>
  <si>
    <t>GRUPO GERADOR ESTACIONÁRIO, MOTOR DIESEL POTÊNCIA 170 KVA - DEPRECIAÇÃO. AF_02/2016</t>
  </si>
  <si>
    <t>GRUPO GERADOR ESTACIONÁRIO, MOTOR DIESEL POTÊNCIA 170 KVA - MANUTENÇÃO. AF_02/2016</t>
  </si>
  <si>
    <t>ROLO COMPACTADOR VIBRATÓRIO PÉ DE CARNEIRO PARA SOLOS, POTÊNCIA 80 HP, PESO OPERACIONAL SEM/COM LASTRO 7,4 / 8,8 T, LARGURA DE TRABALHO 1,68 M - DEPRECIAÇÃO. AF_02/2016</t>
  </si>
  <si>
    <t>GRUPO GERADOR ESTACIONÁRIO, MOTOR DIESEL POTÊNCIA 170 KVA - MATERIAIS NA OPERAÇÃO. AF_02/2016</t>
  </si>
  <si>
    <t>ROLO COMPACTADOR VIBRATÓRIO PÉ DE CARNEIRO PARA SOLOS, POTÊNCIA 80 HP, PESO OPERACIONAL SEM/COM LASTRO 7,4 / 8,8 T, LARGURA DE TRABALHO 1,68 M - JUROS. AF_02/2016</t>
  </si>
  <si>
    <t>ROLO COMPACTADOR VIBRATÓRIO PÉ DE CARNEIRO PARA SOLOS, POTÊNCIA 80 HP, PESO OPERACIONAL SEM/COM LASTRO 7,4 / 8,8 T, LARGURA DE TRABALHO 1,68 M - MATERIAIS NA OPERAÇÃO. AF_02/2016</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</si>
  <si>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</si>
  <si>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</si>
  <si>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ESPARGIDOR DE ASFALTO PRESSURIZADO, TANQUE 6 M3 COM ISOLAÇÃO TÉRMICA, AQUECIDO COM 2 MAÇARICOS, COM BARRA ESPARGIDORA 3,60 M, MONTADO SOBRE CAMINHÃO  TOCO, PBT 14.300 KG, POTÊNCIA 185 CV - MANUTENÇÃO. AF_08/2015</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</si>
  <si>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</si>
  <si>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</si>
  <si>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</si>
  <si>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</si>
  <si>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GRADE DE DISCO REBOCÁVEL COM 20 DISCOS 24" X 6 MM COM PNEUS PARA TRANSPORTE - JUROS. AF_06/2014</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</si>
  <si>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</si>
  <si>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</si>
  <si>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</si>
  <si>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</si>
  <si>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</si>
  <si>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</si>
  <si>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</si>
  <si>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</si>
  <si>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</si>
  <si>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</si>
  <si>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</si>
  <si>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</si>
  <si>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</si>
  <si>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</si>
  <si>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</si>
  <si>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</si>
  <si>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</si>
  <si>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</si>
  <si>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</si>
  <si>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</si>
  <si>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</si>
  <si>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</si>
  <si>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</si>
  <si>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</si>
  <si>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ESPARGIDOR DE ASFALTO PRESSURIZADO COM TANQUE DE 2500 L, REBOCÁVEL COM MOTOR A GASOLINA POTÊNCIA 3,4 HP - DEPRECIAÇÃO. AF_07/2014</t>
  </si>
  <si>
    <t>ESPARGIDOR DE ASFALTO PRESSURIZADO COM TANQUE DE 2500 L, REBOCÁVEL COM MOTOR A GASOLINA POTÊNCIA 3,4 HP - JUROS. AF_07/2014</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</si>
  <si>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</si>
  <si>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</si>
  <si>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</si>
  <si>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</si>
  <si>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ESCAVADEIRA HIDRÁULICA SOBRE ESTEIRAS, CAÇAMBA 0,80 M3, PESO OPERACIONAL 17,8 T, POTÊNCIA LÍQUIDA 110 HP - DEPRECIAÇÃO. AF_10/2014</t>
  </si>
  <si>
    <t>ESCAVADEIRA HIDRÁULICA SOBRE ESTEIRAS, CAÇAMBA 0,80 M3, PESO OPERACIONAL 17,8 T, POTÊNCIA LÍQUIDA 110 HP - JUROS. AF_10/2014</t>
  </si>
  <si>
    <t>ESCAVADEIRA HIDRÁULICA SOBRE ESTEIRAS, CAÇAMBA 0,80 M3, PESO OPERACIONAL 17,8 T, POTÊNCIA LÍQUIDA 110 HP - MANUTENÇÃO. AF_10/2014</t>
  </si>
  <si>
    <t>ESCAVADEIRA HIDRÁULICA SOBRE ESTEIRAS, CAÇAMBA 0,80 M3, PESO OPERACIONAL 17,8 T, POTÊNCIA LÍQUIDA 110 HP - MATERIAIS NA OPERAÇÃO.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</si>
  <si>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</si>
  <si>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</si>
  <si>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</si>
  <si>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</si>
  <si>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</si>
  <si>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</si>
  <si>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</si>
  <si>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</si>
  <si>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GRADE DE DISCO CONTROLE REMOTO REBOCÁVEL, COM 24 DISCOS 24 X 6 MM COM PNEUS PARA TRANSPORTE - DEPRECIAÇÃO. AF_06/2014</t>
  </si>
  <si>
    <t>GRADE DE DISCO CONTROLE REMOTO REBOCÁVEL, COM 24 DISCOS 24 X 6 MM COM PNEUS PARA TRANSPORTE - JUROS.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</si>
  <si>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</si>
  <si>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</si>
  <si>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</si>
  <si>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</si>
  <si>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</si>
  <si>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</si>
  <si>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</si>
  <si>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</si>
  <si>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</si>
  <si>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</si>
  <si>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</si>
  <si>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</si>
  <si>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TRATOR DE ESTEIRAS, POTÊNCIA 347 HP, PESO OPERACIONAL 38,5 T, COM LÂMINA 8,70 M3 - DEPRECIAÇÃO. AF_06/2014</t>
  </si>
  <si>
    <t>TRATOR DE ESTEIRAS, POTÊNCIA 347 HP, PESO OPERACIONAL 38,5 T, COM LÂMINA 8,70 M3 - JUROS. AF_06/2014</t>
  </si>
  <si>
    <t>VASSOURA MECÂNICA REBOCÁVEL COM ESCOVA CILÍNDRICA, LARGURA ÚTIL DE VARRIMENTO DE 2,44 M - DEPRECIAÇÃO. AF_06/2014</t>
  </si>
  <si>
    <t>VASSOURA MECÂNICA REBOCÁVEL COM ESCOVA CILÍNDRICA, LARGURA ÚTIL DE VARRIMENTO DE 2,44 M - JUROS. AF_06/2014</t>
  </si>
  <si>
    <t>TRATOR DE ESTEIRAS, POTÊNCIA 170 HP, PESO OPERACIONAL 19 T, CAÇAMBA 5,2 M3 - DEPRECIAÇÃO. AF_06/2014</t>
  </si>
  <si>
    <t>TRATOR DE ESTEIRAS, POTÊNCIA 170 HP, PESO OPERACIONAL 19 T, CAÇAMBA 5,2 M3 - JUROS. AF_06/2014</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</si>
  <si>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</si>
  <si>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</si>
  <si>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</si>
  <si>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</si>
  <si>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</si>
  <si>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</si>
  <si>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TRATOR DE ESTEIRAS, POTÊNCIA 100 HP, PESO OPERACIONAL 9,4 T, COM LÂMINA 2,19 M3 - DEPRECIAÇÃO. AF_06/2014</t>
  </si>
  <si>
    <t>TRATOR DE ESTEIRAS, POTÊNCIA 100 HP, PESO OPERACIONAL 9,4 T, COM LÂMINA 2,19 M3 - JUROS. AF_06/2014</t>
  </si>
  <si>
    <t>TRATOR DE PNEUS, POTÊNCIA 85 CV, TRAÇÃO 4X4, PESO COM LASTRO DE 4.675 KG - DEPRECIAÇÃO. AF_06/2014</t>
  </si>
  <si>
    <t>TRATOR DE PNEUS, POTÊNCIA 85 CV, TRAÇÃO 4X4, PESO COM LASTRO DE 4.675 KG - JUROS. AF_06/2014</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</si>
  <si>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</si>
  <si>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</si>
  <si>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</si>
  <si>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</si>
  <si>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</si>
  <si>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</si>
  <si>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</si>
  <si>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</si>
  <si>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</si>
  <si>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</si>
  <si>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</si>
  <si>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</si>
  <si>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</si>
  <si>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</si>
  <si>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</si>
  <si>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</si>
  <si>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</si>
  <si>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</si>
  <si>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</si>
  <si>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</si>
  <si>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</si>
  <si>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</si>
  <si>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</si>
  <si>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</si>
  <si>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</si>
  <si>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</si>
  <si>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</si>
  <si>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</si>
  <si>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</si>
  <si>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</si>
  <si>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</si>
  <si>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</si>
  <si>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</si>
  <si>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</si>
  <si>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</si>
  <si>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</si>
  <si>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</si>
  <si>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</si>
  <si>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</si>
  <si>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</si>
  <si>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</si>
  <si>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</si>
  <si>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</si>
  <si>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</si>
  <si>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</si>
  <si>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</si>
  <si>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</si>
  <si>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</si>
  <si>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</si>
  <si>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</si>
  <si>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</si>
  <si>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</si>
  <si>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</si>
  <si>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</si>
  <si>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</si>
  <si>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</si>
  <si>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</si>
  <si>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</si>
  <si>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</si>
  <si>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</si>
  <si>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</si>
  <si>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</si>
  <si>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</si>
  <si>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</si>
  <si>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</si>
  <si>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</si>
  <si>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</si>
  <si>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</si>
  <si>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</si>
  <si>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</si>
  <si>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</si>
  <si>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</si>
  <si>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</si>
  <si>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</si>
  <si>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</si>
  <si>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</si>
  <si>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</si>
  <si>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</si>
  <si>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</si>
  <si>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</si>
  <si>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</si>
  <si>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</si>
  <si>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</si>
  <si>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</si>
  <si>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</si>
  <si>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</si>
  <si>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</si>
  <si>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</si>
  <si>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</si>
  <si>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</si>
  <si>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</si>
  <si>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</si>
  <si>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</si>
  <si>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</si>
  <si>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</si>
  <si>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</si>
  <si>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</si>
  <si>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</si>
  <si>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</si>
  <si>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</si>
  <si>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</si>
  <si>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</si>
  <si>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</si>
  <si>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</si>
  <si>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</si>
  <si>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</si>
  <si>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</si>
  <si>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</si>
  <si>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</si>
  <si>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</si>
  <si>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</si>
  <si>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</si>
  <si>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</si>
  <si>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</si>
  <si>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</si>
  <si>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</si>
  <si>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</si>
  <si>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</si>
  <si>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</si>
  <si>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</si>
  <si>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</si>
  <si>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</si>
  <si>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</si>
  <si>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</si>
  <si>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</si>
  <si>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</si>
  <si>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</si>
  <si>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</si>
  <si>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</si>
  <si>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</si>
  <si>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</si>
  <si>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PERFURATRIZ HIDRÁULICA SOBRE CAMINHÃO COM TRADO CURTO ACOPLADO, PROFUNDIDADE MÁXIMA DE 20 M, DIÂMETRO MÁXIMO DE 1500 MM, POTÊNCIA INSTALADA DE 137 HP, MESA ROTATIVA COM TORQUE MÁXIMO DE 30 KNM - IMPOSTOS E SEGUROS.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</si>
  <si>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</si>
  <si>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</si>
  <si>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</si>
  <si>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</si>
  <si>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</si>
  <si>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</si>
  <si>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</si>
  <si>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</si>
  <si>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</si>
  <si>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</si>
  <si>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</si>
  <si>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</si>
  <si>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</si>
  <si>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</si>
  <si>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</si>
  <si>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</si>
  <si>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</si>
  <si>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</si>
  <si>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</si>
  <si>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</si>
  <si>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</si>
  <si>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</si>
  <si>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</si>
  <si>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</si>
  <si>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</si>
  <si>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</si>
  <si>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</si>
  <si>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</si>
  <si>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</si>
  <si>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</si>
  <si>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</si>
  <si>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</si>
  <si>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</si>
  <si>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</si>
  <si>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</si>
  <si>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</si>
  <si>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BASCULANTE 6 M3 TOCO, PESO BRUTO TOTAL 16.000 KG, CARGA ÚTIL MÁXIMA 11.130 KG, DISTÂNCIA ENTRE EIXOS 5,36 M, POTÊNCIA 185 CV, INCLUSIVE CAÇAMBA METÁLICA - IMPOSTOS E SEGUROS.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</si>
  <si>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</si>
  <si>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</si>
  <si>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</si>
  <si>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</si>
  <si>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</si>
  <si>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</si>
  <si>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</si>
  <si>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</si>
  <si>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</si>
  <si>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</si>
  <si>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</si>
  <si>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</si>
  <si>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</si>
  <si>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</si>
  <si>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</si>
  <si>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</si>
  <si>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</si>
  <si>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</si>
  <si>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</si>
  <si>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</si>
  <si>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</si>
  <si>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</si>
  <si>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</si>
  <si>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</si>
  <si>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</si>
  <si>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</si>
  <si>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</si>
  <si>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</si>
  <si>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</si>
  <si>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</si>
  <si>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</si>
  <si>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</si>
  <si>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</si>
  <si>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</si>
  <si>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</si>
  <si>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</si>
  <si>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</si>
  <si>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</si>
  <si>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</si>
  <si>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</si>
  <si>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</si>
  <si>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</si>
  <si>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</si>
  <si>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</si>
  <si>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</si>
  <si>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</si>
  <si>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</si>
  <si>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</si>
  <si>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</si>
  <si>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</si>
  <si>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</si>
  <si>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</si>
  <si>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</si>
  <si>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</si>
  <si>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</si>
  <si>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</si>
  <si>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</si>
  <si>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</si>
  <si>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</si>
  <si>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</si>
  <si>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</si>
  <si>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</si>
  <si>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</si>
  <si>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</si>
  <si>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</si>
  <si>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COM TORRE METÁLICA PARA EXECUÇÃO DE ESTACA HÉLICE CONTÍNUA, PROFUNDIDADE MÁXIMA DE 32 M, DIÂMETRO MÁXIMO DE 1000 MM, POTÊNCIA INSTALADA DE 350 HP, MESA ROTATIVA COM TORQUE MÁXIMO DE 263 KNM  MATERIAIS NA OPERAÇÃO. AF_01/2016</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</si>
  <si>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</si>
  <si>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</si>
  <si>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</si>
  <si>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</si>
  <si>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GRUPO GERADOR ESTACIONÁRIO, MOTOR DIESEL POTÊNCIA 170 KVA - JUROS. AF_02/2016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</si>
  <si>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</si>
  <si>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</si>
  <si>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</si>
  <si>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</si>
  <si>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</si>
  <si>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</si>
  <si>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</si>
  <si>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</si>
  <si>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</si>
  <si>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</si>
  <si>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</si>
  <si>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</si>
  <si>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</si>
  <si>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</si>
  <si>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</si>
  <si>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</si>
  <si>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</si>
  <si>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</si>
  <si>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IMPOSTOS E SEGUROS.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</si>
  <si>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</si>
  <si>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</si>
  <si>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</si>
  <si>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</si>
  <si>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</si>
  <si>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</si>
  <si>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</si>
  <si>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</si>
  <si>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</si>
  <si>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</si>
  <si>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</si>
  <si>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</si>
  <si>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</si>
  <si>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</si>
  <si>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</si>
  <si>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</si>
  <si>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</si>
  <si>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</si>
  <si>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</si>
  <si>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</si>
  <si>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</si>
  <si>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</si>
  <si>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</si>
  <si>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</si>
  <si>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</si>
  <si>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</si>
  <si>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MARTELETE OU ROMPEDOR PNEUMÁTICO MANUAL, 28 KG, COM SILENCIADOR - DEPRECIAÇÃO. AF_07/2016</t>
  </si>
  <si>
    <t>MARTELETE OU ROMPEDOR PNEUMÁTICO MANUAL, 28 KG, COM SILENCIADOR - JUROS. AF_07/2016</t>
  </si>
  <si>
    <t>USINA DE CONCRETO FIXA, CAPACIDADE NOMINAL DE 90 A 120 M3/H, SEM SILO - DEPRECIAÇÃO. AF_07/2016</t>
  </si>
  <si>
    <t>USINA DE CONCRETO FIXA, CAPACIDADE NOMINAL DE 90 A 120 M3/H, SEM SILO - JUROS.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</si>
  <si>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</si>
  <si>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</si>
  <si>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</si>
  <si>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</si>
  <si>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</si>
  <si>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</si>
  <si>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DISTRIBUIDOR DE AGREGADOS AUTOPROPELIDO, CAP 3 M3, A DIESEL, POTÊNCIA 176CV  MATERIAIS NA OPERAÇÃO. AF_07/2016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</si>
  <si>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</si>
  <si>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</si>
  <si>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</si>
  <si>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</si>
  <si>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</si>
  <si>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</si>
  <si>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</si>
  <si>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</si>
  <si>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</si>
  <si>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</si>
  <si>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</si>
  <si>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</si>
  <si>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MARTELO DEMOLIDOR PNEUMÁTICO MANUAL, 32 KG - DEPRECIAÇÃO. AF_09/2016</t>
  </si>
  <si>
    <t>MARTELO DEMOLIDOR PNEUMÁTICO MANUAL, 32 KG - JUROS. AF_09/2016</t>
  </si>
  <si>
    <t>MARTELO DEMOLIDOR PNEUMÁTICO MANUAL, 32 KG - MANUTENÇÃO.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</si>
  <si>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</si>
  <si>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</si>
  <si>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</si>
  <si>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</si>
  <si>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</si>
  <si>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</si>
  <si>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</si>
  <si>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RÉGUA VIBRATÓRIA DUPLA PARA CONCRETO, PESO DE 60KG, COMPRIMENTO 4 M, COM MOTOR A GASOLINA, POTÊNCIA 5,5 HP  MATERIAIS NA OPERAÇÃO. AF_09/2016</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</si>
  <si>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</si>
  <si>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</si>
  <si>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</si>
  <si>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</si>
  <si>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</si>
  <si>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</si>
  <si>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</si>
  <si>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</si>
  <si>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</si>
  <si>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</si>
  <si>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</si>
  <si>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</si>
  <si>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</si>
  <si>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</si>
  <si>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</si>
  <si>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</si>
  <si>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</si>
  <si>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</si>
  <si>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</si>
  <si>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</si>
  <si>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</si>
  <si>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</si>
  <si>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</si>
  <si>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ESCAVADEIRA HIDRAULICA SOBRE ESTEIRA, COM GARRA GIRATORIA DE MANDIBULAS, PESO OPERACIONAL ENTRE 22,00 E 25,50 TON, POTENCIA LIQUIDA ENTRE 150 E 160 HP - DEPRECIAÇÃO. AF_11/2016</t>
  </si>
  <si>
    <t>ESCAVADEIRA HIDRAULICA SOBRE ESTEIRA, COM GARRA GIRATORIA DE MANDIBULAS, PESO OPERACIONAL ENTRE 22,00 E 25,50 TON, POTENCIA LIQUIDA ENTRE 150 E 160 HP - JUROS. AF_11/2016</t>
  </si>
  <si>
    <t>ESCAVADEIRA HIDRAULICA SOBRE ESTEIRA, COM GARRA GIRATORIA DE MANDIBULAS, PESO OPERACIONAL ENTRE 22,00 E 25,50 TON, POTENCIA LIQUIDA ENTRE 150 E 160 HP - MANUTENÇÃO. AF_11/2016</t>
  </si>
  <si>
    <t>ESCAVADEIRA HIDRAULICA SOBRE ESTEIRA, COM GARRA GIRATORIA DE MANDIBULAS, PESO OPERACIONAL ENTRE 22,00 E 25,50 TON, POTENCIA LIQUIDA ENTRE 150 E 160 HP - MATERIAIS NA OPERAÇÃO.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</si>
  <si>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</si>
  <si>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</si>
  <si>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</si>
  <si>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</si>
  <si>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</si>
  <si>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</si>
  <si>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</si>
  <si>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DEPRECIAÇÃO. AF_12/2016</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</si>
  <si>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</si>
  <si>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</si>
  <si>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</si>
  <si>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</si>
  <si>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</si>
  <si>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</si>
  <si>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</si>
  <si>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</si>
  <si>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</si>
  <si>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</si>
  <si>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</si>
  <si>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</si>
  <si>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</si>
  <si>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</si>
  <si>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</si>
  <si>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</si>
  <si>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</si>
  <si>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TRATOR DE PNEUS COM POTÊNCIA DE 85 CV, TRAÇÃO 4X4, COM VASSOURA MECÂNICA ACOPLADA - DEPRECIAÇÃO. AF_03/2017</t>
  </si>
  <si>
    <t>MINICARREGADEIRA SOBRE RODAS POTENCIA 47HP CAPACIDADE OPERACAO 646 KG,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</si>
  <si>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</si>
  <si>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</si>
  <si>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</si>
  <si>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</si>
  <si>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</si>
  <si>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</si>
  <si>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MINIESCAVADEIRA SOBRE ESTEIRAS, POTENCIA LIQUIDA DE *30* HP, PESO OPERACIONAL DE *3.500* KG - DEPRECIACAO. AF_04/2017</t>
  </si>
  <si>
    <t>MINIESCAVADEIRA SOBRE ESTEIRAS, POTENCIA LIQUIDA DE *30* HP, PESO OPERACIONAL DE *3.500* KG - JUROS. AF_04/2017</t>
  </si>
  <si>
    <t>MINIESCAVADEIRA SOBRE ESTEIRAS, POTENCIA LIQUIDA DE *30* HP, PESO OPERACIONAL DE *3.500* KG - MANUTENCAO. AF_04/2017</t>
  </si>
  <si>
    <t>MINIESCAVADEIRA SOBRE ESTEIRAS, POTENCIA LIQUIDA DE *30* HP, PESO OPERACIONAL DE *3.500* KG - MATERIAIS NA OPERACAO. AF_04/2017</t>
  </si>
  <si>
    <t>PERFURATRIZ ROTATIVA SOBRE ESTEIRA, TORQUE MAXIMO 2500 KGM, POTENCIA 110 HP, MOTOR DIESEL - MATERIAIS NA OPERAÇÃO. AF_05/2017</t>
  </si>
  <si>
    <t>ROLO COMPACTADOR DE PNEUS, ESTATICO, PRESSAO VARIAVEL, POTENCIA 110 HP, PESO SEM/COM LASTRO 10,8/27 T, LARGURA DE ROLAGEM 2,30 M - MATERIAIS NA OPERACAO. AF_06/2017</t>
  </si>
  <si>
    <t>ROLO COMPACTADOR DE PNEUS, ESTATICO, PRESSAO VARIAVEL, POTENCIA 110 HP, PESO SEM/COM LASTRO 10,8/27 T, LARGURA DE ROLAGEM 2,30 M - MANUTENCAO. AF_06/2017</t>
  </si>
  <si>
    <t>ROLO COMPACTADOR DE PNEUS, ESTATICO, PRESSAO VARIAVEL, POTENCIA 110 HP, PESO SEM/COM LASTRO 10,8/27 T, LARGURA DE ROLAGEM 2,30 M - JUROS. AF_06/2017</t>
  </si>
  <si>
    <t>ROLO COMPACTADOR DE PNEUS, ESTATICO, PRESSAO VARIAVEL, POTENCIA 110 HP, PESO SEM/COM LASTRO 10,8/27 T, LARGURA DE ROLAGEM 2,30 M - DEPRECIAÇÃO. AF_06/2017</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</si>
  <si>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</si>
  <si>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</si>
  <si>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</si>
  <si>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</si>
  <si>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</si>
  <si>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</si>
  <si>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</si>
  <si>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</si>
  <si>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</si>
  <si>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</si>
  <si>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</si>
  <si>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</si>
  <si>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</si>
  <si>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</si>
  <si>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</si>
  <si>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</si>
  <si>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</si>
  <si>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</si>
  <si>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</si>
  <si>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</si>
  <si>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CALDEIRA A GÁS COM TERMOSTATO, CAPACIDADE 100 LITROS - MATERIAIS NA OPERAÇÃO. AF_05/2023</t>
  </si>
  <si>
    <t>CENTRAL DE LAMA BENTONÍTICA (DEPÓSITO DE BENTONITA, MISTURADOR DE ALTA TURBULÊNCIA, SILOS DE ARMAZENAMENTO DE LAMA E ÁGUA, LABORATÓRIO DE CONTROLE DE QUALIDADE DA LAMA) - MATERIAIS NA OPERAÇÃO. AF_04/2019</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</si>
  <si>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</si>
  <si>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</si>
  <si>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</si>
  <si>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</si>
  <si>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</si>
  <si>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MÁQUINA FORMER DOBRAS DIVERSAS: 220V/380V TRIFÁSICO OU MONOFÁSICO, CAPACIDADE 0,5-1,27MM, MOTOR 2CV - MATERIAIS NA OPERAÇÃO. AF_05/2023</t>
  </si>
  <si>
    <t>MÁQUINA SOLDA ARCO COM PISTOLA DE SOLDAGEM PARA STUD BOLT DE 5 MM A 22 MM - MATERIAIS NA OPERAÇÃO. AF_05/2023</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</si>
  <si>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</si>
  <si>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</si>
  <si>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PLATAFORMA ELEVATÓRIA - MATERIAIS NA OPERAÇÃO. AF_04/2019</t>
  </si>
  <si>
    <t>PÓRTICO ROLANTE MONOVIGA, PERFIL I, 4 PERNAS, CAPACIDADE 5 T  - MATERIAIS NA OPERAÇÃO. AF_04/2019</t>
  </si>
  <si>
    <t>ESCAVADEIRA HIDRÁULICA SOBRE ESTEIRA, PESO OPERACIONAL ENTRE 22,00 E 23,50 T, POTÊNCIA NOMINAL 139 HP, COM MARTELO ROMPEDOR HIDRÁULICO 1700 KG - MATERIAIS NA OPERAÇÃO. AF_04/2019</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</si>
  <si>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</si>
  <si>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</si>
  <si>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</si>
  <si>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</si>
  <si>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FURADEIRA ELETROMAGNÉTICA, VELOCIDADE (SEM CARGA/ COM CARGA) 450/ 270 RPM, ESPESSURA MÁXIMA DA CHAPA A SER FURADA 50 MM, PORÇA DE ADESÃO MAGNÉTICA 17000 N, POTÊNCIA 1100 W, ALIMENTÇÃO 220 - 60 HZ, MONOFÁSICA - MATERIAIS NA OPERAÇÃO. AF_08/2019</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</si>
  <si>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</si>
  <si>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</si>
  <si>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</si>
  <si>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</si>
  <si>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</si>
  <si>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COMPRESSOR DE AR, VAZAO DE 10 PCM, RESERVATORIO 100 L, PRESSAO DE TRABALHO ENTRE 6,9 E 9,7 BAR, POTENCIA 2 HP, TENSAO 110/220 V - MATERIAIS NA OPERAÇÃO. AF_05/2023</t>
  </si>
  <si>
    <t>MÁQUINA DEMARCADORA DE FAIXA DE TRÁFEGO À FRIO, TRAÇÃO MANUAL, 4 CV, PRESSÃO MAX 3300 PSI, TANQUE 20 L - MATERIAIS NA OPERAÇÃO. AF_06/2021</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</si>
  <si>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</si>
  <si>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</si>
  <si>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</si>
  <si>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</si>
  <si>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</si>
  <si>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</si>
  <si>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</si>
  <si>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</si>
  <si>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</si>
  <si>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</si>
  <si>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</si>
  <si>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MINI GUINDASTE ARANHA SOBRE ESTEIRAS E LANCA TELESCÓPICA, CAPACIDADE MÁXIMA DE CARGA 3,0 TON, RAIO MÁXIMO DE TRABALHO 8,25 M, ALTURA DE LANÇA DO SOLO 9,2 M, 55 M DE CABO DE AÇO 8 MM, MOTOR ELÉTRICO 220/380 VOLTS TRIFÁSICO - MATERIAIS NA OPERAÇÃO. AF_03/2022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</si>
  <si>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</si>
  <si>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</si>
  <si>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</si>
  <si>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</si>
  <si>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</si>
  <si>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</si>
  <si>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</si>
  <si>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</si>
  <si>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</si>
  <si>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</si>
  <si>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</si>
  <si>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</si>
  <si>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</si>
  <si>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</si>
  <si>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</si>
  <si>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</si>
  <si>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</si>
  <si>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</si>
  <si>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</si>
  <si>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</si>
  <si>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</si>
  <si>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</si>
  <si>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</si>
  <si>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</si>
  <si>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</si>
  <si>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</si>
  <si>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</si>
  <si>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</si>
  <si>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</si>
  <si>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</si>
  <si>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</si>
  <si>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</si>
  <si>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</si>
  <si>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</si>
  <si>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</si>
  <si>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</si>
  <si>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</si>
  <si>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</si>
  <si>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</si>
  <si>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</si>
  <si>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</si>
  <si>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</si>
  <si>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</si>
  <si>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</si>
  <si>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</si>
  <si>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</si>
  <si>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</si>
  <si>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</si>
  <si>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</si>
  <si>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</si>
  <si>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</si>
  <si>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</si>
  <si>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</si>
  <si>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</si>
  <si>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</si>
  <si>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</si>
  <si>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</si>
  <si>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</si>
  <si>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</si>
  <si>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</si>
  <si>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</si>
  <si>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</si>
  <si>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</si>
  <si>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</si>
  <si>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</si>
  <si>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TELHAMENTO COM TELHA DE CONCRETO DE ENCAIXE, COM ATÉ 2 ÁGUAS, INCLUSO TRANSPORTE VERTICAL. AF_07/2019</t>
  </si>
  <si>
    <t>TELHAMENTO COM TELHA DE CONCRETO DE ENCAIXE, COM MAIS DE 2 ÁGUAS, INCLUSO TRANSPORTE VERTICAL.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</si>
  <si>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</si>
  <si>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</si>
  <si>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</si>
  <si>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</si>
  <si>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EMBOÇAMENTO COM ARGAMASSA TRAÇO 1:2:9 (CIMENTO, CAL E AREIA). AF_07/2019</t>
  </si>
  <si>
    <t>SUBCOBERTURA COM MANTA PLÁSTICA REVESTIDA POR PELÍCULA DE ALUMÍNO, INCLUSO TRANSPORTE VERTICAL. AF_07/2019</t>
  </si>
  <si>
    <t>AMARRAÇÃO DE TELHAS CERÂMICAS OU DE CONCRETO.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</si>
  <si>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</si>
  <si>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</si>
  <si>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</si>
  <si>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</si>
  <si>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</si>
  <si>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</si>
  <si>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</si>
  <si>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</si>
  <si>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</si>
  <si>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</si>
  <si>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TELHAMENTO COM TELHA ESTRUTURAL DE FIBROCIMENTO E= 8 MM, COM ATÉ 2 ÁGUAS, INCLUSO IÇAMENTO. AF_07/2019_PS</t>
  </si>
  <si>
    <t>TELHAMENTO COM TELHA DE AÇO/ALUMÍNIO E = 0,5 MM, COM ATÉ 2 ÁGUAS, INCLUSO IÇAMENTO. AF_07/2019</t>
  </si>
  <si>
    <t>TELHAMENTO COM TELHA METÁLICA TERMOACÚSTICA E = 30 MM, COM ATÉ 2 ÁGUAS, INCLUSO IÇAMENTO. AF_07/2019</t>
  </si>
  <si>
    <t>COMPOSIÇÃO PARAMÉTRICA PARA EXECUÇÃO DE COBERTURA EM CASAS COM ESTRUTURA DE TESOURA DE MADEIRA, DUAS ÁGUAS, TELHA CERÂMICA DE ENCAIXE E SEM PLATIBANDA. AF_11/2023</t>
  </si>
  <si>
    <t>COMPOSIÇÃO PARAMÉTRICA PARA EXECUÇÃO DE COBERTURA EM CASAS COM ESTRUTURA DE PONTALETES DE MADEIRA, DUAS ÁGUAS, TELHA CERÂMICA DE ENCAIXE E SEM PLATIBANDA. AF_11/2023</t>
  </si>
  <si>
    <t>COMPOSIÇÃO PARAMÉTRICA PARA EXECUÇÃO DE COBERTURA EM CASAS COM ESTRUTURA DE PONTALETES DE MADEIRA, DUAS ÁGUAS, TELHA DE FIBROCIMENTO E SEM PLATIBANDA. AF_11/2023</t>
  </si>
  <si>
    <t>COMPOSIÇÃO PARAMÉTRICA PARA EXECUÇÃO DE COBERTURA EM CASAS COM ESTRUTURA DE TESOURA METÁLICA, DUAS ÁGUAS, TELHA CERÂMICA DE ENCAIXE E SEM PLATIBANDA. AF_11/2023</t>
  </si>
  <si>
    <t>COMPOSIÇÃO PARAMÉTRICA PARA EXECUÇÃO DE COBERTURA EM CASAS COM ESTRUTURA DE TESOURA METÁLICA, DUAS ÁGUAS, TELHA DE FIBROCIMENTO E SEM PLATIBANDA. AF_11/2023</t>
  </si>
  <si>
    <t>COMPOSIÇÃO PARAMÉTRICA PARA EXECUÇÃO DE COBERTURA EM CASAS SEM ESTRUTURA DE APOIO PARA A TRAMA, COM DUAS ÁGUAS, TELHA CERÂMICA E SEM PLATIBANDA. AF_11/2023</t>
  </si>
  <si>
    <t>COMPOSIÇÃO PARAMÉTRICA PARA EXECUÇÃO DE COBERTURA EM CASAS SEM ESTRUTURA DE APOIO PARA A TRAMA, COM DUAS ÁGUAS, TELHA DE FIBROCIMENTO E SEM PLATIBANDA. AF_11/2023</t>
  </si>
  <si>
    <t>COMPOSIÇÃO PARAMÉTRICA PARA EXECUÇÃO DE COBERTURA EM CASAS COM ESTRUTURA DE PONTALETES DE MADEIRA, UMA ÁGUA, TELHA DE FIBROCIMENTO E COM PLATIBANDA. AF_11/2023</t>
  </si>
  <si>
    <t>COMPOSIÇÃO PARAMÉTRICA PARA EXECUÇÃO DE COBERTURA EM CASAS COM ESTRUTURA DE TESOURA DE MADEIRA, DUAS ÁGUAS, TELHA DE FIBROCIMENTO E SEM PLATIBANDA. AF_11/2023</t>
  </si>
  <si>
    <t>COMPOSIÇÃO PARAMÉTRICA PARA EXECUÇÃO DE COBERTURA DE EDIFICAÇÕES COM ESTRUTURA EM PONTALETES DE MADEIRA, DUAS ÁGUAS, TELHA DE FIBROCIMENTO ONDULADA E COM PLATIBANDA. AF_11/2023</t>
  </si>
  <si>
    <t>COMPOSIÇÃO PARAMÉTRICA PARA EXECUÇÃO DE COBERTURA DE EDIFICAÇÕES COM ESTRUTURA EM PONTALETES DE MADEIRA, DUAS ÁGUAS, TELHA CERÂMICA E SEM PLATIBANDA. AF_11/2023</t>
  </si>
  <si>
    <t>COMPOSIÇÃO PARAMÉTRICA PARA EXECUÇÃO DE COBERTURA DE EDIFICAÇÕES COM ESTRUTURA EM TESOURA METÁLICA, DUAS ÁGUAS, TELHA CERÂMICA E SEM PLATIBANDA. AF_11/2023</t>
  </si>
  <si>
    <t>COMPOSIÇÃO PARAMÉTRICA PARA EXECUÇÃO DE COBERTURA DE EDIFICAÇÕES COM ESTRUTURA EM TESOURA DE MADEIRA, DUAS ÁGUAS, TELHA CERÂMICA E SEM PLATIBANDA. AF_11/2023</t>
  </si>
  <si>
    <t>COMPOSIÇÃO PARAMÉTRICA PARA EXECUÇÃO DE COBERTURA DE EDIFICAÇÕES COM ESTRUTURA EM PONTALETES DE MADEIRA, MAIS DE DUAS ÁGUAS, GEOMETRIA RECORTADA EM PLANTA, TELHA CERÂMICA E COM PLATIBANDA. AF_11/2023</t>
  </si>
  <si>
    <t>COMPOSIÇÃO PARAMÉTRICA PARA EXECUÇÃO DE COBERTURA DE EDIFICAÇÕES COM ESTRUTURA EM PONTALETES DE MADEIRA, MAIS DE DUAS ÁGUAS, GEOMETRIA RECORTADA EM PLANTA, TELHA CERÂMICA E SEM PLATIBANDA. AF_11/2023</t>
  </si>
  <si>
    <t>CUMEEIRA E ESPIGÃO PARA TELHA CERÂMICA EMBOÇADA COM ARGAMASSA TRAÇO 1:2:9 (CIMENTO, CAL E AREIA), PARA TELHADOS COM MAIS DE 2 ÁGUAS, INCLUSO TRANSPORTE VERTICAL. AF_07/2019</t>
  </si>
  <si>
    <t>CUMEEIRA E ESPIGÃO PARA TELHA DE CONCRETO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</si>
  <si>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</si>
  <si>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CUMEEIRA PARA TELHA DE CONCRETO EMBOÇADA COM ARGAMASSA TRAÇO 1:2:9 (CIMENTO, CAL E AREIA) PARA TELHADOS COM ATÉ 2 ÁGUAS, INCLUSO TRANSPORTE VERTICAL.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</si>
  <si>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</si>
  <si>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</si>
  <si>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</si>
  <si>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RUFO EXTERNO/INTERNO EM CHAPA DE AÇO GALVANIZADO NÚMERO 26, CORTE DE 33 CM, INCLUSO IÇAMENTO.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</si>
  <si>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</si>
  <si>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</si>
  <si>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</si>
  <si>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</si>
  <si>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CALHA DE BEIRAL, SEMICIRCULAR DE PVC, DIAMETRO 125 MM, INCLUINDO CABECEIRAS, EMENDAS, BOCAIS, SUPORTES E VEDAÇÕES, EXCLUINDO CONDUTORES, INCLUSO TRANSPORTE VERTICAL. AF_07/2019</t>
  </si>
  <si>
    <t>RUFO EM FIBROCIMENTO PARA TELHA ONDULADA E = 6 MM, ABA DE 26 CM, INCLUSO TRANSPORTE VERTICAL, EXCETO CONTRARRUFO.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</si>
  <si>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</si>
  <si>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</si>
  <si>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</si>
  <si>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CHAPA DE AÇO GALVANIZADO NÚMERO 24, CORTE DE 25 CM, INCLUSO TRANSPORTE VERTICAL. AF_07/2019</t>
  </si>
  <si>
    <t>TELHAMENTO COM TELHA ONDULADA DE FIBRA DE VIDRO E = 0,6 MM, PARA TELHADO COM INCLINAÇÃO MAIOR QUE 10°, COM ATÉ 2 ÁGUAS, INCLUSO IÇAMENTO.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</si>
  <si>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</si>
  <si>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</si>
  <si>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</si>
  <si>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</si>
  <si>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</si>
  <si>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</si>
  <si>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</si>
  <si>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</si>
  <si>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</si>
  <si>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</si>
  <si>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</si>
  <si>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</si>
  <si>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</si>
  <si>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</si>
  <si>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</si>
  <si>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</si>
  <si>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</si>
  <si>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</si>
  <si>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FABRICAÇÃO E INSTALAÇÃO DE TESOURA INTEIRA EM AÇO, VÃO DE 3 M, PARA TELHA CERÂMICA OU DE CONCRETO, INCLUSO IÇAMENTO. AF_12/2015</t>
  </si>
  <si>
    <t>FABRICAÇÃO E INSTALAÇÃO DE TESOURA INTEIRA EM AÇO, VÃO DE 4 M, PARA TELHA CERÂMICA OU DE CONCRETO, INCLUSO IÇAMENTO. AF_12/2015</t>
  </si>
  <si>
    <t>FABRICAÇÃO E INSTALAÇÃO DE TESOURA INTEIRA EM AÇO, VÃO DE 5 M, PARA TELHA CERÂMICA OU DE CONCRETO, INCLUSO IÇAMENTO. AF_12/2015</t>
  </si>
  <si>
    <t>FABRICAÇÃO E INSTALAÇÃO DE TESOURA INTEIRA EM AÇO, VÃO DE 6 M, PARA TELHA CERÂMICA OU DE CONCRETO, INCLUSO IÇAMENTO. AF_12/2015</t>
  </si>
  <si>
    <t>FABRICAÇÃO E INSTALAÇÃO DE TESOURA INTEIRA EM AÇO, VÃO DE 7 M, PARA TELHA CERÂMICA OU DE CONCRETO, INCLUSO IÇAMENTO. AF_12/2015</t>
  </si>
  <si>
    <t>FABRICAÇÃO E INSTALAÇÃO DE TESOURA INTEIRA EM AÇO, VÃO DE 8 M, PARA TELHA CERÂMICA OU DE CONCRETO, INCLUSO IÇAMENTO. AF_12/2015</t>
  </si>
  <si>
    <t>FABRICAÇÃO E INSTALAÇÃO DE TESOURA INTEIRA EM AÇO, VÃO DE 9 M, PARA TELHA CERÂMICA OU DE CONCRETO, INCLUSO IÇAMENTO. AF_12/2015</t>
  </si>
  <si>
    <t>FABRICAÇÃO E INSTALAÇÃO DE TESOURA INTEIRA EM AÇO, VÃO DE 10 M, PARA TELHA CERÂMICA OU DE CONCRETO, INCLUSO IÇAMENTO. AF_12/2015</t>
  </si>
  <si>
    <t>FABRICAÇÃO E INSTALAÇÃO DE TESOURA INTEIRA EM AÇO, VÃO DE 11 M, PARA TELHA CERÂMICA OU DE CONCRETO, INCLUSO IÇAMENTO. AF_12/2015</t>
  </si>
  <si>
    <t>FABRICAÇÃO E INSTALAÇÃO DE TESOURA INTEIRA EM AÇO, VÃO DE 12 M, PARA TELHA CERÂMICA OU DE CONCRETO, INCLUSO IÇAMENTO. AF_12/2015</t>
  </si>
  <si>
    <t>FABRICAÇÃO E INSTALAÇÃO DE TESOURA INTEIRA EM AÇO, VÃO DE 3 M, PARA TELHA ONDULADA DE FIBROCIMENTO, METÁLICA, PLÁSTICA OU TERMOACÚSTICA, INCLUSO IÇAMENTO. AF_12/2015</t>
  </si>
  <si>
    <t>FABRICAÇÃO E INSTALAÇÃO DE TESOURA INTEIRA EM AÇO, VÃO DE 4 M, PARA TELHA ONDULADA DE FIBROCIMENTO, METÁLICA, PLÁSTICA OU TERMOACÚSTICA, INCLUSO IÇAMENTO. AF_12/2015</t>
  </si>
  <si>
    <t>FABRICAÇÃO E INSTALAÇÃO DE TESOURA INTEIRA EM AÇO, VÃO DE 5 M, PARA TELHA ONDULADA DE FIBROCIMENTO, METÁLICA, PLÁSTICA OU TERMOACÚSTICA, INCLUSO IÇAMENTO. AF_12/2015</t>
  </si>
  <si>
    <t>FABRICAÇÃO E INSTALAÇÃO DE TESOURA INTEIRA EM AÇO, VÃO DE 6 M, PARA TELHA ONDULADA DE FIBROCIMENTO, METÁLICA, PLÁSTICA OU TERMOACÚSTICA, INCLUSO IÇAMENTO. AF_12/2015</t>
  </si>
  <si>
    <t>FABRICAÇÃO E INSTALAÇÃO DE TESOURA INTEIRA EM AÇO, VÃO DE 7 M, PARA TELHA ONDULADA DE FIBROCIMENTO, METÁLICA, PLÁSTICA OU TERMOACÚSTICA, INCLUSO IÇAMENTO. AF_12/2015</t>
  </si>
  <si>
    <t>FABRICAÇÃO E INSTALAÇÃO DE TESOURA INTEIRA EM AÇO, VÃO DE 8 M, PARA TELHA ONDULADA DE FIBROCIMENTO, METÁLICA, PLÁSTICA OU TERMOACÚSTICA, INCLUSO IÇAMENTO, INCLUSO IÇAMENTO. AF_12/2015</t>
  </si>
  <si>
    <t>FABRICAÇÃO E INSTALAÇÃO DE TESOURA INTEIRA EM AÇO, VÃO DE 9 M, PARA TELHA ONDULADA DE FIBROCIMENTO, METÁLICA, PLÁSTICA OU TERMOACÚSTICA, INCLUSO IÇAMENTO. AF_12/2015</t>
  </si>
  <si>
    <t>FABRICAÇÃO E INSTALAÇÃO DE TESOURA INTEIRA EM AÇO, VÃO DE 10 M, PARA TELHA ONDULADA DE FIBROCIMENTO, METÁLICA, PLÁSTICA OU TERMOACÚSTICA, INCLUSO IÇAMENTO. AF_12/2015</t>
  </si>
  <si>
    <t>FABRICAÇÃO E INSTALAÇÃO DE TESOURA INTEIRA EM AÇO, VÃO DE 11 M, PARA TELHA ONDULADA DE FIBROCIMENTO, METÁLICA, PLÁSTICA OU TERMOACÚSTICA, INCLUSO IÇAMENTO. AF_12/2015</t>
  </si>
  <si>
    <t>FABRICAÇÃO E INSTALAÇÃO DE TESOURA INTEIRA EM AÇO, VÃO DE 12 M, PARA TELHA ONDULADA DE FIBROCIMENTO, METÁLICA, PLÁSTICA OU TERMOACÚSTICA, INCLUSO IÇAMENTO. AF_12/2015</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</si>
  <si>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</si>
  <si>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</si>
  <si>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</si>
  <si>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</si>
  <si>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</si>
  <si>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</si>
  <si>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</si>
  <si>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</si>
  <si>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</si>
  <si>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</si>
  <si>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</si>
  <si>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</si>
  <si>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</si>
  <si>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</si>
  <si>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</si>
  <si>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</si>
  <si>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</si>
  <si>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</si>
  <si>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</si>
  <si>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</si>
  <si>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</si>
  <si>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</si>
  <si>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FABRICAÇÃO E INSTALAÇÃO DE PONTALETES DE MADEIRA NÃO APARELHADA PARA TELHADOS COM ATÉ 2 ÁGUAS E COM TELHA ONDULADA DE FIBROCIMENTO, ALUMÍNIO OU PLÁSTICA EM EDIFÍCIO RESIDENCIAL TÉRREO, INCLUSO TRANSPORTE VERTICAL. AF_07/2019</t>
  </si>
  <si>
    <t>TRAMA DE AÇO COMPOSTA POR TERÇAS PARA TELHADOS DE ATÉ 2 ÁGUAS PARA TELHA ONDULADA DE FIBROCIMENTO, METÁLICA, PLÁSTICA OU TERMOACÚSTICA, INCLUSO TRANSPORTE VERTICAL (EM KG). AF_07/2019</t>
  </si>
  <si>
    <t>TELHAMENTO COM TELHA DE ENCAIXE, TIPO FRANCESA DE VIDRO, COM ATÉ 2 ÁGUAS, INCLUSO TRANSPORTE VERTICAL.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</si>
  <si>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</si>
  <si>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</si>
  <si>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</si>
  <si>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</si>
  <si>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</si>
  <si>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PEAD CORRUGADO PERFURADO, DN 100 MM, ENCHIMENTO COM AREIA. AF_07/2021</t>
  </si>
  <si>
    <t>DRENO SUBSUPERFICIAL (SEÇÃO 0,40 X 0,40 M), COM TUBO DE PVC CORRUGADO RÍGIDO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</si>
  <si>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</si>
  <si>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</si>
  <si>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</si>
  <si>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</si>
  <si>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PVC CORRUGADO RÍGIDO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</si>
  <si>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</si>
  <si>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</si>
  <si>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PVC CORRUGADO RÍGIDO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</si>
  <si>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</si>
  <si>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</si>
  <si>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PVC CORRUGADO RÍGIDO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</si>
  <si>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</si>
  <si>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</si>
  <si>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</si>
  <si>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</si>
  <si>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PVC CORRUGADO RÍGIDO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</si>
  <si>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</si>
  <si>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</si>
  <si>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PVC CORRUGADO RÍGIDO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</si>
  <si>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</si>
  <si>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</si>
  <si>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</si>
  <si>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PEAD CORRUGADO PERFURADO, DN 100 MM, ENCHIMENTO COM BRITA, ENVOLVIDO COM MANTA GEOTÊXTIL,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</si>
  <si>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</si>
  <si>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</si>
  <si>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</si>
  <si>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</si>
  <si>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</si>
  <si>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TUBO DE PEAD CORRUGADO PERFURADO, DN 100 MM, PARA DRENO - FORNECIMENTO E ASSENTAMENTO. AF_07/2021</t>
  </si>
  <si>
    <t>TUBO DE PVC CORRUGADO RÍGIDO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</si>
  <si>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</si>
  <si>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</si>
  <si>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</si>
  <si>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</si>
  <si>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</si>
  <si>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</si>
  <si>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</si>
  <si>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</si>
  <si>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</si>
  <si>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</si>
  <si>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</si>
  <si>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</si>
  <si>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EM MURO DE CONTENÇÃO, EXECUTADO NO PÉ DO MURO, COM TUBO DE PVC CORRUGADO RÍGIDO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</si>
  <si>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</si>
  <si>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</si>
  <si>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</si>
  <si>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</si>
  <si>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MURO DE GABIÃO, ENCHIMENTO COM PEDRA DE MÃO TIPO RACHÃO, DE GRAVIDADE, COM GAIOLAS DE COMPRIMENTO IGUAL A 2 M, PARA MUROS COM ALTURA MENOR OU IGUAL A 4 M  FORNECIMENTO E EXECUÇÃO. AF_12/2015</t>
  </si>
  <si>
    <t>MURO DE GABIÃO, ENCHIMENTO COM PEDRA DE MÃO TIPO RACHÃO, DE GRAVIDADE, COM GAIOLAS DE COMPRIMENTO IGUAL A 5 M, PARA MUROS COM ALTURA MENOR OU IGUAL A 4 M  FORNECIMENTO E EXECUÇÃO. AF_12/2015</t>
  </si>
  <si>
    <t>MURO DE GABIÃO, ENCHIMENTO COM PEDRA DE MÃO TIPO RACHÃO, DE GRAVIDADE, COM GAIOLAS DE COMPRIMENTO IGUAL A 2 M, PARA MUROS COM ALTURA MAIOR QUE 4 M E MENOR OU IGUAL A 6 M  FORNECIMENTO E EXECUÇÃO. AF_12/2015</t>
  </si>
  <si>
    <t>MURO DE GABIÃO, ENCHIMENTO COM PEDRA DE MÃO TIPO RACHÃO, DE GRAVIDADE, COM GAIOLAS DE COMPRIMENTO IGUAL A 5 M, PARA MUROS COM ALTURA MAIOR QUE 4 M E MENOR OU IGUAL A 6 M   FORNECIMENTO E EXECUÇÃO. AF_12/2015</t>
  </si>
  <si>
    <t>MURO DE GABIÃO, ENCHIMENTO COM PEDRA DE MÃO TIPO RACHÃO, DE GRAVIDADE, COM GAIOLAS DE COMPRIMENTO IGUAL A 2 M, PARA MUROS COM ALTURA MAIOR QUE 6 M E MENOR OU IGUAL A 10 M   FORNECIMENTO E EXECUÇÃO. AF_12/2015</t>
  </si>
  <si>
    <t>MURO DE GABIÃO, ENCHIMENTO COM PEDRA DE MÃO TIPO RACHÃO, DE GRAVIDADE, COM GAIOLAS DE COMPRIMENTO IGUAL A 5 M, PARA MUROS COM ALTURA MAIOR QUE 6 M E MENOR OU IGUAL A 10 M FORNECIMENTO E EXECUÇÃO. AF_12/2015</t>
  </si>
  <si>
    <t>MURO DE GABIÃO, ENCHIMENTO COM PEDRA DE MÃO TIPO RACHÃO, COM SOLO REFORÇADO, PARA MUROS COM ALTURA MENOR OU IGUAL A 4 M   FORNECIMENTO E EXECUÇÃO. AF_12/2015</t>
  </si>
  <si>
    <t>MURO DE GABIÃO, ENCHIMENTO COM PEDRA DE MÃO TIPO RACHÃO, COM SOLO REFORÇADO, PARA MUROS COM ALTURA MAIOR QUE 4 M E MENOR OU IGUAL A 12 M   FORNECIMENTO E EXECUÇÃO. AF_12/2015</t>
  </si>
  <si>
    <t>MURO DE GABIÃO, ENCHIMENTO COM PEDRA DE MÃO TIPO RACHÃO, COM SOLO REFORÇADO, PARA MUROS COM ALTURA MAIOR QUE 12 M E MENOR OU IGUAL A 20 M    FORNECIMENTO E EXECUÇÃO. AF_12/2015</t>
  </si>
  <si>
    <t>MURO DE GABIÃO, ENCHIMENTO COM PEDRA DE MÃO TIPO RACHÃO, COM SOLO REFORÇADO, PARA MUROS COM ALTURA MAIOR QUE 20 M E MENOR OU IGUAL A 28 M   FORNECIMENTO E EXECUÇÃO. AF_12/2015</t>
  </si>
  <si>
    <t>MURO DE GABIÃO, ENCHIMENTO COM RESÍDUO DE CONSTRUÇÃO E DEMOLIÇÃO, DE GRAVIDADE, COM GAIOLA TRAPEZOIDAL DE COMPRIMENTO IGUAL A 2 M, PARA MUROS COM ALTURA MENOR OU IGUAL A 2 M   FORNECIMENTO E EXECUÇÃO. AF_12/2015</t>
  </si>
  <si>
    <t>MURO DE GABIÃO, ENCHIMENTO COM RESÍDUO DE CONSTRUÇÃO E DEMOLIÇÃO, DE GRAVIDADE, COM GAIOLA TRAPEZOIDAL DE COMPRIMENTO IGUAL A 2 M, PARA MUROS COM ALTURA MAIOR QUE 2 M E MENOR OU IGUAL A 4 M    FORNECIMENTO E EXECUÇÃO. AF_12/2015</t>
  </si>
  <si>
    <t>PROTEÇÃO SUPERFICIAL DE CANAL EM GABIÃO TIPO COLCHÃO, ALTURA DE 17 CENTÍMETROS, ENCHIMENTO COM PEDRA DE MÃO TIPO RACHÃO - FORNECIMENTO E EXECUÇÃO. AF_12/2015</t>
  </si>
  <si>
    <t>PROTEÇÃO SUPERFICIAL DE CANAL EM GABIÃO TIPO COLCHÃO, ALTURA DE 23 CENTÍMETROS, ENCHIMENTO COM PEDRA DE MÃO TIPO RACHÃO - FORNECIMENTO E EXECUÇÃO. AF_12/2015</t>
  </si>
  <si>
    <t>PROTEÇÃO SUPERFICIAL DE CANAL EM GABIÃO TIPO COLCHÃO, ALTURA DE 30 CENTÍMETROS, ENCHIMENTO COM PEDRA DE MÃO TIPO RACHÃO - FORNECIMENTO E EXECUÇÃO. AF_12/2015</t>
  </si>
  <si>
    <t>PROTEÇÃO SUPERFICIAL DE CANAL EM GABIÃO TIPO SACO, DIÂMETRO DE 65 CENTÍMETROS, ENCHIMENTO MANUAL COM PEDRA DE MÃO TIPO RACHÃO - FORNECIMENTO E EXECUÇÃO. AF_12/2015</t>
  </si>
  <si>
    <t>EXECUÇÃO DE GRAMPO PARA SOLO GRAMPEADO COM COMPRIMENTO MENOR OU IGUAL A 4 M, DIÂMETRO DE 10 CM, PERFURAÇÃO COM EQUIPAMENTO MANUAL E ARMADURA COM DIÂMETRO DE 16 MM. AF_05/2016</t>
  </si>
  <si>
    <t>EXECUÇÃO DE GRAMPO PARA SOLO GRAMPEADO COM COMPRIMENTO MAIOR QUE 4 M E MENOR OU IGUAL A 6 M, DIÂMETRO DE 10 CM, PERFURAÇÃO COM EQUIPAMENTO MANUAL E ARMADURA COM DIÂMETRO DE 16 MM. AF_05/2016</t>
  </si>
  <si>
    <t>EXECUÇÃO DE GRAMPO PARA SOLO GRAMPEADO COM COMPRIMENTO MAIOR QUE 6 M E MENOR OU IGUAL A 8 M, DIÂMETRO DE 10 CM, PERFURAÇÃO COM EQUIPAMENTO MANUAL E ARMADURA COM DIÂMETRO DE 16 MM. AF_05/2016</t>
  </si>
  <si>
    <t>EXECUÇÃO DE GRAMPO PARA SOLO GRAMPEADO COM COMPRIMENTO MAIOR QUE 8 M E MENOR OU IGUAL A 10 M, DIÂMETRO DE 10 CM, PERFURAÇÃO COM EQUIPAMENTO MANUAL E ARMADURA COM DIÂMETRO DE 16 MM. AF_05/2016</t>
  </si>
  <si>
    <t>EXECUÇÃO DE GRAMPO PARA SOLO GRAMPEADO COM COMPRIMENTO MAIOR QUE 10 M, DIÂMETRO DE 10 CM, PERFURAÇÃO COM EQUIPAMENTO MANUAL E ARMADURA COM DIÂMETRO DE 16 MM. AF_05/2016</t>
  </si>
  <si>
    <t>EXECUÇÃO DE GRAMPO PARA SOLO GRAMPEADO COM COMPRIMENTO MENOR OU IGUAL A 4 M, DIÂMETRO DE 10 CM, PERFURAÇÃO COM EQUIPAMENTO MANUAL E ARMADURA COM DIÂMETRO DE 20 MM. AF_05/2016</t>
  </si>
  <si>
    <t>EXECUÇÃO DE GRAMPO PARA SOLO GRAMPEADO COM COMPRIMENTO MAIOR QUE 4 M E MENOR OU IGUAL A 6 M, DIÂMETRO DE 10 CM, PERFURAÇÃO COM EQUIPAMENTO MANUAL E ARMADURA COM DIÂMETRO DE 20 MM. AF_05/2016</t>
  </si>
  <si>
    <t>EXECUÇÃO DE GRAMPO PARA SOLO GRAMPEADO COM COMPRIMENTO MAIOR QUE 6 M E MENOR OU IGUAL A 8 M, DIÂMETRO DE 10 CM, PERFURAÇÃO COM EQUIPAMENTO MANUAL E ARMADURA COM DIÂMETRO DE 20 MM. AF_05/2016</t>
  </si>
  <si>
    <t>EXECUÇÃO DE GRAMPO PARA SOLO GRAMPEADO COM COMPRIMENTO MAIOR QUE 8 M E MENOR OU IGUAL A 10 M, DIÂMETRO DE 10 CM, PERFURAÇÃO COM EQUIPAMENTO MANUAL E ARMADURA COM DIÂMETRO DE 20 MM. AF_05/2016</t>
  </si>
  <si>
    <t>EXECUÇÃO DE GRAMPO PARA SOLO GRAMPEADO COM COMPRIMENTO MAIOR QUE 10 M, DIÂMETRO DE 10 CM, PERFURAÇÃO COM EQUIPAMENTO MANUAL E ARMADURA COM DIÂMETRO DE 20 MM. AF_05/2016</t>
  </si>
  <si>
    <t>EXECUÇÃO DE GRAMPO PARA SOLO GRAMPEADO COM COMPRIMENTO MENOR OU IGUAL A 4 M, DIÂMETRO DE 7 CM, PERFURAÇÃO COM EQUIPAMENTO MANUAL E ARMADURA COM DIÂMETRO DE 16 MM. AF_05/2016</t>
  </si>
  <si>
    <t>EXECUÇÃO DE GRAMPO PARA SOLO GRAMPEADO COM COMPRIMENTO MAIOR QUE 4 E MENOR OU IGUAL A 6 M, DIÂMETRO DE 7 CM, PERFURAÇÃO COM EQUIPAMENTO MANUAL E ARMADURA COM DIÂMETRO DE 16 MM. AF_05/2016</t>
  </si>
  <si>
    <t>EXECUÇÃO DE GRAMPO PARA SOLO GRAMPEADO COM COMPRIMENTO MAIOR QUE 6 M E MENOR OU IGUAL A 8 M, DIÂMETRO DE 7 CM, PERFURAÇÃO COM EQUIPAMENTO MANUAL E ARMADURA COM DIÂMETRO DE 16 MM. AF_05/2016</t>
  </si>
  <si>
    <t>EXECUÇÃO DE GRAMPO PARA SOLO GRAMPEADO COM COMPRIMENTO MAIOR QUE 8 M E MENOR OU IGUAL A 10 M, DIÂMETRO DE 7 CM, PERFURAÇÃO COM EQUIPAMENTO MANUAL E ARMADURA COM DIÂMETRO DE 16 MM. AF_05/2016</t>
  </si>
  <si>
    <t>EXECUÇÃO DE GRAMPO PARA SOLO GRAMPEADO COM COMPRIMENTO MAIOR QUE 10 M, DIÂMETRO DE 7 CM, PERFURAÇÃO COM EQUIPAMENTO MANUAL E ARMADURA COM DIÂMETRO DE 16 MM. AF_05/2016</t>
  </si>
  <si>
    <t>EXECUÇÃO DE GRAMPO PARA SOLO GRAMPEADO COM COMPRIMENTO MENOR OU IGUAL A 4 M, DIÂMETRO DE 7 CM, PERFURAÇÃO COM EQUIPAMENTO MANUAL E ARMADURA COM DIÂMETRO DE 20 MM. AF_05/2016</t>
  </si>
  <si>
    <t>EXECUÇÃO DE GRAMPO PARA SOLO GRAMPEADO COM COMPRIMENTO MAIOR QUE 4 E MENOR OU IGUAL A 6 M, DIÂMETRO DE 7 CM, PERFURAÇÃO COM EQUIPAMENTO MANUAL E ARMADURA COM DIÂMETRO DE 20 MM. AF_05/2016</t>
  </si>
  <si>
    <t>EXECUÇÃO DE GRAMPO PARA SOLO GRAMPEADO COM COMPRIMENTO MAIOR QUE 6 M E MENOR OU IGUAL A 8 M, DIÂMETRO DE 7 CM, PERFURAÇÃO COM EQUIPAMENTO MANUAL E ARMADURA COM DIÂMETRO DE 20 MM. AF_05/2016</t>
  </si>
  <si>
    <t>EXECUÇÃO DE GRAMPO PARA SOLO GRAMPEADO COM COMPRIMENTO MAIOR QUE 8 MENOR OU IGUAL A 10 M, DIÂMETRO DE 7 CM, PERFURAÇÃO COM EQUIPAMENTO MANUAL E ARMADURA COM DIÂMETRO DE 20 MM. AF_05/2016</t>
  </si>
  <si>
    <t>EXECUÇÃO DE GRAMPO PARA SOLO GRAMPEADO COM COMPRIMENTO MAIOR QUE 10 M, DIÂMETRO DE 7 CM, PERFURAÇÃO COM EQUIPAMENTO MANUAL E ARMADURA COM DIÂMETRO DE 20 MM. AF_05/2016</t>
  </si>
  <si>
    <t>EXECUÇÃO DE PROTEÇÃO DA CABEÇA DO TIRANTE COM USO DE FÔRMAS METÁLICAS, 50 UTILIZAÇÕES, E CONCRETO FCK =15 MPA. AF_11/2023</t>
  </si>
  <si>
    <t>CONTENÇÃO EM PERFIL PRANCHADO COM PRANCHÃO DE MADEIRA, PERFIS ESPAÇADOS A 1,5 M PARA 1 SUBSOLO. AF_07/2019</t>
  </si>
  <si>
    <t>CONTENÇÃO EM PERFIL PRANCHADO COM PRANCHÃO DE MADEIRA, PERFIS ESPAÇADOS A 1,5 M PARA 2 OU MAIS SUBSOLOS. AF_07/2019</t>
  </si>
  <si>
    <t>CONTENÇÃO EM PERFIL PRANCHADO COM PRANCHÃO DE MADEIRA, PERFIS ESPAÇADOS A 2 M PARA 1 SUBSOLO. AF_07/2019</t>
  </si>
  <si>
    <t>CONTENÇÃO EM PERFIL PRANCHADO COM PRANCHÃO DE MADEIRA, PERFIS ESPAÇADOS A 2 M PARA 2 OU MAIS SUBSOLOS. AF_07/2019</t>
  </si>
  <si>
    <t>FABRICAÇÃO, MONTAGEM E DESMONTAGEM DE FÔRMA PARA CORTINA DE CONTENÇÃO, EM CHAPA DE MADEIRA COMPENSADA PLASTIFICADA, E = 18 MM, 10 UTILIZAÇÕES. AF_07/2019</t>
  </si>
  <si>
    <t>ARMAÇÃO DE CORTINA DE CONTENÇÃO EM CONCRETO ARMADO, COM AÇO CA-50 DE 6,3 MM - MONTAGEM. AF_07/2019</t>
  </si>
  <si>
    <t>ARMAÇÃO DE CORTINA DE CONTENÇÃO EM CONCRETO ARMADO, COM AÇO CA-50 DE 8 MM - MONTAGEM. AF_07/2019</t>
  </si>
  <si>
    <t>ARMAÇÃO DE CORTINA DE CONTENÇÃO EM CONCRETO ARMADO, COM AÇO CA-50 DE 10 MM - MONTAGEM. AF_07/2019</t>
  </si>
  <si>
    <t>ARMAÇÃO DE CORTINA DE CONTENÇÃO EM CONCRETO ARMADO, COM AÇO CA-50 DE 12,5 MM - MONTAGEM. AF_07/2019</t>
  </si>
  <si>
    <t>ARMAÇÃO DE CORTINA DE CONTENÇÃO EM CONCRETO ARMADO, COM AÇO CA-50 DE 16 MM - MONTAGEM. AF_07/2019</t>
  </si>
  <si>
    <t>ARMAÇÃO DE CORTINA DE CONTENÇÃO EM CONCRETO ARMADO, COM AÇO CA-50 DE 20 MM - MONTAGEM. AF_07/2019</t>
  </si>
  <si>
    <t>ARMAÇÃO DE CORTINA DE CONTENÇÃO EM CONCRETO ARMADO, COM AÇO CA-50 DE 25 MM - MONTAGEM. AF_07/2019</t>
  </si>
  <si>
    <t>CONCRETAGEM DE CORTINA DE CONTENÇÃO, ATRAVÉS DE BOMBA   LANÇAMENTO, ADENSAMENTO E ACABAMENTO. AF_07/2019</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</si>
  <si>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</si>
  <si>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</si>
  <si>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</si>
  <si>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</si>
  <si>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</si>
  <si>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</si>
  <si>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</si>
  <si>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</si>
  <si>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</si>
  <si>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</si>
  <si>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</si>
  <si>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</si>
  <si>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</si>
  <si>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</si>
  <si>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</si>
  <si>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</si>
  <si>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</si>
  <si>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</si>
  <si>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</si>
  <si>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</si>
  <si>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</si>
  <si>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</si>
  <si>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</si>
  <si>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</si>
  <si>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</si>
  <si>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</si>
  <si>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</si>
  <si>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</si>
  <si>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</si>
  <si>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</si>
  <si>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</si>
  <si>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</si>
  <si>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</si>
  <si>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</si>
  <si>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</si>
  <si>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</si>
  <si>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</si>
  <si>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</si>
  <si>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</si>
  <si>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</si>
  <si>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</si>
  <si>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</si>
  <si>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</si>
  <si>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</si>
  <si>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</si>
  <si>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CAIXA COM GRELHA SIMPLES RETANGULAR, EM CONCRETO PRÉ-MOLDADO, DIMENSÕES INTERNAS: 0,6X1,0X1,0 M. AF_12/2020</t>
  </si>
  <si>
    <t>CAIXA COM GRELHA DUPLA RETANGULAR, EM CONCRETO PRÉ-MOLDADO, DIMENSÕES INTERNAS: 0,5X2,2X1,0 M. AF_12/2020</t>
  </si>
  <si>
    <t>CAIXA PARA BOCA DE LOBO SIMPLES RETANGULAR, EM CONCRETO PRÉ-MOLDADO, DIMENSÕES INTERNAS: 0,6X1,0X1,2 M. AF_12/2020</t>
  </si>
  <si>
    <t>CAIXA PARA BOCA DE LOBO DUPLA RETANGULAR, EM CONCRETO PRÉ-MOLDADO, DIMENSÕES INTERNAS: 0,6X2,2X1,2 M. AF_12/2020</t>
  </si>
  <si>
    <t>CAIXA COM GRELHA SIMPLES RETANGULAR, EM ALVENARIA COM TIJOLOS CERÂMICOS MACIÇOS, DIMENSÕES INTERNAS: 0,5X1X1 M. AF_12/2020</t>
  </si>
  <si>
    <t>CAIXA COM GRELHA DUPLA RETANGULAR, EM ALVENARIA COM TIJOLOS CERÂMICOS MACIÇOS, DIMENSÕES INTERNAS: 0,5X2,2X1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</si>
  <si>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</si>
  <si>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</si>
  <si>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</si>
  <si>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</si>
  <si>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COM GRELHA SIMPLES RETANGULAR, EM ALVENARIA COM BLOCOS DE CONCRETO, DIMENSÕES INTERNAS: 0,5X1X1 M. AF_12/2020</t>
  </si>
  <si>
    <t>CAIXA COM GRELHA DUPLA RETANGULAR, EM ALVENARIA COM BLOCOS DE CONCRETO, DIMENSÕES INTERNAS: 0,5X2,2X1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</si>
  <si>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</si>
  <si>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</si>
  <si>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</si>
  <si>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</si>
  <si>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POÇO DE INSPEÇÃO CIRCULAR PARA ESGOTO, EM CONCRETO PRÉ-MOLDADO, DIÂMETRO INTERNO = 0,60 M, PROFUNDIDADE = 0,90 M, EXCLUINDO TAMPÃO. AF_12/2020_PA</t>
  </si>
  <si>
    <t>POÇO DE INSPEÇÃO CIRCULAR PARA ESGOTO, EM CONCRETO PRÉ-MOLDADO, DIÂMETRO INTERNO = 0,60 M, PROFUNDIDADE = 1,40 M, EXCLUINDO TAMPÃO. AF_12/2020_PA</t>
  </si>
  <si>
    <t>POÇO DE INSPEÇÃO CIRCULAR PARA ESGOTO, EM ALVENARIA COM TIJOLOS CERÂMICOS MACIÇOS, DIÂMETRO INTERNO = 0,60 M, PROFUNDIDADE = 0,95 M, EXCLUINDO TAMPÃO. AF_12/2020_PA</t>
  </si>
  <si>
    <t>POÇO DE INSPEÇÃO CIRCULAR PARA ESGOTO, EM ALVENARIA COM TIJOLOS CERÂMICOS MACIÇOS, DIÂMETRO INTERNO = 0,60 M, PROFUNDIDADE = 1,45 M, EXCLUINDO TAMPÃO. AF_12/2020_PA</t>
  </si>
  <si>
    <t>BASE PARA POÇO DE VISITA CIRCULAR PARA ESGOTO, EM CONCRETO PRÉ-MOLDADO, DIÂMETRO INTERNO = 0,80 M, PROFUNDIDADE = 1,35 M, EXCLUINDO TAMPÃO. AF_12/2020_PA</t>
  </si>
  <si>
    <t>BASE PARA POÇO DE VISITA CIRCULAR PARA  ESGOTO, EM ALVENARIA COM TIJOLOS CERÂMICOS MACIÇOS, DIÂMETRO INTERNO = 0,80 M, PROFUNDIDADE = 1,40 M, EXCLUINDO TAMPÃO. AF_12/2020_PA</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</si>
  <si>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</si>
  <si>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</si>
  <si>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</si>
  <si>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</si>
  <si>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BASE PARA POÇO DE VISITA CIRCULAR PARA  ESGOTO, EM ALVENARIA COM TIJOLOS CERÂMICOS MACIÇOS, DIÂMETRO INTERNO = 1,20 M, PROFUNDIDADE = 1,40 M, EXCLUINDO TAMPÃO. AF_12/2020_PA</t>
  </si>
  <si>
    <t>ACRÉSCIMO PARA POÇO DE VISITA CIRCULAR PARA ESGOTO, EM ALVENARIA COM TIJOLOS CERÂMICOS MACIÇOS, DIÂMETRO INTERNO = 1,2 M. AF_12/2020</t>
  </si>
  <si>
    <t>ACRÉSCIMO PARA POÇO DE VISITA CIRCULAR PARA  ESGOTO, EM CONCRETO PRÉ-MOLDADO, DIÂMETRO INTERNO = 1,5 M. AF_12/2020</t>
  </si>
  <si>
    <t>BASE PARA POÇO DE VISITA CIRCULAR PARA ESGOTO, EM ALVENARIA COM TIJOLOS CERÂMICOS MACIÇOS, DIÂMETRO INTERNO = 1,50 M, PROFUNDIDADE = 1,40 M, EXCLUINDO TAMPÃO. AF_12/2020_PA</t>
  </si>
  <si>
    <t>ACRÉSCIMO PARA POÇO DE VISITA CIRCULAR PARA  ESGOTO, EM ALVENARIA COM TIJOLOS CERÂMICOS MACIÇOS, DIÂMETRO INTERNO = 1,5 M. AF_12/2020</t>
  </si>
  <si>
    <t>BASE PARA POÇO DE VISITA RETANGULAR PARA  ESGOTO, EM ALVENARIA COM BLOCOS DE CONCRETO, DIMENSÕES INTERNAS = 1X1 M, PROFUNDIDADE = 1,40 M, EXCLUINDO TAMPÃO. AF_12/2020_PA</t>
  </si>
  <si>
    <t>ACRÉSCIMO PARA POÇO DE VISITA RETANGULAR PARA ESGOTO, EM ALVENARIA COM BLOCOS DE CONCRETO, DIMENSÕES INTERNAS = 1X1 M. AF_12/2020</t>
  </si>
  <si>
    <t>BASE PARA POÇO DE VISITA RETANGULAR PARA ESGOTO, EM ALVENARIA COM BLOCOS DE CONCRETO, DIMENSÕES INTERNAS = 1X1,5 M, PROFUNDIDADE = 1,40 M, EXCLUINDO TAMPÃO. AF_12/2020_PA</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</si>
  <si>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</si>
  <si>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</si>
  <si>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</si>
  <si>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BASE PARA POÇO DE VISITA RETANGULAR PARA ESGOTO, EM ALVENARIA COM BLOCOS DE CONCRETO, DIMENSÕES INTERNAS = 1X3 M, PROFUNDIDADE = 1,40 M, EXCLUINDO TAMPÃO. AF_12/2020_PA</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</si>
  <si>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</si>
  <si>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</si>
  <si>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BASE PARA POÇO DE VISITA RETANGULAR PARA ESGOTO, EM ALVENARIA COM BLOCOS DE CONCRETO, DIMENSÕES INTERNAS = 1X4 M, PROFUNDIDADE = 1,40 M, EXCLUINDO TAMPÃO. AF_12/2020_PA</t>
  </si>
  <si>
    <t>ACRÉSCIMO PARA POÇO DE VISITA RETANGULAR PARA ESGOTO, EM ALVENARIA COM BLOCOS DE CONCRETO, DIMENSÕES INTERNAS = 1X4 M. AF_12/2020</t>
  </si>
  <si>
    <t>BASE PARA POÇO DE VISITA RETANGULAR PARA ESGOTO, EM ALVENARIA COM BLOCOS DE CONCRETO, DIMENSÕES INTERNAS = 1,5X1,5 M, PROFUNDIDADE = 1,45 M, EXCLUINDO TAMPÃO . AF_12/2020_PA</t>
  </si>
  <si>
    <t>ACRÉSCIMO PARA POÇO DE VISITA RETANGULAR PARA ESGOTO, EM ALVENARIA COM BLOCOS DE CONCRETO, DIMENSÕES INTERNAS = 1,5X1,5 M. AF_12/2020</t>
  </si>
  <si>
    <t>BASE PARA POÇO DE VISITA RETANGULAR PARA ESGOTO, EM ALVENARIA COM BLOCOS DE CONCRETO, DIMENSÕES INTERNAS = 1,5X2 M, PROFUNDIDADE = 1,40 M, EXCLUINDO TAMPÃO. AF_12/2020_PA</t>
  </si>
  <si>
    <t>ACRÉSCIMO PARA POÇO DE VISITA RETANGULAR PARA ESGOTO, EM ALVENARIA COM BLOCOS DE CONCRETO, DIMENSÕES INTERNAS = 1,5X2 M. AF_12/2020</t>
  </si>
  <si>
    <t>BASE PARA POÇO DE VISITA RETANGULAR PARA ESGOTO, EM ALVENARIA COM BLOCOS DE CONCRETO, DIMENSÕES INTERNAS = 1,5X2,5 M, PROFUNDIDADE = 1,40 M, EXCLUINDO TAMPÃO. AF_12/2020_PA</t>
  </si>
  <si>
    <t>ACRÉSCIMO PARA POÇO DE VISITA RETANGULAR PARA ESGOTO, EM ALVENARIA COM BLOCOS DE CONCRETO, DIMENSÕES INTERNAS = 1,5X2,5 M. AF_12/2020</t>
  </si>
  <si>
    <t>BASE PARA POÇO DE VISITA RETANGULAR PARA ESGOTO, EM ALVENARIA COM BLOCOS DE CONCRETO, DIMENSÕES INTERNAS = 1,5X3 M, PROFUNDIDADE = 1,40 M, EXCLUINDO TAMPÃO. AF_12/2020_PA</t>
  </si>
  <si>
    <t>ACRÉSCIMO PARA POÇO DE VISITA RETANGULAR PARA ESGOTO, EM ALVENARIA COM BLOCOS DE CONCRETO, DIMENSÕES INTERNAS = 1,5X3 M. AF_12/2020</t>
  </si>
  <si>
    <t>BASE PARA POÇO DE VISITA RETANGULAR PARA ESGOTO, EM ALVENARIA COM BLOCOS DE CONCRETO, DIMENSÕES INTERNAS = 1,5X3,5 M, PROFUNDIDADE = 1,40 M, EXCLUINDO TAMPÃO. AF_12/2020_PA</t>
  </si>
  <si>
    <t>ACRÉSCIMO PARA POÇO DE VISITA RETANGULAR PARA ESGOTO, EM ALVENARIA COM BLOCOS DE CONCRETO, DIMENSÕES INTERNAS = 1,5X3,5 M. AF_12/2020</t>
  </si>
  <si>
    <t>BASE PARA POÇO DE VISITA RETANGULAR PARA ESGOTO, EM ALVENARIA COM BLOCOS DE CONCRETO, DIMENSÕES INTERNAS = 1,5X4 M, PROFUNDIDADE = 1,40 M, EXCLUINDO TAMPÃO. AF_12/2020_PA</t>
  </si>
  <si>
    <t>ACRÉSCIMO PARA POÇO DE VISITA RETANGULAR PARA ESGOTO, EM ALVENARIA COM BLOCOS DE CONCRETO, DIMENSÕES INTERNAS = 1,5X4 M. AF_12/2020</t>
  </si>
  <si>
    <t>BASE PARA POÇO DE VISITA RETANGULAR PARA ESGOTO, EM ALVENARIA COM BLOCOS DE CONCRETO, DIMENSÕES INTERNAS = 2X2 M, PROFUNDIDADE = 1,40 M, EXCLUINDO TAMPÃO. AF_12/2020_PA</t>
  </si>
  <si>
    <t>ACRÉSCIMO PARA POÇO DE VISITA RETANGULAR PARA ESGOTO, EM ALVENARIA COM BLOCOS DE CONCRETO, DIMENSÕES INTERNAS = 2X2 M. AF_12/2020</t>
  </si>
  <si>
    <t>BASE PARA POÇO DE VISITA RETANGULAR PARA ESGOTO, EM ALVENARIA COM BLOCOS DE CONCRETO, DIMENSÕES INTERNAS = 2X2,5 M, PROFUNDIDADE = 1,40 M, EXCLUINDO TAMPÃO. AF_12/2020_PA</t>
  </si>
  <si>
    <t>ACRÉSCIMO PARA POÇO DE VISITA RETANGULAR PARA ESGOTO, EM ALVENARIA COM BLOCOS DE CONCRETO, DIMENSÕES INTERNAS = 2X2,5 M. AF_12/2020</t>
  </si>
  <si>
    <t>BASE PARA POÇO DE VISITA RETANGULAR PARA ESGOTO, EM ALVENARIA COM BLOCOS DE CONCRETO, DIMENSÕES INTERNAS = 2X3 M, PROFUNDIDADE = 1,40 M, EXCLUINDO TAMPÃO. AF_12/2020_PA</t>
  </si>
  <si>
    <t>ACRÉSCIMO PARA POÇO DE VISITA RETANGULAR PARA ESGOTO, EM ALVENARIA COM BLOCOS DE CONCRETO, DIMENSÕES INTERNAS = 2X3 M. AF_12/2020</t>
  </si>
  <si>
    <t>BASE PARA POÇO DE VISITA RETANGULAR PARA ESGOTO, EM ALVENARIA COM BLOCOS DE CONCRETO, DIMENSÕES INTERNAS = 2X3,5 M, PROFUNDIDADE = 1,40 M, EXCLUINDO TAMPÃO. AF_12/2020_PA</t>
  </si>
  <si>
    <t>ACRÉSCIMO PARA POÇO DE VISITA RETANGULAR PARA ESGOTO, EM ALVENARIA COM BLOCOS DE CONCRETO, DIMENSÕES INTERNAS = 2X3,5 M. AF_12/2020</t>
  </si>
  <si>
    <t>BASE PARA POÇO DE VISITA RETANGULAR PARA ESGOTO, EM ALVENARIA COM BLOCOS DE CONCRETO, DIMENSÕES INTERNAS = 2X4 M, PROFUNDIDADE = 1,40 M, EXCLUINDO TAMPÃO. AF_12/2020_PA</t>
  </si>
  <si>
    <t>ACRÉSCIMO PARA POÇO DE VISITA RETANGULAR PARA ESGOTO, EM ALVENARIA COM BLOCOS DE CONCRETO, DIMENSÕES INTERNAS = 2X4 M. AF_12/2020</t>
  </si>
  <si>
    <t>BASE PARA POÇO DE VISITA RETANGULAR PARA ESGOTO, EM ALVENARIA COM BLOCOS DE CONCRETO, DIMENSÕES INTERNAS = 2,5X2,5 M, PROFUNDIDADE = 1,40 M, EXCLUINDO TAMPÃO. AF_12/2020_PA</t>
  </si>
  <si>
    <t>ACRÉSCIMO PARA POÇO DE VISITA RETANGULAR PARA ESGOTO, EM ALVENARIA COM BLOCOS DE CONCRETO, DIMENSÕES INTERNAS = 2,5X2,5 M. AF_12/2020</t>
  </si>
  <si>
    <t>BASE PARA POÇO DE VISITA RETANGULAR PARA ESGOTO, EM ALVENARIA COM BLOCOS DE CONCRETO, DIMENSÕES INTERNAS = 2,5X3 M, PROFUNDIDADE = 1,40 M, EXCLUINDO TAMPÃO. AF_12/2020_PA</t>
  </si>
  <si>
    <t>ACRÉSCIMO PARA POÇO DE VISITA RETANGULAR PARA ESGOTO, EM ALVENARIA COM BLOCOS DE CONCRETO, DIMENSÕES INTERNAS = 2,5X3 M. AF_12/2020</t>
  </si>
  <si>
    <t>BASE PARA POÇO DE VISITA RETANGULAR PARA ESGOTO, EM ALVENARIA COM BLOCOS DE CONCRETO, DIMENSÕES INTERNAS = 2,5X3,5 M, PROFUNDIDADE = 1,40 M, EXCLUINDO TAMPÃO. AF_12/2020_PA</t>
  </si>
  <si>
    <t>ACRÉSCIMO PARA POÇO DE VISITA RETANGULAR PARA ESGOTO, EM ALVENARIA COM BLOCOS DE CONCRETO, DIMENSÕES INTERNAS = 2,5X3,5 M. AF_12/2020</t>
  </si>
  <si>
    <t>BASE PARA POÇO DE VISITA RETANGULAR PARA ESGOTO, EM ALVENARIA COM BLOCOS DE CONCRETO, DIMENSÕES INTERNAS = 2,5X4 M, PROFUNDIDADE = 1,40 M, EXCLUINDO TAMPÃO. AF_12/2020_PA</t>
  </si>
  <si>
    <t>ACRÉSCIMO PARA POÇO DE VISITA RETANGULAR PARA ESGOTO, EM ALVENARIA COM BLOCOS DE CONCRETO, DIMENSÕES INTERNAS = 2,5X4 M. AF_12/2020</t>
  </si>
  <si>
    <t>BASE PARA POÇO DE VISITA RETANGULAR PARA ESGOTO, EM ALVENARIA COM BLOCOS DE CONCRETO, DIMENSÕES INTERNAS = 3X3 M, PROFUNDIDADE = 1,40 M, EXCLUINDO TAMPÃO. AF_12/2020_PA</t>
  </si>
  <si>
    <t>ACRÉSCIMO PARA POÇO DE VISITA RETANGULAR PARA ESGOTO, EM ALVENARIA COM BLOCOS DE CONCRETO, DIMENSÕES INTERNAS = 3X3 M. AF_12/2020</t>
  </si>
  <si>
    <t>BASE PARA POÇO DE VISITA RETANGULAR PARA ESGOTO, EM ALVENARIA COM BLOCOS DE CONCRETO, DIMENSÕES INTERNAS = 3X3,5 M, PROFUNDIDADE = 1,40 M, EXCLUINDO TAMPÃO. AF_12/2020_PA</t>
  </si>
  <si>
    <t>ACRÉSCIMO PARA POÇO DE VISITA RETANGULAR PARA ESGOTO, EM ALVENARIA COM BLOCOS DE CONCRETO, DIMENSÕES INTERNAS = 3X3,5 M. AF_12/2020</t>
  </si>
  <si>
    <t>BASE PARA POÇO DE VISITA RETANGULAR PARA ESGOTO, EM ALVENARIA COM BLOCOS DE CONCRETO, DIMENSÕES INTERNAS = 3X4 M, PROFUNDIDADE = 1,40 M, EXCLUINDO TAMPÃO. AF_12/2020_PA</t>
  </si>
  <si>
    <t>ACRÉSCIMO PARA POÇO DE VISITA RETANGULAR PARA ESGOTO, EM ALVENARIA COM BLOCOS DE CONCRETO, DIMENSÕES INTERNAS = 3X4 M. AF_12/2020</t>
  </si>
  <si>
    <t>BASE PARA POÇO DE VISITA RETANGULAR PARA ESGOTO, EM ALVENARIA COM BLOCOS DE CONCRETO, DIMENSÕES INTERNAS = 3,5X3,5 M, PROFUNDIDADE = 1,40 M, EXCLUINDO TAMPÃO. AF_12/2020_PA</t>
  </si>
  <si>
    <t>ACRÉSCIMO PARA POÇO DE VISITA RETANGULAR PARA ESGOTO, EM ALVENARIA COM BLOCOS DE CONCRETO, DIMENSÕES INTERNAS = 3,5X3,5 M. AF_12/2020</t>
  </si>
  <si>
    <t>BASE PARA POÇO DE VISITA RETANGULAR PARA ESGOTO, EM ALVENARIA COM BLOCOS DE CONCRETO, DIMENSÕES INTERNAS = 3,5X4 M, PROFUNDIDADE = 1,40 M, EXCLUINDO TAMPÃO. AF_12/2020_PA</t>
  </si>
  <si>
    <t>ACRÉSCIMO PARA POÇO DE VISITA RETANGULAR PARA ESGOTO, EM ALVENARIA COM BLOCOS DE CONCRETO, DIMENSÕES INTERNAS = 3,5X4 M. AF_12/2020</t>
  </si>
  <si>
    <t>BASE PARA POÇO DE VISITA RETANGULAR PARA ESGOTO, EM ALVENARIA COM BLOCOS DE CONCRETO, DIMENSÕES INTERNAS = 4X4 M, PROFUNDIDADE = 1,45 M, EXCLUINDO TAMPÃO. AF_12/2020_PA</t>
  </si>
  <si>
    <t>ACRÉSCIMO PARA POÇO DE VISITA RETANGULAR PARA ESGOTO, EM ALVENARIA COM BLOCOS DE CONCRETO, DIMENSÕES INTERNAS = 4X4 M. AF_12/2020</t>
  </si>
  <si>
    <t>CHAMINÉ CIRCULAR PARA POÇO DE VISITA PARA ESGOTO, EM CONCRETO PRÉ-MOLDADO, DIÂMETRO INTERNO = 0,6 M. AF_12/2020</t>
  </si>
  <si>
    <t>CHAMINÉ CIRCULAR PARA POÇO DE VISITA PARA ESGOTO, EM ALVENARIA COM TIJOLOS CERÂMICOS MACIÇOS, DIÂMETRO INTERNO = 0,6 M. AF_12/2020</t>
  </si>
  <si>
    <t>BASE PARA POÇO DE VISITA CIRCULAR PARA  ESGOTO, EM ALVENARIA COM TIJOLOS CERÂMICOS MACIÇOS, DIÂMETRO INTERNO = 1,0 M, PROFUNDIDADE = 1,40 M, EXCLUINDO TAMPÃO. AF_12/2020_PA</t>
  </si>
  <si>
    <t>BASE PARA POÇO DE VISITA RETANGULAR PARA ESGOTO, EM ALVENARIA COM BLOCOS DE CONCRETO, DIMENSÕES INTERNAS = 1X3,5 M, PROFUNDIDADE = 1,40 M, EXCLUINDO TAMPÃO. AF_12/2020_PA</t>
  </si>
  <si>
    <t>BASE PARA POÇO DE VISITA RETANGULAR PARA ESGOTO, EM ALVENARIA COM BLOCOS DE CONCRETO, DIMENSÕES INTERNAS = 1X2 M, PROFUNDIDADE = 1,40 M, EXCLUINDO TAMPÃO. AF_12/2020_PA</t>
  </si>
  <si>
    <t>BASE PARA POÇO DE VISITA RETANGULAR PARA ESGOTO, EM ALVENARIA COM BLOCOS DE CONCRETO, DIMENSÕES INTERNAS = 1X2,5 M, PROFUNDIDADE = 1,40 M, EXCLUINDO TAMPÃO. AF_12/2020_PA</t>
  </si>
  <si>
    <t>ACRÉSCIMO PARA POÇO DE VISITA CIRCULAR PARA ESGOTO, EM CONCRETO PRÉ-MOLDADO, DIÂMETRO INTERNO = 0,8 M. AF_12/2020</t>
  </si>
  <si>
    <t>BASE PARA POÇO DE VISITA CIRCULAR PARA ESGOTO, EM CONCRETO PRÉ-MOLDADO, DIÂMETRO INTERNO = 1,0 M, PROFUNDIDADE = 1,35 M, EXCLUINDO TAMPÃO. AF_12/2020_PA</t>
  </si>
  <si>
    <t>ACRÉSCIMO PARA POÇO DE VISITA CIRCULAR PARA DRENAGEM, EM CONCRETO PRÉ-MOLDADO, DIÂMETRO INTERNO = 1,2 M. AF_12/2020</t>
  </si>
  <si>
    <t>ACRÉSCIMO PARA POÇO DE VISITA RETANGULAR PARA DRENAGEM, EM ALVENARIA COM BLOCOS DE CONCRETO, DIMENSÕES INTERNAS = 1,5X1,5 M. AF_12/2020</t>
  </si>
  <si>
    <t>BASE PARA POÇO DE VISITA CIRCULAR PARA DRENAGEM, EM ALVENARIA COM TIJOLOS CERÂMICOS MACIÇOS, DIÂMETRO INTERNO = 1,2 M, PROFUNDIDADE = 1,40 M, EXCLUINDO TAMPÃO. AF_12/2020_PA</t>
  </si>
  <si>
    <t>ACRÉSCIMO PARA POÇO DE VISITA CIRCULAR PARA DRENAGEM, EM ALVENARIA COM TIJOLOS CERÂMICOS MACIÇOS, DIÂMETRO INTERNO = 1,2 M. AF_12/2020</t>
  </si>
  <si>
    <t>BASE PARA POÇO DE VISITA RETANGULAR PARA DRENAGEM, EM ALVENARIA COM BLOCOS DE CONCRETO, DIMENSÕES INTERNAS = 1,5X2 M, PROFUNDIDADE = 1,40 M, EXCLUINDO TAMPÃO. AF_12/2020_PA</t>
  </si>
  <si>
    <t>ACRÉSCIMO PARA POÇO DE VISITA CIRCULAR PARA DRENAGEM, EM CONCRETO PRÉ-MOLDADO, DIÂMETRO INTERNO = 1,5 M. AF_12/2020</t>
  </si>
  <si>
    <t>ACRÉSCIMO PARA POÇO DE VISITA RETANGULAR PARA DRENAGEM, EM ALVENARIA COM BLOCOS DE CONCRETO, DIMENSÕES INTERNAS = 1,5X2 M. AF_12/2020</t>
  </si>
  <si>
    <t>BASE PARA POÇO DE VISITA CIRCULAR PARA DRENAGEM, EM ALVENARIA COM TIJOLOS CERÂMICOS MACIÇOS, DIÂMETRO INTERNO = 1,50 M, PROFUNDIDADE = 1,40 M, EXCLUINDO TAMPÃO. AF_12/2020_PA</t>
  </si>
  <si>
    <t>ACRÉSCIMO PARA POÇO DE VISITA CIRCULAR PARA DRENAGEM, EM ALVENARIA COM TIJOLOS CERÂMICOS MACIÇOS, DIÂMETRO INTERNO = 1,5 M. AF_12/2020</t>
  </si>
  <si>
    <t>BASE PARA POÇO DE VISITA RETANGULAR PARA DRENAGEM, EM ALVENARIA COM BLOCOS DE CONCRETO, DIMENSÕES INTERNAS = 1X1 M, PROFUNDIDADE = 1,40 M, EXCLUINDO TAMPÃO. AF_12/2020_PA</t>
  </si>
  <si>
    <t>ACRÉSCIMO PARA POÇO DE VISITA RETANGULAR PARA DRENAGEM, EM ALVENARIA COM BLOCOS DE CONCRETO, DIMENSÕES INTERNAS = 1X1 M. AF_12/2020</t>
  </si>
  <si>
    <t>BASE PARA POÇO DE VISITA RETANGULAR PARA DRENAGEM, EM ALVENARIA COM BLOCOS DE CONCRETO, DIMENSÕES INTERNAS = 1,5X2,5 M, PROFUNDIDADE = 1,40 M, EXCLUINDO TAMPÃO. AF_12/2020_PA</t>
  </si>
  <si>
    <t>BASE PARA POÇO DE VISITA RETANGULAR PARA DRENAGEM, EM ALVENARIA COM BLOCOS DE CONCRETO, DIMENSÕES INTERNAS = 1X1,5 M, PROFUNDIDADE = 1,40 M, EXCLUINDO TAMPÃO. AF_12/2020_PA</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</si>
  <si>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</si>
  <si>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</si>
  <si>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BASE PARA POÇO DE VISITA RETANGULAR PARA DRENAGEM, EM ALVENARIA COM BLOCOS DE CONCRETO, DIMENSÕES INTERNAS = 1X2 M, PROFUNDIDADE = 1,40 M, EXCLUINDO TAMPÃO. AF_12/2020_PA</t>
  </si>
  <si>
    <t>ACRÉSCIMO PARA POÇO DE VISITA RETANGULAR PARA DRENAGEM, EM ALVENARIA COM BLOCOS DE CONCRETO, DIMENSÕES INTERNAS = 1X2 M. AF_12/2020</t>
  </si>
  <si>
    <t>BASE PARA POÇO DE VISITA RETANGULAR PARA DRENAGEM, EM ALVENARIA COM BLOCOS DE CONCRETO, DIMENSÕES INTERNAS = 1X2,5 M, PROFUNDIDADE = 1,40 M, EXCLUINDO TAMPÃO. AF_12/2020_PA</t>
  </si>
  <si>
    <t>POÇO DE INSPEÇÃO CIRCULAR PARA DRENAGEM, EM CONCRETO PRÉ-MOLDADO, DIÂMETRO INTERNO = 0,60 M, PROFUNDIDADE = 0,90 M, EXCLUINDO TAMPÃO. AF_12/2020_PA</t>
  </si>
  <si>
    <t>ACRÉSCIMO PARA POÇO DE VISITA RETANGULAR PARA DRENAGEM, EM ALVENARIA COM BLOCOS DE CONCRETO, DIMENSÕES INTERNAS = 1X2,5 M. AF_12/2020</t>
  </si>
  <si>
    <t>POÇO DE INSPEÇÃO CIRCULAR PARA DRENAGEM, EM CONCRETO PRÉ-MOLDADO, DIÂMETRO INTERNO = 0,60 M, PROFUNDIDADE = 1,40 M, EXCLUINDO TAMPÃO. AF_12/2020_PA</t>
  </si>
  <si>
    <t>BASE PARA POÇO DE VISITA RETANGULAR PARA DRENAGEM, EM ALVENARIA COM BLOCOS DE CONCRETO, DIMENSÕES INTERNAS = 1,5X3 M, PROFUNDIDADE = 1,40 M, EXCLUINDO TAMPÃO. AF_12/2020_PA</t>
  </si>
  <si>
    <t>POÇO DE INSPEÇÃO CIRCULAR PARA DRENAGEM, EM ALVENARIA COM TIJOLOS CERÂMICOS MACIÇOS, DIÂMETRO INTERNO = 0,60 M, PROFUNDIDADE = 0,95 M, EXCLUINDO TAMPÃO. AF_12/2020_PA</t>
  </si>
  <si>
    <t>POÇO DE INSPEÇÃO CIRCULAR PARA DRENAGEM, EM ALVENARIA COM TIJOLOS CERÂMICOS MACIÇOS, DIÂMETRO INTERNO = 0,60 M, PROFUNDIDADE = 1,45 M, EXCLUINDO TAMPÃO. AF_12/2020_PA</t>
  </si>
  <si>
    <t>BASE PARA POÇO DE VISITA RETANGULAR PARA DRENAGEM, EM ALVENARIA COM BLOCOS DE CONCRETO, DIMENSÕES INTERNAS = 1X3 M, PROFUNDIDADE = 1,40 M, EXCLUINDO TAMPÃO. AF_12/2020_PA</t>
  </si>
  <si>
    <t>BASE PARA POÇO DE VISITA CIRCULAR PARA DRENAGEM, EM CONCRETO PRÉ-MOLDADO, DIÂMETRO INTERNO = 0,80 M, PROFUNDIDADE = 1,35 M, EXCLUINDO TAMPÃO. AF_12/2020_PA</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</si>
  <si>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</si>
  <si>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</si>
  <si>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CIRCULAR PARA DRENAGEM, EM CONCRETO PRÉ-MOLDADO, DIÂMETRO INTERNO = 0,8 M. AF_12/2020</t>
  </si>
  <si>
    <t>BASE PARA POÇO DE VISITA RETANGULAR PARA DRENAGEM, EM ALVENARIA COM BLOCOS DE CONCRETO, DIMENSÕES INTERNAS = 1X3,5 M, PROFUNDIDADE = 1,40 M, EXCLUINDO TAMPÃO. AF_12/2020_PA</t>
  </si>
  <si>
    <t>BASE PARA POÇO DE VISITA CIRCULAR PARA DRENAGEM, EM ALVENARIA COM TIJOLOS CERÂMICOS MACIÇOS, DIÂMETRO INTERNO = 0,80 M, PROFUNDIDADE = 1,40 M, EXCLUINDO TAMPÃO. AF_12/2020_PA</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</si>
  <si>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</si>
  <si>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</si>
  <si>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CIRCULAR PARA DRENAGEM, EM ALVENARIA COM TIJOLOS CERÂMICOS MACIÇOS, DIÂMETRO INTERNO = 0,8 M. AF_12/2020</t>
  </si>
  <si>
    <t>BASE PARA POÇO DE VISITA RETANGULAR PARA DRENAGEM, EM ALVENARIA COM BLOCOS DE CONCRETO, DIMENSÕES INTERNAS = 1,5X3,5 M, PROFUNDIDADE = 1,40 M, EXCLUINDO TAMPÃO. AF_12/2020_PA</t>
  </si>
  <si>
    <t>BASE PARA POÇO DE VISITA CIRCULAR PARA DRENAGEM, EM CONCRETO PRÉ-MOLDADO, DIÂMETRO INTERNO = 1,0 M, PROFUNDIDADE = 1,35 M, EXCLUINDO TAMPÃO. AF_05/2018_PA</t>
  </si>
  <si>
    <t>BASE PARA POÇO DE VISITA RETANGULAR PARA DRENAGEM, EM ALVENARIA COM BLOCOS DE CONCRETO, DIMENSÕES INTERNAS = 1X4 M, PROFUNDIDADE = 1,40 M, EXCLUINDO TAMPÃO. AF_12/2020_PA</t>
  </si>
  <si>
    <t>BASE PARA POÇO DE VISITA RETANGULAR PARA DRENAGEM, EM ALVENARIA COM BLOCOS DE CONCRETO, DIMENSÕES INTERNAS = 2,5X3 M, PROFUNDIDADE = 1,40 M, EXCLUINDO TAMPÃO. AF_12/2020_PA</t>
  </si>
  <si>
    <t>ACRÉSCIMO PARA POÇO DE VISITA CIRCULAR PARA DRENAGEM, EM CONCRETO PRÉ-MOLDADO, DIÂMETRO INTERNO = 1 M. AF_12/2020</t>
  </si>
  <si>
    <t>ACRÉSCIMO PARA POÇO DE VISITA RETANGULAR PARA DRENAGEM, EM ALVENARIA COM BLOCOS DE CONCRETO, DIMENSÕES INTERNAS = 1X4 M. AF_12/2020</t>
  </si>
  <si>
    <t>BASE PARA POÇO DE VISITA RETANGULAR PARA DRENAGEM, EM ALVENARIA COM BLOCOS DE CONCRETO, DIMENSÕES INTERNAS = 1,5X1,5 M, PROFUNDIDADE = 1,40 M, EXCLUINDO TAMPÃO. AF_12/2020_PA</t>
  </si>
  <si>
    <t>ACRÉSCIMO PARA POÇO DE VISITA RETANGULAR PARA DRENAGEM, EM ALVENARIA COM BLOCOS DE CONCRETO, DIMENSÕES INTERNAS = 1,5X3,5 M. AF_12/2020</t>
  </si>
  <si>
    <t>BASE PARA POÇO DE VISITA CIRCULAR PARA DRENAGEM, EM ALVENARIA COM TIJOLOS CERÂMICOS MACIÇOS, DIÂMETRO INTERNO = 1,0 M, PROFUNDIDADE = 1,40 M, EXCLUINDO TAMPÃO. AF_12/2020_PA</t>
  </si>
  <si>
    <t>ACRÉSCIMO PARA POÇO DE VISITA CIRCULAR PARA DRENAGEM, EM ALVENARIA COM TIJOLOS CERÂMICOS MACIÇOS, DIÂMETRO INTERNO = 1 M. AF_12/2020</t>
  </si>
  <si>
    <t>BASE PARA POÇO DE VISITA RETANGULAR PARA DRENAGEM, EM ALVENARIA COM BLOCOS DE CONCRETO, DIMENSÕES INTERNAS = 1,5X4 M, PROFUNDIDADE = 1,40 M, EXCLUINDO TAMPÃO. AF_12/2020_PA</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</si>
  <si>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</si>
  <si>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</si>
  <si>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BASE PARA POÇO DE VISITA RETANGULAR PARA DRENAGEM, EM ALVENARIA COM BLOCOS DE CONCRETO, DIMENSÕES INTERNAS = 2,5X3,5 M, PROFUNDIDADE = 1,40 M, EXCLUINDO TAMPÃO. AF_12/2020_PA</t>
  </si>
  <si>
    <t>ACRÉSCIMO PARA POÇO DE VISITA RETANGULAR PARA DRENAGEM, EM ALVENARIA COM BLOCOS DE CONCRETO, DIMENSÕES INTERNAS = 2,5X3,5 M. AF_12/2020</t>
  </si>
  <si>
    <t>BASE PARA POÇO DE VISITA RETANGULAR PARA DRENAGEM, EM ALVENARIA COM BLOCOS DE CONCRETO, DIMENSÕES INTERNAS = 2,5X4 M, PROFUNDIDADE = 1,40 M, EXCLUINDO TAMPÃO. AF_12/2020_PA</t>
  </si>
  <si>
    <t>BASE PARA POÇO DE VISITA RETANGULAR PARA DRENAGEM, EM ALVENARIA COM BLOCOS DE CONCRETO, DIMENSÕES INTERNAS = 2X2 M, PROFUNDIDADE = 1,40 M, EXCLUINDO TAMPÃO. AF_12/2020_PA</t>
  </si>
  <si>
    <t>ACRÉSCIMO PARA POÇO DE VISITA RETANGULAR PARA DRENAGEM, EM ALVENARIA COM BLOCOS DE CONCRETO, DIMENSÕES INTERNAS = 2,5X4 M. AF_12/2020</t>
  </si>
  <si>
    <t>BASE PARA POÇO DE VISITA RETANGULAR PARA DRENAGEM, EM ALVENARIA COM BLOCOS DE CONCRETO, DIMENSÕES INTERNAS = 3X3 M, PROFUNDIDADE = 1,40 M, EXCLUINDO TAMPÃO. AF_12/2020_PA</t>
  </si>
  <si>
    <t>ACRÉSCIMO PARA POÇO DE VISITA RETANGULAR PARA DRENAGEM, EM ALVENARIA COM BLOCOS DE CONCRETO, DIMENSÕES INTERNAS = 3X3 M. AF_12/2020</t>
  </si>
  <si>
    <t>BASE PARA POÇO DE VISITA RETANGULAR PARA DRENAGEM, EM ALVENARIA COM BLOCOS DE CONCRETO, DIMENSÕES INTERNAS = 3X3,5 M, PROFUNDIDADE = 1,40 M, EXCLUINDO TAMPÃO. AF_12/2020_PA</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</si>
  <si>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</si>
  <si>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</si>
  <si>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BASE PARA POÇO DE VISITA RETANGULAR PARA DRENAGEM, EM ALVENARIA COM BLOCOS DE CONCRETO, DIMENSÕES INTERNAS = 3X4 M, PROFUNDIDADE = 1,40 M, EXCLUINDO TAMPÃO. AF_12/2020_PA</t>
  </si>
  <si>
    <t>ACRÉSCIMO PARA POÇO DE VISITA RETANGULAR PARA DRENAGEM, EM ALVENARIA COM BLOCOS DE CONCRETO, DIMENSÕES INTERNAS = 3X4 M. AF_12/2020</t>
  </si>
  <si>
    <t>BASE PARA POÇO DE VISITA RETANGULAR PARA DRENAGEM, EM ALVENARIA COM BLOCOS DE CONCRETO, DIMENSÕES INTERNAS = 3,5X3,5 M, PROFUNDIDADE = 1,40 M, EXCLUINDO TAMPÃO. AF_12/2020_PA</t>
  </si>
  <si>
    <t>ACRÉSCIMO PARA POÇO DE VISITA RETANGULAR PARA DRENAGEM, EM ALVENARIA COM BLOCOS DE CONCRETO, DIMENSÕES INTERNAS = 3,5X3,5 M. AF_12/2020</t>
  </si>
  <si>
    <t>BASE PARA POÇO DE VISITA RETANGULAR PARA DRENAGEM, EM ALVENARIA COM BLOCOS DE CONCRETO, DIMENSÕES INTERNAS = 2X2,5 M, PROFUNDIDADE = 1,40 M, EXCLUINDO TAMPÃO. AF_12/2020_PA</t>
  </si>
  <si>
    <t>BASE PARA POÇO DE VISITA RETANGULAR PARA DRENAGEM, EM ALVENARIA COM BLOCOS DE CONCRETO, DIMENSÕES INTERNAS = 3,5X4 M, PROFUNDIDADE = 1,40 M, EXCLUINDO TAMPÃO. AF_12/2020_PA</t>
  </si>
  <si>
    <t>ACRÉSCIMO PARA POÇO DE VISITA RETANGULAR PARA DRENAGEM, EM ALVENARIA COM BLOCOS DE CONCRETO, DIMENSÕES INTERNAS = 3,5X4 M. AF_12/2020</t>
  </si>
  <si>
    <t>BASE PARA POÇO DE VISITA RETANGULAR PARA DRENAGEM, EM ALVENARIA COM BLOCOS DE CONCRETO, DIMENSÕES INTERNAS = 4X4 M, PROFUNDIDADE = 1,40 M, EXCLUINDO TAMPÃO. AF_12/2020_PA</t>
  </si>
  <si>
    <t>ACRÉSCIMO PARA POÇO DE VISITA RETANGULAR PARA DRENAGEM, EM ALVENARIA COM BLOCOS DE CONCRETO, DIMENSÕES INTERNAS = 2X2,5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</si>
  <si>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</si>
  <si>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</si>
  <si>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BASE PARA POÇO DE VISITA RETANGULAR PARA DRENAGEM, EM ALVENARIA COM BLOCOS DE CONCRETO, DIMENSÕES INTERNAS = 2X3 M, PROFUNDIDADE = 1,40 M, EXCLUINDO TAMPÃO. AF_12/2020_PA</t>
  </si>
  <si>
    <t>ACRÉSCIMO PARA POÇO DE VISITA RETANGULAR PARA DRENAGEM, EM ALVENARIA COM BLOCOS DE CONCRETO, DIMENSÕES INTERNAS = 2X3 M. AF_12/2020</t>
  </si>
  <si>
    <t>BASE PARA POÇO DE VISITA RETANGULAR PARA DRENAGEM, EM ALVENARIA COM BLOCOS DE CONCRETO, DIMENSÕES INTERNAS = 2X3,5 M, PROFUNDIDADE = 1,40 M, EXCLUINDO TAMPÃO. AF_12/2020_PA</t>
  </si>
  <si>
    <t>ACRÉSCIMO PARA POÇO DE VISITA RETANGULAR PARA DRENAGEM, EM ALVENARIA COM BLOCOS DE CONCRETO, DIMENSÕES INTERNAS = 2X3,5 M. AF_12/2020</t>
  </si>
  <si>
    <t>BASE PARA POÇO DE VISITA RETANGULAR PARA DRENAGEM, EM ALVENARIA COM BLOCOS DE CONCRETO, DIMENSÕES INTERNAS = 2X4 M, PROFUNDIDADE = 1,40 M, EXCLUINDO TAMPÃO. AF_12/2020_PA</t>
  </si>
  <si>
    <t>ACRÉSCIMO PARA POÇO DE VISITA RETANGULAR PARA DRENAGEM, EM ALVENARIA COM BLOCOS DE CONCRETO, DIMENSÕES INTERNAS = 2X4 M. AF_12/2020</t>
  </si>
  <si>
    <t>BASE PARA POÇO DE VISITA RETANGULAR PARA DRENAGEM, EM ALVENARIA COM BLOCOS DE CONCRETO, DIMENSÕES INTERNAS = 2,5X2,5 M, PROFUNDIDADE = 1,40 M, EXCLUINDO TAMPÃO. AF_12/2020_PA</t>
  </si>
  <si>
    <t>ACRÉSCIMO PARA POÇO DE VISITA RETANGULAR PARA DRENAGEM, EM ALVENARIA COM BLOCOS DE CONCRETO, DIMENSÕES INTERNAS = 4X4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</si>
  <si>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</si>
  <si>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</si>
  <si>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</si>
  <si>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</si>
  <si>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</si>
  <si>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BASE PARA POCO DE VISITA RETANGULAR PARA ESGOTO E DRENAGEM, EM CONCRETO ESTRUTURAL, DIMENSÕES INTERNAS DE 90X150 M, PROFUNDIDADE DE 1,25 M, EXCLUINDO TAMPÃO. AF_12/2020_PA</t>
  </si>
  <si>
    <t>BASE PARA POÇO DE VISITA CIRCULAR PARA  ESGOTO, EM CONCRETO PRÉ-MOLDADO, DIÂMETRO INTERNO = 1,20 M, PROFUNDIDADE = 1,60 M, EXCLUINDO TAMPÃO. AF_12/2020_PA</t>
  </si>
  <si>
    <t>BASE PARA POÇO DE VISITA CIRCULAR PARA  ESGOTO, EM CONCRETO PRÉ-MOLDADO, DIÂMETRO INTERNO = 1,50 M, PROFUNDIDADE = 1,35 M, EXCLUINDO TAMPÃO. AF_12/2020_PA</t>
  </si>
  <si>
    <t>BASE PARA POÇO DE VISITA CIRCULAR PARA DRENAGEM, EM CONCRETO PRÉ-MOLDADO, DIÂMETRO INTERNO = 1,50 M, PROFUNDIDADE = 1,35 M, EXCLUINDO TAMPÃO. AF_12/2020_PA</t>
  </si>
  <si>
    <t>BASE PARA POÇO DE VISITA CIRCULAR PARA DRENAGEM, EM CONCRETO PRÉ-MOLDADO, DIÂMETRO INTERNO = 1,20 M, PROFUNDIDADE = 1,60 M, EXCLUINDO TAMPÃO. AF_05/2021_PA</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</si>
  <si>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</si>
  <si>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</si>
  <si>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</si>
  <si>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</si>
  <si>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</si>
  <si>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</si>
  <si>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</si>
  <si>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</si>
  <si>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</si>
  <si>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</si>
  <si>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</si>
  <si>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</si>
  <si>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</si>
  <si>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</si>
  <si>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</si>
  <si>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</si>
  <si>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</si>
  <si>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</si>
  <si>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</si>
  <si>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</si>
  <si>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</si>
  <si>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</si>
  <si>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</si>
  <si>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</si>
  <si>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</si>
  <si>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</si>
  <si>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</si>
  <si>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</si>
  <si>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</si>
  <si>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</si>
  <si>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</si>
  <si>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</si>
  <si>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</si>
  <si>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</si>
  <si>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</si>
  <si>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</si>
  <si>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</si>
  <si>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</si>
  <si>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</si>
  <si>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</si>
  <si>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</si>
  <si>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</si>
  <si>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</si>
  <si>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</si>
  <si>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</si>
  <si>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</si>
  <si>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</si>
  <si>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</si>
  <si>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</si>
  <si>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</si>
  <si>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</si>
  <si>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</si>
  <si>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</si>
  <si>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</si>
  <si>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</si>
  <si>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</si>
  <si>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</si>
  <si>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</si>
  <si>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</si>
  <si>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</si>
  <si>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</si>
  <si>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</si>
  <si>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</si>
  <si>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</si>
  <si>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</si>
  <si>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</si>
  <si>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</si>
  <si>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</si>
  <si>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</si>
  <si>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</si>
  <si>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</si>
  <si>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</si>
  <si>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</si>
  <si>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</si>
  <si>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</si>
  <si>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</si>
  <si>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</si>
  <si>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</si>
  <si>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</si>
  <si>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</si>
  <si>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</si>
  <si>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</si>
  <si>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</si>
  <si>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</si>
  <si>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</si>
  <si>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</si>
  <si>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</si>
  <si>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</si>
  <si>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</si>
  <si>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</si>
  <si>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</si>
  <si>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</si>
  <si>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</si>
  <si>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</si>
  <si>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</si>
  <si>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</si>
  <si>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</si>
  <si>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</si>
  <si>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</si>
  <si>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</si>
  <si>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</si>
  <si>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</si>
  <si>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</si>
  <si>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</si>
  <si>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</si>
  <si>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</si>
  <si>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</si>
  <si>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</si>
  <si>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</si>
  <si>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</si>
  <si>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</si>
  <si>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</si>
  <si>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</si>
  <si>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</si>
  <si>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</si>
  <si>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</si>
  <si>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</si>
  <si>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</si>
  <si>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</si>
  <si>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</si>
  <si>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</si>
  <si>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</si>
  <si>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</si>
  <si>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</si>
  <si>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</si>
  <si>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</si>
  <si>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</si>
  <si>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</si>
  <si>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</si>
  <si>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</si>
  <si>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</si>
  <si>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</si>
  <si>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</si>
  <si>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</si>
  <si>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</si>
  <si>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</si>
  <si>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</si>
  <si>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</si>
  <si>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</si>
  <si>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</si>
  <si>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</si>
  <si>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</si>
  <si>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</si>
  <si>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</si>
  <si>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</si>
  <si>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</si>
  <si>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</si>
  <si>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</si>
  <si>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</si>
  <si>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</si>
  <si>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</si>
  <si>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</si>
  <si>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</si>
  <si>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</si>
  <si>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BATENTE PARA PORTA DE MADEIRA, PADRÃO MÉDIO - FORNECIMENTO E MONTAGEM. AF_12/2019</t>
  </si>
  <si>
    <t>BATENTE PARA PORTA DE MADEIRA, FIXAÇÃO COM ARGAMASSA, PADRÃO MÉDIO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</si>
  <si>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</si>
  <si>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</si>
  <si>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</si>
  <si>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</si>
  <si>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</si>
  <si>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MACIÇA (PESADA OU SUPERPESADA), 90X210CM, ESPESSURA DE 3,5CM, INCLUSO DOBRADIÇAS - FORNECIMENTO E INSTALAÇÃO. AF_12/2019</t>
  </si>
  <si>
    <t>FECHADURA DE EMBUTIR COM CILINDRO, EXTERNA, COMPLETA, ACABAMENTO PADRÃO MÉDIO, INCLUSO EXECUÇÃO DE FURO - FORNECIMENTO E INSTALAÇÃO. AF_12/2019</t>
  </si>
  <si>
    <t>FECHADURA DE EMBUTIR PARA PORTA DE BANHEIRO, COMPLETA, ACABAMENTO PADRÃO MÉDIO, INCLUSO EXECUÇÃO DE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</si>
  <si>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</si>
  <si>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</si>
  <si>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</si>
  <si>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</si>
  <si>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</si>
  <si>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</si>
  <si>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</si>
  <si>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</si>
  <si>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</si>
  <si>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</si>
  <si>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</si>
  <si>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</si>
  <si>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</si>
  <si>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</si>
  <si>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</si>
  <si>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</si>
  <si>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</si>
  <si>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</si>
  <si>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</si>
  <si>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</si>
  <si>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BATENTE PARA PORTA DE MADEIRA, PADRÃO POPULAR - FORNECIMENTO E MONTAGEM. AF_12/2019</t>
  </si>
  <si>
    <t>BATENTE PARA PORTA DE MADEIRA, FIXAÇÃO COM ARGAMASSA, PADRÃO POPULAR. FORNECIMENTO E INSTALAÇÃO. AF_12/2019</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</si>
  <si>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</si>
  <si>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</si>
  <si>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</si>
  <si>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TIPO VENEZIANA, 80X210CM, ESPESSURA DE 3CM, INCLUSO DOBRADIÇAS - FORNECIMENTO E INSTALAÇÃO. AF_12/2019</t>
  </si>
  <si>
    <t>PORTA DE MADEIRA, TIPO MEXICANA, MACIÇA (PESADA OU SUPERPESADA), 80X210CM, ESPESSURA DE 3,5CM, INCLUSO DOBRADIÇAS - FORNECIMENTO E INSTALAÇÃO. AF_12/2019</t>
  </si>
  <si>
    <t>FECHADURA DE EMBUTIR COM CILINDRO, EXTERNA, COMPLETA, ACABAMENTO PADRÃO POPULAR, INCLUSO EXECUÇÃO DE FURO - FORNECIMENTO E INSTALAÇÃO. AF_12/2019</t>
  </si>
  <si>
    <t>FECHADURA DE EMBUTIR PARA PORTA DE BANHEIRO, COMPLETA, ACABAMENTO PADRÃO POPULAR, INCLUSO EXECUÇÃO DE FURO - FORNECIMENTO E INSTALAÇÃO. AF_12/2019</t>
  </si>
  <si>
    <t>FECHADURA DE EMBUTIR PARA PORTAS INTERNAS, COMPLETA, ACABAMENTO PADRÃO MÉDIO, COM EXECUÇÃO DE FURO - FORNECIMENTO E INSTALAÇÃO. AF_12/2019</t>
  </si>
  <si>
    <t>FECHADURA DE EMBUTIR PARA PORTAS INTERNAS, COMPLETA, ACABAMENTO PADRÃO POPULAR, COM EXECUÇÃO DE FURO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</si>
  <si>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</si>
  <si>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</si>
  <si>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</si>
  <si>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</si>
  <si>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</si>
  <si>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</si>
  <si>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</si>
  <si>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</si>
  <si>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</si>
  <si>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</si>
  <si>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</si>
  <si>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</si>
  <si>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</si>
  <si>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</si>
  <si>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</si>
  <si>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</si>
  <si>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</si>
  <si>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</si>
  <si>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</si>
  <si>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</si>
  <si>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</si>
  <si>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</si>
  <si>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</si>
  <si>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</si>
  <si>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</si>
  <si>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</si>
  <si>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ALIZAR DE 5X1,5CM PARA PORTA FIXADO COM PREGOS, PADRÃO MÉDIO - FORNECIMENTO E INSTALAÇÃO. AF_12/2019</t>
  </si>
  <si>
    <t>ALIZAR DE 5X1,5CM PARA PORTA FIXADO COM PREGOS, PADRÃO POPULAR - FORNECIMENTO E INSTALAÇÃO. AF_12/2019</t>
  </si>
  <si>
    <t>KIT DE PORTA-PRONTA DE MADEIRA EM ACABAMENTO MELAMÍNICO BRANCO, FOLHA LEVE OU MÉDIA, 90X210, EXCLUSIVE FECHADURA, FIXAÇÃO COM PREENCHIMENTO TOTAL DE ESPUMA EXPANSIVA - FORNECIMENTO E INSTALAÇÃO. AF_12/2019</t>
  </si>
  <si>
    <t>BATENTE PARA PORTA COM BANDEIRA, FIXAÇÃO COM PARAFUSO E BUCHA.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</si>
  <si>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</si>
  <si>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</si>
  <si>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</si>
  <si>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</si>
  <si>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</si>
  <si>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</si>
  <si>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</si>
  <si>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</si>
  <si>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</si>
  <si>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</si>
  <si>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</si>
  <si>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</si>
  <si>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</si>
  <si>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</si>
  <si>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</si>
  <si>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</si>
  <si>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</si>
  <si>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</si>
  <si>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</si>
  <si>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</si>
  <si>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</si>
  <si>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</si>
  <si>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PORTA DE MADEIRA COMPENSADA LISA PARA PINTURA, 120X210X3,5CM, 2 FOLHAS, INCLUSO ADUELA 2A, ALIZAR 2A E DOBRADIÇAS. AF_12/2019</t>
  </si>
  <si>
    <t>KIT DE PORTA DE MADEIRA PARA VERNIZ, SEMI-OCA (LEVE OU MÉDIA), PADRÃO POPULAR, 70X210CM, ESPESSURA DE 3,5CM, ITENS INCLUSOS: DOBRADIÇAS, MONTAGEM E INSTALAÇÃO DE BATENTE, FECHADURA COM EXECUÇÃO DO FURO - FORNECIMENTO E INSTALAÇÃO. AF_12/2019</t>
  </si>
  <si>
    <t>JANELA DE MADEIRA - CEDRINHO/ANGELIM OU EQUIVALENTE DA REGIÃO - DE ABRIR COM 4 FOLHAS (2 VENEZIANAS E 2 GUILHOTINAS PARA VIDRO), COM BATENTE, ALIZAR E FERRAGENS. EXCLUSIVE VIDROS, ACABAMENTO E CONTRAMARCO. FORNECIMENTO E INSTALAÇÃO. AF_12/2019</t>
  </si>
  <si>
    <t>JANELA DE MADEIRA (PINUS/EUCALIPTO OU EQUIV.) DE ABRIR COM 4 FOLHAS (2 VENEZIANAS E 2 GUILHOTINAS PARA VIDRO), COM BATENTE, ALIZAR E FERRAGENS. EXCLUSIVE VIDROS, ACABAMENTO E CONTRAMARCO. FORNECIMENTO E INSTALAÇÃO. AF_12/2019</t>
  </si>
  <si>
    <t>JANELA DE MADEIRA (IMBUIA/CEDRO OU EQUIV.) DE ABRIR COM 4 FOLHAS (2 VENEZIANAS E 2 GUILHOTINAS PARA VIDRO), COM BATENTE, ALIZAR E FERRAGENS. EXCLUSIVE VIDROS, ACABAMENTO E CONTRAMARCO. FORNECIMENTO E INSTALAÇÃO. AF_12/2019</t>
  </si>
  <si>
    <t>JANELA DE MADEIRA (CEDRINHO/ANGELIM OU EQUIV.) TIPO MAXIM-AR, PARA VIDRO, COM BATENTE, ALIZAR E FERRAGENS. EXCLUSIVE VIDRO, ACABAMENTO E CONTRAMARCO. FORNECIMENTO E INSTALAÇÃO. AF_12/2019</t>
  </si>
  <si>
    <t>JANELA DE MADEIRA (PINUS/EUCALIPTO OU EQUIV.) TIPO BASCULANTE COM 2 FOLHAS PARA VIDRO, COM BATENTE, ALIZAR E FERRAGENS. EXCLUSIVE VIDROS, ACABAMENTO E CONTRAMARCO. FORNECIMENTO E INSTALAÇÃO. AF_12/2019</t>
  </si>
  <si>
    <t>JANELA DE MADEIRA (CEDRINHO/ANGELIM OU EQUIV.) DE CORRER COM 6 FOLHAS (2 VENEZ. FIXAS, 2 VENEZ. DE CORRER E 2 DE CORRER PARA VIDRO), COM BATENTE, ALIZAR E FERRAGENS. EXCLUSIVE VIDROS, ACABAMENTO E CONTRAMARCO. FORNECIMENTO E INSTALAÇÃO. AF_12/2019</t>
  </si>
  <si>
    <t>JANELA DE MADEIRA (IMBUIA/CEDRO OU EQUIV) DE CORRER COM 6 FOLHAS (2 VENEZIANAS FIXAS, 2 VENEZIANAS DE CORRER E 2 DE CORRER PARA VIDRO), COM BATENTE, ALIZAR E FERRAGENS. EXCLUSIVE VIDROS, ACABAMENTO E CONTRAMARCO. FORNECIMENTO E INSTALAÇÃO. AF_12/2019</t>
  </si>
  <si>
    <t>JANELA DE MADEIRA (PINUS/EUCALIPTO OU EQUIV.) DE CORRER COM 6 FOLHAS (2 VENEZ. FIXAS, 2 VENEZ. DE CORRER E 2 DE CORRER PARA VIDRO), COM BATENTE, ALIZAR E FERRAGENS. EXCLUSIVE VIDROS, ACABAMENTO E CONTRAMARCO. FORNECIMENTO EINSTALAÇÃO. AF_12/2019</t>
  </si>
  <si>
    <t>PORTA DE FERRO, DE ABRIR, TIPO GRADE COM CHAPA, COM GUARNIÇÕES. AF_12/2019</t>
  </si>
  <si>
    <t>JANELA DE AÇO TIPO BASCULANTE PARA VIDROS, COM BATENTE, FERRAGENS E PINTURA ANTICORROSIVA. EXCLUSIVE VIDROS, ACABAMENTO, ALIZAR E CONTRAMARCO. FORNECIMENTO E INSTALAÇÃO. AF_12/2019</t>
  </si>
  <si>
    <t>JANELA DE AÇO DE CORRER COM 4 FOLHAS PARA VIDRO, COM BATENTE, FERRAGENS E PINTURA ANTICORROSIVA. EXCLUSIVE VIDROS, ALIZAR E CONTRAMARCO. FORNECIMENTO E INSTALAÇÃO. AF_12/2019</t>
  </si>
  <si>
    <t>CONTRAMARCO DE AÇO, FIXAÇÃO COM ARGAMASSA - FORNECIMENTO E INSTALAÇÃO. AF_12/2019</t>
  </si>
  <si>
    <t>CONTRAMARCO DE AÇO, FIXAÇÃO COM PARAFUSO - FORNECIMENTO E INSTALAÇÃO. AF_12/2019</t>
  </si>
  <si>
    <t>GUARDA-CORPO DE AÇO GALVANIZADO DE 1,10M, MONTANTES TUBULARES DE 1.1/4 ESPAÇADOS DE 1,20M, TRAVESSA SUPERIOR DE 1.1/2, GRADIL FORMADO POR TUBOS HORIZONTAIS DE 1 E VERTICAIS DE 3/4, FIXADO COM CHUMBADOR MECÂNICO. AF_04/2019_PS</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</si>
  <si>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</si>
  <si>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</si>
  <si>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CORRIMÃO SIMPLES, DIÂMETRO EXTERNO = 1 1/2, EM AÇO GALVANIZADO. AF_04/2019_PS</t>
  </si>
  <si>
    <t>CORRIMÃO SIMPLES, DIÂMETRO EXTERNO = 1 1/2, EM ALUMÍNIO. AF_04/2019_PS</t>
  </si>
  <si>
    <t>GRADIL EM FERRO FIXADO EM VÃOS DE JANELAS, FORMADO POR BARRAS CHATAS DE 25X4,8 MM. AF_04/2019</t>
  </si>
  <si>
    <t>GRADIL EM ALUMÍNIO FIXADO EM VÃOS DE JANELAS, FORMADO POR TUBOS DE 3/4". AF_04/2019</t>
  </si>
  <si>
    <t>PORTA CORTA-FOGO 90X210X4CM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</si>
  <si>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</si>
  <si>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</si>
  <si>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PORTA DE ALUMÍNIO DE ABRIR PARA VIDRO SEM GUARNIÇÃO, 87X210CM, FIXAÇÃO COM PARAFUSOS, INCLUSIVE VIDROS - FORNECIMENTO E INSTALAÇÃO. AF_12/2019</t>
  </si>
  <si>
    <t>PORTA EM AÇO DE ABRIR PARA VIDRO SEM GUARNIÇÃO, 87X210CM, FIXAÇÃO COM PARAFUSOS, EXCLUSIVE VIDROS - FORNECIMENTO E INSTALAÇÃO. AF_12/2019</t>
  </si>
  <si>
    <t>PORTA EM AÇO DE ABRIR TIPO VENEZIANA SEM GUARNIÇÃO, 87X210CM, FIXAÇÃO COM PARAFUSOS - FORNECIMENTO E INSTALAÇÃO. AF_12/2019</t>
  </si>
  <si>
    <t>PORTA DE CORRER DE ALUMÍNIO, COM DUAS FOLHAS PARA VIDRO, INCLUSO VIDRO LISO INCOLOR, FECHADURA E PUXADOR, SEM ALIZAR. AF_12/2019</t>
  </si>
  <si>
    <t>MOLA HIDRAULICA DE PISO PARA PORTA DE VIDRO TEMPERADO. AF_01/2021</t>
  </si>
  <si>
    <t>JOGO DE FERRAGENS CROMADAS PARA PORTA DE VIDRO TEMPERADO, UMA FOLHA COMPOSTO DE DOBRADICAS SUPERIOR E INFERIOR, TRINCO, FECHADURA, CONTRA FECHADURA COM CAPUCHINHO SEM MOLA E PUXADOR. AF_01/2021</t>
  </si>
  <si>
    <t>PUXADOR CENTRAL PARA ESQUADRIA DE MADEIRA. AF_12/2019</t>
  </si>
  <si>
    <t>PORTA CADEADO ZINCADO OXIDADO PRETO COM CADEADO DE AÇO INOX, LARGURA DE *50* MM. AF_12/2019</t>
  </si>
  <si>
    <t>TARJETA TIPO LIVRE/OCUPADO PARA PORTA DE BANHEIRO. AF_12/2019</t>
  </si>
  <si>
    <t>CREMONA EM LATÃO CROMADO OU POLIDO, COMPLETA. AF_12/2019</t>
  </si>
  <si>
    <t>FECHO DE EMBUTIR TIPO UNHA 22CM. AF_12/2019</t>
  </si>
  <si>
    <t>FECHO DE EMBUTIR TIPO UNHA 40CM. AF_12/2019</t>
  </si>
  <si>
    <t>DOBRADIÇA EM AÇO/FERRO, 3" X 21/2", E=1,9 A 2MM, SEN ANEL, CROMADO OU ZINCADO, TAMPA BOLA, COM PARAFUSOS. AF_12/2019</t>
  </si>
  <si>
    <t>DOBRADIÇA TIPO VAI E VEM EM LATÃO POLIDO 3". AF_12/2019</t>
  </si>
  <si>
    <t>INSTALAÇÃO DE VIDRO LISO INCOLOR, E = 3 MM, EM ESQUADRIA DE MADEIRA, FIXADO COM BAGUETE. AF_01/2021</t>
  </si>
  <si>
    <t>INSTALAÇÃO DE VIDRO LISO, E = 4 MM, EM ESQUADRIA DE MADEIRA, FIXADO COM BAGUETE. AF_01/2021</t>
  </si>
  <si>
    <t>INSTALAÇÃO DE VIDRO LISO FUME, E = 4 MM, EM ESQUADRIA DE MADEIRA, FIXADO COM BAGUETE. AF_01/2021</t>
  </si>
  <si>
    <t>INSTALAÇÃO DE VIDRO LISO INCOLOR, E = 5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</si>
  <si>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</si>
  <si>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</si>
  <si>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</si>
  <si>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</si>
  <si>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</si>
  <si>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</si>
  <si>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</si>
  <si>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</si>
  <si>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</si>
  <si>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</si>
  <si>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</si>
  <si>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</si>
  <si>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</si>
  <si>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</si>
  <si>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</si>
  <si>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</si>
  <si>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</si>
  <si>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</si>
  <si>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</si>
  <si>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</si>
  <si>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</si>
  <si>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</si>
  <si>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</si>
  <si>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</si>
  <si>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</si>
  <si>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</si>
  <si>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</si>
  <si>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</si>
  <si>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REMOÇÃO DE VIDRO LISO COMUM DE ESQUADRIA COM BAGUETE DE MADEIRA. AF_01/2021</t>
  </si>
  <si>
    <t>REMOÇÃO DE VIDRO LISO COMUM DE ESQUADRIA COM BAGUETE DE ALUMÍNIO OU PVC. AF_01/2021</t>
  </si>
  <si>
    <t>REMOÇÃO DE VIDRO TEMPERADO FIXADO EM PERFIL U. AF_01/2021</t>
  </si>
  <si>
    <t>JANELA DE ALUMÍNIO TIPO MAXIM-AR, COM VIDROS, BATENTE E FERRAGENS. EXCLUSIVE ALIZAR, ACABAMENTO E CONTRAMARCO. FORNECIMENTO E INSTALAÇÃO. AF_12/2019</t>
  </si>
  <si>
    <t>JANELA DE ALUMÍNIO DE CORRER COM 2 FOLHAS PARA VIDROS, COM VIDROS, BATENTE, ACABAMENTO COM ACETATO OU BRILHANTE E FERRAGENS. EXCLUSIVE ALIZAR E CONTRAMARCO. FORNECIMENTO E INSTALAÇÃO. AF_12/2019</t>
  </si>
  <si>
    <t>JANELA DE ALUMÍNIO DE CORRER COM 3 FOLHAS (2 VENEZIANAS E 1 PARA VIDRO), COM VIDROS, BATENTE E FERRAGENS. EXCLUSIVE ACABAMENTO, ALIZAR E CONTRAMARCO. FORNECIMENTO E INSTALAÇÃO. AF_12/2019</t>
  </si>
  <si>
    <t>JANELA DE ALUMÍNIO DE CORRER COM 4 FOLHAS PARA VIDROS, COM VIDROS, BATENTE, ACABAMENTO COM ACETATO OU BRILHANTE E FERRAGENS. EXCLUSIVE ALIZAR E CONTRAMARCO. FORNECIMENTO E INSTALAÇÃO. AF_12/2019</t>
  </si>
  <si>
    <t>JANELA DE ALUMÍNIO DE CORRER COM 6 FOLHAS (2 VENEZIANAS FIXAS, 2 VENEZIANAS DE CORRER E 2 PARA VIDRO), COM VIDROS, BATENTE, ACABAMENTO COM ACETATO OU BRILHANTE E FERRAGENS. EXCLUSIVE ALIZAR E CONTRAMARCO. FORNECIMENTO E INSTALAÇÃO. AF_12/2019</t>
  </si>
  <si>
    <t>CONTRAMARCO DE ALUMÍNIO, FIXAÇÃO COM ARGAMASSA - FORNECIMENTO E INSTALAÇÃO. AF_12/2019</t>
  </si>
  <si>
    <t>CONTRAMARCO DE ALUMÍNIO, FIXAÇÃO COM PARAFUSO - FORNECIMENTO E INSTALAÇÃO. AF_12/2019</t>
  </si>
  <si>
    <t>JANELA FIXA DE ALUMÍNIO PARA VIDRO, COM VIDRO, BATENTE E FERRAGENS. EXCLUSIVE ACABAMENTO, ALIZAR E CONTRAMARCO. FORNECIMENTO E INSTALAÇÃO. AF_12/2019</t>
  </si>
  <si>
    <t>TUBULÃO A CÉU ABERTO, DIÂMETRO DO FUSTE DE 70CM, ESCAVAÇÃO MANUAL, SEM ALARGAMENTO DE BASE, CONCRETO FEITO EM OBRA E LANÇADO COM JERICA. AF_05/2020_PA</t>
  </si>
  <si>
    <t>TUBULÃO A CÉU ABERTO, DIÂMETRO DO FUSTE DE 80CM, ESCAVAÇÃO MANUAL, SEM ALARGAMENTO DE BASE, CONCRETO FEITO EM OBRA E LANÇADO COM JERICA. AF_05/2020_PA</t>
  </si>
  <si>
    <t>TUBULÃO A CÉU ABERTO, DIÂMETRO DO FUSTE DE 100CM, ESCAVAÇÃO MANUAL, SEM ALARGAMENTO DE BASE, CONCRETO FEITO EM OBRA E LANÇADO COM JERICA. AF_05/2020_PA</t>
  </si>
  <si>
    <t>TUBULÃO A CÉU ABERTO, DIÂMETRO DO FUSTE DE 120CM, ESCAVAÇÃO MANUAL, SEM ALARGAMENTO DE BASE, CONCRETO FEITO EM OBRA E LANÇADO COM JERICA. AF_05/2020_PA</t>
  </si>
  <si>
    <t>TUBULÃO A CÉU ABERTO, DIÂMETRO DO FUSTE DE 70CM, ESCAVAÇÃO MECÂNICA, SEM ALARGAMENTO DE BASE, CONCRETO FEITO EM OBRA E LANÇADO COM JERICA. AF_05/2020_PA</t>
  </si>
  <si>
    <t>TUBULÃO A CÉU ABERTO, DIÂMETRO DO FUSTE DE 80CM, ESCAVAÇÃO MECÂNICA, SEM ALARGAMENTO DE BASE, CONCRETO FEITO EM OBRA E LANÇADO COM JERICA (EXCLUSIVE MOBILIZAÇÃO E DESMOBILIZAÇÃO). AF_05/2020_PA</t>
  </si>
  <si>
    <t>TUBULÃO A CÉU ABERTO, DIÂMETRO DO FUSTE DE 100CM, ESCAVAÇÃO MECÂNICA, SEM ALARGAMENTO DE BASE, CONCRETO FEITO EM OBRA E LANÇADO COM JERICA (EXCLUSIVE MOBILIZAÇÃO E DESMOBILIZAÇÃO). AF_05/2020_PA</t>
  </si>
  <si>
    <t>TUBULÃO A CÉU ABERTO, DIÂMETRO DO FUSTE DE 120CM, ESCAVAÇÃO MECÂNICA, SEM ALARGAMENTO DE BASE, CONCRETO FEITO EM OBRA E LANÇADO COM JERICA (EXCLUSIVE MOBILIZAÇÃO E DESMOBILIZAÇÃO). AF_05/2020_PA</t>
  </si>
  <si>
    <t>TUBULÃO A CÉU ABERTO, DIÂMETRO DO FUSTE DE 70CM, ESCAVAÇÃO MANUAL, SEM ALARGAMENTO DE BASE, CONCRETO USINADO E LANÇADO COM BOMBA OU DIRETAMENTE DO CAMINHÃO (EXCLUSIVE BOMBEAMENTO). AF_05/2020_PA</t>
  </si>
  <si>
    <t>TUBULÃO A CÉU ABERTO, DIÂMETRO DO FUSTE DE 80CM, ESCAVAÇÃO MANUAL, SEM ALARGAMENTO DE BASE, CONCRETO USINADO E LANÇADO COM BOMBA OU DIRETAMENTE DO CAMINHÃO (EXCLUSIVE BOMBEAMENTO). AF_05/2020_PA</t>
  </si>
  <si>
    <t>TUBULÃO A CÉU ABERTO, DIÂMETRO DO FUSTE DE 100CM, ESCAVAÇÃO MANUAL, SEM ALARGAMENTO DE BASE, CONCRETO USINADO E LANÇADO COM BOMBA OU DIRETAMENTE DO CAMINHÃO (EXCLUSIVE BOMBEAMENTO). AF_05/2020_PA</t>
  </si>
  <si>
    <t>TUBULÃO A CÉU ABERTO, DIÂMETRO DO FUSTE DE 120CM, ESCAVAÇÃO MANUAL, SEM ALARGAMENTO DE BASE, CONCRETO USINADO E LANÇADO COM BOMBA OU DIRETAMENTE DO CAMINHÃO (EXCLUSIVE BOMBEAMENTO). AF_05/2020_PA</t>
  </si>
  <si>
    <t>TUBULÃO A CÉU ABERTO, DIÂMETRO DO FUSTE DE 70CM, ESCAVAÇÃO MECÂNICA, SEM ALARGAMENTO DE BASE, CONCRETO USINADO E LANÇADO COM BOMBA OU DIRETAMENTE DO CAMINHÃO (EXCLUSIVE BOMBEAMENTO, MOBILIZAÇÃO E DESMOBILIZAÇÃO). AF_05/2020_PA</t>
  </si>
  <si>
    <t>TUBULÃO A CÉU ABERTO, DIÂMETRO DO FUSTE DE 80CM, ESCAVAÇÃO MECÂNICA, SEM ALARGAMENTO DE BASE, CONCRETO USINADO E LANÇADO COM BOMBA OU DIRETAMENTE DO CAMINHÃO (EXCLUSIVE BOMBEAMENTO, MOBILIZAÇÃO E DESMOBILIZAÇÃO). AF_05/2020_PA</t>
  </si>
  <si>
    <t>TUBULÃO A CÉU ABERTO, DIÂMETRO DO FUSTE DE 100CM, ESCAVAÇÃO MECÂNICA, SEM ALARGAMENTO DE BASE, CONCRETO USINADO E LANÇADO COM BOMBA OU DIRETAMENTE DO CAMINHÃO (EXCLUSIVE BOMBEAMENTO, MOBILIZAÇÃO E DESMOBILIZAÇÃO). AF_05/2020_PA</t>
  </si>
  <si>
    <t>TUBULÃO A CÉU ABERTO, DIÂMETRO DO FUSTE DE 120CM, ESCAVAÇÃO MECÂNICA, SEM ALARGAMENTO DE BASE, CONCRETO USINADO E LANÇADO COM BOMBA OU DIRETAMENTE DO CAMINHÃO (EXCLUSIVE BOMBEAMENTO, MOBILIZAÇÃO E DESMOBILIZAÇÃO). AF_05/2020_PA</t>
  </si>
  <si>
    <t>ALARGAMENTO DE BASE DE TUBULÃO A CÉU ABERTO, ESCAVAÇÃO MANUAL, CONCRETO FEITO EM OBRA E LANÇADO COM JERICA. AF_05/2020</t>
  </si>
  <si>
    <t>ALARGAMENTO DE BASE DE TUBULÃO A CÉU ABERTO, ESCAVAÇÃO MANUAL, CONCRETO USINADO E LANÇADO COM BOMBA OU DIRETAMENTE DO CAMINHÃO (EXCLUSIVE BOMBEAMENTO). AF_05/2020</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</si>
  <si>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</si>
  <si>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</si>
  <si>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</si>
  <si>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</si>
  <si>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</si>
  <si>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DE ESTACA METÁLICA, PERFIL LAMINADO TIPO  I  FAMÍLIA 250. AF_05/2021</t>
  </si>
  <si>
    <t>ARRASAMENTO MECÂNICO DE ESTACA METÁLICA, PERFIL LAMINADO TIPO  H - FAMÍLIA 250. AF_05/2021</t>
  </si>
  <si>
    <t>ARRASAMENTO MECÂNICO DE ESTACA METÁLICA, PERFIL LAMINADO TIPO  H - FAMÍLIA 310. AF_05/2021</t>
  </si>
  <si>
    <t>ESTACA HÉLICE CONTÍNUA, DIÂMETRO DE 30 CM, INCLUSO CONCRETO FCK=30MPA E ARMADURA MÍNIMA (EXCLUSIVE BOMBEAMENTO, MOBILIZAÇÃO E DESMOBILIZAÇÃO). AF_12/2019_PA</t>
  </si>
  <si>
    <t>ESTACA HÉLICE CONTÍNUA , DIÂMETRO DE 50 CM, INCLUSO CONCRETO FCK=30MPA E ARMADURA MÍNIMA (EXCLUSIVE BOMBEAMENTO, MOBILIZAÇÃO E DESMOBILIZAÇÃO). AF_12/2019_PA</t>
  </si>
  <si>
    <t>ESTACA HÉLICE CONTÍNUA, DIÂMETRO DE 70 CM, INCLUSO CONCRETO FCK=30MPA E ARMADURA MÍNIMA (EXCLUSIVE BOMBEAMENTO, MOBILIZAÇÃO E DESMOBILIZAÇÃO). AF_12/2019_PA</t>
  </si>
  <si>
    <t>ESTACA HÉLICE CONTÍNUA, DIÂMETRO DE 80 CM, INCLUSO CONCRETO FCK=30MPA E ARMADURA MÍNIMA (EXCLUSIVE BOMBEAMENTO, MOBILIZAÇÃO E DESMOBILIZAÇÃO). AF_12/2019_PA</t>
  </si>
  <si>
    <t>ESTACA HÉLICE CONTÍNUA, DIÂMETRO DE 90 CM, INCLUSO CONCRETO FCK=30MPA E ARMADURA MÍNIMA (EXCLUSIVE BOMBEAMENTO, MOBILIZAÇÃO E DESMOBILIZAÇÃO). AF_12/2019_PA</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</si>
  <si>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</si>
  <si>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</si>
  <si>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</si>
  <si>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</si>
  <si>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</si>
  <si>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</si>
  <si>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</si>
  <si>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</si>
  <si>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ESTACA ESCAVADA MECANICAMENTE, SEM FLUIDO ESTABILIZANTE, COM 25CM DE DIÂMETRO, CONCRETO LANÇADO POR CAMINHÃO BETONEIRA (EXCLUSIVE MOBILIZAÇÃO E DESMOBILIZAÇÃO). AF_01/2020_PA</t>
  </si>
  <si>
    <t>ESTACA ESCAVADA MECANICAMENTE, SEM FLUIDO ESTABILIZANTE, COM 40CM DE DIÂMETRO, CONCRETO LANÇADO POR CAMINHÃO BETONEIRA (EXCLUSIVE MOBILIZAÇÃO E DESMOBILIZAÇÃO). AF_01/2020_PA</t>
  </si>
  <si>
    <t>ESTACA ESCAVADA MECANICAMENTE, SEM FLUIDO ESTABILIZANTE, COM 60CM DE DIÂMETRO, CONCRETO LANÇADO POR CAMINHÃO BETONEIRA (EXCLUSIVE MOBILIZAÇÃO E DESMOBILIZAÇÃO). AF_01/2020_PA</t>
  </si>
  <si>
    <t>ESTACA ESCAVADA MECANICAMENTE, SEM FLUIDO ESTABILIZANTE, COM 25CM DE DIÂMETRO, CONCRETO LANÇADO MANUALMENTE (EXCLUSIVE MOBILIZAÇÃO E DESMOBILIZAÇÃO). AF_01/2020_PA</t>
  </si>
  <si>
    <t>ESTACA ESCAVADA MECANICAMENTE, SEM FLUIDO ESTABILIZANTE, COM 60CM DE DIÂMETRO, CONCRETO LANÇADO POR BOMBA LANÇA (EXCLUSIVE BOMBEAMENTO, MOBILIZAÇÃO E DESMOBILIZAÇÃO). AF_01/2020_PA</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</si>
  <si>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</si>
  <si>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</si>
  <si>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</si>
  <si>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BROCA DE CONCRETO, DIÂMETRO DE 30CM, ESCAVAÇÃO MANUAL COM TRADO CONCHA, INTEIRAMENTE ARMADA. AF_05/2020_PA</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</si>
  <si>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</si>
  <si>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</si>
  <si>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</si>
  <si>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</si>
  <si>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</si>
  <si>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</si>
  <si>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</si>
  <si>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</si>
  <si>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</si>
  <si>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</si>
  <si>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</si>
  <si>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</si>
  <si>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</si>
  <si>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</si>
  <si>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</si>
  <si>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</si>
  <si>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</si>
  <si>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</si>
  <si>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</si>
  <si>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</si>
  <si>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</si>
  <si>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</si>
  <si>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</si>
  <si>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</si>
  <si>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</si>
  <si>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</si>
  <si>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</si>
  <si>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</si>
  <si>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</si>
  <si>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</si>
  <si>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</si>
  <si>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</si>
  <si>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</si>
  <si>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</si>
  <si>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</si>
  <si>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</si>
  <si>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</si>
  <si>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</si>
  <si>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</si>
  <si>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</si>
  <si>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</si>
  <si>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</si>
  <si>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</si>
  <si>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VIGAS, EM CHAPA DE MADEIRA COMPENSADA RESINADA, E = 17 MM. AF_09/2020</t>
  </si>
  <si>
    <t>FABRICAÇÃO DE FÔRMA PARA VIGAS, EM CHAPA DE MADEIRA COMPENSADA PLASTIFICADA, E = 18 MM. AF_09/2020</t>
  </si>
  <si>
    <t>FABRICAÇÃO DE FÔRMA PARA LAJES, EM CHAPA DE MADEIRA COMPENSADA RESINADA, E = 17 MM. AF_09/2020</t>
  </si>
  <si>
    <t>FABRICAÇÃO DE FÔRMA PARA LAJES, EM CHAPA DE MADEIRA COMPENSADA PLASTIFICADA, E = 18 MM. AF_09/2020</t>
  </si>
  <si>
    <t>FABRICAÇÃO DE FÔRMA PARA PILARES E ESTRUTURAS SIMILARES, EM MADEIRA SERRADA, E=25 MM. AF_09/2020</t>
  </si>
  <si>
    <t>FABRICAÇÃO DE FÔRMA PARA VIGAS, COM MADEIRA SERRADA, E = 25 MM. AF_09/2020</t>
  </si>
  <si>
    <t>FABRICAÇÃO DE FÔRMA PARA LAJES, EM MADEIRA SERRADA, E=25 MM. AF_09/2020</t>
  </si>
  <si>
    <t>FABRICAÇÃO DE ESCORAS DE VIGA DO TIPO GARFO, EM MADEIRA. AF_09/2020</t>
  </si>
  <si>
    <t>FABRICAÇÃO DE ESCORAS DO TIPO PONTALETE, EM MADEIRA, PARA PÉ-DIREITO SIMPLES. AF_09/2020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</si>
  <si>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</si>
  <si>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</si>
  <si>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</si>
  <si>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</si>
  <si>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</si>
  <si>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</si>
  <si>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</si>
  <si>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</si>
  <si>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</si>
  <si>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</si>
  <si>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</si>
  <si>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</si>
  <si>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</si>
  <si>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</si>
  <si>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</si>
  <si>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</si>
  <si>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</si>
  <si>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</si>
  <si>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</si>
  <si>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</si>
  <si>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</si>
  <si>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</si>
  <si>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DUPLO, EM CHAPA DE MADEIRA RESINADA, 2 UTILIZAÇÕES. AF_09/2020</t>
  </si>
  <si>
    <t>MONTAGEM E DESMONTAGEM DE FÔRMA DE VIGA, ESCORAMENTO METÁLICO, PÉ-DIREITO DUPLO, EM CHAPA DE MADEIRA RESINADA, 2 UTILIZAÇÕES. AF_09/2020</t>
  </si>
  <si>
    <t>MONTAGEM E DESMONTAGEM DE FÔRMA DE VIGA, ESCORAMENTO COM GARFO DE MADEIRA, PÉ-DIREITO SIMPLES, EM CHAPA DE MADEIRA RESINADA, 2 UTILIZAÇÕES. AF_09/2020</t>
  </si>
  <si>
    <t>MONTAGEM E DESMONTAGEM DE FÔRMA DE VIGA, ESCORAMENTO METÁLICO, PÉ-DIREITO SIMPLES, EM CHAPA DE MADEIRA RESINADA, 2 UTILIZAÇÕES. AF_09/2020</t>
  </si>
  <si>
    <t>MONTAGEM E DESMONTAGEM DE FÔRMA DE VIGA, ESCORAMENTO COM GARFO DE MADEIRA, PÉ-DIREITO DUPLO, EM CHAPA DE MADEIRA RESINADA, 4 UTILIZAÇÕES. AF_09/2020</t>
  </si>
  <si>
    <t>MONTAGEM E DESMONTAGEM DE FÔRMA DE VIGA, ESCORAMENTO METÁLICO, PÉ-DIREITO DUPLO, EM CHAPA DE MADEIRA RESINADA, 4 UTILIZAÇÕES. AF_09/2020</t>
  </si>
  <si>
    <t>MONTAGEM E DESMONTAGEM DE FÔRMA DE VIGA, ESCORAMENTO COM GARFO DE MADEIRA, PÉ-DIREITO SIMPLES, EM CHAPA DE MADEIRA RESINADA, 4 UTILIZAÇÕES. AF_09/2020</t>
  </si>
  <si>
    <t>MONTAGEM E DESMONTAGEM DE FÔRMA DE VIGA, ESCORAMENTO METÁLICO, PÉ-DIREITO SIMPLES, EM CHAPA DE MADEIRA RESINADA, 4 UTILIZAÇÕES. AF_09/2020</t>
  </si>
  <si>
    <t>MONTAGEM E DESMONTAGEM DE FÔRMA DE VIGA, ESCORAMENTO COM GARFO DE MADEIRA, PÉ-DIREITO DUPLO, EM CHAPA DE MADEIRA RESINADA, 6 UTILIZAÇÕES. AF_09/2020</t>
  </si>
  <si>
    <t>MONTAGEM E DESMONTAGEM DE FÔRMA DE VIGA, ESCORAMENTO METÁLICO, PÉ-DIREITO DUPLO, EM CHAPA DE MADEIRA RESINADA, 6 UTILIZAÇÕES. AF_12/2015</t>
  </si>
  <si>
    <t>MONTAGEM E DESMONTAGEM DE FÔRMA DE VIGA, ESCORAMENTO COM GARFO DE MADEIRA, PÉ-DIREITO SIMPLES, EM CHAPA DE MADEIRA RESINADA, 6 UTILIZAÇÕES. AF_09/2020</t>
  </si>
  <si>
    <t>MONTAGEM E DESMONTAGEM DE FÔRMA DE VIGA, ESCORAMENTO METÁLICO, PÉ-DIREITO SIMPLES, EM CHAPA DE MADEIRA RESINADA, 6 UTILIZAÇÕES. AF_09/2020</t>
  </si>
  <si>
    <t>MONTAGEM E DESMONTAGEM DE FÔRMA DE VIGA, ESCORAMENTO COM GARFO DE MADEIRA, PÉ-DIREITO DUPLO, EM CHAPA DE MADEIRA RESINADA, 8 UTILIZAÇÕES. AF_09/2020</t>
  </si>
  <si>
    <t>MONTAGEM E DESMONTAGEM DE FÔRMA DE VIGA, ESCORAMENTO METÁLICO, PÉ-DIREITO DUPLO, EM CHAPA DE MADEIRA RESINADA, 8 UTILIZAÇÕES. AF_09/2020</t>
  </si>
  <si>
    <t>MONTAGEM E DESMONTAGEM DE FÔRMA DE VIGA, ESCORAMENTO COM GARFO DE MADEIRA, PÉ-DIREITO SIMPLES, EM CHAPA DE MADEIRA RESINADA, 8 UTILIZAÇÕES. AF_09/2020</t>
  </si>
  <si>
    <t>MONTAGEM E DESMONTAGEM DE FÔRMA DE VIGA, ESCORAMENTO METÁLICO, PÉ-DIREITO SIMPLES, EM CHAPA DE MADEIRA RESINADA, 8 UTILIZAÇÕES. AF_09/2020</t>
  </si>
  <si>
    <t>MONTAGEM E DESMONTAGEM DE FÔRMA DE VIGA, ESCORAMENTO COM GARFO DE MADEIRA, PÉ-DIREITO DUPLO, EM CHAPA DE MADEIRA PLASTIFICADA, 10 UTILIZAÇÕES. AF_09/2020</t>
  </si>
  <si>
    <t>MONTAGEM E DESMONTAGEM DE FÔRMA DE VIGA, ESCORAMENTO METÁLICO, PÉ-DIREITO DUPLO, EM CHAPA DE MADEIRA PLASTIFICADA, 10 UTILIZAÇÕES. AF_09/2020</t>
  </si>
  <si>
    <t>MONTAGEM E DESMONTAGEM DE FÔRMA DE VIGA, ESCORAMENTO COM GARFO DE MADEIRA, PÉ-DIREITO SIMPLES, EM CHAPA DE MADEIRA PLASTIFICADA, 10 UTILIZAÇÕES. AF_09/2020</t>
  </si>
  <si>
    <t>MONTAGEM E DESMONTAGEM DE FÔRMA DE VIGA, ESCORAMENTO METÁLICO, PÉ-DIREITO SIMPLES,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</si>
  <si>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</si>
  <si>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METÁLICO, PÉ-DIREITO DUPLO, EM CHAPA DE MADEIRA PLASTIFICADA, 12 UTILIZAÇÕES. AF_09/2020</t>
  </si>
  <si>
    <t>MONTAGEM E DESMONTAGEM DE FÔRMA DE VIGA, ESCORAMENTO COM GARFO DE MADEIRA, PÉ-DIREITO SIMPLES, EM CHAPA DE MADEIRA PLASTIFICADA, 12 UTILIZAÇÕES. AF_09/2020</t>
  </si>
  <si>
    <t>MONTAGEM E DESMONTAGEM DE FÔRMA DE VIGA, ESCORAMENTO METÁLICO, PÉ-DIREITO SIMPLES,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</si>
  <si>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</si>
  <si>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METÁLICO, PÉ-DIREITO DUPLO, EM CHAPA DE MADEIRA PLASTIFICADA, 14 UTILIZAÇÕES. AF_09/2020</t>
  </si>
  <si>
    <t>MONTAGEM E DESMONTAGEM DE FÔRMA DE VIGA, ESCORAMENTO COM GARFO DE MADEIRA, PÉ-DIREITO SIMPLES, EM CHAPA DE MADEIRA PLASTIFICADA, 14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</si>
  <si>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</si>
  <si>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</si>
  <si>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PLASTIFICADA, 18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</si>
  <si>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</si>
  <si>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</si>
  <si>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</si>
  <si>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</si>
  <si>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</si>
  <si>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</si>
  <si>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</si>
  <si>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</si>
  <si>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</si>
  <si>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</si>
  <si>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</si>
  <si>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</si>
  <si>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</si>
  <si>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</si>
  <si>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</si>
  <si>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</si>
  <si>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</si>
  <si>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</si>
  <si>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</si>
  <si>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</si>
  <si>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</si>
  <si>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</si>
  <si>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</si>
  <si>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DUPLO, EM CHAPA DE MADEIRA COMPENSADA PLASTIFICADA, 10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</si>
  <si>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</si>
  <si>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</si>
  <si>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</si>
  <si>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</si>
  <si>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</si>
  <si>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</si>
  <si>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</si>
  <si>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FABRICAÇÃO DE FÔRMA PARA PILARES CIRCULARES, EM CHAPA DE MADEIRA COMPENSADA RESINADA. AF_06/2017</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</si>
  <si>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</si>
  <si>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</si>
  <si>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</si>
  <si>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</si>
  <si>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</si>
  <si>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</si>
  <si>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</si>
  <si>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</si>
  <si>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</si>
  <si>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</si>
  <si>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</si>
  <si>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</si>
  <si>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</si>
  <si>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</si>
  <si>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</si>
  <si>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DE ESCORAS DO TIPO PONTALETE, EM MADEIRA, PARA PÉ-DIREITO DUPLO. AF_09/2020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</si>
  <si>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</si>
  <si>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</si>
  <si>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</si>
  <si>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</si>
  <si>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</si>
  <si>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</si>
  <si>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</si>
  <si>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</si>
  <si>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</si>
  <si>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</si>
  <si>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</si>
  <si>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</si>
  <si>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</si>
  <si>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</si>
  <si>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</si>
  <si>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</si>
  <si>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</si>
  <si>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</si>
  <si>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</si>
  <si>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</si>
  <si>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</si>
  <si>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</si>
  <si>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</si>
  <si>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</si>
  <si>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</si>
  <si>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</si>
  <si>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</si>
  <si>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</si>
  <si>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</si>
  <si>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</si>
  <si>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</si>
  <si>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</si>
  <si>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</si>
  <si>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</si>
  <si>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</si>
  <si>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</si>
  <si>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</si>
  <si>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</si>
  <si>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</si>
  <si>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</si>
  <si>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</si>
  <si>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</si>
  <si>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</si>
  <si>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</si>
  <si>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</si>
  <si>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</si>
  <si>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</si>
  <si>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</si>
  <si>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</si>
  <si>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</si>
  <si>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</si>
  <si>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</si>
  <si>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</si>
  <si>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</si>
  <si>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</si>
  <si>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</si>
  <si>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</si>
  <si>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</si>
  <si>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</si>
  <si>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</si>
  <si>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</si>
  <si>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</si>
  <si>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</si>
  <si>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</si>
  <si>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</si>
  <si>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</si>
  <si>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</si>
  <si>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</si>
  <si>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</si>
  <si>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</si>
  <si>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</si>
  <si>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</si>
  <si>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</si>
  <si>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</si>
  <si>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</si>
  <si>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</si>
  <si>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ESCADA EM CONCRETO ARMADO MOLDADO IN LOCO, FCK 25 MPA, COM 1 LANCE E LAJE PLANA, FÔRMA EM CHAPA DE MADEIRA COMPENSADA RESINADA. AF_11/2020_PA</t>
  </si>
  <si>
    <t>ESCADA EM CONCRETO ARMADO MOLDADO IN LOCO, FCK 25 MPA, COM 2 LANCES EM  U  E LAJE PLANA, FÔRMA EM CHAPA DE MADEIRA COMPENSADA RESINADA. AF_11/2020_PA</t>
  </si>
  <si>
    <t>ESCADA EM CONCRETO ARMADO MOLDADO IN LOCO, FCK 25 MPA, COM 2 LANCES EM  L  E LAJE PLANA, FÔRMA EM CHAPA DE MADEIRA COMPENSADA RESINADA. AF_11/2020_PA</t>
  </si>
  <si>
    <t>ESCADA EM CONCRETO ARMADO MOLDADO IN LOCO, FCK 25 MPA, COM 2 LANCES EM  X  E LAJE PLANA, FÔRMA EM CHAPA DE MADEIRA COMPENSADA RESINADA. AF_11/2020_PA</t>
  </si>
  <si>
    <t>ESCADA EM CONCRETO ARMADO MOLDADO IN LOCO, FCK 25 MPA, COM 1 LANCE E LAJE CASCATA, FÔRMA EM CHAPA DE MADEIRA COMPENSADA RESINADA. AF_11/2020_PA</t>
  </si>
  <si>
    <t>ESCADA EM CONCRETO ARMADO MOLDADO IN LOCO, FCK 25 MPA, COM 2 LANCES EM  U  E LAJE CASCATA, FÔRMA EM CHAPA DE MADEIRA COMPENSADA RESINADA. AF_11/2020_PA</t>
  </si>
  <si>
    <t>ESCADA EM CONCRETO ARMADO MOLDADO IN LOCO, FCK 25 MPA, COM 2 LANCES EM  L  E LAJE CASCATA, FÔRMA EM CHAPA DE MADEIRA COMPENSADA RESINADA. AF_11/2020_PA</t>
  </si>
  <si>
    <t>ESCADA EM CONCRETO ARMADO MOLDADO IN LOCO, FCK 25 MPA, COM 2 LANCES EM  X  E LAJE CASCATA, FÔRMA EM CHAPA DE MADEIRA COMPENSADA RESINADA. AF_11/2020_PA</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</si>
  <si>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</si>
  <si>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</si>
  <si>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PLANA, EM MADEIRA SERRADA, E=25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</si>
  <si>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</si>
  <si>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</si>
  <si>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FABRICAÇÃO DE FÔRMA PARA ESCADA DUPLA COM 2 LANCES EM X E LAJE CASCATA, EM MADEIRA SERRADA, E=25 MM. AF_11/2020</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</si>
  <si>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</si>
  <si>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</si>
  <si>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</si>
  <si>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</si>
  <si>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</si>
  <si>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</si>
  <si>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</si>
  <si>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</si>
  <si>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</si>
  <si>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</si>
  <si>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</si>
  <si>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</si>
  <si>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</si>
  <si>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</si>
  <si>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DO SISTEMA DE PAREDES DE CONCRETO, EXECUTADA EM PAREDES DE EDIFICAÇÕES DE MÚLTIPLOS PAVIMENTOS, TELA Q-138. AF_06/2019</t>
  </si>
  <si>
    <t>ARMAÇÃO DO SISTEMA DE PAREDES DE CONCRETO, EXECUTADA EM PAREDES DE EDIFICAÇÕES TÉRREAS OU DE MÚLTIPLOS PAVIMENTOS, TELA Q-92. AF_06/2019</t>
  </si>
  <si>
    <t>ARMAÇÃO DO SISTEMA DE PAREDES DE CONCRETO, EXECUTADA EM PAREDES DE EDIFICAÇÕES TÉRREAS, TELA Q-61. AF_06/2019</t>
  </si>
  <si>
    <t>ARMAÇÃO DO SISTEMA DE PAREDES DE CONCRETO, EXECUTADA COMO ARMADURA POSITIVA DE LAJES, TELA Q-138. AF_06/2019</t>
  </si>
  <si>
    <t>ARMAÇÃO DO SISTEMA DE PAREDES DE CONCRETO, EXECUTADA COMO ARMADURA NEGATIVA DE LAJES, TELA T-196. AF_06/2019</t>
  </si>
  <si>
    <t>ARMAÇÃO DO SISTEMA DE PAREDES DE CONCRETO, EXECUTADA COMO ARMADURA POSITIVA DE LAJES, TELA Q-113. AF_06/2019</t>
  </si>
  <si>
    <t>ARMAÇÃO DO SISTEMA DE PAREDES DE CONCRETO, EXECUTADA COMO ARMADURA NEGATIVA DE LAJES, TELA L-159. AF_06/2019</t>
  </si>
  <si>
    <t>ARMAÇÃO DO SISTEMA DE PAREDES DE CONCRETO, EXECUTADA EM PLATIBANDAS, TELA Q-92. AF_06/2019</t>
  </si>
  <si>
    <t>ARMAÇÃO DO SISTEMA DE PAREDES DE CONCRETO, EXECUTADA COMO REFORÇO, VERGALHÃO DE 6,3 MM DE DIÂMETRO. AF_06/2019</t>
  </si>
  <si>
    <t>ARMAÇÃO DO SISTEMA DE PAREDES DE CONCRETO, EXECUTADA COMO REFORÇO, VERGALHÃO DE 8,0 MM DE DIÂMETRO. AF_06/2019</t>
  </si>
  <si>
    <t>ARMAÇÃO DO SISTEMA DE PAREDES DE CONCRETO, EXECUTADA COMO REFORÇO, VERGALHÃO DE 10,0 MM DE DIÂMETRO. AF_06/2019</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</si>
  <si>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</si>
  <si>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</si>
  <si>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</si>
  <si>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</si>
  <si>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</si>
  <si>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</si>
  <si>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</si>
  <si>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</si>
  <si>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</si>
  <si>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</si>
  <si>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</si>
  <si>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</si>
  <si>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</si>
  <si>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</si>
  <si>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</si>
  <si>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</si>
  <si>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</si>
  <si>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</si>
  <si>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</si>
  <si>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</si>
  <si>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</si>
  <si>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</si>
  <si>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</si>
  <si>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</si>
  <si>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</si>
  <si>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</si>
  <si>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</si>
  <si>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</si>
  <si>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</si>
  <si>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</si>
  <si>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</si>
  <si>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</si>
  <si>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</si>
  <si>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</si>
  <si>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</si>
  <si>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</si>
  <si>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</si>
  <si>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</si>
  <si>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</si>
  <si>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</si>
  <si>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</si>
  <si>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</si>
  <si>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</si>
  <si>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</si>
  <si>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</si>
  <si>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</si>
  <si>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</si>
  <si>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CORTE E DOBRA DE AÇO CA-50, DIÂMERO DE 32 MM.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</si>
  <si>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</si>
  <si>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</si>
  <si>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</si>
  <si>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</si>
  <si>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</si>
  <si>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</si>
  <si>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DE ESTACAS, DIÂMETRO = 32,0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</si>
  <si>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</si>
  <si>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</si>
  <si>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</si>
  <si>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</si>
  <si>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ESCADA, DE UMA ESTRUTURA CONVENCIONAL DE CONCRETO ARMADO UTILIZANDO AÇO CA-60 DE 5,0 MM - MONTAGEM. AF_11/2020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</si>
  <si>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</si>
  <si>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</si>
  <si>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</si>
  <si>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</si>
  <si>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</si>
  <si>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BLOCO UTILIZANDO AÇO CA-50 DE 6,3 MM - MONTAGEM. AF_01/2024</t>
  </si>
  <si>
    <t>ARMAÇÃO DE BLOCO UTILIZANDO AÇO CA-50 DE 8 MM - MONTAGEM. AF_01/2024</t>
  </si>
  <si>
    <t>ARMAÇÃO DE BLOCO UTILIZANDO AÇO CA-50 DE 10 MM - MONTAGEM. AF_01/2024</t>
  </si>
  <si>
    <t>ARMAÇÃO DO SISTEMA DE PAREDES DE CONCRETO, EXECUTADA COMO ARMADURA POSITIVA DE LAJES, TELA Q-159. AF_06/2019</t>
  </si>
  <si>
    <t>ARMAÇÃO DO SISTEMA DE PAREDES DE CONCRETO, EXECUTADA COMO ARMADURA POSITIVA DE LAJES, TELA Q-196. AF_06/2019</t>
  </si>
  <si>
    <t>ARMAÇÃO DO SISTEMA DE PAREDES DE CONCRETO, EXECUTADA COMO REFORÇO, VERGALHÃO DE 5,0 MM DE DIÂMETRO. AF_06/2019</t>
  </si>
  <si>
    <t>ARMAÇÃO DO SISTEMA DE PAREDES DE CONCRETO, EXECUTADA COMO REFORÇO, VERGALHÃO DE 12,5 MM DE DIÂMETRO. AF_06/2019</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</si>
  <si>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</si>
  <si>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</si>
  <si>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</si>
  <si>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</si>
  <si>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</si>
  <si>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</si>
  <si>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</si>
  <si>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</si>
  <si>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</si>
  <si>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</si>
  <si>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</si>
  <si>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</si>
  <si>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</si>
  <si>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</si>
  <si>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</si>
  <si>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</si>
  <si>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</si>
  <si>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</si>
  <si>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</si>
  <si>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</si>
  <si>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</si>
  <si>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</si>
  <si>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</si>
  <si>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</si>
  <si>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</si>
  <si>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</si>
  <si>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</si>
  <si>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</si>
  <si>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</si>
  <si>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</si>
  <si>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</si>
  <si>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</si>
  <si>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</si>
  <si>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</si>
  <si>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</si>
  <si>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</si>
  <si>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</si>
  <si>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</si>
  <si>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</si>
  <si>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</si>
  <si>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</si>
  <si>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</si>
  <si>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</si>
  <si>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</si>
  <si>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</si>
  <si>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</si>
  <si>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</si>
  <si>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</si>
  <si>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</si>
  <si>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EDIFICAÇÕES (PAREDES E LAJES) FEITAS COM SISTEMA DE FÔRMAS MANUSEÁVEIS, COM CONCRETO USINADO AUTOADENSÁVEL FCK 25 MPA - LANÇAMENTO E ACABAMENTO. AF_10/2021</t>
  </si>
  <si>
    <t>CONCRETAGEM DE LAJES EM EDIFICAÇÕES UNIFAMILIARES FEITAS COM SISTEMA DE FÔRMAS MANUSEÁVEIS, COM CONCRETO USINADO BOMBEÁVEL FCK 25 MPA - LANÇAMENTO, ADENSAMENTO E ACABAMENTO (EXCLUSIVE BOMBA LANÇA). AF_10/2021</t>
  </si>
  <si>
    <t>CONCRETAGEM DE PAREDES EM EDIFICAÇÕES UNIFAMILIARES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</si>
  <si>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BOMBEÁVEL FCK 25 MPA, - LANÇAMENTO, ADENSAMENTO E ACABAMENTO (EXCLUSIVE BOMBA LANÇA). AF_10/2021</t>
  </si>
  <si>
    <t>CONCRETAGEM DE LAJES EM EDIFICAÇÕES MULTIFAMILIARES FEITAS COM SISTEMA DE FÔRMAS MANUSEÁVEIS, COM CONCRETO USINADO BOMBEÁVEL FCK 25 MPA - LANÇAMENTO, ADENSAMENTO E ACABAMENTO (EXCLUSIVE BOMBA LANÇA). AF_10/2021</t>
  </si>
  <si>
    <t>CONCRETAGEM DE PAREDES EM EDIFICAÇÕES MULTIFAMILIARES FEITAS COM SISTEMA DE FÔRMAS MANUSEÁVEIS, COM CONCRETO USINADO BOMBEÁVEL FCK 25 MPA - LANÇAMENTO, ADENSAMENTO E ACABAMENTO (EXCLUSIVE BOMBA LANÇA). AF_10/2021</t>
  </si>
  <si>
    <t>CONCRETAGEM DE PLATIBANDA EM EDIFICAÇÕES MULTIFAMILIARES FEITAS COM SISTEMA DE FÔRMAS MANUSEÁVEIS, COM CONCRETO USINADO BOMBEÁVEL FCK 25 MPA - LANÇAMENTO, ADENSAMENTO E ACABAMENTO (EXCLUSIVE BOMBA LANÇA). AF_10/2021</t>
  </si>
  <si>
    <t>CONCRETAGEM DE PLATIBANDA EM EDIFICAÇÕES UNIFAMILIARES FEITAS COM SISTEMA DE FÔRMAS MANUSEÁVEIS, COM CONCRETO USINADO AUTOADENSÁVEL FCK 25 MPA - LANÇAMENTO E ACABAMENTO. AF_10/2021</t>
  </si>
  <si>
    <t>CONCRETAGEM DE PLATIBANDA EM EDIFICAÇÕES MULTIFAMILIARES FEITAS COM SISTEMA DE FÔRMAS MANUSEÁVEIS, COM CONCRETO USINADO AUTOADENSÁVEL FCK 25 MPA - LANÇAMENTO E ACABAMENTO. AF_10/2021</t>
  </si>
  <si>
    <t>CONCRETAGEM DE EDIFICAÇÕES (PAREDES E LAJES) FEITAS COM SISTEMA DE FÔRMAS MANUSEÁVEIS, COM CONCRETO USINADO BOMBEÁVEL FCK 25 MPA - LANÇAMENTO, ADENSAMENTO E ACABAMENTO (EXCLUSIVE BOMBA LANÇA). AF_10/2021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</si>
  <si>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</si>
  <si>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</si>
  <si>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</si>
  <si>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</si>
  <si>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</si>
  <si>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</si>
  <si>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</si>
  <si>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</si>
  <si>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</si>
  <si>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</si>
  <si>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</si>
  <si>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</si>
  <si>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</si>
  <si>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</si>
  <si>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</si>
  <si>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CONCRETAGEM DE ESCADAS EM EDIFICAÇÕES MULTIFAMILIARES FEITAS COM SISTEMA DE FÔRMAS MANUSEÁVEIS - CONCRETO USINADO BOMBEÁVEL, FCK 25 MPA - LANÇAMENTO, ADENSAMENTO E ACABAMENTO (EXCLUSIVE BOMBA LANÇA). AF_10/2021</t>
  </si>
  <si>
    <t>CONCRETAGEM DE ESCADAS EM EDIFICAÇÕES MULTIFAMILIARES FEITAS COM SISTEMA DE FÔRMAS MANUSEÁVEIS - CONCRETO USINADO AUTOADENSÁVEL, FCK 25 MPA - LANÇAMENTO, ADENSAMENTO E ACABAMENTO. AF_10/2021</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</si>
  <si>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</si>
  <si>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</si>
  <si>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</si>
  <si>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CONCRETAGEM DE PILARES, FCK = 25 MPA, COM USO DE BOMBA - LANÇAMENTO, ADENSAMENTO E ACABAMENTO. AF_02/2022_PS</t>
  </si>
  <si>
    <t>LANÇAMENTO COM USO DE BOMBA, ADENSAMENTO E ACABAMENTO DE CONCRETO EM ESTRUTURAS. AF_02/2022</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</si>
  <si>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</si>
  <si>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</si>
  <si>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</si>
  <si>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</si>
  <si>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</si>
  <si>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</si>
  <si>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</si>
  <si>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</si>
  <si>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</si>
  <si>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</si>
  <si>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</si>
  <si>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</si>
  <si>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</si>
  <si>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CONCRETAGEM DE PILARES, FCK=25 MPA, COM USO DE JERICAS EM ELEVADOR DE CABO - LANÇAMENTO, ADENSAMENTO E ACABAMENTO. AF_02/2022</t>
  </si>
  <si>
    <t>CONCRETAGEM DE PILARES, FCK=25 MPA, COM USO DE JERICAS EM CREMALHEIRA - LANÇAMENTO, ADENSAMENTO E ACABAMENTO. AF_02/2022</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</si>
  <si>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</si>
  <si>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</si>
  <si>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</si>
  <si>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LAJE PRÉ-MOLDADA UNIDIRECIONAL, BIAPOIADA, PARA PISO, ENCHIMENTO EM CERÂMICA, VIGOTA CONVENCIONAL, ALTURA TOTAL DA LAJE (ENCHIMENTO+CAPA) = (8+4). AF_11/2020_PA</t>
  </si>
  <si>
    <t>LAJE PRÉ-MOLDADA UNIDIRECIONAL, BIAPOIADA, PARA FORRO, ENCHIMENTO EM CERÂMICA, VIGOTA CONVENCIONAL, ALTURA TOTAL DA LAJE (ENCHIMENTO+CAPA) = (8+3). AF_11/2020_PA</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</si>
  <si>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</si>
  <si>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</si>
  <si>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</si>
  <si>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</si>
  <si>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</si>
  <si>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VERGA PRÉ-MOLDADA PARA JANELAS COM ATÉ 1,5 M DE VÃO. AF_03/2016</t>
  </si>
  <si>
    <t>VERGA PRÉ-MOLDADA PARA JANELAS COM MAIS DE 1,5 M DE VÃO. AF_03/2016</t>
  </si>
  <si>
    <t>VERGA PRÉ-MOLDADA PARA PORTAS COM ATÉ 1,5 M DE VÃO. AF_03/2016</t>
  </si>
  <si>
    <t>VERGA PRÉ-MOLDADA PARA PORTAS COM MAIS DE 1,5 M DE VÃO. AF_03/2016</t>
  </si>
  <si>
    <t>VERGA MOLDADA IN LOCO EM CONCRETO PARA JANELAS COM ATÉ 1,5 M DE VÃO. AF_03/2016</t>
  </si>
  <si>
    <t>VERGA MOLDADA IN LOCO EM CONCRETO PARA JANELAS COM MAIS DE 1,5 M DE VÃO. AF_03/2016</t>
  </si>
  <si>
    <t>VERGA MOLDADA IN LOCO EM CONCRETO PARA PORTAS COM ATÉ 1,5 M DE VÃO. AF_03/2016</t>
  </si>
  <si>
    <t>VERGA MOLDADA IN LOCO EM CONCRETO PARA PORTAS COM MAIS DE 1,5 M DE VÃO. AF_03/2016</t>
  </si>
  <si>
    <t>VERGA MOLDADA IN LOCO COM UTILIZAÇÃO DE BLOCOS CANALETA PARA JANELAS COM ATÉ 1,5 M DE VÃO. AF_03/2016</t>
  </si>
  <si>
    <t>VERGA MOLDADA IN LOCO COM UTILIZAÇÃO DE BLOCOS CANALETA PARA JANELAS COM MAIS DE 1,5 M DE VÃO. AF_03/2016</t>
  </si>
  <si>
    <t>VERGA MOLDADA IN LOCO COM UTILIZAÇÃO DE BLOCOS CANALETA PARA PORTAS COM ATÉ 1,5 M DE VÃO. AF_03/2016</t>
  </si>
  <si>
    <t>VERGA MOLDADA IN LOCO COM UTILIZAÇÃO DE BLOCOS CANALETA PARA PORTAS COM MAIS DE 1,5 M DE VÃO. AF_03/2016</t>
  </si>
  <si>
    <t>CONTRAVERGA PRÉ-MOLDADA PARA VÃOS DE ATÉ 1,5 M DE COMPRIMENTO. AF_03/2016</t>
  </si>
  <si>
    <t>CONTRAVERGA PRÉ-MOLDADA PARA VÃOS DE MAIS DE 1,5 M DE COMPRIMENTO. AF_03/2016</t>
  </si>
  <si>
    <t>CONTRAVERGA MOLDADA IN LOCO EM CONCRETO PARA VÃOS DE ATÉ 1,5 M DE COMPRIMENTO. AF_03/2016</t>
  </si>
  <si>
    <t>CONTRAVERGA MOLDADA IN LOCO EM CONCRETO PARA VÃOS DE MAIS DE 1,5 M DE COMPRIMENTO. AF_03/2016</t>
  </si>
  <si>
    <t>CONTRAVERGA MOLDADA IN LOCO COM UTILIZAÇÃO DE BLOCOS CANALETA PARA VÃOS DE ATÉ 1,5 M DE COMPRIMENTO. AF_03/2016</t>
  </si>
  <si>
    <t>CONTRAVERGA MOLDADA IN LOCO COM UTILIZAÇÃO DE BLOCOS CANALETA PARA VÃOS DE MAIS DE 1,5 M DE COMPRIMENTO. AF_03/2016</t>
  </si>
  <si>
    <t>FIXAÇÃO (ENCUNHAMENTO) DE ALVENARIA DE VEDAÇÃO COM ARGAMASSA APLICADA COM BISNAGA. AF_03/2016</t>
  </si>
  <si>
    <t>FIXAÇÃO (ENCUNHAMENTO) DE ALVENARIA DE VEDAÇÃO COM ARGAMASSA APLICADA COM COLHER. AF_03/2016</t>
  </si>
  <si>
    <t>FIXAÇÃO (ENCUNHAMENTO) DE ALVENARIA DE VEDAÇÃO COM TIJOLO MACIÇO. AF_03/2016</t>
  </si>
  <si>
    <t>FIXAÇÃO (ENCUNHAMENTO) DE ALVENARIA DE VEDAÇÃO COM ESPUMA DE POLIURETANO EXPANSIVA. AF_03/2016</t>
  </si>
  <si>
    <t>CINTA DE AMARRAÇÃO DE ALVENARIA MOLDADA IN LOCO EM CONCRETO. AF_03/2016</t>
  </si>
  <si>
    <t>CINTA DE AMARRAÇÃO DE ALVENARIA MOLDADA IN LOCO COM UTILIZAÇÃO DE BLOCOS CANALETA. AF_03/2016</t>
  </si>
  <si>
    <t>CONTENÇÃO EM CORTINA COM ESTACAS ESPAÇADAS COM 30 CM DE DIÂMETRO E PROFUNDIDADE MENOR OU IGUAL A 10 M. AF_06/2018</t>
  </si>
  <si>
    <t>CONTENÇÃO EM CORTINA COM ESTACAS ESPAÇADAS COM 30 CM DE DIÂMETRO E PROFUNDIDADE MAIOR QUE 10 M E MENOR OU IGUAL A 15 M. AF_06/2018</t>
  </si>
  <si>
    <t>CONTENÇÃO EM CORTINA COM ESTACAS ESPAÇADAS COM 30 CM DE DIÂMETRO E PROFUNDIDADE MAIOR QUE 15 M. AF_06/2018</t>
  </si>
  <si>
    <t>CONTENÇÃO EM CORTINA COM ESTACAS ESPAÇADAS COM 40 CM DE DIÂMETRO E PROFUNDIDADE MENOR OU IGUAL A 10 M. AF_06/2018</t>
  </si>
  <si>
    <t>CONTENÇÃO EM CORTINA COM ESTACAS ESPAÇADAS COM 40 CM DE DIÂMETRO E PROFUNDIDADE MAIOR QUE 10 M E MENOR OU IGUAL A 15 M. AF_06/2018</t>
  </si>
  <si>
    <t>CONTENÇÃO EM CORTINA COM ESTACAS ESPAÇADAS COM 40 CM DE DIÂMETRO E PROFUNDIDADE MAIOR QUE 15 M. AF_06/2018</t>
  </si>
  <si>
    <t>CONTENÇÃO EM CORTINA COM ESTACAS ESPAÇADAS COM 50 CM DE DIÂMETRO E PROFUNDIDADE MENOR OU IGUAL A 10 M. AF_06/2018</t>
  </si>
  <si>
    <t>CONTENÇÃO EM CORTINA COM ESTACAS ESPAÇADAS COM 50 CM DE DIÂMETRO E PROFUNDIDADE MAIOR QUE 10 M E MENOR OU IGUAL A 15 M. AF_06/2018</t>
  </si>
  <si>
    <t>CONTENÇÃO EM CORTINA COM ESTACAS ESPAÇADAS COM 50 CM DE DIÂMETRO E PROFUNDIDADE MAIOR QUE 15 M. AF_06/2018</t>
  </si>
  <si>
    <t>CONTENÇÃO EM CORTINA COM ESTACAS ESPAÇADAS COM 60 CM DE DIÂMETRO E PROFUNDIDADE MENOR OU IGUAL A 10 M. AF_06/2018</t>
  </si>
  <si>
    <t>CONTENÇÃO EM CORTINA COM ESTACAS ESPAÇADAS COM 60 CM DE DIÂMETRO E PROFUNDIDADE MAIOR QUE 10 M E MENOR OU IGUAL A 15 M. AF_06/2018</t>
  </si>
  <si>
    <t>CONTENÇÃO EM CORTINA COM ESTACAS ESPAÇADAS COM 60 CM DE DIÂMETRO E PROFUNDIDADE MAIOR QUE 15 M. AF_06/2018</t>
  </si>
  <si>
    <t>EXECUÇÃO DE MURETA GUIA PARA CONTENÇÃO/ FUNDAÇÃO COM 30 CM DE ESPESSURA. AF_06/2018</t>
  </si>
  <si>
    <t>EXECUÇÃO DE MURETA GUIA PARA CONTENÇÃO/ FUNDAÇÃO COM 40 CM DE ESPESSURA. AF_06/2018</t>
  </si>
  <si>
    <t>EXECUÇÃO DE MURETA GUIA PARA CONTENÇÃO/ FUNDAÇÃO COM 50 CM DE ESPESSURA. AF_06/2018</t>
  </si>
  <si>
    <t>EXECUÇÃO DE MURETA GUIA PARA CONTENÇÃO/ FUNDAÇÃO COM 60 CM DE ESPESSURA. AF_06/2018</t>
  </si>
  <si>
    <t>EXECUÇÃO DE MURETA GUIA PARA CONTENÇÃO/ FUNDAÇÃO COM 80 CM DE ESPESSURA. AF_06/2018</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</si>
  <si>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</si>
  <si>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</si>
  <si>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</si>
  <si>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</si>
  <si>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</si>
  <si>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</si>
  <si>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VIGA METÁLICA EM PERFIL LAMINADO OU SOLDADO EM AÇO ESTRUTURAL, COM CONEXÕES PARAFUSADAS, INCLUSOS MÃO DE OBRA, TRANSPORTE E IÇAMENTO UTILIZANDO GUINDASTE - FORNECIMENTO E INSTALAÇÃO. AF_01/2020_PSA</t>
  </si>
  <si>
    <t>VIGA METÁLICA EM PERFIL LAMINADO OU SOLDADO EM AÇO ESTRUTURAL, COM CONEXÕES SOLDADAS, INCLUSOS MÃO DE OBRA, TRANSPORTE E IÇAMENTO UTILIZANDO GUINDASTE - FORNECIMENTO E INSTALAÇÃO. AF_01/2020_PA</t>
  </si>
  <si>
    <t>PILAR METÁLICO PERFIL LAMINADO/SOLDADO EM AÇO ESTRUTURAL, COM CONEXÕES PARAFUSADAS, INCLUSOS MÃO DE OBRA, TRANSPORTE E IÇAMENTO UTILIZANDO GUINDASTE - FORNECIMENTO E INSTALAÇÃO. AF_01/2020_PSA</t>
  </si>
  <si>
    <t>PILAR METÁLICO PERFIL LAMINADO OU SOLDADO EM AÇO ESTRUTURAL, COM CONEXÕES SOLDADAS, INCLUSOS MÃO DE OBRA, TRANSPORTE E IÇAMENTO UTILIZANDO GUINDASTE - FORNECIMENTO E INSTALAÇÃO. AF_01/2020_PA</t>
  </si>
  <si>
    <t>CONTRAVENTAMENTO COM CANTONEIRAS DE AÇO, ABAS IGUAIS, COM CONEXÕES PARAFUSADAS, INCLUSOS MÃO DE OBRA, TRANSPORTE E IÇAMENTO UTILIZANDO TALHA MANUAL, PARA EDIFÍCIOS DE ATÉ 2 PAVIMENTOS - FORNECIMENTO E INSTALAÇÃO. AF_01/2020_PSA</t>
  </si>
  <si>
    <t>CONTRAVENTAMENTO COM CANTONEIRAS DE AÇO, ABAS IGUAIS, COM CONEXÕES SOLDADAS, INCLUSOS MÃO DE OBRA, TRANSPORTE E IÇAMENTO UTILIZANDO TALHA MANUAL, PARA EDIFÍCIOS DE ATÉ 2 PAVIMENTOS - FORNECIMENTO E INSTALAÇÃO. AF_01/2020_PA</t>
  </si>
  <si>
    <t>CONTRAVENTAMENTO COM CANTONEIRAS DE AÇO, ABAS IGUAIS, COM CONEXÕES PARAFUSADAS, INCLUSOS MÃO DE OBRA, TRANSPORTE E IÇAMENTO UTILIZANDO GUINDASTE, PARA EDIFÍCIOS DE 3 A 5 PAVIMENTOS - FORNECIMENTO E INSTALAÇÃO. AF_01/2020_PSA</t>
  </si>
  <si>
    <t>CONTRAVENTAMENTO COM CANTONEIRAS DE AÇO, ABAS IGUAIS, COM CONEXÕES SOLDADAS, INCLUSOS MÃO DE OBRA, TRANSPORTE E IÇAMENTO UTILIZANDO GUINDASTE, PARA EDIFÍCIOS DE 3 A 5 PAVIMENTOS - FORNECIMENTO E INSTALAÇÃO. AF_01/2020_PA</t>
  </si>
  <si>
    <t>CONTRAVENTAMENTO COM CANTONEIRAS DE AÇO, ABAS IGUAIS, COM CONEXÕES PARAFUSADAS, INCLUSOS MÃO DE OBRA, TRANSPORTE E IÇAMENTO UTILIZANDO GRUA, PARA EDIFÍCIOS DE 6 A 10 PAVIMENTOS - FORNECIMENTO E INSTALAÇÃO. AF_01/2020_PSA</t>
  </si>
  <si>
    <t>CONTRAVENTAMENTO COM CANTONEIRAS DE AÇO, ABAS IGUAIS, COM CONEXÕES SOLDADAS, INCLUSOS MÃO DE OBRA, TRANSPORTE E IÇAMENTO UTILIZANDO GRUA, PARA EDIFÍCIOS DE 6 A 10 PAVIMENTOS - FORNECIMENTO E INSTALAÇÃO. AF_01/2020_PA</t>
  </si>
  <si>
    <t>ESTRUTURA TRELIÇADA DE COBERTURA, TIPO ARCO, COM LIGAÇÕES SOLDADAS, INCLUSOS PERFIS METÁLICOS, CHAPAS METÁLICAS, MÃO DE OBRA E TRANSPORTE COM GUINDASTE - FORNECIMENTO E INSTALAÇÃO. AF_01/2020_PSA</t>
  </si>
  <si>
    <t>ESTRUTURA TRELIÇADA DE COBERTURA, TIPO SHED, COM LIGAÇÕES SOLDADAS, INCLUSOS PERFIS METÁLICOS, CHAPAS METÁLICAS, MÃO DE OBRA E TRANSPORTE COM GUINDASTE - FORNECIMENTO E INSTALAÇÃO. AF_01/2020_PSA</t>
  </si>
  <si>
    <t>ESTRUTURA TRELIÇADA DE COBERTURA, TIPO FINK, COM LIGAÇÕES SOLDADAS, INCLUSOS PERFIS METÁLICOS, CHAPAS METÁLICAS, MÃO DE OBRA E TRANSPORTE COM GUINDASTE - FORNECIMENTO E INSTALAÇÃO. AF_01/2020_PSA</t>
  </si>
  <si>
    <t>ESTRUTURA TRELIÇADA DE COBERTURA, TIPO ARCO, COM LIGAÇÕES PARAFUSADAS, INCLUSOS PERFIS METÁLICOS, CHAPAS METÁLICAS, MÃO DE OBRA E TRANSPORTE COM GUINDASTE - FORNECIMENTO E INSTALAÇÃO. AF_01/2020_PSA</t>
  </si>
  <si>
    <t>ESTRUTURA TRELIÇADA DE COBERTURA, TIPO SHED, COM LIGAÇÕES PARAFUSADAS, INCLUSOS PERFIS METÁLICOS, CHAPAS METÁLICAS, MÃO DE OBRA E TRANSPORTE COM GUINDASTE - FORNECIMENTO E INSTALAÇÃO. AF_01/2020_PSA</t>
  </si>
  <si>
    <t>ESTRUTURA TRELIÇADA DE COBERTURA, TIPO FINK, COM LIGAÇÕES PARAFUSADAS, INCLUSOS PERFIS METÁLICOS, CHAPAS METÁLICAS, MÃO DE OBRA E TRANSPORTE COM GUINDASTE - FORNECIMENTO E INSTALAÇÃO. AF_01/2020_PSA</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</si>
  <si>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</si>
  <si>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</si>
  <si>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ARMAÇÃO DE DESCIDA DÁGUA UTILIZANDO AÇO CA-60 DE 5 MM - MONTAGEM.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</si>
  <si>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</si>
  <si>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</si>
  <si>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</si>
  <si>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</si>
  <si>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</si>
  <si>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</si>
  <si>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</si>
  <si>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</si>
  <si>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</si>
  <si>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</si>
  <si>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</si>
  <si>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</si>
  <si>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COMPOSIÇÃO PARAMÉTRICA PARA FORNECIMENTO E MONTAGEM DE ESTRUTURA METÁLICA PARA ESTRUTURA PRINCIPAL DE EDIFICAÇÕES (PILARES, VIGAS E CONTRAVENTAMENTO). AF_11/2022</t>
  </si>
  <si>
    <t>COMPOSIÇÃO PARAMÉTRICA PARA FORNECIMENTO E MONTAGEM DE ESTRUTURA METÁLICA PARA COBERTURA DE EDIFICAÇÕES COM ESTRUTURA DE APOIO. AF_11/2022</t>
  </si>
  <si>
    <t>COMPOSIÇÃO PARAMÉTRICA PARA FORNECIMENTO E MONTAGEM DE ESTRUTURA METÁLICA PARA GALPÕES SEM PONTE ROLANTE. AF_11/2022</t>
  </si>
  <si>
    <t>COMPOSIÇÃO PARAMÉTRICA PARA FORNECIMENTO E MONTAGEM DE ESTRUTURA METÁLICA PARA GALPÕES COM PONTE ROLANTE. AF_11/2022</t>
  </si>
  <si>
    <t>COMPOSIÇÃO PARAMÉTRICA PARA FORNECIMENTO E MONTAGEM DE ESTRUTURA METÁLICA PARA COBERTURA DE GALPÕES COM ESTRUTURA DE APOIO EM VIGAS. AF_11/2022</t>
  </si>
  <si>
    <t>COMPOSIÇÃO PARAMÉTRICA PARA FORNECIMENTO E MONTAGEM DE ESTRUTURA METÁLICA PARA COBERTURA DE GALPÕES COM ESTRUTURA DE APOIO EM TRELIÇA TIPO FINK. AF_11/2022</t>
  </si>
  <si>
    <t>COMPOSIÇÃO PARAMÉTRICA PARA FORNECIMENTO E MONTAGEM DE ESTRUTURA METÁLICA PARA COBERTURA DE GALPÕES COM ESTRUTURA DE APOIO EM TRELIÇA TIPO ARCO. AF_11/2022</t>
  </si>
  <si>
    <t>COMPOSIÇÃO PARAMÉTRICA PARA EXECUÇÃO DE ESTRUTURAS DE CONCRETO ARMADO CONVENCIONAL, PARA EDIFICAÇÃO HABITACIONAL MULTIFAMILIAR (PRÉDIO), ATÉ 4 PAVIMENTOS, FCK = 25 MPA. AF_11/2022</t>
  </si>
  <si>
    <t>COMPOSIÇÃO PARAMÉTRICA PARA EXECUÇÃO DE ESTRUTURAS DE CONCRETO ARMADO, PARA EDIFICAÇÃO HABITACIONAL UNIFAMILIAR COM DOIS PAVIMENTOS (CASA ISOLADA), FCK = 25 MPA. AF_11/2022</t>
  </si>
  <si>
    <t>COMPOSIÇÃO PARAMÉTRICA EXECUÇÃO DE ESTRUTURAS DE CONCRETO ARMADO, PARA EDIFICAÇÃO HABITACIONAL UNIFAMILIAR COM DOIS PAVIMENTOS (CASA EM EMPREENDIMENTOS), FCK = 25 MPA. AF_11/2022</t>
  </si>
  <si>
    <t>COMPOSIÇÃO PARAMÉTRICA PARA EXECUÇÃO DE ESTRUTURAS DE CONCRETO ARMADO, PARA EDIFICAÇÃO HABITACIONAL UNIFAMILIAR TÉRREA (CASA ISOLADA), FCK = 25 MPA. AF_11/2022</t>
  </si>
  <si>
    <t>COMPOSIÇÃO PARAMÉTRICA PARA EXECUÇÃO DE ESTRUTURAS DE CONCRETO ARMADO, PARA EDIFICAÇÃO HABITACIONAL UNIFAMILIAR TÉRREA (CASA EM EMPREENDIMENTOS), FCK = 25 MPA. AF_11/2022</t>
  </si>
  <si>
    <t>COMPOSIÇÃO PARAMÉTRICA PARA EXECUÇÃO DE ESTRUTURAS DE CONCRETO ARMADO, PARA EDIFICAÇÃO INSTITUCIONAL TÉRREA, FCK = 25 MPA. AF_11/2022</t>
  </si>
  <si>
    <t>COMPOSIÇÃO PARAMÉTRICA PARA EXECUÇÃO DE ESCADA EM CONCRETO ARMADO, MOLDADA IN LOCO, FCK = 25 MPA. AF_11/2022</t>
  </si>
  <si>
    <t>COMPOSIÇÃO PARAMÉTRICA PARA EXECUÇÃO DE ESTRUTURAS DE CONCRETO ARMADO CONVENCIONAL, PARA EDIFICAÇÃO HABITACIONAL MULTIFAMILIAR (PRÉDIO), DE 5 A 8 PAVIMENTOS, FCK = 25 MPA. AF_11/2022</t>
  </si>
  <si>
    <t>IMPERMEABILIZAÇÃO DE SUPERFÍCIE COM ARGAMASSA DE CIMENTO E AREIA, COM ADITIVO IMPERMEABILIZANTE, E = 1,5CM. AF_09/2023</t>
  </si>
  <si>
    <t>IMPERMEABILIZAÇÃO DE SUPERFÍCIE COM ARGAMASSA POLIMÉRICA / MEMBRANA ACRÍLICA, 3 DEMÃOS. AF_09/2023</t>
  </si>
  <si>
    <t>IMPERMEABILIZIMPERMEABILIZAÇÃO DE SUPERFÍCIE COM ARGAMASSA POLIMÉRICA / MEMBRANA ACRÍLICA, 4 DEMÃOS, REFORÇADA COM VÉU DE POLIÉSTER (MAV).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</si>
  <si>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</si>
  <si>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</si>
  <si>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</si>
  <si>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</si>
  <si>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</si>
  <si>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</si>
  <si>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</si>
  <si>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</si>
  <si>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</si>
  <si>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</si>
  <si>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</si>
  <si>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</si>
  <si>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</si>
  <si>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</si>
  <si>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</si>
  <si>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</si>
  <si>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</si>
  <si>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</si>
  <si>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</si>
  <si>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</si>
  <si>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</si>
  <si>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</si>
  <si>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</si>
  <si>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</si>
  <si>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</si>
  <si>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</si>
  <si>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</si>
  <si>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PVC, DN 20 MM (1/2"), PARA CIRCUITOS TERMINAIS, INSTALADO EM LAJE - FORNECIMENTO E INSTALAÇÃO. AF_03/2023</t>
  </si>
  <si>
    <t>ELETRODUTO FLEXÍVEL CORRUGADO REFORÇADO, PVC, DN 20 MM (1/2"), PARA CIRCUITOS TERMINAIS, INSTALADO EM LAJE - FORNECIMENTO E INSTALAÇÃO. AF_03/2023</t>
  </si>
  <si>
    <t>ELETRODUTO FLEXÍVEL CORRUGADO, PVC, DN 25 MM (3/4"), PARA CIRCUITOS TERMINAIS, INSTALADO EM LAJE - FORNECIMENTO E INSTALAÇÃO. AF_03/2023</t>
  </si>
  <si>
    <t>ELETRODUTO FLEXÍVEL CORRUGADO REFORÇADO, PVC, DN 25 MM (3/4"), PARA CIRCUITOS TERMINAIS, INSTALADO EM LAJE - FORNECIMENTO E INSTALAÇÃO. AF_03/2023</t>
  </si>
  <si>
    <t>ELETRODUTO FLEXÍVEL CORRUGADO, PVC, DN 32 MM (1"),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</si>
  <si>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</si>
  <si>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</si>
  <si>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</si>
  <si>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</si>
  <si>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</si>
  <si>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</si>
  <si>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</si>
  <si>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</si>
  <si>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</si>
  <si>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</si>
  <si>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</si>
  <si>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</si>
  <si>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</si>
  <si>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</si>
  <si>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</si>
  <si>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</si>
  <si>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</si>
  <si>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</si>
  <si>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</si>
  <si>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</si>
  <si>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</si>
  <si>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</si>
  <si>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</si>
  <si>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</si>
  <si>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</si>
  <si>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</si>
  <si>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</si>
  <si>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</si>
  <si>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</si>
  <si>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</si>
  <si>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RÍGIDO SOLDÁVEL, PVC, DN 20 MM (½''), APARENTE - FORNECIMENTO E INSTALAÇÃO. AF_10/2022</t>
  </si>
  <si>
    <t>ELETRODUTO RÍGIDO SOLDÁVEL, PVC, DN 25 MM (3/4''), APARENTE - FORNECIMENTO E INSTALAÇÃO. AF_10/2022</t>
  </si>
  <si>
    <t>ELETRODUTO RÍGIDO SOLDÁVEL, PVC, DN 32 MM (1''), APARENTE - FORNECIMENTO E INSTALAÇÃO. AF_10/2022</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</si>
  <si>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</si>
  <si>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</si>
  <si>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</si>
  <si>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</si>
  <si>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</si>
  <si>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</si>
  <si>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</si>
  <si>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</si>
  <si>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</si>
  <si>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</si>
  <si>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</si>
  <si>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</si>
  <si>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</si>
  <si>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</si>
  <si>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</si>
  <si>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</si>
  <si>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</si>
  <si>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</si>
  <si>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</si>
  <si>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</si>
  <si>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</si>
  <si>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</si>
  <si>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</si>
  <si>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</si>
  <si>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</si>
  <si>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</si>
  <si>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</si>
  <si>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</si>
  <si>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</si>
  <si>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</si>
  <si>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</si>
  <si>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</si>
  <si>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</si>
  <si>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</si>
  <si>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</si>
  <si>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</si>
  <si>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</si>
  <si>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</si>
  <si>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</si>
  <si>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</si>
  <si>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</si>
  <si>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</si>
  <si>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</si>
  <si>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</si>
  <si>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</si>
  <si>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</si>
  <si>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</si>
  <si>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</si>
  <si>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</si>
  <si>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</si>
  <si>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</si>
  <si>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</si>
  <si>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</si>
  <si>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CONDULETE DE PVC, TIPO E, PARA ELETRODUTO DE PVC SOLDÁVEL DN 20 MM (1/2''), APARENTE - FORNECIMENTO E INSTALAÇÃO. AF_10/2022</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</si>
  <si>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</si>
  <si>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</si>
  <si>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</si>
  <si>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</si>
  <si>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</si>
  <si>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</si>
  <si>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</si>
  <si>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</si>
  <si>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</si>
  <si>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</si>
  <si>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</si>
  <si>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</si>
  <si>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</si>
  <si>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</si>
  <si>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</si>
  <si>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</si>
  <si>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</si>
  <si>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</si>
  <si>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</si>
  <si>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</si>
  <si>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</si>
  <si>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</si>
  <si>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</si>
  <si>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</si>
  <si>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</si>
  <si>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</si>
  <si>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</si>
  <si>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</si>
  <si>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</si>
  <si>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</si>
  <si>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</si>
  <si>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</si>
  <si>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</si>
  <si>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</si>
  <si>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</si>
  <si>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</si>
  <si>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</si>
  <si>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</si>
  <si>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</si>
  <si>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</si>
  <si>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</si>
  <si>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</si>
  <si>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</si>
  <si>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</si>
  <si>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</si>
  <si>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25 MM (3/4), APARENTE - FORNECIMENTO E INSTALAÇÃO. AF_10/2022</t>
  </si>
  <si>
    <t>CONDULETE DE PVC, TIPO X, PARA ELETRODUTO DE PVC SOLDÁVEL DN 32 MM (1''), APARENTE - FORNECIMENTO E INSTALAÇÃO. AF_10/2022</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</si>
  <si>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</si>
  <si>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</si>
  <si>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</si>
  <si>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</si>
  <si>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</si>
  <si>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</si>
  <si>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</si>
  <si>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</si>
  <si>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</si>
  <si>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</si>
  <si>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</si>
  <si>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</si>
  <si>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</si>
  <si>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</si>
  <si>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</si>
  <si>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</si>
  <si>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</si>
  <si>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</si>
  <si>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</si>
  <si>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</si>
  <si>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</si>
  <si>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</si>
  <si>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</si>
  <si>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</si>
  <si>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</si>
  <si>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</si>
  <si>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</si>
  <si>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</si>
  <si>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</si>
  <si>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</si>
  <si>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</si>
  <si>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</si>
  <si>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</si>
  <si>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</si>
  <si>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</si>
  <si>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</si>
  <si>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</si>
  <si>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</si>
  <si>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</si>
  <si>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</si>
  <si>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</si>
  <si>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</si>
  <si>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</si>
  <si>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</si>
  <si>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</si>
  <si>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</si>
  <si>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</si>
  <si>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</si>
  <si>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</si>
  <si>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DISTRIBUIÇÃO DE ENERGIA EM CHAPA DE AÇO GALVANIZADO, DE EMBUTIR, COM BARRAMENTO TRIFÁSICO, PARA 12 DISJUNTORES DIN 100A - FORNECIMENTO E INSTALAÇÃO. AF_10/2020</t>
  </si>
  <si>
    <t>QUADRO DE DISTRIBUIÇÃO DE ENERGIA EM PVC, DE EMBUTIR, SEM BARRAMENTO, PARA 6 DISJUNTORES - FORNECIMENTO E INSTALAÇÃO. AF_10/2020</t>
  </si>
  <si>
    <t>QUADRO DE DISTRIBUIÇÃO DE ENERGIA EM PVC, DE EMBUTIR, SEM BARRAMENTO, PARA 3 DISJUNTORES - FORNECIMENTO E INSTALAÇÃO. AF_10/2020</t>
  </si>
  <si>
    <t>QUADRO DE DISTRIBUIÇÃO DE ENERGIA EM CHAPA DE AÇO GALVANIZADO, DE SOBREPOR,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</si>
  <si>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</si>
  <si>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</si>
  <si>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40 DISJUNTORES DIN 100A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</si>
  <si>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</si>
  <si>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18 DISJUNTORES DIN 100A - FORNECIMENTO E INSTALAÇÃO. AF_10/2020</t>
  </si>
  <si>
    <t>DISJUNTOR MONOPOLAR TIPO NEMA, CORRENTE NOMINAL DE 10 ATÉ 30A - FORNECIMENTO E INSTALAÇÃO. AF_10/2020</t>
  </si>
  <si>
    <t>DISJUNTOR MONOPOLAR TIPO NEMA, CORRENTE NOMINAL DE 35 ATÉ 50A - FORNECIMENTO E INSTALAÇÃO. AF_10/2020</t>
  </si>
  <si>
    <t>DISJUNTOR BIPOLAR TIPO NEMA, CORRENTE NOMINAL DE 10 ATÉ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</si>
  <si>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</si>
  <si>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</si>
  <si>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</si>
  <si>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</si>
  <si>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</si>
  <si>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</si>
  <si>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</si>
  <si>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</si>
  <si>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</si>
  <si>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</si>
  <si>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</si>
  <si>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</si>
  <si>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CAIXA DE PROTEÇÃO PARA MEDIDOR MONOFÁSICO DE EMBUTIR - FORNECIMENTO E INSTALAÇÃO. AF_10/2020</t>
  </si>
  <si>
    <t>QUADRO DE MEDIÇÃO GERAL DE ENERGIA PARA 1 MEDIDOR DE SOBREPOR - FORNECIMENTO E INSTALAÇÃO. AF_10/2020</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</si>
  <si>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</si>
  <si>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</si>
  <si>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</si>
  <si>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</si>
  <si>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</si>
  <si>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</si>
  <si>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</si>
  <si>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</si>
  <si>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</si>
  <si>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</si>
  <si>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</si>
  <si>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</si>
  <si>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</si>
  <si>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</si>
  <si>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</si>
  <si>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</si>
  <si>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</si>
  <si>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</si>
  <si>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</si>
  <si>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</si>
  <si>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</si>
  <si>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</si>
  <si>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</si>
  <si>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</si>
  <si>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</si>
  <si>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</si>
  <si>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</si>
  <si>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</si>
  <si>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</si>
  <si>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</si>
  <si>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</si>
  <si>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</si>
  <si>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</si>
  <si>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</si>
  <si>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</si>
  <si>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</si>
  <si>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</si>
  <si>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</si>
  <si>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</si>
  <si>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</si>
  <si>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</si>
  <si>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</si>
  <si>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</si>
  <si>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</si>
  <si>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</si>
  <si>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</si>
  <si>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</si>
  <si>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</si>
  <si>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</si>
  <si>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</si>
  <si>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</si>
  <si>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</si>
  <si>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</si>
  <si>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</si>
  <si>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</si>
  <si>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</si>
  <si>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</si>
  <si>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</si>
  <si>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</si>
  <si>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</si>
  <si>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</si>
  <si>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</si>
  <si>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</si>
  <si>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</si>
  <si>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</si>
  <si>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</si>
  <si>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</si>
  <si>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</si>
  <si>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</si>
  <si>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</si>
  <si>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</si>
  <si>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</si>
  <si>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</si>
  <si>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</si>
  <si>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</si>
  <si>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</si>
  <si>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</si>
  <si>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</si>
  <si>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</si>
  <si>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</si>
  <si>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</si>
  <si>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</si>
  <si>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</si>
  <si>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</si>
  <si>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</si>
  <si>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</si>
  <si>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</si>
  <si>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</si>
  <si>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</si>
  <si>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</si>
  <si>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LUMINÁRIA TIPO CALHA, DE SOBREPOR, COM 1 LÂMPADA TUBULAR FLUORESCENTE DE 18 W, COM REATOR DE PARTIDA RÁPIDA - FORNECIMENTO E INSTALAÇÃO. AF_02/2020</t>
  </si>
  <si>
    <t>LUMINÁRIA TIPO CALHA, DE SOBREPOR, COM 1 LÂMPADA TUBULAR FLUORESCENTE DE 36 W, COM REATOR DE PARTIDA RÁPIDA - FORNECIMENTO E INSTALAÇÃO. AF_02/2020</t>
  </si>
  <si>
    <t>LUMINÁRIA TIPO CALHA, DE SOBREPOR, COM 2 LÂMPADAS TUBULARES FLUORESCENTES DE 18 W, COM REATOR DE PARTIDA RÁPIDA - FORNECIMENTO E INSTALAÇÃO. AF_02/2020</t>
  </si>
  <si>
    <t>LUMINÁRIA TIPO CALHA, DE SOBREPOR, COM 2 LÂMPADAS TUBULARES FLUORESCENTES DE 36 W, COM REATOR DE PARTIDA RÁPIDA - FORNECIMENTO E INSTALAÇÃO. AF_02/2020</t>
  </si>
  <si>
    <t>LUMINÁRIA TIPO CALHA, DE EMBUTIR, COM 2 LÂMPADAS FLUORESCENTES DE 14 W, COM REATOR DE PARTIDA RÁPIDA - FORNECIMENTO E INSTALAÇÃO. AF_02/2020</t>
  </si>
  <si>
    <t>LUMINÁRIA TIPO PLAFON EM PLÁSTICO, DE SOBREPOR, COM 1 LÂMPADA FLUORESCENTE DE 15 W, SEM REATOR - FORNECIMENTO E INSTALAÇÃO. AF_02/2020</t>
  </si>
  <si>
    <t>LUMINÁRIA TIPO PLAFON REDONDO COM VIDRO FOSCO, DE SOBREPOR, COM 1 LÂMPADA FLUORESCENTE DE 15 W, SEM REATOR - FORNECIMENTO E INSTALAÇÃO. AF_02/2020</t>
  </si>
  <si>
    <t>LUMINÁRIA TIPO PLAFON REDONDO COM VIDRO FOSCO, DE SOBREPOR, COM 2 LÂMPADAS FLUORESCENTES DE 15 W, SEM REATOR - FORNECIMENTO E INSTALAÇÃO. AF_02/2020</t>
  </si>
  <si>
    <t>LUMINÁRIA TIPO SPOT, DE SOBREPOR, COM 1 LÂMPADA FLUORESCENTE DE 15 W, SEM REATOR - FORNECIMENTO E INSTALAÇÃO. AF_02/2020</t>
  </si>
  <si>
    <t>LUMINÁRIA TIPO SPOT, DE SOBREPOR, COM 2 LÂMPADAS FLUORESCENTES DE 15 W, SEM REATOR - FORNECIMENTO E INSTALAÇÃO. AF_02/2020</t>
  </si>
  <si>
    <t>SENSOR DE PRESENÇA COM FOTOCÉLULA, FIXAÇÃO EM PAREDE - FORNECIMENTO E INSTALAÇÃO. AF_02/2020</t>
  </si>
  <si>
    <t>SENSOR DE PRESENÇA SEM FOTOCÉLULA, FIXAÇÃO EM PAREDE - FORNECIMENTO E INSTALAÇÃO. AF_02/2020</t>
  </si>
  <si>
    <t>SENSOR DE PRESENÇA COM FOTOCÉLULA, FIXAÇÃO EM TETO - FORNECIMENTO E INSTALAÇÃO. AF_02/2020</t>
  </si>
  <si>
    <t>SENSOR DE PRESENÇA SEM FOTOCÉLULA, FIXAÇÃO EM TETO - FORNECIMENTO E INSTALAÇÃO. AF_02/2020</t>
  </si>
  <si>
    <t>LUMINÁRIA DE EMERGÊNCIA, COM 30 LÂMPADAS LED DE 2 W, SEM REATOR - FORNECIMENTO E INSTALAÇÃO. AF_02/2020</t>
  </si>
  <si>
    <t>LÂMPADA COMPACTA DE LED 6 W, BASE E27 - FORNECIMENTO E INSTALAÇÃO. AF_02/2020</t>
  </si>
  <si>
    <t>LÂMPADA COMPACTA DE LED 10 W, BASE E27 - FORNECIMENTO E INSTALAÇÃO. AF_02/2020</t>
  </si>
  <si>
    <t>LÂMPADA COMPACTA FLUORESCENTE DE 15 W, BASE E27 - FORNECIMENTO E INSTALAÇÃO. AF_02/2020</t>
  </si>
  <si>
    <t>LÂMPADA COMPACTA FLUORESCENTE DE 20 W, BASE E27 - FORNECIMENTO E INSTALAÇÃO. AF_02/2020</t>
  </si>
  <si>
    <t>LÂMPADA COMPACTA DE VAPOR MERCURIO 125 W, BASE E27 - FORNECIMENTO E INSTALAÇÃO. AF_02/2020</t>
  </si>
  <si>
    <t>LÂMPADA COMPACTA DE VAPOR METÁLICO OVOIDE 150 W, BASE E27 - FORNECIMENTO E INSTALAÇÃO. AF_02/2020</t>
  </si>
  <si>
    <t>LÂMPADA TUBULAR FLUORESCENTE T8 DE 16/18 W, BASE G13 - FORNECIMENTO E INSTALAÇÃO. AF_02/2020_PS</t>
  </si>
  <si>
    <t>LÂMPADA TUBULAR FLUORESCENTE T8 DE 32/36 W, BASE G13 - FORNECIMENTO E INSTALAÇÃO. AF_02/2020_PS</t>
  </si>
  <si>
    <t>LÂMPADA TUBULAR FLUORESCENTE T10 DE 20/40 W, BASE G13 - FORNECIMENTO E INSTALAÇÃO. AF_02/2020_PS</t>
  </si>
  <si>
    <t>LÂMPADA TUBULAR FLUORESCENTE T5 DE 14 W, BASE G13 - FORNECIMENTO E INSTALAÇÃO. AF_02/2020_PS</t>
  </si>
  <si>
    <t>LÂMPADA TUBULAR LED DE 9/10 W, BASE G13 - FORNECIMENTO E INSTALAÇÃO. AF_02/2020_PS</t>
  </si>
  <si>
    <t>LÂMPADA TUBULAR LED DE 18/20 W, BASE G13 - FORNECIMENTO E INSTALAÇÃO. AF_02/2020_PS</t>
  </si>
  <si>
    <t>LUMINÁRIA TIPO CALHA, DE SOBREPOR, COM 1 LÂMPADA TUBULAR FLUORESCENTE DE 20 W, COM REATOR DE PARTIDA CONVENCIONAL - FORNECIMENTO E INSTALAÇÃO. AF_02/2020</t>
  </si>
  <si>
    <t>LUMINÁRIA DUPLA TIPO CALHA, DE SOBREPOR, COM 4 LÂMPADAS TUBULARES FLUORESCENTES DE 18 W,COM REATORES DE PARTIDA RÁPIDA - FORNECIMENTO E INSTALAÇÃO. AF_02/2020</t>
  </si>
  <si>
    <t>LUMINÁRIA DUPLA TIPO CALHA, DE SOBREPOR, COM 4 LÂMPADAS TUBULARES FLUORESCENTES DE 36 W, COM REATORES DE PARTIDA RÁPIDA -FORNECIMENTO E INSTALAÇÃO. AF_02/2020</t>
  </si>
  <si>
    <t>LÂMPADA FLUORESCENTE ESPIRAL BRANCA 45 W, BASE E27 - FORNECIMENTO E INSTALAÇÃO. AF_02/2020</t>
  </si>
  <si>
    <t>LÂMPADA FLUORESCENTE ESPIRAL BRANCA 65 W, BASE E27 - FORNECIMENTO E INSTALAÇÃO. AF_02/2020</t>
  </si>
  <si>
    <t>REATOR DE PARTIDA RÁPIDA PARA LÂMPADA FLUORESCENTE 2X40W - FORNECIMENTO E INSTALAÇÃO. AF_02/2020</t>
  </si>
  <si>
    <t>REATOR DE PARTIDA RÁPIDA PARA LÂMPADA FLUORESCENTE 1X20W - FORNECIMENTO E INSTALAÇÃO. AF_02/2020</t>
  </si>
  <si>
    <t>REATOR DE PARTIDA RÁPIDA PARA LÂMPADA FLUORESCENTE 1X40W - FORNECIMENTO E INSTALAÇÃO. AF_02/2020</t>
  </si>
  <si>
    <t>LUMINÁRIA TIPO PLAFON CIRCULAR, DE SOBREPOR, COM LED DE 12/13 W - FORNECIMENTO E INSTALAÇÃO. AF_03/2022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</si>
  <si>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</si>
  <si>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</si>
  <si>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</si>
  <si>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</si>
  <si>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</si>
  <si>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</si>
  <si>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</si>
  <si>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</si>
  <si>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</si>
  <si>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</si>
  <si>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</si>
  <si>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</si>
  <si>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</si>
  <si>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</si>
  <si>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</si>
  <si>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</si>
  <si>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</si>
  <si>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</si>
  <si>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</si>
  <si>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</si>
  <si>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AÉREA, TRIFÁSICA, COM CAIXA DE EMBUTIR, CABO DE 10 MM2 E DISJUNTOR DIN 50A (NÃO INCLUSO O POSTE DE CONCRETO). AF_07/2020_PS</t>
  </si>
  <si>
    <t>ENTRADA DE ENERGIA ELÉTRICA, AÉREA, TRIFÁSICA, COM CAIXA DE EMBUTIR, CABO DE 16 MM2 E DISJUNTOR DIN 50A (NÃO INCLUSO O POSTE DE CONCRETO). AF_07/2020_PS</t>
  </si>
  <si>
    <t>ENTRADA DE ENERGIA ELÉTRICA, AÉREA, TRIFÁSICA, COM CAIXA DE EMBUTIR, CABO DE 25 MM2 E DISJUNTOR DIN 50A (NÃO INCLUSO O POSTE DE CONCRETO). AF_07/2020_PS</t>
  </si>
  <si>
    <t>ENTRADA DE ENERGIA ELÉTRICA, AÉREA, TRIFÁSICA, COM CAIXA DE EMBUTIR,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</si>
  <si>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</si>
  <si>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</si>
  <si>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</si>
  <si>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</si>
  <si>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</si>
  <si>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</si>
  <si>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</si>
  <si>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</si>
  <si>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</si>
  <si>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</si>
  <si>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</si>
  <si>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</si>
  <si>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</si>
  <si>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</si>
  <si>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</si>
  <si>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</si>
  <si>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</si>
  <si>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</si>
  <si>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</si>
  <si>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</si>
  <si>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ENTRADA DE ENERGIA ELÉTRICA, SUBTERRÂNEA, TRIFÁSICA, COM CAIXA DE EMBUTIR, CABO DE 10 MM2 E DISJUNTOR DIN 50A (NÃO INCLUSA MURETA DE ALVENARIA). AF_07/2020_PS</t>
  </si>
  <si>
    <t>ENTRADA DE ENERGIA ELÉTRICA, SUBTERRÂNEA, TRIFÁSICA, COM CAIXA DE EMBUTIR, CABO DE 16 MM2 E DISJUNTOR DIN 50A (NÃO INCLUSA MURETA DE ALVENARIA). AF_07/2020_PS</t>
  </si>
  <si>
    <t>ENTRADA DE ENERGIA ELÉTRICA, SUBTERRÂNEA, TRIFÁSICA, COM CAIXA DE EMBUTIR, CABO DE 25 MM2 E DISJUNTOR DIN 50A (NÃO INCLUSA MURETA DE ALVENARIA). AF_07/2020_PS</t>
  </si>
  <si>
    <t>ENTRADA DE ENERGIA ELÉTRICA, SUBTERRÂNEA, TRIFÁSICA, COM CAIXA DE EMBUTIR, CABO DE 35 MM2 E DISJUNTOR DIN 50A (NÃO INCLUSA MURETA DE ALVENARIA). AF_07/2020_PS</t>
  </si>
  <si>
    <t>APARELHO SINALIZADOR DE SAÍDA DE GARAGEM, COM CÉLULA FOTOELÉTRICA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</si>
  <si>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</si>
  <si>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</si>
  <si>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</si>
  <si>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</si>
  <si>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</si>
  <si>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</si>
  <si>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</si>
  <si>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</si>
  <si>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ISOLADOR, TIPO PINO, PARA TENSÃO 15 KV - FORNECIMENTO E INSTALAÇÃO. AF_07/2020</t>
  </si>
  <si>
    <t>ISOLADOR, TIPO DISCO, PARA TENSÃO 15 KV - FORNECIMENTO E INSTALAÇÃO. AF_07/2020</t>
  </si>
  <si>
    <t>ISOLADOR, TIPO ROLDANA, PARA BAIXA TENSÃO - FORNECIMENTO E INSTALAÇÃO. AF_07/2020</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</si>
  <si>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</si>
  <si>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</si>
  <si>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</si>
  <si>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</si>
  <si>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</si>
  <si>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REATOR PARA LÂMPADA VAPOR DE SÓDIO 250 W, USO EXTERNO - FORNECIMENTO E INSTALAÇÃO. AF_08/2020</t>
  </si>
  <si>
    <t>SUBSTITUIÇÃO DE REATOR PARA ILUMINAÇÃO PÚBLICA (NÃO INCLUI FORNECIMENTO). AF_08/2020</t>
  </si>
  <si>
    <t>IGNITOR PARA PARTIDA LÂMPADA VAPOR SÓDIO / VAPOR METÁLICO ATÉ 400 W - FORNECIMENTO E INSTALAÇÃO. AF_08/2020</t>
  </si>
  <si>
    <t>RELÉ FOTOELÉTRICO PARA COMANDO DE ILUMINAÇÃO EXTERNA 1000 W - FORNECIMENTO E INSTALAÇÃO. AF_08/2020</t>
  </si>
  <si>
    <t>SUBSTITUIÇÃO DE RELÉ FOTOELÉTRICO PARA COMANDO DE ILUMINAÇÃO EXTERNA 1000 W - FORNECIMENTO E INSTALAÇÃO. AF_08/2020</t>
  </si>
  <si>
    <t>BRAÇO PARA ILUMINAÇÃO PÚBLICA, EM TUBO DE AÇO GALVANIZADO, COMPRIMENTO DE 1,50 M, PARA FIXAÇÃO EM POSTE DE CONCRETO - FORNECIMENTO E INSTALAÇÃO. AF_08/2020</t>
  </si>
  <si>
    <t>BRAÇO PARA ILUMINAÇÃO PÚBLICA, EM TUBO DE AÇO GALVANIZADO, COMPRIMENTO DE 1,50 M, PARA FIXAÇÃO EM POSTE METÁLICO - FORNECIMENTO E INSTALAÇÃO. AF_08/2020</t>
  </si>
  <si>
    <t>LÂMPADA VAPOR METÁLICO 400 W - FORNECIMENTO E INSTALAÇÃO. AF_08/2020</t>
  </si>
  <si>
    <t>LÂMPADA VAPOR METÁLICO 150 W - FORNECIMENTO E INSTALAÇÃO. AF_08/2020</t>
  </si>
  <si>
    <t>LÂMPADA VAPOR DE MERCÚRIO 125 W - FORNECIMENTO E INSTALAÇÃO. AF_08/2020</t>
  </si>
  <si>
    <t>LÂMPADA VAPOR DE MERCÚRIO 250 W - FORNECIMENTO E INSTALAÇÃO. AF_08/2020</t>
  </si>
  <si>
    <t>LÂMPADA VAPOR DE MERCÚRIO 400 W - FORNECIMENTO E INSTALAÇÃO. AF_08/2020</t>
  </si>
  <si>
    <t>LÂMPADA VAPOR DE SÓDIO 150 W - FORNECIMENTO E INSTALAÇÃO. AF_08/2020</t>
  </si>
  <si>
    <t>LÂMPADA VAPOR DE SÓDIO 250 W - FORNECIMENTO E INSTALAÇÃO. AF_08/2020</t>
  </si>
  <si>
    <t>LÂMPADA VAPOR DE SÓDIO 400 W - FORNECIMENTO E INSTALAÇÃO. AF_08/2020</t>
  </si>
  <si>
    <t>SUBSTITUIÇÃO DE LÂMPADA PARA ILUMINAÇÃO PÚBLICA (NÃO INCLUI FORNECIMENTO). AF_08/2020</t>
  </si>
  <si>
    <t>LUMINÁRIA ABERTA PARA ILUMINAÇÃO PÚBLICA, PARA LÂMPADA VAPOR DE MERCÚRIO ATÉ 400 W E MISTA ATÉ 500 W, COM BRAÇO EM TUBO DE AÇO GALV 1", COMPRIMENTO DE 1,50 M, PARA POSTE DE CONCRETO - FORNECIMENTO E INSTALAÇÃO (EXCLUSIVE LÂMPADA E REATOR). AF_08/2020</t>
  </si>
  <si>
    <t>LUMINÁRIA DE LED PARA ILUMINAÇÃO PÚBLICA, DE 33 W ATÉ 50 W - FORNECIMENTO E INSTALAÇÃO. AF_08/2020</t>
  </si>
  <si>
    <t>LUMINÁRIA DE LED PARA ILUMINAÇÃO PÚBLICA, DE 51 W ATÉ 67 W - FORNECIMENTO E INSTALAÇÃO. AF_08/2020</t>
  </si>
  <si>
    <t>LUMINÁRIA DE LED PARA ILUMINAÇÃO PÚBLICA, DE 68 W ATÉ 97 W - FORNECIMENTO E INSTALAÇÃO. AF_08/2020</t>
  </si>
  <si>
    <t>LUMINÁRIA DE LED PARA ILUMINAÇÃO PÚBLICA, DE 98 W ATÉ 137 W - FORNECIMENTO E INSTALAÇÃO. AF_08/2020</t>
  </si>
  <si>
    <t>LUMINÁRIA DE LED PARA ILUMINAÇÃO PÚBLICA, DE 138 W ATÉ 180 W - FORNECIMENTO E INSTALAÇÃO. AF_08/2020</t>
  </si>
  <si>
    <t>LUMINÁRIA DE LED PARA ILUMINAÇÃO PÚBLICA, DE 181 W ATÉ 239 W - FORNECIMENTO E INSTALAÇÃO. AF_08/2020</t>
  </si>
  <si>
    <t>LUMINÁRIA DE LED PARA ILUMINAÇÃO PÚBLICA, DE 240 W ATÉ 350 W - FORNECIMENTO E INSTALAÇÃO. AF_08/2020</t>
  </si>
  <si>
    <t>SUBSTITUIÇÃO DE LUMINÁRIA DE VAPOR DE MERCÚRIO/VAPOR DE SÓDIO POR LUMINÁRIA DE LED PARA ILUMINAÇÃO PÚBLICA (NÃO INCLUI FORNECIMENTO). AF_08/2020</t>
  </si>
  <si>
    <t>ABRAÇADEIRA DE FIXAÇÃO DE BRAÇOS DE LUMINÁRIAS DE 2" - FORNECIMENTO E INSTALAÇÃO. AF_08/2020</t>
  </si>
  <si>
    <t>ABRAÇADEIRA DE FIXAÇÃO DE BRAÇOS DE LUMINÁRIAS DE 3" - FORNECIMENTO E INSTALAÇÃO. AF_08/2020</t>
  </si>
  <si>
    <t>ABRAÇADEIRA DE FIXAÇÃO DE BRAÇOS DE LUMINÁRIAS DE 4" - FORNECIMENTO E INSTALAÇÃO. AF_08/2020</t>
  </si>
  <si>
    <t>LUMINÁRIA ESTANQUE COM PROTEÇÃO CONTRA ÁGUA, POEIRA OU IMPACTOS - FORNECIMENTO E INSTALAÇÃO. AF_08/2020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</si>
  <si>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</si>
  <si>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</si>
  <si>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</si>
  <si>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</si>
  <si>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</si>
  <si>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</si>
  <si>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</si>
  <si>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</si>
  <si>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</si>
  <si>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</si>
  <si>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</si>
  <si>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</si>
  <si>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</si>
  <si>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</si>
  <si>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</si>
  <si>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</si>
  <si>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</si>
  <si>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</si>
  <si>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</si>
  <si>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</si>
  <si>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</si>
  <si>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</si>
  <si>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</si>
  <si>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</si>
  <si>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</si>
  <si>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</si>
  <si>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</si>
  <si>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</si>
  <si>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</si>
  <si>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</si>
  <si>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</si>
  <si>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</si>
  <si>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</si>
  <si>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</si>
  <si>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</si>
  <si>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</si>
  <si>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</si>
  <si>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</si>
  <si>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</si>
  <si>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</si>
  <si>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</si>
  <si>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</si>
  <si>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</si>
  <si>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</si>
  <si>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</si>
  <si>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</si>
  <si>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REFLETOR EM ALUMÍNIO, DE SUPORTE E ALÇA, COM 1 LÂMPADA VAPOR DE MERCÚRIO DE 125 W, COM REATOR ALTO FATOR DE POTÊNCIA - FORNECIMENTO E INSTALAÇÃO. AF_02/2020</t>
  </si>
  <si>
    <t>REFLETOR EM ALUMÍNIO, DE SUPORTE E ALÇA, COM LÂMPADA VAPOR DE MERCÚRIO DE 250 W, COM REATOR ALTO FATOR DE POTÊNCIA - FORNECIMENTO E INSTALAÇÃO. AF_02/2020</t>
  </si>
  <si>
    <t>LUMINÁRIA ARANDELA TIPO MEIA LUA, DE SOBREPOR, COM 1 LÂMPADA LED DE 6 W, SEM REATOR - FORNECIMENTO E INSTALAÇÃO. AF_02/2020</t>
  </si>
  <si>
    <t>LUMINÁRIA ARANDELA TIPO MEIA LUA, DE SOBREPOR, COM 1 LÂMPADA FLUORESCENTE DE 15 W, SEM REATOR - FORNECIMENTO E INSTALAÇÃO. AF_02/2020</t>
  </si>
  <si>
    <t>LUMINÁRIA ARANDELA TIPO TARTARUGA, DE SOBREPOR, COM 1 LÂMPADA LED DE 6 W, SEM REATOR - FORNECIMENTO E INSTALAÇÃO. AF_02/2020</t>
  </si>
  <si>
    <t>LUMINÁRIA ARANDELA TIPO TARTARUGA, COM GRADE, DE SOBREPOR, COM 1 LÂMPADA FLUORESCENTE DE 15 W, SEM REATOR - FORNECIMENTO E INSTALAÇÃO. AF_02/2020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</si>
  <si>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</si>
  <si>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</si>
  <si>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</si>
  <si>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</si>
  <si>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</si>
  <si>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</si>
  <si>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</si>
  <si>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SUPORTE PARA TRANSFORMADOR EM POSTE DE CONCRETO CIRCULAR - FORNECIMENTO E INSTALAÇÃO. AF_12/2020</t>
  </si>
  <si>
    <t>SUPORTE PARA TRANSFORMADOR EM POSTE DE CONCRETO DUPLO T - FORNECIMENTO E INSTALAÇÃO. AF_12/2020</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</si>
  <si>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</si>
  <si>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</si>
  <si>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</si>
  <si>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COMPOSIÇÃO PARAMÉTRICA DE PONTO ELÉTRICO DE ILUMINAÇÃO, COM INTERRUPTOR SIMPLES, EM EDIFÍCIO RESIDENCIAL COM ELETRODUTO EMBUTIDO EM RASGOS NAS PAREDES, INCLUSO TOMADA, ELETRODUTO, CABO, RASGO E CHUMBAMENTO (SEM LUMINÁRIA E LÂMPADA). AF_11/2022</t>
  </si>
  <si>
    <t>COMPOSIÇÃO PARAMÉTRICA DE PONTO ELÉTRICO DE ILUMINAÇÃO, COM INTERRUPTOR PARALELO, EM EDIFÍCIO RESIDENCIAL COM ELETRODUTO EMBUTIDO EM RASGOS NAS PAREDES, INCLUSO CAIXA ELÉTRICA, MÓDULO DE TOMADA, ELETRODUTO, CABO, RASGO, QUEBRA E CHUMBAMENTO (SEM LUMINÁRIA E LÂMPADA). AF_11/2022</t>
  </si>
  <si>
    <t>COMPOSIÇÃO PARAMÉTRICA DE PONTO ELÉTRICO DE TOMADA DE USO GERAL 2P+T (10A/250V) EM EDIFÍCIO RESIDENCIAL COM ELETRODUTO EMBUTIDO EM RASGOS NAS PAREDES, INCLUSO TOMADA, ELETRODUTO, CABO, RASGO, QUEBRA E CHUMBAMENTO. AF_11/2022</t>
  </si>
  <si>
    <t>COMPOSIÇÃO PARAMÉTRICA DE PONTO ELÉTRICO DE TOMADA DE USO ESPECÍFICO 2P+T (20A/250V) EM EDIFÍCIO RESIDENCIAL COM ELETRODUTO EMBUTIDO EM RASGOS NAS PAREDES, INCLUSO TOMADA, ELETRODUTO, CABO, RASGO, QUEBRA E CHUMBAMENTO (EXCETO CHUVEIRO). AF_11/2022</t>
  </si>
  <si>
    <t>COMPOSIÇÃO PARAMÉTRICA DE PONTO ELÉTRICO DE ILUMINAÇÃO, COM INTERRUPTOR SIMPLES, EM EDIFÍCIO RESIDENCIAL COM ELETRODUTO EMBUTIDO SEM NECESSIDADE DE RASGOS, INCLUSO TOMADA, ELETRODUTO, CABO E QUEBRA (SEM LUMINÁRIA E LÂMPADA). AF_11/2022</t>
  </si>
  <si>
    <t>COMPOSIÇÃO PARAMÉTRICA DE PONTO ELÉTRICO DE ILUMINAÇÃO, COM INTERRUPTOR PARALELO, EM EDIFÍCIO RESIDENCIAL COM ELETRODUTO EMBUTIDO SEM NECESSIDADE DE RASGOS, INCLUSO TOMADA, ELETRODUTO, CABO E QUEBRA (SEM LUMINÁRIA E LÂMPADA). AF_11/2022</t>
  </si>
  <si>
    <t>COMPOSIÇÃO PARAMÉTRICA DE PONTO ELÉTRICO DE TOMADA DE USO GERAL 2P+T (10A/250V) EM EDIFÍCIO RESIDENCIAL COM ELETRODUTO EMBUTIDO SEM NECESSIDADE DE RASGOS, INCLUSO TOMADA, ELETRODUTO, CABO E QUEBRA. AF_11/2022</t>
  </si>
  <si>
    <t>COMPOSIÇÃO PARAMÉTRICA DE PONTO ELÉTRICO DE TOMADA DE USO ESPECÍFICO 2P+T (20A/250V) EM EDIFÍCIO RESIDENCIAL COM ELETRODUTO EMBUTIDO SEM NECESSIDADE DE RASGOS, INCLUSO TOMADA, ELETRODUTO, CABO E QUEBRA (EXCETO CHUVEIRO). AF_11/2022</t>
  </si>
  <si>
    <t>COMPOSIÇÃO PARAMÉTRICA DE PONTO ELÉTRICO DE TOMADA PARA CHUVEIRO (20A/250V) EM EDIFÍCIO RESIDENCIAL COM ELETRODUTO EMBUTIDO EM RASGOS NAS PAREDES, INCLUSO TOMADA, ELETRODUTO, CABO, RASGO, QUEBRA E CHUMBAMENTO. AF_11/2022</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</si>
  <si>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</si>
  <si>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</si>
  <si>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</si>
  <si>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</si>
  <si>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</si>
  <si>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</si>
  <si>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</si>
  <si>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</si>
  <si>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</si>
  <si>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</si>
  <si>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</si>
  <si>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</si>
  <si>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</si>
  <si>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</si>
  <si>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</si>
  <si>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</si>
  <si>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</si>
  <si>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</si>
  <si>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</si>
  <si>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</si>
  <si>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</si>
  <si>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</si>
  <si>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</si>
  <si>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</si>
  <si>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</si>
  <si>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</si>
  <si>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</si>
  <si>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</si>
  <si>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</si>
  <si>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</si>
  <si>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</si>
  <si>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</si>
  <si>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</si>
  <si>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</si>
  <si>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ABRIGO PARA HIDRANTE, 90X60X17CM, COM REGISTRO GLOBO ANGULAR 45 GRAUS 2 1/2", ADAPTADOR STORZ 2 1/2", MANGUEIRA DE INCÊNDIO 20M, REDUÇÃO 2 1/2" X 1 1/2" E ESGUICHO EM LATÃO 1 1/2" - FORNECIMENTO E INSTALAÇÃO. AF_10/2020</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</si>
  <si>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</si>
  <si>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</si>
  <si>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</si>
  <si>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</si>
  <si>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</si>
  <si>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</si>
  <si>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</si>
  <si>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ABRIGO PARA HIDRANTE, 75X45X17CM, COM REGISTRO GLOBO ANGULAR 45 GRAUS 2 1/2", ADAPTADOR STORZ 2 1/2", MANGUEIRA DE INCÊNDIO 15M 2 1/2" E ESGUICHO EM LATÃO 2 1/2" - FORNECIMENTO E INSTALAÇÃO. AF_10/2020</t>
  </si>
  <si>
    <t>CAIXA DE INCÊNDIO 45X75X17CM - FORNECIMENTO E INSTALAÇÃO. AF_10/2020</t>
  </si>
  <si>
    <t>CAIXA DE INCÊNDIO 60X90X17CM - FORNECIMENTO E INSTALAÇÃO. AF_10/2020</t>
  </si>
  <si>
    <t>CONJUNTO DE MANGUEIRA PARA COMBATE A INCÊNDIO EM FIBRA DE POLIESTER PURA, COM 1.1/2", REVESTIDA INTERNAMENTE, COMPRIMENTO DE 15M - FORNECIMENTO E INSTALAÇÃO. AF_10/2020</t>
  </si>
  <si>
    <t>HIDRANTE SUBTERRÂNEO PREDIAL (COM CURVA LONGA E CAIXA), DN 75 MM - FORNECIMENTO E INSTALAÇÃO. AF_10/2020</t>
  </si>
  <si>
    <t>MANÔMETRO 0 A 200 PSI (0 A 14 KGF/CM2), D = 50MM - FORNECIMENTO E INSTALAÇÃO. AF_10/2020</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</si>
  <si>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</si>
  <si>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</si>
  <si>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</si>
  <si>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</si>
  <si>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</si>
  <si>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</si>
  <si>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</si>
  <si>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</si>
  <si>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</si>
  <si>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</si>
  <si>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</si>
  <si>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</si>
  <si>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</si>
  <si>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</si>
  <si>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</si>
  <si>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</si>
  <si>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</si>
  <si>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</si>
  <si>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</si>
  <si>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</si>
  <si>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</si>
  <si>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</si>
  <si>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</si>
  <si>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</si>
  <si>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</si>
  <si>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CI-50 10 PARES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</si>
  <si>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</si>
  <si>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</si>
  <si>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</si>
  <si>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</si>
  <si>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</si>
  <si>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</si>
  <si>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DISTRIBUIÇÃO DE EDIFICAÇÃO INSTITUCIONAL - FORNECIMENTO E INSTALAÇÃO. AF_11/2019</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</si>
  <si>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</si>
  <si>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</si>
  <si>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</si>
  <si>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CAIXA DE PASSAGEM PARA TELEFONE 15X15X10CM (SOBREPOR), FORNECIMENTO E INSTALACAO. AF_11/2019</t>
  </si>
  <si>
    <t>CAIXA DE PASSAGEM PARA TELEFONE 80X80X15CM (SOBREPOR) FORNECIMENTO E INSTALACAO. AF_11/2019</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</si>
  <si>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</si>
  <si>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</si>
  <si>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</si>
  <si>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</si>
  <si>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CAIXA ENTERRADA PARA INSTALAÇÕES TELEFÔNICAS TIPO R1, EM ALVENARIA COM BLOCOS DE CONCRETO, DIMENSÕES INTERNAS: 0,35X0,60X0,60 M, EXCLUINDO TAMPÃO. AF_12/2020</t>
  </si>
  <si>
    <t>TAMPA PARA CAIXA TIPO R1, EM FERRO FUNDIDO, DIMENSÕES INTERNAS: 0,40 X 0,60 M - FORNECIMENTO E INSTALAÇÃO. AF_12/2020</t>
  </si>
  <si>
    <t>TAMPA PARA CAIXA TIPO R2 E R3, EM FERRO FUNDIDO, DIMENSÕES INTERNAS: 0,55 X 1,10 M - FORNECIMENTO E INSTALAÇÃO. AF_12/2020</t>
  </si>
  <si>
    <t>PINTURA ANTICORROSIVA DE DUTO METÁLICO. AF_04/2018</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</si>
  <si>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</si>
  <si>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</si>
  <si>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</si>
  <si>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</si>
  <si>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</si>
  <si>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</si>
  <si>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</si>
  <si>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</si>
  <si>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</si>
  <si>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</si>
  <si>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</si>
  <si>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</si>
  <si>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18000 BTU/H, CICLO FRIO - FORNECIMENTO E INSTALAÇÃO. AF_11/2021_PE</t>
  </si>
  <si>
    <t>AR CONDICIONADO SPLIT ON/OFF, PISO TETO, 18.000 BTU/H, CICLO FRIO - FORNECIMENTO E INSTALAÇÃO. AF_11/2021_PE</t>
  </si>
  <si>
    <t>AR CONDICIONADO SPLIT INVERTER, PISO TETO, 24000 BTU/H, CICLO FRIO - FORNECIMENTO E INSTALAÇÃO. AF_11/2021_PE</t>
  </si>
  <si>
    <t>AR CONDICIONADO SPLIT ON/OFF, PISO TETO, 24.000 BTU/H, CICLO FRIO - FORNECIMENTO E INSTALAÇÃO. AF_11/2021_PE</t>
  </si>
  <si>
    <t>AR CONDICIONADO SPLIT INVERTER, PISO TETO, 24000 BTU/H, QUENTE/FRIO - FORNECIMENTO E INSTALAÇÃO. AF_11/2021_PE</t>
  </si>
  <si>
    <t>AR CONDICIONADO SPLIT INVERTER, PISO TETO, 36000 BTU/H, CICLO FRIO - FORNECIMENTO E INSTALAÇÃO. AF_11/2021_PE</t>
  </si>
  <si>
    <t>AR CONDICIONADO SPLIT ON/OFF, PISO TETO, 36.000 BTU/H, CICLO 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</si>
  <si>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</si>
  <si>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</si>
  <si>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</si>
  <si>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</si>
  <si>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</si>
  <si>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</si>
  <si>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</si>
  <si>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</si>
  <si>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</si>
  <si>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</si>
  <si>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</si>
  <si>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</si>
  <si>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</si>
  <si>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</si>
  <si>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</si>
  <si>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</si>
  <si>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</si>
  <si>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</si>
  <si>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</si>
  <si>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</si>
  <si>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</si>
  <si>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</si>
  <si>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</si>
  <si>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</si>
  <si>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</si>
  <si>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</si>
  <si>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</si>
  <si>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</si>
  <si>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</si>
  <si>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</si>
  <si>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</si>
  <si>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</si>
  <si>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</si>
  <si>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RACK FECHADO PARA SERVIDOR - FORNECIMENTO E INSTALAÇÃO. AF_11/2019</t>
  </si>
  <si>
    <t>BLOCO DE ENGATE RÁPIDO PARA BASTIDOR TIPO M10 - FORNECIMENTO E INSTALAÇÃO. AF_11/2019</t>
  </si>
  <si>
    <t>TOMADA DE REDE RJ45 - FORNECIMENTO E INSTALAÇÃO. AF_11/2019</t>
  </si>
  <si>
    <t>TOMADA PARA TELEFONE RJ11 - FORNECIMENTO E INSTALAÇÃO. AF_11/2019</t>
  </si>
  <si>
    <t>PATCH PANEL 48 PORTAS, CATEGORIA 5E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</si>
  <si>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</si>
  <si>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</si>
  <si>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</si>
  <si>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SOLDÁVEL, DN 20MM, INSTALADO EM RAMAL OU SUB-RAMAL DE ÁGUA - FORNECIMENTO E INSTALAÇÃO. AF_06/2022</t>
  </si>
  <si>
    <t>TUBO, PVC, SOLDÁVEL, DN 25MM, INSTALADO EM RAMAL OU SUB-RAMAL DE ÁGUA - FORNECIMENTO E INSTALAÇÃO. AF_06/2022</t>
  </si>
  <si>
    <t>TUBO, PVC, SOLDÁVEL, DN 32MM, INSTALADO EM RAMAL OU SUB-RAMAL DE ÁGUA - FORNECIMENTO E INSTALAÇÃO. AF_06/2022</t>
  </si>
  <si>
    <t>TUBO, PVC, SOLDÁVEL, DN 20MM, INSTALADO EM RAMAL DE DISTRIBUIÇÃO DE ÁGUA - FORNECIMENTO E INSTALAÇÃO. AF_06/2022</t>
  </si>
  <si>
    <t>TUBO, PVC, SOLDÁVEL, DN 25MM, INSTALADO EM RAMAL DE DISTRIBUIÇÃO DE ÁGUA - FORNECIMENTO E INSTALAÇÃO. AF_06/2022</t>
  </si>
  <si>
    <t>TUBO, PVC, SOLDÁVEL, DN 32MM, INSTALADO EM RAMAL DE DISTRIBUIÇÃO DE ÁGUA - FORNECIMENTO E INSTALAÇÃO. AF_06/2022</t>
  </si>
  <si>
    <t>TUBO, PVC, SOLDÁVEL, DN 25MM, INSTALADO EM PRUMADA DE ÁGUA - FORNECIMENTO E INSTALAÇÃO. AF_06/2022</t>
  </si>
  <si>
    <t>TUBO, PVC, SOLDÁVEL, DN 32MM, INSTALADO EM PRUMADA DE ÁGUA - FORNECIMENTO E INSTALAÇÃO. AF_06/2022</t>
  </si>
  <si>
    <t>TUBO, PVC, SOLDÁVEL, DN 40MM, INSTALADO EM PRUMADA DE ÁGUA - FORNECIMENTO E INSTALAÇÃO. AF_06/2022</t>
  </si>
  <si>
    <t>TUBO, PVC, SOLDÁVEL, DN 50MM, INSTALADO EM PRUMADA DE ÁGUA - FORNECIMENTO E INSTALAÇÃO. AF_06/2022</t>
  </si>
  <si>
    <t>TUBO, PVC, SOLDÁVEL, DN 60MM, INSTALADO EM PRUMADA DE ÁGUA - FORNECIMENTO E INSTALAÇÃO. AF_06/2022</t>
  </si>
  <si>
    <t>TUBO, PVC, SOLDÁVEL, DN 75MM, INSTALADO EM PRUMADA DE ÁGUA - FORNECIMENTO E INSTALAÇÃO. AF_06/2022</t>
  </si>
  <si>
    <t>TUBO, PVC, SOLDÁVEL, DN 85MM, INSTALADO EM PRUMADA DE ÁGUA - FORNECIMENTO E INSTALAÇÃO. AF_06/2022</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</si>
  <si>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</si>
  <si>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</si>
  <si>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</si>
  <si>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</si>
  <si>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</si>
  <si>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</si>
  <si>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</si>
  <si>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</si>
  <si>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</si>
  <si>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</si>
  <si>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</si>
  <si>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</si>
  <si>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</si>
  <si>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</si>
  <si>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</si>
  <si>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</si>
  <si>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</si>
  <si>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</si>
  <si>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</si>
  <si>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</si>
  <si>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</si>
  <si>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</si>
  <si>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</si>
  <si>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</si>
  <si>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</si>
  <si>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</si>
  <si>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PVC, SOLDÁVEL, DN 25MM, INSTALADO EM DRENO DE AR-CONDICIONADO - FORNECIMENTO E INSTALAÇÃO.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</si>
  <si>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</si>
  <si>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</si>
  <si>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</si>
  <si>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</si>
  <si>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</si>
  <si>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</si>
  <si>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</si>
  <si>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</si>
  <si>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</si>
  <si>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</si>
  <si>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</si>
  <si>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</si>
  <si>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</si>
  <si>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</si>
  <si>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</si>
  <si>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</si>
  <si>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</si>
  <si>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</si>
  <si>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</si>
  <si>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</si>
  <si>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</si>
  <si>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</si>
  <si>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</si>
  <si>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</si>
  <si>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</si>
  <si>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</si>
  <si>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</si>
  <si>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</si>
  <si>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</si>
  <si>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</si>
  <si>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</si>
  <si>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</si>
  <si>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</si>
  <si>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</si>
  <si>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</si>
  <si>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</si>
  <si>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</si>
  <si>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</si>
  <si>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</si>
  <si>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</si>
  <si>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</si>
  <si>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</si>
  <si>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</si>
  <si>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</si>
  <si>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</si>
  <si>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</si>
  <si>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</si>
  <si>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</si>
  <si>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</si>
  <si>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</si>
  <si>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</si>
  <si>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</si>
  <si>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</si>
  <si>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</si>
  <si>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</si>
  <si>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TUBO DE AÇO PRETO SEM COSTURA, CLASSE MÉDIA, CONEXÃO SOLDADA, DN 25 (1"), INSTALADO EM RAMAIS  E SUB-RAMAIS DE GÁS - FORNECIMENTO E INSTALAÇÃO. AF_10/2020</t>
  </si>
  <si>
    <t>TUBO DE AÇO GALVANIZADO COM COSTURA, CLASSE MÉDIA, DN 50 (2), CONEXÃO ROSQUEADA, INSTALADO EM RESERVAÇÃO DE ÁGUA DE EDIFICAÇÃO QUE POSSUA RESERVATÓRIO DE FIBRA/FIBROCIMENTO  FORNECIMENTO E INSTALAÇÃO. AF_06/2016</t>
  </si>
  <si>
    <t>TUBO DE AÇO GALVANIZADO COM COSTURA, CLASSE MÉDIA, DN 65 (2 1/2), CONEXÃO ROSQUEADA, INSTALADO EM RESERVAÇÃO DE ÁGUA DE EDIFICAÇÃO QUE POSSUA RESERVATÓRIO DE FIBRA/FIBROCIMENTO  FORNECIMENTO E INSTALAÇÃO. AF_06/2016</t>
  </si>
  <si>
    <t>TUBO DE AÇO GALVANIZADO COM COSTURA, CLASSE MÉDIA, DN 80 (3), CONEXÃO ROSQUEADA, INSTALADO EM RESERVAÇÃO DE ÁGUA DE EDIFICAÇÃO QUE POSSUA RESERVATÓRIO DE FIBRA/FIBROCIMENTO  FORNECIMENTO E INSTALAÇÃO. AF_06/2016</t>
  </si>
  <si>
    <t>TUBO EM COBRE RÍGIDO, DN 54 MM, CLASSE E, SEM ISOLAMENTO, INSTALADO EM RESERVAÇÃO DE ÁGUA DE EDIFICAÇÃO QUE POSSUA RESERVATÓRIO DE FIBRA/FIBROCIMENTO  FORNECIMENTO E INSTALAÇÃO. AF_06/2016</t>
  </si>
  <si>
    <t>TUBO EM COBRE RÍGIDO, DN 66 MM, CLASSE E, SEM ISOLAMENTO, INSTALADO EM RESERVAÇÃO DE ÁGUA DE EDIFICAÇÃO QUE POSSUA RESERVATÓRIO DE FIBRA/FIBROCIMENTO  FORNECIMENTO E INSTALAÇÃO. AF_06/2016</t>
  </si>
  <si>
    <t>TUBO EM COBRE RÍGIDO, DN 79 MM, CLASSE E, SEM ISOLAMENTO, INSTALADO EM RESERVAÇÃO DE ÁGUA DE EDIFICAÇÃO QUE POSSUA RESERVATÓRIO DE FIBRA/FIBROCIMENTO  FORNECIMENTO E INSTALAÇÃO. AF_06/2016</t>
  </si>
  <si>
    <t>TUBO EM COBRE RÍGIDO, DN 104 MM, CLASSE E, SEM ISOLAMENTO, INSTALADO EM RESERVAÇÃO DE ÁGUA DE EDIFICAÇÃO QUE POSSUA RESERVATÓRIO DE FIBRA/FIBROCIMENTO  FORNECIMENTO E INSTALAÇÃO. AF_06/2016</t>
  </si>
  <si>
    <t>TUBO, PVC, SOLDÁVEL, DN  25 MM, INSTALADO EM RESERVAÇÃO DE ÁGUA DE EDIFICAÇÃO QUE POSSUA RESERVATÓRIO DE FIBRA/FIBROCIMENTO   FORNECIMENTO E INSTALAÇÃO. AF_06/2016</t>
  </si>
  <si>
    <t>TUBO, PVC, SOLDÁVEL, DN 32 MM, INSTALADO EM RESERVAÇÃO DE ÁGUA DE EDIFICAÇÃO QUE POSSUA RESERVATÓRIO DE FIBRA/FIBROCIMENTO   FORNECIMENTO E INSTALAÇÃO. AF_06/2016</t>
  </si>
  <si>
    <t>TUBO, PVC, SOLDÁVEL, DN 40 MM, INSTALADO EM RESERVAÇÃO DE ÁGUA DE EDIFICAÇÃO QUE POSSUA RESERVATÓRIO DE FIBRA/FIBROCIMENTO   FORNECIMENTO E INSTALAÇÃO. AF_06/2016</t>
  </si>
  <si>
    <t>TUBO, PVC, SOLDÁVEL, DN 50 MM, INSTALADO EM RESERVAÇÃO DE ÁGUA DE EDIFICAÇÃO QUE POSSUA RESERVATÓRIO DE FIBRA/FIBROCIMENTO   FORNECIMENTO E INSTALAÇÃO. AF_06/2016</t>
  </si>
  <si>
    <t>TUBO, PVC, SOLDÁVEL, DN 60 MM, INSTALADO EM RESERVAÇÃO DE ÁGUA DE EDIFICAÇÃO QUE POSSUA RESERVATÓRIO DE FIBRA/FIBROCIMENTO   FORNECIMENTO E INSTALAÇÃO. AF_06/2016</t>
  </si>
  <si>
    <t>TUBO, PVC, SOLDÁVEL, DN 75 MM, INSTALADO EM RESERVAÇÃO DE ÁGUA DE EDIFICAÇÃO QUE POSSUA RESERVATÓRIO DE FIBRA/FIBROCIMENTO   FORNECIMENTO E INSTALAÇÃO. AF_06/2016</t>
  </si>
  <si>
    <t>TUBO, PVC, SOLDÁVEL, DN 85 MM, INSTALADO EM RESERVAÇÃO DE ÁGUA DE EDIFICAÇÃO QUE POSSUA RESERVATÓRIO DE FIBRA/FIBROCIMENTO   FORNECIMENTO E INSTALAÇÃO. AF_06/2016</t>
  </si>
  <si>
    <t>TUBO, PVC, SOLDÁVEL, DN 110 MM, INSTALADO EM RESERVAÇÃO DE ÁGUA DE EDIFICAÇÃO QUE POSSUA RESERVATÓRIO DE FIBRA/FIBROCIMENTO   FORNECIMENTO E INSTALAÇÃO. AF_06/2016</t>
  </si>
  <si>
    <t>TUBO, CPVC, SOLDÁVEL, DN 22 MM, INSTALADO EM RESERVAÇÃO DE ÁGUA DE EDIFICAÇÃO QUE POSSUA RESERVATÓRIO DE FIBRA/FIBROCIMENTO  FORNECIMENTO E INSTALAÇÃO. AF_06/2016</t>
  </si>
  <si>
    <t>TUBO, CPVC, SOLDÁVEL, DN 28 MM, INSTALADO EM RESERVAÇÃO DE ÁGUA DE EDIFICAÇÃO QUE POSSUA RESERVATÓRIO DE FIBRA/FIBROCIMENTO  FORNECIMENTO E INSTALAÇÃO. AF_06/2016</t>
  </si>
  <si>
    <t>TUBO, CPVC, SOLDÁVEL, DN 35 MM, INSTALADO EM RESERVAÇÃO DE ÁGUA DE EDIFICAÇÃO QUE POSSUA RESERVATÓRIO DE FIBRA/FIBROCIMENTO  FORNECIMENTO E INSTALAÇÃO. AF_06/2016</t>
  </si>
  <si>
    <t>TUBO, CPVC, SOLDÁVEL, DN 42 MM, INSTALADO EM RESERVAÇÃO DE ÁGUA DE EDIFICAÇÃO QUE POSSUA RESERVATÓRIO DE FIBRA/FIBROCIMENTO  FORNECIMENTO E INSTALAÇÃO. AF_06/2016</t>
  </si>
  <si>
    <t>TUBO, CPVC, SOLDÁVEL, DN 54 MM, INSTALADO EM RESERVAÇÃO DE ÁGUA DE EDIFICAÇÃO QUE POSSUA RESERVATÓRIO DE FIBRA/FIBROCIMENTO  FORNECIMENTO E INSTALAÇÃO. AF_06/2016</t>
  </si>
  <si>
    <t>TUBO, CPVC, SOLDÁVEL, DN 73 MM, INSTALADO EM RESERVAÇÃO DE ÁGUA DE EDIFICAÇÃO QUE POSSUA RESERVATÓRIO DE FIBRA/FIBROCIMENTO  FORNECIMENTO E INSTALAÇÃO. AF_06/2016</t>
  </si>
  <si>
    <t>TUBO, CPVC, SOLDÁVEL, DN 89 MM, INSTALADO EM RESERVAÇÃO DE ÁGUA DE EDIFICAÇÃO QUE POSSUA RESERVATÓRIO DE FIBRA/FIBROCIMENTO  FORNECIMENTO E INSTALAÇÃO. AF_06/2016</t>
  </si>
  <si>
    <t>TUBO, CPVC, SOLDÁVEL, DN 114 MM, INSTALADO EM RESERVAÇÃO DE ÁGUA DE EDIFICAÇÃO QUE POSSUA RESERVATÓRIO DE FIBRA/FIBROCIMENTO  FORNECIMENTO E INSTALAÇÃO. AF_06/2016</t>
  </si>
  <si>
    <t>TUBO DE AÇO PRETO SEM COSTURA, CONEXÃO SOLDADA, DN 40 (1 1/2"), INSTALADO EM REDE DE ALIMENTAÇÃO PARA HIDRANTE - FORNECIMENTO E INSTALAÇÃO. AF_10/2020</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</si>
  <si>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</si>
  <si>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</si>
  <si>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</si>
  <si>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</si>
  <si>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</si>
  <si>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</si>
  <si>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</si>
  <si>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</si>
  <si>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</si>
  <si>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</si>
  <si>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</si>
  <si>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</si>
  <si>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</si>
  <si>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</si>
  <si>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</si>
  <si>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</si>
  <si>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</si>
  <si>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</si>
  <si>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</si>
  <si>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</si>
  <si>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</si>
  <si>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</si>
  <si>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</si>
  <si>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</si>
  <si>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PPR, DN 20, CLASSE PN 20,  INSTALADO EM RESERVAÇÃO DE ÁGUA DE EDIFICAÇÃO QUE POSSUA RESERVATÓRIO DE FIBRA/FIBROCIMENTO  FORNECIMENTO E INSTALAÇÃO. AF_06/2016</t>
  </si>
  <si>
    <t>TUBO, PPR, DN 25, CLASSE PN 20,  INSTALADO EM RESERVAÇÃO DE ÁGUA DE EDIFICAÇÃO QUE POSSUA RESERVATÓRIO DE FIBRA/FIBROCIMENTO  FORNECIMENTO E INSTALAÇÃO. AF_06/2016</t>
  </si>
  <si>
    <t>TUBO, PPR, DN 32, CLASSE PN 12,  INSTALADO EM RESERVAÇÃO DE ÁGUA DE EDIFICAÇÃO QUE POSSUA RESERVATÓRIO DE FIBRA/FIBROCIMENTO  FORNECIMENTO E INSTALAÇÃO. AF_06/2016</t>
  </si>
  <si>
    <t>TUBO, PPR, DN 40, CLASSE PN 12,  INSTALADO EM RESERVAÇÃO DE ÁGUA DE EDIFICAÇÃO QUE POSSUA RESERVATÓRIO DE FIBRA/FIBROCIMENTO  FORNECIMENTO E INSTALAÇÃO. AF_06/2016</t>
  </si>
  <si>
    <t>TUBO, PPR, DN 50, CLASSE PN 12,  INSTALADO EM RESERVAÇÃO DE ÁGUA DE EDIFICAÇÃO QUE POSSUA RESERVATÓRIO DE FIBRA/FIBROCIMENTO  FORNECIMENTO E INSTALAÇÃO. AF_06/2016</t>
  </si>
  <si>
    <t>TUBO, PPR, DN 63, CLASSE PN 12,  INSTALADO EM RESERVAÇÃO DE ÁGUA DE EDIFICAÇÃO QUE POSSUA RESERVATÓRIO DE FIBRA/FIBROCIMENTO  FORNECIMENTO E INSTALAÇÃO. AF_06/2016</t>
  </si>
  <si>
    <t>TUBO, PPR, DN 75, CLASSE PN 12,  INSTALADO EM RESERVAÇÃO DE ÁGUA DE EDIFICAÇÃO QUE POSSUA RESERVATÓRIO DE FIBRA/FIBROCIMENTO  FORNECIMENTO E INSTALAÇÃO. AF_06/2016</t>
  </si>
  <si>
    <t>TUBO, PPR, DN 90, CLASSE PN 12,  INSTALADO EM RESERVAÇÃO DE ÁGUA DE EDIFICAÇÃO QUE POSSUA RESERVATÓRIO DE FIBRA/FIBROCIMENTO  FORNECIMENTO E INSTALAÇÃO. AF_06/2016</t>
  </si>
  <si>
    <t>TUBO, PPR, DN 110, CLASSE PN 12,  INSTALADO EM RESERVAÇÃO DE ÁGUA DE EDIFICAÇÃO QUE POSSUA RESERVATÓRIO DE FIBRA/FIBROCIMENTO  FORNECIMENTO E INSTALAÇÃO. AF_06/2016</t>
  </si>
  <si>
    <t>TUBO, PPR, DN 20, CLASSE PN 25,  INSTALADO EM RESERVAÇÃO DE ÁGUA DE EDIFICAÇÃO QUE POSSUA RESERVATÓRIO DE FIBRA/FIBROCIMENTO  FORNECIMENTO E INSTALAÇÃO. AF_06/2016</t>
  </si>
  <si>
    <t>TUBO, PPR, DN 25, CLASSE PN 25,  INSTALADO EM RESERVAÇÃO DE ÁGUA DE EDIFICAÇÃO QUE POSSUA RESERVATÓRIO DE FIBRA/FIBROCIMENTO  FORNECIMENTO E INSTALAÇÃO. AF_06/2016</t>
  </si>
  <si>
    <t>TUBO, PPR, DN 32, CLASSE PN 25,  INSTALADO EM RESERVAÇÃO DE ÁGUA DE EDIFICAÇÃO QUE POSSUA RESERVATÓRIO DE FIBRA/FIBROCIMENTO  FORNECIMENTO E INSTALAÇÃO. AF_06/2016</t>
  </si>
  <si>
    <t>TUBO, PPR, DN 40, CLASSE PN 25,  INSTALADO EM RESERVAÇÃO DE ÁGUA DE EDIFICAÇÃO QUE POSSUA RESERVATÓRIO DE FIBRA/FIBROCIMENTO  FORNECIMENTO E INSTALAÇÃO. AF_06/2016</t>
  </si>
  <si>
    <t>TUBO, PPR, DN 50, CLASSE PN 25,  INSTALADO EM RESERVAÇÃO DE ÁGUA DE EDIFICAÇÃO QUE POSSUA RESERVATÓRIO DE FIBRA/FIBROCIMENTO  FORNECIMENTO E INSTALAÇÃO. AF_06/2016</t>
  </si>
  <si>
    <t>TUBO, PPR, DN 63, CLASSE PN 25,  INSTALADO EM RESERVAÇÃO DE ÁGUA DE EDIFICAÇÃO QUE POSSUA RESERVATÓRIO DE FIBRA/FIBROCIMENTO  FORNECIMENTO E INSTALAÇÃO. AF_06/2016</t>
  </si>
  <si>
    <t>TUBO, PPR, DN 75, CLASSE PN 25,  INSTALADO EM RESERVAÇÃO DE ÁGUA DE EDIFICAÇÃO QUE POSSUA RESERVATÓRIO DE FIBRA/FIBROCIMENTO  FORNECIMENTO E INSTALAÇÃO. AF_06/2016</t>
  </si>
  <si>
    <t>TUBO, PPR, DN 90, CLASSE PN 25,  INSTALADO EM RESERVAÇÃO DE ÁGUA DE EDIFICAÇÃO QUE POSSUA RESERVATÓRIO DE FIBRA/FIBROCIMENTO  FORNECIMENTO E INSTALAÇÃO. AF_06/2016</t>
  </si>
  <si>
    <t>TUBO, PPR, DN 110, CLASSE PN 25,  INSTALADO EM RESERVAÇÃO DE ÁGUA DE EDIFICAÇÃO QUE POSSUA RESERVATÓRIO DE FIBRA/FIBROCIMENTO  FORNECIMENTO E INSTALAÇÃO. AF_06/2016</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</si>
  <si>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</si>
  <si>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</si>
  <si>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</si>
  <si>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</si>
  <si>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</si>
  <si>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INDIVIDUAL  FORNECIMENTO E INSTALAÇÃO. AF_12/2015</t>
  </si>
  <si>
    <t>TUBO EM COBRE FLEXÍVEL, DN 1/2", COM ISOLAMENTO, INSTALADO EM RAMAL DE ALIMENTAÇÃO DE AR CONDICIONADO COM CONDENSADORA INDIVIDUAL  FORNECIMENTO E INSTALAÇÃO. AF_12/2015</t>
  </si>
  <si>
    <t>TUBO EM COBRE FLEXÍVEL, DN 5/8",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</si>
  <si>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</si>
  <si>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3/8", COM ISOLAMENTO, INSTALADO EM RAMAL DE ALIMENTAÇÃO DE AR CONDICIONADO COM CONDENSADORA CENTRAL  FORNECIMENTO E INSTALAÇÃO. AF_12/2015</t>
  </si>
  <si>
    <t>TUBO EM COBRE FLEXÍVEL, DN 1/2", COM ISOLAMENTO, INSTALADO EM RAMAL DE ALIMENTAÇÃO DE AR CONDICIONADO COM CONDENSADORA CENTRAL  FORNECIMENTO E INSTALAÇÃO. AF_12/2015</t>
  </si>
  <si>
    <t>TUBO EM COBRE FLEXÍVEL, DN 5/8, COM ISOLAMENTO, INSTALADO EM RAMAL DE ALIMENTAÇÃO DE AR CONDICIONADO COM CONDENSADORA CENTRAL   FORNECIMENTO E INSTALAÇÃO. AF_12/2015</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</si>
  <si>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</si>
  <si>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</si>
  <si>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</si>
  <si>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</si>
  <si>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</si>
  <si>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</si>
  <si>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22 MM, CLASSE I, SEM ISOLAMENTO, INSTALADO EM PRUMADA  FORNECIMENTO E INSTALAÇÃO. AF_12/2015</t>
  </si>
  <si>
    <t>TUBO EM COBRE RÍGIDO, DN 28 MM, CLASSE I, SEM ISOLAMENTO, INSTALADO EM PRUMADA  FORNECIMENTO E INSTALAÇÃO. AF_12/2015</t>
  </si>
  <si>
    <t>TUBO EM COBRE RÍGIDO, DN 35 MM, CLASSE I, SEM ISOLAMENTO, INSTALADO EM PRUMADA  FORNECIMENTO E INSTALAÇÃO. AF_12/2015</t>
  </si>
  <si>
    <t>TUBO EM COBRE RÍGIDO, DN 42 MM, CLASSE I, SEM ISOLAMENTO, INSTALADO EM PRUMADA  FORNECIMENTO E INSTALAÇÃO. AF_12/2015</t>
  </si>
  <si>
    <t>TUBO EM COBRE RÍGIDO, DN 54 MM, CLASSE I, SEM ISOLAMENTO, INSTALADO EM PRUMADA  FORNECIMENTO E INSTALAÇÃO. AF_12/2015</t>
  </si>
  <si>
    <t>TUBO EM COBRE RÍGIDO, DN 66 MM, CLASSE I, SEM ISOLAMENTO, INSTALADO EM PRUMADA  FORNECIMENTO E INSTALAÇÃO. AF_12/2015</t>
  </si>
  <si>
    <t>TUBO EM COBRE RÍGIDO, DN 15 MM, CLASSE I, SEM ISOLAMENTO, INSTALADO EM RAMAL DE DISTRIBUIÇÃO  FORNECIMENTO E INSTALAÇÃO. AF_12/2015</t>
  </si>
  <si>
    <t>TUBO EM COBRE RÍGIDO, DN 22 MM, CLASSE I, SEM ISOLAMENTO, INSTALADO EM RAMAL DE DISTRIBUIÇÃO FORNECIMENTO E INSTALAÇÃO. AF_12/2015</t>
  </si>
  <si>
    <t>TUBO EM COBRE RÍGIDO, DN 28 MM, CLASSE I, SEM ISOLAMENTO, INSTALADO EM RAMAL DE DISTRIBUIÇÃO FORNECIMENTO E INSTALAÇÃO. AF_12/2015</t>
  </si>
  <si>
    <t>TUBO EM COBRE RÍGIDO, DN 15 MM, CLASSE I, SEM ISOLAMENTO, INSTALADO EM RAMAL E SUB-RAMAL  FORNECIMENTO E INSTALAÇÃO. AF_12/2015</t>
  </si>
  <si>
    <t>TUBO EM COBRE RÍGIDO, DN 22 MM, CLASSE I, SEM ISOLAMENTO, INSTALADO EM RAMAL E SUB-RAMAL  FORNECIMENTO E INSTALAÇÃO. AF_12/2015</t>
  </si>
  <si>
    <t>TUBO EM COBRE RÍGIDO, DN 28 MM, CLASSE I, SEM ISOLAMENTO, INSTALADO EM RAMAL E SUB-RAMAL  FORNECIMENTO E INSTALAÇÃO. AF_12/2015</t>
  </si>
  <si>
    <t>TUBO DE AÇO GALVANIZADO COM COSTURA, CLASSE MÉDIA, DN 25 (1"), CONEXÃO ROSQUEADA,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</si>
  <si>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</si>
  <si>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25 (1"), INSTALADO EM RAMAIS  E SUB-RAMAIS DE GÁS - FORNECIMENTO E INSTALAÇÃO. AF_10/2020</t>
  </si>
  <si>
    <t>KIT CAVALETE PARA GÁS - SEM MEDIDOR OU REGULADOR - ENTRADA INDIVIDUAL PRINCIPAL, EM AÇO GALVANIZADO DN 15 E 25 MM (1/2" E 1") - FORNECIMENTO E INSTALAÇÃO. AF_01/2020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</si>
  <si>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</si>
  <si>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</si>
  <si>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</si>
  <si>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</si>
  <si>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</si>
  <si>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</si>
  <si>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</si>
  <si>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</si>
  <si>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</si>
  <si>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</si>
  <si>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</si>
  <si>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</si>
  <si>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</si>
  <si>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</si>
  <si>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</si>
  <si>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</si>
  <si>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</si>
  <si>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</si>
  <si>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</si>
  <si>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</si>
  <si>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</si>
  <si>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</si>
  <si>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</si>
  <si>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</si>
  <si>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</si>
  <si>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</si>
  <si>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</si>
  <si>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4",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</si>
  <si>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</si>
  <si>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</si>
  <si>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</si>
  <si>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NIPLE, EM FERRO GALVANIZADO, 4", CONEXÃO ROSQUEADA, INSTALADO EM REDE DE ALIMENTAÇÃO PARA HIDRANTE - FORNECIMENTO E INSTALAÇÃO. AF_10/2020</t>
  </si>
  <si>
    <t>JOELHO 90°, EM FERRO GALVANIZADO, 4", CONEXÃO ROSQUEADA, INSTALADO EM REDE DE ALIMENTAÇÃO PARA HIDRANTE - FORNECIMENTO E INSTALAÇÃO. AF_10/2020</t>
  </si>
  <si>
    <t>TÊ, EM FERRO GALVANIZADO, 4", CONEXÃO ROSQUEADA, INSTALADO EM REDE DE ALIMENTAÇÃO PARA HIDRANTE - FORNECIMENTO E INSTALAÇÃO. AF_10/2020</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</si>
  <si>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</si>
  <si>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</si>
  <si>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</si>
  <si>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</si>
  <si>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</si>
  <si>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</si>
  <si>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</si>
  <si>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</si>
  <si>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</si>
  <si>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</si>
  <si>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</si>
  <si>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</si>
  <si>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PVC, SOLDÁVEL, DN 40MM, INSTALADO EM RAMAL DE DISTRIBUIÇÃO DE ÁGUA - FORNECIMENTO E INSTALAÇÃO. AF_06/2022</t>
  </si>
  <si>
    <t>TUBO, PVC, SOLDÁVEL, DN 50MM, INSTALADO EM RAMAL DE DISTRIBUIÇÃO DE ÁGUA - FORNECIMENTO E INSTALAÇÃO. AF_06/2022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</si>
  <si>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</si>
  <si>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</si>
  <si>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</si>
  <si>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</si>
  <si>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TUBO, PVC, SOLDÁVEL, DN 20 MM, INSTALADO EM DRENO DE AR CONDICIONADO - FORNECIMENTO E INSTALAÇÃO. AF_08/2022</t>
  </si>
  <si>
    <t>TUBO, PVC, SOLDÁVEL, DN 32 MM, INSTALADO EM DRENO DE AR CONDICIONADO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</si>
  <si>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</si>
  <si>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</si>
  <si>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</si>
  <si>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</si>
  <si>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</si>
  <si>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</si>
  <si>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</si>
  <si>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</si>
  <si>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</si>
  <si>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</si>
  <si>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</si>
  <si>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</si>
  <si>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</si>
  <si>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</si>
  <si>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</si>
  <si>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</si>
  <si>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</si>
  <si>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</si>
  <si>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</si>
  <si>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</si>
  <si>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</si>
  <si>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CORRER, PVC, SOLDÁVEL, DN 25MM, INSTALADO EM RAMAL OU SUB-RAMAL DE ÁGUA - FORNECIMENTO E INSTALAÇÃO. AF_12/2014</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</si>
  <si>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</si>
  <si>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</si>
  <si>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</si>
  <si>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</si>
  <si>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</si>
  <si>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</si>
  <si>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</si>
  <si>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</si>
  <si>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</si>
  <si>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</si>
  <si>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</si>
  <si>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</si>
  <si>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</si>
  <si>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</si>
  <si>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</si>
  <si>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</si>
  <si>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</si>
  <si>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</si>
  <si>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</si>
  <si>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</si>
  <si>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</si>
  <si>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</si>
  <si>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</si>
  <si>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</si>
  <si>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</si>
  <si>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</si>
  <si>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</si>
  <si>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</si>
  <si>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</si>
  <si>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</si>
  <si>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</si>
  <si>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</si>
  <si>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</si>
  <si>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</si>
  <si>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</si>
  <si>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</si>
  <si>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</si>
  <si>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</si>
  <si>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</si>
  <si>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</si>
  <si>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</si>
  <si>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</si>
  <si>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</si>
  <si>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</si>
  <si>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</si>
  <si>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</si>
  <si>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</si>
  <si>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</si>
  <si>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</si>
  <si>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</si>
  <si>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</si>
  <si>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</si>
  <si>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</si>
  <si>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</si>
  <si>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</si>
  <si>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</si>
  <si>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</si>
  <si>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</si>
  <si>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</si>
  <si>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</si>
  <si>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</si>
  <si>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</si>
  <si>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</si>
  <si>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</si>
  <si>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</si>
  <si>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</si>
  <si>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</si>
  <si>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</si>
  <si>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</si>
  <si>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</si>
  <si>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</si>
  <si>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</si>
  <si>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</si>
  <si>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</si>
  <si>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</si>
  <si>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</si>
  <si>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</si>
  <si>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</si>
  <si>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</si>
  <si>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</si>
  <si>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</si>
  <si>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</si>
  <si>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</si>
  <si>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</si>
  <si>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</si>
  <si>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</si>
  <si>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</si>
  <si>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</si>
  <si>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</si>
  <si>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</si>
  <si>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</si>
  <si>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</si>
  <si>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</si>
  <si>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</si>
  <si>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</si>
  <si>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</si>
  <si>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</si>
  <si>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</si>
  <si>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</si>
  <si>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</si>
  <si>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</si>
  <si>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</si>
  <si>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</si>
  <si>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</si>
  <si>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</si>
  <si>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</si>
  <si>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</si>
  <si>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</si>
  <si>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</si>
  <si>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</si>
  <si>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</si>
  <si>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</si>
  <si>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</si>
  <si>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</si>
  <si>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</si>
  <si>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</si>
  <si>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</si>
  <si>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</si>
  <si>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</si>
  <si>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</si>
  <si>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</si>
  <si>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</si>
  <si>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</si>
  <si>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</si>
  <si>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</si>
  <si>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</si>
  <si>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</si>
  <si>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</si>
  <si>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</si>
  <si>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</si>
  <si>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</si>
  <si>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</si>
  <si>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</si>
  <si>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</si>
  <si>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</si>
  <si>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</si>
  <si>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</si>
  <si>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</si>
  <si>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</si>
  <si>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</si>
  <si>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</si>
  <si>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</si>
  <si>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</si>
  <si>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</si>
  <si>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</si>
  <si>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</si>
  <si>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</si>
  <si>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</si>
  <si>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</si>
  <si>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</si>
  <si>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</si>
  <si>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</si>
  <si>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</si>
  <si>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</si>
  <si>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</si>
  <si>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</si>
  <si>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</si>
  <si>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</si>
  <si>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</si>
  <si>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</si>
  <si>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ADAPTADOR CURTO COM BOLSA E ROSCA PARA REGISTRO, PVC, SOLDÁVEL, DN 75MM X 2.1/2, INSTALADO EM PRUMADA DE ÁGUA - FORNECIMENTO E INSTALAÇÃO. AF_12/2014</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</si>
  <si>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</si>
  <si>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</si>
  <si>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</si>
  <si>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</si>
  <si>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</si>
  <si>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</si>
  <si>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</si>
  <si>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</si>
  <si>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</si>
  <si>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</si>
  <si>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</si>
  <si>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</si>
  <si>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</si>
  <si>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</si>
  <si>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</si>
  <si>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</si>
  <si>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</si>
  <si>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</si>
  <si>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</si>
  <si>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DE TRANSIÇÃO, 90 GRAUS, CPVC, SOLDÁVEL, DN 15MM X 1/2,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</si>
  <si>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</si>
  <si>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</si>
  <si>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</si>
  <si>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</si>
  <si>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</si>
  <si>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</si>
  <si>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</si>
  <si>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</si>
  <si>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</si>
  <si>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</si>
  <si>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</si>
  <si>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</si>
  <si>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LUVA DE TRANSIÇÃO, CPVC, SOLDÁVEL, DN15MM X 1/2, INSTALADO EM RAMAL OU SUB-RAMAL DE ÁGUA -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</si>
  <si>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</si>
  <si>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</si>
  <si>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</si>
  <si>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</si>
  <si>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</si>
  <si>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</si>
  <si>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</si>
  <si>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</si>
  <si>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</si>
  <si>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</si>
  <si>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</si>
  <si>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</si>
  <si>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</si>
  <si>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CONECTOR, CPVC, SOLDÁVEL, DN22MM X 3/4, INSTALADO EM RAMAL OU SUB-RAMAL DE ÁGUA - FORNECIMENTO E INSTALAÇÃO.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</si>
  <si>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</si>
  <si>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</si>
  <si>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</si>
  <si>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</si>
  <si>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</si>
  <si>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</si>
  <si>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</si>
  <si>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</si>
  <si>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</si>
  <si>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</si>
  <si>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</si>
  <si>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</si>
  <si>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</si>
  <si>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</si>
  <si>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</si>
  <si>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</si>
  <si>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</si>
  <si>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</si>
  <si>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</si>
  <si>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</si>
  <si>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</si>
  <si>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</si>
  <si>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</si>
  <si>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</si>
  <si>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</si>
  <si>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</si>
  <si>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</si>
  <si>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</si>
  <si>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</si>
  <si>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</si>
  <si>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</si>
  <si>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</si>
  <si>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</si>
  <si>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TE MISTURADOR DE TRANSIÇÃO, CPVC, SOLDÁVEL, DN 22MM X 3/4, INSTALADO EM RAMAL OU SUB-RAMAL DE ÁGUA -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</si>
  <si>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</si>
  <si>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</si>
  <si>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</si>
  <si>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</si>
  <si>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</si>
  <si>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</si>
  <si>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</si>
  <si>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</si>
  <si>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</si>
  <si>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</si>
  <si>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</si>
  <si>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</si>
  <si>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</si>
  <si>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</si>
  <si>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</si>
  <si>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</si>
  <si>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</si>
  <si>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</si>
  <si>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</si>
  <si>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</si>
  <si>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</si>
  <si>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</si>
  <si>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LUVA DE CORRER, CPVC, SOLDÁVEL, DN 22MM, INSTALADO EM RAMAL DE DISTRIBUIÇÃO DE ÁGUA   FORNECIMENTO E INSTALAÇÃO. AF_12/2014</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</si>
  <si>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</si>
  <si>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</si>
  <si>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</si>
  <si>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</si>
  <si>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</si>
  <si>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</si>
  <si>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</si>
  <si>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</si>
  <si>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</si>
  <si>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</si>
  <si>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</si>
  <si>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</si>
  <si>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</si>
  <si>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</si>
  <si>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</si>
  <si>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</si>
  <si>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</si>
  <si>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</si>
  <si>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</si>
  <si>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</si>
  <si>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</si>
  <si>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</si>
  <si>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</si>
  <si>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</si>
  <si>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</si>
  <si>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</si>
  <si>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</si>
  <si>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</si>
  <si>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</si>
  <si>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</si>
  <si>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</si>
  <si>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</si>
  <si>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</si>
  <si>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</si>
  <si>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</si>
  <si>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</si>
  <si>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</si>
  <si>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</si>
  <si>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</si>
  <si>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</si>
  <si>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</si>
  <si>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</si>
  <si>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</si>
  <si>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</si>
  <si>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</si>
  <si>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</si>
  <si>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</si>
  <si>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</si>
  <si>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</si>
  <si>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</si>
  <si>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</si>
  <si>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</si>
  <si>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</si>
  <si>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</si>
  <si>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</si>
  <si>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</si>
  <si>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</si>
  <si>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</si>
  <si>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</si>
  <si>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</si>
  <si>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</si>
  <si>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</si>
  <si>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</si>
  <si>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</si>
  <si>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</si>
  <si>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</si>
  <si>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</si>
  <si>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</si>
  <si>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</si>
  <si>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</si>
  <si>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</si>
  <si>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</si>
  <si>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</si>
  <si>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</si>
  <si>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</si>
  <si>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</si>
  <si>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</si>
  <si>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</si>
  <si>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</si>
  <si>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</si>
  <si>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</si>
  <si>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</si>
  <si>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</si>
  <si>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</si>
  <si>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</si>
  <si>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</si>
  <si>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</si>
  <si>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</si>
  <si>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</si>
  <si>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</si>
  <si>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</si>
  <si>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</si>
  <si>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</si>
  <si>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</si>
  <si>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</si>
  <si>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</si>
  <si>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</si>
  <si>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</si>
  <si>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</si>
  <si>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</si>
  <si>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</si>
  <si>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</si>
  <si>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</si>
  <si>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</si>
  <si>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</si>
  <si>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</si>
  <si>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</si>
  <si>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</si>
  <si>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</si>
  <si>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</si>
  <si>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</si>
  <si>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</si>
  <si>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</si>
  <si>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</si>
  <si>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</si>
  <si>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</si>
  <si>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</si>
  <si>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</si>
  <si>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</si>
  <si>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</si>
  <si>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</si>
  <si>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</si>
  <si>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</si>
  <si>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</si>
  <si>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</si>
  <si>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</si>
  <si>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</si>
  <si>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</si>
  <si>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</si>
  <si>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</si>
  <si>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</si>
  <si>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</si>
  <si>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</si>
  <si>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</si>
  <si>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</si>
  <si>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</si>
  <si>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</si>
  <si>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</si>
  <si>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</si>
  <si>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</si>
  <si>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</si>
  <si>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</si>
  <si>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</si>
  <si>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</si>
  <si>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</si>
  <si>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</si>
  <si>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</si>
  <si>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</si>
  <si>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</si>
  <si>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</si>
  <si>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</si>
  <si>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NIPLE, EM FERRO GALVANIZADO, DN 50 (2"), CONEXÃO ROSQUEADA, INSTALADO EM PRUMADAS - FORNECIMENTO E INSTALAÇÃO. AF_10/2020</t>
  </si>
  <si>
    <t>LUVA, EM FERRO GALVANIZADO, DN 50 (2"), CONEXÃO ROSQUEADA, INSTALADO EM PRUMADAS - FORNECIMENTO E INSTALAÇÃO. AF_10/2020</t>
  </si>
  <si>
    <t>NIPLE, EM FERRO GALVANIZADO, DN 65 (2 1/2"), CONEXÃO ROSQUEADA, INSTALADO EM PRUMADAS - FORNECIMENTO E INSTALAÇÃO. AF_10/2020</t>
  </si>
  <si>
    <t>LUVA, EM FERRO GALVANIZADO, DN 65 (2 1/2"), CONEXÃO ROSQUEADA, INSTALADO EM PRUMADAS - FORNECIMENTO E INSTALAÇÃO. AF_10/2020</t>
  </si>
  <si>
    <t>NIPLE, EM FERRO GALVANIZADO, DN 80 (3"), CONEXÃO ROSQUEADA, INSTALADO EM PRUMADAS - FORNECIMENTO E INSTALAÇÃO. AF_10/2020</t>
  </si>
  <si>
    <t>LUVA, EM FERRO GALVANIZADO, DN 80 (3"), CONEXÃO ROSQUEADA, INSTALADO EM PRUMADAS - FORNECIMENTO E INSTALAÇÃO. AF_10/2020</t>
  </si>
  <si>
    <t>JOELHO 45 GRAUS, EM FERRO GALVANIZADO, DN 50 (2"), CONEXÃO ROSQUEADA, INSTALADO EM PRUMADAS - FORNECIMENTO E INSTALAÇÃO. AF_10/2020</t>
  </si>
  <si>
    <t>JOELHO 90 GRAUS, EM FERRO GALVANIZADO, DN 50 (2"), CONEXÃO ROSQUEADA, INSTALADO EM PRUMADAS - FORNECIMENTO E INSTALAÇÃO. AF_10/2020</t>
  </si>
  <si>
    <t>JOELHO 45 GRAUS, EM FERRO GALVANIZADO, DN 65 (2 1/2"), CONEXÃO ROSQUEADA, INSTALADO EM PRUMADAS - FORNECIMENTO E INSTALAÇÃO. AF_10/2020</t>
  </si>
  <si>
    <t>JOELHO 90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</si>
  <si>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</si>
  <si>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</si>
  <si>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</si>
  <si>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</si>
  <si>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</si>
  <si>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NIPLE, EM FERRO GALVANIZADO, DN 25 (1"), CONEXÃO ROSQUEADA, INSTALADO EM REDE DE ALIMENTAÇÃO PARA HIDRANTE - FORNECIMENTO E INSTALAÇÃO. AF_10/2020</t>
  </si>
  <si>
    <t>LUVA,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</si>
  <si>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</si>
  <si>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LUVA,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</si>
  <si>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</si>
  <si>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LUVA,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</si>
  <si>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</si>
  <si>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LUVA,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</si>
  <si>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</si>
  <si>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</si>
  <si>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</si>
  <si>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</si>
  <si>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</si>
  <si>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</si>
  <si>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</si>
  <si>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</si>
  <si>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</si>
  <si>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</si>
  <si>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</si>
  <si>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</si>
  <si>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</si>
  <si>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</si>
  <si>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</si>
  <si>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</si>
  <si>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</si>
  <si>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</si>
  <si>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</si>
  <si>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</si>
  <si>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</si>
  <si>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</si>
  <si>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</si>
  <si>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</si>
  <si>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</si>
  <si>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</si>
  <si>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</si>
  <si>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</si>
  <si>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</si>
  <si>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</si>
  <si>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</si>
  <si>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</si>
  <si>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</si>
  <si>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</si>
  <si>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</si>
  <si>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</si>
  <si>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</si>
  <si>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</si>
  <si>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</si>
  <si>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</si>
  <si>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</si>
  <si>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</si>
  <si>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</si>
  <si>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</si>
  <si>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</si>
  <si>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</si>
  <si>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</si>
  <si>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</si>
  <si>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</si>
  <si>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</si>
  <si>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</si>
  <si>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</si>
  <si>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NIPLE, EM FERRO GALVANIZADO, CONEXÃO ROSQUEADA, DN 15 (1/2"), INSTALADO EM RAMAIS E SUB-RAMAIS DE GÁS - FORNECIMENTO E INSTALAÇÃO. AF_10/2020</t>
  </si>
  <si>
    <t>LUVA, EM FERRO GALVANIZADO, CONEXÃO ROSQUEADA, DN 15 (1/2"), INSTALADO EM RAMAIS E SUB-RAMAIS DE GÁS - FORNECIMENTO E INSTALAÇÃO. AF_10/2020</t>
  </si>
  <si>
    <t>NIPLE, EM FERRO GALVANIZADO, CONEXÃO ROSQUEADA, DN 20 (3/4"), INSTALADO EM RAMAIS E SUB-RAMAIS DE GÁS - FORNECIMENTO E INSTALAÇÃO. AF_10/2020</t>
  </si>
  <si>
    <t>LUVA, EM FERRO GALVANIZADO, CONEXÃO ROSQUEADA, DN 20 (3/4"), INSTALADO EM RAMAIS E SUB-RAMAIS DE GÁS - FORNECIMENTO E INSTALAÇÃO. AF_10/2020</t>
  </si>
  <si>
    <t>NIPLE, EM FERRO GALVANIZADO, CONEXÃO ROSQUEADA, DN 25 (1"), INSTALADO EM RAMAIS E SUB-RAMAIS DE GÁS - FORNECIMENTO E INSTALAÇÃO. AF_10/2020</t>
  </si>
  <si>
    <t>LUVA,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</si>
  <si>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</si>
  <si>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90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</si>
  <si>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</si>
  <si>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90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</si>
  <si>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</si>
  <si>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</si>
  <si>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</si>
  <si>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</si>
  <si>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</si>
  <si>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</si>
  <si>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</si>
  <si>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</si>
  <si>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</si>
  <si>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</si>
  <si>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</si>
  <si>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</si>
  <si>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</si>
  <si>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</si>
  <si>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</si>
  <si>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</si>
  <si>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</si>
  <si>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</si>
  <si>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</si>
  <si>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</si>
  <si>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</si>
  <si>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</si>
  <si>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</si>
  <si>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</si>
  <si>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</si>
  <si>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</si>
  <si>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</si>
  <si>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</si>
  <si>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</si>
  <si>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</si>
  <si>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</si>
  <si>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</si>
  <si>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</si>
  <si>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</si>
  <si>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</si>
  <si>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</si>
  <si>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</si>
  <si>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</si>
  <si>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</si>
  <si>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</si>
  <si>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</si>
  <si>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</si>
  <si>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</si>
  <si>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</si>
  <si>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</si>
  <si>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</si>
  <si>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</si>
  <si>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</si>
  <si>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</si>
  <si>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</si>
  <si>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</si>
  <si>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</si>
  <si>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</si>
  <si>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</si>
  <si>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</si>
  <si>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</si>
  <si>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</si>
  <si>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</si>
  <si>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</si>
  <si>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</si>
  <si>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</si>
  <si>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DE REDUÇÃO, EM FERRO GALVANIZADO, 3/4" X 1/2", CONEXÃO ROSQUEADA, INSTALADO EM RAMAIS E SUB-RAMAIS DE GÁS - FORNECIMENTO E INSTALAÇÃO. AF_10/2020</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</si>
  <si>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</si>
  <si>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</si>
  <si>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</si>
  <si>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</si>
  <si>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</si>
  <si>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</si>
  <si>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</si>
  <si>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</si>
  <si>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</si>
  <si>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</si>
  <si>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</si>
  <si>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</si>
  <si>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</si>
  <si>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</si>
  <si>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</si>
  <si>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</si>
  <si>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</si>
  <si>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</si>
  <si>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</si>
  <si>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</si>
  <si>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</si>
  <si>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</si>
  <si>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</si>
  <si>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</si>
  <si>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</si>
  <si>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</si>
  <si>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</si>
  <si>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</si>
  <si>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</si>
  <si>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</si>
  <si>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</si>
  <si>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</si>
  <si>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</si>
  <si>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</si>
  <si>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</si>
  <si>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</si>
  <si>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</si>
  <si>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</si>
  <si>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</si>
  <si>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</si>
  <si>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</si>
  <si>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</si>
  <si>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</si>
  <si>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</si>
  <si>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</si>
  <si>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</si>
  <si>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</si>
  <si>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</si>
  <si>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</si>
  <si>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</si>
  <si>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</si>
  <si>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</si>
  <si>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</si>
  <si>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</si>
  <si>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</si>
  <si>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</si>
  <si>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</si>
  <si>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</si>
  <si>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</si>
  <si>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</si>
  <si>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</si>
  <si>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</si>
  <si>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</si>
  <si>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</si>
  <si>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</si>
  <si>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</si>
  <si>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</si>
  <si>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</si>
  <si>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</si>
  <si>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</si>
  <si>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</si>
  <si>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</si>
  <si>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</si>
  <si>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EM FERRO GALVANIZADO, CONEXÃO ROSQUEADA, DN 50 (2), INSTALADO EM RESERVAÇÃO DE ÁGUA DE EDIFICAÇÃO QUE POSSUA RESERVATÓRIO DE FIBRA/FIBROCIMENTO  FORNECIMENTO E INSTALAÇÃO. AF_06/2016</t>
  </si>
  <si>
    <t>NIPLE, EM FERRO GALVANIZADO, CONEXÃO ROSQUEADA, DN 50 (2), INSTALADO EM RESERVAÇÃO DE ÁGUA DE EDIFICAÇÃO QUE POSSUA RESERVATÓRIO DE FIBRA/FIBROCIMENTO  FORNECIMENTO E INSTALAÇÃO. AF_06/2016</t>
  </si>
  <si>
    <t>LUVA, EM FERRO GALVANIZADO, CONEXÃO ROSQUEADA, DN 65 (2 1/2), INSTALADO EM RESERVAÇÃO DE ÁGUA DE EDIFICAÇÃO QUE POSSUA RESERVATÓRIO DE FIBRA/FIBROCIMENTO  FORNECIMENTO E INSTALAÇÃO. AF_06/2016</t>
  </si>
  <si>
    <t>NIPLE, EM FERRO GALVANIZADO, CONEXÃO ROSQUEADA, DN 65 (2 1/2), INSTALADO EM RESERVAÇÃO DE ÁGUA DE EDIFICAÇÃO QUE POSSUA RESERVATÓRIO DE FIBRA/FIBROCIMENTO  FORNECIMENTO E INSTALAÇÃO. AF_06/2016</t>
  </si>
  <si>
    <t>LUVA, EM FERRO GALVANIZADO, CONEXÃO ROSQUEADA, DN 80 (3), INSTALADO EM RESERVAÇÃO DE ÁGUA DE EDIFICAÇÃO QUE POSSUA RESERVATÓRIO DE FIBRA/FIBROCIMENTO  FORNECIMENTO E INSTALAÇÃO. AF_06/2016</t>
  </si>
  <si>
    <t>NIPLE, EM FERRO GALVANIZADO, CONEXÃO ROSQUEADA, DN 80 (3), INSTALADO EM RESERVAÇÃO DE ÁGUA DE EDIFICAÇÃO QUE POSSUA RESERVATÓRIO DE FIBRA/FIBROCIMENTO  FORNECIMENTO E INSTALAÇÃO. AF_06/2016</t>
  </si>
  <si>
    <t>COTOVELO 90 GRAUS, EM FERRO GALVANIZADO, CONEXÃO ROSQUEADA, DN 50 (2), INSTALADO EM RESERVAÇÃO DE ÁGUA DE EDIFICAÇÃO QUE POSSUA RESERVATÓRIO DE FIBRA/FIBROCIMENTO  FORNECIMENTO E INSTALAÇÃO. AF_06/2016</t>
  </si>
  <si>
    <t>COTOVELO 45 GRAUS, EM FERRO GALVANIZADO, CONEXÃO ROSQUEADA, DN 50 (2), INSTALADO EM RESERVAÇÃO DE ÁGUA DE EDIFICAÇÃO QUE POSSUA RESERVATÓRIO DE FIBRA/FIBROCIMENTO  FORNECIMENTO E INSTALAÇÃO. AF_06/2016</t>
  </si>
  <si>
    <t>COTOVELO 90 GRAUS, EM FERRO GALVANIZADO, CONEXÃO ROSQUEADA, DN 65 (2 1/2), INSTALADO EM RESERVAÇÃO DE ÁGUA DE EDIFICAÇÃO QUE POSSUA RESERVATÓRIO DE FIBRA/FIBROCIMENTO  FORNECIMENTO E INSTALAÇÃO. AF_06/2016</t>
  </si>
  <si>
    <t>COTOVELO 45 GRAUS, EM FERRO GALVANIZADO, CONEXÃO ROSQUEADA, DN 65 (2 1/2), INSTALADO EM RESERVAÇÃO DE ÁGUA DE EDIFICAÇÃO QUE POSSUA RESERVATÓRIO DE FIBRA/FIBROCIMENTO  FORNECIMENTO E INSTALAÇÃO. AF_06/2016</t>
  </si>
  <si>
    <t>COTOVELO 90 GRAUS, EM FERRO GALVANIZADO, CONEXÃO ROSQUEADA, DN 80 (3), INSTALADO EM RESERVAÇÃO DE ÁGUA DE EDIFICAÇÃO QUE POSSUA RESERVATÓRIO DE FIBRA/FIBROCIMENTO  FORNECIMENTO E INSTALAÇÃO. AF_06/2016</t>
  </si>
  <si>
    <t>COTOVELO 45 GRAUS, EM FERRO GALVANIZADO, CONEXÃO ROSQUEADA, DN 80 (3), INSTALADO EM RESERVAÇÃO DE ÁGUA DE EDIFICAÇÃO QUE POSSUA RESERVATÓRIO DE FIBRA/FIBROCIMENTO  FORNECIMENTO E INSTALAÇÃO. AF_06/2016</t>
  </si>
  <si>
    <t>TÊ, EM FERRO GALVANIZADO, CONEXÃO ROSQUEADA, DN 50 (2), INSTALADO EM RESERVAÇÃO DE ÁGUA DE EDIFICAÇÃO QUE POSSUA RESERVATÓRIO DE FIBRA/FIBROCIMENTO  FORNECIMENTO E INSTALAÇÃO. AF_06/2016</t>
  </si>
  <si>
    <t>TÊ, EM FERRO GALVANIZADO, CONEXÃO ROSQUEADA, DN 65 (2 1/2), INSTALADO EM RESERVAÇÃO DE ÁGUA DE EDIFICAÇÃO QUE POSSUA RESERVATÓRIO DE FIBRA/FIBROCIMENTO  FORNECIMENTO E INSTALAÇÃO. AF_06/2016</t>
  </si>
  <si>
    <t>TÊ, EM FERRO GALVANIZADO, CONEXÃO ROSQUEADA, DN 80 (3), INSTALADO EM RESERVAÇÃO DE ÁGUA DE EDIFICAÇÃO QUE POSSUA RESERVATÓRIO DE FIBRA/FIBROCIMENTO  FORNECIMENTO E INSTALAÇÃO. AF_06/2016</t>
  </si>
  <si>
    <t>LUVA EM COBRE, DN 54 MM, SEM ANEL DE SOLDA, INSTALADO EM RESERVAÇÃO DE ÁGUA DE EDIFICAÇÃO QUE POSSUA RESERVATÓRIO DE FIBRA/FIBROCIMENTO  FORNECIMENTO E INSTALAÇÃO. AF_06/2016</t>
  </si>
  <si>
    <t>LUVA EM COBRE, DN 66 MM, SEM ANEL DE SOLDA, INSTALADO EM RESERVAÇÃO DE ÁGUA DE EDIFICAÇÃO QUE POSSUA RESERVATÓRIO DE FIBRA/FIBROCIMENTO  FORNECIMENTO E INSTALAÇÃO. AF_06/2016</t>
  </si>
  <si>
    <t>LUVA EM COBRE, DN 79 MM, SEM ANEL DE SOLDA, INSTALADO EM RESERVAÇÃO DE ÁGUA DE EDIFICAÇÃO QUE POSSUA RESERVATÓRIO DE FIBRA/FIBROCIMENTO  FORNECIMENTO E INSTALAÇÃO. AF_06/2016</t>
  </si>
  <si>
    <t>LUVA DE COBRE, DN 104 MM, SEM ANEL DE SOLDA, INSTALADO EM RESERVAÇÃO DE ÁGUA DE EDIFICAÇÃO QUE POSSUA RESERVATÓRIO DE FIBRA/FIBROCIMENTO  FORNECIMENTO E INSTALAÇÃO. AF_06/2016</t>
  </si>
  <si>
    <t>COTOVELO EM COBRE, DN 54 MM, 90 GRAUS, SEM ANEL DE SOLDA, INSTALADO EM RESERVAÇÃO DE ÁGUA DE EDIFICAÇÃO QUE POSSUA RESERVATÓRIO DE FIBRA/FIBROCIMENTO  FORNECIMENTO E INSTALAÇÃO. AF_06/2016</t>
  </si>
  <si>
    <t>CURVA EM COBRE, DN 54 MM, 45 GRAUS, SEM ANEL DE SOLDA, BOLSA X BOLSA, INSTALADO EM RESERVAÇÃO DE ÁGUA DE EDIFICAÇÃO QUE POSSUA RESERVATÓRIO DE FIBRA/FIBROCIMENTO  FORNECIMENTO E INSTALAÇÃO. AF_06/2016</t>
  </si>
  <si>
    <t>COTOVELO EM COBRE, DN 66 MM, 90 GRAUS, SEM ANEL DE SOLDA, INSTALADO EM RESERVAÇÃO DE ÁGUA DE EDIFICAÇÃO QUE POSSUA RESERVATÓRIO DE FIBRA/FIBROCIMENTO  FORNECIMENTO E INSTALAÇÃO. AF_06/2016</t>
  </si>
  <si>
    <t>CURVA EM COBRE, DN 66 MM, 45 GRAUS, SEM ANEL DE SOLDA, BOLSA X BOLSA, INSTALADO EM RESERVAÇÃO DE ÁGUA DE EDIFICAÇÃO QUE POSSUA RESERVATÓRIO DE FIBRA/FIBROCIMENTO  FORNECIMENTO E INSTALAÇÃO. AF_06/2016</t>
  </si>
  <si>
    <t>COTOVELO EM COBRE, DN 79 MM, 90 GRAUS, SEM ANEL DE SOLDA, INSTALADO EM RESERVAÇÃO DE ÁGUA DE EDIFICAÇÃO QUE POSSUA RESERVATÓRIO DE FIBRA/FIBROCIMENTO  FORNECIMENTO E INSTALAÇÃO. AF_06/2016</t>
  </si>
  <si>
    <t>COTOVELO EM COBRE, DN 104 MM, 90 GRAUS, SEM ANEL DE SOLDA, INSTALADO EM RESERVAÇÃO DE ÁGUA DE EDIFICAÇÃO QUE POSSUA RESERVATÓRIO DE FIBRA/FIBROCIMENTO  FORNECIMENTO E INSTALAÇÃO. AF_06/2016</t>
  </si>
  <si>
    <t>TE EM COBRE, DN 54 MM, SEM ANEL DE SOLDA, INSTALADO EM RESERVAÇÃO DE ÁGUA DE EDIFICAÇÃO QUE POSSUA RESERVATÓRIO DE FIBRA/FIBROCIMENTO  FORNECIMENTO E INSTALAÇÃO. AF_06/2016</t>
  </si>
  <si>
    <t>TE EM COBRE, DN 66 MM, SEM ANEL DE SOLDA, INSTALADO EM RESERVAÇÃO DE ÁGUA DE EDIFICAÇÃO QUE POSSUA RESERVATÓRIO DE FIBRA/FIBROCIMENTO  FORNECIMENTO E INSTALAÇÃO. AF_06/2016</t>
  </si>
  <si>
    <t>TE EM COBRE, DN 79 MM, SEM ANEL DE SOLDA, INSTALADO EM RESERVAÇÃO DE ÁGUA DE EDIFICAÇÃO QUE POSSUA RESERVATÓRIO DE FIBRA/FIBROCIMENTO  FORNECIMENTO E INSTALAÇÃO. AF_06/2016</t>
  </si>
  <si>
    <t>TE EM COBRE, DN 104 MM, SEM ANEL DE SOLDA, INSTALADO EM RESERVAÇÃO DE ÁGUA DE EDIFICAÇÃO QUE POSSUA RESERVATÓRIO DE FIBRA/FIBROCIMENTO  FORNECIMENTO E INSTALAÇÃO. AF_06/2016</t>
  </si>
  <si>
    <t>ADAPTADOR CURTO COM BOLSA E ROSCA PARA REGISTRO, PVC, SOLDÁVEL, DN  25 MM X 3/4 , INSTALADO EM RESERVAÇÃO DE ÁGUA DE EDIFICAÇÃO QUE POSSUA RESERVATÓRIO DE FIBRA/FIBROCIMENTO   FORNECIMENTO E INSTALAÇÃO. AF_06/2016</t>
  </si>
  <si>
    <t>LUVA PVC, SOLDÁVEL, DN  25 MM, INSTALADA EM RESERVAÇÃO DE ÁGUA DE EDIFICAÇÃO QUE POSSUA RESERVATÓRIO DE FIBRA/FIBROCIMENTO   FORNECIMENTO E INSTALAÇÃO. AF_06/2016</t>
  </si>
  <si>
    <t>ADAPTADOR CURTO COM BOLSA E ROSCA PARA REGISTRO, PVC, SOLDÁVEL, DN 32 MM X 1 , INSTALADO EM RESERVAÇÃO DE ÁGUA DE EDIFICAÇÃO QUE POSSUA RESERVATÓRIO DE FIBRA/FIBROCIMENTO   FORNECIMENTO E INSTALAÇÃO. AF_06/2016</t>
  </si>
  <si>
    <t>LUVA PVC, SOLDÁVEL, DN 32 MM, INSTALADA EM RESERVAÇÃO DE ÁGUA DE EDIFICAÇÃO QUE POSSUA RESERVATÓRIO DE FIBRA/FIBROCIMENTO   FORNECIMENTO E INSTALAÇÃO. AF_06/2016</t>
  </si>
  <si>
    <t>ADAPTADOR CURTO COM BOLSA E ROSCA PARA REGISTRO, PVC, SOLDÁVEL, DN 40 MM X 1 1/4 , INSTALADO EM RESERVAÇÃO DE ÁGUA DE EDIFICAÇÃO QUE POSSUA RESERVATÓRIO DE FIBRA/FIBROCIMENTO   FORNECIMENTO E INSTALAÇÃO. AF_06/2016</t>
  </si>
  <si>
    <t>LUVA, PVC, SOLDÁVEL, DN 40 MM, INSTALADO EM RESERVAÇÃO DE ÁGUA DE EDIFICAÇÃO QUE POSSUA RESERVATÓRIO DE FIBRA/FIBROCIMENTO   FORNECIMENTO E INSTALAÇÃO. AF_06/2016</t>
  </si>
  <si>
    <t>ADAPTADOR CURTO COM BOLSA E ROSCA PARA REGISTRO, PVC, SOLDÁVEL, DN 50 MM X 1 1/2 , INSTALADO EM RESERVAÇÃO DE ÁGUA DE EDIFICAÇÃO QUE POSSUA RESERVATÓRIO DE FIBRA/FIBROCIMENTO   FORNECIMENTO E INSTALAÇÃO. AF_06/2016</t>
  </si>
  <si>
    <t>LUVA, PVC, SOLDÁVEL, DN 50 MM, INSTALADO EM RESERVAÇÃO DE ÁGUA DE EDIFICAÇÃO QUE POSSUA RESERVATÓRIO DE FIBRA/FIBROCIMENTO   FORNECIMENTO E INSTALAÇÃO. AF_06/2016</t>
  </si>
  <si>
    <t>ADAPTADOR CURTO COM BOLSA E ROSCA PARA REGISTRO, PVC, SOLDÁVEL, DN 60 MM X 2 , INSTALADO EM RESERVAÇÃO DE ÁGUA DE EDIFICAÇÃO QUE POSSUA RESERVATÓRIO DE FIBRA/FIBROCIMENTO   FORNECIMENTO E INSTALAÇÃO. AF_06/2016</t>
  </si>
  <si>
    <t>LUVA, PVC, SOLDÁVEL, DN 60 MM, INSTALADO EM RESERVAÇÃO DE ÁGUA DE EDIFICAÇÃO QUE POSSUA RESERVATÓRIO DE FIBRA/FIBROCIMENTO   FORNECIMENTO E INSTALAÇÃO. AF_06/2016</t>
  </si>
  <si>
    <t>ADAPTADOR CURTO COM BOLSA E ROSCA PARA REGISTRO, PVC, SOLDÁVEL, DN 75 MM X 2 1/2 , INSTALADO EM RESERVAÇÃO DE ÁGUA DE EDIFICAÇÃO QUE POSSUA RESERVATÓRIO DE FIBRA/FIBROCIMENTO   FORNECIMENTO E INSTALAÇÃO. AF_06/2016</t>
  </si>
  <si>
    <t>LUVA, PVC, SOLDÁVEL, DN 75 MM, INSTALADO EM RESERVAÇÃO DE ÁGUA DE EDIFICAÇÃO QUE POSSUA RESERVATÓRIO DE FIBRA/FIBROCIMENTO   FORNECIMENTO E INSTALAÇÃO. AF_06/2016</t>
  </si>
  <si>
    <t>ADAPTADOR CURTO COM BOLSA E ROSCA PARA REGISTRO, PVC, SOLDÁVEL, DN 85 MM X 3 , INSTALADO EM RESERVAÇÃO DE ÁGUA DE EDIFICAÇÃO QUE POSSUA RESERVATÓRIO DE FIBRA/FIBROCIMENTO   FORNECIMENTO E INSTALAÇÃO. AF_06/2016</t>
  </si>
  <si>
    <t>LUVA, PVC, SOLDÁVEL, DN 85 MM, INSTALADO EM RESERVAÇÃO DE ÁGUA DE EDIFICAÇÃO QUE POSSUA RESERVATÓRIO DE FIBRA/FIBROCIMENTO   FORNECIMENTO E INSTALAÇÃO. AF_06/2016</t>
  </si>
  <si>
    <t>ADAPTADOR CURTO COM BOLSA E ROSCA PARA REGISTRO, PVC, SOLDÁVEL, DN 110 MM X 4 , INSTALADO EM RESERVAÇÃO DE ÁGUA DE EDIFICAÇÃO QUE POSSUA RESERVATÓRIO DE FIBRA/FIBROCIMENTO   FORNECIMENTO E INSTALAÇÃO. AF_06/2016</t>
  </si>
  <si>
    <t>LUVA, PVC, SOLDÁVEL, DN 110 MM, INSTALADO EM RESERVAÇÃO DE ÁGUA DE EDIFICAÇÃO QUE POSSUA RESERVATÓRIO DE FIBRA/FIBROCIMENTO   FORNECIMENTO E INSTALAÇÃO. AF_06/2016</t>
  </si>
  <si>
    <t>JOELHO 90 GRAUS COM BUCHA DE LATÃO, PVC, SOLDÁVEL, DN  25 MM, X 3/4 INSTALADO EM RESERVAÇÃO DE ÁGUA DE EDIFICAÇÃO QUE POSSUA RESERVATÓRIO DE FIBRA/FIBROCIMENTO   FORNECIMENTO E INSTALAÇÃO. AF_06/2016</t>
  </si>
  <si>
    <t>CURVA 90 GRAUS, PVC, SOLDÁVEL, DN  25 MM, INSTALADO EM RESERVAÇÃO DE ÁGUA DE EDIFICAÇÃO QUE POSSUA RESERVATÓRIO DE FIBRA/FIBROCIMENTO   FORNECIMENTO E INSTALAÇÃO. AF_06/2016</t>
  </si>
  <si>
    <t>JOELHO 90 GRAUS, PVC, SOLDÁVEL, DN 32 MM INSTALADO EM RESERVAÇÃO DE ÁGUA DE EDIFICAÇÃO QUE POSSUA RESERVATÓRIO DE FIBRA/FIBROCIMENTO   FORNECIMENTO E INSTALAÇÃO. AF_06/2016</t>
  </si>
  <si>
    <t>CURVA 90 GRAUS, PVC, SOLDÁVEL, DN 32 MM, INSTALADO EM RESERVAÇÃO DE ÁGUA DE EDIFICAÇÃO QUE POSSUA RESERVATÓRIO DE FIBRA/FIBROCIMENTO   FORNECIMENTO E INSTALAÇÃO. AF_06/2016</t>
  </si>
  <si>
    <t>JOELHO 90 GRAUS, PVC, SOLDÁVEL, DN 40 MM INSTALADO EM RESERVAÇÃO DE ÁGUA DE EDIFICAÇÃO QUE POSSUA RESERVATÓRIO DE FIBRA/FIBROCIMENTO   FORNECIMENTO E INSTALAÇÃO. AF_06/2016</t>
  </si>
  <si>
    <t>CURVA 90 GRAUS, PVC, SOLDÁVEL, DN 40 MM, INSTALADO EM RESERVAÇÃO DE ÁGUA DE EDIFICAÇÃO QUE POSSUA RESERVATÓRIO DE FIBRA/FIBROCIMENTO   FORNECIMENTO E INSTALAÇÃO. AF_06/2016</t>
  </si>
  <si>
    <t>JOELHO 90 GRAUS, PVC, SOLDÁVEL, DN 50 MM INSTALADO EM RESERVAÇÃO DE ÁGUA DE EDIFICAÇÃO QUE POSSUA RESERVATÓRIO DE FIBRA/FIBROCIMENTO   FORNECIMENTO E INSTALAÇÃO. AF_06/2016</t>
  </si>
  <si>
    <t>CURVA 90 GRAUS, PVC, SOLDÁVEL, DN 50 MM, INSTALADO EM RESERVAÇÃO DE ÁGUA DE EDIFICAÇÃO QUE POSSUA RESERVATÓRIO DE FIBRA/FIBROCIMENTO   FORNECIMENTO E INSTALAÇÃO. AF_06/2016</t>
  </si>
  <si>
    <t>JOELHO 90 GRAUS, PVC, SOLDÁVEL, DN 60 MM INSTALADO EM RESERVAÇÃO DE ÁGUA DE EDIFICAÇÃO QUE POSSUA RESERVATÓRIO DE FIBRA/FIBROCIMENTO   FORNECIMENTO E INSTALAÇÃO. AF_06/2016</t>
  </si>
  <si>
    <t>CURVA 90 GRAUS, PVC, SOLDÁVEL, DN 60 MM, INSTALADO EM RESERVAÇÃO DE ÁGUA DE EDIFICAÇÃO QUE POSSUA RESERVATÓRIO DE FIBRA/FIBROCIMENTO   FORNECIMENTO E INSTALAÇÃO. AF_06/2016</t>
  </si>
  <si>
    <t>JOELHO 90 GRAUS, PVC, SOLDÁVEL, DN 75 MM INSTALADO EM RESERVAÇÃO DE ÁGUA DE EDIFICAÇÃO QUE POSSUA RESERVATÓRIO DE FIBRA/FIBROCIMENTO   FORNECIMENTO E INSTALAÇÃO. AF_06/2016</t>
  </si>
  <si>
    <t>CURVA 90 GRAUS, PVC, SOLDÁVEL, DN 75 MM, INSTALADO EM RESERVAÇÃO DE ÁGUA DE EDIFICAÇÃO QUE POSSUA RESERVATÓRIO DE FIBRA/FIBROCIMENTO   FORNECIMENTO E INSTALAÇÃO. AF_06/2016</t>
  </si>
  <si>
    <t>JOELHO 90 GRAUS, PVC, SOLDÁVEL, DN 85 MM INSTALADO EM RESERVAÇÃO DE ÁGUA DE EDIFICAÇÃO QUE POSSUA RESERVATÓRIO DE FIBRA/FIBROCIMENTO   FORNECIMENTO E INSTALAÇÃO. AF_06/2016</t>
  </si>
  <si>
    <t>CURVA 90 GRAUS, PVC, SOLDÁVEL, DN 85 MM, INSTALADO EM RESERVAÇÃO DE ÁGUA DE EDIFICAÇÃO QUE POSSUA RESERVATÓRIO DE FIBRA/FIBROCIMENTO   FORNECIMENTO E INSTALAÇÃO. AF_06/2016</t>
  </si>
  <si>
    <t>JOELHO 90 GRAUS, PVC, SOLDÁVEL, DN 110 MM INSTALADO EM RESERVAÇÃO DE ÁGUA DE EDIFICAÇÃO QUE POSSUA RESERVATÓRIO DE FIBRA/FIBROCIMENTO   FORNECIMENTO E INSTALAÇÃO. AF_06/2016</t>
  </si>
  <si>
    <t>CURVA 90 GRAUS, PVC, SOLDÁVEL, DN 110 MM, INSTALADO EM RESERVAÇÃO DE ÁGUA DE EDIFICAÇÃO QUE POSSUA RESERVATÓRIO DE FIBRA/FIBROCIMENTO   FORNECIMENTO E INSTALAÇÃO. AF_06/2016</t>
  </si>
  <si>
    <t>TÊ, PVC, SOLDÁVEL, DN  25 MM INSTALADO EM RESERVAÇÃO DE ÁGUA DE EDIFICAÇÃO QUE POSSUA RESERVATÓRIO DE FIBRA/FIBROCIMENTO   FORNECIMENTO E INSTALAÇÃO. AF_06/2016</t>
  </si>
  <si>
    <t>TÊ COM BUCHA DE LATÃO NA BOLSA CENTRAL, PVC, SOLDÁVEL, DN  25 MM X 3/4 , INSTALADO EM RESERVAÇÃO DE ÁGUA DE EDIFICAÇÃO QUE POSSUA RESERVATÓRIO DE FIBRA/FIBROCIMENTO   FORNECIMENTO E INSTALAÇÃO. AF_06/2016</t>
  </si>
  <si>
    <t>TÊ, PVC, SOLDÁVEL, DN 32 MM INSTALADO EM RESERVAÇÃO DE ÁGUA DE EDIFICAÇÃO QUE POSSUA RESERVATÓRIO DE FIBRA/FIBROCIMENTO   FORNECIMENTO E INSTALAÇÃO. AF_06/2016</t>
  </si>
  <si>
    <t>TÊ DE REDUÇÃO, PVC, SOLDÁVEL, DN 32 MM X  25 MM, INSTALADO EM RESERVAÇÃO DE ÁGUA DE EDIFICAÇÃO QUE POSSUA RESERVATÓRIO DE FIBRA/FIBROCIMENTO   FORNECIMENTO E INSTALAÇÃO. AF_06/2016</t>
  </si>
  <si>
    <t>TÊ, PVC, SOLDÁVEL, DN 40 MM INSTALADO EM RESERVAÇÃO DE ÁGUA DE EDIFICAÇÃO QUE POSSUA RESERVATÓRIO DE FIBRA/FIBROCIMENTO   FORNECIMENTO E INSTALAÇÃO. AF_06/2016</t>
  </si>
  <si>
    <t>TÊ DE REDUÇÃO, PVC, SOLDÁVEL, DN 40 MM X 32 MM, INSTALADO EM RESERVAÇÃO DE ÁGUA DE EDIFICAÇÃO QUE POSSUA RESERVATÓRIO DE FIBRA/FIBROCIMENTO   FORNECIMENTO E INSTALAÇÃO. AF_06/2016</t>
  </si>
  <si>
    <t>TÊ, PVC, SOLDÁVEL, DN 50 MM INSTALADO EM RESERVAÇÃO DE ÁGUA DE EDIFICAÇÃO QUE POSSUA RESERVATÓRIO DE FIBRA/FIBROCIMENTO   FORNECIMENTO E INSTALAÇÃO. AF_06/2016</t>
  </si>
  <si>
    <t>TÊ DE REDUÇÃO, PVC, SOLDÁVEL, DN 50 MM X 40 MM, INSTALADO EM RESERVAÇÃO DE ÁGUA DE EDIFICAÇÃO QUE POSSUA RESERVATÓRIO DE FIBRA/FIBROCIMENTO   FORNECIMENTO E INSTALAÇÃO. AF_06/2016</t>
  </si>
  <si>
    <t>TÊ, PVC, SOLDÁVEL, DN 60 MM INSTALADO EM RESERVAÇÃO DE ÁGUA DE EDIFICAÇÃO QUE POSSUA RESERVATÓRIO DE FIBRA/FIBROCIMENTO   FORNECIMENTO E INSTALAÇÃO. AF_06/2016</t>
  </si>
  <si>
    <t>TÊ, PVC, SOLDÁVEL, DN 75 MM INSTALADO EM RESERVAÇÃO DE ÁGUA DE EDIFICAÇÃO QUE POSSUA RESERVATÓRIO DE FIBRA/FIBROCIMENTO   FORNECIMENTO E INSTALAÇÃO. AF_06/2016</t>
  </si>
  <si>
    <t>TÊ DE REDUÇÃO, PVC, SOLDÁVEL, DN 75 MM X 50 MM, INSTALADO EM RESERVAÇÃO DE ÁGUA DE EDIFICAÇÃO QUE POSSUA RESERVATÓRIO DE FIBRA/FIBROCIMENTO   FORNECIMENTO E INSTALAÇÃO. AF_06/2016</t>
  </si>
  <si>
    <t>TÊ, PVC, SOLDÁVEL, DN 85 MM INSTALADO EM RESERVAÇÃO DE ÁGUA DE EDIFICAÇÃO QUE POSSUA RESERVATÓRIO DE FIBRA/FIBROCIMENTO   FORNECIMENTO E INSTALAÇÃO. AF_06/2016</t>
  </si>
  <si>
    <t>TÊ DE REDUÇÃO, PVC, SOLDÁVEL, DN 85 MM X 60 MM, INSTALADO EM RESERVAÇÃO DE ÁGUA DE EDIFICAÇÃO QUE POSSUA RESERVATÓRIO DE FIBRA/FIBROCIMENTO   FORNECIMENTO E INSTALAÇÃO. AF_06/2016</t>
  </si>
  <si>
    <t>TÊ, PVC, SOLDÁVEL, DN 110 MM INSTALADO EM RESERVAÇÃO DE ÁGUA DE EDIFICAÇÃO QUE POSSUA RESERVATÓRIO DE FIBRA/FIBROCIMENTO   FORNECIMENTO E INSTALAÇÃO. AF_06/2016</t>
  </si>
  <si>
    <t>TÊ DE REDUÇÃO, PVC, SOLDÁVEL, DN 110 MM X 60 MM, INSTALADO EM RESERVAÇÃO DE ÁGUA DE EDIFICAÇÃO QUE POSSUA RESERVATÓRIO DE FIBRA/FIBROCIMENTO   FORNECIMENTO E INSTALAÇÃO. AF_06/2016</t>
  </si>
  <si>
    <t>ADAPTADOR COM FLANGE E ANEL DE VEDAÇÃO, PVC, SOLDÁVEL, DN  25 MM X 3/4 , INSTALADO EM RESERVAÇÃO DE ÁGUA DE EDIFICAÇÃO QUE POSSUA RESERVATÓRIO DE FIBRA/FIBROCIMENTO   FORNECIMENTO E INSTALAÇÃO. AF_06/2016</t>
  </si>
  <si>
    <t>ADAPTADOR COM FLANGE E ANEL DE VEDAÇÃO, PVC, SOLDÁVEL, DN 32 MM X 1 , INSTALADO EM RESERVAÇÃO DE ÁGUA DE EDIFICAÇÃO QUE POSSUA RESERVATÓRIO DE FIBRA/FIBROCIMENTO   FORNECIMENTO E INSTALAÇÃO. AF_06/2016</t>
  </si>
  <si>
    <t>ADAPTADOR COM FLANGE E ANEL DE VEDAÇÃO, PVC, SOLDÁVEL, DN 40 MM X 1 1/4 , INSTALADO EM RESERVAÇÃO DE ÁGUA DE EDIFICAÇÃO QUE POSSUA RESERVATÓRIO DE FIBRA/FIBROCIMENTO   FORNECIMENTO E INSTALAÇÃO. AF_06/2016</t>
  </si>
  <si>
    <t>ADAPTADOR COM FLANGE E ANEL DE VEDAÇÃO, PVC, SOLDÁVEL, DN 50 MM X 1 1/2 , INSTALADO EM RESERVAÇÃO DE ÁGUA DE EDIFICAÇÃO QUE POSSUA RESERVATÓRIO DE FIBRA/FIBROCIMENTO   FORNECIMENTO E INSTALAÇÃO. AF_06/2016</t>
  </si>
  <si>
    <t>ADAPTADOR COM FLANGE E ANEL DE VEDAÇÃO, PVC, SOLDÁVEL, DN 60 MM X 2 , INSTALADO EM RESERVAÇÃO DE ÁGUA DE EDIFICAÇÃO QUE POSSUA RESERVATÓRIO DE FIBRA/FIBROCIMENTO   FORNECIMENTO E INSTALAÇÃO. AF_06/2016</t>
  </si>
  <si>
    <t>ADAPTADOR COM FLANGES LIVRES, PVC, SOLDÁVEL, DN 75 MM X 2 1/2 , INSTALADO EM RESERVAÇÃO DE ÁGUA DE EDIFICAÇÃO QUE POSSUA RESERVATÓRIO DE FIBRA/FIBROCIMENTO   FORNECIMENTO E INSTALAÇÃO. AF_06/2016</t>
  </si>
  <si>
    <t>ADAPTADOR COM FLANGES LIVRES, PVC, SOLDÁVEL, DN 85 MM X 3 , INSTALADO EM RESERVAÇÃO DE ÁGUA DE EDIFICAÇÃO QUE POSSUA RESERVATÓRIO DE FIBRA/FIBROCIMENTO   FORNECIMENTO E INSTALAÇÃO. AF_06/2016</t>
  </si>
  <si>
    <t>ADAPTADOR COM FLANGES LIVRES, PVC, SOLDÁVEL, DN 110 MM X 4 , INSTALADO EM RESERVAÇÃO DE ÁGUA DE EDIFICAÇÃO QUE POSSUA RESERVATÓRIO DE FIBRA/FIBROCIMENTO   FORNECIMENTO E INSTALAÇÃO. AF_06/2016</t>
  </si>
  <si>
    <t>CONECTOR, CPVC, SOLDÁVEL, DN 22 MM X 3/4, INSTALADO EM RESERVAÇÃO DE ÁGUA DE EDIFICAÇÃO QUE POSSUA RESERVATÓRIO DE FIBRA/FIBROCIMENTO  FORNECIMENTO E INSTALAÇÃO. AF_06/2016</t>
  </si>
  <si>
    <t>LUVA, CPVC, SOLDÁVEL, DN 22 MM, INSTALADO EM RESERVAÇÃO DE ÁGUA DE EDIFICAÇÃO QUE POSSUA RESERVATÓRIO DE FIBRA/FIBROCIMENTO  FORNECIMENTO E INSTALAÇÃO. AF_06/2016</t>
  </si>
  <si>
    <t>CONECTOR, CPVC, SOLDÁVEL, DN 28 MM X 1, INSTALADO EM RESERVAÇÃO DE ÁGUA DE EDIFICAÇÃO QUE POSSUA RESERVATÓRIO DE FIBRA/FIBROCIMENTO  FORNECIMENTO E INSTALAÇÃO. AF_06/2016</t>
  </si>
  <si>
    <t>LUVA, CPVC, SOLDÁVEL, DN 28 MM, INSTALADO EM RESERVAÇÃO DE ÁGUA DE EDIFICAÇÃO QUE POSSUA RESERVATÓRIO DE FIBRA/FIBROCIMENTO  FORNECIMENTO E INSTALAÇÃO. AF_06/2016</t>
  </si>
  <si>
    <t>CONECTOR, CPVC, SOLDÁVEL, DN 35 MM X 1 1/4, INSTALADO EM RESERVAÇÃO DE ÁGUA DE EDIFICAÇÃO QUE POSSUA RESERVATÓRIO DE FIBRA/FIBROCIMENTO  FORNECIMENTO E INSTALAÇÃO. AF_06/2016</t>
  </si>
  <si>
    <t>LUVA, CPVC, SOLDÁVEL, DN 35 MM, INSTALADO EM RESERVAÇÃO DE ÁGUA DE EDIFICAÇÃO QUE POSSUA RESERVATÓRIO DE FIBRA/FIBROCIMENTO  FORNECIMENTO E INSTALAÇÃO. AF_06/2016</t>
  </si>
  <si>
    <t>CONECTOR, CPVC, SOLDÁVEL, DN 42 MM X 1 1/2, INSTALADO EM RESERVAÇÃO DE ÁGUA DE EDIFICAÇÃO QUE POSSUA RESERVATÓRIO DE FIBRA/FIBROCIMENTO  FORNECIMENTO E INSTALAÇÃO. AF_06/2016</t>
  </si>
  <si>
    <t>LUVA, CPVC, SOLDÁVEL, DN 42 MM, INSTALADO EM RESERVAÇÃO DE ÁGUA DE EDIFICAÇÃO QUE POSSUA RESERVATÓRIO DE FIBRA/FIBROCIMENTO  FORNECIMENTO E INSTALAÇÃO. AF_06/2016</t>
  </si>
  <si>
    <t>CONECTOR, CPVC, SOLDÁVEL, DN 54 MM X 2", INSTALADO EM RESERVAÇÃO DE ÁGUA DE EDIFICAÇÃO QUE POSSUA RESERVATÓRIO DE FIBRA/FIBROCIMENTO - FORNECIMENTO E INSTALAÇÃO. AF_06/2016</t>
  </si>
  <si>
    <t>LUVA, CPVC, SOLDÁVEL, DN 54 MM, INSTALADO EM RESERVAÇÃO DE ÁGUA DE EDIFICAÇÃO QUE POSSUA RESERVATÓRIO DE FIBRA/FIBROCIMENTO  FORNECIMENTO E INSTALAÇÃO. AF_06/2016</t>
  </si>
  <si>
    <t>CONECTOR, CPVC, SOLDÁVEL, DN 73 MM X 2 1/2", INSTALADO EM RESERVAÇÃO DE ÁGUA DE EDIFICAÇÃO QUE POSSUA RESERVATÓRIO DE FIBRA/FIBROCIMENTO - FORNECIMENTO E INSTALAÇÃO. AF_06/2016</t>
  </si>
  <si>
    <t>CONECTOR, CPVC, SOLDÁVEL, DN 89 MM X 3", INSTALADO EM RESERVAÇÃO DE ÁGUA DE EDIFICAÇÃO QUE POSSUA RESERVATÓRIO DE FIBRA/FIBROCIMENTO - FORNECIMENTO E INSTALAÇÃO. AF_06/2016</t>
  </si>
  <si>
    <t>LUVA, CPVC, SOLDÁVEL, DN 89 MM, INSTALADO EM RESERVAÇÃO DE ÁGUA DE EDIFICAÇÃO QUE POSSUA RESERVATÓRIO DE FIBRA/FIBROCIMENTO  FORNECIMENTO E INSTALAÇÃO. AF_06/2016</t>
  </si>
  <si>
    <t>CONECTOR, CPVC, SOLDÁVEL, DN 114 MM X 4", INSTALADO EM RESERVAÇÃO DE ÁGUA DE EDIFICAÇÃO QUE POSSUA RESERVATÓRIO DE FIBRA/FIBROCIMENTO - FORNECIMENTO E INSTALAÇÃO. AF_06/2016</t>
  </si>
  <si>
    <t>LUVA, CPVC, SOLDÁVEL, DN 114 MM, INSTALADO EM RESERVAÇÃO DE ÁGUA DE EDIFICAÇÃO QUE POSSUA RESERVATÓRIO DE FIBRA/FIBROCIMENTO - FORNECIMENTO E INSTALAÇÃO. AF_06/2016</t>
  </si>
  <si>
    <t>JOELHO 90 GRAUS, CPVC, SOLDÁVEL, DN 22 MM, INSTALADO EM RESERVAÇÃO DE ÁGUA DE EDIFICAÇÃO QUE POSSUA RESERVATÓRIO DE FIBRA/FIBROCIMENTO  FORNECIMENTO E INSTALAÇÃO. AF_06/2016</t>
  </si>
  <si>
    <t>CURVA 90 GRAUS, CPVC, SOLDÁVEL, DN 22 MM, INSTALADO EM RESERVAÇÃO DE ÁGUA DE EDIFICAÇÃO QUE POSSUA RESERVATÓRIO DE FIBRA/FIBROCIMENTO  FORNECIMENTO E INSTALAÇÃO. AF_06/2016</t>
  </si>
  <si>
    <t>JOELHO 90 GRAUS, CPVC, SOLDÁVEL, DN 28 MM, INSTALADO EM RESERVAÇÃO DE ÁGUA DE EDIFICAÇÃO QUE POSSUA RESERVATÓRIO DE FIBRA/FIBROCIMENTO  FORNECIMENTO E INSTALAÇÃO. AF_06/2016</t>
  </si>
  <si>
    <t>CURVA 90 GRAUS, CPVC, SOLDÁVEL, DN 28 MM, INSTALADO EM RESERVAÇÃO DE ÁGUA DE EDIFICAÇÃO QUE POSSUA RESERVATÓRIO DE FIBRA/FIBROCIMENTO  FORNECIMENTO E INSTALAÇÃO. AF_06/2016</t>
  </si>
  <si>
    <t>JOELHO 90 GRAUS, CPVC, SOLDÁVEL, DN 35 MM, INSTALADO EM RESERVAÇÃO DE ÁGUA DE EDIFICAÇÃO QUE POSSUA RESERVATÓRIO DE FIBRA/FIBROCIMENTO  FORNECIMENTO E INSTALAÇÃO. AF_06/2016</t>
  </si>
  <si>
    <t>JOELHO 90 GRAUS, CPVC, SOLDÁVEL, DN 42 MM, INSTALADO EM RESERVAÇÃO DE ÁGUA DE EDIFICAÇÃO QUE POSSUA RESERVATÓRIO DE FIBRA/FIBROCIMENTO  FORNECIMENTO E INSTALAÇÃO. AF_06/2016</t>
  </si>
  <si>
    <t>JOELHO 90 GRAUS, CPVC, SOLDÁVEL, DN 54 MM, INSTALADO EM RESERVAÇÃO DE ÁGUA DE EDIFICAÇÃO QUE POSSUA RESERVATÓRIO DE FIBRA/FIBROCIMENTO  FORNECIMENTO E INSTALAÇÃO. AF_06/2016</t>
  </si>
  <si>
    <t>JOELHO 90 GRAUS, CPVC, SOLDÁVEL, DN 73 MM, INSTALADO EM RESERVAÇÃO DE ÁGUA DE EDIFICAÇÃO QUE POSSUA RESERVATÓRIO DE FIBRA/FIBROCIMENTO  FORNECIMENTO E INSTALAÇÃO. AF_06/2016</t>
  </si>
  <si>
    <t>JOELHO 90 GRAUS, CPVC, SOLDÁVEL, DN 89 MM, INSTALADO EM RESERVAÇÃO DE ÁGUA DE EDIFICAÇÃO QUE POSSUA RESERVATÓRIO DE FIBRA/FIBROCIMENTO  FORNECIMENTO E INSTALAÇÃO. AF_06/2016</t>
  </si>
  <si>
    <t>JOELHO 90 GRAUS, CPVC, SOLDÁVEL, DN 114 MM, INSTALADO EM RESERVAÇÃO DE ÁGUA DE EDIFICAÇÃO QUE POSSUA RESERVATÓRIO DE FIBRA/FIBROCIMENTO - FORNECIMENTO E INSTALAÇÃO. AF_06/2016</t>
  </si>
  <si>
    <t>TE, CPVC, SOLDÁVEL, DN 22 MM, INSTALADO EM RESERVAÇÃO DE ÁGUA DE EDIFICAÇÃO QUE POSSUA RESERVATÓRIO DE FIBRA/FIBROCIMENTO  FORNECIMENTO E INSTALAÇÃO. AF_06/2016</t>
  </si>
  <si>
    <t>TE, CPVC, SOLDÁVEL, DN 28 MM, INSTALADO EM RESERVAÇÃO DE ÁGUA DE EDIFICAÇÃO QUE POSSUA RESERVATÓRIO DE FIBRA/FIBROCIMENTO  FORNECIMENTO E INSTALAÇÃO. AF_06/2016</t>
  </si>
  <si>
    <t>TE, CPVC, SOLDÁVEL, DN 35 MM, INSTALADO EM RESERVAÇÃO DE ÁGUA DE EDIFICAÇÃO QUE POSSUA RESERVATÓRIO DE FIBRA/FIBROCIMENTO  FORNECIMENTO E INSTALAÇÃO. AF_06/2016</t>
  </si>
  <si>
    <t>TE, CPVC, SOLDÁVEL, DN 42 MM, INSTALADO EM RESERVAÇÃO DE ÁGUA DE EDIFICAÇÃO QUE POSSUA RESERVATÓRIO DE FIBRA/FIBROCIMENTO  FORNECIMENTO E INSTALAÇÃO. AF_06/2016</t>
  </si>
  <si>
    <t>TE, CPVC, SOLDÁVEL, DN 54 MM, INSTALADO EM RESERVAÇÃO DE ÁGUA DE EDIFICAÇÃO QUE POSSUA RESERVATÓRIO DE FIBRA/FIBROCIMENTO  FORNECIMENTO E INSTALAÇÃO. AF_06/2016</t>
  </si>
  <si>
    <t>TE, CPVC, SOLDÁVEL, DN 73 MM, INSTALADO EM RESERVAÇÃO DE ÁGUA DE EDIFICAÇÃO QUE POSSUA RESERVATÓRIO DE FIBRA/FIBROCIMENTO  FORNECIMENTO E INSTALAÇÃO. AF_06/2016</t>
  </si>
  <si>
    <t>TE, CPVC, SOLDÁVEL, DN 89 MM, INSTALADO EM RESERVAÇÃO DE ÁGUA DE EDIFICAÇÃO QUE POSSUA RESERVATÓRIO DE FIBRA/FIBROCIMENTO  FORNECIMENTO E INSTALAÇÃO. AF_06/2016</t>
  </si>
  <si>
    <t>TE, CPVC, SOLDÁVEL, DN 114 MM, INSTALADO EM RESERVAÇÃO DE ÁGUA DE EDIFICAÇÃO QUE POSSUA RESERVATÓRIO DE FIBRA/FIBROCIMENTO - FORNECIMENTO E INSTALAÇÃO. AF_06/2016</t>
  </si>
  <si>
    <t>ADAPTADOR COM FLANGE E ANEL DE VEDAÇÃO, CPVC, ROSCÁVEL, DN 15 MM, INSTALADO EM RESERVAÇÃO DE ÁGUA DE EDIFICAÇÃO QUE POSSUA RESERVATÓRIO DE FIBRA/FIBROCIMENTO - FORNECIMENTO E INSTALAÇÃO. AF_06/2016</t>
  </si>
  <si>
    <t>ADAPTADOR COM FLANGE E ANEL DE VEDAÇÃO, CPVC, ROSCÁVEL, DN 22 MM, INSTALADO EM RESERVAÇÃO DE ÁGUA DE EDIFICAÇÃO QUE POSSUA RESERVATÓRIO DE FIBRA/FIBROCIMENTO - FORNECIMENTO E INSTALAÇÃO. AF_06/2016</t>
  </si>
  <si>
    <t>ADAPTADOR COM FLANGE E ANEL DE VEDAÇÃO, CPVC, ROSCÁVEL, DN 28 MM, INSTALADO EM RESERVAÇÃO DE ÁGUA DE EDIFICAÇÃO QUE POSSUA RESERVATÓRIO DE FIBRA/FIBROCIMENTO - FORNECIMENTO E INSTALAÇÃO. AF_06/2016</t>
  </si>
  <si>
    <t>ADAPTADOR COM FLANGE E ANEL DE VEDAÇÃO, CPVC, ROSCÁVEL, DN 35 MM, INSTALADO EM RESERVAÇÃO DE ÁGUA DE EDIFICAÇÃO QUE POSSUA RESERVATÓRIO DE FIBRA/FIBROCIMENTO - FORNECIMENTO E INSTALAÇÃO. AF_06/2016</t>
  </si>
  <si>
    <t>ADAPTADOR COM FLANGE E ANEL DE VEDAÇÃO, CPVC, ROSCÁVEL, DN 42 MM, INSTALADO EM RESERVAÇÃO DE ÁGUA DE EDIFICAÇÃO QUE POSSUA RESERVATÓRIO DE FIBRA/FIBROCIMENTO - FORNECIMENTO E INSTALAÇÃO. AF_06/2016</t>
  </si>
  <si>
    <t>ADAPTADOR COM FLANGE E ANEL DE VEDAÇÃO, CPVC, ROSCÁVEL, DN 54 MM, INSTALADO EM RESERVAÇÃO DE ÁGUA DE EDIFICAÇÃO QUE POSSUA RESERVATÓRIO DE FIBRA/FIBROCIMENTO - FORNECIMENTO E INSTALAÇÃO. AF_06/2016</t>
  </si>
  <si>
    <t>ADAPTADOR COM FLANGES LIVRES, CPVC, ROSCÁVEL, DN 15 MM, INSTALADO EM RESERVAÇÃO DE ÁGUA DE EDIFICAÇÃO QUE POSSUA RESERVATÓRIO DE FIBRA/FIBROCIMENTO - FORNECIMENTO E INSTALAÇÃO. AF_06/2016</t>
  </si>
  <si>
    <t>ADAPTADOR COM FLANGES LIVRES, CPVC, ROSCÁVEL, DN 22 MM, INSTALADO EM RESERVAÇÃO DE ÁGUA DE EDIFICAÇÃO QUE POSSUA RESERVATÓRIO DE FIBRA/FIBROCIMENTO - FORNECIMENTO E INSTALAÇÃO. AF_06/2016</t>
  </si>
  <si>
    <t>ADAPTADOR COM FLANGES LIVRES, CPVC, ROSCÁVEL, DN 28 MM, INSTALADO EM RESERVAÇÃO DE ÁGUA DE EDIFICAÇÃO QUE POSSUA RESERVATÓRIO DE FIBRA/FIBROCIMENTO - FORNECIMENTO E INSTALAÇÃO. AF_06/2016</t>
  </si>
  <si>
    <t>ADAPTADOR COM FLANGES LIVRES, CPVC, ROSCÁVEL, DN 35 MM, INSTALADO EM RESERVAÇÃO DE ÁGUA DE EDIFICAÇÃO QUE POSSUA RESERVATÓRIO DE FIBRA/FIBROCIMENTO - FORNECIMENTO E INSTALAÇÃO. AF_06/2016</t>
  </si>
  <si>
    <t>ADAPTADOR COM FLANGES LIVRES, CPVC, ROSCÁVEL, DN 42 MM, INSTALADO EM RESERVAÇÃO DE ÁGUA DE EDIFICAÇÃO QUE POSSUA RESERVATÓRIO DE FIBRA/FIBROCIMENTO - FORNECIMENTO E INSTALAÇÃO. AF_06/2016</t>
  </si>
  <si>
    <t>ADAPTADOR COM FLANGES LIVRES, CPVC, ROSCÁVEL, DN 54 MM, INSTALADO EM RESERVAÇÃO DE ÁGUA DE EDIFICAÇÃO QUE POSSUA RESERVATÓRIO DE FIBRA/FIBROCIMENTO - FORNECIMENTO E INSTALAÇÃO. AF_06/2016</t>
  </si>
  <si>
    <t>ADAPTADOR COM FLANGE E ANEL DE VEDAÇÃO, PVC, SOLDÁVEL, DN  20 MM X 1/2 , INSTALADO EM RESERVAÇÃO DE ÁGUA DE EDIFICAÇÃO QUE POSSUA RESERVATÓRIO DE FIBRA/FIBROCIMENTO   FORNECIMENTO E INSTALAÇÃO. AF_06/2016</t>
  </si>
  <si>
    <t>ADAPTADOR COM FLANGES LIVRES, PVC, SOLDÁVEL LONGO, DN 32 MM X 1 , INSTALADO EM RESERVAÇÃO DE ÁGUA DE EDIFICAÇÃO QUE POSSUA RESERVATÓRIO DE FIBRA/FIBROCIMENTO   FORNECIMENTO E INSTALAÇÃO. AF_06/2016</t>
  </si>
  <si>
    <t>ADAPTADOR COM FLANGES LIVRES, PVC, SOLDÁVEL LONGO, DN 75 MM X 2 1/2 , INSTALADO EM RESERVAÇÃO DE ÁGUA DE EDIFICAÇÃO QUE POSSUA RESERVATÓRIO DE FIBRA/FIBROCIMENTO   FORNECIMENTO E INSTALAÇÃO. AF_06/2016</t>
  </si>
  <si>
    <t>ADAPTADOR COM FLANGES LIVRES, PVC, SOLDÁVEL LONGO, DN 85 MM X 3 , INSTALADO EM RESERVAÇÃO DE ÁGUA DE EDIFICAÇÃO QUE POSSUA RESERVATÓRIO DE FIBRA/FIBROCIMENTO   FORNECIMENTO E INSTALAÇÃO. AF_06/2016</t>
  </si>
  <si>
    <t>ADAPTADOR COM FLANGES LIVRES, PVC, SOLDÁVEL LONGO, DN 110 MM X 4 , INSTALADO EM RESERVAÇÃO DE ÁGUA DE EDIFICAÇÃO QUE POSSUA RESERVATÓRIO DE FIBRA/FIBROCIMENTO   FORNECIMENTO E INSTALAÇÃO. AF_06/2016</t>
  </si>
  <si>
    <t>LUVA, CPVC, SOLDÁVEL, DN 73 MM, INSTALADO EM RESERVAÇÃO DE ÁGUA DE EDIFICAÇÃO QUE POSSUA RESERVATÓRIO DE FIBRA/FIBROCIMENTO  FORNECIMENTO E INSTALAÇÃO. AF_06/2016</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</si>
  <si>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</si>
  <si>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</si>
  <si>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</si>
  <si>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</si>
  <si>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SPRINKLER TIPO PENDENTE, 68 °C, UNIÃO POR ROSCA DN 15 (1/2") - FORNECIMENTO E INSTALAÇÃO. AF_10/2020</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</si>
  <si>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</si>
  <si>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</si>
  <si>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</si>
  <si>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</si>
  <si>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</si>
  <si>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</si>
  <si>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</si>
  <si>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</si>
  <si>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</si>
  <si>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</si>
  <si>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</si>
  <si>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</si>
  <si>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</si>
  <si>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</si>
  <si>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</si>
  <si>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</si>
  <si>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</si>
  <si>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CONECTOR MACHO, PPR, 32 X 3/4, CLASSE PN 25, INSTALADO EM RAMAL DE DISTRIBUIÇÃO DE ÁGUA   FORNECIMENTO E INSTALAÇÃO. AF_08/2022</t>
  </si>
  <si>
    <t>CONECTOR FÊMEA, PPR, 32 X 3/4,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</si>
  <si>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</si>
  <si>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</si>
  <si>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</si>
  <si>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</si>
  <si>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</si>
  <si>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</si>
  <si>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</si>
  <si>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</si>
  <si>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</si>
  <si>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</si>
  <si>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</si>
  <si>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</si>
  <si>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</si>
  <si>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</si>
  <si>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</si>
  <si>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</si>
  <si>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</si>
  <si>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</si>
  <si>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</si>
  <si>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</si>
  <si>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</si>
  <si>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CONECTOR MACHO, PPR, 25 X 1/2, CLASSE PN 25, INSTALADO EM PRUMADA DE ÁGUA   FORNECIMENTO E INSTALAÇÃO . AF_08/2022</t>
  </si>
  <si>
    <t>CONECTOR FÊMEA, PPR, 25 X 1/2,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</si>
  <si>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</si>
  <si>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</si>
  <si>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</si>
  <si>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</si>
  <si>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</si>
  <si>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</si>
  <si>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</si>
  <si>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</si>
  <si>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</si>
  <si>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</si>
  <si>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</si>
  <si>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</si>
  <si>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</si>
  <si>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</si>
  <si>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</si>
  <si>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</si>
  <si>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</si>
  <si>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LUVA, PPR, DN 20 MM, CLASSE PN 25, INSTALADO EM RESERVAÇÃO DE ÁGUA DE EDIFICAÇÃO QUE POSSUA RESERVATÓRIO DE FIBRA/FIBROCIMENTO  FORNECIMENTO E INSTALAÇÃO. AF_06/2016</t>
  </si>
  <si>
    <t>LUVA, PPR, DN 25 MM, CLASSE PN 25, INSTALADO EM RESERVAÇÃO DE ÁGUA DE EDIFICAÇÃO QUE POSSUA RESERVATÓRIO DE FIBRA/FIBROCIMENTO  FORNECIMENTO E INSTALAÇÃO. AF_06/2016</t>
  </si>
  <si>
    <t>CONECTOR MACHO, PPR, 25 X 1/2'', CLASSE PN 25,  INSTALADO EM RESERVAÇÃO DE ÁGUA DE EDIFICAÇÃO QUE POSSUA RESERVATÓRIO DE FIBRA/FIBROCIMENTO   FORNECIMENTO E INSTALAÇÃO. AF_06/2016</t>
  </si>
  <si>
    <t>LUVA, PPR, DN 32 MM, CLASSE PN 25, INSTALADO EM RESERVAÇÃO DE ÁGUA DE EDIFICAÇÃO QUE POSSUA RESERVATÓRIO DE FIBRA/FIBROCIMENTO  FORNECIMENTO E INSTALAÇÃO. AF_06/2016</t>
  </si>
  <si>
    <t>CONECTOR MACHO, PPR, 32 X 3/4'', CLASSE PN 25,  INSTALADO EM RESERVAÇÃO DE ÁGUA DE EDIFICAÇÃO QUE POSSUA RESERVATÓRIO DE FIBRA/FIBROCIMENTO   FORNECIMENTO E INSTALAÇÃO. AF_06/2016</t>
  </si>
  <si>
    <t>LUVA, PPR, DN 40 MM, CLASSE PN 25, INSTALADO EM RESERVAÇÃO DE ÁGUA DE EDIFICAÇÃO QUE POSSUA RESERVATÓRIO DE FIBRA/FIBROCIMENTO  FORNECIMENTO E INSTALAÇÃO. AF_06/2016</t>
  </si>
  <si>
    <t>LUVA, PPR, DN 50 MM, CLASSE PN 25, INSTALADO EM RESERVAÇÃO DE ÁGUA DE EDIFICAÇÃO QUE POSSUA RESERVATÓRIO DE FIBRA/FIBROCIMENTO  FORNECIMENTO E INSTALAÇÃO. AF_06/2016</t>
  </si>
  <si>
    <t>LUVA, PPR, DN 63 MM, CLASSE PN 25, INSTALADO EM RESERVAÇÃO DE ÁGUA DE EDIFICAÇÃO QUE POSSUA RESERVATÓRIO DE FIBRA/FIBROCIMENTO  FORNECIMENTO E INSTALAÇÃO. AF_06/2016</t>
  </si>
  <si>
    <t>LUVA, PPR, DN 75 MM, CLASSE PN 25, INSTALADO EM RESERVAÇÃO DE ÁGUA DE EDIFICAÇÃO QUE POSSUA RESERVATÓRIO DE FIBRA/FIBROCIMENTO  FORNECIMENTO E INSTALAÇÃO. AF_06/2016</t>
  </si>
  <si>
    <t>LUVA, PPR, DN 90 MM, CLASSE PN 25, INSTALADO EM RESERVAÇÃO DE ÁGUA DE EDIFICAÇÃO QUE POSSUA RESERVATÓRIO DE FIBRA/FIBROCIMENTO  FORNECIMENTO E INSTALAÇÃO. AF_06/2016</t>
  </si>
  <si>
    <t>LUVA, PPR, DN 110 MM, CLASSE PN 25, INSTALADO EM RESERVAÇÃO DE ÁGUA DE EDIFICAÇÃO QUE POSSUA RESERVATÓRIO DE FIBRA/FIBROCIMENTO  FORNECIMENTO E INSTALAÇÃO. AF_06/2016</t>
  </si>
  <si>
    <t>JOELHO 90 GRAUS, PPR, DN 20 MM, CLASSE PN 25,  INSTALADO EM RESERVAÇÃO DE ÁGUA DE EDIFICAÇÃO QUE POSSUA RESERVATÓRIO DE FIBRA/FIBROCIMENTO  FORNECIMENTO E INSTALAÇÃO. AF_06/2016</t>
  </si>
  <si>
    <t>JOELHO 90 GRAUS, PPR, DN 25 MM, CLASSE PN 25,  INSTALADO EM RESERVAÇÃO DE ÁGUA DE EDIFICAÇÃO QUE POSSUA RESERVATÓRIO DE FIBRA/FIBROCIMENTO  FORNECIMENTO E INSTALAÇÃO. AF_06/2016</t>
  </si>
  <si>
    <t>JOELHO 90 GRAUS, PPR, DN 32 MM, CLASSE PN 25,  INSTALADO EM RESERVAÇÃO DE ÁGUA DE EDIFICAÇÃO QUE POSSUA RESERVATÓRIO DE FIBRA/FIBROCIMENTO  FORNECIMENTO E INSTALAÇÃO. AF_06/2016</t>
  </si>
  <si>
    <t>JOELHO 90 GRAUS, PPR, DN 40 MM, CLASSE PN 25,  INSTALADO EM RESERVAÇÃO DE ÁGUA DE EDIFICAÇÃO QUE POSSUA RESERVATÓRIO DE FIBRA/FIBROCIMENTO  FORNECIMENTO E INSTALAÇÃO. AF_06/2016</t>
  </si>
  <si>
    <t>JOELHO 90 GRAUS, PPR, DN 50 MM, CLASSE PN 25,  INSTALADO EM RESERVAÇÃO DE ÁGUA DE EDIFICAÇÃO QUE POSSUA RESERVATÓRIO DE FIBRA/FIBROCIMENTO  FORNECIMENTO E INSTALAÇÃO. AF_06/2016</t>
  </si>
  <si>
    <t>JOELHO 90 GRAUS, PPR, DN 63 MM, CLASSE PN 25,  INSTALADO EM RESERVAÇÃO DE ÁGUA DE EDIFICAÇÃO QUE POSSUA RESERVATÓRIO DE FIBRA/FIBROCIMENTO  FORNECIMENTO E INSTALAÇÃO. AF_06/2016</t>
  </si>
  <si>
    <t>JOELHO 90 GRAUS, PPR, DN 75 MM, CLASSE PN 25,  INSTALADO EM RESERVAÇÃO DE ÁGUA DE EDIFICAÇÃO QUE POSSUA RESERVATÓRIO DE FIBRA/FIBROCIMENTO  FORNECIMENTO E INSTALAÇÃO. AF_06/2016</t>
  </si>
  <si>
    <t>JOELHO 90 GRAUS, PPR, DN 90 MM, CLASSE PN 25,  INSTALADO EM RESERVAÇÃO DE ÁGUA DE EDIFICAÇÃO QUE POSSUA RESERVATÓRIO DE FIBRA/FIBROCIMENTO  FORNECIMENTO E INSTALAÇÃO. AF_06/2016</t>
  </si>
  <si>
    <t>JOELHO 90 GRAUS, PPR, DN 110 MM, CLASSE PN 25,  INSTALADO EM RESERVAÇÃO DE ÁGUA DE EDIFICAÇÃO QUE POSSUA RESERVATÓRIO DE FIBRA/FIBROCIMENTO  FORNECIMENTO E INSTALAÇÃO. AF_06/2016</t>
  </si>
  <si>
    <t>TÊ MISTURADOR, PPR, DN 20 MM, CLASSE PN 25,  INSTALADO EM RESERVAÇÃO DE ÁGUA DE EDIFICAÇÃO QUE POSSUA RESERVATÓRIO DE FIBRA/FIBROCIMENTO  FORNECIMENTO E INSTALAÇÃO. AF_06/2016</t>
  </si>
  <si>
    <t>TÊ MISTURADOR, PPR, DN 25 MM, CLASSE PN 25,  INSTALADO EM RESERVAÇÃO DE ÁGUA DE EDIFICAÇÃO QUE POSSUA RESERVATÓRIO DE FIBRA/FIBROCIMENTO  FORNECIMENTO E INSTALAÇÃO. AF_06/2016</t>
  </si>
  <si>
    <t>TÊ, PPR, DN 32 MM, CLASSE PN 25,  INSTALADO EM RESERVAÇÃO DE ÁGUA DE EDIFICAÇÃO QUE POSSUA RESERVATÓRIO DE FIBRA/FIBROCIMENTO  FORNECIMENTO E INSTALAÇÃO. AF_06/2016</t>
  </si>
  <si>
    <t>TÊ, PPR, DN 40 MM, CLASSE PN 25,  INSTALADO EM RESERVAÇÃO DE ÁGUA DE EDIFICAÇÃO QUE POSSUA RESERVATÓRIO DE FIBRA/FIBROCIMENTO  FORNECIMENTO E INSTALAÇÃO. AF_06/2016</t>
  </si>
  <si>
    <t>TÊ, PPR, DN 50 MM, CLASSE PN 25,  INSTALADO EM RESERVAÇÃO DE ÁGUA DE EDIFICAÇÃO QUE POSSUA RESERVATÓRIO DE FIBRA/FIBROCIMENTO  FORNECIMENTO E INSTALAÇÃO. AF_06/2016</t>
  </si>
  <si>
    <t>TÊ, PPR, DN 63 MM, CLASSE PN 25,  INSTALADO EM RESERVAÇÃO DE ÁGUA DE EDIFICAÇÃO QUE POSSUA RESERVATÓRIO DE FIBRA/FIBROCIMENTO  FORNECIMENTO E INSTALAÇÃO. AF_06/2016</t>
  </si>
  <si>
    <t>TÊ, PPR, DN 75 MM, CLASSE PN 25,  INSTALADO EM RESERVAÇÃO DE ÁGUA DE EDIFICAÇÃO QUE POSSUA RESERVATÓRIO DE FIBRA/FIBROCIMENTO  FORNECIMENTO E INSTALAÇÃO. AF_06/2016</t>
  </si>
  <si>
    <t>TÊ, PPR, DN 90 MM, CLASSE PN 25,  INSTALADO EM RESERVAÇÃO DE ÁGUA DE EDIFICAÇÃO QUE POSSUA RESERVATÓRIO DE FIBRA/FIBROCIMENTO  FORNECIMENTO E INSTALAÇÃO. AF_06/2016</t>
  </si>
  <si>
    <t>TÊ, PPR, DN 110 MM, CLASSE PN 25,  INSTALADO EM RESERVAÇÃO DE ÁGUA DE EDIFICAÇÃO QUE POSSUA RESERVATÓRIO DE FIBRA/FIBROCIMENTO  FORNECIMENTO E INSTALAÇÃO. AF_06/2016</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</si>
  <si>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</si>
  <si>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</si>
  <si>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</si>
  <si>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</si>
  <si>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</si>
  <si>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</si>
  <si>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</si>
  <si>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</si>
  <si>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</si>
  <si>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</si>
  <si>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</si>
  <si>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</si>
  <si>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</si>
  <si>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</si>
  <si>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</si>
  <si>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</si>
  <si>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</si>
  <si>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</si>
  <si>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</si>
  <si>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</si>
  <si>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</si>
  <si>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</si>
  <si>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</si>
  <si>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</si>
  <si>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</si>
  <si>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</si>
  <si>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</si>
  <si>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</si>
  <si>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</si>
  <si>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</si>
  <si>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</si>
  <si>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</si>
  <si>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</si>
  <si>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</si>
  <si>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</si>
  <si>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</si>
  <si>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</si>
  <si>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</si>
  <si>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</si>
  <si>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</si>
  <si>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</si>
  <si>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</si>
  <si>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</si>
  <si>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</si>
  <si>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</si>
  <si>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</si>
  <si>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</si>
  <si>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</si>
  <si>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</si>
  <si>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</si>
  <si>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</si>
  <si>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</si>
  <si>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ROSCA FÊMEA, METÁLICO, PARA INSTALAÇÕES EM PEX ÁGUA, DN 16 MM X ½,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</si>
  <si>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</si>
  <si>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</si>
  <si>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</si>
  <si>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</si>
  <si>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</si>
  <si>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</si>
  <si>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</si>
  <si>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</si>
  <si>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</si>
  <si>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</si>
  <si>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</si>
  <si>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</si>
  <si>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</si>
  <si>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</si>
  <si>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</si>
  <si>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</si>
  <si>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</si>
  <si>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FLANGE EM AÇO, DN 15 MM X 1/2'', INSTALADO EM RESERVAÇÃO DE ÁGUA DE EDIFICAÇÃO QUE POSSUA RESERVATÓRIO DE FIBRA/FIBROCIMENTO - FORNECIMENTO E INSTALAÇÃO. AF_06/2016</t>
  </si>
  <si>
    <t>FLANGE EM AÇO, DN 20 MM X 3/4'', INSTALADO EM RESERVAÇÃO DE ÁGUA DE EDIFICAÇÃO QUE POSSUA RESERVATÓRIO DE FIBRA/FIBROCIMENTO - FORNECIMENTO E INSTALAÇÃO. AF_06/2016</t>
  </si>
  <si>
    <t>FLANGE EM AÇO, DN 25 MM X 1'', INSTALADO EM RESERVAÇÃO DE ÁGUA DE EDIFICAÇÃO QUE POSSUA RESERVATÓRIO DE FIBRA/FIBROCIMENTO - FORNECIMENTO E INSTALAÇÃO. AF_06/2016</t>
  </si>
  <si>
    <t>FLANGE EM AÇO, DN 32 MM X 1 1/4'', INSTALADO EM RESERVAÇÃO DE ÁGUA DE EDIFICAÇÃO QUE POSSUA RESERVATÓRIO DE FIBRA/FIBROCIMENTO - FORNECIMENTO E INSTALAÇÃO. AF_06/2016</t>
  </si>
  <si>
    <t>FLANGE EM AÇO, DN 40 MM X 1 1/2'', INSTALADO EM RESERVAÇÃO DE ÁGUA DE EDIFICAÇÃO QUE POSSUA RESERVATÓRIO DE FIBRA/FIBROCIMENTO - FORNECIMENTO E INSTALAÇÃO. AF_06/2016</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</si>
  <si>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</si>
  <si>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</si>
  <si>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</si>
  <si>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</si>
  <si>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</si>
  <si>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</si>
  <si>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</si>
  <si>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45 GRAUS, EM AÇO, CONEXÃO RANHURADA, DN 80 (3),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</si>
  <si>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</si>
  <si>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</si>
  <si>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</si>
  <si>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</si>
  <si>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</si>
  <si>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</si>
  <si>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</si>
  <si>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</si>
  <si>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</si>
  <si>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</si>
  <si>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</si>
  <si>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</si>
  <si>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</si>
  <si>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</si>
  <si>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</si>
  <si>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</si>
  <si>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</si>
  <si>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</si>
  <si>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</si>
  <si>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</si>
  <si>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</si>
  <si>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</si>
  <si>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</si>
  <si>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</si>
  <si>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</si>
  <si>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</si>
  <si>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</si>
  <si>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</si>
  <si>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</si>
  <si>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</si>
  <si>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</si>
  <si>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</si>
  <si>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</si>
  <si>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</si>
  <si>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</si>
  <si>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</si>
  <si>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</si>
  <si>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</si>
  <si>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</si>
  <si>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</si>
  <si>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</si>
  <si>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</si>
  <si>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</si>
  <si>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</si>
  <si>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</si>
  <si>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</si>
  <si>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</si>
  <si>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</si>
  <si>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</si>
  <si>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</si>
  <si>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</si>
  <si>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</si>
  <si>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</si>
  <si>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</si>
  <si>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</si>
  <si>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</si>
  <si>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</si>
  <si>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</si>
  <si>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</si>
  <si>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</si>
  <si>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</si>
  <si>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</si>
  <si>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</si>
  <si>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</si>
  <si>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</si>
  <si>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</si>
  <si>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</si>
  <si>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</si>
  <si>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</si>
  <si>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</si>
  <si>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</si>
  <si>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</si>
  <si>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</si>
  <si>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</si>
  <si>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</si>
  <si>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</si>
  <si>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</si>
  <si>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</si>
  <si>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</si>
  <si>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</si>
  <si>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</si>
  <si>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</si>
  <si>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</si>
  <si>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</si>
  <si>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</si>
  <si>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</si>
  <si>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</si>
  <si>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</si>
  <si>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</si>
  <si>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</si>
  <si>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</si>
  <si>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</si>
  <si>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</si>
  <si>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</si>
  <si>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</si>
  <si>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</si>
  <si>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</si>
  <si>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</si>
  <si>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</si>
  <si>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BRONZE/LATÃO, DN 22 MM X 1/2, 90 GRAUS, SEM ANEL DE SOLDA, BOLSA X ROSCA F, INSTALADO EM RAMAL E SUB-RAMAL DE GÁS COMBUSTÍVEL - FORNECIMENTO E INSTALAÇÃO. AF_04/2022</t>
  </si>
  <si>
    <t>COTOVELO EM BRONZE/LATÃO, DN 22 MM X 3/4, 90 GRAUS, SEM ANEL DE SOLDA, BOLSA X ROSCA F,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</si>
  <si>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</si>
  <si>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</si>
  <si>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</si>
  <si>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</si>
  <si>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</si>
  <si>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</si>
  <si>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CONECTOR EM BRONZE/LATÃO, DN 15 MM X 1/2, SEM ANEL DE SOLDA, BOLSA X ROSCA F,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</si>
  <si>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</si>
  <si>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</si>
  <si>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</si>
  <si>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</si>
  <si>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</si>
  <si>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</si>
  <si>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</si>
  <si>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</si>
  <si>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</si>
  <si>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</si>
  <si>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</si>
  <si>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CONECTOR EM BRONZE/LATÃO, DN 28 MM X 1/2, SEM ANEL DE SOLDA, BOLSA X ROSCA F,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</si>
  <si>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</si>
  <si>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</si>
  <si>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</si>
  <si>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</si>
  <si>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</si>
  <si>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</si>
  <si>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BRONZE/LATÃO, DN 15 MM X 1/2, 90 GRAUS, SEM ANEL DE SOLDA, BOLSA X ROSCA F,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</si>
  <si>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</si>
  <si>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</si>
  <si>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</si>
  <si>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</si>
  <si>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</si>
  <si>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</si>
  <si>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</si>
  <si>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</si>
  <si>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</si>
  <si>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</si>
  <si>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CONECTOR EM BRONZE/LATÃO, DN 15 MM X 1/2, SEM ANEL DE SOLDA, BOLSA X ROSCA F,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</si>
  <si>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</si>
  <si>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</si>
  <si>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</si>
  <si>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</si>
  <si>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</si>
  <si>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</si>
  <si>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</si>
  <si>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</si>
  <si>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</si>
  <si>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</si>
  <si>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</si>
  <si>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</si>
  <si>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</si>
  <si>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</si>
  <si>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</si>
  <si>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</si>
  <si>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</si>
  <si>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</si>
  <si>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</si>
  <si>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</si>
  <si>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</si>
  <si>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</si>
  <si>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</si>
  <si>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</si>
  <si>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</si>
  <si>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</si>
  <si>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</si>
  <si>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</si>
  <si>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</si>
  <si>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</si>
  <si>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</si>
  <si>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</si>
  <si>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</si>
  <si>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</si>
  <si>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</si>
  <si>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</si>
  <si>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</si>
  <si>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</si>
  <si>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</si>
  <si>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</si>
  <si>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</si>
  <si>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</si>
  <si>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</si>
  <si>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</si>
  <si>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</si>
  <si>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</si>
  <si>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</si>
  <si>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</si>
  <si>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</si>
  <si>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</si>
  <si>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</si>
  <si>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</si>
  <si>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</si>
  <si>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</si>
  <si>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</si>
  <si>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</si>
  <si>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</si>
  <si>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</si>
  <si>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</si>
  <si>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</si>
  <si>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</si>
  <si>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</si>
  <si>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</si>
  <si>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</si>
  <si>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</si>
  <si>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</si>
  <si>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</si>
  <si>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</si>
  <si>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</si>
  <si>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</si>
  <si>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BUCHA DE REDUÇÃO, PVC, SOLDÁVEL, DN 40MM X 32MM,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</si>
  <si>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</si>
  <si>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</si>
  <si>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</si>
  <si>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</si>
  <si>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</si>
  <si>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</si>
  <si>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</si>
  <si>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</si>
  <si>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</si>
  <si>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</si>
  <si>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LUVA COM ROSCA, PVC, SOLDÁVEL, DN 40MM X 1.1/4, INSTALADO EM RAMAL DE DISTRIBUIÇÃO DE ÁGUA - FORNECIMENTO E INSTALAÇÃO. AF_06/2022</t>
  </si>
  <si>
    <t>ADAPTADOR CURTO COM BOLSA E ROSCA PARA REGISTRO, PVC, SOLDÁVEL, DN 40MM X 1.1/4, INSTALADO EM RAMAL DE DISTRIBUIÇÃO DE ÁGUA - FORNECIMENTO E INSTALAÇÃO. AF_06/2022</t>
  </si>
  <si>
    <t>BUCHA DE REDUÇÃO, PVC, SOLDÁVEL, DN 40MM X 32MM, INSTALADO EM RAMAL DE DISTRIBUIÇÃO DE ÁGUA - FORNECIMENTO E INSTALAÇÃO. AF_06/2022</t>
  </si>
  <si>
    <t>ADAPTADOR CURTO COM BOLSA E ROSCA PARA REGISTRO, PVC, SOLDÁVEL, DN 40MM X 1.1/2,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</si>
  <si>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</si>
  <si>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</si>
  <si>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</si>
  <si>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</si>
  <si>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</si>
  <si>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LUVA COM ROSCA, PVC, SOLDÁVEL, DN 50MM X 1.1/2,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</si>
  <si>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</si>
  <si>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</si>
  <si>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</si>
  <si>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</si>
  <si>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</si>
  <si>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</si>
  <si>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</si>
  <si>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</si>
  <si>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</si>
  <si>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</si>
  <si>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</si>
  <si>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</si>
  <si>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</si>
  <si>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</si>
  <si>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</si>
  <si>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28 X 22 MM, INSTALADO EM RAMAL DE DISTRIBUIÇÃO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</si>
  <si>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</si>
  <si>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</si>
  <si>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TE, CPVC, SOLDÁVEL, DN  42MM, INSTALADO EM RAMAL DE DISTRIBUIÇÃO DE ÁGUA  FORNECIMENTO E INSTALAÇÃO. AF_06/2022</t>
  </si>
  <si>
    <t>JOELHO 90 GRAUS, CPVC, SOLDÁVEL, DN 42MM, INSTALADO EM RAMAL DE DISTRIBUIÇÃO DE ÁGUA  FORNECIMENTO E INSTALAÇÃO. AF_06/2022</t>
  </si>
  <si>
    <t>JOELHO 45 GRAUS, CPVC, SOLDÁVEL, DN 42MM, INSTALADO EM RAMAL DE DISTRIBUIÇÃO DE ÁGUA  FORNECIMENTO E INSTALAÇÃO. AF_06/2022</t>
  </si>
  <si>
    <t>LUVA, CPVC, SOLDÁVEL, DN 42MM, INSTALADO EM RAMAL DE DISTRIBUIÇÃO DE ÁGUA  FORNECIMENTO E INSTALAÇÃO. AF_06/2022</t>
  </si>
  <si>
    <t>LUVA DE CORRER, CPVC, SOLDÁVEL, DN 42MM, INSTALADO EM RAMAL DE DISTRIBUIÇÃO DE ÁGUA  FORNECIMENTO E INSTALAÇÃO. AF_06/2022</t>
  </si>
  <si>
    <t>UNIÃO, CPVC, SOLDÁVEL, DN 42MM, INSTALADO EM RAMAL DE DISTRIBUIÇÃO DE ÁGUA   FORNECIMENTO E INSTALAÇÃO. AF_06/2022</t>
  </si>
  <si>
    <t>LUVA DE TRANSIÇÃO, CPVC, SOLDÁVEL, DN42MM X 1.1/2, INSTALADO EM RAMAL DE DISTRIBUIÇÃO DE ÁGUA  FORNECIMENTO E INSTALAÇÃO. AF_06/2022</t>
  </si>
  <si>
    <t>CONECTOR, CPVC, SOLDÁVEL, DN 42MM X 1.1/2, INSTALADO EM RAMAL DE DISTRIBUIÇÃO DE ÁGUA  FORNECIMENTO E INSTALAÇÃO. AF_06/2022</t>
  </si>
  <si>
    <t>TE DE REDUÇÃO, CPVC, SOLDÁVEL, DN 42 X 35 MM, INSTALADO EM RAMAL DE DISTRIBUIÇÃO DE ÁGUA - FORNECIMENTO E INSTALAÇÃO. AF_06/2022</t>
  </si>
  <si>
    <t>LUVA DE CORRER, PVC, SOLDÁVEL, DN 40MM,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</si>
  <si>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</si>
  <si>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</si>
  <si>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</si>
  <si>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</si>
  <si>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</si>
  <si>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</si>
  <si>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</si>
  <si>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</si>
  <si>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</si>
  <si>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</si>
  <si>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</si>
  <si>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</si>
  <si>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</si>
  <si>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</si>
  <si>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</si>
  <si>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</si>
  <si>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</si>
  <si>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</si>
  <si>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</si>
  <si>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</si>
  <si>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</si>
  <si>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</si>
  <si>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</si>
  <si>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</si>
  <si>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</si>
  <si>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</si>
  <si>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</si>
  <si>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</si>
  <si>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</si>
  <si>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</si>
  <si>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</si>
  <si>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</si>
  <si>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</si>
  <si>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</si>
  <si>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</si>
  <si>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</si>
  <si>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</si>
  <si>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</si>
  <si>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</si>
  <si>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</si>
  <si>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</si>
  <si>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</si>
  <si>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</si>
  <si>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</si>
  <si>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</si>
  <si>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</si>
  <si>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</si>
  <si>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</si>
  <si>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</si>
  <si>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</si>
  <si>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</si>
  <si>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</si>
  <si>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</si>
  <si>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</si>
  <si>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</si>
  <si>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</si>
  <si>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</si>
  <si>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</si>
  <si>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</si>
  <si>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</si>
  <si>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</si>
  <si>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</si>
  <si>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</si>
  <si>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</si>
  <si>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</si>
  <si>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</si>
  <si>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</si>
  <si>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</si>
  <si>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</si>
  <si>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</si>
  <si>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</si>
  <si>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</si>
  <si>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</si>
  <si>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</si>
  <si>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</si>
  <si>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</si>
  <si>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</si>
  <si>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</si>
  <si>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</si>
  <si>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</si>
  <si>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</si>
  <si>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</si>
  <si>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</si>
  <si>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</si>
  <si>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</si>
  <si>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</si>
  <si>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</si>
  <si>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</si>
  <si>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</si>
  <si>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</si>
  <si>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</si>
  <si>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</si>
  <si>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</si>
  <si>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</si>
  <si>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</si>
  <si>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</si>
  <si>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</si>
  <si>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</si>
  <si>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</si>
  <si>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</si>
  <si>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</si>
  <si>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</si>
  <si>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</si>
  <si>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</si>
  <si>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</si>
  <si>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POLIETILENO, 3000 LITROS - FORNECIMENTO E INSTALAÇÃO. AF_06/2021</t>
  </si>
  <si>
    <t>CAIXA D´ÁGUA EM POLIÉSTER REFORÇADO COM FIBRA DE VIDRO, 500 LITROS - FORNECIMENTO E INSTALAÇÃO. AF_06/2021</t>
  </si>
  <si>
    <t>CAIXA D´ÁGUA EM POLIÉSTER REFORÇADO COM FIBRA DE VIDRO, 750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</si>
  <si>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</si>
  <si>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</si>
  <si>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</si>
  <si>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3000 LITROS - FORNECIMENTO E INSTALAÇÃO. AF_06/2021</t>
  </si>
  <si>
    <t>CAIXA D´ÁGUA EM POLIÉSTER REFORÇADO COM FIBRA DE VIDRO, 5000 LITROS - FORNECIMENTO E INSTALAÇÃO. AF_06/2021</t>
  </si>
  <si>
    <t>CAIXA D´ÁGUA EM POLIÉSTER REFORÇADO COM FIBRA DE VIDRO, 7000 LITROS - FORNECIMENTO E INSTALAÇÃO. AF_06/2021</t>
  </si>
  <si>
    <t>CAIXA D´ÁGUA EM POLIÉSTER REFORÇADO COM FIBRA DE VIDRO, 10000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</si>
  <si>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</si>
  <si>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</si>
  <si>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</si>
  <si>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</si>
  <si>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</si>
  <si>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</si>
  <si>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</si>
  <si>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</si>
  <si>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</si>
  <si>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</si>
  <si>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</si>
  <si>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</si>
  <si>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</si>
  <si>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</si>
  <si>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</si>
  <si>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DE LOUÇA BRANCA COM COLUNA, 30L OU EQUIVALENTE - FORNECIMENTO E INSTALAÇÃO. AF_01/2020</t>
  </si>
  <si>
    <t>TANQUE DE LOUÇA BRANCA SUSPENSO, 18L OU EQUIVALENTE - FORNECIMENTO E INSTALAÇÃO. AF_01/2020</t>
  </si>
  <si>
    <t>TANQUE DE MÁRMORE SINTÉTICO COM COLUNA, 22L OU EQUIVALENTE   FORNECIMENTO E INSTALAÇÃO. AF_01/2020</t>
  </si>
  <si>
    <t>TANQUE DE MÁRMORE SINTÉTICO SUSPENSO, 22L OU EQUIVALENTE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</si>
  <si>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</si>
  <si>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</si>
  <si>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</si>
  <si>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</si>
  <si>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SIFÃO DO TIPO GARRAFA EM METAL CROMADO 1 X 1.1/2 - FORNECIMENTO E INSTALAÇÃO. AF_01/2020</t>
  </si>
  <si>
    <t>SIFÃO DO TIPO GARRAFA/COPO EM PVC 1.1/4  X 1.1/2 - FORNECIMENTO E INSTALAÇÃO. AF_01/2020</t>
  </si>
  <si>
    <t>SIFÃO DO TIPO FLEXÍVEL EM PVC 1  X 1.1/2  - FORNECIMENTO E INSTALAÇÃO. AF_01/2020</t>
  </si>
  <si>
    <t>ENGATE FLEXÍVEL EM PLÁSTICO BRANCO, 1/2 X 30CM - FORNECIMENTO E INSTALAÇÃO. AF_01/2020</t>
  </si>
  <si>
    <t>ENGATE FLEXÍVEL EM PLÁSTICO BRANCO, 1/2 X 40CM - FORNECIMENTO E INSTALAÇÃO. AF_01/2020</t>
  </si>
  <si>
    <t>ENGATE FLEXÍVEL EM INOX, 1/2  X 30CM - FORNECIMENTO E INSTALAÇÃO. AF_01/2020</t>
  </si>
  <si>
    <t>ENGATE FLEXÍVEL EM INOX, 1/2  X 40CM - FORNECIMENTO E INSTALAÇÃO. AF_01/2020</t>
  </si>
  <si>
    <t>VASO SANITÁRIO SIFONADO COM CAIXA ACOPLADA LOUÇA BRANCA - FORNECIMENTO E INSTALAÇÃO. AF_01/2020</t>
  </si>
  <si>
    <t>BANCADA DE GRANITO CINZA POLIDO, DE 1,50 X 0,60 M, PARA PIA DE COZINHA - FORNECIMENTO E INSTALAÇÃO. AF_01/2020</t>
  </si>
  <si>
    <t>BANCADA DE MÁRMORE BRANCO POLIDO, DE 1,50 X 0,60 M, PARA PIA DE COZINHA - FORNECIMENTO E INSTALAÇÃO. AF_01/2020</t>
  </si>
  <si>
    <t>BANCADA DE MÁRMORE SINTÉTICO, DE 120 X 60CM, COM CUBA INTEGRADA - FORNECIMENTO E INSTALAÇÃO. AF_01/2020</t>
  </si>
  <si>
    <t>BANCADA DE GRANITO CINZA POLIDO, DE 0,50 X 0,60 M, PARA LAVATÓRIO - FORNECIMENTO E INSTALAÇÃO. AF_01/2020</t>
  </si>
  <si>
    <t>BANCADA DE MÁRMORE BRANCO POLIDO, DE 0,50 X 0,60 M, PARA LAVATÓRIO - FORNECIMENTO E INSTALAÇÃO. AF_01/2020</t>
  </si>
  <si>
    <t>CUBA DE EMBUTIR RETANGULAR DE AÇO INOXIDÁVEL, 46 X 30 X 12 CM - FORNECIMENTO E INSTALAÇÃO. AF_01/2020</t>
  </si>
  <si>
    <t>CUBA DE EMBUTIR OVAL EM LOUÇA BRANCA, 35 X 50CM OU EQUIVALENTE - FORNECIMENTO E INSTALAÇÃO. AF_01/2020</t>
  </si>
  <si>
    <t>LAVATÓRIO LOUÇA BRANCA COM COLUNA, *44 X 35,5* CM, PADRÃO POPULAR - FORNECIMENTO E INSTALAÇÃO. AF_01/2020</t>
  </si>
  <si>
    <t>LAVATÓRIO LOUÇA BRANCA COM COLUNA, 45 X 55CM OU EQUIVALENTE, PADRÃO MÉDIO - FORNECIMENTO E INSTALAÇÃO. AF_01/2020</t>
  </si>
  <si>
    <t>LAVATÓRIO LOUÇA BRANCA SUSPENSO, 29,5 X 39CM OU EQUIVALENTE, PADRÃO POPULAR - FORNECIMENTO E INSTALAÇÃO. AF_01/2020</t>
  </si>
  <si>
    <t>APARELHO MISTURADOR DE MESA PARA LAVATÓRIO, PADRÃO MÉDIO - FORNECIMENTO E INSTALAÇÃO. AF_01/2020</t>
  </si>
  <si>
    <t>TORNEIRA CROMADA DE MESA, 1/2 OU 3/4, PARA LAVATÓRIO, PADRÃO POPULAR - FORNECIMENTO E INSTALAÇÃO. AF_01/2020</t>
  </si>
  <si>
    <t>APARELHO MISTURADOR DE MESA PARA PIA DE COZINHA, PADRÃO MÉDIO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</si>
  <si>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</si>
  <si>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</si>
  <si>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CROMADA LONGA, DE PAREDE, 1/2 OU 3/4, PARA PIA DE COZINHA, PADRÃO POPULAR - FORNECIMENTO E INSTALAÇÃO. AF_01/2020</t>
  </si>
  <si>
    <t>TORNEIRA CROMADA 1/2 OU 3/4 PARA TANQUE, PADRÃO POPULAR - FORNECIMENTO E INSTALAÇÃO. AF_01/2020</t>
  </si>
  <si>
    <t>TORNEIRA CROMADA 1/2 OU 3/4 PARA TANQUE, PADRÃO MÉDIO - FORNECIMENTO E INSTALAÇÃO. AF_01/2020</t>
  </si>
  <si>
    <t>TORNEIRA CROMADA DE MESA, 1/2 OU 3/4, PARA LAVATÓRIO, PADRÃO MÉDIO - FORNECIMENTO E INSTALAÇÃO. AF_01/2020</t>
  </si>
  <si>
    <t>TORNEIRA PLÁSTICA 3/4 PARA TANQUE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</si>
  <si>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</si>
  <si>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</si>
  <si>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PLÁSTICA E TORNEIRA DE PLÁSTICO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</si>
  <si>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</si>
  <si>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</si>
  <si>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</si>
  <si>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</si>
  <si>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</si>
  <si>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</si>
  <si>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</si>
  <si>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</si>
  <si>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</si>
  <si>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VASO SANITÁRIO SIFONADO COM CAIXA ACOPLADA LOUÇA BRANCA, INCLUSO ENGATE FLEXÍVEL EM PLÁSTICO BRANCO, 1/2  X 40CM - FORNECIMENTO E INSTALAÇÃO. AF_01/2020</t>
  </si>
  <si>
    <t>VASO SANITÁRIO SIFONADO COM CAIXA ACOPLADA LOUÇA BRANCA - PADRÃO MÉDIO, INCLUSO ENGATE FLEXÍVEL EM METAL CROMADO, 1/2  X 40CM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</si>
  <si>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</si>
  <si>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</si>
  <si>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CUBA DE EMBUTIR DE AÇO INOXIDÁVEL MÉDIA, INCLUSO VÁLVULA TIPO AMERICANA EM METAL CROMADO E SIFÃO FLEXÍVEL EM PVC - FORNECIMENTO E INSTALAÇÃO. AF_01/2020</t>
  </si>
  <si>
    <t>CUBA DE EMBUTIR DE AÇO INOXIDÁVEL MÉDIA, INCLUSO VÁLVULA TIPO AMERICANA E SIFÃO TIPO GARRAFA EM METAL CROMADO - FORNECIMENTO E INSTALAÇÃO. AF_01/2020</t>
  </si>
  <si>
    <t>CUBA DE EMBUTIR OVAL EM LOUÇA BRANCA, 35 X 50CM OU EQUIVALENTE, INCLUSO VÁLVULA EM METAL CROMADO E SIFÃO FLEXÍVEL EM PVC - FORNECIMENTO E INSTALAÇÃO. AF_01/2020</t>
  </si>
  <si>
    <t>CUBA DE EMBUTIR OVAL EM LOUÇA BRANCA, 35 X 50CM OU EQUIVALENTE, INCLUSO VÁLVULA E SIFÃO TIPO GARRAFA EM METAL CROMADO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</si>
  <si>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</si>
  <si>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</si>
  <si>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</si>
  <si>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</si>
  <si>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</si>
  <si>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</si>
  <si>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</si>
  <si>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</si>
  <si>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</si>
  <si>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VASO SANITARIO SIFONADO CONVENCIONAL COM  LOUÇA BRANCA - FORNECIMENTO E INSTALAÇÃO. AF_01/2020</t>
  </si>
  <si>
    <t>VASO SANITARIO SIFONADO CONVENCIONAL COM LOUÇA BRANCA, INCLUSO CONJUNTO DE LIGAÇÃO PARA BACIA SANITÁRIA AJUSTÁVEL - FORNECIMENTO E INSTALAÇÃO. AF_10/2016</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</si>
  <si>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</si>
  <si>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</si>
  <si>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PORTA TOALHA ROSTO EM METAL CROMADO, TIPO ARGOLA, INCLUSO FIXAÇÃO. AF_01/2020</t>
  </si>
  <si>
    <t>PORTA TOALHA BANHO EM METAL CROMADO, TIPO BARRA, INCLUSO FIXAÇÃO. AF_01/2020</t>
  </si>
  <si>
    <t>PAPELEIRA DE PAREDE EM METAL CROMADO SEM TAMPA, INCLUSO FIXAÇÃO. AF_01/2020</t>
  </si>
  <si>
    <t>SABONETEIRA DE PAREDE EM METAL CROMADO, INCLUSO FIXAÇÃO. AF_01/2020</t>
  </si>
  <si>
    <t>KIT DE ACESSORIOS PARA BANHEIRO EM METAL CROMADO, 5 PECAS, INCLUSO FIXAÇÃO. AF_01/2020</t>
  </si>
  <si>
    <t>SABONETEIRA PLASTICA TIPO DISPENSER PARA SABONETE LIQUIDO COM RESERVATORIO 800 A 1500 ML, INCLUSO FIXAÇÃO. AF_01/2020</t>
  </si>
  <si>
    <t>VASO SANITÁRIO INFANTIL LOUÇA BRANCA - FORNECIMENTO E INSTALACAO. AF_01/2020</t>
  </si>
  <si>
    <t>ASSENTO SANITÁRIO CONVENCIONAL - FORNECIMENTO E INSTALACAO. AF_01/2020</t>
  </si>
  <si>
    <t>ASSENTO SANITÁRIO INFANTIL - FORNECIMENTO E INSTALACAO. AF_01/2020</t>
  </si>
  <si>
    <t>CUBA DE EMBUTIR RETANGULAR DE AÇO INOXIDÁVEL, 56 X 33 X 12 CM - FORNECIMENTO E INSTALAÇÃO. AF_01/2020</t>
  </si>
  <si>
    <t>TORNEIRA CROMADA DE MESA PARA LAVATORIO, TIPO MONOCOMANDO. AF_01/2020</t>
  </si>
  <si>
    <t>TORNEIRA CROMADA DE MESA PARA LAVATÓRIO COM SENSOR DE PRESENCA. AF_01/2020</t>
  </si>
  <si>
    <t>MANOPLA E CANOPLA CROMADA  FORNECIMENTO E INSTALAÇÃO. AF_01/2020</t>
  </si>
  <si>
    <t>ACABAMENTO MONOCOMANDO PARA CHUVEIRO  FORNECIMENTO E INSTALAÇÃO. AF_01/2020</t>
  </si>
  <si>
    <t>MICTÓRIO SIFONADO LOUÇA BRANCA  PADRÃO MÉDIO  FORNECIMENTO E INSTALAÇÃO. AF_01/2020</t>
  </si>
  <si>
    <t>MICTÓRIO SIFONADO LOUÇA BRANCA PARA ENTRADA DE ÁGUA EMBUTIDA  PADRÃO ALTO  FORNECIMENTO E INSTALAÇÃO. AF_01/2020</t>
  </si>
  <si>
    <t>CHUVEIRO ELÉTRICO COMUM CORPO PLÁSTICO, TIPO DUCHA  FORNECIMENTO E INSTALAÇÃO. AF_01/2020</t>
  </si>
  <si>
    <t>SUPORTE MÃO FRANCESA EM AÇO, ABAS IGUAIS 30 CM, CAPACIDADE MINIMA 60 KG, BRANCO - FORNECIMENTO E INSTALAÇÃO. AF_01/2020</t>
  </si>
  <si>
    <t>SUPORTE MÃO FRANCESA EM ACO, ABAS IGUAIS 40 CM, CAPACIDADE MINIMA 70 KG, BRANCO - FORNECIMENTO E INSTALAÇÃO. AF_01/2020</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</si>
  <si>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</si>
  <si>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</si>
  <si>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</si>
  <si>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</si>
  <si>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</si>
  <si>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</si>
  <si>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</si>
  <si>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</si>
  <si>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</si>
  <si>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</si>
  <si>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</si>
  <si>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PUXADOR PARA PCD, FIXADO NA PORTA - FORNECIMENTO E INSTALAÇÃO. AF_01/2020</t>
  </si>
  <si>
    <t>BANCO ARTICULADO, EM ACO INOX, PARA PCD, FIXADO NA PAREDE - FORNECIMENTO E INSTALAÇÃO. AF_01/2020</t>
  </si>
  <si>
    <t>VASO SANITÁRIO SIFONADO COM CAIXA ACOPLADA, LOUÇA BRANCA - PADRÃO ALTO - FORNECIMENTO E INSTALAÇÃO. AF_01/2020</t>
  </si>
  <si>
    <t>TANQUE SÉPTICO CIRCULAR, EM CONCRETO PRÉ-MOLDADO, DIÂMETRO INTERNO = 1,10 M, ALTURA INTERNA = 2,50 M, VOLUME ÚTIL: 2138,2 L (PARA 5 CONTRIBUINTES). AF_12/2020_PA</t>
  </si>
  <si>
    <t>TANQUE SÉPTICO CIRCULAR, EM CONCRETO PRÉ-MOLDADO, DIÂMETRO INTERNO = 1,40 M, ALTURA INTERNA = 2,50 M, VOLUME ÚTIL: 3463,6 L (PARA 13 CONTRIBUINTES). AF_12/2020_PA</t>
  </si>
  <si>
    <t>TANQUE SÉPTICO CIRCULAR, EM CONCRETO PRÉ-MOLDADO, DIÂMETRO INTERNO = 1,88 M, ALTURA INTERNA = 2,50 M, VOLUME ÚTIL: 6245,8 L (PARA 32 CONTRIBUINTES). AF_12/2020_PA</t>
  </si>
  <si>
    <t>TANQUE SÉPTICO CIRCULAR, EM CONCRETO PRÉ-MOLDADO, DIÂMETRO INTERNO = 2,38 M, ALTURA INTERNA = 2,50 M, VOLUME ÚTIL: 10009,8 L (PARA 69 CONTRIBUINTES). AF_12/2020_PA</t>
  </si>
  <si>
    <t>TANQUE SÉPTICO CIRCULAR, EM CONCRETO PRÉ-MOLDADO, DIÂMETRO INTERNO = 2,38 M, ALTURA INTERNA = 3,0 M, VOLUME ÚTIL: 12234,2 L (PARA 86 CONTRIBUINTES). AF_12/2020_PA</t>
  </si>
  <si>
    <t>TANQUE SÉPTICO CIRCULAR, EM CONCRETO PRÉ-MOLDADO, DIÂMETRO INTERNO = 2,88 M, ALTURA INTERNA = 2,50 M, VOLUME ÚTIL: 14657,4 L (PARA 105 CONTRIBUINTES). AF_12/2020_PA</t>
  </si>
  <si>
    <t>FILTRO ANAERÓBIO CIRCULAR, EM CONCRETO PRÉ-MOLDADO, DIÂMETRO INTERNO = 1,10 M, ALTURA INTERNA = 1,50 M, VOLUME ÚTIL: 1140,4 L (PARA 5 CONTRIBUINTES). AF_12/2020_PA</t>
  </si>
  <si>
    <t>FILTRO ANAERÓBIO CIRCULAR, EM CONCRETO PRÉ-MOLDADO, DIÂMETRO INTERNO = 1,88 M, ALTURA INTERNA = 1,50 M, VOLUME ÚTIL: 3331,1 L (PARA 19 CONTRIBUINTES). AF_12/2020_PA</t>
  </si>
  <si>
    <t>FILTRO ANAERÓBIO CIRCULAR, EM CONCRETO PRÉ-MOLDADO, DIÂMETRO INTERNO = 2,38 M, ALTURA INTERNA = 1,50 M, VOLUME ÚTIL: 5338,6 L (PARA 34 CONTRIBUINTES). AF_12/2020_PA</t>
  </si>
  <si>
    <t>FILTRO ANAERÓBIO CIRCULAR, EM CONCRETO PRÉ-MOLDADO, DIÂMETRO INTERNO = 2,88 M, ALTURA INTERNA = 1,50 M, VOLUME ÚTIL: 7817,3 L (PARA 75 CONTRIBUINTES). AF_12/2020_PA</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</si>
  <si>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</si>
  <si>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</si>
  <si>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</si>
  <si>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</si>
  <si>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</si>
  <si>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</si>
  <si>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</si>
  <si>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</si>
  <si>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</si>
  <si>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</si>
  <si>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</si>
  <si>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</si>
  <si>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</si>
  <si>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</si>
  <si>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</si>
  <si>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</si>
  <si>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</si>
  <si>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</si>
  <si>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</si>
  <si>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</si>
  <si>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</si>
  <si>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</si>
  <si>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</si>
  <si>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</si>
  <si>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</si>
  <si>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</si>
  <si>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DE INSPEÇÃO PARA ATERRAMENTO, CIRCULAR, EM POLIETILENO, DIÂMETRO INTERNO = 0,3 M. AF_12/2020</t>
  </si>
  <si>
    <t>TIL (TUBO DE INSPEÇÃO E LIMPEZA) CONDOMINIAL PARA ESGOTO, EM PVC, DN 100 X 100 MM. AF_12/2020</t>
  </si>
  <si>
    <t>TAMPA CIRCULAR PARA ESGOTO E DRENAGEM, EM FERRO FUNDIDO, DIÂMETRO INTERNO = 0,6 M. AF_12/2020</t>
  </si>
  <si>
    <t>TAMPA CIRCULAR PARA ESGOTO E DRENAGEM, EM CONCRETO PRÉ-MOLDADO, DIÂMETRO INTERNO = 0,60 M E ALTURA = 0,10 M. AF_12/2020</t>
  </si>
  <si>
    <t>PONTO DE CONSUMO TERMINAL DE ÁGUA FRIA (SUBRAMAL) COM TUBULAÇÃO DE PVC, DN 25 MM, INSTALADO EM RAMAL DE ÁGUA, INCLUSOS RASGO E CHUMBAMENTO EM ALVENARIA. AF_12/2014</t>
  </si>
  <si>
    <t>PONTO DE CONSUMO TERMINAL DE ÁGUA QUENTE (SUBRAMAL) COM TUBULAÇÃO DE CPVC, DN 22 MM, INSTALADO EM RAMAL DE ÁGUA, INCLUSOS RASGO E CHUMBAMENTO EM ALVENARIA. AF_12/2014</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</si>
  <si>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</si>
  <si>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</si>
  <si>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</si>
  <si>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</si>
  <si>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</si>
  <si>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KIT DE REGISTRO DE PRESSÃO BRUTO DE LATÃO ½", INCLUSIVE CONEXÕES,  ROSCÁVEL, INSTALADO EM RAMAL DE ÁGUA FRIA - FORNECIMENTO E INSTALAÇÃO. AF_12/2014</t>
  </si>
  <si>
    <t>KIT DE REGISTRO DE PRESSÃO BRUTO DE LATÃO ¾", INCLUSIVE CONEXÕES, ROSCÁVEL, INSTALADO EM RAMAL DE ÁGUA FRIA - FORNECIMENTO E INSTALAÇÃO. AF_12/2014</t>
  </si>
  <si>
    <t>KIT DE REGISTRO DE GAVETA BRUTO DE LATÃO ½", INCLUSIVE CONEXÕES, ROSCÁVEL, INSTALADO EM RAMAL DE ÁGUA FRIA - FORNECIMENTO E INSTALAÇÃO. AF_12/2014</t>
  </si>
  <si>
    <t>KIT DE REGISTRO DE GAVETA BRUTO DE LATÃO ¾", INCLUSIVE CONEXÕES, ROSCÁVEL, INSTALADO EM RAMAL DE ÁGUA FRIA - FORNECIMENTO E INSTALAÇÃO. AF_12/2014</t>
  </si>
  <si>
    <t>KIT DE MISTURADOR BASE BRUTA DE LATÃO ¾" MONOCOMANDO PARA CHUVEIRO, INCLUSIVE CONEXÕES, INSTALADO EM RAMAL DE ÁGUA - FORNECIMENTO E INSTALAÇÃO. AF_12/2014</t>
  </si>
  <si>
    <t>KIT DE TÊ MISTURADOR EM CPVC ¾" COM DUPLO COMANDO PARA CHUVEIRO, INCLUSIVE CONEXÕES, INSTALADO EM RAMAL DE ÁGUA - FORNECIMENTO E INSTALAÇÃO. AF_12/2014</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</si>
  <si>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</si>
  <si>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</si>
  <si>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</si>
  <si>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</si>
  <si>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</si>
  <si>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</si>
  <si>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</si>
  <si>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</si>
  <si>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</si>
  <si>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</si>
  <si>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</si>
  <si>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</si>
  <si>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</si>
  <si>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</si>
  <si>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</si>
  <si>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</si>
  <si>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</si>
  <si>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</si>
  <si>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</si>
  <si>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</si>
  <si>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</si>
  <si>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</si>
  <si>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</si>
  <si>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</si>
  <si>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</si>
  <si>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</si>
  <si>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</si>
  <si>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</si>
  <si>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</si>
  <si>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</si>
  <si>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</si>
  <si>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</si>
  <si>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</si>
  <si>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</si>
  <si>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</si>
  <si>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</si>
  <si>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</si>
  <si>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</si>
  <si>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</si>
  <si>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</si>
  <si>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</si>
  <si>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</si>
  <si>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</si>
  <si>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</si>
  <si>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</si>
  <si>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</si>
  <si>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</si>
  <si>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</si>
  <si>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</si>
  <si>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</si>
  <si>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</si>
  <si>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</si>
  <si>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</si>
  <si>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</si>
  <si>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</si>
  <si>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</si>
  <si>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</si>
  <si>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</si>
  <si>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</si>
  <si>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</si>
  <si>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</si>
  <si>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</si>
  <si>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</si>
  <si>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</si>
  <si>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</si>
  <si>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</si>
  <si>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</si>
  <si>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</si>
  <si>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</si>
  <si>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</si>
  <si>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</si>
  <si>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</si>
  <si>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</si>
  <si>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</si>
  <si>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</si>
  <si>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</si>
  <si>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</si>
  <si>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</si>
  <si>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</si>
  <si>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KIT CAVALETE PARA MEDIÇÃO DE ÁGUA - ENTRADA PRINCIPAL, EM PVC SOLDÁVEL DN 20 (½")   FORNECIMENTO E INSTALAÇÃO (EXCLUSIVE HIDRÔMETRO). AF_11/2016</t>
  </si>
  <si>
    <t>KIT CAVALETE PARA MEDIÇÃO DE ÁGUA - ENTRADA PRINCIPAL, EM PVC SOLDÁVEL DN 25 (¾")   FORNECIMENTO E INSTALAÇÃO (EXCLUSIVE HIDRÔMETRO). AF_11/2016</t>
  </si>
  <si>
    <t>KIT CAVALETE PARA MEDIÇÃO DE ÁGUA - ENTRADA PRINCIPAL, EM AÇO GALVANIZADO DN 25 (1 )   FORNECIMENTO E INSTALAÇÃO (EXCLUSIVE HIDRÔMETRO). AF_11/2016</t>
  </si>
  <si>
    <t>KIT CAVALETE PARA MEDIÇÃO DE ÁGUA - ENTRADA PRINCIPAL, EM AÇO GALVANIZADO DN 32 (1 ¼)  FORNECIMENTO E INSTALAÇÃO (EXCLUSIVE HIDRÔMETRO). AF_11/2016</t>
  </si>
  <si>
    <t>KIT CAVALETE PARA MEDIÇÃO DE ÁGUA - ENTRADA PRINCIPAL, EM AÇO GALVANIZADO DN 40 (1 ½)  FORNECIMENTO E INSTALAÇÃO (EXCLUSIVE HIDRÔMETRO). AF_11/2016</t>
  </si>
  <si>
    <t>KIT CAVALETE PARA MEDIÇÃO DE ÁGUA - ENTRADA PRINCIPAL, EM AÇO GALVANIZADO DN 50 (2)  FORNECIMENTO E INSTALAÇÃO (EXCLUSIVE HIDRÔMETRO). AF_11/2016</t>
  </si>
  <si>
    <t>KIT CAVALETE PARA MEDIÇÃO DE ÁGUA - ENTRADA INDIVIDUALIZADA, EM PVC DN 25 (¾), PARA 2 MEDIDORES  FORNECIMENTO E INSTALAÇÃO (EXCLUSIVE HIDRÔMETRO). AF_11/2016</t>
  </si>
  <si>
    <t>KIT CAVALETE PARA MEDIÇÃO DE ÁGUA - ENTRADA INDIVIDUALIZADA, EM PVC DN 25 (¾), PARA 3 MEDIDORES  FORNECIMENTO E INSTALAÇÃO (EXCLUSIVE HIDRÔMETRO). AF_11/2016</t>
  </si>
  <si>
    <t>KIT CAVALETE PARA MEDIÇÃO DE ÁGUA - ENTRADA INDIVIDUALIZADA, EM PVC DN 25 (¾), PARA 4 MEDIDORES  FORNECIMENTO E INSTALAÇÃO (EXCLUSIVE HIDRÔMETRO). AF_11/2016</t>
  </si>
  <si>
    <t>KIT CAVALETE PARA MEDIÇÃO DE ÁGUA - ENTRADA INDIVIDUALIZADA, EM PVC DN 32 (1), PARA 1 MEDIDOR  FORNECIMENTO E INSTALAÇÃO (EXCLUSIVE HIDRÔMETRO). AF_11/2016</t>
  </si>
  <si>
    <t>KIT CAVALETE PARA MEDIÇÃO DE ÁGUA - ENTRADA INDIVIDUALIZADA, EM PVC DN 32 (1), PARA 2 MEDIDORES  FORNECIMENTO E INSTALAÇÃO (EXCLUSIVE HIDRÔMETRO). AF_11/2016</t>
  </si>
  <si>
    <t>KIT CAVALETE PARA MEDIÇÃO DE ÁGUA - ENTRADA INDIVIDUALIZADA, EM PVC DN 32 (1), PARA 3 MEDIDORES  FORNECIMENTO E INSTALAÇÃO (EXCLUSIVE HIDRÔMETRO). AF_11/2016</t>
  </si>
  <si>
    <t>KIT CAVALETE PARA MEDIÇÃO DE ÁGUA - ENTRADA INDIVIDUALIZADA, EM PVC DN 32 (1), PARA 4 MEDIDORES  FORNECIMENTO E INSTALAÇÃO (EXCLUSIVE HIDRÔMETRO). AF_11/2016</t>
  </si>
  <si>
    <t>KIT CAVALETE PARA MEDIÇÃO DE ÁGUA - ENTRADA INDIVIDUALIZADA, EM CPVC DN 28 (1"), PARA 1 MEDIDOR - FORNECIMENTO E INSTALAÇÃO (EXCLUSIVE HIDRÔMETRO). AF_11/2016</t>
  </si>
  <si>
    <t>KIT CAVALETE PARA MEDIÇÃO DE ÁGUA - ENTRADA INDIVIDUALIZADA, EM CPVC DN 28 (1"), PARA 2 MEDIDORES - FORNECIMENTO E INSTALAÇÃO (EXCLUSIVE HIDRÔMETRO). AF_11/2016</t>
  </si>
  <si>
    <t>KIT CAVALETE PARA MEDIÇÃO DE ÁGUA - ENTRADA INDIVIDUALIZADA, EM CPVC DN 28 (1"), PARA 3 MEDIDORES - FORNECIMENTO E INSTALAÇÃO (EXCLUSIVE HIDRÔMETRO). AF_11/2016</t>
  </si>
  <si>
    <t>KIT CAVALETE PARA MEDIÇÃO DE ÁGUA - ENTRADA INDIVIDUALIZADA, EM CPVC DN 28 (1"), PARA 4 MEDIDORES - FORNECIMENTO E INSTALAÇÃO (EXCLUSIVE HIDRÔMETRO). AF_11/2016</t>
  </si>
  <si>
    <t>KIT CAVALETE PARA MEDIÇÃO DE ÁGUA - ENTRADA INDIVIDUALIZADA, EM CPVC DN 35 (1 ¼"), PARA 1 MEDIDOR - FORNECIMENTO E INSTALAÇÃO (EXCLUSIVE HIDRÔMETRO). AF_11/2016</t>
  </si>
  <si>
    <t>KIT CAVALETE PARA MEDIÇÃO DE ÁGUA - ENTRADA INDIVIDUALIZADA, EM CPVC DN 35 (1 ¼"), PARA 2 MEDIDORES - FORNECIMENTO E INSTALAÇÃO (EXCLUSIVE HIDRÔMETRO). AF_11/2016</t>
  </si>
  <si>
    <t>KIT CAVALETE PARA MEDIÇÃO DE ÁGUA - ENTRADA INDIVIDUALIZADA, EM CPVC DN 35 (1 ¼"), PARA 3 MEDIDORES - FORNECIMENTO E INSTALAÇÃO (EXCLUSIVE HIDRÔMETRO). AF_11/2016</t>
  </si>
  <si>
    <t>KIT CAVALETE PARA MEDIÇÃO DE ÁGUA - ENTRADA INDIVIDUALIZADA, EM CPVC DN 35 (1 ¼"), PARA 4 MEDIDORES - FORNECIMENTO E INSTALAÇÃO (EXCLUSIVE HIDRÔMETRO). AF_11/2016</t>
  </si>
  <si>
    <t>KIT CAVALETE PARA MEDIÇÃO DE ÁGUA - ENTRADA INDIVIDUALIZADA, EM PPR PN20 DN 25 (¾") PARA 1 MEDIDOR - FORNECIMENTO E INSTALAÇÃO (EXCLUSIVE HIDRÔMETRO). AF_11/2016</t>
  </si>
  <si>
    <t>KIT CAVALETE PARA MEDIÇÃO DE ÁGUA - ENTRADA INDIVIDUALIZADA, EM PPR PN20 DN 25 (¾" ) PARA 2 MEDIDORES - FORNECIMENTO E INSTALAÇÃO (EXCLUSIVE HIDRÔMETRO). AF_11/2016</t>
  </si>
  <si>
    <t>KIT CAVALETE PARA MEDIÇÃO DE ÁGUA - ENTRADA INDIVIDUALIZADA, EM PPR PN20 DN 25 (¾") PARA 3 MEDIDORES - FORNECIMENTO E INSTALAÇÃO (EXCLUSIVE HIDRÔMETRO). AF_11/2016</t>
  </si>
  <si>
    <t>KIT CAVALETE PARA MEDIÇÃO DE ÁGUA - ENTRADA INDIVIDUALIZADA, EM PPR PN20 DN 25 (¾") PARA 4 MEDIDORES - FORNECIMENTO E INSTALAÇÃO (EXCLUSIVE HIDRÔMETRO). AF_11/2016</t>
  </si>
  <si>
    <t>KIT CAVALETE PARA MEDIÇÃO DE ÁGUA - ENTRADA INDIVIDUALIZADA, EM PPR PN20 DN 32 (1") PARA 1 MEDIDOR - FORNECIMENTO E INSTALAÇÃO (EXCLUSIVE HIDRÔMETRO). AF_11/2016</t>
  </si>
  <si>
    <t>KIT CAVALETE PARA MEDIÇÃO DE ÁGUA - ENTRADA INDIVIDUALIZADA, EM PPR PN20 DN 32 (1") PARA 2 MEDIDORES - FORNECIMENTO E INSTALAÇÃO (EXCLUSIVE HIDRÔMETRO). AF_11/2016</t>
  </si>
  <si>
    <t>KIT CAVALETE PARA MEDIÇÃO DE ÁGUA - ENTRADA INDIVIDUALIZADA, EM PPR PN20 DN 32 (1") PARA 3 MEDIDORES - FORNECIMENTO E INSTALAÇÃO (EXCLUSIVE HIDRÔMETRO). AF_11/2016</t>
  </si>
  <si>
    <t>KIT CAVALETE PARA MEDIÇÃO DE ÁGUA - ENTRADA INDIVIDUALIZADA, EM PPR PN20 DN 32 (1") PARA 4 MEDIDORES - FORNECIMENTO E INSTALAÇÃO (EXCLUSIVE HIDRÔMETRO). AF_11/2016</t>
  </si>
  <si>
    <t>KIT CAVALETE PARA MEDIÇÃO DE ÁGUA - ENTRADA INDIVIDUALIZADA, EM PPR PN25 DN 25 (¾") PARA 1 MEDIDOR - FORNECIMENTO E INSTALAÇÃO (EXCLUSIVE HIDRÔMETRO). AF_11/2016</t>
  </si>
  <si>
    <t>KIT CAVALETE PARA MEDIÇÃO DE ÁGUA - ENTRADA INDIVIDUALIZADA, EM PPR PN25 DN 25 (¾") PARA 2 MEDIDORES - FORNECIMENTO E INSTALAÇÃO (EXCLUSIVE HIDRÔMETRO). AF_11/2016</t>
  </si>
  <si>
    <t>KIT CAVALETE PARA MEDIÇÃO DE ÁGUA - ENTRADA INDIVIDUALIZADA, EM PPR PN25 DN 25 (¾") PARA 3 MEDIDORES - FORNECIMENTO E INSTALAÇÃO (EXCLUSIVE HIDRÔMETRO). AF_11/2016</t>
  </si>
  <si>
    <t>KIT CAVALETE PARA MEDIÇÃO DE ÁGUA - ENTRADA INDIVIDUALIZADA, EM PPR PN25 DN 25 (¾") PARA 4 MEDIDORES - FORNECIMENTO E INSTALAÇÃO (EXCLUSIVE HIDRÔMETRO). AF_11/2016</t>
  </si>
  <si>
    <t>KIT CAVALETE PARA MEDIÇÃO DE ÁGUA - ENTRADA INDIVIDUALIZADA, EM PPR PN25 DN 32 (1") PARA 1 MEDIDOR - FORNECIMENTO E INSTALAÇÃO (EXCLUSIVE HIDRÔMETRO). AF_11/2016</t>
  </si>
  <si>
    <t>KIT CAVALETE PARA MEDIÇÃO DE ÁGUA - ENTRADA INDIVIDUALIZADA, EM PPR PN25 DN 32 (1") PARA 2 MEDIDORES - FORNECIMENTO E INSTALAÇÃO (EXCLUSIVE HIDRÔMETRO). AF_11/2016</t>
  </si>
  <si>
    <t>KIT CAVALETE PARA MEDIÇÃO DE ÁGUA - ENTRADA INDIVIDUALIZADA, EM PPR PN25 DN 32 (1") PARA 3 MEDIDORES - FORNECIMENTO E INSTALAÇÃO (EXCLUSIVE HIDRÔMETRO). AF_11/2016</t>
  </si>
  <si>
    <t>KIT CAVALETE PARA MEDIÇÃO DE ÁGUA - ENTRADA INDIVIDUALIZADA, EM PPR PN25 DN 32 (1") PARA 4 MEDIDORES - FORNECIMENTO E INSTALAÇÃO (EXCLUSIVE HIDRÔMETRO). AF_11/2016</t>
  </si>
  <si>
    <t>CAIXA EM CONCRETO PRÉ-MOLDADO PARA ABRIGO DE HIDRÔMETRO COM DN 20 (½)  FORNECIMENTO E INSTALAÇÃO. AF_11/2016</t>
  </si>
  <si>
    <t>KIT CAVALETE PARA MEDIÇÃO DE ÁGUA - ENTRADA INDIVIDUALIZADA, EM PVC DN 25 (¾), PARA 1 MEDIDOR  FORNECIMENTO E INSTALAÇÃO (EXCLUSIVE HIDRÔMETRO). AF_11/2016</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</si>
  <si>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</si>
  <si>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</si>
  <si>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</si>
  <si>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</si>
  <si>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</si>
  <si>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</si>
  <si>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</si>
  <si>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</si>
  <si>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</si>
  <si>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</si>
  <si>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</si>
  <si>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</si>
  <si>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</si>
  <si>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</si>
  <si>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</si>
  <si>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</si>
  <si>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</si>
  <si>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</si>
  <si>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</si>
  <si>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</si>
  <si>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</si>
  <si>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</si>
  <si>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</si>
  <si>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</si>
  <si>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</si>
  <si>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</si>
  <si>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</si>
  <si>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</si>
  <si>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</si>
  <si>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</si>
  <si>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PPR DIÂMETROS MENORES OU IGUAIS A 40 MM COM ABRAÇADEIRA METÁLICA RÍGIDA TIPO U PERFIL 1 1/4,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</si>
  <si>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</si>
  <si>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</si>
  <si>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</si>
  <si>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VERTICAIS DE PVC ÁGUA, PVC ESGOTO, PVC ÁGUA PLUVIAL, CPVC, PPR, COBRE OU AÇO, DIÂMETROS MENORES OU IGUAIS A 40 MM, COM ABRAÇADEIRA METÁLICA RÍGIDA TIPO U PERFIL 1 1/4, FIXADA EM PERFILADO EM PAREDE.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</si>
  <si>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</si>
  <si>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</si>
  <si>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HORIZONTAIS DE PPR DIÂMETROS MENORES OU IGUAIS A 40 MM, COM ABRAÇADEIRA METÁLICA RÍGIDA TIPO  D  COM PARAFUSO DE FIXAÇÃO 1 1/4, FIXADA DIRETAMENTE NA LAJE OU PAREDE. AF_09/2023</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</si>
  <si>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</si>
  <si>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</si>
  <si>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</si>
  <si>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</si>
  <si>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</si>
  <si>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</si>
  <si>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</si>
  <si>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</si>
  <si>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</si>
  <si>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</si>
  <si>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</si>
  <si>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</si>
  <si>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</si>
  <si>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CONJUNTO HIDRÁULICO PARA INSTALAÇÃO DE BOMBA EM AÇO ROSCÁVEL, DN SUCÇÃO 65 (2½) E DN RECALQUE 50 (2), PARA EDIFICAÇÃO ENTRE 12 E 18 PAVIMENTOS  FORNECIMENTO E INSTALAÇÃO. AF_06/2016</t>
  </si>
  <si>
    <t>CONJUNTO HIDRÁULICO PARA INSTALAÇÃO DE BOMBA EM AÇO ROSCÁVEL, DN SUCÇÃO 50 (2) E DN RECALQUE 40 (1 1/2), PARA EDIFICAÇÃO ENTRE 8 E 12 PAVIMENTOS  FORNECIMENTO E INSTALAÇÃO. AF_06/2016</t>
  </si>
  <si>
    <t>CONJUNTO HIDRÁULICO PARA INSTALAÇÃO DE BOMBA EM AÇO ROSCÁVEL, DN SUCÇÃO 40 (1 1/2) E DN RECALQUE 32 (1 1/4), PARA EDIFICAÇÃO ENTRE 4 E 8 PAVIMENTOS  FORNECIMENTO E INSTALAÇÃO. AF_06/2016</t>
  </si>
  <si>
    <t>CONJUNTO HIDRÁULICO PARA INSTALAÇÃO DE BOMBA EM AÇO ROSCÁVEL, DN SUCÇÃO 32 (1 1/4) E DN RECALQUE 25 (1), PARA EDIFICAÇÃO ATÉ 4 PAVIMENTOS  FORNECIMENTO E INSTALAÇÃO. AF_06/2016</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</si>
  <si>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</si>
  <si>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</si>
  <si>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</si>
  <si>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</si>
  <si>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</si>
  <si>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TIL (TUBO DE INSPEÇÃO E LIMPEZA) RADIAL PARA ESGOTO, EM PVC, DN 300X200 MM. AF_12/2020</t>
  </si>
  <si>
    <t>CAIXA ENTERRADA RETENTORA DE AREIA RETANGULAR, EM ALVENARIA COM BLOCOS DE CONCRETO, DIMENSÕES INTERNAS: 1,00 X 1,00 X 1,20 M, EXCLUINDO TAMPÃO.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</si>
  <si>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</si>
  <si>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</si>
  <si>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</si>
  <si>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</si>
  <si>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</si>
  <si>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</si>
  <si>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</si>
  <si>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</si>
  <si>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</si>
  <si>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</si>
  <si>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</si>
  <si>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</si>
  <si>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</si>
  <si>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</si>
  <si>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</si>
  <si>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INSTALAÇÃO DE QUADRO ELÉTRICO PARA BOMBAS TRIFÁSICAS ATÉ 25 CV (NÃO INCLUI O FORNECIMENTO DO QUADRO). AF_12/2020</t>
  </si>
  <si>
    <t>CHAVE DE BOIA AUTOMÁTICA SUPERIOR/INFERIOR 15A/250V - FORNECIMENTO E INSTALAÇÃO. AF_12/2020</t>
  </si>
  <si>
    <t>MOTO BOMBA HORIZONTAL DE 12,5 A 25 CV, HM 140 M (NÃO INCLUI O FORNECIMENTO DA BOMBA). AF_12/2020</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</si>
  <si>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</si>
  <si>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</si>
  <si>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</si>
  <si>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</si>
  <si>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</si>
  <si>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</si>
  <si>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CONJUNTO DE PONTOS HIDRÁULICOS DE ÁGUA FRIA PARA BANHEIRO (RAMAL/SUB-RAMAL E DISTRIBUIÇÃO) EM PVC, COM TUBOS, CONEXÕES, REGISTROS, CORTES E FIXAÇÕES EM PRÉDIO COM TUBULAÇÕES EMBUTIDAS COM RASGO. AF_05/2023</t>
  </si>
  <si>
    <t>CONJUNTO DE PONTOS HIDRÁULICOS DE ÁGUA FRIA PARA COZINHA (RAMAL/SUB-RAMAL E DISTRIBUIÇÃO) EM PVC, COM TUBOS, CONEXÕES, REGISTROS, CORTES E FIXAÇÕES EM PRÉDIO COM TUBULAÇÕES EMBUTIDAS COM RASGO. AF_05/2023</t>
  </si>
  <si>
    <t>CONJUNTO DE PONTOS HIDRÁULICOS DE ÁGUA FRIA PARA ÁREA DE SERVIÇO (RAMAL/SUB-RAMAL E DISTRIBUIÇÃO) EM PVC, COM TUBOS, CONEXÕES, REGISTROS, CORTES E FIXAÇÕES EM PRÉDIO COM TUBULAÇÕES EMBUTIDAS COM RASGO. AF_05/2023</t>
  </si>
  <si>
    <t>CONJUNTO DE PONTOS HIDRÁULICOS DE ÁGUA FRIA PARA BANHEIRO (RAMAL/SUB-RAMAL E DISTRIBUIÇÃO) EM PVC, COM TUBOS, CONEXÕES, REGISTROS, CORTES E FIXAÇÕES EM PRÉDIO (PRUMADA INDIVIDUAL), COM TUBULAÇÕES APARENTES OU EMBUTIDAS SEM RASGO. AF_05/2023</t>
  </si>
  <si>
    <t>CONJUNTO DE PONTOS HIDRÁULICOS DE ÁGUA FRIA PARA COZINHA OU SERVIÇO (RAMAL/SUB-RAMAL E DISTRIBUIÇÃO) EM PVC, COM TUBOS, CONEXÕES, REGISTROS, CORTES E FIXAÇÕES EM PRÉDIO (PRUMADA INDIVIDUAL), COM TUBULAÇÕES APARENTES OU EMBUTIDAS SEM RASGO. AF_05/2023</t>
  </si>
  <si>
    <t>CONJUNTO DE PONTOS HIDRÁULICOS DE ÁGUA FRIA PARA BANHEIRO (RAMAL/SUB-RAMAL E DISTRIBUIÇÃO) EM PVC, COM TUBOS, CONEXÕES, REGISTROS, CORTES E FIXAÇÕES EM PRÉDIO (PRUMADA COLETIVA), COM TUBULAÇÕES APARENTES OU EMBUTIDAS SEM RASGO. AF_05/2023</t>
  </si>
  <si>
    <t>CONJUNTO DE PONTOS HIDRÁULICOS DE ÁGUA FRIA PARA COZINHA OU SERVIÇO (RAMAL/SUB-RAMAL E DISTRIBUIÇÃO) EM PVC, COM  TUBOS, CONEXÕES, REGISTROS, CORTES E FIXAÇÕES EM PRÉDIO (PRUMADA COLETIVA) SEM RASGO . AF_05/2023</t>
  </si>
  <si>
    <t>COMPOSIÇÃO PARAMÉTRICA DE INSTALAÇÃO DE TUBOS DE PVC SOLDÁVEL PARA ÁGUA FRIA (PRUMADA INDIVIDUAL), POR APARTAMENTO, COM  CONEXÕES, CORTES E FIXAÇÕES, PARA PRÉDIO COM ATÉ 4 PAVIMENTOS. AF_05/2023</t>
  </si>
  <si>
    <t>COMPOSIÇÃO PARAMÉTRICA DE INSTALAÇÃO DE TUBOS DE PVC SOLDÁVEL PARA ÁGUA FRIA, POR PAVIMENTO (PRUMADA COLETIVA), COM  CONEXÕES, CORTES E FIXAÇÕES, PARA PRÉDIO COM ATÉ 4 PAVIMENTOS, COM 4 APARTAMENTOS ALIMENTADOS POR PRUMADA E PAVIMENTO. AF_05/2023</t>
  </si>
  <si>
    <t>COMPOSIÇÃO PARAMÉTRICA DE INSTALAÇÃO DE TUBOS DE PVC SOLDÁVEL PARA ÁGUA FRIA, POR PAVIMENTO (PRUMADA COLETIVA), COM  CONEXÕES, CORTES E FIXAÇÕES, PARA PRÉDIO ENTRE 5 E 8 PAVIMENTOS, COM 4 APARTAMENTOS ALIMENTADOS POR PRUMADA E PAVIMENTO. AF_05/2023</t>
  </si>
  <si>
    <t>COMPOSIÇÃO PARAMÉTRICA DE INSTALAÇÃO DE TUBOS DE PVC SOLDÁVEL PARA ÁGUA FRIA, POR PAVIMENTO (PRUMADA COLETIVA), COM  CONEXÕES, CORTES E FIXAÇÕES, PARA PRÉDIO ENTRE 9 E 12 PAVIMENTOS, COM 4 APARTAMENTOS ALIMENTADOS POR PRUMADA E PAVIMENTO. AF_05/2023</t>
  </si>
  <si>
    <t>CONJUNTO DE PONTOS HIDRÁULICOS DE ÁGUA QUENTE PARA BANHEIRO (RAMAL/SUB-RAMAL E DISTRIBUIÇÃO) EM CPVC, COM  TUBOS, CONEXÕES, REGISTROS, CORTES E FIXAÇÕES EM PRÉDIO COM TUBULAÇÕES EMBUTIDAS EM RASGO. AF_05/2023</t>
  </si>
  <si>
    <t>CONJUNTO DE PONTOS HIDRÁULICOS DE ÁGUA QUENTE PARA COZINHA (RAMAL/SUB-RAMAL E DISTRIBUIÇÃO) EM CPVC, COM  TUBOS, CONEXÕES, REGISTROS, CORTES E FIXAÇÕES EM PRÉDIO COM TUBULAÇÕES EMBUTIDAS EM RASGO. AF_05/2023</t>
  </si>
  <si>
    <t>CONJUNTO DE PONTOS HIDRÁULICOS DE ÁGUA QUENTE PARA BANHEIRO(RAMAL/SUB-RAMAL E DISTRIBUIÇÃO) EM CPVC, COM  TUBOS, CONEXÕES, REGISTROS, CORTES E FIXAÇÕES EM PRÉDIO COM TUBULAÇÕES APARENTES OU EMBUTIDAS SEM RASGO. AF_05/2023</t>
  </si>
  <si>
    <t>COMPOSIÇÃO PARAMÉTRICA DE INSTALAÇÃO DE TUBOS DE PVC, SÉRIE R, PARA COLETA DE ÁGUA PLUVIAL EM VARANDA, INSTALADO EM RAMAL DE ENCAMINHAMENTO E CONDUTOR VERTICAL, COM  CONEXÕES, RALOS, CORTES E FIXAÇÕES, PARA PRÉDIO. AF_05/2023</t>
  </si>
  <si>
    <t>COMPOSIÇÃO PARAMÉTRICA DE INSTALAÇÃO DE TUBOS DE PVC, SÉRIE R, PARA COLETA DE ÁGUA PLUVIAL EM COBERTURA, INSTALADOS EM CONDUTORES VERTICAIS, POR PAVIMENTO, COM  CONEXÕES, CORTES E FIXAÇÕES, PARA PRÉDIO DE MÚLTIPLOS PAVIMENTOS. AF_05/2023</t>
  </si>
  <si>
    <t>CONJUNTO DE PONTOS DE COLETA DE ESGOTO PARA BANHEIRO (RAMAL DE ESGOTO SANITÁRIO), EM PVC SÉRIE NORMAL, COM  TUBOS, CONEXÕES, RALOS, CAIXAS SIFONADAS, CORTES E FIXAÇÕES EM PRÉDIO COM PRUMADA DE DESCIDA DE ESGOTO DENTRO DO BANHEIRO. AF_05/2023</t>
  </si>
  <si>
    <t>CONJUNTO DE PONTOS DE COLETA DE ESGOTO PARA BANHEIRO (RAMAL DE ESGOTO SANITÁRIO), EM PVC SÉRIE NORMAL, COM  TUBOS, CONEXÕES, RALOS, CAIXAS SIFONADAS, CORTES E FIXAÇÕES EM PRÉDIO COM PRUMADA DE DESCIDA DE ESGOTO FORA DO BANHEIRO. AF_05/2023</t>
  </si>
  <si>
    <t>CONJUNTO DE PONTOS DE COLETA DE ESGOTO PARA COZINHA (RAMAL DE ESGOTO SANITÁRIO), EM PVC SÉRIE NORMAL, COM  TUBOS, CONEXÕES, CORTES E FIXAÇÕES EM PRÉDIO. AF_05/2023</t>
  </si>
  <si>
    <t>CONJUNTO DE PONTOS DE COLETA DE ESGOTO PARA ÁREA DE SERVIÇO (RAMAL DE ESGOTO SANITÁRIO), EM PVC SÉRIE NORMAL, COM  TUBOS, CONEXÕES, RALOS, CAIXAS SIFONADAS, CORTES E FIXAÇÕES EM PRÉDIO. AF_05/2023</t>
  </si>
  <si>
    <t>COMPOSIÇÃO PARAMÉTRICA DE INSTALAÇÃO DE TUBOS DE PVC SÉRIE NORMAL (PRUMADA DE ESGOTO SANITÁRIO), DN 100MM, POR AMBIENTE HIDRÁULICO, COM  CONEXÕES, CORTES E FIXAÇÕES PARA PRÉDIO. AF_05/2023</t>
  </si>
  <si>
    <t>COMPOSIÇÃO PARAMÉTRICA DE INSTALAÇÃO DE TUBOS DE PVC SÉRIE NORMAL (PRUMADA DE ESGOTO SANITÁRIO), DN 75MM, POR AMBIENTE HIDRÁULICO, COM  CONEXÕES, CORTES E FIXAÇÕES PARA PRÉDIO. AF_05/2023</t>
  </si>
  <si>
    <t>COMPOSIÇÃO PARAMÉTRICA DE INSTALAÇÃO DE TUBOS DE PVC SÉRIE NORMAL (PRUMADA DE VENTILAÇÃO), DN 100MM, POR APARTAMENTO (2 BANHEIROS) E DESCIDA DE ESGOTO NO BANHEIRO, COM  CONEXÕES, CORTES E FIXAÇÕES PARA PRÉDIO COM MAIS DO QUE 4 PAVIMENTOS. AF_05/2023</t>
  </si>
  <si>
    <t>COMPOSIÇÃO PARAMÉTRICA DE INSTALAÇÃO DE TUBOS DE PVC SÉRIE NORMAL (PRUMADA DE VENTILAÇÃO), DN 75MM, POR APARTAMENTO (1 BANHEIRO) E DESCIDA DE ESGOTO FORA DO BANHEIRO, COM  CONEXÕES, CORTES E FIXAÇÕES PARA PRÉDIO COM ATÉ 4 PAVIMENTOS. AF_05/2023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</si>
  <si>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</si>
  <si>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</si>
  <si>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</si>
  <si>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</si>
  <si>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</si>
  <si>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</si>
  <si>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</si>
  <si>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</si>
  <si>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</si>
  <si>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</si>
  <si>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</si>
  <si>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</si>
  <si>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</si>
  <si>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</si>
  <si>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</si>
  <si>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</si>
  <si>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</si>
  <si>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</si>
  <si>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</si>
  <si>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</si>
  <si>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</si>
  <si>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</si>
  <si>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</si>
  <si>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</si>
  <si>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</si>
  <si>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</si>
  <si>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</si>
  <si>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</si>
  <si>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</si>
  <si>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</si>
  <si>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</si>
  <si>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</si>
  <si>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</si>
  <si>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</si>
  <si>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</si>
  <si>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</si>
  <si>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</si>
  <si>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</si>
  <si>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</si>
  <si>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COMPOSIÇÃO PARAMÉTRICA DE LIGAÇÃO PREDIAL DE ÁGUA, REDE DN 50 MM, RAMAL PREDIAL DE 20 MM, L = 2,0 M, LARGURA DA VALA = 0,65 M; COM COLAR DE TOMADA DE PVC; ESCAVAÇÃO MECANIZADA, PREPARO DE FUNDO DE VALA E REATERRO COMPACTADO. AF_06/2022</t>
  </si>
  <si>
    <t>COMPOSIÇÃO PARAMÉTRICA DE LIGAÇÃO PREDIAL DE ÁGUA, REDE DN 50 MM, RAMAL PREDIAL DE 20 MM, L = 4,0 M, LARGURA DA VALA = 0,65 M; COM COLAR DE TOMADA DE PVC; ESCAVAÇÃO MECANIZADA, PREPARO DE FUNDO DE VALA E REATERRO COMPACTADO. AF_06/2022</t>
  </si>
  <si>
    <t>COMPOSIÇÃO PARAMÉTRICA DE LIGAÇÃO PREDIAL DE ÁGUA, REDE DN 50 MM, RAMAL PREDIAL DE 20 MM, L = 6,0 M, LARGURA DA VALA = 0,65 M; COM COLAR DE TOMADA DE PVC; ESCAVAÇÃO MECANIZADA, PREPARO DE FUNDO DE VALA E REATERRO COMPACTADO. AF_06/2022</t>
  </si>
  <si>
    <t>COMPOSIÇÃO PARAMÉTRICA DE LIGAÇÃO PREDIAL DE ÁGUA, REDE DN 50 MM, RAMAL PREDIAL DE 20 MM, L = 2,0 M, LARGURA DA VALA = 0,65 M; COM COLAR DE TOMADA DE PVC; ESCAVAÇÃO MANUAL, PREPARO DE FUNDO DE VALA E REATERRO COMPACTADO. AF_06/2022</t>
  </si>
  <si>
    <t>COMPOSIÇÃO PARAMÉTRICA DE LIGAÇÃO PREDIAL DE ÁGUA, REDE DN 50 MM, RAMAL PREDIAL DE 20 MM, L = 4,0 M, LARGURA DA VALA = 0,65 M; COM COLAR DE TOMADA DE PVC; ESCAVAÇÃO MANUAL, PREPARO DE FUNDO DE VALA E REATERRO COMPACTADO. AF_06/2022</t>
  </si>
  <si>
    <t>COMPOSIÇÃO PARAMÉTRICA DE LIGAÇÃO PREDIAL DE ÁGUA, REDE DN 50 MM, RAMAL PREDIAL DE 20 MM, L = 6,0 M, LARGURA DA VALA = 0,65 M; COM COLAR DE TOMADA DE PVC; ESCAVAÇÃO MANUAL, PREPARO DE FUNDO DE VALA E REATERRO COMPACTADO.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</si>
  <si>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</si>
  <si>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</si>
  <si>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</si>
  <si>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</si>
  <si>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</si>
  <si>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</si>
  <si>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</si>
  <si>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</si>
  <si>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</si>
  <si>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</si>
  <si>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</si>
  <si>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COMPOSIÇÃO PARAMÉTRICA DE LIGAÇÃO PREDIAL DE ESGOTO, REDE DN 150 MM, COLETOR PREDIAL DN 100 MM, L = 2,0 M, LARGURA DA VALA = 0,65 M; COM SELIM E CURVA 90 GRAUS; ESCAVAÇÃO MECANIZADA, PREPARO DE FUNDO DE VALA E REATERRO COMPACTADO. AF_06/2022</t>
  </si>
  <si>
    <t>COMPOSIÇÃO PARAMÉTRICA DE LIGAÇÃO PREDIAL DE ESGOTO, REDE DN 150 MM, COLETOR PREDIAL DN 100 MM, L = 4,0 M, LARGURA DA VALA = 0,65 M; COM SELIM E CURVA 90 GRAUS; ESCAVAÇÃO MECANIZADA, PREPARO DE FUNDO DE VALA E REATERRO COMPACTADO. AF_06/2022</t>
  </si>
  <si>
    <t>COMPOSIÇÃO PARAMÉTRICA DE LIGAÇÃO PREDIAL DE ESGOTO, REDE DN 150 MM, COLETOR PREDIAL DN 100 MM, L = 6,0 M, LARGURA DA VALA = 0,65 M; COM SELIM E CURVA 90 GRAUS; ESCAVAÇÃO MECANIZADA, PREPARO DE FUNDO DE VALA E REATERRO COMPACTADO. AF_06/2022</t>
  </si>
  <si>
    <t>COMPOSIÇÃO PARAMÉTRICA DE LIGAÇÃO PREDIAL DE ESGOTO, REDE DN 150 MM, COLETOR PREDIAL DN 100 MM, L = 2,0 M, LARGURA DA VALA = 0,65 M; COM SELIM E CURVA 90 GRAUS; ESCAVAÇÃO MANUAL, PREPARO DE FUNDO DE VALA E REATERRO COMPACTADO. AF_06/2022</t>
  </si>
  <si>
    <t>COMPOSIÇÃO PARAMÉTRICA DE LIGAÇÃO PREDIAL DE ESGOTO, REDE DN 150 MM, COLETOR PREDIAL DN 100 MM, L = 4,0 M, LARGURA DA VALA = 0,65 M; COM SELIM E CURVA 90 GRAUS; ESCAVAÇÃO MANUAL, PREPARO DE FUNDO DE VALA E REATERRO COMPACTADO. AF_06/2022</t>
  </si>
  <si>
    <t>COMPOSIÇÃO PARAMÉTRICA DE LIGAÇÃO PREDIAL DE ESGOTO, REDE DN 150 MM, COLETOR PREDIAL DN 100 MM, L = 6,0 M, LARGURA DA VALA = 0,65 M; COM SELIM E CURVA 90 GRAUS; ESCAVAÇÃO MANUAL, PREPARO DE FUNDO DE VALA E REATERRO COMPACTADO. AF_06/2022</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</si>
  <si>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</si>
  <si>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</si>
  <si>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</si>
  <si>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</si>
  <si>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</si>
  <si>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</si>
  <si>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</si>
  <si>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</si>
  <si>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</si>
  <si>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</si>
  <si>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</si>
  <si>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</si>
  <si>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</si>
  <si>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</si>
  <si>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</si>
  <si>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</si>
  <si>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</si>
  <si>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</si>
  <si>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</si>
  <si>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</si>
  <si>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</si>
  <si>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</si>
  <si>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</si>
  <si>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</si>
  <si>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</si>
  <si>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</si>
  <si>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</si>
  <si>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</si>
  <si>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</si>
  <si>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</si>
  <si>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</si>
  <si>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</si>
  <si>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</si>
  <si>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</si>
  <si>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</si>
  <si>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</si>
  <si>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</si>
  <si>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</si>
  <si>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</si>
  <si>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</si>
  <si>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</si>
  <si>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</si>
  <si>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</si>
  <si>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</si>
  <si>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</si>
  <si>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</si>
  <si>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</si>
  <si>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</si>
  <si>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</si>
  <si>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ESCAVAÇÃO MECANIZADA DE VALA COM PROF. ATÉ 1,5 M (MÉDIA MONTANTE E JUSANTE/UMA COMPOSIÇÃO POR TRECHO), ESCAVADEIRA (0,8 M3), LARG. DE 1,5 M A 2,5 M, EM SOLO DE 1A CATEGORIA, EM LOCAIS COM ALTO NÍVEL DE INTERFERÊNCIA. AF_02/2021</t>
  </si>
  <si>
    <t>ESCAVAÇÃO MECANIZADA DE VALA COM PROF. MAIOR QUE 1,5 M ATÉ 3,0 M (MÉDIA MONTANTE E JUSANTE/UMA COMPOSIÇÃO POR TRECHO), ESCAVADEIRA (0,8 M3), LARGURA ATÉ 1,5 M, EM SOLO DE 1A CATEGORIA, EM LOCAIS COM ALTO NÍVEL DE INTERFERÊNCIA. AF_02/2021</t>
  </si>
  <si>
    <t>ESCAVAÇÃO MECANIZADA DE VALA COM PROF. MAIOR QUE 3,0 M ATÉ 4,5 M(MÉDIA MONTANTE E JUSANTE/UMA COMPOSIÇÃO POR TRECHO), ESCAVADEIRA (0,8 M3), LARG. MENOR QUE 1,5 M, EM SOLO DE 1A CATEGORIA, EM LOCAIS COM ALTO NÍVEL DE INTERFERÊNCIA. AF_02/2021</t>
  </si>
  <si>
    <t>ESCAVAÇÃO MECANIZADA DE VALA COM PROF. DE 3,0 M ATÉ 4,5 M(MÉDIA MONTANTE E JUSANTE/UMA COMPOSIÇÃO POR TRECHO), ESCAVADEIRA (1,2 M3), LARG. DE 1,5 M A 2,5 M, EM SOLO DE 1A CATEGORIA, EM LOCAIS COM ALTO NÍVEL DE INTERFERÊNCIA. AF_02/2021</t>
  </si>
  <si>
    <t>ESCAVAÇÃO MECANIZADA DE VALA COM PROF. MAIOR QUE 4,5 M ATÉ 6,0 M(MÉDIA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</si>
  <si>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 LARG. DE 1,5 M A 2,5 M, EM SOLO DE 1A CATEGORIA, LOCAIS COM BAIXO NÍVEL DE INTERFERÊNCIA. AF_02/2021</t>
  </si>
  <si>
    <t>ESCAVAÇÃO MECANIZADA DE VALA COM PROF. MAIOR QUE 1,5 M E ATÉ 3,0 M(MÉDIA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</si>
  <si>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(0,8 M3), LARG. MENOR QUE 1,5 M, EM SOLO DE 1A CATEGORIA, LOCAIS COM BAIXO NÍVEL DE INTERFERÊNCIA. AF_02/2021</t>
  </si>
  <si>
    <t>ESCAVAÇÃO MECANIZADA DE VALA COM PROF. MAIOR QUE 3,0 M ATÉ 4,5 M (MÉDIA MONTANTE E JUSANTE/UMA COMPOSIÇÃO POR TRECHO), ESCAVADEIRA (1,2 M3), LARG. DE 1,5 M A 2,5 M, EM SOLO DE 1A CATEGORIA, LOCAIS COM BAIXO NÍVEL DE INTERFERÊNCIA. AF_02/2021</t>
  </si>
  <si>
    <t>ESCAVAÇÃO MECANIZADA DE VALA COM PROF. MAIOR QUE 4,5 M ATÉ 6,0 M (MÉDIA MONTANTE E JUSANTE/UMA COMPOSIÇÃO POR TRECHO), ESCAVADEIRA (1,2 M3), LARG. DE 1,5 M A 2,5 M, EM SOLO DE 1A CATEGORIA, LOCAIS COM BAIXO NÍVEL DE INTERFERÊNCIA. AF_02/2021</t>
  </si>
  <si>
    <t>ESCAVAÇÃO MECANIZADA DE VALA COM PROF. ATÉ 1,5 M (MÉDIA MONTANTE E JUSANTE/UMA COMPOSIÇÃO POR TRECHO), RETROESCAV. (0,26 M3), LARG. MENOR QUE 0,8 M, EM SOLO DE 1A CATEGORIA, EM LOCAIS COM ALTO NÍVEL DE INTERFERÊNCIA. AF_02/2021</t>
  </si>
  <si>
    <t>ESCAVAÇÃO MECANIZADA DE VALA COM PROF. ATÉ 1,5 M (MÉDIA MONTANTE E JUSANTE/UMA COMPOSIÇÃO POR TRECHO), RETROESCAV. (0,26 M3), LARG. DE 0,8 M A 1,5 M, EM SOLO DE 1A CATEGORIA, EM LOCAIS COM ALTO NÍVEL DE INTERFERÊNCIA. AF_02/2021</t>
  </si>
  <si>
    <t>ESCAVAÇÃO MECANIZADA DE VALA COM PROF. MAIOR QUE 1,5 M ATÉ 3,0 M (MÉDIA MONTANTE E JUSANTE/UMA COMPOSIÇÃO POR TRECHO), RETROESCAV. (0,26 M3), LARG. MENOR QUE 0,8 M, EM SOLO DE 1A CATEGORIA, EM LOCAIS COM ALTO NÍVEL DE INTERFERÊNCIA. AF_02/2021</t>
  </si>
  <si>
    <t>ESCAVAÇÃO MECANIZADA DE VALA COM PROF. MAIOR QUE 1,5 M ATÉ 3,0 M (MÉDIA MONTANTE E JUSANTE/UMA COMPOSIÇÃO POR TRECHO), RETROESCAV. (0,26 M3), LARGURA DE 0,8 M A 1,5 M, EM SOLO DE 1A CATEGORIA, EM LOCAIS COM ALTO NÍVEL DE INTERFERÊNCIA. AF_02/2021</t>
  </si>
  <si>
    <t>ESCAVAÇÃO MECANIZADA DE VALA COM PROFUNDIDADE ATÉ 1,5 M (MÉDIA MONTANTE E JUSANTE/UMA COMPOSIÇÃO POR TRECHO), RETROESCAV. (0,26 M3), LARGURA MENOR QUE 0,8 M, EM SOLO DE 1A CATEGORIA, LOCAIS COM BAIXO NÍVEL DE INTERFERÊNCIA. AF_02/2021</t>
  </si>
  <si>
    <t>ESCAVAÇÃO MECANIZADA DE VALA COM PROFUNDIDADE ATÉ 1,5 M (MÉDIA MONTANTE E JUSANTE/UMA COMPOSIÇÃO POR TRECHO), RETROESCAV. (0,26 M3), LARGURA DE 0,8 M A 1,5 M, EM SOLO DE 1A CATEGORIA, LOCAIS COM BAIXO NÍVEL DE INTERFERÊNCIA. AF_02/2021</t>
  </si>
  <si>
    <t>ESCAVAÇÃO MECANIZADA DE VALA COM PROFUNDIDADE MAIOR QUE 1,5 M ATÉ 3,0 M (MÉDIA MONTANTE E JUSANTE/UMA COMPOSIÇÃO POR TRECHO), RETROESCAV. (0,26 M3), LARGURA MENOR QUE 0,8 M, EM SOLO DE 1A CATEGORIA, LOCAIS COM BAIXO NÍVEL DE INTERFERÊNCIA. AF_02/2021</t>
  </si>
  <si>
    <t>ESCAVAÇÃO MECANIZADA DE VALA COM PROFUNDIDADE MAIOR QUE 1,5 M ATÉ 3,0 M (MÉDIA MONTANTE E JUSANTE/UMA COMPOSIÇÃO POR TRECHO), RETROESCAV (0,26 M3), LARGURA DE 0,8 M A 1,5 M, EM SOLO DE 1A CATEGORIA, LOCAIS COM BAIXO NÍVEL DE INTERFERÊNCIA. AF_02/2021</t>
  </si>
  <si>
    <t>ESCAVAÇÃO MANUAL DE VALA COM PROFUNDIDADE MENOR OU IGUAL A 1,30 M. AF_02/2021</t>
  </si>
  <si>
    <t>ESCAVAÇÃO MECANIZADA DE VALA COM PROF. ATÉ 1,5 M (MÉDIA MONTANTE E JUSANTE/UMA COMPOSIÇÃO POR TRECHO), ESCAVADEIRA (0,8 M3), LARG. MENOR QUE 1,5 M, EM SOLO DE 1A CATEGORIA, EM LOCAIS COM ALTO NÍVEL DE INTERFERÊNCIA. AF_02/2021</t>
  </si>
  <si>
    <t>ESCAVAÇÃO MECANIZADA DE VALA COM PROF. MAIOR QUE  4,5 M ATÉ 6,0 M (MÉDIA MONTANTE E JUSANTE/UMA COMPOSIÇÃO POR TRECHO), ESCAVADEIRA (0,8 M3), LARG. MENOR QUE 1,5 M, EM SOLO DE 1A CATEGORIA, EM LOCAIS COM ALTO NÍVEL DE INTERFERÊNCIA. AF_02/2021</t>
  </si>
  <si>
    <t>ESCAVAÇÃO MECANIZADA DE VALA COM PROF. MAIOR QUE 1,50 M ATÉ 3,0 M (MÉDIA MONTANTE E JUSANTE/UMA COMPOSIÇÃO POR TRECHO), ESCAVADEIRA (1,2 M3), LARG. DE 1,5 M A 2,5 M, EM SOLO DE 1A CATEGORIA, EM LOCAIS COM ALTO NÍVEL DE INTERFERÊNCIA. AF_02/2021</t>
  </si>
  <si>
    <t>ESCAVAÇÃO MECANIZADA DE VALA COM PROF. ATÉ 1,5 M (MÉDIA MONTANTE E JUSANTE/UMA COMPOSIÇÃO POR TRECHO), ESCAVADEIRA (0,8 M3),LARG. MENOR QUE 1,5 M, EM SOLO DE 1A CATEGORIA, LOCAIS COM BAIXO NÍVEL DE INTERFERÊNCIA. AF_02/2021</t>
  </si>
  <si>
    <t>ESCAVAÇÃO MECANIZADA DE VALA COM PROF. MAIOR QUE 4,5 M ATÉ 6,0 M (MÉDIA MONTANTE E JUSANTE/UMA COMPOSIÇÃO POR TRECHO),COM ESCAVADEIRA (0,8 M3), LARG. MENOR QUE 1,5 M, EM SOLO DE 1A CATEGORIA, LOCAIS COM BAIXO NÍVEL DE INTERFERÊNCIA. AF_02/2021</t>
  </si>
  <si>
    <t>ESCAVAÇÃO MECANIZADA DE VALA COM PROF. MAIOR QUE 1,5 M ATÉ 3,0 M (MÉDIA MONTANTE E JUSANTE/UMA COMPOSIÇÃO POR TRECHO),COM ESCAVADEIRA (1,2 M3),LARG. DE 1,5 M A 2,5 M, EM SOLO DE 1A CATEGORIA, LOCAIS COM BAIXO NÍVEL DE INTERFERÊNCIA. AF_02/2021</t>
  </si>
  <si>
    <t>ESCAVAÇÃO MECANIZADA DE VALA COM PROF. ATÉ 1,5 M (MÉDIA MONTANTE E JUSANTE/UMA COMPOSIÇÃO POR TRECHO), ESCAVADEIRA (0,8 M3),LARG. MENOR QUE 1,5 M, EM SOLO DE MOLE, EM LOCAIS COM ALTO NÍVEL DE INTERFERÊNCIA. AF_02/2021</t>
  </si>
  <si>
    <t>ESCAVAÇÃO MECANIZADA DE VALA COM PROF. ATÉ 1,5 M (MÉDIA MONTANTE E JUSANTE/UMA COMPOSIÇÃO POR TRECHO), ESCAVADEIRA (0,8 M3), LARG. DE 1,5 M A 2,5 M, EM SOLO MOLE, EM LOCAIS COM ALTO NÍVEL DE INTERFERÊNCIA. AF_02/2021</t>
  </si>
  <si>
    <t>ESCAVAÇÃO MECANIZADA DE VALA COM PROF. MAIOR QUE 1,5 M ATÉ 3,0 M (MÉDIA MONTANTE E JUSANTE/UMA COMPOSIÇÃO POR TRECHO), ESCAVADEIRA (0,8 M3), LARGURA ATÉ 1,5 M, EM SOLO MOLE, EM LOCAIS COM ALTO NÍVEL DE INTERFERÊNCIA. AF_02/2021</t>
  </si>
  <si>
    <t>ESCAVAÇÃO MECANIZADA DE VALA COM PROF. MAIOR QUE 3,0 M ATÉ 4,5 M (MÉDIA MONTANTE E JUSANTE/UMA COMPOSIÇÃO POR TRECHO), ESCAVADEIRA (0,8 M3), LARG. MENOR QUE 1,5 M, EM SOLO  MOLE, EM LOCAIS COM ALTO NÍVEL DE INTERFERÊNCIA. AF_02/2021</t>
  </si>
  <si>
    <t>ESCAVAÇÃO MECANIZADA DE VALA COM PROF. MAIOR QUE 4,5 M ATÉ 6,0 M (MÉDIA MONTANTE E JUSANTE/UMA COMPOSIÇÃO POR TRECHO), ESCAVADEIRA (0,8 M3),LARG. MENOR QUE 1,5 M, EM SOLO DE MOLE, EM LOCAIS COM ALTO NÍVEL DE INTERFERÊNCIA. AF_02/2021</t>
  </si>
  <si>
    <t>ESCAVAÇÃO MECANIZADA DE VALA COM PROF. MAIOR QUE 1,5 M ATÉ 3,0 M (MÉDIA MONTANTE E JUSANTE/UMA COMPOSIÇÃO POR TRECHO),COM ESCAVADEIRA (1,2 M3),LARG. DE 1,5 M A 2,5 M, EM SOLO MOLE, EM LOCAIS COM ALTO NÍVEL DE INTERFERÊNCIA. AF_02/2021</t>
  </si>
  <si>
    <t>ESCAVAÇÃO MECANIZADA DE VALA COM PROF. DE 3,0 M ATÉ 4,5 M (MÉDIA MONTANTE E JUSANTE/UMA COMPOSIÇÃO POR TRECHO), ESCAVADEIRA (1,2 M3), LARG. DE 1,5 M A 2,5 M, EM SOLO MOLE, EM LOCAIS COM ALTO NÍVEL DE INTERFERÊNCIA. AF_02/2021</t>
  </si>
  <si>
    <t>ESCAVAÇÃO MECANIZADA DE VALA COM PROF. MAIOR QUE 4,5 M ATÉ 6,0 M (MÉDIA MONTANTE E JUSANTE/UMA COMPOSIÇÃO POR TRECHO), ESCAVADEIRA (1,2 M3), LARG. DE 1,5 M A 2,5 M, EM SOLO MOLE, EM LOCAIS COM ALTO NÍVEL DE INTERFERÊNCIA. AF_02/2021</t>
  </si>
  <si>
    <t>ESCAVAÇÃO MECANIZADA DE VALA COM PROF. ATÉ 1,5 M (MÉDIA MONTANTE E JUSANTE/UMA COMPOSIÇÃO POR TRECHO), ESCAVADEIRA (0,8 M3),LARG. MENOR QUE 1,5 M, EM SOLO MOLE, LOCAIS COM BAIXO NÍVEL DE INTERFERÊNCIA. AF_02/2021</t>
  </si>
  <si>
    <t>ESCAVAÇÃO MECANIZADA DE VALA COM PROF. ATÉ 1,5 M (MÉDIA MONTANTE E JUSANTE/UMA COMPOSIÇÃO POR TRECHO), ESCAVADEIRA (0,8 M3), LARG. DE 1,5 M A 2,5 M, EM SOLO MOLE, LOCAIS COM BAIXO NÍVEL DE INTERFERÊNCIA. AF_02/2021</t>
  </si>
  <si>
    <t>ESCAVAÇÃO MECANIZADA DE VALA COM PROF. MAIOR QUE 1,5 M E ATÉ 3,0 M (MÉDIA MONTANTE E JUSANTE/UMA COMPOSIÇÃO POR TRECHO), ESCAVADEIRA (0,8 M3), LARG. MENOR QUE 1,5 M, EM SOLO MOLE, LOCAIS COM BAIXO NÍVEL DE INTERFERÊNCIA. AF_02/2021</t>
  </si>
  <si>
    <t>ESCAVAÇÃO MECANIZADA DE VALA COM PROF.MAIOR QUE 3,0 M ATÉ 4,5 M (MÉDIA MONTANTE E JUSANTE/UMA COMPOSIÇÃO POR TRECHO), ESCAVADEIRA (0,8 M3), LARG. MENOR QUE 1,5 M, EM SOLO MOLE, LOCAIS COM BAIXO NÍVEL DE INTERFERÊNCIA. AF_02/2021</t>
  </si>
  <si>
    <t>ESCAVAÇÃO MECANIZADA DE VALA COM PROF. MAIOR QUE 4,5 M ATÉ 6,0 M (MÉDIA MONTANTE E JUSANTE/UMA COMPOSIÇÃO POR TRECHO),COM ESCAVADEIRA (0,8 M3), LARG. MENOR QUE 1,5 M, EM SOLO MOLE, LOCAIS COM BAIXO NÍVEL DE INTERFERÊNCIA. AF_02/2021</t>
  </si>
  <si>
    <t>ESCAVAÇÃO MECANIZADA DE VALA COM PROF. MAIOR QUE 1,5 M ATÉ 3,0 M (MÉDIA MONTANTE E JUSANTE/UMA COMPOSIÇÃO POR TRECHO),COM ESCAVADEIRA (1,2 M3), LARG. DE 1,5 M A 2,5 M, EM SOLO MOLE, LOCAIS COM BAIXO NÍVEL DE INTERFERÊNCIA. AF_02/2021</t>
  </si>
  <si>
    <t>ESCAVAÇÃO MECANIZADA DE VALA COM PROF. MAIOR QUE 3,0 M ATÉ 4,5 M (MÉDIA MONTANTE E JUSANTE/UMA COMPOSIÇÃO POR TRECHO), ESCAVADEIRA (1,2 M3), LARG. DE 1,5 M A 2,5 M, EM SOLO MOLE, LOCAIS COM BAIXO NÍVEL DE INTERFERÊNCIA. AF_02/2021</t>
  </si>
  <si>
    <t>ESCAVAÇÃO MECANIZADA DE VALA COM PROF. MAIOR QUE 4,5 M ATÉ 6,0 M (MÉDIA MONTANTE E JUSANTE/UMA COMPOSIÇÃO POR TRECHO), ESCAVADEIRA (1,2 M3), LARG. DE 1,5 M A 2,5 M, EM SOLO MOLE, LOCAIS COM BAIXO NÍVEL DE INTERFERÊNCIA. AF_02/2021</t>
  </si>
  <si>
    <t>ESCAVAÇÃO MECANIZADA DE VALA COM PROF. ATÉ 1,5 M (MÉDIA MONTANTE E JUSANTE/UMA COMPOSIÇÃO POR TRECHO), RETROESCAV. (0,26 M3), LARG. MENOR QUE 0,8 M, EM SOLO MOLE, EM LOCAIS COM ALTO NÍVEL DE INTERFERÊNCIA. AF_02/2021</t>
  </si>
  <si>
    <t>ESCAVAÇÃO MECANIZADA DE VALA COM PROF. ATÉ 1,5 M (MÉDIA MONTANTE E JUSANTE/UMA COMPOSIÇÃO POR TRECHO), RETROESCAV. (0,26 M3), LARG. DE 0,8 M A 1,5 M, EM SOLO MOLE, EM LOCAIS COM ALTO NÍVEL DE INTERFERÊNCIA. AF_02/2021</t>
  </si>
  <si>
    <t>ESCAVAÇÃO MECANIZADA DE VALA COM PROF. MAIOR QUE 1,5 M ATÉ 3,0 M (MÉDIA MONTANTE E JUSANTE/UMA COMPOSIÇÃO POR TRECHO), RETROESCAV. (0,26 M3), LARG. MENOR QUE 0,8 M, EM SOLO MOLE, EM LOCAIS COM ALTO NÍVEL DE INTERFERÊNCIA. AF_02/2021</t>
  </si>
  <si>
    <t>ESCAVAÇÃO MECANIZADA DE VALA COM PROF. MAIOR QUE 1,5 M ATÉ 3,0 M (MÉDIA MONTANTE E JUSANTE/UMA COMPOSIÇÃO POR TRECHO), RETROESCAV. (0,26 M3), LARG. DE 0,8 M A 1,5 M, EM SOLO MOLE, EM LOCAIS COM ALTO NÍVEL DE INTERFERÊNCIA. AF_02/2021</t>
  </si>
  <si>
    <t>ESCAVAÇÃO MECANIZADA DE VALA COM PROF. ATÉ 1,5 M (MÉDIA MONTANTE E JUSANTE/UMA COMPOSIÇÃO POR TRECHO), RETROESCAV. (0,26 M3), LARG. MENOR  QUE 0,8 M, EM SOLO MOLE, LOCAIS COM BAIXO NÍVEL DE NTERFERÊNCIA.  AF_02/2021</t>
  </si>
  <si>
    <t>ESCAVAÇÃO MECANIZADA DE VALA COM PROF. ATÉ 1,5 M (MÉDIA MONTANTE E JUSANTE/UMA COMPOSIÇÃO POR TRECHO), RETROESCAV. (0,26 M3), LARG. DE 0,8 M A 1,5 M, EM SOLO MOLE, LOCAIS COM BAIXO NÍVEL DE INTERFERÊNCIA. AF_02/2021</t>
  </si>
  <si>
    <t>ESCAVAÇÃO MECANIZADA DE VALA COM PROF. MAIOR QUE 1,5 M ATÉ 3,0 M (MÉDIA MONTANTE E JUSANTE/UMA COMPOSIÇÃO POR TRECHO), RETROESCAV. (0,26 M3 ),LARG. MENOR QUE 0,8 M, EM SOLO MOLE, LOCAIS COM BAIXO NÍVEL DE INTERFERÊNCIA. AF_02/2021</t>
  </si>
  <si>
    <t>ESCAVAÇÃO MECANIZADA DE VALA COM PROF. MAIOR QUE 1,5 M ATÉ 3,0 M (MÉDIA MONTANTE E JUSANTE/UMA COMPOSIÇÃO POR TRECHO), RETROESCAV. (0,26 M3), LARG. DE 0,8 M A 1,5 M, EM SOLO MOLE, LOCAIS COM BAIXO NÍVEL DE INTERFERÊNCIA. AF_02/2021</t>
  </si>
  <si>
    <t>ESCAVAÇÃO MECANIZADA DE VALA COM PROF. ATÉ 1,5 M (MÉDIA MONTANTE E JUSANTE/UMA COMPOSIÇÃO POR TRECHO), ESCAVADEIRA (0,8 M3),LARG. ATÉ 1,5 M, EM SOLO DE 2A CATEGORIA, EM LOCAIS COM ALTO NÍVEL DE INTERFERÊNCIA.  AF_02/2021</t>
  </si>
  <si>
    <t>ESCAVAÇÃO MECANIZADA DE VALA COM PROF. ATÉ 1,5 M (MÉDIA MONTANTE E JUSANTE/UMA COMPOSIÇÃO POR TRECHO), ESCAVADEIRA (0,8 M3), LARG. DE 1,5 M A 2,5 M, EM SOLO DE 2A CATEGORIA, EM LOCAIS COM ALTO NÍVEL DE INTERFERÊNCIA. AF_02/2021</t>
  </si>
  <si>
    <t>ESCAVAÇÃO MECANIZADA DE VALA COM PROF. MAIOR QUE 1,5 M ATÉ 3,0 M (MÉDIA MONTANTE E JUSANTE/UMA COMPOSIÇÃO POR TRECHO), ESCAVADEIRA (0,8 M3), LARG. ATÉ 1,5 M, EM SOLO DE 2A CATEGORIA, EM LOCAIS COM ALTO NÍVEL DE INTERFERÊNCIA. AF_02/2021</t>
  </si>
  <si>
    <t>ESCAVAÇÃO MECANIZADA DE VALA COM PROF. MAIOR QUE 3,0 M ATÉ 4,5 M (MÉDIA MONTANTE E JUSANTE/UMA COMPOSIÇÃO POR TRECHO), ESCAVADEIRA (0,8 M3), LARG. MENOR QUE 1,5 M, EM SOLO DE 2A CATEGORIA, EM LOCAIS COM ALTO NÍVEL DE INTERFERÊNCIA. AF_02/2021</t>
  </si>
  <si>
    <t>ESCAVAÇÃO MECANIZADA DE VALA COM PROF.MAIOR QUE 4,5 M ATÉ 6,0 M (MÉDIA MONTANTE E JUSANTE/UMA COMPOSIÇÃO POR TRECHO),COM ESCAVADEIRA (0,8 M3), LARG. MENOR QUE 1,5 M, EM SOLO DE 2A CATEGORIA, EM LOCAIS COM ALTO NÍVEL DE INTERFERÊNCIA. AF_02/2021</t>
  </si>
  <si>
    <t>ESCAVAÇÃO MECANIZADA DE VALA COM PROF. MAIOR QUE 1,5 M ATÉ 3,0 M (MÉDIA MONTANTE E JUSANTE/UMA COMPOSIÇÃO POR TRECHO),COM ESCAVADEIRA (1,2 M3),LARG. DE 1,5 M A 2,5 M, EM SOLO DE 2A CATEGORIA, EM LOCAIS COM ALTO NÍVEL DE INTERFERÊNCIA. AF_02/2021</t>
  </si>
  <si>
    <t>ESCAVAÇÃO MECANIZADA DE VALA COM PROF. DE 3,0 M ATÉ 4,5 M (MÉDIA MONTANTE E JUSANTE/UMA COMPOSIÇÃO POR TRECHO), ESCAVADEIRA (1,2 M3), LARG. DE 1,5 M A 2,5 M, EM SOLO DE 2A CATEGORIA, EM LOCAIS COM ALTO NÍVEL DE INTERFERÊNCIA. AF_02/2021</t>
  </si>
  <si>
    <t>ESCAVAÇÃO MECANIZADA DE VALA COM PROF. MAIOR QUE 4,5 M ATÉ 6,0 M (MÉDIA MONTANTE E JUSANTE/UMA COMPOSIÇÃO POR TRECHO), ESCAVADEIRA (1,2 M3), LARG. DE 1,5 M A 2,5 M, EM SOLO DE 2A CATEGORIA, EM LOCAIS COM ALTO NÍVEL DE INTERFERÊNCIA. AF_02/2021</t>
  </si>
  <si>
    <t>ESCAVAÇÃO MECANIZADA DE VALA COM PROF. ATÉ 1,5 M (MÉDIA MONTANTE E JUSANTE/UMA COMPOSIÇÃO POR TRECHO),COM ESCAVADEIRA (0,8 M3), LARG. MENOR QUE 1,5 M, EM SOLO DE 2A CATEGORIA, LOCAIS COM BAIXO NÍVEL DE INTERFERÊNCIA. AF_02/2021</t>
  </si>
  <si>
    <t>ESCAVAÇÃO MECANIZADA DE VALA COM PROF. ATÉ 1,5 M (MÉDIA MONTANTE E JUSANTE/UMA COMPOSIÇÃO POR TRECHO), ESCAVADEIRA (0,8 M3), LARG. DE 1,5 M A 2,5 M, EM SOLO DE 2A CATEGORIA, LOCAIS COM BAIXO NÍVEL DE INTERFERÊNCIA. AF_02/2021</t>
  </si>
  <si>
    <t>ESCAVAÇÃO MECANIZADA DE VALA COM PROF. MAIOR QUE 1,5 M E ATÉ 3,0 M (MÉDIA MONTANTE E JUSANTE/UMA COMPOSIÇÃO POR TRECHO), ESCAVADEIRA (0,8 M3), LARG. MENOR QUE 1,5 M, EM SOLO DE 2A CATEGORIA, LOCAIS COM BAIXO NÍVEL DE INTERFERÊNCIA. AF_02/2021</t>
  </si>
  <si>
    <t>ESCAVAÇÃO MECANIZADA DE VALA COM PROF.MAIOR QUE 3,0 M ATÉ 4,5 M (MÉDIA MONTANTE E JUSANTE/UMA COMPOSIÇÃO POR TRECHO), ESCAVADEIRA (0,8 M3), LARG. MENOR QUE 1,5 M, EM SOLO DE 2A CATEGORIA, LOCAIS COM BAIXO NÍVEL DE INTERFERÊNCIA. AF_02/2021</t>
  </si>
  <si>
    <t>ESCAVAÇÃO MECANIZADA DE VALA COM PROF.MAIOR QUE 4,5 M ATÉ 6,0 M (MÉDIA MONTANTE E JUSANTE/UMA COMPOSIÇÃO POR TRECHO),COM ESCAVADEIRA (0,8 M3), LARG. MENOR QUE 1,5 M, EM SOLO DE 2A CATEGORIA, EM LOCAIS COM BAIXO NÍVEL DE INTERFERÊNCIA. AF_02/2021</t>
  </si>
  <si>
    <t>ESCAVAÇÃO MECANIZADA DE VALA COM PROF. MAIOR QUE 1,5 M ATÉ 3,0 M (MÉDIA MONTANTE E JUSANTE/UMA COMPOSIÇÃO POR TRECHO),COM ESCAVADEIRA (1,2 M3),LARG. DE 1,5 M A 2,5 M, EM SOLO DE 2A CATEGORIA, LOCAIS COM BAIXO NÍVEL DE INTERFERÊNCIA. AF_02/2021</t>
  </si>
  <si>
    <t>ESCAVAÇÃO MECANIZADA DE VALA COM PROF. MAIOR QUE 3,0 M ATÉ 4,5 M (MÉDIA MONTANTE E JUSANTE/UMA COMPOSIÇÃO POR TRECHO), ESCAVADEIRA (1,2 M3), LARG. DE 1,5 M A 2,5 M, EM SOLO DE 2A CATEGORIA, LOCAIS COM BAIXO NÍVEL DE INTERFERÊNCIA. AF_02/2021</t>
  </si>
  <si>
    <t>ESCAVAÇÃO MECANIZADA DE VALA COM PROF. MAIOR QUE 4,5 M ATÉ 6,0 M (MÉDIA MONTANTE E JUSANTE/UMA COMPOSIÇÃO POR TRECHO), ESCAVADEIRA (1,2 M3), LARG. DE 1,5 M A 2,5 M, EM SOLO DE 2A CATEGORIA, LOCAIS COM BAIXO NÍVEL DE INTERFERÊNCIA. AF_02/2021</t>
  </si>
  <si>
    <t>ESCAVAÇÃO MECANIZADA DE VALA COM PROF. ATÉ 1,5 M (MÉDIA MONTANTE E JUSANTE/UMA COMPOSIÇÃO POR TRECHO), RETROESCAV. (0,26 M3), LARG. MENOR QUE 0,8 M, EM SOLO DE 2A CATEGORIA, EM LOCAIS COM ALTO NÍVEL DE INTERFERÊNCIA. AF_02/2021</t>
  </si>
  <si>
    <t>ESCAVAÇÃO MECANIZADA DE VALA COM PROF. ATÉ 1,5 M (MÉDIA MONTANTE E JUSANTE/UMA COMPOSIÇÃO POR TRECHO), RETROESCAV. (0,26 M3), LARG. DE 0,8 M A 1,5 M, EM SOLO DE 2A CATEGORIA, EM LOCAIS COM ALTO NÍVEL DE INTERFERÊNCIA. AF_02/2021</t>
  </si>
  <si>
    <t>ESCAVAÇÃO MECANIZADA DE VALA COM PROF. MAIOR QUE 1,5 M ATÉ 3,0 M (MÉDIA MONTANTE E JUSANTE/UMA COMPOSIÇÃO POR TRECHO), RETROESCAV. (0,26 M3), LARG. MENOR QUE 0,8 M, EM SOLO DE 2A CATEGORIA, EM LOCAIS COM ALTO NÍVEL DE INTERFERÊNCIA. AF_02/2021</t>
  </si>
  <si>
    <t>ESCAVAÇÃO MECANIZADA DE VALA COM PROF. MAIOR QUE 1,5 M ATÉ 3,0 M (MÉDIA MONTANTE E JUSANTE/UMA COMPOSIÇÃO POR TRECHO), RETROESCAV. (0,26 M3), LARG. DE 0,8 M A 1,5 M, EM SOLO DE 2A CATEGORIA, EM LOCAIS COM ALTO NÍVEL DE INTERFERÊNCIA. AF_02/2021</t>
  </si>
  <si>
    <t>ESCAVAÇÃO MECANIZADA DE VALA COM PROF. ATÉ 1,5 M (MÉDIA MONTANTE E JUSANTE/UMA COMPOSIÇÃO POR TRECHO), RETROESCAV. (0,26 M3), LARGURA MENOR  QUE 0,8 M, EM SOLO DE 2A CATEGORIA, EM LOCAIS COM BAIXO NÍVEL DE NTERFERÊNCIA. AF_02/2021</t>
  </si>
  <si>
    <t>ESCAVAÇÃO MECANIZADA DE VALA COM PROF. ATÉ 1,5 M (MÉDIA MONTANTE E JUSANTE/UMA COMPOSIÇÃO POR TRECHO), RETROESCAV. (0,26 M3 ), LARG. DE 0,8 M A 1,5 M, EM SOLO DE 2A CATEGORIA, EM LOCAIS COM BAIXO NÍVEL DE INTERFERÊNCIA. AF_02/2021</t>
  </si>
  <si>
    <t>ESCAVAÇÃO MECANIZADA DE VALA COM PROF. MAIOR QUE 1,5 M ATÉ 3,0 M (MÉDIA MONTANTE E JUSANTE/UMA COMPOSIÇÃO POR TRECHO), RETROESCAV. (0,26 M3),LARG. MENOR QUE 0,8 M, EM SOLO DE 2A CATEGORIA, EM LOCAIS COM BAIXO NÍVEL DE INTERFERÊNCIA. AF_02/2021</t>
  </si>
  <si>
    <t>ESCAVAÇÃO MECANIZADA DE VALA COM PROF. MAIOR QUE 1,5 M ATÉ 3,0 M (MÉDIA MONTANTE E JUSANTE/UMA COMPOSIÇÃO POR TRECHO), RETROESCAV. (0,26 M3), LARG. DE 0,8 M A 1,5 M, EM SOLO DE 2A CATEGORIA, EM LOCAIS COM BAIXO NÍVEL DE INTERFERÊNCIA. AF_02/2021</t>
  </si>
  <si>
    <t>ATERRO MANUAL DE VALAS COM SOLO ARGILO-ARENOSO. AF_08/2023</t>
  </si>
  <si>
    <t>ATERRO MANUAL DE VALAS COM AREIA PARA ATERRO. AF_08/2023</t>
  </si>
  <si>
    <t>EXECUÇÃO E COMPACTAÇÃO DE ATERRO COM SOLO PREDOMINANTEMENTE ARGILOSO - EXCLUSIVE SOLO, ESCAVAÇÃO, CARGA E TRANSPORTE. AF_11/2019</t>
  </si>
  <si>
    <t>EXECUÇÃO E COMPACTAÇÃO DE ATERRO COM SOLO PREDOMINANTEMENTE ARENOSO - EXCLUSIVE SOLO, ESCAVAÇÃO, CARGA E TRANSPORTE. AF_11/2019</t>
  </si>
  <si>
    <t>REATERRO MANUAL DE VALAS, COM COMPACTADOR DE SOLOS DE PERCUSSÃO.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</si>
  <si>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</si>
  <si>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</si>
  <si>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</si>
  <si>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</si>
  <si>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</si>
  <si>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</si>
  <si>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</si>
  <si>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</si>
  <si>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</si>
  <si>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</si>
  <si>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</si>
  <si>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</si>
  <si>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</si>
  <si>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</si>
  <si>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</si>
  <si>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</si>
  <si>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ALVENARIA DE VEDAÇÃO DE BLOCOS CERÂMICOS MACIÇOS DE 5X10X20CM (ESPESSURA 10CM) E ARGAMASSA DE ASSENTAMENTO COM PREPARO EM BETONEIRA. AF_05/2020</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</si>
  <si>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</si>
  <si>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</si>
  <si>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</si>
  <si>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</si>
  <si>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</si>
  <si>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</si>
  <si>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</si>
  <si>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</si>
  <si>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</si>
  <si>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</si>
  <si>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</si>
  <si>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</si>
  <si>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</si>
  <si>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</si>
  <si>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</si>
  <si>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</si>
  <si>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</si>
  <si>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</si>
  <si>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</si>
  <si>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</si>
  <si>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</si>
  <si>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</si>
  <si>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</si>
  <si>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</si>
  <si>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</si>
  <si>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</si>
  <si>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VEDAÇÃO DE BLOCOS DE GESSO DE 7X50X66CM (ESPESSURA 7CM). AF_05/2020</t>
  </si>
  <si>
    <t>ALVENARIA DE VEDAÇÃO DE BLOCOS DE GESSO DE 10X50X66CM (ESPESSURA 10CM). AF_05/2020</t>
  </si>
  <si>
    <t>ALVENARIA DE VEDAÇÃO COM ELEMENTO VAZADO DE CERÂMICA (COBOGÓ) DE 7X20X20CM E ARGAMASSA DE ASSENTAMENTO COM PREPARO EM BETONEIRA.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</si>
  <si>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</si>
  <si>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</si>
  <si>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</si>
  <si>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</si>
  <si>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</si>
  <si>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</si>
  <si>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</si>
  <si>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</si>
  <si>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</si>
  <si>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</si>
  <si>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</si>
  <si>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</si>
  <si>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</si>
  <si>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</si>
  <si>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</si>
  <si>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</si>
  <si>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</si>
  <si>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14X19X29 CM (ESPESSURA 14 CM), FBK = 14,0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</si>
  <si>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</si>
  <si>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</si>
  <si>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</si>
  <si>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</si>
  <si>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</si>
  <si>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</si>
  <si>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</si>
  <si>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</si>
  <si>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</si>
  <si>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</si>
  <si>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</si>
  <si>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</si>
  <si>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</si>
  <si>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</si>
  <si>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</si>
  <si>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</si>
  <si>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</si>
  <si>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</si>
  <si>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</si>
  <si>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</si>
  <si>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</si>
  <si>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</si>
  <si>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</si>
  <si>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</si>
  <si>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</si>
  <si>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</si>
  <si>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</si>
  <si>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</si>
  <si>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DIVISORIA SANITÁRIA, TIPO CABINE, EM PAINEL DE GRANILITE, ESP = 3CM, ASSENTADO COM ARGAMASSA COLANTE AC III-E, EXCLUSIVE FERRAGENS. AF_01/2021</t>
  </si>
  <si>
    <t>TAPA VISTA DE MICTÓRIO EM PAINEL DE GRANILITE, ESP = 3CM, ASSENTADO COM ARGAMASSA COLANTE AC III-E . AF_01/2021</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</si>
  <si>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</si>
  <si>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</si>
  <si>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</si>
  <si>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</si>
  <si>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</si>
  <si>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</si>
  <si>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</si>
  <si>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</si>
  <si>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</si>
  <si>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</si>
  <si>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</si>
  <si>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</si>
  <si>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</si>
  <si>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</si>
  <si>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</si>
  <si>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</si>
  <si>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</si>
  <si>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</si>
  <si>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</si>
  <si>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</si>
  <si>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</si>
  <si>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</si>
  <si>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</si>
  <si>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</si>
  <si>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</si>
  <si>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</si>
  <si>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</si>
  <si>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</si>
  <si>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</si>
  <si>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</si>
  <si>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</si>
  <si>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</si>
  <si>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</si>
  <si>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</si>
  <si>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</si>
  <si>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</si>
  <si>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</si>
  <si>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</si>
  <si>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</si>
  <si>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</si>
  <si>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</si>
  <si>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</si>
  <si>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</si>
  <si>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</si>
  <si>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</si>
  <si>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</si>
  <si>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</si>
  <si>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</si>
  <si>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</si>
  <si>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</si>
  <si>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</si>
  <si>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</si>
  <si>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</si>
  <si>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</si>
  <si>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</si>
  <si>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</si>
  <si>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</si>
  <si>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</si>
  <si>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</si>
  <si>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</si>
  <si>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</si>
  <si>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</si>
  <si>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</si>
  <si>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</si>
  <si>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REGULARIZAÇÃO E COMPACTAÇÃO DE SUBLEITO DE SOLO  PREDOMINANTEMENTE ARGILOSO. AF_11/2019</t>
  </si>
  <si>
    <t>REGULARIZAÇÃO E COMPACTAÇÃO DE SUBLEITO DE SOLO PREDOMINANTEMENTE ARENOSO. AF_11/2019</t>
  </si>
  <si>
    <t>EXECUÇÃO E COMPACTAÇÃO DE BASE E OU SUB BASE PARA PAVIMENTAÇÃO DE SOLOS DE COMPORTAMENTO LATERÍTICO (ARENOSO) - EXCLUSIVE SOLO, ESCAVAÇÃO, CARGA E TRANSPORTE. AF_11/2019</t>
  </si>
  <si>
    <t>EXECUÇÃO E COMPACTAÇÃO DE BASE E OU SUB BASE PARA PAVIMENTAÇÃO DE SOLO (PREDOMINANTEMENTE ARENOSO) COM CIMENTO (TEOR DE 2%) - EXCLUSIVE SOLO, ESCAVAÇÃO, CARGA E TRANSPORTE. AF_11/2019</t>
  </si>
  <si>
    <t>EXECUÇÃO E COMPACTAÇÃO DE BASE E OU SUB BASE PARA PAVIMENTAÇÃO DE SOLO (PREDOMINANTEMENTE ARENOSO) COM CIMENTO (TEOR DE 4%) - EXCLUSIVE SOLO, ESCAVAÇÃO, CARGA E TRANSPORTE. AF_11/2019</t>
  </si>
  <si>
    <t>EXECUÇÃO E COMPACTAÇÃO DE BASE E OU SUB BASE PARA PAVIMENTAÇÃO DE SOLO (PREDOMINANTEMENTE ARENOSO) COM CIMENTO (TEOR DE 6%) - EXCLUSIVE SOLO, ESCAVAÇÃO, CARGA E TRANSPORTE. AF_11/2019</t>
  </si>
  <si>
    <t>EXECUÇÃO E COMPACTAÇÃO DE BASE E OU SUB BASE PARA PAVIMENTAÇÃO DE SOLO (PREDOMINANTEMENTE ARENOSO) COM CIMENTO (TEOR DE 8%) - EXCLUSIVE SOLO, ESCAVAÇÃO, CARGA E TRANSPORTE. AF_11/2019</t>
  </si>
  <si>
    <t>EXECUÇÃO E COMPACTAÇÃO DE BASE E OU SUB BASE PARA PAVIMENTAÇÃO DE BRITA GRADUADA SIMPLES - EXCLUSIVE CARGA E TRANSPORTE. AF_11/2019</t>
  </si>
  <si>
    <t>EXECUÇÃO E COMPACTAÇÃO DE BASE E OU SUB BASE PARA PAVIMENTAÇÃO DE BRITA GRADUADA SIMPLES TRATADA COM CIMENTO - EXCLUSIVE CARGA E TRANSPORTE. AF_11/2019</t>
  </si>
  <si>
    <t>EXECUÇÃO E COMPACTAÇÃO DE BASE E OU SUB BASE PARA PAVIMENTAÇÃO DE CONCRETO COMPACTADO COM ROLO - EXCLUSIVE CARGA E TRANSPORTE. AF_11/2019</t>
  </si>
  <si>
    <t>EXECUÇÃO E COMPACTAÇÃO DE BASE E OU SUB BASE PARA PAVIMENTAÇÃO DE PEDRA RACHÃO  - EXCLUSIVE CARGA E TRANSPORTE. AF_11/2019</t>
  </si>
  <si>
    <t>EXECUÇÃO E COMPACTAÇÃO DE BASE E OU SUB BASE PARA PAVIMENTAÇÃO DE MACADAME SECO - EXCLUSIVE CARGA E TRANSPORTE. AF_11/2019</t>
  </si>
  <si>
    <t>EXECUÇÃO E COMPACTAÇÃO DE BASE E OU SUB-BASE PARA PAVIMENTAÇÃO DE SOLO (PREDOMINANTEMENTE ARENOSO) BRITA - 40/60 - EXCLUSIVE SOLO, ESCAVAÇÃO, CARGA E TRANSPORTE. AF_11/2019</t>
  </si>
  <si>
    <t>EXECUÇÃO E COMPACTAÇÃO DE BASE E OU SUB-BASE PARA PAVIMENTAÇÃO DE SOLO (PREDOMINANTEMENTE ARENOSO) BRITA - 50/50 - EXCLUSIVE SOLO, ESCAVAÇÃO, CARGA E TRANSPORTE. AF_11/2019</t>
  </si>
  <si>
    <t>EXECUÇÃO E COMPACTAÇÃO DE BASE E OU SUB-BASE PARA PAVIMENTAÇÃO DE SOLO (PREDOMINANTEMENTE ARENOSO) BRITA - 40/60 COM CIMENTO (TEOR DE 4%) - EXCLUSIVE SOLO, ESCAVAÇÃO, CARGA E TRANSPORTE. AF_11/2019</t>
  </si>
  <si>
    <t>EXECUÇÃO E COMPACTAÇÃO DE BASE E OU SUB-BASE PARA PAVIMENTAÇÃO DE SOLO (PREDOMINANTEMENTE ARENOSO) BRITA - 40/60 COM CIMENTO (TEOR DE 6%) - EXCLUSIVE SOLO, ESCAVAÇÃO, CARGA E TRANSPORTE. AF_11/2019</t>
  </si>
  <si>
    <t>EXECUÇÃO E COMPACTAÇÃO DE BASE E OU SUB-BASE PARA PAVIMENTAÇÃO DE SOLO (PREDOMINANTEMENTE ARENOSO) BRITA - 40/60 COM CIMENTO (TEOR DE 8%) - EXCLUSIVE SOLO, ESCAVAÇÃO, CARGA E TRANSPORTE. AF_11/2019</t>
  </si>
  <si>
    <t>EXECUÇÃO E COMPACTAÇÃO DE BASE E OU SUB-BASE PARA PAVIMENTAÇÃO DE SOLO (PREDOMINANTEMENTE ARENOSO) BRITA - 50/50 COM CIMENTO (TEOR DE 4%)  - EXCLUSIVE SOLO, ESCAVAÇÃO, CARGA E TRANSPORTE. AF_11/2019</t>
  </si>
  <si>
    <t>EXECUÇÃO E COMPACTAÇÃO DE BASE E OU SUB-BASE PARA PAVIMENTAÇÃO DE SOLO (PREDOMINANTEMENTE ARENOSO) BRITA - 50/50 COM CIMENTO (TEOR DE 6%) - EXCLUSIVE SOLO, ESCAVAÇÃO, CARGA E TRANSPORTE. AF_11/2019</t>
  </si>
  <si>
    <t>EXECUÇÃO E COMPACTAÇÃO DE BASE E OU SUB-BASE PARA PAVIMENTAÇÃO DE SOLO (PREDOMINANTEMENTE ARENOSO) BRITA - 50/50 COM CIMENTO (TEOR DE 8%) - EXCLUSIVE SOLO, ESCAVAÇÃO, CARGA E TRANSPORTE. AF_11/2019</t>
  </si>
  <si>
    <t>EXECUÇÃO E COMPACTAÇÃO DE BASE E OU SUB-BASE PARA PAVIMENTAÇÃO DE SOLO (PREDOMINANTEMENTE ARGILOSO) BRITA - 40/60 - EXCLUSIVE SOLO, ESCAVAÇÃO, CARGA E TRANSPORTE. AF_11/2019</t>
  </si>
  <si>
    <t>EXECUÇÃO E COMPACTAÇÃO DE BASE E OU SUB-BASE PARA PAVIMENTAÇÃO DE SOLO (PREDOMINANTEMENTE ARGILOSO) BRITA - 50/50 - EXCLUSIVE SOLO, ESCAVAÇÃO, CARGA E TRANSPORTE. AF_11/2019</t>
  </si>
  <si>
    <t>ESPALHAMENTO DE MATERIAL COM TRATOR DE ESTEIRAS. AF_11/2019</t>
  </si>
  <si>
    <t>REGULARIZAÇÃO DE SUPERFÍCIES COM MOTONIVELADORA. AF_11/2019</t>
  </si>
  <si>
    <t>EXECUÇÃO E COMPACTAÇÃO DE BASE E OU SUB BASE PARA PAVIMENTAÇÃO DE SOLOS ESTABILIZADOS GRANULOMETRICAMENTE COM MISTURA DE SOLOS EM PISTA - EXCLUSIVE SOLO, ESCAVAÇÃO, CARGA E TRANSPORTE. AF_11/2019</t>
  </si>
  <si>
    <t>EXECUÇÃO E COMPACTAÇÃO DE BASE E OU SUB BASE PARA PAVIMENTAÇÃO DE SOLO ESTABILIZADO GRANULOMETRICAMENTE SEM MISTURA DE SOLOS - EXCLUSIVE SOLO, ESCAVAÇÃO, CARGA E TRANSPORTE. AF_11/2023</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</si>
  <si>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</si>
  <si>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</si>
  <si>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</si>
  <si>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</si>
  <si>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</si>
  <si>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</si>
  <si>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</si>
  <si>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</si>
  <si>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</si>
  <si>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</si>
  <si>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</si>
  <si>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</si>
  <si>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</si>
  <si>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</si>
  <si>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</si>
  <si>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</si>
  <si>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</si>
  <si>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</si>
  <si>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</si>
  <si>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</si>
  <si>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</si>
  <si>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</si>
  <si>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</si>
  <si>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</si>
  <si>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</si>
  <si>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</si>
  <si>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</si>
  <si>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</si>
  <si>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</si>
  <si>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</si>
  <si>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</si>
  <si>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BARRAS DE LIGAÇÃO, AÇO CA-50 DE 10 MM, PARA EXECUÇÃO DE PAVIMENTO DE CONCRETO  FORNECIMENTO E INSTALAÇÃO. AF_04/2022</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</si>
  <si>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</si>
  <si>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</si>
  <si>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</si>
  <si>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</si>
  <si>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</si>
  <si>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</si>
  <si>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</si>
  <si>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</si>
  <si>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</si>
  <si>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</si>
  <si>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</si>
  <si>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</si>
  <si>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</si>
  <si>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</si>
  <si>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</si>
  <si>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</si>
  <si>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</si>
  <si>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</si>
  <si>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</si>
  <si>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</si>
  <si>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PLACA DE OBRA COM CHAPA GALVANIZADA E ESTRUTURA DE MADEIRA. AF_03/2022_PS</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</si>
  <si>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</si>
  <si>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</si>
  <si>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</si>
  <si>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</si>
  <si>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EXECUÇÃO DE PAVIMENTO COM APLICAÇÃO DE CONCRETO ASFÁLTICO, CAMADA DE ROLAMENTO - EXCLUSIVE CARGA E TRANSPORTE. AF_11/2019</t>
  </si>
  <si>
    <t>EXECUÇÃO DE PAVIMENTO COM APLICAÇÃO DE CONCRETO ASFÁLTICO, CAMADA DE BINDER - EXCLUSIVE CARGA E TRANSPORTE. AF_11/2019</t>
  </si>
  <si>
    <t>FRESAGEM DE PAVIMENTO ASFÁLTICO (PROFUNDIDADE ATÉ 5,0 CM) - EXCLUSIVE TRANSPORTE. AF_11/2019</t>
  </si>
  <si>
    <t>USINAGEM DE BRITA GRADUADA SIMPLES. AF_03/2020</t>
  </si>
  <si>
    <t>USINAGEM DE BRITA GRADUADA TRATADA COM CIMENTO. AF_03/2020</t>
  </si>
  <si>
    <t>USINAGEM DE CONCRETO PARA COMPACTAÇÃO COM ROLO. AF_03/2020</t>
  </si>
  <si>
    <t>APLICAÇÃO MANUAL DE FUNDO SELADOR ACRÍLICO EM PANOS COM PRESENÇA DE VÃOS DE EDIFÍCIOS DE MÚLTIPLOS PAVIMENTOS. AF_06/2014</t>
  </si>
  <si>
    <t>APLICAÇÃO MANUAL DE FUNDO SELADOR ACRÍLICO EM PANOS CEGOS DE FACHADA (SEM PRESENÇA DE VÃOS) DE EDIFÍCIOS DE MÚLTIPLOS PAVIMENTOS. AF_06/2014</t>
  </si>
  <si>
    <t>APLICAÇÃO MANUAL DE FUNDO SELADOR ACRÍLICO EM SUPERFÍCIES EXTERNAS DE SACADA DE EDIFÍCIOS DE MÚLTIPLOS PAVIMENTOS. AF_06/2014</t>
  </si>
  <si>
    <t>APLICAÇÃO MANUAL DE FUNDO SELADOR ACRÍLICO EM SUPERFÍCIES INTERNAS DA SACADA DE EDIFÍCIOS DE MÚLTIPLOS PAVIMENTOS. AF_06/2014</t>
  </si>
  <si>
    <t>APLICAÇÃO MANUAL DE FUNDO SELADOR ACRÍLICO EM PAREDES EXTERNAS DE CASAS. AF_06/2014</t>
  </si>
  <si>
    <t>APLICAÇÃO MANUAL DE PINTURA COM TINTA TEXTURIZADA ACRÍLICA EM PANOS COM PRESENÇA DE VÃOS DE EDIFÍCIOS DE MÚLTIPLOS PAVIMENTOS, UMA COR. AF_06/2014</t>
  </si>
  <si>
    <t>APLICAÇÃO MANUAL DE PINTURA COM TINTA TEXTURIZADA ACRÍLICA EM PANOS CEGOS DE FACHADA (SEM PRESENÇA DE VÃOS) DE EDIFÍCIOS DE MÚLTIPLOS PAVIMENTOS, UMA COR. AF_06/2014</t>
  </si>
  <si>
    <t>APLICAÇÃO MANUAL DE PINTURA COM TINTA TEXTURIZADA ACRÍLICA EM SUPERFÍCIES EXTERNAS DE SACADA DE EDIFÍCIOS DE MÚLTIPLOS PAVIMENTOS, UMA COR. AF_06/2014</t>
  </si>
  <si>
    <t>APLICAÇÃO MANUAL DE PINTURA COM TINTA TEXTURIZADA ACRÍLICA EM SUPERFÍCIES INTERNAS DA SACADA DE EDIFÍCIOS DE MÚLTIPLOS PAVIMENTOS, UMA COR. AF_06/2014</t>
  </si>
  <si>
    <t>APLICAÇÃO MANUAL DE PINTURA COM TINTA TEXTURIZADA ACRÍLICA EM PAREDES EXTERNAS DE CASAS, UMA COR. AF_06/2014</t>
  </si>
  <si>
    <t>APLICAÇÃO MANUAL DE PINTURA COM TINTA TEXTURIZADA ACRÍLICA EM PANOS COM PRESENÇA DE VÃOS DE EDIFÍCIOS DE MÚLTIPLOS PAVIMENTOS, DUAS CORES. AF_06/2014</t>
  </si>
  <si>
    <t>APLICAÇÃO MANUAL DE PINTURA COM TINTA TEXTURIZADA ACRÍLICA EM PANOS CEGOS DE FACHADA (SEM PRESENÇA DE VÃOS) DE EDIFÍCIOS DE MÚLTIPLOS PAVIMENTOS, DUAS CORES. AF_06/2014</t>
  </si>
  <si>
    <t>APLICAÇÃO MANUAL DE PINTURA COM TINTA TEXTURIZADA ACRÍLICA EM SUPERFÍCIES EXTERNAS DE SACADA DE EDIFÍCIOS DE MÚLTIPLOS PAVIMENTOS, DUAS CORES. AF_06/2014</t>
  </si>
  <si>
    <t>APLICAÇÃO MANUAL DE PINTURA COM TINTA TEXTURIZADA ACRÍLICA EM SUPERFÍCIES INTERNAS DA SACADA DE EDIFÍCIOS DE MÚLTIPLOS PAVIMENTOS, DUAS CORES. AF_06/2014</t>
  </si>
  <si>
    <t>APLICAÇÃO MANUAL DE PINTURA COM TINTA TEXTURIZADA ACRÍLICA EM PAREDES EXTERNAS DE CASAS, DUAS CORES. AF_06/2014</t>
  </si>
  <si>
    <t>APLICAÇÃO MANUAL DE PINTURA COM TINTA TEXTURIZADA ACRÍLICA EM MOLDURAS DE EPS, PRÉ-FABRICADOS, OU OUTROS. AF_06/2014</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</si>
  <si>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</si>
  <si>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</si>
  <si>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</si>
  <si>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</si>
  <si>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</si>
  <si>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</si>
  <si>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</si>
  <si>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</si>
  <si>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</si>
  <si>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</si>
  <si>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APLICAÇÃO MANUAL DE TINTA LÁTEX ACRÍLICA EM PANOS COM PRESENÇA DE VÃOS DE EDIFÍCIOS DE MÚLTIPLOS PAVIMENTOS, DUAS DEMÃOS. AF_11/2016</t>
  </si>
  <si>
    <t>APLICAÇÃO MANUAL DE TINTA LÁTEX ACRÍLICA EM PANOS SEM PRESENÇA DE VÃOS DE EDIFÍCIOS DE MÚLTIPLOS PAVIMENTOS, DUAS DEMÃOS. AF_11/2016</t>
  </si>
  <si>
    <t>APLICAÇÃO MANUAL DE TINTA LÁTEX ACRÍLICA EM SUPERFÍCIES EXTERNAS DE SACADA DE EDIFÍCIOS DE MÚLTIPLOS PAVIMENTOS, DUAS DEMÃOS. AF_11/2016</t>
  </si>
  <si>
    <t>APLICAÇÃO MANUAL DE TINTA LÁTEX ACRÍLICA EM SUPERFÍCIES INTERNAS DE SACADA DE EDIFÍCIOS DE MÚLTIPLOS PAVIMENTOS, DUAS DEMÃOS. AF_11/2016</t>
  </si>
  <si>
    <t>APLICAÇÃO MANUAL DE TINTA LÁTEX ACRÍLICA EM PAREDE EXTERNAS DE CASAS, DUAS DEMÃOS. AF_11/2016</t>
  </si>
  <si>
    <t>APLICAÇÃO MANUAL DE MASSA ACRÍLICA EM PANOS DE FACHADA COM PRESENÇA DE VÃOS, DE EDIFÍCIOS DE MÚLTIPLOS PAVIMENTOS, UMA DEMÃO. AF_05/2017</t>
  </si>
  <si>
    <t>APLICAÇÃO MANUAL DE MASSA ACRÍLICA EM PANOS DE FACHADA SEM PRESENÇA DE VÃOS, DE EDIFÍCIOS DE MÚLTIPLOS PAVIMENTOS, UMA DEMÃO. AF_05/2017</t>
  </si>
  <si>
    <t>APLICAÇÃO MANUAL DE MASSA ACRÍLICA EM SUPERFÍCIES EXTERNAS DE SACADA DE EDIFÍCIOS DE MÚLTIPLOS PAVIMENTOS, UMA DEMÃO. AF_05/2017</t>
  </si>
  <si>
    <t>APLICAÇÃO MANUAL DE MASSA ACRÍLICA EM SUPERFÍCIES INTERNAS DE SACADA DE EDIFÍCIOS DE MÚLTIPLOS PAVIMENTOS, UMA DEMÃO. AF_05/2017</t>
  </si>
  <si>
    <t>APLICAÇÃO MANUAL DE MASSA ACRÍLICA EM PAREDES EXTERNAS DE CASAS, UMA DEMÃO. AF_05/2017</t>
  </si>
  <si>
    <t>APLICAÇÃO MANUAL DE MASSA ACRÍLICA EM PANOS DE FACHADA COM PRESENÇA DE VÃOS, DE EDIFÍCIOS DE MÚLTIPLOS PAVIMENTOS, DUAS DEMÃOS. AF_05/2017</t>
  </si>
  <si>
    <t>APLICAÇÃO MANUAL DE MASSA ACRÍLICA EM PANOS DE FACHADA SEM PRESENÇA DE VÃOS, DE EDIFÍCIOS DE MÚLTIPLOS PAVIMENTOS, DUAS DEMÃOS. AF_05/2017</t>
  </si>
  <si>
    <t>APLICAÇÃO MANUAL DE MASSA ACRÍLICA EM SUPERFÍCIES EXTERNAS DE SACADA DE EDIFÍCIOS DE MÚLTIPLOS PAVIMENTOS, DUAS DEMÃOS. AF_05/2017</t>
  </si>
  <si>
    <t>APLICAÇÃO MANUAL DE MASSA ACRÍLICA EM SUPERFÍCIES INTERNAS DE SACADA DE EDIFÍCIOS DE MÚLTIPLOS PAVIMENTOS, DUAS DEMÃOS. AF_05/2017</t>
  </si>
  <si>
    <t>APLICAÇÃO MANUAL DE MASSA ACRÍLICA EM PAREDES EXTERNAS DE CASAS, DUAS DEMÃOS. AF_05/2017</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</si>
  <si>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</si>
  <si>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</si>
  <si>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</si>
  <si>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</si>
  <si>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LIXAMENTO DE MADEIRA PARA APLICAÇÃO DE FUNDO OU PINTURA. AF_01/2021</t>
  </si>
  <si>
    <t>LIXAMENTO DE MASSA PARA MADEIRA. AF_01/2021</t>
  </si>
  <si>
    <t>PINTURA FUNDO NIVELADOR ALQUÍDICO BRANCO EM MADEIRA. AF_01/2021</t>
  </si>
  <si>
    <t>APLICAÇÃO MASSA ALQUÍDICA PARA MADEIRA, PARA PINTURA COM TINTA DE ACABAMENTO (PIGMENTADA). AF_01/2021</t>
  </si>
  <si>
    <t>APLICAÇÃO MASSA ACRÍLICA PARA MADEIRA, PARA PINTURA COM TINTA DE ACABAMENTO (PIGMENTADA). AF_01/2021</t>
  </si>
  <si>
    <t>APLICAÇÃO MASSA EPÓXI PARA MADEIRA, PARA PINTURA COM TINTA PU DE ACABAMENTO (PIGMENTADA). AF_01/2021</t>
  </si>
  <si>
    <t>PINTURA VERNIZ (INCOLOR) ALQUÍDICO EM MADEIRA, USO INTERNO E EXTERNO, 1 DEMÃO. AF_01/2021</t>
  </si>
  <si>
    <t>PINTURA VERNIZ (INCOLOR) ALQUÍDICO EM MADEIRA, USO INTERNO, 1 DEMÃO. AF_01/2021</t>
  </si>
  <si>
    <t>PINTURA VERNIZ (INCOLOR) POLIURETÂNICO (RESINA ALQUÍDICA MODIFICADA) EM MADEIRA, 1 DEMÃO. AF_01/2021</t>
  </si>
  <si>
    <t>PINTURA TINTA DE ACABAMENTO (PIGMENTADA) A ÓLEO EM MADEIRA, 1 DEMÃO. AF_01/2021</t>
  </si>
  <si>
    <t>PINTURA TINTA DE ACABAMENTO (PIGMENTADA) ESMALTE SINTÉTICO FOSCO EM MADEIRA, 1 DEMÃO. AF_01/2021</t>
  </si>
  <si>
    <t>PINTURA TINTA DE ACABAMENTO (PIGMENTADA) ESMALTE SINTÉTICO ACETINADO EM MADEIRA, 1 DEMÃO. AF_01/2021</t>
  </si>
  <si>
    <t>PINTURA TINTA DE ACABAMENTO (PIGMENTADA) ESMALTE SINTÉTICO BRILHANTE EM MADEIRA, 1 DEMÃO. AF_01/2021</t>
  </si>
  <si>
    <t>PINTURA VERNIZ (INCOLOR) ALQUÍDICO EM MADEIRA, USO INTERNO E EXTERNO, 2 DEMÃOS. AF_01/2021</t>
  </si>
  <si>
    <t>PINTURA VERNIZ (INCOLOR) ALQUÍDICO EM MADEIRA, USO INTERNO, 2 DEMÃOS. AF_01/2021</t>
  </si>
  <si>
    <t>PINTURA VERNIZ (INCOLOR) POLIURETÂNICO (RESINA ALQUÍDICA MODIFICADA) EM MADEIRA, 2 DEMÃOS. AF_01/2021</t>
  </si>
  <si>
    <t>PINTURA TINTA DE ACABAMENTO (PIGMENTADA) A ÓLEO EM MADEIRA, 2 DEMÃOS. AF_01/2021</t>
  </si>
  <si>
    <t>PINTURA TINTA DE ACABAMENTO (PIGMENTADA) ESMALTE SINTÉTICO FOSCO EM MADEIRA, 2 DEMÃOS. AF_01/2021</t>
  </si>
  <si>
    <t>PINTURA TINTA DE ACABAMENTO (PIGMENTADA) ESMALTE SINTÉTICO ACETINADO EM MADEIRA, 2 DEMÃOS. AF_01/2021</t>
  </si>
  <si>
    <t>PINTURA TINTA DE ACABAMENTO (PIGMENTADA) ESMALTE SINTÉTICO BRILHANTE EM MADEIRA,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</si>
  <si>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</si>
  <si>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</si>
  <si>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3 DEMÃOS. AF_01/2021</t>
  </si>
  <si>
    <t>PINTURA TINTA DE ACABAMENTO (PIGMENTADA) A ÓLEO EM MADEIRA, 3 DEMÃOS. AF_01/2021</t>
  </si>
  <si>
    <t>PINTURA TINTA DE ACABAMENTO (PIGMENTADA) ESMALTE SINTÉTICO FOSCO EM MADEIRA, 3 DEMÃOS. AF_01/2021</t>
  </si>
  <si>
    <t>PINTURA TINTA DE ACABAMENTO (PIGMENTADA) ESMALTE SINTÉTICO ACETINADO EM MADEIRA, 3 DEMÃOS. AF_01/2021</t>
  </si>
  <si>
    <t>PINTURA TINTA DE ACABAMENTO (PIGMENTADA) ESMALTE SINTÉTICO BRILHANTE EM MADEIRA, 3 DEMÃOS. AF_01/2021</t>
  </si>
  <si>
    <t>PINTURA IMUNIZANTE PARA MADEIRA, 1 DEMÃO. AF_01/2021</t>
  </si>
  <si>
    <t>PINTURA IMUNIZANTE PARA MADEIRA, 2 DEMÃOS. AF_01/2021</t>
  </si>
  <si>
    <t>JATEAMENTO ABRASIVO COM GRANALHA DE AÇO EM PERFIL METÁLICO EM FÁBRICA. AF_01/2020</t>
  </si>
  <si>
    <t>LIXAMENTO MANUAL EM SUPERFÍCIES METÁLICAS EM OBRA. AF_01/2020</t>
  </si>
  <si>
    <t>COLOCAÇÃO DE FITA PROTETORA PARA PINTURA. AF_01/2020</t>
  </si>
  <si>
    <t>PINTURA COM TINTA ALQUÍDICA DE FUNDO (TIPO ZARCÃO) PULVERIZADA SOBRE PERFIL METÁLICO EXECUTADO EM FÁBRICA (POR DEMÃO). AF_01/2020_PE</t>
  </si>
  <si>
    <t>PINTURA COM TINTA ALQUÍDICA DE FUNDO (TIPO ZARCÃO) APLICADA A ROLO OU PINCEL SOBRE PERFIL METÁLICO EXECUTADO EM FÁBRICA (POR DEMÃO). AF_01/2020</t>
  </si>
  <si>
    <t>PINTURA COM TINTA ALQUÍDICA DE FUNDO (TIPO ZARCÃO) PULVERIZADA SOBRE SUPERFÍCIES METÁLICAS (EXCETO PERFIL) EXECUTADO EM OBRA (POR DEMÃO). AF_01/2020_PE</t>
  </si>
  <si>
    <t>PINTURA COM TINTA ALQUÍDICA DE FUNDO (TIPO ZARCÃO) APLICADA A ROLO OU PINCEL SOBRE SUPERFÍCIES METÁLICAS (EXCETO PERFIL) EXECUTADO EM OBRA (POR DEMÃO). AF_01/2020</t>
  </si>
  <si>
    <t>PINTURA COM TINTA ALQUÍDICA DE FUNDO E ACABAMENTO (ESMALTE SINTÉTICO GRAFITE) PULVERIZADA SOBRE PERFIL METÁLICO EXECUTADO EM FÁBRICA (POR DEMÃO). AF_01/2020_PE</t>
  </si>
  <si>
    <t>PINTURA COM TINTA ALQUÍDICA DE FUNDO E ACABAMENTO (ESMALTE SINTÉTICO GRAFITE) APLICADA A ROLO OU PINCEL SOBRE PERFIL METÁLICO EXECUTADO EM FÁBRICA (POR DEMÃO). AF_01/2020</t>
  </si>
  <si>
    <t>PINTURA COM TINTA ALQUÍDICA DE FUNDO E ACABAMENTO (ESMALTE SINTÉTICO GRAFITE) PULVERIZADA SOBRE SUPERFÍCIES METÁLICAS (EXCETO PERFIL) EXECUTADO EM OBRA (POR DEMÃO). AF_01/2020_PE</t>
  </si>
  <si>
    <t>PINTURA COM TINTA ALQUÍDICA DE FUNDO E ACABAMENTO (ESMALTE SINTÉTICO GRAFITE) APLICADA A ROLO OU PINCEL SOBRE SUPERFÍCIES METÁLICAS (EXCETO PERFIL) EXECUTADO EM OBRA (POR DEMÃO). AF_01/2020</t>
  </si>
  <si>
    <t>PINTURA COM TINTA EPOXÍDICA DE FUNDO PULVERIZADA SOBRE PERFIL METÁLICO EXECUTADO EM FÁBRICA (POR DEMÃO). AF_01/2020_PE</t>
  </si>
  <si>
    <t>PINTURA COM TINTA EPOXÍDICA DE FUNDO APLICADA A ROLO OU PINCEL SOBRE PERFIL METÁLICO EXECUTADO EM FÁBRICA (POR DEMÃO). AF_01/2020</t>
  </si>
  <si>
    <t>PINTURA COM TINTA EPOXÍDICA DE ACABAMENTO PULVERIZADA SOBRE PERFIL METÁLICO EXECUTADO EM FÁBRICA (POR DEMÃO). AF_01/2020_PE</t>
  </si>
  <si>
    <t>PINTURA COM TINTA EPOXÍDICA DE ACABAMENTO APLICADA A ROLO OU PINCEL SOBRE PERFIL METÁLICO EXECUTADO EM FÁBRICA (POR DEMÃO). AF_01/2020</t>
  </si>
  <si>
    <t>PINTURA COM TINTA ACRÍLICA DE FUNDO PULVERIZADA SOBRE SUPERFÍCIES METÁLICAS (EXCETO PERFIL) EXECUTADO EM OBRA (POR DEMÃO). AF_01/2020_PE</t>
  </si>
  <si>
    <t>PINTURA COM TINTA ACRÍLICA DE FUNDO APLICADA A ROLO OU PINCEL SOBRE SUPERFÍCIES METÁLICAS (EXCETO PERFIL) EXECUTADO EM OBRA (POR DEMÃO). AF_01/2020</t>
  </si>
  <si>
    <t>PINTURA COM TINTA ACRÍLICA DE ACABAMENTO PULVERIZADA SOBRE SUPERFÍCIES METÁLICAS (EXCETO PERFIL) EXECUTADO EM OBRA (POR DEMÃO). AF_01/2020_PE</t>
  </si>
  <si>
    <t>PINTURA COM TINTA ACRÍLICA DE ACABAMENTO APLICADA A ROLO OU PINCEL SOBRE SUPERFÍCIES METÁLICAS (EXCETO PERFIL) EXECUTADO EM OBRA (POR DEMÃO). AF_01/2020</t>
  </si>
  <si>
    <t>PINTURA COM TINTA ALQUÍDICA DE ACABAMENTO (ESMALTE SINTÉTICO ACETINADO) PULVERIZADA SOBRE PERFIL METÁLICO EXECUTADO EM FÁBRICA (POR DEMÃO). AF_01/2020_PE</t>
  </si>
  <si>
    <t>PINTURA COM TINTA ALQUÍDICA DE ACABAMENTO (ESMALTE SINTÉTICO ACETINADO) APLICADA A ROLO OU PINCEL SOBRE PERFIL METÁLICO EXECUTADO EM FÁBRICA (POR DEMÃO). AF_01/2020</t>
  </si>
  <si>
    <t>PINTURA COM TINTA ALQUÍDICA DE ACABAMENTO (ESMALTE SINTÉTICO ACETINADO) PULVERIZADA SOBRE SUPERFÍCIES METÁLICAS (EXCETO PERFIL) EXECUTADO EM OBRA (POR DEMÃO). AF_01/2020_PE</t>
  </si>
  <si>
    <t>PINTURA COM TINTA ALQUÍDICA DE ACABAMENTO (ESMALTE SINTÉTICO ACETINADO) APLICADA A ROLO OU PINCEL SOBRE SUPERFÍCIES METÁLICAS (EXCETO PERFIL) EXECUTADO EM OBRA (POR DEMÃO). AF_01/2020</t>
  </si>
  <si>
    <t>PINTURA COM TINTA ALQUÍDICA DE ACABAMENTO (ESMALTE SINTÉTICO BRILHANTE) PULVERIZADA SOBRE PERFIL METÁLICO EXECUTADO EM FÁBRICA  (POR DEMÃO). AF_01/2020_PE</t>
  </si>
  <si>
    <t>PINTURA COM TINTA ALQUÍDICA DE ACABAMENTO (ESMALTE SINTÉTICO BRILHANTE) APLICADA A ROLO OU PINCEL SOBRE PERFIL METÁLICO EXECUTADO EM FÁBRICA (POR DEMÃO). AF_01/2020</t>
  </si>
  <si>
    <t>PINTURA COM TINTA ALQUÍDICA DE ACABAMENTO (ESMALTE SINTÉTICO BRILHANTE) PULVERIZADA SOBRE SUPERFÍCIES METÁLICAS (EXCETO PERFIL) EXECUTADO EM OBRA  (POR DEMÃO). AF_01/2020_PE</t>
  </si>
  <si>
    <t>PINTURA COM TINTA ALQUÍDICA DE ACABAMENTO (ESMALTE SINTÉTICO BRILHANTE) APLICADA A ROLO OU PINCEL SOBRE SUPERFÍCIES METÁLICAS (EXCETO PERFIL) EXECUTADO EM OBRA (POR DEMÃO). AF_01/2020</t>
  </si>
  <si>
    <t>PINTURA COM TINTA ALQUÍDICA DE ACABAMENTO (ESMALTE SINTÉTICO FOSCO) PULVERIZADA SOBRE PERFIL METÁLICO EXECUTADO EM FÁBRICA (POR DEMÃO). AF_01/2020_PE</t>
  </si>
  <si>
    <t>PINTURA COM TINTA ALQUÍDICA DE ACABAMENTO (ESMALTE SINTÉTICO FOSCO) APLICADA A ROLO OU PINCEL SOBRE PERFIL METÁLICO EXECUTADO EM FÁBRICA (POR DEMÃO). AF_01/2020</t>
  </si>
  <si>
    <t>PINTURA COM TINTA ALQUÍDICA DE ACABAMENTO (ESMALTE SINTÉTICO FOSCO) PULVERIZADA SOBRE SUPERFÍCIES METÁLICAS (EXCETO PERFIL) EXECUTADO EM OBRA (POR DEMÃO). AF_01/2020_PE</t>
  </si>
  <si>
    <t>PINTURA COM TINTA ALQUÍDICA DE ACABAMENTO (ESMALTE SINTÉTICO FOSCO) APLICADA A ROLO OU PINCEL SOBRE SUPERFÍCIES METÁLICAS (EXCETO PERFIL) EXECUTADO EM OBRA (POR DEMÃO). AF_01/2020</t>
  </si>
  <si>
    <t>PINTURA COM TINTA EPOXÍDICA DE ACABAMENTO PULVERIZADA SOBRE PERFIL METÁLICO EXECUTADO EM FÁBRICA (02 DEMÃOS). AF_01/2020_PE</t>
  </si>
  <si>
    <t>PINTURA COM TINTA EPOXÍDICA DE ACABAMENTO APLICADA A ROLO OU PINCEL SOBRE PERFIL METÁLICO EXECUTADO EM FÁBRICA (02 DEMÃOS). AF_01/2020</t>
  </si>
  <si>
    <t>PINTURA COM TINTA ACRÍLICA DE ACABAMENTO PULVERIZADA SOBRE SUPERFÍCIES METÁLICAS (EXCETO PERFIL) EXECUTADO EM OBRA (02 DEMÃOS). AF_01/2020_PE</t>
  </si>
  <si>
    <t>PINTURA COM TINTA ACRÍLICA DE ACABAMENTO APLICADA A ROLO OU PINCEL SOBRE SUPERFÍCIES METÁLICAS (EXCETO PERFIL) EXECUTADO EM OBRA (02 DEMÃOS). AF_01/2020</t>
  </si>
  <si>
    <t>PINTURA COM TINTA ALQUÍDICA DE ACABAMENTO (ESMALTE SINTÉTICO ACETINADO) PULVERIZADA SOBRE SUPERFÍCIES METÁLICAS (EXCETO PERFIL) EXECUTADO EM OBRA (02 DEMÃOS). AF_01/2020_PE</t>
  </si>
  <si>
    <t>PINTURA COM TINTA ALQUÍDICA DE ACABAMENTO (ESMALTE SINTÉTICO ACETINADO) APLICADA A ROLO OU PINCEL SOBRE SUPERFÍCIES METÁLICAS (EXCETO PERFIL) EXECUTADO EM OBRA (02 DEMÃOS). AF_01/2020</t>
  </si>
  <si>
    <t>PINTURA COM TINTA ALQUÍDICA DE ACABAMENTO (ESMALTE SINTÉTICO BRILHANTE) PULVERIZADA SOBRE SUPERFÍCIES METÁLICAS (EXCETO PERFIL) EXECUTADO EM OBRA (02 DEMÃOS). AF_01/2020_PE</t>
  </si>
  <si>
    <t>PINTURA COM TINTA ALQUÍDICA DE ACABAMENTO (ESMALTE SINTÉTICO BRILHANTE) APLICADA A ROLO OU PINCEL SOBRE SUPERFÍCIES METÁLICAS (EXCETO PERFIL) EXECUTADO EM OBRA (02 DEMÃOS). AF_01/2020</t>
  </si>
  <si>
    <t>PINTURA COM TINTA ALQUÍDICA DE ACABAMENTO (ESMALTE SINTÉTICO FOSCO) PULVERIZADA SOBRE SUPERFÍCIES METÁLICAS (EXCETO PERFIL) EXECUTADO EM OBRA (02 DEMÃOS). AF_01/2020_PE</t>
  </si>
  <si>
    <t>PINTURA COM TINTA ALQUÍDICA DE ACABAMENTO (ESMALTE SINTÉTICO FOSCO) APLICADA A ROLO OU PINCEL SOBRE SUPERFÍCIES METÁLICAS (EXCETO PERFIL) EXECUTADO EM OBRA (02 DEMÃOS). AF_01/2020</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</si>
  <si>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</si>
  <si>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</si>
  <si>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</si>
  <si>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</si>
  <si>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</si>
  <si>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</si>
  <si>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</si>
  <si>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</si>
  <si>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</si>
  <si>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</si>
  <si>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</si>
  <si>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</si>
  <si>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</si>
  <si>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</si>
  <si>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</si>
  <si>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</si>
  <si>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</si>
  <si>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</si>
  <si>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</si>
  <si>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</si>
  <si>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PISO CIMENTADO, TRAÇO 1:3 (CIMENTO E AREIA), ACABAMENTO LISO, ESPESSURA 4,0 CM, PREPARO MECÂNICO DA ARGAMASSA. AF_09/2020</t>
  </si>
  <si>
    <t>PISO CIMENTADO, TRAÇO 1:3 (CIMENTO E AREIA), ACABAMENTO RÚSTICO, ESPESSURA 4,0 CM, PREPARO MECÂNICO DA ARGAMASSA. AF_09/2020</t>
  </si>
  <si>
    <t>PISO EM TACO DE MADEIRA 7X42CM, FIXADO COM COLA BASE DE PVA. AF_09/2020</t>
  </si>
  <si>
    <t>ASSOALHO DE MADEIRA. AF_09/2020</t>
  </si>
  <si>
    <t>PISO EM TACO DE MADEIRA 7X21CM, FIXADO COM COLA BASE DE PVA. AF_09/2020</t>
  </si>
  <si>
    <t>REVESTIMENTO CERÂMICO PARA PISO COM PLACAS TIPO ESMALTADA EXTRA DE DIMENSÕES 35X35 CM APLICADA EM AMBIENTES DE ÁREA MENOR QUE 5 M2. AF_02/2023_PE</t>
  </si>
  <si>
    <t>REVESTIMENTO CERÂMICO PARA PISO COM PLACAS TIPO ESMALTADA EXTRA DE DIMENSÕES 35X35 CM APLICADA EM AMBIENTES DE ÁREA ENTRE 5 M2 E 10 M2. AF_02/2023_PE</t>
  </si>
  <si>
    <t>REVESTIMENTO CERÂMICO PARA PISO COM PLACAS TIPO ESMALTADA EXTRA DE DIMENSÕES 35X35 CM APLICADA EM AMBIENTES DE ÁREA MAIOR QUE 10 M2. AF_02/2023_PE</t>
  </si>
  <si>
    <t>REVESTIMENTO CERÂMICO PARA PISO COM PLACAS TIPO ESMALTADA EXTRA DE DIMENSÕES 45X45 CM APLICADA EM AMBIENTES DE ÁREA MENOR QUE 5 M2. AF_02/2023_PE</t>
  </si>
  <si>
    <t>REVESTIMENTO CERÂMICO PARA PISO COM PLACAS TIPO ESMALTADA EXTRA DE DIMENSÕES 45X45 CM APLICADA EM AMBIENTES DE ÁREA ENTRE 5 M2 E 10 M2. AF_02/2023_PE</t>
  </si>
  <si>
    <t>REVESTIMENTO CERÂMICO PARA PISO COM PLACAS TIPO ESMALTADA EXTRA DE DIMENSÕES 45X45 CM APLICADA EM AMBIENTES DE ÁREA MAIOR QUE 10 M2. AF_02/2023_PE</t>
  </si>
  <si>
    <t>REVESTIMENTO CERÂMICO PARA PISO COM PLACAS TIPO ESMALTADA EXTRA DE DIMENSÕES 60X60 CM APLICADA EM AMBIENTES DE ÁREA MENOR QUE 5 M2. AF_02/2023_PE</t>
  </si>
  <si>
    <t>REVESTIMENTO CERÂMICO PARA PISO COM PLACAS TIPO ESMALTADA EXTRA DE DIMENSÕES 60X60 CM APLICADA EM AMBIENTES DE ÁREA ENTRE 5 M2 E 10 M2. AF_02/2023_PE</t>
  </si>
  <si>
    <t>REVESTIMENTO CERÂMICO PARA PISO COM PLACAS TIPO ESMALTADA EXTRA DE DIMENSÕES 60X60 CM APLICADA EM AMBIENTES DE ÁREA MAIOR QUE 10 M2. AF_02/2023_PE</t>
  </si>
  <si>
    <t>(COMPOSIÇÃO REPRESENTATIVA) DO SERVIÇO DE REVESTIMENTO CERÂMICO PARA PISO COM PLACAS TIPO ESMALTADA EXTRA DE DIMENSÕES 35X35 CM, PARA EDIFICAÇÃO HABITACIONAL MULTIFAMILIAR (PRÉDIO). AF_11/2014</t>
  </si>
  <si>
    <t>(COMPOSIÇÃO REPRESENTATIVA) DO SERVIÇO DE REVESTIMENTO CERÂMICO PARA PISO COM PLACAS TIPO ESMALTADA EXTRA DE DIMENSÕES 35X35 CM, PARA EDIFICAÇÃO HABITACIONAL UNIFAMILIAR (CASA) E EDIFICAÇÃO PÚBLICA PADRÃO. AF_11/2014</t>
  </si>
  <si>
    <t>REVESTIMENTO CERÂMICO PARA PISO COM PLACAS TIPO ESMALTADA PADRÃO POPULAR DE DIMENSÕES 35X35 CM APLICADA EM AMBIENTES DE ÁREA MENOR QUE 5 M2. AF_02/2023_PE</t>
  </si>
  <si>
    <t>REVESTIMENTO CERÂMICO PARA PISO COM PLACAS TIPO ESMALTADA PADRÃO POPULAR DE DIMENSÕES 35X35 CM APLICADA EM AMBIENTES DE ÁREA ENTRE 5 M2 E 10 M2. AF_02/2023_PE</t>
  </si>
  <si>
    <t>REVESTIMENTO CERÂMICO PARA PISO COM PLACAS TIPO ESMALTADA PADRÃO POPULAR DE DIMENSÕES 35X35 CM APLICADA EM AMBIENTES DE ÁREA MAIOR QUE 10 M2. AF_02/2023_PE</t>
  </si>
  <si>
    <t>PISO EM GRANITO APLICADO EM AMBIENTES INTERNOS. AF_09/2020</t>
  </si>
  <si>
    <t>PISO EM MÁRMORE APLICADO EM AMBIENTES INTERNOS. AF_09/2020</t>
  </si>
  <si>
    <t>PISO ELEVADO COM ESTRUTURA EM AÇO, COMPOSTO POR PEDESTAIS E LONGARINAS.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</si>
  <si>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</si>
  <si>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</si>
  <si>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</si>
  <si>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</si>
  <si>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RODAPÉ EM GRANITO, ALTURA 10 CM. AF_09/2020</t>
  </si>
  <si>
    <t>RODAPÉ EM LADRILHO HIDRÁULICO, ALTURA 7 CM. AF_09/2020</t>
  </si>
  <si>
    <t>RODAPÉ EM POLIESTIRENO, ALTURA 5 CM. AF_09/2020</t>
  </si>
  <si>
    <t>SOLEIRA EM GRANITO, LARGURA 15 CM, ESPESSURA 2,0 CM. AF_09/2020</t>
  </si>
  <si>
    <t>PISO EM PEDRA PORTUGUESA ASSENTADO SOBRE ARGAMASSA SECA DE CIMENTO E AREIA, TRAÇO 1:3, REJUNTADO COM CIMENTO COMUM. AF_05/2020</t>
  </si>
  <si>
    <t>PISO EM LADRILHO HIDRÁULICO APLICADO EM AMBIENTES EXTERNOS. AF_05/2020</t>
  </si>
  <si>
    <t>PISO EM PEDRA  ASSENTADO SOBRE ARGAMASSA 1:3 (CIMENTO E AREIA). AF_09/2020</t>
  </si>
  <si>
    <t>PISO EM PEDRA ARDÓSIA ASSENTADO SOBRE ARGAMASSA 1:3 (CIMENTO E AREIA). AF_09/2020</t>
  </si>
  <si>
    <t>PISO PODOTÁTIL DE ALERTA OU DIRECIONAL, DE BORRACHA, ASSENTADO SOBRE ARGAMASSA. AF_05/2020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</si>
  <si>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</si>
  <si>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</si>
  <si>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</si>
  <si>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</si>
  <si>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</si>
  <si>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</si>
  <si>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PREPARO DE CONTRAPISO COM POLITRIZ. AF_09/2020</t>
  </si>
  <si>
    <t>PISO EM GRANILITE, MARMORITE OU GRANITINA EM AMBIENTES INTERNOS, COM ESPESSURA DE 8 MM, INCLUSO MISTURA EM BETONEIRA, COLOCAÇÃO DAS JUNTAS, APLICAÇÃO DO PISO, 4 POLIMENTOS COM POLITRIZ, ESTUCAMENTO, SELADOR E CERA. AF_06/2022</t>
  </si>
  <si>
    <t>PISO EM GRANITO APLICADO EM CALÇADAS OU PISOS EXTERNOS. AF_05/2020</t>
  </si>
  <si>
    <t>PISO EM MÁRMORE APLICADO EM CALÇADAS OU PISOS EXTERNOS. AF_05/2020</t>
  </si>
  <si>
    <t>SOLEIRA EM MÁRMORE, LARGURA 15 CM, ESPESSURA 2,0 CM. AF_09/2020</t>
  </si>
  <si>
    <t>RODAPÉ EM MÁRMORE, ALTURA 7 CM. AF_09/2020</t>
  </si>
  <si>
    <t>RODAPÉ EM MADEIRA, ALTURA 7CM, FIXADO COM COLA. AF_09/2020</t>
  </si>
  <si>
    <t>RODAPÉ EM MADEIRA, ALTURA 7CM, FIXADO COM COLA E PARAFUSOS. AF_09/2020</t>
  </si>
  <si>
    <t>RODAPÉ CERÂMICO DE 7CM DE ALTURA COM PLACAS TIPO ESMALTADA EXTRA  DE DIMENSÕES 35X35CM. AF_02/2023</t>
  </si>
  <si>
    <t>RODAPÉ CERÂMICO DE 7CM DE ALTURA COM PLACAS TIPO ESMALTADA EXTRA DE DIMENSÕES 45X45CM. AF_02/2023</t>
  </si>
  <si>
    <t>RODAPÉ CERÂMICO DE 7CM DE ALTURA COM PLACAS TIPO ESMALTADA EXTRA DE DIMENSÕES 60X60CM. AF_02/2023</t>
  </si>
  <si>
    <t>RODAPÉ CERÂMICO DE 7CM DE ALTURA COM PLACAS TIPO ESMALTADA COMERCIAL DE DIMENSÕES 35X35CM (PADRAO POPULAR). AF_02/2023</t>
  </si>
  <si>
    <t>RODAPÉ EM ARDÓSIA ALTURA 10CM. AF_09/2020</t>
  </si>
  <si>
    <t>RODAPÉ EM MARMORITE, ALTURA 10CM. AF_09/2020</t>
  </si>
  <si>
    <t>EXECUÇÃO DE PASSEIO (CALÇADA) OU PISO DE CONCRETO COM CONCRETO MOLDADO IN LOCO, FEITO EM OBRA, ACABAMENTO CONVENCIONAL, NÃO ARMADO. AF_08/2022</t>
  </si>
  <si>
    <t>EXECUÇÃO DE PASSEIO (CALÇADA) OU PISO DE CONCRETO COM CONCRETO MOLDADO IN LOCO, USINADO C20,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</si>
  <si>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</si>
  <si>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</si>
  <si>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</si>
  <si>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</si>
  <si>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PISO EM CONCRETO 20 MPA PREPARO MECÂNICO, ESPESSURA 7CM. AF_09/2020</t>
  </si>
  <si>
    <t>EXECUÇÃO DE PASSEIO (CALÇADA) OU PISO DE CONCRETO COM CONCRETO MOLDADO IN LOCO, USINADO C25, ACABAMENTO CONVENCIONAL, NÃO ARMADO. AF_03/2023</t>
  </si>
  <si>
    <t>PISO PODOTÁTIL DE ALERTA OU DIRECIONAL, DE CONCRETO, ASSENTADO SOBRE ARGAMASSA. AF_05/2023</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</si>
  <si>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</si>
  <si>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</si>
  <si>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</si>
  <si>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PRONTA, PREPARO MANUAL,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</si>
  <si>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</si>
  <si>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</si>
  <si>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</si>
  <si>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</si>
  <si>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</si>
  <si>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</si>
  <si>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</si>
  <si>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</si>
  <si>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</si>
  <si>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</si>
  <si>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</si>
  <si>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</si>
  <si>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</si>
  <si>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</si>
  <si>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</si>
  <si>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</si>
  <si>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</si>
  <si>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</si>
  <si>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</si>
  <si>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</si>
  <si>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</si>
  <si>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</si>
  <si>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</si>
  <si>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</si>
  <si>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</si>
  <si>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</si>
  <si>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</si>
  <si>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</si>
  <si>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</si>
  <si>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</si>
  <si>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</si>
  <si>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</si>
  <si>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</si>
  <si>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</si>
  <si>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</si>
  <si>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</si>
  <si>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</si>
  <si>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</si>
  <si>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</si>
  <si>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</si>
  <si>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</si>
  <si>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</si>
  <si>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</si>
  <si>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</si>
  <si>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</si>
  <si>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</si>
  <si>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</si>
  <si>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</si>
  <si>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</si>
  <si>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</si>
  <si>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</si>
  <si>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</si>
  <si>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</si>
  <si>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</si>
  <si>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(COMPOSIÇÃO REPRESENTATIVA) DO SERVIÇO DE CONTRAPISO EM ARGAMASSA TRAÇO 1:4 (CIM E AREIA), EM BETONEIRA 400 L, ESPESSURA 3 CM ÁREAS SECAS E 3 CM ÁREAS MOLHADAS, PARA EDIFICAÇÃO HABITACIONAL UNIFAMILIAR (CASA) E EDIFICAÇÃO PÚBLICA PADRÃO. AF_11/2014</t>
  </si>
  <si>
    <t>(COMPOSIÇÃO REPRESENTATIVA) DO SERVIÇO DE CONTRAPISO EM ARGAMASSA TRAÇO 1:4 (CIM E AREIA), BETONEIRA 400 L, E = 4 CM ÁREAS SECAS E  MOLHADAS SOBRE LAJE , E = 3 CM ÁREAS MOLHADAS SOBRE IMPERMEABILIZAÇÃO, CASA E EDIFICAÇÃO PÚBLICA PADRÃO. AF_11/2014</t>
  </si>
  <si>
    <t>(COMPOSIÇÃO REPRESENTATIVA) DO SERVIÇO DE CONTRAPISO EM ARGAMASSA TRAÇO 1:4 (CIM E AREIA), EM BETONEIRA 400 L, ESPESSURA 3 CM ÁREAS SECAS E 3 CM ÁREAS MOLHADAS, PARA EDIFICAÇÃO HABITACIONAL MULTIFAMILIAR (PRÉDIO). AF_11/2014</t>
  </si>
  <si>
    <t>(COMPOSIÇÃO REPRESENTATIVA) DO SERVIÇO DE CONTRAPISO EM ARGAMASSA TRAÇO 1:4 (CIM E AREIA), BETONEIRA 400 L, E = 4 CM ÁREAS SECAS E  MOLHADAS SOBRE LAJE , E = 3 CM ÁREAS MOLHADAS SOBRE IMPERMEABILIZAÇÃO, PARA EDIFICAÇÃO MULTIFAMILIAR. AF_11/2014</t>
  </si>
  <si>
    <t>REFORÇO SUPERFICIAL PARA CONTRAPISOS DE ARGAMASSA SEMI-SECA. AF_07/2021</t>
  </si>
  <si>
    <t>RODAPÉ BORRACHA LISO, ALTURA = 7CM, ESPESSURA = 2 MM, PARA ARGAMASSA. AF_09/2020</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</si>
  <si>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</si>
  <si>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</si>
  <si>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</si>
  <si>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</si>
  <si>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</si>
  <si>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</si>
  <si>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</si>
  <si>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</si>
  <si>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</si>
  <si>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</si>
  <si>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</si>
  <si>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</si>
  <si>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</si>
  <si>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</si>
  <si>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</si>
  <si>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</si>
  <si>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</si>
  <si>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</si>
  <si>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</si>
  <si>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</si>
  <si>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</si>
  <si>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</si>
  <si>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</si>
  <si>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</si>
  <si>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</si>
  <si>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</si>
  <si>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</si>
  <si>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</si>
  <si>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</si>
  <si>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</si>
  <si>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</si>
  <si>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</si>
  <si>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</si>
  <si>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</si>
  <si>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</si>
  <si>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</si>
  <si>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PARA RECEBIMENTO DE CERÂMICA, EM ARGAMASSA TRAÇO 1:2:8, PREPARO MECÂNICO COM BETONEIRA 400L, APLICADO MANUALMENTE EM FACES INTERNAS DE PAREDES, PARA AMBIENTE COM ÁREA MENOR QUE 5M2, ESPESSURA DE 20MM, COM EXECUÇÃO DE TALISCAS. AF_06/2014</t>
  </si>
  <si>
    <t>EMBOÇO, PARA RECEBIMENTO DE CERÂMICA, EM ARGAMASSA TRAÇO 1:2:8, PREPARO MANUAL, APLICADO MANUALMENTE EM FACES INTERNAS DE PAREDES, PARA AMBIENTE COM ÁREA MENOR QUE 5M2, ESPESSURA DE 20MM, COM EXECUÇÃO DE TALISCAS. AF_06/2014</t>
  </si>
  <si>
    <t>MASSA ÚNICA, PARA RECEBIMENTO DE PINTURA, EM ARGAMASSA TRAÇO 1:2:8, PREPARO MECÂNICO COM BETONEIRA 400L, APLICADA MANUALMENTE EM FACES INTERNAS DE PAREDES, ESPESSURA DE 20MM, COM EXECUÇÃO DE TALISCAS. AF_06/2014</t>
  </si>
  <si>
    <t>MASSA ÚNICA, PARA RECEBIMENTO DE PINTURA, EM ARGAMASSA TRAÇO 1:2:8, PREPARO MANUAL, APLICADA MANUALMENTE EM FACES INTERNAS DE PAREDES, ESPESSURA DE 20MM, COM EXECUÇÃO DE TALISCAS. AF_06/2014</t>
  </si>
  <si>
    <t>EMBOÇO, PARA RECEBIMENTO DE CERÂMICA, EM ARGAMASSA TRAÇO 1:2:8, PREPARO MECÂNICO COM BETONEIRA 400L, APLICADO MANUALMENTE EM FACES INTERNAS DE PAREDES, PARA AMBIENTE COM ÁREA ENTRE 5M2 E 10M2, ESPESSURA DE 20MM, COM EXECUÇÃO DE TALISCAS. AF_06/2014</t>
  </si>
  <si>
    <t>EMBOÇO, PARA RECEBIMENTO DE CERÂMICA, EM ARGAMASSA TRAÇO 1:2:8, PREPARO MANUAL, APLICADO MANUALMENTE EM FACES INTERNAS DE PAREDES, PARA AMBIENTE COM ÁREA  ENTRE 5M2 E 10M2, ESPESSURA DE 20MM, COM EXECUÇÃO DE TALISCAS. AF_06/2014</t>
  </si>
  <si>
    <t>EMBOÇO, PARA RECEBIMENTO DE CERÂMICA, EM ARGAMASSA TRAÇO 1:2:8, PREPARO MECÂNICO COM BETONEIRA 400L, APLICADO MANUALMENTE EM FACES INTERNAS DE PAREDES, PARA AMBIENTE COM ÁREA  MAIOR QUE 10M2, ESPESSURA DE 20MM, COM EXECUÇÃO DE TALISCAS. AF_06/2014</t>
  </si>
  <si>
    <t>EMBOÇO, PARA RECEBIMENTO DE CERÂMICA, EM ARGAMASSA TRAÇO 1:2:8, PREPARO MANUAL, APLICADO MANUALMENTE EM FACES INTERNAS DE PAREDES, PARA AMBIENTE COM ÁREA  MAIOR QUE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</si>
  <si>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20MM, COM EXECUÇÃO DE TALISCAS. AF_06/2014</t>
  </si>
  <si>
    <t>MASSA ÚNICA, PARA RECEBIMENTO DE PINTURA, EM ARGAMASSA INDUSTRIALIZADA, PREPARO MECÂNICO, APLICADO COM EQUIPAMENTO DE MISTURA E PROJEÇÃO DE 1,5 M3/H DE ARGAMASSA EM FACES INTERNAS DE PAREDES, ESPESSURA DE 20MM,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</si>
  <si>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20MM,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</si>
  <si>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20MM, COM EXECUÇÃO DE TALISCAS. AF_06/2014</t>
  </si>
  <si>
    <t>MASSA ÚNICA, PARA RECEBIMENTO DE PINTURA OU CERÂMICA, ARGAMASSA INDUSTRIALIZADA, PREPARO MECÂNICO, APLICADO COM EQUIPAMENTO DE MISTURA E PROJEÇÃO DE 1,5 M3/H EM FACES INTERNAS DE PAREDES, ESPESSURA DE 5MM, SEM EXECUÇÃO DE TALISCAS. AF_06/2014</t>
  </si>
  <si>
    <t>EMBOÇO, PARA RECEBIMENTO DE CERÂMICA, EM ARGAMASSA TRAÇO 1:2:8, PREPARO MECÂNICO COM BETONEIRA 400L, APLICADO MANUALMENTE EM FACES INTERNAS DE PAREDES, PARA AMBIENTE COM ÁREA MENOR QUE 5M2, ESPESSURA DE 10MM, COM EXECUÇÃO DE TALISCAS. AF_06/2014</t>
  </si>
  <si>
    <t>EMBOÇO, PARA RECEBIMENTO DE CERÂMICA, EM ARGAMASSA TRAÇO 1:2:8, PREPARO MANUAL, APLICADO MANUALMENTE EM FACES INTERNAS DE PAREDES, PARA AMBIENTE COM ÁREA MENOR QUE 5M2, ESPESSURA DE 10MM, COM EXECUÇÃO DE TALISCAS. AF_06/2014</t>
  </si>
  <si>
    <t>MASSA ÚNICA, PARA RECEBIMENTO DE PINTURA, EM ARGAMASSA TRAÇO 1:2:8, PREPARO MECÂNICO COM BETONEIRA 400L, APLICADA MANUALMENTE EM FACES INTERNAS DE PAREDES, ESPESSURA DE 10MM, COM EXECUÇÃO DE TALISCAS. AF_06/2014</t>
  </si>
  <si>
    <t>MASSA ÚNICA, PARA RECEBIMENTO DE PINTURA, EM ARGAMASSA TRAÇO 1:2:8, PREPARO MANUAL, APLICADA MANUALMENTE EM FACES INTERNAS DE PAREDES, ESPESSURA DE 10MM, COM EXECUÇÃO DE TALISCAS. AF_06/2014</t>
  </si>
  <si>
    <t>EMBOÇO, PARA RECEBIMENTO DE CERÂMICA, EM ARGAMASSA TRAÇO 1:2:8, PREPARO MECÂNICO COM BETONEIRA 400L, APLICADO MANUALMENTE EM FACES INTERNAS DE PAREDES, PARA AMBIENTE COM ÁREA ENTRE 5M2 E 10M2, ESPESSURA DE 10MM, COM EXECUÇÃO DE TALISCAS. AF_06/2014</t>
  </si>
  <si>
    <t>EMBOÇO, PARA RECEBIMENTO DE CERÂMICA, EM ARGAMASSA TRAÇO 1:2:8, PREPARO MANUAL, APLICADO MANUALMENTE EM FACES INTERNAS DE PAREDES, PARA AMBIENTE COM ÁREA ENTRE 5M2 E 10M2, ESPESSURA DE 10MM, COM EXECUÇÃO DE TALISCAS. AF_06/2014</t>
  </si>
  <si>
    <t>EMBOÇO, PARA RECEBIMENTO DE CERÂMICA, EM ARGAMASSA TRAÇO 1:2:8, PREPARO MECÂNICO COM BETONEIRA 400L, APLICADO MANUALMENTE EM FACES INTERNAS DE PAREDES, PARA AMBIENTE COM ÁREA MAIOR QUE 10M2, ESPESSURA DE 10MM, COM EXECUÇÃO DE TALISCAS. AF_06/2014</t>
  </si>
  <si>
    <t>EMBOÇO, PARA RECEBIMENTO DE CERÂMICA, EM ARGAMASSA TRAÇO 1:2:8, PREPARO MANUAL, APLICADO MANUALMENTE EM FACES INTERNAS DE PAREDES, PARA AMBIENTE COM ÁREA MAIOR QUE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</si>
  <si>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MENOR QUE 5M2, ESPESSURA DE 10MM, COM EXECUÇÃO DE TALISCAS. AF_06/2014</t>
  </si>
  <si>
    <t>MASSA ÚNICA, PARA RECEBIMENTO DE PINTURA, EM ARGAMASSA INDUSTRIALIZADA, PREPARO MECÂNICO, APLICADO COM EQUIPAMENTO DE MISTURA E PROJEÇÃO DE 1,5 M3/H DE ARGAMASSA EM FACES INTERNAS DE PAREDES, ESPESSURA DE 10MM, COM EXECUÇÃO DE TALISCAS. AF_06/2014</t>
  </si>
  <si>
    <t>EMBOÇO, PARA RECEBIMENTO DE CERÂMICA, EM ARGAMASSA INDUSTRIALIZADA, PREPARO MECÂNICO, APLICADO COM EQUIPAMENTO DE MISTURA E PROJEÇÃO DE 1,5 M3/H DE ARGAMASSA EM FACES INTERNAS DE PAREDES, PARA AMBIENTE COM ÁREA ENTRE 5M2 E 10M2, ESPESSURA DE 10MM, COM EXECUÇÃO DE TALISCAS. AF_06/2014</t>
  </si>
  <si>
    <t>EMBOÇO, PARA RECEBIMENTO DE CERÂMICA, EM ARGAMASSA INDUSTRIALIZADA, PREPARO MECÂNICO, APLICADO COM EQUIPAMENTO DE MISTURA E PROJEÇÃO DE 1,5 M3/H DE ARGAMASSA EM FACES INTERNAS DE PAREDES, PARA AMBIENTE COM ÁREA MAIOR QUE 10M2, ESPESSURA DE 10MM, COM EXECUÇÃO DE TALISCAS. AF_06/2014</t>
  </si>
  <si>
    <t>MASSA ÚNICA, PARA RECEBIMENTO DE PINTURA OU CERÂMICA, EM ARGAMASSA INDUSTRIALIZADA, PREPARO MECÂNICO, APLICADO COM EQUIPAMENTO DE MISTURA E PROJEÇÃO DE 1,5 M3/H DE ARGAMASSA EM FACES INTERNAS DE PAREDES, ESPESSURA DE 10MM, SEM EXECUÇÃO DE TALISCAS. AF_06/2014</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</si>
  <si>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</si>
  <si>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</si>
  <si>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</si>
  <si>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</si>
  <si>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</si>
  <si>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</si>
  <si>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</si>
  <si>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</si>
  <si>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</si>
  <si>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</si>
  <si>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TRAÇO 1:2:8, PREPARO MANUAL, APLICADA MANUALMENTE EM PANOS DE FACHADA COM PRESENÇA DE VÃOS, ESPESSURA MAIOR OU IGUAL A 50 MM. AF_06/2014</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</si>
  <si>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</si>
  <si>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</si>
  <si>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</si>
  <si>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</si>
  <si>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</si>
  <si>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</si>
  <si>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</si>
  <si>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</si>
  <si>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</si>
  <si>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</si>
  <si>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</si>
  <si>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</si>
  <si>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</si>
  <si>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</si>
  <si>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</si>
  <si>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</si>
  <si>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</si>
  <si>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</si>
  <si>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</si>
  <si>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</si>
  <si>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</si>
  <si>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</si>
  <si>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</si>
  <si>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TRAÇO 1:2:8, PREPARO MANUAL,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</si>
  <si>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</si>
  <si>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</si>
  <si>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</si>
  <si>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</si>
  <si>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</si>
  <si>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</si>
  <si>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</si>
  <si>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REVESTIMENTO DECORATIVO MONOCAMADA APLICADO MANUALMENTE EM PANOS CEGOS DA FACHADA DE UM EDIFÍCIO DE ESTRUTURA CONVENCIONAL, COM ACABAMENTO RASPADO. AF_06/2014</t>
  </si>
  <si>
    <t>REVESTIMENTO DECORATIVO MONOCAMADA APLICADO MANUALMENTE EM PANOS CEGOS DA FACHADA DE UM EDIFÍCIO DE ALVENARIA ESTRUTURAL, COM ACABAMENTO RASPADO. AF_06/2014</t>
  </si>
  <si>
    <t>REVESTIMENTO DECORATIVO MONOCAMADA APLICADO COM EQUIPAMENTO DE PROJEÇÃO EM PANOS CEGOS DA FACHADA DE UM EDIFÍCIO DE ESTRUTURA CONVENCIONAL, COM ACABAMENTO RASPADO. AF_06/2014</t>
  </si>
  <si>
    <t>REVESTIMENTO DECORATIVO MONOCAMADA APLICADO COM EQUIPAMENTO DE PROJEÇÃO EM PANOS CEGOS DA FACHADA DE UM EDIFÍCIO DE ALVENARIA ESTRUTURAL, COM ACABAMENTO RASPADO. AF_06/2014</t>
  </si>
  <si>
    <t>REVESTIMENTO DECORATIVO MONOCAMADA APLICADO MANUALMENTE EM PANOS DA FACHADA COM PRESENÇA DE VÃOS, DE UM EDIFÍCIO DE ESTRUTURA CONVENCIONAL E ACABAMENTO RASPADO. AF_06/2014</t>
  </si>
  <si>
    <t>REVESTIMENTO DECORATIVO MONOCAMADA APLICADO MANUALMENTE EM PANOS DA FACHADA COM PRESENÇA DE VÃOS, DE UM EDIFÍCIO DE ALVENARIA ESTRUTURAL E ACABAMENTO RASPADO. AF_06/2014</t>
  </si>
  <si>
    <t>REVESTIMENTO DECORATIVO MONOCAMADA APLICADO COM EQUIPAMENTO DE PROJEÇÃO EM PANOS DA FACHADA COM PRESENÇA DE VÃOS, DE UM EDIFÍCIO DE ESTRUTURA CONVENCIONAL E ACABAMENTO RASPADO. AF_06/2014</t>
  </si>
  <si>
    <t>REVESTIMENTO DECORATIVO MONOCAMADA APLICADO COM EQUIPAMENTO DE PROJEÇÃO EM PANOS DA FACHADA COM PRESENÇA DE VÃOS, DE UM EDIFÍCIO DE ALVENARIA ESTRUTURAL E ACABAMENTO RASPADO. AF_06/2014</t>
  </si>
  <si>
    <t>REVESTIMENTO DECORATIVO MONOCAMADA APLICADO MANUALMENTE EM SUPERFÍCIES EXTERNAS DA SACADA DE UM EDIFÍCIO DE ESTRUTURA CONVENCIONAL E ACABAMENTO RASPADO. AF_06/2014</t>
  </si>
  <si>
    <t>REVESTIMENTO DECORATIVO MONOCAMADA APLICADO MANUALMENTE EM SUPERFÍCIES EXTERNAS DA SACADA DE UM EDIFÍCIO DE ALVENARIA ESTRUTURAL E ACABAMENTO RASPADO. AF_06/2014</t>
  </si>
  <si>
    <t>REVESTIMENTO DECORATIVO MONOCAMADA APLICADO COM EQUIPAMENTO DE PROJEÇÃO EM SUPERFÍCIES EXTERNAS DA SACADA DE UM EDIFÍCIO DE ESTRUTURA CONVENCIONAL E ACABAMENTO RASPADO. AF_06/2014</t>
  </si>
  <si>
    <t>REVESTIMENTO DECORATIVO MONOCAMADA APLICADO COM EQUIPAMENTO DE PROJEÇÃO EM SUPERFÍCIES EXTERNAS DA SACADA DE UM EDIFÍCIO DE ALVENARIA ESTRUTURAL E ACABAMENTO RASPADO. AF_06/2014</t>
  </si>
  <si>
    <t>REVESTIMENTO DECORATIVO MONOCAMADA APLICADO MANUALMENTE EM PANOS CEGOS DA FACHADA DE UM EDIFÍCIO DE ESTRUTURA CONVENCIONAL, COM ACABAMENTO TRAVERTINO. AF_06/2014</t>
  </si>
  <si>
    <t>REVESTIMENTO DECORATIVO MONOCAMADA APLICADO MANUALMENTE EM PANOS CEGOS DA FACHADA DE UM EDIFÍCIO DE ALVENARIA ESTRUTURAL, COM ACABAMENTO TRAVERTINO. AF_06/2014</t>
  </si>
  <si>
    <t>REVESTIMENTO DECORATIVO MONOCAMADA APLICADO COM EQUIPAMENTO DE PROJEÇÃO EM PANOS CEGOS DA FACHADA DE UM EDIFÍCIO DE ESTRUTURA CONVENCIONAL, COM ACABAMENTO TRAVERTINO. AF_06/2014</t>
  </si>
  <si>
    <t>REVESTIMENTO DECORATIVO MONOCAMADA APLICADO COM EQUIPAMENTO DE PROJEÇÃO EM PANOS CEGOS DA FACHADA DE UM EDIFÍCIO DE ALVENARIA ESTRUTURAL, COM ACABAMENTO TRAVERTINO. AF_06/2014</t>
  </si>
  <si>
    <t>REVESTIMENTO DECORATIVO MONOCAMADA APLICADO MANUALMENTE EM PANOS DA FACHADA COM PRESENÇA DE VÃOS, DE UM EDIFÍCIO DE ESTRUTURA CONVENCIONAL E ACABAMENTO TRAVERTINO. AF_06/2014</t>
  </si>
  <si>
    <t>REVESTIMENTO DECORATIVO MONOCAMADA APLICADO MANUALMENTE EM PANOS DA FACHADA COM PRESENÇA DE VÃOS, DE UM EDIFÍCIO DE ALVENARIA ESTRUTURAL E ACABAMENTO TRAVERTINO. AF_06/2014</t>
  </si>
  <si>
    <t>REVESTIMENTO DECORATIVO MONOCAMADA APLICADO COM EQUIPAMENTO DE PROJEÇÃO EM PANOS DA FACHADA COM PRESENÇA DE VÃOS, DE UM EDIFÍCIO DE ESTRUTURA CONVENCIONAL E ACABAMENTO TRAVERTINO. AF_06/2014</t>
  </si>
  <si>
    <t>REVESTIMENTO DECORATIVO MONOCAMADA APLICADO COM EQUIPAMENTO DE PROJEÇÃO EM PANOS DA FACHADA COM PRESENÇA DE VÃOS, DE UM EDIFÍCIO DE ALVENARIA ESTRUTURAL E ACABAMENTO TRAVERTINO. AF_06/2014</t>
  </si>
  <si>
    <t>REVESTIMENTO DECORATIVO MONOCAMADA APLICADO MANUALMENTE EM SUPERFÍCIES EXTERNAS DA SACADA DE UM EDIFÍCIO DE ESTRUTURA CONVENCIONAL E ACABAMENTO TRAVERTINO. AF_06/2014</t>
  </si>
  <si>
    <t>REVESTIMENTO DECORATIVO MONOCAMADA APLICADO MANUALMENTE EM SUPERFÍCIES EXTERNAS DA SACADA DE UM EDIFÍCIO DE ALVENARIA ESTRUTURAL E ACABAMENTO TRAVERTINO. AF_06/2014</t>
  </si>
  <si>
    <t>REVESTIMENTO DECORATIVO MONOCAMADA APLICADO COM EQUIPAMENTO DE PROJEÇÃO EM SUPERFÍCIES EXTERNAS DA SACADA DE UM EDIFÍCIO DE ESTRUTURA CONVENCIONAL E ACABAMENTO TRAVERTINO. AF_06/2014</t>
  </si>
  <si>
    <t>REVESTIMENTO DECORATIVO MONOCAMADA APLICADO COM EQUIPAMENTO DE PROJEÇÃO EM SUPERFÍCIES EXTERNAS DA SACADA DE UM EDIFÍCIO DE ALVENARIA ESTRUTURAL E ACABAMENTO TRAVERTINO. AF_06/2014</t>
  </si>
  <si>
    <t>REVESTIMENTO DECORATIVO MONOCAMADA APLICADO MANUALMENTE NAS PAREDES INTERNAS DA SACADA COM ACABAMENTO RASPADO. AF_06/2014</t>
  </si>
  <si>
    <t>REVESTIMENTO DECORATIVO MONOCAMADA APLICADO MANUALMENTE NAS PAREDES INTERNAS DA SACADA COM ACABAMENTO TRAVERTINO. AF_06/2014</t>
  </si>
  <si>
    <t>(COMPOSIÇÃO REPRESENTATIVA) DO SERVIÇO DE EMBOÇO/MASSA ÚNICA, TRAÇO 1:2:8, PREPARO MECÂNICO, COM BETONEIRA DE 400L, EM PAREDES DE AMBIENTES INTERNOS, COM EXECUÇÃO DE TALISCAS, PARA EDIFICAÇÃO HABITACIONAL MULTIFAMILIAR (PRÉDIO). AF_11/2014</t>
  </si>
  <si>
    <t>(COMPOSIÇÃO REPRESENTATIVA) DO SERVIÇO DE APLICAÇÃO MANUAL DE GESSO DESEMPENADO (SEM TALISCAS) EM TETO, ESPESSURA 0,5 CM, PARA EDIFICAÇÃO HABITACIONAL MULTIFAMILIAR (PRÉDIO). AF_11/2014</t>
  </si>
  <si>
    <t>(COMPOSIÇÃO REPRESENTATIVA) DO SERVIÇO DE EMBOÇO/MASSA ÚNICA, APLICADO MANUALMENTE, TRAÇO 1:2:8, EM BETONEIRA DE 400L, PAREDES INTERNAS, COM EXECUÇÃO DE TALISCAS, EDIFICAÇÃO HABITACIONAL UNIFAMILIAR (CASAS) E EDIFICAÇÃO PÚBLICA PADRÃO. AF_12/2014</t>
  </si>
  <si>
    <t>MASSA ÚNICA, PARA RECEBIMENTO DE PINTURA, EM ARGAMASSA TRAÇO 1:2:8, PREPARO MECÂNICO COM BETONEIRA 400L, APLICADA MANUALMENTE EM TETO, ESPESSURA DE 20MM, COM EXECUÇÃO DE TALISCAS. AF_03/2015</t>
  </si>
  <si>
    <t>MASSA ÚNICA, PARA RECEBIMENTO DE PINTURA, EM ARGAMASSA TRAÇO 1:2:8, PREPARO MANUAL, APLICADA MANUALMENTE EM TETO, ESPESSURA DE 20MM, COM EXECUÇÃO DE TALISCAS. AF_03/2015</t>
  </si>
  <si>
    <t>MASSA ÚNICA, PARA RECEBIMENTO DE PINTURA, EM ARGAMASSA TRAÇO 1:2:8, PREPARO MECÂNICO COM BETONEIRA 400L, APLICADA MANUALMENTE EM TETO, ESPESSURA DE 10MM, COM EXECUÇÃO DE TALISCAS. AF_03/2015</t>
  </si>
  <si>
    <t>MASSA ÚNICA, PARA RECEBIMENTO DE PINTURA, EM ARGAMASSA TRAÇO 1:2:8, PREPARO MANUAL, APLICADA MANUALMENTE EM TETO, ESPESSURA DE 10MM, COM EXECUÇÃO DE TALISCAS. AF_03/2015</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</si>
  <si>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</si>
  <si>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</si>
  <si>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</si>
  <si>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</si>
  <si>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</si>
  <si>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</si>
  <si>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</si>
  <si>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</si>
  <si>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</si>
  <si>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</si>
  <si>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</si>
  <si>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</si>
  <si>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</si>
  <si>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</si>
  <si>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</si>
  <si>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</si>
  <si>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</si>
  <si>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</si>
  <si>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</si>
  <si>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</si>
  <si>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</si>
  <si>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</si>
  <si>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</si>
  <si>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</si>
  <si>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</si>
  <si>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</si>
  <si>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</si>
  <si>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</si>
  <si>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</si>
  <si>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</si>
  <si>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</si>
  <si>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</si>
  <si>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</si>
  <si>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</si>
  <si>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</si>
  <si>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</si>
  <si>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</si>
  <si>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</si>
  <si>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</si>
  <si>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</si>
  <si>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</si>
  <si>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</si>
  <si>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</si>
  <si>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</si>
  <si>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</si>
  <si>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</si>
  <si>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</si>
  <si>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</si>
  <si>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INDUSTRIALIZADA, PREPARO MECÂNICA E APLICAÇÃO COM EQUIPAMENTO DE MISTURA E PROJEÇÃO DE 1,5 M3/H DE ARGAMASSA EM PANOS DE FACHADA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</si>
  <si>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</si>
  <si>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</si>
  <si>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</si>
  <si>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</si>
  <si>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</si>
  <si>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</si>
  <si>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</si>
  <si>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</si>
  <si>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</si>
  <si>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</si>
  <si>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</si>
  <si>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INDUSTRIALIZADA, PREPARO MECÂNICO E APLICAÇÃO COM EQUIPAMENTO DE MISTURA E PROJEÇÃO DE 1,5 M3/H DE ARGAMASSA EM PANOS DE FACHADA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</si>
  <si>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</si>
  <si>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</si>
  <si>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</si>
  <si>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</si>
  <si>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</si>
  <si>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</si>
  <si>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</si>
  <si>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INTERNAS COM PLACAS TIPO ESMALTADA EXTRA DE DIMENSÕES 20X20 CM APLICADAS NA ALTURA INTEIRA DAS PAREDES.  AF_02/2023_PE</t>
  </si>
  <si>
    <t>REVESTIMENTO CERÂMICO PARA PAREDES INTERNAS COM PLACAS TIPO ESMALTADA EXTRA DE DIMENSÕES 20X20 CM APLICADAS A MEIA ALTURA DAS PAREDES. AF_02/2023_PE</t>
  </si>
  <si>
    <t>REVESTIMENTO CERÂMICO PARA PAREDES INTERNAS COM PLACAS TIPO ESMALTADA EXTRA DE DIMENSÕES 25X35 CM APLICADAS NA ALTURA INTEIRA DAS PAREDES. AF_02/2023_PE</t>
  </si>
  <si>
    <t>REVESTIMENTO CERÂMICO PARA PAREDES INTERNAS COM PLACAS TIPO ESMALTADA EXTRA DE DIMENSÕES 25X35 CM APLICADAS A MEIA ALTURA DAS PAREDES. AF_02/2023_PE</t>
  </si>
  <si>
    <t>REVESTIMENTO CERÂMICO PARA PAREDES INTERNAS COM PLACAS TIPO ESMALTADA EXTRA  DE DIMENSÕES 33X45 CM APLICADAS NA ALTURA INTEIRA DAS PAREDES. AF_02/2023_PE</t>
  </si>
  <si>
    <t>REVESTIMENTO CERÂMICO PARA PAREDES INTERNAS COM PLACAS TIPO ESMALTADA EXTRA DE DIMENSÕES 33X45 CM APLICADAS A MEIA ALTURA DAS PAREDES. AF_02/2023_PE</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</si>
  <si>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</si>
  <si>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</si>
  <si>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(COMPOSIÇÃO REPRESENTATIVA) DO SERVIÇO DE REVESTIMENTO CERÂMICO PARA AMBIENTES DE ÁREAS MOLHADAS, MEIA PAREDE OU PAREDE INTEIRA, COM PLACAS TIPO ESMALTADA EXTRA, DIMENSÕES 20X20 CM, PARA EDIFICAÇÃO HABITACIONAL MULTIFAMILIAR (PRÉDIO). AF_11/2014</t>
  </si>
  <si>
    <t>(COMPOSIÇÃO REPRESENTATIVA) DO SERVIÇO DE REVESTIMENTO CERÂMICO PARA PAREDES INTERNAS, MEIA OU PAREDE INTEIRA, PLACAS TIPO ESMALTADA EXTRA DE 20X20 CM, PARA EDIFICAÇÕES HABITACIONAIS UNIFAMILIAR (CASAS) E EDIFICAÇÕES PÚBLICAS PADRÃO. AF_11/2014</t>
  </si>
  <si>
    <t>REVESTIMENTO CERÂMICO PARA PAREDES INTERNAS COM PLACAS TIPO ESMALTADA PADRÃO POPULAR DE DIMENSÕES 20X20 CM, ARGAMASSA TIPO AC I, APLICADAS NA ALTURA INTEIRA DAS PAREDES. AF_02/2023_PE</t>
  </si>
  <si>
    <t>REVESTIMENTO CERÂMICO PARA PAREDES INTERNAS COM PLACAS TIPO ESMALTADA PADRÃO POPULAR DE DIMENSÕES 20X20 CM, ARGAMASSA TIPO AC I, APLICADAS A MEIA ALTURA DAS PAREDES. AF_02/2023_PE</t>
  </si>
  <si>
    <t>REVESTIMENTO CERÂMICO PARA PAREDES INTERNAS COM PLACAS TIPO ESMALTADA PADRÃO POPULAR DE DIMENSÕES 20X20 CM, ARGAMASSA TIPO AC III, APLICADAS NA ALTURA INTEIRA DAS PAREDES.  AF_02/2023_PE</t>
  </si>
  <si>
    <t>REVESTIMENTO CERÂMICO PARA PAREDES INTERNAS COM PLACAS TIPO ESMALTADA PADRÃO POPULAR DE DIMENSÕES 20X20 CM, ARGAMASSA TIPO AC III, APLICADAS A MEIA ALTURA DAS PAREDES. AF_02/2023_PE</t>
  </si>
  <si>
    <t>REVESTIMENTO CERÂMICO PARA PAREDES INTERNAS COM PLACAS TIPO ESMALTADA EXTRA DE DIMENSÕES 60X60 CM APLICADAS NA ALTURA INTEIRA DAS PAREDES. AF_02/2023_PE</t>
  </si>
  <si>
    <t>REVESTIMENTO CERÂMICO PARA PAREDES INTERNAS COM PLACAS TIPO ESMALTADA EXTRA DE DIMENSÕES 60X60 CM APLICADAS A MEIA ALTURA DAS PAREDES. AF_02/2023_PE</t>
  </si>
  <si>
    <t>REVESTIMENTO CERÂMICO PARA PAREDES INTERNAS COM PLACAS TIPO ESMALTADA EXTRA DE DIMENSÕES 20X20 CM APLICADAS EM DIAGONAL, NA ALTURA INTEIRA DAS PAREDES. AF_02/2023_PE</t>
  </si>
  <si>
    <t>REVESTIMENTO CERÂMICO PARA PAREDES INTERNAS COM PLACAS TIPO ESMALTADA EXTRA DE DIMENSÕES 20X20 CM APLICADAS EM DIAGONAL, A MEIA ALTURA DAS PAREDES. AF_02/2023_PE</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</si>
  <si>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</si>
  <si>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</si>
  <si>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</si>
  <si>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</si>
  <si>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RODAPÉ CERÂMICO DE 7CM DE ALTURA COM PLACAS TIPO ESMALTADA EXTRA DE DIMENSÕES 80X80CM. AF_02/2023</t>
  </si>
  <si>
    <t>PEITORIL LINEAR EM GRANITO OU MÁRMORE, L = 15CM, COMPRIMENTO DE ATÉ 2M, ASSENTADO COM ARGAMASSA 1:6 COM ADITIVO. AF_11/2020</t>
  </si>
  <si>
    <t>CHAPIM SOBRE MUROS LINEARES, EM GRANITO OU MÁRMORE, L = 25 CM, ASSENTADO COM ARGAMASSA 1:6 COM ADITIVO. AF_11/2020</t>
  </si>
  <si>
    <t>CHAPIM (RUFO CAPA) EM AÇO GALVANIZADO, CORTE 33. AF_11/2020</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</si>
  <si>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</si>
  <si>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</si>
  <si>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</si>
  <si>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</si>
  <si>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</si>
  <si>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</si>
  <si>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</si>
  <si>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</si>
  <si>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</si>
  <si>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</si>
  <si>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</si>
  <si>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</si>
  <si>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</si>
  <si>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</si>
  <si>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</si>
  <si>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ESTUCAMENTO DE DENSIDADE BAIXA DE PANOS DE FACHADA DO SISTEMA DE PAREDES DE CONCRETO EM EDIFICAÇÕES DE MÚLTIPLOS PAVIMENTOS, ACESSO COM PLATAFORMA OU CADEIRINHA, UTILIZAÇÃO DE ARGAMASSA COLANTE. AF_10/2022</t>
  </si>
  <si>
    <t>ESTUCAMENTO DE DENSIDADE BAIXA DE PANOS DE FACHADA DO SISTEMA DE PAREDES DE CONCRETO EM UNIDADES HABITACIONAIS DE PAVIMENTO ÚNICO, UTILIZAÇÃO DE ARGAMASSA COLANTE. AF_10/2022</t>
  </si>
  <si>
    <t>ESTUCAMENTO DE DENSIDADE BAIXA DE PANOS DE FACHADA DO SISTEMA DE PAREDES DE CONCRETO EM EDIFICAÇÕES DE MÚLTIPLOS PAVIMENTOS, ACESSO COM BALANCIM, UTILIZAÇÃO DE ARGAMASSA COLANTE. AF_10/2022</t>
  </si>
  <si>
    <t>ESTUCAMENTO DE DENSIDADE BAIXA DE PANOS DE FACHADA DO SISTEMA DE PAREDES DE CONCRETO EM UNIDADES HABITACIONAIS DE DOIS PAVIMENTOS (SOBRADO), ACESSO COM ANDAIME FACHADEIRO, UTILIZAÇÃO DE ARGAMASSA COLANTE. AF_10/2022</t>
  </si>
  <si>
    <t>ESTUCAMENTO DE DENSIDADE BAIXA DE PANOS DE FACHADA DO SISTEMA DE PAREDES DE CONCRETO EM UNIDADES HABITACIONAIS DE DOIS PAVIMENTOS (SOBRADO), ACESSO COM PLATAFORMA, UTILIZAÇÃO DE ARGAMASSA COLANTE. AF_10/2022</t>
  </si>
  <si>
    <t>ESTUCAMENTO DE DENSIDADE ALTA DE PANOS DE FACHADA DO SISTEMA DE PAREDES DE CONCRETO EM EDIFICAÇÕES DE MÚLTIPLOS PAVIMENTOS, ACESSO COM PLATAFORMA OU CADEIRINHA, UTILIZAÇÃO DE ARGAMASSA COLANTE. AF_10/2022</t>
  </si>
  <si>
    <t>ESTUCAMENTO DE DENSIDADE ALTA DE PANOS DE FACHADA DO SISTEMA DE PAREDES DE CONCRETO EM EDIFICAÇÕES DE MÚLTIPLOS PAVIMENTOS, ACESSO COM BALANCIM, UTILIZAÇÃO DE ARGAMASSA COLANTE. AF_10/2022</t>
  </si>
  <si>
    <t>ESTUCAMENTO DE DENSIDADE ALTA DE PANOS DE FACHADA DO SISTEMA DE PAREDES DE CONCRETO EM UNIDADES HABITACIONAIS DE DOIS PAVIMENTOS (SOBRADO), ACESSO COM ANDAIME FACHADEIRO, UTILIZAÇÃO DE ARGAMASSA COLANTE. AF_10/2022</t>
  </si>
  <si>
    <t>ESTUCAMENTO DE DENSIDADE ALTA DE PANOS DE FACHADA DO SISTEMA DE PAREDES DE CONCRETO EM UNIDADES HABITACIONAIS DE DOIS PAVIMENTOS (SOBRADO), ACESSO COM PLATAFORMA, UTILIZAÇÃO DE ARGAMASSA COLANTE. AF_10/2022</t>
  </si>
  <si>
    <t>ESTUCAMENTO DE DENSIDADE ALTA DE PANOS DE FACHADA DO SISTEMA DE PAREDES DE CONCRETO EM UNIDADES HABITACIONAIS DE PAVIMENTO ÚNICO, UTILIZAÇÃO DE ARGAMASSA COLANTE. AF_10/2022</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</si>
  <si>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</si>
  <si>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</si>
  <si>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</si>
  <si>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</si>
  <si>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</si>
  <si>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</si>
  <si>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</si>
  <si>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</si>
  <si>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1:2:8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</si>
  <si>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</si>
  <si>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</si>
  <si>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</si>
  <si>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 (EM VOLUME DE CIMENTO E AREIA MÉDIA ÚMIDA) PARA CONTRAPISO, PREPARO MECÂNICO COM BETONEIRA 400 L. AF_08/2019</t>
  </si>
  <si>
    <t>ARGAMASSA TRAÇO 1:3 (EM VOLUME DE CIMENTO E AREIA MÉDIA ÚMIDA) PARA CONTRAPISO, PREPARO MECÂNICO COM BETONEIRA 600 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</si>
  <si>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</si>
  <si>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</si>
  <si>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</si>
  <si>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</si>
  <si>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400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</si>
  <si>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</si>
  <si>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</si>
  <si>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</si>
  <si>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</si>
  <si>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</si>
  <si>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</si>
  <si>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</si>
  <si>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</si>
  <si>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</si>
  <si>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</si>
  <si>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</si>
  <si>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</si>
  <si>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</si>
  <si>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</si>
  <si>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</si>
  <si>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</si>
  <si>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</si>
  <si>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</si>
  <si>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</si>
  <si>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</si>
  <si>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</si>
  <si>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</si>
  <si>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</si>
  <si>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1:2:9 (EM VOLUME DE CIMENTO, CAL E AREIA MÉDIA ÚMIDA) PARA EMBOÇO/MASSA ÚNICA/ASSENTAMENTO DE ALVENARIA DE VEDAÇÃO, PREPARO MECÂNICO COM MISTURADOR DE EIXO HORIZONTAL DE 300 KG. AF_08/2019</t>
  </si>
  <si>
    <t>ARGAMASSA TRAÇO 1:3:12 (EM VOLUME DE CIMENTO, CAL E AREIA MÉDIA ÚMIDA) PARA EMBOÇO/MASSA ÚNICA/ASSENTAMENTO DE ALVENARIA DE VEDAÇÃO, PREPARO MECÂNICO COM MISTURADOR DE EIXO HORIZONTAL DE 600 KG.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</si>
  <si>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</si>
  <si>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</si>
  <si>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</si>
  <si>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</si>
  <si>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</si>
  <si>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</si>
  <si>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</si>
  <si>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</si>
  <si>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</si>
  <si>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</si>
  <si>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</si>
  <si>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</si>
  <si>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</si>
  <si>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</si>
  <si>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</si>
  <si>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</si>
  <si>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</si>
  <si>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</si>
  <si>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</si>
  <si>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</si>
  <si>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</si>
  <si>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</si>
  <si>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</si>
  <si>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</si>
  <si>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</si>
  <si>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</si>
  <si>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</si>
  <si>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</si>
  <si>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</si>
  <si>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1:1,5:7,5 (EM VOLUME DE CIMENTO, CAL E AREIA MÉDIA ÚMIDA) PARA EMBOÇO/MASSA ÚNICA/ASSENTAMENTO DE ALVENARIA DE VEDAÇÃO, PREPARO MANUAL.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</si>
  <si>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</si>
  <si>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MANUAL. AF_08/2019</t>
  </si>
  <si>
    <t>ARGAMASSA TRAÇO 1:3:12 (EM VOLUME DE CIMENTO, CAL E AREIA MÉDIA ÚMIDA) PARA EMBOÇO/MASSA ÚNICA/ASSENTAMENTO DE ALVENARIA DE VEDAÇÃO, PREPARO MANUAL. AF_08/2019</t>
  </si>
  <si>
    <t>ARGAMASSA TRAÇO 1:3 (EM VOLUME DE CIMENTO E AREIA MÉDIA ÚMIDA) PARA CONTRAPISO, PREPARO MANUAL. AF_08/2019</t>
  </si>
  <si>
    <t>ARGAMASSA TRAÇO 1:4 (EM VOLUME DE CIMENTO E AREIA MÉDIA ÚMIDA) PARA CONTRAPISO, PREPARO MANUAL. AF_08/2019</t>
  </si>
  <si>
    <t>ARGAMASSA TRAÇO 1:5 (EM VOLUME DE CIMENTO E AREIA MÉDIA ÚMIDA) PARA CONTRAPISO, PREPARO MANUAL. AF_08/2019</t>
  </si>
  <si>
    <t>ARGAMASSA TRAÇO 1:6 (EM VOLUME DE CIMENTO E AREIA MÉDIA ÚMIDA) PARA CONTRAPISO, PREPARO MANUAL. AF_08/2019</t>
  </si>
  <si>
    <t>ARGAMASSA TRAÇO 1:5 (EM VOLUME DE CIMENTO E AREIA GROSSA ÚMIDA) PARA CHAPISCO CONVENCIONAL, PREPARO MANUAL. AF_08/2019</t>
  </si>
  <si>
    <t>ARGAMASSA TRAÇO 1:3 (EM VOLUME DE CIMENTO E AREIA GROSSA ÚMIDA) PARA CHAPISCO CONVENCIONAL, PREPARO MANUAL. AF_08/2019</t>
  </si>
  <si>
    <t>ARGAMASSA TRAÇO 1:4 (EM VOLUME DE CIMENTO E AREIA GROSSA ÚMIDA) PARA CHAPISCO CONVENCIONAL, PREPARO MANUAL. AF_08/2019</t>
  </si>
  <si>
    <t>ARGAMASSA TRAÇO 1:5 (EM VOLUME DE CIMENTO E AREIA GROSSA ÚMIDA) COM ADIÇÃO DE EMULSÃO POLIMÉRICA PARA CHAPISCO ROLADO, PREPARO MANUAL. AF_08/2019</t>
  </si>
  <si>
    <t>ARGAMASSA TRAÇO 1:3 (EM VOLUME DE CIMENTO E AREIA GROSSA ÚMIDA) COM ADIÇÃO DE EMULSÃO POLIMÉRICA PARA CHAPISCO ROLADO, PREPARO MANUAL. AF_08/2019</t>
  </si>
  <si>
    <t>ARGAMASSA TRAÇO 1:4 (EM VOLUME DE CIMENTO E AREIA GROSSA ÚMIDA) COM ADIÇÃO DE EMULSÃO POLIMÉRICA PARA CHAPISCO ROLADO, PREPARO MANUAL.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</si>
  <si>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</si>
  <si>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</si>
  <si>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</si>
  <si>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</si>
  <si>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</si>
  <si>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</si>
  <si>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</si>
  <si>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</si>
  <si>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</si>
  <si>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</si>
  <si>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</si>
  <si>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</si>
  <si>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</si>
  <si>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</si>
  <si>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</si>
  <si>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</si>
  <si>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PRONTA PARA CONTRAPISO, PREPARO MANUAL. AF_08/2019</t>
  </si>
  <si>
    <t>ARGAMASSA INDUSTRIALIZADA PARA CHAPISCO ROLADO, PREPARO MANUAL. AF_08/2019</t>
  </si>
  <si>
    <t>ARGAMASSA INDUSTRIALIZADA PARA CHAPISCO COLANTE, PREPARO MANUAL. AF_08/2019</t>
  </si>
  <si>
    <t>ARGAMASSA PARA REVESTIMENTO DECORATIVO MONOCAMADA (MONOCAPA), MISTURA E PROJEÇÃO DE 1,5 M3/H DE ARGAMASSA. AF_08/2019</t>
  </si>
  <si>
    <t>ARGAMASSA PARA REVESTIMENTO DECORATIVO MONOCAMADA (MONOCAPA), MISTURA E PROJEÇÃO DE 2 M3/H DE ARGAMASSA. AF_06/2014</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</si>
  <si>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</si>
  <si>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</si>
  <si>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1:3 (EM VOLUME DE CIMENTO E AREIA MÉDIA ÚMIDA), PREPARO MECÂNICO COM BETONEIRA 400 L. AF_08/2019</t>
  </si>
  <si>
    <t>ARGAMASSA TRAÇO 1:3 (EM VOLUME DE CIMENTO E AREIA MÉDIA ÚMIDA), PREPARO MANUAL. AF_08/2019</t>
  </si>
  <si>
    <t>ARGAMASSA TRAÇO 1:4 (CIMENTO E AREIA MÉDIA), PREPARO MECÂNICO COM BETONEIRA 400 L. AF_08/2014</t>
  </si>
  <si>
    <t>ARGAMASSA TRAÇO 1:4 (EM VOLUME DE CIMENTO E AREIA MÉDIA ÚMIDA), PREPARO MANUAL. AF_08/2019</t>
  </si>
  <si>
    <t>ARGAMASSA TRAÇO 1:2:9 (EM VOLUME DE CIMENTO, CAL E AREIA MÉDIA ÚMIDA) PARA EMBOÇO/MASSA ÚNICA/ASSENTAMENTO DE ALVENARIA DE VEDAÇÃO, PREPARO MECÂNICO COM BETONEIRA 400 L. AF_08/2019</t>
  </si>
  <si>
    <t>ARGAMASSA TRAÇO 1:1,93 (EM VOLUME DE CIMENTO E AREIA MÉDIA ÚMIDA), FCK 20 MPA, PREPARO MECÂNICO COM MISTURADOR DUPLO HORIZONTAL DE ALTA TURBULÊNCIA. AF_03/2020</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</si>
  <si>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</si>
  <si>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</si>
  <si>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</si>
  <si>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</si>
  <si>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</si>
  <si>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</si>
  <si>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</si>
  <si>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</si>
  <si>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</si>
  <si>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</si>
  <si>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</si>
  <si>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</si>
  <si>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</si>
  <si>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</si>
  <si>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</si>
  <si>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</si>
  <si>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</si>
  <si>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</si>
  <si>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</si>
  <si>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</si>
  <si>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</si>
  <si>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</si>
  <si>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</si>
  <si>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</si>
  <si>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</si>
  <si>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PENEIRAMENTO DE AREIA COM PENEIRA ELÉTRICA. AF_11/2015</t>
  </si>
  <si>
    <t>PENEIRAMENTO DE AREIA COM PENEIRA MANUAL. AF_11/2015</t>
  </si>
  <si>
    <t>ENSACAMENTO DE AREIA. AF_11/2015</t>
  </si>
  <si>
    <t>TRANSPORTE HORIZONTAL MANUAL, DE SACOS DE 50 KG (UNIDADE: KGXKM). AF_07/2019</t>
  </si>
  <si>
    <t>TRANSPORTE HORIZONTAL MANUAL, DE SACOS DE 30 KG (UNIDADE: KGXKM). AF_07/2019</t>
  </si>
  <si>
    <t>TRANSPORTE HORIZONTAL MANUAL, DE SACOS DE 20 KG (UNIDADE: KGXKM). AF_07/2019</t>
  </si>
  <si>
    <t>TRANSPORTE HORIZONTAL COM CARRINHO PLATAFORMA, DE SACOS DE 50 KG (UNIDADE: KGXKM). AF_07/2019</t>
  </si>
  <si>
    <t>TRANSPORTE HORIZONTAL COM CARRINHO PLATAFORMA, DE SACOS DE 30 KG (UNIDADE: KGXKM). AF_07/2019</t>
  </si>
  <si>
    <t>TRANSPORTE HORIZONTAL COM CARRINHO PLATAFORMA, DE SACOS DE 20 KG (UNIDADE: KGXKM).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</si>
  <si>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</si>
  <si>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</si>
  <si>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</si>
  <si>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MANIPULADOR TELESCÓPICO, DE PÁLETE DE SACOS (UNIDADE: KGXKM). AF_07/2019</t>
  </si>
  <si>
    <t>TRANSPORTE HORIZONTAL COM JERICA DE 60 L, DE MASSA/ GRANEL (UNIDADE: M3XKM). AF_07/2019</t>
  </si>
  <si>
    <t>TRANSPORTE HORIZONTAL COM JERICA DE 90 L, DE MASSA/ GRANEL (UNIDADE: M3XKM). AF_07/2019</t>
  </si>
  <si>
    <t>TRANSPORTE HORIZONTAL COM CARREGADEIRA, DE MASSA/ GRANEL (UNIDADE: M3XKM).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</si>
  <si>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</si>
  <si>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</si>
  <si>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</si>
  <si>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</si>
  <si>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PLATAFORMA, DE BLOCOS VAZADOS DE CONCRETO OU CERÂMICO DE 19X19X39CM (UNIDADE: BLOCOXKM). AF_07/2019</t>
  </si>
  <si>
    <t>TRANSPORTE HORIZONTAL COM CARRINHO PLATAFORMA, DE BLOCOS CERÂMICOS FURADOS NA HORIZONTAL DE 9X19X19CM (UNIDADE: BLOCOXKM).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</si>
  <si>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</si>
  <si>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</si>
  <si>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</si>
  <si>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</si>
  <si>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</si>
  <si>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</si>
  <si>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MANUAL, DE CAIXA COM REVESTIMENTO CERÂMICO (UNIDADE: M2XKM). AF_07/2019</t>
  </si>
  <si>
    <t>TRANSPORTE HORIZONTAL COM CARRINHO DE MÃO, DE CAIXA COM REVESTIMENTO CERÂMICO (UNIDADE: M2XKM). AF_07/2019</t>
  </si>
  <si>
    <t>TRANSPORTE HORIZONTAL COM CARRINHO PLATAFORMA, DE CAIXA COM REVESTIMENTO CERÂMICO (UNIDADE: M2XKM). AF_07/2019</t>
  </si>
  <si>
    <t>TRANSPORTE HORIZONTAL COM CARRINHO MINI PÁLETES, DE CAIXA COM REVESTIMENTO CERÂMICO (UNIDADE: M2XKM). AF_07/2019</t>
  </si>
  <si>
    <t>TRANSPORTE HORIZONTAL COM MANIPULADOR TELESCÓPICO, DE CAIXA COM REVESTIMENTO CERÂMICO (UNIDADE: M2XKM). AF_07/2019</t>
  </si>
  <si>
    <t>TRANSPORTE HORIZONTAL MANUAL, DE LATA DE 18 LITROS (UNIDADE: LXKM). AF_07/2019</t>
  </si>
  <si>
    <t>TRANSPORTE HORIZONTAL COM CARRINHO PLATAFORMA, DE LATA DE 18 LITROS (UNIDADE: LXKM). AF_07/2019</t>
  </si>
  <si>
    <t>TRANSPORTE HORIZONTAL COM CARRINHO RACIONAL, DE LATA DE 18 LITROS (UNIDADE: LXKM). AF_07/2019</t>
  </si>
  <si>
    <t>TRANSPORTE HORIZONTAL COM MANIPULADOR TELESCÓPICO, DE LATA DE 18 LITROS (UNIDADE: LXKM). AF_07/2019</t>
  </si>
  <si>
    <t>TRANSPORTE VERTICAL MANUAL, 1 PAVIMENTO, DE SACOS DE 50 KG (UNIDADE: KG). AF_07/2019</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</si>
  <si>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</si>
  <si>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</si>
  <si>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</si>
  <si>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</si>
  <si>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</si>
  <si>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</si>
  <si>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</si>
  <si>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</si>
  <si>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</si>
  <si>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</si>
  <si>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</si>
  <si>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</si>
  <si>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</si>
  <si>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</si>
  <si>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</si>
  <si>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</si>
  <si>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</si>
  <si>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</si>
  <si>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</si>
  <si>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</si>
  <si>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</si>
  <si>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</si>
  <si>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</si>
  <si>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</si>
  <si>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</si>
  <si>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</si>
  <si>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</si>
  <si>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</si>
  <si>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</si>
  <si>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</si>
  <si>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</si>
  <si>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</si>
  <si>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</si>
  <si>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</si>
  <si>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</si>
  <si>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VERTICAL MANUAL, 1 PAVIMENTO, DE JANELA (UNIDADE: M2). AF_07/2019</t>
  </si>
  <si>
    <t>TRANSPORTE HORIZONTAL MANUAL, DE PORTA (UNIDADE: UNIDXKM). AF_07/2019</t>
  </si>
  <si>
    <t>TRANSPORTE VERTICAL MANUAL, 1 PAVIMENTO, DE PORTA (UNIDADE: UNID). AF_07/2019</t>
  </si>
  <si>
    <t>TRANSPORTE HORIZONTAL MANUAL, DE BANCADA DE MÁRMORE OU GRANITO PARA COZINHA/LAVATÓRIO OU MÁRMORE SINTÉTICO COM CUBA INTEGRADA (UNIDADE: UNIDXKM). AF_07/2019</t>
  </si>
  <si>
    <t>TRANSPORTE VERTICAL, BANCADA DE MÁRMORE OU GRANITO PARA COZINHA/LAVATÓRIO OU MÁRMORE SINTÉTICO COM CUBA INTEGRADA, MANUAL, 1 PAVIMENTO, (UNIDADE: UNID). AF_07/2019</t>
  </si>
  <si>
    <t>TRANSPORTE HORIZONTAL COM CARRINHO PLATAFORMA, DE BANCADA DE MÁRMORE OU GRANITO PARA COZINHA/LAVATÓRIO OU MÁRMORE SINTÉTICO COM CUBA INTEGRADA (UNIDADE: UNIDXKM). AF_07/2019</t>
  </si>
  <si>
    <t>TRANSPORTE HORIZONTAL MANUAL, DE VIDRO (UNIDADE: M2XKM). AF_07/2019</t>
  </si>
  <si>
    <t>TRANSPORTE VERTICAL MANUAL, 1 PAVIMENTO, DE VIDRO (UNIDADE: M2).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</si>
  <si>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</si>
  <si>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</si>
  <si>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</si>
  <si>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</si>
  <si>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COM MANIPULADOR TELESCÓPICO, DE TELHAS TERMOACÚSTICAS, FIBROCIMENTO, AÇO ZINCADO, FIBROCIMENTO ESTRUTURAL, CANALETE 90 OU KALHETÃO (UNIDADE: M2XKM). AF_07/2019</t>
  </si>
  <si>
    <t>TRANSPORTE HORIZONTAL MANUAL, DE BACIA SANITÁRIA, CAIXA ACOPLADA, TANQUE OU PIA (UNIDADE: UNIDXKM). AF_07/2019</t>
  </si>
  <si>
    <t>TRANSPORTE VERTICAL MANUAL, 1 PAVIMENTO, DE BACIA SANITÁRIA, CAIXA ACOPLADA, TANQUE OU PIA (UNIDADE: UNID). AF_07/2019</t>
  </si>
  <si>
    <t>TRANSPORTE HORIZONTAL COM CARRINHO PLATAFORMA, DE BACIA SANITÁRIA, CAIXA ACOPLADA, TANQUE OU PIA (UNIDADE: UNIDXKM). AF_07/2019</t>
  </si>
  <si>
    <t>TRANSPORTE HORIZONTAL COM MANIPULADOR TELESCÓPICO, DE BACIA SANITÁRIA, CAIXA ACOPLADA, TANQUE OU PIA (UNIDADE: UNIDXKM). AF_07/2019</t>
  </si>
  <si>
    <t>TRANSPORTE HORIZONTAL MANUAL, DE TELHA DE CONCRETO OU CERÂMICA (UNIDADE: M2XKM). AF_07/2019</t>
  </si>
  <si>
    <t>TRANSPORTE HORIZONTAL COM CARRINHO PLATAFORMA, DE TELHA DE CONCRETO OU CERÂMICA (UNIDADE: M2XKM). AF_07/2019</t>
  </si>
  <si>
    <t>TRANSPORTE HORIZONTAL COM MANIPULADOR TELESCÓPICO, DE TELHA DE CONCRETO OU CERÂMICA (UNIDADE: M2XKM). AF_07/2019</t>
  </si>
  <si>
    <t>TRANSPORTE HORIZONTAL MANUAL, DE BARRAMENTO BLINDADO (UNIDADE: MXKM). AF_07/2019</t>
  </si>
  <si>
    <t>TRANSPORTE HORIZONTAL COM CARRINHO PLATAFORMA, DE BARRAMENTO BLINDADO (UNIDADE: MXKM). AF_07/2019</t>
  </si>
  <si>
    <t>TRANSPORTE HORIZONTAL MANUAL, DE CALHA QUADRADA NÚMERO 24  CORTE 33 (UNIDADE: MXKM). AF_07/2019</t>
  </si>
  <si>
    <t>LIMPEZA DE PISO CERÂMICO OU PORCELANATO COM VASSOURA A SECO. AF_04/2019</t>
  </si>
  <si>
    <t>LIMPEZA DE PISO CERÂMICO OU PORCELANATO COM PANO ÚMIDO. AF_04/2019</t>
  </si>
  <si>
    <t>LIMPEZA DE PISO CERÂMICO OU PORCELANATO UTILIZANDO DETERGENTE NEUTRO E ESCOVAÇÃO MANUAL. AF_04/2019</t>
  </si>
  <si>
    <t>LIMPEZA DE PISO CERÂMICO OU COM PEDRAS RÚSTICAS UTILIZANDO ÁCIDO MURIÁTICO. AF_04/2019</t>
  </si>
  <si>
    <t>LIMPEZA DE REVESTIMENTO CERÂMICO EM PAREDE COM PANO ÚMIDO AF_04/2019</t>
  </si>
  <si>
    <t>LIMPEZA DE REVESTIMENTO CERÂMICO EM PAREDE UTILIZANDO DETERGENTE NEUTRO E ESCOVAÇÃO MANUAL. AF_04/2019</t>
  </si>
  <si>
    <t>LIMPEZA DE REVESTIMENTO CERÂMICO EM PAREDE UTILIZANDO ÁCIDO MURIÁTICO. AF_04/2019</t>
  </si>
  <si>
    <t>LIMPEZA DE PISO DE LADRILHO HIDRÁULICO COM PANO ÚMIDO. AF_04/2019</t>
  </si>
  <si>
    <t>LIMPEZA DE PISO DE MÁRMORE/GRANITO UTILIZANDO DETERGENTE NEUTRO E ESCOVAÇÃO MANUAL. AF_04/2019</t>
  </si>
  <si>
    <t>LIMPEZA DE CONTRAPISO COM VASSOURA A SECO. AF_04/2019</t>
  </si>
  <si>
    <t>LIMPEZA DE LADRILHO HIDRÁULICO EM PAREDE COM PANO ÚMIDO. AF_04/2019</t>
  </si>
  <si>
    <t>LIMPEZA DE MÁRMORE/GRANITO EM PAREDE UTILIZANDO DETERGENTE NEUTRO E ESCOVAÇÃO MANUAL. AF_04/2019</t>
  </si>
  <si>
    <t>LIMPEZA DE SUPERFÍCIE COM JATO DE ALTA PRESSÃO.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</si>
  <si>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</si>
  <si>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</si>
  <si>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</si>
  <si>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</si>
  <si>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</si>
  <si>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</si>
  <si>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</si>
  <si>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DE MADEIRA. AF_04/2019</t>
  </si>
  <si>
    <t>LIMPEZA DE PORTA INTEIRAMENTE DE VIDRO. AF_04/2019</t>
  </si>
  <si>
    <t>LIMPEZA DE PORTA EM AÇO/ALUMÍNIO. AF_04/2019</t>
  </si>
  <si>
    <t>LIMPEZA DE PORTA DE VIDRO COM CAIXILHO EM AÇO/ ALUMÍNIO/ PVC. AF_04/2019</t>
  </si>
  <si>
    <t>LIMPEZA DE FORRO REMOVÍVEL COM PANO ÚMIDO. AF_04/2019</t>
  </si>
  <si>
    <t>GUARDA-CORPO FIXADO EM FÔRMA DE MADEIRA COM TRAVESSÕES EM MADEIRA PREGADA E FECHAMENTO EM TELA DE POLIPROPILENO PARA EDIFICAÇÕES COM ATÉ 2 PAVIMENTOS. AF_11/2017</t>
  </si>
  <si>
    <t>GUARDA-CORPO FIXADO EM FÔRMA DE MADEIRA COM TRAVESSÕES EM MADEIRA PREGADA E FECHAMENTO EM TELA DE POLIPROPILENO PARA EDIFICAÇÕES COM  3 PAVIMENTOS. AF_11/2017</t>
  </si>
  <si>
    <t>GUARDA-CORPO FIXADO EM FÔRMA DE MADEIRA COM TRAVESSÕES EM MADEIRA PREGADA E FECHAMENTO EM TELA DE POLIPROPILENO PARA EDIFICAÇÕES COM ALTURA IGUAL OU SUPERIOR A 4 PAVIMENTOS. AF_11/2017</t>
  </si>
  <si>
    <t>GUARDA-CORPO FIXADO EM FÔRMA DE MADEIRA COM TRAVESSÕES EM MADEIRA PREGADA E FECHAMENTO EM PAINEL COMPENSADO PARA EDIFICAÇÕES COM ATÉ 2 PAVIMENTOS. AF_11/2017</t>
  </si>
  <si>
    <t>GUARDA-CORPO FIXADO EM FÔRMA DE MADEIRA COM TRAVESSÕES EM MADEIRA PREGADA E FECHAMENTO EM PAINEL COMPENSADO PARA EDIFICAÇÕES COM 3 PAVIMENTOS. AF_11/2017</t>
  </si>
  <si>
    <t>GUARDA-CORPO FIXADO EM FÔRMA DE MADEIRA COM TRAVESSÕES EM MADEIRA PREGADA E FECHAMENTO EM PAINEL COMPENSADO PARA EDIFICAÇÕES COM ALTURA IGUAL OU SUPERIOR A 4 PAVIMENTOS. AF_11/2017</t>
  </si>
  <si>
    <t>GUARDA-CORPO FIXADO EM FÔRMA DE MADEIRA COM TRAVESSÕES EM MADEIRA PREGADA PRÉ-MONTADA E ENCAIXE NA FÔRMA. PARA EDIFICAÇÕES COM ATÉ 2 PAVIMENTOS. AF_11/2017</t>
  </si>
  <si>
    <t>GUARDA-CORPO FIXADO EM FÔRMA DE MADEIRA COM TRAVESSÕES EM MADEIRA PREGADA PRÉ-MONTADA E ENCAIXE NA FÔRMA PARA EDIFICAÇÕES COM 3 PAVIMENTOS. AF_11/2017</t>
  </si>
  <si>
    <t>GUARDA-CORPO FIXADO EM FÔRMA DE MADEIRA COM TRAVESSÕES EM MADEIRA PREGADA PRÉ-MONTADA E ENCAIXE NA FÔRMA. PARA EDIFICAÇÕES COM ALTURA IGUAL OU SUPERIOR A 4 PAVIMENTOS. AF_11/2017</t>
  </si>
  <si>
    <t>GUARDA-CORPO EM LAJE PÓS-DESFÔRMA, PARA ESTRUTURAS EM CONCRETO, COM ESCORAS DE MADEIRA ESTRONCADAS NA ESTRUTURA, TRAVESSÕES DE MADEIRA PREGADOS E FECHAMENTO EM TELA DE POLIPROPILENO PARA EDIFICAÇÕES COM ALTURA ATÉ 4 PAVIMENTOS (1 MONTAGEM POR OBRA). AF_11/2017</t>
  </si>
  <si>
    <t>GUARDA-CORPO EM LAJE PÓS-DESFÔRMA, PARA ESTRUTURAS EM CONCRETO, COM ESCORAS DE MADEIRA ESTRONCADAS NA ESTRUTURA, TRAVESSÕES DE MADEIRA PREGADOS E FECHAMENTO EM TELA DE POLIPROPILENO PARA EDIFICAÇÕES ACIMA DE 4 PAV. (2 MONTAGENS POR OBRA). AF_11/2017</t>
  </si>
  <si>
    <t>GUARDA-CORPO EM LAJE PÓS-DESFORMA, PARA ESTRUTURAS EM CONCRETO, COM ESCORAS METÁLICAS ESTRONCADAS NA ESTRUTURA, TRAVESSÕES DE MADEIRA E FECHAMENTO EM TELA DE POLIPROPILENO PARA EDIFICAÇÕES COM ALTURA ATÉ 4 PAVIMENTOS (1 MONTAGEM POR OBRA). AF_11/2017</t>
  </si>
  <si>
    <t>GUARDA-CORPO EM LAJE PÓS-DESFORMA, PARA ESTRUTURAS EM CONCRETO, COM ESCORAS METÁLICAS ESTRONCADAS NA ESTRUTURA, TRAVESSÕES DE MADEIRA E FECHAMENTO EM TELA DE POLIPROPILENO PARA EDIFICAÇÕES ACIMA DE 4 PAVIMENTOS (2 MONTAGENS POR OBRA). AF_11/2017</t>
  </si>
  <si>
    <t>FECHAMENTO REMOVÍVEL DE VÃO DE PORTAS, EM MADEIRA (VÃO DO ELEVADOR)  1 MONTAGEM EM OBRA. AF_11/2017</t>
  </si>
  <si>
    <t>FECHAMENTO REMOVÍVEL DE ABERTURA DE CAIXILHO, EM MADEIRA  4 MONTAGENS EM OBRA. AF_11/2017</t>
  </si>
  <si>
    <t>FECHAMENTO REMOVÍVEL DE ABERTURA NO PISO, EM MADEIRA  1 MONTAGEM EM OBRA. AF_11/2017</t>
  </si>
  <si>
    <t>PONTEIRAS DE PROTEÇÃO DE VERGALHÕES EXPOSTOS EM FUNDAÇÕES. AF_11/2017</t>
  </si>
  <si>
    <t>PONTEIRAS DE PROTEÇÃO DE VERGALHÕES EXPOSTOS EM ESTRUTURAS DE CONCRETO ARMADO CONVENCIONAL. AF_11/2017</t>
  </si>
  <si>
    <t>PONTEIRAS DE PROTEÇÃO DE VERGALHÕES EXPOSTOS EM ALVENARIA ESTRUTURAL. AF_11/2017</t>
  </si>
  <si>
    <t>INSTALAÇÃO DE SINALIZADOR NOTURNO LED. AF_11/2017</t>
  </si>
  <si>
    <t>COLOCAÇÃO DE TELA EM ANDAIME FACHADEIRO. AF_11/2017</t>
  </si>
  <si>
    <t>MONTAGEM E DESMONTAGEM DE ANDAIME MODULAR FACHADEIRO, COM PISO METÁLICO, PARA EDIFICAÇÕES COM MÚLTIPLOS PAVIMENTOS (EXCLUSIVE ANDAIME E LIMPEZA). AF_11/2017</t>
  </si>
  <si>
    <t>MONTAGEM E DESMONTAGEM DE ANDAIME TUBULAR TIPO TORRE (EXCLUSIVE ANDAIME E LIMPEZA). AF_11/2017</t>
  </si>
  <si>
    <t>MONTAGEM E DESMONTAGEM DE ANDAIME MULTIDIRECIONAL (EXCLUSIVE ANDAIME E LIMPEZA). AF_11/2017</t>
  </si>
  <si>
    <t>COBERTURA PARA PROTEÇÃO DE PEDESTRES SOBRE ESTRUTURA DE ANDAIME, INCLUSIVE MONTAGEM E DESMONTAGEM. AF_11/2017</t>
  </si>
  <si>
    <t>PLATAFORMA DE PROTEÇÃO PRINCIPAL PARA ALVENARIA ESTRUTURAL PARA SER APOIADA EM ANDAIME, INCLUSIVE MONTAGEM E DESMONTAGEM. AF_11/2017</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</si>
  <si>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</si>
  <si>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</si>
  <si>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</si>
  <si>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</si>
  <si>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</si>
  <si>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</si>
  <si>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</si>
  <si>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</si>
  <si>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</si>
  <si>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</si>
  <si>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</si>
  <si>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</si>
  <si>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</si>
  <si>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</si>
  <si>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</si>
  <si>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</si>
  <si>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</si>
  <si>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</si>
  <si>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</si>
  <si>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</si>
  <si>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</si>
  <si>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</si>
  <si>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</si>
  <si>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</si>
  <si>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</si>
  <si>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</si>
  <si>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</si>
  <si>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</si>
  <si>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</si>
  <si>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</si>
  <si>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</si>
  <si>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</si>
  <si>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</si>
  <si>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</si>
  <si>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</si>
  <si>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</si>
  <si>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</si>
  <si>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</si>
  <si>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</si>
  <si>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</si>
  <si>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</si>
  <si>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</si>
  <si>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</si>
  <si>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</si>
  <si>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</si>
  <si>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</si>
  <si>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</si>
  <si>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</si>
  <si>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</si>
  <si>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</si>
  <si>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</si>
  <si>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</si>
  <si>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</si>
  <si>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</si>
  <si>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LOCAÇÃO DE PONTO PARA REFERÊNCIA TOPOGRÁFICA. AF_10/2018</t>
  </si>
  <si>
    <t>LOCACAO CONVENCIONAL DE OBRA, UTILIZANDO GABARITO DE TÁBUAS CORRIDAS PONTALETADAS A CADA 2,00M -  2 UTILIZAÇÕES. AF_10/2018</t>
  </si>
  <si>
    <t>LOCAÇÃO COM CAVALETE COM ALTURA DE 1,00 M - 2 UTILIZAÇÕES. AF_10/2018</t>
  </si>
  <si>
    <t>LOCAÇÃO COM CAVALETE COM ALTURA DE 0,50 M - 2 UTILIZAÇÕES. AF_10/2018</t>
  </si>
  <si>
    <t>MARCAÇÃO DE PONTOS EM GABARITO OU CAVALETE. AF_10/2018</t>
  </si>
  <si>
    <t>LOCAÇÃO DE REDE DE ÁGUA OU ESGOTO. AF_10/2018</t>
  </si>
  <si>
    <t>LOCAÇÃO DE PAVIMENTAÇÃO. AF_10/2018</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</si>
  <si>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</si>
  <si>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</si>
  <si>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</si>
  <si>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</si>
  <si>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</si>
  <si>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</si>
  <si>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</si>
  <si>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</si>
  <si>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</si>
  <si>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</si>
  <si>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</si>
  <si>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</si>
  <si>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</si>
  <si>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</si>
  <si>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</si>
  <si>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</si>
  <si>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</si>
  <si>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</si>
  <si>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CARGA, MANOBRA E DESCARGA MANUAL DE TUBOS PLÁSTICOS, DN MENOR OU IGUAL A 100 MM, EM CAMINHÃO CARROCERIA 9T. AF_07/2020</t>
  </si>
  <si>
    <t>CARGA, MANOBRA E DESCARGA MANUAL DE TUBOS PLÁSTICOS, DN 200 MM, EM CAMINHÃO CARROCERIA 9T. AF_07/2020</t>
  </si>
  <si>
    <t>CARGA, MANOBRA E DESCARGA MANUAL DE TUBOS PLÁSTICOS, DN 150 MM, EM CAMINHÃO CARROCERIA 9T. AF_06/2021</t>
  </si>
  <si>
    <t>CARGA, MANOBRA E DESCARGA DE POSTE DE CONCRETO EM CAMINHÃO CARROCERIA COM GUINDAUTO (MUNCK) 11,7 TM. AF_07/2020</t>
  </si>
  <si>
    <t>CARGA, MANOBRA E DESCARGA DE PERFIL METÁLICO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</si>
  <si>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</si>
  <si>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</si>
  <si>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</si>
  <si>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</si>
  <si>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</si>
  <si>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</si>
  <si>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</si>
  <si>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</si>
  <si>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</si>
  <si>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</si>
  <si>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</si>
  <si>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</si>
  <si>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</si>
  <si>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</si>
  <si>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</si>
  <si>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</si>
  <si>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</si>
  <si>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</si>
  <si>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</si>
  <si>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</si>
  <si>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</si>
  <si>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</si>
  <si>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</si>
  <si>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</si>
  <si>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400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</si>
  <si>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</si>
  <si>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</si>
  <si>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</si>
  <si>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</si>
  <si>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</si>
  <si>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</si>
  <si>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</si>
  <si>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</si>
  <si>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</si>
  <si>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</si>
  <si>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</si>
  <si>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</si>
  <si>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</si>
  <si>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</si>
  <si>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</si>
  <si>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</si>
  <si>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</si>
  <si>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</si>
  <si>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</si>
  <si>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</si>
  <si>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</si>
  <si>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</si>
  <si>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PARA QUADRA POLIESPORTIVA, ESTRUTURADO POR TUBOS DE ACO GALVANIZADO, (MONTANTES COM DIAMETRO 2", TRAVESSAS E ESCORAS COM DIÂMETRO 1 ¼), COM TELA DE ARAME GALVANIZADO, FIO 14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</si>
  <si>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</si>
  <si>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10 BWG E MALHA QUADRADA 5X5CM (EXCETO MURETA). AF_03/2021</t>
  </si>
  <si>
    <t>PLANTIO DE ARBUSTO OU  CERCA VIVA. AF_05/2018</t>
  </si>
  <si>
    <t>PLANTIO DE ÁRVORE ORNAMENTAL COM ALTURA DE MUDA MENOR OU IGUAL A 2,00 M. AF_05/2018</t>
  </si>
  <si>
    <t>PLANTIO DE ÁRVORE ORNAMENTAL COM ALTURA DE MUDA MAIOR QUE 2,00 M E MENOR OU IGUAL A 4,00 M. AF_05/2018</t>
  </si>
  <si>
    <t>PLANTIO DE PALMEIRA COM ALTURA DE MUDA MENOR OU IGUAL A 2,00 M. AF_05/2018</t>
  </si>
  <si>
    <t>REVOLVIMENTO E LIMPEZA MANUAL DE SOLO. AF_05/2018</t>
  </si>
  <si>
    <t>APLICAÇÃO DE ADUBO EM SOLO. AF_05/2018</t>
  </si>
  <si>
    <t>APLICAÇÃO DE CALCÁRIO PARA CORREÇÃO DO PH DO SOLO. AF_05/2018</t>
  </si>
  <si>
    <t>ALAMBRADO EM MOURÕES DE CONCRETO, COM TELA DE ARAME GALVANIZADO (INCLUSIVE MURETA EM CONCRETO). AF_05/2018</t>
  </si>
  <si>
    <t>LIMPEZA MANUAL DE VEGETAÇÃO EM TERRENO COM ENXADA.AF_05/2018</t>
  </si>
  <si>
    <t>PLANTIO DE GRAMA EM PAVIMENTO CONCREGRAMA. AF_05/2018</t>
  </si>
  <si>
    <t>PLANTIO DE GRAMA BATATAIS EM PLACAS. AF_05/2018</t>
  </si>
  <si>
    <t>PLANTIO DE FORRAÇÃO. AF_05/2018</t>
  </si>
  <si>
    <t>PLANTIO DE GRAMA ESMERALDA OU SÃO CARLOS OU CURITIBANA, EM PLACAS. AF_05/2022</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</si>
  <si>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</si>
  <si>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</si>
  <si>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</si>
  <si>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</si>
  <si>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</si>
  <si>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</si>
  <si>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</si>
  <si>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</si>
  <si>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</si>
  <si>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</si>
  <si>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</si>
  <si>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</si>
  <si>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</si>
  <si>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</si>
  <si>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</si>
  <si>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</si>
  <si>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</si>
  <si>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</si>
  <si>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</si>
  <si>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</si>
  <si>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</si>
  <si>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</si>
  <si>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PAR DE TABELAS DE BASQUETE DE COMPENSADO NAVAL, COM AROS E REDES - FORNECIMENTO E INSTALAÇÃO. AF_03/2022</t>
  </si>
  <si>
    <t>LIMPEZA MECANIZADA DE CAMADA VEGETAL, VEGETAÇÃO E PEQUENAS ÁRVORES (DIÂMETRO DE TRONCO MENOR QUE 0,20 M), COM TRATOR DE ESTEIRAS.AF_05/2018</t>
  </si>
  <si>
    <t>REMOÇÃO DE RAÍZES REMANESCENTES DE TRONCO DE ÁRVORE COM DIÂMETRO MAIOR OU IGUAL A 0,20 M E MENOR QUE 0,40 M.AF_05/2018</t>
  </si>
  <si>
    <t>REMOÇÃO DE RAÍZES REMANESCENTES DE TRONCO DE ÁRVORE COM DIÂMETRO MAIOR OU IGUAL A 0,40 M E MENOR QUE 0,60 M.AF_05/2018</t>
  </si>
  <si>
    <t>REMOÇÃO DE RAÍZES REMANESCENTES DE TRONCO DE ÁRVORE COM DIÂMETRO MAIOR OU IGUAL A 0,60 M.AF_05/2018</t>
  </si>
  <si>
    <t>CORTE RASO E RECORTE DE ÁRVORE COM DIÂMETRO DE TRONCO MAIOR OU IGUAL A 0,20 M E MENOR QUE 0,40 M.AF_05/2018</t>
  </si>
  <si>
    <t>CORTE RASO E RECORTE DE ÁRVORE COM DIÂMETRO DE TRONCO MAIOR OU IGUAL A 0,40 M E MENOR QUE 0,60 M.AF_05/2018</t>
  </si>
  <si>
    <t>CORTE RASO E RECORTE DE ÁRVORE COM DIÂMETRO DE TRONCO MAIOR OU IGUAL A 0,60 M.AF_05/2018</t>
  </si>
  <si>
    <t>PODA EM ALTURA DE ÁRVORE COM DIÂMETRO DE TRONCO MENOR QUE 0,20 M.AF_05/2018</t>
  </si>
  <si>
    <t>PODA EM ALTURA DE ÁRVORE COM DIÂMETRO DE TRONCO MAIOR OU IGUAL A 0,20 M E MENOR QUE 0,40 M.AF_05/2018</t>
  </si>
  <si>
    <t>PODA EM ALTURA DE ÁRVORE COM DIÂMETRO DE TRONCO MAIOR OU IGUAL A 0,40 M E MENOR QUE 0,60 M.AF_05/2018</t>
  </si>
  <si>
    <t>PODA EM ALTURA DE ÁRVORE COM DIÂMETRO DE TRONCO MAIOR OU IGUAL A 0,60 M.AF_05/2018</t>
  </si>
  <si>
    <t>FEVEREIRO/2024</t>
  </si>
  <si>
    <t>DATA BASE: FEVEREIRO/2024</t>
  </si>
  <si>
    <t>EQUIPE DE ADM=</t>
  </si>
  <si>
    <t>FRENTE DE SERVIÇO=</t>
  </si>
  <si>
    <t xml:space="preserve"> Quant. Por frente de serviço</t>
  </si>
  <si>
    <t>TOTAL (Equipamentos)</t>
  </si>
  <si>
    <r>
      <rPr>
        <b/>
        <sz val="7"/>
        <rFont val="Arial"/>
        <family val="2"/>
      </rPr>
      <t xml:space="preserve">* Acórdão Nº 2622/2013 – TCU – Plenário: </t>
    </r>
    <r>
      <rPr>
        <sz val="7"/>
        <rFont val="Arial"/>
        <family val="2"/>
      </rPr>
      <t xml:space="preserve">
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 a Administração Local em 12 meses que é o período de execução da obras.
Exemplo: o pagamento da Administraçao Local será desembolsado em paralelo com a execução financeira da obra em questão, por exemplo: no mês 4, a empreiteira mediu 5% do total da obra, a Administração Local deverá ser medida em 5 unidades</t>
    </r>
  </si>
  <si>
    <t>Distância: Cidade Pólo a localidade beneficiada (até 100 km)
DMT MÁXIMO DE ATÉ 200 KM (IDA E VOLTA)</t>
  </si>
  <si>
    <t>E8889.2</t>
  </si>
  <si>
    <t>TORO</t>
  </si>
  <si>
    <t>CV</t>
  </si>
  <si>
    <t>KW</t>
  </si>
  <si>
    <t>S10</t>
  </si>
  <si>
    <t>HILUX</t>
  </si>
  <si>
    <t>FRONTIER</t>
  </si>
  <si>
    <r>
      <t xml:space="preserve">* Acórdão Nº 2622/2013 – TCU – Plenário: 
</t>
    </r>
    <r>
      <rPr>
        <sz val="8"/>
        <rFont val="Arial"/>
        <family val="2"/>
        <charset val="1"/>
      </rPr>
      <t>9.3.2.2. estabelecer, nos editais de licitação, critério objetivo de medição para a administração local, estipulando pagamentos proporcionais à execução financeira da obra……
O pagamento da Administraçao Local ficou estabelecido como critério de medição a performance/desempenho da empresa vencedora do certame, ou seja, foi transformado em 100 unidades</t>
    </r>
  </si>
  <si>
    <t xml:space="preserve">MINISTÉRIO DA INTEGRAÇÃO E DO DESENVOLVIMENTO REGIONAL (MIDR)      </t>
  </si>
  <si>
    <t>DMT</t>
  </si>
  <si>
    <t>MINISTÉRIO DA INTEGRAÇÃO E DO DESENVOLVIMENTO REGIONAL (MIDR)     |     DEPARTAMENTO NACIONAL DE OBRAS CONTRA AS SECAS (DNOCS)</t>
  </si>
  <si>
    <t>ESC. CARGA  TRANSP. MAT 1A CAT DMT 50 M</t>
  </si>
  <si>
    <t>ESC. CARGA  TRANSP. MAT 1A CAT DMT 50 A 200M C/M</t>
  </si>
  <si>
    <t>ESC. CARGA  TRANSP. MAT 1A CAT DMT 200 A 400M C/M</t>
  </si>
  <si>
    <t>ESC. CARGA  TRANSP. MAT 1A CAT DMT 400 A 600M C/M</t>
  </si>
  <si>
    <t>ESC. CARGA  TRANSP. MAT 1A CAT DMT 600 A 800M C/M</t>
  </si>
  <si>
    <t>ESC. CARGA  TRANSP. MAT 1A CAT DMT 800 A 1000M C/M</t>
  </si>
  <si>
    <t>ESC. CARGA  TRANSP. MAT 1A CAT DMT 1000 A 1200M C/M</t>
  </si>
  <si>
    <t>ESC. CARGA  TRANSP. MAT 1A CAT DMT 1200 A 1400M C/M</t>
  </si>
  <si>
    <t>ESC. CARGA  TR. MAT 1A C. DMT 50 A 200M C/CARREG</t>
  </si>
  <si>
    <t>ESC. CARGA  TR. MAT 1A C. DMT 200 A 400M C/CARREG</t>
  </si>
  <si>
    <t>ESC. CARGA  TR. MAT 1A C. DMT 400 A 600M C/CARREG</t>
  </si>
  <si>
    <t>ESC. CARGA  TR. MAT 1A C. DMT 600 A 800M C/CARREG</t>
  </si>
  <si>
    <t>ESC. CARGA  TR. MAT 1A C. DMT 800 A 1000M C/CARREG</t>
  </si>
  <si>
    <t>ESC. CARGA  TR. MAT 1A C. DMT 1000 A 1200M C/CARREG</t>
  </si>
  <si>
    <t>ESC. CARGA  TR. MAT 1A C. DMT 1200 A 1400M C/CARREG</t>
  </si>
  <si>
    <t>ESC. CARGA  TR. MAT 1A C. DMT 1400 A 1600M C/CARREG</t>
  </si>
  <si>
    <t>ESC. CARGA  TR. MAT 1A C. DMT 1600 A 1800M C/CARREG</t>
  </si>
  <si>
    <t>ESC. CARGA  TR. MAT 1A C. DMT 1800 A 2000M C/CARREG</t>
  </si>
  <si>
    <t>ESC. CARGA  TR. MAT 1A C. DMT 2000 A 3000M C/CARREG</t>
  </si>
  <si>
    <t>ESC. CARGA  TR. MAT 1A C. DMT 3000 A 5000M C/CARREG</t>
  </si>
  <si>
    <t>ESC. CARGA  TRANSP. MAT 1A CAT DMT 50 A 200M C/E</t>
  </si>
  <si>
    <t>ESC. CARGA  TRANSP. MAT 1A CAT DMT 200 A 400M C/E</t>
  </si>
  <si>
    <t>ESC. CARGA  TRANSP. MAT 1A CAT DMT 400 A 600M C/E</t>
  </si>
  <si>
    <t>ESC. CARGA  TRANSP. MAT 1A CAT DMT 600 A 800M C/E</t>
  </si>
  <si>
    <t>ESC. CARGA  TRANSP. MAT 1A CAT DMT 800 A 1000M C/E</t>
  </si>
  <si>
    <t>ESC. CARGA  TRANSP. MAT 1A CAT DMT 1000 A 1200M C/E</t>
  </si>
  <si>
    <t>ESC. CARGA  TRANSP. MAT 1A CAT DMT 1200 A 1400M C/E</t>
  </si>
  <si>
    <t>ESC. CARGA  TRANSP. MAT 1A CAT DMT 1400 A 1600M C/E</t>
  </si>
  <si>
    <t>ESC. CARGA  TRANSP. MAT 1A CAT DMT 1600 A 1800M C/E</t>
  </si>
  <si>
    <t>ESC. CARGA  TRANSP. MAT 1A CAT DMT 1800 A 2000M C/E</t>
  </si>
  <si>
    <t>ESC. CARGA  TRANSP. MAT 1A CAT DMT 2000 A 3000M C/E</t>
  </si>
  <si>
    <t>ESC. CARGA  TRANSP. MAT 1A CAT DMT 3000 A 5000M C/E</t>
  </si>
  <si>
    <t>ESC.  CARGA  TRANSP. MAT 2A CAT DMT 50 A 200M C/M</t>
  </si>
  <si>
    <t>ESC.  CARGA  TRANSP. MAT 2A CAT DMT 200 A 400M C/M</t>
  </si>
  <si>
    <t>ESC.  CARGA  TRANSP. MAT 2A CAT DMT 400 A 600M C/M</t>
  </si>
  <si>
    <t>ESC.  CARGA  TRANSP. MAT 2A CAT DMT 600 A 800M C/M</t>
  </si>
  <si>
    <t>ESC.  CARGA  TRANSP. MAT 2A CAT DMT 800 A 1000M C/M</t>
  </si>
  <si>
    <t>ESC.  CARGA  TRANSP. MAT 2A CAT DMT 1000 A 1200M C/M</t>
  </si>
  <si>
    <t>ESC.  CARGA  TRANSP. MAT 2A CAT DMT 1200 A 1400M C/M</t>
  </si>
  <si>
    <t>ESC.  CARGA  TR. MAT  2A C. DMT 50 A 200M C/CARREG</t>
  </si>
  <si>
    <t>ESC.  CARGA  TR. MAT  2A C. DMT 200 A 400M C/CARREG</t>
  </si>
  <si>
    <t>Vibroacabadora de asfalto sobre esteiras - 82 Kw</t>
  </si>
  <si>
    <t>Rolo compactador liso tandem vibratório autopropelido de 10,4 t - 82 kW</t>
  </si>
  <si>
    <t>Rolo compactador de pneus autopropelido de 27 t - 85 kW</t>
  </si>
  <si>
    <t>C:\WORK\LIVROS PAVIMENTAÇÃO\2017-DNIT-Manuais de Custos de Infraestrutura de Transportes\Volume-03-Equipamentos</t>
  </si>
  <si>
    <t>Carregadeira de pneus com capacidade de 1,72 m³ - 113 kW</t>
  </si>
  <si>
    <t>PROJETO EXECUTIVO DE PAVIMENTAÇÃO INCLUSO TOPOGRAFIA (NOTA DE SERVICOS, ACOMPANHAMENTO E GREIDE), ACOMPANHAMENTO TÉCNICO PARA AS LICENÇAS OBRIGATÓRIAS E RELATÓRIO "AS BUILT"</t>
  </si>
  <si>
    <t>EDITAL Nº 23-2023_PE_SRP - Pavimentação Asfáltica - CBUQ - 6ª SR</t>
  </si>
  <si>
    <t>EDITAL Nº 23-2023_PE_SRP - Pavimentação Asfáltica - CBUQ - 6ª SR E SUDECAP 62.03.08</t>
  </si>
  <si>
    <t>E8889.3</t>
  </si>
  <si>
    <t>Container 20 pés (235mm X 590mm) e altura 2,50 m - (Escritorio, Banheiros e Almoxarifado - 03 Unidades)</t>
  </si>
  <si>
    <t>CP</t>
  </si>
  <si>
    <t>PAVIMENTAÇÃO</t>
  </si>
  <si>
    <t>RR-1C</t>
  </si>
  <si>
    <t>https://www.gov.br/anp/pt-br/assuntos/precos-e-defesa-da-concorrencia/precos/precos-de-distribuicao-de-produtos-asfalticos</t>
  </si>
  <si>
    <t>ANP</t>
  </si>
  <si>
    <t>AQUISIÇÃO DE EMULSÃO ASFÁLTICA RR-1C</t>
  </si>
  <si>
    <t xml:space="preserve">Aquisição dos Materiais =&gt; (valor do material (tabela ANP)/0,82)+com ICMS de 18,00% = </t>
  </si>
  <si>
    <t>AQUISIÇÃO DE EMULSÃO ASFÁLTICA RR-1C COM ICMS</t>
  </si>
  <si>
    <t>obM</t>
  </si>
  <si>
    <t xml:space="preserve"> - (Pintura de Ligação)</t>
  </si>
  <si>
    <t>CAP 50/70</t>
  </si>
  <si>
    <t>AQUISIÇÃO DE CIMENTO ASFÁLTICO (CAP 50/70) COM ICMS</t>
  </si>
  <si>
    <t xml:space="preserve"> - (recapeamento e reperfilamento)</t>
  </si>
  <si>
    <t>AQUISIÇÃO DE CIMENTO ASFÁLTICO (CAP 50/70) COM ICMS - (recapeamento e reperfilamento)</t>
  </si>
  <si>
    <t>Volume de CBUQ da Via com área a ser pavimentada x 0,03 m Espessura do recapeamento</t>
  </si>
  <si>
    <t>Peso especifico CBUQ (BASE DNIT)-T/m3</t>
  </si>
  <si>
    <t>Peso em toneladas do CBUQ=</t>
  </si>
  <si>
    <t xml:space="preserve">Peso do CAP 50/70 no CBUQ p/tonelada de CBUQ (composição) = </t>
  </si>
  <si>
    <t>AQUISIÇÃO E TRANSPORTE DE MATERIAL BETUMINOSO (BDI DIFERENCIADO = 15%)</t>
  </si>
  <si>
    <t>APLICAÇÃO DE MATERIAL BETUMINOSO</t>
  </si>
  <si>
    <t xml:space="preserve"> - (Massa Asfáltica - CBUQ)</t>
  </si>
  <si>
    <t xml:space="preserve"> - (Agregados: areia, brita e pedrisco)</t>
  </si>
  <si>
    <t xml:space="preserve"> - DMT = Media das quilometragem entre fornecedor e cidades</t>
  </si>
  <si>
    <t>Peso material betuminoso=</t>
  </si>
  <si>
    <t>PINTURA DE LIGAÇÃO - (Aplicação do RR-1C)</t>
  </si>
  <si>
    <t>CONCRETO ASFÁLTICO - FAIXA C - AREIA E BRITA COMERCIAIS - (Aplicação de CBUQ - camada de reperfilamento com espessura = 3,00 CM)</t>
  </si>
  <si>
    <t>Volume de CBUQ Produzido em toneladas</t>
  </si>
  <si>
    <t>DMT TRANSP BETUME (KM)</t>
  </si>
  <si>
    <t>DMT TRANSP MAT ROD PAVIM (KM)</t>
  </si>
  <si>
    <t>DMT TRANSP MAT ROD REV PRIM (KM)</t>
  </si>
  <si>
    <t>Quantidades</t>
  </si>
  <si>
    <t>Areia (retirado da composição da usinagem)</t>
  </si>
  <si>
    <t>Brita 0 (retirado da composição da usinagem)</t>
  </si>
  <si>
    <t>Brita 1 (retirado da composição da usinagem)</t>
  </si>
  <si>
    <t>Pedrisco (retirado da composição da usinagem)</t>
  </si>
  <si>
    <t>Peso em toneladas x DMT=</t>
  </si>
  <si>
    <t>Volume de CBUQ Produzido=</t>
  </si>
  <si>
    <t>SINALIZAÇÃO HORIZONTAL E VERTICAL</t>
  </si>
  <si>
    <t>Estimativa por quilômetro =</t>
  </si>
  <si>
    <t>SERVIÇOS COMPLEMENTARES</t>
  </si>
  <si>
    <t>CPU-07</t>
  </si>
  <si>
    <t>CPU-08</t>
  </si>
  <si>
    <t>PODA DE ÁRVORE</t>
  </si>
  <si>
    <t>CPU-09</t>
  </si>
  <si>
    <t>LIMPEZA DE RUAS (VARRIÇÃO E REMOÇÃO DE ENTULHOS)</t>
  </si>
  <si>
    <t xml:space="preserve">EDITAL Nº 23-2023_PE_SRP - Pavimentação Asfáltica - CBUQ - 6ª SR  /  ORSE código: 06191/ORSE	</t>
  </si>
  <si>
    <t xml:space="preserve">Transporte local com caminhão basculante de 10m³, em rodovia pavimentada (conservação) densidade=1,5t/m³	</t>
  </si>
  <si>
    <t>LEVANTAMENTO DE TAMPÃO DE POÇO DE VISITA, INCLUINDO RETIRADA E ACRESCIMO DE PISO EM CONCRETO ARMADO, E=6CM, COM ABERTURA CIRCULAR DE 600 MM PARA TAMPÃO</t>
  </si>
  <si>
    <t>COT-002</t>
  </si>
  <si>
    <t>COT-003</t>
  </si>
  <si>
    <t>LEVANTAMENTO OU REBAIXAMENTO DE TAMPÃO DE POÇO DE VISITA</t>
  </si>
  <si>
    <t>https://www.creace.org.br/empresa_valor.asp</t>
  </si>
  <si>
    <t>CAERN</t>
  </si>
  <si>
    <t>SIURB INFRA</t>
  </si>
  <si>
    <t>RETIRADA DE TAMPÃO DE FERRO FUNDIDO 600MM COM REAPROVEITAMENTO. INC_05/2018</t>
  </si>
  <si>
    <t>Estimativa por quilômetro (1 árvore a cada 50 metros)</t>
  </si>
  <si>
    <t>Estimativa por quilômetro (5 unidades)</t>
  </si>
  <si>
    <t>Área a ser pavimentada</t>
  </si>
  <si>
    <t>RODO. 04
(CONSULT)</t>
  </si>
  <si>
    <t>RODO. 03
(PAVIM)</t>
  </si>
  <si>
    <t>RODO. 16
(SIN VERT)</t>
  </si>
  <si>
    <t>RODO. 06
(SIN HORIZ)</t>
  </si>
  <si>
    <t>RODO. 08
(CONSERV)</t>
  </si>
  <si>
    <t>RODO. 18
(CAP)</t>
  </si>
  <si>
    <t>RODO. 19
(EMULSÕES)</t>
  </si>
  <si>
    <t>m2 de pavimento por dia</t>
  </si>
  <si>
    <t>metros por dia</t>
  </si>
  <si>
    <t>usina longe (+ de 100 km)</t>
  </si>
  <si>
    <t>CUSTO PARA ELABORAR 1 KM DE PROJETO=</t>
  </si>
  <si>
    <t>CUSTO PARA ELABORAR 1 M2 DE PROJETO=</t>
  </si>
  <si>
    <t xml:space="preserve"> - área da pavimentação</t>
  </si>
  <si>
    <t>TRANSPORTE COM CAMINHÃO BASCULANTE DE 14 M3 - RODOVIA EM REVESTIMENTO PRIMÁRIO - (Massa Asfáltica - CBUQ)</t>
  </si>
  <si>
    <t>TRANSPORTE COM CAMINHÃO BASCULANTE DE 14 M3 - RODOVIA PAVIMENTADA - (Massa Asfáltica - CBUQ)</t>
  </si>
  <si>
    <t>TRANSPORTE COM CAMINHÃO BASCULANTE DE 14 M3 - RODOVIA EM REVESTIMENTO PRIMÁRIO - (Agregados: areia, brita e pedrisco)</t>
  </si>
  <si>
    <t>TRANSPORTE COM CAMINHÃO BASCULANTE DE 14 M3 - RODOVIA PAVIMENTADA - (Agregados: areia, brita e pedrisco)</t>
  </si>
  <si>
    <t>PROJETO EXECUTIVO DE PAVIMENTAÇÃO INCLUSO TOPOGRAFIA (NOTA DE SERVICOS, ACOMPANHAMENTO E GREIDE), ACOMPANHAMENTO TÉCNICO PARA AS LICENÇAS OBRIGATÓRIAS</t>
  </si>
  <si>
    <t>CUSTO PARA ACOMPANHAR 1 KM DE VIA PAVIMENTADA=</t>
  </si>
  <si>
    <t>CUSTO PARA ACOMPANHAR 1 M2 DE VIA PAVIMENTADA=</t>
  </si>
  <si>
    <t>M2 DE VIA PAVIMENTADA</t>
  </si>
  <si>
    <t>M2 DE VIA POR MÊS</t>
  </si>
  <si>
    <t>metros de via pavimentada</t>
  </si>
  <si>
    <t>ENSAIOS LABORATORIAIS (ACOMPANHAMENTO E CUMPRIMENTO DA NORMA DNIT 031/2006 - ES)</t>
  </si>
  <si>
    <t>M1898</t>
  </si>
  <si>
    <t>PASTA LUBRIFICANTE PARA TUBO PEAD</t>
  </si>
  <si>
    <t>AMORTECEDOR RETRÁTIL TIPO TAU II AFUNILADO PCB OU SIMILAR PARA VELOCIDADE DE PROJETO DE 100 KM/H E ÂNCORA TRASEIRA DE 1.680 MM</t>
  </si>
  <si>
    <t>USINA MISTURADORA MÓVEL DE RECICLAGEM A FRIO COM SISTEMA DE ESPUMA DE ASFALTO - 129,40 KW</t>
  </si>
  <si>
    <t>E9231</t>
  </si>
  <si>
    <t>MAÇARICO LANÇA-CHAMAS A GÁS LIQUEFEITO DE PETRÓLEO (GLP)</t>
  </si>
  <si>
    <t>Advogado júnior</t>
  </si>
  <si>
    <t>mês</t>
  </si>
  <si>
    <t>Advogado pleno</t>
  </si>
  <si>
    <t>Advogado sênior</t>
  </si>
  <si>
    <t>Analista de desenvolvimento de sistemas júnior</t>
  </si>
  <si>
    <t>Analista de desenvolvimento de sistemas pleno</t>
  </si>
  <si>
    <t>Analista de desenvolvimento de sistemas sênior</t>
  </si>
  <si>
    <t>Arquiteto júnior</t>
  </si>
  <si>
    <t>Arquiteto pleno</t>
  </si>
  <si>
    <t>Arquiteto sênior</t>
  </si>
  <si>
    <t>Assistente social júnior</t>
  </si>
  <si>
    <t>Assistente social pleno</t>
  </si>
  <si>
    <t>Assistente social sênior</t>
  </si>
  <si>
    <t>Auxiliar</t>
  </si>
  <si>
    <t>Auxiliar administrativo</t>
  </si>
  <si>
    <t>Auxiliar de laboratório</t>
  </si>
  <si>
    <t>Auxiliar de topografia</t>
  </si>
  <si>
    <t>Biólogo júnior</t>
  </si>
  <si>
    <t>Biólogo pleno</t>
  </si>
  <si>
    <t>Biólogo sênior</t>
  </si>
  <si>
    <t>Chefe de escritório</t>
  </si>
  <si>
    <t>Contador júnior</t>
  </si>
  <si>
    <t>Contador pleno</t>
  </si>
  <si>
    <t>Contador sênior</t>
  </si>
  <si>
    <t xml:space="preserve">Coordenador ambiental </t>
  </si>
  <si>
    <t>Economista júnior</t>
  </si>
  <si>
    <t>Economista pleno</t>
  </si>
  <si>
    <t>Economista sênior</t>
  </si>
  <si>
    <t>Engenheiro agrônomo júnior</t>
  </si>
  <si>
    <t>Engenheiro agrônomo pleno</t>
  </si>
  <si>
    <t>Engenheiro agrônomo sênior</t>
  </si>
  <si>
    <t>Engenheiro ambiental júnior</t>
  </si>
  <si>
    <t>Engenheiro ambiental pleno</t>
  </si>
  <si>
    <t>Engenheiro ambiental sênior</t>
  </si>
  <si>
    <t>Engenheiro consultor especial</t>
  </si>
  <si>
    <t>Engenheiro coordenador</t>
  </si>
  <si>
    <t>Engenheiro de pesca júnior</t>
  </si>
  <si>
    <t>Engenheiro de pesca pleno</t>
  </si>
  <si>
    <t>Engenheiro de pesca sênior</t>
  </si>
  <si>
    <t>Engenheiro de projetos júnior</t>
  </si>
  <si>
    <t>Engenheiro de projetos pleno</t>
  </si>
  <si>
    <t>Engenheiro de projetos sênior</t>
  </si>
  <si>
    <t>Engenheiro florestal júnior</t>
  </si>
  <si>
    <t>Engenheiro florestal pleno</t>
  </si>
  <si>
    <t>Engenheiro florestal sênior</t>
  </si>
  <si>
    <t>Geólogo júnior</t>
  </si>
  <si>
    <t>Geólogo pleno</t>
  </si>
  <si>
    <t>Geólogo sênior</t>
  </si>
  <si>
    <t>Jornalista júnior</t>
  </si>
  <si>
    <t>Jornalista pleno</t>
  </si>
  <si>
    <t>Jornalista sênior</t>
  </si>
  <si>
    <t>Laboratorista</t>
  </si>
  <si>
    <t>Médico veterinário</t>
  </si>
  <si>
    <t>Meteorologista júnior</t>
  </si>
  <si>
    <t>Meteorologista pleno</t>
  </si>
  <si>
    <t>Meteorologista sênior</t>
  </si>
  <si>
    <t>Motorista de caminhão</t>
  </si>
  <si>
    <t>Motorista de veículo leve</t>
  </si>
  <si>
    <t>Oceanógrafo júnior</t>
  </si>
  <si>
    <t>Oceanógrafo pleno</t>
  </si>
  <si>
    <t>Oceanógrafo sênior</t>
  </si>
  <si>
    <t>Pedagogo júnior</t>
  </si>
  <si>
    <t>Pedagogo pleno</t>
  </si>
  <si>
    <t>Pedagogo sênior</t>
  </si>
  <si>
    <t>Secretária</t>
  </si>
  <si>
    <t>Sondador</t>
  </si>
  <si>
    <t>Técnico ambiental</t>
  </si>
  <si>
    <t>Técnico de obras</t>
  </si>
  <si>
    <t>Técnico de segurança do trabalho</t>
  </si>
  <si>
    <t>Técnico em geoprocessamento</t>
  </si>
  <si>
    <t>Técnico em informática - programador</t>
  </si>
  <si>
    <t>Topógrafo</t>
  </si>
  <si>
    <t>Arquivista júnior</t>
  </si>
  <si>
    <t>Arquivista pleno</t>
  </si>
  <si>
    <t>Arquivista sênior</t>
  </si>
  <si>
    <t>Administrador júnior</t>
  </si>
  <si>
    <t>Administrador pleno</t>
  </si>
  <si>
    <t>Administrador sênior</t>
  </si>
  <si>
    <t>Engenheiro agrimensor júnior</t>
  </si>
  <si>
    <t>Engenheiro agrimensor pleno</t>
  </si>
  <si>
    <t>Engenheiro agrimensor sênior</t>
  </si>
  <si>
    <t>Geógrafo júnior</t>
  </si>
  <si>
    <t>Geógrafo pleno</t>
  </si>
  <si>
    <t>Geógrafo sênior</t>
  </si>
  <si>
    <t>Antropólogo júnior</t>
  </si>
  <si>
    <t>Antropólogo pleno</t>
  </si>
  <si>
    <t>Antropólogo sênior</t>
  </si>
  <si>
    <t>Arqueólogo júnior</t>
  </si>
  <si>
    <t>Arqueólogo pleno</t>
  </si>
  <si>
    <t>Arqueólogo sênior</t>
  </si>
  <si>
    <t>Historiador júnior</t>
  </si>
  <si>
    <t>Historiador pleno</t>
  </si>
  <si>
    <t>Historiador sênior</t>
  </si>
  <si>
    <t>Paleontólogo júnior</t>
  </si>
  <si>
    <t>Paleontólogo pleno</t>
  </si>
  <si>
    <t>Paleontólogo sênior</t>
  </si>
  <si>
    <t>Sociólogo júnior</t>
  </si>
  <si>
    <t>Sociólogo pleno</t>
  </si>
  <si>
    <t>Sociólogo sênior</t>
  </si>
  <si>
    <t>Motorista de veículo leve - horista</t>
  </si>
  <si>
    <t>h</t>
  </si>
  <si>
    <t>VEÍCULO LEVE - 53 KW (SEM MOTORISTA) - (LOCAÇÃO + COMBUSTÍVEL + MANUTENÇÃO)</t>
  </si>
  <si>
    <t>GOL</t>
  </si>
  <si>
    <t>VEÍCULO LEVE PICK UP GASOLINA (SEM MOTORISTA) - (LOCAÇÃO + COMBUSTÍVEL + MANUTENÇÃO)</t>
  </si>
  <si>
    <t>STRADA 1.4</t>
  </si>
  <si>
    <t>VEÍCULO LEVE PICK UP 4X4 DIESEL - 147 KW (SEM MOTORISTA) - (LOCAÇÃO + COMBUSTÍVEL + MANUTENÇÃO)</t>
  </si>
  <si>
    <t>E8889</t>
  </si>
  <si>
    <t>E8891</t>
  </si>
  <si>
    <t>E8887</t>
  </si>
  <si>
    <t>B8951</t>
  </si>
  <si>
    <t>B8952</t>
  </si>
  <si>
    <t>B8953</t>
  </si>
  <si>
    <t>B8954</t>
  </si>
  <si>
    <t>B8955</t>
  </si>
  <si>
    <t>B8956</t>
  </si>
  <si>
    <t>B8957</t>
  </si>
  <si>
    <t>B8958</t>
  </si>
  <si>
    <t>B8959</t>
  </si>
  <si>
    <t>B8960</t>
  </si>
  <si>
    <t>BUEIRO METÁLICO SEM INTERRUPÇÃO DE TRÁFEGO - D = 1,20 M - CHAPA COM EPÓXI - ESCAVADO EM MATERIAL DE 1ª CATEGORIA - ATERRO FERROVIÁRIO MÁXIMO = 12,90 M</t>
  </si>
  <si>
    <t>BUEIRO METÁLICO SEM INTERRUPÇÃO DE TRÁFEGO - D = 1,20 M - CHAPA COM EPÓXI - ESCAVADO EM MATERIAL DE 1ª CATEGORIA - ATERRO RODOVIÁRIO MÁXIMO = 9,00 M</t>
  </si>
  <si>
    <t>BUEIRO METÁLICO SEM INTERRUPÇÃO DE TRÁFEGO - D = 1,20 M - CHAPA COM EPÓXI - ESCAVADO EM MATERIAL DE 2ª CATEGORIA - ATERRO FERROVIÁRIO MÁXIMO = 12,90 M</t>
  </si>
  <si>
    <t>BUEIRO METÁLICO SEM INTERRUPÇÃO DE TRÁFEGO - D = 1,20 M - CHAPA COM EPÓXI - ESCAVADO EM MATERIAL DE 2ª CATEGORIA - ATERRO RODOVIÁRIO MÁXIMO = 9,00 M</t>
  </si>
  <si>
    <t>BUEIRO METÁLICO SEM INTERRUPÇÃO DE TRÁFEGO - D = 1,20 M - CHAPA COM EPÓXI - ESCAVADO EM MATERIAL DE 3ª CATEGORIA - ATERRO FERROVIÁRIO MÁXIMO = 12,90 M</t>
  </si>
  <si>
    <t>BUEIRO METÁLICO SEM INTERRUPÇÃO DE TRÁFEGO - D = 1,20 M - CHAPA COM EPÓXI - ESCAVADO EM MATERIAL DE 3ª CATEGORIA - ATERRO RODOVIÁRIO MÁXIMO = 9,00 M</t>
  </si>
  <si>
    <t>BUEIRO METÁLICO SEM INTERRUPÇÃO DE TRÁFEGO - D = 1,20 M - CHAPA GALVANIZADA - ESCAVADO EM MATERIAL DE 1ª CATEGORIA - ATERRO FERROVIÁRIO MÁXIMO = 12,90 M</t>
  </si>
  <si>
    <t>BUEIRO METÁLICO SEM INTERRUPÇÃO DE TRÁFEGO - D = 1,20 M - CHAPA GALVANIZADA - ESCAVADO EM MATERIAL DE 1ª CATEGORIA - ATERRO RODOVIÁRIO MÁXIMO = 9,00 M</t>
  </si>
  <si>
    <t>BUEIRO METÁLICO SEM INTERRUPÇÃO DE TRÁFEGO - D = 1,20 M - CHAPA GALVANIZADA - ESCAVADO EM MATERIAL DE 2ª CATEGORIA - ATERRO FERROVIÁRIO MÁXIMO = 12,90 M</t>
  </si>
  <si>
    <t>BUEIRO METÁLICO SEM INTERRUPÇÃO DE TRÁFEGO - D = 1,20 M - CHAPA GALVANIZADA - ESCAVADO EM MATERIAL DE 2ª CATEGORIA - ATERRO RODOVIÁRIO MÁXIMO = 9,00 M</t>
  </si>
  <si>
    <t>BUEIRO METÁLICO SEM INTERRUPÇÃO DE TRÁFEGO - D = 1,20 M - CHAPA GALVANIZADA - ESCAVADO EM MATERIAL DE 3ª CATEGORIA - ATERRO FERROVIÁRIO MÁXIMO = 12,90 M</t>
  </si>
  <si>
    <t>BUEIRO METÁLICO SEM INTERRUPÇÃO DE TRÁFEGO - D = 1,20 M - CHAPA GALVANIZADA - ESCAVADO EM MATERIAL DE 3ª CATEGORIA - ATERRO RODOVIÁRIO MÁXIMO = 9,00 M</t>
  </si>
  <si>
    <t>BUEIRO METÁLICO SEM INTERRUPÇÃO DE TRÁFEGO - D = 1,40 M - CHAPA COM EPÓXI - ESCAVADO EM MATERIAL DE 1ª CATEGORIA - ATERRO FERROVIÁRIO MÁXIMO = 11,00 M</t>
  </si>
  <si>
    <t>BUEIRO METÁLICO SEM INTERRUPÇÃO DE TRÁFEGO - D = 1,40 M - CHAPA COM EPÓXI - ESCAVADO EM MATERIAL DE 1ª CATEGORIA - ATERRO RODOVIÁRIO MÁXIMO = 7,70 M</t>
  </si>
  <si>
    <t>BUEIRO METÁLICO SEM INTERRUPÇÃO DE TRÁFEGO - D = 1,40 M - CHAPA COM EPÓXI - ESCAVADO EM MATERIAL DE 2ª CATEGORIA - ATERRO FERROVIÁRIO MÁXIMO = 11,00 M</t>
  </si>
  <si>
    <t>BUEIRO METÁLICO SEM INTERRUPÇÃO DE TRÁFEGO - D = 1,40 M - CHAPA COM EPÓXI - ESCAVADO EM MATERIAL DE 2ª CATEGORIA - ATERRO RODOVIÁRIO MÁXIMO = 7,70 M</t>
  </si>
  <si>
    <t>BUEIRO METÁLICO SEM INTERRUPÇÃO DE TRÁFEGO - D = 1,40 M - CHAPA COM EPÓXI - ESCAVADO EM MATERIAL DE 3ª CATEGORIA - ATERRO FERROVIÁRIO MÁXIMO = 11,00 M</t>
  </si>
  <si>
    <t>BUEIRO METÁLICO SEM INTERRUPÇÃO DE TRÁFEGO - D = 1,40 M - CHAPA COM EPÓXI - ESCAVADO EM MATERIAL DE 3ª CATEGORIA - ATERRO RODOVIÁRIO MÁXIMO = 7,70 M</t>
  </si>
  <si>
    <t>BUEIRO METÁLICO SEM INTERRUPÇÃO DE TRÁFEGO - D = 1,40 M - CHAPA GALVANIZADA - ESCAVADO EM MATERIAL DE 1ª CATEGORIA - ATERRO FERROVIÁRIO MÁXIMO = 11,00 M</t>
  </si>
  <si>
    <t>BUEIRO METÁLICO SEM INTERRUPÇÃO DE TRÁFEGO - D = 1,40 M - CHAPA GALVANIZADA - ESCAVADO EM MATERIAL DE 1ª CATEGORIA - ATERRO RODOVIÁRIO MÁXIMO = 7,70 M</t>
  </si>
  <si>
    <t>BUEIRO METÁLICO SEM INTERRUPÇÃO DE TRÁFEGO - D = 1,40 M - CHAPA GALVANIZADA - ESCAVADO EM MATERIAL DE 2ª CATEGORIA - ATERRO FERROVIÁRIO MÁXIMO = 11,00 M</t>
  </si>
  <si>
    <t>BUEIRO METÁLICO SEM INTERRUPÇÃO DE TRÁFEGO - D = 1,40 M - CHAPA GALVANIZADA - ESCAVADO EM MATERIAL DE 2ª CATEGORIA - ATERRO RODOVIÁRIO MÁXIMO = 7,70 M</t>
  </si>
  <si>
    <t>BUEIRO METÁLICO SEM INTERRUPÇÃO DE TRÁFEGO - D = 1,40 M - CHAPA GALVANIZADA - ESCAVADO EM MATERIAL DE 3ª CATEGORIA - ATERRO FERROVIÁRIO MÁXIMO = 11,00 M</t>
  </si>
  <si>
    <t>BUEIRO METÁLICO SEM INTERRUPÇÃO DE TRÁFEGO - D = 1,40 M - CHAPA GALVANIZADA - ESCAVADO EM MATERIAL DE 3ª CATEGORIA - ATERRO RODOVIÁRIO MÁXIMO = 7,70 M</t>
  </si>
  <si>
    <t>BUEIRO METÁLICO SEM INTERRUPÇÃO DE TRÁFEGO - D = 1,60 M - CHAPA COM EPÓXI - ESCAVADO EM MATERIAL DE 1ª CATEGORIA - ATERRO FERROVIÁRIO MÁXIMO = 9,60 M</t>
  </si>
  <si>
    <t>BUEIRO METÁLICO SEM INTERRUPÇÃO DE TRÁFEGO - D = 1,60 M - CHAPA COM EPÓXI - ESCAVADO EM MATERIAL DE 1ª CATEGORIA - ATERRO RODOVIÁRIO MÁXIMO = 6,70 M</t>
  </si>
  <si>
    <t>BUEIRO METÁLICO SEM INTERRUPÇÃO DE TRÁFEGO - D = 1,60 M - CHAPA COM EPÓXI - ESCAVADO EM MATERIAL DE 2ª CATEGORIA - ATERRO FERROVIÁRIO MÁXIMO = 9,60 M</t>
  </si>
  <si>
    <t>BUEIRO METÁLICO SEM INTERRUPÇÃO DE TRÁFEGO - D = 1,60 M - CHAPA COM EPÓXI - ESCAVADO EM MATERIAL DE 2ª CATEGORIA - ATERRO RODOVIÁRIO MÁXIMO = 6,70 M</t>
  </si>
  <si>
    <t>BUEIRO METÁLICO SEM INTERRUPÇÃO DE TRÁFEGO - D = 1,60 M - CHAPA COM EPÓXI - ESCAVADO EM MATERIAL DE 3ª CATEGORIA - ATERRO FERROVIÁRIO MÁXIMO = 9,60 M</t>
  </si>
  <si>
    <t>BUEIRO METÁLICO SEM INTERRUPÇÃO DE TRÁFEGO - D = 1,60 M - CHAPA COM EPÓXI - ESCAVADO EM MATERIAL DE 3ª CATEGORIA - ATERRO RODOVIÁRIO MÁXIMO = 6,70 M</t>
  </si>
  <si>
    <t>BUEIRO METÁLICO SEM INTERRUPÇÃO DE TRÁFEGO - D = 1,60 M - CHAPA GALVANIZADA - ESCAVADO EM MATERIAL DE 1ª CATEGORIA - ATERRO FERROVIÁRIO MÁXIMO = 9,60 M</t>
  </si>
  <si>
    <t>BUEIRO METÁLICO SEM INTERRUPÇÃO DE TRÁFEGO - D = 1,60 M - CHAPA GALVANIZADA - ESCAVADO EM MATERIAL DE 1ª CATEGORIA - ATERRO RODOVIÁRIO MÁXIMO = 6,70 M</t>
  </si>
  <si>
    <t>BUEIRO METÁLICO SEM INTERRUPÇÃO DE TRÁFEGO - D = 1,60 M - CHAPA GALVANIZADA - ESCAVADO EM MATERIAL DE 2ª CATEGORIA - ATERRO FERROVIÁRIO MÁXIMO = 9,60 M</t>
  </si>
  <si>
    <t>BUEIRO METÁLICO SEM INTERRUPÇÃO DE TRÁFEGO - D = 1,60 M - CHAPA GALVANIZADA - ESCAVADO EM MATERIAL DE 2ª CATEGORIA - ATERRO RODOVIÁRIO MÁXIMO = 6,70 M</t>
  </si>
  <si>
    <t>BUEIRO METÁLICO SEM INTERRUPÇÃO DE TRÁFEGO - D = 1,60 M - CHAPA GALVANIZADA - ESCAVADO EM MATERIAL DE 3ª CATEGORIA - ATERRO FERROVIÁRIO MÁXIMO = 9,60 M</t>
  </si>
  <si>
    <t>BUEIRO METÁLICO SEM INTERRUPÇÃO DE TRÁFEGO - D = 1,60 M - CHAPA GALVANIZADA - ESCAVADO EM MATERIAL DE 3ª CATEGORIA - ATERRO RODOVIÁRIO MÁXIMO = 6,70 M</t>
  </si>
  <si>
    <t>BUEIRO METÁLICO SEM INTERRUPÇÃO DE TRÁFEGO - D = 1,80 M - CHAPA COM EPÓXI - ESCAVADO EM MATERIAL DE 1ª CATEGORIA - ATERRO FERROVIÁRIO MÁXIMO = 8,00 M</t>
  </si>
  <si>
    <t>BUEIRO METÁLICO SEM INTERRUPÇÃO DE TRÁFEGO - D = 1,80 M - CHAPA COM EPÓXI - ESCAVADO EM MATERIAL DE 1ª CATEGORIA - ATERRO RODOVIÁRIO MÁXIMO = 6,00 M</t>
  </si>
  <si>
    <t>BUEIRO METÁLICO SEM INTERRUPÇÃO DE TRÁFEGO - D = 1,80 M - CHAPA COM EPÓXI - ESCAVADO EM MATERIAL DE 2ª CATEGORIA - ATERRO FERROVIÁRIO MÁXIMO = 8,00 M</t>
  </si>
  <si>
    <t>BUEIRO METÁLICO SEM INTERRUPÇÃO DE TRÁFEGO - D = 1,80 M - CHAPA COM EPÓXI - ESCAVADO EM MATERIAL DE 2ª CATEGORIA - ATERRO RODOVIÁRIO MÁXIMO = 6,00 M</t>
  </si>
  <si>
    <t>BUEIRO METÁLICO SEM INTERRUPÇÃO DE TRÁFEGO - D = 1,80 M - CHAPA COM EPÓXI - ESCAVADO EM MATERIAL DE 3ª CATEGORIA - ATERRO FERROVIÁRIO MÁXIMO = 8,00 M</t>
  </si>
  <si>
    <t>BUEIRO METÁLICO SEM INTERRUPÇÃO DE TRÁFEGO - D = 1,80 M - CHAPA COM EPÓXI - ESCAVADO EM MATERIAL DE 3ª CATEGORIA - ATERRO RODOVIÁRIO MÁXIMO = 6,00 M</t>
  </si>
  <si>
    <t>BUEIRO METÁLICO SEM INTERRUPÇÃO DE TRÁFEGO - D = 1,80 M - CHAPA GALVANIZADA - ESCAVADO EM MATERIAL DE 1ª CATEGORIA - ATERRO FERROVIÁRIO MÁXIMO = 8,00 M</t>
  </si>
  <si>
    <t>BUEIRO METÁLICO SEM INTERRUPÇÃO DE TRÁFEGO - D = 1,80 M - CHAPA GALVANIZADA - ESCAVADO EM MATERIAL DE 1ª CATEGORIA - ATERRO RODOVIÁRIO MÁXIMO = 6,00 M</t>
  </si>
  <si>
    <t>BUEIRO METÁLICO SEM INTERRUPÇÃO DE TRÁFEGO - D = 1,80 M - CHAPA GALVANIZADA - ESCAVADO EM MATERIAL DE 2ª CATEGORIA - ATERRO FERROVIÁRIO MÁXIMO = 8,00 M</t>
  </si>
  <si>
    <t>BUEIRO METÁLICO SEM INTERRUPÇÃO DE TRÁFEGO - D = 1,80 M - CHAPA GALVANIZADA - ESCAVADO EM MATERIAL DE 2ª CATEGORIA - ATERRO RODOVIÁRIO MÁXIMO = 6,00 M</t>
  </si>
  <si>
    <t>BUEIRO METÁLICO SEM INTERRUPÇÃO DE TRÁFEGO - D = 1,80 M - CHAPA GALVANIZADA - ESCAVADO EM MATERIAL DE 3ª CATEGORIA - ATERRO FERROVIÁRIO MÁXIMO = 8,00 M</t>
  </si>
  <si>
    <t>BUEIRO METÁLICO SEM INTERRUPÇÃO DE TRÁFEGO - D = 1,80 M - CHAPA GALVANIZADA - ESCAVADO EM MATERIAL DE 3ª CATEGORIA - ATERRO RODOVIÁRIO MÁXIMO = 6,00 M</t>
  </si>
  <si>
    <t>BUEIRO METÁLICO SEM INTERRUPÇÃO DE TRÁFEGO - D = 2,00 M - CHAPA COM EPÓXI - ESCAVADO EM MATERIAL DE 1ª CATEGORIA - ATERRO FERROVIÁRIO MÁXIMO = 6,90 M</t>
  </si>
  <si>
    <t>BUEIRO METÁLICO SEM INTERRUPÇÃO DE TRÁFEGO - D = 2,00 M - CHAPA COM EPÓXI - ESCAVADO EM MATERIAL DE 1ª CATEGORIA - ATERRO RODOVIÁRIO MÁXIMO = 5,40 M</t>
  </si>
  <si>
    <t>BUEIRO METÁLICO SEM INTERRUPÇÃO DE TRÁFEGO - D = 2,00 M - CHAPA COM EPÓXI - ESCAVADO EM MATERIAL DE 2ª CATEGORIA - ATERRO FERROVIÁRIO MÁXIMO = 6,90 M</t>
  </si>
  <si>
    <t>BUEIRO METÁLICO SEM INTERRUPÇÃO DE TRÁFEGO - D = 2,00 M - CHAPA COM EPÓXI - ESCAVADO EM MATERIAL DE 2ª CATEGORIA - ATERRO RODOVIÁRIO MÁXIMO = 5,40 M</t>
  </si>
  <si>
    <t>BUEIRO METÁLICO SEM INTERRUPÇÃO DE TRÁFEGO - D = 2,00 M - CHAPA COM EPÓXI - ESCAVADO EM MATERIAL DE 3ª CATEGORIA - ATERRO FERROVIÁRIO MÁXIMO = 6,90 M</t>
  </si>
  <si>
    <t>BUEIRO METÁLICO SEM INTERRUPÇÃO DE TRÁFEGO - D = 2,00 M - CHAPA COM EPÓXI - ESCAVADO EM MATERIAL DE 3ª CATEGORIA - ATERRO RODOVIÁRIO MÁXIMO = 5,40 M</t>
  </si>
  <si>
    <t>BUEIRO METÁLICO SEM INTERRUPÇÃO DE TRÁFEGO - D = 2,00 M - CHAPA GALVANIZADA - ESCAVADO EM MATERIAL DE 1ª CATEGORIA - ATERRO FERROVIÁRIO MÁXIMO = 6,90 M</t>
  </si>
  <si>
    <t>BUEIRO METÁLICO SEM INTERRUPÇÃO DE TRÁFEGO - D = 2,00 M - CHAPA GALVANIZADA - ESCAVADO EM MATERIAL DE 1ª CATEGORIA - ATERRO RODOVIÁRIO MÁXIMO = 5,40 M</t>
  </si>
  <si>
    <t>BUEIRO METÁLICO SEM INTERRUPÇÃO DE TRÁFEGO - D = 2,00 M - CHAPA GALVANIZADA - ESCAVADO EM MATERIAL DE 2ª CATEGORIA - ATERRO FERROVIÁRIO MÁXIMO = 6,90 M</t>
  </si>
  <si>
    <t>BUEIRO METÁLICO SEM INTERRUPÇÃO DE TRÁFEGO - D = 2,00 M - CHAPA GALVANIZADA - ESCAVADO EM MATERIAL DE 2ª CATEGORIA - ATERRO RODOVIÁRIO MÁXIMO = 5,40 M</t>
  </si>
  <si>
    <t>BUEIRO METÁLICO SEM INTERRUPÇÃO DE TRÁFEGO - D = 2,00 M - CHAPA GALVANIZADA - ESCAVADO EM MATERIAL DE 3ª CATEGORIA - ATERRO FERROVIÁRIO MÁXIMO = 6,90 M</t>
  </si>
  <si>
    <t>BUEIRO METÁLICO SEM INTERRUPÇÃO DE TRÁFEGO - D = 2,00 M - CHAPA GALVANIZADA - ESCAVADO EM MATERIAL DE 3ª CATEGORIA - ATERRO RODOVIÁRIO MÁXIMO = 5,40 M</t>
  </si>
  <si>
    <t>BUEIRO METÁLICO SEM INTERRUPÇÃO DE TRÁFEGO - D = 2,20 M - CHAPA COM EPÓXI - ESCAVADO EM MATERIAL DE 1ª CATEGORIA - ATERRO FERROVIÁRIO MÁXIMO = 7,90 M</t>
  </si>
  <si>
    <t>BUEIRO METÁLICO SEM INTERRUPÇÃO DE TRÁFEGO - D = 2,20 M - CHAPA COM EPÓXI - ESCAVADO EM MATERIAL DE 1ª CATEGORIA - ATERRO RODOVIÁRIO MÁXIMO = 4,90 M</t>
  </si>
  <si>
    <t>BUEIRO METÁLICO SEM INTERRUPÇÃO DE TRÁFEGO - D = 2,20 M - CHAPA COM EPÓXI - ESCAVADO EM MATERIAL DE 2ª CATEGORIA - ATERRO FERROVIÁRIO MÁXIMO = 7,90 M</t>
  </si>
  <si>
    <t>BUEIRO METÁLICO SEM INTERRUPÇÃO DE TRÁFEGO - D = 2,20 M - CHAPA COM EPÓXI - ESCAVADO EM MATERIAL DE 2ª CATEGORIA - ATERRO RODOVIÁRIO MÁXIMO = 4,90 M</t>
  </si>
  <si>
    <t>BUEIRO METÁLICO SEM INTERRUPÇÃO DE TRÁFEGO - D = 2,20 M - CHAPA COM EPÓXI - ESCAVADO EM MATERIAL DE 3ª CATEGORIA - ATERRO FERROVIÁRIO MÁXIMO = 7,90 M</t>
  </si>
  <si>
    <t>BUEIRO METÁLICO SEM INTERRUPÇÃO DE TRÁFEGO - D = 2,20 M - CHAPA COM EPÓXI - ESCAVADO EM MATERIAL DE 3ª CATEGORIA - ATERRO RODOVIÁRIO MÁXIMO = 4,90 M</t>
  </si>
  <si>
    <t>BUEIRO METÁLICO SEM INTERRUPÇÃO DE TRÁFEGO - D = 2,20 M - CHAPA GALVANIZADA - ESCAVADO EM MATERIAL DE 1ª CATEGORIA - ATERRO FERROVIÁRIO MÁXIMO = 7,90 M</t>
  </si>
  <si>
    <t>BUEIRO METÁLICO SEM INTERRUPÇÃO DE TRÁFEGO - D = 2,20 M - CHAPA GALVANIZADA - ESCAVADO EM MATERIAL DE 1ª CATEGORIA - ATERRO RODOVIÁRIO MÁXIMO = 4,90 M</t>
  </si>
  <si>
    <t>BUEIRO METÁLICO SEM INTERRUPÇÃO DE TRÁFEGO - D = 2,20 M - CHAPA GALVANIZADA - ESCAVADO EM MATERIAL DE 2ª CATEGORIA - ATERRO FERROVIÁRIO MÁXIMO = 7,90 M</t>
  </si>
  <si>
    <t>BUEIRO METÁLICO SEM INTERRUPÇÃO DE TRÁFEGO - D = 2,20 M - CHAPA GALVANIZADA - ESCAVADO EM MATERIAL DE 2ª CATEGORIA - ATERRO RODOVIÁRIO MÁXIMO = 4,90 M</t>
  </si>
  <si>
    <t>BUEIRO METÁLICO SEM INTERRUPÇÃO DE TRÁFEGO - D = 2,20 M - CHAPA GALVANIZADA - ESCAVADO EM MATERIAL DE 3ª CATEGORIA - ATERRO FERROVIÁRIO MÁXIMO = 7,90 M</t>
  </si>
  <si>
    <t>BUEIRO METÁLICO SEM INTERRUPÇÃO DE TRÁFEGO - D = 2,20 M - CHAPA GALVANIZADA - ESCAVADO EM MATERIAL DE 3ª CATEGORIA - ATERRO RODOVIÁRIO MÁXIMO = 4,90 M</t>
  </si>
  <si>
    <t>BUEIRO METÁLICO SEM INTERRUPÇÃO DE TRÁFEGO - D = 2,40 M - CHAPA COM EPÓXI - ESCAVADO EM MATERIAL DE 1ª CATEGORIA - ATERRO FERROVIÁRIO MÁXIMO = 7,00 M</t>
  </si>
  <si>
    <t>BUEIRO METÁLICO SEM INTERRUPÇÃO DE TRÁFEGO - D = 2,40 M - CHAPA COM EPÓXI - ESCAVADO EM MATERIAL DE 1ª CATEGORIA - ATERRO RODOVIÁRIO MÁXIMO = 4,50 M</t>
  </si>
  <si>
    <t>BUEIRO METÁLICO SEM INTERRUPÇÃO DE TRÁFEGO - D = 2,40 M - CHAPA COM EPÓXI - ESCAVADO EM MATERIAL DE 2ª CATEGORIA - ATERRO FERROVIÁRIO MÁXIMO = 7,00 M</t>
  </si>
  <si>
    <t>BUEIRO METÁLICO SEM INTERRUPÇÃO DE TRÁFEGO - D = 2,40 M - CHAPA COM EPÓXI - ESCAVADO EM MATERIAL DE 2ª CATEGORIA - ATERRO RODOVIÁRIO MÁXIMO = 4,50 M</t>
  </si>
  <si>
    <t>BUEIRO METÁLICO SEM INTERRUPÇÃO DE TRÁFEGO - D = 2,40 M - CHAPA COM EPÓXI - ESCAVADO EM MATERIAL DE 3ª CATEGORIA - ATERRO FERROVIÁRIO MÁXIMO = 7,00 M</t>
  </si>
  <si>
    <t>BUEIRO METÁLICO SEM INTERRUPÇÃO DE TRÁFEGO - D = 2,40 M - CHAPA COM EPÓXI - ESCAVADO EM MATERIAL DE 3ª CATEGORIA - ATERRO RODOVIÁRIO MÁXIMO = 4,50 M</t>
  </si>
  <si>
    <t>BUEIRO METÁLICO SEM INTERRUPÇÃO DE TRÁFEGO - D = 2,40 M - CHAPA GALVANIZADA - ESCAVADO EM MATERIAL DE 1ª CATEGORIA - ATERRO FERROVIÁRIO MÁXIMO = 7,00 M</t>
  </si>
  <si>
    <t>BUEIRO METÁLICO SEM INTERRUPÇÃO DE TRÁFEGO - D = 2,40 M - CHAPA GALVANIZADA - ESCAVADO EM MATERIAL DE 1ª CATEGORIA - ATERRO RODOVIÁRIO MÁXIMO = 4,50 M</t>
  </si>
  <si>
    <t>BUEIRO METÁLICO SEM INTERRUPÇÃO DE TRÁFEGO - D = 2,40 M - CHAPA GALVANIZADA - ESCAVADO EM MATERIAL DE 2ª CATEGORIA - ATERRO FERROVIÁRIO MÁXIMO = 7,00 M</t>
  </si>
  <si>
    <t>BUEIRO METÁLICO SEM INTERRUPÇÃO DE TRÁFEGO - D = 2,40 M - CHAPA GALVANIZADA - ESCAVADO EM MATERIAL DE 2ª CATEGORIA - ATERRO RODOVIÁRIO MÁXIMO = 4,50 M</t>
  </si>
  <si>
    <t>BUEIRO METÁLICO SEM INTERRUPÇÃO DE TRÁFEGO - D = 2,40 M - CHAPA GALVANIZADA - ESCAVADO EM MATERIAL DE 3ª CATEGORIA - ATERRO FERROVIÁRIO MÁXIMO = 7,00 M</t>
  </si>
  <si>
    <t>BUEIRO METÁLICO SEM INTERRUPÇÃO DE TRÁFEGO - D = 2,40 M - CHAPA GALVANIZADA - ESCAVADO EM MATERIAL DE 3ª CATEGORIA - ATERRO RODOVIÁRIO MÁXIMO = 4,50 M</t>
  </si>
  <si>
    <t>BUEIRO METÁLICO SEM INTERRUPÇÃO DE TRÁFEGO - D = 2,60 M - CHAPA COM EPÓXI - ESCAVADO EM MATERIAL DE 1ª CATEGORIA - ATERRO FERROVIÁRIO MÁXIMO = 6,40 M</t>
  </si>
  <si>
    <t>BUEIRO METÁLICO SEM INTERRUPÇÃO DE TRÁFEGO - D = 2,60 M - CHAPA COM EPÓXI - ESCAVADO EM MATERIAL DE 1ª CATEGORIA - ATERRO RODOVIÁRIO MÁXIMO = 4,10 M</t>
  </si>
  <si>
    <t>BUEIRO METÁLICO SEM INTERRUPÇÃO DE TRÁFEGO - D = 2,60 M - CHAPA COM EPÓXI - ESCAVADO EM MATERIAL DE 2ª CATEGORIA - ATERRO FERROVIÁRIO MÁXIMO = 6,40 M</t>
  </si>
  <si>
    <t>BUEIRO METÁLICO SEM INTERRUPÇÃO DE TRÁFEGO - D = 2,60 M - CHAPA COM EPÓXI - ESCAVADO EM MATERIAL DE 2ª CATEGORIA - ATERRO RODOVIÁRIO MÁXIMO = 4,10 M</t>
  </si>
  <si>
    <t>BUEIRO METÁLICO SEM INTERRUPÇÃO DE TRÁFEGO - D = 2,60 M - CHAPA COM EPÓXI - ESCAVADO EM MATERIAL DE 3ª CATEGORIA - ATERRO FERROVIÁRIO MÁXIMO = 6,40 M</t>
  </si>
  <si>
    <t>BUEIRO METÁLICO SEM INTERRUPÇÃO DE TRÁFEGO - D = 2,60 M - CHAPA COM EPÓXI - ESCAVADO EM MATERIAL DE 3ª CATEGORIA - ATERRO RODOVIÁRIO MÁXIMO = 4,10 M</t>
  </si>
  <si>
    <t>BUEIRO METÁLICO SEM INTERRUPÇÃO DE TRÁFEGO - D = 2,60 M - CHAPA GALVANIZADA - ESCAVADO EM MATERIAL DE 1ª CATEGORIA - ATERRO FERROVIÁRIO MÁXIMO = 6,40 M</t>
  </si>
  <si>
    <t>BUEIRO METÁLICO SEM INTERRUPÇÃO DE TRÁFEGO - D = 2,60 M - CHAPA GALVANIZADA - ESCAVADO EM MATERIAL DE 1ª CATEGORIA - ATERRO RODOVIÁRIO MÁXIMO = 4,10 M</t>
  </si>
  <si>
    <t>BUEIRO METÁLICO SEM INTERRUPÇÃO DE TRÁFEGO - D = 2,60 M - CHAPA GALVANIZADA - ESCAVADO EM MATERIAL DE 2ª CATEGORIA - ATERRO FERROVIÁRIO MÁXIMO = 6,40 M</t>
  </si>
  <si>
    <t>BUEIRO METÁLICO SEM INTERRUPÇÃO DE TRÁFEGO - D = 2,60 M - CHAPA GALVANIZADA - ESCAVADO EM MATERIAL DE 2ª CATEGORIA - ATERRO RODOVIÁRIO MÁXIMO = 4,10 M</t>
  </si>
  <si>
    <t>BUEIRO METÁLICO SEM INTERRUPÇÃO DE TRÁFEGO - D = 2,60 M - CHAPA GALVANIZADA - ESCAVADO EM MATERIAL DE 3ª CATEGORIA - ATERRO FERROVIÁRIO MÁXIMO = 6,40 M</t>
  </si>
  <si>
    <t>BUEIRO METÁLICO SEM INTERRUPÇÃO DE TRÁFEGO - D = 2,60 M - CHAPA GALVANIZADA - ESCAVADO EM MATERIAL DE 3ª CATEGORIA - ATERRO RODOVIÁRIO MÁXIMO = 4,10 M</t>
  </si>
  <si>
    <t>BUEIRO METÁLICO SEM INTERRUPÇÃO DE TRÁFEGO - D = 2,80 M - CHAPA COM EPÓXI - ESCAVADO EM MATERIAL DE 1ª CATEGORIA - ATERRO FERROVIÁRIO MÁXIMO = 5,50 M</t>
  </si>
  <si>
    <t>BUEIRO METÁLICO SEM INTERRUPÇÃO DE TRÁFEGO - D = 2,80 M - CHAPA COM EPÓXI - ESCAVADO EM MATERIAL DE 1ª CATEGORIA - ATERRO RODOVIÁRIO MÁXIMO = 3,80 M</t>
  </si>
  <si>
    <t>BUEIRO METÁLICO SEM INTERRUPÇÃO DE TRÁFEGO - D = 2,80 M - CHAPA COM EPÓXI - ESCAVADO EM MATERIAL DE 2ª CATEGORIA - ATERRO FERROVIÁRIO MÁXIMO = 5,50 M</t>
  </si>
  <si>
    <t>BUEIRO METÁLICO SEM INTERRUPÇÃO DE TRÁFEGO - D = 2,80 M - CHAPA COM EPÓXI - ESCAVADO EM MATERIAL DE 2ª CATEGORIA - ATERRO RODOVIÁRIO MÁXIMO = 3,80 M</t>
  </si>
  <si>
    <t>BUEIRO METÁLICO SEM INTERRUPÇÃO DE TRÁFEGO - D = 2,80 M - CHAPA COM EPÓXI - ESCAVADO EM MATERIAL DE 3ª CATEGORIA - ATERRO FERROVIÁRIO MÁXIMO = 5,50 M</t>
  </si>
  <si>
    <t>BUEIRO METÁLICO SEM INTERRUPÇÃO DE TRÁFEGO - D = 2,80 M - CHAPA COM EPÓXI - ESCAVADO EM MATERIAL DE 3ª CATEGORIA - ATERRO RODOVIÁRIO MÁXIMO = 3,80 M</t>
  </si>
  <si>
    <t>BUEIRO METÁLICO SEM INTERRUPÇÃO DE TRÁFEGO - D = 2,80 M - CHAPA GALVANIZADA - ESCAVADO EM MATERIAL DE 1ª CATEGORIA - ATERRO FERROVIÁRIO MÁXIMO = 5,50 M</t>
  </si>
  <si>
    <t>BUEIRO METÁLICO SEM INTERRUPÇÃO DE TRÁFEGO - D = 2,80 M - CHAPA GALVANIZADA - ESCAVADO EM MATERIAL DE 1ª CATEGORIA - ATERRO RODOVIÁRIO MÁXIMO = 3,80 M</t>
  </si>
  <si>
    <t>BUEIRO METÁLICO SEM INTERRUPÇÃO DE TRÁFEGO - D = 2,80 M - CHAPA GALVANIZADA - ESCAVADO EM MATERIAL DE 2ª CATEGORIA - ATERRO FERROVIÁRIO MÁXIMO = 5,50 M</t>
  </si>
  <si>
    <t>BUEIRO METÁLICO SEM INTERRUPÇÃO DE TRÁFEGO - D = 2,80 M - CHAPA GALVANIZADA - ESCAVADO EM MATERIAL DE 2ª CATEGORIA - ATERRO RODOVIÁRIO MÁXIMO = 3,80 M</t>
  </si>
  <si>
    <t>BUEIRO METÁLICO SEM INTERRUPÇÃO DE TRÁFEGO - D = 2,80 M - CHAPA GALVANIZADA - ESCAVADO EM MATERIAL DE 3ª CATEGORIA - ATERRO FERROVIÁRIO MÁXIMO = 5,50 M</t>
  </si>
  <si>
    <t>BUEIRO METÁLICO SEM INTERRUPÇÃO DE TRÁFEGO - D = 2,80 M - CHAPA GALVANIZADA - ESCAVADO EM MATERIAL DE 3ª CATEGORIA - ATERRO RODOVIÁRIO MÁXIMO = 3,80 M</t>
  </si>
  <si>
    <t>BUEIRO METÁLICO SEM INTERRUPÇÃO DE TRÁFEGO - D = 3,00 M - CHAPA COM EPÓXI - ESCAVADO EM MATERIAL DE 1ª CATEGORIA - ATERRO FERROVIÁRIO MÁXIMO = 4,70 M</t>
  </si>
  <si>
    <t>BUEIRO METÁLICO SEM INTERRUPÇÃO DE TRÁFEGO - D = 3,00 M - CHAPA COM EPÓXI - ESCAVADO EM MATERIAL DE 1ª CATEGORIA - ATERRO RODOVIÁRIO MÁXIMO = 3,60 M</t>
  </si>
  <si>
    <t>BUEIRO METÁLICO SEM INTERRUPÇÃO DE TRÁFEGO - D = 3,00 M - CHAPA COM EPÓXI - ESCAVADO EM MATERIAL DE 2ª CATEGORIA - ATERRO FERROVIÁRIO MÁXIMO = 4,70 M</t>
  </si>
  <si>
    <t>BUEIRO METÁLICO SEM INTERRUPÇÃO DE TRÁFEGO - D = 3,00 M - CHAPA COM EPÓXI - ESCAVADO EM MATERIAL DE 2ª CATEGORIA - ATERRO RODOVIÁRIO MÁXIMO = 3,60 M</t>
  </si>
  <si>
    <t>BUEIRO METÁLICO SEM INTERRUPÇÃO DE TRÁFEGO - D = 3,00 M - CHAPA COM EPÓXI - ESCAVADO EM MATERIAL DE 3ª CATEGORIA - ATERRO FERROVIÁRIO MÁXIMO = 4,70 M</t>
  </si>
  <si>
    <t>BUEIRO METÁLICO SEM INTERRUPÇÃO DE TRÁFEGO - D = 3,00 M - CHAPA COM EPÓXI - ESCAVADO EM MATERIAL DE 3ª CATEGORIA - ATERRO RODOVIÁRIO MÁXIMO = 3,60 M</t>
  </si>
  <si>
    <t>BUEIRO METÁLICO SEM INTERRUPÇÃO DE TRÁFEGO - D = 3,00 M - CHAPA GALVANIZADA - ESCAVADO EM MATERIAL DE 1ª CATEGORIA - ATERRO FERROVIÁRIO MÁXIMO = 4,70 M</t>
  </si>
  <si>
    <t>BUEIRO METÁLICO SEM INTERRUPÇÃO DE TRÁFEGO - D = 3,00 M - CHAPA GALVANIZADA - ESCAVADO EM MATERIAL DE 1ª CATEGORIA - ATERRO RODOVIÁRIO MÁXIMO = 3,60 M</t>
  </si>
  <si>
    <t>BUEIRO METÁLICO SEM INTERRUPÇÃO DE TRÁFEGO - D = 3,00 M - CHAPA GALVANIZADA - ESCAVADO EM MATERIAL DE 2ª CATEGORIA - ATERRO FERROVIÁRIO MÁXIMO = 4,70 M</t>
  </si>
  <si>
    <t>BUEIRO METÁLICO SEM INTERRUPÇÃO DE TRÁFEGO - D = 3,00 M - CHAPA GALVANIZADA - ESCAVADO EM MATERIAL DE 2ª CATEGORIA - ATERRO RODOVIÁRIO MÁXIMO = 3,60 M</t>
  </si>
  <si>
    <t>BUEIRO METÁLICO SEM INTERRUPÇÃO DE TRÁFEGO - D = 3,00 M - CHAPA GALVANIZADA - ESCAVADO EM MATERIAL DE 3ª CATEGORIA - ATERRO FERROVIÁRIO MÁXIMO = 4,70 M</t>
  </si>
  <si>
    <t>BUEIRO METÁLICO SEM INTERRUPÇÃO DE TRÁFEGO - D = 3,00 M - CHAPA GALVANIZADA - ESCAVADO EM MATERIAL DE 3ª CATEGORIA - ATERRO RODOVIÁRIO MÁXIMO = 3,60 M</t>
  </si>
  <si>
    <t>BUEIRO METÁLICO SEM INTERRUPÇÃO DE TRÁFEGO - D = 3,20 M - CHAPA COM EPÓXI - ESCAVADO EM MATERIAL DE 1ª CATEGORIA - ATERRO FERROVIÁRIO MÁXIMO = 4,00 M</t>
  </si>
  <si>
    <t>BUEIRO METÁLICO SEM INTERRUPÇÃO DE TRÁFEGO - D = 3,20 M - CHAPA COM EPÓXI - ESCAVADO EM MATERIAL DE 1ª CATEGORIA - ATERRO RODOVIÁRIO MÁXIMO = 4,80 M</t>
  </si>
  <si>
    <t>BUEIRO METÁLICO SEM INTERRUPÇÃO DE TRÁFEGO - D = 3,20 M - CHAPA COM EPÓXI - ESCAVADO EM MATERIAL DE 2ª CATEGORIA - ATERRO FERROVIÁRIO MÁXIMO = 4,00 M</t>
  </si>
  <si>
    <t>BUEIRO METÁLICO SEM INTERRUPÇÃO DE TRÁFEGO - D = 3,20 M - CHAPA COM EPÓXI - ESCAVADO EM MATERIAL DE 2ª CATEGORIA - ATERRO RODOVIÁRIO MÁXIMO = 4,80 M</t>
  </si>
  <si>
    <t>BUEIRO METÁLICO SEM INTERRUPÇÃO DE TRÁFEGO - D = 3,20 M - CHAPA COM EPÓXI - ESCAVADO EM MATERIAL DE 3ª CATEGORIA - ATERRO FERROVIÁRIO MÁXIMO = 4,00 M</t>
  </si>
  <si>
    <t>BUEIRO METÁLICO SEM INTERRUPÇÃO DE TRÁFEGO - D = 3,20 M - CHAPA COM EPÓXI - ESCAVADO EM MATERIAL DE 3ª CATEGORIA - ATERRO RODOVIÁRIO MÁXIMO = 4,80 M</t>
  </si>
  <si>
    <t>BUEIRO METÁLICO SEM INTERRUPÇÃO DE TRÁFEGO - D = 3,20 M - CHAPA GALVANIZADA - ESCAVADO EM MATERIAL DE 1ª CATEGORIA - ATERRO FERROVIÁRIO MÁXIMO = 4,00 M</t>
  </si>
  <si>
    <t>BUEIRO METÁLICO SEM INTERRUPÇÃO DE TRÁFEGO - D = 3,20 M - CHAPA GALVANIZADA - ESCAVADO EM MATERIAL DE 1ª CATEGORIA - ATERRO RODOVIÁRIO MÁXIMO = 4,80 M</t>
  </si>
  <si>
    <t>BUEIRO METÁLICO SEM INTERRUPÇÃO DE TRÁFEGO - D = 3,20 M - CHAPA GALVANIZADA - ESCAVADO EM MATERIAL DE 2ª CATEGORIA - ATERRO FERROVIÁRIO MÁXIMO = 4,00 M</t>
  </si>
  <si>
    <t>BUEIRO METÁLICO SEM INTERRUPÇÃO DE TRÁFEGO - D = 3,20 M - CHAPA GALVANIZADA - ESCAVADO EM MATERIAL DE 2ª CATEGORIA - ATERRO RODOVIÁRIO MÁXIMO = 4,80 M</t>
  </si>
  <si>
    <t>BUEIRO METÁLICO SEM INTERRUPÇÃO DE TRÁFEGO - D = 3,20 M - CHAPA GALVANIZADA - ESCAVADO EM MATERIAL DE 3ª CATEGORIA - ATERRO FERROVIÁRIO MÁXIMO = 4,00 M</t>
  </si>
  <si>
    <t>BUEIRO METÁLICO SEM INTERRUPÇÃO DE TRÁFEGO - D = 3,20 M - CHAPA GALVANIZADA - ESCAVADO EM MATERIAL DE 3ª CATEGORIA - ATERRO RODOVIÁRIO MÁXIMO = 4,80 M</t>
  </si>
  <si>
    <t>BUEIRO METÁLICO SEM INTERRUPÇÃO DE TRÁFEGO - D = 3,40 M - CHAPA GALVANIZADA - ESCAVADO EM MATERIAL DE 1ª CATEGORIA - ATERRO FERROVIÁRIO MÁXIMO = 7,00 M</t>
  </si>
  <si>
    <t>BUEIRO METÁLICO SEM INTERRUPÇÃO DE TRÁFEGO - D = 3,40 M - CHAPA GALVANIZADA - ESCAVADO EM MATERIAL DE 1ª CATEGORIA - ATERRO RODOVIÁRIO MÁXIMO = 4,50 M</t>
  </si>
  <si>
    <t>BUEIRO METÁLICO SEM INTERRUPÇÃO DE TRÁFEGO - D = 3,40 M - CHAPA GALVANIZADA - ESCAVADO EM MATERIAL DE 2ª CATEGORIA - ATERRO FERROVIÁRIO MÁXIMO = 7,00 M</t>
  </si>
  <si>
    <t>BUEIRO METÁLICO SEM INTERRUPÇÃO DE TRÁFEGO - D = 3,40 M - CHAPA GALVANIZADA - ESCAVADO EM MATERIAL DE 2ª CATEGORIA - ATERRO RODOVIÁRIO MÁXIMO = 4,50 M</t>
  </si>
  <si>
    <t>BUEIRO METÁLICO SEM INTERRUPÇÃO DE TRÁFEGO - D = 3,40 M - CHAPA GALVANIZADA - ESCAVADO EM MATERIAL DE 3ª CATEGORIA - ATERRO FERROVIÁRIO MÁXIMO = 7,00 M</t>
  </si>
  <si>
    <t>BUEIRO METÁLICO SEM INTERRUPÇÃO DE TRÁFEGO - D = 3,40 M - CHAPA GALVANIZADA - ESCAVADO EM MATERIAL DE 3ª CATEGORIA - ATERRO RODOVIÁRIO MÁXIMO = 4,50 M</t>
  </si>
  <si>
    <t>BUEIRO METÁLICO SEM INTERRUPÇÃO DE TRÁFEGO - D = 3,60 M - CHAPA GALVANIZADA - ESCAVADO EM MATERIAL DE 1ª CATEGORIA - ATERRO FERROVIÁRIO MÁXIMO = 6,60 M</t>
  </si>
  <si>
    <t>BUEIRO METÁLICO SEM INTERRUPÇÃO DE TRÁFEGO - D = 3,60 M - CHAPA GALVANIZADA - ESCAVADO EM MATERIAL DE 1ª CATEGORIA - ATERRO RODOVIÁRIO MÁXIMO = 4,30 M</t>
  </si>
  <si>
    <t>BUEIRO METÁLICO SEM INTERRUPÇÃO DE TRÁFEGO - D = 3,60 M - CHAPA GALVANIZADA - ESCAVADO EM MATERIAL DE 2ª CATEGORIA - ATERRO FERROVIÁRIO MÁXIMO = 6,60 M</t>
  </si>
  <si>
    <t>BUEIRO METÁLICO SEM INTERRUPÇÃO DE TRÁFEGO - D = 3,60 M - CHAPA GALVANIZADA - ESCAVADO EM MATERIAL DE 2ª CATEGORIA - ATERRO RODOVIÁRIO MÁXIMO = 4,30 M</t>
  </si>
  <si>
    <t>BUEIRO METÁLICO SEM INTERRUPÇÃO DE TRÁFEGO - D = 3,60 M - CHAPA GALVANIZADA - ESCAVADO EM MATERIAL DE 3ª CATEGORIA - ATERRO FERROVIÁRIO MÁXIMO = 6,60 M</t>
  </si>
  <si>
    <t>BUEIRO METÁLICO SEM INTERRUPÇÃO DE TRÁFEGO - D = 3,60 M - CHAPA GALVANIZADA - ESCAVADO EM MATERIAL DE 3ª CATEGORIA - ATERRO RODOVIÁRIO MÁXIMO = 4,30 M</t>
  </si>
  <si>
    <t>BUEIRO METÁLICO SEM INTERRUPÇÃO DE TRÁFEGO - D = 3,80 M - CHAPA GALVANIZADA - ESCAVADO EM MATERIAL DE 1ª CATEGORIA - ATERRO FERROVIÁRIO MÁXIMO = 6,20 M</t>
  </si>
  <si>
    <t>BUEIRO METÁLICO SEM INTERRUPÇÃO DE TRÁFEGO - D = 3,80 M - CHAPA GALVANIZADA - ESCAVADO EM MATERIAL DE 1ª CATEGORIA - ATERRO RODOVIÁRIO MÁXIMO = 4,00 M</t>
  </si>
  <si>
    <t>BUEIRO METÁLICO SEM INTERRUPÇÃO DE TRÁFEGO - D = 3,80 M - CHAPA GALVANIZADA - ESCAVADO EM MATERIAL DE 2ª CATEGORIA - ATERRO FERROVIÁRIO MÁXIMO = 6,20 M</t>
  </si>
  <si>
    <t>BUEIRO METÁLICO SEM INTERRUPÇÃO DE TRÁFEGO - D = 3,80 M - CHAPA GALVANIZADA - ESCAVADO EM MATERIAL DE 2ª CATEGORIA - ATERRO RODOVIÁRIO MÁXIMO = 4,00 M</t>
  </si>
  <si>
    <t>BUEIRO METÁLICO SEM INTERRUPÇÃO DE TRÁFEGO - D = 3,80 M - CHAPA GALVANIZADA - ESCAVADO EM MATERIAL DE 3ª CATEGORIA - ATERRO FERROVIÁRIO MÁXIMO = 6,20 M</t>
  </si>
  <si>
    <t>BUEIRO METÁLICO SEM INTERRUPÇÃO DE TRÁFEGO - D = 3,80 M - CHAPA GALVANIZADA - ESCAVADO EM MATERIAL DE 3ª CATEGORIA - ATERRO RODOVIÁRIO MÁXIMO = 4,00 M</t>
  </si>
  <si>
    <t>BUEIRO METÁLICO SEM INTERRUPÇÃO DE TRÁFEGO - D = 4,00 M - CHAPA GALVANIZADA - ESCAVADO EM MATERIAL DE 1ª CATEGORIA - ATERRO FERROVIÁRIO MÁXIMO = 5,10 M</t>
  </si>
  <si>
    <t>BUEIRO METÁLICO SEM INTERRUPÇÃO DE TRÁFEGO - D = 4,00 M - CHAPA GALVANIZADA - ESCAVADO EM MATERIAL DE 1ª CATEGORIA - ATERRO RODOVIÁRIO MÁXIMO = 3,10 M</t>
  </si>
  <si>
    <t>BUEIRO METÁLICO SEM INTERRUPÇÃO DE TRÁFEGO - D = 4,00 M - CHAPA GALVANIZADA - ESCAVADO EM MATERIAL DE 2ª CATEGORIA - ATERRO FERROVIÁRIO MÁXIMO = 5,10 M</t>
  </si>
  <si>
    <t>BUEIRO METÁLICO SEM INTERRUPÇÃO DE TRÁFEGO - D = 4,00 M - CHAPA GALVANIZADA - ESCAVADO EM MATERIAL DE 2ª CATEGORIA - ATERRO RODOVIÁRIO MÁXIMO = 3,10 M</t>
  </si>
  <si>
    <t>BUEIRO METÁLICO SEM INTERRUPÇÃO DE TRÁFEGO - D = 4,00 M - CHAPA GALVANIZADA - ESCAVADO EM MATERIAL DE 3ª CATEGORIA - ATERRO FERROVIÁRIO MÁXIMO = 5,10 M</t>
  </si>
  <si>
    <t>BUEIRO METÁLICO SEM INTERRUPÇÃO DE TRÁFEGO - D = 4,00 M - CHAPA GALVANIZADA - ESCAVADO EM MATERIAL DE 3ª CATEGORIA - ATERRO RODOVIÁRIO MÁXIMO = 3,10 M</t>
  </si>
  <si>
    <t>BUEIRO METÁLICO SEM INTERRUPÇÃO DE TRÁFEGO - D = 4,20 M - CHAPA GALVANIZADA - ESCAVADO EM MATERIAL DE 1ª CATEGORIA - ATERRO FERROVIÁRIO MÁXIMO = 4,80 M</t>
  </si>
  <si>
    <t>BUEIRO METÁLICO SEM INTERRUPÇÃO DE TRÁFEGO - D = 4,20 M - CHAPA GALVANIZADA - ESCAVADO EM MATERIAL DE 1ª CATEGORIA - ATERRO RODOVIÁRIO MÁXIMO = 4,40 M</t>
  </si>
  <si>
    <t>BUEIRO METÁLICO SEM INTERRUPÇÃO DE TRÁFEGO - D = 4,20 M - CHAPA GALVANIZADA - ESCAVADO EM MATERIAL DE 2ª CATEGORIA - ATERRO FERROVIÁRIO MÁXIMO = 4,80 M</t>
  </si>
  <si>
    <t>BUEIRO METÁLICO SEM INTERRUPÇÃO DE TRÁFEGO - D = 4,20 M - CHAPA GALVANIZADA - ESCAVADO EM MATERIAL DE 2ª CATEGORIA - ATERRO RODOVIÁRIO MÁXIMO = 4,40 M</t>
  </si>
  <si>
    <t>BUEIRO METÁLICO SEM INTERRUPÇÃO DE TRÁFEGO - D = 4,20 M - CHAPA GALVANIZADA - ESCAVADO EM MATERIAL DE 3ª CATEGORIA - ATERRO FERROVIÁRIO MÁXIMO = 4,80 M</t>
  </si>
  <si>
    <t>BUEIRO METÁLICO SEM INTERRUPÇÃO DE TRÁFEGO - D = 4,20 M - CHAPA GALVANIZADA - ESCAVADO EM MATERIAL DE 3ª CATEGORIA - ATERRO RODOVIÁRIO MÁXIMO = 4,40 M</t>
  </si>
  <si>
    <t>BUEIRO METÁLICO SEM INTERRUPÇÃO DE TRÁFEGO - D = 4,40 M - CHAPA GALVANIZADA - ESCAVADO EM MATERIAL DE 1ª CATEGORIA - ATERRO FERROVIÁRIO MÁXIMO = 4,20 M</t>
  </si>
  <si>
    <t>BUEIRO METÁLICO SEM INTERRUPÇÃO DE TRÁFEGO - D = 4,40 M - CHAPA GALVANIZADA - ESCAVADO EM MATERIAL DE 1ª CATEGORIA - ATERRO RODOVIÁRIO MÁXIMO = 4,20 M</t>
  </si>
  <si>
    <t>BUEIRO METÁLICO SEM INTERRUPÇÃO DE TRÁFEGO - D = 4,40 M - CHAPA GALVANIZADA - ESCAVADO EM MATERIAL DE 2ª CATEGORIA - ATERRO FERROVIÁRIO MÁXIMO = 4,20 M</t>
  </si>
  <si>
    <t>BUEIRO METÁLICO SEM INTERRUPÇÃO DE TRÁFEGO - D = 4,40 M - CHAPA GALVANIZADA - ESCAVADO EM MATERIAL DE 2ª CATEGORIA - ATERRO RODOVIÁRIO MÁXIMO = 4,20 M</t>
  </si>
  <si>
    <t>BUEIRO METÁLICO SEM INTERRUPÇÃO DE TRÁFEGO - D = 4,40 M - CHAPA GALVANIZADA - ESCAVADO EM MATERIAL DE 3ª CATEGORIA - ATERRO FERROVIÁRIO MÁXIMO = 4,20 M</t>
  </si>
  <si>
    <t>BUEIRO METÁLICO SEM INTERRUPÇÃO DE TRÁFEGO - D = 4,40 M - CHAPA GALVANIZADA - ESCAVADO EM MATERIAL DE 3ª CATEGORIA - ATERRO RODOVIÁRIO MÁXIMO = 4,20 M</t>
  </si>
  <si>
    <t>BUEIRO METÁLICO SEM INTERRUPÇÃO DE TRÁFEGO - D = 4,60 M - CHAPA GALVANIZADA - ESCAVADO EM MATERIAL DE 1ª CATEGORIA - ATERRO FERROVIÁRIO MÁXIMO = 4,00 M</t>
  </si>
  <si>
    <t>BUEIRO METÁLICO SEM INTERRUPÇÃO DE TRÁFEGO - D = 4,60 M - CHAPA GALVANIZADA - ESCAVADO EM MATERIAL DE 1ª CATEGORIA - ATERRO RODOVIÁRIO MÁXIMO = 4,00 M</t>
  </si>
  <si>
    <t>BUEIRO METÁLICO SEM INTERRUPÇÃO DE TRÁFEGO - D = 4,60 M - CHAPA GALVANIZADA - ESCAVADO EM MATERIAL DE 2ª CATEGORIA - ATERRO FERROVIÁRIO MÁXIMO = 4,00 M</t>
  </si>
  <si>
    <t>BUEIRO METÁLICO SEM INTERRUPÇÃO DE TRÁFEGO - D = 4,60 M - CHAPA GALVANIZADA - ESCAVADO EM MATERIAL DE 2ª CATEGORIA - ATERRO RODOVIÁRIO MÁXIMO = 4,00 M</t>
  </si>
  <si>
    <t>BUEIRO METÁLICO SEM INTERRUPÇÃO DE TRÁFEGO - D = 4,60 M - CHAPA GALVANIZADA - ESCAVADO EM MATERIAL DE 3ª CATEGORIA - ATERRO FERROVIÁRIO MÁXIMO = 4,00 M</t>
  </si>
  <si>
    <t>BUEIRO METÁLICO SEM INTERRUPÇÃO DE TRÁFEGO - D = 4,60 M - CHAPA GALVANIZADA - ESCAVADO EM MATERIAL DE 3ª CATEGORIA - ATERRO RODOVIÁRIO MÁXIMO = 4,00 M</t>
  </si>
  <si>
    <t>BUEIRO METÁLICO SEM INTERRUPÇÃO DE TRÁFEGO - D = 4,80 M - CHAPA GALVANIZADA - ESCAVADO EM MATERIAL DE 1ª CATEGORIA - ATERRO FERROVIÁRIO MÁXIMO = 5,10 M</t>
  </si>
  <si>
    <t>BUEIRO METÁLICO SEM INTERRUPÇÃO DE TRÁFEGO - D = 4,80 M - CHAPA GALVANIZADA - ESCAVADO EM MATERIAL DE 1ª CATEGORIA - ATERRO RODOVIÁRIO MÁXIMO = 5,50 M</t>
  </si>
  <si>
    <t>BUEIRO METÁLICO SEM INTERRUPÇÃO DE TRÁFEGO - D = 4,80 M - CHAPA GALVANIZADA - ESCAVADO EM MATERIAL DE 2ª CATEGORIA - ATERRO FERROVIÁRIO MÁXIMO = 5,10 M</t>
  </si>
  <si>
    <t>BUEIRO METÁLICO SEM INTERRUPÇÃO DE TRÁFEGO - D = 4,80 M - CHAPA GALVANIZADA - ESCAVADO EM MATERIAL DE 2ª CATEGORIA - ATERRO RODOVIÁRIO MÁXIMO = 5,50 M</t>
  </si>
  <si>
    <t>BUEIRO METÁLICO SEM INTERRUPÇÃO DE TRÁFEGO - D = 4,80 M - CHAPA GALVANIZADA - ESCAVADO EM MATERIAL DE 3ª CATEGORIA - ATERRO FERROVIÁRIO MÁXIMO = 5,10 M</t>
  </si>
  <si>
    <t>BUEIRO METÁLICO SEM INTERRUPÇÃO DE TRÁFEGO - D = 4,80 M - CHAPA GALVANIZADA - ESCAVADO EM MATERIAL DE 3ª CATEGORIA - ATERRO RODOVIÁRIO MÁXIMO = 5,50 M</t>
  </si>
  <si>
    <t>BUEIRO METÁLICO SEM INTERRUPÇÃO DE TRÁFEGO - D = 5,00 M - CHAPA GALVANIZADA - ESCAVADO EM MATERIAL DE 1ª CATEGORIA - ATERRO FERROVIÁRIO MÁXIMO = 4,80 M</t>
  </si>
  <si>
    <t>BUEIRO METÁLICO SEM INTERRUPÇÃO DE TRÁFEGO - D = 5,00 M - CHAPA GALVANIZADA - ESCAVADO EM MATERIAL DE 1ª CATEGORIA - ATERRO RODOVIÁRIO MÁXIMO = 5,30 M</t>
  </si>
  <si>
    <t>BUEIRO METÁLICO SEM INTERRUPÇÃO DE TRÁFEGO - D = 5,00 M - CHAPA GALVANIZADA - ESCAVADO EM MATERIAL DE 2ª CATEGORIA - ATERRO FERROVIÁRIO MÁXIMO = 4,80 M</t>
  </si>
  <si>
    <t>BUEIRO METÁLICO SEM INTERRUPÇÃO DE TRÁFEGO - D = 5,00 M - CHAPA GALVANIZADA - ESCAVADO EM MATERIAL DE 2ª CATEGORIA - ATERRO RODOVIÁRIO MÁXIMO = 5,30 M</t>
  </si>
  <si>
    <t>BUEIRO METÁLICO SEM INTERRUPÇÃO DE TRÁFEGO - D = 5,00 M - CHAPA GALVANIZADA - ESCAVADO EM MATERIAL DE 3ª CATEGORIA - ATERRO FERROVIÁRIO MÁXIMO = 4,80 M</t>
  </si>
  <si>
    <t>BUEIRO METÁLICO SEM INTERRUPÇÃO DE TRÁFEGO - D = 5,00 M - CHAPA GALVANIZADA - ESCAVADO EM MATERIAL DE 3ª CATEGORIA - ATERRO RODOVIÁRIO MÁXIMO = 5,30 M</t>
  </si>
  <si>
    <t>DERROCAGEM SUBAQUÁTICA DE MATERIAL DE 3ª CATEGORIA - CARGA E LIMPEZA - PLATAFORMA COM CLAMSHELL - FLUTUANTE E BATELÃO REBOCADO DE 100 T MONTADO NA OBRA - DMT ATÉ 200 M</t>
  </si>
  <si>
    <t>DERROCAGEM SUBAQUÁTICA DE MATERIAL DE 3ª CATEGORIA - CARGA E LIMPEZA - PLATAFORMA COM CLAMSHELL - FLUTUANTE E BATELÃO REBOCADO DE 100 T MONTADO NA OBRA - DMT DE 1.000 A 1200 M</t>
  </si>
  <si>
    <t>DERROCAGEM SUBAQUÁTICA DE MATERIAL DE 3ª CATEGORIA - CARGA E LIMPEZA - PLATAFORMA COM CLAMSHELL - FLUTUANTE E BATELÃO REBOCADO DE 100 T MONTADO NA OBRA - DMT DE 1.200 A 1.400 M</t>
  </si>
  <si>
    <t>DERROCAGEM SUBAQUÁTICA DE MATERIAL DE 3ª CATEGORIA - CARGA E LIMPEZA - PLATAFORMA COM CLAMSHELL - FLUTUANTE E BATELÃO REBOCADO DE 100 T MONTADO NA OBRA - DMT DE 1.400 A 1.600 M</t>
  </si>
  <si>
    <t>DERROCAGEM SUBAQUÁTICA DE MATERIAL DE 3ª CATEGORIA - CARGA E LIMPEZA - PLATAFORMA COM CLAMSHELL - FLUTUANTE E BATELÃO REBOCADO DE 100 T MONTADO NA OBRA - DMT DE 1.600 A 1.800 M</t>
  </si>
  <si>
    <t>DERROCAGEM SUBAQUÁTICA DE MATERIAL DE 3ª CATEGORIA - CARGA E LIMPEZA - PLATAFORMA COM CLAMSHELL - FLUTUANTE E BATELÃO REBOCADO DE 100 T MONTADO NA OBRA - DMT DE 1.800 A 2.000 M</t>
  </si>
  <si>
    <t>DERROCAGEM SUBAQUÁTICA DE MATERIAL DE 3ª CATEGORIA - CARGA E LIMPEZA - PLATAFORMA COM CLAMSHELL - FLUTUANTE E BATELÃO REBOCADO DE 100 T MONTADO NA OBRA - DMT DE 2.000 A 2.500 M</t>
  </si>
  <si>
    <t>DERROCAGEM SUBAQUÁTICA DE MATERIAL DE 3ª CATEGORIA - CARGA E LIMPEZA - PLATAFORMA COM CLAMSHELL - FLUTUANTE E BATELÃO REBOCADO DE 100 T MONTADO NA OBRA - DMT DE 2.500 A 3.000 M</t>
  </si>
  <si>
    <t>DERROCAGEM SUBAQUÁTICA DE MATERIAL DE 3ª CATEGORIA - CARGA E LIMPEZA - PLATAFORMA COM CLAMSHELL - FLUTUANTE E BATELÃO REBOCADO DE 100 T MONTADO NA OBRA - DMT DE 200 A 400 M</t>
  </si>
  <si>
    <t>DERROCAGEM SUBAQUÁTICA DE MATERIAL DE 3ª CATEGORIA - CARGA E LIMPEZA - PLATAFORMA COM CLAMSHELL - FLUTUANTE E BATELÃO REBOCADO DE 100 T MONTADO NA OBRA - DMT DE 3.000 M</t>
  </si>
  <si>
    <t>DERROCAGEM SUBAQUÁTICA DE MATERIAL DE 3ª CATEGORIA - CARGA E LIMPEZA - PLATAFORMA COM CLAMSHELL - FLUTUANTE E BATELÃO REBOCADO DE 100 T MONTADO NA OBRA - DMT DE 400 A 600 M</t>
  </si>
  <si>
    <t>DERROCAGEM SUBAQUÁTICA DE MATERIAL DE 3ª CATEGORIA - CARGA E LIMPEZA - PLATAFORMA COM CLAMSHELL - FLUTUANTE E BATELÃO REBOCADO DE 100 T MONTADO NA OBRA - DMT DE 600 A 800 M</t>
  </si>
  <si>
    <t>DERROCAGEM SUBAQUÁTICA DE MATERIAL DE 3ª CATEGORIA - CARGA E LIMPEZA - PLATAFORMA COM CLAMSHELL - FLUTUANTE E BATELÃO REBOCADO DE 100 T MONTADO NA OBRA - DMT DE 800 A 1.000 M</t>
  </si>
  <si>
    <t>DERROCAGEM SUBAQUÁTICA DE MATERIAL DE 3ª CATEGORIA - CARGA E LIMPEZA - PLATAFORMA COM CLAMSHELL - FLUTUANTE MONTADO NA OBRA - SEM TRANSPORTE</t>
  </si>
  <si>
    <t>DERROCAGEM SUBAQUÁTICA DE MATERIAL DE 3ª CATEGORIA - CARGA E LIMPEZA - PLATAFORMA FLUTUANTE COM CLAMSHELL - SEM TRANSPORTE</t>
  </si>
  <si>
    <t>DERROCAGEM SUBAQUÁTICA DE MATERIAL DE 3ª CATEGORIA - CARGA E LIMPEZA - PLATAFORMA FLUTUANTE COM CLAMSHELL E BATELÃO REBOCADO DE 100 T - DMT ATÉ 200 M</t>
  </si>
  <si>
    <t>DERROCAGEM SUBAQUÁTICA DE MATERIAL DE 3ª CATEGORIA - CARGA E LIMPEZA - PLATAFORMA FLUTUANTE COM CLAMSHELL E BATELÃO REBOCADO DE 100 T - DMT DE 1.000 A 1.200 M</t>
  </si>
  <si>
    <t>DERROCAGEM SUBAQUÁTICA DE MATERIAL DE 3ª CATEGORIA - CARGA E LIMPEZA - PLATAFORMA FLUTUANTE COM CLAMSHELL E BATELÃO REBOCADO DE 100 T - DMT DE 1.200 A 1.400 M</t>
  </si>
  <si>
    <t>DERROCAGEM SUBAQUÁTICA DE MATERIAL DE 3ª CATEGORIA - CARGA E LIMPEZA - PLATAFORMA FLUTUANTE COM CLAMSHELL E BATELÃO REBOCADO DE 100 T - DMT DE 1.400 A 1.600 M</t>
  </si>
  <si>
    <t>DERROCAGEM SUBAQUÁTICA DE MATERIAL DE 3ª CATEGORIA - CARGA E LIMPEZA - PLATAFORMA FLUTUANTE COM CLAMSHELL E BATELÃO REBOCADO DE 100 T - DMT DE 1.600 A 1.800 M</t>
  </si>
  <si>
    <t>DERROCAGEM SUBAQUÁTICA DE MATERIAL DE 3ª CATEGORIA - CARGA E LIMPEZA - PLATAFORMA FLUTUANTE COM CLAMSHELL E BATELÃO REBOCADO DE 100 T - DMT DE 1.800 A 2.000 M</t>
  </si>
  <si>
    <t>DERROCAGEM SUBAQUÁTICA DE MATERIAL DE 3ª CATEGORIA - CARGA E LIMPEZA - PLATAFORMA FLUTUANTE COM CLAMSHELL E BATELÃO REBOCADO DE 100 T - DMT DE 2.000 A 2.500 M</t>
  </si>
  <si>
    <t>DERROCAGEM SUBAQUÁTICA DE MATERIAL DE 3ª CATEGORIA - CARGA E LIMPEZA - PLATAFORMA FLUTUANTE COM CLAMSHELL E BATELÃO REBOCADO DE 100 T - DMT DE 2.500 A 3.000 M</t>
  </si>
  <si>
    <t>DERROCAGEM SUBAQUÁTICA DE MATERIAL DE 3ª CATEGORIA - CARGA E LIMPEZA - PLATAFORMA FLUTUANTE COM CLAMSHELL E BATELÃO REBOCADO DE 100 T - DMT DE 200 A 400 M</t>
  </si>
  <si>
    <t>DERROCAGEM SUBAQUÁTICA DE MATERIAL DE 3ª CATEGORIA - CARGA E LIMPEZA - PLATAFORMA FLUTUANTE COM CLAMSHELL E BATELÃO REBOCADO DE 100 T - DMT DE 3.000 M</t>
  </si>
  <si>
    <t>DERROCAGEM SUBAQUÁTICA DE MATERIAL DE 3ª CATEGORIA - CARGA E LIMPEZA - PLATAFORMA FLUTUANTE COM CLAMSHELL E BATELÃO REBOCADO DE 100 T - DMT DE 400 A 600 M</t>
  </si>
  <si>
    <t>DERROCAGEM SUBAQUÁTICA DE MATERIAL DE 3ª CATEGORIA - CARGA E LIMPEZA - PLATAFORMA FLUTUANTE COM CLAMSHELL E BATELÃO REBOCADO DE 100 T - DMT DE 600 A 800 M</t>
  </si>
  <si>
    <t>DERROCAGEM SUBAQUÁTICA DE MATERIAL DE 3ª CATEGORIA - CARGA E LIMPEZA - PLATAFORMA FLUTUANTE COM CLAMSHELL E BATELÃO REBOCADO DE 100 T - DMT DE 800 A 1.000 M</t>
  </si>
  <si>
    <t>BOCA DE SAÍDA PARA DRENO SUB-HORIZONTAL EM MATERIAL DE 1ª CATEGORIA - BSD 04 - AREIA E BRITA COMERCIAIS</t>
  </si>
  <si>
    <t>BOCA DE SAÍDA PARA DRENO SUB-HORIZONTAL EM MATERIAL DE 1ª CATEGORIA - BSD 04 - AREIA EXTRAÍDA E BRITA PRODUZIDA</t>
  </si>
  <si>
    <t>BOCA DE SAÍDA PARA DRENO SUB-HORIZONTAL EM MATERIAL DE 2ª CATEGORIA - BSD 04 - AREIA E BRITA COMERCIAIS</t>
  </si>
  <si>
    <t>BOCA DE SAÍDA PARA DRENO SUB-HORIZONTAL EM MATERIAL DE 2ª CATEGORIA - BSD 04 - AREIA EXTRAÍDA E BRITA PRODUZIDA</t>
  </si>
  <si>
    <t>DRENO SUB-HORIZONTAL - DSH 01 - MATERIAL DE 1ª CATEGORIA</t>
  </si>
  <si>
    <t>DRENO SUB-HORIZONTAL - DSH 01 - MATERIAL DE 2ª CATEGORIA</t>
  </si>
  <si>
    <t>ESCAVAÇÃO MECÂNICA DE VALA PARA DRENAGEM COM VALETADEIRA EM MATERIAL DE 1ª CATEGORIA</t>
  </si>
  <si>
    <t>PERFURAÇÃO PARA DRENO SUB-HORIZONTAL EM MATERIAL DE 1ª CATEGORIA COM D = 75 MM (LINHA NW)</t>
  </si>
  <si>
    <t>PERFURAÇÃO PARA DRENO SUB-HORIZONTAL EM MATERIAL DE 2ª CATEGORIA COM D = 75 MM (LINHA NW)</t>
  </si>
  <si>
    <t>RECICLAGEM DE REVESTIMENTO ASFÁLTICO EM USINA COM ADIÇÃO DE ESPUMA ASFÁLTICA, PÓ DE PEDRA PRODUZIDO E CIMENTO</t>
  </si>
  <si>
    <t>ESCAVAÇÃO DE TUNNEL LINER EM MATERIAL DE 3ª CATEGORIA</t>
  </si>
  <si>
    <t>ESCAVAÇÃO DE VALA EM MATERIAL DE 3ª CATEGORIA</t>
  </si>
  <si>
    <t>ESCAVAÇÃO MANUAL DE TUNNEL LINER EM MATERIAL DE 1ª CATEGORIA</t>
  </si>
  <si>
    <t>ESCAVAÇÃO MANUAL DE TUNNEL LINER EM MATERIAL DE 2ª CATEGORIA</t>
  </si>
  <si>
    <t>ESCAVAÇÃO MANUAL DE VALA EM MATERIAL DE 1ª CATEGORIA</t>
  </si>
  <si>
    <t>ESCAVAÇÃO MANUAL EM MATERIAL DE 1ª CATEGORIA NA PROFUNDIDADE DE 1 A 2 M</t>
  </si>
  <si>
    <t>ESCAVAÇÃO MANUAL EM MATERIAL DE 1ª CATEGORIA NA PROFUNDIDADE DE 2 A 3 M</t>
  </si>
  <si>
    <t>ESCAVAÇÃO MANUAL EM MATERIAL DE 1ª CATEGORIA NA PROFUNDIDADE DE 3 A 4 M</t>
  </si>
  <si>
    <t>ESCAVAÇÃO MANUAL EM MATERIAL DE 1ª CATEGORIA NA PROFUNDIDADE DE ATÉ 1 M</t>
  </si>
  <si>
    <t>ESCAVAÇÃO MANUAL EM MATERIAL DE 2ª CATEGORIA NA PROFUNDIDADE DE 1 A 2 M</t>
  </si>
  <si>
    <t>ESCAVAÇÃO MANUAL EM MATERIAL DE 2ª CATEGORIA NA PROFUNDIDADE DE 2 A 3 M</t>
  </si>
  <si>
    <t>ESCAVAÇÃO MANUAL EM MATERIAL DE 2ª CATEGORIA NA PROFUNDIDADE DE 3 A 4 M</t>
  </si>
  <si>
    <t>ESCAVAÇÃO MANUAL EM MATERIAL DE 2ª CATEGORIA NA PROFUNDIDADE DE ATÉ 1 M</t>
  </si>
  <si>
    <t>ESCAVAÇÃO MECÂNICA DE VALA EM MATERIAL DE 1ª CATEGORIA</t>
  </si>
  <si>
    <t>ESCAVAÇÃO MECÂNICA DE VALA EM MATERIAL DE 2ª CATEGORIA</t>
  </si>
  <si>
    <t>CONSTRUÇÃO DE CORPO DE ATERRO COM MATERIAL DE 3ª CATEGORIA ORIUNDO DE CORTE</t>
  </si>
  <si>
    <t>DESMONTE DE MATERIAL DE 3ª CATEGORIA A FRIO COM ARGAMASSA EXPANSIVA A CÉU ABERTO</t>
  </si>
  <si>
    <t>ESCAVAÇÃO DE VALA EM MATERIAL DE 3ª CATEGORIA - RESISTÊNCIA À COMPRESSÃO ACIMA DE 110 MPA - COM ESCAVADEIRA E ROMPEDOR HIDRÁULICO 1.700 KG</t>
  </si>
  <si>
    <t>ESCAVAÇÃO DE VALA EM MATERIAL DE 3ª CATEGORIA - RESISTÊNCIA À COMPRESSÃO ATÉ 50 MPA - COM ESCAVADEIRA E ROMPEDOR HIDRÁULICO 1.700 KG</t>
  </si>
  <si>
    <t>ESCAVAÇÃO DE VALA EM MATERIAL DE 3ª CATEGORIA - RESISTÊNCIA À COMPRESSÃO DE 50 A 70 MPA - COM ESCAVADEIRA E ROMPEDOR HIDRÁULICO 1.700 KG</t>
  </si>
  <si>
    <t>ESCAVAÇÃO DE VALA EM MATERIAL DE 3ª CATEGORIA - RESISTÊNCIA À COMPRESSÃO DE 70 A 90 MPA - COM ESCAVADEIRA E ROMPEDOR HIDRÁULICO 1.700 KG</t>
  </si>
  <si>
    <t>ESCAVAÇÃO DE VALA EM MATERIAL DE 3ª CATEGORIA - RESISTÊNCIA À COMPRESSÃO DE 90 A 110 MPA - COM ESCAVADEIRA E ROMPEDOR HIDRÁULICO 1.700 KG</t>
  </si>
  <si>
    <t>ESCAVAÇÃO E TRANSPORTE DE MATERIAL DE 3ª CATEGORIA - DMT DE 0 A 50 M</t>
  </si>
  <si>
    <t>ESCAVAÇÃO EM MATERIAL DE 3ª CATEGORIA</t>
  </si>
  <si>
    <t>ESCAVAÇÃO EM MATERIAL DE 3ª CATEGORIA - RESISTÊNCIA À COMPRESSÃO ACIMA DE 110 MPA - COM ESCAVADEIRA E ROMPEDOR HIDRÁULICO 1.700 KG</t>
  </si>
  <si>
    <t>ESCAVAÇÃO EM MATERIAL DE 3ª CATEGORIA - RESISTÊNCIA À COMPRESSÃO ATÉ 50 MPA - COM ESCAVADEIRA E ROMPEDOR HIDRÁULICO 1.700 KG</t>
  </si>
  <si>
    <t>ESCAVAÇÃO EM MATERIAL DE 3ª CATEGORIA - RESISTÊNCIA À COMPRESSÃO DE 50 A 70 MPA - COM ESCAVADEIRA E ROMPEDOR HIDRÁULICO 1.700 KG</t>
  </si>
  <si>
    <t>ESCAVAÇÃO EM MATERIAL DE 3ª CATEGORIA - RESISTÊNCIA À COMPRESSÃO DE 70 A 90 MPA - COM ESCAVADEIRA E ROMPEDOR HIDRÁULICO 1.700 KG</t>
  </si>
  <si>
    <t>ESCAVAÇÃO EM MATERIAL DE 3ª CATEGORIA - RESISTÊNCIA À COMPRESSÃO DE 90 A 110 MPA - COM ESCAVADEIRA E ROMPEDOR HIDRÁULICO 1.700 KG</t>
  </si>
  <si>
    <t>ESCAVAÇÃO MECÂNICA COM RETROESCAVADEIRA EM MATERIAL DE 1ª CATEGORIA</t>
  </si>
  <si>
    <t>ESCAVAÇÃO, CARGA E TRANSPORTE DE MATERIAL DE 2ª CATEGORIA - DMT DE 50 M</t>
  </si>
  <si>
    <t>ESCAVAÇÃO, CARGA E TRANSPORTE EM MATERIAL DE 1ª CATEGORIA - DMT DE 1.000 A 1.200 M COM MOTOSCRAPER</t>
  </si>
  <si>
    <t>ESCAVAÇÃO, CARGA E TRANSPORTE EM MATERIAL DE 1ª CATEGORIA - DMT DE 1.200 A 1.400 M COM MOTOSCRAPER</t>
  </si>
  <si>
    <t>ESCAVAÇÃO, CARGA E TRANSPORTE EM MATERIAL DE 1ª CATEGORIA - DMT DE 200 A 400 M COM MOTOSCRAPER</t>
  </si>
  <si>
    <t>ESCAVAÇÃO, CARGA E TRANSPORTE EM MATERIAL DE 1ª CATEGORIA - DMT DE 400 A 600 M COM MOTOSCRAPER</t>
  </si>
  <si>
    <t>ESCAVAÇÃO, CARGA E TRANSPORTE EM MATERIAL DE 1ª CATEGORIA - DMT DE 50 A 200 M COM MOTOSCRAPER</t>
  </si>
  <si>
    <t>ESCAVAÇÃO, CARGA E TRANSPORTE EM MATERIAL DE 1ª CATEGORIA - DMT DE 50 M</t>
  </si>
  <si>
    <t>ESCAVAÇÃO, CARGA E TRANSPORTE EM MATERIAL DE 1ª CATEGORIA - DMT DE 600 A 800 M COM MOTOSCRAPER</t>
  </si>
  <si>
    <t>ESCAVAÇÃO, CARGA E TRANSPORTE EM MATERIAL DE 1ª CATEGORIA - DMT DE 800 A 1.000 M COM MOTOSCRAPER</t>
  </si>
  <si>
    <t>PRÉ-FISSURAMENTO DE MATERIAL DE 3ª CATEGORIA</t>
  </si>
  <si>
    <t>PERFURAÇÃO PARA TIRANTE PERMANENTE PROTENDIDO AUTOINJETÁVEL EM MATERIAL DE 1ª CATEGORIA COM DIÂMETRO DE ATÉ 120 MM</t>
  </si>
  <si>
    <t>PERFURAÇÃO PARA TIRANTE PERMANENTE PROTENDIDO AUTOINJETÁVEL EM MATERIAL DE 2ª CATEGORIA COM DIÂMETRO DE ATÉ 87 MM</t>
  </si>
  <si>
    <t>PERFURAÇÃO PARA TIRANTES EM MATERIAL DE 1ª CATEGORIA COM DIÂMETRO DE ATÉ 120 MM</t>
  </si>
  <si>
    <t>PERFURAÇÃO PARA TIRANTES EM MATERIAL DE 2ª CATEGORIA COM DIÂMETRO DE ATÉ 120 MM</t>
  </si>
  <si>
    <t>PERFURAÇÃO PARA TIRANTES EM MATERIAL DE 3ª CATEGORIA COM DIÂMETRO DE ATÉ 120 MM</t>
  </si>
  <si>
    <t>ESCAVAÇÃO MANUAL DE BASE ALARGADA DE TUBULÃO A CÉU ABERTO EM MATERIAL DE 1ª CATEGORIA NA PROFUNDIDADE DE 10 A 15 M</t>
  </si>
  <si>
    <t>ESCAVAÇÃO MANUAL DE BASE ALARGADA DE TUBULÃO A CÉU ABERTO EM MATERIAL DE 1ª CATEGORIA NA PROFUNDIDADE DE ATÉ 10 M</t>
  </si>
  <si>
    <t>ESCAVAÇÃO MANUAL DE BASE ALARGADA DE TUBULÃO A CÉU ABERTO EM MATERIAL DE 2ª CATEGORIA NA PROFUNDIDADE ATÉ 10 M</t>
  </si>
  <si>
    <t>ESCAVAÇÃO MANUAL DE BASE ALARGADA DE TUBULÃO A CÉU ABERTO EM MATERIAL DE 2ª CATEGORIA NA PROFUNDIDADE DE 10 A 15 M</t>
  </si>
  <si>
    <t>ESCAVAÇÃO MANUAL DE BASE ALARGADA DE TUBULÃO A CÉU ABERTO EM MATERIAL DE 3ª CATEGORIA A FRIO NA PROFUNDIDADE ATÉ 10 M</t>
  </si>
  <si>
    <t>ESCAVAÇÃO MANUAL DE BASE ALARGADA DE TUBULÃO A CÉU ABERTO EM MATERIAL DE 3ª CATEGORIA A FRIO NA PROFUNDIDADE DE 10 A 15 M</t>
  </si>
  <si>
    <t>ESCAVAÇÃO MANUAL DE BASE ALARGADA DE TUBULÃO A CÉU ABERTO EM MATERIAL DE 3ª CATEGORIA NA PROFUNDIDADE ATÉ 10 M</t>
  </si>
  <si>
    <t>ESCAVAÇÃO MANUAL DE BASE ALARGADA DE TUBULÃO A CÉU ABERTO EM MATERIAL DE 3ª CATEGORIA NA PROFUNDIDADE DE 10 A 15 M</t>
  </si>
  <si>
    <t>ESCAVAÇÃO MANUAL DE FUSTE DE TUBULÃO A CÉU ABERTO EM MATERIAL DE 1ª CATEGORIA NA PROFUNDIDADE DE 10 A 15 M</t>
  </si>
  <si>
    <t>ESCAVAÇÃO MANUAL DE FUSTE DE TUBULÃO A CÉU ABERTO EM MATERIAL DE 1ª CATEGORIA NA PROFUNDIDADE DE ATÉ 10 M</t>
  </si>
  <si>
    <t>ESCAVAÇÃO MANUAL DE FUSTE DE TUBULÃO A CÉU ABERTO EM MATERIAL DE 2ª CATEGORIA NA PROFUNDIDADE ATÉ 10 M</t>
  </si>
  <si>
    <t>ESCAVAÇÃO MANUAL DE FUSTE DE TUBULÃO A CÉU ABERTO EM MATERIAL DE 2ª CATEGORIA NA PROFUNDIDADE DE 10 A 15 M</t>
  </si>
  <si>
    <t>ESCAVAÇÃO MANUAL DE FUSTE DE TUBULÃO A CÉU ABERTO EM MATERIAL DE 3ª CATEGORIA NA PROFUNDIDADE ATÉ 10 M</t>
  </si>
  <si>
    <t>ESCAVAÇÃO MANUAL DE FUSTE DE TUBULÃO A CÉU ABERTO EM MATERIAL DE 3ª CATEGORIA NA PROFUNDIDADE DE 10 A 15 M</t>
  </si>
  <si>
    <t>ESCAVAÇÃO MECÂNICA DE FUSTE DE TUBULÃO COM CAÇAMBA PARA ROCHA EM MATERIAL DE 2ª CATEGORIA</t>
  </si>
  <si>
    <t>ESCAVAÇÃO MECÂNICA DE FUSTE DE TUBULÃO COM CAÇAMBA PARA ROCHA EM MATERIAL DE 3ª CATEGORIA</t>
  </si>
  <si>
    <t>ESCAVAÇÃO MECÂNICA DE FUSTE DE TUBULÃO COM CAÇAMBA PARA SOLOS EM MATERIAL DE 1ª CATEGORIA</t>
  </si>
  <si>
    <t>ESCAVAÇÃO MECÂNICA DE FUSTE DE TUBULÃO COM HAMMER GRAB EM MATERIAL DE 1ª CATEGORIA</t>
  </si>
  <si>
    <t>ESCAVAÇÃO MECÂNICA DE FUSTE DE TUBULÃO COM TRADO PARA ROCHA EM MATERIAL DE 2ª CATEGORIA</t>
  </si>
  <si>
    <t>ESCAVAÇÃO MECÂNICA DE FUSTE DE TUBULÃO COM TRADO PARA ROCHA EM MATERIAL DE 3ª CATEGORIA</t>
  </si>
  <si>
    <t>ESCAVAÇÃO MECÂNICA DE FUSTE DE TUBULÃO COM TRADO PARA SOLOS EM MATERIAL DE 1ª CATEGORIA</t>
  </si>
  <si>
    <t>USINAGEM DE CONCRETO ASFÁLTICO RECICLADO A FRIO COM ESPUMA DE ASFALTO, AGREGADO PRODUZIDO E CIMENTO</t>
  </si>
  <si>
    <t>JANEIRO/2024</t>
  </si>
  <si>
    <t>SICRO/BR CONSULTORIA</t>
  </si>
  <si>
    <t>INSTALAÇÃO DA CENTRAL DE BRITAGEM COM CAPACIDADE DE 80 M³/H</t>
  </si>
  <si>
    <t>INSTALAÇÃO DA CENTRAL DE CONCRETO COM CAPACIDADE DE 150 M³/H</t>
  </si>
  <si>
    <t>INSTALAÇÃO DA CENTRAL DE CONCRETO COM CAPACIDADE DE 30 M³/H</t>
  </si>
  <si>
    <t>INSTALAÇÃO DA CENTRAL DE CONCRETO COM CAPACIDADE DE 40 M³/H</t>
  </si>
  <si>
    <t>MONTAGEM E DESMONTAGEM DA CENTRAL DE BRITAGEM COM CAPACIDADE DE 80 M³/H - INCLUSIVE CONSTRUÇÃO DE ATERRO, CONSTRUÇÃO E DEMOLIÇÃO DE RAMPA E BASES</t>
  </si>
  <si>
    <t>MONTAGEM E DESMONTAGEM DA CENTRAL DE CONCRETO COM CAPACIDADE DE 150 M³/H - INCLUSIVE CONSTRUÇÃO E DEMOLIÇÃO DE BASES, RAMPAS E DEPÓSITOS DE AGREGADOS</t>
  </si>
  <si>
    <t>MONTAGEM E DESMONTAGEM DA CENTRAL DE CONCRETO COM CAPACIDADE DE 30 M³/H - INCLUSIVE CONSTRUÇÃO E DEMOLIÇÃO DE BASES, RAMPAS E DEPÓSITOS DE AGREGADOS</t>
  </si>
  <si>
    <t>MONTAGEM E DESMONTAGEM DA CENTRAL DE CONCRETO COM CAPACIDADE DE 40 M³/H - INCLUSIVE CONSTRUÇÃO E DEMOLIÇÃO DE BASES, RAMPAS E DEPÓSITOS DE AGREGADOS</t>
  </si>
  <si>
    <t>RAMPA PARA ACESSO DO MISTURADOR DE AGREGADOS PARA CENTRAIS DE 30 M³ E 40 M³ - INCLUSIVE DEMOLIÇÃO</t>
  </si>
  <si>
    <t>RAMPA PARA ACESSO DO MISTURADOR DE AGREGADOS PARA CENTRAL DE 150 M³ - INCLUSIVE DEMOLIÇÃO</t>
  </si>
  <si>
    <t>CONCRETO AUTOADENSÁVEL COM SILICATO DE ALUMÍNIO FCK = 20 MPA - CONFECÇÃO EM CENTRAL DOSADORA DE 30 M³/H - AREIA E BRITA COMERCIAIS</t>
  </si>
  <si>
    <t>CONCRETO AUTOADENSÁVEL COM SILICATO DE ALUMÍNIO FCK = 25 MPA - CONFECÇÃO EM CENTRAL DOSADORA DE 30 M³/H - AREIA E BRITA COMERCIAIS</t>
  </si>
  <si>
    <t>CONCRETO AUTOADENSÁVEL COM SILICATO DE ALUMÍNIO FCK = 30 MPA - CONFECÇÃO EM CENTRAL DOSADORA DE 30 M³/H - AREIA E BRITA COMERCIAIS</t>
  </si>
  <si>
    <t>CONCRETO AUTOADENSÁVEL COM SILICATO DE ALUMÍNIO FCK = 35 MPA - CONFECÇÃO EM CENTRAL DOSADORA DE 30 M³/H - AREIA E BRITA COMERCIAIS</t>
  </si>
  <si>
    <t>CONCRETO AUTOADENSÁVEL COM SILICATO DE ALUMÍNIO FCK = 40 MPA - CONFECÇÃO EM CENTRAL DOSADORA DE 30 M³/H - AREIA E BRITA COMERCIAIS</t>
  </si>
  <si>
    <t>CONCRETO AUTOADENSÁVEL COM SILICATO DE ALUMÍNIO FCK = 45 MPA - CONFECÇÃO EM CENTRAL DOSADORA DE 30 M³/H - AREIA E BRITA COMERCIAIS</t>
  </si>
  <si>
    <t>CONCRETO AUTOADENSÁVEL COM SILICATO DE ALUMÍNIO FCK = 50 MPA - CONFECÇÃO EM CENTRAL DOSADORA DE 30 M³/H - AREIA E BRITA COMERCIAIS</t>
  </si>
  <si>
    <t>CONCRETO COM 10% DE MICROSSÍLICA FCK = 45 MPA - CONFECÇÃO EM CENTRAL DOSADORA DE 30 M³/H - AREIA E BRITA COMERCIAIS</t>
  </si>
  <si>
    <t>CONCRETO COM 10% DE MICROSSÍLICA FCK = 50 MPA - CONFECÇÃO EM CENTRAL DOSADORA DE 30 M³/H - AREIA E BRITA COMERCIAIS</t>
  </si>
  <si>
    <t>CONCRETO COM 8% DE MICROSSÍLICA FCK = 25 MPA - CONFECÇÃO EM CENTRAL DOSADORA DE 30 M³/H - AREIA E BRITA COMERCIAIS</t>
  </si>
  <si>
    <t>CONCRETO COM 8% DE MICROSSÍLICA FCK = 30 MPA - CONFECÇÃO EM CENTRAL DOSADORA DE 30 M³/H - AREIA E BRITA COMERCIAIS</t>
  </si>
  <si>
    <t>CONCRETO COM 8% DE MICROSSÍLICA FCK = 35 MPA - CONFECÇÃO EM CENTRAL DOSADORA DE 30 M³/H - AREIA E BRITA COMERCIAIS</t>
  </si>
  <si>
    <t>CONCRETO COM 8% DE MICROSSÍLICA FCK = 40 MPA - CONFECÇÃO EM CENTRAL DOSADORA DE 30 M³/H - AREIA E BRITA COMERCIAIS</t>
  </si>
  <si>
    <t>CONCRETO FCK = 20 MPA - CONFECÇÃO EM CENTRAL DOSADORA DE 30 M³/H - AREIA E BRITA COMERCIAIS</t>
  </si>
  <si>
    <t>CONCRETO FCK = 20 MPA - CONFECÇÃO EM CENTRAL DOSADORA DE 30 M³/H - AREIA EXTRAÍDA E BRITA PRODUZIDA</t>
  </si>
  <si>
    <t>CONCRETO FCK = 20 MPA - CONFECÇÃO EM CENTRAL DOSADORA DE 40 M³/H - AREIA E BRITA COMERCIAIS</t>
  </si>
  <si>
    <t>CONCRETO FCK = 20 MPA - CONFECÇÃO EM CENTRAL DOSADORA DE 40 M³/H - AREIA EXTRAÍDA E BRITA PRODUZIDA</t>
  </si>
  <si>
    <t>CONCRETO FCK = 25 MPA - CONFECÇÃO EM CENTRAL DOSADORA DE 30 M³/H - AREIA E BRITA COMERCIAIS</t>
  </si>
  <si>
    <t>CONCRETO FCK = 25 MPA - CONFECÇÃO EM CENTRAL DOSADORA DE 30 M³/H - AREIA EXTRAÍDA E BRITA PRODUZIDA</t>
  </si>
  <si>
    <t>CONCRETO FCK = 25 MPA - CONFECÇÃO EM CENTRAL DOSADORA DE 40 M³/H - AREIA E BRITA COMERCIAIS</t>
  </si>
  <si>
    <t>CONCRETO FCK = 25 MPA - CONFECÇÃO EM CENTRAL DOSADORA DE 40 M³/H - AREIA EXTRAÍDA E BRITA PRODUZIDA</t>
  </si>
  <si>
    <t>CONCRETO FCK = 30 MPA - CONFECÇÃO EM CENTRAL DOSADORA DE 30 M³/H - AREIA E BRITA COMERCIAIS</t>
  </si>
  <si>
    <t>CONCRETO FCK = 30 MPA - CONFECÇÃO EM CENTRAL DOSADORA DE 30 M³/H - AREIA EXTRAÍDA E BRITA PRODUZIDA</t>
  </si>
  <si>
    <t>CONCRETO FCK = 30 MPA - CONFECÇÃO EM CENTRAL DOSADORA DE 40 M³/H - AREIA E BRITA COMERCIAIS</t>
  </si>
  <si>
    <t>CONCRETO FCK = 30 MPA - CONFECÇÃO EM CENTRAL DOSADORA DE 40 M³/H - AREIA EXTRAÍDA E BRITA PRODUZIDA</t>
  </si>
  <si>
    <t>CONCRETO FCTM,K = 4,5 MPA - CONFECÇÃO EM CENTRAL DOSADORA DE 30 M³/H - AREIA E BRITA COMERCIAIS</t>
  </si>
  <si>
    <t>CONCRETO FCTM,K = 4,5 MPA - CONFECÇÃO EM CENTRAL DOSADORA DE 30 M³/H - AREIA EXTRAÍDA E BRITA PRODUZIDA</t>
  </si>
  <si>
    <t>CONCRETO PARA BOMBEAMENTO FCK = 25 MPA - CONFECÇÃO EM CENTRAL DOSADORA DE 30 M³/H - AREIA E BRITA COMERCIAIS</t>
  </si>
  <si>
    <t>CONCRETO PARA BOMBEAMENTO FCK = 25 MPA - CONFECÇÃO EM CENTRAL DOSADORA DE 30 M³/H - AREIA EXTRAÍDA E BRITA PRODUZIDA</t>
  </si>
  <si>
    <t>CONCRETO PARA BOMBEAMENTO FCK = 25 MPA - CONFECÇÃO EM CENTRAL DOSADORA DE 40 M³/H - AREIA E BRITA COMERCIAIS</t>
  </si>
  <si>
    <t>CONCRETO PARA BOMBEAMENTO FCK = 25 MPA - CONFECÇÃO EM CENTRAL DOSADORA DE 40 M³/H - AREIA EXTRAÍDA E BRITA PRODUZIDA</t>
  </si>
  <si>
    <t>CONCRETO PARA BOMBEAMENTO FCK = 30 MPA - CONFECÇÃO EM CENTRAL DOSADORA DE 30 M³/H - AREIA E BRITA COMERCIAIS</t>
  </si>
  <si>
    <t>CONCRETO PARA BOMBEAMENTO FCK = 30 MPA - CONFECÇÃO EM CENTRAL DOSADORA DE 30 M³/H - AREIA EXTRAÍDA E BRITA PRODUZIDA</t>
  </si>
  <si>
    <t>CONCRETO PARA BOMBEAMENTO FCK = 30 MPA - CONFECÇÃO EM CENTRAL DOSADORA DE 40 M³/H - AREIA E BRITA COMERCIAIS</t>
  </si>
  <si>
    <t>CONCRETO PARA BOMBEAMENTO FCK = 30 MPA - CONFECÇÃO EM CENTRAL DOSADORA DE 40 M³/H - AREIA EXTRAÍDA E BRITA PRODUZIDA</t>
  </si>
  <si>
    <t>CONCRETO PARA BOMBEAMENTO FCK = 35 MPA - CONFECÇÃO EM CENTRAL DOSADORA DE 30 M³/H - AREIA E BRITA COMERCIAIS</t>
  </si>
  <si>
    <t>CONCRETO PARA BOMBEAMENTO FCK = 35 MPA - CONFECÇÃO EM CENTRAL DOSADORA DE 30 M³/H - AREIA EXTRAÍDA E BRITA PRODUZIDA</t>
  </si>
  <si>
    <t>CONCRETO PARA BOMBEAMENTO FCK = 35 MPA - CONFECÇÃO EM CENTRAL DOSADORA DE 40 M³/H - AREIA E BRITA COMERCIAIS</t>
  </si>
  <si>
    <t>CONCRETO PARA BOMBEAMENTO FCK = 35 MPA - CONFECÇÃO EM CENTRAL DOSADORA DE 40 M³/H - AREIA EXTRAÍDA E BRITA PRODUZIDA</t>
  </si>
  <si>
    <t>CONCRETO PARA BOMBEAMENTO FCK = 40 MPA - CONFECÇÃO EM CENTRAL DOSADORA DE 30 M³/H - AREIA E BRITA COMERCIAIS</t>
  </si>
  <si>
    <t>CONCRETO PARA BOMBEAMENTO FCK = 40 MPA - CONFECÇÃO EM CENTRAL DOSADORA DE 30 M³/H - AREIA EXTRAÍDA E BRITA PRODUZIDA</t>
  </si>
  <si>
    <t>CONCRETO PARA BOMBEAMENTO FCK = 40 MPA - CONFECÇÃO EM CENTRAL DOSADORA DE 40 M³/H - AREIA E BRITA COMERCIAIS</t>
  </si>
  <si>
    <t>CONCRETO PARA BOMBEAMENTO FCK = 40 MPA - CONFECÇÃO EM CENTRAL DOSADORA DE 40 M³/H - AREIA EXTRAÍDA E BRITA PRODUZIDA</t>
  </si>
  <si>
    <t>CONCRETO PARA SUB-BASE ADENSADO POR VIBRAÇÃO FCK = 7,5 MPA - CONFECÇÃO EM CENTRAL DOSADORA DE 30 M³/H - AREIA E BRITA COMERCIAIS</t>
  </si>
  <si>
    <t>CONCRETO PARA SUB-BASE ADENSADO POR VIBRAÇÃO FCK = 7,5 MPA - CONFECÇÃO EM CENTRAL DOSADORA DE 30 M³/H - AREIA EXTRAÍDA E BRITA PRODUZIDA</t>
  </si>
  <si>
    <t>CONCRETO SUBMERSO FCK = 20 MPA - CONFECÇÃO EM CENTRAL DOSADORA DE 30 M³/H - AREIA E BRITA COMERCIAIS</t>
  </si>
  <si>
    <t>CONCRETO SUBMERSO FCK = 25 MPA - CONFECÇÃO EM CENTRAL DOSADORA DE 30 M³/H - AREIA E BRITA COMERCIAIS</t>
  </si>
  <si>
    <t>CONCRETO SUBMERSO FCK = 30 MPA - CONFECÇÃO EM CENTRAL DOSADORA DE 30 M³/H - AREIA E BRITA COMERCIAIS</t>
  </si>
  <si>
    <t>CONCRETO SUBMERSO FCK = 35 MPA - CONFECÇÃO EM CENTRAL DOSADORA DE 30 M³/H - AREIA E BRITA COMERCIAIS</t>
  </si>
  <si>
    <t>CONCRETO SUBMERSO FCK = 40 MPA - CONFECÇÃO EM CENTRAL DOSADORA DE 30 M³/H - AREIA E BRITA COMERCIAIS</t>
  </si>
  <si>
    <t>LANÇAMENTO LIVRE DE CONCRETO USINADO POR MEIO DE CAMINHÃO BETONEIRA - CONFECÇÃO EM CENTRAL DOSADORA DE 30 M³/H</t>
  </si>
  <si>
    <t>LANÇAMENTO LIVRE DE CONCRETO USINADO POR MEIO DE CAMINHÃO BETONEIRA - CONFECÇÃO EM CENTRAL DOSADORA DE 40 M³/H</t>
  </si>
  <si>
    <t>LANÇAMENTO MANUAL DE CONCRETO USINADO - CONFECÇÃO EM CENTRAL DOSADORA DE 30 M³/H</t>
  </si>
  <si>
    <t>LANÇAMENTO MANUAL DE CONCRETO USINADO - CONFECÇÃO EM CENTRAL DOSADORA DE 40 M³/H</t>
  </si>
  <si>
    <t>LANÇAMENTO MECÂNICO DE CONCRETO COM BOMBA LANÇA SOBRE CHASSI COM CAPACIDADE DE 50 M³/H - CONFECÇÃO EM CENTRAL DOSADORA DE 40 M³/H</t>
  </si>
  <si>
    <t>LANÇAMENTO MECÂNICO DE CONCRETO COM BOMBA REBOCÁVEL COM CAPACIDADE DE 30 M³/H - CONFECÇÃO EM CENTRAL DOSADORA DE 30 M³/H</t>
  </si>
  <si>
    <t>LANÇAMENTO MECÂNICO DE CONCRETO COM BOMBA REBOCÁVEL COM CAPACIDADE DE 41 M³/H - CONFECÇÃO EM CENTRAL DOSADORA DE 40 M³/H</t>
  </si>
  <si>
    <t>CONCRETO FCK = 30 MPA PARA PROJEÇÃO VIA ÚMIDA - CONFECÇÃO EM CENTRAL DOSADORA DE 30 M³/H - AREIA E BRITA COMERCIAIS</t>
  </si>
  <si>
    <t>CONCRETO FCK = 40 MPA PARA PROJEÇÃO VIA ÚMIDA - CONFECÇÃO EM CENTRAL DOSADORA DE 30 M³/H - AREIA E BRITA COMERCIAIS</t>
  </si>
  <si>
    <t>CONCRETO PROJETADO VIA ÚMIDA FCK = 30 MPA APLICADO EM TÚNEIS CLASSE I COM SEÇÃO DE 20 A 40 M²</t>
  </si>
  <si>
    <t>CONCRETO PROJETADO VIA ÚMIDA FCK = 30 MPA APLICADO EM TÚNEIS CLASSE I COM SEÇÃO DE 40 A 60 M²</t>
  </si>
  <si>
    <t>CONCRETO PROJETADO VIA ÚMIDA FCK = 30 MPA APLICADO EM TÚNEIS CLASSE I COM SEÇÃO DE 60 A 90 M²</t>
  </si>
  <si>
    <t>CONCRETO PROJETADO VIA ÚMIDA FCK = 30 MPA APLICADO EM TÚNEIS CLASSE I COM SEÇÃO SUPERIOR A 90 M²</t>
  </si>
  <si>
    <t>CONCRETO PROJETADO VIA ÚMIDA FCK = 30 MPA APLICADO EM TÚNEIS CLASSE II COM SEÇÃO DE 20 A 40 M²</t>
  </si>
  <si>
    <t>CONCRETO PROJETADO VIA ÚMIDA FCK = 30 MPA APLICADO EM TÚNEIS CLASSE II COM SEÇÃO DE 40 A 60 M²</t>
  </si>
  <si>
    <t>CONCRETO PROJETADO VIA ÚMIDA FCK = 30 MPA APLICADO EM TÚNEIS CLASSE II COM SEÇÃO DE 60 A 90 M²</t>
  </si>
  <si>
    <t>CONCRETO PROJETADO VIA ÚMIDA FCK = 30 MPA APLICADO EM TÚNEIS CLASSE II COM SEÇÃO SUPERIOR A 90 M²</t>
  </si>
  <si>
    <t>CONCRETO PROJETADO VIA ÚMIDA FCK = 30 MPA APLICADO EM TÚNEIS CLASSE III COM SEÇÃO DE 20 A 40 M²</t>
  </si>
  <si>
    <t>CONCRETO PROJETADO VIA ÚMIDA FCK = 30 MPA APLICADO EM TÚNEIS CLASSE III COM SEÇÃO DE 40 A 60 M²</t>
  </si>
  <si>
    <t>CONCRETO PROJETADO VIA ÚMIDA FCK = 30 MPA APLICADO EM TÚNEIS CLASSE III COM SEÇÃO DE 60 A 90 M²</t>
  </si>
  <si>
    <t>CONCRETO PROJETADO VIA ÚMIDA FCK = 30 MPA APLICADO EM TÚNEIS CLASSE III COM SEÇÃO SUPERIOR A 90 M²</t>
  </si>
  <si>
    <t>CONCRETO PROJETADO VIA ÚMIDA FCK = 30 MPA APLICADO EM TÚNEIS CLASSE IV COM SEÇÃO DE 20 A 40 M²</t>
  </si>
  <si>
    <t>CONCRETO PROJETADO VIA ÚMIDA FCK = 30 MPA APLICADO EM TÚNEIS CLASSE IV COM SEÇÃO DE 40 A 60 M²</t>
  </si>
  <si>
    <t>CONCRETO PROJETADO VIA ÚMIDA FCK = 30 MPA APLICADO EM TÚNEIS CLASSE IV COM SEÇÃO DE 60 A 90 M²</t>
  </si>
  <si>
    <t>CONCRETO PROJETADO VIA ÚMIDA FCK = 30 MPA APLICADO EM TÚNEIS CLASSE IV COM SEÇÃO SUPERIOR A 90 M²</t>
  </si>
  <si>
    <t>CONCRETO PROJETADO VIA ÚMIDA FCK = 30 MPA APLICADO EM TÚNEIS CLASSE V COM SEÇÃO DE 20 A 40 M²</t>
  </si>
  <si>
    <t>CONCRETO PROJETADO VIA ÚMIDA FCK = 30 MPA APLICADO EM TÚNEIS CLASSE V COM SEÇÃO DE 40 A 60 M²</t>
  </si>
  <si>
    <t>CONCRETO PROJETADO VIA ÚMIDA FCK = 30 MPA APLICADO EM TÚNEIS CLASSE V COM SEÇÃO DE 60 A 90 M²</t>
  </si>
  <si>
    <t>CONCRETO PROJETADO VIA ÚMIDA FCK = 30 MPA APLICADO EM TÚNEIS CLASSE V COM SEÇÃO SUPERIOR A 90 M²</t>
  </si>
  <si>
    <t>CONCRETO PROJETADO VIA ÚMIDA FCK = 30 MPA APLICADO EM TÚNEIS CLASSE VI COM SEÇÃO DE 20 A 40 M²</t>
  </si>
  <si>
    <t>CONCRETO PROJETADO VIA ÚMIDA FCK = 30 MPA APLICADO EM TÚNEIS CLASSE VI COM SEÇÃO DE 40 A 60 M²</t>
  </si>
  <si>
    <t>CONCRETO PROJETADO VIA ÚMIDA FCK = 30 MPA APLICADO EM TÚNEIS CLASSE VI COM SEÇÃO DE 60 A 90 M²</t>
  </si>
  <si>
    <t>CONCRETO PROJETADO VIA ÚMIDA FCK = 30 MPA APLICADO EM TÚNEIS CLASSE VI COM SEÇÃO SUPERIOR A 90 M²</t>
  </si>
  <si>
    <t>CONCRETO PROJETADO VIA ÚMIDA FCK = 40 MPA APLICADO EM TÚNEIS CLASSE I COM SEÇÃO DE 20 A 40 M²</t>
  </si>
  <si>
    <t>CONCRETO PROJETADO VIA ÚMIDA FCK = 40 MPA APLICADO EM TÚNEIS CLASSE I COM SEÇÃO DE 40 A 60 M²</t>
  </si>
  <si>
    <t>CONCRETO PROJETADO VIA ÚMIDA FCK = 40 MPA APLICADO EM TÚNEIS CLASSE I COM SEÇÃO DE 60 A 90 M²</t>
  </si>
  <si>
    <t>CONCRETO PROJETADO VIA ÚMIDA FCK = 40 MPA APLICADO EM TÚNEIS CLASSE I COM SEÇÃO SUPERIOR A 90 M²</t>
  </si>
  <si>
    <t>CONCRETO PROJETADO VIA ÚMIDA FCK = 40 MPA APLICADO EM TÚNEIS CLASSE II COM SEÇÃO DE 20 A 40 M²</t>
  </si>
  <si>
    <t>CONCRETO PROJETADO VIA ÚMIDA FCK = 40 MPA APLICADO EM TÚNEIS CLASSE II COM SEÇÃO DE 40 A 60 M²</t>
  </si>
  <si>
    <t>CONCRETO PROJETADO VIA ÚMIDA FCK = 40 MPA APLICADO EM TÚNEIS CLASSE II COM SEÇÃO DE 60 A 90 M²</t>
  </si>
  <si>
    <t>CONCRETO PROJETADO VIA ÚMIDA FCK = 40 MPA APLICADO EM TÚNEIS CLASSE II COM SEÇÃO SUPERIOR A 90 M²</t>
  </si>
  <si>
    <t>CONCRETO PROJETADO VIA ÚMIDA FCK = 40 MPA APLICADO EM TÚNEIS CLASSE III COM SEÇÃO DE 20 A 40 M²</t>
  </si>
  <si>
    <t>CONCRETO PROJETADO VIA ÚMIDA FCK = 40 MPA APLICADO EM TÚNEIS CLASSE III COM SEÇÃO DE 40 A 60 M²</t>
  </si>
  <si>
    <t>CONCRETO PROJETADO VIA ÚMIDA FCK = 40 MPA APLICADO EM TÚNEIS CLASSE III COM SEÇÃO DE 60 A 90 M²</t>
  </si>
  <si>
    <t>CONCRETO PROJETADO VIA ÚMIDA FCK = 40 MPA APLICADO EM TÚNEIS CLASSE III COM SEÇÃO SUPERIOR A 90 M²</t>
  </si>
  <si>
    <t>CONCRETO PROJETADO VIA ÚMIDA FCK = 40 MPA APLICADO EM TÚNEIS CLASSE IV COM SEÇÃO DE 20 A 40 M²</t>
  </si>
  <si>
    <t>CONCRETO PROJETADO VIA ÚMIDA FCK = 40 MPA APLICADO EM TÚNEIS CLASSE IV COM SEÇÃO DE 40 A 60 M²</t>
  </si>
  <si>
    <t>CONCRETO PROJETADO VIA ÚMIDA FCK = 40 MPA APLICADO EM TÚNEIS CLASSE IV COM SEÇÃO DE 60 A 90 M²</t>
  </si>
  <si>
    <t>CONCRETO PROJETADO VIA ÚMIDA FCK = 40 MPA APLICADO EM TÚNEIS CLASSE IV COM SEÇÃO SUPERIOR A 90 M²</t>
  </si>
  <si>
    <t>CONCRETO PROJETADO VIA ÚMIDA FCK = 40 MPA APLICADO EM TÚNEIS CLASSE V COM SEÇÃO DE 20 A 40 M²</t>
  </si>
  <si>
    <t>CONCRETO PROJETADO VIA ÚMIDA FCK = 40 MPA APLICADO EM TÚNEIS CLASSE V COM SEÇÃO DE 40 A 60 M²</t>
  </si>
  <si>
    <t>CONCRETO PROJETADO VIA ÚMIDA FCK = 40 MPA APLICADO EM TÚNEIS CLASSE V COM SEÇÃO DE 60 A 90 M²</t>
  </si>
  <si>
    <t>CONCRETO PROJETADO VIA ÚMIDA FCK = 40 MPA APLICADO EM TÚNEIS CLASSE V COM SEÇÃO SUPERIOR A 90 M²</t>
  </si>
  <si>
    <t>CONCRETO PROJETADO VIA ÚMIDA FCK = 40 MPA APLICADO EM TÚNEIS CLASSE VI COM SEÇÃO DE 20 A 40 M²</t>
  </si>
  <si>
    <t>CONCRETO PROJETADO VIA ÚMIDA FCK = 40 MPA APLICADO EM TÚNEIS CLASSE VI COM SEÇÃO DE 40 A 60 M²</t>
  </si>
  <si>
    <t>CONCRETO PROJETADO VIA ÚMIDA FCK = 40 MPA APLICADO EM TÚNEIS CLASSE VI COM SEÇÃO DE 60 A 90 M²</t>
  </si>
  <si>
    <t>CONCRETO PROJETADO VIA ÚMIDA FCK = 40 MPA APLICADO EM TÚNEIS CLASSE VI COM SEÇÃO SUPERIOR A 90 M²</t>
  </si>
  <si>
    <t>GEOCÉLULA EM PEAD, PAREDES PERFURADAS, SOLDADAS - ALTURA DE 100 MM E 1.206 CM² DE ÁREA DE CÉLULA - FORNECIMENTO E INSTALAÇÃO</t>
  </si>
  <si>
    <t>GEOCÉLULA EM PEAD, PAREDES PERFURADAS, SOLDADAS - ALTURA DE 100 MM E 289 CM² DE ÁREA DE CÉLULA - FORNECIMENTO E INSTALAÇÃO</t>
  </si>
  <si>
    <t>GEOCÉLULA EM PEAD, PAREDES PERFURADAS, SOLDADAS - ALTURA DE 100 MM E 460 CM² DE ÁREA DE CÉLULA - FORNECIMENTO E INSTALAÇÃO</t>
  </si>
  <si>
    <t>GEOCÉLULA EM PEAD, PAREDES PERFURADAS, SOLDADAS - ALTURA DE 150 MM E 1.206 CM² DE ÁREA DE CÉLULA - FORNECIMENTO E INSTALAÇÃO</t>
  </si>
  <si>
    <t>GEOCÉLULA EM PEAD, PAREDES PERFURADAS, SOLDADAS - ALTURA DE 150 MM E 289 CM² DE ÁREA DE CÉLULA - FORNECIMENTO E INSTALAÇÃO</t>
  </si>
  <si>
    <t>GEOCÉLULA EM PEAD, PAREDES PERFURADAS, SOLDADAS - ALTURA DE 150 MM E 460 CM² DE ÁREA DE CÉLULA - FORNECIMENTO E INSTALAÇÃO</t>
  </si>
  <si>
    <t>GEOCÉLULA EM PEAD, PAREDES PERFURADAS, SOLDADAS - ALTURA DE 200 MM E 1.206 CM² DE ÁREA DE CÉLULA - FORNECIMENTO E INSTALAÇÃO</t>
  </si>
  <si>
    <t>GEOCÉLULA EM PEAD, PAREDES PERFURADAS, SOLDADAS - ALTURA DE 200 MM E 289 CM² DE ÁREA DE CÉLULA - FORNECIMENTO E INSTALAÇÃO</t>
  </si>
  <si>
    <t>GEOCÉLULA EM PEAD, PAREDES PERFURADAS, SOLDADAS - ALTURA DE 200 MM E 460 CM² DE ÁREA DE CÉLULA - FORNECIMENTO E INSTALAÇÃO</t>
  </si>
  <si>
    <t>GEOCÉLULA EM PEAD, PAREDES PERFURADAS, SOLDADAS - ALTURA DE 75 MM E 1.206 CM² DE ÁREA DE CÉLULA - FORNECIMENTO E INSTALAÇÃO</t>
  </si>
  <si>
    <t>GEOCÉLULA EM PEAD, PAREDES PERFURADAS, SOLDADAS - ALTURA DE 75 MM E 289 CM² DE ÁREA DE CÉLULA - FORNECIMENTO E INSTALAÇÃO</t>
  </si>
  <si>
    <t>GEOCÉLULA EM PEAD, PAREDES PERFURADAS, SOLDADAS - ALTURA DE 75 MM E 460 CM² DE ÁREA DE CÉLULA - FORNECIMENTO E INSTALAÇÃO</t>
  </si>
  <si>
    <t>DERROCAGEM SUBAQUÁTICA DE MATERIAL DE 3ª CATEGORIA - CARGA E LIMPEZA COM DRAGA BACKHOE DE 7 M³ - SEM TRANSPORTE</t>
  </si>
  <si>
    <t>DERROCAGEM SUBAQUÁTICA DE MATERIAL DE 3ª CATEGORIA - CARGA E LIMPEZA COM DRAGA BACKHOE DE 7 M³ - TRANSPORTE COM BATELÃO AUTOPROPELIDO DE 300 M³ - DMT ATÉ 200 M</t>
  </si>
  <si>
    <t>DERROCAGEM SUBAQUÁTICA DE MATERIAL DE 3ª CATEGORIA - CARGA E LIMPEZA COM DRAGA BACKHOE DE 7 M³ - TRANSPORTE COM BATELÃO AUTOPROPELIDO DE 300 M³ - DMT DE 1.000 A 1.200 M</t>
  </si>
  <si>
    <t>DERROCAGEM SUBAQUÁTICA DE MATERIAL DE 3ª CATEGORIA - CARGA E LIMPEZA COM DRAGA BACKHOE DE 7 M³ - TRANSPORTE COM BATELÃO AUTOPROPELIDO DE 300 M³ - DMT DE 1.200 A 1.400 M</t>
  </si>
  <si>
    <t>DERROCAGEM SUBAQUÁTICA DE MATERIAL DE 3ª CATEGORIA - CARGA E LIMPEZA COM DRAGA BACKHOE DE 7 M³ - TRANSPORTE COM BATELÃO AUTOPROPELIDO DE 300 M³ - DMT DE 1.400 A 1.600 M</t>
  </si>
  <si>
    <t>DERROCAGEM SUBAQUÁTICA DE MATERIAL DE 3ª CATEGORIA - CARGA E LIMPEZA COM DRAGA BACKHOE DE 7 M³ - TRANSPORTE COM BATELÃO AUTOPROPELIDO DE 300 M³ - DMT DE 1.600 A 1.800 M</t>
  </si>
  <si>
    <t>DERROCAGEM SUBAQUÁTICA DE MATERIAL DE 3ª CATEGORIA - CARGA E LIMPEZA COM DRAGA BACKHOE DE 7 M³ - TRANSPORTE COM BATELÃO AUTOPROPELIDO DE 300 M³ - DMT DE 1.800 A 2.000 M</t>
  </si>
  <si>
    <t>DERROCAGEM SUBAQUÁTICA DE MATERIAL DE 3ª CATEGORIA - CARGA E LIMPEZA COM DRAGA BACKHOE DE 7 M³ - TRANSPORTE COM BATELÃO AUTOPROPELIDO DE 300 M³ - DMT DE 2.000 A 2.500 M</t>
  </si>
  <si>
    <t>DERROCAGEM SUBAQUÁTICA DE MATERIAL DE 3ª CATEGORIA - CARGA E LIMPEZA COM DRAGA BACKHOE DE 7 M³ - TRANSPORTE COM BATELÃO AUTOPROPELIDO DE 300 M³ - DMT DE 2.500 A 3.000 M</t>
  </si>
  <si>
    <t>DERROCAGEM SUBAQUÁTICA DE MATERIAL DE 3ª CATEGORIA - CARGA E LIMPEZA COM DRAGA BACKHOE DE 7 M³ - TRANSPORTE COM BATELÃO AUTOPROPELIDO DE 300 M³ - DMT DE 200 A 400 M</t>
  </si>
  <si>
    <t>DERROCAGEM SUBAQUÁTICA DE MATERIAL DE 3ª CATEGORIA - CARGA E LIMPEZA COM DRAGA BACKHOE DE 7 M³ - TRANSPORTE COM BATELÃO AUTOPROPELIDO DE 300 M³ - DMT DE 3.000 M</t>
  </si>
  <si>
    <t>DERROCAGEM SUBAQUÁTICA DE MATERIAL DE 3ª CATEGORIA - CARGA E LIMPEZA COM DRAGA BACKHOE DE 7 M³ - TRANSPORTE COM BATELÃO AUTOPROPELIDO DE 300 M³ - DMT DE 400 A 600 M</t>
  </si>
  <si>
    <t>DERROCAGEM SUBAQUÁTICA DE MATERIAL DE 3ª CATEGORIA - CARGA E LIMPEZA COM DRAGA BACKHOE DE 7 M³ - TRANSPORTE COM BATELÃO AUTOPROPELIDO DE 300 M³ - DMT DE 600 A 800 M</t>
  </si>
  <si>
    <t>DERROCAGEM SUBAQUÁTICA DE MATERIAL DE 3ª CATEGORIA - CARGA E LIMPEZA COM DRAGA BACKHOE DE 7 M³ - TRANSPORTE COM BATELÃO AUTOPROPELIDO DE 300 M³ - DMT DE 800 A 1.000 M</t>
  </si>
  <si>
    <t>DERROCAGEM SUBAQUÁTICA DE MATERIAL DE 3ª CATEGORIA - MALHA DE 1,5 M² - PERFURAÇÃO E DETONAÇÃO - PLATAFORMA AUTOELEVATÓRIA COM TRÊS TORRES DE PERFURAÇÃO</t>
  </si>
  <si>
    <t>DERROCAGEM SUBAQUÁTICA DE MATERIAL DE 3ª CATEGORIA - MALHA DE 1,5 M² - PERFURAÇÃO E DETONAÇÃO - PLATAFORMA AUTOELEVATÓRIA MONTADA NA OBRA COM TRÊS TORRES DE PERFURAÇÃO</t>
  </si>
  <si>
    <t>DERROCAGEM SUBAQUÁTICA DE MATERIAL DE 3ª CATEGORIA - MALHA DE 1,5 M² - PERFURAÇÃO E DETONAÇÃO - PLATAFORMA FLUTUANTE COM DUAS TORRES DE PERFURAÇÃO</t>
  </si>
  <si>
    <t>DERROCAGEM SUBAQUÁTICA DE MATERIAL DE 3ª CATEGORIA - MALHA DE 1,5 M² - PERFURAÇÃO E DETONAÇÃO - PLATAFORMA FLUTUANTE COM TRÊS TORRES DE PERFURAÇÃO</t>
  </si>
  <si>
    <t>DERROCAGEM SUBAQUÁTICA DE MATERIAL DE 3ª CATEGORIA - MALHA DE 1,5 M² - PERFURAÇÃO E DETONAÇÃO - PLATAFORMA FLUTUANTE COM UMA TORRE DE PERFURAÇÃO</t>
  </si>
  <si>
    <t>DERROCAGEM SUBAQUÁTICA DE MATERIAL DE 3ª CATEGORIA - MALHA DE 1,5 M² - PERFURAÇÃO E DETONAÇÃO - PLATAFORMA MONTADA NA OBRA COM DUAS TORRES DE PERFURAÇÃO</t>
  </si>
  <si>
    <t>DERROCAGEM SUBAQUÁTICA DE MATERIAL DE 3ª CATEGORIA - MALHA DE 1,5 M² - PERFURAÇÃO E DETONAÇÃO - PLATAFORMA MONTADA NA OBRA COM TRÊS TORRES DE PERFURAÇÃO</t>
  </si>
  <si>
    <t>DERROCAGEM SUBAQUÁTICA DE MATERIAL DE 3ª CATEGORIA - MALHA DE 1,5 M² - PERFURAÇÃO E DETONAÇÃO - PLATAFORMA MONTADA NA OBRA COM UMA TORRE DE PERFURAÇÃO</t>
  </si>
  <si>
    <t>DERROCAGEM SUBAQUÁTICA DE MATERIAL DE 3ª CATEGORIA - MALHA DE 2,5 M² - PERFURAÇÃO E DETONAÇÃO - PLATAFORMA COM DUAS TORRES DE PERFURAÇÃO</t>
  </si>
  <si>
    <t>DERROCAGEM SUBAQUÁTICA DE MATERIAL DE 3ª CATEGORIA - MALHA DE 4,0 M² - PERFURAÇÃO E DETONAÇÃO - PLATAFORMA COM DUAS TORRES DE PERFURAÇÃO</t>
  </si>
  <si>
    <t>DRAGAGEM DE AREIA FINA COM DRAGA HOPPER - CAPACIDADE DA CISTERNA DE 1.000 M³ - DMT DE 1.500 A 1.800 M</t>
  </si>
  <si>
    <t>DRAGAGEM DE AREIA FINA COM DRAGA HOPPER - CAPACIDADE DA CISTERNA DE 1.000 M³ - DMT DE 1.800 A 2.100 M</t>
  </si>
  <si>
    <t>DRAGAGEM DE AREIA FINA COM DRAGA HOPPER - CAPACIDADE DA CISTERNA DE 1.000 M³ - DMT DE 2.100 A 2.400 M</t>
  </si>
  <si>
    <t>DRAGAGEM DE AREIA FINA COM DRAGA HOPPER - CAPACIDADE DA CISTERNA DE 1.000 M³ - DMT DE 2.400 A 2.700 M</t>
  </si>
  <si>
    <t>DRAGAGEM DE AREIA FINA COM DRAGA HOPPER - CAPACIDADE DA CISTERNA DE 1.000 M³ - DMT DE 2.700 A 3.000 M</t>
  </si>
  <si>
    <t>DRAGAGEM DE AREIA FINA COM DRAGA HOPPER - CAPACIDADE DA CISTERNA DE 1.000 M³ - DMT DE 3.000 M</t>
  </si>
  <si>
    <t>DRAGAGEM DE AREIA FINA COM DRAGA HOPPER - CAPACIDADE DA CISTERNA DE 10.000 M³ - DMT DE 1.500 A 1.800 M</t>
  </si>
  <si>
    <t>DRAGAGEM DE AREIA FINA COM DRAGA HOPPER - CAPACIDADE DA CISTERNA DE 10.000 M³ - DMT DE 1.800 A 2.100 M</t>
  </si>
  <si>
    <t>DRAGAGEM DE AREIA FINA COM DRAGA HOPPER - CAPACIDADE DA CISTERNA DE 10.000 M³ - DMT DE 2.100 A 2.400 M</t>
  </si>
  <si>
    <t>DRAGAGEM DE AREIA FINA COM DRAGA HOPPER - CAPACIDADE DA CISTERNA DE 10.000 M³ - DMT DE 2.400 A 2.700 M</t>
  </si>
  <si>
    <t>DRAGAGEM DE AREIA FINA COM DRAGA HOPPER - CAPACIDADE DA CISTERNA DE 10.000 M³ - DMT DE 2.700 A 3.000 M</t>
  </si>
  <si>
    <t>DRAGAGEM DE AREIA FINA COM DRAGA HOPPER - CAPACIDADE DA CISTERNA DE 10.000 M³ - DMT DE 3.000 M</t>
  </si>
  <si>
    <t>DRAGAGEM DE AREIA FINA COM DRAGA HOPPER - CAPACIDADE DA CISTERNA DE 15.000 M³ - DMT DE 1.500 A 1.800 M</t>
  </si>
  <si>
    <t>DRAGAGEM DE AREIA FINA COM DRAGA HOPPER - CAPACIDADE DA CISTERNA DE 15.000 M³ - DMT DE 1.800 A 2.100 M</t>
  </si>
  <si>
    <t>DRAGAGEM DE AREIA FINA COM DRAGA HOPPER - CAPACIDADE DA CISTERNA DE 15.000 M³ - DMT DE 2.100 A 2.400 M</t>
  </si>
  <si>
    <t>DRAGAGEM DE AREIA FINA COM DRAGA HOPPER - CAPACIDADE DA CISTERNA DE 15.000 M³ - DMT DE 2.400 A 2.700 M</t>
  </si>
  <si>
    <t>DRAGAGEM DE AREIA FINA COM DRAGA HOPPER - CAPACIDADE DA CISTERNA DE 15.000 M³ - DMT DE 2.700 A 3.000 M</t>
  </si>
  <si>
    <t>DRAGAGEM DE AREIA FINA COM DRAGA HOPPER - CAPACIDADE DA CISTERNA DE 15.000 M³ - DMT DE 3.000 M</t>
  </si>
  <si>
    <t>DRAGAGEM DE AREIA FINA COM DRAGA HOPPER - CAPACIDADE DA CISTERNA DE 2.000 M³ - DMT DE 1.500 A 1.800 M</t>
  </si>
  <si>
    <t>DRAGAGEM DE AREIA FINA COM DRAGA HOPPER - CAPACIDADE DA CISTERNA DE 2.000 M³ - DMT DE 1.800 A 2.100 M</t>
  </si>
  <si>
    <t>DRAGAGEM DE AREIA FINA COM DRAGA HOPPER - CAPACIDADE DA CISTERNA DE 2.000 M³ - DMT DE 2.100 A 2.400 M</t>
  </si>
  <si>
    <t>DRAGAGEM DE AREIA FINA COM DRAGA HOPPER - CAPACIDADE DA CISTERNA DE 2.000 M³ - DMT DE 2.400 A 2.700 M</t>
  </si>
  <si>
    <t>DRAGAGEM DE AREIA FINA COM DRAGA HOPPER - CAPACIDADE DA CISTERNA DE 2.000 M³ - DMT DE 2.700 A 3.000 M</t>
  </si>
  <si>
    <t>DRAGAGEM DE AREIA FINA COM DRAGA HOPPER - CAPACIDADE DA CISTERNA DE 2.000 M³ - DMT DE 3.000 M</t>
  </si>
  <si>
    <t>DRAGAGEM DE AREIA FINA COM DRAGA HOPPER - CAPACIDADE DA CISTERNA DE 20.000 M³ - DMT DE 1.500 A 1.800 M</t>
  </si>
  <si>
    <t>DRAGAGEM DE AREIA FINA COM DRAGA HOPPER - CAPACIDADE DA CISTERNA DE 20.000 M³ - DMT DE 1.800 A 2.100 M</t>
  </si>
  <si>
    <t>DRAGAGEM DE AREIA FINA COM DRAGA HOPPER - CAPACIDADE DA CISTERNA DE 20.000 M³ - DMT DE 2.100 A 2.400 M</t>
  </si>
  <si>
    <t>DRAGAGEM DE AREIA FINA COM DRAGA HOPPER - CAPACIDADE DA CISTERNA DE 20.000 M³ - DMT DE 2.400 A 2.700 M</t>
  </si>
  <si>
    <t>DRAGAGEM DE AREIA FINA COM DRAGA HOPPER - CAPACIDADE DA CISTERNA DE 20.000 M³ - DMT DE 2.700 A 3.000 M</t>
  </si>
  <si>
    <t>DRAGAGEM DE AREIA FINA COM DRAGA HOPPER - CAPACIDADE DA CISTERNA DE 20.000 M³ - DMT DE 3.000 M</t>
  </si>
  <si>
    <t>DRAGAGEM DE AREIA FINA COM DRAGA HOPPER - CAPACIDADE DA CISTERNA DE 3.000 M³ - DMT DE 1.500 A 1.800 M</t>
  </si>
  <si>
    <t>DRAGAGEM DE AREIA FINA COM DRAGA HOPPER - CAPACIDADE DA CISTERNA DE 3.000 M³ - DMT DE 1.800 A 2.100 M</t>
  </si>
  <si>
    <t>DRAGAGEM DE AREIA FINA COM DRAGA HOPPER - CAPACIDADE DA CISTERNA DE 3.000 M³ - DMT DE 2.100 A 2.400 M</t>
  </si>
  <si>
    <t>DRAGAGEM DE AREIA FINA COM DRAGA HOPPER - CAPACIDADE DA CISTERNA DE 3.000 M³ - DMT DE 2.400 A 2.700 M</t>
  </si>
  <si>
    <t>DRAGAGEM DE AREIA FINA COM DRAGA HOPPER - CAPACIDADE DA CISTERNA DE 3.000 M³ - DMT DE 2.700 A 3.000 M</t>
  </si>
  <si>
    <t>DRAGAGEM DE AREIA FINA COM DRAGA HOPPER - CAPACIDADE DA CISTERNA DE 3.000 M³ - DMT DE 3.000 M</t>
  </si>
  <si>
    <t>DRAGAGEM DE AREIA FINA COM DRAGA HOPPER - CAPACIDADE DA CISTERNA DE 4.000 M³ - DMT DE 1.500 A 1.800 M</t>
  </si>
  <si>
    <t>DRAGAGEM DE AREIA FINA COM DRAGA HOPPER - CAPACIDADE DA CISTERNA DE 4.000 M³ - DMT DE 1.800 A 2.100 M</t>
  </si>
  <si>
    <t>DRAGAGEM DE AREIA FINA COM DRAGA HOPPER - CAPACIDADE DA CISTERNA DE 4.000 M³ - DMT DE 2.100 A 2.400 M</t>
  </si>
  <si>
    <t>DRAGAGEM DE AREIA FINA COM DRAGA HOPPER - CAPACIDADE DA CISTERNA DE 4.000 M³ - DMT DE 2.400 A 2.700 M</t>
  </si>
  <si>
    <t>DRAGAGEM DE AREIA FINA COM DRAGA HOPPER - CAPACIDADE DA CISTERNA DE 4.000 M³ - DMT DE 2.700 A 3.000 M</t>
  </si>
  <si>
    <t>DRAGAGEM DE AREIA FINA COM DRAGA HOPPER - CAPACIDADE DA CISTERNA DE 4.000 M³ - DMT DE 3.000 M</t>
  </si>
  <si>
    <t>DRAGAGEM DE AREIA FINA COM DRAGA HOPPER - CAPACIDADE DA CISTERNA DE 5.000 M³ - DMT DE 1.500 A 1.800 M</t>
  </si>
  <si>
    <t>DRAGAGEM DE AREIA FINA COM DRAGA HOPPER - CAPACIDADE DA CISTERNA DE 5.000 M³ - DMT DE 1.800 A 2.100 M</t>
  </si>
  <si>
    <t>DRAGAGEM DE AREIA FINA COM DRAGA HOPPER - CAPACIDADE DA CISTERNA DE 5.000 M³ - DMT DE 2.100 A 2.400 M</t>
  </si>
  <si>
    <t>DRAGAGEM DE AREIA FINA COM DRAGA HOPPER - CAPACIDADE DA CISTERNA DE 5.000 M³ - DMT DE 2.400 A 2.700 M</t>
  </si>
  <si>
    <t>DRAGAGEM DE AREIA FINA COM DRAGA HOPPER - CAPACIDADE DA CISTERNA DE 5.000 M³ - DMT DE 2.700 A 3.000 M</t>
  </si>
  <si>
    <t>DRAGAGEM DE AREIA FINA COM DRAGA HOPPER - CAPACIDADE DA CISTERNA DE 5.000 M³ - DMT DE 3.000 M</t>
  </si>
  <si>
    <t>DRAGAGEM DE AREIA FINA COM DRAGA HOPPER - CAPACIDADE DA CISTERNA DE 750 M³ - DMT DE 1.500 A 1.800 M</t>
  </si>
  <si>
    <t>DRAGAGEM DE AREIA FINA COM DRAGA HOPPER - CAPACIDADE DA CISTERNA DE 750 M³ - DMT DE 1.800 A 2.100 M</t>
  </si>
  <si>
    <t>DRAGAGEM DE AREIA FINA COM DRAGA HOPPER - CAPACIDADE DA CISTERNA DE 750 M³ - DMT DE 2.100 A 2.400 M</t>
  </si>
  <si>
    <t>DRAGAGEM DE AREIA FINA COM DRAGA HOPPER - CAPACIDADE DA CISTERNA DE 750 M³ - DMT DE 2.400 A 2.700 M</t>
  </si>
  <si>
    <t>DRAGAGEM DE AREIA FINA COM DRAGA HOPPER - CAPACIDADE DA CISTERNA DE 750 M³ - DMT DE 2.700 A 3.000 M</t>
  </si>
  <si>
    <t>DRAGAGEM DE AREIA FINA COM DRAGA HOPPER - CAPACIDADE DA CISTERNA DE 750 M³ - DMT DE 3.000 M</t>
  </si>
  <si>
    <t>DRAGAGEM DE AREIA GROSSA COM DRAGA HOPPER - CAPACIDADE DA CISTERNA DE 1.000 M³ - DMT DE 1.500 A 1.800 M</t>
  </si>
  <si>
    <t>DRAGAGEM DE AREIA GROSSA COM DRAGA HOPPER - CAPACIDADE DA CISTERNA DE 1.000 M³ - DMT DE 1.800 A 2.100 M</t>
  </si>
  <si>
    <t>DRAGAGEM DE AREIA GROSSA COM DRAGA HOPPER - CAPACIDADE DA CISTERNA DE 1.000 M³ - DMT DE 2.100 A 2.400 M</t>
  </si>
  <si>
    <t>DRAGAGEM DE AREIA GROSSA COM DRAGA HOPPER - CAPACIDADE DA CISTERNA DE 1.000 M³ - DMT DE 2.400 A 2.700 M</t>
  </si>
  <si>
    <t>DRAGAGEM DE AREIA GROSSA COM DRAGA HOPPER - CAPACIDADE DA CISTERNA DE 1.000 M³ - DMT DE 2.700 A 3.000 M</t>
  </si>
  <si>
    <t>DRAGAGEM DE AREIA GROSSA COM DRAGA HOPPER - CAPACIDADE DA CISTERNA DE 1.000 M³ - DMT DE 3.000 M</t>
  </si>
  <si>
    <t>DRAGAGEM DE AREIA GROSSA COM DRAGA HOPPER - CAPACIDADE DA CISTERNA DE 10.000 M³ - DMT DE 1.500 A 1.800 M</t>
  </si>
  <si>
    <t>DRAGAGEM DE AREIA GROSSA COM DRAGA HOPPER - CAPACIDADE DA CISTERNA DE 10.000 M³ - DMT DE 1.800 A 2.100 M</t>
  </si>
  <si>
    <t>DRAGAGEM DE AREIA GROSSA COM DRAGA HOPPER - CAPACIDADE DA CISTERNA DE 10.000 M³ - DMT DE 2.100 A 2.400 M</t>
  </si>
  <si>
    <t>DRAGAGEM DE AREIA GROSSA COM DRAGA HOPPER - CAPACIDADE DA CISTERNA DE 10.000 M³ - DMT DE 2.400 A 2.700 M</t>
  </si>
  <si>
    <t>DRAGAGEM DE AREIA GROSSA COM DRAGA HOPPER - CAPACIDADE DA CISTERNA DE 10.000 M³ - DMT DE 2.700 A 3.000 M</t>
  </si>
  <si>
    <t>DRAGAGEM DE AREIA GROSSA COM DRAGA HOPPER - CAPACIDADE DA CISTERNA DE 10.000 M³ - DMT DE 3.000 M</t>
  </si>
  <si>
    <t>DRAGAGEM DE AREIA GROSSA COM DRAGA HOPPER - CAPACIDADE DA CISTERNA DE 15.000 M³ - DMT DE 1.500 A 1.800 M</t>
  </si>
  <si>
    <t>DRAGAGEM DE AREIA GROSSA COM DRAGA HOPPER - CAPACIDADE DA CISTERNA DE 15.000 M³ - DMT DE 1.800 A 2.100 M</t>
  </si>
  <si>
    <t>DRAGAGEM DE AREIA GROSSA COM DRAGA HOPPER - CAPACIDADE DA CISTERNA DE 15.000 M³ - DMT DE 2.100 A 2.400 M</t>
  </si>
  <si>
    <t>DRAGAGEM DE AREIA GROSSA COM DRAGA HOPPER - CAPACIDADE DA CISTERNA DE 15.000 M³ - DMT DE 2.400 A 2.700 M</t>
  </si>
  <si>
    <t>DRAGAGEM DE AREIA GROSSA COM DRAGA HOPPER - CAPACIDADE DA CISTERNA DE 15.000 M³ - DMT DE 2.700 A 3.000 M</t>
  </si>
  <si>
    <t>DRAGAGEM DE AREIA GROSSA COM DRAGA HOPPER - CAPACIDADE DA CISTERNA DE 15.000 M³ - DMT DE 3.000 M</t>
  </si>
  <si>
    <t>DRAGAGEM DE AREIA GROSSA COM DRAGA HOPPER - CAPACIDADE DA CISTERNA DE 2.000 M³ - DMT DE 1.500 A 1.800 M</t>
  </si>
  <si>
    <t>DRAGAGEM DE AREIA GROSSA COM DRAGA HOPPER - CAPACIDADE DA CISTERNA DE 2.000 M³ - DMT DE 1.800 A 2.100 M</t>
  </si>
  <si>
    <t>DRAGAGEM DE AREIA GROSSA COM DRAGA HOPPER - CAPACIDADE DA CISTERNA DE 2.000 M³ - DMT DE 2.100 A 2.400 M</t>
  </si>
  <si>
    <t>DRAGAGEM DE AREIA GROSSA COM DRAGA HOPPER - CAPACIDADE DA CISTERNA DE 2.000 M³ - DMT DE 2.400 A 2.700 M</t>
  </si>
  <si>
    <t>DRAGAGEM DE AREIA GROSSA COM DRAGA HOPPER - CAPACIDADE DA CISTERNA DE 2.000 M³ - DMT DE 2.700 A 3.000 M</t>
  </si>
  <si>
    <t>DRAGAGEM DE AREIA GROSSA COM DRAGA HOPPER - CAPACIDADE DA CISTERNA DE 2.000 M³ - DMT DE 3.000 M</t>
  </si>
  <si>
    <t>DRAGAGEM DE AREIA GROSSA COM DRAGA HOPPER - CAPACIDADE DA CISTERNA DE 20.000 M³ - DMT DE 1.500 A 1.800 M</t>
  </si>
  <si>
    <t>DRAGAGEM DE AREIA GROSSA COM DRAGA HOPPER - CAPACIDADE DA CISTERNA DE 20.000 M³ - DMT DE 1.800 A 2.100 M</t>
  </si>
  <si>
    <t>DRAGAGEM DE AREIA GROSSA COM DRAGA HOPPER - CAPACIDADE DA CISTERNA DE 20.000 M³ - DMT DE 2.100 A 2.400 M</t>
  </si>
  <si>
    <t>DRAGAGEM DE AREIA GROSSA COM DRAGA HOPPER - CAPACIDADE DA CISTERNA DE 20.000 M³ - DMT DE 2.400 A 2.700 M</t>
  </si>
  <si>
    <t>DRAGAGEM DE AREIA GROSSA COM DRAGA HOPPER - CAPACIDADE DA CISTERNA DE 20.000 M³ - DMT DE 2.700 A 3.000 M</t>
  </si>
  <si>
    <t>DRAGAGEM DE AREIA GROSSA COM DRAGA HOPPER - CAPACIDADE DA CISTERNA DE 20.000 M³ - DMT DE 3.000 M</t>
  </si>
  <si>
    <t>DRAGAGEM DE AREIA GROSSA COM DRAGA HOPPER - CAPACIDADE DA CISTERNA DE 3.000 M³ - DMT DE 1.500 A 1.800 M</t>
  </si>
  <si>
    <t>DRAGAGEM DE AREIA GROSSA COM DRAGA HOPPER - CAPACIDADE DA CISTERNA DE 3.000 M³ - DMT DE 1.800 A 2.100 M</t>
  </si>
  <si>
    <t>DRAGAGEM DE AREIA GROSSA COM DRAGA HOPPER - CAPACIDADE DA CISTERNA DE 3.000 M³ - DMT DE 2.100 A 2.400 M</t>
  </si>
  <si>
    <t>DRAGAGEM DE AREIA GROSSA COM DRAGA HOPPER - CAPACIDADE DA CISTERNA DE 3.000 M³ - DMT DE 2.400 A 2.700 M</t>
  </si>
  <si>
    <t>DRAGAGEM DE AREIA GROSSA COM DRAGA HOPPER - CAPACIDADE DA CISTERNA DE 3.000 M³ - DMT DE 2.700 A 3.000 M</t>
  </si>
  <si>
    <t>DRAGAGEM DE AREIA GROSSA COM DRAGA HOPPER - CAPACIDADE DA CISTERNA DE 3.000 M³ - DMT DE 3.000 M</t>
  </si>
  <si>
    <t>DRAGAGEM DE AREIA GROSSA COM DRAGA HOPPER - CAPACIDADE DA CISTERNA DE 4.000 M³ - DMT DE 1.500 A 1.800 M</t>
  </si>
  <si>
    <t>DRAGAGEM DE AREIA GROSSA COM DRAGA HOPPER - CAPACIDADE DA CISTERNA DE 4.000 M³ - DMT DE 1.800 A 2.100 M</t>
  </si>
  <si>
    <t>DRAGAGEM DE AREIA GROSSA COM DRAGA HOPPER - CAPACIDADE DA CISTERNA DE 4.000 M³ - DMT DE 2.100 A 2.400 M</t>
  </si>
  <si>
    <t>DRAGAGEM DE AREIA GROSSA COM DRAGA HOPPER - CAPACIDADE DA CISTERNA DE 4.000 M³ - DMT DE 2.400 A 2.700 M</t>
  </si>
  <si>
    <t>DRAGAGEM DE AREIA GROSSA COM DRAGA HOPPER - CAPACIDADE DA CISTERNA DE 4.000 M³ - DMT DE 2.700 A 3.000 M</t>
  </si>
  <si>
    <t>DRAGAGEM DE AREIA GROSSA COM DRAGA HOPPER - CAPACIDADE DA CISTERNA DE 4.000 M³ - DMT DE 3.000 M</t>
  </si>
  <si>
    <t>DRAGAGEM DE AREIA GROSSA COM DRAGA HOPPER - CAPACIDADE DA CISTERNA DE 5.000 M³ - DMT DE 1.500 A 1.800 M</t>
  </si>
  <si>
    <t>DRAGAGEM DE AREIA GROSSA COM DRAGA HOPPER - CAPACIDADE DA CISTERNA DE 5.000 M³ - DMT DE 1.800 A 2.100 M</t>
  </si>
  <si>
    <t>DRAGAGEM DE AREIA GROSSA COM DRAGA HOPPER - CAPACIDADE DA CISTERNA DE 5.000 M³ - DMT DE 2.100 A 2.400 M</t>
  </si>
  <si>
    <t>DRAGAGEM DE AREIA GROSSA COM DRAGA HOPPER - CAPACIDADE DA CISTERNA DE 5.000 M³ - DMT DE 2.400 A 2.700 M</t>
  </si>
  <si>
    <t>DRAGAGEM DE AREIA GROSSA COM DRAGA HOPPER - CAPACIDADE DA CISTERNA DE 5.000 M³ - DMT DE 2.700 A 3.000 M</t>
  </si>
  <si>
    <t>DRAGAGEM DE AREIA GROSSA COM DRAGA HOPPER - CAPACIDADE DA CISTERNA DE 5.000 M³ - DMT DE 3.000 M</t>
  </si>
  <si>
    <t>DRAGAGEM DE AREIA GROSSA COM DRAGA HOPPER - CAPACIDADE DA CISTERNA DE 750 M³ - DMT DE 1.500 A 1.800 M</t>
  </si>
  <si>
    <t>DRAGAGEM DE AREIA GROSSA COM DRAGA HOPPER - CAPACIDADE DA CISTERNA DE 750 M³ - DMT DE 1.800 A 2.100 M</t>
  </si>
  <si>
    <t>DRAGAGEM DE AREIA GROSSA COM DRAGA HOPPER - CAPACIDADE DA CISTERNA DE 750 M³ - DMT DE 2.100 A 2.400 M</t>
  </si>
  <si>
    <t>DRAGAGEM DE AREIA GROSSA COM DRAGA HOPPER - CAPACIDADE DA CISTERNA DE 750 M³ - DMT DE 2.400 A 2.700 M</t>
  </si>
  <si>
    <t>DRAGAGEM DE AREIA GROSSA COM DRAGA HOPPER - CAPACIDADE DA CISTERNA DE 750 M³ - DMT DE 2.700 A 3.000 M</t>
  </si>
  <si>
    <t>DRAGAGEM DE AREIA GROSSA COM DRAGA HOPPER - CAPACIDADE DA CISTERNA DE 750 M³ - DMT DE 3.000 M</t>
  </si>
  <si>
    <t>DRAGAGEM DE AREIA MÉDIA COM DRAGA HOPPER - CAPACIDADE DA CISTERNA DE 1.000 M³ - DMT DE 1.500 A 1.800 M</t>
  </si>
  <si>
    <t>DRAGAGEM DE AREIA MÉDIA COM DRAGA HOPPER - CAPACIDADE DA CISTERNA DE 1.000 M³ - DMT DE 1.800 A 2.100 M</t>
  </si>
  <si>
    <t>DRAGAGEM DE AREIA MÉDIA COM DRAGA HOPPER - CAPACIDADE DA CISTERNA DE 1.000 M³ - DMT DE 2.100 A 2.400 M</t>
  </si>
  <si>
    <t>DRAGAGEM DE AREIA MÉDIA COM DRAGA HOPPER - CAPACIDADE DA CISTERNA DE 1.000 M³ - DMT DE 2.400 A 2.700 M</t>
  </si>
  <si>
    <t>DRAGAGEM DE AREIA MÉDIA COM DRAGA HOPPER - CAPACIDADE DA CISTERNA DE 1.000 M³ - DMT DE 2.700 A 3.000 M</t>
  </si>
  <si>
    <t>DRAGAGEM DE AREIA MÉDIA COM DRAGA HOPPER - CAPACIDADE DA CISTERNA DE 1.000 M³ - DMT DE 3.000 M</t>
  </si>
  <si>
    <t>DRAGAGEM DE AREIA MÉDIA COM DRAGA HOPPER - CAPACIDADE DA CISTERNA DE 10.000 M³ - DMT DE 1.500 A 1.800 M</t>
  </si>
  <si>
    <t>DRAGAGEM DE AREIA MÉDIA COM DRAGA HOPPER - CAPACIDADE DA CISTERNA DE 10.000 M³ - DMT DE 1.800 A 2.100 M</t>
  </si>
  <si>
    <t>DRAGAGEM DE AREIA MÉDIA COM DRAGA HOPPER - CAPACIDADE DA CISTERNA DE 10.000 M³ - DMT DE 2.100 A 2.400 M</t>
  </si>
  <si>
    <t>DRAGAGEM DE AREIA MÉDIA COM DRAGA HOPPER - CAPACIDADE DA CISTERNA DE 10.000 M³ - DMT DE 2.400 A 2.700 M</t>
  </si>
  <si>
    <t>DRAGAGEM DE AREIA MÉDIA COM DRAGA HOPPER - CAPACIDADE DA CISTERNA DE 10.000 M³ - DMT DE 2.700 A 3.000 M</t>
  </si>
  <si>
    <t>DRAGAGEM DE AREIA MÉDIA COM DRAGA HOPPER - CAPACIDADE DA CISTERNA DE 10.000 M³ - DMT DE 3.000 M</t>
  </si>
  <si>
    <t>DRAGAGEM DE AREIA MÉDIA COM DRAGA HOPPER - CAPACIDADE DA CISTERNA DE 15.000 M³ - DMT DE 1.500 A 1.800 M</t>
  </si>
  <si>
    <t>DRAGAGEM DE AREIA MÉDIA COM DRAGA HOPPER - CAPACIDADE DA CISTERNA DE 15.000 M³ - DMT DE 1.800 A 2.100 M</t>
  </si>
  <si>
    <t>DRAGAGEM DE AREIA MÉDIA COM DRAGA HOPPER - CAPACIDADE DA CISTERNA DE 15.000 M³ - DMT DE 2.100 A 2.400 M</t>
  </si>
  <si>
    <t>DRAGAGEM DE AREIA MÉDIA COM DRAGA HOPPER - CAPACIDADE DA CISTERNA DE 15.000 M³ - DMT DE 2.400 A 2.700 M</t>
  </si>
  <si>
    <t>DRAGAGEM DE AREIA MÉDIA COM DRAGA HOPPER - CAPACIDADE DA CISTERNA DE 15.000 M³ - DMT DE 2.700 A 3.000 M</t>
  </si>
  <si>
    <t>DRAGAGEM DE AREIA MÉDIA COM DRAGA HOPPER - CAPACIDADE DA CISTERNA DE 15.000 M³ - DMT DE 3.000 M</t>
  </si>
  <si>
    <t>DRAGAGEM DE AREIA MÉDIA COM DRAGA HOPPER - CAPACIDADE DA CISTERNA DE 2.000 M³ - DMT DE 1.500 A 1.800 M</t>
  </si>
  <si>
    <t>DRAGAGEM DE AREIA MÉDIA COM DRAGA HOPPER - CAPACIDADE DA CISTERNA DE 2.000 M³ - DMT DE 1.800 A 2.100 M</t>
  </si>
  <si>
    <t>DRAGAGEM DE AREIA MÉDIA COM DRAGA HOPPER - CAPACIDADE DA CISTERNA DE 2.000 M³ - DMT DE 2.100 A 2.400 M</t>
  </si>
  <si>
    <t>DRAGAGEM DE AREIA MÉDIA COM DRAGA HOPPER - CAPACIDADE DA CISTERNA DE 2.000 M³ - DMT DE 2.400 A 2.700 M</t>
  </si>
  <si>
    <t>DRAGAGEM DE AREIA MÉDIA COM DRAGA HOPPER - CAPACIDADE DA CISTERNA DE 2.000 M³ - DMT DE 2.700 A 3.000 M</t>
  </si>
  <si>
    <t>DRAGAGEM DE AREIA MÉDIA COM DRAGA HOPPER - CAPACIDADE DA CISTERNA DE 2.000 M³ - DMT DE 3.000 M</t>
  </si>
  <si>
    <t>DRAGAGEM DE AREIA MÉDIA COM DRAGA HOPPER - CAPACIDADE DA CISTERNA DE 20.000 M³ - DMT DE 1.500 A 1.800 M</t>
  </si>
  <si>
    <t>DRAGAGEM DE AREIA MÉDIA COM DRAGA HOPPER - CAPACIDADE DA CISTERNA DE 20.000 M³ - DMT DE 1.800 A 2.100 M</t>
  </si>
  <si>
    <t>DRAGAGEM DE AREIA MÉDIA COM DRAGA HOPPER - CAPACIDADE DA CISTERNA DE 20.000 M³ - DMT DE 2.100 A 2.400 M</t>
  </si>
  <si>
    <t>DRAGAGEM DE AREIA MÉDIA COM DRAGA HOPPER - CAPACIDADE DA CISTERNA DE 20.000 M³ - DMT DE 2.400 A 2.700 M</t>
  </si>
  <si>
    <t>DRAGAGEM DE AREIA MÉDIA COM DRAGA HOPPER - CAPACIDADE DA CISTERNA DE 20.000 M³ - DMT DE 2.700 A 3.000 M</t>
  </si>
  <si>
    <t>DRAGAGEM DE AREIA MÉDIA COM DRAGA HOPPER - CAPACIDADE DA CISTERNA DE 20.000 M³ - DMT DE 3.000 M</t>
  </si>
  <si>
    <t>DRAGAGEM DE AREIA MÉDIA COM DRAGA HOPPER - CAPACIDADE DA CISTERNA DE 3.000 M³ - DMT DE 1.500 A 1.800 M</t>
  </si>
  <si>
    <t>DRAGAGEM DE AREIA MÉDIA COM DRAGA HOPPER - CAPACIDADE DA CISTERNA DE 3.000 M³ - DMT DE 1.800 A 2.100 M</t>
  </si>
  <si>
    <t>DRAGAGEM DE AREIA MÉDIA COM DRAGA HOPPER - CAPACIDADE DA CISTERNA DE 3.000 M³ - DMT DE 2.100 A 2.400 M</t>
  </si>
  <si>
    <t>DRAGAGEM DE AREIA MÉDIA COM DRAGA HOPPER - CAPACIDADE DA CISTERNA DE 3.000 M³ - DMT DE 2.400 A 2.700 M</t>
  </si>
  <si>
    <t>DRAGAGEM DE AREIA MÉDIA COM DRAGA HOPPER - CAPACIDADE DA CISTERNA DE 3.000 M³ - DMT DE 2.700 A 3.000 M</t>
  </si>
  <si>
    <t>DRAGAGEM DE AREIA MÉDIA COM DRAGA HOPPER - CAPACIDADE DA CISTERNA DE 3.000 M³ - DMT DE 3.000 M</t>
  </si>
  <si>
    <t>DRAGAGEM DE AREIA MÉDIA COM DRAGA HOPPER - CAPACIDADE DA CISTERNA DE 4.000 M³ - DMT DE 1.500 A 1.800 M</t>
  </si>
  <si>
    <t>DRAGAGEM DE AREIA MÉDIA COM DRAGA HOPPER - CAPACIDADE DA CISTERNA DE 4.000 M³ - DMT DE 1.800 A 2.100 M</t>
  </si>
  <si>
    <t>DRAGAGEM DE AREIA MÉDIA COM DRAGA HOPPER - CAPACIDADE DA CISTERNA DE 4.000 M³ - DMT DE 2.100 A 2.400 M</t>
  </si>
  <si>
    <t>DRAGAGEM DE AREIA MÉDIA COM DRAGA HOPPER - CAPACIDADE DA CISTERNA DE 4.000 M³ - DMT DE 2.400 A 2.700 M</t>
  </si>
  <si>
    <t>DRAGAGEM DE AREIA MÉDIA COM DRAGA HOPPER - CAPACIDADE DA CISTERNA DE 4.000 M³ - DMT DE 2.700 A 3.000 M</t>
  </si>
  <si>
    <t>DRAGAGEM DE AREIA MÉDIA COM DRAGA HOPPER - CAPACIDADE DA CISTERNA DE 4.000 M³ - DMT DE 3.000 M</t>
  </si>
  <si>
    <t>DRAGAGEM DE AREIA MÉDIA COM DRAGA HOPPER - CAPACIDADE DA CISTERNA DE 5.000 M³ - DMT DE 1.500 A 1.800 M</t>
  </si>
  <si>
    <t>DRAGAGEM DE AREIA MÉDIA COM DRAGA HOPPER - CAPACIDADE DA CISTERNA DE 5.000 M³ - DMT DE 1.800 A 2.100 M</t>
  </si>
  <si>
    <t>DRAGAGEM DE AREIA MÉDIA COM DRAGA HOPPER - CAPACIDADE DA CISTERNA DE 5.000 M³ - DMT DE 2.100 A 2.400 M</t>
  </si>
  <si>
    <t>DRAGAGEM DE AREIA MÉDIA COM DRAGA HOPPER - CAPACIDADE DA CISTERNA DE 5.000 M³ - DMT DE 2.400 A 2.700 M</t>
  </si>
  <si>
    <t>DRAGAGEM DE AREIA MÉDIA COM DRAGA HOPPER - CAPACIDADE DA CISTERNA DE 5.000 M³ - DMT DE 2.700 A 3.000 M</t>
  </si>
  <si>
    <t>DRAGAGEM DE AREIA MÉDIA COM DRAGA HOPPER - CAPACIDADE DA CISTERNA DE 5.000 M³ - DMT DE 3.000 M</t>
  </si>
  <si>
    <t>DRAGAGEM DE AREIA MÉDIA COM DRAGA HOPPER - CAPACIDADE DA CISTERNA DE 750 M³ - DMT DE 1.500 A 1.800 M</t>
  </si>
  <si>
    <t>DRAGAGEM DE AREIA MÉDIA COM DRAGA HOPPER - CAPACIDADE DA CISTERNA DE 750 M³ - DMT DE 1.800 A 2.100 M</t>
  </si>
  <si>
    <t>DRAGAGEM DE AREIA MÉDIA COM DRAGA HOPPER - CAPACIDADE DA CISTERNA DE 750 M³ - DMT DE 2.100 A 2.400 M</t>
  </si>
  <si>
    <t>DRAGAGEM DE AREIA MÉDIA COM DRAGA HOPPER - CAPACIDADE DA CISTERNA DE 750 M³ - DMT DE 2.400 A 2.700 M</t>
  </si>
  <si>
    <t>DRAGAGEM DE AREIA MÉDIA COM DRAGA HOPPER - CAPACIDADE DA CISTERNA DE 750 M³ - DMT DE 2.700 A 3.000 M</t>
  </si>
  <si>
    <t>DRAGAGEM DE AREIA MÉDIA COM DRAGA HOPPER - CAPACIDADE DA CISTERNA DE 750 M³ - DMT DE 3.000 M</t>
  </si>
  <si>
    <t>DRAGAGEM DE CASCALHO COM DRAGA HOPPER - CAPACIDADE DA CISTERNA DE 1.000 M³ - DMT DE 1.500 A 1.800 M</t>
  </si>
  <si>
    <t>DRAGAGEM DE CASCALHO COM DRAGA HOPPER - CAPACIDADE DA CISTERNA DE 1.000 M³ - DMT DE 1.800 A 2.100 M</t>
  </si>
  <si>
    <t>DRAGAGEM DE CASCALHO COM DRAGA HOPPER - CAPACIDADE DA CISTERNA DE 1.000 M³ - DMT DE 2.100 A 2.400 M</t>
  </si>
  <si>
    <t>DRAGAGEM DE CASCALHO COM DRAGA HOPPER - CAPACIDADE DA CISTERNA DE 1.000 M³ - DMT DE 2.400 A 2.700 M</t>
  </si>
  <si>
    <t>DRAGAGEM DE CASCALHO COM DRAGA HOPPER - CAPACIDADE DA CISTERNA DE 1.000 M³ - DMT DE 2.700 A 3.000 M</t>
  </si>
  <si>
    <t>DRAGAGEM DE CASCALHO COM DRAGA HOPPER - CAPACIDADE DA CISTERNA DE 1.000 M³ - DMT DE 3.000 M</t>
  </si>
  <si>
    <t>DRAGAGEM DE CASCALHO COM DRAGA HOPPER - CAPACIDADE DA CISTERNA DE 10.000 M³ - DMT DE 1.500 A 1.800 M</t>
  </si>
  <si>
    <t>DRAGAGEM DE CASCALHO COM DRAGA HOPPER - CAPACIDADE DA CISTERNA DE 10.000 M³ - DMT DE 1.800 A 2.100 M</t>
  </si>
  <si>
    <t>DRAGAGEM DE CASCALHO COM DRAGA HOPPER - CAPACIDADE DA CISTERNA DE 10.000 M³ - DMT DE 2.100 A 2.400 M</t>
  </si>
  <si>
    <t>DRAGAGEM DE CASCALHO COM DRAGA HOPPER - CAPACIDADE DA CISTERNA DE 10.000 M³ - DMT DE 2.400 A 2.700 M</t>
  </si>
  <si>
    <t>DRAGAGEM DE CASCALHO COM DRAGA HOPPER - CAPACIDADE DA CISTERNA DE 10.000 M³ - DMT DE 2.700 A 3.000 M</t>
  </si>
  <si>
    <t>DRAGAGEM DE CASCALHO COM DRAGA HOPPER - CAPACIDADE DA CISTERNA DE 10.000 M³ - DMT DE 3.000 M</t>
  </si>
  <si>
    <t>DRAGAGEM DE CASCALHO COM DRAGA HOPPER - CAPACIDADE DA CISTERNA DE 15.000 M³ - DMT DE 1.500 A 1.800 M</t>
  </si>
  <si>
    <t>DRAGAGEM DE CASCALHO COM DRAGA HOPPER - CAPACIDADE DA CISTERNA DE 15.000 M³ - DMT DE 1.800 A 2.100 M</t>
  </si>
  <si>
    <t>DRAGAGEM DE CASCALHO COM DRAGA HOPPER - CAPACIDADE DA CISTERNA DE 15.000 M³ - DMT DE 2.100 A 2.400 M</t>
  </si>
  <si>
    <t>DRAGAGEM DE CASCALHO COM DRAGA HOPPER - CAPACIDADE DA CISTERNA DE 15.000 M³ - DMT DE 2.400 A 2.700 M</t>
  </si>
  <si>
    <t>DRAGAGEM DE CASCALHO COM DRAGA HOPPER - CAPACIDADE DA CISTERNA DE 15.000 M³ - DMT DE 2.700 A 3.000 M</t>
  </si>
  <si>
    <t>DRAGAGEM DE CASCALHO COM DRAGA HOPPER - CAPACIDADE DA CISTERNA DE 15.000 M³ - DMT DE 3.000 M</t>
  </si>
  <si>
    <t>DRAGAGEM DE CASCALHO COM DRAGA HOPPER - CAPACIDADE DA CISTERNA DE 2.000 M³ - DMT DE 1.500 A 1.800 M</t>
  </si>
  <si>
    <t>DRAGAGEM DE CASCALHO COM DRAGA HOPPER - CAPACIDADE DA CISTERNA DE 2.000 M³ - DMT DE 1.800 A 2.100 M</t>
  </si>
  <si>
    <t>DRAGAGEM DE CASCALHO COM DRAGA HOPPER - CAPACIDADE DA CISTERNA DE 2.000 M³ - DMT DE 2.100 A 2.400 M</t>
  </si>
  <si>
    <t>DRAGAGEM DE CASCALHO COM DRAGA HOPPER - CAPACIDADE DA CISTERNA DE 2.000 M³ - DMT DE 2.400 A 2.700 M</t>
  </si>
  <si>
    <t>DRAGAGEM DE CASCALHO COM DRAGA HOPPER - CAPACIDADE DA CISTERNA DE 2.000 M³ - DMT DE 2.700 A 3.000 M</t>
  </si>
  <si>
    <t>DRAGAGEM DE CASCALHO COM DRAGA HOPPER - CAPACIDADE DA CISTERNA DE 2.000 M³ - DMT DE 3.000 M</t>
  </si>
  <si>
    <t>DRAGAGEM DE CASCALHO COM DRAGA HOPPER - CAPACIDADE DA CISTERNA DE 20.000 M³ - DMT DE 1.500 A 1.800 M</t>
  </si>
  <si>
    <t>DRAGAGEM DE CASCALHO COM DRAGA HOPPER - CAPACIDADE DA CISTERNA DE 20.000 M³ - DMT DE 1.800 A 2.100 M</t>
  </si>
  <si>
    <t>DRAGAGEM DE CASCALHO COM DRAGA HOPPER - CAPACIDADE DA CISTERNA DE 20.000 M³ - DMT DE 2.100 A 2.400 M</t>
  </si>
  <si>
    <t>DRAGAGEM DE CASCALHO COM DRAGA HOPPER - CAPACIDADE DA CISTERNA DE 20.000 M³ - DMT DE 2.400 A 2.700 M</t>
  </si>
  <si>
    <t>DRAGAGEM DE CASCALHO COM DRAGA HOPPER - CAPACIDADE DA CISTERNA DE 20.000 M³ - DMT DE 2.700 A 3.000 M</t>
  </si>
  <si>
    <t>DRAGAGEM DE CASCALHO COM DRAGA HOPPER - CAPACIDADE DA CISTERNA DE 20.000 M³ - DMT DE 3.000 M</t>
  </si>
  <si>
    <t>DRAGAGEM DE CASCALHO COM DRAGA HOPPER - CAPACIDADE DA CISTERNA DE 3.000 M³ - DMT DE 1.500 A 1.800 M</t>
  </si>
  <si>
    <t>DRAGAGEM DE CASCALHO COM DRAGA HOPPER - CAPACIDADE DA CISTERNA DE 3.000 M³ - DMT DE 1.800 A 2.100 M</t>
  </si>
  <si>
    <t>DRAGAGEM DE CASCALHO COM DRAGA HOPPER - CAPACIDADE DA CISTERNA DE 3.000 M³ - DMT DE 2.100 A 2.400 M</t>
  </si>
  <si>
    <t>DRAGAGEM DE CASCALHO COM DRAGA HOPPER - CAPACIDADE DA CISTERNA DE 3.000 M³ - DMT DE 2.400 A 2.700 M</t>
  </si>
  <si>
    <t>DRAGAGEM DE CASCALHO COM DRAGA HOPPER - CAPACIDADE DA CISTERNA DE 3.000 M³ - DMT DE 2.700 A 3.000 M</t>
  </si>
  <si>
    <t>DRAGAGEM DE CASCALHO COM DRAGA HOPPER - CAPACIDADE DA CISTERNA DE 3.000 M³ - DMT DE 3.000 M</t>
  </si>
  <si>
    <t>DRAGAGEM DE CASCALHO COM DRAGA HOPPER - CAPACIDADE DA CISTERNA DE 4.000 M³ - DMT DE 1.500 A 1.800 M</t>
  </si>
  <si>
    <t>DRAGAGEM DE CASCALHO COM DRAGA HOPPER - CAPACIDADE DA CISTERNA DE 4.000 M³ - DMT DE 1.800 A 2.100 M</t>
  </si>
  <si>
    <t>DRAGAGEM DE CASCALHO COM DRAGA HOPPER - CAPACIDADE DA CISTERNA DE 4.000 M³ - DMT DE 2.100 A 2.400 M</t>
  </si>
  <si>
    <t>DRAGAGEM DE CASCALHO COM DRAGA HOPPER - CAPACIDADE DA CISTERNA DE 4.000 M³ - DMT DE 2.400 A 2.700 M</t>
  </si>
  <si>
    <t>DRAGAGEM DE CASCALHO COM DRAGA HOPPER - CAPACIDADE DA CISTERNA DE 4.000 M³ - DMT DE 2.700 A 3.000 M</t>
  </si>
  <si>
    <t>DRAGAGEM DE CASCALHO COM DRAGA HOPPER - CAPACIDADE DA CISTERNA DE 4.000 M³ - DMT DE 3.000 M</t>
  </si>
  <si>
    <t>DRAGAGEM DE CASCALHO COM DRAGA HOPPER - CAPACIDADE DA CISTERNA DE 5.000 M³ - DMT DE 1.500 A 1.800 M</t>
  </si>
  <si>
    <t>DRAGAGEM DE CASCALHO COM DRAGA HOPPER - CAPACIDADE DA CISTERNA DE 5.000 M³ - DMT DE 1.800 A 2.100 M</t>
  </si>
  <si>
    <t>DRAGAGEM DE CASCALHO COM DRAGA HOPPER - CAPACIDADE DA CISTERNA DE 5.000 M³ - DMT DE 2.100 A 2.400 M</t>
  </si>
  <si>
    <t>DRAGAGEM DE CASCALHO COM DRAGA HOPPER - CAPACIDADE DA CISTERNA DE 5.000 M³ - DMT DE 2.400 A 2.700 M</t>
  </si>
  <si>
    <t>DRAGAGEM DE CASCALHO COM DRAGA HOPPER - CAPACIDADE DA CISTERNA DE 5.000 M³ - DMT DE 2.700 A 3.000 M</t>
  </si>
  <si>
    <t>DRAGAGEM DE CASCALHO COM DRAGA HOPPER - CAPACIDADE DA CISTERNA DE 5.000 M³ - DMT DE 3.000 M</t>
  </si>
  <si>
    <t>DRAGAGEM DE CASCALHO COM DRAGA HOPPER - CAPACIDADE DA CISTERNA DE 750 M³ - DMT DE 1.500 A 1.800 M</t>
  </si>
  <si>
    <t>DRAGAGEM DE CASCALHO COM DRAGA HOPPER - CAPACIDADE DA CISTERNA DE 750 M³ - DMT DE 1.800 A 2.100 M</t>
  </si>
  <si>
    <t>DRAGAGEM DE CASCALHO COM DRAGA HOPPER - CAPACIDADE DA CISTERNA DE 750 M³ - DMT DE 2.100 A 2.400 M</t>
  </si>
  <si>
    <t>DRAGAGEM DE CASCALHO COM DRAGA HOPPER - CAPACIDADE DA CISTERNA DE 750 M³ - DMT DE 2.400 A 2.700 M</t>
  </si>
  <si>
    <t>DRAGAGEM DE CASCALHO COM DRAGA HOPPER - CAPACIDADE DA CISTERNA DE 750 M³ - DMT DE 2.700 A 3.000 M</t>
  </si>
  <si>
    <t>DRAGAGEM DE CASCALHO COM DRAGA HOPPER - CAPACIDADE DA CISTERNA DE 750 M³ - DMT DE 3.000 M</t>
  </si>
  <si>
    <t>DRAGAGEM DE CASCALHO FINO COM DRAGA HOPPER - CAPACIDADE DA CISTERNA DE 1.000 M³ - DMT DE 1.500 A 1.800 M</t>
  </si>
  <si>
    <t>DRAGAGEM DE CASCALHO FINO COM DRAGA HOPPER - CAPACIDADE DA CISTERNA DE 1.000 M³ - DMT DE 1.800 A 2.100 M</t>
  </si>
  <si>
    <t>DRAGAGEM DE CASCALHO FINO COM DRAGA HOPPER - CAPACIDADE DA CISTERNA DE 1.000 M³ - DMT DE 2.100 A 2.400 M</t>
  </si>
  <si>
    <t>DRAGAGEM DE CASCALHO FINO COM DRAGA HOPPER - CAPACIDADE DA CISTERNA DE 1.000 M³ - DMT DE 2.400 A 2.700 M</t>
  </si>
  <si>
    <t>DRAGAGEM DE CASCALHO FINO COM DRAGA HOPPER - CAPACIDADE DA CISTERNA DE 1.000 M³ - DMT DE 2.700 A 3.000 M</t>
  </si>
  <si>
    <t>DRAGAGEM DE CASCALHO FINO COM DRAGA HOPPER - CAPACIDADE DA CISTERNA DE 1.000 M³ - DMT DE 3.000 M</t>
  </si>
  <si>
    <t>DRAGAGEM DE CASCALHO FINO COM DRAGA HOPPER - CAPACIDADE DA CISTERNA DE 10.000 M³ - DMT DE 1.500 A 1.800 M</t>
  </si>
  <si>
    <t>DRAGAGEM DE CASCALHO FINO COM DRAGA HOPPER - CAPACIDADE DA CISTERNA DE 10.000 M³ - DMT DE 1.800 A 2.100 M</t>
  </si>
  <si>
    <t>DRAGAGEM DE CASCALHO FINO COM DRAGA HOPPER - CAPACIDADE DA CISTERNA DE 10.000 M³ - DMT DE 2.100 A 2.400 M</t>
  </si>
  <si>
    <t>DRAGAGEM DE CASCALHO FINO COM DRAGA HOPPER - CAPACIDADE DA CISTERNA DE 10.000 M³ - DMT DE 2.400 A 2.700 M</t>
  </si>
  <si>
    <t>DRAGAGEM DE CASCALHO FINO COM DRAGA HOPPER - CAPACIDADE DA CISTERNA DE 10.000 M³ - DMT DE 2.700 A 3.000 M</t>
  </si>
  <si>
    <t>DRAGAGEM DE CASCALHO FINO COM DRAGA HOPPER - CAPACIDADE DA CISTERNA DE 10.000 M³ - DMT DE 3.000 M</t>
  </si>
  <si>
    <t>DRAGAGEM DE CASCALHO FINO COM DRAGA HOPPER - CAPACIDADE DA CISTERNA DE 15.000 M³ - DMT DE 1.500 A 1.800 M</t>
  </si>
  <si>
    <t>DRAGAGEM DE CASCALHO FINO COM DRAGA HOPPER - CAPACIDADE DA CISTERNA DE 15.000 M³ - DMT DE 1.800 A 2.100 M</t>
  </si>
  <si>
    <t>DRAGAGEM DE CASCALHO FINO COM DRAGA HOPPER - CAPACIDADE DA CISTERNA DE 15.000 M³ - DMT DE 2.100 A 2.400 M</t>
  </si>
  <si>
    <t>DRAGAGEM DE CASCALHO FINO COM DRAGA HOPPER - CAPACIDADE DA CISTERNA DE 15.000 M³ - DMT DE 2.400 A 2.700 M</t>
  </si>
  <si>
    <t>DRAGAGEM DE CASCALHO FINO COM DRAGA HOPPER - CAPACIDADE DA CISTERNA DE 15.000 M³ - DMT DE 2.700 A 3.000 M</t>
  </si>
  <si>
    <t>DRAGAGEM DE CASCALHO FINO COM DRAGA HOPPER - CAPACIDADE DA CISTERNA DE 15.000 M³ - DMT DE 3.000 M</t>
  </si>
  <si>
    <t>DRAGAGEM DE CASCALHO FINO COM DRAGA HOPPER - CAPACIDADE DA CISTERNA DE 2.000 M³ - DMT DE 1.500 A 1.800 M</t>
  </si>
  <si>
    <t>DRAGAGEM DE CASCALHO FINO COM DRAGA HOPPER - CAPACIDADE DA CISTERNA DE 2.000 M³ - DMT DE 1.800 A 2.100 M</t>
  </si>
  <si>
    <t>DRAGAGEM DE CASCALHO FINO COM DRAGA HOPPER - CAPACIDADE DA CISTERNA DE 2.000 M³ - DMT DE 2.100 A 2.400 M</t>
  </si>
  <si>
    <t>DRAGAGEM DE CASCALHO FINO COM DRAGA HOPPER - CAPACIDADE DA CISTERNA DE 2.000 M³ - DMT DE 2.400 A 2.700 M</t>
  </si>
  <si>
    <t>DRAGAGEM DE CASCALHO FINO COM DRAGA HOPPER - CAPACIDADE DA CISTERNA DE 2.000 M³ - DMT DE 2.700 A 3.000 M</t>
  </si>
  <si>
    <t>DRAGAGEM DE CASCALHO FINO COM DRAGA HOPPER - CAPACIDADE DA CISTERNA DE 2.000 M³ - DMT DE 3.000 M</t>
  </si>
  <si>
    <t>DRAGAGEM DE CASCALHO FINO COM DRAGA HOPPER - CAPACIDADE DA CISTERNA DE 20.000 M³ - DMT DE 1.500 A 1.800 M</t>
  </si>
  <si>
    <t>DRAGAGEM DE CASCALHO FINO COM DRAGA HOPPER - CAPACIDADE DA CISTERNA DE 20.000 M³ - DMT DE 1.800 A 2.100 M</t>
  </si>
  <si>
    <t>DRAGAGEM DE CASCALHO FINO COM DRAGA HOPPER - CAPACIDADE DA CISTERNA DE 20.000 M³ - DMT DE 2.100 A 2.400 M</t>
  </si>
  <si>
    <t>DRAGAGEM DE CASCALHO FINO COM DRAGA HOPPER - CAPACIDADE DA CISTERNA DE 20.000 M³ - DMT DE 2.400 A 2.700 M</t>
  </si>
  <si>
    <t>DRAGAGEM DE CASCALHO FINO COM DRAGA HOPPER - CAPACIDADE DA CISTERNA DE 20.000 M³ - DMT DE 2.700 A 3.000 M</t>
  </si>
  <si>
    <t>DRAGAGEM DE CASCALHO FINO COM DRAGA HOPPER - CAPACIDADE DA CISTERNA DE 20.000 M³ - DMT DE 3.000 M</t>
  </si>
  <si>
    <t>DRAGAGEM DE CASCALHO FINO COM DRAGA HOPPER - CAPACIDADE DA CISTERNA DE 3.000 M³ - DMT DE 1.500 A 1.800 M</t>
  </si>
  <si>
    <t>DRAGAGEM DE CASCALHO FINO COM DRAGA HOPPER - CAPACIDADE DA CISTERNA DE 3.000 M³ - DMT DE 1.800 A 2.100 M</t>
  </si>
  <si>
    <t>DRAGAGEM DE CASCALHO FINO COM DRAGA HOPPER - CAPACIDADE DA CISTERNA DE 3.000 M³ - DMT DE 2.100 A 2.400 M</t>
  </si>
  <si>
    <t>DRAGAGEM DE CASCALHO FINO COM DRAGA HOPPER - CAPACIDADE DA CISTERNA DE 3.000 M³ - DMT DE 2.400 A 2.700 M</t>
  </si>
  <si>
    <t>DRAGAGEM DE CASCALHO FINO COM DRAGA HOPPER - CAPACIDADE DA CISTERNA DE 3.000 M³ - DMT DE 2.700 A 3.000 M</t>
  </si>
  <si>
    <t>DRAGAGEM DE CASCALHO FINO COM DRAGA HOPPER - CAPACIDADE DA CISTERNA DE 3.000 M³ - DMT DE 3.000 M</t>
  </si>
  <si>
    <t>DRAGAGEM DE CASCALHO FINO COM DRAGA HOPPER - CAPACIDADE DA CISTERNA DE 4.000 M³ - DMT DE 1.500 A 1.800 M</t>
  </si>
  <si>
    <t>DRAGAGEM DE CASCALHO FINO COM DRAGA HOPPER - CAPACIDADE DA CISTERNA DE 4.000 M³ - DMT DE 1.800 A 2.100 M</t>
  </si>
  <si>
    <t>DRAGAGEM DE CASCALHO FINO COM DRAGA HOPPER - CAPACIDADE DA CISTERNA DE 4.000 M³ - DMT DE 2.100 A 2.400 M</t>
  </si>
  <si>
    <t>DRAGAGEM DE CASCALHO FINO COM DRAGA HOPPER - CAPACIDADE DA CISTERNA DE 4.000 M³ - DMT DE 2.400 A 2.700 M</t>
  </si>
  <si>
    <t>DRAGAGEM DE CASCALHO FINO COM DRAGA HOPPER - CAPACIDADE DA CISTERNA DE 4.000 M³ - DMT DE 2.700 A 3.000 M</t>
  </si>
  <si>
    <t>DRAGAGEM DE CASCALHO FINO COM DRAGA HOPPER - CAPACIDADE DA CISTERNA DE 4.000 M³ - DMT DE 3.000 M</t>
  </si>
  <si>
    <t>DRAGAGEM DE CASCALHO FINO COM DRAGA HOPPER - CAPACIDADE DA CISTERNA DE 5.000 M³ - DMT DE 1.500 A 1.800 M</t>
  </si>
  <si>
    <t>DRAGAGEM DE CASCALHO FINO COM DRAGA HOPPER - CAPACIDADE DA CISTERNA DE 5.000 M³ - DMT DE 1.800 A 2.100 M</t>
  </si>
  <si>
    <t>DRAGAGEM DE CASCALHO FINO COM DRAGA HOPPER - CAPACIDADE DA CISTERNA DE 5.000 M³ - DMT DE 2.100 A 2.400 M</t>
  </si>
  <si>
    <t>DRAGAGEM DE CASCALHO FINO COM DRAGA HOPPER - CAPACIDADE DA CISTERNA DE 5.000 M³ - DMT DE 2.400 A 2.700 M</t>
  </si>
  <si>
    <t>DRAGAGEM DE CASCALHO FINO COM DRAGA HOPPER - CAPACIDADE DA CISTERNA DE 5.000 M³ - DMT DE 2.700 A 3.000 M</t>
  </si>
  <si>
    <t>DRAGAGEM DE CASCALHO FINO COM DRAGA HOPPER - CAPACIDADE DA CISTERNA DE 5.000 M³ - DMT DE 3.000 M</t>
  </si>
  <si>
    <t>DRAGAGEM DE CASCALHO FINO COM DRAGA HOPPER - CAPACIDADE DA CISTERNA DE 750 M³ - DMT DE 1.500 A 1.800 M</t>
  </si>
  <si>
    <t>DRAGAGEM DE CASCALHO FINO COM DRAGA HOPPER - CAPACIDADE DA CISTERNA DE 750 M³ - DMT DE 1.800 A 2.100 M</t>
  </si>
  <si>
    <t>DRAGAGEM DE CASCALHO FINO COM DRAGA HOPPER - CAPACIDADE DA CISTERNA DE 750 M³ - DMT DE 2.100 A 2.400 M</t>
  </si>
  <si>
    <t>DRAGAGEM DE CASCALHO FINO COM DRAGA HOPPER - CAPACIDADE DA CISTERNA DE 750 M³ - DMT DE 2.400 A 2.700 M</t>
  </si>
  <si>
    <t>DRAGAGEM DE CASCALHO FINO COM DRAGA HOPPER - CAPACIDADE DA CISTERNA DE 750 M³ - DMT DE 2.700 A 3.000 M</t>
  </si>
  <si>
    <t>DRAGAGEM DE CASCALHO FINO COM DRAGA HOPPER - CAPACIDADE DA CISTERNA DE 750 M³ - DMT DE 3.000 M</t>
  </si>
  <si>
    <t>DRAGAGEM DE MATERIAL DE 1ª CATEGORIA COM CLAMSHELL SOBRE PONTÃO FLUTUANTE - CAPACIDADE DA CAÇAMBA DE 4,6 M³ - TRANSPORTE COM BATELÃO SEM PROPULSÃO COM CAPACIDADE DE 100 T - DMT 0 A 300 M</t>
  </si>
  <si>
    <t>DRAGAGEM DE MATERIAL DE 1ª CATEGORIA COM CLAMSHELL SOBRE PONTÃO FLUTUANTE - CAPACIDADE DA CAÇAMBA DE 4,6 M³ - TRANSPORTE COM BATELÃO SEM PROPULSÃO COM CAPACIDADE DE 100 T - DMT 1.200 A 1.500 M</t>
  </si>
  <si>
    <t>DRAGAGEM DE MATERIAL DE 1ª CATEGORIA COM CLAMSHELL SOBRE PONTÃO FLUTUANTE - CAPACIDADE DA CAÇAMBA DE 4,6 M³ - TRANSPORTE COM BATELÃO SEM PROPULSÃO COM CAPACIDADE DE 100 T - DMT 1.500 A 1.800 M</t>
  </si>
  <si>
    <t>DRAGAGEM DE MATERIAL DE 1ª CATEGORIA COM CLAMSHELL SOBRE PONTÃO FLUTUANTE - CAPACIDADE DA CAÇAMBA DE 4,6 M³ - TRANSPORTE COM BATELÃO SEM PROPULSÃO COM CAPACIDADE DE 100 T - DMT 1.800 A 2.100 M</t>
  </si>
  <si>
    <t>DRAGAGEM DE MATERIAL DE 1ª CATEGORIA COM CLAMSHELL SOBRE PONTÃO FLUTUANTE - CAPACIDADE DA CAÇAMBA DE 4,6 M³ - TRANSPORTE COM BATELÃO SEM PROPULSÃO COM CAPACIDADE DE 100 T - DMT 2.100 A 2.400 M</t>
  </si>
  <si>
    <t>DRAGAGEM DE MATERIAL DE 1ª CATEGORIA COM CLAMSHELL SOBRE PONTÃO FLUTUANTE - CAPACIDADE DA CAÇAMBA DE 4,6 M³ - TRANSPORTE COM BATELÃO SEM PROPULSÃO COM CAPACIDADE DE 100 T - DMT 2.400 A 2.700 M</t>
  </si>
  <si>
    <t>DRAGAGEM DE MATERIAL DE 1ª CATEGORIA COM CLAMSHELL SOBRE PONTÃO FLUTUANTE - CAPACIDADE DA CAÇAMBA DE 4,6 M³ - TRANSPORTE COM BATELÃO SEM PROPULSÃO COM CAPACIDADE DE 100 T - DMT 2.700 A 3.000 M</t>
  </si>
  <si>
    <t>DRAGAGEM DE MATERIAL DE 1ª CATEGORIA COM CLAMSHELL SOBRE PONTÃO FLUTUANTE - CAPACIDADE DA CAÇAMBA DE 4,6 M³ - TRANSPORTE COM BATELÃO SEM PROPULSÃO COM CAPACIDADE DE 100 T - DMT 300 A 600 M</t>
  </si>
  <si>
    <t>DRAGAGEM DE MATERIAL DE 1ª CATEGORIA COM CLAMSHELL SOBRE PONTÃO FLUTUANTE - CAPACIDADE DA CAÇAMBA DE 4,6 M³ - TRANSPORTE COM BATELÃO SEM PROPULSÃO COM CAPACIDADE DE 100 T - DMT 600 A 900 M</t>
  </si>
  <si>
    <t>DRAGAGEM DE MATERIAL DE 1ª CATEGORIA COM CLAMSHELL SOBRE PONTÃO FLUTUANTE - CAPACIDADE DA CAÇAMBA DE 4,6 M³ - TRANSPORTE COM BATELÃO SEM PROPULSÃO COM CAPACIDADE DE 100 T - DMT 900 A 1.200 M</t>
  </si>
  <si>
    <t>DRAGAGEM DE MATERIAL DE 1ª CATEGORIA COM CLAMSHELL SOBRE PONTÃO FLUTUANTE - CAPACIDADE DA CAÇAMBA DE 4,6 M³ - TRANSPORTE COM BATELÃO SEM PROPULSÃO COM CAPACIDADE DE 100 T - DMT DE 3.000 M</t>
  </si>
  <si>
    <t>DRAGAGEM DE MATERIAL DE 1ª CATEGORIA COM DRAGLINE - CAÇAMBA DE 2,1 M³ - CAMINHO DE SERVIÇO EM LEITO NATURAL - DMT 1.000 A 1.200 M - COM CAMINHÃO DE 14 M³ E CARREGADEIRA</t>
  </si>
  <si>
    <t>DRAGAGEM DE MATERIAL DE 1ª CATEGORIA COM DRAGLINE - CAÇAMBA DE 2,1 M³ - CAMINHO DE SERVIÇO EM LEITO NATURAL - DMT 1.200 A 1.400 M - COM CAMINHÃO DE 14 M³ E CARREGADEIRA</t>
  </si>
  <si>
    <t>DRAGAGEM DE MATERIAL DE 1ª CATEGORIA COM DRAGLINE - CAÇAMBA DE 2,1 M³ - CAMINHO DE SERVIÇO EM LEITO NATURAL - DMT 1.400 A 1.600 M - COM CAMINHÃO DE 14 M³ E CARREGADEIRA</t>
  </si>
  <si>
    <t>DRAGAGEM DE MATERIAL DE 1ª CATEGORIA COM DRAGLINE - CAÇAMBA DE 2,1 M³ - CAMINHO DE SERVIÇO EM LEITO NATURAL - DMT 1.600 A 1.800 M - COM CAMINHÃO DE 14 M³ E CARREGADEIRA</t>
  </si>
  <si>
    <t>DRAGAGEM DE MATERIAL DE 1ª CATEGORIA COM DRAGLINE - CAÇAMBA DE 2,1 M³ - CAMINHO DE SERVIÇO EM LEITO NATURAL - DMT 1.800 A 2.000 M - COM CAMINHÃO DE 14 M³ E CARREGADEIRA</t>
  </si>
  <si>
    <t>DRAGAGEM DE MATERIAL DE 1ª CATEGORIA COM DRAGLINE - CAÇAMBA DE 2,1 M³ - CAMINHO DE SERVIÇO EM LEITO NATURAL - DMT 2.000 A 2.500 M - COM CAMINHÃO DE 14 M³ E CARREGADEIRA</t>
  </si>
  <si>
    <t>DRAGAGEM DE MATERIAL DE 1ª CATEGORIA COM DRAGLINE - CAÇAMBA DE 2,1 M³ - CAMINHO DE SERVIÇO EM LEITO NATURAL - DMT 2.500 A 3.000 M - COM CAMINHÃO DE 14 M³ E CARREGADEIRA</t>
  </si>
  <si>
    <t>DRAGAGEM DE MATERIAL DE 1ª CATEGORIA COM DRAGLINE - CAÇAMBA DE 2,1 M³ - CAMINHO DE SERVIÇO EM LEITO NATURAL - DMT 200 A 400 M - COM CAMINHÃO DE 14 M³ E CARREGADEIRA</t>
  </si>
  <si>
    <t>DRAGAGEM DE MATERIAL DE 1ª CATEGORIA COM DRAGLINE - CAÇAMBA DE 2,1 M³ - CAMINHO DE SERVIÇO EM LEITO NATURAL - DMT 400 A 600 M - COM CAMINHÃO DE 14 M³ E CARREGADEIRA</t>
  </si>
  <si>
    <t>DRAGAGEM DE MATERIAL DE 1ª CATEGORIA COM DRAGLINE - CAÇAMBA DE 2,1 M³ - CAMINHO DE SERVIÇO EM LEITO NATURAL - DMT 50 A 200 M - COM CAMINHÃO DE 14 M³ E CARREGADEIRA</t>
  </si>
  <si>
    <t>DRAGAGEM DE MATERIAL DE 1ª CATEGORIA COM DRAGLINE - CAÇAMBA DE 2,1 M³ - CAMINHO DE SERVIÇO EM LEITO NATURAL - DMT 600 A 800 M - COM CAMINHÃO DE 14 M³ E CARREGADEIRA</t>
  </si>
  <si>
    <t>DRAGAGEM DE MATERIAL DE 1ª CATEGORIA COM DRAGLINE - CAÇAMBA DE 2,1 M³ - CAMINHO DE SERVIÇO EM LEITO NATURAL - DMT 800 A 1.000 M - COM CAMINHÃO DE 14 M³ E CARREGADEIRA</t>
  </si>
  <si>
    <t>DRAGAGEM DE MATERIAL DE 1ª CATEGORIA COM DRAGLINE - CAÇAMBA DE 2,1 M³ - CAMINHO DE SERVIÇO EM LEITO NATURAL - DMT DE 3.000 M - COM CAMINHÃO DE 14 M³ E CARREGADEIRA</t>
  </si>
  <si>
    <t>DRAGAGEM DE MATERIAL DE 1ª CATEGORIA COM DRAGLINE - CAÇAMBA DE 2,1 M³ - CAMINHO DE SERVIÇO EM REVESTIMENTO PRIMÁRIO - DMT 1.000 A 1.200 M - COM CAMINHÃO DE 14 M³ E CARREGADEIRA</t>
  </si>
  <si>
    <t>DRAGAGEM DE MATERIAL DE 1ª CATEGORIA COM DRAGLINE - CAÇAMBA DE 2,1 M³ - CAMINHO DE SERVIÇO EM REVESTIMENTO PRIMÁRIO - DMT 1.200 A 1.400 M - COM CAMINHÃO DE 14 M³ E CARREGADEIRA</t>
  </si>
  <si>
    <t>DRAGAGEM DE MATERIAL DE 1ª CATEGORIA COM DRAGLINE - CAÇAMBA DE 2,1 M³ - CAMINHO DE SERVIÇO EM REVESTIMENTO PRIMÁRIO - DMT 1.400 A 1.600 M - COM CAMINHÃO DE 14 M³ E CARREGADEIRA</t>
  </si>
  <si>
    <t>DRAGAGEM DE MATERIAL DE 1ª CATEGORIA COM DRAGLINE - CAÇAMBA DE 2,1 M³ - CAMINHO DE SERVIÇO EM REVESTIMENTO PRIMÁRIO - DMT 1.600 A 1.800 M - COM CAMINHÃO DE 14 M³ E CARREGADEIRA</t>
  </si>
  <si>
    <t>DRAGAGEM DE MATERIAL DE 1ª CATEGORIA COM DRAGLINE - CAÇAMBA DE 2,1 M³ - CAMINHO DE SERVIÇO EM REVESTIMENTO PRIMÁRIO - DMT 1.800 A 2.000 M - COM CAMINHÃO DE 14 M³ E CARREGADEIRA</t>
  </si>
  <si>
    <t>DRAGAGEM DE MATERIAL DE 1ª CATEGORIA COM DRAGLINE - CAÇAMBA DE 2,1 M³ - CAMINHO DE SERVIÇO EM REVESTIMENTO PRIMÁRIO - DMT 2.000 A 2.500 M - COM CAMINHÃO DE 14 M³ E CARREGADEIRA</t>
  </si>
  <si>
    <t>DRAGAGEM DE MATERIAL DE 1ª CATEGORIA COM DRAGLINE - CAÇAMBA DE 2,1 M³ - CAMINHO DE SERVIÇO EM REVESTIMENTO PRIMÁRIO - DMT 2.500 A 3.000 M - COM CAMINHÃO DE 14 M³ E CARREGADEIRA</t>
  </si>
  <si>
    <t>DRAGAGEM DE MATERIAL DE 1ª CATEGORIA COM DRAGLINE - CAÇAMBA DE 2,1 M³ - CAMINHO DE SERVIÇO EM REVESTIMENTO PRIMÁRIO - DMT 200 A 400 M - COM CAMINHÃO DE 14 M³ E CARREGADEIRA</t>
  </si>
  <si>
    <t>DRAGAGEM DE MATERIAL DE 1ª CATEGORIA COM DRAGLINE - CAÇAMBA DE 2,1 M³ - CAMINHO DE SERVIÇO EM REVESTIMENTO PRIMÁRIO - DMT 400 A 600 M - COM CAMINHÃO DE 14 M³ E CARREGADEIRA</t>
  </si>
  <si>
    <t>DRAGAGEM DE MATERIAL DE 1ª CATEGORIA COM DRAGLINE - CAÇAMBA DE 2,1 M³ - CAMINHO DE SERVIÇO EM REVESTIMENTO PRIMÁRIO - DMT 50 A 200 M - COM CAMINHÃO DE 14 M³ E CARREGADEIRA</t>
  </si>
  <si>
    <t>DRAGAGEM DE MATERIAL DE 1ª CATEGORIA COM DRAGLINE - CAÇAMBA DE 2,1 M³ - CAMINHO DE SERVIÇO EM REVESTIMENTO PRIMÁRIO - DMT 600 A 800 M - COM CAMINHÃO DE 14 M³ E CARREGADEIRA</t>
  </si>
  <si>
    <t>DRAGAGEM DE MATERIAL DE 1ª CATEGORIA COM DRAGLINE - CAÇAMBA DE 2,1 M³ - CAMINHO DE SERVIÇO EM REVESTIMENTO PRIMÁRIO - DMT 800 A 1.000 M - COM CAMINHÃO DE 14 M³ E CARREGADEIRA</t>
  </si>
  <si>
    <t>DRAGAGEM DE MATERIAL DE 1ª CATEGORIA COM DRAGLINE - CAÇAMBA DE 2,1 M³ - CAMINHO DE SERVIÇO EM REVESTIMENTO PRIMÁRIO - DMT DE 3.000 M - COM CAMINHÃO DE 14 M³ E CARREGADEIRA</t>
  </si>
  <si>
    <t>DRAGAGEM DE MATERIAL DE 1ª CATEGORIA COM DRAGLINE - CAÇAMBA DE 2,1 M³ - CAMINHO DE SERVIÇO PAVIMENTADO - DMT 1.000 A 1.200 M - COM CAMINHÃO DE 14 M³ E CARREGADEIRA</t>
  </si>
  <si>
    <t>DRAGAGEM DE MATERIAL DE 1ª CATEGORIA COM DRAGLINE - CAÇAMBA DE 2,1 M³ - CAMINHO DE SERVIÇO PAVIMENTADO - DMT 1.200 A 1.400 M - COM CAMINHÃO DE 14 M³ E CARREGADEIRA</t>
  </si>
  <si>
    <t>DRAGAGEM DE MATERIAL DE 1ª CATEGORIA COM DRAGLINE - CAÇAMBA DE 2,1 M³ - CAMINHO DE SERVIÇO PAVIMENTADO - DMT 1.400 A 1.600 M - COM CAMINHÃO DE 14 M³ E CARREGADEIRA</t>
  </si>
  <si>
    <t>DRAGAGEM DE MATERIAL DE 1ª CATEGORIA COM DRAGLINE - CAÇAMBA DE 2,1 M³ - CAMINHO DE SERVIÇO PAVIMENTADO - DMT 1.600 A 1.800 M - COM CAMINHÃO DE 14 M³ E CARREGADEIRA</t>
  </si>
  <si>
    <t>DRAGAGEM DE MATERIAL DE 1ª CATEGORIA COM DRAGLINE - CAÇAMBA DE 2,1 M³ - CAMINHO DE SERVIÇO PAVIMENTADO - DMT 1.800 A 2.000 M - COM CAMINHÃO DE 14 M³ E CARREGADEIRA</t>
  </si>
  <si>
    <t>DRAGAGEM DE MATERIAL DE 1ª CATEGORIA COM DRAGLINE - CAÇAMBA DE 2,1 M³ - CAMINHO DE SERVIÇO PAVIMENTADO - DMT 2.000 A 2.500 M - COM CAMINHÃO DE 14 M³ E CARREGADEIRA</t>
  </si>
  <si>
    <t>DRAGAGEM DE MATERIAL DE 1ª CATEGORIA COM DRAGLINE - CAÇAMBA DE 2,1 M³ - CAMINHO DE SERVIÇO PAVIMENTADO - DMT 2.500 A 3.000 M - COM CAMINHÃO DE 14 M³ E CARREGADEIRA</t>
  </si>
  <si>
    <t>DRAGAGEM DE MATERIAL DE 1ª CATEGORIA COM DRAGLINE - CAÇAMBA DE 2,1 M³ - CAMINHO DE SERVIÇO PAVIMENTADO - DMT 200 A 400 M - COM CAMINHÃO DE 14 M³ E CARREGADEIRA</t>
  </si>
  <si>
    <t>DRAGAGEM DE MATERIAL DE 1ª CATEGORIA COM DRAGLINE - CAÇAMBA DE 2,1 M³ - CAMINHO DE SERVIÇO PAVIMENTADO - DMT 400 A 600 M - COM CAMINHÃO DE 14 M³ E CARREGADEIRA</t>
  </si>
  <si>
    <t>DRAGAGEM DE MATERIAL DE 1ª CATEGORIA COM DRAGLINE - CAÇAMBA DE 2,1 M³ - CAMINHO DE SERVIÇO PAVIMENTADO - DMT 50 A 200 M - COM CAMINHÃO DE 14 M³ E CARREGADEIRA</t>
  </si>
  <si>
    <t>DRAGAGEM DE MATERIAL DE 1ª CATEGORIA COM DRAGLINE - CAÇAMBA DE 2,1 M³ - CAMINHO DE SERVIÇO PAVIMENTADO - DMT 600 A 800 M - COM CAMINHÃO DE 14 M³ E CARREGADEIRA</t>
  </si>
  <si>
    <t>DRAGAGEM DE MATERIAL DE 1ª CATEGORIA COM DRAGLINE - CAÇAMBA DE 2,1 M³ - CAMINHO DE SERVIÇO PAVIMENTADO - DMT 800 A 1.000 M - COM CAMINHÃO DE 14 M³ E CARREGADEIRA</t>
  </si>
  <si>
    <t>DRAGAGEM DE MATERIAL DE 1ª CATEGORIA COM DRAGLINE - CAÇAMBA DE 2,1 M³ - CAMINHO DE SERVIÇO PAVIMENTADO - DMT DE 3.000 M - COM CAMINHÃO DE 14 M³ E CARREGADEIRA</t>
  </si>
  <si>
    <t>DRAGAGEM DE MATERIAL DE 1ª CATEGORIA COM DRAGLINE - CAÇAMBA DE 2,1 M³ - DMT ATÉ 50 M</t>
  </si>
  <si>
    <t>DRAGAGEM DE MATERIAL DE 1ª CATEGORIA COM ESCAVADEIRA HIDRÁULICA - CAPACIDADE DE CAÇAMBA DE 1,56 M³ - CAMINHO DE SERVIÇO EM LEITO NATURAL - DMT 1.000 A 1.200 M</t>
  </si>
  <si>
    <t>DRAGAGEM DE MATERIAL DE 1ª CATEGORIA COM ESCAVADEIRA HIDRÁULICA - CAPACIDADE DE CAÇAMBA DE 1,56 M³ - CAMINHO DE SERVIÇO EM LEITO NATURAL - DMT 1.200 A 1.400 M</t>
  </si>
  <si>
    <t>DRAGAGEM DE MATERIAL DE 1ª CATEGORIA COM ESCAVADEIRA HIDRÁULICA - CAPACIDADE DE CAÇAMBA DE 1,56 M³ - CAMINHO DE SERVIÇO EM LEITO NATURAL - DMT 1.400 A 1.600 M</t>
  </si>
  <si>
    <t>DRAGAGEM DE MATERIAL DE 1ª CATEGORIA COM ESCAVADEIRA HIDRÁULICA - CAPACIDADE DE CAÇAMBA DE 1,56 M³ - CAMINHO DE SERVIÇO EM LEITO NATURAL - DMT 1.600 A 1.800 M</t>
  </si>
  <si>
    <t>DRAGAGEM DE MATERIAL DE 1ª CATEGORIA COM ESCAVADEIRA HIDRÁULICA - CAPACIDADE DE CAÇAMBA DE 1,56 M³ - CAMINHO DE SERVIÇO EM LEITO NATURAL - DMT 1.800 A 2.000 M</t>
  </si>
  <si>
    <t>DRAGAGEM DE MATERIAL DE 1ª CATEGORIA COM ESCAVADEIRA HIDRÁULICA - CAPACIDADE DE CAÇAMBA DE 1,56 M³ - CAMINHO DE SERVIÇO EM LEITO NATURAL - DMT 2.000 A 2.500 M</t>
  </si>
  <si>
    <t>DRAGAGEM DE MATERIAL DE 1ª CATEGORIA COM ESCAVADEIRA HIDRÁULICA - CAPACIDADE DE CAÇAMBA DE 1,56 M³ - CAMINHO DE SERVIÇO EM LEITO NATURAL - DMT 2.500 A 3.000 M</t>
  </si>
  <si>
    <t>DRAGAGEM DE MATERIAL DE 1ª CATEGORIA COM ESCAVADEIRA HIDRÁULICA - CAPACIDADE DE CAÇAMBA DE 1,56 M³ - CAMINHO DE SERVIÇO EM LEITO NATURAL - DMT 200 A 400 M</t>
  </si>
  <si>
    <t>DRAGAGEM DE MATERIAL DE 1ª CATEGORIA COM ESCAVADEIRA HIDRÁULICA - CAPACIDADE DE CAÇAMBA DE 1,56 M³ - CAMINHO DE SERVIÇO EM LEITO NATURAL - DMT 3.000 M</t>
  </si>
  <si>
    <t>DRAGAGEM DE MATERIAL DE 1ª CATEGORIA COM ESCAVADEIRA HIDRÁULICA - CAPACIDADE DE CAÇAMBA DE 1,56 M³ - CAMINHO DE SERVIÇO EM LEITO NATURAL - DMT 400 A 600 M</t>
  </si>
  <si>
    <t>DRAGAGEM DE MATERIAL DE 1ª CATEGORIA COM ESCAVADEIRA HIDRÁULICA - CAPACIDADE DE CAÇAMBA DE 1,56 M³ - CAMINHO DE SERVIÇO EM LEITO NATURAL - DMT 50 A 200 M</t>
  </si>
  <si>
    <t>DRAGAGEM DE MATERIAL DE 1ª CATEGORIA COM ESCAVADEIRA HIDRÁULICA - CAPACIDADE DE CAÇAMBA DE 1,56 M³ - CAMINHO DE SERVIÇO EM LEITO NATURAL - DMT 600 A 800 M</t>
  </si>
  <si>
    <t>DRAGAGEM DE MATERIAL DE 1ª CATEGORIA COM ESCAVADEIRA HIDRÁULICA - CAPACIDADE DE CAÇAMBA DE 1,56 M³ - CAMINHO DE SERVIÇO EM LEITO NATURAL - DMT 800 A 1.000 M</t>
  </si>
  <si>
    <t>DRAGAGEM DE MATERIAL DE 1ª CATEGORIA COM ESCAVADEIRA HIDRÁULICA - CAPACIDADE DE CAÇAMBA DE 1,56 M³ - CAMINHO DE SERVIÇO EM REVESTIMENTO PRIMÁRIO - DMT 1.000 A 1.200 M</t>
  </si>
  <si>
    <t>DRAGAGEM DE MATERIAL DE 1ª CATEGORIA COM ESCAVADEIRA HIDRÁULICA - CAPACIDADE DE CAÇAMBA DE 1,56 M³ - CAMINHO DE SERVIÇO EM REVESTIMENTO PRIMÁRIO - DMT 1.200 A 1.400 M</t>
  </si>
  <si>
    <t>DRAGAGEM DE MATERIAL DE 1ª CATEGORIA COM ESCAVADEIRA HIDRÁULICA - CAPACIDADE DE CAÇAMBA DE 1,56 M³ - CAMINHO DE SERVIÇO EM REVESTIMENTO PRIMÁRIO - DMT 1.400 A 1.600 M</t>
  </si>
  <si>
    <t>DRAGAGEM DE MATERIAL DE 1ª CATEGORIA COM ESCAVADEIRA HIDRÁULICA - CAPACIDADE DE CAÇAMBA DE 1,56 M³ - CAMINHO DE SERVIÇO EM REVESTIMENTO PRIMÁRIO - DMT 1.600 A 1.800 M</t>
  </si>
  <si>
    <t>DRAGAGEM DE MATERIAL DE 1ª CATEGORIA COM ESCAVADEIRA HIDRÁULICA - CAPACIDADE DE CAÇAMBA DE 1,56 M³ - CAMINHO DE SERVIÇO EM REVESTIMENTO PRIMÁRIO - DMT 1.800 A 2.000 M</t>
  </si>
  <si>
    <t>DRAGAGEM DE MATERIAL DE 1ª CATEGORIA COM ESCAVADEIRA HIDRÁULICA - CAPACIDADE DE CAÇAMBA DE 1,56 M³ - CAMINHO DE SERVIÇO EM REVESTIMENTO PRIMÁRIO - DMT 2.000 A 2.500 M</t>
  </si>
  <si>
    <t>DRAGAGEM DE MATERIAL DE 1ª CATEGORIA COM ESCAVADEIRA HIDRÁULICA - CAPACIDADE DE CAÇAMBA DE 1,56 M³ - CAMINHO DE SERVIÇO EM REVESTIMENTO PRIMÁRIO - DMT 2.500 A 3.000 M</t>
  </si>
  <si>
    <t>DRAGAGEM DE MATERIAL DE 1ª CATEGORIA COM ESCAVADEIRA HIDRÁULICA - CAPACIDADE DE CAÇAMBA DE 1,56 M³ - CAMINHO DE SERVIÇO EM REVESTIMENTO PRIMÁRIO - DMT 200 A 400 M</t>
  </si>
  <si>
    <t>DRAGAGEM DE MATERIAL DE 1ª CATEGORIA COM ESCAVADEIRA HIDRÁULICA - CAPACIDADE DE CAÇAMBA DE 1,56 M³ - CAMINHO DE SERVIÇO EM REVESTIMENTO PRIMÁRIO - DMT 3.000 M</t>
  </si>
  <si>
    <t>DRAGAGEM DE MATERIAL DE 1ª CATEGORIA COM ESCAVADEIRA HIDRÁULICA - CAPACIDADE DE CAÇAMBA DE 1,56 M³ - CAMINHO DE SERVIÇO EM REVESTIMENTO PRIMÁRIO - DMT 400 A 600 M</t>
  </si>
  <si>
    <t>DRAGAGEM DE MATERIAL DE 1ª CATEGORIA COM ESCAVADEIRA HIDRÁULICA - CAPACIDADE DE CAÇAMBA DE 1,56 M³ - CAMINHO DE SERVIÇO EM REVESTIMENTO PRIMÁRIO - DMT 50 A 200 M</t>
  </si>
  <si>
    <t>DRAGAGEM DE MATERIAL DE 1ª CATEGORIA COM ESCAVADEIRA HIDRÁULICA - CAPACIDADE DE CAÇAMBA DE 1,56 M³ - CAMINHO DE SERVIÇO EM REVESTIMENTO PRIMÁRIO - DMT 600 A 800 M</t>
  </si>
  <si>
    <t>DRAGAGEM DE MATERIAL DE 1ª CATEGORIA COM ESCAVADEIRA HIDRÁULICA - CAPACIDADE DE CAÇAMBA DE 1,56 M³ - CAMINHO DE SERVIÇO EM REVESTIMENTO PRIMÁRIO - DMT 800 A 1.000 M</t>
  </si>
  <si>
    <t>DRAGAGEM DE MATERIAL DE 1ª CATEGORIA COM ESCAVADEIRA HIDRÁULICA - CAPACIDADE DE CAÇAMBA DE 1,56 M³ - CAMINHO DE SERVIÇO PAVIMENTADO - DMT 1.000 A 1.200 M</t>
  </si>
  <si>
    <t>DRAGAGEM DE MATERIAL DE 1ª CATEGORIA COM ESCAVADEIRA HIDRÁULICA - CAPACIDADE DE CAÇAMBA DE 1,56 M³ - CAMINHO DE SERVIÇO PAVIMENTADO - DMT 1.200 A 1.400 M</t>
  </si>
  <si>
    <t>DRAGAGEM DE MATERIAL DE 1ª CATEGORIA COM ESCAVADEIRA HIDRÁULICA - CAPACIDADE DE CAÇAMBA DE 1,56 M³ - CAMINHO DE SERVIÇO PAVIMENTADO - DMT 1.400 A 1.600 M</t>
  </si>
  <si>
    <t>DRAGAGEM DE MATERIAL DE 1ª CATEGORIA COM ESCAVADEIRA HIDRÁULICA - CAPACIDADE DE CAÇAMBA DE 1,56 M³ - CAMINHO DE SERVIÇO PAVIMENTADO - DMT 1.600 A 1.800 M</t>
  </si>
  <si>
    <t>DRAGAGEM DE MATERIAL DE 1ª CATEGORIA COM ESCAVADEIRA HIDRÁULICA - CAPACIDADE DE CAÇAMBA DE 1,56 M³ - CAMINHO DE SERVIÇO PAVIMENTADO - DMT 1.800 A 2.000 M</t>
  </si>
  <si>
    <t>DRAGAGEM DE MATERIAL DE 1ª CATEGORIA COM ESCAVADEIRA HIDRÁULICA - CAPACIDADE DE CAÇAMBA DE 1,56 M³ - CAMINHO DE SERVIÇO PAVIMENTADO - DMT 2.000 A 2.500 M</t>
  </si>
  <si>
    <t>DRAGAGEM DE MATERIAL DE 1ª CATEGORIA COM ESCAVADEIRA HIDRÁULICA - CAPACIDADE DE CAÇAMBA DE 1,56 M³ - CAMINHO DE SERVIÇO PAVIMENTADO - DMT 2.500 A 3.000 M</t>
  </si>
  <si>
    <t>DRAGAGEM DE MATERIAL DE 1ª CATEGORIA COM ESCAVADEIRA HIDRÁULICA - CAPACIDADE DE CAÇAMBA DE 1,56 M³ - CAMINHO DE SERVIÇO PAVIMENTADO - DMT 200 A 400 M</t>
  </si>
  <si>
    <t>DRAGAGEM DE MATERIAL DE 1ª CATEGORIA COM ESCAVADEIRA HIDRÁULICA - CAPACIDADE DE CAÇAMBA DE 1,56 M³ - CAMINHO DE SERVIÇO PAVIMENTADO - DMT 3.000 M</t>
  </si>
  <si>
    <t>DRAGAGEM DE MATERIAL DE 1ª CATEGORIA COM ESCAVADEIRA HIDRÁULICA - CAPACIDADE DE CAÇAMBA DE 1,56 M³ - CAMINHO DE SERVIÇO PAVIMENTADO - DMT 400 A 600 M</t>
  </si>
  <si>
    <t>DRAGAGEM DE MATERIAL DE 1ª CATEGORIA COM ESCAVADEIRA HIDRÁULICA - CAPACIDADE DE CAÇAMBA DE 1,56 M³ - CAMINHO DE SERVIÇO PAVIMENTADO - DMT 50 A 200 M</t>
  </si>
  <si>
    <t>DRAGAGEM DE MATERIAL DE 1ª CATEGORIA COM ESCAVADEIRA HIDRÁULICA - CAPACIDADE DE CAÇAMBA DE 1,56 M³ - CAMINHO DE SERVIÇO PAVIMENTADO - DMT 600 A 800 M</t>
  </si>
  <si>
    <t>DRAGAGEM DE MATERIAL DE 1ª CATEGORIA COM ESCAVADEIRA HIDRÁULICA - CAPACIDADE DE CAÇAMBA DE 1,56 M³ - CAMINHO DE SERVIÇO PAVIMENTADO - DMT 800 A 1.000 M</t>
  </si>
  <si>
    <t>DRAGAGEM DE MATERIAL DE 1ª CATEGORIA COM ESCAVADEIRA HIDRÁULICA - CAPACIDADE DE CAÇAMBA DE 1,56 M³ - DMT 0 A 50 M</t>
  </si>
  <si>
    <t>DRAGAGEM DE MATERIAL DE 1ª CATEGORIA COM ESCAVADEIRA HIDRÁULICA SOBRE PONTÃO FLUTUANTE - CAPACIDADE DA CAÇAMBA DE 1,56 M³ - TRANSPORTE COM BATELÃO SEM PROPULSÃO COM CAPACIDADE DE 100 T - DMT 0 A 300 M</t>
  </si>
  <si>
    <t>DRAGAGEM DE MATERIAL DE 1ª CATEGORIA COM ESCAVADEIRA HIDRÁULICA SOBRE PONTÃO FLUTUANTE - CAPACIDADE DA CAÇAMBA DE 1,56 M³ - TRANSPORTE COM BATELÃO SEM PROPULSÃO COM CAPACIDADE DE 100 T - DMT 1.200 A 1.500 M</t>
  </si>
  <si>
    <t>DRAGAGEM DE MATERIAL DE 1ª CATEGORIA COM ESCAVADEIRA HIDRÁULICA SOBRE PONTÃO FLUTUANTE - CAPACIDADE DA CAÇAMBA DE 1,56 M³ - TRANSPORTE COM BATELÃO SEM PROPULSÃO COM CAPACIDADE DE 100 T - DMT 1.500 A 1.800 M</t>
  </si>
  <si>
    <t>DRAGAGEM DE MATERIAL DE 1ª CATEGORIA COM ESCAVADEIRA HIDRÁULICA SOBRE PONTÃO FLUTUANTE - CAPACIDADE DA CAÇAMBA DE 1,56 M³ - TRANSPORTE COM BATELÃO SEM PROPULSÃO COM CAPACIDADE DE 100 T - DMT 1.800 A 2.100 M</t>
  </si>
  <si>
    <t>DRAGAGEM DE MATERIAL DE 1ª CATEGORIA COM ESCAVADEIRA HIDRÁULICA SOBRE PONTÃO FLUTUANTE - CAPACIDADE DA CAÇAMBA DE 1,56 M³ - TRANSPORTE COM BATELÃO SEM PROPULSÃO COM CAPACIDADE DE 100 T - DMT 2.100 A 2.400 M</t>
  </si>
  <si>
    <t>DRAGAGEM DE MATERIAL DE 1ª CATEGORIA COM ESCAVADEIRA HIDRÁULICA SOBRE PONTÃO FLUTUANTE - CAPACIDADE DA CAÇAMBA DE 1,56 M³ - TRANSPORTE COM BATELÃO SEM PROPULSÃO COM CAPACIDADE DE 100 T - DMT 2.400 A 2.700 M</t>
  </si>
  <si>
    <t>DRAGAGEM DE MATERIAL DE 1ª CATEGORIA COM ESCAVADEIRA HIDRÁULICA SOBRE PONTÃO FLUTUANTE - CAPACIDADE DA CAÇAMBA DE 1,56 M³ - TRANSPORTE COM BATELÃO SEM PROPULSÃO COM CAPACIDADE DE 100 T - DMT 2.700 A 3.000 M</t>
  </si>
  <si>
    <t>DRAGAGEM DE MATERIAL DE 1ª CATEGORIA COM ESCAVADEIRA HIDRÁULICA SOBRE PONTÃO FLUTUANTE - CAPACIDADE DA CAÇAMBA DE 1,56 M³ - TRANSPORTE COM BATELÃO SEM PROPULSÃO COM CAPACIDADE DE 100 T - DMT 300 A 600 M</t>
  </si>
  <si>
    <t>DRAGAGEM DE MATERIAL DE 1ª CATEGORIA COM ESCAVADEIRA HIDRÁULICA SOBRE PONTÃO FLUTUANTE - CAPACIDADE DA CAÇAMBA DE 1,56 M³ - TRANSPORTE COM BATELÃO SEM PROPULSÃO COM CAPACIDADE DE 100 T - DMT 600 A 900 M</t>
  </si>
  <si>
    <t>DRAGAGEM DE MATERIAL DE 1ª CATEGORIA COM ESCAVADEIRA HIDRÁULICA SOBRE PONTÃO FLUTUANTE - CAPACIDADE DA CAÇAMBA DE 1,56 M³ - TRANSPORTE COM BATELÃO SEM PROPULSÃO COM CAPACIDADE DE 100 T - DMT 900 A 1.200 M</t>
  </si>
  <si>
    <t>DRAGAGEM DE MATERIAL DE 1ª CATEGORIA COM ESCAVADEIRA HIDRÁULICA SOBRE PONTÃO FLUTUANTE - CAPACIDADE DA CAÇAMBA DE 1,56 M³ - TRANSPORTE COM BATELÃO SEM PROPULSÃO COM CAPACIDADE DE 100 T - DMT DE 3.000 M</t>
  </si>
  <si>
    <t>DRAGAGEM DE SILTE COM DRAGA HOPPER - CAPACIDADE DA CISTERNA DE 1.000 M³ - DMT DE 1.500 A 1.800 M</t>
  </si>
  <si>
    <t>DRAGAGEM DE SILTE COM DRAGA HOPPER - CAPACIDADE DA CISTERNA DE 1.000 M³ - DMT DE 1.800 A 2.100 M</t>
  </si>
  <si>
    <t>DRAGAGEM DE SILTE COM DRAGA HOPPER - CAPACIDADE DA CISTERNA DE 1.000 M³ - DMT DE 2.100 A 2.400 M</t>
  </si>
  <si>
    <t>DRAGAGEM DE SILTE COM DRAGA HOPPER - CAPACIDADE DA CISTERNA DE 1.000 M³ - DMT DE 2.400 A 2.700 M</t>
  </si>
  <si>
    <t>DRAGAGEM DE SILTE COM DRAGA HOPPER - CAPACIDADE DA CISTERNA DE 1.000 M³ - DMT DE 2.700 A 3.000 M</t>
  </si>
  <si>
    <t>DRAGAGEM DE SILTE COM DRAGA HOPPER - CAPACIDADE DA CISTERNA DE 1.000 M³ - DMT DE 3.000 M</t>
  </si>
  <si>
    <t>DRAGAGEM DE SILTE COM DRAGA HOPPER - CAPACIDADE DA CISTERNA DE 10.000 M³ - DMT DE 1.500 A 1.800 M</t>
  </si>
  <si>
    <t>DRAGAGEM DE SILTE COM DRAGA HOPPER - CAPACIDADE DA CISTERNA DE 10.000 M³ - DMT DE 1.800 A 2.100 M</t>
  </si>
  <si>
    <t>DRAGAGEM DE SILTE COM DRAGA HOPPER - CAPACIDADE DA CISTERNA DE 10.000 M³ - DMT DE 2.100 A 2.400 M</t>
  </si>
  <si>
    <t>DRAGAGEM DE SILTE COM DRAGA HOPPER - CAPACIDADE DA CISTERNA DE 10.000 M³ - DMT DE 2.400 A 2.700 M</t>
  </si>
  <si>
    <t>DRAGAGEM DE SILTE COM DRAGA HOPPER - CAPACIDADE DA CISTERNA DE 10.000 M³ - DMT DE 2.700 A 3.000 M</t>
  </si>
  <si>
    <t>DRAGAGEM DE SILTE COM DRAGA HOPPER - CAPACIDADE DA CISTERNA DE 10.000 M³ - DMT DE 3.000 M</t>
  </si>
  <si>
    <t>DRAGAGEM DE SILTE COM DRAGA HOPPER - CAPACIDADE DA CISTERNA DE 15.000 M³ - DMT DE 1.500 A 1.800 M</t>
  </si>
  <si>
    <t>DRAGAGEM DE SILTE COM DRAGA HOPPER - CAPACIDADE DA CISTERNA DE 15.000 M³ - DMT DE 1.800 A 2.100 M</t>
  </si>
  <si>
    <t>DRAGAGEM DE SILTE COM DRAGA HOPPER - CAPACIDADE DA CISTERNA DE 15.000 M³ - DMT DE 2.100 A 2.400 M</t>
  </si>
  <si>
    <t>DRAGAGEM DE SILTE COM DRAGA HOPPER - CAPACIDADE DA CISTERNA DE 15.000 M³ - DMT DE 2.400 A 2.700 M</t>
  </si>
  <si>
    <t>DRAGAGEM DE SILTE COM DRAGA HOPPER - CAPACIDADE DA CISTERNA DE 15.000 M³ - DMT DE 2.700 A 3.000 M</t>
  </si>
  <si>
    <t>DRAGAGEM DE SILTE COM DRAGA HOPPER - CAPACIDADE DA CISTERNA DE 15.000 M³ - DMT DE 3.000 M</t>
  </si>
  <si>
    <t>DRAGAGEM DE SILTE COM DRAGA HOPPER - CAPACIDADE DA CISTERNA DE 2.000 M³ - DMT DE 1.500 A 1.800 M</t>
  </si>
  <si>
    <t>DRAGAGEM DE SILTE COM DRAGA HOPPER - CAPACIDADE DA CISTERNA DE 2.000 M³ - DMT DE 1.800 A 2.100 M</t>
  </si>
  <si>
    <t>DRAGAGEM DE SILTE COM DRAGA HOPPER - CAPACIDADE DA CISTERNA DE 2.000 M³ - DMT DE 2.100 A 2.400 M</t>
  </si>
  <si>
    <t>DRAGAGEM DE SILTE COM DRAGA HOPPER - CAPACIDADE DA CISTERNA DE 2.000 M³ - DMT DE 2.400 A 2.700 M</t>
  </si>
  <si>
    <t>DRAGAGEM DE SILTE COM DRAGA HOPPER - CAPACIDADE DA CISTERNA DE 2.000 M³ - DMT DE 2.700 A 3.000 M</t>
  </si>
  <si>
    <t>DRAGAGEM DE SILTE COM DRAGA HOPPER - CAPACIDADE DA CISTERNA DE 2.000 M³ - DMT DE 3.000 M</t>
  </si>
  <si>
    <t>DRAGAGEM DE SILTE COM DRAGA HOPPER - CAPACIDADE DA CISTERNA DE 20.000 M³ - DMT DE 1.500 A 1.800 M</t>
  </si>
  <si>
    <t>DRAGAGEM DE SILTE COM DRAGA HOPPER - CAPACIDADE DA CISTERNA DE 20.000 M³ - DMT DE 1.800 A 2.100 M</t>
  </si>
  <si>
    <t>DRAGAGEM DE SILTE COM DRAGA HOPPER - CAPACIDADE DA CISTERNA DE 20.000 M³ - DMT DE 2.100 A 2.400 M</t>
  </si>
  <si>
    <t>DRAGAGEM DE SILTE COM DRAGA HOPPER - CAPACIDADE DA CISTERNA DE 20.000 M³ - DMT DE 2.400 A 2.700 M</t>
  </si>
  <si>
    <t>DRAGAGEM DE SILTE COM DRAGA HOPPER - CAPACIDADE DA CISTERNA DE 20.000 M³ - DMT DE 2.700 A 3.000 M</t>
  </si>
  <si>
    <t>DRAGAGEM DE SILTE COM DRAGA HOPPER - CAPACIDADE DA CISTERNA DE 20.000 M³ - DMT DE 3.000 M</t>
  </si>
  <si>
    <t>DRAGAGEM DE SILTE COM DRAGA HOPPER - CAPACIDADE DA CISTERNA DE 3.000 M³ - DMT DE 1.500 A 1.800 M</t>
  </si>
  <si>
    <t>DRAGAGEM DE SILTE COM DRAGA HOPPER - CAPACIDADE DA CISTERNA DE 3.000 M³ - DMT DE 1.800 A 2.100 M</t>
  </si>
  <si>
    <t>DRAGAGEM DE SILTE COM DRAGA HOPPER - CAPACIDADE DA CISTERNA DE 3.000 M³ - DMT DE 2.100 A 2.400 M</t>
  </si>
  <si>
    <t>DRAGAGEM DE SILTE COM DRAGA HOPPER - CAPACIDADE DA CISTERNA DE 3.000 M³ - DMT DE 2.400 A 2.700 M</t>
  </si>
  <si>
    <t>DRAGAGEM DE SILTE COM DRAGA HOPPER - CAPACIDADE DA CISTERNA DE 3.000 M³ - DMT DE 2.700 A 3.000 M</t>
  </si>
  <si>
    <t>DRAGAGEM DE SILTE COM DRAGA HOPPER - CAPACIDADE DA CISTERNA DE 3.000 M³ - DMT DE 3.000 M</t>
  </si>
  <si>
    <t>DRAGAGEM DE SILTE COM DRAGA HOPPER - CAPACIDADE DA CISTERNA DE 4.000 M³ - DMT DE 1.500 A 1.800 M</t>
  </si>
  <si>
    <t>DRAGAGEM DE SILTE COM DRAGA HOPPER - CAPACIDADE DA CISTERNA DE 4.000 M³ - DMT DE 1.800 A 2.100 M</t>
  </si>
  <si>
    <t>DRAGAGEM DE SILTE COM DRAGA HOPPER - CAPACIDADE DA CISTERNA DE 4.000 M³ - DMT DE 2.100 A 2.400 M</t>
  </si>
  <si>
    <t>DRAGAGEM DE SILTE COM DRAGA HOPPER - CAPACIDADE DA CISTERNA DE 4.000 M³ - DMT DE 2.400 A 2.700 M</t>
  </si>
  <si>
    <t>DRAGAGEM DE SILTE COM DRAGA HOPPER - CAPACIDADE DA CISTERNA DE 4.000 M³ - DMT DE 2.700 A 3.000 M</t>
  </si>
  <si>
    <t>DRAGAGEM DE SILTE COM DRAGA HOPPER - CAPACIDADE DA CISTERNA DE 4.000 M³ - DMT DE 3.000 M</t>
  </si>
  <si>
    <t>DRAGAGEM DE SILTE COM DRAGA HOPPER - CAPACIDADE DA CISTERNA DE 5.000 M³ - DMT DE 1.500 A 1.800 M</t>
  </si>
  <si>
    <t>DRAGAGEM DE SILTE COM DRAGA HOPPER - CAPACIDADE DA CISTERNA DE 5.000 M³ - DMT DE 1.800 A 2.100 M</t>
  </si>
  <si>
    <t>DRAGAGEM DE SILTE COM DRAGA HOPPER - CAPACIDADE DA CISTERNA DE 5.000 M³ - DMT DE 2.100 A 2.400 M</t>
  </si>
  <si>
    <t>DRAGAGEM DE SILTE COM DRAGA HOPPER - CAPACIDADE DA CISTERNA DE 5.000 M³ - DMT DE 2.400 A 2.700 M</t>
  </si>
  <si>
    <t>DRAGAGEM DE SILTE COM DRAGA HOPPER - CAPACIDADE DA CISTERNA DE 5.000 M³ - DMT DE 2.700 A 3.000 M</t>
  </si>
  <si>
    <t>DRAGAGEM DE SILTE COM DRAGA HOPPER - CAPACIDADE DA CISTERNA DE 5.000 M³ - DMT DE 3.000 M</t>
  </si>
  <si>
    <t>DRAGAGEM DE SILTE COM DRAGA HOPPER - CAPACIDADE DA CISTERNA DE 750 M³ - DMT DE 1.500 A 1.800 M</t>
  </si>
  <si>
    <t>DRAGAGEM DE SILTE COM DRAGA HOPPER - CAPACIDADE DA CISTERNA DE 750 M³ - DMT DE 1.800 A 2.100 M</t>
  </si>
  <si>
    <t>DRAGAGEM DE SILTE COM DRAGA HOPPER - CAPACIDADE DA CISTERNA DE 750 M³ - DMT DE 2.100 A 2.400 M</t>
  </si>
  <si>
    <t>DRAGAGEM DE SILTE COM DRAGA HOPPER - CAPACIDADE DA CISTERNA DE 750 M³ - DMT DE 2.400 A 2.700 M</t>
  </si>
  <si>
    <t>DRAGAGEM DE SILTE COM DRAGA HOPPER - CAPACIDADE DA CISTERNA DE 750 M³ - DMT DE 2.700 A 3.000 M</t>
  </si>
  <si>
    <t>DRAGAGEM DE SILTE COM DRAGA HOPPER - CAPACIDADE DA CISTERNA DE 750 M³ - DMT DE 3.000 M</t>
  </si>
  <si>
    <t>ENCHIMENTO DE JUNTA DE CONCRETO COM ARGAMASSA ASFÁLTICA DE DENSIDADE 1.700 KG/M³ - ESPESSURA DE 1 CM</t>
  </si>
  <si>
    <t>ESCAVAÇÃO MECÂNICA DE VALA TRAPEZOIDAL OU TRIANGULAR EM MATERIAL DE 1ª CATEGORIA PARA DRENAGEM SUPERFICIAL COM RETROESCAVADEIRA - 0,10 M² ≤ SEÇÃO &lt; 0,15 M²</t>
  </si>
  <si>
    <t>ESCAVAÇÃO MECÂNICA DE VALA TRAPEZOIDAL OU TRIANGULAR EM MATERIAL DE 1ª CATEGORIA PARA DRENAGEM SUPERFICIAL COM RETROESCAVADEIRA - 0,15 M² ≤ SEÇÃO &lt; 0,20 M²</t>
  </si>
  <si>
    <t>ESCAVAÇÃO MECÂNICA DE VALA TRAPEZOIDAL OU TRIANGULAR EM MATERIAL DE 1ª CATEGORIA PARA DRENAGEM SUPERFICIAL COM RETROESCAVADEIRA - 0,20 M² ≤ SEÇÃO &lt; 0,30 M²</t>
  </si>
  <si>
    <t>ESCAVAÇÃO MECÂNICA DE VALA TRAPEZOIDAL OU TRIANGULAR EM MATERIAL DE 1ª CATEGORIA PARA DRENAGEM SUPERFICIAL COM RETROESCAVADEIRA - 0,30 M² ≤ SEÇÃO &lt; 0,50 M²</t>
  </si>
  <si>
    <t>ESCAVAÇÃO MECÂNICA DE VALA TRAPEZOIDAL OU TRIANGULAR EM MATERIAL DE 1ª CATEGORIA PARA DRENAGEM SUPERFICIAL COM RETROESCAVADEIRA - SEÇÃO &lt; 0,10 M²</t>
  </si>
  <si>
    <t>ESCORAMENTO METÁLICO COM QUADRO TUBULAR CONTRAVENTADO - CAPACIDADE DE CARGA ATÉ 3,8 T/M² - QUADRO DE 1,0 X 1,0 X 1,25 M - UTILIZAÇÃO DE 50 VEZES - FORNECIMENTO, INSTALAÇÃO E RETIRADA</t>
  </si>
  <si>
    <t>ARRASAMENTO DE ESTACAS DE CONCRETO COM SEÇÃO DE ATÉ 900 CM²</t>
  </si>
  <si>
    <t>ARRASAMENTO DE ESTACAS DE CONCRETO COM SEÇÃO SUPERIOR À 900 CM²</t>
  </si>
  <si>
    <t>BERÇO PARA PRÉ-MOLDAGEM DE ESTACAS PROTENDIDAS COM CAPACIDADE DE 19 M³, INCLUSIVE FORMAS METÁLICAS - UTILIZAÇÃO DE 100 VEZES</t>
  </si>
  <si>
    <t>ESCAVAÇÃO, CARGA E TRANSPORTE DE MATERIAL PÉTREO PARA A SUBCARAPAÇA - CAMINHO DE SERVIÇO EM LEITO NATURAL - DMT DE 1.000 A 1.200 M - COM CAMINHÃO BASCULANTE DE 8 M³</t>
  </si>
  <si>
    <t>ESCAVAÇÃO, CARGA E TRANSPORTE DE MATERIAL PÉTREO PARA A SUBCARAPAÇA - CAMINHO DE SERVIÇO EM LEITO NATURAL - DMT DE 1.200 A 1.400 M - COM CAMINHÃO BASCULANTE DE 8 M³</t>
  </si>
  <si>
    <t>ESCAVAÇÃO, CARGA E TRANSPORTE DE MATERIAL PÉTREO PARA A SUBCARAPAÇA - CAMINHO DE SERVIÇO EM LEITO NATURAL - DMT DE 1.400 A 1.600 M - COM CAMINHÃO BASCULANTE DE 8 M³</t>
  </si>
  <si>
    <t>ESCAVAÇÃO, CARGA E TRANSPORTE DE MATERIAL PÉTREO PARA A SUBCARAPAÇA - CAMINHO DE SERVIÇO EM LEITO NATURAL - DMT DE 1.600 A 1.800 M - COM CAMINHÃO BASCULANTE DE 8 M³</t>
  </si>
  <si>
    <t>ESCAVAÇÃO, CARGA E TRANSPORTE DE MATERIAL PÉTREO PARA A SUBCARAPAÇA - CAMINHO DE SERVIÇO EM LEITO NATURAL - DMT DE 1.800 A 2.000 M - COM CAMINHÃO BASCULANTE DE 8 M³</t>
  </si>
  <si>
    <t>ESCAVAÇÃO, CARGA E TRANSPORTE DE MATERIAL PÉTREO PARA A SUBCARAPAÇA - CAMINHO DE SERVIÇO EM LEITO NATURAL - DMT DE 2.000 A 2.500 M - COM CAMINHÃO BASCULANTE DE 8 M³</t>
  </si>
  <si>
    <t>ESCAVAÇÃO, CARGA E TRANSPORTE DE MATERIAL PÉTREO PARA A SUBCARAPAÇA - CAMINHO DE SERVIÇO EM LEITO NATURAL - DMT DE 2.500 A 3.000 M - COM CAMINHÃO BASCULANTE DE 8 M³</t>
  </si>
  <si>
    <t>ESCAVAÇÃO, CARGA E TRANSPORTE DE MATERIAL PÉTREO PARA A SUBCARAPAÇA - CAMINHO DE SERVIÇO EM LEITO NATURAL - DMT DE 3.000 M - COM CAMINHÃO BASCULANTE DE 8 M³</t>
  </si>
  <si>
    <t>ESCAVAÇÃO, CARGA E TRANSPORTE DE MATERIAL PÉTREO PARA A SUBCARAPAÇA - CAMINHO DE SERVIÇO EM REVESTIMENTO PRIMÁRIO - DMT DE 1.000 A 1.200 M - COM CAMINHÃO BASCULANTE DE 8 M³</t>
  </si>
  <si>
    <t>ESCAVAÇÃO, CARGA E TRANSPORTE DE MATERIAL PÉTREO PARA A SUBCARAPAÇA - CAMINHO DE SERVIÇO EM REVESTIMENTO PRIMÁRIO - DMT DE 1.200 A 1.400 M - COM CAMINHÃO BASCULANTE DE 8 M³</t>
  </si>
  <si>
    <t>ESCAVAÇÃO, CARGA E TRANSPORTE DE MATERIAL PÉTREO PARA A SUBCARAPAÇA - CAMINHO DE SERVIÇO EM REVESTIMENTO PRIMÁRIO - DMT DE 1.400 A 1.600 M - COM CAMINHÃO BASCULANTE DE 8 M³</t>
  </si>
  <si>
    <t>ESCAVAÇÃO, CARGA E TRANSPORTE DE MATERIAL PÉTREO PARA A SUBCARAPAÇA - CAMINHO DE SERVIÇO EM REVESTIMENTO PRIMÁRIO - DMT DE 1.600 A 1.800 M - COM CAMINHÃO BASCULANTE DE 8 M³</t>
  </si>
  <si>
    <t>ESCAVAÇÃO, CARGA E TRANSPORTE DE MATERIAL PÉTREO PARA A SUBCARAPAÇA - CAMINHO DE SERVIÇO EM REVESTIMENTO PRIMÁRIO - DMT DE 1.800 A 2.000 M - COM CAMINHÃO BASCULANTE DE 8 M³</t>
  </si>
  <si>
    <t>ESCAVAÇÃO, CARGA E TRANSPORTE DE MATERIAL PÉTREO PARA A SUBCARAPAÇA - CAMINHO DE SERVIÇO EM REVESTIMENTO PRIMÁRIO - DMT DE 2.000 A 2.500 M - COM CAMINHÃO BASCULANTE DE 8 M³</t>
  </si>
  <si>
    <t>ESCAVAÇÃO, CARGA E TRANSPORTE DE MATERIAL PÉTREO PARA A SUBCARAPAÇA - CAMINHO DE SERVIÇO EM REVESTIMENTO PRIMÁRIO - DMT DE 2.500 A 3.000 M - COM CAMINHÃO BASCULANTE DE 8 M³</t>
  </si>
  <si>
    <t>ESCAVAÇÃO, CARGA E TRANSPORTE DE MATERIAL PÉTREO PARA A SUBCARAPAÇA - CAMINHO DE SERVIÇO EM REVESTIMENTO PRIMÁRIO - DMT DE 3.000 M - COM CAMINHÃO BASCULANTE DE 8 M³</t>
  </si>
  <si>
    <t>ESCAVAÇÃO, CARGA E TRANSPORTE DE MATERIAL PÉTREO PARA A SUBCARAPAÇA - CAMINHO DE SERVIÇO PAVIMENTADO - DMT DE 1.000 A 1.200 M - COM CAMINHÃO BASCULANTE DE 8 M³</t>
  </si>
  <si>
    <t>ESCAVAÇÃO, CARGA E TRANSPORTE DE MATERIAL PÉTREO PARA A SUBCARAPAÇA - CAMINHO DE SERVIÇO PAVIMENTADO - DMT DE 1.200 A 1.400 M - COM CAMINHÃO BASCULANTE DE 8 M³</t>
  </si>
  <si>
    <t>ESCAVAÇÃO, CARGA E TRANSPORTE DE MATERIAL PÉTREO PARA A SUBCARAPAÇA - CAMINHO DE SERVIÇO PAVIMENTADO - DMT DE 1.400 A 1.600 M - COM CAMINHÃO BASCULANTE DE 8 M³</t>
  </si>
  <si>
    <t>ESCAVAÇÃO, CARGA E TRANSPORTE DE MATERIAL PÉTREO PARA A SUBCARAPAÇA - CAMINHO DE SERVIÇO PAVIMENTADO - DMT DE 1.600 A 1.800 M - COM CAMINHÃO BASCULANTE DE 8 M³</t>
  </si>
  <si>
    <t>ESCAVAÇÃO, CARGA E TRANSPORTE DE MATERIAL PÉTREO PARA A SUBCARAPAÇA - CAMINHO DE SERVIÇO PAVIMENTADO - DMT DE 1.800 A 2.000 M - COM CAMINHÃO BASCULANTE DE 8 M³</t>
  </si>
  <si>
    <t>ESCAVAÇÃO, CARGA E TRANSPORTE DE MATERIAL PÉTREO PARA A SUBCARAPAÇA - CAMINHO DE SERVIÇO PAVIMENTADO - DMT DE 2.000 A 2.500 M - COM CAMINHÃO BASCULANTE DE 8 M³</t>
  </si>
  <si>
    <t>ESCAVAÇÃO, CARGA E TRANSPORTE DE MATERIAL PÉTREO PARA A SUBCARAPAÇA - CAMINHO DE SERVIÇO PAVIMENTADO - DMT DE 2.500 A 3.000 M - COM CAMINHÃO BASCULANTE DE 8 M³</t>
  </si>
  <si>
    <t>ESCAVAÇÃO, CARGA E TRANSPORTE DE MATERIAL PÉTREO PARA A SUBCARAPAÇA - CAMINHO DE SERVIÇO PAVIMENTADO - DMT DE 3.000 M - COM CAMINHÃO BASCULANTE DE 8 M³</t>
  </si>
  <si>
    <t>ESCAVAÇÃO, CARGA E TRANSPORTE DE MATERIAL PÉTREO PARA O NÚCLEO - CAMINHO DE SERVIÇO EM LEITO NATURAL - DMT DE 1.000 A 1.200 M - COM CAMINHÃO BASCULANTE DE 8 M³</t>
  </si>
  <si>
    <t>ESCAVAÇÃO, CARGA E TRANSPORTE DE MATERIAL PÉTREO PARA O NÚCLEO - CAMINHO DE SERVIÇO EM LEITO NATURAL - DMT DE 1.200 A 1.400 M - COM CAMINHÃO BASCULANTE DE 8 M³</t>
  </si>
  <si>
    <t>ESCAVAÇÃO, CARGA E TRANSPORTE DE MATERIAL PÉTREO PARA O NÚCLEO - CAMINHO DE SERVIÇO EM LEITO NATURAL - DMT DE 1.400 A 1.600 M - COM CAMINHÃO BASCULANTE DE 8 M³</t>
  </si>
  <si>
    <t>ESCAVAÇÃO, CARGA E TRANSPORTE DE MATERIAL PÉTREO PARA O NÚCLEO - CAMINHO DE SERVIÇO EM LEITO NATURAL - DMT DE 1.600 A 1.800 M - COM CAMINHÃO BASCULANTE DE 8 M³</t>
  </si>
  <si>
    <t>ESCAVAÇÃO, CARGA E TRANSPORTE DE MATERIAL PÉTREO PARA O NÚCLEO - CAMINHO DE SERVIÇO EM LEITO NATURAL - DMT DE 1.800 A 2.000 M - COM CAMINHÃO BASCULANTE DE 8 M³</t>
  </si>
  <si>
    <t>ESCAVAÇÃO, CARGA E TRANSPORTE DE MATERIAL PÉTREO PARA O NÚCLEO - CAMINHO DE SERVIÇO EM LEITO NATURAL - DMT DE 2.000 A 2.500 M - COM CAMINHÃO BASCULANTE DE 8 M³</t>
  </si>
  <si>
    <t>ESCAVAÇÃO, CARGA E TRANSPORTE DE MATERIAL PÉTREO PARA O NÚCLEO - CAMINHO DE SERVIÇO EM LEITO NATURAL - DMT DE 2.500 A 3.000 M - COM CAMINHÃO BASCULANTE DE 8 M³</t>
  </si>
  <si>
    <t>ESCAVAÇÃO, CARGA E TRANSPORTE DE MATERIAL PÉTREO PARA O NÚCLEO - CAMINHO DE SERVIÇO EM LEITO NATURAL - DMT DE 3.000 M - COM CAMINHÃO BASCULANTE DE 8 M³</t>
  </si>
  <si>
    <t>ESCAVAÇÃO, CARGA E TRANSPORTE DE MATERIAL PÉTREO PARA O NÚCLEO - CAMINHO DE SERVIÇO EM REVESTIMENTO PRIMÁRIO - DMT DE 1.000 A 1.200 M - COM CAMINHÃO BASCULANTE DE 8 M³</t>
  </si>
  <si>
    <t>ESCAVAÇÃO, CARGA E TRANSPORTE DE MATERIAL PÉTREO PARA O NÚCLEO - CAMINHO DE SERVIÇO EM REVESTIMENTO PRIMÁRIO - DMT DE 1.200 A 1.400 M - COM CAMINHÃO BASCULANTE DE 8 M³</t>
  </si>
  <si>
    <t>ESCAVAÇÃO, CARGA E TRANSPORTE DE MATERIAL PÉTREO PARA O NÚCLEO - CAMINHO DE SERVIÇO EM REVESTIMENTO PRIMÁRIO - DMT DE 1.400 A 1.600 M - COM CAMINHÃO BASCULANTE DE 8 M³</t>
  </si>
  <si>
    <t>ESCAVAÇÃO, CARGA E TRANSPORTE DE MATERIAL PÉTREO PARA O NÚCLEO - CAMINHO DE SERVIÇO EM REVESTIMENTO PRIMÁRIO - DMT DE 1.600 A 1.800 M - COM CAMINHÃO BASCULANTE DE 8 M³</t>
  </si>
  <si>
    <t>ESCAVAÇÃO, CARGA E TRANSPORTE DE MATERIAL PÉTREO PARA O NÚCLEO - CAMINHO DE SERVIÇO EM REVESTIMENTO PRIMÁRIO - DMT DE 1.800 A 2.000 M - COM CAMINHÃO BASCULANTE DE 8 M³</t>
  </si>
  <si>
    <t>ESCAVAÇÃO, CARGA E TRANSPORTE DE MATERIAL PÉTREO PARA O NÚCLEO - CAMINHO DE SERVIÇO EM REVESTIMENTO PRIMÁRIO - DMT DE 2.000 A 2.500 M - COM CAMINHÃO BASCULANTE DE 8 M³</t>
  </si>
  <si>
    <t>ESCAVAÇÃO, CARGA E TRANSPORTE DE MATERIAL PÉTREO PARA O NÚCLEO - CAMINHO DE SERVIÇO EM REVESTIMENTO PRIMÁRIO - DMT DE 2.500 A 3.000 M - COM CAMINHÃO BASCULANTE DE 8 M³</t>
  </si>
  <si>
    <t>ESCAVAÇÃO, CARGA E TRANSPORTE DE MATERIAL PÉTREO PARA O NÚCLEO - CAMINHO DE SERVIÇO EM REVESTIMENTO PRIMÁRIO - DMT DE 3.000 M - COM CAMINHÃO BASCULANTE DE 8 M³</t>
  </si>
  <si>
    <t>ESCAVAÇÃO, CARGA E TRANSPORTE DE MATERIAL PÉTREO PARA O NÚCLEO - CAMINHO DE SERVIÇO PAVIMENTADO - DMT DE 1.000 A 1.200 M - COM CAMINHÃO BASCULANTE DE 8 M³</t>
  </si>
  <si>
    <t>ESCAVAÇÃO, CARGA E TRANSPORTE DE MATERIAL PÉTREO PARA O NÚCLEO - CAMINHO DE SERVIÇO PAVIMENTADO - DMT DE 1.200 A 1.400 M - COM CAMINHÃO BASCULANTE DE 8 M³</t>
  </si>
  <si>
    <t>ESCAVAÇÃO, CARGA E TRANSPORTE DE MATERIAL PÉTREO PARA O NÚCLEO - CAMINHO DE SERVIÇO PAVIMENTADO - DMT DE 1.400 A 1.600 M - COM CAMINHÃO BASCULANTE DE 8 M³</t>
  </si>
  <si>
    <t>ESCAVAÇÃO, CARGA E TRANSPORTE DE MATERIAL PÉTREO PARA O NÚCLEO - CAMINHO DE SERVIÇO PAVIMENTADO - DMT DE 1.600 A 1.800 M - COM CAMINHÃO BASCULANTE DE 8 M³</t>
  </si>
  <si>
    <t>ESCAVAÇÃO, CARGA E TRANSPORTE DE MATERIAL PÉTREO PARA O NÚCLEO - CAMINHO DE SERVIÇO PAVIMENTADO - DMT DE 1.800 A 2.000 M - COM CAMINHÃO BASCULANTE DE 8 M³</t>
  </si>
  <si>
    <t>ESCAVAÇÃO, CARGA E TRANSPORTE DE MATERIAL PÉTREO PARA O NÚCLEO - CAMINHO DE SERVIÇO PAVIMENTADO - DMT DE 2.000 A 2.500 M - COM CAMINHÃO BASCULANTE DE 8 M³</t>
  </si>
  <si>
    <t>ESCAVAÇÃO, CARGA E TRANSPORTE DE MATERIAL PÉTREO PARA O NÚCLEO - CAMINHO DE SERVIÇO PAVIMENTADO - DMT DE 2.500 A 3.000 M - COM CAMINHÃO BASCULANTE DE 8 M³</t>
  </si>
  <si>
    <t>ESCAVAÇÃO, CARGA E TRANSPORTE DE MATERIAL PÉTREO PARA O NÚCLEO - CAMINHO DE SERVIÇO PAVIMENTADO - DMT DE 3.000 M - COM CAMINHÃO BASCULANTE DE 8 M³</t>
  </si>
  <si>
    <t>ABERTURA DE JANELA EM ESTRUTURA DE CONCRETO EXISTENTE PARA INSPEÇÃO COM ESPESSURA ATÉ 0,20 M E SEÇÃO 0,49 M²</t>
  </si>
  <si>
    <t>ESCAVAÇÃO E CARGA DE MATERIAL DE JAZIDA COM ESCAVADEIRA HIDRÁULICA DE 1,56 M³</t>
  </si>
  <si>
    <t>ESCAVAÇÃO E CARGA DE MATERIAL DE JAZIDA COM TRATOR DE 127 KW E CARREGADEIRA DE 3,4 M³</t>
  </si>
  <si>
    <t>ESCAVAÇÃO E CARGA DE MATERIAL DE JAZIDA COM TRATOR DE 97 KW E CARREGADEIRA DE 1,72 M³</t>
  </si>
  <si>
    <t>BRITA PRODUZIDA EM CENTRAL DE BRITAGEM DE 80 M³/H</t>
  </si>
  <si>
    <t>PLACA EM AÇO, MODULADA - ACIMA DE 2 M² - PELÍCULA I + I - FORNECIMENTO E IMPLANTAÇÃO</t>
  </si>
  <si>
    <t>PLACA EM AÇO, MODULADA - ACIMA DE 2 M² - PELÍCULA I + III - FORNECIMENTO E IMPLANTAÇÃO</t>
  </si>
  <si>
    <t>PLACA EM AÇO, MODULADA - ACIMA DE 2 M² - PELÍCULA III + III - FORNECIMENTO E IMPLANTAÇÃO</t>
  </si>
  <si>
    <t>PÓRTICO METÁLICO COM VÃO DE 15,9 M, VENTO DE 35 M/S E ÁREA DE EXPOSIÇÃO DE ATÉ 23,85 M² - FORNECIMENTO E IMPLANTAÇÃO - AREIA E BRITA COMERCIAIS</t>
  </si>
  <si>
    <t>PÓRTICO METÁLICO COM VÃO DE 15,9 M, VENTO DE 35 M/S E ÁREA DE EXPOSIÇÃO DE ATÉ 23,85 M² - FORNECIMENTO E IMPLANTAÇÃO - AREIA EXTRAÍDA E BRITA PRODUZIDA</t>
  </si>
  <si>
    <t>PÓRTICO METÁLICO COM VÃO DE 15,9 M, VENTO DE 40 M/S E ÁREA DE EXPOSIÇÃO DE ATÉ 23,85 M² - FORNECIMENTO E IMPLANTAÇÃO - AREIA E BRITA COMERCIAIS</t>
  </si>
  <si>
    <t>PÓRTICO METÁLICO COM VÃO DE 15,9 M, VENTO DE 40 M/S E ÁREA DE EXPOSIÇÃO DE ATÉ 23,85 M² - FORNECIMENTO E IMPLANTAÇÃO - AREIA EXTRAÍDA E BRITA PRODUZIDA</t>
  </si>
  <si>
    <t>PÓRTICO METÁLICO COM VÃO DE 15,9 M, VENTO DE 45 M/S E ÁREA DE EXPOSIÇÃO DE ATÉ 23,85 M² - FORNECIMENTO E IMPLANTAÇÃO - AREIA E BRITA COMERCIAIS</t>
  </si>
  <si>
    <t>PÓRTICO METÁLICO COM VÃO DE 15,9 M, VENTO DE 45 M/S E ÁREA DE EXPOSIÇÃO DE ATÉ 23,85 M² - FORNECIMENTO E IMPLANTAÇÃO - AREIA EXTRAÍDA E BRITA PRODUZIDA</t>
  </si>
  <si>
    <t>SEMIPÓRTICO DUPLO METÁLICO COM VÃO DE 2 X 8,3 M, VENTO DE 35 M/S E ÁREA DE EXPOSIÇÃO DE ATÉ 2 X 12,45 M² - FORNECIMENTO E IMPLANTAÇÃO - AREIA E BRITA COMERCIAIS</t>
  </si>
  <si>
    <t>SEMIPÓRTICO DUPLO METÁLICO COM VÃO DE 2 X 8,3 M, VENTO DE 35 M/S E ÁREA DE EXPOSIÇÃO DE ATÉ 2 X 12,45 M² - FORNECIMENTO E IMPLANTAÇÃO - AREIA EXTRAÍDA E BRITA PRODUZIDA</t>
  </si>
  <si>
    <t>SEMIPÓRTICO DUPLO METÁLICO COM VÃO DE 2 X 8,3 M, VENTO DE 40 M/S E ÁREA DE EXPOSIÇÃO DE ATÉ 2 X 12,45 M² - FORNECIMENTO E IMPLANTAÇÃO - AREIA E BRITA COMERCIAIS</t>
  </si>
  <si>
    <t>SEMIPÓRTICO DUPLO METÁLICO COM VÃO DE 2 X 8,3 M, VENTO DE 40 M/S E ÁREA DE EXPOSIÇÃO DE ATÉ 2 X 12,45 M² - FORNECIMENTO E IMPLANTAÇÃO - AREIA EXTRAÍDA E BRITA PRODUZIDA</t>
  </si>
  <si>
    <t>SEMIPÓRTICO DUPLO METÁLICO COM VÃO DE 2 X 8,3 M, VENTO DE 45 M/S E ÁREA DE EXPOSIÇÃO DE ATÉ 2 X 12,45 M² - FORNECIMENTO E IMPLANTAÇÃO - AREIA E BRITA COMERCIAIS</t>
  </si>
  <si>
    <t>SEMIPÓRTICO DUPLO METÁLICO COM VÃO DE 2 X 8,3 M, VENTO DE 45 M/S E ÁREA DE EXPOSIÇÃO DE ATÉ 2 X 12,45 M² - FORNECIMENTO E IMPLANTAÇÃO - AREIA EXTRAÍDA E BRITA PRODUZIDA</t>
  </si>
  <si>
    <t>SEMIPÓRTICO METÁLICO COM VÃO DE 8,3 M, VENTO DE 35 M/S E ÁREA DE EXPOSIÇÃO DE ATÉ 12,45 M² - FORNECIMENTO E IMPLANTAÇÃO - AREIA E BRITA COMERCIAIS</t>
  </si>
  <si>
    <t>SEMIPÓRTICO METÁLICO COM VÃO DE 8,3 M, VENTO DE 35 M/S E ÁREA DE EXPOSIÇÃO DE ATÉ 12,45 M² - FORNECIMENTO E IMPLANTAÇÃO - AREIA EXTRAÍDA E BRITA PRODUZIDA</t>
  </si>
  <si>
    <t>SEMIPÓRTICO METÁLICO COM VÃO DE 8,3 M, VENTO DE 40 M/S E ÁREA DE EXPOSIÇÃO DE ATÉ 12,45 M² - FORNECIMENTO E IMPLANTAÇÃO - AREIA E BRITA COMERCIAIS</t>
  </si>
  <si>
    <t>SEMIPÓRTICO METÁLICO COM VÃO DE 8,3 M, VENTO DE 40 M/S E ÁREA DE EXPOSIÇÃO DE ATÉ 12,45 M² - FORNECIMENTO E IMPLANTAÇÃO - AREIA EXTRAÍDA E BRITA PRODUZIDA</t>
  </si>
  <si>
    <t>SEMIPÓRTICO METÁLICO COM VÃO DE 8,3 M, VENTO DE 45 M/S E ÁREA DE EXPOSIÇÃO DE ATÉ 12,45 M² - FORNECIMENTO E IMPLANTAÇÃO - AREIA E BRITA COMERCIAIS</t>
  </si>
  <si>
    <t>SEMIPÓRTICO METÁLICO COM VÃO DE 8,3 M, VENTO DE 45 M/S E ÁREA DE EXPOSIÇÃO DE ATÉ 12,45 M² - FORNECIMENTO E IMPLANTAÇÃO - AREIA EXTRAÍDA E BRITA PRODUZIDA</t>
  </si>
  <si>
    <t>ATERRO COMPACTADO EM SOLO REFORÇADO COM FITA METÁLICA GALVANIZADA - TAXA 1,65 KG/M³ - MATERIAL DE JAZIDA</t>
  </si>
  <si>
    <t>ATERRO COMPACTADO EM SOLO REFORÇADO COM FITA METÁLICA GALVANIZADA - TAXA 12,40 KG/M³ - MATERIAL DE JAZIDA</t>
  </si>
  <si>
    <t>ATERRO COMPACTADO EM SOLO REFORÇADO COM FITA METÁLICA GALVANIZADA - TAXA 13,23 KG/M³ - MATERIAL DE JAZIDA</t>
  </si>
  <si>
    <t>ATERRO COMPACTADO EM SOLO REFORÇADO COM FITA METÁLICA GALVANIZADA - TAXA 14,88 KG/M³ - MATERIAL DE JAZIDA</t>
  </si>
  <si>
    <t>ATERRO COMPACTADO EM SOLO REFORÇADO COM FITA METÁLICA GALVANIZADA - TAXA 19,84 KG/M³ - MATERIAL DE JAZIDA</t>
  </si>
  <si>
    <t>ATERRO COMPACTADO EM SOLO REFORÇADO COM FITA METÁLICA GALVANIZADA - TAXA 3,31 KG/M³ - MATERIAL DE JAZIDA</t>
  </si>
  <si>
    <t>ATERRO COMPACTADO EM SOLO REFORÇADO COM FITA METÁLICA GALVANIZADA - TAXA 4,13 KG/M³ - MATERIAL DE JAZIDA</t>
  </si>
  <si>
    <t>ATERRO COMPACTADO EM SOLO REFORÇADO COM FITA METÁLICA GALVANIZADA - TAXA 4,96 KG/M³ - MATERIAL DE JAZIDA</t>
  </si>
  <si>
    <t>ATERRO COMPACTADO EM SOLO REFORÇADO COM FITA METÁLICA GALVANIZADA - TAXA 6,61 KG/M³ - MATERIAL DE JAZIDA</t>
  </si>
  <si>
    <t>ATERRO COMPACTADO EM SOLO REFORÇADO COM FITA METÁLICA GALVANIZADA - TAXA 8,27 KG/M³ - MATERIAL DE JAZIDA</t>
  </si>
  <si>
    <t>ATERRO COMPACTADO EM SOLO REFORÇADO COM FITA METÁLICA GALVANIZADA - TAXA 9,92 KG/M³ - MATERIAL DE JAZIDA</t>
  </si>
  <si>
    <t>ESCAVAÇÃO, CARGA E TRANSPORTE DE MATERIAL DE 1ª CATEGORIA - DMT DE 1.000 A 1.200 M - CAMINHO DE SERVIÇO EM LEITO NATURAL - COM CARREGADEIRA E CAMINHÃO BASCULANTE DE 14 M³</t>
  </si>
  <si>
    <t>ESCAVAÇÃO, CARGA E TRANSPORTE DE MATERIAL DE 1ª CATEGORIA - DMT DE 1.000 A 1.200 M - CAMINHO DE SERVIÇO EM LEITO NATURAL - COM ESCAVADEIRA E CAMINHÃO BASCULANTE DE 14 M³</t>
  </si>
  <si>
    <t>ESCAVAÇÃO, CARGA E TRANSPORTE DE MATERIAL DE 1ª CATEGORIA - DMT DE 1.000 A 1.200 M - CAMINHO DE SERVIÇO EM REVESTIMENTO PRIMÁRIO - COM CARREGADEIRA E CAMINHÃO BASCULANTE DE 14 M³</t>
  </si>
  <si>
    <t>ESCAVAÇÃO, CARGA E TRANSPORTE DE MATERIAL DE 1ª CATEGORIA - DMT DE 1.000 A 1.200 M - CAMINHO DE SERVIÇO EM REVESTIMENTO PRIMÁRIO - COM ESCAVADEIRA E CAMINHÃO BASCULANTE DE 14 M³</t>
  </si>
  <si>
    <t>ESCAVAÇÃO, CARGA E TRANSPORTE DE MATERIAL DE 1ª CATEGORIA - DMT DE 1.000 A 1.200 M - CAMINHO DE SERVIÇO PAVIMENTADO - COM CARREGADEIRA E CAMINHÃO BASCULANTE DE 14 M³</t>
  </si>
  <si>
    <t>ESCAVAÇÃO, CARGA E TRANSPORTE DE MATERIAL DE 1ª CATEGORIA - DMT DE 1.000 A 1.200 M - CAMINHO DE SERVIÇO PAVIMENTADO - COM ESCAVADEIRA E CAMINHÃO BASCULANTE DE 14 M³</t>
  </si>
  <si>
    <t>ESCAVAÇÃO, CARGA E TRANSPORTE DE MATERIAL DE 1ª CATEGORIA - DMT DE 1.200 A 1.400 M - CAMINHO DE SERVIÇO EM LEITO NATURAL - COM CARREGADEIRA E CAMINHÃO BASCULANTE DE 14 M³</t>
  </si>
  <si>
    <t>ESCAVAÇÃO, CARGA E TRANSPORTE DE MATERIAL DE 1ª CATEGORIA - DMT DE 1.200 A 1.400 M - CAMINHO DE SERVIÇO EM LEITO NATURAL - COM ESCAVADEIRA E CAMINHÃO BASCULANTE DE 14 M³</t>
  </si>
  <si>
    <t>ESCAVAÇÃO, CARGA E TRANSPORTE DE MATERIAL DE 1ª CATEGORIA - DMT DE 1.200 A 1.400 M - CAMINHO DE SERVIÇO EM REVESTIMENTO PRIMÁRIO - COM CARREGADEIRA E CAMINHÃO BASCULANTE DE 14 M³</t>
  </si>
  <si>
    <t>ESCAVAÇÃO, CARGA E TRANSPORTE DE MATERIAL DE 1ª CATEGORIA - DMT DE 1.200 A 1.400 M - CAMINHO DE SERVIÇO EM REVESTIMENTO PRIMÁRIO - COM ESCAVADEIRA E CAMINHÃO BASCULANTE DE 14 M³</t>
  </si>
  <si>
    <t>ESCAVAÇÃO, CARGA E TRANSPORTE DE MATERIAL DE 1ª CATEGORIA - DMT DE 1.200 A 1.400 M - CAMINHO DE SERVIÇO PAVIMENTADO - COM CARREGADEIRA E CAMINHÃO BASCULANTE DE 14 M³</t>
  </si>
  <si>
    <t>ESCAVAÇÃO, CARGA E TRANSPORTE DE MATERIAL DE 1ª CATEGORIA - DMT DE 1.200 A 1.400 M - CAMINHO DE SERVIÇO PAVIMENTADO - COM ESCAVADEIRA E CAMINHÃO BASCULANTE DE 14 M³</t>
  </si>
  <si>
    <t>ESCAVAÇÃO, CARGA E TRANSPORTE DE MATERIAL DE 1ª CATEGORIA - DMT DE 1.400 A 1.600 M - CAMINHO DE SERVIÇO EM LEITO NATURAL - COM CARREGADEIRA E CAMINHÃO BASCULANTE DE 14 M³</t>
  </si>
  <si>
    <t>ESCAVAÇÃO, CARGA E TRANSPORTE DE MATERIAL DE 1ª CATEGORIA - DMT DE 1.400 A 1.600 M - CAMINHO DE SERVIÇO EM LEITO NATURAL - COM ESCAVADEIRA E CAMINHÃO BASCULANTE DE 14 M³</t>
  </si>
  <si>
    <t>ESCAVAÇÃO, CARGA E TRANSPORTE DE MATERIAL DE 1ª CATEGORIA - DMT DE 1.400 A 1.600 M - CAMINHO DE SERVIÇO EM REVESTIMENTO PRIMÁRIO - COM CARREGADEIRA E CAMINHÃO BASCULANTE DE 14 M³</t>
  </si>
  <si>
    <t>ESCAVAÇÃO, CARGA E TRANSPORTE DE MATERIAL DE 1ª CATEGORIA - DMT DE 1.400 A 1.600 M - CAMINHO DE SERVIÇO EM REVESTIMENTO PRIMÁRIO - COM ESCAVADEIRA E CAMINHÃO BASCULANTE DE 14 M³</t>
  </si>
  <si>
    <t>ESCAVAÇÃO, CARGA E TRANSPORTE DE MATERIAL DE 1ª CATEGORIA - DMT DE 1.400 A 1.600 M - CAMINHO DE SERVIÇO PAVIMENTADO - COM CARREGADEIRA E CAMINHÃO BASCULANTE DE 14 M³</t>
  </si>
  <si>
    <t>ESCAVAÇÃO, CARGA E TRANSPORTE DE MATERIAL DE 1ª CATEGORIA - DMT DE 1.400 A 1.600 M - CAMINHO DE SERVIÇO PAVIMENTADO - COM ESCAVADEIRA E CAMINHÃO BASCULANTE DE 14 M³</t>
  </si>
  <si>
    <t>ESCAVAÇÃO, CARGA E TRANSPORTE DE MATERIAL DE 1ª CATEGORIA - DMT DE 1.600 A 1.800 M - CAMINHO DE SERVIÇO EM LEITO NATURAL - COM CARREGADEIRA E CAMINHÃO BASCULANTE DE 14 M³</t>
  </si>
  <si>
    <t>ESCAVAÇÃO, CARGA E TRANSPORTE DE MATERIAL DE 1ª CATEGORIA - DMT DE 1.600 A 1.800 M - CAMINHO DE SERVIÇO EM LEITO NATURAL - COM ESCAVADEIRA E CAMINHÃO BASCULANTE DE 14 M³</t>
  </si>
  <si>
    <t>ESCAVAÇÃO, CARGA E TRANSPORTE DE MATERIAL DE 1ª CATEGORIA - DMT DE 1.600 A 1.800 M - CAMINHO DE SERVIÇO EM REVESTIMENTO PRIMÁRIO - COM CARREGADEIRA E CAMINHÃO BASCULANTE DE 14 M³</t>
  </si>
  <si>
    <t>ESCAVAÇÃO, CARGA E TRANSPORTE DE MATERIAL DE 1ª CATEGORIA - DMT DE 1.600 A 1.800 M - CAMINHO DE SERVIÇO EM REVESTIMENTO PRIMÁRIO - COM ESCAVADEIRA E CAMINHÃO BASCULANTE DE 14 M³</t>
  </si>
  <si>
    <t>ESCAVAÇÃO, CARGA E TRANSPORTE DE MATERIAL DE 1ª CATEGORIA - DMT DE 1.600 A 1.800 M - CAMINHO DE SERVIÇO PAVIMENTADO - COM CARREGADEIRA E CAMINHÃO BASCULANTE DE 14 M³</t>
  </si>
  <si>
    <t>ESCAVAÇÃO, CARGA E TRANSPORTE DE MATERIAL DE 1ª CATEGORIA - DMT DE 1.600 A 1.800 M - CAMINHO DE SERVIÇO PAVIMENTADO - COM ESCAVADEIRA E CAMINHÃO BASCULANTE DE 14 M³</t>
  </si>
  <si>
    <t>ESCAVAÇÃO, CARGA E TRANSPORTE DE MATERIAL DE 1ª CATEGORIA - DMT DE 1.800 A 2.000 M - CAMINHO DE SERVIÇO EM LEITO NATURAL - COM CARREGADEIRA E CAMINHÃO BASCULANTE DE 14 M³</t>
  </si>
  <si>
    <t>ESCAVAÇÃO, CARGA E TRANSPORTE DE MATERIAL DE 1ª CATEGORIA - DMT DE 1.800 A 2.000 M - CAMINHO DE SERVIÇO EM LEITO NATURAL - COM ESCAVADEIRA E CAMINHÃO BASCULANTE DE 14 M³</t>
  </si>
  <si>
    <t>ESCAVAÇÃO, CARGA E TRANSPORTE DE MATERIAL DE 1ª CATEGORIA - DMT DE 1.800 A 2.000 M - CAMINHO DE SERVIÇO EM REVESTIMENTO PRIMÁRIO - COM CARREGADEIRA E CAMINHÃO BASCULANTE DE 14 M³</t>
  </si>
  <si>
    <t>ESCAVAÇÃO, CARGA E TRANSPORTE DE MATERIAL DE 1ª CATEGORIA - DMT DE 1.800 A 2.000 M - CAMINHO DE SERVIÇO EM REVESTIMENTO PRIMÁRIO - COM ESCAVADEIRA E CAMINHÃO BASCULANTE DE 14 M³</t>
  </si>
  <si>
    <t>ESCAVAÇÃO, CARGA E TRANSPORTE DE MATERIAL DE 1ª CATEGORIA - DMT DE 1.800 A 2.000 M - CAMINHO DE SERVIÇO PAVIMENTADO - COM CARREGADEIRA E CAMINHÃO BASCULANTE DE 14 M³</t>
  </si>
  <si>
    <t>ESCAVAÇÃO, CARGA E TRANSPORTE DE MATERIAL DE 1ª CATEGORIA - DMT DE 1.800 A 2.000 M - CAMINHO DE SERVIÇO PAVIMENTADO - COM ESCAVADEIRA E CAMINHÃO BASCULANTE DE 14 M³</t>
  </si>
  <si>
    <t>ESCAVAÇÃO, CARGA E TRANSPORTE DE MATERIAL DE 1ª CATEGORIA - DMT DE 2.000 A 2.500 M - CAMINHO DE SERVIÇO EM LEITO NATURAL - COM CARREGADEIRA E CAMINHÃO BASCULANTE DE 14 M³</t>
  </si>
  <si>
    <t>ESCAVAÇÃO, CARGA E TRANSPORTE DE MATERIAL DE 1ª CATEGORIA - DMT DE 2.000 A 2.500 M - CAMINHO DE SERVIÇO EM LEITO NATURAL - COM ESCAVADEIRA E CAMINHÃO BASCULANTE DE 14 M³</t>
  </si>
  <si>
    <t>ESCAVAÇÃO, CARGA E TRANSPORTE DE MATERIAL DE 1ª CATEGORIA - DMT DE 2.000 A 2.500 M - CAMINHO DE SERVIÇO EM REVESTIMENTO PRIMÁRIO - COM CARREGADEIRA E CAMINHÃO BASCULANTE DE 14 M³</t>
  </si>
  <si>
    <t>ESCAVAÇÃO, CARGA E TRANSPORTE DE MATERIAL DE 1ª CATEGORIA - DMT DE 2.000 A 2.500 M - CAMINHO DE SERVIÇO EM REVESTIMENTO PRIMÁRIO - COM ESCAVADEIRA E CAMINHÃO BASCULANTE DE 14 M³</t>
  </si>
  <si>
    <t>ESCAVAÇÃO, CARGA E TRANSPORTE DE MATERIAL DE 1ª CATEGORIA - DMT DE 2.000 A 2.500 M - CAMINHO DE SERVIÇO PAVIMENTADO - COM CARREGADEIRA E CAMINHÃO BASCULANTE DE 14 M³</t>
  </si>
  <si>
    <t>ESCAVAÇÃO, CARGA E TRANSPORTE DE MATERIAL DE 1ª CATEGORIA - DMT DE 2.000 A 2.500 M - CAMINHO DE SERVIÇO PAVIMENTADO - COM ESCAVADEIRA E CAMINHÃO BASCULANTE DE 14 M³</t>
  </si>
  <si>
    <t>ESCAVAÇÃO, CARGA E TRANSPORTE DE MATERIAL DE 1ª CATEGORIA - DMT DE 2.500 A 3.000 M - CAMINHO DE SERVIÇO EM LEITO NATURAL - COM CARREGADEIRA E CAMINHÃO BASCULANTE DE 14 M³</t>
  </si>
  <si>
    <t>ESCAVAÇÃO, CARGA E TRANSPORTE DE MATERIAL DE 1ª CATEGORIA - DMT DE 2.500 A 3.000 M - CAMINHO DE SERVIÇO EM LEITO NATURAL - COM ESCAVADEIRA E CAMINHÃO BASCULANTE DE 14 M³</t>
  </si>
  <si>
    <t>ESCAVAÇÃO, CARGA E TRANSPORTE DE MATERIAL DE 1ª CATEGORIA - DMT DE 2.500 A 3.000 M - CAMINHO DE SERVIÇO EM REVESTIMENTO PRIMÁRIO - COM CARREGADEIRA E CAMINHÃO BASCULANTE DE 14 M³</t>
  </si>
  <si>
    <t>ESCAVAÇÃO, CARGA E TRANSPORTE DE MATERIAL DE 1ª CATEGORIA - DMT DE 2.500 A 3.000 M - CAMINHO DE SERVIÇO EM REVESTIMENTO PRIMÁRIO - COM ESCAVADEIRA E CAMINHÃO BASCULANTE DE 14 M³</t>
  </si>
  <si>
    <t>ESCAVAÇÃO, CARGA E TRANSPORTE DE MATERIAL DE 1ª CATEGORIA - DMT DE 2.500 A 3.000 M - CAMINHO DE SERVIÇO PAVIMENTADO - COM CARREGADEIRA E CAMINHÃO BASCULANTE DE 14 M³</t>
  </si>
  <si>
    <t>ESCAVAÇÃO, CARGA E TRANSPORTE DE MATERIAL DE 1ª CATEGORIA - DMT DE 2.500 A 3.000 M - CAMINHO DE SERVIÇO PAVIMENTADO - COM ESCAVADEIRA E CAMINHÃO BASCULANTE DE 14 M³</t>
  </si>
  <si>
    <t>ESCAVAÇÃO, CARGA E TRANSPORTE DE MATERIAL DE 1ª CATEGORIA - DMT DE 200 A 400 M - CAMINHO DE SERVIÇO EM LEITO NATURAL - COM CARREGADEIRA E CAMINHÃO BASCULANTE DE 14 M³</t>
  </si>
  <si>
    <t>ESCAVAÇÃO, CARGA E TRANSPORTE DE MATERIAL DE 1ª CATEGORIA - DMT DE 200 A 400 M - CAMINHO DE SERVIÇO EM LEITO NATURAL - COM ESCAVADEIRA E CAMINHÃO BASCULANTE DE 14 M³</t>
  </si>
  <si>
    <t>ESCAVAÇÃO, CARGA E TRANSPORTE DE MATERIAL DE 1ª CATEGORIA - DMT DE 200 A 400 M - CAMINHO DE SERVIÇO EM REVESTIMENTO PRIMÁRIO - COM CARREGADEIRA E CAMINHÃO BASCULANTE DE 14 M³</t>
  </si>
  <si>
    <t>ESCAVAÇÃO, CARGA E TRANSPORTE DE MATERIAL DE 1ª CATEGORIA - DMT DE 200 A 400 M - CAMINHO DE SERVIÇO EM REVESTIMENTO PRIMÁRIO - COM ESCAVADEIRA E CAMINHÃO BASCULANTE DE 14 M³</t>
  </si>
  <si>
    <t>ESCAVAÇÃO, CARGA E TRANSPORTE DE MATERIAL DE 1ª CATEGORIA - DMT DE 200 A 400 M - CAMINHO DE SERVIÇO PAVIMENTADO - COM CARREGADEIRA E CAMINHÃO BASCULANTE DE 14 M³</t>
  </si>
  <si>
    <t>ESCAVAÇÃO, CARGA E TRANSPORTE DE MATERIAL DE 1ª CATEGORIA - DMT DE 200 A 400 M - CAMINHO DE SERVIÇO PAVIMENTADO - COM ESCAVADEIRA E CAMINHÃO BASCULANTE DE 14 M³</t>
  </si>
  <si>
    <t>ESCAVAÇÃO, CARGA E TRANSPORTE DE MATERIAL DE 1ª CATEGORIA - DMT DE 400 A 600 M - CAMINHO DE SERVIÇO EM LEITO NATURAL - COM CARREGADEIRA E CAMINHÃO BASCULANTE DE 14 M³</t>
  </si>
  <si>
    <t>ESCAVAÇÃO, CARGA E TRANSPORTE DE MATERIAL DE 1ª CATEGORIA - DMT DE 400 A 600 M - CAMINHO DE SERVIÇO EM LEITO NATURAL - COM ESCAVADEIRA E CAMINHÃO BASCULANTE DE 14 M³</t>
  </si>
  <si>
    <t>ESCAVAÇÃO, CARGA E TRANSPORTE DE MATERIAL DE 1ª CATEGORIA - DMT DE 400 A 600 M - CAMINHO DE SERVIÇO EM REVESTIMENTO PRIMÁRIO - COM CARREGADEIRA E CAMINHÃO BASCULANTE DE 14 M³</t>
  </si>
  <si>
    <t>ESCAVAÇÃO, CARGA E TRANSPORTE DE MATERIAL DE 1ª CATEGORIA - DMT DE 400 A 600 M - CAMINHO DE SERVIÇO EM REVESTIMENTO PRIMÁRIO - COM ESCAVADEIRA E CAMINHÃO BASCULANTE DE 14 M³</t>
  </si>
  <si>
    <t>ESCAVAÇÃO, CARGA E TRANSPORTE DE MATERIAL DE 1ª CATEGORIA - DMT DE 400 A 600 M - CAMINHO DE SERVIÇO PAVIMENTADO - COM CARREGADEIRA E CAMINHÃO BASCULANTE DE 14 M³</t>
  </si>
  <si>
    <t>ESCAVAÇÃO, CARGA E TRANSPORTE DE MATERIAL DE 1ª CATEGORIA - DMT DE 400 A 600 M - CAMINHO DE SERVIÇO PAVIMENTADO - COM ESCAVADEIRA E CAMINHÃO BASCULANTE DE 14 M³</t>
  </si>
  <si>
    <t>ESCAVAÇÃO, CARGA E TRANSPORTE DE MATERIAL DE 1ª CATEGORIA - DMT DE 50 A 200 M - CAMINHO DE SERVIÇO EM LEITO NATURAL - COM CARREGADEIRA E CAMINHÃO BASCULANTE DE 14 M³</t>
  </si>
  <si>
    <t>ESCAVAÇÃO, CARGA E TRANSPORTE DE MATERIAL DE 1ª CATEGORIA - DMT DE 50 A 200 M - CAMINHO DE SERVIÇO EM LEITO NATURAL - COM ESCAVADEIRA E CAMINHÃO BASCULANTE DE 14 M³</t>
  </si>
  <si>
    <t>ESCAVAÇÃO, CARGA E TRANSPORTE DE MATERIAL DE 1ª CATEGORIA - DMT DE 50 A 200 M - CAMINHO DE SERVIÇO EM REVESTIMENTO PRIMÁRIO - COM CARREGADEIRA E CAMINHÃO BASCULANTE DE 14 M³</t>
  </si>
  <si>
    <t>ESCAVAÇÃO, CARGA E TRANSPORTE DE MATERIAL DE 1ª CATEGORIA - DMT DE 50 A 200 M - CAMINHO DE SERVIÇO EM REVESTIMENTO PRIMÁRIO - COM ESCAVADEIRA E CAMINHÃO BASCULANTE DE 14 M³</t>
  </si>
  <si>
    <t>ESCAVAÇÃO, CARGA E TRANSPORTE DE MATERIAL DE 1ª CATEGORIA - DMT DE 50 A 200 M - CAMINHO DE SERVIÇO PAVIMENTADO - COM CARREGADEIRA E CAMINHÃO BASCULANTE DE 14 M³</t>
  </si>
  <si>
    <t>ESCAVAÇÃO, CARGA E TRANSPORTE DE MATERIAL DE 1ª CATEGORIA - DMT DE 50 A 200 M - CAMINHO DE SERVIÇO PAVIMENTADO - COM ESCAVADEIRA E CAMINHÃO BASCULANTE DE 14 M³</t>
  </si>
  <si>
    <t>ESCAVAÇÃO, CARGA E TRANSPORTE DE MATERIAL DE 1ª CATEGORIA - DMT DE 600 A 800 M - CAMINHO DE SERVIÇO EM LEITO NATURAL - COM CARREGADEIRA E CAMINHÃO BASCULANTE DE 14 M³</t>
  </si>
  <si>
    <t>ESCAVAÇÃO, CARGA E TRANSPORTE DE MATERIAL DE 1ª CATEGORIA - DMT DE 600 A 800 M - CAMINHO DE SERVIÇO EM LEITO NATURAL - COM ESCAVADEIRA E CAMINHÃO BASCULANTE DE 14 M³</t>
  </si>
  <si>
    <t>ESCAVAÇÃO, CARGA E TRANSPORTE DE MATERIAL DE 1ª CATEGORIA - DMT DE 600 A 800 M - CAMINHO DE SERVIÇO EM REVESTIMENTO PRIMÁRIO - COM CARREGADEIRA E CAMINHÃO BASCULANTE DE 14 M³</t>
  </si>
  <si>
    <t>ESCAVAÇÃO, CARGA E TRANSPORTE DE MATERIAL DE 1ª CATEGORIA - DMT DE 600 A 800 M - CAMINHO DE SERVIÇO EM REVESTIMENTO PRIMÁRIO - COM ESCAVADEIRA E CAMINHÃO BASCULANTE DE 14 M³</t>
  </si>
  <si>
    <t>ESCAVAÇÃO, CARGA E TRANSPORTE DE MATERIAL DE 1ª CATEGORIA - DMT DE 600 A 800 M - CAMINHO DE SERVIÇO PAVIMENTADO - COM CARREGADEIRA E CAMINHÃO BASCULANTE DE 14 M³</t>
  </si>
  <si>
    <t>ESCAVAÇÃO, CARGA E TRANSPORTE DE MATERIAL DE 1ª CATEGORIA - DMT DE 600 A 800 M - CAMINHO DE SERVIÇO PAVIMENTADO - COM ESCAVADEIRA E CAMINHÃO BASCULANTE DE 14 M³</t>
  </si>
  <si>
    <t>ESCAVAÇÃO, CARGA E TRANSPORTE DE MATERIAL DE 1ª CATEGORIA - DMT DE 800 A 1.000 M - CAMINHO DE SERVIÇO EM LEITO NATURAL - COM CARREGADEIRA E CAMINHÃO BASCULANTE DE 14 M³</t>
  </si>
  <si>
    <t>ESCAVAÇÃO, CARGA E TRANSPORTE DE MATERIAL DE 1ª CATEGORIA - DMT DE 800 A 1.000 M - CAMINHO DE SERVIÇO EM LEITO NATURAL - COM ESCAVADEIRA E CAMINHÃO BASCULANTE DE 14 M³</t>
  </si>
  <si>
    <t>ESCAVAÇÃO, CARGA E TRANSPORTE DE MATERIAL DE 1ª CATEGORIA - DMT DE 800 A 1.000 M - CAMINHO DE SERVIÇO EM REVESTIMENTO PRIMÁRIO - COM CARREGADEIRA E CAMINHÃO BASCULANTE DE 14 M³</t>
  </si>
  <si>
    <t>ESCAVAÇÃO, CARGA E TRANSPORTE DE MATERIAL DE 1ª CATEGORIA - DMT DE 800 A 1.000 M - CAMINHO DE SERVIÇO EM REVESTIMENTO PRIMÁRIO - COM ESCAVADEIRA E CAMINHÃO BASCULANTE DE 14 M³</t>
  </si>
  <si>
    <t>ESCAVAÇÃO, CARGA E TRANSPORTE DE MATERIAL DE 1ª CATEGORIA - DMT DE 800 A 1.000 M - CAMINHO DE SERVIÇO PAVIMENTADO - COM CARREGADEIRA E CAMINHÃO BASCULANTE DE 14 M³</t>
  </si>
  <si>
    <t>ESCAVAÇÃO, CARGA E TRANSPORTE DE MATERIAL DE 1ª CATEGORIA - DMT DE 800 A 1.000 M - CAMINHO DE SERVIÇO PAVIMENTADO - COM ESCAVADEIRA E CAMINHÃO BASCULANTE DE 14 M³</t>
  </si>
  <si>
    <t>ESCAVAÇÃO, CARGA E TRANSPORTE DE MATERIAL DE 1ª CATEGORIA NA DISTÂNCIA DE 3.000 M - CAMINHO DE SERVIÇO EM LEITO NATURAL - COM CARREGADEIRA E CAMINHÃO BASCULANTE DE 14 M³</t>
  </si>
  <si>
    <t>ESCAVAÇÃO, CARGA E TRANSPORTE DE MATERIAL DE 1ª CATEGORIA NA DISTÂNCIA DE 3.000 M - CAMINHO DE SERVIÇO EM LEITO NATURAL - COM ESCAVADEIRA E CAMINHÃO BASCULANTE DE 14 M³</t>
  </si>
  <si>
    <t>ESCAVAÇÃO, CARGA E TRANSPORTE DE MATERIAL DE 1ª CATEGORIA NA DISTÂNCIA DE 3.000 M - CAMINHO DE SERVIÇO EM REVESTIMENTO PRIMÁRIO - COM CARREGADEIRA E CAMINHÃO BASCULANTE DE 14 M³</t>
  </si>
  <si>
    <t>ESCAVAÇÃO, CARGA E TRANSPORTE DE MATERIAL DE 1ª CATEGORIA NA DISTÂNCIA DE 3.000 M - CAMINHO DE SERVIÇO EM REVESTIMENTO PRIMÁRIO - COM ESCAVADEIRA E CAMINHÃO BASCULANTE DE 14 M³</t>
  </si>
  <si>
    <t>ESCAVAÇÃO, CARGA E TRANSPORTE DE MATERIAL DE 1ª CATEGORIA NA DISTÂNCIA DE 3.000 M - CAMINHO DE SERVIÇO PAVIMENTADO - COM CARREGADEIRA E CAMINHÃO BASCULANTE DE 14 M³</t>
  </si>
  <si>
    <t>ESCAVAÇÃO, CARGA E TRANSPORTE DE MATERIAL DE 1ª CATEGORIA NA DISTÂNCIA DE 3.000 M - CAMINHO DE SERVIÇO PAVIMENTADO - COM ESCAVADEIRA E CAMINHÃO BASCULANTE DE 14 M³</t>
  </si>
  <si>
    <t>ESCAVAÇÃO, CARGA E TRANSPORTE DE MATERIAL DE 2ª CATEGORIA - DMT DE 1.000 A 1.200 M - CAMINHO DE SERVIÇO EM LEITO NATURAL - COM CARREGADEIRA E CAMINHÃO BASCULANTE DE 14 M³</t>
  </si>
  <si>
    <t>ESCAVAÇÃO, CARGA E TRANSPORTE DE MATERIAL DE 2ª CATEGORIA - DMT DE 1.000 A 1.200 M - CAMINHO DE SERVIÇO EM LEITO NATURAL - COM ESCAVADEIRA E CAMINHÃO BASCULANTE DE 14 M³</t>
  </si>
  <si>
    <t>ESCAVAÇÃO, CARGA E TRANSPORTE DE MATERIAL DE 2ª CATEGORIA - DMT DE 1.000 A 1.200 M - CAMINHO DE SERVIÇO EM REVESTIMENTO PRIMÁRIO - COM CARREGADEIRA E CAMINHÃO BASCULANTE DE 14 M³</t>
  </si>
  <si>
    <t>ESCAVAÇÃO, CARGA E TRANSPORTE DE MATERIAL DE 2ª CATEGORIA - DMT DE 1.000 A 1.200 M - CAMINHO DE SERVIÇO EM REVESTIMENTO PRIMÁRIO - COM ESCAVADEIRA E CAMINHÃO BASCULANTE DE 14 M³</t>
  </si>
  <si>
    <t>ESCAVAÇÃO, CARGA E TRANSPORTE DE MATERIAL DE 2ª CATEGORIA - DMT DE 1.000 A 1.200 M - CAMINHO DE SERVIÇO PAVIMENTADO - COM CARREGADEIRA E CAMINHÃO BASCULANTE DE 14 M³</t>
  </si>
  <si>
    <t>ESCAVAÇÃO, CARGA E TRANSPORTE DE MATERIAL DE 2ª CATEGORIA - DMT DE 1.000 A 1.200 M - CAMINHO DE SERVIÇO PAVIMENTADO - COM ESCAVADEIRA E CAMINHÃO BASCULANTE DE 14 M³</t>
  </si>
  <si>
    <t>ESCAVAÇÃO, CARGA E TRANSPORTE DE MATERIAL DE 2ª CATEGORIA - DMT DE 1.200 A 1.400 M - CAMINHO DE SERVIÇO EM LEITO NATURAL - COM CARREGADEIRA E CAMINHÃO BASCULANTE DE 14 M³</t>
  </si>
  <si>
    <t>ESCAVAÇÃO, CARGA E TRANSPORTE DE MATERIAL DE 2ª CATEGORIA - DMT DE 1.200 A 1.400 M - CAMINHO DE SERVIÇO EM LEITO NATURAL - COM ESCAVADEIRA E CAMINHÃO BASCULANTE DE 14 M³</t>
  </si>
  <si>
    <t>ESCAVAÇÃO, CARGA E TRANSPORTE DE MATERIAL DE 2ª CATEGORIA - DMT DE 1.200 A 1.400 M - CAMINHO DE SERVIÇO EM REVESTIMENTO PRIMÁRIO - COM CARREGADEIRA E CAMINHÃO BASCULANTE DE 14 M³</t>
  </si>
  <si>
    <t>ESCAVAÇÃO, CARGA E TRANSPORTE DE MATERIAL DE 2ª CATEGORIA - DMT DE 1.200 A 1.400 M - CAMINHO DE SERVIÇO EM REVESTIMENTO PRIMÁRIO - COM ESCAVADEIRA E CAMINHÃO BASCULANTE DE 14 M³</t>
  </si>
  <si>
    <t>ESCAVAÇÃO, CARGA E TRANSPORTE DE MATERIAL DE 2ª CATEGORIA - DMT DE 1.200 A 1.400 M - CAMINHO DE SERVIÇO PAVIMENTADO - COM CARREGADEIRA E CAMINHÃO BASCULANTE DE 14 M³</t>
  </si>
  <si>
    <t>ESCAVAÇÃO, CARGA E TRANSPORTE DE MATERIAL DE 2ª CATEGORIA - DMT DE 1.200 A 1.400 M - CAMINHO DE SERVIÇO PAVIMENTADO - COM ESCAVADEIRA E CAMINHÃO BASCULANTE DE 14 M³</t>
  </si>
  <si>
    <t>ESCAVAÇÃO, CARGA E TRANSPORTE DE MATERIAL DE 2ª CATEGORIA - DMT DE 1.400 A 1.600 M - CAMINHO DE SERVIÇO EM LEITO NATURAL - COM CARREGADEIRA E CAMINHÃO BASCULANTE DE 14 M³</t>
  </si>
  <si>
    <t>ESCAVAÇÃO, CARGA E TRANSPORTE DE MATERIAL DE 2ª CATEGORIA - DMT DE 1.400 A 1.600 M - CAMINHO DE SERVIÇO EM LEITO NATURAL - COM ESCAVADEIRA E CAMINHÃO BASCULANTE DE 14 M³</t>
  </si>
  <si>
    <t>ESCAVAÇÃO, CARGA E TRANSPORTE DE MATERIAL DE 2ª CATEGORIA - DMT DE 1.400 A 1.600 M - CAMINHO DE SERVIÇO EM REVESTIMENTO PRIMÁRIO - COM CARREGADEIRA E CAMINHÃO BASCULANTE DE 14 M³</t>
  </si>
  <si>
    <t>ESCAVAÇÃO, CARGA E TRANSPORTE DE MATERIAL DE 2ª CATEGORIA - DMT DE 1.400 A 1.600 M - CAMINHO DE SERVIÇO EM REVESTIMENTO PRIMÁRIO - COM ESCAVADEIRA E CAMINHÃO BASCULANTE DE 14 M³</t>
  </si>
  <si>
    <t>ESCAVAÇÃO, CARGA E TRANSPORTE DE MATERIAL DE 2ª CATEGORIA - DMT DE 1.400 A 1.600 M - CAMINHO DE SERVIÇO PAVIMENTADO - COM CARREGADEIRA E CAMINHÃO BASCULANTE DE 14 M³</t>
  </si>
  <si>
    <t>ESCAVAÇÃO, CARGA E TRANSPORTE DE MATERIAL DE 2ª CATEGORIA - DMT DE 1.400 A 1.600 M - CAMINHO DE SERVIÇO PAVIMENTADO - COM ESCAVADEIRA E CAMINHÃO BASCULANTE DE 14 M³</t>
  </si>
  <si>
    <t>ESCAVAÇÃO, CARGA E TRANSPORTE DE MATERIAL DE 2ª CATEGORIA - DMT DE 1.600 A 1.800 M - CAMINHO DE SERVIÇO EM LEITO NATURAL - COM CARREGADEIRA E CAMINHÃO BASCULANTE DE 14 M³</t>
  </si>
  <si>
    <t>ESCAVAÇÃO, CARGA E TRANSPORTE DE MATERIAL DE 2ª CATEGORIA - DMT DE 1.600 A 1.800 M - CAMINHO DE SERVIÇO EM LEITO NATURAL - COM ESCAVADEIRA E CAMINHÃO BASCULANTE DE 14 M³</t>
  </si>
  <si>
    <t>ESCAVAÇÃO, CARGA E TRANSPORTE DE MATERIAL DE 2ª CATEGORIA - DMT DE 1.600 A 1.800 M - CAMINHO DE SERVIÇO EM REVESTIMENTO PRIMÁRIO - COM CARREGADEIRA E CAMINHÃO BASCULANTE DE 14 M³</t>
  </si>
  <si>
    <t>ESCAVAÇÃO, CARGA E TRANSPORTE DE MATERIAL DE 2ª CATEGORIA - DMT DE 1.600 A 1.800 M - CAMINHO DE SERVIÇO EM REVESTIMENTO PRIMÁRIO - COM ESCAVADEIRA E CAMINHÃO BASCULANTE DE 14 M³</t>
  </si>
  <si>
    <t>ESCAVAÇÃO, CARGA E TRANSPORTE DE MATERIAL DE 2ª CATEGORIA - DMT DE 1.600 A 1.800 M - CAMINHO DE SERVIÇO PAVIMENTADO - COM CARREGADEIRA E CAMINHÃO BASCULANTE DE 14 M³</t>
  </si>
  <si>
    <t>ESCAVAÇÃO, CARGA E TRANSPORTE DE MATERIAL DE 2ª CATEGORIA - DMT DE 1.600 A 1.800 M - CAMINHO DE SERVIÇO PAVIMENTADO - COM ESCAVADEIRA E CAMINHÃO BASCULANTE DE 14 M³</t>
  </si>
  <si>
    <t>ESCAVAÇÃO, CARGA E TRANSPORTE DE MATERIAL DE 2ª CATEGORIA - DMT DE 1.800 A 2.000 M - CAMINHO DE SERVIÇO EM LEITO NATURAL - COM CARREGADEIRA E CAMINHÃO BASCULANTE DE 14 M³</t>
  </si>
  <si>
    <t>ESCAVAÇÃO, CARGA E TRANSPORTE DE MATERIAL DE 2ª CATEGORIA - DMT DE 1.800 A 2.000 M - CAMINHO DE SERVIÇO EM LEITO NATURAL - COM ESCAVADEIRA E CAMINHÃO BASCULANTE DE 14 M³</t>
  </si>
  <si>
    <t>ESCAVAÇÃO, CARGA E TRANSPORTE DE MATERIAL DE 2ª CATEGORIA - DMT DE 1.800 A 2.000 M - CAMINHO DE SERVIÇO EM REVESTIMENTO PRIMÁRIO - COM CARREGADEIRA E CAMINHÃO BASCULANTE DE 14 M³</t>
  </si>
  <si>
    <t>ESCAVAÇÃO, CARGA E TRANSPORTE DE MATERIAL DE 2ª CATEGORIA - DMT DE 1.800 A 2.000 M - CAMINHO DE SERVIÇO EM REVESTIMENTO PRIMÁRIO - COM ESCAVADEIRA E CAMINHÃO BASCULANTE DE 14 M³</t>
  </si>
  <si>
    <t>ESCAVAÇÃO, CARGA E TRANSPORTE DE MATERIAL DE 2ª CATEGORIA - DMT DE 1.800 A 2.000 M - CAMINHO DE SERVIÇO PAVIMENTADO - COM CARREGADEIRA E CAMINHÃO BASCULANTE DE 14 M³</t>
  </si>
  <si>
    <t>ESCAVAÇÃO, CARGA E TRANSPORTE DE MATERIAL DE 2ª CATEGORIA - DMT DE 1.800 A 2.000 M - CAMINHO DE SERVIÇO PAVIMENTADO - COM ESCAVADEIRA E CAMINHÃO BASCULANTE DE 14 M³</t>
  </si>
  <si>
    <t>ESCAVAÇÃO, CARGA E TRANSPORTE DE MATERIAL DE 2ª CATEGORIA - DMT DE 2.000 A 2.500 M - CAMINHO DE SERVIÇO EM LEITO NATURAL - COM CARREGADEIRA E CAMINHÃO BASCULANTE DE 14 M³</t>
  </si>
  <si>
    <t>ESCAVAÇÃO, CARGA E TRANSPORTE DE MATERIAL DE 2ª CATEGORIA - DMT DE 2.000 A 2.500 M - CAMINHO DE SERVIÇO EM LEITO NATURAL - COM ESCAVADEIRA E CAMINHÃO BASCULANTE DE 14 M³</t>
  </si>
  <si>
    <t>ESCAVAÇÃO, CARGA E TRANSPORTE DE MATERIAL DE 2ª CATEGORIA - DMT DE 2.000 A 2.500 M - CAMINHO DE SERVIÇO EM REVESTIMENTO PRIMÁRIO - COM CARREGADEIRA E CAMINHÃO BASCULANTE DE 14 M³</t>
  </si>
  <si>
    <t>ESCAVAÇÃO, CARGA E TRANSPORTE DE MATERIAL DE 2ª CATEGORIA - DMT DE 2.000 A 2.500 M - CAMINHO DE SERVIÇO EM REVESTIMENTO PRIMÁRIO - COM ESCAVADEIRA E CAMINHÃO BASCULANTE DE 14 M³</t>
  </si>
  <si>
    <t>ESCAVAÇÃO, CARGA E TRANSPORTE DE MATERIAL DE 2ª CATEGORIA - DMT DE 2.000 A 2.500 M - CAMINHO DE SERVIÇO PAVIMENTADO - COM CARREGADEIRA E CAMINHÃO BASCULANTE DE 14 M³</t>
  </si>
  <si>
    <t>ESCAVAÇÃO, CARGA E TRANSPORTE DE MATERIAL DE 2ª CATEGORIA - DMT DE 2.000 A 2.500 M - CAMINHO DE SERVIÇO PAVIMENTADO - COM ESCAVADEIRA E CAMINHÃO BASCULANTE DE 14 M³</t>
  </si>
  <si>
    <t>ESCAVAÇÃO, CARGA E TRANSPORTE DE MATERIAL DE 2ª CATEGORIA - DMT DE 2.500 A 3.000 M - CAMINHO DE SERVIÇO EM LEITO NATURAL - COM CARREGADEIRA E CAMINHÃO BASCULANTE DE 14 M³</t>
  </si>
  <si>
    <t>ESCAVAÇÃO, CARGA E TRANSPORTE DE MATERIAL DE 2ª CATEGORIA - DMT DE 2.500 A 3.000 M - CAMINHO DE SERVIÇO EM LEITO NATURAL - COM ESCAVADEIRA E CAMINHÃO BASCULANTE DE 14 M³</t>
  </si>
  <si>
    <t>ESCAVAÇÃO, CARGA E TRANSPORTE DE MATERIAL DE 2ª CATEGORIA - DMT DE 2.500 A 3.000 M - CAMINHO DE SERVIÇO EM REVESTIMENTO PRIMÁRIO - COM CARREGADEIRA E CAMINHÃO BASCULANTE DE 14 M³</t>
  </si>
  <si>
    <t>ESCAVAÇÃO, CARGA E TRANSPORTE DE MATERIAL DE 2ª CATEGORIA - DMT DE 2.500 A 3.000 M - CAMINHO DE SERVIÇO EM REVESTIMENTO PRIMÁRIO - COM ESCAVADEIRA E CAMINHÃO BASCULANTE DE 14 M³</t>
  </si>
  <si>
    <t>ESCAVAÇÃO, CARGA E TRANSPORTE DE MATERIAL DE 2ª CATEGORIA - DMT DE 2.500 A 3.000 M - CAMINHO DE SERVIÇO PAVIMENTADO - COM CARREGADEIRA E CAMINHÃO BASCULANTE DE 14 M³</t>
  </si>
  <si>
    <t>ESCAVAÇÃO, CARGA E TRANSPORTE DE MATERIAL DE 2ª CATEGORIA - DMT DE 2.500 A 3.000 M - CAMINHO DE SERVIÇO PAVIMENTADO - COM ESCAVADEIRA E CAMINHÃO BASCULANTE DE 14 M³</t>
  </si>
  <si>
    <t>ESCAVAÇÃO, CARGA E TRANSPORTE DE MATERIAL DE 2ª CATEGORIA - DMT DE 200 A 400 M - CAMINHO DE SERVIÇO EM LEITO NATURAL - COM CARREGADEIRA E CAMINHÃO BASCULANTE DE 14 M³</t>
  </si>
  <si>
    <t>ESCAVAÇÃO, CARGA E TRANSPORTE DE MATERIAL DE 2ª CATEGORIA - DMT DE 200 A 400 M - CAMINHO DE SERVIÇO EM LEITO NATURAL - COM ESCAVADEIRA E CAMINHÃO BASCULANTE DE 14 M³</t>
  </si>
  <si>
    <t>ESCAVAÇÃO, CARGA E TRANSPORTE DE MATERIAL DE 2ª CATEGORIA - DMT DE 200 A 400 M - CAMINHO DE SERVIÇO EM REVESTIMENTO PRIMÁRIO - COM CARREGADEIRA E CAMINHÃO BASCULANTE DE 14 M³</t>
  </si>
  <si>
    <t>ESCAVAÇÃO, CARGA E TRANSPORTE DE MATERIAL DE 2ª CATEGORIA - DMT DE 200 A 400 M - CAMINHO DE SERVIÇO EM REVESTIMENTO PRIMÁRIO - COM ESCAVADEIRA E CAMINHÃO BASCULANTE DE 14 M³</t>
  </si>
  <si>
    <t>ESCAVAÇÃO, CARGA E TRANSPORTE DE MATERIAL DE 2ª CATEGORIA - DMT DE 200 A 400 M - CAMINHO DE SERVIÇO PAVIMENTADO - COM CARREGADEIRA E CAMINHÃO BASCULANTE DE 14 M³</t>
  </si>
  <si>
    <t>ESCAVAÇÃO, CARGA E TRANSPORTE DE MATERIAL DE 2ª CATEGORIA - DMT DE 200 A 400 M - CAMINHO DE SERVIÇO PAVIMENTADO - COM ESCAVADEIRA E CAMINHÃO BASCULANTE DE 14 M³</t>
  </si>
  <si>
    <t>ESCAVAÇÃO, CARGA E TRANSPORTE DE MATERIAL DE 2ª CATEGORIA - DMT DE 400 A 600 M - CAMINHO DE SERVIÇO EM LEITO NATURAL - COM CARREGADEIRA E CAMINHÃO BASCULANTE DE 14 M³</t>
  </si>
  <si>
    <t>ESCAVAÇÃO, CARGA E TRANSPORTE DE MATERIAL DE 2ª CATEGORIA - DMT DE 400 A 600 M - CAMINHO DE SERVIÇO EM LEITO NATURAL - COM ESCAVADEIRA E CAMINHÃO BASCULANTE DE 14 M³</t>
  </si>
  <si>
    <t>ESCAVAÇÃO, CARGA E TRANSPORTE DE MATERIAL DE 2ª CATEGORIA - DMT DE 400 A 600 M - CAMINHO DE SERVIÇO EM REVESTIMENTO PRIMÁRIO - COM CARREGADEIRA E CAMINHÃO BASCULANTE DE 14 M³</t>
  </si>
  <si>
    <t>ESCAVAÇÃO, CARGA E TRANSPORTE DE MATERIAL DE 2ª CATEGORIA - DMT DE 400 A 600 M - CAMINHO DE SERVIÇO EM REVESTIMENTO PRIMÁRIO - COM ESCAVADEIRA E CAMINHÃO BASCULANTE DE 14 M³</t>
  </si>
  <si>
    <t>ESCAVAÇÃO, CARGA E TRANSPORTE DE MATERIAL DE 2ª CATEGORIA - DMT DE 400 A 600 M - CAMINHO DE SERVIÇO PAVIMENTADO - COM CARREGADEIRA E CAMINHÃO BASCULANTE DE 14 M³</t>
  </si>
  <si>
    <t>ESCAVAÇÃO, CARGA E TRANSPORTE DE MATERIAL DE 2ª CATEGORIA - DMT DE 400 A 600 M - CAMINHO DE SERVIÇO PAVIMENTADO - COM ESCAVADEIRA E CAMINHÃO BASCULANTE DE 14 M³</t>
  </si>
  <si>
    <t>ESCAVAÇÃO, CARGA E TRANSPORTE DE MATERIAL DE 2ª CATEGORIA - DMT DE 50 A 200 M - CAMINHO DE SERVIÇO EM LEITO NATURAL - COM CARREGADEIRA E CAMINHÃO BASCULANTE DE 14 M³</t>
  </si>
  <si>
    <t>ESCAVAÇÃO, CARGA E TRANSPORTE DE MATERIAL DE 2ª CATEGORIA - DMT DE 50 A 200 M - CAMINHO DE SERVIÇO EM LEITO NATURAL - COM ESCAVADEIRA E CAMINHÃO BASCULANTE DE 14 M³</t>
  </si>
  <si>
    <t>ESCAVAÇÃO, CARGA E TRANSPORTE DE MATERIAL DE 2ª CATEGORIA - DMT DE 50 A 200 M - CAMINHO DE SERVIÇO EM REVESTIMENTO PRIMÁRIO - COM CARREGADEIRA E CAMINHÃO BASCULANTE DE 14 M³</t>
  </si>
  <si>
    <t>ESCAVAÇÃO, CARGA E TRANSPORTE DE MATERIAL DE 2ª CATEGORIA - DMT DE 50 A 200 M - CAMINHO DE SERVIÇO EM REVESTIMENTO PRIMÁRIO - COM ESCAVADEIRA E CAMINHÃO BASCULANTE DE 14 M³</t>
  </si>
  <si>
    <t>ESCAVAÇÃO, CARGA E TRANSPORTE DE MATERIAL DE 2ª CATEGORIA - DMT DE 50 A 200 M - CAMINHO DE SERVIÇO PAVIMENTADO - COM CARREGADEIRA E CAMINHÃO BASCULANTE DE 14 M³</t>
  </si>
  <si>
    <t>ESCAVAÇÃO, CARGA E TRANSPORTE DE MATERIAL DE 2ª CATEGORIA - DMT DE 50 A 200 M - CAMINHO DE SERVIÇO PAVIMENTADO - COM ESCAVADEIRA E CAMINHÃO BASCULANTE DE 14 M³</t>
  </si>
  <si>
    <t>ESCAVAÇÃO, CARGA E TRANSPORTE DE MATERIAL DE 2ª CATEGORIA - DMT DE 600 A 800 M - CAMINHO DE SERVIÇO EM LEITO NATURAL - COM CARREGADEIRA E CAMINHÃO BASCULANTE DE 14 M³</t>
  </si>
  <si>
    <t>ESCAVAÇÃO, CARGA E TRANSPORTE DE MATERIAL DE 2ª CATEGORIA - DMT DE 600 A 800 M - CAMINHO DE SERVIÇO EM LEITO NATURAL - COM ESCAVADEIRA E CAMINHÃO BASCULANTE DE 14 M³</t>
  </si>
  <si>
    <t>ESCAVAÇÃO, CARGA E TRANSPORTE DE MATERIAL DE 2ª CATEGORIA - DMT DE 600 A 800 M - CAMINHO DE SERVIÇO EM REVESTIMENTO PRIMÁRIO - COM CARREGADEIRA E CAMINHÃO BASCULANTE DE 14 M³</t>
  </si>
  <si>
    <t>ESCAVAÇÃO, CARGA E TRANSPORTE DE MATERIAL DE 2ª CATEGORIA - DMT DE 600 A 800 M - CAMINHO DE SERVIÇO EM REVESTIMENTO PRIMÁRIO - COM ESCAVADEIRA E CAMINHÃO BASCULANTE DE 14 M³</t>
  </si>
  <si>
    <t>ESCAVAÇÃO, CARGA E TRANSPORTE DE MATERIAL DE 2ª CATEGORIA - DMT DE 600 A 800 M - CAMINHO DE SERVIÇO PAVIMENTADO - COM CARREGADEIRA E CAMINHÃO BASCULANTE DE 14 M³</t>
  </si>
  <si>
    <t>ESCAVAÇÃO, CARGA E TRANSPORTE DE MATERIAL DE 2ª CATEGORIA - DMT DE 600 A 800 M - CAMINHO DE SERVIÇO PAVIMENTADO - COM ESCAVADEIRA E CAMINHÃO BASCULANTE DE 14 M³</t>
  </si>
  <si>
    <t>ESCAVAÇÃO, CARGA E TRANSPORTE DE MATERIAL DE 2ª CATEGORIA - DMT DE 800 A 1.000 M - CAMINHO DE SERVIÇO EM LEITO NATURAL - COM CARREGADEIRA E CAMINHÃO BASCULANTE DE 14 M³</t>
  </si>
  <si>
    <t>ESCAVAÇÃO, CARGA E TRANSPORTE DE MATERIAL DE 2ª CATEGORIA - DMT DE 800 A 1.000 M - CAMINHO DE SERVIÇO EM LEITO NATURAL - COM ESCAVADEIRA E CAMINHÃO BASCULANTE DE 14 M³</t>
  </si>
  <si>
    <t>ESCAVAÇÃO, CARGA E TRANSPORTE DE MATERIAL DE 2ª CATEGORIA - DMT DE 800 A 1.000 M - CAMINHO DE SERVIÇO EM REVESTIMENTO PRIMÁRIO - COM CARREGADEIRA E CAMINHÃO BASCULANTE DE 14 M³</t>
  </si>
  <si>
    <t>ESCAVAÇÃO, CARGA E TRANSPORTE DE MATERIAL DE 2ª CATEGORIA - DMT DE 800 A 1.000 M - CAMINHO DE SERVIÇO EM REVESTIMENTO PRIMÁRIO - COM ESCAVADEIRA E CAMINHÃO BASCULANTE DE 14 M³</t>
  </si>
  <si>
    <t>ESCAVAÇÃO, CARGA E TRANSPORTE DE MATERIAL DE 2ª CATEGORIA - DMT DE 800 A 1.000 M - CAMINHO DE SERVIÇO PAVIMENTADO - COM CARREGADEIRA E CAMINHÃO BASCULANTE DE 14 M³</t>
  </si>
  <si>
    <t>ESCAVAÇÃO, CARGA E TRANSPORTE DE MATERIAL DE 2ª CATEGORIA - DMT DE 800 A 1.000 M - CAMINHO DE SERVIÇO PAVIMENTADO - COM ESCAVADEIRA E CAMINHÃO BASCULANTE DE 14 M³</t>
  </si>
  <si>
    <t>ESCAVAÇÃO, CARGA E TRANSPORTE DE MATERIAL DE 2ª CATEGORIA NA DISTÂNCIA DE 3.000 M - CAMINHO DE SERVIÇO EM LEITO NATURAL - COM ESCAVADEIRA E CAMINHÃO BASCULANTE DE 14 M³</t>
  </si>
  <si>
    <t>ESCAVAÇÃO, CARGA E TRANSPORTE DE MATERIAL DE 2ª CATEGORIA NA DISTÂNCIA DE 3.000 M - CAMINHO DE SERVIÇO EM LEITO NATURAL COM CARREGADEIRA E CAMINHÃO BASCULANTE DE 14 M³</t>
  </si>
  <si>
    <t>ESCAVAÇÃO, CARGA E TRANSPORTE DE MATERIAL DE 2ª CATEGORIA NA DISTÂNCIA DE 3.000 M - CAMINHO DE SERVIÇO EM REVESTIMENTO PRIMÁRIO - COM ESCAVADEIRA E CAMINHÃO BASCULANTE DE 14 M³</t>
  </si>
  <si>
    <t>ESCAVAÇÃO, CARGA E TRANSPORTE DE MATERIAL DE 2ª CATEGORIA NA DISTÂNCIA DE 3.000 M - CAMINHO DE SERVIÇO PAVIMENTADO - COM CARREGADEIRA E CAMINHÃO BASCULANTE DE 14 M³</t>
  </si>
  <si>
    <t>ESCAVAÇÃO, CARGA E TRANSPORTE DE MATERIAL DE 2ª CATEGORIA NA DISTÂNCIA DE 3.000 M - CAMINHO DE SERVIÇO PAVIMENTADO - COM ESCAVADEIRA E CAMINHÃO BASCULANTE DE 14 M³</t>
  </si>
  <si>
    <t>ESCAVAÇÃO, CARGA E TRANSPORTE DE MATERIAL DE 2ª CATEGORIA NA DISTÂNCIA DE 3.000 M -CAMINHO DE SERVIÇO COM REVESTIMENTO PRIMÁRIO COM CARREGADEIRA E CAMINHÃO BASCULANTE DE 14 M³</t>
  </si>
  <si>
    <t>ESCAVAÇÃO, CARGA E TRANSPORTE DE MATERIAL DE 3ª CATEGORIA - DMT DE 1.000 A 1.200 M - CAMINHO DE SERVIÇO EM LEITO NATURAL COM CAMINHÃO BASCULANTE DE 12 M³</t>
  </si>
  <si>
    <t>ESCAVAÇÃO, CARGA E TRANSPORTE DE MATERIAL DE 3ª CATEGORIA - DMT DE 1.000 A 1.200 M - CAMINHO DE SERVIÇO EM REVESTIMENTO PRIMÁRIO - COM CAMINHÃO BASCULANTE DE 12 M³</t>
  </si>
  <si>
    <t>ESCAVAÇÃO, CARGA E TRANSPORTE DE MATERIAL DE 3ª CATEGORIA - DMT DE 1.000 A 1.200 M - CAMINHO DE SERVIÇO PAVIMENTADO - COM CAMINHÃO BASCULANTE DE 12 M³</t>
  </si>
  <si>
    <t>ESCAVAÇÃO, CARGA E TRANSPORTE DE MATERIAL DE 3ª CATEGORIA - DMT DE 1.200 A 1.400 M - CAMINHO DE SERVIÇO EM LEITO NATURAL COM CAMINHÃO BASCULANTE DE 12 M³</t>
  </si>
  <si>
    <t>ESCAVAÇÃO, CARGA E TRANSPORTE DE MATERIAL DE 3ª CATEGORIA - DMT DE 1.200 A 1.400 M - CAMINHO DE SERVIÇO EM REVESTIMENTO PRIMÁRIO - COM CAMINHÃO BASCULANTE DE 12 M³</t>
  </si>
  <si>
    <t>ESCAVAÇÃO, CARGA E TRANSPORTE DE MATERIAL DE 3ª CATEGORIA - DMT DE 1.200 A 1.400 M - CAMINHO DE SERVIÇO PAVIMENTADO - COM CAMINHÃO BASCULANTE DE 12 M³</t>
  </si>
  <si>
    <t>ESCAVAÇÃO, CARGA E TRANSPORTE DE MATERIAL DE 3ª CATEGORIA - DMT DE 1.400 A 1.600 M - CAMINHO DE SERVIÇO EM LEITO NATURAL COM CAMINHÃO BASCULANTE DE 12 M³</t>
  </si>
  <si>
    <t>ESCAVAÇÃO, CARGA E TRANSPORTE DE MATERIAL DE 3ª CATEGORIA - DMT DE 1.400 A 1.600 M - CAMINHO DE SERVIÇO EM REVESTIMENTO PRIMÁRIO - COM CAMINHÃO BASCULANTE DE 12 M³</t>
  </si>
  <si>
    <t>ESCAVAÇÃO, CARGA E TRANSPORTE DE MATERIAL DE 3ª CATEGORIA - DMT DE 1.400 A 1.600 M - CAMINHO DE SERVIÇO PAVIMENTADO - COM CAMINHÃO BASCULANTE DE 12 M³</t>
  </si>
  <si>
    <t>ESCAVAÇÃO, CARGA E TRANSPORTE DE MATERIAL DE 3ª CATEGORIA - DMT DE 1.600 A 1.800 M - CAMINHO DE SERVIÇO EM LEITO NATURAL COM CAMINHÃO BASCULANTE DE 12 M³</t>
  </si>
  <si>
    <t>ESCAVAÇÃO, CARGA E TRANSPORTE DE MATERIAL DE 3ª CATEGORIA - DMT DE 1.600 A 1.800 M - CAMINHO DE SERVIÇO EM REVESTIMENTO PRIMÁRIO - COM CAMINHÃO BASCULANTE DE 12 M³</t>
  </si>
  <si>
    <t>ESCAVAÇÃO, CARGA E TRANSPORTE DE MATERIAL DE 3ª CATEGORIA - DMT DE 1.600 A 1.800 M - CAMINHO DE SERVIÇO PAVIMENTADO - COM CAMINHÃO BASCULANTE DE 12 M³</t>
  </si>
  <si>
    <t>ESCAVAÇÃO, CARGA E TRANSPORTE DE MATERIAL DE 3ª CATEGORIA - DMT DE 1.800 A 2.000 M - CAMINHO DE SERVIÇO EM LEITO NATURAL COM CAMINHÃO BASCULANTE DE 12 M³</t>
  </si>
  <si>
    <t>ESCAVAÇÃO, CARGA E TRANSPORTE DE MATERIAL DE 3ª CATEGORIA - DMT DE 1.800 A 2.000 M - CAMINHO DE SERVIÇO EM REVESTIMENTO PRIMÁRIO - COM CAMINHÃO BASCULANTE DE 12 M³</t>
  </si>
  <si>
    <t>ESCAVAÇÃO, CARGA E TRANSPORTE DE MATERIAL DE 3ª CATEGORIA - DMT DE 1.800 A 2.000 M - CAMINHO DE SERVIÇO PAVIMENTADO - COM CAMINHÃO BASCULANTE DE 12 M³</t>
  </si>
  <si>
    <t>ESCAVAÇÃO, CARGA E TRANSPORTE DE MATERIAL DE 3ª CATEGORIA - DMT DE 2.000 A 2.500 M - CAMINHO DE SERVIÇO EM LEITO NATURAL COM CAMINHÃO BASCULANTE DE 12 M³</t>
  </si>
  <si>
    <t>ESCAVAÇÃO, CARGA E TRANSPORTE DE MATERIAL DE 3ª CATEGORIA - DMT DE 2.000 A 2.500 M - CAMINHO DE SERVIÇO EM REVESTIMENTO PRIMÁRIO - COM CAMINHÃO BASCULANTE DE 12 M³</t>
  </si>
  <si>
    <t>ESCAVAÇÃO, CARGA E TRANSPORTE DE MATERIAL DE 3ª CATEGORIA - DMT DE 2.000 A 2.500 M - CAMINHO DE SERVIÇO PAVIMENTADO - COM CAMINHÃO BASCULANTE DE 12 M³</t>
  </si>
  <si>
    <t>ESCAVAÇÃO, CARGA E TRANSPORTE DE MATERIAL DE 3ª CATEGORIA - DMT DE 2.500 A 3.000 M - CAMINHO DE SERVIÇO EM LEITO NATURAL COM CAMINHÃO BASCULANTE DE 12 M³</t>
  </si>
  <si>
    <t>ESCAVAÇÃO, CARGA E TRANSPORTE DE MATERIAL DE 3ª CATEGORIA - DMT DE 2.500 A 3.000 M - CAMINHO DE SERVIÇO EM REVESTIMENTO PRIMÁRIO - COM CAMINHÃO BASCULANTE DE 12 M³</t>
  </si>
  <si>
    <t>ESCAVAÇÃO, CARGA E TRANSPORTE DE MATERIAL DE 3ª CATEGORIA - DMT DE 2.500 A 3.000 M - CAMINHO DE SERVIÇO PAVIMENTADO - COM CAMINHÃO BASCULANTE DE 12 M³</t>
  </si>
  <si>
    <t>ESCAVAÇÃO, CARGA E TRANSPORTE DE MATERIAL DE 3ª CATEGORIA - DMT DE 200 A 400 M - CAMINHO DE SERVIÇO EM LEITO NATURAL COM CAMINHÃO BASCULANTE DE 12 M³</t>
  </si>
  <si>
    <t>ESCAVAÇÃO, CARGA E TRANSPORTE DE MATERIAL DE 3ª CATEGORIA - DMT DE 200 A 400 M - CAMINHO DE SERVIÇO EM REVESTIMENTO PRIMÁRIO - COM CAMINHÃO BASCULANTE DE 12 M³</t>
  </si>
  <si>
    <t>ESCAVAÇÃO, CARGA E TRANSPORTE DE MATERIAL DE 3ª CATEGORIA - DMT DE 200 A 400 M - CAMINHO DE SERVIÇO PAVIMENTADO - COM CAMINHÃO BASCULANTE DE 12 M³</t>
  </si>
  <si>
    <t>ESCAVAÇÃO, CARGA E TRANSPORTE DE MATERIAL DE 3ª CATEGORIA - DMT DE 400 A 600 M - CAMINHO DE SERVIÇO EM LEITO NATURAL COM CAMINHÃO BASCULANTE DE 12 M³</t>
  </si>
  <si>
    <t>ESCAVAÇÃO, CARGA E TRANSPORTE DE MATERIAL DE 3ª CATEGORIA - DMT DE 400 A 600 M - CAMINHO DE SERVIÇO EM REVESTIMENTO PRIMÁRIO - COM CAMINHÃO BASCULANTE DE 12 M³</t>
  </si>
  <si>
    <t>ESCAVAÇÃO, CARGA E TRANSPORTE DE MATERIAL DE 3ª CATEGORIA - DMT DE 400 A 600 M - CAMINHO DE SERVIÇO PAVIMENTADO - COM CAMINHÃO BASCULANTE DE 12 M³</t>
  </si>
  <si>
    <t>ESCAVAÇÃO, CARGA E TRANSPORTE DE MATERIAL DE 3ª CATEGORIA - DMT DE 50 A 200 M - CAMINHO DE SERVIÇO EM LEITO NATURAL COM CAMINHÃO BASCULANTE DE 12 M³</t>
  </si>
  <si>
    <t>ESCAVAÇÃO, CARGA E TRANSPORTE DE MATERIAL DE 3ª CATEGORIA - DMT DE 50 A 200 M - CAMINHO DE SERVIÇO EM REVESTIMENTO PRIMÁRIO - COM CAMINHÃO BASCULANTE DE 12 M³</t>
  </si>
  <si>
    <t>ESCAVAÇÃO, CARGA E TRANSPORTE DE MATERIAL DE 3ª CATEGORIA - DMT DE 50 A 200 M - CAMINHO DE SERVIÇO PAVIMENTADO - COM CAMINHÃO BASCULANTE DE 12 M³</t>
  </si>
  <si>
    <t>ESCAVAÇÃO, CARGA E TRANSPORTE DE MATERIAL DE 3ª CATEGORIA - DMT DE 600 A 800 M - CAMINHO DE SERVIÇO EM LEITO NATURAL COM CAMINHÃO BASCULANTE DE 12 M³</t>
  </si>
  <si>
    <t>ESCAVAÇÃO, CARGA E TRANSPORTE DE MATERIAL DE 3ª CATEGORIA - DMT DE 600 A 800 M - CAMINHO DE SERVIÇO EM REVESTIMENTO PRIMÁRIO - COM CAMINHÃO BASCULANTE DE 12 M³</t>
  </si>
  <si>
    <t>ESCAVAÇÃO, CARGA E TRANSPORTE DE MATERIAL DE 3ª CATEGORIA - DMT DE 600 A 800 M - CAMINHO DE SERVIÇO PAVIMENTADO - COM CAMINHÃO BASCULANTE DE 12 M³</t>
  </si>
  <si>
    <t>ESCAVAÇÃO, CARGA E TRANSPORTE DE MATERIAL DE 3ª CATEGORIA - DMT DE 800 A 1.000 M - CAMINHO DE SERVIÇO EM LEITO NATURAL COM CAMINHÃO BASCULANTE DE 12 M³</t>
  </si>
  <si>
    <t>ESCAVAÇÃO, CARGA E TRANSPORTE DE MATERIAL DE 3ª CATEGORIA - DMT DE 800 A 1.000 M - CAMINHO DE SERVIÇO EM REVESTIMENTO PRIMÁRIO - COM CAMINHÃO BASCULANTE DE 12 M³</t>
  </si>
  <si>
    <t>ESCAVAÇÃO, CARGA E TRANSPORTE DE MATERIAL DE 3ª CATEGORIA - DMT DE 800 A 1.000 M - CAMINHO DE SERVIÇO PAVIMENTADO - COM CAMINHÃO BASCULANTE DE 12 M³</t>
  </si>
  <si>
    <t>ESCAVAÇÃO, CARGA E TRANSPORTE DE MATERIAL DE 3ª CATEGORIA NA DISTÂNCIA DE 3.000 M - CAMINHO DE SERVIÇO EM LEITO NATURAL COM CAMINHÃO BASCULANTE DE 12 M³</t>
  </si>
  <si>
    <t>ESCAVAÇÃO, CARGA E TRANSPORTE DE MATERIAL DE 3ª CATEGORIA NA DISTÂNCIA DE 3.000 M - CAMINHO DE SERVIÇO EM REVESTIMENTO PRIMÁRIO - COM CAMINHÃO BASCULANTE DE 12 M³</t>
  </si>
  <si>
    <t>ESCAVAÇÃO, CARGA E TRANSPORTE DE MATERIAL DE 3ª CATEGORIA NA DISTÂNCIA DE 3.000 M - CAMINHO DE SERVIÇO PAVIMENTADO - COM CAMINHÃO BASCULANTE DE 12 M³</t>
  </si>
  <si>
    <t>ESCAVAÇÃO, CARGA E TRANSPORTE DE SOLOS MOLES - DMT DE 1.000 A 1.200 M - CAMINHO DE SERVIÇO EM LEITO NATURAL - COM CAMINHÃO BASCULANTE DE 14 M³</t>
  </si>
  <si>
    <t>ESCAVAÇÃO, CARGA E TRANSPORTE DE SOLOS MOLES - DMT DE 1.000 A 1.200 M - CAMINHO DE SERVIÇO EM REVESTIMENTO PRIMÁRIO - COM CAMINHÃO BASCULANTE DE 14 M³</t>
  </si>
  <si>
    <t>ESCAVAÇÃO, CARGA E TRANSPORTE DE SOLOS MOLES - DMT DE 1.000 A 1.200 M - CAMINHO DE SERVIÇO PAVIMENTADO - COM CAMINHÃO BASCULANTE DE 14 M³</t>
  </si>
  <si>
    <t>ESCAVAÇÃO, CARGA E TRANSPORTE DE SOLOS MOLES - DMT DE 1.200 A 1.400 M - CAMINHO DE SERVIÇO EM LEITO NATURAL - COM CAMINHÃO BASCULANTE DE 14 M³</t>
  </si>
  <si>
    <t>ESCAVAÇÃO, CARGA E TRANSPORTE DE SOLOS MOLES - DMT DE 1.200 A 1.400 M - CAMINHO DE SERVIÇO EM REVESTIMENTO PRIMÁRIO - COM CAMINHÃO BASCULANTE DE 14 M³</t>
  </si>
  <si>
    <t>ESCAVAÇÃO, CARGA E TRANSPORTE DE SOLOS MOLES - DMT DE 1.200 A 1.400 M - CAMINHO DE SERVIÇO PAVIMENTADO - COM CAMINHÃO BASCULANTE DE 14 M³</t>
  </si>
  <si>
    <t>ESCAVAÇÃO, CARGA E TRANSPORTE DE SOLOS MOLES - DMT DE 1.400 A 1.600 M - CAMINHO DE SERVIÇO EM LEITO NATURAL - COM CAMINHÃO BASCULANTE DE 14 M³</t>
  </si>
  <si>
    <t>ESCAVAÇÃO, CARGA E TRANSPORTE DE SOLOS MOLES - DMT DE 1.400 A 1.600 M - CAMINHO DE SERVIÇO EM REVESTIMENTO PRIMÁRIO - COM CAMINHÃO BASCULANTE DE 14 M³</t>
  </si>
  <si>
    <t>ESCAVAÇÃO, CARGA E TRANSPORTE DE SOLOS MOLES - DMT DE 1.400 A 1.600 M - CAMINHO DE SERVIÇO PAVIMENTADO - COM CAMINHÃO BASCULANTE DE 14 M³</t>
  </si>
  <si>
    <t>ESCAVAÇÃO, CARGA E TRANSPORTE DE SOLOS MOLES - DMT DE 1.600 A 1.800 M - CAMINHO DE SERVIÇO EM LEITO NATURAL - COM CAMINHÃO BASCULANTE DE 14 M³</t>
  </si>
  <si>
    <t>ESCAVAÇÃO, CARGA E TRANSPORTE DE SOLOS MOLES - DMT DE 1.600 A 1.800 M - CAMINHO DE SERVIÇO EM REVESTIMENTO PRIMÁRIO - COM CAMINHÃO BASCULANTE DE 14 M³</t>
  </si>
  <si>
    <t>ESCAVAÇÃO, CARGA E TRANSPORTE DE SOLOS MOLES - DMT DE 1.600 A 1.800 M - CAMINHO DE SERVIÇO PAVIMENTADO - COM CAMINHÃO BASCULANTE DE 14 M³</t>
  </si>
  <si>
    <t>ESCAVAÇÃO, CARGA E TRANSPORTE DE SOLOS MOLES - DMT DE 1.800 A 2.000 M - CAMINHO DE SERVIÇO EM LEITO NATURAL - COM CAMINHÃO BASCULANTE DE 14 M³</t>
  </si>
  <si>
    <t>ESCAVAÇÃO, CARGA E TRANSPORTE DE SOLOS MOLES - DMT DE 1.800 A 2.000 M - CAMINHO DE SERVIÇO EM REVESTIMENTO PRIMÁRIO - COM CAMINHÃO BASCULANTE DE 14 M³</t>
  </si>
  <si>
    <t>ESCAVAÇÃO, CARGA E TRANSPORTE DE SOLOS MOLES - DMT DE 1.800 A 2.000 M - CAMINHO DE SERVIÇO PAVIMENTADO - COM CAMINHÃO BASCULANTE DE 14 M³</t>
  </si>
  <si>
    <t>ESCAVAÇÃO, CARGA E TRANSPORTE DE SOLOS MOLES - DMT DE 2.000 A 2.500 M - CAMINHO DE SERVIÇO EM LEITO NATURAL - COM CAMINHÃO BASCULANTE DE 14 M³</t>
  </si>
  <si>
    <t>ESCAVAÇÃO, CARGA E TRANSPORTE DE SOLOS MOLES - DMT DE 2.000 A 2.500 M - CAMINHO DE SERVIÇO EM REVESTIMENTO PRIMÁRIO - COM CAMINHÃO BASCULANTE DE 14 M³</t>
  </si>
  <si>
    <t>ESCAVAÇÃO, CARGA E TRANSPORTE DE SOLOS MOLES - DMT DE 2.000 A 2.500 M - CAMINHO DE SERVIÇO PAVIMENTADO - COM CAMINHÃO BASCULANTE DE 14 M³</t>
  </si>
  <si>
    <t>ESCAVAÇÃO, CARGA E TRANSPORTE DE SOLOS MOLES - DMT DE 2.500 A 3.000 M - CAMINHO DE SERVIÇO EM LEITO NATURAL - COM CAMINHÃO BASCULANTE DE 14 M³</t>
  </si>
  <si>
    <t>ESCAVAÇÃO, CARGA E TRANSPORTE DE SOLOS MOLES - DMT DE 2.500 A 3.000 M - CAMINHO DE SERVIÇO EM REVESTIMENTO PRIMÁRIO - COM CAMINHÃO BASCULANTE DE 14 M³</t>
  </si>
  <si>
    <t>ESCAVAÇÃO, CARGA E TRANSPORTE DE SOLOS MOLES - DMT DE 2.500 A 3.000 M - CAMINHO DE SERVIÇO PAVIMENTADO - COM CAMINHÃO BASCULANTE DE 14 M³</t>
  </si>
  <si>
    <t>ESCAVAÇÃO, CARGA E TRANSPORTE DE SOLOS MOLES - DMT DE 200 A 400 M - CAMINHO DE SERVIÇO EM LEITO NATURAL - COM CAMINHÃO BASCULANTE DE 14 M³</t>
  </si>
  <si>
    <t>ESCAVAÇÃO, CARGA E TRANSPORTE DE SOLOS MOLES - DMT DE 200 A 400 M - CAMINHO DE SERVIÇO EM REVESTIMENTO PRIMÁRIO - COM CAMINHÃO BASCULANTE DE 14 M³</t>
  </si>
  <si>
    <t>ESCAVAÇÃO, CARGA E TRANSPORTE DE SOLOS MOLES - DMT DE 200 A 400 M - CAMINHO DE SERVIÇO PAVIMENTADO - COM CAMINHÃO BASCULANTE DE 14 M³</t>
  </si>
  <si>
    <t>ESCAVAÇÃO, CARGA E TRANSPORTE DE SOLOS MOLES - DMT DE 400 A 600 M - CAMINHO DE SERVIÇO EM LEITO NATURAL - COM CAMINHÃO BASCULANTE DE 14 M³</t>
  </si>
  <si>
    <t>ESCAVAÇÃO, CARGA E TRANSPORTE DE SOLOS MOLES - DMT DE 400 A 600 M - CAMINHO DE SERVIÇO EM REVESTIMENTO PRIMÁRIO - COM CAMINHÃO BASCULANTE DE 14 M³</t>
  </si>
  <si>
    <t>ESCAVAÇÃO, CARGA E TRANSPORTE DE SOLOS MOLES - DMT DE 400 A 600 M - CAMINHO DE SERVIÇO PAVIMENTADO - COM CAMINHÃO BASCULANTE DE 14 M³</t>
  </si>
  <si>
    <t>ESCAVAÇÃO, CARGA E TRANSPORTE DE SOLOS MOLES - DMT DE 50 A 200 M - CAMINHO DE SERVIÇO EM LEITO NATURAL - COM CAMINHÃO BASCULANTE DE 14 M³</t>
  </si>
  <si>
    <t>ESCAVAÇÃO, CARGA E TRANSPORTE DE SOLOS MOLES - DMT DE 50 A 200 M - CAMINHO DE SERVIÇO EM REVESTIMENTO PRIMÁRIO - COM CAMINHÃO BASCULANTE DE 14 M³</t>
  </si>
  <si>
    <t>ESCAVAÇÃO, CARGA E TRANSPORTE DE SOLOS MOLES - DMT DE 50 A 200 M - CAMINHO DE SERVIÇO PAVIMENTADO - COM CAMINHÃO BASCULANTE DE 14 M³</t>
  </si>
  <si>
    <t>ESCAVAÇÃO, CARGA E TRANSPORTE DE SOLOS MOLES - DMT DE 600 A 800 M - CAMINHO DE SERVIÇO EM LEITO NATURAL - COM CAMINHÃO BASCULANTE DE 14 M³</t>
  </si>
  <si>
    <t>ESCAVAÇÃO, CARGA E TRANSPORTE DE SOLOS MOLES - DMT DE 600 A 800 M - CAMINHO DE SERVIÇO EM REVESTIMENTO PRIMÁRIO - COM CAMINHÃO BASCULANTE DE 14 M³</t>
  </si>
  <si>
    <t>ESCAVAÇÃO, CARGA E TRANSPORTE DE SOLOS MOLES - DMT DE 600 A 800 M - CAMINHO DE SERVIÇO PAVIMENTADO - COM CAMINHÃO BASCULANTE DE 14 M³</t>
  </si>
  <si>
    <t>ESCAVAÇÃO, CARGA E TRANSPORTE DE SOLOS MOLES - DMT DE 800 A 1.000 M - CAMINHO DE SERVIÇO EM LEITO NATURAL - COM CAMINHÃO BASCULANTE DE 14 M³</t>
  </si>
  <si>
    <t>ESCAVAÇÃO, CARGA E TRANSPORTE DE SOLOS MOLES - DMT DE 800 A 1.000 M - CAMINHO DE SERVIÇO EM REVESTIMENTO PRIMÁRIO - COM CAMINHÃO BASCULANTE DE 14 M³</t>
  </si>
  <si>
    <t>ESCAVAÇÃO, CARGA E TRANSPORTE DE SOLOS MOLES - DMT DE 800 A 1.000 M - CAMINHO DE SERVIÇO PAVIMENTADO - COM CAMINHÃO BASCULANTE DE 14 M³</t>
  </si>
  <si>
    <t>ESCAVAÇÃO, CARGA E TRANSPORTE DE SOLOS MOLES NA DISTÂNCIA DE 3.000 M - CAMINHO DE SERVIÇO EM LEITO NATURAL - COM CAMINHÃO BASCULANTE DE 14 M³</t>
  </si>
  <si>
    <t>ESCAVAÇÃO, CARGA E TRANSPORTE DE SOLOS MOLES NA DISTÂNCIA DE 3.000 M - CAMINHO DE SERVIÇO EM REVESTIMENTO PRIMÁRIO - COM CAMINHÃO BASCULANTE DE 14 M³</t>
  </si>
  <si>
    <t>ESCAVAÇÃO, CARGA E TRANSPORTE DE SOLOS MOLES NA DISTÂNCIA DE 3.000 M - CAMINHO DE SERVIÇO PAVIMENTADO - COM CAMINHÃO BASCULANTE DE 14 M³</t>
  </si>
  <si>
    <t>PROTENSÃO DE TIRANTE PERMANENTE AUTOINJETÁVEL DE AÇO D = 40 MM, SEÇÃO DE 684 MM², TENSÃO DE ESCOAMENTO = 440 MPA E TENSÃO DE RUPTURA = 580 MPA - INCLUSIVE ANCORAGEM E GRAUTEAMENTO DA CABEÇA</t>
  </si>
  <si>
    <t>PROTENSÃO DE TIRANTE PERMANENTE AUTOINJETÁVEL DE AÇO D = 40 MM, SEÇÃO DE 822 MM², TENSÃO DE ESCOAMENTO = 470 MPA E TENSÃO DE RUPTURA = 600 MPA - INCLUSIVE ANCORAGEM E GRAUTEAMENTO DA CABEÇA</t>
  </si>
  <si>
    <t>PROTENSÃO DE TIRANTE PERMANENTE AUTOINJETÁVEL DE AÇO D = 40 MM, SEÇÃO DE 936 MM², TENSÃO DE ESCOAMENTO = 700 MPA E TENSÃO DE RUPTURA = 830 MPA - INCLUSIVE ANCORAGEM E GRAUTEAMENTO DA CABEÇA</t>
  </si>
  <si>
    <t>PROTENSÃO DE TIRANTE PERMANENTE AUTOINJETÁVEL DE AÇO D = 50 MM, SEÇÃO DE 1.330 MM², TENSÃO DE ESCOAMENTO = 630 MPA E TENSÃO DE RUPTURA = 740 MPA - INCLUSIVE ANCORAGEM E GRAUTEAMENTO DA CABEÇA</t>
  </si>
  <si>
    <t>PROTENSÃO DE TIRANTE PERMANENTE AUTOINJETÁVEL DE AÇO D = 50 MM, SEÇÃO DE 1.569 MM², TENSÃO DE ESCOAMENTO = 630 MPA E TENSÃO DE RUPTURA = 740 MP - INCLUSIVE ANCORAGEM E GRAUTEAMENTO DA CABEÇA</t>
  </si>
  <si>
    <t>TIRANTE PERMANENTE PROTENDIDO AUTOINJETÁVEL DE AÇO D = 40 MM, SEÇÃO DE 684 MM², TENSÃO DE ESCOAMENTO = 440 MPA E TENSÃO DE RUPTURA = 580 MPA - EXCETO PERFURAÇÃO</t>
  </si>
  <si>
    <t>TIRANTE PERMANENTE PROTENDIDO AUTOINJETÁVEL DE AÇO D = 40 MM, SEÇÃO DE 822 MM², TENSÃO DE ESCOAMENTO = 470 MPA E TENSÃO DE RUPTURA = 600 MPA - EXCETO PERFURAÇÃO</t>
  </si>
  <si>
    <t>TIRANTE PERMANENTE PROTENDIDO AUTOINJETÁVEL DE AÇO D = 40 MM, SEÇÃO DE 936 MM², TENSÃO DE ESCOAMENTO = 700 MPA E TENSÃO DE RUPTURA = 830 MPA - EXCETO PERFURAÇÃO</t>
  </si>
  <si>
    <t>TIRANTE PERMANENTE PROTENDIDO AUTOINJETÁVEL DE AÇO D = 50 MM, SEÇÃO DE 1.330 MM², TENSÃO DE ESCOAMENTO = 630 MPA E TENSÃO DE RUPTURA = 740 MPA - EXCETO PERFURAÇÃO</t>
  </si>
  <si>
    <t>TIRANTE PERMANENTE PROTENDIDO AUTOINJETÁVEL DE AÇO D = 50 MM, SEÇÃO DE 1.569 MM², TENSÃO DE ESCOAMENTO = 630 MPA E TENSÃO DE RUPTURA = 740 MPA - EXCETO PERFURAÇÃO</t>
  </si>
  <si>
    <t>CARGA E MANOBRA DE BRITA PARA LASTRO COM LOCOMOTIVA DIESEL-ELÉTRICA EM VAGÃO HOPPER ABERTO COM CAPACIDADE DE 45 M³ - CARGA COM CARREGADEIRA E DESCARGA AUTOMÁTICA - BITOLA MÉTRICA</t>
  </si>
  <si>
    <t>CARGA E MANOBRA DE BRITA PARA LASTRO COM LOCOMOTIVA DIESEL-ELÉTRICA EM VAGÃO HOPPER ABERTO COM CAPACIDADE DE 63 M³ - CARGA COM CARREGADEIRA E DESCARGA AUTOMÁTICA - BITOLA LARGA</t>
  </si>
  <si>
    <t>CARGA, MANOBRA E DESCARGA DE AGREGADOS OU SOLOS EM CAMINHÃO BASCULANTE DE 10 M³ - CARGA COM CARREGADEIRA DE 3,40 M³ (EXCLUSA) E DESCARGA EM DISTRIBUIDOR AUTOPROPELIDO</t>
  </si>
  <si>
    <t>CARGA, MANOBRA E DESCARGA DE AGREGADOS OU SOLOS EM CAMINHÃO BASCULANTE DE 10 M³ - CARGA COM CARREGADEIRA DE 3,40 M³ (EXCLUSA) E DESCARGA EM DISTRIBUIDOR REBOCÁVEL</t>
  </si>
  <si>
    <t>CARGA, MANOBRA E DESCARGA DE AGREGADOS OU SOLOS EM CAMINHÃO BASCULANTE DE 10 M³ - CARGA COM CARREGADEIRA DE 3,40 M³ (EXCLUSA) E DESCARGA LIVRE</t>
  </si>
  <si>
    <t>CARGA, MANOBRA E DESCARGA DE AGREGADOS OU SOLOS EM CAMINHÃO BASCULANTE DE 10 M³ - CARGA COM CARREGADEIRA DE 3,40 M³ E DESCARGA EM DISTRIBUIDOR AUTOPROPELIDO</t>
  </si>
  <si>
    <t>CARGA, MANOBRA E DESCARGA DE AGREGADOS OU SOLOS EM CAMINHÃO BASCULANTE DE 10 M³ - CARGA COM CARREGADEIRA DE 3,40 M³ E DESCARGA EM DISTRIBUIDOR REBOCÁVEL</t>
  </si>
  <si>
    <t>CARGA, MANOBRA E DESCARGA DE AGREGADOS OU SOLOS EM CAMINHÃO BASCULANTE DE 10 M³ - CARGA COM CARREGADEIRA DE 3,40 M³ E DESCARGA LIVRE</t>
  </si>
  <si>
    <t>CARGA, MANOBRA E DESCARGA DE AGREGADOS OU SOLOS EM CAMINHÃO BASCULANTE DE 10 M³ - CARGA COM ESCAVADEIRA DE 1,56 M³ (EXCLUSA) E DESCARGA LIVRE</t>
  </si>
  <si>
    <t>CARGA, MANOBRA E DESCARGA DE AGREGADOS OU SOLOS EM CAMINHÃO BASCULANTE DE 10 M³ - CARGA EM USINA DE 60 T/H (PMF) E DESCARGA LIVRE</t>
  </si>
  <si>
    <t>CARGA, MANOBRA E DESCARGA DE AGREGADOS OU SOLOS EM CAMINHÃO BASCULANTE DE 10 M³ - CARGA EM USINA DE SOLOS DE 300 T/H E DESCARGA EM DISTRIBUIDOR AUTOPROPELIDO</t>
  </si>
  <si>
    <t>CARGA, MANOBRA E DESCARGA DE AGREGADOS OU SOLOS EM CAMINHÃO BASCULANTE DE 10 M³ - CARGA EM USINA DE SOLOS DE 300 T/H E DESCARGA EM VIBROACABADORA</t>
  </si>
  <si>
    <t>CARGA, MANOBRA E DESCARGA DE AGREGADOS OU SOLOS EM CAMINHÃO BASCULANTE DE 10 M³ - CARGA EM USINA DE SOLOS DE 300 T/H E DESCARGA LIVRE</t>
  </si>
  <si>
    <t>CARGA, MANOBRA E DESCARGA DE AGREGADOS OU SOLOS EM CAMINHÃO BASCULANTE DE 14 M³ - CARGA COM CARREGADEIRA DE 3,40 M³ E DESCARGA LIVRE</t>
  </si>
  <si>
    <t>CARGA, MANOBRA E DESCARGA DE AGREGADOS OU SOLOS EM CAMINHÃO BASCULANTE DE 6 M³ - CARGA COM CARREGADEIRA DE 1,72 M³ (EXCLUSA) E DESCARGA EM DISTRIBUIDOR AUTOPROPELIDO</t>
  </si>
  <si>
    <t>CARGA, MANOBRA E DESCARGA DE AGREGADOS OU SOLOS EM CAMINHÃO BASCULANTE DE 6 M³ - CARGA COM CARREGADEIRA DE 1,72 M³ (EXCLUSA) E DESCARGA EM DISTRIBUIDOR REBOCÁVEL</t>
  </si>
  <si>
    <t>CARGA, MANOBRA E DESCARGA DE AGREGADOS OU SOLOS EM CAMINHÃO BASCULANTE DE 6 M³ - CARGA COM CARREGADEIRA DE 1,72 M³ (EXCLUSA) E DESCARGA LIVRE</t>
  </si>
  <si>
    <t>CARGA, MANOBRA E DESCARGA DE AGREGADOS OU SOLOS EM CAMINHÃO BASCULANTE DE 6 M³ - CARGA COM CARREGADEIRA DE 1,72 M³ E DESCARGA EM DISTRIBUIDOR AUTOPROPELIDO</t>
  </si>
  <si>
    <t>CARGA, MANOBRA E DESCARGA DE AGREGADOS OU SOLOS EM CAMINHÃO BASCULANTE DE 6 M³ - CARGA COM CARREGADEIRA DE 1,72 M³ E DESCARGA EM DISTRIBUIDOR REBOCÁVEL</t>
  </si>
  <si>
    <t>CARGA, MANOBRA E DESCARGA DE AGREGADOS OU SOLOS EM CAMINHÃO BASCULANTE DE 6 M³ - CARGA COM CARREGADEIRA DE 1,72 M³ E DESCARGA LIVRE</t>
  </si>
  <si>
    <t>CARGA, MANOBRA E DESCARGA DE AGREGADOS OU SOLOS EM CAMINHÃO BASCULANTE DE 6 M³ - CARGA COM ESCAVADEIRA DE 1,56 M³ (EXCLUSA) E DESCARGA LIVRE</t>
  </si>
  <si>
    <t>CARGA, MANOBRA E DESCARGA DE AGREGADOS OU SOLOS EM CAMINHÃO BASCULANTE DE 6 M³ - CARGA COM ESCAVADEIRA DE 1,56 M³ E DESCARGA LIVRE</t>
  </si>
  <si>
    <t>CARGA, MANOBRA E DESCARGA DE AGREGADOS OU SOLOS EM CAMINHÃO BASCULANTE DE 6 M³ - CARGA COM MINICARREGADEIRA DE 0,45 M³ E DESCARGA LIVRE</t>
  </si>
  <si>
    <t>CARGA, MANOBRA E DESCARGA DE AGREGADOS OU SOLOS EM CAMINHÃO BASCULANTE DE 6 M³ - CARGA MANUAL E DESCARGA LIVRE</t>
  </si>
  <si>
    <t>CARGA, MANOBRA E DESCARGA DE BLOCOS DE ROCHA EM CAMINHÃO BASCULANTE DE 8 M³ - CARGA COM CARREGADEIRA DE 1,72 M³ (EXCLUSA) E DESCARGA LIVRE</t>
  </si>
  <si>
    <t>CARGA, MANOBRA E DESCARGA DE BLOCOS DE ROCHA EM CAMINHÃO BASCULANTE DE 8 M³ - CARGA COM CARREGADEIRA DE 1,72 M³ E DESCARGA LIVRE</t>
  </si>
  <si>
    <t>CARGA, MANOBRA E DESCARGA DE BLOCOS DE ROCHA EM CAMINHÃO BASCULANTE DE 8 M³ - CARGA COM RETROESCAVADEIRA DE 0,29 M³ E DESCARGA LIVRE</t>
  </si>
  <si>
    <t>CARGA, MANOBRA E DESCARGA DE CIMENTO OU CAL HIDRATADA A GRANEL EM CAMINHÃO SILO DE 30 M³</t>
  </si>
  <si>
    <t>CARGA, MANOBRA E DESCARGA DE CONCRETO ASFÁLTICO COM BORRACHA EM CAMINHÃO BASCULANTE DE 10 M³ - CARGA EM USINA DE ASFALTO 100/140 T/H E DESCARGA EM VIBROACABADORA</t>
  </si>
  <si>
    <t>CARGA, MANOBRA E DESCARGA DE CONCRETO COM CAMINHÃO BETONEIRA - CARGA EM CENTRAL DE CONCRETO DE 30 M³/H E DESCARGA EM EXTRUSORA DE BARREIRA DE CONCRETO</t>
  </si>
  <si>
    <t>CARGA, MANOBRA E DESCARGA DE CONCRETO COM CAMINHÃO BETONEIRA - CARGA EM CENTRAL DE CONCRETO DE 30 M³/H E DESCARGA EM EXTRUSORA DE MEIO-FIO</t>
  </si>
  <si>
    <t>CARGA, MANOBRA E DESCARGA DE CONCRETO COM CAMINHÃO BETONEIRA - CARGA EM CENTRAL DE CONCRETO DE 30 M³/H E DESCARGA EM EXTRUSORA DE SARJETA</t>
  </si>
  <si>
    <t>CARGA, MANOBRA E DESCARGA DE CONCRETO COM CAMINHÃO BETONEIRA - CARGA EM CENTRAL DE CONCRETO DE 30 M³/H E DESCARGA LIVRE</t>
  </si>
  <si>
    <t>CARGA, MANOBRA E DESCARGA DE CONCRETO COM CAMINHÃO BETONEIRA - CARGA EM CENTRAL DE CONCRETO DE 40 M³/H E DESCARGA LIVRE</t>
  </si>
  <si>
    <t>CARGA, MANOBRA E DESCARGA DE CONCRETO DE CIMENTO EM CAMINHÃO BASCULANTE DE 7 M³ - CARGA EM CENTRAL DE CONCRETO DE 150 M³/H E DESCARGA EM VIBROACABADORA</t>
  </si>
  <si>
    <t>CARGA, MANOBRA E DESCARGA DE MATERIAL DEMOLIDO EM CAMINHÃO BASCULANTE DE 6 M³ - CARGA COM CARREGADEIRA DE 1,72 M³ E DESCARGA LIVRE</t>
  </si>
  <si>
    <t>CARGA, MANOBRA E DESCARGA DE MATERIAL DEMOLIDO EM CAMINHÃO BASCULANTE DE 6 M³ - CARGA MANUAL E DESCARGA LIVRE</t>
  </si>
  <si>
    <t>CARGA, MANOBRA E DESCARGA DE MATERIAL FRESADO EM CAMINHÃO BASCULANTE DE 10 M³ - FRESAGEM CONTÍNUA EM ESPESSURA DE 3 CM - CARGA COM FRESADORA E DESCARGA LIVRE</t>
  </si>
  <si>
    <t>CARGA, MANOBRA E DESCARGA DE MATERIAL FRESADO EM CAMINHÃO BASCULANTE DE 10 M³ - FRESAGEM CONTÍNUA EM ESPESSURA DE 4 CM - CARGA COM FRESADORA E DESCARGA LIVRE</t>
  </si>
  <si>
    <t>CARGA, MANOBRA E DESCARGA DE MATERIAL FRESADO EM CAMINHÃO BASCULANTE DE 10 M³ - FRESAGEM CONTÍNUA EM ESPESSURA DE 5 CM - CARGA COM FRESADORA E DESCARGA LIVRE</t>
  </si>
  <si>
    <t>CARGA, MANOBRA E DESCARGA DE MATERIAL FRESADO EM CAMINHÃO BASCULANTE DE 10 M³ - FRESAGEM CONTÍNUA EM ESPESSURA DE 6 CM - CARGA COM FRESADORA E DESCARGA LIVRE</t>
  </si>
  <si>
    <t>CARGA, MANOBRA E DESCARGA DE MATERIAL FRESADO EM CAMINHÃO BASCULANTE DE 10 M³ - FRESAGEM CONTÍNUA EM ESPESSURA DE 7 CM - CARGA COM FRESADORA E DESCARGA LIVRE</t>
  </si>
  <si>
    <t>CARGA, MANOBRA E DESCARGA DE MATERIAL FRESADO EM CAMINHÃO BASCULANTE DE 10 M³ - FRESAGEM CONTÍNUA EM ESPESSURA DE 8 CM - CARGA COM FRESADORA E DESCARGA LIVRE</t>
  </si>
  <si>
    <t>CARGA, MANOBRA E DESCARGA DE MATERIAL FRESADO EM CAMINHÃO BASCULANTE DE 10 M³ - FRESAGEM DESCONTÍNUA EM ESPESSURA DE 3 CM - CARGA COM FRESADORA E DESCARGA LIVRE</t>
  </si>
  <si>
    <t>CARGA, MANOBRA E DESCARGA DE MATERIAL FRESADO EM CAMINHÃO BASCULANTE DE 10 M³ - FRESAGEM DESCONTÍNUA EM ESPESSURA DE 4 CM - CARGA COM FRESADORA E DESCARGA LIVRE</t>
  </si>
  <si>
    <t>CARGA, MANOBRA E DESCARGA DE MATERIAL FRESADO EM CAMINHÃO BASCULANTE DE 10 M³ - FRESAGEM DESCONTÍNUA EM ESPESSURA DE 5 CM - CARGA COM FRESADORA E DESCARGA LIVRE</t>
  </si>
  <si>
    <t>CARGA, MANOBRA E DESCARGA DE MATERIAL FRESADO EM CAMINHÃO BASCULANTE DE 10 M³ - FRESAGEM DESCONTÍNUA EM ESPESSURA DE 6 CM - CARGA COM FRESADORA E DESCARGA LIVRE</t>
  </si>
  <si>
    <t>CARGA, MANOBRA E DESCARGA DE MATERIAL FRESADO EM CAMINHÃO BASCULANTE DE 10 M³ - FRESAGEM DESCONTÍNUA EM ESPESSURA DE 7 CM - CARGA COM FRESADORA E DESCARGA LIVRE</t>
  </si>
  <si>
    <t>CARGA, MANOBRA E DESCARGA DE MATERIAL FRESADO EM CAMINHÃO BASCULANTE DE 10 M³ - FRESAGEM DESCONTÍNUA EM ESPESSURA DE 8 CM - CARGA COM FRESADORA E DESCARGA LIVRE</t>
  </si>
  <si>
    <t>CARGA, MANOBRA E DESCARGA DE MATERIAL FRESADO EM CAMINHÃO BASCULANTE DE 6 M³ - FRESAGEM DESCONTÍNUA EM ESPESSURA DE 5 CM - CARGA COM FRESADORA E DESCARGA LIVRE</t>
  </si>
  <si>
    <t>CARGA, MANOBRA E DESCARGA DE MISTURA BETUMINOSA A FRIO EM CAMINHÃO BASCULANTE DE 10 M³ - CARGA EM USINA DE 60 T/H (PMF) E DESCARGA EM VIBROACABADORA</t>
  </si>
  <si>
    <t>CARGA, MANOBRA E DESCARGA DE MISTURA BETUMINOSA A FRIO EM CAMINHÃO BASCULANTE DE 6 M³ - CARGA EM USINA DE 60 T/H (PMF) E DESCARGA EM VIBROACABADORA</t>
  </si>
  <si>
    <t>CARGA, MANOBRA E DESCARGA DE MISTURA BETUMINOSA A FRIO EM CAMINHÃO BASCULANTE DE 6 M³ - CARGA EM USINA DE 60 T/H (PMF) E DESCARGA MANUAL</t>
  </si>
  <si>
    <t>CARGA, MANOBRA E DESCARGA DE MISTURA BETUMINOSA A QUENTE EM CAMINHÃO BASCULANTE DE 10 M³ - CARGA EM USINA DE ASFALTO 100/140 T/H E DESCARGA EM VIBROACABADORA</t>
  </si>
  <si>
    <t>CARGA, MANOBRA E DESCARGA DE MISTURA BETUMINOSA A QUENTE EM CAMINHÃO BASCULANTE DE 6 M³ - CARGA EM USINA DE ASFALTO 100/140 T/H E DESCARGA EM VIBROACABADORA</t>
  </si>
  <si>
    <t>CARGA, MANOBRA E DESCARGA DE MISTURA BETUMINOSA A QUENTE EM CAMINHÃO BASCULANTE DE 6 M³ - CARGA EM USINA DE ASFALTO 100/140 T/H E DESCARGA MANUAL</t>
  </si>
  <si>
    <t>CARGA, MANOBRA E DESCARGA DE MISTURA BETUMINOSA A QUENTE EM CAMINHÃO COM CAÇAMBA TÉRMICA DE 6 M³ - CARGA EM USINA DE ASFALTO DE 100/140 T/H E DESCARGA MANUAL</t>
  </si>
  <si>
    <t>CARGA, MANOBRA E DESCARGA DE MISTURA RECICLADA COM ESPUMA DE ASFALTO EM CAMINHÃO BASCULANTE DE 10 M³ - CARGA EM USINA DE RECICLAGEM A FRIO E DESCARGA EM VIBROACABADORA</t>
  </si>
  <si>
    <t>CARGA, MANOBRA E DESCARGA DE TRITURAÇÃO DE GALHOS E TRONCOS EM CAMINHÃO BASCULANTE DE 6 M³ - CARGA COM TRITURADORA E DESCARGA LIVRE</t>
  </si>
  <si>
    <t>TRANSPORTE COM CAMINHÃO BASCULANTE COM CAÇAMBA ESTANQUE COM CAPACIDADE DE 14 M³ - RODOVIA EM LEITO NATURAL</t>
  </si>
  <si>
    <t>TRANSPORTE COM CAMINHÃO BASCULANTE COM CAÇAMBA ESTANQUE COM CAPACIDADE DE 14 M³ - RODOVIA EM REVESTIMENTO PRIMÁRIO</t>
  </si>
  <si>
    <t>TRANSPORTE COM CAMINHÃO BASCULANTE COM CAÇAMBA ESTANQUE COM CAPACIDADE DE 14 M³ - RODOVIA PAVIMENTADA</t>
  </si>
  <si>
    <t>TRANSPORTE COM CAMINHÃO BASCULANTE DE 10 M³ - RODOVIA EM LEITO NATURAL</t>
  </si>
  <si>
    <t>TRANSPORTE COM CAMINHÃO BASCULANTE DE 10 M³ - RODOVIA EM REVESTIMENTO PRIMÁRIO</t>
  </si>
  <si>
    <t>TRANSPORTE COM CAMINHÃO BASCULANTE DE 10 M³ - RODOVIA PAVIMENTADA</t>
  </si>
  <si>
    <t>TRANSPORTE COM CAMINHÃO BASCULANTE DE 14 M³ - RODOVIA EM LEITO NATURAL</t>
  </si>
  <si>
    <t>TRANSPORTE COM CAMINHÃO BASCULANTE DE 14 M³ - RODOVIA EM REVESTIMENTO PRIMÁRIO</t>
  </si>
  <si>
    <t>TRANSPORTE COM CAMINHÃO BASCULANTE DE 14 M³ - RODOVIA PAVIMENTADA</t>
  </si>
  <si>
    <t>TRANSPORTE COM CAMINHÃO BASCULANTE DE 6 M³ - RODOVIA EM LEITO NATURAL</t>
  </si>
  <si>
    <t>TRANSPORTE COM CAMINHÃO BASCULANTE DE 6 M³ - RODOVIA EM REVESTIMENTO PRIMÁRIO</t>
  </si>
  <si>
    <t>TRANSPORTE COM CAMINHÃO BASCULANTE DE 6 M³ - RODOVIA PAVIMENTADA</t>
  </si>
  <si>
    <t>TRANSPORTE DE AREIA FINA COM DRAGA HOPPER - CAPACIDADE DA CISTERNA DE 1.000 M³</t>
  </si>
  <si>
    <t>TRANSPORTE DE AREIA FINA COM DRAGA HOPPER - CAPACIDADE DA CISTERNA DE 10.000 M³</t>
  </si>
  <si>
    <t>TRANSPORTE DE AREIA FINA COM DRAGA HOPPER - CAPACIDADE DA CISTERNA DE 15.000 M³</t>
  </si>
  <si>
    <t>TRANSPORTE DE AREIA FINA COM DRAGA HOPPER - CAPACIDADE DA CISTERNA DE 2.000 M³</t>
  </si>
  <si>
    <t>TRANSPORTE DE AREIA FINA COM DRAGA HOPPER - CAPACIDADE DA CISTERNA DE 20.000 M³</t>
  </si>
  <si>
    <t>TRANSPORTE DE AREIA FINA COM DRAGA HOPPER - CAPACIDADE DA CISTERNA DE 3.000 M³</t>
  </si>
  <si>
    <t>TRANSPORTE DE AREIA FINA COM DRAGA HOPPER - CAPACIDADE DA CISTERNA DE 4.000 M³</t>
  </si>
  <si>
    <t>TRANSPORTE DE AREIA FINA COM DRAGA HOPPER - CAPACIDADE DA CISTERNA DE 5.000 M³</t>
  </si>
  <si>
    <t>TRANSPORTE DE AREIA FINA COM DRAGA HOPPER - CAPACIDADE DA CISTERNA DE 750 M³</t>
  </si>
  <si>
    <t>TRANSPORTE DE AREIA GROSSA COM DRAGA HOPPER - CAPACIDADE DA CISTERNA DE 1.000 M³</t>
  </si>
  <si>
    <t>TRANSPORTE DE AREIA GROSSA COM DRAGA HOPPER - CAPACIDADE DA CISTERNA DE 10.000 M³</t>
  </si>
  <si>
    <t>TRANSPORTE DE AREIA GROSSA COM DRAGA HOPPER - CAPACIDADE DA CISTERNA DE 15.000 M³</t>
  </si>
  <si>
    <t>TRANSPORTE DE AREIA GROSSA COM DRAGA HOPPER - CAPACIDADE DA CISTERNA DE 2.000 M³</t>
  </si>
  <si>
    <t>TRANSPORTE DE AREIA GROSSA COM DRAGA HOPPER - CAPACIDADE DA CISTERNA DE 20.000 M³</t>
  </si>
  <si>
    <t>TRANSPORTE DE AREIA GROSSA COM DRAGA HOPPER - CAPACIDADE DA CISTERNA DE 3.000 M³</t>
  </si>
  <si>
    <t>TRANSPORTE DE AREIA GROSSA COM DRAGA HOPPER - CAPACIDADE DA CISTERNA DE 4.000 M³</t>
  </si>
  <si>
    <t>TRANSPORTE DE AREIA GROSSA COM DRAGA HOPPER - CAPACIDADE DA CISTERNA DE 5.000 M³</t>
  </si>
  <si>
    <t>TRANSPORTE DE AREIA GROSSA COM DRAGA HOPPER - CAPACIDADE DA CISTERNA DE 750 M³</t>
  </si>
  <si>
    <t>TRANSPORTE DE AREIA MÉDIA COM DRAGA HOPPER - CAPACIDADE DA CISTERNA DE 1.000 M³</t>
  </si>
  <si>
    <t>TRANSPORTE DE AREIA MÉDIA COM DRAGA HOPPER - CAPACIDADE DA CISTERNA DE 10.000 M³</t>
  </si>
  <si>
    <t>TRANSPORTE DE AREIA MÉDIA COM DRAGA HOPPER - CAPACIDADE DA CISTERNA DE 15.000 M³</t>
  </si>
  <si>
    <t>TRANSPORTE DE AREIA MÉDIA COM DRAGA HOPPER - CAPACIDADE DA CISTERNA DE 2.000 M³</t>
  </si>
  <si>
    <t>TRANSPORTE DE AREIA MÉDIA COM DRAGA HOPPER - CAPACIDADE DA CISTERNA DE 20.000 M³</t>
  </si>
  <si>
    <t>TRANSPORTE DE AREIA MÉDIA COM DRAGA HOPPER - CAPACIDADE DA CISTERNA DE 3.000 M³</t>
  </si>
  <si>
    <t>TRANSPORTE DE AREIA MÉDIA COM DRAGA HOPPER - CAPACIDADE DA CISTERNA DE 4.000 M³</t>
  </si>
  <si>
    <t>TRANSPORTE DE AREIA MÉDIA COM DRAGA HOPPER - CAPACIDADE DA CISTERNA DE 5.000 M³</t>
  </si>
  <si>
    <t>TRANSPORTE DE AREIA MÉDIA COM DRAGA HOPPER - CAPACIDADE DA CISTERNA DE 750 M³</t>
  </si>
  <si>
    <t>TRANSPORTE DE CASCALHO COM DRAGA HOPPER - CAPACIDADE DA CISTERNA DE 1.000 M³</t>
  </si>
  <si>
    <t>TRANSPORTE DE CASCALHO COM DRAGA HOPPER - CAPACIDADE DA CISTERNA DE 10.000 M³</t>
  </si>
  <si>
    <t>TRANSPORTE DE CASCALHO COM DRAGA HOPPER - CAPACIDADE DA CISTERNA DE 15.000 M³</t>
  </si>
  <si>
    <t>TRANSPORTE DE CASCALHO COM DRAGA HOPPER - CAPACIDADE DA CISTERNA DE 2.000 M³</t>
  </si>
  <si>
    <t>TRANSPORTE DE CASCALHO COM DRAGA HOPPER - CAPACIDADE DA CISTERNA DE 20.000 M³</t>
  </si>
  <si>
    <t>TRANSPORTE DE CASCALHO COM DRAGA HOPPER - CAPACIDADE DA CISTERNA DE 3.000 M³</t>
  </si>
  <si>
    <t>TRANSPORTE DE CASCALHO COM DRAGA HOPPER - CAPACIDADE DA CISTERNA DE 4.000 M³</t>
  </si>
  <si>
    <t>TRANSPORTE DE CASCALHO COM DRAGA HOPPER - CAPACIDADE DA CISTERNA DE 5.000 M³</t>
  </si>
  <si>
    <t>TRANSPORTE DE CASCALHO COM DRAGA HOPPER - CAPACIDADE DA CISTERNA DE 750 M³</t>
  </si>
  <si>
    <t>TRANSPORTE DE CASCALHO FINO COM DRAGA HOPPER - CAPACIDADE DA CISTERNA DE 1.000 M³</t>
  </si>
  <si>
    <t>TRANSPORTE DE CASCALHO FINO COM DRAGA HOPPER - CAPACIDADE DA CISTERNA DE 10.000 M³</t>
  </si>
  <si>
    <t>TRANSPORTE DE CASCALHO FINO COM DRAGA HOPPER - CAPACIDADE DA CISTERNA DE 15.000 M³</t>
  </si>
  <si>
    <t>TRANSPORTE DE CASCALHO FINO COM DRAGA HOPPER - CAPACIDADE DA CISTERNA DE 2.000 M³</t>
  </si>
  <si>
    <t>TRANSPORTE DE CASCALHO FINO COM DRAGA HOPPER - CAPACIDADE DA CISTERNA DE 20.000 M³</t>
  </si>
  <si>
    <t>TRANSPORTE DE CASCALHO FINO COM DRAGA HOPPER - CAPACIDADE DA CISTERNA DE 3.000 M³</t>
  </si>
  <si>
    <t>TRANSPORTE DE CASCALHO FINO COM DRAGA HOPPER - CAPACIDADE DA CISTERNA DE 4.000 M³</t>
  </si>
  <si>
    <t>TRANSPORTE DE CASCALHO FINO COM DRAGA HOPPER - CAPACIDADE DA CISTERNA DE 5.000 M³</t>
  </si>
  <si>
    <t>TRANSPORTE DE CASCALHO FINO COM DRAGA HOPPER - CAPACIDADE DA CISTERNA DE 750 M³</t>
  </si>
  <si>
    <t>TRANSPORTE DE CIMENTO COM CAMINHÃO DISTRIBUIDOR DE 17 M³ - RODOVIA EM LEITO NATURAL</t>
  </si>
  <si>
    <t>TRANSPORTE DE CIMENTO COM CAMINHÃO DISTRIBUIDOR DE 17 M³ - RODOVIA EM REVESTIMENTO PRIMÁRIO</t>
  </si>
  <si>
    <t>TRANSPORTE DE CIMENTO COM CAMINHÃO DISTRIBUIDOR DE 17 M³ - RODOVIA PAVIMENTADA</t>
  </si>
  <si>
    <t>TRANSPORTE DE CIMENTO OU CAL HIDRATADA A GRANEL COM CAMINHÃO SILO DE 30 M³ - RODOVIA EM LEITO NATURAL</t>
  </si>
  <si>
    <t>TRANSPORTE DE CIMENTO OU CAL HIDRATADA A GRANEL COM CAMINHÃO SILO DE 30 M³ - RODOVIA EM REVESTIMENTO PRIMÁRIO</t>
  </si>
  <si>
    <t>TRANSPORTE DE CIMENTO OU CAL HIDRATADA A GRANEL COM CAMINHÃO SILO DE 30 M³ - RODOVIA PAVIMENTADA</t>
  </si>
  <si>
    <t>TRANSPORTE DE CONCRETO COM CAMINHÃO BASCULANTE DE 7 M³ - RODOVIA EM LEITO NATURAL</t>
  </si>
  <si>
    <t>TRANSPORTE DE CONCRETO COM CAMINHÃO BASCULANTE DE 7 M³ - RODOVIA EM REVESTIMENTO PRIMÁRIO</t>
  </si>
  <si>
    <t>TRANSPORTE DE CONCRETO COM CAMINHÃO BASCULANTE DE 7 M³ - RODOVIA PAVIMENTADA</t>
  </si>
  <si>
    <t>TRANSPORTE DE DETRITOS COM CAMINHÃO DE HIDROJATEAMENTO DE ALTA PRESSÃO E VÁCUO DE 9 M³ - RODOVIA EM LEITO NATURAL</t>
  </si>
  <si>
    <t>TRANSPORTE DE DETRITOS COM CAMINHÃO DE HIDROJATEAMENTO DE ALTA PRESSÃO E VÁCUO DE 9 M³ - RODOVIA EM REVESTIMENTO PRIMÁRIO</t>
  </si>
  <si>
    <t>TRANSPORTE DE DETRITOS COM CAMINHÃO DE HIDROJATEAMENTO DE ALTA PRESSÃO E VÁCUO DE 9 M³ - RODOVIA PAVIMENTADA</t>
  </si>
  <si>
    <t>TRANSPORTE DE LASTRO DE BRITA COM LOCOMOTIVA DIESEL-ELÉTRICA EM VAGÃO HOPPER ABERTO COM CAPACIDADE DE 45 M³ - BITOLA MÉTRICA</t>
  </si>
  <si>
    <t>TRANSPORTE DE LASTRO DE BRITA COM LOCOMOTIVA DIESEL-ELÉTRICA EM VAGÃO HOPPER ABERTO COM CAPACIDADE DE 63 M³ - BITOLA LARGA</t>
  </si>
  <si>
    <t>TRANSPORTE DE MATERIAL DE 1ª CATEGORIA COM BATELÃO AUTOPROPELIDO COM CAPACIDADE DE 300 M³</t>
  </si>
  <si>
    <t>TRANSPORTE DE MATERIAL DE 1ª CATEGORIA COM BATELÃO AUTOPROPELIDO COM CAPACIDADE DE 500 M³</t>
  </si>
  <si>
    <t>TRANSPORTE DE MATERIAL DE 1ª CATEGORIA COM BATELÃO REBOCADO COM CAPACIDADE DE 66 M³</t>
  </si>
  <si>
    <t>TRANSPORTE DE MATERIAL DE 1ª CATEGORIA COM BATELÃO REBOCADO MONTADO NA OBRA COM CAPACIDADE DE 66 M³</t>
  </si>
  <si>
    <t>TRANSPORTE DE MATERIAL DE 3ª CATEGORIA COM BATELÃO AUTOPROPELIDO COM CAPACIDADE DE 300 M³</t>
  </si>
  <si>
    <t>TRANSPORTE DE MATERIAL DE 3ª CATEGORIA COM BATELÃO REBOCADO COM CAPACIDADE DE 66 M³</t>
  </si>
  <si>
    <t>TRANSPORTE DE MATERIAL DE 3ª CATEGORIA COM BATELÃO REBOCADO MONTADO NA OBRA COM CAPACIDADE DE 66 M³</t>
  </si>
  <si>
    <t>TRANSPORTE DE MATERIAL DE 3ª CATEGORIA COM CAMINHÃO BASCULANTE DE 12 M³ PARA ROCHA - RODOVIA EM LEITO NATURAL</t>
  </si>
  <si>
    <t>TRANSPORTE DE MATERIAL DE 3ª CATEGORIA COM CAMINHÃO BASCULANTE DE 12 M³ PARA ROCHA - RODOVIA EM REVESTIMENTO PRIMÁRIO</t>
  </si>
  <si>
    <t>TRANSPORTE DE MATERIAL DE 3ª CATEGORIA COM CAMINHÃO BASCULANTE DE 12 M³ PARA ROCHA - RODOVIA PAVIMENTADA</t>
  </si>
  <si>
    <t>TRANSPORTE DE MATERIAL DE 3ª CATEGORIA COM CAMINHÃO BASCULANTE DE 8 M³ PARA ROCHA - RODOVIA EM LEITO NATURAL</t>
  </si>
  <si>
    <t>TRANSPORTE DE MATERIAL DE 3ª CATEGORIA COM CAMINHÃO BASCULANTE DE 8 M³ PARA ROCHA - RODOVIA EM REVESTIMENTO PRIMÁRIO</t>
  </si>
  <si>
    <t>TRANSPORTE DE MATERIAL DE 3ª CATEGORIA COM CAMINHÃO BASCULANTE DE 8 M³ PARA ROCHA - RODOVIA PAVIMENTADA</t>
  </si>
  <si>
    <t>TRANSPORTE DE MISTURA BETUMINOSA A QUENTE COM CAMINHÃO COM CAÇAMBA TÉRMICA DE 6 M³ - RODOVIA EM LEITO NATURAL</t>
  </si>
  <si>
    <t>TRANSPORTE DE MISTURA BETUMINOSA A QUENTE COM CAMINHÃO COM CAÇAMBA TÉRMICA DE 6 M³ - RODOVIA EM REVESTIMENTO PRIMÁRIO</t>
  </si>
  <si>
    <t>TRANSPORTE DE MISTURA BETUMINOSA A QUENTE COM CAMINHÃO COM CAÇAMBA TÉRMICA DE 6 M³ - RODOVIA PAVIMENTADA</t>
  </si>
  <si>
    <t>TRANSPORTE DE SILTE COM DRAGA HOPPER - CAPACIDADE DA CISTERNA DE 1.000 M³</t>
  </si>
  <si>
    <t>TRANSPORTE DE SILTE COM DRAGA HOPPER - CAPACIDADE DA CISTERNA DE 10.000 M³</t>
  </si>
  <si>
    <t>TRANSPORTE DE SILTE COM DRAGA HOPPER - CAPACIDADE DA CISTERNA DE 15.000 M³</t>
  </si>
  <si>
    <t>TRANSPORTE DE SILTE COM DRAGA HOPPER - CAPACIDADE DA CISTERNA DE 2.000 M³</t>
  </si>
  <si>
    <t>TRANSPORTE DE SILTE COM DRAGA HOPPER - CAPACIDADE DA CISTERNA DE 20.000 M³</t>
  </si>
  <si>
    <t>TRANSPORTE DE SILTE COM DRAGA HOPPER - CAPACIDADE DA CISTERNA DE 3.000 M³</t>
  </si>
  <si>
    <t>TRANSPORTE DE SILTE COM DRAGA HOPPER - CAPACIDADE DA CISTERNA DE 4.000 M³</t>
  </si>
  <si>
    <t>TRANSPORTE DE SILTE COM DRAGA HOPPER - CAPACIDADE DA CISTERNA DE 5.000 M³</t>
  </si>
  <si>
    <t>TRANSPORTE DE SILTE COM DRAGA HOPPER - CAPACIDADE DA CISTERNA DE 750 M³</t>
  </si>
  <si>
    <t>ESCAVAÇÃO SUBTERRÂNEA E CARREGAMENTO DO MATERIAL DA CALOTA EM TÚNEL CLASSE I - DMT DE 0 A 200 M - SEÇÃO ACIMA DE 90 M²</t>
  </si>
  <si>
    <t>ESCAVAÇÃO SUBTERRÂNEA E CARREGAMENTO DO MATERIAL DA CALOTA EM TÚNEL CLASSE I - DMT DE 0 A 200 M - SEÇÃO DE 20 A 40 M²</t>
  </si>
  <si>
    <t>ESCAVAÇÃO SUBTERRÂNEA E CARREGAMENTO DO MATERIAL DA CALOTA EM TÚNEL CLASSE I - DMT DE 0 A 200 M - SEÇÃO DE 40 A 60 M²</t>
  </si>
  <si>
    <t>ESCAVAÇÃO SUBTERRÂNEA E CARREGAMENTO DO MATERIAL DA CALOTA EM TÚNEL CLASSE I - DMT DE 0 A 200 M - SEÇÃO DE 60 A 90 M²</t>
  </si>
  <si>
    <t>ESCAVAÇÃO SUBTERRÂNEA E CARREGAMENTO DO MATERIAL DA CALOTA EM TÚNEL CLASSE II - DMT DE 0 A 200 M - SEÇÃO ACIMA DE 90 M²</t>
  </si>
  <si>
    <t>ESCAVAÇÃO SUBTERRÂNEA E CARREGAMENTO DO MATERIAL DA CALOTA EM TÚNEL CLASSE II - DMT DE 0 A 200 M - SEÇÃO DE 20 A 40 M²</t>
  </si>
  <si>
    <t>ESCAVAÇÃO SUBTERRÂNEA E CARREGAMENTO DO MATERIAL DA CALOTA EM TÚNEL CLASSE II - DMT DE 0 A 200 M - SEÇÃO DE 40 A 60 M²</t>
  </si>
  <si>
    <t>ESCAVAÇÃO SUBTERRÂNEA E CARREGAMENTO DO MATERIAL DA CALOTA EM TÚNEL CLASSE II - DMT DE 0 A 200 M - SEÇÃO DE 60 A 90 M²</t>
  </si>
  <si>
    <t>ESCAVAÇÃO SUBTERRÂNEA E CARREGAMENTO DO MATERIAL DA CALOTA EM TÚNEL CLASSE III - DMT DE 0 A 200 M - SEÇÃO ACIMA DE 90 M²</t>
  </si>
  <si>
    <t>ESCAVAÇÃO SUBTERRÂNEA E CARREGAMENTO DO MATERIAL DA CALOTA EM TÚNEL CLASSE III - DMT DE 0 A 200 M - SEÇÃO DE 20 A 40 M²</t>
  </si>
  <si>
    <t>ESCAVAÇÃO SUBTERRÂNEA E CARREGAMENTO DO MATERIAL DA CALOTA EM TÚNEL CLASSE III - DMT DE 0 A 200 M - SEÇÃO DE 40 A 60 M²</t>
  </si>
  <si>
    <t>ESCAVAÇÃO SUBTERRÂNEA E CARREGAMENTO DO MATERIAL DA CALOTA EM TÚNEL CLASSE III - DMT DE 0 A 200 M - SEÇÃO DE 60 A 90 M²</t>
  </si>
  <si>
    <t>ESCAVAÇÃO SUBTERRÂNEA E CARREGAMENTO DO MATERIAL DA CALOTA EM TÚNEL CLASSE IV - DMT DE 0 A 200 M - SEÇÃO ACIMA DE 90 M²</t>
  </si>
  <si>
    <t>ESCAVAÇÃO SUBTERRÂNEA E CARREGAMENTO DO MATERIAL DA CALOTA EM TÚNEL CLASSE IV - DMT DE 0 A 200 M - SEÇÃO DE 20 A 40 M²</t>
  </si>
  <si>
    <t>ESCAVAÇÃO SUBTERRÂNEA E CARREGAMENTO DO MATERIAL DA CALOTA EM TÚNEL CLASSE IV - DMT DE 0 A 200 M - SEÇÃO DE 40 A 60 M²</t>
  </si>
  <si>
    <t>ESCAVAÇÃO SUBTERRÂNEA E CARREGAMENTO DO MATERIAL DA CALOTA EM TÚNEL CLASSE IV - DMT DE 0 A 200 M - SEÇÃO DE 60 A 90 M²</t>
  </si>
  <si>
    <t>ESCAVAÇÃO SUBTERRÂNEA E CARREGAMENTO EM TÚNEL CLASSE V - DMT DE 0 A 200 M - SEÇÃO ACIMA DE 90 M²</t>
  </si>
  <si>
    <t>ESCAVAÇÃO SUBTERRÂNEA E CARREGAMENTO EM TÚNEL CLASSE V - DMT DE 0 A 200 M - SEÇÃO DE 20 A 40 M²</t>
  </si>
  <si>
    <t>ESCAVAÇÃO SUBTERRÂNEA E CARREGAMENTO EM TÚNEL CLASSE V - DMT DE 0 A 200 M - SEÇÃO DE 40 A 60 M²</t>
  </si>
  <si>
    <t>ESCAVAÇÃO SUBTERRÂNEA E CARREGAMENTO EM TÚNEL CLASSE V - DMT DE 0 A 200 M - SEÇÃO DE 60 A 90 M²</t>
  </si>
  <si>
    <t>ESCAVAÇÃO SUBTERRÂNEA E CARREGAMENTO EM TÚNEL CLASSE VI - DMT DE 0 A 200 M - SEÇÃO ACIMA DE 90 M²</t>
  </si>
  <si>
    <t>ESCAVAÇÃO SUBTERRÂNEA E CARREGAMENTO EM TÚNEL CLASSE VI - DMT DE 0 A 200 M - SEÇÃO DE 20 A 40 M²</t>
  </si>
  <si>
    <t>ESCAVAÇÃO SUBTERRÂNEA E CARREGAMENTO EM TÚNEL CLASSE VI - DMT DE 0 A 200 M - SEÇÃO DE 40 A 60 M²</t>
  </si>
  <si>
    <t>ESCAVAÇÃO SUBTERRÂNEA E CARREGAMENTO EM TÚNEL CLASSE VI - DMT DE 0 A 200 M - SEÇÃO DE 60 A 90 M²</t>
  </si>
  <si>
    <t>MÊS 7</t>
  </si>
  <si>
    <t>MÊS 8</t>
  </si>
  <si>
    <t xml:space="preserve"> - (acompanhamento topográfico)</t>
  </si>
  <si>
    <t>ITEM 11 - SERVIÇOS COMUNS DE ENGENHARIA PARA PAVIMENTAÇÃO COM CAPA ASFÁLTICA EM CONCRETO BETUMINOSO USINADO A QUENTE (CBUQ) EM DIVERSOS MUNÍCIPIOS NA ÁREA DE ATUAÇÃO DO DNOCS - ESTADO DE SERGIPE</t>
  </si>
  <si>
    <t>SERVIÇOS DE PAVIMENTAÇÃO COM CAPA ASFÁLTICA EM CBUQ NO ESTADO DE SERGIPE</t>
  </si>
  <si>
    <t>11.00</t>
  </si>
  <si>
    <t>11.01</t>
  </si>
  <si>
    <t>11.01.01</t>
  </si>
  <si>
    <t>11.01.02</t>
  </si>
  <si>
    <t>11.01.03</t>
  </si>
  <si>
    <t>11.01.04</t>
  </si>
  <si>
    <t>11.01.05</t>
  </si>
  <si>
    <t>11.01.06</t>
  </si>
  <si>
    <t>11.02</t>
  </si>
  <si>
    <t>11.02.01</t>
  </si>
  <si>
    <t>11.02.02</t>
  </si>
  <si>
    <t>11.02.03</t>
  </si>
  <si>
    <t>11.02.04</t>
  </si>
  <si>
    <t>11.02.05</t>
  </si>
  <si>
    <t>11.02.06</t>
  </si>
  <si>
    <t>11.02.07</t>
  </si>
  <si>
    <t>11.02.08</t>
  </si>
  <si>
    <t>11.02.09</t>
  </si>
  <si>
    <t>11.02.10</t>
  </si>
  <si>
    <t>11.03</t>
  </si>
  <si>
    <t>11.03.01</t>
  </si>
  <si>
    <t>11.03.02</t>
  </si>
  <si>
    <t>11.03.03</t>
  </si>
  <si>
    <t>11.04</t>
  </si>
  <si>
    <t>11.04.01</t>
  </si>
  <si>
    <t>11.04.02</t>
  </si>
  <si>
    <t>11.04.03</t>
  </si>
  <si>
    <t>PAREDE DE MADEIRA COMPENSADA PARA CONSTRUÇÃO TEMPORÁRIA EM CHAPA SIMPLES, EXTERNA, COM ÁREA LÍQUIDA MAIOR OU IGUAL A 6 M², SEM VÃO. AF_05/2018</t>
  </si>
  <si>
    <t>PAREDE DE MADEIRA COMPENSADA PARA CONSTRUÇÃO TEMPORÁRIA EM CHAPA SIMPLES, EXTERNA, COM ÁREA LÍQUIDA MENOR QUE 6 M², SEM VÃO. AF_05/2018</t>
  </si>
  <si>
    <t>PAREDE DE MADEIRA COMPENSADA PARA CONSTRUÇÃO TEMPORÁRIA EM CHAPA SIMPLES, INTERNA, COM ÁREA LÍQUIDA MAIOR OU IGUAL A 6 M², SEM VÃO. AF_05/2018</t>
  </si>
  <si>
    <t>PAREDE DE MADEIRA COMPENSADA PARA CONSTRUÇÃO TEMPORÁRIA EM CHAPA SIMPLES, INTERNA, COM ÁREA LÍQUIDA MENOR QUE 6 M², SEM VÃO. AF_05/2018</t>
  </si>
  <si>
    <t>PAREDE DE MADEIRA COMPENSADA PARA CONSTRUÇÃO TEMPORÁRIA EM CHAPA SIMPLES, EXTERNA, COM ÁREA LÍQUIDA MAIOR OU IGUAL A 6 M², COM VÃO. AF_05/2018</t>
  </si>
  <si>
    <t>PAREDE DE MADEIRA COMPENSADA PARA CONSTRUÇÃO TEMPORÁRIA EM CHAPA SIMPLES, EXTERNA, COM ÁREA LÍQUIDA MENOR QUE 6 M², COM VÃO. AF_05/2018</t>
  </si>
  <si>
    <t>PAREDE DE MADEIRA COMPENSADA PARA CONSTRUÇÃO TEMPORÁRIA EM CHAPA SIMPLES, INTERNA, COM ÁREA LÍQUIDA MAIOR OU IGUAL A 6 M², COM VÃO. AF_05/2018</t>
  </si>
  <si>
    <t>PAREDE DE MADEIRA COMPENSADA PARA CONSTRUÇÃO TEMPORÁRIA EM CHAPA SIMPLES, INTERNA, COM ÁREA LÍQUIDA MENOR QUE 6 M², COM VÃO. AF_05/2018</t>
  </si>
  <si>
    <t>PAREDE DE MADEIRA COMPENSADA PARA CONSTRUÇÃO TEMPORÁRIA EM CHAPA DUPLA, EXTERNA, COM ÁREA LÍQUIDA MAIOR OU IGUAL A 6 M², SEM VÃO. AF_05/2018</t>
  </si>
  <si>
    <t>PAREDE DE MADEIRA COMPENSADA PARA CONSTRUÇÃO TEMPORÁRIA EM CHAPA DUPLA, EXTERNA, COM ÁREA LÍQUIDA MENOR QUE 6 M², SEM VÃO. AF_05/2018</t>
  </si>
  <si>
    <t>PAREDE DE MADEIRA COMPENSADA PARA CONSTRUÇÃO TEMPORÁRIA EM CHAPA DUPLA, INTERNA, COM ÁREA LÍQUIDA MAIOR OU IGUAL A 6 M², SEM VÃO. AF_05/2018</t>
  </si>
  <si>
    <t>PAREDE DE MADEIRA COMPENSADA PARA CONSTRUÇÃO TEMPORÁRIA EM CHAPA DUPLA, INTERNA, COM ÁREA LÍQUIDA MENOR QUE 6 M², SEM VÃO. AF_05/2018</t>
  </si>
  <si>
    <t>PAREDE DE MADEIRA COMPENSADA PARA CONSTRUÇÃO TEMPORÁRIA EM CHAPA DUPLA, EXTERNA, COM ÁREA LÍQUIDA MAIOR OU IGUAL A QUE 6 M², COM VÃO. AF_05/2018</t>
  </si>
  <si>
    <t>PAREDE DE MADEIRA COMPENSADA PARA CONSTRUÇÃO TEMPORÁRIA EM CHAPA DUPLA, EXTERNA, COM ÁREA LÍQUIDA MENOR QUE 6 M², COM VÃO. AF_05/2018</t>
  </si>
  <si>
    <t>PAREDE DE MADEIRA COMPENSADA PARA CONSTRUÇÃO TEMPORÁRIA EM CHAPA DUPLA, INTERNA, COM ÁREA LÍQUIDA MAIOR OU IGUAL A 6 M², COM VÃO. AF_05/2018</t>
  </si>
  <si>
    <t>PAREDE DE MADEIRA COMPENSADA PARA CONSTRUÇÃO TEMPORÁRIA EM CHAPA DUPLA, INTERNA, COM ÁREA LÍQUIDA MENOR QUE 6 M², COM VÃO. AF_05/2018</t>
  </si>
  <si>
    <t>DISTRIBUIDOR DE AGREGADOS REBOCAVEL, CAPACIDADE 1,9 M³, LARGURA DE TRABALHO 3,66 M - CHP DIURNO. AF_11/2015</t>
  </si>
  <si>
    <t>DISTRIBUIDOR DE AGREGADOS REBOCAVEL, CAPACIDADE 1,9 M³, LARGURA DE TRABALHO 3,66 M - CHI DIURNO. AF_11/2015</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</si>
  <si>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</si>
  <si>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</si>
  <si>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</si>
  <si>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EXECUÇÃO DE REVESTIMENTO DE CONCRETO PROJETADO COM ESPESSURA DE 7 CM, ARMADO COM TELA, INCLINAÇÃO MENOR QUE 90°, APLICAÇÃO CONTÍNUA, UTILIZANDO EQUIPAMENTO DE PROJEÇÃO COM 6 M³/H DE CAPACIDADE. AF_01/2016</t>
  </si>
  <si>
    <t>EXECUÇÃO DE REVESTIMENTO DE CONCRETO PROJETADO COM ESPESSURA DE 10 CM, ARMADO COM TELA, INCLINAÇÃO MENOR QUE 90°, APLICAÇÃO CONTÍNUA, UTILIZANDO EQUIPAMENTO DE PROJEÇÃO COM 6 M³/H DE CAPACIDADE. AF_01/2016</t>
  </si>
  <si>
    <t>EXECUÇÃO DE REVESTIMENTO DE CONCRETO PROJETADO COM ESPESSURA DE 7 CM, ARMADO COM TELA, INCLINAÇÃO DE 90°, APLICAÇÃO CONTÍNUA, UTILIZANDO EQUIPAMENTO DE PROJEÇÃO COM 6 M³/H DE CAPACIDADE. AF_01/2016</t>
  </si>
  <si>
    <t>EXECUÇÃO DE REVESTIMENTO DE CONCRETO PROJETADO COM ESPESSURA DE 10 CM, ARMADO COM TELA, INCLINAÇÃO DE 90°, APLICAÇÃO CONTÍNUA, UTILIZANDO EQUIPAMENTO DE PROJEÇÃO COM 6 M³/H DE CAPACIDADE. AF_01/2016</t>
  </si>
  <si>
    <t>EXECUÇÃO DE REVESTIMENTO DE CONCRETO PROJETADO COM ESPESSURA DE 7 CM, ARMADO COM TELA, INCLINAÇÃO MENOR QUE 90°, APLICAÇÃO CONTÍNUA, UTILIZANDO EQUIPAMENTO DE PROJEÇÃO COM 3 M³/H DE CAPACIDADE. AF_01/2016</t>
  </si>
  <si>
    <t>EXECUÇÃO DE REVESTIMENTO DE CONCRETO PROJETADO COM ESPESSURA DE 10 CM, ARMADO COM TELA, INCLINAÇÃO MENOR QUE 90°, APLICAÇÃO CONTÍNUA, UTILIZANDO EQUIPAMENTO DE PROJEÇÃO COM 3 M³/H DE CAPACIDADE. AF_01/2016</t>
  </si>
  <si>
    <t>EXECUÇÃO DE REVESTIMENTO DE CONCRETO PROJETADO COM ESPESSURA DE 7 CM, ARMADO COM TELA, INCLINAÇÃO DE 90°, APLICAÇÃO CONTÍNUA, UTILIZANDO EQUIPAMENTO DE PROJEÇÃO COM 3 M³/H DE CAPACIDADE. AF_01/2016</t>
  </si>
  <si>
    <t>EXECUÇÃO DE REVESTIMENTO DE CONCRETO PROJETADO COM ESPESSURA DE 10 CM, ARMADO COM TELA, INCLINAÇÃO DE 90°, APLICAÇÃO CONTÍNUA, UTILIZANDO EQUIPAMENTO DE PROJEÇÃO COM 3 M³/H DE CAPACIDADE. AF_01/2016</t>
  </si>
  <si>
    <t>EXECUÇÃO DE REVESTIMENTO DE CONCRETO PROJETADO COM ESPESSURA DE 7 CM, ARMADO COM FIBRAS DE AÇO, INCLINAÇÃO MENOR QUE 90°, APLICAÇÃO CONTÍNUA, UTILIZANDO EQUIPAMENTO DE PROJEÇÃO COM 6 M³/H DE CAPACIDADE. AF_01/2016</t>
  </si>
  <si>
    <t>EXECUÇÃO DE REVESTIMENTO DE CONCRETO PROJETADO COM ESPESSURA DE 10 CM, ARMADO COM FIBRAS DE AÇO, INCLINAÇÃO MENOR QUE 90°, APLICAÇÃO CONTÍNUA, UTILIZANDO EQUIPAMENTO DE PROJEÇÃO COM 6 M³/H DE CAPACIDADE. AF_01/2016</t>
  </si>
  <si>
    <t>EXECUÇÃO DE REVESTIMENTO DE CONCRETO PROJETADO COM ESPESSURA DE 7 CM, ARMADO COM FIBRAS DE AÇO, INCLINAÇÃO DE 90°, APLICAÇÃO CONTÍNUA, UTILIZANDO EQUIPAMENTO DE PROJEÇÃO COM 6 M³/H DE CAPACIDADE. AF_01/2016</t>
  </si>
  <si>
    <t>EXECUÇÃO DE REVESTIMENTO DE CONCRETO PROJETADO COM ESPESSURA DE 10 CM, ARMADO COM FIBRAS DE AÇO, INCLINAÇÃO DE 90°, APLICAÇÃO CONTÍNUA, UTILIZANDO EQUIPAMENTO DE PROJEÇÃO COM 6 M³/H DE CAPACIDADE. AF_01/2016</t>
  </si>
  <si>
    <t>EXECUÇÃO DE REVESTIMENTO DE CONCRETO PROJETADO COM ESPESSURA DE 7 CM, ARMADO COM FIBRAS DE AÇO, INCLINAÇÃO MENOR QUE 90°, APLICAÇÃO CONTÍNUA, UTILIZANDO EQUIPAMENTO DE PROJEÇÃO COM 3 M³/H DE CAPACIDADE. AF_01/2016</t>
  </si>
  <si>
    <t>EXECUÇÃO DE REVESTIMENTO DE CONCRETO PROJETADO COM ESPESSURA DE 10 CM, ARMADO COM FIBRAS DE AÇO, INCLINAÇÃO MENOR QUE 90°, APLICAÇÃO CONTÍNUA, UTILIZANDO EQUIPAMENTO DE PROJEÇÃO COM 3 M³/H DE CAPACIDADE. AF_01/2016</t>
  </si>
  <si>
    <t>EXECUÇÃO DE REVESTIMENTO DE CONCRETO PROJETADO COM ESPESSURA DE 7 CM, ARMADO COM FIBRAS DE AÇO, INCLINAÇÃO DE 90°, APLICAÇÃO CONTÍNUA, UTILIZANDO EQUIPAMENTO DE PROJEÇÃO COM 3 M³/H DE CAPACIDADE. AF_01/2016</t>
  </si>
  <si>
    <t>EXECUÇÃO DE REVESTIMENTO DE CONCRETO PROJETADO COM ESPESSURA DE 10 CM, ARMADO COM FIBRAS DE AÇO, INCLINAÇÃO DE 90°, APLICAÇÃO CONTÍNUA, UTILIZANDO EQUIPAMENTO DE PROJEÇÃO COM 3 M³/H DE CAPACIDADE. AF_01/2016</t>
  </si>
  <si>
    <t>EXECUÇÃO DE REVESTIMENTO DE CONCRETO PROJETADO COM ESPESSURA DE 7 CM, ARMADO COM TELA, INCLINAÇÃO MENOR QUE 90°, APLICAÇÃO DESCONTÍNUA, UTILIZANDO EQUIPAMENTO DE PROJEÇÃO COM 6 M³/H DE CAPACIDADE. AF_01/2016</t>
  </si>
  <si>
    <t>EXECUÇÃO DE REVESTIMENTO DE CONCRETO PROJETADO COM ESPESSURA DE 10 CM, ARMADO COM TELA, INCLINAÇÃO MENOR QUE 90°, APLICAÇÃO DESCONTÍNUA, UTILIZANDO EQUIPAMENTO DE PROJEÇÃO COM 6 M³/H DE CAPACIDADE. AF_01/2016</t>
  </si>
  <si>
    <t>EXECUÇÃO DE REVESTIMENTO DE CONCRETO PROJETADO COM ESPESSURA DE 7 CM, ARMADO COM TELA, INCLINAÇÃO DE 90°, APLICAÇÃO DESCONTÍNUA, UTILIZANDO EQUIPAMENTO DE PROJEÇÃO COM 6 M³/H DE CAPACIDADE. AF_01/2016</t>
  </si>
  <si>
    <t>EXECUÇÃO DE REVESTIMENTO DE CONCRETO PROJETADO COM ESPESSURA DE 10 CM, ARMADO COM TELA, INCLINAÇÃO DE 90°, APLICAÇÃO DESCONTÍNUA, UTILIZANDO EQUIPAMENTO DE PROJEÇÃO COM 6 M³/H DE CAPACIDADE. AF_01/2016</t>
  </si>
  <si>
    <t>EXECUÇÃO DE REVESTIMENTO DE CONCRETO PROJETADO COM ESPESSURA DE 7 CM, ARMADO COM TELA, INCLINAÇÃO MENOR QUE 90°, APLICAÇÃO DESCONTÍNUA, UTILIZANDO EQUIPAMENTO DE PROJEÇÃO COM 3 M³/H DE CAPACIDADE. AF_01/2016</t>
  </si>
  <si>
    <t>EXECUÇÃO DE REVESTIMENTO DE CONCRETO PROJETADO COM ESPESSURA DE 10 CM, ARMADO COM TELA, INCLINAÇÃO MENOR QUE 90°, APLICAÇÃO DESCONTÍNUA, UTILIZANDO EQUIPAMENTO DE PROJEÇÃO COM 3 M³/H DE CAPACIDADE. AF_01/2016</t>
  </si>
  <si>
    <t>EXECUÇÃO DE REVESTIMENTO DE CONCRETO PROJETADO COM ESPESSURA DE 7 CM, ARMADO COM TELA, INCLINAÇÃO DE 90°, APLICAÇÃO DESCONTÍNUA, UTILIZANDO EQUIPAMENTO DE PROJEÇÃO COM 3 M³/H DE CAPACIDADE. AF_01/2016</t>
  </si>
  <si>
    <t>EXECUÇÃO DE REVESTIMENTO DE CONCRETO PROJETADO COM ESPESSURA DE 10 CM, ARMADO COM TELA, INCLINAÇÃO DE 90°, APLICAÇÃO DESCONTÍNUA, UTILIZANDO EQUIPAMENTO DE PROJEÇÃO COM 3 M³/H DE CAPACIDADE. AF_01/2016</t>
  </si>
  <si>
    <t>EXECUÇÃO DE REVESTIMENTO DE CONCRETO PROJETADO COM ESPESSURA DE 7 CM, ARMADO COM FIBRAS DE AÇO, INCLINAÇÃO MENOR QUE 90°, APLICAÇÃO DESCONTÍNUA, UTILIZANDO EQUIPAMENTO DE PROJEÇÃO COM 6 M³/H DE CAPACIDADE. AF_01/2016</t>
  </si>
  <si>
    <t>EXECUÇÃO DE REVESTIMENTO DE CONCRETO PROJETADO COM ESPESSURA DE 10 CM, ARMADO COM FIBRAS DE AÇO, INCLINAÇÃO MENOR QUE 90°, APLICAÇÃO DESCONTÍNUA, UTILIZANDO EQUIPAMENTO DE PROJEÇÃO COM 6 M³/H DE CAPACIDADE. AF_01/2016</t>
  </si>
  <si>
    <t>EXECUÇÃO DE REVESTIMENTO DE CONCRETO PROJETADO COM ESPESSURA DE 7 CM, ARMADO COM FIBRAS DE AÇO, INCLINAÇÃO DE 90°, APLICAÇÃO DESCONTÍNUA, UTILIZANDO EQUIPAMENTO DE PROJEÇÃO COM 6 M³/H DE CAPACIDADE. AF_01/2016</t>
  </si>
  <si>
    <t>EXECUÇÃO DE REVESTIMENTO DE CONCRETO PROJETADO COM ESPESSURA DE 10 CM, ARMADO COM FIBRAS DE AÇO, INCLINAÇÃO DE 90°, APLICAÇÃO DESCONTÍNUA, UTILIZANDO EQUIPAMENTO DE PROJEÇÃO COM 6 M³/H DE CAPACIDADE. AF_01/2016</t>
  </si>
  <si>
    <t>EXECUÇÃO DE REVESTIMENTO DE CONCRETO PROJETADO COM ESPESSURA DE 7 CM, ARMADO COM FIBRAS DE AÇO, INCLINAÇÃO MENOR QUE 90°, APLICAÇÃO DESCONTÍNUA, UTILIZANDO EQUIPAMENTO DE PROJEÇÃO COM 3 M³/H DE CAPACIDADE. AF_01/2016</t>
  </si>
  <si>
    <t>EXECUÇÃO DE REVESTIMENTO DE CONCRETO PROJETADO COM ESPESSURA DE 10 CM, ARMADO COM FIBRAS DE AÇO, INCLINAÇÃO MENOR QUE 90°, APLICAÇÃO DESCONTÍNUA, UTILIZANDO EQUIPAMENTO DE PROJEÇÃO COM 3 M³/H DE CAPACIDADE. AF_01/2016</t>
  </si>
  <si>
    <t>EXECUÇÃO DE REVESTIMENTO DE CONCRETO PROJETADO COM ESPESSURA DE 7 CM, ARMADO COM FIBRAS DE AÇO, INCLINAÇÃO DE 90°, APLICAÇÃO DESCONTÍNUA, UTILIZANDO EQUIPAMENTO DE PROJEÇÃO COM 3 M³/H DE CAPACIDADE. AF_01/2016</t>
  </si>
  <si>
    <t>EXECUÇÃO DE REVESTIMENTO DE CONCRETO PROJETADO COM ESPESSURA DE 10 CM, ARMADO COM FIBRAS DE AÇO, INCLINAÇÃO DE 90°, APLICAÇÃO DESCONTÍNUA, UTILIZANDO EQUIPAMENTO DE PROJEÇÃO COM 3 M³/H DE CAPACIDADE. AF_01/2016</t>
  </si>
  <si>
    <t>MONTAGEM E DESMONTAGEM DE FÔRMA DE PILARES CIRCULARES, COM ÁREA MÉDIA DAS SEÇÕES MENOR OU IGUAL A 0,28 M², PÉ-DIREITO SIMPLES, EM MADEIRA, 2 UTILIZAÇÕES. AF_06/2017</t>
  </si>
  <si>
    <t>MONTAGEM E DESMONTAGEM DE FÔRMA DE PILARES CIRCULARES, COM ÁREA MÉDIA DAS SEÇÕES MAIOR QUE 0,28 M², PÉ-DIREITO SIMPLES, EM MADEIRA, 2 UTILIZAÇÕES. AF_06/2017</t>
  </si>
  <si>
    <t>MONTAGEM E DESMONTAGEM DE FÔRMA DE PILARES CIRCULARES, COM ÁREA MÉDIA DAS SEÇÕES MENOR OU IGUAL A 0,28 M², PÉ-DIREITO DUPLO, EM MADEIRA, 2 UTILIZAÇÕES. AF_06/2017</t>
  </si>
  <si>
    <t>MONTAGEM E DESMONTAGEM DE FÔRMA DE PILARES CIRCULARES, COM ÁREA MÉDIA DAS SEÇÕES MAIOR QUE 0,28 M², PÉ-DIREITO DUPLO, EM MADEIRA, 2 UTILIZAÇÕES.  AF_06/2017</t>
  </si>
  <si>
    <t>PEÇA RETANGULAR PRÉ-MOLDADA, VOLUME DE CONCRETO DE ATÉ 10 LITROS, TAXA DE AÇO APROXIMADA DE 30KG/M³. AF_01/2018</t>
  </si>
  <si>
    <t>PEÇA RETANGULAR PRÉ-MOLDADA, VOLUME DE CONCRETO DE 10 A 30 LITROS, TAXA DE AÇO APROXIMADA DE 30KG/M³. AF_01/2018</t>
  </si>
  <si>
    <t>PEÇA RETANGULAR PRÉ-MOLDADA, VOLUME DE CONCRETO DE 30 A 100 LITROS, TAXA DE AÇO APROXIMADA DE 30KG/M³. AF_01/2018</t>
  </si>
  <si>
    <t>PEÇA RETANGULAR PRÉ-MOLDADA, VOLUME DE CONCRETO ACIMA DE 100 LITROS, TAXA DE AÇO APROXIMADA DE 30KG/M³. AF_01/2018</t>
  </si>
  <si>
    <t>PEÇA RETANGULAR PRÉ-MOLDADA, VOLUME DE CONCRETO DE 30 A 70 LITROS , TAXA DE AÇO APROXIMADA DE 70KG/M³. AF_01/2018</t>
  </si>
  <si>
    <t>PEÇA CIRCULAR PRÉ-MOLDADA, VOLUME DE CONCRETO DE 10 A 30 LITROS, TAXA DE FIBRA DE POLIPROPILENO APROXIMADA DE 6 KG/M³. AF_01/2018_PS</t>
  </si>
  <si>
    <t>PEÇA CIRCULAR PRÉ-MOLDADA, VOLUME DE CONCRETO DE 30 A 100 LITROS, TAXA DE AÇO APROXIMADA DE 30KG/M³. AF_01/2018</t>
  </si>
  <si>
    <t>PEÇA CIRCULAR PRÉ-MOLDADA, VOLUME DE CONCRETO ACIMA DE 100 LITROS, TAXA DE AÇO APROXIMADA DE 30KG/M³. AF_01/2018</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</si>
  <si>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</si>
  <si>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</si>
  <si>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</si>
  <si>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</si>
  <si>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</si>
  <si>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</si>
  <si>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</si>
  <si>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</si>
  <si>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</si>
  <si>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</si>
  <si>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</si>
  <si>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</si>
  <si>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CABO DE COBRE FLEXÍVEL ISOLADO, 10 MM², ANTI-CHAMA 450/750 V, PARA DISTRIBUIÇÃO - FORNECIMENTO E INSTALAÇÃO. AF_12/2015</t>
  </si>
  <si>
    <t>CABO DE COBRE FLEXÍVEL ISOLADO, 10 MM², ANTI-CHAMA 0,6/1,0 KV, PARA DISTRIBUIÇÃO - FORNECIMENTO E INSTALAÇÃO. AF_12/2015</t>
  </si>
  <si>
    <t>CABO DE COBRE FLEXÍVEL ISOLADO, 16 MM², ANTI-CHAMA 450/750 V, PARA DISTRIBUIÇÃO - FORNECIMENTO E INSTALAÇÃO. AF_12/2015</t>
  </si>
  <si>
    <t>CABO DE COBRE FLEXÍVEL ISOLADO, 16 MM², ANTI-CHAMA 0,6/1,0 KV, PARA DISTRIBUIÇÃO - FORNECIMENTO E INSTALAÇÃO. AF_12/2015</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</si>
  <si>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</si>
  <si>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</si>
  <si>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</si>
  <si>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</si>
  <si>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</si>
  <si>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</si>
  <si>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</si>
  <si>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</si>
  <si>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</si>
  <si>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</si>
  <si>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CABO DE COBRE ISOLADO, 10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</si>
  <si>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</si>
  <si>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450/750 V, INSTALADO EM ELETROCALHA OU PERFILADO - FORNECIMENTO E INSTALAÇÃO. AF_10/2020</t>
  </si>
  <si>
    <t>CABO DE COBRE ISOLADO, 16 MM², ANTI-CHAMA 0,6/1 KV, INSTALADO EM ELETROCALHA OU PERFILADO - FORNECIMENTO E INSTALAÇÃO. AF_10/2020</t>
  </si>
  <si>
    <t>CABO DE COBRE ISOLADO, 25 MM², ANTI-CHAMA 450/750 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</si>
  <si>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</si>
  <si>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</si>
  <si>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</si>
  <si>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</si>
  <si>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</si>
  <si>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</si>
  <si>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</si>
  <si>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</si>
  <si>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</si>
  <si>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</si>
  <si>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</si>
  <si>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</si>
  <si>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</si>
  <si>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</si>
  <si>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</si>
  <si>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</si>
  <si>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SUMIDOURO CIRCULAR, EM CONCRETO PRÉ-MOLDADO, DIÂMETRO INTERNO = 1,88 M, ALTURA INTERNA = 2,00 M, ÁREA DE INFILTRAÇÃO: 13,1 M² (PARA 5 CONTRIBUINTES). AF_12/2020_PA</t>
  </si>
  <si>
    <t>SUMIDOURO CIRCULAR, EM CONCRETO PRÉ-MOLDADO, DIÂMETRO INTERNO = 2,38 M, ALTURA INTERNA = 2,50 M, ÁREA DE INFILTRAÇÃO: 21,3 M² (PARA 8 CONTRIBUINTES). AF_12/2020_PA</t>
  </si>
  <si>
    <t>SUMIDOURO CIRCULAR, EM CONCRETO PRÉ-MOLDADO, DIÂMETRO INTERNO = 2,38 M, ALTURA INTERNA = 3,0 M, ÁREA DE INFILTRAÇÃO: 25 M² (PARA 10 CONTRIBUINTES). AF_12/2020_PA</t>
  </si>
  <si>
    <t>SUMIDOURO CIRCULAR, EM CONCRETO PRÉ-MOLDADO, DIÂMETRO INTERNO = 2,88 M, ALTURA INTERNA = 3,0 M, ÁREA DE INFILTRAÇÃO: 31,4 M² (PARA 12 CONTRIBUINTES). AF_12/2020_PA</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</si>
  <si>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</si>
  <si>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</si>
  <si>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</si>
  <si>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</si>
  <si>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</si>
  <si>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</si>
  <si>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</si>
  <si>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</si>
  <si>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HIDRÔMETRO DN 20 (½), 1,5 M³/H  FORNECIMENTO E INSTALAÇÃO. AF_11/2016</t>
  </si>
  <si>
    <t>HIDRÔMETRO DN 20 (½), 3,0 M³/H  FORNECIMENTO E INSTALAÇÃO. AF_11/2016</t>
  </si>
  <si>
    <t>HIDRÔMETRO DN 25 (¾ ), 5,0 M³/H FORNECIMENTO E INSTALAÇÃO. AF_11/2016</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</si>
  <si>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</si>
  <si>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</si>
  <si>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</si>
  <si>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</si>
  <si>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</si>
  <si>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</si>
  <si>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</si>
  <si>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</si>
  <si>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</si>
  <si>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</si>
  <si>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</si>
  <si>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</si>
  <si>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</si>
  <si>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</si>
  <si>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</si>
  <si>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</si>
  <si>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</si>
  <si>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</si>
  <si>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</si>
  <si>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</si>
  <si>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</si>
  <si>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</si>
  <si>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</si>
  <si>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</si>
  <si>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</si>
  <si>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</si>
  <si>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</si>
  <si>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</si>
  <si>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</si>
  <si>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</si>
  <si>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</si>
  <si>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</si>
  <si>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</si>
  <si>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</si>
  <si>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</si>
  <si>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</si>
  <si>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</si>
  <si>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</si>
  <si>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</si>
  <si>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</si>
  <si>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</si>
  <si>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</si>
  <si>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</si>
  <si>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</si>
  <si>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</si>
  <si>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</si>
  <si>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</si>
  <si>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</si>
  <si>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</si>
  <si>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</si>
  <si>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</si>
  <si>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</si>
  <si>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</si>
  <si>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</si>
  <si>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</si>
  <si>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</si>
  <si>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</si>
  <si>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</si>
  <si>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</si>
  <si>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</si>
  <si>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</si>
  <si>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</si>
  <si>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</si>
  <si>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</si>
  <si>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</si>
  <si>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</si>
  <si>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</si>
  <si>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</si>
  <si>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</si>
  <si>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</si>
  <si>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</si>
  <si>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</si>
  <si>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</si>
  <si>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</si>
  <si>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</si>
  <si>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</si>
  <si>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</si>
  <si>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</si>
  <si>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</si>
  <si>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</si>
  <si>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</si>
  <si>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</si>
  <si>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</si>
  <si>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</si>
  <si>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</si>
  <si>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</si>
  <si>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</si>
  <si>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</si>
  <si>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</si>
  <si>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</si>
  <si>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</si>
  <si>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</si>
  <si>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</si>
  <si>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</si>
  <si>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MECANIZADO DE VALA COM RETROESCAVADEIRA (CAPACIDADE DA CAÇAMBA   DA RETRO: 0,26 M³/POTÊNCIA: 88 HP), LARGURA 0,8 A 1,5 M, PROFUNDIDADE 1,5 A 3,0 M, COM SOLO (SEM SUBSTITUIÇÃO) DE 1ª CATEGORIA,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</si>
  <si>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</si>
  <si>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</si>
  <si>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</si>
  <si>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</si>
  <si>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</si>
  <si>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</si>
  <si>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</si>
  <si>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</si>
  <si>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</si>
  <si>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</si>
  <si>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</si>
  <si>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</si>
  <si>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</si>
  <si>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REVESTIMENTO CERÂMICO PARA PISO COM PLACAS TIPO PORCELANATO DE DIMENSÕES 45X45 CM APLICADA EM AMBIENTES DE ÁREA MENOR QUE 5 M². AF_02/2023_PE</t>
  </si>
  <si>
    <t>REVESTIMENTO CERÂMICO PARA PISO COM PLACAS TIPO PORCELANATO DE DIMENSÕES 45X45 CM APLICADA EM AMBIENTES DE ÁREA ENTRE 5 M² E 10 M². AF_02/2023_PE</t>
  </si>
  <si>
    <t>REVESTIMENTO CERÂMICO PARA PISO COM PLACAS TIPO PORCELANATO DE DIMENSÕES 45X45 CM APLICADA EM AMBIENTES DE ÁREA MAIOR QUE 10 M². AF_02/2023_PE</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</si>
  <si>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</si>
  <si>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</si>
  <si>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</si>
  <si>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ESMALTADA EXTRA DE DIMENSÕES 80X80 CM APLICADA EM AMBIENTES DE ÁREA MENOR QUE 5 M². AF_02/2023_PE</t>
  </si>
  <si>
    <t>REVESTIMENTO CERÂMICO PARA PISO COM PLACAS TIPO ESMALTADA EXTRA DE DIMENSÕES 80X80 CM APLICADA EM AMBIENTES DE ÁREA ENTRE 5 M² E 10 M². AF_02/2023_PE</t>
  </si>
  <si>
    <t>REVESTIMENTO CERÂMICO PARA PISO COM PLACAS TIPO ESMALTADA EXTRA DE DIMENSÕES 80X80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</si>
  <si>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</si>
  <si>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</si>
  <si>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</si>
  <si>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REVESTIMENTO CERÂMICO PARA PISO COM PLACAS TIPO ESMALTADA EXTRA DE DIMENSÕES 35X35 CM APLICADA EM DIAGONAL EM AMBIENTES DE ÁREA MENOR QUE 5 M². AF_02/2023_PE</t>
  </si>
  <si>
    <t>REVESTIMENTO CERÂMICO PARA PISO COM PLACAS TIPO ESMALTADA PADRÃO POPULAR DE DIMENSÕES 35X35 CM APLICADA EM DIAGONAL EM AMBIENTES DE ÁREA MENOR QUE 5 M². AF_02/2023_PE</t>
  </si>
  <si>
    <t>REVESTIMENTO CERÂMICO PARA PISO COM PLACAS TIPO ESMALTADA EXTRA DE DIMENSÕES 35X35 CM APLICADA EM DIAGONAL EM AMBIENTES DE ÁREA ENTRE 5 M² E 10 M². AF_02/2023_PE</t>
  </si>
  <si>
    <t>REVESTIMENTO CERÂMICO PARA PISO COM PLACAS TIPO ESMALTADA PADRÃO POPULAR DE DIMENSÕES 35X35 CM APLICADA EM DIAGONAL EM AMBIENTES DE ÁREA ENTRE 5 M² E 10 M². AF_02/2023_PE</t>
  </si>
  <si>
    <t>REVESTIMENTO CERÂMICO PARA PISO COM PLACAS TIPO ESMALTADA EXTRA DE DIMENSÕES 35X35 CM APLICADA EM DIAGONAL EM AMBIENTES DE ÁREA MAIOR QUE 10 M². AF_02/2023_PE</t>
  </si>
  <si>
    <t>REVESTIMENTO CERÂMICO PARA PISO COM PLACAS TIPO ESMALTADA PADRÃO POPULAR DE DIMENSÕES 35X35 CM APLICADA EM DIAGONAL EM AMBIENTES DE ÁREA MAIOR QUE 10 M². AF_02/2023_PE</t>
  </si>
  <si>
    <t>REVESTIMENTO CERÂMICO PARA PISO COM PLACAS TIPO ESMALTADA EXTRA DE DIMENSÕES 45X45 CM APLICADA EM DIAGONAL EM AMBIENTES DE ÁREA MENOR QUE 5 M². AF_02/2023_PE</t>
  </si>
  <si>
    <t>REVESTIMENTO CERÂMICO PARA PISO COM PLACAS TIPO ESMALTADA EXTRA DE DIMENSÕES 45X45 CM APLICADA EM DIAGONAL EM AMBIENTES DE ÁREA ENTRE 5 M² E 10 M². AF_02/2023_PE</t>
  </si>
  <si>
    <t>REVESTIMENTO CERÂMICO PARA PISO COM PLACAS TIPO ESMALTADA EXTRA DE DIMENSÕES 45X45 CM APLICADA EM DIAGONAL EM AMBIENTES DE ÁREA MAIOR QUE 10 M². AF_02/2023_PE</t>
  </si>
  <si>
    <t>REVESTIMENTO CERÂMICO PARA PISO COM PLACAS TIPO PORCELANATO DE DIMENSÕES 45X45 CM APLICADA EM DIAGONAL EM AMBIENTES DE ÁREA MENOR QUE 5 M². AF_02/2023_PE</t>
  </si>
  <si>
    <t>REVESTIMENTO CERÂMICO PARA PISO COM PLACAS TIPO PORCELANATO DE DIMENSÕES 45X45 CM APLICADA EM DIAGONAL EM AMBIENTES DE ÁREA ENTRE 5 M² E 10 M². AF_02/2023_PE</t>
  </si>
  <si>
    <t>REVESTIMENTO CERÂMICO PARA PISO COM PLACAS TIPO PORCELANATO DE DIMENSÕES 45X45 CM APLICADA EM DIAGONAL EM AMBIENTES DE ÁREA MAIOR QUE 10 M². AF_02/2023_PE</t>
  </si>
  <si>
    <t>PISO EM LADRILHO HIDRÁULICO APLICADO EM AMBIENTES INTERNOS DE ÁREA MENOR QUE 5 M², INCLUSO APLICAÇÃO DE RESINA. AF_09/2020</t>
  </si>
  <si>
    <t>PISO EM LADRILHO HIDRÁULICO APLICADO EM AMBIENTES INTERNOS DE ÁREA ENTRE 5 E 15 M², INCLUSO APLICAÇÃO DE RESINA. AF_09/2020</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</si>
  <si>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</si>
  <si>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</si>
  <si>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</si>
  <si>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</si>
  <si>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</si>
  <si>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</si>
  <si>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</si>
  <si>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</si>
  <si>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</si>
  <si>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</si>
  <si>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</si>
  <si>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</si>
  <si>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ESTUCAMENTO DE DENSIDADE BAIXA NAS FACES INTERNAS DE PAREDES DO SISTEMA DE PAREDES DE CONCRETO, EM AMBIENTES COM ÁREA ENTRE 5 M² E 10 M², UTILIZAÇÃO DE ARGAMASSA COLANTE. AF_10/2022</t>
  </si>
  <si>
    <t>ESTUCAMENTO PARA QUALQUER REVESTIMENTO, EM TETO DO SISTEMA DE PAREDES DE CONCRETO, EM AMBIENTES COM ÁREA ENTRE 5 M² E 10 M², UTILIZAÇÃO DE ARGAMASSA COLANTE. AF_10/2022</t>
  </si>
  <si>
    <t>ESTUCAMENTO DE DENSIDADE ALTA NAS FACES INTERNAS DE PAREDES DO SISTEMA DE PAREDES DE CONCRETO, EM AMBIENTES COM ÁREA ENTRE 5 M² E 10 M², UTILIZAÇÃO DE ARGAMASSA COLANTE. AF_10/2022</t>
  </si>
  <si>
    <t>ESTUCAMENTO PARA QUALQUER REVESTIMENTO, EM TETO DO SISTEMA DE PAREDES DE CONCRETO, EM AMBIENTES COM ÁREA MAIOR QUE 10 M², UTILIZAÇÃO DE ARGAMASSA COLANTE. AF_10/2022</t>
  </si>
  <si>
    <t>ESTUCAMENTO PARA QUALQUER REVESTIMENTO, EM TETO DO SISTEMA DE PAREDES DE CONCRETO, EM AMBIENTES COM ÁREA MENOR QUE 5 M², UTILIZAÇÃO DE ARGAMASSA COLANTE. AF_10/2022</t>
  </si>
  <si>
    <t>ESTUCAMENTO DE DENSIDADE ALTA NAS FACES INTERNAS DE PAREDES DO SISTEMA DE PAREDES DE CONCRETO, EM AMBIENTES COM ÁREA MAIOR QUE 10 M², UTILIZAÇÃO DE ARGAMASSA COLANTE. AF_10/2022</t>
  </si>
  <si>
    <t>ESTUCAMENTO DE DENSIDADE ALTA NAS FACES INTERNAS DE PAREDES DO SISTEMA DE PAREDES DE CONCRETO, EM AMBIENTES COM ÁREA MENOR QUE 5 M², UTILIZAÇÃO DE ARGAMASSA COLANTE. AF_10/2022</t>
  </si>
  <si>
    <t>ESTUCAMENTO DE DENSIDADE BAIXA NAS FACES INTERNAS DE PAREDES DO SISTEMA DE PAREDES DE CONCRETO, EM AMBIENTES COM ÁREA MAIOR QUE 10 M², UTILIZAÇÃO DE ARGAMASSA COLANTE. AF_10/2022</t>
  </si>
  <si>
    <t>ESTUCAMENTO DE DENSIDADE BAIXA NAS FACES INTERNAS DE PAREDES DO SISTEMA DE PAREDES DE CONCRETO, EM AMBIENTES COM ÁREA MENOR QUE 5 M², UTILIZAÇÃO DE ARGAMASSA COLANTE. AF_10/2022</t>
  </si>
  <si>
    <t>ARGAMASSA INDUSTRIALIZADA PARA REVESTIMENTOS, MISTURA E PROJEÇÃO DE 1,5 M³/H DE ARGAMASSA. AF_08/2019</t>
  </si>
  <si>
    <t>ARGAMASSA INDUSTRIALIZADA PARA REVESTIMENTOS, MISTURA E PROJEÇÃO DE 2 M³/H DE ARGAMASSA. AF_06/2014</t>
  </si>
  <si>
    <t>ARGAMASSA À BASE DE GESSO, MISTURA E PROJEÇÃO DE 1,5 M³/H DE ARGAMASSA. AF_08/2019</t>
  </si>
  <si>
    <t>REMOÇÃO DE CABOS ELÉTRICOS, COM SEÇÃO DE 10 MM², FORMA MANUAL,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</si>
  <si>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</si>
  <si>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</si>
  <si>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</si>
  <si>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</si>
  <si>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TRANSPORTE COM CAMINHÃO BASCULANTE DE 10 M³, EM VIA URBANA EM LEITO NATURAL (UNIDADE: M3XKM). AF_07/2020</t>
  </si>
  <si>
    <t>TRANSPORTE COM CAMINHÃO BASCULANTE DE 10 M³, EM VIA URBANA EM REVESTIMENTO PRIMÁRIO (UNIDADE: M3XKM). AF_07/2020</t>
  </si>
  <si>
    <t>TRANSPORTE COM CAMINHÃO BASCULANTE DE 10 M³, EM VIA URBANA PAVIMENTADA, ADICIONAL PARA DMT EXCEDENTE A 30 KM (UNIDADE: M3XKM). AF_07/2020</t>
  </si>
  <si>
    <t>TRANSPORTE COM CAMINHÃO BASCULANTE DE 14 M³, EM VIA URBANA EM LEITO NATURAL (UNIDADE: M3XKM). AF_07/2020</t>
  </si>
  <si>
    <t>TRANSPORTE COM CAMINHÃO BASCULANTE DE 14 M³, EM VIA URBANA EM REVESTIMENTO PRIMÁRIO (UNIDADE: M3XKM). AF_07/2020</t>
  </si>
  <si>
    <t>TRANSPORTE COM CAMINHÃO BASCULANTE DE 14 M³, EM VIA URBANA PAVIMENTADA, ADICIONAL PARA DMT EXCEDENTE A 30 KM (UNIDADE: M3XKM). AF_07/2020</t>
  </si>
  <si>
    <t>TRANSPORTE COM CAMINHÃO BASCULANTE DE 10 M³, EM VIA URBANA EM LEITO NATURAL (UNIDADE: TXKM). AF_07/2020</t>
  </si>
  <si>
    <t>TRANSPORTE COM CAMINHÃO BASCULANTE DE 10 M³, EM VIA URBANA EM REVESTIMENTO PRIMÁRIO (UNIDADE: TXKM). AF_07/2020</t>
  </si>
  <si>
    <t>TRANSPORTE COM CAMINHÃO BASCULANTE DE 10 M³, EM VIA URBANA PAVIMENTADA, ADICIONAL PARA DMT EXCEDENTE A 30 KM (UNIDADE: TXKM). AF_07/2020</t>
  </si>
  <si>
    <t>TRANSPORTE COM CAMINHÃO BASCULANTE DE 14 M³, EM VIA URBANA EM LEITO NATURAL (UNIDADE: TXKM). AF_07/2020</t>
  </si>
  <si>
    <t>TRANSPORTE COM CAMINHÃO BASCULANTE DE 14 M³, EM VIA URBANA EM REVESTIMENTO PRIMÁRIO (UNIDADE: TXKM). AF_07/2020</t>
  </si>
  <si>
    <t>TRANSPORTE COM CAMINHÃO BASCULANTE DE 14 M³, EM VIA URBANA PAVIMENTADA, ADICIONAL PARA DMT EXCEDENTE A 30 KM (UNIDADE: TXKM). AF_07/2020</t>
  </si>
  <si>
    <t>TRANSPORTE COM CAMINHÃO BASCULANTE DE 18 M³, EM VIA URBANA EM LEITO NATURAL (UNIDADE: M3XKM). AF_07/2020</t>
  </si>
  <si>
    <t>TRANSPORTE COM CAMINHÃO BASCULANTE DE 18 M³, EM VIA URBANA EM REVESTIMENTO PRIMÁRIO (UNIDADE: M3XKM). AF_07/2020</t>
  </si>
  <si>
    <t>TRANSPORTE COM CAMINHÃO BASCULANTE DE 18 M³, EM VIA URBANA PAVIMENTADA, ADICIONAL PARA DMT EXCEDENTE A 30 KM (UNIDADE: M3XKM). AF_07/2020</t>
  </si>
  <si>
    <t>TRANSPORTE COM CAMINHÃO BASCULANTE DE 18 M³, EM VIA URBANA EM LEITO NATURAL (UNIDADE: TXKM). AF_07/2020</t>
  </si>
  <si>
    <t>TRANSPORTE COM CAMINHÃO BASCULANTE DE 18 M³, EM VIA URBANA EM REVESTIMENTO PRIMÁRIO (UNIDADE: TXKM). AF_07/2020</t>
  </si>
  <si>
    <t>TRANSPORTE COM CAMINHÃO BASCULANTE DE 18 M³, EM VIA URBANA PAVIMENTADA, ADICIONAL PARA DMT EXCEDENTE A 30 KM (UNIDADE: TXKM). AF_07/2020</t>
  </si>
  <si>
    <t>TRANSPORTE COM CAMINHÃO BASCULANTE DE 10 M³, EM VIA URBANA PAVIMENTADA, DMT ATÉ 30 KM (UNIDADE: M3XKM). AF_07/2020</t>
  </si>
  <si>
    <t>TRANSPORTE COM CAMINHÃO BASCULANTE DE 14 M³, EM VIA URBANA PAVIMENTADA, DMT ATÉ 30 KM (UNIDADE: M3XKM). AF_07/2020</t>
  </si>
  <si>
    <t>TRANSPORTE COM CAMINHÃO BASCULANTE DE 18 M³, EM VIA URBANA PAVIMENTADA, DMT ATÉ 30 KM (UNIDADE: M3XKM). AF_07/2020</t>
  </si>
  <si>
    <t>TRANSPORTE COM CAMINHÃO BASCULANTE DE 10 M³, EM VIA URBANA PAVIMENTADA, DMT ATÉ 30 KM (UNIDADE: TXKM). AF_07/2020</t>
  </si>
  <si>
    <t>TRANSPORTE COM CAMINHÃO BASCULANTE DE 14 M³, EM VIA URBANA PAVIMENTADA, DMT ATÉ 30 KM (UNIDADE: TXKM). AF_07/2020</t>
  </si>
  <si>
    <t>TRANSPORTE COM CAMINHÃO BASCULANTE DE 18 M³, EM VIA URBANA PAVIMENTADA, DMT ATÉ 30 KM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</si>
  <si>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</si>
  <si>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</si>
  <si>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</si>
  <si>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</si>
  <si>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INTERNA (DENTRO DO CANTEIRO - UNIDADE: M3XKM). AF_07/2020</t>
  </si>
  <si>
    <t>TRANSPORTE COM CAMINHÃO BASCULANTE DE 10 M³, EM VIA INTERNA (DENTRO DO CANTEIRO - UNIDADE: M3XKM). AF_07/2020</t>
  </si>
  <si>
    <t>TRANSPORTE COM CAMINHÃO BASCULANTE DE 14 M³, EM VIA INTERNA (DENTRO DO CANTEIRO - UNIDADE:M3XKM). AF_07/2020</t>
  </si>
  <si>
    <t>TRANSPORTE COM CAMINHÃO BASCULANTE DE 18 M³, EM VIA INTERNA (DENTRO DO CANTEIRO - UNIDADE: M3XKM). AF_07/2020</t>
  </si>
  <si>
    <t>TRANSPORTE COM CAMINHÃO BASCULANTE DE 6 M³, EM VIA INTERNA (DENTRO DO CANTEIRO - UNIDADE: TXKM). AF_07/2020</t>
  </si>
  <si>
    <t>TRANSPORTE COM CAMINHÃO BASCULANTE DE 10 M³, EM VIA INTERNA A OBRA (UNIDADE: TXKM). AF_07/2020</t>
  </si>
  <si>
    <t>TRANSPORTE COM CAMINHÃO BASCULANTE DE 14 M³, EM VIA INTERNA (DENTRO DO CANTEIRO - UNIDADE: TXKM). AF_07/2020</t>
  </si>
  <si>
    <t>TRANSPORTE COM CAMINHÃO BASCULANTE DE 18 M³,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</si>
  <si>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</si>
  <si>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</si>
  <si>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</si>
  <si>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</si>
  <si>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</si>
  <si>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</si>
  <si>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</si>
  <si>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</si>
  <si>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</si>
  <si>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</si>
  <si>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</si>
  <si>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</si>
  <si>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</si>
  <si>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</si>
  <si>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</si>
  <si>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</si>
  <si>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</si>
  <si>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</si>
  <si>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</si>
  <si>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</si>
  <si>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</si>
  <si>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</si>
  <si>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</si>
  <si>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</si>
  <si>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</si>
  <si>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</si>
  <si>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</si>
  <si>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</si>
  <si>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</si>
  <si>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</si>
  <si>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</si>
  <si>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</si>
  <si>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</si>
  <si>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</si>
  <si>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CARGA, MANOBRA E DESCARGA DE ENTULHO EM CAMINHÃO BASCULANTE 6 M³ - CARGA COM ESCAVADEIRA HIDRÁULICA  (CAÇAMBA DE 0,80 M³ / 111 HP) E DESCARGA LIVRE (UNIDADE: T). AF_07/2020</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</si>
  <si>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</si>
  <si>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</si>
  <si>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</si>
  <si>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</si>
  <si>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</si>
  <si>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</si>
  <si>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</si>
  <si>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</si>
  <si>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</si>
  <si>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</si>
  <si>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</si>
  <si>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ENCARGOS SOCIAIS SOBRE PREÇOS DA MÃO-DE-OBRA: 112,54%(HORA)   70,11%(MÊS)</t>
  </si>
  <si>
    <t>SINAPI/SE</t>
  </si>
  <si>
    <t>SICRO/SE</t>
  </si>
  <si>
    <t>ES - MÃO-DE-OBRA:  112,54%(HORA)   70,11%(MÊS)</t>
  </si>
  <si>
    <t>Analista de Infraestrutura (MGI/DNOCS) - SIAPE: 1652982</t>
  </si>
  <si>
    <t xml:space="preserve"> - (Aplicação do RR-1C - 2 vezes - reperfilamento e recapeamento)</t>
  </si>
  <si>
    <t xml:space="preserve"> - (Aplicação de CBUQ - camada de reperfilamento com espessura = 1,50 CM)</t>
  </si>
  <si>
    <t xml:space="preserve"> - (Aplicação de CBUQ - camada de recapeamento com espessura = 3,00 CM)</t>
  </si>
  <si>
    <r>
      <rPr>
        <b/>
        <sz val="9"/>
        <color rgb="FF000000"/>
        <rFont val="Calibri"/>
        <family val="2"/>
      </rPr>
      <t>CAMADA CBUQ</t>
    </r>
    <r>
      <rPr>
        <b/>
        <sz val="10"/>
        <color rgb="FF000000"/>
        <rFont val="Calibri"/>
        <family val="2"/>
      </rPr>
      <t xml:space="preserve"> REPERFILAMENTO (M)</t>
    </r>
  </si>
  <si>
    <r>
      <rPr>
        <b/>
        <sz val="9"/>
        <color rgb="FF000000"/>
        <rFont val="Calibri"/>
        <family val="2"/>
      </rPr>
      <t>CAMADA CBUQ</t>
    </r>
    <r>
      <rPr>
        <b/>
        <sz val="10"/>
        <color rgb="FF000000"/>
        <rFont val="Calibri"/>
        <family val="2"/>
      </rPr>
      <t xml:space="preserve"> FINAL (M)</t>
    </r>
  </si>
  <si>
    <t xml:space="preserve"> - Emulsão asfaltica - RR-1C =&gt; 0,00045 t / m2     (2 vezes para executar 2 camadas - reperfilamento e camada final)</t>
  </si>
  <si>
    <t>Volume de CBUQ da Via com área a ser pavimentada x 0,015 m Espessura do reperfilamento</t>
  </si>
  <si>
    <t xml:space="preserve"> - área de execução da pintura de ligação (2 vezes para executar 2 camadas - reperfilamento e camada final)</t>
  </si>
  <si>
    <t>CONCRETO ASFÁLTICO - FAIXA C - AREIA E BRITA COMERCIAIS - (Aplicação de CBUQ - camada de reperfilamento com espessura = 1,50 CM)</t>
  </si>
  <si>
    <t>Cálculo = extensão (metros) x 3 faixas da via</t>
  </si>
  <si>
    <t>Faixas =</t>
  </si>
  <si>
    <t>ADMINISTRAÇÃO LOCAL, CANTEIRO DE OBRAS, ALMOXARIFADO E ENTREGA DO PROJETO "AS BUILT" INCLUSO ACOMPANHAMENTO TÉCNICO COM TOPOGRAFIA</t>
  </si>
  <si>
    <t xml:space="preserve"> - (veículo da fiscalização)</t>
  </si>
  <si>
    <t>M2 DE VIA POR SEMANA (ALAGOAS)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</si>
</sst>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28">
    <numFmt numFmtId="44" formatCode="_-&quot;R$&quot;\ * #,##0.00_-;\-&quot;R$&quot;\ * #,##0.00_-;_-&quot;R$&quot;\ * &quot;-&quot;??_-;_-@_-"/>
    <numFmt numFmtId="43" formatCode="_-* #,##0.00_-;\-* #,##0.00_-;_-* &quot;-&quot;??_-;_-@_-"/>
    <numFmt numFmtId="164" formatCode="_(* #,##0.00_);_(* \(#,##0.00\);_(* \-??_);_(@_)"/>
    <numFmt numFmtId="165" formatCode="_([$€]* #,##0.00_);_([$€]* \(#,##0.00\);_([$€]* \-??_);_(@_)"/>
    <numFmt numFmtId="166" formatCode="_-* #,##0\ _F_-;\-* #,##0\ _F_-;_-* &quot;- &quot;_F_-;_-@_-"/>
    <numFmt numFmtId="167" formatCode="_(&quot;R$ &quot;* #,##0.00_);_(&quot;R$ &quot;* \(#,##0.00\);_(&quot;R$ &quot;* \-??_);_(@_)"/>
    <numFmt numFmtId="168" formatCode="&quot;FR-&quot;0000"/>
    <numFmt numFmtId="169" formatCode="_(&quot;R$&quot;* #,##0.00_);_(&quot;R$&quot;* \(#,##0.00\);_(&quot;R$&quot;* \-??_);_(@_)"/>
    <numFmt numFmtId="170" formatCode="dd/mm/yy;@"/>
    <numFmt numFmtId="171" formatCode="_-&quot;R$ &quot;* #,##0.00_-;&quot;-R$ &quot;* #,##0.00_-;_-&quot;R$ &quot;* \-??_-;_-@_-"/>
    <numFmt numFmtId="172" formatCode="_-* #,##0&quot; F&quot;_-;\-* #,##0&quot; F&quot;_-;_-* &quot;- F&quot;_-;_-@_-"/>
    <numFmt numFmtId="173" formatCode="#,##0.00&quot; F&quot;;[Red]\-#,##0.00&quot; F&quot;"/>
    <numFmt numFmtId="174" formatCode="#,##0.00\ ;&quot; (&quot;#,##0.00\);&quot; -&quot;#\ ;@\ "/>
    <numFmt numFmtId="175" formatCode="_-* #,##0.00_-;\-* #,##0.00_-;_-* \-??_-;_-@_-"/>
    <numFmt numFmtId="176" formatCode="0.000%"/>
    <numFmt numFmtId="177" formatCode="#,##0.0000"/>
    <numFmt numFmtId="178" formatCode="#,##0.000"/>
    <numFmt numFmtId="179" formatCode="[$R$-416]\ #,##0.00;[Red]\-[$R$-416]\ #,##0.00"/>
    <numFmt numFmtId="180" formatCode="#,##0.00\ ;\(#,##0.00\);\-#\ ;@\ "/>
    <numFmt numFmtId="181" formatCode="###00000000;###00000000"/>
    <numFmt numFmtId="182" formatCode="0.000"/>
    <numFmt numFmtId="183" formatCode="_(&quot;R$ &quot;* #,##0.00_);_(&quot;R$ &quot;* \(#,##0.00\);_(&quot;R$ &quot;* &quot;-&quot;??_);_(@_)"/>
    <numFmt numFmtId="184" formatCode="0.0%"/>
    <numFmt numFmtId="185" formatCode="0.00000"/>
    <numFmt numFmtId="186" formatCode="#,##0.0"/>
    <numFmt numFmtId="187" formatCode="00000000;00000000"/>
    <numFmt numFmtId="188" formatCode="#,##0.00000"/>
    <numFmt numFmtId="189" formatCode="#,##0.000000"/>
  </numFmts>
  <fonts count="123" x14ac:knownFonts="1">
    <font>
      <sz val="11"/>
      <color rgb="FF000000"/>
      <name val="Calibri"/>
      <family val="2"/>
      <charset val="1"/>
    </font>
    <font>
      <sz val="11"/>
      <color theme="1"/>
      <name val="Calibri"/>
      <family val="2"/>
      <scheme val="minor"/>
    </font>
    <font>
      <sz val="8"/>
      <name val="Arial"/>
      <family val="2"/>
      <charset val="1"/>
    </font>
    <font>
      <sz val="11"/>
      <color rgb="FFFFFFFF"/>
      <name val="Calibri"/>
      <family val="2"/>
      <charset val="1"/>
    </font>
    <font>
      <sz val="11"/>
      <color rgb="FF008000"/>
      <name val="Calibri"/>
      <family val="2"/>
      <charset val="1"/>
    </font>
    <font>
      <b/>
      <sz val="11"/>
      <color rgb="FFFF9900"/>
      <name val="Calibri"/>
      <family val="2"/>
      <charset val="1"/>
    </font>
    <font>
      <b/>
      <sz val="11"/>
      <color rgb="FFFFFFFF"/>
      <name val="Calibri"/>
      <family val="2"/>
      <charset val="1"/>
    </font>
    <font>
      <sz val="11"/>
      <color rgb="FFFF9900"/>
      <name val="Calibri"/>
      <family val="2"/>
      <charset val="1"/>
    </font>
    <font>
      <sz val="11"/>
      <color rgb="FF333399"/>
      <name val="Calibri"/>
      <family val="2"/>
      <charset val="1"/>
    </font>
    <font>
      <sz val="10"/>
      <name val="Arial"/>
      <family val="2"/>
      <charset val="1"/>
    </font>
    <font>
      <sz val="10"/>
      <name val="Arial"/>
      <family val="2"/>
      <charset val="204"/>
    </font>
    <font>
      <u/>
      <sz val="10"/>
      <color rgb="FF0000FF"/>
      <name val="Arial"/>
      <family val="2"/>
      <charset val="1"/>
    </font>
    <font>
      <sz val="11"/>
      <color rgb="FF800080"/>
      <name val="Calibri"/>
      <family val="2"/>
      <charset val="1"/>
    </font>
    <font>
      <u/>
      <sz val="7.5"/>
      <color rgb="FF800080"/>
      <name val="Arial"/>
      <family val="2"/>
      <charset val="1"/>
    </font>
    <font>
      <u/>
      <sz val="7.5"/>
      <color rgb="FF0000FF"/>
      <name val="Arial"/>
      <family val="2"/>
      <charset val="1"/>
    </font>
    <font>
      <sz val="11"/>
      <color rgb="FF993300"/>
      <name val="Calibri"/>
      <family val="2"/>
      <charset val="1"/>
    </font>
    <font>
      <b/>
      <sz val="11"/>
      <color rgb="FF333333"/>
      <name val="Calibri"/>
      <family val="2"/>
      <charset val="1"/>
    </font>
    <font>
      <sz val="11"/>
      <color rgb="FFFFFFFF"/>
      <name val="Times New Roman"/>
      <family val="2"/>
      <charset val="1"/>
    </font>
    <font>
      <sz val="11"/>
      <color rgb="FFFF0000"/>
      <name val="Calibri"/>
      <family val="2"/>
      <charset val="1"/>
    </font>
    <font>
      <i/>
      <sz val="11"/>
      <color rgb="FF808080"/>
      <name val="Calibri"/>
      <family val="2"/>
      <charset val="1"/>
    </font>
    <font>
      <b/>
      <sz val="11"/>
      <color rgb="FF000000"/>
      <name val="Calibri"/>
      <family val="2"/>
      <charset val="1"/>
    </font>
    <font>
      <b/>
      <sz val="15"/>
      <color rgb="FF003366"/>
      <name val="Calibri"/>
      <family val="2"/>
      <charset val="1"/>
    </font>
    <font>
      <b/>
      <sz val="15"/>
      <color rgb="FF333399"/>
      <name val="Calibri"/>
      <family val="2"/>
      <charset val="1"/>
    </font>
    <font>
      <b/>
      <sz val="18"/>
      <color rgb="FF003366"/>
      <name val="Cambria"/>
      <family val="2"/>
      <charset val="1"/>
    </font>
    <font>
      <b/>
      <sz val="13"/>
      <color rgb="FF003366"/>
      <name val="Calibri"/>
      <family val="2"/>
      <charset val="1"/>
    </font>
    <font>
      <b/>
      <sz val="11"/>
      <color rgb="FF003366"/>
      <name val="Calibri"/>
      <family val="2"/>
      <charset val="1"/>
    </font>
    <font>
      <sz val="9"/>
      <color rgb="FF000000"/>
      <name val="Arial"/>
      <family val="2"/>
      <charset val="1"/>
    </font>
    <font>
      <b/>
      <sz val="9"/>
      <color rgb="FF000000"/>
      <name val="Arial"/>
      <family val="2"/>
      <charset val="1"/>
    </font>
    <font>
      <b/>
      <sz val="9"/>
      <name val="Arial"/>
      <family val="2"/>
      <charset val="1"/>
    </font>
    <font>
      <b/>
      <sz val="9"/>
      <color rgb="FFFFFF00"/>
      <name val="Arial"/>
      <family val="2"/>
      <charset val="1"/>
    </font>
    <font>
      <b/>
      <i/>
      <sz val="9"/>
      <color rgb="FF000000"/>
      <name val="Arial"/>
      <family val="2"/>
      <charset val="1"/>
    </font>
    <font>
      <sz val="9"/>
      <name val="Arial"/>
      <family val="2"/>
      <charset val="1"/>
    </font>
    <font>
      <sz val="9"/>
      <color rgb="FFFFFF66"/>
      <name val="Arial"/>
      <family val="2"/>
      <charset val="1"/>
    </font>
    <font>
      <sz val="9"/>
      <color rgb="FFFF0000"/>
      <name val="Arial"/>
      <family val="2"/>
      <charset val="1"/>
    </font>
    <font>
      <sz val="10"/>
      <color rgb="FF000000"/>
      <name val="Arial"/>
      <family val="2"/>
      <charset val="1"/>
    </font>
    <font>
      <b/>
      <sz val="10"/>
      <name val="Arial"/>
      <family val="2"/>
      <charset val="1"/>
    </font>
    <font>
      <b/>
      <sz val="9"/>
      <color rgb="FFFF0000"/>
      <name val="Arial"/>
      <family val="2"/>
      <charset val="1"/>
    </font>
    <font>
      <sz val="8"/>
      <color rgb="FFFF0000"/>
      <name val="Arial"/>
      <family val="2"/>
      <charset val="1"/>
    </font>
    <font>
      <b/>
      <sz val="11"/>
      <name val="Arial"/>
      <family val="2"/>
      <charset val="1"/>
    </font>
    <font>
      <b/>
      <sz val="8"/>
      <color rgb="FF0000FF"/>
      <name val="Arial"/>
      <family val="2"/>
      <charset val="1"/>
    </font>
    <font>
      <b/>
      <i/>
      <sz val="11"/>
      <name val="Arial"/>
      <family val="2"/>
      <charset val="1"/>
    </font>
    <font>
      <b/>
      <sz val="8"/>
      <name val="Arial"/>
      <family val="2"/>
      <charset val="1"/>
    </font>
    <font>
      <i/>
      <sz val="8"/>
      <color rgb="FFFF0000"/>
      <name val="Arial"/>
      <family val="2"/>
      <charset val="1"/>
    </font>
    <font>
      <sz val="11"/>
      <name val="Arial"/>
      <family val="2"/>
      <charset val="1"/>
    </font>
    <font>
      <b/>
      <sz val="11"/>
      <color rgb="FFFF0000"/>
      <name val="Arial"/>
      <family val="2"/>
      <charset val="1"/>
    </font>
    <font>
      <b/>
      <sz val="8"/>
      <color rgb="FFFFFF00"/>
      <name val="Arial"/>
      <family val="2"/>
      <charset val="1"/>
    </font>
    <font>
      <sz val="11"/>
      <color rgb="FFFFFF66"/>
      <name val="Arial"/>
      <family val="2"/>
      <charset val="1"/>
    </font>
    <font>
      <i/>
      <sz val="11"/>
      <name val="Arial"/>
      <family val="2"/>
      <charset val="1"/>
    </font>
    <font>
      <i/>
      <sz val="10"/>
      <name val="Arial"/>
      <family val="2"/>
      <charset val="1"/>
    </font>
    <font>
      <sz val="8"/>
      <color rgb="FFFFFF66"/>
      <name val="Arial"/>
      <family val="2"/>
      <charset val="1"/>
    </font>
    <font>
      <b/>
      <sz val="12"/>
      <name val="Arial"/>
      <family val="2"/>
      <charset val="1"/>
    </font>
    <font>
      <b/>
      <i/>
      <sz val="10"/>
      <name val="Arial"/>
      <family val="2"/>
      <charset val="1"/>
    </font>
    <font>
      <sz val="7"/>
      <name val="Arial"/>
      <family val="2"/>
      <charset val="1"/>
    </font>
    <font>
      <b/>
      <sz val="8"/>
      <color rgb="FFFF0000"/>
      <name val="Arial"/>
      <family val="2"/>
      <charset val="1"/>
    </font>
    <font>
      <b/>
      <sz val="7"/>
      <name val="Arial"/>
      <family val="2"/>
      <charset val="1"/>
    </font>
    <font>
      <b/>
      <sz val="8"/>
      <color rgb="FF000000"/>
      <name val="Arial"/>
      <family val="2"/>
      <charset val="1"/>
    </font>
    <font>
      <sz val="7"/>
      <color rgb="FFFF0000"/>
      <name val="Arial"/>
      <family val="2"/>
      <charset val="1"/>
    </font>
    <font>
      <sz val="8"/>
      <color rgb="FF000000"/>
      <name val="Arial"/>
      <family val="2"/>
      <charset val="1"/>
    </font>
    <font>
      <sz val="10"/>
      <color rgb="FF000000"/>
      <name val="Calibri"/>
      <family val="2"/>
      <charset val="1"/>
    </font>
    <font>
      <sz val="10"/>
      <color rgb="FF0000FF"/>
      <name val="Calibri"/>
      <family val="2"/>
      <charset val="1"/>
    </font>
    <font>
      <b/>
      <sz val="12"/>
      <color rgb="FFFFFFFF"/>
      <name val="Calibri"/>
      <family val="2"/>
      <charset val="1"/>
    </font>
    <font>
      <b/>
      <sz val="10"/>
      <color rgb="FFFFFFFF"/>
      <name val="Calibri"/>
      <family val="2"/>
      <charset val="1"/>
    </font>
    <font>
      <b/>
      <sz val="10"/>
      <color rgb="FF000000"/>
      <name val="Calibri"/>
      <family val="2"/>
      <charset val="1"/>
    </font>
    <font>
      <sz val="8"/>
      <color rgb="FF0000FF"/>
      <name val="Arial"/>
      <family val="2"/>
      <charset val="1"/>
    </font>
    <font>
      <sz val="7"/>
      <color rgb="FF0000FF"/>
      <name val="Arial"/>
      <family val="2"/>
      <charset val="1"/>
    </font>
    <font>
      <sz val="10"/>
      <color rgb="FF3333CC"/>
      <name val="Calibri"/>
      <family val="2"/>
      <charset val="1"/>
    </font>
    <font>
      <sz val="10"/>
      <color rgb="FF0000CC"/>
      <name val="Calibri"/>
      <family val="2"/>
      <charset val="1"/>
    </font>
    <font>
      <b/>
      <sz val="10"/>
      <name val="Calibri"/>
      <family val="2"/>
      <charset val="1"/>
    </font>
    <font>
      <sz val="10"/>
      <name val="Calibri"/>
      <family val="2"/>
      <charset val="1"/>
    </font>
    <font>
      <sz val="11"/>
      <color rgb="FF000000"/>
      <name val="Calibri"/>
      <family val="2"/>
      <charset val="1"/>
    </font>
    <font>
      <sz val="11"/>
      <color theme="1"/>
      <name val="Arial"/>
      <family val="2"/>
    </font>
    <font>
      <sz val="10"/>
      <name val="Arial"/>
      <family val="2"/>
    </font>
    <font>
      <b/>
      <sz val="12"/>
      <color rgb="FFFF0000"/>
      <name val="Arial"/>
      <family val="2"/>
    </font>
    <font>
      <sz val="12"/>
      <name val="Arial"/>
      <family val="2"/>
    </font>
    <font>
      <b/>
      <sz val="12"/>
      <name val="Arial"/>
      <family val="2"/>
    </font>
    <font>
      <b/>
      <sz val="11"/>
      <name val="Arial"/>
      <family val="2"/>
    </font>
    <font>
      <sz val="12"/>
      <color theme="1"/>
      <name val="Arial"/>
      <family val="2"/>
    </font>
    <font>
      <b/>
      <sz val="10"/>
      <name val="Arial"/>
      <family val="2"/>
    </font>
    <font>
      <sz val="10"/>
      <color rgb="FFFF0000"/>
      <name val="Arial"/>
      <family val="2"/>
    </font>
    <font>
      <sz val="9"/>
      <name val="Arial"/>
      <family val="2"/>
    </font>
    <font>
      <b/>
      <i/>
      <sz val="14"/>
      <name val="Arial"/>
      <family val="2"/>
    </font>
    <font>
      <sz val="9"/>
      <color theme="1"/>
      <name val="Arial"/>
      <family val="2"/>
    </font>
    <font>
      <b/>
      <sz val="11"/>
      <color theme="1"/>
      <name val="Calibri"/>
      <family val="2"/>
      <scheme val="minor"/>
    </font>
    <font>
      <sz val="8"/>
      <name val="Calibri"/>
      <family val="2"/>
      <charset val="1"/>
    </font>
    <font>
      <b/>
      <sz val="9"/>
      <color rgb="FF000000"/>
      <name val="Arial"/>
      <family val="2"/>
    </font>
    <font>
      <b/>
      <i/>
      <sz val="9"/>
      <color rgb="FF000000"/>
      <name val="Arial"/>
      <family val="2"/>
    </font>
    <font>
      <b/>
      <sz val="11"/>
      <color rgb="FF000000"/>
      <name val="Arial"/>
      <family val="2"/>
    </font>
    <font>
      <b/>
      <sz val="16"/>
      <name val="Arial"/>
      <family val="2"/>
    </font>
    <font>
      <b/>
      <sz val="11"/>
      <color rgb="FFFF0000"/>
      <name val="Arial"/>
      <family val="2"/>
    </font>
    <font>
      <sz val="11"/>
      <color rgb="FF000000"/>
      <name val="Arial"/>
      <family val="2"/>
    </font>
    <font>
      <b/>
      <sz val="14"/>
      <name val="Arial"/>
      <family val="2"/>
    </font>
    <font>
      <b/>
      <sz val="11"/>
      <color rgb="FFFFFFFF"/>
      <name val="Arial"/>
      <family val="2"/>
    </font>
    <font>
      <sz val="11"/>
      <color rgb="FFFF0000"/>
      <name val="Arial"/>
      <family val="2"/>
    </font>
    <font>
      <sz val="10"/>
      <color rgb="FFFFFFFF"/>
      <name val="Arial"/>
      <family val="2"/>
    </font>
    <font>
      <sz val="10"/>
      <color rgb="FF000000"/>
      <name val="Arial"/>
      <family val="2"/>
    </font>
    <font>
      <sz val="10"/>
      <color rgb="FF2A6099"/>
      <name val="Arial"/>
      <family val="2"/>
    </font>
    <font>
      <b/>
      <sz val="12"/>
      <color theme="1"/>
      <name val="Calibri"/>
      <family val="2"/>
      <scheme val="minor"/>
    </font>
    <font>
      <i/>
      <sz val="9"/>
      <name val="Arial"/>
      <family val="2"/>
    </font>
    <font>
      <i/>
      <sz val="10"/>
      <name val="Arial"/>
      <family val="2"/>
    </font>
    <font>
      <b/>
      <sz val="9"/>
      <name val="Arial"/>
      <family val="2"/>
    </font>
    <font>
      <b/>
      <sz val="11"/>
      <color rgb="FF000000"/>
      <name val="Calibri"/>
      <family val="2"/>
    </font>
    <font>
      <sz val="10"/>
      <color rgb="FFFF0000"/>
      <name val="Arial"/>
      <family val="2"/>
      <charset val="1"/>
    </font>
    <font>
      <b/>
      <sz val="10"/>
      <color theme="1"/>
      <name val="Calibri"/>
      <family val="2"/>
      <scheme val="minor"/>
    </font>
    <font>
      <sz val="8"/>
      <color rgb="FFFF0000"/>
      <name val="Arial"/>
      <family val="2"/>
    </font>
    <font>
      <u/>
      <sz val="11"/>
      <color theme="10"/>
      <name val="Calibri"/>
      <family val="2"/>
      <charset val="1"/>
    </font>
    <font>
      <sz val="10"/>
      <color rgb="FF0000FF"/>
      <name val="Arial"/>
      <family val="2"/>
      <charset val="1"/>
    </font>
    <font>
      <sz val="8"/>
      <color rgb="FFFFFF00"/>
      <name val="Arial"/>
      <family val="2"/>
    </font>
    <font>
      <sz val="9"/>
      <color rgb="FFFFFF00"/>
      <name val="Arial"/>
      <family val="2"/>
    </font>
    <font>
      <sz val="9"/>
      <color rgb="FF000000"/>
      <name val="Arial"/>
      <family val="2"/>
    </font>
    <font>
      <b/>
      <sz val="9"/>
      <color rgb="FFFFFF00"/>
      <name val="Arial"/>
      <family val="2"/>
    </font>
    <font>
      <b/>
      <sz val="10"/>
      <color rgb="FFFFFF00"/>
      <name val="Arial"/>
      <family val="2"/>
      <charset val="1"/>
    </font>
    <font>
      <sz val="10"/>
      <color rgb="FFFFFF00"/>
      <name val="Arial"/>
      <family val="2"/>
      <charset val="1"/>
    </font>
    <font>
      <b/>
      <sz val="12"/>
      <color rgb="FF000000"/>
      <name val="Calibri"/>
      <family val="2"/>
    </font>
    <font>
      <sz val="7"/>
      <color rgb="FFFF0000"/>
      <name val="Arial"/>
      <family val="2"/>
    </font>
    <font>
      <b/>
      <sz val="7"/>
      <name val="Arial"/>
      <family val="2"/>
    </font>
    <font>
      <sz val="7"/>
      <name val="Arial"/>
      <family val="2"/>
    </font>
    <font>
      <sz val="10"/>
      <color rgb="FFFF0000"/>
      <name val="Calibri"/>
      <family val="2"/>
      <charset val="1"/>
    </font>
    <font>
      <sz val="10"/>
      <color rgb="FFFFFF00"/>
      <name val="Calibri"/>
      <family val="2"/>
      <charset val="1"/>
    </font>
    <font>
      <u/>
      <sz val="10"/>
      <color theme="10"/>
      <name val="Calibri"/>
      <family val="2"/>
      <charset val="1"/>
    </font>
    <font>
      <b/>
      <sz val="10"/>
      <color rgb="FFFF0000"/>
      <name val="Arial"/>
      <family val="2"/>
    </font>
    <font>
      <b/>
      <sz val="10"/>
      <color rgb="FF000000"/>
      <name val="Calibri"/>
      <family val="2"/>
    </font>
    <font>
      <b/>
      <sz val="9"/>
      <color rgb="FF000000"/>
      <name val="Calibri"/>
      <family val="2"/>
    </font>
    <font>
      <sz val="11"/>
      <color rgb="FF0000FF"/>
      <name val="Calibri"/>
      <family val="2"/>
      <charset val="1"/>
    </font>
  </fonts>
  <fills count="44">
    <fill>
      <patternFill patternType="none"/>
    </fill>
    <fill>
      <patternFill patternType="gray125"/>
    </fill>
    <fill>
      <patternFill patternType="solid">
        <fgColor rgb="FFCCCCFF"/>
        <bgColor rgb="FFB9CDE5"/>
      </patternFill>
    </fill>
    <fill>
      <patternFill patternType="solid">
        <fgColor rgb="FFFF99CC"/>
        <bgColor rgb="FFFF8080"/>
      </patternFill>
    </fill>
    <fill>
      <patternFill patternType="solid">
        <fgColor rgb="FFCCFFCC"/>
        <bgColor rgb="FFCCFFFF"/>
      </patternFill>
    </fill>
    <fill>
      <patternFill patternType="solid">
        <fgColor rgb="FFCC99FF"/>
        <bgColor rgb="FFFF99CC"/>
      </patternFill>
    </fill>
    <fill>
      <patternFill patternType="solid">
        <fgColor rgb="FFCCFFFF"/>
        <bgColor rgb="FFCCFFCC"/>
      </patternFill>
    </fill>
    <fill>
      <patternFill patternType="solid">
        <fgColor rgb="FFC0C0C0"/>
        <bgColor rgb="FFB4C7E7"/>
      </patternFill>
    </fill>
    <fill>
      <patternFill patternType="solid">
        <fgColor rgb="FFFFCC99"/>
        <bgColor rgb="FFFFC7CE"/>
      </patternFill>
    </fill>
    <fill>
      <patternFill patternType="solid">
        <fgColor rgb="FF99CCFF"/>
        <bgColor rgb="FFB4C7E7"/>
      </patternFill>
    </fill>
    <fill>
      <patternFill patternType="solid">
        <fgColor rgb="FFFF8080"/>
        <bgColor rgb="FFFF99CC"/>
      </patternFill>
    </fill>
    <fill>
      <patternFill patternType="solid">
        <fgColor rgb="FF00FF00"/>
        <bgColor rgb="FF00B050"/>
      </patternFill>
    </fill>
    <fill>
      <patternFill patternType="solid">
        <fgColor rgb="FFFFCC00"/>
        <bgColor rgb="FFFFFF00"/>
      </patternFill>
    </fill>
    <fill>
      <patternFill patternType="solid">
        <fgColor rgb="FF0066CC"/>
        <bgColor rgb="FF0563C1"/>
      </patternFill>
    </fill>
    <fill>
      <patternFill patternType="solid">
        <fgColor rgb="FF800080"/>
        <bgColor rgb="FF800080"/>
      </patternFill>
    </fill>
    <fill>
      <patternFill patternType="solid">
        <fgColor rgb="FF33CCCC"/>
        <bgColor rgb="FF339966"/>
      </patternFill>
    </fill>
    <fill>
      <patternFill patternType="solid">
        <fgColor rgb="FFFF9900"/>
        <bgColor rgb="FFFF7120"/>
      </patternFill>
    </fill>
    <fill>
      <patternFill patternType="solid">
        <fgColor rgb="FF969696"/>
        <bgColor rgb="FFA6A6A6"/>
      </patternFill>
    </fill>
    <fill>
      <patternFill patternType="solid">
        <fgColor rgb="FFFFFF99"/>
        <bgColor rgb="FFFFFFCC"/>
      </patternFill>
    </fill>
    <fill>
      <patternFill patternType="solid">
        <fgColor rgb="FFFFFFCC"/>
        <bgColor rgb="FFFFFFFF"/>
      </patternFill>
    </fill>
    <fill>
      <patternFill patternType="solid">
        <fgColor rgb="FF000000"/>
        <bgColor rgb="FF003300"/>
      </patternFill>
    </fill>
    <fill>
      <patternFill patternType="solid">
        <fgColor rgb="FFFF0000"/>
        <bgColor rgb="FF9C0006"/>
      </patternFill>
    </fill>
    <fill>
      <patternFill patternType="solid">
        <fgColor rgb="FF333399"/>
        <bgColor rgb="FF3333CC"/>
      </patternFill>
    </fill>
    <fill>
      <patternFill patternType="solid">
        <fgColor rgb="FF339966"/>
        <bgColor rgb="FF00B050"/>
      </patternFill>
    </fill>
    <fill>
      <patternFill patternType="solid">
        <fgColor rgb="FFFF6600"/>
        <bgColor rgb="FFFF7120"/>
      </patternFill>
    </fill>
    <fill>
      <patternFill patternType="solid">
        <fgColor rgb="FF8EB4E3"/>
        <bgColor rgb="FF99CCFF"/>
      </patternFill>
    </fill>
    <fill>
      <patternFill patternType="solid">
        <fgColor rgb="FFB7DEE8"/>
        <bgColor rgb="FFB9CDE5"/>
      </patternFill>
    </fill>
    <fill>
      <patternFill patternType="solid">
        <fgColor rgb="FFDCE6F2"/>
        <bgColor rgb="FFDEEBF7"/>
      </patternFill>
    </fill>
    <fill>
      <patternFill patternType="solid">
        <fgColor rgb="FFFFFFFF"/>
        <bgColor rgb="FFFFFFCC"/>
      </patternFill>
    </fill>
    <fill>
      <patternFill patternType="solid">
        <fgColor rgb="FFD9D9D9"/>
        <bgColor rgb="FFDCE6F2"/>
      </patternFill>
    </fill>
    <fill>
      <patternFill patternType="solid">
        <fgColor rgb="FF7F7F7F"/>
        <bgColor rgb="FF808080"/>
      </patternFill>
    </fill>
    <fill>
      <patternFill patternType="solid">
        <fgColor rgb="FFB9CDE5"/>
        <bgColor rgb="FFB4C7E7"/>
      </patternFill>
    </fill>
    <fill>
      <patternFill patternType="solid">
        <fgColor rgb="FFB4C7E7"/>
        <bgColor rgb="FFB9CDE5"/>
      </patternFill>
    </fill>
    <fill>
      <patternFill patternType="solid">
        <fgColor rgb="FF002060"/>
        <bgColor rgb="FF003366"/>
      </patternFill>
    </fill>
    <fill>
      <patternFill patternType="solid">
        <fgColor rgb="FFDEEBF7"/>
        <bgColor rgb="FFDCE6F2"/>
      </patternFill>
    </fill>
    <fill>
      <patternFill patternType="solid">
        <fgColor rgb="FFFFFF00"/>
        <bgColor rgb="FFFFFF66"/>
      </patternFill>
    </fill>
    <fill>
      <patternFill patternType="solid">
        <fgColor theme="4" tint="0.79998168889431442"/>
        <bgColor indexed="64"/>
      </patternFill>
    </fill>
    <fill>
      <patternFill patternType="solid">
        <fgColor theme="4" tint="0.79998168889431442"/>
        <bgColor rgb="FFFFFFCC"/>
      </patternFill>
    </fill>
    <fill>
      <patternFill patternType="solid">
        <fgColor theme="7" tint="0.79998168889431442"/>
        <bgColor indexed="64"/>
      </patternFill>
    </fill>
    <fill>
      <patternFill patternType="solid">
        <fgColor theme="4" tint="0.59999389629810485"/>
        <bgColor indexed="64"/>
      </patternFill>
    </fill>
    <fill>
      <patternFill patternType="solid">
        <fgColor rgb="FFD9D9D9"/>
        <bgColor rgb="FFDEE6EF"/>
      </patternFill>
    </fill>
    <fill>
      <patternFill patternType="solid">
        <fgColor rgb="FFD9D9D9"/>
        <bgColor rgb="FFDAE3F3"/>
      </patternFill>
    </fill>
    <fill>
      <patternFill patternType="solid">
        <fgColor theme="7" tint="0.79998168889431442"/>
        <bgColor rgb="FFFFFFCC"/>
      </patternFill>
    </fill>
    <fill>
      <patternFill patternType="solid">
        <fgColor theme="7" tint="0.59999389629810485"/>
        <bgColor indexed="64"/>
      </patternFill>
    </fill>
  </fills>
  <borders count="90">
    <border>
      <left/>
      <right/>
      <top/>
      <bottom/>
      <diagonal/>
    </border>
    <border>
      <left style="thin">
        <color rgb="FF808080"/>
      </left>
      <right style="thin">
        <color rgb="FF808080"/>
      </right>
      <top style="thin">
        <color rgb="FF808080"/>
      </top>
      <bottom style="thin">
        <color rgb="FF808080"/>
      </bottom>
      <diagonal/>
    </border>
    <border>
      <left style="double">
        <color rgb="FF333333"/>
      </left>
      <right style="double">
        <color rgb="FF333333"/>
      </right>
      <top style="double">
        <color rgb="FF333333"/>
      </top>
      <bottom style="double">
        <color rgb="FF333333"/>
      </bottom>
      <diagonal/>
    </border>
    <border>
      <left/>
      <right/>
      <top/>
      <bottom style="double">
        <color rgb="FFFF9900"/>
      </bottom>
      <diagonal/>
    </border>
    <border>
      <left style="thin">
        <color rgb="FFC0C0C0"/>
      </left>
      <right style="thin">
        <color rgb="FFC0C0C0"/>
      </right>
      <top style="thin">
        <color rgb="FFC0C0C0"/>
      </top>
      <bottom style="thin">
        <color rgb="FFC0C0C0"/>
      </bottom>
      <diagonal/>
    </border>
    <border>
      <left style="thin">
        <color rgb="FF333333"/>
      </left>
      <right style="thin">
        <color rgb="FF333333"/>
      </right>
      <top style="thin">
        <color rgb="FF333333"/>
      </top>
      <bottom style="thin">
        <color rgb="FF333333"/>
      </bottom>
      <diagonal/>
    </border>
    <border>
      <left/>
      <right/>
      <top style="thin">
        <color rgb="FF333399"/>
      </top>
      <bottom style="double">
        <color rgb="FF333399"/>
      </bottom>
      <diagonal/>
    </border>
    <border>
      <left/>
      <right/>
      <top/>
      <bottom style="thick">
        <color rgb="FF333399"/>
      </bottom>
      <diagonal/>
    </border>
    <border>
      <left/>
      <right/>
      <top/>
      <bottom style="thick">
        <color rgb="FF3366FF"/>
      </bottom>
      <diagonal/>
    </border>
    <border>
      <left/>
      <right/>
      <top/>
      <bottom style="thick">
        <color rgb="FFC0C0C0"/>
      </bottom>
      <diagonal/>
    </border>
    <border>
      <left/>
      <right/>
      <top/>
      <bottom style="medium">
        <color rgb="FF0066CC"/>
      </bottom>
      <diagonal/>
    </border>
    <border>
      <left style="thin">
        <color auto="1"/>
      </left>
      <right style="thin">
        <color auto="1"/>
      </right>
      <top style="thin">
        <color auto="1"/>
      </top>
      <bottom style="thin">
        <color auto="1"/>
      </bottom>
      <diagonal/>
    </border>
    <border>
      <left style="thin">
        <color auto="1"/>
      </left>
      <right style="thin">
        <color auto="1"/>
      </right>
      <top/>
      <bottom style="thin">
        <color auto="1"/>
      </bottom>
      <diagonal/>
    </border>
    <border>
      <left style="thin">
        <color rgb="FFA6A6A6"/>
      </left>
      <right style="thin">
        <color rgb="FFA6A6A6"/>
      </right>
      <top style="thin">
        <color rgb="FFA6A6A6"/>
      </top>
      <bottom style="thin">
        <color rgb="FFA6A6A6"/>
      </bottom>
      <diagonal/>
    </border>
    <border>
      <left/>
      <right/>
      <top/>
      <bottom style="thick">
        <color auto="1"/>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thin">
        <color auto="1"/>
      </right>
      <top style="medium">
        <color auto="1"/>
      </top>
      <bottom/>
      <diagonal/>
    </border>
    <border>
      <left style="thin">
        <color auto="1"/>
      </left>
      <right/>
      <top style="medium">
        <color auto="1"/>
      </top>
      <bottom style="thin">
        <color auto="1"/>
      </bottom>
      <diagonal/>
    </border>
    <border>
      <left style="thin">
        <color auto="1"/>
      </left>
      <right style="medium">
        <color auto="1"/>
      </right>
      <top style="medium">
        <color auto="1"/>
      </top>
      <bottom/>
      <diagonal/>
    </border>
    <border>
      <left style="thin">
        <color auto="1"/>
      </left>
      <right style="thin">
        <color auto="1"/>
      </right>
      <top/>
      <bottom/>
      <diagonal/>
    </border>
    <border>
      <left style="thin">
        <color auto="1"/>
      </left>
      <right/>
      <top/>
      <bottom/>
      <diagonal/>
    </border>
    <border>
      <left/>
      <right/>
      <top style="thick">
        <color auto="1"/>
      </top>
      <bottom/>
      <diagonal/>
    </border>
    <border>
      <left style="medium">
        <color auto="1"/>
      </left>
      <right style="thin">
        <color auto="1"/>
      </right>
      <top style="medium">
        <color auto="1"/>
      </top>
      <bottom style="thin">
        <color rgb="FFA6A6A6"/>
      </bottom>
      <diagonal/>
    </border>
    <border>
      <left style="thin">
        <color auto="1"/>
      </left>
      <right style="thin">
        <color auto="1"/>
      </right>
      <top style="medium">
        <color auto="1"/>
      </top>
      <bottom style="thin">
        <color rgb="FFA6A6A6"/>
      </bottom>
      <diagonal/>
    </border>
    <border>
      <left style="thin">
        <color auto="1"/>
      </left>
      <right/>
      <top style="medium">
        <color auto="1"/>
      </top>
      <bottom style="thin">
        <color rgb="FFA6A6A6"/>
      </bottom>
      <diagonal/>
    </border>
    <border>
      <left style="thin">
        <color auto="1"/>
      </left>
      <right style="medium">
        <color auto="1"/>
      </right>
      <top style="medium">
        <color auto="1"/>
      </top>
      <bottom style="thin">
        <color rgb="FFA6A6A6"/>
      </bottom>
      <diagonal/>
    </border>
    <border>
      <left style="thin">
        <color auto="1"/>
      </left>
      <right style="medium">
        <color auto="1"/>
      </right>
      <top/>
      <bottom style="thin">
        <color rgb="FFA6A6A6"/>
      </bottom>
      <diagonal/>
    </border>
    <border>
      <left style="medium">
        <color auto="1"/>
      </left>
      <right style="thin">
        <color auto="1"/>
      </right>
      <top style="thin">
        <color rgb="FFA6A6A6"/>
      </top>
      <bottom style="thin">
        <color rgb="FFA6A6A6"/>
      </bottom>
      <diagonal/>
    </border>
    <border>
      <left style="thin">
        <color auto="1"/>
      </left>
      <right style="thin">
        <color auto="1"/>
      </right>
      <top style="thin">
        <color rgb="FFA6A6A6"/>
      </top>
      <bottom style="thin">
        <color rgb="FFA6A6A6"/>
      </bottom>
      <diagonal/>
    </border>
    <border>
      <left style="thin">
        <color auto="1"/>
      </left>
      <right/>
      <top style="thin">
        <color rgb="FFA6A6A6"/>
      </top>
      <bottom style="thin">
        <color rgb="FFA6A6A6"/>
      </bottom>
      <diagonal/>
    </border>
    <border>
      <left style="thin">
        <color auto="1"/>
      </left>
      <right style="medium">
        <color auto="1"/>
      </right>
      <top style="thin">
        <color rgb="FFA6A6A6"/>
      </top>
      <bottom style="thin">
        <color rgb="FFA6A6A6"/>
      </bottom>
      <diagonal/>
    </border>
    <border>
      <left style="medium">
        <color auto="1"/>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style="medium">
        <color auto="1"/>
      </right>
      <top style="medium">
        <color auto="1"/>
      </top>
      <bottom style="medium">
        <color auto="1"/>
      </bottom>
      <diagonal/>
    </border>
    <border>
      <left style="thin">
        <color auto="1"/>
      </left>
      <right style="thin">
        <color auto="1"/>
      </right>
      <top/>
      <bottom style="hair">
        <color rgb="FF808080"/>
      </bottom>
      <diagonal/>
    </border>
    <border>
      <left style="thin">
        <color auto="1"/>
      </left>
      <right style="thin">
        <color auto="1"/>
      </right>
      <top style="hair">
        <color rgb="FF808080"/>
      </top>
      <bottom style="hair">
        <color rgb="FF808080"/>
      </bottom>
      <diagonal/>
    </border>
    <border>
      <left style="medium">
        <color rgb="FF808080"/>
      </left>
      <right style="thin">
        <color rgb="FFA6A6A6"/>
      </right>
      <top style="thin">
        <color rgb="FFA6A6A6"/>
      </top>
      <bottom style="thin">
        <color rgb="FFA6A6A6"/>
      </bottom>
      <diagonal/>
    </border>
    <border>
      <left style="medium">
        <color rgb="FF808080"/>
      </left>
      <right/>
      <top style="medium">
        <color rgb="FF808080"/>
      </top>
      <bottom/>
      <diagonal/>
    </border>
    <border>
      <left/>
      <right/>
      <top style="medium">
        <color rgb="FF808080"/>
      </top>
      <bottom/>
      <diagonal/>
    </border>
    <border>
      <left/>
      <right style="medium">
        <color rgb="FF808080"/>
      </right>
      <top style="medium">
        <color rgb="FF808080"/>
      </top>
      <bottom/>
      <diagonal/>
    </border>
    <border>
      <left style="medium">
        <color rgb="FF808080"/>
      </left>
      <right/>
      <top/>
      <bottom style="medium">
        <color rgb="FF808080"/>
      </bottom>
      <diagonal/>
    </border>
    <border>
      <left/>
      <right/>
      <top/>
      <bottom style="medium">
        <color rgb="FF808080"/>
      </bottom>
      <diagonal/>
    </border>
    <border>
      <left/>
      <right style="medium">
        <color rgb="FF808080"/>
      </right>
      <top/>
      <bottom/>
      <diagonal/>
    </border>
    <border>
      <left style="medium">
        <color rgb="FF808080"/>
      </left>
      <right style="thin">
        <color rgb="FFA6A6A6"/>
      </right>
      <top style="medium">
        <color rgb="FF808080"/>
      </top>
      <bottom style="thin">
        <color rgb="FFA6A6A6"/>
      </bottom>
      <diagonal/>
    </border>
    <border>
      <left/>
      <right style="thin">
        <color rgb="FFA6A6A6"/>
      </right>
      <top style="medium">
        <color rgb="FF808080"/>
      </top>
      <bottom style="thin">
        <color rgb="FFA6A6A6"/>
      </bottom>
      <diagonal/>
    </border>
    <border>
      <left style="thin">
        <color rgb="FFA6A6A6"/>
      </left>
      <right style="thin">
        <color rgb="FFA6A6A6"/>
      </right>
      <top style="medium">
        <color rgb="FF808080"/>
      </top>
      <bottom style="thin">
        <color rgb="FFA6A6A6"/>
      </bottom>
      <diagonal/>
    </border>
    <border>
      <left style="thin">
        <color rgb="FFA6A6A6"/>
      </left>
      <right style="medium">
        <color rgb="FF808080"/>
      </right>
      <top style="medium">
        <color rgb="FF808080"/>
      </top>
      <bottom style="thin">
        <color rgb="FFA6A6A6"/>
      </bottom>
      <diagonal/>
    </border>
    <border>
      <left/>
      <right style="thin">
        <color rgb="FFA6A6A6"/>
      </right>
      <top style="thin">
        <color rgb="FFA6A6A6"/>
      </top>
      <bottom style="thin">
        <color rgb="FFA6A6A6"/>
      </bottom>
      <diagonal/>
    </border>
    <border>
      <left style="thin">
        <color rgb="FFA6A6A6"/>
      </left>
      <right style="medium">
        <color rgb="FF808080"/>
      </right>
      <top style="thin">
        <color rgb="FFA6A6A6"/>
      </top>
      <bottom style="thin">
        <color rgb="FFA6A6A6"/>
      </bottom>
      <diagonal/>
    </border>
    <border>
      <left/>
      <right/>
      <top style="thin">
        <color rgb="FFA6A6A6"/>
      </top>
      <bottom style="thin">
        <color rgb="FFA6A6A6"/>
      </bottom>
      <diagonal/>
    </border>
    <border>
      <left/>
      <right style="thin">
        <color rgb="FFA6A6A6"/>
      </right>
      <top style="thin">
        <color rgb="FFA6A6A6"/>
      </top>
      <bottom/>
      <diagonal/>
    </border>
    <border>
      <left/>
      <right/>
      <top/>
      <bottom style="hair">
        <color auto="1"/>
      </bottom>
      <diagonal/>
    </border>
    <border>
      <left style="thin">
        <color auto="1"/>
      </left>
      <right/>
      <top style="thin">
        <color auto="1"/>
      </top>
      <bottom style="thin">
        <color auto="1"/>
      </bottom>
      <diagonal/>
    </border>
    <border>
      <left style="hair">
        <color auto="1"/>
      </left>
      <right style="hair">
        <color auto="1"/>
      </right>
      <top style="thin">
        <color auto="1"/>
      </top>
      <bottom style="thin">
        <color auto="1"/>
      </bottom>
      <diagonal/>
    </border>
    <border>
      <left/>
      <right style="hair">
        <color auto="1"/>
      </right>
      <top style="hair">
        <color auto="1"/>
      </top>
      <bottom style="thin">
        <color rgb="FFE46C0A"/>
      </bottom>
      <diagonal/>
    </border>
    <border>
      <left/>
      <right/>
      <top style="thin">
        <color rgb="FFFF7120"/>
      </top>
      <bottom style="thin">
        <color rgb="FFFF7120"/>
      </bottom>
      <diagonal/>
    </border>
    <border>
      <left/>
      <right/>
      <top style="thin">
        <color rgb="FFFF6600"/>
      </top>
      <bottom style="thin">
        <color rgb="FFFF6600"/>
      </bottom>
      <diagonal/>
    </border>
    <border>
      <left/>
      <right style="thin">
        <color auto="1"/>
      </right>
      <top style="thin">
        <color rgb="FFFF7120"/>
      </top>
      <bottom style="thin">
        <color rgb="FFFF7120"/>
      </bottom>
      <diagonal/>
    </border>
    <border>
      <left style="thin">
        <color auto="1"/>
      </left>
      <right style="thin">
        <color auto="1"/>
      </right>
      <top style="thin">
        <color rgb="FFFF7120"/>
      </top>
      <bottom style="thin">
        <color rgb="FFFF7120"/>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style="thin">
        <color indexed="64"/>
      </left>
      <right/>
      <top style="thin">
        <color indexed="64"/>
      </top>
      <bottom/>
      <diagonal/>
    </border>
    <border>
      <left/>
      <right/>
      <top style="thin">
        <color indexed="64"/>
      </top>
      <bottom style="thin">
        <color indexed="64"/>
      </bottom>
      <diagonal/>
    </border>
    <border>
      <left/>
      <right style="thin">
        <color indexed="64"/>
      </right>
      <top/>
      <bottom style="thin">
        <color indexed="64"/>
      </bottom>
      <diagonal/>
    </border>
    <border>
      <left/>
      <right/>
      <top/>
      <bottom style="thin">
        <color indexed="64"/>
      </bottom>
      <diagonal/>
    </border>
    <border>
      <left style="thin">
        <color auto="1"/>
      </left>
      <right style="thin">
        <color auto="1"/>
      </right>
      <top style="hair">
        <color rgb="FF808080"/>
      </top>
      <bottom style="thin">
        <color auto="1"/>
      </bottom>
      <diagonal/>
    </border>
    <border>
      <left style="medium">
        <color auto="1"/>
      </left>
      <right style="thin">
        <color auto="1"/>
      </right>
      <top style="thin">
        <color rgb="FFA6A6A6"/>
      </top>
      <bottom/>
      <diagonal/>
    </border>
    <border>
      <left style="thin">
        <color auto="1"/>
      </left>
      <right style="thin">
        <color auto="1"/>
      </right>
      <top style="thin">
        <color rgb="FFA6A6A6"/>
      </top>
      <bottom/>
      <diagonal/>
    </border>
    <border>
      <left style="medium">
        <color auto="1"/>
      </left>
      <right style="thin">
        <color auto="1"/>
      </right>
      <top style="double">
        <color auto="1"/>
      </top>
      <bottom style="thin">
        <color rgb="FFA6A6A6"/>
      </bottom>
      <diagonal/>
    </border>
    <border>
      <left style="thin">
        <color auto="1"/>
      </left>
      <right style="thin">
        <color auto="1"/>
      </right>
      <top style="double">
        <color auto="1"/>
      </top>
      <bottom style="thin">
        <color rgb="FFA6A6A6"/>
      </bottom>
      <diagonal/>
    </border>
    <border>
      <left/>
      <right/>
      <top style="double">
        <color auto="1"/>
      </top>
      <bottom/>
      <diagonal/>
    </border>
    <border>
      <left style="thin">
        <color auto="1"/>
      </left>
      <right style="medium">
        <color auto="1"/>
      </right>
      <top style="thin">
        <color rgb="FFA6A6A6"/>
      </top>
      <bottom/>
      <diagonal/>
    </border>
    <border>
      <left style="thin">
        <color auto="1"/>
      </left>
      <right style="medium">
        <color auto="1"/>
      </right>
      <top style="double">
        <color auto="1"/>
      </top>
      <bottom style="thin">
        <color rgb="FFA6A6A6"/>
      </bottom>
      <diagonal/>
    </border>
    <border>
      <left style="medium">
        <color auto="1"/>
      </left>
      <right style="thin">
        <color auto="1"/>
      </right>
      <top style="thin">
        <color rgb="FFA6A6A6"/>
      </top>
      <bottom style="medium">
        <color auto="1"/>
      </bottom>
      <diagonal/>
    </border>
    <border>
      <left style="thin">
        <color auto="1"/>
      </left>
      <right style="thin">
        <color auto="1"/>
      </right>
      <top style="thin">
        <color rgb="FFA6A6A6"/>
      </top>
      <bottom style="medium">
        <color auto="1"/>
      </bottom>
      <diagonal/>
    </border>
    <border>
      <left style="thin">
        <color auto="1"/>
      </left>
      <right style="medium">
        <color auto="1"/>
      </right>
      <top style="thin">
        <color rgb="FFA6A6A6"/>
      </top>
      <bottom style="medium">
        <color auto="1"/>
      </bottom>
      <diagonal/>
    </border>
    <border>
      <left style="medium">
        <color auto="1"/>
      </left>
      <right style="thin">
        <color auto="1"/>
      </right>
      <top/>
      <bottom style="thin">
        <color rgb="FFA6A6A6"/>
      </bottom>
      <diagonal/>
    </border>
    <border>
      <left style="thin">
        <color auto="1"/>
      </left>
      <right style="thin">
        <color auto="1"/>
      </right>
      <top/>
      <bottom style="thin">
        <color rgb="FFA6A6A6"/>
      </bottom>
      <diagonal/>
    </border>
    <border>
      <left style="thin">
        <color auto="1"/>
      </left>
      <right style="thin">
        <color auto="1"/>
      </right>
      <top style="medium">
        <color auto="1"/>
      </top>
      <bottom style="medium">
        <color auto="1"/>
      </bottom>
      <diagonal/>
    </border>
    <border>
      <left style="medium">
        <color auto="1"/>
      </left>
      <right/>
      <top style="thin">
        <color rgb="FFA6A6A6"/>
      </top>
      <bottom/>
      <diagonal/>
    </border>
    <border>
      <left/>
      <right/>
      <top style="thin">
        <color rgb="FFA6A6A6"/>
      </top>
      <bottom/>
      <diagonal/>
    </border>
    <border>
      <left style="medium">
        <color auto="1"/>
      </left>
      <right/>
      <top/>
      <bottom/>
      <diagonal/>
    </border>
    <border>
      <left style="thin">
        <color rgb="FFA6A6A6"/>
      </left>
      <right/>
      <top/>
      <bottom style="thin">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right style="medium">
        <color rgb="FF808080"/>
      </right>
      <top/>
      <bottom style="medium">
        <color rgb="FF808080"/>
      </bottom>
      <diagonal/>
    </border>
    <border>
      <left style="medium">
        <color rgb="FF808080"/>
      </left>
      <right/>
      <top/>
      <bottom/>
      <diagonal/>
    </border>
  </borders>
  <cellStyleXfs count="359">
    <xf numFmtId="0" fontId="0" fillId="0" borderId="0"/>
    <xf numFmtId="175" fontId="69" fillId="0" borderId="0" applyBorder="0" applyProtection="0"/>
    <xf numFmtId="171" fontId="69" fillId="0" borderId="0" applyBorder="0" applyProtection="0"/>
    <xf numFmtId="9" fontId="69" fillId="0" borderId="0" applyBorder="0" applyProtection="0"/>
    <xf numFmtId="164" fontId="2" fillId="0" borderId="0"/>
    <xf numFmtId="0" fontId="69" fillId="2" borderId="0" applyBorder="0" applyProtection="0"/>
    <xf numFmtId="0" fontId="69" fillId="3" borderId="0" applyBorder="0" applyProtection="0"/>
    <xf numFmtId="0" fontId="69" fillId="4" borderId="0" applyBorder="0" applyProtection="0"/>
    <xf numFmtId="0" fontId="69" fillId="5" borderId="0" applyBorder="0" applyProtection="0"/>
    <xf numFmtId="0" fontId="69" fillId="6" borderId="0" applyBorder="0" applyProtection="0"/>
    <xf numFmtId="0" fontId="69" fillId="7" borderId="0" applyBorder="0" applyProtection="0"/>
    <xf numFmtId="0" fontId="69" fillId="8"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69" fillId="9" borderId="0" applyBorder="0" applyProtection="0"/>
    <xf numFmtId="0" fontId="69" fillId="10" borderId="0" applyBorder="0" applyProtection="0"/>
    <xf numFmtId="0" fontId="69" fillId="11" borderId="0" applyBorder="0" applyProtection="0"/>
    <xf numFmtId="0" fontId="69" fillId="5" borderId="0" applyBorder="0" applyProtection="0"/>
    <xf numFmtId="0" fontId="69" fillId="9" borderId="0" applyBorder="0" applyProtection="0"/>
    <xf numFmtId="0" fontId="69" fillId="12" borderId="0" applyBorder="0" applyProtection="0"/>
    <xf numFmtId="0" fontId="3" fillId="13" borderId="0" applyBorder="0" applyProtection="0"/>
    <xf numFmtId="0" fontId="3" fillId="10" borderId="0" applyBorder="0" applyProtection="0"/>
    <xf numFmtId="0" fontId="3" fillId="11" borderId="0" applyBorder="0" applyProtection="0"/>
    <xf numFmtId="0" fontId="3" fillId="14" borderId="0" applyBorder="0" applyProtection="0"/>
    <xf numFmtId="0" fontId="3" fillId="15" borderId="0" applyBorder="0" applyProtection="0"/>
    <xf numFmtId="0" fontId="3" fillId="16" borderId="0" applyBorder="0" applyProtection="0"/>
    <xf numFmtId="0" fontId="4" fillId="4" borderId="0" applyBorder="0" applyProtection="0"/>
    <xf numFmtId="0" fontId="5" fillId="7" borderId="1" applyProtection="0"/>
    <xf numFmtId="0" fontId="6" fillId="17" borderId="2" applyProtection="0"/>
    <xf numFmtId="0" fontId="7" fillId="0" borderId="3" applyProtection="0"/>
    <xf numFmtId="0" fontId="8" fillId="7" borderId="1" applyProtection="0"/>
    <xf numFmtId="0" fontId="8" fillId="8" borderId="1" applyProtection="0"/>
    <xf numFmtId="0" fontId="9" fillId="0" borderId="0"/>
    <xf numFmtId="0" fontId="10" fillId="0" borderId="0"/>
    <xf numFmtId="165" fontId="69" fillId="0" borderId="0" applyBorder="0" applyProtection="0"/>
    <xf numFmtId="0" fontId="11" fillId="0" borderId="0" applyBorder="0" applyProtection="0"/>
    <xf numFmtId="0" fontId="11" fillId="0" borderId="0" applyBorder="0" applyProtection="0"/>
    <xf numFmtId="0" fontId="12" fillId="3" borderId="0" applyBorder="0" applyProtection="0"/>
    <xf numFmtId="0" fontId="13" fillId="0" borderId="0" applyBorder="0" applyProtection="0"/>
    <xf numFmtId="0" fontId="14" fillId="0" borderId="0" applyBorder="0" applyProtection="0"/>
    <xf numFmtId="166" fontId="69" fillId="0" borderId="0" applyBorder="0" applyProtection="0"/>
    <xf numFmtId="4" fontId="69" fillId="0" borderId="0" applyBorder="0" applyProtection="0"/>
    <xf numFmtId="167" fontId="69" fillId="0" borderId="0" applyBorder="0" applyProtection="0"/>
    <xf numFmtId="167" fontId="69" fillId="0" borderId="0" applyBorder="0" applyProtection="0"/>
    <xf numFmtId="168" fontId="9" fillId="0" borderId="0" applyBorder="0" applyProtection="0"/>
    <xf numFmtId="169" fontId="69" fillId="0" borderId="0" applyBorder="0" applyProtection="0"/>
    <xf numFmtId="170" fontId="9" fillId="0" borderId="0" applyBorder="0" applyProtection="0"/>
    <xf numFmtId="167" fontId="69" fillId="0" borderId="0" applyBorder="0" applyProtection="0"/>
    <xf numFmtId="167" fontId="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67" fontId="69" fillId="0" borderId="0" applyBorder="0" applyProtection="0"/>
    <xf numFmtId="171" fontId="69" fillId="0" borderId="0" applyBorder="0" applyProtection="0"/>
    <xf numFmtId="167" fontId="69" fillId="0" borderId="0" applyBorder="0" applyProtection="0"/>
    <xf numFmtId="172" fontId="69" fillId="0" borderId="0" applyBorder="0" applyProtection="0"/>
    <xf numFmtId="173" fontId="69" fillId="0" borderId="0" applyBorder="0" applyProtection="0"/>
    <xf numFmtId="0" fontId="15" fillId="18" borderId="0" applyBorder="0" applyProtection="0"/>
    <xf numFmtId="0" fontId="69" fillId="0" borderId="0"/>
    <xf numFmtId="0" fontId="69" fillId="0" borderId="0"/>
    <xf numFmtId="0" fontId="9" fillId="0" borderId="0"/>
    <xf numFmtId="0" fontId="9" fillId="0" borderId="0"/>
    <xf numFmtId="165" fontId="9" fillId="0" borderId="0"/>
    <xf numFmtId="0" fontId="9" fillId="0" borderId="0"/>
    <xf numFmtId="0" fontId="9" fillId="0" borderId="0"/>
    <xf numFmtId="0" fontId="9" fillId="0" borderId="0"/>
    <xf numFmtId="0" fontId="69" fillId="0" borderId="0"/>
    <xf numFmtId="0" fontId="69" fillId="0" borderId="0"/>
    <xf numFmtId="165" fontId="69" fillId="0" borderId="0"/>
    <xf numFmtId="0" fontId="69" fillId="0" borderId="0"/>
    <xf numFmtId="0" fontId="9" fillId="0" borderId="0"/>
    <xf numFmtId="0" fontId="9" fillId="0" borderId="0"/>
    <xf numFmtId="0" fontId="9" fillId="0" borderId="0"/>
    <xf numFmtId="0" fontId="9" fillId="0" borderId="0"/>
    <xf numFmtId="0" fontId="6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9" fillId="0" borderId="0"/>
    <xf numFmtId="0" fontId="69" fillId="19" borderId="4" applyProtection="0"/>
    <xf numFmtId="0" fontId="69" fillId="20" borderId="0" applyBorder="0" applyProtection="0"/>
    <xf numFmtId="0" fontId="69" fillId="20" borderId="0" applyBorder="0" applyProtection="0"/>
    <xf numFmtId="0" fontId="69" fillId="0" borderId="0" applyBorder="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9" fontId="69" fillId="0" borderId="0" applyBorder="0" applyProtection="0"/>
    <xf numFmtId="0" fontId="16" fillId="7" borderId="5" applyProtection="0"/>
    <xf numFmtId="0" fontId="9" fillId="11" borderId="0" applyBorder="0" applyProtection="0"/>
    <xf numFmtId="164" fontId="69" fillId="0" borderId="0" applyBorder="0" applyProtection="0"/>
    <xf numFmtId="164" fontId="69" fillId="0" borderId="0" applyBorder="0" applyProtection="0"/>
    <xf numFmtId="174" fontId="69" fillId="0" borderId="0" applyProtection="0"/>
    <xf numFmtId="164" fontId="9" fillId="0" borderId="0" applyBorder="0" applyProtection="0"/>
    <xf numFmtId="164" fontId="69" fillId="0" borderId="0" applyBorder="0" applyProtection="0"/>
    <xf numFmtId="164" fontId="69" fillId="0" borderId="0" applyBorder="0" applyProtection="0"/>
    <xf numFmtId="175" fontId="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0" fontId="9" fillId="0" borderId="0"/>
    <xf numFmtId="0" fontId="17" fillId="21" borderId="0" applyBorder="0" applyProtection="0"/>
    <xf numFmtId="0" fontId="18" fillId="0" borderId="0" applyBorder="0" applyProtection="0"/>
    <xf numFmtId="0" fontId="19" fillId="0" borderId="0" applyBorder="0" applyProtection="0"/>
    <xf numFmtId="0" fontId="20" fillId="0" borderId="6" applyProtection="0"/>
    <xf numFmtId="0" fontId="21" fillId="0" borderId="7" applyProtection="0"/>
    <xf numFmtId="0" fontId="22" fillId="0" borderId="8" applyProtection="0"/>
    <xf numFmtId="0" fontId="21" fillId="0" borderId="7" applyProtection="0"/>
    <xf numFmtId="0" fontId="23" fillId="0" borderId="0" applyBorder="0" applyProtection="0"/>
    <xf numFmtId="0" fontId="23" fillId="0" borderId="0" applyBorder="0" applyProtection="0"/>
    <xf numFmtId="0" fontId="21" fillId="0" borderId="7"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4" fillId="0" borderId="9" applyProtection="0"/>
    <xf numFmtId="0" fontId="25" fillId="0" borderId="10" applyProtection="0"/>
    <xf numFmtId="0" fontId="25" fillId="0" borderId="10" applyProtection="0"/>
    <xf numFmtId="0" fontId="25" fillId="0" borderId="10" applyProtection="0"/>
    <xf numFmtId="0" fontId="25" fillId="0" borderId="10" applyProtection="0"/>
    <xf numFmtId="0" fontId="25"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0" fontId="23" fillId="0" borderId="0" applyBorder="0" applyProtection="0"/>
    <xf numFmtId="175" fontId="69" fillId="0" borderId="0" applyBorder="0" applyProtection="0"/>
    <xf numFmtId="175"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164" fontId="69" fillId="0" borderId="0" applyBorder="0" applyProtection="0"/>
    <xf numFmtId="175" fontId="69" fillId="0" borderId="0" applyBorder="0" applyProtection="0"/>
    <xf numFmtId="175" fontId="69" fillId="0" borderId="0" applyBorder="0" applyProtection="0"/>
    <xf numFmtId="175" fontId="69" fillId="0" borderId="0" applyBorder="0" applyProtection="0"/>
    <xf numFmtId="0" fontId="69" fillId="0" borderId="0" applyBorder="0" applyProtection="0"/>
    <xf numFmtId="0" fontId="69" fillId="0" borderId="0" applyBorder="0" applyProtection="0"/>
    <xf numFmtId="0" fontId="3" fillId="22" borderId="0" applyBorder="0" applyProtection="0"/>
    <xf numFmtId="0" fontId="3" fillId="21" borderId="0" applyBorder="0" applyProtection="0"/>
    <xf numFmtId="0" fontId="3" fillId="23" borderId="0" applyBorder="0" applyProtection="0"/>
    <xf numFmtId="0" fontId="3" fillId="14" borderId="0" applyBorder="0" applyProtection="0"/>
    <xf numFmtId="0" fontId="3" fillId="15" borderId="0" applyBorder="0" applyProtection="0"/>
    <xf numFmtId="0" fontId="3" fillId="24" borderId="0" applyBorder="0" applyProtection="0"/>
    <xf numFmtId="0" fontId="1" fillId="0" borderId="0"/>
    <xf numFmtId="183" fontId="71" fillId="0" borderId="0" applyFont="0" applyFill="0" applyBorder="0" applyAlignment="0" applyProtection="0"/>
    <xf numFmtId="0" fontId="71" fillId="0" borderId="0"/>
    <xf numFmtId="9" fontId="1" fillId="0" borderId="0" applyFont="0" applyFill="0" applyBorder="0" applyAlignment="0" applyProtection="0"/>
    <xf numFmtId="44" fontId="71" fillId="0" borderId="0" applyFill="0" applyBorder="0" applyAlignment="0" applyProtection="0"/>
    <xf numFmtId="0" fontId="104" fillId="0" borderId="0" applyNumberFormat="0" applyFill="0" applyBorder="0" applyAlignment="0" applyProtection="0"/>
  </cellStyleXfs>
  <cellXfs count="656">
    <xf numFmtId="0" fontId="0" fillId="0" borderId="0" xfId="0"/>
    <xf numFmtId="0" fontId="26" fillId="0" borderId="0" xfId="0" applyFont="1" applyAlignment="1">
      <alignment vertical="center"/>
    </xf>
    <xf numFmtId="4" fontId="26" fillId="0" borderId="0" xfId="0" applyNumberFormat="1" applyFont="1" applyAlignment="1">
      <alignment vertical="center"/>
    </xf>
    <xf numFmtId="0" fontId="27" fillId="0" borderId="0" xfId="0" applyFont="1" applyAlignment="1">
      <alignment horizontal="left" vertical="center" indent="15"/>
    </xf>
    <xf numFmtId="4" fontId="28" fillId="0" borderId="0" xfId="2" applyNumberFormat="1" applyFont="1" applyBorder="1" applyAlignment="1" applyProtection="1">
      <alignment horizontal="right" vertical="center"/>
    </xf>
    <xf numFmtId="4" fontId="28" fillId="0" borderId="0" xfId="2" applyNumberFormat="1" applyFont="1" applyBorder="1" applyAlignment="1" applyProtection="1">
      <alignment horizontal="right" vertical="top"/>
    </xf>
    <xf numFmtId="0" fontId="29" fillId="0" borderId="0" xfId="0" applyFont="1" applyAlignment="1">
      <alignment horizontal="right" vertical="center"/>
    </xf>
    <xf numFmtId="0" fontId="29" fillId="0" borderId="0" xfId="0" applyFont="1" applyAlignment="1">
      <alignment horizontal="left" vertical="center"/>
    </xf>
    <xf numFmtId="0" fontId="30" fillId="0" borderId="0" xfId="0" applyFont="1" applyAlignment="1">
      <alignment horizontal="left" vertical="center" indent="15"/>
    </xf>
    <xf numFmtId="0" fontId="26" fillId="0" borderId="0" xfId="0" applyFont="1" applyAlignment="1">
      <alignment horizontal="right" vertical="center"/>
    </xf>
    <xf numFmtId="10" fontId="26" fillId="0" borderId="0" xfId="0" applyNumberFormat="1" applyFont="1" applyAlignment="1">
      <alignment horizontal="left" vertical="center"/>
    </xf>
    <xf numFmtId="0" fontId="26" fillId="0" borderId="0" xfId="0" applyFont="1" applyAlignment="1">
      <alignment vertical="top"/>
    </xf>
    <xf numFmtId="0" fontId="31" fillId="0" borderId="0" xfId="0" applyFont="1" applyAlignment="1">
      <alignment vertical="top"/>
    </xf>
    <xf numFmtId="0" fontId="32" fillId="0" borderId="0" xfId="0" applyFont="1" applyAlignment="1">
      <alignment vertical="center"/>
    </xf>
    <xf numFmtId="0" fontId="26" fillId="26" borderId="0" xfId="0" applyFont="1" applyFill="1" applyAlignment="1">
      <alignment vertical="center"/>
    </xf>
    <xf numFmtId="0" fontId="32" fillId="26" borderId="0" xfId="0" applyFont="1" applyFill="1" applyAlignment="1">
      <alignment vertical="center"/>
    </xf>
    <xf numFmtId="4" fontId="28" fillId="25" borderId="12" xfId="133" applyNumberFormat="1" applyFont="1" applyFill="1" applyBorder="1" applyAlignment="1">
      <alignment horizontal="center" vertical="center" wrapText="1"/>
    </xf>
    <xf numFmtId="4" fontId="28" fillId="25" borderId="12" xfId="1" applyNumberFormat="1" applyFont="1" applyFill="1" applyBorder="1" applyAlignment="1" applyProtection="1">
      <alignment horizontal="center" vertical="center" wrapText="1"/>
    </xf>
    <xf numFmtId="0" fontId="31" fillId="26" borderId="0" xfId="0" applyFont="1" applyFill="1" applyAlignment="1">
      <alignment vertical="top"/>
    </xf>
    <xf numFmtId="4" fontId="33" fillId="0" borderId="0" xfId="0" applyNumberFormat="1" applyFont="1" applyAlignment="1">
      <alignment vertical="top"/>
    </xf>
    <xf numFmtId="0" fontId="26" fillId="0" borderId="0" xfId="0" applyFont="1" applyAlignment="1">
      <alignment vertical="top" wrapText="1"/>
    </xf>
    <xf numFmtId="0" fontId="26" fillId="0" borderId="0" xfId="0" applyFont="1" applyAlignment="1">
      <alignment horizontal="center" vertical="top"/>
    </xf>
    <xf numFmtId="0" fontId="34" fillId="0" borderId="0" xfId="0" applyFont="1" applyAlignment="1">
      <alignment vertical="center"/>
    </xf>
    <xf numFmtId="4" fontId="35" fillId="25" borderId="11" xfId="133" applyNumberFormat="1" applyFont="1" applyFill="1" applyBorder="1" applyAlignment="1">
      <alignment vertical="center" wrapText="1"/>
    </xf>
    <xf numFmtId="4" fontId="36" fillId="0" borderId="0" xfId="0" applyNumberFormat="1" applyFont="1" applyAlignment="1">
      <alignment vertical="center"/>
    </xf>
    <xf numFmtId="0" fontId="34" fillId="26" borderId="0" xfId="0" applyFont="1" applyFill="1" applyAlignment="1">
      <alignment vertical="center"/>
    </xf>
    <xf numFmtId="0" fontId="9" fillId="0" borderId="0" xfId="0" applyFont="1" applyAlignment="1">
      <alignment vertical="top"/>
    </xf>
    <xf numFmtId="0" fontId="9" fillId="0" borderId="13" xfId="0" applyFont="1" applyBorder="1" applyAlignment="1">
      <alignment vertical="top"/>
    </xf>
    <xf numFmtId="49" fontId="9" fillId="0" borderId="13" xfId="0" applyNumberFormat="1" applyFont="1" applyBorder="1" applyAlignment="1">
      <alignment horizontal="center" vertical="top" wrapText="1"/>
    </xf>
    <xf numFmtId="0" fontId="31" fillId="0" borderId="13" xfId="0" applyFont="1" applyBorder="1" applyAlignment="1">
      <alignment vertical="top"/>
    </xf>
    <xf numFmtId="4" fontId="9" fillId="0" borderId="13" xfId="0" applyNumberFormat="1" applyFont="1" applyBorder="1" applyAlignment="1">
      <alignment vertical="top"/>
    </xf>
    <xf numFmtId="4" fontId="9" fillId="0" borderId="13" xfId="2" applyNumberFormat="1" applyFont="1" applyBorder="1" applyAlignment="1" applyProtection="1">
      <alignment vertical="top"/>
    </xf>
    <xf numFmtId="4" fontId="9" fillId="0" borderId="0" xfId="2" applyNumberFormat="1" applyFont="1" applyBorder="1" applyAlignment="1" applyProtection="1">
      <alignment vertical="top"/>
    </xf>
    <xf numFmtId="4" fontId="37" fillId="0" borderId="0" xfId="2" applyNumberFormat="1" applyFont="1" applyBorder="1" applyAlignment="1" applyProtection="1">
      <alignment horizontal="center" vertical="top"/>
    </xf>
    <xf numFmtId="0" fontId="9" fillId="0" borderId="0" xfId="0" applyFont="1" applyAlignment="1">
      <alignment horizontal="left" vertical="top"/>
    </xf>
    <xf numFmtId="4" fontId="9" fillId="0" borderId="0" xfId="0" applyNumberFormat="1" applyFont="1" applyAlignment="1">
      <alignment vertical="top"/>
    </xf>
    <xf numFmtId="0" fontId="0" fillId="0" borderId="0" xfId="0" applyAlignment="1">
      <alignment vertical="top"/>
    </xf>
    <xf numFmtId="0" fontId="35" fillId="0" borderId="0" xfId="0" applyFont="1" applyAlignment="1">
      <alignment vertical="top"/>
    </xf>
    <xf numFmtId="49" fontId="38" fillId="0" borderId="0" xfId="0" applyNumberFormat="1" applyFont="1" applyAlignment="1">
      <alignment horizontal="left" vertical="top"/>
    </xf>
    <xf numFmtId="0" fontId="28" fillId="0" borderId="0" xfId="0" applyFont="1" applyAlignment="1">
      <alignment vertical="top"/>
    </xf>
    <xf numFmtId="4" fontId="38" fillId="0" borderId="0" xfId="2" applyNumberFormat="1" applyFont="1" applyBorder="1" applyAlignment="1" applyProtection="1">
      <alignment horizontal="right" vertical="top"/>
    </xf>
    <xf numFmtId="0" fontId="9" fillId="0" borderId="0" xfId="1" applyNumberFormat="1" applyFont="1" applyBorder="1" applyAlignment="1" applyProtection="1">
      <alignment vertical="top"/>
    </xf>
    <xf numFmtId="49" fontId="40" fillId="0" borderId="0" xfId="0" applyNumberFormat="1" applyFont="1" applyAlignment="1">
      <alignment horizontal="left" vertical="top"/>
    </xf>
    <xf numFmtId="10" fontId="41" fillId="0" borderId="0" xfId="0" applyNumberFormat="1" applyFont="1" applyAlignment="1">
      <alignment vertical="top"/>
    </xf>
    <xf numFmtId="0" fontId="9" fillId="0" borderId="0" xfId="0" applyFont="1" applyAlignment="1">
      <alignment horizontal="center" vertical="top"/>
    </xf>
    <xf numFmtId="49" fontId="35" fillId="27" borderId="20" xfId="140" applyNumberFormat="1" applyFont="1" applyFill="1" applyBorder="1" applyAlignment="1">
      <alignment horizontal="center" vertical="top" wrapText="1"/>
    </xf>
    <xf numFmtId="0" fontId="35" fillId="27" borderId="20" xfId="140" applyFont="1" applyFill="1" applyBorder="1" applyAlignment="1">
      <alignment horizontal="center" vertical="top"/>
    </xf>
    <xf numFmtId="10" fontId="35" fillId="27" borderId="20" xfId="3" applyNumberFormat="1" applyFont="1" applyFill="1" applyBorder="1" applyAlignment="1" applyProtection="1">
      <alignment horizontal="center" vertical="top" wrapText="1"/>
    </xf>
    <xf numFmtId="4" fontId="35" fillId="27" borderId="20" xfId="2" applyNumberFormat="1" applyFont="1" applyFill="1" applyBorder="1" applyAlignment="1" applyProtection="1">
      <alignment horizontal="center" vertical="top" wrapText="1"/>
    </xf>
    <xf numFmtId="4" fontId="35" fillId="27" borderId="21" xfId="2" applyNumberFormat="1" applyFont="1" applyFill="1" applyBorder="1" applyAlignment="1" applyProtection="1">
      <alignment horizontal="center" vertical="top" wrapText="1"/>
    </xf>
    <xf numFmtId="4" fontId="42" fillId="0" borderId="22" xfId="2" applyNumberFormat="1" applyFont="1" applyBorder="1" applyAlignment="1" applyProtection="1">
      <alignment horizontal="right" vertical="top"/>
    </xf>
    <xf numFmtId="0" fontId="43" fillId="0" borderId="0" xfId="0" applyFont="1" applyAlignment="1">
      <alignment vertical="top"/>
    </xf>
    <xf numFmtId="0" fontId="38" fillId="25" borderId="23" xfId="140" applyFont="1" applyFill="1" applyBorder="1" applyAlignment="1">
      <alignment horizontal="center" vertical="top" wrapText="1"/>
    </xf>
    <xf numFmtId="49" fontId="38" fillId="25" borderId="24" xfId="140" applyNumberFormat="1" applyFont="1" applyFill="1" applyBorder="1" applyAlignment="1">
      <alignment horizontal="center" vertical="top"/>
    </xf>
    <xf numFmtId="0" fontId="38" fillId="25" borderId="24" xfId="140" applyFont="1" applyFill="1" applyBorder="1" applyAlignment="1">
      <alignment horizontal="center" vertical="top"/>
    </xf>
    <xf numFmtId="0" fontId="38" fillId="25" borderId="24" xfId="140" applyFont="1" applyFill="1" applyBorder="1" applyAlignment="1">
      <alignment vertical="top"/>
    </xf>
    <xf numFmtId="164" fontId="38" fillId="25" borderId="24" xfId="294" applyFont="1" applyFill="1" applyBorder="1" applyAlignment="1" applyProtection="1">
      <alignment horizontal="right" vertical="top"/>
    </xf>
    <xf numFmtId="4" fontId="44" fillId="25" borderId="24" xfId="1" applyNumberFormat="1" applyFont="1" applyFill="1" applyBorder="1" applyAlignment="1" applyProtection="1">
      <alignment vertical="top"/>
    </xf>
    <xf numFmtId="4" fontId="38" fillId="25" borderId="24" xfId="2" applyNumberFormat="1" applyFont="1" applyFill="1" applyBorder="1" applyAlignment="1" applyProtection="1">
      <alignment vertical="top" wrapText="1"/>
    </xf>
    <xf numFmtId="10" fontId="38" fillId="25" borderId="24" xfId="3" applyNumberFormat="1" applyFont="1" applyFill="1" applyBorder="1" applyAlignment="1" applyProtection="1">
      <alignment horizontal="right" vertical="top" wrapText="1"/>
    </xf>
    <xf numFmtId="4" fontId="38" fillId="25" borderId="25" xfId="2" applyNumberFormat="1" applyFont="1" applyFill="1" applyBorder="1" applyAlignment="1" applyProtection="1">
      <alignment vertical="top" wrapText="1"/>
    </xf>
    <xf numFmtId="4" fontId="38" fillId="25" borderId="26" xfId="2" applyNumberFormat="1" applyFont="1" applyFill="1" applyBorder="1" applyAlignment="1" applyProtection="1">
      <alignment horizontal="center" vertical="top" wrapText="1"/>
    </xf>
    <xf numFmtId="0" fontId="43" fillId="0" borderId="0" xfId="0" applyFont="1" applyAlignment="1">
      <alignment horizontal="center" vertical="top"/>
    </xf>
    <xf numFmtId="4" fontId="45" fillId="25" borderId="27" xfId="2" applyNumberFormat="1" applyFont="1" applyFill="1" applyBorder="1" applyAlignment="1" applyProtection="1">
      <alignment horizontal="right" vertical="top" wrapText="1"/>
    </xf>
    <xf numFmtId="3" fontId="46" fillId="0" borderId="0" xfId="0" applyNumberFormat="1" applyFont="1" applyAlignment="1">
      <alignment vertical="top"/>
    </xf>
    <xf numFmtId="0" fontId="46" fillId="0" borderId="0" xfId="0" applyFont="1" applyAlignment="1">
      <alignment vertical="top"/>
    </xf>
    <xf numFmtId="4" fontId="47" fillId="0" borderId="29" xfId="1" applyNumberFormat="1" applyFont="1" applyBorder="1" applyAlignment="1" applyProtection="1">
      <alignment vertical="top" wrapText="1"/>
    </xf>
    <xf numFmtId="4" fontId="9" fillId="0" borderId="31" xfId="2" applyNumberFormat="1" applyFont="1" applyBorder="1" applyAlignment="1" applyProtection="1">
      <alignment horizontal="center" vertical="top"/>
    </xf>
    <xf numFmtId="0" fontId="9" fillId="0" borderId="0" xfId="0" applyFont="1" applyAlignment="1">
      <alignment horizontal="center" vertical="top" wrapText="1"/>
    </xf>
    <xf numFmtId="4" fontId="49" fillId="0" borderId="0" xfId="2" applyNumberFormat="1" applyFont="1" applyBorder="1" applyAlignment="1" applyProtection="1">
      <alignment horizontal="right" vertical="top" wrapText="1"/>
    </xf>
    <xf numFmtId="0" fontId="9" fillId="0" borderId="0" xfId="0" applyFont="1" applyAlignment="1">
      <alignment vertical="top" wrapText="1"/>
    </xf>
    <xf numFmtId="49" fontId="9" fillId="0" borderId="28" xfId="140" applyNumberFormat="1" applyFont="1" applyBorder="1" applyAlignment="1">
      <alignment horizontal="center" vertical="top"/>
    </xf>
    <xf numFmtId="49" fontId="9" fillId="0" borderId="29" xfId="140" applyNumberFormat="1" applyFont="1" applyBorder="1" applyAlignment="1">
      <alignment horizontal="center" vertical="top" wrapText="1"/>
    </xf>
    <xf numFmtId="0" fontId="9" fillId="28" borderId="29" xfId="127" applyNumberFormat="1" applyFill="1" applyBorder="1" applyAlignment="1">
      <alignment horizontal="center" vertical="top"/>
    </xf>
    <xf numFmtId="0" fontId="31" fillId="28" borderId="29" xfId="140" applyFont="1" applyFill="1" applyBorder="1" applyAlignment="1">
      <alignment horizontal="justify" vertical="top" wrapText="1"/>
    </xf>
    <xf numFmtId="0" fontId="9" fillId="28" borderId="29" xfId="140" applyFont="1" applyFill="1" applyBorder="1" applyAlignment="1">
      <alignment horizontal="center" vertical="top" wrapText="1"/>
    </xf>
    <xf numFmtId="4" fontId="9" fillId="0" borderId="29" xfId="1" applyNumberFormat="1" applyFont="1" applyBorder="1" applyAlignment="1" applyProtection="1">
      <alignment vertical="top" wrapText="1"/>
    </xf>
    <xf numFmtId="4" fontId="9" fillId="0" borderId="29" xfId="2" applyNumberFormat="1" applyFont="1" applyBorder="1" applyAlignment="1" applyProtection="1">
      <alignment vertical="top" wrapText="1"/>
    </xf>
    <xf numFmtId="10" fontId="9" fillId="0" borderId="29" xfId="3" applyNumberFormat="1" applyFont="1" applyBorder="1" applyAlignment="1" applyProtection="1">
      <alignment horizontal="right" vertical="top" wrapText="1"/>
    </xf>
    <xf numFmtId="4" fontId="9" fillId="0" borderId="29" xfId="2" applyNumberFormat="1" applyFont="1" applyBorder="1" applyAlignment="1" applyProtection="1">
      <alignment vertical="top"/>
    </xf>
    <xf numFmtId="4" fontId="9" fillId="0" borderId="30" xfId="2" applyNumberFormat="1" applyFont="1" applyBorder="1" applyAlignment="1" applyProtection="1">
      <alignment vertical="top"/>
    </xf>
    <xf numFmtId="4" fontId="37" fillId="0" borderId="0" xfId="2" applyNumberFormat="1" applyFont="1" applyBorder="1" applyAlignment="1" applyProtection="1">
      <alignment horizontal="right" vertical="top" wrapText="1"/>
    </xf>
    <xf numFmtId="0" fontId="9" fillId="0" borderId="29" xfId="140" applyFont="1" applyBorder="1" applyAlignment="1">
      <alignment horizontal="center" vertical="top" wrapText="1"/>
    </xf>
    <xf numFmtId="4" fontId="50" fillId="27" borderId="33" xfId="2" applyNumberFormat="1" applyFont="1" applyFill="1" applyBorder="1" applyAlignment="1" applyProtection="1">
      <alignment vertical="center"/>
    </xf>
    <xf numFmtId="4" fontId="38" fillId="27" borderId="34" xfId="2" applyNumberFormat="1" applyFont="1" applyFill="1" applyBorder="1" applyAlignment="1" applyProtection="1">
      <alignment horizontal="center" vertical="center"/>
    </xf>
    <xf numFmtId="0" fontId="47" fillId="0" borderId="0" xfId="0" applyFont="1" applyAlignment="1">
      <alignment vertical="top"/>
    </xf>
    <xf numFmtId="0" fontId="47" fillId="0" borderId="0" xfId="0" applyFont="1" applyAlignment="1">
      <alignment horizontal="center" vertical="top" wrapText="1"/>
    </xf>
    <xf numFmtId="0" fontId="47" fillId="0" borderId="0" xfId="0" applyFont="1" applyAlignment="1">
      <alignment vertical="top" wrapText="1"/>
    </xf>
    <xf numFmtId="49" fontId="9" fillId="0" borderId="0" xfId="140" applyNumberFormat="1" applyFont="1" applyAlignment="1">
      <alignment horizontal="center" vertical="top"/>
    </xf>
    <xf numFmtId="49" fontId="9" fillId="0" borderId="0" xfId="140" applyNumberFormat="1" applyFont="1" applyAlignment="1">
      <alignment horizontal="center" vertical="top" wrapText="1"/>
    </xf>
    <xf numFmtId="0" fontId="9" fillId="28" borderId="0" xfId="127" applyNumberFormat="1" applyFill="1" applyAlignment="1">
      <alignment horizontal="center" vertical="top"/>
    </xf>
    <xf numFmtId="0" fontId="31" fillId="28" borderId="0" xfId="140" applyFont="1" applyFill="1" applyAlignment="1">
      <alignment horizontal="justify" vertical="top" wrapText="1"/>
    </xf>
    <xf numFmtId="0" fontId="9" fillId="28" borderId="0" xfId="140" applyFont="1" applyFill="1" applyAlignment="1">
      <alignment horizontal="center" vertical="top" wrapText="1"/>
    </xf>
    <xf numFmtId="4" fontId="9" fillId="28" borderId="0" xfId="1" applyNumberFormat="1" applyFont="1" applyFill="1" applyBorder="1" applyAlignment="1" applyProtection="1">
      <alignment vertical="top" wrapText="1"/>
    </xf>
    <xf numFmtId="4" fontId="9" fillId="0" borderId="0" xfId="2" applyNumberFormat="1" applyFont="1" applyBorder="1" applyAlignment="1" applyProtection="1">
      <alignment vertical="top" wrapText="1"/>
    </xf>
    <xf numFmtId="10" fontId="9" fillId="0" borderId="0" xfId="3" applyNumberFormat="1" applyFont="1" applyBorder="1" applyAlignment="1" applyProtection="1">
      <alignment horizontal="right" vertical="top" wrapText="1"/>
    </xf>
    <xf numFmtId="4" fontId="9" fillId="0" borderId="0" xfId="2" applyNumberFormat="1" applyFont="1" applyBorder="1" applyAlignment="1" applyProtection="1">
      <alignment horizontal="center" vertical="top"/>
    </xf>
    <xf numFmtId="0" fontId="26" fillId="0" borderId="0" xfId="0" applyFont="1" applyAlignment="1">
      <alignment horizontal="justify" vertical="top" wrapText="1"/>
    </xf>
    <xf numFmtId="4" fontId="26" fillId="0" borderId="0" xfId="0" applyNumberFormat="1" applyFont="1" applyAlignment="1">
      <alignment horizontal="center" vertical="top"/>
    </xf>
    <xf numFmtId="0" fontId="35" fillId="0" borderId="0" xfId="0" applyFont="1" applyAlignment="1">
      <alignment horizontal="left" vertical="top"/>
    </xf>
    <xf numFmtId="0" fontId="51" fillId="0" borderId="0" xfId="0" applyFont="1" applyAlignment="1">
      <alignment horizontal="left" vertical="top"/>
    </xf>
    <xf numFmtId="0" fontId="28" fillId="29" borderId="11" xfId="0" applyFont="1" applyFill="1" applyBorder="1" applyAlignment="1">
      <alignment horizontal="center" vertical="center" wrapText="1"/>
    </xf>
    <xf numFmtId="4" fontId="28" fillId="29" borderId="11" xfId="0" applyNumberFormat="1" applyFont="1" applyFill="1" applyBorder="1" applyAlignment="1">
      <alignment horizontal="center" vertical="center" wrapText="1"/>
    </xf>
    <xf numFmtId="0" fontId="27" fillId="30" borderId="0" xfId="0" applyFont="1" applyFill="1" applyAlignment="1">
      <alignment horizontal="center" vertical="top"/>
    </xf>
    <xf numFmtId="49" fontId="26" fillId="0" borderId="35" xfId="0" applyNumberFormat="1" applyFont="1" applyBorder="1" applyAlignment="1">
      <alignment horizontal="center" vertical="top"/>
    </xf>
    <xf numFmtId="0" fontId="31" fillId="0" borderId="36" xfId="0" applyFont="1" applyBorder="1" applyAlignment="1">
      <alignment horizontal="center" vertical="top"/>
    </xf>
    <xf numFmtId="0" fontId="26" fillId="0" borderId="36" xfId="0" applyFont="1" applyBorder="1" applyAlignment="1">
      <alignment horizontal="justify" vertical="top" wrapText="1"/>
    </xf>
    <xf numFmtId="0" fontId="26" fillId="0" borderId="36" xfId="0" applyFont="1" applyBorder="1" applyAlignment="1">
      <alignment horizontal="center" vertical="top"/>
    </xf>
    <xf numFmtId="4" fontId="31" fillId="0" borderId="36" xfId="0" applyNumberFormat="1" applyFont="1" applyBorder="1" applyAlignment="1">
      <alignment horizontal="center" vertical="top"/>
    </xf>
    <xf numFmtId="0" fontId="27" fillId="0" borderId="0" xfId="0" applyFont="1" applyAlignment="1">
      <alignment horizontal="center" vertical="top"/>
    </xf>
    <xf numFmtId="0" fontId="2" fillId="0" borderId="0" xfId="0" applyFont="1" applyAlignment="1">
      <alignment vertical="top"/>
    </xf>
    <xf numFmtId="49" fontId="2" fillId="0" borderId="0" xfId="0" applyNumberFormat="1" applyFont="1" applyAlignment="1">
      <alignment vertical="top"/>
    </xf>
    <xf numFmtId="0" fontId="52" fillId="0" borderId="0" xfId="0" applyFont="1" applyAlignment="1">
      <alignment vertical="top"/>
    </xf>
    <xf numFmtId="177" fontId="2" fillId="0" borderId="0" xfId="0" applyNumberFormat="1" applyFont="1" applyAlignment="1">
      <alignment vertical="top"/>
    </xf>
    <xf numFmtId="4" fontId="2" fillId="0" borderId="0" xfId="0" applyNumberFormat="1" applyFont="1" applyAlignment="1">
      <alignment vertical="top"/>
    </xf>
    <xf numFmtId="4" fontId="2" fillId="0" borderId="0" xfId="0" applyNumberFormat="1" applyFont="1" applyAlignment="1">
      <alignment horizontal="left" vertical="top"/>
    </xf>
    <xf numFmtId="0" fontId="41" fillId="0" borderId="0" xfId="0" applyFont="1" applyAlignment="1">
      <alignment vertical="top"/>
    </xf>
    <xf numFmtId="0" fontId="41" fillId="0" borderId="0" xfId="0" applyFont="1" applyAlignment="1">
      <alignment horizontal="center" vertical="top"/>
    </xf>
    <xf numFmtId="4" fontId="41" fillId="0" borderId="0" xfId="0" applyNumberFormat="1" applyFont="1" applyAlignment="1">
      <alignment horizontal="left" vertical="top"/>
    </xf>
    <xf numFmtId="4" fontId="41" fillId="0" borderId="0" xfId="0" applyNumberFormat="1" applyFont="1" applyAlignment="1">
      <alignment horizontal="center" vertical="top"/>
    </xf>
    <xf numFmtId="0" fontId="2" fillId="0" borderId="37" xfId="0" applyFont="1" applyBorder="1" applyAlignment="1">
      <alignment vertical="top"/>
    </xf>
    <xf numFmtId="0" fontId="41" fillId="31" borderId="38" xfId="0" applyFont="1" applyFill="1" applyBorder="1" applyAlignment="1">
      <alignment horizontal="center" vertical="top"/>
    </xf>
    <xf numFmtId="0" fontId="41" fillId="31" borderId="39" xfId="0" applyFont="1" applyFill="1" applyBorder="1" applyAlignment="1">
      <alignment horizontal="center" vertical="top"/>
    </xf>
    <xf numFmtId="0" fontId="41" fillId="31" borderId="39" xfId="0" applyFont="1" applyFill="1" applyBorder="1" applyAlignment="1">
      <alignment vertical="top"/>
    </xf>
    <xf numFmtId="0" fontId="41" fillId="31" borderId="39" xfId="0" applyFont="1" applyFill="1" applyBorder="1" applyAlignment="1">
      <alignment vertical="top" wrapText="1"/>
    </xf>
    <xf numFmtId="4" fontId="41" fillId="31" borderId="39" xfId="0" applyNumberFormat="1" applyFont="1" applyFill="1" applyBorder="1" applyAlignment="1">
      <alignment vertical="top" wrapText="1"/>
    </xf>
    <xf numFmtId="4" fontId="41" fillId="31" borderId="39" xfId="0" applyNumberFormat="1" applyFont="1" applyFill="1" applyBorder="1" applyAlignment="1">
      <alignment horizontal="center" vertical="top"/>
    </xf>
    <xf numFmtId="4" fontId="41" fillId="31" borderId="40" xfId="0" applyNumberFormat="1" applyFont="1" applyFill="1" applyBorder="1" applyAlignment="1">
      <alignment horizontal="center" vertical="top"/>
    </xf>
    <xf numFmtId="4" fontId="2" fillId="0" borderId="0" xfId="0" applyNumberFormat="1" applyFont="1" applyAlignment="1">
      <alignment horizontal="center" vertical="top"/>
    </xf>
    <xf numFmtId="49" fontId="41" fillId="31" borderId="41" xfId="0" applyNumberFormat="1" applyFont="1" applyFill="1" applyBorder="1" applyAlignment="1">
      <alignment horizontal="right" vertical="top"/>
    </xf>
    <xf numFmtId="0" fontId="53" fillId="32" borderId="42" xfId="0" applyFont="1" applyFill="1" applyBorder="1" applyAlignment="1">
      <alignment horizontal="left" vertical="top"/>
    </xf>
    <xf numFmtId="0" fontId="41" fillId="31" borderId="42" xfId="0" applyFont="1" applyFill="1" applyBorder="1" applyAlignment="1">
      <alignment horizontal="left" vertical="top" wrapText="1"/>
    </xf>
    <xf numFmtId="0" fontId="54" fillId="31" borderId="42" xfId="0" applyFont="1" applyFill="1" applyBorder="1" applyAlignment="1">
      <alignment horizontal="left" vertical="top" wrapText="1"/>
    </xf>
    <xf numFmtId="4" fontId="55" fillId="31" borderId="0" xfId="0" applyNumberFormat="1" applyFont="1" applyFill="1" applyAlignment="1">
      <alignment horizontal="right" vertical="top"/>
    </xf>
    <xf numFmtId="178" fontId="53" fillId="31" borderId="0" xfId="0" applyNumberFormat="1" applyFont="1" applyFill="1" applyAlignment="1">
      <alignment horizontal="right" vertical="top"/>
    </xf>
    <xf numFmtId="4" fontId="55" fillId="31" borderId="43" xfId="0" applyNumberFormat="1" applyFont="1" applyFill="1" applyBorder="1" applyAlignment="1">
      <alignment vertical="top"/>
    </xf>
    <xf numFmtId="0" fontId="53" fillId="0" borderId="0" xfId="0" applyFont="1" applyAlignment="1">
      <alignment vertical="top"/>
    </xf>
    <xf numFmtId="49" fontId="37" fillId="0" borderId="44" xfId="0" applyNumberFormat="1" applyFont="1" applyBorder="1" applyAlignment="1">
      <alignment horizontal="center" vertical="top"/>
    </xf>
    <xf numFmtId="0" fontId="37" fillId="0" borderId="45" xfId="0" applyFont="1" applyBorder="1" applyAlignment="1">
      <alignment horizontal="center" vertical="top"/>
    </xf>
    <xf numFmtId="0" fontId="37" fillId="0" borderId="46" xfId="0" applyFont="1" applyBorder="1" applyAlignment="1">
      <alignment horizontal="center" vertical="top"/>
    </xf>
    <xf numFmtId="0" fontId="56" fillId="0" borderId="46" xfId="0" applyFont="1" applyBorder="1" applyAlignment="1">
      <alignment horizontal="center" vertical="top" wrapText="1"/>
    </xf>
    <xf numFmtId="177" fontId="37" fillId="0" borderId="46" xfId="0" applyNumberFormat="1" applyFont="1" applyBorder="1" applyAlignment="1">
      <alignment horizontal="center" vertical="top"/>
    </xf>
    <xf numFmtId="4" fontId="37" fillId="0" borderId="46" xfId="0" applyNumberFormat="1" applyFont="1" applyBorder="1" applyAlignment="1">
      <alignment horizontal="center" vertical="top"/>
    </xf>
    <xf numFmtId="4" fontId="37" fillId="0" borderId="47" xfId="0" applyNumberFormat="1" applyFont="1" applyBorder="1" applyAlignment="1">
      <alignment horizontal="center" vertical="top"/>
    </xf>
    <xf numFmtId="4" fontId="37" fillId="0" borderId="0" xfId="0" applyNumberFormat="1" applyFont="1" applyAlignment="1">
      <alignment horizontal="center" vertical="top"/>
    </xf>
    <xf numFmtId="4" fontId="53" fillId="0" borderId="0" xfId="0" applyNumberFormat="1" applyFont="1" applyAlignment="1">
      <alignment horizontal="left" vertical="top"/>
    </xf>
    <xf numFmtId="0" fontId="2" fillId="0" borderId="37" xfId="0" applyFont="1" applyBorder="1" applyAlignment="1">
      <alignment horizontal="center" vertical="top"/>
    </xf>
    <xf numFmtId="0" fontId="2" fillId="0" borderId="48" xfId="0" applyFont="1" applyBorder="1" applyAlignment="1">
      <alignment horizontal="center" vertical="top"/>
    </xf>
    <xf numFmtId="0" fontId="2" fillId="0" borderId="13" xfId="0" applyFont="1" applyBorder="1" applyAlignment="1">
      <alignment horizontal="center" vertical="top"/>
    </xf>
    <xf numFmtId="0" fontId="52" fillId="0" borderId="13" xfId="0" applyFont="1" applyBorder="1" applyAlignment="1">
      <alignment horizontal="left" vertical="top" wrapText="1"/>
    </xf>
    <xf numFmtId="0" fontId="2" fillId="0" borderId="13" xfId="0" applyFont="1" applyBorder="1" applyAlignment="1">
      <alignment horizontal="center" vertical="top" wrapText="1"/>
    </xf>
    <xf numFmtId="177" fontId="2" fillId="0" borderId="13" xfId="0" applyNumberFormat="1" applyFont="1" applyBorder="1" applyAlignment="1">
      <alignment horizontal="center" vertical="top"/>
    </xf>
    <xf numFmtId="4" fontId="37" fillId="0" borderId="13" xfId="0" applyNumberFormat="1" applyFont="1" applyBorder="1" applyAlignment="1">
      <alignment horizontal="left" vertical="top"/>
    </xf>
    <xf numFmtId="4" fontId="37" fillId="0" borderId="13" xfId="0" applyNumberFormat="1" applyFont="1" applyBorder="1" applyAlignment="1">
      <alignment horizontal="center" vertical="top"/>
    </xf>
    <xf numFmtId="4" fontId="2" fillId="0" borderId="13" xfId="0" applyNumberFormat="1" applyFont="1" applyBorder="1" applyAlignment="1">
      <alignment horizontal="center" vertical="top" wrapText="1"/>
    </xf>
    <xf numFmtId="4" fontId="57" fillId="0" borderId="13" xfId="0" applyNumberFormat="1" applyFont="1" applyBorder="1" applyAlignment="1">
      <alignment horizontal="center" vertical="top" wrapText="1"/>
    </xf>
    <xf numFmtId="4" fontId="2" fillId="0" borderId="49" xfId="0" applyNumberFormat="1" applyFont="1" applyBorder="1" applyAlignment="1">
      <alignment horizontal="center" vertical="top"/>
    </xf>
    <xf numFmtId="4" fontId="55" fillId="0" borderId="50" xfId="0" applyNumberFormat="1" applyFont="1" applyBorder="1" applyAlignment="1">
      <alignment horizontal="left" vertical="top"/>
    </xf>
    <xf numFmtId="0" fontId="2" fillId="0" borderId="51" xfId="0" applyFont="1" applyBorder="1" applyAlignment="1">
      <alignment horizontal="center" vertical="top"/>
    </xf>
    <xf numFmtId="0" fontId="53" fillId="31" borderId="42" xfId="0" applyFont="1" applyFill="1" applyBorder="1" applyAlignment="1">
      <alignment horizontal="left" vertical="top"/>
    </xf>
    <xf numFmtId="178" fontId="2" fillId="0" borderId="11" xfId="0" applyNumberFormat="1" applyFont="1" applyBorder="1" applyAlignment="1">
      <alignment horizontal="center" vertical="top"/>
    </xf>
    <xf numFmtId="4" fontId="55" fillId="32" borderId="42" xfId="0" applyNumberFormat="1" applyFont="1" applyFill="1" applyBorder="1" applyAlignment="1">
      <alignment horizontal="right" vertical="top"/>
    </xf>
    <xf numFmtId="4" fontId="55" fillId="31" borderId="43" xfId="0" applyNumberFormat="1" applyFont="1" applyFill="1" applyBorder="1" applyAlignment="1">
      <alignment horizontal="center" vertical="top"/>
    </xf>
    <xf numFmtId="0" fontId="55" fillId="0" borderId="0" xfId="0" applyFont="1" applyAlignment="1">
      <alignment vertical="top"/>
    </xf>
    <xf numFmtId="0" fontId="58" fillId="0" borderId="0" xfId="0" applyFont="1"/>
    <xf numFmtId="4" fontId="58" fillId="0" borderId="0" xfId="0" applyNumberFormat="1" applyFont="1"/>
    <xf numFmtId="4" fontId="58" fillId="0" borderId="0" xfId="0" applyNumberFormat="1" applyFont="1" applyAlignment="1">
      <alignment horizontal="center"/>
    </xf>
    <xf numFmtId="4" fontId="59" fillId="0" borderId="0" xfId="0" applyNumberFormat="1" applyFont="1" applyAlignment="1">
      <alignment horizontal="center" vertical="top"/>
    </xf>
    <xf numFmtId="3" fontId="58" fillId="0" borderId="0" xfId="0" applyNumberFormat="1" applyFont="1"/>
    <xf numFmtId="0" fontId="60" fillId="33" borderId="0" xfId="0" applyFont="1" applyFill="1"/>
    <xf numFmtId="4" fontId="61" fillId="33" borderId="0" xfId="0" applyNumberFormat="1" applyFont="1" applyFill="1"/>
    <xf numFmtId="4" fontId="61" fillId="33" borderId="0" xfId="0" applyNumberFormat="1" applyFont="1" applyFill="1" applyAlignment="1">
      <alignment horizontal="center"/>
    </xf>
    <xf numFmtId="4" fontId="62" fillId="0" borderId="0" xfId="0" applyNumberFormat="1" applyFont="1"/>
    <xf numFmtId="3" fontId="62" fillId="0" borderId="0" xfId="0" applyNumberFormat="1" applyFont="1"/>
    <xf numFmtId="4" fontId="62" fillId="0" borderId="0" xfId="0" applyNumberFormat="1" applyFont="1" applyAlignment="1">
      <alignment horizontal="center"/>
    </xf>
    <xf numFmtId="0" fontId="61" fillId="24" borderId="0" xfId="0" applyFont="1" applyFill="1" applyAlignment="1">
      <alignment horizontal="center" vertical="center"/>
    </xf>
    <xf numFmtId="4" fontId="61" fillId="24" borderId="0" xfId="0" applyNumberFormat="1" applyFont="1" applyFill="1" applyAlignment="1">
      <alignment horizontal="center" vertical="top"/>
    </xf>
    <xf numFmtId="4" fontId="61" fillId="24" borderId="0" xfId="0" applyNumberFormat="1" applyFont="1" applyFill="1" applyAlignment="1">
      <alignment horizontal="center" vertical="center"/>
    </xf>
    <xf numFmtId="3" fontId="62" fillId="0" borderId="0" xfId="0" applyNumberFormat="1" applyFont="1" applyAlignment="1">
      <alignment horizontal="center"/>
    </xf>
    <xf numFmtId="0" fontId="63" fillId="0" borderId="56" xfId="0" applyFont="1" applyBorder="1" applyAlignment="1">
      <alignment horizontal="left" vertical="top"/>
    </xf>
    <xf numFmtId="0" fontId="64" fillId="0" borderId="56" xfId="0" applyFont="1" applyBorder="1" applyAlignment="1">
      <alignment horizontal="left" vertical="top"/>
    </xf>
    <xf numFmtId="181" fontId="63" fillId="0" borderId="56" xfId="0" applyNumberFormat="1" applyFont="1" applyBorder="1" applyAlignment="1">
      <alignment horizontal="center" vertical="top"/>
    </xf>
    <xf numFmtId="4" fontId="63" fillId="0" borderId="56" xfId="0" applyNumberFormat="1" applyFont="1" applyBorder="1" applyAlignment="1">
      <alignment vertical="top"/>
    </xf>
    <xf numFmtId="4" fontId="58" fillId="0" borderId="0" xfId="0" applyNumberFormat="1" applyFont="1" applyAlignment="1">
      <alignment horizontal="center" vertical="top"/>
    </xf>
    <xf numFmtId="0" fontId="65" fillId="0" borderId="57" xfId="0" applyFont="1" applyBorder="1" applyAlignment="1">
      <alignment horizontal="justify" vertical="center" wrapText="1"/>
    </xf>
    <xf numFmtId="0" fontId="65" fillId="0" borderId="57" xfId="0" applyFont="1" applyBorder="1" applyAlignment="1">
      <alignment horizontal="center" vertical="center"/>
    </xf>
    <xf numFmtId="4" fontId="65" fillId="0" borderId="57" xfId="0" applyNumberFormat="1" applyFont="1" applyBorder="1" applyAlignment="1">
      <alignment vertical="center"/>
    </xf>
    <xf numFmtId="4" fontId="61" fillId="24" borderId="0" xfId="0" applyNumberFormat="1" applyFont="1" applyFill="1" applyAlignment="1">
      <alignment vertical="top"/>
    </xf>
    <xf numFmtId="0" fontId="66" fillId="0" borderId="56" xfId="0" applyFont="1" applyBorder="1" applyAlignment="1">
      <alignment horizontal="center" vertical="center"/>
    </xf>
    <xf numFmtId="4" fontId="66" fillId="0" borderId="56" xfId="0" applyNumberFormat="1" applyFont="1" applyBorder="1" applyAlignment="1">
      <alignment vertical="top"/>
    </xf>
    <xf numFmtId="4" fontId="66" fillId="0" borderId="56" xfId="0" applyNumberFormat="1" applyFont="1" applyBorder="1" applyAlignment="1">
      <alignment horizontal="center" vertical="center"/>
    </xf>
    <xf numFmtId="4" fontId="66" fillId="0" borderId="56" xfId="1" applyNumberFormat="1" applyFont="1" applyBorder="1" applyAlignment="1" applyProtection="1">
      <alignment horizontal="center" vertical="center"/>
    </xf>
    <xf numFmtId="4" fontId="66" fillId="0" borderId="56" xfId="0" applyNumberFormat="1" applyFont="1" applyBorder="1" applyAlignment="1">
      <alignment vertical="top" wrapText="1"/>
    </xf>
    <xf numFmtId="177" fontId="58" fillId="0" borderId="0" xfId="0" applyNumberFormat="1" applyFont="1"/>
    <xf numFmtId="177" fontId="61" fillId="33" borderId="0" xfId="0" applyNumberFormat="1" applyFont="1" applyFill="1"/>
    <xf numFmtId="177" fontId="61" fillId="24" borderId="0" xfId="0" applyNumberFormat="1" applyFont="1" applyFill="1" applyAlignment="1">
      <alignment horizontal="center" vertical="center"/>
    </xf>
    <xf numFmtId="181" fontId="59" fillId="0" borderId="56" xfId="0" applyNumberFormat="1" applyFont="1" applyBorder="1" applyAlignment="1">
      <alignment horizontal="center" vertical="top"/>
    </xf>
    <xf numFmtId="0" fontId="59" fillId="0" borderId="56" xfId="0" applyFont="1" applyBorder="1" applyAlignment="1">
      <alignment vertical="top"/>
    </xf>
    <xf numFmtId="177" fontId="59" fillId="0" borderId="56" xfId="0" applyNumberFormat="1" applyFont="1" applyBorder="1" applyAlignment="1">
      <alignment vertical="top"/>
    </xf>
    <xf numFmtId="182" fontId="58" fillId="0" borderId="0" xfId="0" applyNumberFormat="1" applyFont="1" applyAlignment="1">
      <alignment vertical="top"/>
    </xf>
    <xf numFmtId="0" fontId="59" fillId="0" borderId="56" xfId="0" applyFont="1" applyBorder="1" applyAlignment="1">
      <alignment horizontal="center" vertical="top"/>
    </xf>
    <xf numFmtId="0" fontId="59" fillId="0" borderId="56" xfId="0" applyFont="1" applyBorder="1" applyAlignment="1">
      <alignment horizontal="left" vertical="top"/>
    </xf>
    <xf numFmtId="0" fontId="62" fillId="0" borderId="0" xfId="0" applyFont="1" applyAlignment="1">
      <alignment horizontal="center"/>
    </xf>
    <xf numFmtId="4" fontId="59" fillId="0" borderId="56" xfId="0" applyNumberFormat="1" applyFont="1" applyBorder="1" applyAlignment="1">
      <alignment vertical="top"/>
    </xf>
    <xf numFmtId="0" fontId="2" fillId="0" borderId="37" xfId="0" applyFont="1" applyBorder="1" applyAlignment="1">
      <alignment horizontal="center" vertical="center"/>
    </xf>
    <xf numFmtId="0" fontId="66" fillId="0" borderId="56" xfId="0" applyFont="1" applyBorder="1" applyAlignment="1">
      <alignment horizontal="justify" vertical="top" wrapText="1"/>
    </xf>
    <xf numFmtId="177" fontId="66" fillId="0" borderId="56" xfId="0" applyNumberFormat="1" applyFont="1" applyBorder="1" applyAlignment="1">
      <alignment horizontal="center" vertical="center"/>
    </xf>
    <xf numFmtId="4" fontId="0" fillId="0" borderId="0" xfId="0" applyNumberFormat="1"/>
    <xf numFmtId="4" fontId="0" fillId="0" borderId="0" xfId="0" applyNumberFormat="1" applyAlignment="1">
      <alignment horizontal="center"/>
    </xf>
    <xf numFmtId="0" fontId="67" fillId="34" borderId="58" xfId="128" applyFont="1" applyFill="1" applyBorder="1" applyAlignment="1">
      <alignment horizontal="center" vertical="top" wrapText="1"/>
    </xf>
    <xf numFmtId="0" fontId="67" fillId="34" borderId="59" xfId="128" applyFont="1" applyFill="1" applyBorder="1" applyAlignment="1">
      <alignment horizontal="center" vertical="top"/>
    </xf>
    <xf numFmtId="0" fontId="67" fillId="34" borderId="59" xfId="128" applyFont="1" applyFill="1" applyBorder="1" applyAlignment="1">
      <alignment horizontal="center" vertical="top" wrapText="1"/>
    </xf>
    <xf numFmtId="0" fontId="67" fillId="34" borderId="11" xfId="128" applyFont="1" applyFill="1" applyBorder="1" applyAlignment="1">
      <alignment horizontal="center" vertical="top"/>
    </xf>
    <xf numFmtId="4" fontId="67" fillId="34" borderId="11" xfId="128" applyNumberFormat="1" applyFont="1" applyFill="1" applyBorder="1" applyAlignment="1">
      <alignment horizontal="center" vertical="top" wrapText="1"/>
    </xf>
    <xf numFmtId="0" fontId="67" fillId="0" borderId="0" xfId="128" applyFont="1" applyAlignment="1">
      <alignment horizontal="center" vertical="top"/>
    </xf>
    <xf numFmtId="0" fontId="67" fillId="34" borderId="11" xfId="128" applyFont="1" applyFill="1" applyBorder="1" applyAlignment="1">
      <alignment horizontal="center" vertical="top" wrapText="1"/>
    </xf>
    <xf numFmtId="0" fontId="68" fillId="0" borderId="58" xfId="128" applyFont="1" applyBorder="1" applyAlignment="1">
      <alignment horizontal="center" vertical="top"/>
    </xf>
    <xf numFmtId="0" fontId="68" fillId="0" borderId="59" xfId="128" applyFont="1" applyBorder="1" applyAlignment="1">
      <alignment vertical="top" wrapText="1"/>
    </xf>
    <xf numFmtId="0" fontId="68" fillId="0" borderId="59" xfId="128" applyFont="1" applyBorder="1" applyAlignment="1">
      <alignment horizontal="center" vertical="top"/>
    </xf>
    <xf numFmtId="4" fontId="68" fillId="0" borderId="59" xfId="128" applyNumberFormat="1" applyFont="1" applyBorder="1" applyAlignment="1">
      <alignment vertical="top"/>
    </xf>
    <xf numFmtId="0" fontId="68" fillId="0" borderId="11" xfId="128" applyFont="1" applyBorder="1" applyAlignment="1">
      <alignment vertical="top"/>
    </xf>
    <xf numFmtId="4" fontId="68" fillId="0" borderId="11" xfId="128" applyNumberFormat="1" applyFont="1" applyBorder="1" applyAlignment="1">
      <alignment vertical="top"/>
    </xf>
    <xf numFmtId="0" fontId="68" fillId="0" borderId="0" xfId="128" applyFont="1" applyAlignment="1">
      <alignment vertical="top"/>
    </xf>
    <xf numFmtId="0" fontId="68" fillId="0" borderId="59" xfId="128" applyFont="1" applyBorder="1" applyAlignment="1">
      <alignment vertical="top"/>
    </xf>
    <xf numFmtId="49" fontId="58" fillId="0" borderId="0" xfId="0" applyNumberFormat="1" applyFont="1"/>
    <xf numFmtId="0" fontId="58" fillId="0" borderId="0" xfId="0" applyFont="1" applyAlignment="1">
      <alignment horizontal="center"/>
    </xf>
    <xf numFmtId="0" fontId="61" fillId="33" borderId="0" xfId="0" applyFont="1" applyFill="1"/>
    <xf numFmtId="0" fontId="61" fillId="33" borderId="0" xfId="0" applyFont="1" applyFill="1" applyAlignment="1">
      <alignment horizontal="center"/>
    </xf>
    <xf numFmtId="0" fontId="62" fillId="0" borderId="0" xfId="0" applyFont="1"/>
    <xf numFmtId="49" fontId="62" fillId="0" borderId="0" xfId="0" applyNumberFormat="1" applyFont="1"/>
    <xf numFmtId="49" fontId="61" fillId="24" borderId="0" xfId="0" applyNumberFormat="1" applyFont="1" applyFill="1" applyAlignment="1">
      <alignment vertical="center"/>
    </xf>
    <xf numFmtId="4" fontId="61" fillId="24" borderId="0" xfId="0" applyNumberFormat="1" applyFont="1" applyFill="1" applyAlignment="1">
      <alignment vertical="center"/>
    </xf>
    <xf numFmtId="0" fontId="58" fillId="0" borderId="0" xfId="0" applyFont="1" applyAlignment="1">
      <alignment vertical="center"/>
    </xf>
    <xf numFmtId="49" fontId="66" fillId="0" borderId="56" xfId="0" applyNumberFormat="1" applyFont="1" applyBorder="1" applyAlignment="1">
      <alignment vertical="center"/>
    </xf>
    <xf numFmtId="4" fontId="66" fillId="0" borderId="56" xfId="1" applyNumberFormat="1" applyFont="1" applyBorder="1" applyAlignment="1" applyProtection="1">
      <alignment vertical="center"/>
    </xf>
    <xf numFmtId="4" fontId="59" fillId="29" borderId="56" xfId="0" applyNumberFormat="1" applyFont="1" applyFill="1" applyBorder="1" applyAlignment="1">
      <alignment vertical="top"/>
    </xf>
    <xf numFmtId="0" fontId="66" fillId="0" borderId="56" xfId="0" applyFont="1" applyBorder="1" applyAlignment="1">
      <alignment vertical="center"/>
    </xf>
    <xf numFmtId="4" fontId="66" fillId="0" borderId="56" xfId="0" applyNumberFormat="1" applyFont="1" applyBorder="1" applyAlignment="1">
      <alignment vertical="center"/>
    </xf>
    <xf numFmtId="49" fontId="65" fillId="0" borderId="57" xfId="0" applyNumberFormat="1" applyFont="1" applyBorder="1" applyAlignment="1">
      <alignment vertical="center"/>
    </xf>
    <xf numFmtId="0" fontId="65" fillId="0" borderId="57" xfId="0" applyFont="1" applyBorder="1" applyAlignment="1">
      <alignment vertical="center"/>
    </xf>
    <xf numFmtId="49" fontId="58" fillId="0" borderId="0" xfId="0" applyNumberFormat="1" applyFont="1" applyAlignment="1">
      <alignment vertical="center"/>
    </xf>
    <xf numFmtId="0" fontId="65" fillId="35" borderId="57" xfId="0" applyFont="1" applyFill="1" applyBorder="1" applyAlignment="1">
      <alignment vertical="center"/>
    </xf>
    <xf numFmtId="4" fontId="58" fillId="0" borderId="0" xfId="0" applyNumberFormat="1" applyFont="1" applyAlignment="1">
      <alignment vertical="center"/>
    </xf>
    <xf numFmtId="0" fontId="58" fillId="0" borderId="0" xfId="0" applyFont="1" applyAlignment="1">
      <alignment horizontal="justify" wrapText="1"/>
    </xf>
    <xf numFmtId="0" fontId="61" fillId="33" borderId="0" xfId="0" applyFont="1" applyFill="1" applyAlignment="1">
      <alignment horizontal="justify" wrapText="1"/>
    </xf>
    <xf numFmtId="0" fontId="61" fillId="24" borderId="0" xfId="0" applyFont="1" applyFill="1" applyAlignment="1">
      <alignment horizontal="center" vertical="center" wrapText="1"/>
    </xf>
    <xf numFmtId="0" fontId="61" fillId="24" borderId="0" xfId="0" applyFont="1" applyFill="1" applyAlignment="1">
      <alignment horizontal="justify" vertical="top" wrapText="1"/>
    </xf>
    <xf numFmtId="4" fontId="61" fillId="24" borderId="0" xfId="0" applyNumberFormat="1" applyFont="1" applyFill="1" applyAlignment="1">
      <alignment horizontal="center" vertical="center" wrapText="1"/>
    </xf>
    <xf numFmtId="0" fontId="65" fillId="0" borderId="57" xfId="0" applyFont="1" applyBorder="1" applyAlignment="1">
      <alignment vertical="center" wrapText="1"/>
    </xf>
    <xf numFmtId="4" fontId="65" fillId="0" borderId="57" xfId="0" applyNumberFormat="1" applyFont="1" applyBorder="1" applyAlignment="1">
      <alignment horizontal="center" vertical="center"/>
    </xf>
    <xf numFmtId="4" fontId="65" fillId="0" borderId="57" xfId="0" applyNumberFormat="1" applyFont="1" applyBorder="1" applyAlignment="1">
      <alignment horizontal="left" vertical="center"/>
    </xf>
    <xf numFmtId="0" fontId="58" fillId="0" borderId="0" xfId="0" applyFont="1" applyAlignment="1">
      <alignment horizontal="center" vertical="center"/>
    </xf>
    <xf numFmtId="4" fontId="58" fillId="0" borderId="0" xfId="0" applyNumberFormat="1" applyFont="1" applyAlignment="1">
      <alignment horizontal="center" vertical="center"/>
    </xf>
    <xf numFmtId="0" fontId="58" fillId="0" borderId="0" xfId="0" applyFont="1" applyAlignment="1">
      <alignment vertical="top"/>
    </xf>
    <xf numFmtId="0" fontId="58" fillId="0" borderId="0" xfId="0" applyFont="1" applyAlignment="1">
      <alignment horizontal="left" vertical="top"/>
    </xf>
    <xf numFmtId="49" fontId="61" fillId="33" borderId="0" xfId="0" applyNumberFormat="1" applyFont="1" applyFill="1"/>
    <xf numFmtId="0" fontId="62" fillId="0" borderId="0" xfId="0" applyFont="1" applyAlignment="1">
      <alignment vertical="top"/>
    </xf>
    <xf numFmtId="0" fontId="62" fillId="0" borderId="0" xfId="0" applyFont="1" applyAlignment="1">
      <alignment horizontal="left" vertical="top"/>
    </xf>
    <xf numFmtId="49" fontId="61" fillId="24" borderId="0" xfId="0" applyNumberFormat="1" applyFont="1" applyFill="1" applyAlignment="1">
      <alignment vertical="top" wrapText="1"/>
    </xf>
    <xf numFmtId="181" fontId="63" fillId="0" borderId="56" xfId="0" applyNumberFormat="1" applyFont="1" applyBorder="1" applyAlignment="1">
      <alignment horizontal="left" vertical="top"/>
    </xf>
    <xf numFmtId="49" fontId="66" fillId="0" borderId="56" xfId="0" applyNumberFormat="1" applyFont="1" applyBorder="1" applyAlignment="1">
      <alignment vertical="top"/>
    </xf>
    <xf numFmtId="0" fontId="66" fillId="0" borderId="56" xfId="0" applyFont="1" applyBorder="1" applyAlignment="1">
      <alignment horizontal="left" vertical="top"/>
    </xf>
    <xf numFmtId="0" fontId="64" fillId="35" borderId="56" xfId="0" applyFont="1" applyFill="1" applyBorder="1" applyAlignment="1">
      <alignment horizontal="left" vertical="top"/>
    </xf>
    <xf numFmtId="4" fontId="63" fillId="0" borderId="56" xfId="0" applyNumberFormat="1" applyFont="1" applyBorder="1" applyAlignment="1">
      <alignment horizontal="left" vertical="top"/>
    </xf>
    <xf numFmtId="0" fontId="31" fillId="0" borderId="0" xfId="0" quotePrefix="1" applyFont="1" applyAlignment="1">
      <alignment vertical="top"/>
    </xf>
    <xf numFmtId="175" fontId="9" fillId="28" borderId="29" xfId="1" applyFont="1" applyFill="1" applyBorder="1" applyAlignment="1" applyProtection="1">
      <alignment horizontal="center" vertical="top" wrapText="1"/>
    </xf>
    <xf numFmtId="0" fontId="81" fillId="0" borderId="0" xfId="353" applyFont="1"/>
    <xf numFmtId="0" fontId="71" fillId="0" borderId="0" xfId="355"/>
    <xf numFmtId="0" fontId="70" fillId="0" borderId="0" xfId="353" applyFont="1"/>
    <xf numFmtId="0" fontId="75" fillId="0" borderId="11" xfId="353" applyFont="1" applyBorder="1" applyAlignment="1">
      <alignment horizontal="center" vertical="center"/>
    </xf>
    <xf numFmtId="0" fontId="70" fillId="0" borderId="0" xfId="353" applyFont="1" applyAlignment="1">
      <alignment vertical="top"/>
    </xf>
    <xf numFmtId="4" fontId="79" fillId="0" borderId="20" xfId="354" applyNumberFormat="1" applyFont="1" applyFill="1" applyBorder="1" applyAlignment="1">
      <alignment horizontal="center" vertical="top"/>
    </xf>
    <xf numFmtId="44" fontId="71" fillId="0" borderId="0" xfId="357" applyFill="1" applyAlignment="1"/>
    <xf numFmtId="4" fontId="77" fillId="0" borderId="11" xfId="354" applyNumberFormat="1" applyFont="1" applyFill="1" applyBorder="1" applyAlignment="1">
      <alignment horizontal="center" vertical="center"/>
    </xf>
    <xf numFmtId="4" fontId="77" fillId="0" borderId="11" xfId="354" applyNumberFormat="1" applyFont="1" applyFill="1" applyBorder="1" applyAlignment="1">
      <alignment vertical="center"/>
    </xf>
    <xf numFmtId="10" fontId="77" fillId="0" borderId="11" xfId="356" applyNumberFormat="1" applyFont="1" applyFill="1" applyBorder="1" applyAlignment="1">
      <alignment horizontal="center" vertical="center"/>
    </xf>
    <xf numFmtId="44" fontId="78" fillId="0" borderId="0" xfId="357" applyFont="1" applyFill="1"/>
    <xf numFmtId="44" fontId="71" fillId="0" borderId="0" xfId="357" applyFill="1"/>
    <xf numFmtId="4" fontId="74" fillId="0" borderId="11" xfId="354" applyNumberFormat="1" applyFont="1" applyFill="1" applyBorder="1" applyAlignment="1">
      <alignment horizontal="center" vertical="center"/>
    </xf>
    <xf numFmtId="0" fontId="76" fillId="0" borderId="0" xfId="353" applyFont="1"/>
    <xf numFmtId="0" fontId="75" fillId="0" borderId="0" xfId="353" applyFont="1" applyAlignment="1">
      <alignment horizontal="center" vertical="center"/>
    </xf>
    <xf numFmtId="183" fontId="75" fillId="0" borderId="0" xfId="354" applyFont="1" applyFill="1" applyAlignment="1">
      <alignment horizontal="center" vertical="center"/>
    </xf>
    <xf numFmtId="0" fontId="74" fillId="0" borderId="0" xfId="355" applyFont="1" applyAlignment="1">
      <alignment horizontal="centerContinuous"/>
    </xf>
    <xf numFmtId="0" fontId="73" fillId="0" borderId="0" xfId="355" applyFont="1" applyAlignment="1">
      <alignment horizontal="centerContinuous"/>
    </xf>
    <xf numFmtId="0" fontId="73" fillId="0" borderId="0" xfId="355" applyFont="1"/>
    <xf numFmtId="4" fontId="72" fillId="0" borderId="11" xfId="354" applyNumberFormat="1" applyFont="1" applyFill="1" applyBorder="1" applyAlignment="1">
      <alignment horizontal="center" vertical="center"/>
    </xf>
    <xf numFmtId="183" fontId="70" fillId="0" borderId="0" xfId="354" applyFont="1" applyFill="1"/>
    <xf numFmtId="184" fontId="79" fillId="0" borderId="61" xfId="356" applyNumberFormat="1" applyFont="1" applyFill="1" applyBorder="1" applyAlignment="1">
      <alignment horizontal="center" vertical="top"/>
    </xf>
    <xf numFmtId="9" fontId="79" fillId="0" borderId="12" xfId="356" applyFont="1" applyFill="1" applyBorder="1" applyAlignment="1">
      <alignment horizontal="center" vertical="top"/>
    </xf>
    <xf numFmtId="10" fontId="81" fillId="0" borderId="0" xfId="353" applyNumberFormat="1" applyFont="1"/>
    <xf numFmtId="0" fontId="81" fillId="0" borderId="0" xfId="353" applyFont="1" applyAlignment="1">
      <alignment vertical="top"/>
    </xf>
    <xf numFmtId="44" fontId="79" fillId="0" borderId="0" xfId="357" applyFont="1" applyFill="1" applyAlignment="1"/>
    <xf numFmtId="0" fontId="26" fillId="0" borderId="0" xfId="0" applyFont="1" applyAlignment="1">
      <alignment horizontal="center" vertical="center" wrapText="1"/>
    </xf>
    <xf numFmtId="176" fontId="39" fillId="0" borderId="0" xfId="3" applyNumberFormat="1" applyFont="1" applyBorder="1" applyAlignment="1" applyProtection="1">
      <alignment horizontal="left" vertical="top"/>
    </xf>
    <xf numFmtId="4" fontId="39" fillId="0" borderId="0" xfId="2" applyNumberFormat="1" applyFont="1" applyBorder="1" applyAlignment="1" applyProtection="1">
      <alignment horizontal="right" vertical="top"/>
    </xf>
    <xf numFmtId="0" fontId="84" fillId="0" borderId="0" xfId="0" applyFont="1" applyAlignment="1">
      <alignment vertical="center"/>
    </xf>
    <xf numFmtId="4" fontId="84" fillId="0" borderId="0" xfId="0" applyNumberFormat="1" applyFont="1" applyAlignment="1">
      <alignment vertical="center"/>
    </xf>
    <xf numFmtId="0" fontId="84" fillId="0" borderId="0" xfId="0" applyFont="1" applyAlignment="1">
      <alignment horizontal="left" vertical="center"/>
    </xf>
    <xf numFmtId="0" fontId="85" fillId="0" borderId="0" xfId="0" applyFont="1" applyAlignment="1">
      <alignment horizontal="left" vertical="center"/>
    </xf>
    <xf numFmtId="0" fontId="86" fillId="0" borderId="0" xfId="0" applyFont="1" applyAlignment="1">
      <alignment vertical="top"/>
    </xf>
    <xf numFmtId="0" fontId="88" fillId="0" borderId="0" xfId="0" applyFont="1" applyAlignment="1">
      <alignment vertical="top"/>
    </xf>
    <xf numFmtId="0" fontId="89" fillId="0" borderId="0" xfId="0" applyFont="1" applyAlignment="1">
      <alignment vertical="top"/>
    </xf>
    <xf numFmtId="0" fontId="89" fillId="0" borderId="11" xfId="0" applyFont="1" applyBorder="1" applyAlignment="1">
      <alignment vertical="top"/>
    </xf>
    <xf numFmtId="0" fontId="89" fillId="0" borderId="0" xfId="0" applyFont="1"/>
    <xf numFmtId="0" fontId="93" fillId="20" borderId="0" xfId="0" applyFont="1" applyFill="1" applyAlignment="1">
      <alignment vertical="top"/>
    </xf>
    <xf numFmtId="0" fontId="77" fillId="25" borderId="11" xfId="0" applyFont="1" applyFill="1" applyBorder="1" applyAlignment="1">
      <alignment horizontal="center" vertical="top"/>
    </xf>
    <xf numFmtId="4" fontId="77" fillId="25" borderId="11" xfId="0" applyNumberFormat="1" applyFont="1" applyFill="1" applyBorder="1" applyAlignment="1">
      <alignment horizontal="center" vertical="top" wrapText="1"/>
    </xf>
    <xf numFmtId="4" fontId="77" fillId="25" borderId="11" xfId="0" applyNumberFormat="1" applyFont="1" applyFill="1" applyBorder="1" applyAlignment="1">
      <alignment horizontal="center" vertical="top"/>
    </xf>
    <xf numFmtId="0" fontId="93" fillId="20" borderId="11" xfId="0" applyFont="1" applyFill="1" applyBorder="1" applyAlignment="1">
      <alignment vertical="top"/>
    </xf>
    <xf numFmtId="0" fontId="94" fillId="0" borderId="0" xfId="0" applyFont="1" applyAlignment="1">
      <alignment vertical="top"/>
    </xf>
    <xf numFmtId="0" fontId="95" fillId="0" borderId="53" xfId="0" applyFont="1" applyBorder="1" applyAlignment="1">
      <alignment horizontal="center" vertical="top"/>
    </xf>
    <xf numFmtId="0" fontId="71" fillId="28" borderId="54" xfId="277" applyFont="1" applyFill="1" applyBorder="1" applyAlignment="1">
      <alignment horizontal="justify" vertical="top" wrapText="1"/>
    </xf>
    <xf numFmtId="0" fontId="71" fillId="0" borderId="54" xfId="0" applyFont="1" applyBorder="1" applyAlignment="1">
      <alignment horizontal="center" vertical="top"/>
    </xf>
    <xf numFmtId="180" fontId="71" fillId="0" borderId="54" xfId="1" applyNumberFormat="1" applyFont="1" applyBorder="1" applyAlignment="1" applyProtection="1">
      <alignment horizontal="center" vertical="top"/>
    </xf>
    <xf numFmtId="179" fontId="71" fillId="0" borderId="54" xfId="0" applyNumberFormat="1" applyFont="1" applyBorder="1" applyAlignment="1">
      <alignment horizontal="center" vertical="top"/>
    </xf>
    <xf numFmtId="179" fontId="71" fillId="0" borderId="54" xfId="0" applyNumberFormat="1" applyFont="1" applyBorder="1" applyAlignment="1">
      <alignment horizontal="left" vertical="top"/>
    </xf>
    <xf numFmtId="0" fontId="71" fillId="0" borderId="54" xfId="0" applyFont="1" applyBorder="1" applyAlignment="1">
      <alignment horizontal="left" vertical="top"/>
    </xf>
    <xf numFmtId="179" fontId="94" fillId="16" borderId="55" xfId="0" applyNumberFormat="1" applyFont="1" applyFill="1" applyBorder="1" applyAlignment="1">
      <alignment horizontal="center" vertical="top"/>
    </xf>
    <xf numFmtId="0" fontId="78" fillId="0" borderId="11" xfId="0" applyFont="1" applyBorder="1" applyAlignment="1">
      <alignment vertical="top"/>
    </xf>
    <xf numFmtId="0" fontId="71" fillId="0" borderId="54" xfId="0" applyFont="1" applyBorder="1" applyAlignment="1">
      <alignment horizontal="left" vertical="top" wrapText="1"/>
    </xf>
    <xf numFmtId="0" fontId="78" fillId="0" borderId="11" xfId="0" applyFont="1" applyBorder="1" applyAlignment="1">
      <alignment horizontal="center" vertical="top"/>
    </xf>
    <xf numFmtId="0" fontId="94" fillId="0" borderId="11" xfId="0" applyFont="1" applyBorder="1" applyAlignment="1">
      <alignment vertical="top"/>
    </xf>
    <xf numFmtId="0" fontId="77" fillId="28" borderId="54" xfId="277" applyFont="1" applyFill="1" applyBorder="1" applyAlignment="1">
      <alignment horizontal="justify" vertical="top" wrapText="1"/>
    </xf>
    <xf numFmtId="0" fontId="89" fillId="0" borderId="0" xfId="0" applyFont="1" applyAlignment="1">
      <alignment horizontal="justify" vertical="top"/>
    </xf>
    <xf numFmtId="0" fontId="89" fillId="0" borderId="0" xfId="0" applyFont="1" applyAlignment="1">
      <alignment horizontal="center" vertical="top"/>
    </xf>
    <xf numFmtId="0" fontId="92" fillId="0" borderId="0" xfId="0" applyFont="1" applyAlignment="1">
      <alignment vertical="top"/>
    </xf>
    <xf numFmtId="0" fontId="94" fillId="0" borderId="0" xfId="0" applyFont="1"/>
    <xf numFmtId="0" fontId="94" fillId="0" borderId="0" xfId="0" applyFont="1" applyAlignment="1">
      <alignment horizontal="justify" vertical="top"/>
    </xf>
    <xf numFmtId="0" fontId="94" fillId="0" borderId="0" xfId="0" applyFont="1" applyAlignment="1">
      <alignment horizontal="center" vertical="top"/>
    </xf>
    <xf numFmtId="0" fontId="78" fillId="0" borderId="0" xfId="0" applyFont="1" applyAlignment="1">
      <alignment vertical="top"/>
    </xf>
    <xf numFmtId="185" fontId="2" fillId="0" borderId="13" xfId="0" applyNumberFormat="1" applyFont="1" applyBorder="1" applyAlignment="1">
      <alignment horizontal="center" vertical="top"/>
    </xf>
    <xf numFmtId="0" fontId="41" fillId="31" borderId="42" xfId="0" applyFont="1" applyFill="1" applyBorder="1" applyAlignment="1">
      <alignment vertical="top"/>
    </xf>
    <xf numFmtId="0" fontId="26" fillId="0" borderId="67" xfId="0" applyFont="1" applyBorder="1" applyAlignment="1">
      <alignment horizontal="center" vertical="top"/>
    </xf>
    <xf numFmtId="0" fontId="31" fillId="0" borderId="67" xfId="0" applyFont="1" applyBorder="1" applyAlignment="1">
      <alignment horizontal="center" vertical="top"/>
    </xf>
    <xf numFmtId="0" fontId="26" fillId="0" borderId="67" xfId="0" applyFont="1" applyBorder="1" applyAlignment="1">
      <alignment horizontal="justify" vertical="top" wrapText="1"/>
    </xf>
    <xf numFmtId="4" fontId="31" fillId="0" borderId="67" xfId="0" applyNumberFormat="1" applyFont="1" applyBorder="1" applyAlignment="1">
      <alignment horizontal="center" vertical="top"/>
    </xf>
    <xf numFmtId="0" fontId="38" fillId="25" borderId="24" xfId="127" applyNumberFormat="1" applyFont="1" applyFill="1" applyBorder="1" applyAlignment="1">
      <alignment vertical="top"/>
    </xf>
    <xf numFmtId="4" fontId="39" fillId="0" borderId="14" xfId="2" applyNumberFormat="1" applyFont="1" applyBorder="1" applyAlignment="1" applyProtection="1">
      <alignment vertical="top"/>
    </xf>
    <xf numFmtId="176" fontId="39" fillId="0" borderId="14" xfId="3" applyNumberFormat="1" applyFont="1" applyBorder="1" applyAlignment="1" applyProtection="1">
      <alignment vertical="top"/>
    </xf>
    <xf numFmtId="0" fontId="87" fillId="0" borderId="0" xfId="0" applyFont="1" applyAlignment="1">
      <alignment vertical="top"/>
    </xf>
    <xf numFmtId="0" fontId="47" fillId="36" borderId="28" xfId="140" applyFont="1" applyFill="1" applyBorder="1" applyAlignment="1">
      <alignment horizontal="center" vertical="top"/>
    </xf>
    <xf numFmtId="49" fontId="47" fillId="36" borderId="29" xfId="140" applyNumberFormat="1" applyFont="1" applyFill="1" applyBorder="1" applyAlignment="1">
      <alignment horizontal="center" vertical="top" wrapText="1"/>
    </xf>
    <xf numFmtId="0" fontId="47" fillId="37" borderId="29" xfId="127" applyNumberFormat="1" applyFont="1" applyFill="1" applyBorder="1" applyAlignment="1">
      <alignment horizontal="center" vertical="top"/>
    </xf>
    <xf numFmtId="0" fontId="48" fillId="37" borderId="29" xfId="127" applyNumberFormat="1" applyFont="1" applyFill="1" applyBorder="1" applyAlignment="1">
      <alignment horizontal="center" vertical="top"/>
    </xf>
    <xf numFmtId="0" fontId="47" fillId="37" borderId="29" xfId="140" applyFont="1" applyFill="1" applyBorder="1" applyAlignment="1">
      <alignment horizontal="justify" vertical="top" wrapText="1"/>
    </xf>
    <xf numFmtId="0" fontId="47" fillId="37" borderId="29" xfId="140" applyFont="1" applyFill="1" applyBorder="1" applyAlignment="1">
      <alignment horizontal="center" vertical="top" wrapText="1"/>
    </xf>
    <xf numFmtId="4" fontId="47" fillId="36" borderId="29" xfId="1" applyNumberFormat="1" applyFont="1" applyFill="1" applyBorder="1" applyAlignment="1" applyProtection="1">
      <alignment vertical="top" wrapText="1"/>
    </xf>
    <xf numFmtId="4" fontId="47" fillId="36" borderId="29" xfId="2" applyNumberFormat="1" applyFont="1" applyFill="1" applyBorder="1" applyAlignment="1" applyProtection="1">
      <alignment vertical="top" wrapText="1"/>
    </xf>
    <xf numFmtId="10" fontId="47" fillId="36" borderId="29" xfId="3" applyNumberFormat="1" applyFont="1" applyFill="1" applyBorder="1" applyAlignment="1" applyProtection="1">
      <alignment horizontal="right" vertical="top" wrapText="1"/>
    </xf>
    <xf numFmtId="4" fontId="47" fillId="36" borderId="29" xfId="2" applyNumberFormat="1" applyFont="1" applyFill="1" applyBorder="1" applyAlignment="1" applyProtection="1">
      <alignment vertical="top"/>
    </xf>
    <xf numFmtId="4" fontId="47" fillId="36" borderId="30" xfId="2" applyNumberFormat="1" applyFont="1" applyFill="1" applyBorder="1" applyAlignment="1" applyProtection="1">
      <alignment vertical="top"/>
    </xf>
    <xf numFmtId="177" fontId="28" fillId="0" borderId="11" xfId="1" applyNumberFormat="1" applyFont="1" applyBorder="1" applyAlignment="1" applyProtection="1">
      <alignment horizontal="center" vertical="top" wrapText="1"/>
    </xf>
    <xf numFmtId="164" fontId="97" fillId="0" borderId="11" xfId="1" applyNumberFormat="1" applyFont="1" applyBorder="1" applyAlignment="1" applyProtection="1">
      <alignment horizontal="center" vertical="top" wrapText="1"/>
    </xf>
    <xf numFmtId="0" fontId="97" fillId="0" borderId="11" xfId="1" applyNumberFormat="1" applyFont="1" applyBorder="1" applyAlignment="1" applyProtection="1">
      <alignment vertical="top" wrapText="1"/>
    </xf>
    <xf numFmtId="4" fontId="97" fillId="0" borderId="11" xfId="1" applyNumberFormat="1" applyFont="1" applyBorder="1" applyAlignment="1" applyProtection="1">
      <alignment vertical="top" wrapText="1"/>
    </xf>
    <xf numFmtId="164" fontId="35" fillId="0" borderId="11" xfId="1" applyNumberFormat="1" applyFont="1" applyBorder="1" applyAlignment="1" applyProtection="1">
      <alignment horizontal="center" vertical="top" wrapText="1"/>
    </xf>
    <xf numFmtId="4" fontId="35" fillId="0" borderId="11" xfId="1" applyNumberFormat="1" applyFont="1" applyBorder="1" applyAlignment="1" applyProtection="1">
      <alignment vertical="top" wrapText="1"/>
    </xf>
    <xf numFmtId="0" fontId="99" fillId="0" borderId="11" xfId="1" applyNumberFormat="1" applyFont="1" applyBorder="1" applyAlignment="1" applyProtection="1">
      <alignment vertical="top" wrapText="1"/>
    </xf>
    <xf numFmtId="0" fontId="9" fillId="28" borderId="29" xfId="140" applyFont="1" applyFill="1" applyBorder="1" applyAlignment="1">
      <alignment horizontal="center" vertical="top"/>
    </xf>
    <xf numFmtId="49" fontId="9" fillId="0" borderId="28" xfId="140" applyNumberFormat="1" applyFont="1" applyBorder="1" applyAlignment="1">
      <alignment vertical="top"/>
    </xf>
    <xf numFmtId="49" fontId="9" fillId="0" borderId="29" xfId="140" applyNumberFormat="1" applyFont="1" applyBorder="1" applyAlignment="1">
      <alignment vertical="top"/>
    </xf>
    <xf numFmtId="0" fontId="9" fillId="28" borderId="29" xfId="127" applyNumberFormat="1" applyFill="1" applyBorder="1" applyAlignment="1">
      <alignment vertical="top"/>
    </xf>
    <xf numFmtId="0" fontId="31" fillId="28" borderId="29" xfId="140" applyFont="1" applyFill="1" applyBorder="1" applyAlignment="1">
      <alignment vertical="top"/>
    </xf>
    <xf numFmtId="49" fontId="101" fillId="0" borderId="28" xfId="140" applyNumberFormat="1" applyFont="1" applyBorder="1" applyAlignment="1">
      <alignment vertical="top"/>
    </xf>
    <xf numFmtId="49" fontId="101" fillId="0" borderId="29" xfId="140" applyNumberFormat="1" applyFont="1" applyBorder="1" applyAlignment="1">
      <alignment vertical="top"/>
    </xf>
    <xf numFmtId="0" fontId="101" fillId="28" borderId="29" xfId="127" applyNumberFormat="1" applyFont="1" applyFill="1" applyBorder="1" applyAlignment="1">
      <alignment vertical="top"/>
    </xf>
    <xf numFmtId="0" fontId="33" fillId="28" borderId="29" xfId="140" applyFont="1" applyFill="1" applyBorder="1" applyAlignment="1">
      <alignment vertical="top"/>
    </xf>
    <xf numFmtId="0" fontId="101" fillId="28" borderId="29" xfId="140" applyFont="1" applyFill="1" applyBorder="1" applyAlignment="1">
      <alignment horizontal="center" vertical="top"/>
    </xf>
    <xf numFmtId="4" fontId="9" fillId="28" borderId="29" xfId="140" applyNumberFormat="1" applyFont="1" applyFill="1" applyBorder="1" applyAlignment="1">
      <alignment vertical="top"/>
    </xf>
    <xf numFmtId="4" fontId="101" fillId="28" borderId="29" xfId="140" applyNumberFormat="1" applyFont="1" applyFill="1" applyBorder="1" applyAlignment="1">
      <alignment vertical="top"/>
    </xf>
    <xf numFmtId="49" fontId="9" fillId="0" borderId="68" xfId="140" applyNumberFormat="1" applyFont="1" applyBorder="1" applyAlignment="1">
      <alignment vertical="top"/>
    </xf>
    <xf numFmtId="49" fontId="9" fillId="0" borderId="69" xfId="140" applyNumberFormat="1" applyFont="1" applyBorder="1" applyAlignment="1">
      <alignment vertical="top"/>
    </xf>
    <xf numFmtId="0" fontId="9" fillId="28" borderId="69" xfId="127" applyNumberFormat="1" applyFill="1" applyBorder="1" applyAlignment="1">
      <alignment vertical="top"/>
    </xf>
    <xf numFmtId="0" fontId="31" fillId="28" borderId="69" xfId="140" applyFont="1" applyFill="1" applyBorder="1" applyAlignment="1">
      <alignment vertical="top"/>
    </xf>
    <xf numFmtId="0" fontId="9" fillId="28" borderId="69" xfId="140" applyFont="1" applyFill="1" applyBorder="1" applyAlignment="1">
      <alignment horizontal="center" vertical="top"/>
    </xf>
    <xf numFmtId="4" fontId="9" fillId="28" borderId="69" xfId="140" applyNumberFormat="1" applyFont="1" applyFill="1" applyBorder="1" applyAlignment="1">
      <alignment vertical="top"/>
    </xf>
    <xf numFmtId="49" fontId="9" fillId="0" borderId="70" xfId="140" applyNumberFormat="1" applyFont="1" applyBorder="1" applyAlignment="1">
      <alignment vertical="top"/>
    </xf>
    <xf numFmtId="49" fontId="9" fillId="0" borderId="71" xfId="140" applyNumberFormat="1" applyFont="1" applyBorder="1" applyAlignment="1">
      <alignment vertical="top"/>
    </xf>
    <xf numFmtId="0" fontId="9" fillId="28" borderId="71" xfId="127" applyNumberFormat="1" applyFill="1" applyBorder="1" applyAlignment="1">
      <alignment vertical="top"/>
    </xf>
    <xf numFmtId="0" fontId="31" fillId="28" borderId="71" xfId="140" applyFont="1" applyFill="1" applyBorder="1" applyAlignment="1">
      <alignment vertical="top"/>
    </xf>
    <xf numFmtId="0" fontId="9" fillId="28" borderId="71" xfId="140" applyFont="1" applyFill="1" applyBorder="1" applyAlignment="1">
      <alignment horizontal="center" vertical="top"/>
    </xf>
    <xf numFmtId="4" fontId="9" fillId="28" borderId="71" xfId="140" applyNumberFormat="1" applyFont="1" applyFill="1" applyBorder="1" applyAlignment="1">
      <alignment vertical="top"/>
    </xf>
    <xf numFmtId="0" fontId="82" fillId="0" borderId="11" xfId="0" applyFont="1" applyBorder="1" applyAlignment="1">
      <alignment horizontal="center" vertical="top"/>
    </xf>
    <xf numFmtId="0" fontId="0" fillId="0" borderId="0" xfId="0" applyAlignment="1">
      <alignment horizontal="center" vertical="top"/>
    </xf>
    <xf numFmtId="43" fontId="0" fillId="0" borderId="0" xfId="0" applyNumberFormat="1" applyAlignment="1">
      <alignment horizontal="center" vertical="top"/>
    </xf>
    <xf numFmtId="4" fontId="100" fillId="38" borderId="11" xfId="1" applyNumberFormat="1" applyFont="1" applyFill="1" applyBorder="1" applyAlignment="1">
      <alignment horizontal="center" vertical="top"/>
    </xf>
    <xf numFmtId="4" fontId="100" fillId="38" borderId="11" xfId="0" applyNumberFormat="1" applyFont="1" applyFill="1" applyBorder="1" applyAlignment="1">
      <alignment horizontal="center" vertical="top"/>
    </xf>
    <xf numFmtId="0" fontId="18" fillId="0" borderId="0" xfId="0" applyFont="1" applyAlignment="1">
      <alignment vertical="top"/>
    </xf>
    <xf numFmtId="0" fontId="0" fillId="0" borderId="72" xfId="0" applyBorder="1" applyAlignment="1">
      <alignment vertical="top"/>
    </xf>
    <xf numFmtId="4" fontId="0" fillId="0" borderId="0" xfId="0" applyNumberFormat="1" applyAlignment="1">
      <alignment horizontal="center" vertical="top"/>
    </xf>
    <xf numFmtId="4" fontId="0" fillId="0" borderId="0" xfId="0" applyNumberFormat="1" applyAlignment="1">
      <alignment vertical="top"/>
    </xf>
    <xf numFmtId="4" fontId="0" fillId="0" borderId="0" xfId="1" applyNumberFormat="1" applyFont="1" applyAlignment="1">
      <alignment horizontal="center" vertical="top"/>
    </xf>
    <xf numFmtId="0" fontId="33" fillId="28" borderId="29" xfId="140" quotePrefix="1" applyFont="1" applyFill="1" applyBorder="1" applyAlignment="1">
      <alignment vertical="top"/>
    </xf>
    <xf numFmtId="0" fontId="103" fillId="28" borderId="29" xfId="140" applyFont="1" applyFill="1" applyBorder="1" applyAlignment="1">
      <alignment horizontal="justify" vertical="top" wrapText="1"/>
    </xf>
    <xf numFmtId="49" fontId="101" fillId="0" borderId="68" xfId="140" applyNumberFormat="1" applyFont="1" applyBorder="1" applyAlignment="1">
      <alignment vertical="top"/>
    </xf>
    <xf numFmtId="49" fontId="101" fillId="0" borderId="69" xfId="140" applyNumberFormat="1" applyFont="1" applyBorder="1" applyAlignment="1">
      <alignment vertical="top"/>
    </xf>
    <xf numFmtId="0" fontId="101" fillId="28" borderId="69" xfId="127" applyNumberFormat="1" applyFont="1" applyFill="1" applyBorder="1" applyAlignment="1">
      <alignment vertical="top"/>
    </xf>
    <xf numFmtId="0" fontId="33" fillId="28" borderId="69" xfId="140" applyFont="1" applyFill="1" applyBorder="1" applyAlignment="1">
      <alignment vertical="top"/>
    </xf>
    <xf numFmtId="4" fontId="101" fillId="28" borderId="69" xfId="140" applyNumberFormat="1" applyFont="1" applyFill="1" applyBorder="1" applyAlignment="1">
      <alignment vertical="top"/>
    </xf>
    <xf numFmtId="0" fontId="101" fillId="28" borderId="69" xfId="140" applyFont="1" applyFill="1" applyBorder="1" applyAlignment="1">
      <alignment horizontal="center" vertical="top"/>
    </xf>
    <xf numFmtId="0" fontId="47" fillId="36" borderId="70" xfId="140" applyFont="1" applyFill="1" applyBorder="1" applyAlignment="1">
      <alignment vertical="top"/>
    </xf>
    <xf numFmtId="49" fontId="47" fillId="36" borderId="71" xfId="140" applyNumberFormat="1" applyFont="1" applyFill="1" applyBorder="1" applyAlignment="1">
      <alignment vertical="top"/>
    </xf>
    <xf numFmtId="0" fontId="47" fillId="37" borderId="71" xfId="127" applyNumberFormat="1" applyFont="1" applyFill="1" applyBorder="1" applyAlignment="1">
      <alignment vertical="top"/>
    </xf>
    <xf numFmtId="0" fontId="47" fillId="37" borderId="71" xfId="140" applyFont="1" applyFill="1" applyBorder="1" applyAlignment="1">
      <alignment vertical="top"/>
    </xf>
    <xf numFmtId="4" fontId="47" fillId="37" borderId="71" xfId="140" applyNumberFormat="1" applyFont="1" applyFill="1" applyBorder="1" applyAlignment="1">
      <alignment vertical="top"/>
    </xf>
    <xf numFmtId="0" fontId="47" fillId="37" borderId="71" xfId="140" applyFont="1" applyFill="1" applyBorder="1" applyAlignment="1">
      <alignment horizontal="center" vertical="top"/>
    </xf>
    <xf numFmtId="9" fontId="18" fillId="0" borderId="29" xfId="3" applyFont="1" applyBorder="1" applyAlignment="1">
      <alignment horizontal="center"/>
    </xf>
    <xf numFmtId="4" fontId="100" fillId="38" borderId="12" xfId="0" applyNumberFormat="1" applyFont="1" applyFill="1" applyBorder="1" applyAlignment="1">
      <alignment horizontal="center" vertical="top" wrapText="1"/>
    </xf>
    <xf numFmtId="4" fontId="9" fillId="36" borderId="31" xfId="2" applyNumberFormat="1" applyFont="1" applyFill="1" applyBorder="1" applyAlignment="1" applyProtection="1">
      <alignment horizontal="center" vertical="top" wrapText="1"/>
    </xf>
    <xf numFmtId="4" fontId="9" fillId="0" borderId="31" xfId="2" applyNumberFormat="1" applyFont="1" applyBorder="1" applyAlignment="1" applyProtection="1">
      <alignment horizontal="center" vertical="top" wrapText="1"/>
    </xf>
    <xf numFmtId="4" fontId="9" fillId="28" borderId="31" xfId="140" applyNumberFormat="1" applyFont="1" applyFill="1" applyBorder="1" applyAlignment="1">
      <alignment vertical="top"/>
    </xf>
    <xf numFmtId="4" fontId="101" fillId="28" borderId="31" xfId="140" applyNumberFormat="1" applyFont="1" applyFill="1" applyBorder="1" applyAlignment="1">
      <alignment vertical="top"/>
    </xf>
    <xf numFmtId="4" fontId="101" fillId="28" borderId="73" xfId="140" applyNumberFormat="1" applyFont="1" applyFill="1" applyBorder="1" applyAlignment="1">
      <alignment vertical="top"/>
    </xf>
    <xf numFmtId="4" fontId="9" fillId="28" borderId="74" xfId="140" applyNumberFormat="1" applyFont="1" applyFill="1" applyBorder="1" applyAlignment="1">
      <alignment vertical="top"/>
    </xf>
    <xf numFmtId="4" fontId="9" fillId="28" borderId="73" xfId="140" applyNumberFormat="1" applyFont="1" applyFill="1" applyBorder="1" applyAlignment="1">
      <alignment vertical="top"/>
    </xf>
    <xf numFmtId="4" fontId="47" fillId="37" borderId="74" xfId="140" applyNumberFormat="1" applyFont="1" applyFill="1" applyBorder="1" applyAlignment="1">
      <alignment vertical="top"/>
    </xf>
    <xf numFmtId="49" fontId="101" fillId="0" borderId="75" xfId="140" applyNumberFormat="1" applyFont="1" applyBorder="1" applyAlignment="1">
      <alignment vertical="top"/>
    </xf>
    <xf numFmtId="49" fontId="101" fillId="0" borderId="76" xfId="140" applyNumberFormat="1" applyFont="1" applyBorder="1" applyAlignment="1">
      <alignment vertical="top"/>
    </xf>
    <xf numFmtId="0" fontId="101" fillId="28" borderId="76" xfId="127" applyNumberFormat="1" applyFont="1" applyFill="1" applyBorder="1" applyAlignment="1">
      <alignment vertical="top"/>
    </xf>
    <xf numFmtId="0" fontId="33" fillId="28" borderId="76" xfId="140" quotePrefix="1" applyFont="1" applyFill="1" applyBorder="1" applyAlignment="1">
      <alignment vertical="top"/>
    </xf>
    <xf numFmtId="4" fontId="101" fillId="28" borderId="76" xfId="140" applyNumberFormat="1" applyFont="1" applyFill="1" applyBorder="1" applyAlignment="1">
      <alignment vertical="top"/>
    </xf>
    <xf numFmtId="9" fontId="18" fillId="0" borderId="76" xfId="3" applyFont="1" applyBorder="1" applyAlignment="1">
      <alignment horizontal="center"/>
    </xf>
    <xf numFmtId="0" fontId="101" fillId="28" borderId="76" xfId="140" applyFont="1" applyFill="1" applyBorder="1" applyAlignment="1">
      <alignment horizontal="center" vertical="top"/>
    </xf>
    <xf numFmtId="4" fontId="101" fillId="28" borderId="77" xfId="140" applyNumberFormat="1" applyFont="1" applyFill="1" applyBorder="1" applyAlignment="1">
      <alignment vertical="top"/>
    </xf>
    <xf numFmtId="0" fontId="47" fillId="36" borderId="78" xfId="140" applyFont="1" applyFill="1" applyBorder="1" applyAlignment="1">
      <alignment vertical="top"/>
    </xf>
    <xf numFmtId="49" fontId="47" fillId="36" borderId="79" xfId="140" applyNumberFormat="1" applyFont="1" applyFill="1" applyBorder="1" applyAlignment="1">
      <alignment vertical="top"/>
    </xf>
    <xf numFmtId="0" fontId="47" fillId="37" borderId="79" xfId="127" applyNumberFormat="1" applyFont="1" applyFill="1" applyBorder="1" applyAlignment="1">
      <alignment vertical="top"/>
    </xf>
    <xf numFmtId="0" fontId="47" fillId="37" borderId="79" xfId="140" applyFont="1" applyFill="1" applyBorder="1" applyAlignment="1">
      <alignment vertical="top"/>
    </xf>
    <xf numFmtId="4" fontId="47" fillId="37" borderId="79" xfId="140" applyNumberFormat="1" applyFont="1" applyFill="1" applyBorder="1" applyAlignment="1">
      <alignment vertical="top"/>
    </xf>
    <xf numFmtId="0" fontId="47" fillId="37" borderId="79" xfId="140" applyFont="1" applyFill="1" applyBorder="1" applyAlignment="1">
      <alignment horizontal="center" vertical="top"/>
    </xf>
    <xf numFmtId="4" fontId="47" fillId="37" borderId="27" xfId="140" applyNumberFormat="1" applyFont="1" applyFill="1" applyBorder="1" applyAlignment="1">
      <alignment vertical="top"/>
    </xf>
    <xf numFmtId="0" fontId="82" fillId="39" borderId="32" xfId="0" applyFont="1" applyFill="1" applyBorder="1" applyAlignment="1">
      <alignment horizontal="center" vertical="top"/>
    </xf>
    <xf numFmtId="0" fontId="82" fillId="39" borderId="80" xfId="0" applyFont="1" applyFill="1" applyBorder="1" applyAlignment="1">
      <alignment horizontal="center" vertical="top"/>
    </xf>
    <xf numFmtId="4" fontId="102" fillId="39" borderId="80" xfId="0" applyNumberFormat="1" applyFont="1" applyFill="1" applyBorder="1" applyAlignment="1">
      <alignment horizontal="center" vertical="top" wrapText="1"/>
    </xf>
    <xf numFmtId="4" fontId="102" fillId="39" borderId="34" xfId="0" applyNumberFormat="1" applyFont="1" applyFill="1" applyBorder="1" applyAlignment="1">
      <alignment horizontal="center" vertical="top" wrapText="1"/>
    </xf>
    <xf numFmtId="0" fontId="33" fillId="28" borderId="29" xfId="140" quotePrefix="1" applyFont="1" applyFill="1" applyBorder="1" applyAlignment="1">
      <alignment vertical="top" wrapText="1"/>
    </xf>
    <xf numFmtId="0" fontId="55" fillId="0" borderId="0" xfId="0" quotePrefix="1" applyFont="1" applyAlignment="1">
      <alignment vertical="top"/>
    </xf>
    <xf numFmtId="0" fontId="0" fillId="0" borderId="0" xfId="0" applyAlignment="1">
      <alignment horizontal="center" vertical="center"/>
    </xf>
    <xf numFmtId="49" fontId="41" fillId="31" borderId="38" xfId="0" applyNumberFormat="1" applyFont="1" applyFill="1" applyBorder="1" applyAlignment="1">
      <alignment horizontal="center" vertical="top"/>
    </xf>
    <xf numFmtId="49" fontId="2" fillId="0" borderId="37" xfId="0" applyNumberFormat="1" applyFont="1" applyBorder="1" applyAlignment="1">
      <alignment horizontal="center" vertical="top"/>
    </xf>
    <xf numFmtId="0" fontId="104" fillId="0" borderId="0" xfId="358"/>
    <xf numFmtId="0" fontId="9" fillId="0" borderId="0" xfId="128" applyAlignment="1">
      <alignment vertical="center"/>
    </xf>
    <xf numFmtId="0" fontId="35" fillId="0" borderId="0" xfId="128" applyFont="1" applyAlignment="1">
      <alignment horizontal="center" vertical="center"/>
    </xf>
    <xf numFmtId="0" fontId="35" fillId="0" borderId="11" xfId="128" applyFont="1" applyBorder="1" applyAlignment="1">
      <alignment horizontal="center" vertical="center"/>
    </xf>
    <xf numFmtId="0" fontId="35" fillId="0" borderId="11" xfId="128" applyFont="1" applyBorder="1" applyAlignment="1">
      <alignment horizontal="center" vertical="center" wrapText="1"/>
    </xf>
    <xf numFmtId="0" fontId="9" fillId="0" borderId="11" xfId="128" applyBorder="1" applyAlignment="1">
      <alignment horizontal="center" vertical="center"/>
    </xf>
    <xf numFmtId="2" fontId="9" fillId="0" borderId="11" xfId="128" applyNumberFormat="1" applyBorder="1" applyAlignment="1">
      <alignment horizontal="center" vertical="center"/>
    </xf>
    <xf numFmtId="4" fontId="9" fillId="0" borderId="11" xfId="128" applyNumberFormat="1" applyBorder="1" applyAlignment="1">
      <alignment horizontal="center" vertical="center"/>
    </xf>
    <xf numFmtId="4" fontId="35" fillId="0" borderId="11" xfId="128" applyNumberFormat="1" applyFont="1" applyBorder="1" applyAlignment="1">
      <alignment horizontal="center" vertical="center"/>
    </xf>
    <xf numFmtId="0" fontId="9" fillId="0" borderId="0" xfId="128" applyAlignment="1">
      <alignment horizontal="center" vertical="center"/>
    </xf>
    <xf numFmtId="186" fontId="35" fillId="0" borderId="11" xfId="128" applyNumberFormat="1" applyFont="1" applyBorder="1" applyAlignment="1">
      <alignment horizontal="center" vertical="center"/>
    </xf>
    <xf numFmtId="186" fontId="35" fillId="0" borderId="11" xfId="128" applyNumberFormat="1" applyFont="1" applyBorder="1" applyAlignment="1">
      <alignment horizontal="center" vertical="center" wrapText="1"/>
    </xf>
    <xf numFmtId="186" fontId="31" fillId="0" borderId="11" xfId="128" applyNumberFormat="1" applyFont="1" applyBorder="1" applyAlignment="1">
      <alignment horizontal="center" vertical="center"/>
    </xf>
    <xf numFmtId="186" fontId="9" fillId="0" borderId="11" xfId="128" applyNumberFormat="1" applyBorder="1" applyAlignment="1">
      <alignment horizontal="center" vertical="center"/>
    </xf>
    <xf numFmtId="4" fontId="101" fillId="0" borderId="11" xfId="128" applyNumberFormat="1" applyFont="1" applyBorder="1" applyAlignment="1">
      <alignment horizontal="center" vertical="center"/>
    </xf>
    <xf numFmtId="186" fontId="9" fillId="0" borderId="0" xfId="128" applyNumberFormat="1" applyAlignment="1">
      <alignment vertical="center"/>
    </xf>
    <xf numFmtId="0" fontId="0" fillId="0" borderId="0" xfId="0" applyAlignment="1">
      <alignment horizontal="centerContinuous" vertical="center"/>
    </xf>
    <xf numFmtId="0" fontId="100" fillId="0" borderId="0" xfId="0" applyFont="1" applyAlignment="1">
      <alignment horizontal="centerContinuous" vertical="center"/>
    </xf>
    <xf numFmtId="0" fontId="100" fillId="0" borderId="0" xfId="0" applyFont="1" applyAlignment="1">
      <alignment horizontal="center" vertical="center"/>
    </xf>
    <xf numFmtId="0" fontId="100" fillId="0" borderId="0" xfId="0" applyFont="1"/>
    <xf numFmtId="0" fontId="40" fillId="0" borderId="0" xfId="128" applyFont="1" applyAlignment="1">
      <alignment horizontal="centerContinuous" vertical="center"/>
    </xf>
    <xf numFmtId="4" fontId="105" fillId="0" borderId="11" xfId="128" applyNumberFormat="1" applyFont="1" applyBorder="1" applyAlignment="1">
      <alignment horizontal="center" vertical="center"/>
    </xf>
    <xf numFmtId="4" fontId="35" fillId="0" borderId="0" xfId="128" applyNumberFormat="1" applyFont="1" applyAlignment="1">
      <alignment horizontal="center" vertical="center"/>
    </xf>
    <xf numFmtId="49" fontId="101" fillId="0" borderId="81" xfId="140" applyNumberFormat="1" applyFont="1" applyBorder="1" applyAlignment="1">
      <alignment vertical="top"/>
    </xf>
    <xf numFmtId="49" fontId="101" fillId="0" borderId="82" xfId="140" applyNumberFormat="1" applyFont="1" applyBorder="1" applyAlignment="1">
      <alignment vertical="top"/>
    </xf>
    <xf numFmtId="0" fontId="101" fillId="28" borderId="82" xfId="127" applyNumberFormat="1" applyFont="1" applyFill="1" applyBorder="1" applyAlignment="1">
      <alignment vertical="top"/>
    </xf>
    <xf numFmtId="0" fontId="33" fillId="28" borderId="82" xfId="140" applyFont="1" applyFill="1" applyBorder="1" applyAlignment="1">
      <alignment vertical="top"/>
    </xf>
    <xf numFmtId="4" fontId="101" fillId="28" borderId="82" xfId="140" applyNumberFormat="1" applyFont="1" applyFill="1" applyBorder="1" applyAlignment="1">
      <alignment vertical="top"/>
    </xf>
    <xf numFmtId="0" fontId="101" fillId="28" borderId="82" xfId="140" applyFont="1" applyFill="1" applyBorder="1" applyAlignment="1">
      <alignment horizontal="center" vertical="top"/>
    </xf>
    <xf numFmtId="49" fontId="101" fillId="0" borderId="83" xfId="140" applyNumberFormat="1" applyFont="1" applyBorder="1" applyAlignment="1">
      <alignment vertical="top"/>
    </xf>
    <xf numFmtId="49" fontId="101" fillId="0" borderId="0" xfId="140" applyNumberFormat="1" applyFont="1" applyAlignment="1">
      <alignment vertical="top"/>
    </xf>
    <xf numFmtId="0" fontId="101" fillId="28" borderId="0" xfId="127" applyNumberFormat="1" applyFont="1" applyFill="1" applyAlignment="1">
      <alignment vertical="top"/>
    </xf>
    <xf numFmtId="0" fontId="33" fillId="28" borderId="0" xfId="140" applyFont="1" applyFill="1" applyAlignment="1">
      <alignment vertical="top"/>
    </xf>
    <xf numFmtId="4" fontId="101" fillId="28" borderId="0" xfId="140" applyNumberFormat="1" applyFont="1" applyFill="1" applyAlignment="1">
      <alignment vertical="top"/>
    </xf>
    <xf numFmtId="0" fontId="101" fillId="28" borderId="0" xfId="140" applyFont="1" applyFill="1" applyAlignment="1">
      <alignment horizontal="center" vertical="top"/>
    </xf>
    <xf numFmtId="4" fontId="34" fillId="0" borderId="0" xfId="0" applyNumberFormat="1" applyFont="1" applyAlignment="1">
      <alignment horizontal="right" vertical="top"/>
    </xf>
    <xf numFmtId="0" fontId="9" fillId="0" borderId="0" xfId="0" applyFont="1" applyAlignment="1">
      <alignment horizontal="justify" vertical="top" wrapText="1"/>
    </xf>
    <xf numFmtId="0" fontId="71" fillId="0" borderId="0" xfId="0" applyFont="1" applyAlignment="1">
      <alignment vertical="top"/>
    </xf>
    <xf numFmtId="4" fontId="2" fillId="0" borderId="31" xfId="2" applyNumberFormat="1" applyFont="1" applyBorder="1" applyAlignment="1" applyProtection="1">
      <alignment horizontal="center" vertical="top" wrapText="1"/>
    </xf>
    <xf numFmtId="187" fontId="63" fillId="0" borderId="56" xfId="0" applyNumberFormat="1" applyFont="1" applyBorder="1" applyAlignment="1">
      <alignment horizontal="center" vertical="top"/>
    </xf>
    <xf numFmtId="4" fontId="54" fillId="40" borderId="13" xfId="0" applyNumberFormat="1" applyFont="1" applyFill="1" applyBorder="1" applyAlignment="1" applyProtection="1">
      <alignment vertical="top" wrapText="1"/>
      <protection locked="0"/>
    </xf>
    <xf numFmtId="187" fontId="59" fillId="0" borderId="56" xfId="0" applyNumberFormat="1" applyFont="1" applyBorder="1" applyAlignment="1">
      <alignment horizontal="center" vertical="top"/>
    </xf>
    <xf numFmtId="187" fontId="59" fillId="0" borderId="56" xfId="0" applyNumberFormat="1" applyFont="1" applyBorder="1" applyAlignment="1">
      <alignment horizontal="center" vertical="top" wrapText="1"/>
    </xf>
    <xf numFmtId="178" fontId="65" fillId="0" borderId="57" xfId="0" applyNumberFormat="1" applyFont="1" applyBorder="1" applyAlignment="1">
      <alignment vertical="center"/>
    </xf>
    <xf numFmtId="4" fontId="59" fillId="41" borderId="56" xfId="0" applyNumberFormat="1" applyFont="1" applyFill="1" applyBorder="1" applyAlignment="1">
      <alignment vertical="top"/>
    </xf>
    <xf numFmtId="0" fontId="65" fillId="35" borderId="57" xfId="0" applyFont="1" applyFill="1" applyBorder="1" applyAlignment="1">
      <alignment horizontal="center" vertical="center"/>
    </xf>
    <xf numFmtId="49" fontId="63" fillId="0" borderId="56" xfId="0" applyNumberFormat="1" applyFont="1" applyBorder="1" applyAlignment="1">
      <alignment horizontal="left" vertical="top"/>
    </xf>
    <xf numFmtId="49" fontId="63" fillId="35" borderId="56" xfId="0" applyNumberFormat="1" applyFont="1" applyFill="1" applyBorder="1" applyAlignment="1">
      <alignment horizontal="left" vertical="top"/>
    </xf>
    <xf numFmtId="0" fontId="63" fillId="0" borderId="53" xfId="0" applyFont="1" applyBorder="1" applyAlignment="1">
      <alignment vertical="top"/>
    </xf>
    <xf numFmtId="0" fontId="63" fillId="0" borderId="60" xfId="0" applyFont="1" applyBorder="1" applyAlignment="1">
      <alignment vertical="top"/>
    </xf>
    <xf numFmtId="49" fontId="9" fillId="0" borderId="78" xfId="140" applyNumberFormat="1" applyFont="1" applyBorder="1" applyAlignment="1">
      <alignment vertical="top"/>
    </xf>
    <xf numFmtId="49" fontId="9" fillId="0" borderId="79" xfId="140" applyNumberFormat="1" applyFont="1" applyBorder="1" applyAlignment="1">
      <alignment vertical="top"/>
    </xf>
    <xf numFmtId="0" fontId="9" fillId="28" borderId="79" xfId="127" applyNumberFormat="1" applyFill="1" applyBorder="1" applyAlignment="1">
      <alignment vertical="top"/>
    </xf>
    <xf numFmtId="0" fontId="31" fillId="28" borderId="79" xfId="140" applyFont="1" applyFill="1" applyBorder="1" applyAlignment="1">
      <alignment vertical="top"/>
    </xf>
    <xf numFmtId="4" fontId="9" fillId="28" borderId="79" xfId="140" applyNumberFormat="1" applyFont="1" applyFill="1" applyBorder="1" applyAlignment="1">
      <alignment vertical="top"/>
    </xf>
    <xf numFmtId="0" fontId="9" fillId="28" borderId="79" xfId="140" applyFont="1" applyFill="1" applyBorder="1" applyAlignment="1">
      <alignment horizontal="center" vertical="top"/>
    </xf>
    <xf numFmtId="4" fontId="9" fillId="28" borderId="27" xfId="140" applyNumberFormat="1" applyFont="1" applyFill="1" applyBorder="1" applyAlignment="1">
      <alignment vertical="top"/>
    </xf>
    <xf numFmtId="0" fontId="47" fillId="36" borderId="85" xfId="140" applyFont="1" applyFill="1" applyBorder="1" applyAlignment="1">
      <alignment vertical="top"/>
    </xf>
    <xf numFmtId="49" fontId="47" fillId="36" borderId="86" xfId="140" applyNumberFormat="1" applyFont="1" applyFill="1" applyBorder="1" applyAlignment="1">
      <alignment vertical="top"/>
    </xf>
    <xf numFmtId="0" fontId="47" fillId="37" borderId="86" xfId="127" applyNumberFormat="1" applyFont="1" applyFill="1" applyBorder="1" applyAlignment="1">
      <alignment vertical="top"/>
    </xf>
    <xf numFmtId="0" fontId="47" fillId="37" borderId="86" xfId="140" applyFont="1" applyFill="1" applyBorder="1" applyAlignment="1">
      <alignment vertical="top"/>
    </xf>
    <xf numFmtId="4" fontId="47" fillId="37" borderId="86" xfId="140" applyNumberFormat="1" applyFont="1" applyFill="1" applyBorder="1" applyAlignment="1">
      <alignment vertical="top"/>
    </xf>
    <xf numFmtId="0" fontId="47" fillId="37" borderId="86" xfId="140" applyFont="1" applyFill="1" applyBorder="1" applyAlignment="1">
      <alignment horizontal="center" vertical="top"/>
    </xf>
    <xf numFmtId="4" fontId="47" fillId="37" borderId="87" xfId="140" applyNumberFormat="1" applyFont="1" applyFill="1" applyBorder="1" applyAlignment="1">
      <alignment vertical="top"/>
    </xf>
    <xf numFmtId="4" fontId="101" fillId="28" borderId="29" xfId="140" applyNumberFormat="1" applyFont="1" applyFill="1" applyBorder="1" applyAlignment="1">
      <alignment horizontal="right" vertical="top"/>
    </xf>
    <xf numFmtId="0" fontId="106" fillId="0" borderId="0" xfId="0" applyFont="1" applyAlignment="1">
      <alignment vertical="top"/>
    </xf>
    <xf numFmtId="0" fontId="107" fillId="0" borderId="0" xfId="0" applyFont="1" applyAlignment="1">
      <alignment horizontal="right" vertical="center"/>
    </xf>
    <xf numFmtId="0" fontId="108" fillId="0" borderId="0" xfId="0" applyFont="1" applyAlignment="1">
      <alignment vertical="center"/>
    </xf>
    <xf numFmtId="0" fontId="107" fillId="0" borderId="0" xfId="0" applyFont="1" applyAlignment="1">
      <alignment horizontal="right" vertical="top"/>
    </xf>
    <xf numFmtId="0" fontId="108" fillId="0" borderId="0" xfId="0" applyFont="1"/>
    <xf numFmtId="176" fontId="109" fillId="0" borderId="0" xfId="3" applyNumberFormat="1" applyFont="1" applyAlignment="1">
      <alignment horizontal="left"/>
    </xf>
    <xf numFmtId="0" fontId="109" fillId="0" borderId="0" xfId="0" applyFont="1" applyAlignment="1">
      <alignment horizontal="left" vertical="center"/>
    </xf>
    <xf numFmtId="0" fontId="110" fillId="0" borderId="11" xfId="128" applyFont="1" applyBorder="1" applyAlignment="1">
      <alignment horizontal="center" vertical="center" wrapText="1"/>
    </xf>
    <xf numFmtId="0" fontId="111" fillId="0" borderId="11" xfId="128" applyFont="1" applyBorder="1" applyAlignment="1">
      <alignment horizontal="center" vertical="center" wrapText="1"/>
    </xf>
    <xf numFmtId="0" fontId="111" fillId="0" borderId="0" xfId="128" applyFont="1" applyAlignment="1">
      <alignment horizontal="center" vertical="center" wrapText="1"/>
    </xf>
    <xf numFmtId="0" fontId="77" fillId="0" borderId="11" xfId="128" applyFont="1" applyBorder="1" applyAlignment="1">
      <alignment horizontal="center" vertical="center"/>
    </xf>
    <xf numFmtId="4" fontId="77" fillId="0" borderId="11" xfId="128" applyNumberFormat="1" applyFont="1" applyBorder="1" applyAlignment="1">
      <alignment horizontal="center" vertical="center"/>
    </xf>
    <xf numFmtId="0" fontId="113" fillId="28" borderId="29" xfId="140" applyFont="1" applyFill="1" applyBorder="1" applyAlignment="1">
      <alignment horizontal="justify" vertical="top" wrapText="1"/>
    </xf>
    <xf numFmtId="3" fontId="28" fillId="0" borderId="11" xfId="1" applyNumberFormat="1" applyFont="1" applyBorder="1" applyAlignment="1" applyProtection="1">
      <alignment horizontal="center" vertical="top" wrapText="1"/>
    </xf>
    <xf numFmtId="0" fontId="116" fillId="0" borderId="0" xfId="0" applyFont="1"/>
    <xf numFmtId="0" fontId="117" fillId="0" borderId="0" xfId="0" applyFont="1"/>
    <xf numFmtId="0" fontId="41" fillId="0" borderId="29" xfId="140" applyFont="1" applyBorder="1" applyAlignment="1">
      <alignment horizontal="justify" vertical="top" wrapText="1"/>
    </xf>
    <xf numFmtId="49" fontId="41" fillId="0" borderId="38" xfId="0" applyNumberFormat="1" applyFont="1" applyBorder="1" applyAlignment="1">
      <alignment vertical="top"/>
    </xf>
    <xf numFmtId="0" fontId="41" fillId="0" borderId="39" xfId="0" applyFont="1" applyBorder="1" applyAlignment="1">
      <alignment vertical="top"/>
    </xf>
    <xf numFmtId="4" fontId="41" fillId="0" borderId="39" xfId="0" applyNumberFormat="1" applyFont="1" applyBorder="1" applyAlignment="1">
      <alignment vertical="top"/>
    </xf>
    <xf numFmtId="0" fontId="41" fillId="0" borderId="40" xfId="0" applyFont="1" applyBorder="1" applyAlignment="1">
      <alignment horizontal="right" vertical="top"/>
    </xf>
    <xf numFmtId="49" fontId="41" fillId="0" borderId="41" xfId="0" applyNumberFormat="1" applyFont="1" applyBorder="1" applyAlignment="1">
      <alignment horizontal="right" vertical="top"/>
    </xf>
    <xf numFmtId="0" fontId="41" fillId="0" borderId="42" xfId="0" applyFont="1" applyBorder="1" applyAlignment="1">
      <alignment horizontal="left" vertical="top"/>
    </xf>
    <xf numFmtId="4" fontId="41" fillId="0" borderId="42" xfId="0" applyNumberFormat="1" applyFont="1" applyBorder="1" applyAlignment="1">
      <alignment horizontal="right" vertical="top"/>
    </xf>
    <xf numFmtId="10" fontId="41" fillId="0" borderId="42" xfId="0" applyNumberFormat="1" applyFont="1" applyBorder="1" applyAlignment="1">
      <alignment vertical="top"/>
    </xf>
    <xf numFmtId="4" fontId="41" fillId="0" borderId="42" xfId="0" applyNumberFormat="1" applyFont="1" applyBorder="1" applyAlignment="1">
      <alignment horizontal="left" vertical="top"/>
    </xf>
    <xf numFmtId="4" fontId="41" fillId="0" borderId="88" xfId="0" applyNumberFormat="1" applyFont="1" applyBorder="1" applyAlignment="1">
      <alignment horizontal="right" vertical="top"/>
    </xf>
    <xf numFmtId="0" fontId="9" fillId="0" borderId="11" xfId="128" applyBorder="1" applyAlignment="1">
      <alignment vertical="center" wrapText="1"/>
    </xf>
    <xf numFmtId="0" fontId="41" fillId="31" borderId="89" xfId="0" applyFont="1" applyFill="1" applyBorder="1" applyAlignment="1">
      <alignment horizontal="center" vertical="top"/>
    </xf>
    <xf numFmtId="0" fontId="41" fillId="31" borderId="0" xfId="0" applyFont="1" applyFill="1" applyAlignment="1">
      <alignment horizontal="center" vertical="top"/>
    </xf>
    <xf numFmtId="4" fontId="41" fillId="31" borderId="0" xfId="0" applyNumberFormat="1" applyFont="1" applyFill="1" applyAlignment="1">
      <alignment horizontal="center" vertical="top"/>
    </xf>
    <xf numFmtId="4" fontId="41" fillId="31" borderId="43" xfId="0" applyNumberFormat="1" applyFont="1" applyFill="1" applyBorder="1" applyAlignment="1">
      <alignment horizontal="center" vertical="top"/>
    </xf>
    <xf numFmtId="0" fontId="118" fillId="0" borderId="37" xfId="358" applyFont="1" applyBorder="1" applyAlignment="1">
      <alignment horizontal="left" vertical="top"/>
    </xf>
    <xf numFmtId="177" fontId="2" fillId="0" borderId="13" xfId="0" applyNumberFormat="1" applyFont="1" applyBorder="1" applyAlignment="1">
      <alignment horizontal="center" vertical="top" wrapText="1"/>
    </xf>
    <xf numFmtId="4" fontId="57" fillId="0" borderId="13" xfId="0" applyNumberFormat="1" applyFont="1" applyBorder="1" applyAlignment="1">
      <alignment horizontal="right" vertical="top"/>
    </xf>
    <xf numFmtId="188" fontId="101" fillId="28" borderId="29" xfId="140" applyNumberFormat="1" applyFont="1" applyFill="1" applyBorder="1" applyAlignment="1">
      <alignment vertical="top"/>
    </xf>
    <xf numFmtId="189" fontId="101" fillId="28" borderId="29" xfId="140" applyNumberFormat="1" applyFont="1" applyFill="1" applyBorder="1" applyAlignment="1">
      <alignment vertical="top"/>
    </xf>
    <xf numFmtId="4" fontId="101" fillId="42" borderId="29" xfId="140" applyNumberFormat="1" applyFont="1" applyFill="1" applyBorder="1" applyAlignment="1">
      <alignment vertical="top"/>
    </xf>
    <xf numFmtId="188" fontId="2" fillId="0" borderId="13" xfId="0" applyNumberFormat="1" applyFont="1" applyBorder="1" applyAlignment="1">
      <alignment horizontal="center" vertical="top" wrapText="1"/>
    </xf>
    <xf numFmtId="188" fontId="41" fillId="31" borderId="39" xfId="0" applyNumberFormat="1" applyFont="1" applyFill="1" applyBorder="1" applyAlignment="1">
      <alignment vertical="top"/>
    </xf>
    <xf numFmtId="188" fontId="41" fillId="31" borderId="42" xfId="0" applyNumberFormat="1" applyFont="1" applyFill="1" applyBorder="1" applyAlignment="1">
      <alignment vertical="top"/>
    </xf>
    <xf numFmtId="188" fontId="37" fillId="0" borderId="46" xfId="0" applyNumberFormat="1" applyFont="1" applyBorder="1" applyAlignment="1">
      <alignment horizontal="center" vertical="top"/>
    </xf>
    <xf numFmtId="4" fontId="119" fillId="28" borderId="31" xfId="140" applyNumberFormat="1" applyFont="1" applyFill="1" applyBorder="1" applyAlignment="1">
      <alignment vertical="top"/>
    </xf>
    <xf numFmtId="0" fontId="101" fillId="28" borderId="29" xfId="140" applyFont="1" applyFill="1" applyBorder="1" applyAlignment="1">
      <alignment horizontal="right" vertical="top"/>
    </xf>
    <xf numFmtId="4" fontId="105" fillId="28" borderId="29" xfId="140" applyNumberFormat="1" applyFont="1" applyFill="1" applyBorder="1" applyAlignment="1">
      <alignment horizontal="right" vertical="top"/>
    </xf>
    <xf numFmtId="189" fontId="105" fillId="28" borderId="29" xfId="140" applyNumberFormat="1" applyFont="1" applyFill="1" applyBorder="1" applyAlignment="1">
      <alignment vertical="top"/>
    </xf>
    <xf numFmtId="0" fontId="105" fillId="28" borderId="29" xfId="140" applyFont="1" applyFill="1" applyBorder="1" applyAlignment="1">
      <alignment horizontal="center" vertical="top"/>
    </xf>
    <xf numFmtId="4" fontId="105" fillId="28" borderId="31" xfId="140" applyNumberFormat="1" applyFont="1" applyFill="1" applyBorder="1" applyAlignment="1">
      <alignment vertical="top"/>
    </xf>
    <xf numFmtId="4" fontId="101" fillId="28" borderId="74" xfId="140" applyNumberFormat="1" applyFont="1" applyFill="1" applyBorder="1" applyAlignment="1">
      <alignment vertical="top"/>
    </xf>
    <xf numFmtId="0" fontId="47" fillId="0" borderId="28" xfId="140" applyFont="1" applyBorder="1" applyAlignment="1">
      <alignment horizontal="center" vertical="top"/>
    </xf>
    <xf numFmtId="49" fontId="47" fillId="0" borderId="29" xfId="140" applyNumberFormat="1" applyFont="1" applyBorder="1" applyAlignment="1">
      <alignment horizontal="center" vertical="top" wrapText="1"/>
    </xf>
    <xf numFmtId="0" fontId="47" fillId="0" borderId="29" xfId="127" applyNumberFormat="1" applyFont="1" applyBorder="1" applyAlignment="1">
      <alignment horizontal="center" vertical="top"/>
    </xf>
    <xf numFmtId="0" fontId="48" fillId="0" borderId="29" xfId="127" applyNumberFormat="1" applyFont="1" applyBorder="1" applyAlignment="1">
      <alignment horizontal="center" vertical="top"/>
    </xf>
    <xf numFmtId="0" fontId="47" fillId="0" borderId="29" xfId="140" applyFont="1" applyBorder="1" applyAlignment="1">
      <alignment horizontal="center" vertical="top" wrapText="1"/>
    </xf>
    <xf numFmtId="4" fontId="47" fillId="0" borderId="29" xfId="2" applyNumberFormat="1" applyFont="1" applyBorder="1" applyAlignment="1" applyProtection="1">
      <alignment vertical="top" wrapText="1"/>
    </xf>
    <xf numFmtId="10" fontId="47" fillId="0" borderId="29" xfId="3" applyNumberFormat="1" applyFont="1" applyBorder="1" applyAlignment="1" applyProtection="1">
      <alignment horizontal="right" vertical="top" wrapText="1"/>
    </xf>
    <xf numFmtId="4" fontId="47" fillId="0" borderId="29" xfId="2" applyNumberFormat="1" applyFont="1" applyBorder="1" applyAlignment="1" applyProtection="1">
      <alignment vertical="top"/>
    </xf>
    <xf numFmtId="4" fontId="47" fillId="0" borderId="30" xfId="2" applyNumberFormat="1" applyFont="1" applyBorder="1" applyAlignment="1" applyProtection="1">
      <alignment vertical="top"/>
    </xf>
    <xf numFmtId="4" fontId="120" fillId="38" borderId="12" xfId="0" applyNumberFormat="1" applyFont="1" applyFill="1" applyBorder="1" applyAlignment="1">
      <alignment horizontal="center" vertical="top" wrapText="1"/>
    </xf>
    <xf numFmtId="4" fontId="101" fillId="28" borderId="29" xfId="140" quotePrefix="1" applyNumberFormat="1" applyFont="1" applyFill="1" applyBorder="1" applyAlignment="1">
      <alignment horizontal="right" vertical="top"/>
    </xf>
    <xf numFmtId="179" fontId="104" fillId="0" borderId="54" xfId="358" applyNumberFormat="1" applyBorder="1" applyAlignment="1">
      <alignment horizontal="left" vertical="top"/>
    </xf>
    <xf numFmtId="0" fontId="48" fillId="0" borderId="29" xfId="140" applyFont="1" applyBorder="1" applyAlignment="1">
      <alignment horizontal="justify" vertical="top" wrapText="1"/>
    </xf>
    <xf numFmtId="0" fontId="63" fillId="0" borderId="0" xfId="0" applyFont="1" applyAlignment="1">
      <alignment vertical="top"/>
    </xf>
    <xf numFmtId="4" fontId="63" fillId="0" borderId="13" xfId="0" applyNumberFormat="1" applyFont="1" applyBorder="1" applyAlignment="1">
      <alignment horizontal="right" vertical="top"/>
    </xf>
    <xf numFmtId="4" fontId="63" fillId="0" borderId="49" xfId="0" applyNumberFormat="1" applyFont="1" applyBorder="1" applyAlignment="1">
      <alignment horizontal="center" vertical="top"/>
    </xf>
    <xf numFmtId="3" fontId="41" fillId="0" borderId="0" xfId="0" applyNumberFormat="1" applyFont="1" applyAlignment="1">
      <alignment vertical="top"/>
    </xf>
    <xf numFmtId="0" fontId="117" fillId="0" borderId="0" xfId="0" applyFont="1" applyAlignment="1">
      <alignment horizontal="right"/>
    </xf>
    <xf numFmtId="177" fontId="59" fillId="43" borderId="56" xfId="0" applyNumberFormat="1" applyFont="1" applyFill="1" applyBorder="1" applyAlignment="1">
      <alignment vertical="top"/>
    </xf>
    <xf numFmtId="0" fontId="65" fillId="0" borderId="57" xfId="0" applyFont="1" applyBorder="1" applyAlignment="1">
      <alignment horizontal="left" vertical="center"/>
    </xf>
    <xf numFmtId="178" fontId="100" fillId="38" borderId="11" xfId="1" applyNumberFormat="1" applyFont="1" applyFill="1" applyBorder="1" applyAlignment="1">
      <alignment horizontal="center" vertical="top"/>
    </xf>
    <xf numFmtId="4" fontId="122" fillId="0" borderId="0" xfId="0" applyNumberFormat="1" applyFont="1" applyAlignment="1">
      <alignment vertical="top"/>
    </xf>
    <xf numFmtId="4" fontId="18" fillId="0" borderId="0" xfId="0" applyNumberFormat="1" applyFont="1" applyAlignment="1">
      <alignment vertical="top"/>
    </xf>
    <xf numFmtId="178" fontId="101" fillId="28" borderId="29" xfId="140" applyNumberFormat="1" applyFont="1" applyFill="1" applyBorder="1" applyAlignment="1">
      <alignment vertical="top"/>
    </xf>
    <xf numFmtId="0" fontId="74" fillId="0" borderId="11" xfId="353" applyFont="1" applyBorder="1" applyAlignment="1">
      <alignment horizontal="center" vertical="center"/>
    </xf>
    <xf numFmtId="0" fontId="75" fillId="0" borderId="11" xfId="353" applyFont="1" applyBorder="1" applyAlignment="1">
      <alignment horizontal="center" vertical="center"/>
    </xf>
    <xf numFmtId="0" fontId="75" fillId="0" borderId="53" xfId="353" applyFont="1" applyBorder="1" applyAlignment="1">
      <alignment horizontal="center" vertical="center"/>
    </xf>
    <xf numFmtId="0" fontId="75" fillId="0" borderId="64" xfId="353" applyFont="1" applyBorder="1" applyAlignment="1">
      <alignment horizontal="center" vertical="center"/>
    </xf>
    <xf numFmtId="183" fontId="75" fillId="0" borderId="11" xfId="354" applyFont="1" applyFill="1" applyBorder="1" applyAlignment="1">
      <alignment horizontal="center" vertical="center"/>
    </xf>
    <xf numFmtId="0" fontId="77" fillId="0" borderId="63" xfId="353" applyFont="1" applyBorder="1" applyAlignment="1">
      <alignment horizontal="center" vertical="top" wrapText="1"/>
    </xf>
    <xf numFmtId="0" fontId="77" fillId="0" borderId="21" xfId="353" applyFont="1" applyBorder="1" applyAlignment="1">
      <alignment horizontal="center" vertical="top" wrapText="1"/>
    </xf>
    <xf numFmtId="0" fontId="77" fillId="0" borderId="62" xfId="353" applyFont="1" applyBorder="1" applyAlignment="1">
      <alignment horizontal="center" vertical="top" wrapText="1"/>
    </xf>
    <xf numFmtId="4" fontId="77" fillId="0" borderId="61" xfId="353" applyNumberFormat="1" applyFont="1" applyBorder="1" applyAlignment="1">
      <alignment horizontal="center" vertical="top" wrapText="1"/>
    </xf>
    <xf numFmtId="0" fontId="77" fillId="0" borderId="20" xfId="353" applyFont="1" applyBorder="1" applyAlignment="1">
      <alignment horizontal="center" vertical="top" wrapText="1"/>
    </xf>
    <xf numFmtId="0" fontId="77" fillId="0" borderId="12" xfId="353" applyFont="1" applyBorder="1" applyAlignment="1">
      <alignment horizontal="center" vertical="top" wrapText="1"/>
    </xf>
    <xf numFmtId="0" fontId="98" fillId="0" borderId="63" xfId="353" applyFont="1" applyBorder="1" applyAlignment="1">
      <alignment horizontal="center" vertical="top" wrapText="1"/>
    </xf>
    <xf numFmtId="0" fontId="98" fillId="0" borderId="21" xfId="353" applyFont="1" applyBorder="1" applyAlignment="1">
      <alignment horizontal="center" vertical="top" wrapText="1"/>
    </xf>
    <xf numFmtId="0" fontId="98" fillId="0" borderId="62" xfId="353" applyFont="1" applyBorder="1" applyAlignment="1">
      <alignment horizontal="center" vertical="top" wrapText="1"/>
    </xf>
    <xf numFmtId="4" fontId="98" fillId="0" borderId="61" xfId="353" applyNumberFormat="1" applyFont="1" applyBorder="1" applyAlignment="1">
      <alignment horizontal="center" vertical="top" wrapText="1"/>
    </xf>
    <xf numFmtId="0" fontId="98" fillId="0" borderId="20" xfId="353" applyFont="1" applyBorder="1" applyAlignment="1">
      <alignment horizontal="center" vertical="top" wrapText="1"/>
    </xf>
    <xf numFmtId="0" fontId="98" fillId="0" borderId="12" xfId="353" applyFont="1" applyBorder="1" applyAlignment="1">
      <alignment horizontal="center" vertical="top" wrapText="1"/>
    </xf>
    <xf numFmtId="0" fontId="75" fillId="0" borderId="61" xfId="353" applyFont="1" applyBorder="1" applyAlignment="1">
      <alignment horizontal="center" vertical="center"/>
    </xf>
    <xf numFmtId="0" fontId="75" fillId="0" borderId="12" xfId="353" applyFont="1" applyBorder="1" applyAlignment="1">
      <alignment horizontal="center" vertical="center"/>
    </xf>
    <xf numFmtId="0" fontId="75" fillId="0" borderId="53" xfId="353" applyFont="1" applyBorder="1" applyAlignment="1">
      <alignment horizontal="center" vertical="center" wrapText="1"/>
    </xf>
    <xf numFmtId="0" fontId="75" fillId="0" borderId="60" xfId="353" applyFont="1" applyBorder="1" applyAlignment="1">
      <alignment horizontal="center" vertical="center" wrapText="1"/>
    </xf>
    <xf numFmtId="0" fontId="98" fillId="0" borderId="63" xfId="353" applyFont="1" applyBorder="1" applyAlignment="1">
      <alignment vertical="top" wrapText="1"/>
    </xf>
    <xf numFmtId="0" fontId="98" fillId="0" borderId="21" xfId="353" applyFont="1" applyBorder="1" applyAlignment="1">
      <alignment vertical="top" wrapText="1"/>
    </xf>
    <xf numFmtId="0" fontId="98" fillId="0" borderId="62" xfId="353" applyFont="1" applyBorder="1" applyAlignment="1">
      <alignment vertical="top" wrapText="1"/>
    </xf>
    <xf numFmtId="4" fontId="71" fillId="0" borderId="61" xfId="353" applyNumberFormat="1" applyFont="1" applyBorder="1" applyAlignment="1">
      <alignment horizontal="center" vertical="top" wrapText="1"/>
    </xf>
    <xf numFmtId="0" fontId="71" fillId="0" borderId="20" xfId="353" applyFont="1" applyBorder="1" applyAlignment="1">
      <alignment horizontal="center" vertical="top" wrapText="1"/>
    </xf>
    <xf numFmtId="0" fontId="71" fillId="0" borderId="12" xfId="353" applyFont="1" applyBorder="1" applyAlignment="1">
      <alignment horizontal="center" vertical="top" wrapText="1"/>
    </xf>
    <xf numFmtId="0" fontId="77" fillId="0" borderId="63" xfId="353" applyFont="1" applyBorder="1" applyAlignment="1">
      <alignment vertical="top" wrapText="1"/>
    </xf>
    <xf numFmtId="0" fontId="77" fillId="0" borderId="21" xfId="353" applyFont="1" applyBorder="1" applyAlignment="1">
      <alignment vertical="top" wrapText="1"/>
    </xf>
    <xf numFmtId="0" fontId="77" fillId="0" borderId="62" xfId="353" applyFont="1" applyBorder="1" applyAlignment="1">
      <alignment vertical="top" wrapText="1"/>
    </xf>
    <xf numFmtId="0" fontId="74" fillId="0" borderId="61" xfId="353" applyFont="1" applyBorder="1" applyAlignment="1">
      <alignment horizontal="center" vertical="center"/>
    </xf>
    <xf numFmtId="0" fontId="75" fillId="0" borderId="20" xfId="353" applyFont="1" applyBorder="1" applyAlignment="1">
      <alignment horizontal="center" vertical="center"/>
    </xf>
    <xf numFmtId="0" fontId="80" fillId="0" borderId="62" xfId="353" applyFont="1" applyBorder="1" applyAlignment="1">
      <alignment horizontal="center" vertical="center" wrapText="1"/>
    </xf>
    <xf numFmtId="0" fontId="80" fillId="0" borderId="66" xfId="353" applyFont="1" applyBorder="1" applyAlignment="1">
      <alignment horizontal="center" vertical="center" wrapText="1"/>
    </xf>
    <xf numFmtId="0" fontId="80" fillId="0" borderId="65" xfId="353" applyFont="1" applyBorder="1" applyAlignment="1">
      <alignment horizontal="center" vertical="center" wrapText="1"/>
    </xf>
    <xf numFmtId="0" fontId="84" fillId="0" borderId="0" xfId="0" applyFont="1" applyAlignment="1">
      <alignment vertical="center" wrapText="1"/>
    </xf>
    <xf numFmtId="0" fontId="28" fillId="0" borderId="0" xfId="0" applyFont="1" applyAlignment="1">
      <alignment horizontal="center"/>
    </xf>
    <xf numFmtId="0" fontId="31" fillId="0" borderId="0" xfId="0" applyFont="1" applyAlignment="1">
      <alignment horizontal="center"/>
    </xf>
    <xf numFmtId="0" fontId="26" fillId="0" borderId="0" xfId="0" applyFont="1" applyAlignment="1">
      <alignment horizontal="center" vertical="center" wrapText="1"/>
    </xf>
    <xf numFmtId="0" fontId="28" fillId="25" borderId="11" xfId="133" applyNumberFormat="1" applyFont="1" applyFill="1" applyBorder="1" applyAlignment="1">
      <alignment horizontal="center" vertical="center" wrapText="1"/>
    </xf>
    <xf numFmtId="4" fontId="28" fillId="25" borderId="11" xfId="1" applyNumberFormat="1" applyFont="1" applyFill="1" applyBorder="1" applyAlignment="1" applyProtection="1">
      <alignment horizontal="center" vertical="center" wrapText="1"/>
    </xf>
    <xf numFmtId="0" fontId="35" fillId="25" borderId="11" xfId="133" applyNumberFormat="1" applyFont="1" applyFill="1" applyBorder="1" applyAlignment="1">
      <alignment horizontal="center" vertical="center" wrapText="1"/>
    </xf>
    <xf numFmtId="0" fontId="40" fillId="0" borderId="0" xfId="0" applyFont="1" applyAlignment="1">
      <alignment vertical="top" wrapText="1"/>
    </xf>
    <xf numFmtId="0" fontId="35" fillId="27" borderId="15" xfId="133" applyNumberFormat="1" applyFont="1" applyFill="1" applyBorder="1" applyAlignment="1">
      <alignment horizontal="center" vertical="top" wrapText="1"/>
    </xf>
    <xf numFmtId="0" fontId="35" fillId="27" borderId="16" xfId="133" applyNumberFormat="1" applyFont="1" applyFill="1" applyBorder="1" applyAlignment="1">
      <alignment horizontal="center" vertical="top" wrapText="1"/>
    </xf>
    <xf numFmtId="0" fontId="35" fillId="27" borderId="17" xfId="133" applyNumberFormat="1" applyFont="1" applyFill="1" applyBorder="1" applyAlignment="1">
      <alignment horizontal="center" vertical="top" wrapText="1"/>
    </xf>
    <xf numFmtId="0" fontId="28" fillId="27" borderId="17" xfId="133" applyNumberFormat="1" applyFont="1" applyFill="1" applyBorder="1" applyAlignment="1">
      <alignment horizontal="center" vertical="top" wrapText="1"/>
    </xf>
    <xf numFmtId="0" fontId="38" fillId="27" borderId="32" xfId="127" applyNumberFormat="1" applyFont="1" applyFill="1" applyBorder="1" applyAlignment="1">
      <alignment horizontal="center" vertical="center"/>
    </xf>
    <xf numFmtId="49" fontId="35" fillId="0" borderId="0" xfId="140" applyNumberFormat="1" applyFont="1" applyAlignment="1">
      <alignment horizontal="center" vertical="top"/>
    </xf>
    <xf numFmtId="0" fontId="9" fillId="0" borderId="0" xfId="0" applyFont="1" applyAlignment="1">
      <alignment horizontal="center" vertical="top"/>
    </xf>
    <xf numFmtId="4" fontId="35" fillId="27" borderId="17" xfId="1" applyNumberFormat="1" applyFont="1" applyFill="1" applyBorder="1" applyAlignment="1" applyProtection="1">
      <alignment horizontal="center" vertical="top" wrapText="1"/>
    </xf>
    <xf numFmtId="4" fontId="35" fillId="27" borderId="17" xfId="2" applyNumberFormat="1" applyFont="1" applyFill="1" applyBorder="1" applyAlignment="1" applyProtection="1">
      <alignment horizontal="center" vertical="top" wrapText="1"/>
    </xf>
    <xf numFmtId="0" fontId="35" fillId="27" borderId="18" xfId="3" applyNumberFormat="1" applyFont="1" applyFill="1" applyBorder="1" applyAlignment="1" applyProtection="1">
      <alignment horizontal="center" vertical="top" wrapText="1"/>
    </xf>
    <xf numFmtId="0" fontId="35" fillId="27" borderId="19" xfId="133" applyNumberFormat="1" applyFont="1" applyFill="1" applyBorder="1" applyAlignment="1">
      <alignment horizontal="center" vertical="top" wrapText="1"/>
    </xf>
    <xf numFmtId="0" fontId="51" fillId="0" borderId="0" xfId="0" applyFont="1" applyAlignment="1">
      <alignment vertical="top" wrapText="1"/>
    </xf>
    <xf numFmtId="0" fontId="41" fillId="0" borderId="42" xfId="0" applyFont="1" applyBorder="1" applyAlignment="1">
      <alignment vertical="top" wrapText="1"/>
    </xf>
    <xf numFmtId="0" fontId="41" fillId="31" borderId="39" xfId="0" applyFont="1" applyFill="1" applyBorder="1" applyAlignment="1">
      <alignment vertical="top" wrapText="1"/>
    </xf>
    <xf numFmtId="0" fontId="41" fillId="31" borderId="0" xfId="0" applyFont="1" applyFill="1" applyAlignment="1">
      <alignment vertical="top" wrapText="1"/>
    </xf>
    <xf numFmtId="0" fontId="87" fillId="0" borderId="0" xfId="0" applyFont="1" applyAlignment="1">
      <alignment horizontal="center" vertical="top" wrapText="1"/>
    </xf>
    <xf numFmtId="0" fontId="90" fillId="0" borderId="0" xfId="0" applyFont="1" applyAlignment="1">
      <alignment horizontal="center" vertical="top"/>
    </xf>
    <xf numFmtId="0" fontId="91" fillId="24" borderId="52" xfId="0" applyFont="1" applyFill="1" applyBorder="1" applyAlignment="1">
      <alignment horizontal="center" vertical="top"/>
    </xf>
    <xf numFmtId="0" fontId="92" fillId="0" borderId="11" xfId="0" applyFont="1" applyBorder="1" applyAlignment="1">
      <alignment horizontal="center" vertical="top" wrapText="1"/>
    </xf>
    <xf numFmtId="4" fontId="77" fillId="25" borderId="53" xfId="0" applyNumberFormat="1" applyFont="1" applyFill="1" applyBorder="1" applyAlignment="1">
      <alignment horizontal="center" vertical="top" wrapText="1"/>
    </xf>
    <xf numFmtId="4" fontId="77" fillId="25" borderId="60" xfId="0" applyNumberFormat="1" applyFont="1" applyFill="1" applyBorder="1" applyAlignment="1">
      <alignment horizontal="center" vertical="top" wrapText="1"/>
    </xf>
    <xf numFmtId="0" fontId="100" fillId="0" borderId="0" xfId="0" applyFont="1" applyAlignment="1">
      <alignment horizontal="center" vertical="top"/>
    </xf>
    <xf numFmtId="0" fontId="100" fillId="0" borderId="66" xfId="0" applyFont="1" applyBorder="1" applyAlignment="1">
      <alignment horizontal="center" vertical="top"/>
    </xf>
    <xf numFmtId="0" fontId="112" fillId="0" borderId="11" xfId="0" applyFont="1" applyBorder="1" applyAlignment="1">
      <alignment vertical="top" wrapText="1"/>
    </xf>
    <xf numFmtId="0" fontId="96" fillId="0" borderId="11" xfId="0" applyFont="1" applyBorder="1" applyAlignment="1">
      <alignment horizontal="center" vertical="top"/>
    </xf>
    <xf numFmtId="0" fontId="77" fillId="0" borderId="53" xfId="128" applyFont="1" applyBorder="1" applyAlignment="1">
      <alignment horizontal="center" vertical="center"/>
    </xf>
    <xf numFmtId="0" fontId="77" fillId="0" borderId="64" xfId="128" applyFont="1" applyBorder="1" applyAlignment="1">
      <alignment horizontal="center" vertical="center"/>
    </xf>
    <xf numFmtId="0" fontId="77" fillId="0" borderId="60" xfId="128" applyFont="1" applyBorder="1" applyAlignment="1">
      <alignment horizontal="center" vertical="center"/>
    </xf>
    <xf numFmtId="186" fontId="99" fillId="0" borderId="53" xfId="128" applyNumberFormat="1" applyFont="1" applyBorder="1" applyAlignment="1">
      <alignment horizontal="right" vertical="center"/>
    </xf>
    <xf numFmtId="186" fontId="99" fillId="0" borderId="64" xfId="128" applyNumberFormat="1" applyFont="1" applyBorder="1" applyAlignment="1">
      <alignment horizontal="right" vertical="center"/>
    </xf>
    <xf numFmtId="186" fontId="99" fillId="0" borderId="60" xfId="128" applyNumberFormat="1" applyFont="1" applyBorder="1" applyAlignment="1">
      <alignment horizontal="right" vertical="center"/>
    </xf>
    <xf numFmtId="186" fontId="35" fillId="0" borderId="11" xfId="128" applyNumberFormat="1" applyFont="1" applyBorder="1" applyAlignment="1">
      <alignment horizontal="center" vertical="center"/>
    </xf>
    <xf numFmtId="186" fontId="35" fillId="0" borderId="53" xfId="128" applyNumberFormat="1" applyFont="1" applyBorder="1" applyAlignment="1">
      <alignment horizontal="center" vertical="center" wrapText="1"/>
    </xf>
    <xf numFmtId="4" fontId="54" fillId="40" borderId="84" xfId="0" applyNumberFormat="1" applyFont="1" applyFill="1" applyBorder="1" applyAlignment="1" applyProtection="1">
      <alignment horizontal="center" vertical="center" wrapText="1"/>
      <protection locked="0"/>
    </xf>
    <xf numFmtId="4" fontId="54" fillId="40" borderId="66" xfId="0" applyNumberFormat="1" applyFont="1" applyFill="1" applyBorder="1" applyAlignment="1" applyProtection="1">
      <alignment horizontal="center" vertical="center" wrapText="1"/>
      <protection locked="0"/>
    </xf>
  </cellXfs>
  <cellStyles count="359">
    <cellStyle name="12" xfId="4" xr:uid="{00000000-0005-0000-0000-000006000000}"/>
    <cellStyle name="20% - Ênfase1 2" xfId="5" xr:uid="{00000000-0005-0000-0000-000007000000}"/>
    <cellStyle name="20% - Ênfase2 2" xfId="6" xr:uid="{00000000-0005-0000-0000-000008000000}"/>
    <cellStyle name="20% - Ênfase3 2" xfId="7" xr:uid="{00000000-0005-0000-0000-000009000000}"/>
    <cellStyle name="20% - Ênfase4 2" xfId="8" xr:uid="{00000000-0005-0000-0000-00000A000000}"/>
    <cellStyle name="20% - Ênfase5 2" xfId="9" xr:uid="{00000000-0005-0000-0000-00000B000000}"/>
    <cellStyle name="20% - Ênfase6 2" xfId="10" xr:uid="{00000000-0005-0000-0000-00000C000000}"/>
    <cellStyle name="20% - Ênfase6 3" xfId="11" xr:uid="{00000000-0005-0000-0000-00000D000000}"/>
    <cellStyle name="40% - Accent1_ORÇAMENTO-PEXECUTIVO-16-02-09" xfId="12" xr:uid="{00000000-0005-0000-0000-00000E000000}"/>
    <cellStyle name="40% - Accent2_ORÇAMENTO-PEXECUTIVO-16-02-09" xfId="13" xr:uid="{00000000-0005-0000-0000-00000F000000}"/>
    <cellStyle name="40% - Accent3_ORÇAMENTO-PEXECUTIVO-16-02-09" xfId="14" xr:uid="{00000000-0005-0000-0000-000010000000}"/>
    <cellStyle name="40% - Accent4_ORÇAMENTO-PEXECUTIVO-16-02-09" xfId="15" xr:uid="{00000000-0005-0000-0000-000011000000}"/>
    <cellStyle name="40% - Accent5_ORÇAMENTO-PEXECUTIVO-16-02-09" xfId="16" xr:uid="{00000000-0005-0000-0000-000012000000}"/>
    <cellStyle name="40% - Accent6_ORÇAMENTO-PEXECUTIVO-16-02-09" xfId="17" xr:uid="{00000000-0005-0000-0000-000013000000}"/>
    <cellStyle name="40% - Ênfase1 2" xfId="18" xr:uid="{00000000-0005-0000-0000-000014000000}"/>
    <cellStyle name="40% - Ênfase2 2" xfId="19" xr:uid="{00000000-0005-0000-0000-000015000000}"/>
    <cellStyle name="40% - Ênfase3 2" xfId="20" xr:uid="{00000000-0005-0000-0000-000016000000}"/>
    <cellStyle name="40% - Ênfase4 2" xfId="21" xr:uid="{00000000-0005-0000-0000-000017000000}"/>
    <cellStyle name="40% - Ênfase5 2" xfId="22" xr:uid="{00000000-0005-0000-0000-000018000000}"/>
    <cellStyle name="40% - Ênfase6 2" xfId="23" xr:uid="{00000000-0005-0000-0000-000019000000}"/>
    <cellStyle name="60% - Ênfase1 2" xfId="24" xr:uid="{00000000-0005-0000-0000-00001A000000}"/>
    <cellStyle name="60% - Ênfase2 2" xfId="25" xr:uid="{00000000-0005-0000-0000-00001B000000}"/>
    <cellStyle name="60% - Ênfase3 2" xfId="26" xr:uid="{00000000-0005-0000-0000-00001C000000}"/>
    <cellStyle name="60% - Ênfase4 2" xfId="27" xr:uid="{00000000-0005-0000-0000-00001D000000}"/>
    <cellStyle name="60% - Ênfase5 2" xfId="28" xr:uid="{00000000-0005-0000-0000-00001E000000}"/>
    <cellStyle name="60% - Ênfase6 2" xfId="29" xr:uid="{00000000-0005-0000-0000-00001F000000}"/>
    <cellStyle name="Bom 2" xfId="30" xr:uid="{00000000-0005-0000-0000-000020000000}"/>
    <cellStyle name="Cálculo 2" xfId="31" xr:uid="{00000000-0005-0000-0000-000021000000}"/>
    <cellStyle name="Célula de Verificação 2" xfId="32" xr:uid="{00000000-0005-0000-0000-000022000000}"/>
    <cellStyle name="Célula Vinculada 2" xfId="33" xr:uid="{00000000-0005-0000-0000-000023000000}"/>
    <cellStyle name="Ênfase1 2" xfId="347" xr:uid="{00000000-0005-0000-0000-00005D010000}"/>
    <cellStyle name="Ênfase2 2" xfId="348" xr:uid="{00000000-0005-0000-0000-00005E010000}"/>
    <cellStyle name="Ênfase3 2" xfId="349" xr:uid="{00000000-0005-0000-0000-00005F010000}"/>
    <cellStyle name="Ênfase4 2" xfId="350" xr:uid="{00000000-0005-0000-0000-000060010000}"/>
    <cellStyle name="Ênfase5 2" xfId="351" xr:uid="{00000000-0005-0000-0000-000061010000}"/>
    <cellStyle name="Ênfase6 2" xfId="352" xr:uid="{00000000-0005-0000-0000-000062010000}"/>
    <cellStyle name="Entrada 2" xfId="34" xr:uid="{00000000-0005-0000-0000-000024000000}"/>
    <cellStyle name="Entrada 3" xfId="35" xr:uid="{00000000-0005-0000-0000-000025000000}"/>
    <cellStyle name="Estilo 1" xfId="36" xr:uid="{00000000-0005-0000-0000-000026000000}"/>
    <cellStyle name="Estilo 1 2" xfId="37" xr:uid="{00000000-0005-0000-0000-000027000000}"/>
    <cellStyle name="Euro" xfId="38" xr:uid="{00000000-0005-0000-0000-000028000000}"/>
    <cellStyle name="Hiperlink" xfId="358" builtinId="8"/>
    <cellStyle name="Hiperlink 2" xfId="39" xr:uid="{00000000-0005-0000-0000-000029000000}"/>
    <cellStyle name="Hyperlink 2" xfId="40" xr:uid="{00000000-0005-0000-0000-00002A000000}"/>
    <cellStyle name="Incorreto 2" xfId="41" xr:uid="{00000000-0005-0000-0000-00002B000000}"/>
    <cellStyle name="Lien hypertexte visité_Précloture 2001" xfId="42" xr:uid="{00000000-0005-0000-0000-00002C000000}"/>
    <cellStyle name="Lien hypertexte_Précloture 2001" xfId="43" xr:uid="{00000000-0005-0000-0000-00002D000000}"/>
    <cellStyle name="Milliers [0]_An2-ActiRH-Ven" xfId="44" xr:uid="{00000000-0005-0000-0000-00002E000000}"/>
    <cellStyle name="Milliers_06-Graphique ventes consolidées tuyaux (Gde Export+Total Branche)" xfId="45" xr:uid="{00000000-0005-0000-0000-00002F000000}"/>
    <cellStyle name="Moeda" xfId="2" builtinId="4"/>
    <cellStyle name="Moeda 2" xfId="46" xr:uid="{00000000-0005-0000-0000-000030000000}"/>
    <cellStyle name="Moeda 2 2" xfId="47" xr:uid="{00000000-0005-0000-0000-000031000000}"/>
    <cellStyle name="Moeda 2 3" xfId="48" xr:uid="{00000000-0005-0000-0000-000032000000}"/>
    <cellStyle name="Moeda 2 4" xfId="49" xr:uid="{00000000-0005-0000-0000-000033000000}"/>
    <cellStyle name="Moeda 2 5" xfId="50" xr:uid="{00000000-0005-0000-0000-000034000000}"/>
    <cellStyle name="Moeda 2 6" xfId="354" xr:uid="{D7EE8936-20E3-4451-9DC4-14040CD1436F}"/>
    <cellStyle name="Moeda 3" xfId="51" xr:uid="{00000000-0005-0000-0000-000035000000}"/>
    <cellStyle name="Moeda 3 2" xfId="52" xr:uid="{00000000-0005-0000-0000-000036000000}"/>
    <cellStyle name="Moeda 4" xfId="53" xr:uid="{00000000-0005-0000-0000-000037000000}"/>
    <cellStyle name="Moeda 4 10" xfId="54" xr:uid="{00000000-0005-0000-0000-000038000000}"/>
    <cellStyle name="Moeda 4 11" xfId="55" xr:uid="{00000000-0005-0000-0000-000039000000}"/>
    <cellStyle name="Moeda 4 12" xfId="56" xr:uid="{00000000-0005-0000-0000-00003A000000}"/>
    <cellStyle name="Moeda 4 13" xfId="57" xr:uid="{00000000-0005-0000-0000-00003B000000}"/>
    <cellStyle name="Moeda 4 14" xfId="58" xr:uid="{00000000-0005-0000-0000-00003C000000}"/>
    <cellStyle name="Moeda 4 15" xfId="59" xr:uid="{00000000-0005-0000-0000-00003D000000}"/>
    <cellStyle name="Moeda 4 16" xfId="60" xr:uid="{00000000-0005-0000-0000-00003E000000}"/>
    <cellStyle name="Moeda 4 17" xfId="61" xr:uid="{00000000-0005-0000-0000-00003F000000}"/>
    <cellStyle name="Moeda 4 18" xfId="62" xr:uid="{00000000-0005-0000-0000-000040000000}"/>
    <cellStyle name="Moeda 4 19" xfId="63" xr:uid="{00000000-0005-0000-0000-000041000000}"/>
    <cellStyle name="Moeda 4 2" xfId="64" xr:uid="{00000000-0005-0000-0000-000042000000}"/>
    <cellStyle name="Moeda 4 20" xfId="65" xr:uid="{00000000-0005-0000-0000-000043000000}"/>
    <cellStyle name="Moeda 4 21" xfId="66" xr:uid="{00000000-0005-0000-0000-000044000000}"/>
    <cellStyle name="Moeda 4 22" xfId="67" xr:uid="{00000000-0005-0000-0000-000045000000}"/>
    <cellStyle name="Moeda 4 23" xfId="68" xr:uid="{00000000-0005-0000-0000-000046000000}"/>
    <cellStyle name="Moeda 4 24" xfId="69" xr:uid="{00000000-0005-0000-0000-000047000000}"/>
    <cellStyle name="Moeda 4 25" xfId="70" xr:uid="{00000000-0005-0000-0000-000048000000}"/>
    <cellStyle name="Moeda 4 26" xfId="71" xr:uid="{00000000-0005-0000-0000-000049000000}"/>
    <cellStyle name="Moeda 4 27" xfId="72" xr:uid="{00000000-0005-0000-0000-00004A000000}"/>
    <cellStyle name="Moeda 4 28" xfId="73" xr:uid="{00000000-0005-0000-0000-00004B000000}"/>
    <cellStyle name="Moeda 4 29" xfId="74" xr:uid="{00000000-0005-0000-0000-00004C000000}"/>
    <cellStyle name="Moeda 4 3" xfId="75" xr:uid="{00000000-0005-0000-0000-00004D000000}"/>
    <cellStyle name="Moeda 4 30" xfId="76" xr:uid="{00000000-0005-0000-0000-00004E000000}"/>
    <cellStyle name="Moeda 4 31" xfId="77" xr:uid="{00000000-0005-0000-0000-00004F000000}"/>
    <cellStyle name="Moeda 4 32" xfId="78" xr:uid="{00000000-0005-0000-0000-000050000000}"/>
    <cellStyle name="Moeda 4 33" xfId="79" xr:uid="{00000000-0005-0000-0000-000051000000}"/>
    <cellStyle name="Moeda 4 4" xfId="80" xr:uid="{00000000-0005-0000-0000-000052000000}"/>
    <cellStyle name="Moeda 4 5" xfId="81" xr:uid="{00000000-0005-0000-0000-000053000000}"/>
    <cellStyle name="Moeda 4 6" xfId="82" xr:uid="{00000000-0005-0000-0000-000054000000}"/>
    <cellStyle name="Moeda 4 7" xfId="83" xr:uid="{00000000-0005-0000-0000-000055000000}"/>
    <cellStyle name="Moeda 4 8" xfId="84" xr:uid="{00000000-0005-0000-0000-000056000000}"/>
    <cellStyle name="Moeda 4 9" xfId="85" xr:uid="{00000000-0005-0000-0000-000057000000}"/>
    <cellStyle name="Moeda 5" xfId="86" xr:uid="{00000000-0005-0000-0000-000058000000}"/>
    <cellStyle name="Moeda 5 10" xfId="87" xr:uid="{00000000-0005-0000-0000-000059000000}"/>
    <cellStyle name="Moeda 5 11" xfId="88" xr:uid="{00000000-0005-0000-0000-00005A000000}"/>
    <cellStyle name="Moeda 5 12" xfId="89" xr:uid="{00000000-0005-0000-0000-00005B000000}"/>
    <cellStyle name="Moeda 5 13" xfId="90" xr:uid="{00000000-0005-0000-0000-00005C000000}"/>
    <cellStyle name="Moeda 5 14" xfId="91" xr:uid="{00000000-0005-0000-0000-00005D000000}"/>
    <cellStyle name="Moeda 5 15" xfId="92" xr:uid="{00000000-0005-0000-0000-00005E000000}"/>
    <cellStyle name="Moeda 5 16" xfId="93" xr:uid="{00000000-0005-0000-0000-00005F000000}"/>
    <cellStyle name="Moeda 5 17" xfId="94" xr:uid="{00000000-0005-0000-0000-000060000000}"/>
    <cellStyle name="Moeda 5 18" xfId="95" xr:uid="{00000000-0005-0000-0000-000061000000}"/>
    <cellStyle name="Moeda 5 19" xfId="96" xr:uid="{00000000-0005-0000-0000-000062000000}"/>
    <cellStyle name="Moeda 5 2" xfId="97" xr:uid="{00000000-0005-0000-0000-000063000000}"/>
    <cellStyle name="Moeda 5 20" xfId="98" xr:uid="{00000000-0005-0000-0000-000064000000}"/>
    <cellStyle name="Moeda 5 21" xfId="99" xr:uid="{00000000-0005-0000-0000-000065000000}"/>
    <cellStyle name="Moeda 5 22" xfId="100" xr:uid="{00000000-0005-0000-0000-000066000000}"/>
    <cellStyle name="Moeda 5 23" xfId="101" xr:uid="{00000000-0005-0000-0000-000067000000}"/>
    <cellStyle name="Moeda 5 24" xfId="102" xr:uid="{00000000-0005-0000-0000-000068000000}"/>
    <cellStyle name="Moeda 5 25" xfId="103" xr:uid="{00000000-0005-0000-0000-000069000000}"/>
    <cellStyle name="Moeda 5 26" xfId="104" xr:uid="{00000000-0005-0000-0000-00006A000000}"/>
    <cellStyle name="Moeda 5 27" xfId="105" xr:uid="{00000000-0005-0000-0000-00006B000000}"/>
    <cellStyle name="Moeda 5 28" xfId="106" xr:uid="{00000000-0005-0000-0000-00006C000000}"/>
    <cellStyle name="Moeda 5 29" xfId="107" xr:uid="{00000000-0005-0000-0000-00006D000000}"/>
    <cellStyle name="Moeda 5 3" xfId="108" xr:uid="{00000000-0005-0000-0000-00006E000000}"/>
    <cellStyle name="Moeda 5 30" xfId="109" xr:uid="{00000000-0005-0000-0000-00006F000000}"/>
    <cellStyle name="Moeda 5 31" xfId="110" xr:uid="{00000000-0005-0000-0000-000070000000}"/>
    <cellStyle name="Moeda 5 32" xfId="111" xr:uid="{00000000-0005-0000-0000-000071000000}"/>
    <cellStyle name="Moeda 5 4" xfId="112" xr:uid="{00000000-0005-0000-0000-000072000000}"/>
    <cellStyle name="Moeda 5 5" xfId="113" xr:uid="{00000000-0005-0000-0000-000073000000}"/>
    <cellStyle name="Moeda 5 6" xfId="114" xr:uid="{00000000-0005-0000-0000-000074000000}"/>
    <cellStyle name="Moeda 5 7" xfId="115" xr:uid="{00000000-0005-0000-0000-000075000000}"/>
    <cellStyle name="Moeda 5 8" xfId="116" xr:uid="{00000000-0005-0000-0000-000076000000}"/>
    <cellStyle name="Moeda 5 9" xfId="117" xr:uid="{00000000-0005-0000-0000-000077000000}"/>
    <cellStyle name="Moeda 6" xfId="118" xr:uid="{00000000-0005-0000-0000-000078000000}"/>
    <cellStyle name="Moeda 7" xfId="119" xr:uid="{00000000-0005-0000-0000-000079000000}"/>
    <cellStyle name="Moeda 8" xfId="357" xr:uid="{3D02908C-1E95-46D6-8B56-EA7E0DCD7ECC}"/>
    <cellStyle name="Monétaire [0]_An2-ActiRH-Ven" xfId="120" xr:uid="{00000000-0005-0000-0000-00007A000000}"/>
    <cellStyle name="Monétaire_06-Graphique ventes consolidées tuyaux (Gde Export+Total Branche)" xfId="121" xr:uid="{00000000-0005-0000-0000-00007B000000}"/>
    <cellStyle name="Neutra 2" xfId="122" xr:uid="{00000000-0005-0000-0000-00007C000000}"/>
    <cellStyle name="Normal" xfId="0" builtinId="0"/>
    <cellStyle name="Normal 10" xfId="123" xr:uid="{00000000-0005-0000-0000-00007D000000}"/>
    <cellStyle name="Normal 11" xfId="124" xr:uid="{00000000-0005-0000-0000-00007E000000}"/>
    <cellStyle name="Normal 12" xfId="125" xr:uid="{00000000-0005-0000-0000-00007F000000}"/>
    <cellStyle name="Normal 13" xfId="355" xr:uid="{0442D7A6-A19A-496E-9DC5-83288BD860EC}"/>
    <cellStyle name="Normal 15" xfId="126" xr:uid="{00000000-0005-0000-0000-000080000000}"/>
    <cellStyle name="Normal 2" xfId="127" xr:uid="{00000000-0005-0000-0000-000081000000}"/>
    <cellStyle name="Normal 2 2" xfId="128" xr:uid="{00000000-0005-0000-0000-000082000000}"/>
    <cellStyle name="Normal 2 3" xfId="129" xr:uid="{00000000-0005-0000-0000-000083000000}"/>
    <cellStyle name="Normal 2 4" xfId="130" xr:uid="{00000000-0005-0000-0000-000084000000}"/>
    <cellStyle name="Normal 2 5" xfId="131" xr:uid="{00000000-0005-0000-0000-000085000000}"/>
    <cellStyle name="Normal 2_Planilha" xfId="132" xr:uid="{00000000-0005-0000-0000-000086000000}"/>
    <cellStyle name="Normal 3" xfId="133" xr:uid="{00000000-0005-0000-0000-000087000000}"/>
    <cellStyle name="Normal 3 2" xfId="134" xr:uid="{00000000-0005-0000-0000-000088000000}"/>
    <cellStyle name="Normal 3 2 2" xfId="135" xr:uid="{00000000-0005-0000-0000-000089000000}"/>
    <cellStyle name="Normal 3 3" xfId="136" xr:uid="{00000000-0005-0000-0000-00008A000000}"/>
    <cellStyle name="Normal 3 4" xfId="137" xr:uid="{00000000-0005-0000-0000-00008B000000}"/>
    <cellStyle name="Normal 3 5" xfId="138" xr:uid="{00000000-0005-0000-0000-00008C000000}"/>
    <cellStyle name="Normal 3 6" xfId="139" xr:uid="{00000000-0005-0000-0000-00008D000000}"/>
    <cellStyle name="Normal 3 6 2" xfId="353" xr:uid="{A704DB9B-4147-4E18-8D5A-4078D8A369DD}"/>
    <cellStyle name="Normal 3_AERO.NATAL - PLANILHA GERAL - PROJETO BÁSICO V.19 - Juliana" xfId="140" xr:uid="{00000000-0005-0000-0000-00008E000000}"/>
    <cellStyle name="Normal 4" xfId="141" xr:uid="{00000000-0005-0000-0000-00008F000000}"/>
    <cellStyle name="Normal 4 10" xfId="142" xr:uid="{00000000-0005-0000-0000-000090000000}"/>
    <cellStyle name="Normal 4 11" xfId="143" xr:uid="{00000000-0005-0000-0000-000091000000}"/>
    <cellStyle name="Normal 4 12" xfId="144" xr:uid="{00000000-0005-0000-0000-000092000000}"/>
    <cellStyle name="Normal 4 13" xfId="145" xr:uid="{00000000-0005-0000-0000-000093000000}"/>
    <cellStyle name="Normal 4 14" xfId="146" xr:uid="{00000000-0005-0000-0000-000094000000}"/>
    <cellStyle name="Normal 4 15" xfId="147" xr:uid="{00000000-0005-0000-0000-000095000000}"/>
    <cellStyle name="Normal 4 16" xfId="148" xr:uid="{00000000-0005-0000-0000-000096000000}"/>
    <cellStyle name="Normal 4 17" xfId="149" xr:uid="{00000000-0005-0000-0000-000097000000}"/>
    <cellStyle name="Normal 4 18" xfId="150" xr:uid="{00000000-0005-0000-0000-000098000000}"/>
    <cellStyle name="Normal 4 19" xfId="151" xr:uid="{00000000-0005-0000-0000-000099000000}"/>
    <cellStyle name="Normal 4 2" xfId="152" xr:uid="{00000000-0005-0000-0000-00009A000000}"/>
    <cellStyle name="Normal 4 2 2" xfId="153" xr:uid="{00000000-0005-0000-0000-00009B000000}"/>
    <cellStyle name="Normal 4 20" xfId="154" xr:uid="{00000000-0005-0000-0000-00009C000000}"/>
    <cellStyle name="Normal 4 21" xfId="155" xr:uid="{00000000-0005-0000-0000-00009D000000}"/>
    <cellStyle name="Normal 4 22" xfId="156" xr:uid="{00000000-0005-0000-0000-00009E000000}"/>
    <cellStyle name="Normal 4 23" xfId="157" xr:uid="{00000000-0005-0000-0000-00009F000000}"/>
    <cellStyle name="Normal 4 24" xfId="158" xr:uid="{00000000-0005-0000-0000-0000A0000000}"/>
    <cellStyle name="Normal 4 25" xfId="159" xr:uid="{00000000-0005-0000-0000-0000A1000000}"/>
    <cellStyle name="Normal 4 26" xfId="160" xr:uid="{00000000-0005-0000-0000-0000A2000000}"/>
    <cellStyle name="Normal 4 27" xfId="161" xr:uid="{00000000-0005-0000-0000-0000A3000000}"/>
    <cellStyle name="Normal 4 28" xfId="162" xr:uid="{00000000-0005-0000-0000-0000A4000000}"/>
    <cellStyle name="Normal 4 29" xfId="163" xr:uid="{00000000-0005-0000-0000-0000A5000000}"/>
    <cellStyle name="Normal 4 3" xfId="164" xr:uid="{00000000-0005-0000-0000-0000A6000000}"/>
    <cellStyle name="Normal 4 30" xfId="165" xr:uid="{00000000-0005-0000-0000-0000A7000000}"/>
    <cellStyle name="Normal 4 31" xfId="166" xr:uid="{00000000-0005-0000-0000-0000A8000000}"/>
    <cellStyle name="Normal 4 32" xfId="167" xr:uid="{00000000-0005-0000-0000-0000A9000000}"/>
    <cellStyle name="Normal 4 33" xfId="168" xr:uid="{00000000-0005-0000-0000-0000AA000000}"/>
    <cellStyle name="Normal 4 4" xfId="169" xr:uid="{00000000-0005-0000-0000-0000AB000000}"/>
    <cellStyle name="Normal 4 5" xfId="170" xr:uid="{00000000-0005-0000-0000-0000AC000000}"/>
    <cellStyle name="Normal 4 6" xfId="171" xr:uid="{00000000-0005-0000-0000-0000AD000000}"/>
    <cellStyle name="Normal 4 7" xfId="172" xr:uid="{00000000-0005-0000-0000-0000AE000000}"/>
    <cellStyle name="Normal 4 8" xfId="173" xr:uid="{00000000-0005-0000-0000-0000AF000000}"/>
    <cellStyle name="Normal 4 9" xfId="174" xr:uid="{00000000-0005-0000-0000-0000B0000000}"/>
    <cellStyle name="Normal 4_CF008" xfId="175" xr:uid="{00000000-0005-0000-0000-0000B1000000}"/>
    <cellStyle name="Normal 5" xfId="176" xr:uid="{00000000-0005-0000-0000-0000B2000000}"/>
    <cellStyle name="Normal 5 10" xfId="177" xr:uid="{00000000-0005-0000-0000-0000B3000000}"/>
    <cellStyle name="Normal 5 11" xfId="178" xr:uid="{00000000-0005-0000-0000-0000B4000000}"/>
    <cellStyle name="Normal 5 12" xfId="179" xr:uid="{00000000-0005-0000-0000-0000B5000000}"/>
    <cellStyle name="Normal 5 13" xfId="180" xr:uid="{00000000-0005-0000-0000-0000B6000000}"/>
    <cellStyle name="Normal 5 14" xfId="181" xr:uid="{00000000-0005-0000-0000-0000B7000000}"/>
    <cellStyle name="Normal 5 15" xfId="182" xr:uid="{00000000-0005-0000-0000-0000B8000000}"/>
    <cellStyle name="Normal 5 16" xfId="183" xr:uid="{00000000-0005-0000-0000-0000B9000000}"/>
    <cellStyle name="Normal 5 17" xfId="184" xr:uid="{00000000-0005-0000-0000-0000BA000000}"/>
    <cellStyle name="Normal 5 18" xfId="185" xr:uid="{00000000-0005-0000-0000-0000BB000000}"/>
    <cellStyle name="Normal 5 19" xfId="186" xr:uid="{00000000-0005-0000-0000-0000BC000000}"/>
    <cellStyle name="Normal 5 2" xfId="187" xr:uid="{00000000-0005-0000-0000-0000BD000000}"/>
    <cellStyle name="Normal 5 20" xfId="188" xr:uid="{00000000-0005-0000-0000-0000BE000000}"/>
    <cellStyle name="Normal 5 21" xfId="189" xr:uid="{00000000-0005-0000-0000-0000BF000000}"/>
    <cellStyle name="Normal 5 22" xfId="190" xr:uid="{00000000-0005-0000-0000-0000C0000000}"/>
    <cellStyle name="Normal 5 23" xfId="191" xr:uid="{00000000-0005-0000-0000-0000C1000000}"/>
    <cellStyle name="Normal 5 24" xfId="192" xr:uid="{00000000-0005-0000-0000-0000C2000000}"/>
    <cellStyle name="Normal 5 25" xfId="193" xr:uid="{00000000-0005-0000-0000-0000C3000000}"/>
    <cellStyle name="Normal 5 26" xfId="194" xr:uid="{00000000-0005-0000-0000-0000C4000000}"/>
    <cellStyle name="Normal 5 27" xfId="195" xr:uid="{00000000-0005-0000-0000-0000C5000000}"/>
    <cellStyle name="Normal 5 28" xfId="196" xr:uid="{00000000-0005-0000-0000-0000C6000000}"/>
    <cellStyle name="Normal 5 29" xfId="197" xr:uid="{00000000-0005-0000-0000-0000C7000000}"/>
    <cellStyle name="Normal 5 3" xfId="198" xr:uid="{00000000-0005-0000-0000-0000C8000000}"/>
    <cellStyle name="Normal 5 30" xfId="199" xr:uid="{00000000-0005-0000-0000-0000C9000000}"/>
    <cellStyle name="Normal 5 31" xfId="200" xr:uid="{00000000-0005-0000-0000-0000CA000000}"/>
    <cellStyle name="Normal 5 32" xfId="201" xr:uid="{00000000-0005-0000-0000-0000CB000000}"/>
    <cellStyle name="Normal 5 33" xfId="202" xr:uid="{00000000-0005-0000-0000-0000CC000000}"/>
    <cellStyle name="Normal 5 4" xfId="203" xr:uid="{00000000-0005-0000-0000-0000CD000000}"/>
    <cellStyle name="Normal 5 5" xfId="204" xr:uid="{00000000-0005-0000-0000-0000CE000000}"/>
    <cellStyle name="Normal 5 6" xfId="205" xr:uid="{00000000-0005-0000-0000-0000CF000000}"/>
    <cellStyle name="Normal 5 7" xfId="206" xr:uid="{00000000-0005-0000-0000-0000D0000000}"/>
    <cellStyle name="Normal 5 8" xfId="207" xr:uid="{00000000-0005-0000-0000-0000D1000000}"/>
    <cellStyle name="Normal 5 9" xfId="208" xr:uid="{00000000-0005-0000-0000-0000D2000000}"/>
    <cellStyle name="Normal 6" xfId="209" xr:uid="{00000000-0005-0000-0000-0000D3000000}"/>
    <cellStyle name="Normal 6 2" xfId="210" xr:uid="{00000000-0005-0000-0000-0000D4000000}"/>
    <cellStyle name="Normal 7" xfId="211" xr:uid="{00000000-0005-0000-0000-0000D5000000}"/>
    <cellStyle name="Normal 7 10" xfId="212" xr:uid="{00000000-0005-0000-0000-0000D6000000}"/>
    <cellStyle name="Normal 7 11" xfId="213" xr:uid="{00000000-0005-0000-0000-0000D7000000}"/>
    <cellStyle name="Normal 7 12" xfId="214" xr:uid="{00000000-0005-0000-0000-0000D8000000}"/>
    <cellStyle name="Normal 7 13" xfId="215" xr:uid="{00000000-0005-0000-0000-0000D9000000}"/>
    <cellStyle name="Normal 7 14" xfId="216" xr:uid="{00000000-0005-0000-0000-0000DA000000}"/>
    <cellStyle name="Normal 7 15" xfId="217" xr:uid="{00000000-0005-0000-0000-0000DB000000}"/>
    <cellStyle name="Normal 7 16" xfId="218" xr:uid="{00000000-0005-0000-0000-0000DC000000}"/>
    <cellStyle name="Normal 7 17" xfId="219" xr:uid="{00000000-0005-0000-0000-0000DD000000}"/>
    <cellStyle name="Normal 7 18" xfId="220" xr:uid="{00000000-0005-0000-0000-0000DE000000}"/>
    <cellStyle name="Normal 7 19" xfId="221" xr:uid="{00000000-0005-0000-0000-0000DF000000}"/>
    <cellStyle name="Normal 7 2" xfId="222" xr:uid="{00000000-0005-0000-0000-0000E0000000}"/>
    <cellStyle name="Normal 7 20" xfId="223" xr:uid="{00000000-0005-0000-0000-0000E1000000}"/>
    <cellStyle name="Normal 7 21" xfId="224" xr:uid="{00000000-0005-0000-0000-0000E2000000}"/>
    <cellStyle name="Normal 7 22" xfId="225" xr:uid="{00000000-0005-0000-0000-0000E3000000}"/>
    <cellStyle name="Normal 7 23" xfId="226" xr:uid="{00000000-0005-0000-0000-0000E4000000}"/>
    <cellStyle name="Normal 7 24" xfId="227" xr:uid="{00000000-0005-0000-0000-0000E5000000}"/>
    <cellStyle name="Normal 7 25" xfId="228" xr:uid="{00000000-0005-0000-0000-0000E6000000}"/>
    <cellStyle name="Normal 7 26" xfId="229" xr:uid="{00000000-0005-0000-0000-0000E7000000}"/>
    <cellStyle name="Normal 7 27" xfId="230" xr:uid="{00000000-0005-0000-0000-0000E8000000}"/>
    <cellStyle name="Normal 7 28" xfId="231" xr:uid="{00000000-0005-0000-0000-0000E9000000}"/>
    <cellStyle name="Normal 7 29" xfId="232" xr:uid="{00000000-0005-0000-0000-0000EA000000}"/>
    <cellStyle name="Normal 7 3" xfId="233" xr:uid="{00000000-0005-0000-0000-0000EB000000}"/>
    <cellStyle name="Normal 7 30" xfId="234" xr:uid="{00000000-0005-0000-0000-0000EC000000}"/>
    <cellStyle name="Normal 7 31" xfId="235" xr:uid="{00000000-0005-0000-0000-0000ED000000}"/>
    <cellStyle name="Normal 7 32" xfId="236" xr:uid="{00000000-0005-0000-0000-0000EE000000}"/>
    <cellStyle name="Normal 7 33" xfId="237" xr:uid="{00000000-0005-0000-0000-0000EF000000}"/>
    <cellStyle name="Normal 7 4" xfId="238" xr:uid="{00000000-0005-0000-0000-0000F0000000}"/>
    <cellStyle name="Normal 7 5" xfId="239" xr:uid="{00000000-0005-0000-0000-0000F1000000}"/>
    <cellStyle name="Normal 7 6" xfId="240" xr:uid="{00000000-0005-0000-0000-0000F2000000}"/>
    <cellStyle name="Normal 7 7" xfId="241" xr:uid="{00000000-0005-0000-0000-0000F3000000}"/>
    <cellStyle name="Normal 7 8" xfId="242" xr:uid="{00000000-0005-0000-0000-0000F4000000}"/>
    <cellStyle name="Normal 7 9" xfId="243" xr:uid="{00000000-0005-0000-0000-0000F5000000}"/>
    <cellStyle name="Normal 8" xfId="244" xr:uid="{00000000-0005-0000-0000-0000F6000000}"/>
    <cellStyle name="Normal 8 10" xfId="245" xr:uid="{00000000-0005-0000-0000-0000F7000000}"/>
    <cellStyle name="Normal 8 11" xfId="246" xr:uid="{00000000-0005-0000-0000-0000F8000000}"/>
    <cellStyle name="Normal 8 12" xfId="247" xr:uid="{00000000-0005-0000-0000-0000F9000000}"/>
    <cellStyle name="Normal 8 13" xfId="248" xr:uid="{00000000-0005-0000-0000-0000FA000000}"/>
    <cellStyle name="Normal 8 14" xfId="249" xr:uid="{00000000-0005-0000-0000-0000FB000000}"/>
    <cellStyle name="Normal 8 15" xfId="250" xr:uid="{00000000-0005-0000-0000-0000FC000000}"/>
    <cellStyle name="Normal 8 16" xfId="251" xr:uid="{00000000-0005-0000-0000-0000FD000000}"/>
    <cellStyle name="Normal 8 17" xfId="252" xr:uid="{00000000-0005-0000-0000-0000FE000000}"/>
    <cellStyle name="Normal 8 18" xfId="253" xr:uid="{00000000-0005-0000-0000-0000FF000000}"/>
    <cellStyle name="Normal 8 19" xfId="254" xr:uid="{00000000-0005-0000-0000-000000010000}"/>
    <cellStyle name="Normal 8 2" xfId="255" xr:uid="{00000000-0005-0000-0000-000001010000}"/>
    <cellStyle name="Normal 8 20" xfId="256" xr:uid="{00000000-0005-0000-0000-000002010000}"/>
    <cellStyle name="Normal 8 21" xfId="257" xr:uid="{00000000-0005-0000-0000-000003010000}"/>
    <cellStyle name="Normal 8 22" xfId="258" xr:uid="{00000000-0005-0000-0000-000004010000}"/>
    <cellStyle name="Normal 8 23" xfId="259" xr:uid="{00000000-0005-0000-0000-000005010000}"/>
    <cellStyle name="Normal 8 24" xfId="260" xr:uid="{00000000-0005-0000-0000-000006010000}"/>
    <cellStyle name="Normal 8 25" xfId="261" xr:uid="{00000000-0005-0000-0000-000007010000}"/>
    <cellStyle name="Normal 8 26" xfId="262" xr:uid="{00000000-0005-0000-0000-000008010000}"/>
    <cellStyle name="Normal 8 27" xfId="263" xr:uid="{00000000-0005-0000-0000-000009010000}"/>
    <cellStyle name="Normal 8 28" xfId="264" xr:uid="{00000000-0005-0000-0000-00000A010000}"/>
    <cellStyle name="Normal 8 29" xfId="265" xr:uid="{00000000-0005-0000-0000-00000B010000}"/>
    <cellStyle name="Normal 8 3" xfId="266" xr:uid="{00000000-0005-0000-0000-00000C010000}"/>
    <cellStyle name="Normal 8 30" xfId="267" xr:uid="{00000000-0005-0000-0000-00000D010000}"/>
    <cellStyle name="Normal 8 31" xfId="268" xr:uid="{00000000-0005-0000-0000-00000E010000}"/>
    <cellStyle name="Normal 8 4" xfId="269" xr:uid="{00000000-0005-0000-0000-00000F010000}"/>
    <cellStyle name="Normal 8 5" xfId="270" xr:uid="{00000000-0005-0000-0000-000010010000}"/>
    <cellStyle name="Normal 8 6" xfId="271" xr:uid="{00000000-0005-0000-0000-000011010000}"/>
    <cellStyle name="Normal 8 7" xfId="272" xr:uid="{00000000-0005-0000-0000-000012010000}"/>
    <cellStyle name="Normal 8 8" xfId="273" xr:uid="{00000000-0005-0000-0000-000013010000}"/>
    <cellStyle name="Normal 8 9" xfId="274" xr:uid="{00000000-0005-0000-0000-000014010000}"/>
    <cellStyle name="Normal 9" xfId="275" xr:uid="{00000000-0005-0000-0000-000015010000}"/>
    <cellStyle name="Normal 9 2" xfId="276" xr:uid="{00000000-0005-0000-0000-000016010000}"/>
    <cellStyle name="Normal_PLAN_ORÇAMENTO_JUN2009" xfId="277" xr:uid="{00000000-0005-0000-0000-000017010000}"/>
    <cellStyle name="Nota 2" xfId="278" xr:uid="{00000000-0005-0000-0000-000018010000}"/>
    <cellStyle name="padroes" xfId="279" xr:uid="{00000000-0005-0000-0000-000019010000}"/>
    <cellStyle name="padroes 2" xfId="280" xr:uid="{00000000-0005-0000-0000-00001A010000}"/>
    <cellStyle name="planilhas" xfId="281" xr:uid="{00000000-0005-0000-0000-00001B010000}"/>
    <cellStyle name="Porcentagem" xfId="3" builtinId="5"/>
    <cellStyle name="Porcentagem 2" xfId="282" xr:uid="{00000000-0005-0000-0000-00001C010000}"/>
    <cellStyle name="Porcentagem 2 2" xfId="283" xr:uid="{00000000-0005-0000-0000-00001D010000}"/>
    <cellStyle name="Porcentagem 2 3" xfId="284" xr:uid="{00000000-0005-0000-0000-00001E010000}"/>
    <cellStyle name="Porcentagem 2 3 2" xfId="356" xr:uid="{14E06701-974B-40F1-92F7-E1FB449D2344}"/>
    <cellStyle name="Porcentagem 3" xfId="285" xr:uid="{00000000-0005-0000-0000-00001F010000}"/>
    <cellStyle name="Porcentagem 4" xfId="286" xr:uid="{00000000-0005-0000-0000-000020010000}"/>
    <cellStyle name="Porcentagem 5" xfId="287" xr:uid="{00000000-0005-0000-0000-000021010000}"/>
    <cellStyle name="Saída 2" xfId="288" xr:uid="{00000000-0005-0000-0000-000022010000}"/>
    <cellStyle name="Sem título1" xfId="289" xr:uid="{00000000-0005-0000-0000-000023010000}"/>
    <cellStyle name="Separador de milhares 2" xfId="290" xr:uid="{00000000-0005-0000-0000-000024010000}"/>
    <cellStyle name="Separador de milhares 2 2" xfId="291" xr:uid="{00000000-0005-0000-0000-000025010000}"/>
    <cellStyle name="Separador de milhares 2 2 2" xfId="292" xr:uid="{00000000-0005-0000-0000-000026010000}"/>
    <cellStyle name="Separador de milhares 2_22.10 - CISTERNA" xfId="293" xr:uid="{00000000-0005-0000-0000-000027010000}"/>
    <cellStyle name="Separador de milhares 3" xfId="294" xr:uid="{00000000-0005-0000-0000-000028010000}"/>
    <cellStyle name="Separador de milhares 3 2" xfId="295" xr:uid="{00000000-0005-0000-0000-000029010000}"/>
    <cellStyle name="Separador de milhares 3 3" xfId="296" xr:uid="{00000000-0005-0000-0000-00002A010000}"/>
    <cellStyle name="Separador de milhares 4" xfId="297" xr:uid="{00000000-0005-0000-0000-00002B010000}"/>
    <cellStyle name="Separador de milhares 4 2" xfId="298" xr:uid="{00000000-0005-0000-0000-00002C010000}"/>
    <cellStyle name="Separador de milhares 4 3" xfId="299" xr:uid="{00000000-0005-0000-0000-00002D010000}"/>
    <cellStyle name="Separador de milhares 5" xfId="300" xr:uid="{00000000-0005-0000-0000-00002E010000}"/>
    <cellStyle name="Separador de milhares 6" xfId="301" xr:uid="{00000000-0005-0000-0000-00002F010000}"/>
    <cellStyle name="Separador de milhares 7" xfId="302" xr:uid="{00000000-0005-0000-0000-000030010000}"/>
    <cellStyle name="Separador de milhares 7 2" xfId="303" xr:uid="{00000000-0005-0000-0000-000031010000}"/>
    <cellStyle name="Standard_CANALISATION" xfId="304" xr:uid="{00000000-0005-0000-0000-000032010000}"/>
    <cellStyle name="TableStyleLight1" xfId="305" xr:uid="{00000000-0005-0000-0000-000033010000}"/>
    <cellStyle name="Texto de Aviso 2" xfId="306" xr:uid="{00000000-0005-0000-0000-000034010000}"/>
    <cellStyle name="Texto Explicativo 2" xfId="307" xr:uid="{00000000-0005-0000-0000-000035010000}"/>
    <cellStyle name="Título 1 1" xfId="309" xr:uid="{00000000-0005-0000-0000-000037010000}"/>
    <cellStyle name="Título 1 1 1" xfId="310" xr:uid="{00000000-0005-0000-0000-000038010000}"/>
    <cellStyle name="Título 1 1 1 1" xfId="311" xr:uid="{00000000-0005-0000-0000-000039010000}"/>
    <cellStyle name="Título 1 1 1_ADM. LOCAL" xfId="312" xr:uid="{00000000-0005-0000-0000-00003A010000}"/>
    <cellStyle name="Título 1 1_ADM. LOCAL" xfId="313" xr:uid="{00000000-0005-0000-0000-00003B010000}"/>
    <cellStyle name="Título 1 2" xfId="314" xr:uid="{00000000-0005-0000-0000-00003C010000}"/>
    <cellStyle name="Título 10" xfId="315" xr:uid="{00000000-0005-0000-0000-00003D010000}"/>
    <cellStyle name="Título 11" xfId="316" xr:uid="{00000000-0005-0000-0000-00003E010000}"/>
    <cellStyle name="Título 12" xfId="317" xr:uid="{00000000-0005-0000-0000-00003F010000}"/>
    <cellStyle name="Título 13" xfId="318" xr:uid="{00000000-0005-0000-0000-000040010000}"/>
    <cellStyle name="Título 2 2" xfId="319" xr:uid="{00000000-0005-0000-0000-000041010000}"/>
    <cellStyle name="Título 3 2" xfId="320" xr:uid="{00000000-0005-0000-0000-000042010000}"/>
    <cellStyle name="Título 3 2 2" xfId="321" xr:uid="{00000000-0005-0000-0000-000043010000}"/>
    <cellStyle name="Título 3 2 3" xfId="322" xr:uid="{00000000-0005-0000-0000-000044010000}"/>
    <cellStyle name="Título 3 2 4" xfId="323" xr:uid="{00000000-0005-0000-0000-000045010000}"/>
    <cellStyle name="Título 4 2" xfId="324" xr:uid="{00000000-0005-0000-0000-000046010000}"/>
    <cellStyle name="Título 5" xfId="325" xr:uid="{00000000-0005-0000-0000-000047010000}"/>
    <cellStyle name="Título 6" xfId="326" xr:uid="{00000000-0005-0000-0000-000048010000}"/>
    <cellStyle name="Título 7" xfId="327" xr:uid="{00000000-0005-0000-0000-000049010000}"/>
    <cellStyle name="Título 8" xfId="328" xr:uid="{00000000-0005-0000-0000-00004A010000}"/>
    <cellStyle name="Título 9" xfId="329" xr:uid="{00000000-0005-0000-0000-00004B010000}"/>
    <cellStyle name="Total 2" xfId="308" xr:uid="{00000000-0005-0000-0000-000036010000}"/>
    <cellStyle name="Vírgula" xfId="1" builtinId="3"/>
    <cellStyle name="Vírgula 10" xfId="330" xr:uid="{00000000-0005-0000-0000-00004C010000}"/>
    <cellStyle name="Vírgula 11" xfId="331" xr:uid="{00000000-0005-0000-0000-00004D010000}"/>
    <cellStyle name="Vírgula 12" xfId="332" xr:uid="{00000000-0005-0000-0000-00004E010000}"/>
    <cellStyle name="Vírgula 2" xfId="333" xr:uid="{00000000-0005-0000-0000-00004F010000}"/>
    <cellStyle name="Vírgula 2 2" xfId="334" xr:uid="{00000000-0005-0000-0000-000050010000}"/>
    <cellStyle name="Vírgula 2 3" xfId="335" xr:uid="{00000000-0005-0000-0000-000051010000}"/>
    <cellStyle name="Vírgula 2_CF008" xfId="336" xr:uid="{00000000-0005-0000-0000-000052010000}"/>
    <cellStyle name="Vírgula 3" xfId="337" xr:uid="{00000000-0005-0000-0000-000053010000}"/>
    <cellStyle name="Vírgula 4" xfId="338" xr:uid="{00000000-0005-0000-0000-000054010000}"/>
    <cellStyle name="Vírgula 5" xfId="339" xr:uid="{00000000-0005-0000-0000-000055010000}"/>
    <cellStyle name="Vírgula 6" xfId="340" xr:uid="{00000000-0005-0000-0000-000056010000}"/>
    <cellStyle name="Vírgula 6 2" xfId="341" xr:uid="{00000000-0005-0000-0000-000057010000}"/>
    <cellStyle name="Vírgula 7" xfId="342" xr:uid="{00000000-0005-0000-0000-000058010000}"/>
    <cellStyle name="Vírgula 8" xfId="343" xr:uid="{00000000-0005-0000-0000-000059010000}"/>
    <cellStyle name="Vírgula 9" xfId="344" xr:uid="{00000000-0005-0000-0000-00005A010000}"/>
    <cellStyle name="Währung [0]_FIE-prix vente raccords" xfId="345" xr:uid="{00000000-0005-0000-0000-00005B010000}"/>
    <cellStyle name="Währung_FIE-prix vente raccords" xfId="346" xr:uid="{00000000-0005-0000-0000-00005C010000}"/>
  </cellStyles>
  <dxfs count="7">
    <dxf>
      <font>
        <i val="0"/>
        <color rgb="FF9C0006"/>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
      <font>
        <i val="0"/>
        <sz val="11"/>
        <color rgb="FF9C0006"/>
        <name val="Calibri"/>
        <family val="2"/>
        <charset val="1"/>
      </font>
      <fill>
        <patternFill>
          <bgColor rgb="FFFFC7CE"/>
        </patternFill>
      </fill>
    </dxf>
  </dxfs>
  <tableStyles count="0" defaultTableStyle="TableStyleMedium2" defaultPivotStyle="PivotStyleLight16"/>
  <colors>
    <indexedColors>
      <rgbColor rgb="FF000000"/>
      <rgbColor rgb="FFFFFFFF"/>
      <rgbColor rgb="FFFF0000"/>
      <rgbColor rgb="FF00FF00"/>
      <rgbColor rgb="FF0000FF"/>
      <rgbColor rgb="FFFFFF00"/>
      <rgbColor rgb="FFFFC7CE"/>
      <rgbColor rgb="FFB7DEE8"/>
      <rgbColor rgb="FF9C0006"/>
      <rgbColor rgb="FF008000"/>
      <rgbColor rgb="FF002060"/>
      <rgbColor rgb="FFE46C0A"/>
      <rgbColor rgb="FF800080"/>
      <rgbColor rgb="FF0563C1"/>
      <rgbColor rgb="FFC0C0C0"/>
      <rgbColor rgb="FF808080"/>
      <rgbColor rgb="FF8EB4E3"/>
      <rgbColor rgb="FFFF7120"/>
      <rgbColor rgb="FFFFFFCC"/>
      <rgbColor rgb="FFCCFFFF"/>
      <rgbColor rgb="FF660066"/>
      <rgbColor rgb="FFFF8080"/>
      <rgbColor rgb="FF0066CC"/>
      <rgbColor rgb="FFCCCCFF"/>
      <rgbColor rgb="FF3333CC"/>
      <rgbColor rgb="FFD9D9D9"/>
      <rgbColor rgb="FFFFFF66"/>
      <rgbColor rgb="FFB4C7E7"/>
      <rgbColor rgb="FF800080"/>
      <rgbColor rgb="FF800000"/>
      <rgbColor rgb="FF2A6099"/>
      <rgbColor rgb="FF0000CC"/>
      <rgbColor rgb="FF00B050"/>
      <rgbColor rgb="FFDEEBF7"/>
      <rgbColor rgb="FFCCFFCC"/>
      <rgbColor rgb="FFFFFF99"/>
      <rgbColor rgb="FF99CCFF"/>
      <rgbColor rgb="FFFF99CC"/>
      <rgbColor rgb="FFCC99FF"/>
      <rgbColor rgb="FFFFCC99"/>
      <rgbColor rgb="FF3366FF"/>
      <rgbColor rgb="FF33CCCC"/>
      <rgbColor rgb="FFA6A6A6"/>
      <rgbColor rgb="FFFFCC00"/>
      <rgbColor rgb="FFFF9900"/>
      <rgbColor rgb="FFFF6600"/>
      <rgbColor rgb="FF7F7F7F"/>
      <rgbColor rgb="FF969696"/>
      <rgbColor rgb="FF003366"/>
      <rgbColor rgb="FF339966"/>
      <rgbColor rgb="FF003300"/>
      <rgbColor rgb="FFDCE6F2"/>
      <rgbColor rgb="FF993300"/>
      <rgbColor rgb="FFB9CDE5"/>
      <rgbColor rgb="FF333399"/>
      <rgbColor rgb="FF333333"/>
      <rgbColor rgb="00003366"/>
      <rgbColor rgb="00339966"/>
      <rgbColor rgb="00003300"/>
      <rgbColor rgb="00333300"/>
      <rgbColor rgb="00993300"/>
      <rgbColor rgb="00993366"/>
      <rgbColor rgb="00333399"/>
      <rgbColor rgb="00333333"/>
    </indexedColors>
    <mruColors>
      <color rgb="FF0000FF"/>
      <color rgb="FF66FF6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theme" Target="theme/theme1.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2" Type="http://schemas.openxmlformats.org/officeDocument/2006/relationships/image" Target="../media/image4.png"/><Relationship Id="rId1" Type="http://schemas.openxmlformats.org/officeDocument/2006/relationships/image" Target="../media/image3.emf"/></Relationships>
</file>

<file path=xl/drawings/_rels/drawing6.xml.rels><?xml version="1.0" encoding="UTF-8" standalone="yes"?>
<Relationships xmlns="http://schemas.openxmlformats.org/package/2006/relationships"><Relationship Id="rId1" Type="http://schemas.openxmlformats.org/officeDocument/2006/relationships/image" Target="../media/image5.png"/></Relationships>
</file>

<file path=xl/drawings/_rels/drawing7.xml.rels><?xml version="1.0" encoding="UTF-8" standalone="yes"?>
<Relationships xmlns="http://schemas.openxmlformats.org/package/2006/relationships"><Relationship Id="rId1" Type="http://schemas.openxmlformats.org/officeDocument/2006/relationships/image" Target="../media/image6.jpeg"/></Relationships>
</file>

<file path=xl/drawings/drawing1.xml><?xml version="1.0" encoding="utf-8"?>
<xdr:wsDr xmlns:xdr="http://schemas.openxmlformats.org/drawingml/2006/spreadsheetDrawing" xmlns:a="http://schemas.openxmlformats.org/drawingml/2006/main">
  <xdr:twoCellAnchor>
    <xdr:from>
      <xdr:col>12</xdr:col>
      <xdr:colOff>337458</xdr:colOff>
      <xdr:row>1</xdr:row>
      <xdr:rowOff>57150</xdr:rowOff>
    </xdr:from>
    <xdr:to>
      <xdr:col>12</xdr:col>
      <xdr:colOff>1023257</xdr:colOff>
      <xdr:row>3</xdr:row>
      <xdr:rowOff>190500</xdr:rowOff>
    </xdr:to>
    <xdr:pic>
      <xdr:nvPicPr>
        <xdr:cNvPr id="2" name="Picture 1">
          <a:extLst>
            <a:ext uri="{FF2B5EF4-FFF2-40B4-BE49-F238E27FC236}">
              <a16:creationId xmlns:a16="http://schemas.microsoft.com/office/drawing/2014/main" id="{876239AC-3529-4CAB-9B87-90D6B0843FCD}"/>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8451287" y="231321"/>
          <a:ext cx="685799" cy="83003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1</xdr:col>
      <xdr:colOff>174171</xdr:colOff>
      <xdr:row>1</xdr:row>
      <xdr:rowOff>130629</xdr:rowOff>
    </xdr:from>
    <xdr:to>
      <xdr:col>2</xdr:col>
      <xdr:colOff>1338943</xdr:colOff>
      <xdr:row>3</xdr:row>
      <xdr:rowOff>230937</xdr:rowOff>
    </xdr:to>
    <xdr:pic>
      <xdr:nvPicPr>
        <xdr:cNvPr id="7" name="Imagem 27" descr="Nova logo do governo tem cores vivas e letras garrafais">
          <a:extLst>
            <a:ext uri="{FF2B5EF4-FFF2-40B4-BE49-F238E27FC236}">
              <a16:creationId xmlns:a16="http://schemas.microsoft.com/office/drawing/2014/main" id="{9CB2B479-8D1A-45E3-8B8A-42E6503E13E7}"/>
            </a:ext>
          </a:extLst>
        </xdr:cNvPr>
        <xdr:cNvPicPr/>
      </xdr:nvPicPr>
      <xdr:blipFill>
        <a:blip xmlns:r="http://schemas.openxmlformats.org/officeDocument/2006/relationships" r:embed="rId2"/>
        <a:srcRect l="14952" t="27689" r="21338" b="20779"/>
        <a:stretch/>
      </xdr:blipFill>
      <xdr:spPr>
        <a:xfrm>
          <a:off x="359228" y="304800"/>
          <a:ext cx="1915886" cy="796994"/>
        </a:xfrm>
        <a:prstGeom prst="rect">
          <a:avLst/>
        </a:prstGeom>
        <a:ln w="0">
          <a:noFill/>
        </a:ln>
      </xdr:spPr>
    </xdr:pic>
    <xdr:clientData/>
  </xdr:twoCellAnchor>
  <xdr:twoCellAnchor>
    <xdr:from>
      <xdr:col>3</xdr:col>
      <xdr:colOff>76200</xdr:colOff>
      <xdr:row>8</xdr:row>
      <xdr:rowOff>97970</xdr:rowOff>
    </xdr:from>
    <xdr:to>
      <xdr:col>4</xdr:col>
      <xdr:colOff>993803</xdr:colOff>
      <xdr:row>22</xdr:row>
      <xdr:rowOff>55417</xdr:rowOff>
    </xdr:to>
    <xdr:sp macro="" textlink="">
      <xdr:nvSpPr>
        <xdr:cNvPr id="6" name="CaixaDeTexto 19">
          <a:extLst>
            <a:ext uri="{FF2B5EF4-FFF2-40B4-BE49-F238E27FC236}">
              <a16:creationId xmlns:a16="http://schemas.microsoft.com/office/drawing/2014/main" id="{8F61F3CE-C7C3-4ABF-9510-23EFCE97711C}"/>
            </a:ext>
          </a:extLst>
        </xdr:cNvPr>
        <xdr:cNvSpPr/>
      </xdr:nvSpPr>
      <xdr:spPr>
        <a:xfrm>
          <a:off x="4786745" y="2771897"/>
          <a:ext cx="2012113" cy="2478975"/>
        </a:xfrm>
        <a:prstGeom prst="rect">
          <a:avLst/>
        </a:prstGeom>
        <a:solidFill>
          <a:srgbClr val="FFF2CC"/>
        </a:solidFill>
        <a:ln w="9525">
          <a:solidFill>
            <a:srgbClr val="FFFFFF">
              <a:shade val="50000"/>
            </a:srgbClr>
          </a:solidFill>
          <a:round/>
        </a:ln>
      </xdr:spPr>
      <xdr:style>
        <a:lnRef idx="0">
          <a:scrgbClr r="0" g="0" b="0"/>
        </a:lnRef>
        <a:fillRef idx="0">
          <a:scrgbClr r="0" g="0" b="0"/>
        </a:fillRef>
        <a:effectRef idx="0">
          <a:scrgbClr r="0" g="0" b="0"/>
        </a:effectRef>
        <a:fontRef idx="minor"/>
      </xdr:style>
      <xdr:txBody>
        <a:bodyPr vertOverflow="clip" horzOverflow="clip" vert="vert270" lIns="90000" tIns="45000" rIns="90000" bIns="45000" anchor="ctr">
          <a:noAutofit/>
        </a:bodyPr>
        <a:lstStyle/>
        <a:p>
          <a:pPr algn="ctr">
            <a:lnSpc>
              <a:spcPct val="100000"/>
            </a:lnSpc>
          </a:pPr>
          <a:r>
            <a:rPr lang="pt-BR" sz="1600" b="1" strike="noStrike" spc="-1">
              <a:solidFill>
                <a:srgbClr val="0000FF"/>
              </a:solidFill>
              <a:latin typeface="Calibri"/>
            </a:rPr>
            <a:t>Elaboração dos Projetos Executivos</a:t>
          </a:r>
          <a:endParaRPr lang="pt-BR" sz="1600" b="0" strike="noStrike" spc="-1">
            <a:latin typeface="Times New Roman"/>
          </a:endParaRPr>
        </a:p>
      </xdr:txBody>
    </xdr:sp>
    <xdr:clientData/>
  </xdr:twoCellAnchor>
  <xdr:twoCellAnchor>
    <xdr:from>
      <xdr:col>5</xdr:col>
      <xdr:colOff>0</xdr:colOff>
      <xdr:row>10</xdr:row>
      <xdr:rowOff>99598</xdr:rowOff>
    </xdr:from>
    <xdr:to>
      <xdr:col>11</xdr:col>
      <xdr:colOff>13855</xdr:colOff>
      <xdr:row>10</xdr:row>
      <xdr:rowOff>99598</xdr:rowOff>
    </xdr:to>
    <xdr:sp macro="" textlink="">
      <xdr:nvSpPr>
        <xdr:cNvPr id="9" name="Line 5">
          <a:extLst>
            <a:ext uri="{FF2B5EF4-FFF2-40B4-BE49-F238E27FC236}">
              <a16:creationId xmlns:a16="http://schemas.microsoft.com/office/drawing/2014/main" id="{CDDA2F10-9476-4427-B541-2890D4E0FF22}"/>
            </a:ext>
          </a:extLst>
        </xdr:cNvPr>
        <xdr:cNvSpPr>
          <a:spLocks noChangeShapeType="1"/>
        </xdr:cNvSpPr>
      </xdr:nvSpPr>
      <xdr:spPr bwMode="auto">
        <a:xfrm>
          <a:off x="6918960" y="3094258"/>
          <a:ext cx="6597535" cy="0"/>
        </a:xfrm>
        <a:prstGeom prst="line">
          <a:avLst/>
        </a:prstGeom>
        <a:noFill/>
        <a:ln w="76200">
          <a:solidFill>
            <a:srgbClr val="0000FF"/>
          </a:solidFill>
          <a:round/>
          <a:headEnd/>
          <a:tailEnd/>
        </a:ln>
        <a:extLst>
          <a:ext uri="{909E8E84-426E-40DD-AFC4-6F175D3DCCD1}">
            <a14:hiddenFill xmlns:a14="http://schemas.microsoft.com/office/drawing/2010/main">
              <a:noFill/>
            </a14:hiddenFill>
          </a:ext>
        </a:extLst>
      </xdr:spPr>
    </xdr:sp>
    <xdr:clientData/>
  </xdr:twoCellAnchor>
  <xdr:twoCellAnchor>
    <xdr:from>
      <xdr:col>4</xdr:col>
      <xdr:colOff>1088571</xdr:colOff>
      <xdr:row>13</xdr:row>
      <xdr:rowOff>99331</xdr:rowOff>
    </xdr:from>
    <xdr:to>
      <xdr:col>11</xdr:col>
      <xdr:colOff>27709</xdr:colOff>
      <xdr:row>13</xdr:row>
      <xdr:rowOff>99331</xdr:rowOff>
    </xdr:to>
    <xdr:sp macro="" textlink="">
      <xdr:nvSpPr>
        <xdr:cNvPr id="10" name="Line 5">
          <a:extLst>
            <a:ext uri="{FF2B5EF4-FFF2-40B4-BE49-F238E27FC236}">
              <a16:creationId xmlns:a16="http://schemas.microsoft.com/office/drawing/2014/main" id="{1DF0BE66-4826-4B29-925F-C175D4923732}"/>
            </a:ext>
          </a:extLst>
        </xdr:cNvPr>
        <xdr:cNvSpPr>
          <a:spLocks noChangeShapeType="1"/>
        </xdr:cNvSpPr>
      </xdr:nvSpPr>
      <xdr:spPr bwMode="auto">
        <a:xfrm>
          <a:off x="6910251" y="3619771"/>
          <a:ext cx="6620098"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10885</xdr:colOff>
      <xdr:row>16</xdr:row>
      <xdr:rowOff>99037</xdr:rowOff>
    </xdr:from>
    <xdr:to>
      <xdr:col>11</xdr:col>
      <xdr:colOff>13854</xdr:colOff>
      <xdr:row>16</xdr:row>
      <xdr:rowOff>99037</xdr:rowOff>
    </xdr:to>
    <xdr:sp macro="" textlink="">
      <xdr:nvSpPr>
        <xdr:cNvPr id="11" name="Line 5">
          <a:extLst>
            <a:ext uri="{FF2B5EF4-FFF2-40B4-BE49-F238E27FC236}">
              <a16:creationId xmlns:a16="http://schemas.microsoft.com/office/drawing/2014/main" id="{FC39DFA1-EC48-4DFA-BB18-8907C5925F40}"/>
            </a:ext>
          </a:extLst>
        </xdr:cNvPr>
        <xdr:cNvSpPr>
          <a:spLocks noChangeShapeType="1"/>
        </xdr:cNvSpPr>
      </xdr:nvSpPr>
      <xdr:spPr bwMode="auto">
        <a:xfrm>
          <a:off x="6929845" y="4145257"/>
          <a:ext cx="658664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19</xdr:row>
      <xdr:rowOff>99037</xdr:rowOff>
    </xdr:from>
    <xdr:to>
      <xdr:col>11</xdr:col>
      <xdr:colOff>27709</xdr:colOff>
      <xdr:row>19</xdr:row>
      <xdr:rowOff>99037</xdr:rowOff>
    </xdr:to>
    <xdr:sp macro="" textlink="">
      <xdr:nvSpPr>
        <xdr:cNvPr id="12" name="Line 5">
          <a:extLst>
            <a:ext uri="{FF2B5EF4-FFF2-40B4-BE49-F238E27FC236}">
              <a16:creationId xmlns:a16="http://schemas.microsoft.com/office/drawing/2014/main" id="{A2C78814-8B2B-40F6-85CE-A61711FFEC46}"/>
            </a:ext>
          </a:extLst>
        </xdr:cNvPr>
        <xdr:cNvSpPr>
          <a:spLocks noChangeShapeType="1"/>
        </xdr:cNvSpPr>
      </xdr:nvSpPr>
      <xdr:spPr bwMode="auto">
        <a:xfrm>
          <a:off x="6918960" y="4671037"/>
          <a:ext cx="6611389"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twoCellAnchor>
    <xdr:from>
      <xdr:col>5</xdr:col>
      <xdr:colOff>0</xdr:colOff>
      <xdr:row>22</xdr:row>
      <xdr:rowOff>99331</xdr:rowOff>
    </xdr:from>
    <xdr:to>
      <xdr:col>11</xdr:col>
      <xdr:colOff>0</xdr:colOff>
      <xdr:row>22</xdr:row>
      <xdr:rowOff>99331</xdr:rowOff>
    </xdr:to>
    <xdr:sp macro="" textlink="">
      <xdr:nvSpPr>
        <xdr:cNvPr id="14" name="Line 5">
          <a:extLst>
            <a:ext uri="{FF2B5EF4-FFF2-40B4-BE49-F238E27FC236}">
              <a16:creationId xmlns:a16="http://schemas.microsoft.com/office/drawing/2014/main" id="{62B74E30-5544-402A-B0C9-7C8C3F120D87}"/>
            </a:ext>
          </a:extLst>
        </xdr:cNvPr>
        <xdr:cNvSpPr>
          <a:spLocks noChangeShapeType="1"/>
        </xdr:cNvSpPr>
      </xdr:nvSpPr>
      <xdr:spPr bwMode="auto">
        <a:xfrm>
          <a:off x="6918960" y="5197111"/>
          <a:ext cx="6583680" cy="0"/>
        </a:xfrm>
        <a:prstGeom prst="line">
          <a:avLst/>
        </a:prstGeom>
        <a:noFill/>
        <a:ln w="76200">
          <a:solidFill>
            <a:srgbClr val="66FF66"/>
          </a:solidFill>
          <a:round/>
          <a:headEnd/>
          <a:tailEnd/>
        </a:ln>
        <a:extLst>
          <a:ext uri="{909E8E84-426E-40DD-AFC4-6F175D3DCCD1}">
            <a14:hiddenFill xmlns:a14="http://schemas.microsoft.com/office/drawing/2010/main">
              <a:noFill/>
            </a14:hiddenFill>
          </a:ext>
        </a:extLst>
      </xdr:spPr>
    </xdr:sp>
    <xdr:clientData/>
  </xdr:twoCellAnchor>
</xdr:wsDr>
</file>

<file path=xl/drawings/drawing2.xml><?xml version="1.0" encoding="utf-8"?>
<xdr:wsDr xmlns:xdr="http://schemas.openxmlformats.org/drawingml/2006/spreadsheetDrawing" xmlns:a="http://schemas.openxmlformats.org/drawingml/2006/main">
  <xdr:twoCellAnchor>
    <xdr:from>
      <xdr:col>1</xdr:col>
      <xdr:colOff>183476</xdr:colOff>
      <xdr:row>0</xdr:row>
      <xdr:rowOff>63632</xdr:rowOff>
    </xdr:from>
    <xdr:to>
      <xdr:col>1</xdr:col>
      <xdr:colOff>833718</xdr:colOff>
      <xdr:row>3</xdr:row>
      <xdr:rowOff>80683</xdr:rowOff>
    </xdr:to>
    <xdr:pic>
      <xdr:nvPicPr>
        <xdr:cNvPr id="2" name="Picture 1">
          <a:extLst>
            <a:ext uri="{FF2B5EF4-FFF2-40B4-BE49-F238E27FC236}">
              <a16:creationId xmlns:a16="http://schemas.microsoft.com/office/drawing/2014/main" id="{00000000-0008-0000-0000-000002000000}"/>
            </a:ext>
          </a:extLst>
        </xdr:cNvPr>
        <xdr:cNvPicPr/>
      </xdr:nvPicPr>
      <xdr:blipFill>
        <a:blip xmlns:r="http://schemas.openxmlformats.org/officeDocument/2006/relationships" r:embed="rId1"/>
        <a:stretch/>
      </xdr:blipFill>
      <xdr:spPr>
        <a:xfrm>
          <a:off x="300017" y="63632"/>
          <a:ext cx="650242" cy="761122"/>
        </a:xfrm>
        <a:prstGeom prst="rect">
          <a:avLst/>
        </a:prstGeom>
        <a:ln w="0">
          <a:noFill/>
        </a:ln>
      </xdr:spPr>
    </xdr:pic>
    <xdr:clientData/>
  </xdr:twoCellAnchor>
</xdr:wsDr>
</file>

<file path=xl/drawings/drawing3.xml><?xml version="1.0" encoding="utf-8"?>
<xdr:wsDr xmlns:xdr="http://schemas.openxmlformats.org/drawingml/2006/spreadsheetDrawing" xmlns:a="http://schemas.openxmlformats.org/drawingml/2006/main">
  <xdr:twoCellAnchor>
    <xdr:from>
      <xdr:col>1</xdr:col>
      <xdr:colOff>129807</xdr:colOff>
      <xdr:row>0</xdr:row>
      <xdr:rowOff>112370</xdr:rowOff>
    </xdr:from>
    <xdr:to>
      <xdr:col>1</xdr:col>
      <xdr:colOff>642259</xdr:colOff>
      <xdr:row>2</xdr:row>
      <xdr:rowOff>65314</xdr:rowOff>
    </xdr:to>
    <xdr:pic>
      <xdr:nvPicPr>
        <xdr:cNvPr id="2" name="Picture 1">
          <a:extLst>
            <a:ext uri="{FF2B5EF4-FFF2-40B4-BE49-F238E27FC236}">
              <a16:creationId xmlns:a16="http://schemas.microsoft.com/office/drawing/2014/main" id="{00000000-0008-0000-0100-000002000000}"/>
            </a:ext>
          </a:extLst>
        </xdr:cNvPr>
        <xdr:cNvPicPr/>
      </xdr:nvPicPr>
      <xdr:blipFill>
        <a:blip xmlns:r="http://schemas.openxmlformats.org/officeDocument/2006/relationships" r:embed="rId1"/>
        <a:stretch/>
      </xdr:blipFill>
      <xdr:spPr>
        <a:xfrm>
          <a:off x="303978" y="112370"/>
          <a:ext cx="512452" cy="606087"/>
        </a:xfrm>
        <a:prstGeom prst="rect">
          <a:avLst/>
        </a:prstGeom>
        <a:ln w="0">
          <a:noFill/>
        </a:ln>
      </xdr:spPr>
    </xdr:pic>
    <xdr:clientData/>
  </xdr:twoCellAnchor>
</xdr:wsDr>
</file>

<file path=xl/drawings/drawing4.xml><?xml version="1.0" encoding="utf-8"?>
<xdr:wsDr xmlns:xdr="http://schemas.openxmlformats.org/drawingml/2006/spreadsheetDrawing" xmlns:a="http://schemas.openxmlformats.org/drawingml/2006/main">
  <xdr:twoCellAnchor>
    <xdr:from>
      <xdr:col>0</xdr:col>
      <xdr:colOff>198176</xdr:colOff>
      <xdr:row>0</xdr:row>
      <xdr:rowOff>95653</xdr:rowOff>
    </xdr:from>
    <xdr:to>
      <xdr:col>0</xdr:col>
      <xdr:colOff>735105</xdr:colOff>
      <xdr:row>4</xdr:row>
      <xdr:rowOff>35858</xdr:rowOff>
    </xdr:to>
    <xdr:pic>
      <xdr:nvPicPr>
        <xdr:cNvPr id="2" name="Picture 1">
          <a:extLst>
            <a:ext uri="{FF2B5EF4-FFF2-40B4-BE49-F238E27FC236}">
              <a16:creationId xmlns:a16="http://schemas.microsoft.com/office/drawing/2014/main" id="{00000000-0008-0000-0200-000002000000}"/>
            </a:ext>
          </a:extLst>
        </xdr:cNvPr>
        <xdr:cNvPicPr/>
      </xdr:nvPicPr>
      <xdr:blipFill>
        <a:blip xmlns:r="http://schemas.openxmlformats.org/officeDocument/2006/relationships" r:embed="rId1"/>
        <a:stretch/>
      </xdr:blipFill>
      <xdr:spPr>
        <a:xfrm>
          <a:off x="198176" y="95653"/>
          <a:ext cx="536929" cy="657381"/>
        </a:xfrm>
        <a:prstGeom prst="rect">
          <a:avLst/>
        </a:prstGeom>
        <a:ln w="0">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73962</xdr:colOff>
      <xdr:row>98</xdr:row>
      <xdr:rowOff>76200</xdr:rowOff>
    </xdr:from>
    <xdr:to>
      <xdr:col>6</xdr:col>
      <xdr:colOff>14561</xdr:colOff>
      <xdr:row>113</xdr:row>
      <xdr:rowOff>38100</xdr:rowOff>
    </xdr:to>
    <xdr:pic>
      <xdr:nvPicPr>
        <xdr:cNvPr id="5" name="Imagem 4">
          <a:extLst>
            <a:ext uri="{FF2B5EF4-FFF2-40B4-BE49-F238E27FC236}">
              <a16:creationId xmlns:a16="http://schemas.microsoft.com/office/drawing/2014/main" id="{8FB5CD1F-AFD8-05D1-C817-3B7EF99AA4CF}"/>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42542" y="12420600"/>
          <a:ext cx="7857779" cy="1905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xdr:from>
      <xdr:col>4</xdr:col>
      <xdr:colOff>2377440</xdr:colOff>
      <xdr:row>107</xdr:row>
      <xdr:rowOff>7620</xdr:rowOff>
    </xdr:from>
    <xdr:to>
      <xdr:col>4</xdr:col>
      <xdr:colOff>3070860</xdr:colOff>
      <xdr:row>113</xdr:row>
      <xdr:rowOff>38100</xdr:rowOff>
    </xdr:to>
    <xdr:sp macro="" textlink="">
      <xdr:nvSpPr>
        <xdr:cNvPr id="6" name="Elipse 5">
          <a:extLst>
            <a:ext uri="{FF2B5EF4-FFF2-40B4-BE49-F238E27FC236}">
              <a16:creationId xmlns:a16="http://schemas.microsoft.com/office/drawing/2014/main" id="{0FD4116A-E05C-4088-BB90-E8FFA5DDC601}"/>
            </a:ext>
          </a:extLst>
        </xdr:cNvPr>
        <xdr:cNvSpPr/>
      </xdr:nvSpPr>
      <xdr:spPr>
        <a:xfrm>
          <a:off x="4991100" y="13517880"/>
          <a:ext cx="693420" cy="807720"/>
        </a:xfrm>
        <a:prstGeom prst="ellipse">
          <a:avLst/>
        </a:prstGeom>
        <a:solidFill>
          <a:schemeClr val="accent1">
            <a:alpha val="29000"/>
          </a:schemeClr>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endParaRPr lang="pt-BR" sz="1100"/>
        </a:p>
      </xdr:txBody>
    </xdr:sp>
    <xdr:clientData/>
  </xdr:twoCellAnchor>
  <xdr:twoCellAnchor editAs="oneCell">
    <xdr:from>
      <xdr:col>15</xdr:col>
      <xdr:colOff>83820</xdr:colOff>
      <xdr:row>129</xdr:row>
      <xdr:rowOff>46624</xdr:rowOff>
    </xdr:from>
    <xdr:to>
      <xdr:col>27</xdr:col>
      <xdr:colOff>466187</xdr:colOff>
      <xdr:row>145</xdr:row>
      <xdr:rowOff>97603</xdr:rowOff>
    </xdr:to>
    <xdr:pic>
      <xdr:nvPicPr>
        <xdr:cNvPr id="7" name="Imagem 6">
          <a:extLst>
            <a:ext uri="{FF2B5EF4-FFF2-40B4-BE49-F238E27FC236}">
              <a16:creationId xmlns:a16="http://schemas.microsoft.com/office/drawing/2014/main" id="{B719853C-C71B-4D05-7474-CED0887CFB61}"/>
            </a:ext>
          </a:extLst>
        </xdr:cNvPr>
        <xdr:cNvPicPr>
          <a:picLocks noChangeAspect="1"/>
        </xdr:cNvPicPr>
      </xdr:nvPicPr>
      <xdr:blipFill>
        <a:blip xmlns:r="http://schemas.openxmlformats.org/officeDocument/2006/relationships" r:embed="rId2"/>
        <a:stretch>
          <a:fillRect/>
        </a:stretch>
      </xdr:blipFill>
      <xdr:spPr>
        <a:xfrm>
          <a:off x="12801600" y="18189844"/>
          <a:ext cx="6485987" cy="2138861"/>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28151</xdr:colOff>
      <xdr:row>4</xdr:row>
      <xdr:rowOff>64264</xdr:rowOff>
    </xdr:from>
    <xdr:to>
      <xdr:col>1</xdr:col>
      <xdr:colOff>14471</xdr:colOff>
      <xdr:row>5</xdr:row>
      <xdr:rowOff>144780</xdr:rowOff>
    </xdr:to>
    <xdr:pic>
      <xdr:nvPicPr>
        <xdr:cNvPr id="2" name="Imagem 7">
          <a:extLst>
            <a:ext uri="{FF2B5EF4-FFF2-40B4-BE49-F238E27FC236}">
              <a16:creationId xmlns:a16="http://schemas.microsoft.com/office/drawing/2014/main" id="{36E2C7B1-2A81-42B7-8A82-C79B2EDC10F4}"/>
            </a:ext>
          </a:extLst>
        </xdr:cNvPr>
        <xdr:cNvPicPr/>
      </xdr:nvPicPr>
      <xdr:blipFill>
        <a:blip xmlns:r="http://schemas.openxmlformats.org/officeDocument/2006/relationships" r:embed="rId1"/>
        <a:stretch/>
      </xdr:blipFill>
      <xdr:spPr>
        <a:xfrm>
          <a:off x="28151" y="799370"/>
          <a:ext cx="613849" cy="636328"/>
        </a:xfrm>
        <a:prstGeom prst="rect">
          <a:avLst/>
        </a:prstGeom>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5</xdr:col>
      <xdr:colOff>423195</xdr:colOff>
      <xdr:row>0</xdr:row>
      <xdr:rowOff>46200</xdr:rowOff>
    </xdr:from>
    <xdr:to>
      <xdr:col>5</xdr:col>
      <xdr:colOff>838200</xdr:colOff>
      <xdr:row>3</xdr:row>
      <xdr:rowOff>0</xdr:rowOff>
    </xdr:to>
    <xdr:pic>
      <xdr:nvPicPr>
        <xdr:cNvPr id="2" name="Imagem 1">
          <a:extLst>
            <a:ext uri="{FF2B5EF4-FFF2-40B4-BE49-F238E27FC236}">
              <a16:creationId xmlns:a16="http://schemas.microsoft.com/office/drawing/2014/main" id="{323CFA58-CE87-4CC7-A374-541D5DAA279E}"/>
            </a:ext>
          </a:extLst>
        </xdr:cNvPr>
        <xdr:cNvPicPr/>
      </xdr:nvPicPr>
      <xdr:blipFill>
        <a:blip xmlns:r="http://schemas.openxmlformats.org/officeDocument/2006/relationships" r:embed="rId1"/>
        <a:stretch/>
      </xdr:blipFill>
      <xdr:spPr>
        <a:xfrm>
          <a:off x="5033295" y="46200"/>
          <a:ext cx="415005" cy="502440"/>
        </a:xfrm>
        <a:prstGeom prst="rect">
          <a:avLst/>
        </a:prstGeom>
        <a:ln>
          <a:noFill/>
        </a:ln>
      </xdr:spPr>
    </xdr:pic>
    <xdr:clientData/>
  </xdr:twoCellAnchor>
</xdr:wsDr>
</file>

<file path=xl/theme/theme1.xml><?xml version="1.0" encoding="utf-8"?>
<a:theme xmlns:a="http://schemas.openxmlformats.org/drawingml/2006/main" name="Tema do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drawing" Target="../drawings/drawing5.xml"/><Relationship Id="rId2" Type="http://schemas.openxmlformats.org/officeDocument/2006/relationships/printerSettings" Target="../printerSettings/printerSettings5.bin"/><Relationship Id="rId1" Type="http://schemas.openxmlformats.org/officeDocument/2006/relationships/hyperlink" Target="https://www.gov.br/anp/pt-br/assuntos/precos-e-defesa-da-concorrencia/precos/precos-de-distribuicao-de-produtos-asfalticos"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creace.org.br/empresa_valor.asp" TargetMode="Externa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8" Type="http://schemas.openxmlformats.org/officeDocument/2006/relationships/hyperlink" Target="https://pesa.com.br/pesa-cat-escavadeira-de-esteira-320.html" TargetMode="External"/><Relationship Id="rId3" Type="http://schemas.openxmlformats.org/officeDocument/2006/relationships/hyperlink" Target="https://pesa.com.br/pesa-cat-escavadeira-de-esteira-320.html" TargetMode="External"/><Relationship Id="rId7" Type="http://schemas.openxmlformats.org/officeDocument/2006/relationships/hyperlink" Target="https://pesa.com.br/pesa-cat-escavadeira-de-esteira-320.html" TargetMode="External"/><Relationship Id="rId2"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 Type="http://schemas.openxmlformats.org/officeDocument/2006/relationships/hyperlink" Target="https://www.google.com.br/maps/dir/Senador+S%C3%A1,+CE/-3.1824167,-40.4524444/@-3.2668604,-40.5453072,26489m/data=!3m2!1e3!4b1!4m9!4m8!1m5!1m1!1s0x7eaf7fbddd1aafd:0x505db1ded81e8a87!2m2!1d-40.4650234!2d-3.3516499!1m0!3e0?entry=ttu" TargetMode="External"/><Relationship Id="rId6" Type="http://schemas.openxmlformats.org/officeDocument/2006/relationships/hyperlink" Target="https://pesa.com.br/pesa-cat-escavadeira-de-esteira-320.html" TargetMode="External"/><Relationship Id="rId5" Type="http://schemas.openxmlformats.org/officeDocument/2006/relationships/hyperlink" Target="https://www.google.com.br/maps/dir/Fortaleza+-+CE/Senador+S%C3%A1,+CE/@-3.3442472,-40.1141116,178183m/data=!3m1!1e3!4m14!4m13!1m5!1m1!1s0x7c74c3f464c783f:0x4661c60a0c6b37ca!2m2!1d-38.5270134!2d-3.7327203!1m5!1m1!1s0x7eaf7fbddd1aafd:0x505db1ded81e8a87!2m2!1d-40.4650234!2d-3.3516499!3e0?entry=ttu" TargetMode="External"/><Relationship Id="rId10" Type="http://schemas.openxmlformats.org/officeDocument/2006/relationships/drawing" Target="../drawings/drawing7.xml"/><Relationship Id="rId4" Type="http://schemas.openxmlformats.org/officeDocument/2006/relationships/hyperlink" Target="https://www.guiamaritimo.com.br/utilidades/tipos-containers" TargetMode="External"/><Relationship Id="rId9"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24583B3-4CC5-4F8F-B99D-5C9A04C90583}">
  <sheetPr codeName="Planilha1">
    <pageSetUpPr fitToPage="1"/>
  </sheetPr>
  <dimension ref="B2:T48"/>
  <sheetViews>
    <sheetView showGridLines="0" tabSelected="1" view="pageBreakPreview" topLeftCell="B1" zoomScale="70" zoomScaleNormal="100" zoomScaleSheetLayoutView="70" workbookViewId="0">
      <selection activeCell="K20" sqref="K20"/>
    </sheetView>
  </sheetViews>
  <sheetFormatPr defaultColWidth="9.109375" defaultRowHeight="13.8" x14ac:dyDescent="0.25"/>
  <cols>
    <col min="1" max="1" width="2.6640625" style="268" customWidth="1"/>
    <col min="2" max="2" width="11" style="268" customWidth="1"/>
    <col min="3" max="3" width="55.21875" style="268" customWidth="1"/>
    <col min="4" max="12" width="16" style="268" customWidth="1"/>
    <col min="13" max="13" width="18.6640625" style="286" customWidth="1"/>
    <col min="14" max="14" width="2.6640625" style="268" customWidth="1"/>
    <col min="15" max="15" width="18.88671875" style="268" customWidth="1"/>
    <col min="16" max="16" width="7.6640625" style="268" customWidth="1"/>
    <col min="17" max="16384" width="9.109375" style="268"/>
  </cols>
  <sheetData>
    <row r="2" spans="2:20" s="266" customFormat="1" ht="27.15" customHeight="1" x14ac:dyDescent="0.2">
      <c r="B2" s="608" t="s">
        <v>38762</v>
      </c>
      <c r="C2" s="608"/>
      <c r="D2" s="608"/>
      <c r="E2" s="608"/>
      <c r="F2" s="608"/>
      <c r="G2" s="608"/>
      <c r="H2" s="608"/>
      <c r="I2" s="608"/>
      <c r="J2" s="608"/>
      <c r="K2" s="608"/>
      <c r="L2" s="608"/>
      <c r="M2" s="608"/>
    </row>
    <row r="3" spans="2:20" s="266" customFormat="1" ht="27.15" customHeight="1" x14ac:dyDescent="0.2">
      <c r="B3" s="609" t="s">
        <v>40</v>
      </c>
      <c r="C3" s="609"/>
      <c r="D3" s="609"/>
      <c r="E3" s="609"/>
      <c r="F3" s="609"/>
      <c r="G3" s="609"/>
      <c r="H3" s="609"/>
      <c r="I3" s="609"/>
      <c r="J3" s="609"/>
      <c r="K3" s="609"/>
      <c r="L3" s="609"/>
      <c r="M3" s="609"/>
    </row>
    <row r="4" spans="2:20" s="266" customFormat="1" ht="27.15" customHeight="1" x14ac:dyDescent="0.25">
      <c r="B4" s="596" t="s">
        <v>38674</v>
      </c>
      <c r="C4" s="596"/>
      <c r="D4" s="596"/>
      <c r="E4" s="596"/>
      <c r="F4" s="596"/>
      <c r="G4" s="596"/>
      <c r="H4" s="596"/>
      <c r="I4" s="596"/>
      <c r="J4" s="596"/>
      <c r="K4" s="596"/>
      <c r="L4" s="596"/>
      <c r="M4" s="596"/>
      <c r="R4" s="267"/>
    </row>
    <row r="5" spans="2:20" ht="39.75" customHeight="1" x14ac:dyDescent="0.25">
      <c r="B5" s="610" t="str">
        <f>+RESUMO!C3</f>
        <v>ITEM 11 - SERVIÇOS COMUNS DE ENGENHARIA PARA PAVIMENTAÇÃO COM CAPA ASFÁLTICA EM CONCRETO BETUMINOSO USINADO A QUENTE (CBUQ) EM DIVERSOS MUNÍCIPIOS NA ÁREA DE ATUAÇÃO DO DNOCS - ESTADO DE SERGIPE</v>
      </c>
      <c r="C5" s="611"/>
      <c r="D5" s="611"/>
      <c r="E5" s="611"/>
      <c r="F5" s="611"/>
      <c r="G5" s="611"/>
      <c r="H5" s="611"/>
      <c r="I5" s="611"/>
      <c r="J5" s="611"/>
      <c r="K5" s="611"/>
      <c r="L5" s="611"/>
      <c r="M5" s="612"/>
    </row>
    <row r="6" spans="2:20" ht="24.9" customHeight="1" x14ac:dyDescent="0.25">
      <c r="B6" s="579" t="s">
        <v>38671</v>
      </c>
      <c r="C6" s="579"/>
      <c r="D6" s="579"/>
      <c r="E6" s="579"/>
      <c r="F6" s="579"/>
      <c r="G6" s="579"/>
      <c r="H6" s="579"/>
      <c r="I6" s="579"/>
      <c r="J6" s="579"/>
      <c r="K6" s="579"/>
      <c r="L6" s="579"/>
      <c r="M6" s="579"/>
    </row>
    <row r="7" spans="2:20" ht="24.9" customHeight="1" x14ac:dyDescent="0.25">
      <c r="B7" s="579" t="s">
        <v>7</v>
      </c>
      <c r="C7" s="595" t="s">
        <v>8</v>
      </c>
      <c r="D7" s="580" t="s">
        <v>38670</v>
      </c>
      <c r="E7" s="581"/>
      <c r="F7" s="581"/>
      <c r="G7" s="581"/>
      <c r="H7" s="581"/>
      <c r="I7" s="581"/>
      <c r="J7" s="581"/>
      <c r="K7" s="581"/>
      <c r="L7" s="581"/>
      <c r="M7" s="582" t="s">
        <v>38669</v>
      </c>
    </row>
    <row r="8" spans="2:20" ht="24.9" customHeight="1" x14ac:dyDescent="0.25">
      <c r="B8" s="579"/>
      <c r="C8" s="596"/>
      <c r="D8" s="269" t="s">
        <v>38668</v>
      </c>
      <c r="E8" s="269" t="s">
        <v>38667</v>
      </c>
      <c r="F8" s="269" t="s">
        <v>38666</v>
      </c>
      <c r="G8" s="269" t="s">
        <v>38672</v>
      </c>
      <c r="H8" s="269" t="s">
        <v>38673</v>
      </c>
      <c r="I8" s="269" t="s">
        <v>38665</v>
      </c>
      <c r="J8" s="269" t="s">
        <v>59862</v>
      </c>
      <c r="K8" s="269" t="s">
        <v>59863</v>
      </c>
      <c r="L8" s="269"/>
      <c r="M8" s="582"/>
    </row>
    <row r="9" spans="2:20" s="270" customFormat="1" ht="13.95" customHeight="1" x14ac:dyDescent="0.2">
      <c r="B9" s="583" t="str">
        <f>+RESUMO!B7</f>
        <v>11.00</v>
      </c>
      <c r="C9" s="605" t="str">
        <f>+RESUMO!C7</f>
        <v>SERVIÇOS DE PAVIMENTAÇÃO COM CAPA ASFÁLTICA EM CBUQ NO ESTADO DE SERGIPE</v>
      </c>
      <c r="D9" s="287"/>
      <c r="E9" s="287"/>
      <c r="F9" s="287">
        <f>+F10/$M$34</f>
        <v>0.14999999892132454</v>
      </c>
      <c r="G9" s="287">
        <f>+G10/$M$34</f>
        <v>0.14999999892132454</v>
      </c>
      <c r="H9" s="287">
        <f>+H10/$M$34</f>
        <v>0.19999999946066227</v>
      </c>
      <c r="I9" s="287">
        <f>+I10/$M$34</f>
        <v>0.19999999946066227</v>
      </c>
      <c r="J9" s="287">
        <f t="shared" ref="J9:K9" si="0">+J10/$M$34</f>
        <v>0.14999999892132454</v>
      </c>
      <c r="K9" s="287">
        <f t="shared" si="0"/>
        <v>0.15000000431470198</v>
      </c>
      <c r="L9" s="287"/>
      <c r="M9" s="586">
        <f>+RESUMO!F7</f>
        <v>14833006.039999999</v>
      </c>
      <c r="O9" s="289">
        <f>SUM(D9:L9)</f>
        <v>1.0000000000000002</v>
      </c>
      <c r="P9" s="266"/>
      <c r="Q9" s="290"/>
      <c r="R9" s="290"/>
      <c r="S9" s="290"/>
      <c r="T9" s="290"/>
    </row>
    <row r="10" spans="2:20" s="270" customFormat="1" ht="13.95" customHeight="1" x14ac:dyDescent="0.2">
      <c r="B10" s="584"/>
      <c r="C10" s="606"/>
      <c r="D10" s="271"/>
      <c r="E10" s="271"/>
      <c r="F10" s="271">
        <f>+F13+F16+F19+F22</f>
        <v>2224950.89</v>
      </c>
      <c r="G10" s="271">
        <f t="shared" ref="G10:K10" si="1">+G13+G16+G19+G22</f>
        <v>2224950.89</v>
      </c>
      <c r="H10" s="271">
        <f t="shared" si="1"/>
        <v>2966601.1999999997</v>
      </c>
      <c r="I10" s="271">
        <f t="shared" si="1"/>
        <v>2966601.1999999997</v>
      </c>
      <c r="J10" s="271">
        <f t="shared" si="1"/>
        <v>2224950.89</v>
      </c>
      <c r="K10" s="271">
        <f t="shared" si="1"/>
        <v>2224950.9700000002</v>
      </c>
      <c r="L10" s="271"/>
      <c r="M10" s="587"/>
      <c r="O10" s="291">
        <f>SUM(D10:L10)</f>
        <v>14833006.040000001</v>
      </c>
      <c r="P10" s="266" t="str">
        <f>IF(M9=O10,"OK")</f>
        <v>OK</v>
      </c>
      <c r="Q10" s="290"/>
      <c r="R10" s="290"/>
      <c r="S10" s="290"/>
      <c r="T10" s="290"/>
    </row>
    <row r="11" spans="2:20" s="270" customFormat="1" ht="13.95" customHeight="1" x14ac:dyDescent="0.2">
      <c r="B11" s="585"/>
      <c r="C11" s="607"/>
      <c r="D11" s="288"/>
      <c r="E11" s="288"/>
      <c r="F11" s="288"/>
      <c r="G11" s="288"/>
      <c r="H11" s="288"/>
      <c r="I11" s="288"/>
      <c r="J11" s="288"/>
      <c r="K11" s="288"/>
      <c r="L11" s="288"/>
      <c r="M11" s="588"/>
      <c r="O11" s="266"/>
      <c r="P11" s="266"/>
      <c r="Q11" s="290"/>
      <c r="R11" s="290"/>
      <c r="S11" s="290"/>
      <c r="T11" s="290"/>
    </row>
    <row r="12" spans="2:20" s="270" customFormat="1" ht="13.95" customHeight="1" x14ac:dyDescent="0.2">
      <c r="B12" s="589" t="str">
        <f>+RESUMO!B8</f>
        <v>11.01</v>
      </c>
      <c r="C12" s="599" t="str">
        <f>+RESUMO!C8</f>
        <v>SERVIÇOS PRELIMINARES</v>
      </c>
      <c r="D12" s="287"/>
      <c r="E12" s="287"/>
      <c r="F12" s="287">
        <v>0.15</v>
      </c>
      <c r="G12" s="287">
        <v>0.15</v>
      </c>
      <c r="H12" s="287">
        <v>0.2</v>
      </c>
      <c r="I12" s="287">
        <v>0.2</v>
      </c>
      <c r="J12" s="287">
        <v>0.15</v>
      </c>
      <c r="K12" s="287">
        <v>0.15</v>
      </c>
      <c r="L12" s="287"/>
      <c r="M12" s="592">
        <f>+RESUMO!F8</f>
        <v>825933.48</v>
      </c>
      <c r="O12" s="289">
        <f>SUM(D12:L12)</f>
        <v>1</v>
      </c>
      <c r="P12" s="266"/>
      <c r="Q12" s="290"/>
      <c r="R12" s="290"/>
      <c r="S12" s="290"/>
      <c r="T12" s="290"/>
    </row>
    <row r="13" spans="2:20" s="270" customFormat="1" ht="13.95" customHeight="1" x14ac:dyDescent="0.2">
      <c r="B13" s="590"/>
      <c r="C13" s="600"/>
      <c r="D13" s="271"/>
      <c r="E13" s="271"/>
      <c r="F13" s="271">
        <f>TRUNC($M$12*F12,2)+0</f>
        <v>123890.02</v>
      </c>
      <c r="G13" s="271">
        <f t="shared" ref="G13:J13" si="2">TRUNC($M$12*G12,2)+0</f>
        <v>123890.02</v>
      </c>
      <c r="H13" s="271">
        <f t="shared" si="2"/>
        <v>165186.69</v>
      </c>
      <c r="I13" s="271">
        <f t="shared" si="2"/>
        <v>165186.69</v>
      </c>
      <c r="J13" s="271">
        <f t="shared" si="2"/>
        <v>123890.02</v>
      </c>
      <c r="K13" s="271">
        <f>TRUNC($M$12*K12,2)+0.02</f>
        <v>123890.04000000001</v>
      </c>
      <c r="L13" s="271"/>
      <c r="M13" s="593"/>
      <c r="O13" s="291">
        <f>SUM(D13:L13)</f>
        <v>825933.48</v>
      </c>
      <c r="P13" s="266" t="str">
        <f>IF(M12=O13,"OK")</f>
        <v>OK</v>
      </c>
      <c r="Q13" s="290"/>
      <c r="R13" s="290"/>
      <c r="S13" s="290"/>
      <c r="T13" s="290"/>
    </row>
    <row r="14" spans="2:20" s="270" customFormat="1" ht="13.95" customHeight="1" x14ac:dyDescent="0.2">
      <c r="B14" s="591"/>
      <c r="C14" s="601"/>
      <c r="D14" s="288"/>
      <c r="E14" s="288"/>
      <c r="F14" s="288"/>
      <c r="G14" s="288"/>
      <c r="H14" s="288"/>
      <c r="I14" s="288"/>
      <c r="J14" s="288"/>
      <c r="K14" s="288"/>
      <c r="L14" s="288"/>
      <c r="M14" s="594"/>
      <c r="O14" s="266"/>
      <c r="P14" s="266"/>
      <c r="Q14" s="290"/>
      <c r="R14" s="290"/>
      <c r="S14" s="290"/>
      <c r="T14" s="290"/>
    </row>
    <row r="15" spans="2:20" s="270" customFormat="1" ht="13.95" customHeight="1" x14ac:dyDescent="0.2">
      <c r="B15" s="589" t="str">
        <f>+RESUMO!B9</f>
        <v>11.02</v>
      </c>
      <c r="C15" s="599" t="str">
        <f>+RESUMO!C9</f>
        <v>PAVIMENTAÇÃO</v>
      </c>
      <c r="D15" s="287"/>
      <c r="E15" s="287"/>
      <c r="F15" s="287">
        <v>0.15</v>
      </c>
      <c r="G15" s="287">
        <v>0.15</v>
      </c>
      <c r="H15" s="287">
        <v>0.2</v>
      </c>
      <c r="I15" s="287">
        <v>0.2</v>
      </c>
      <c r="J15" s="287">
        <v>0.15</v>
      </c>
      <c r="K15" s="287">
        <v>0.15</v>
      </c>
      <c r="L15" s="287"/>
      <c r="M15" s="602">
        <f>+RESUMO!F9</f>
        <v>13338115.259999998</v>
      </c>
      <c r="O15" s="289">
        <f>SUM(D15:L15)</f>
        <v>1</v>
      </c>
      <c r="P15" s="266"/>
      <c r="Q15" s="290"/>
      <c r="R15" s="290"/>
      <c r="S15" s="290"/>
      <c r="T15" s="290"/>
    </row>
    <row r="16" spans="2:20" s="270" customFormat="1" ht="13.95" customHeight="1" x14ac:dyDescent="0.2">
      <c r="B16" s="590"/>
      <c r="C16" s="600"/>
      <c r="D16" s="271"/>
      <c r="E16" s="271"/>
      <c r="F16" s="271">
        <f>TRUNC($M$15*F15,2)+0</f>
        <v>2000717.28</v>
      </c>
      <c r="G16" s="271">
        <f t="shared" ref="G16:J16" si="3">TRUNC($M$15*G15,2)+0</f>
        <v>2000717.28</v>
      </c>
      <c r="H16" s="271">
        <f t="shared" si="3"/>
        <v>2667623.0499999998</v>
      </c>
      <c r="I16" s="271">
        <f t="shared" si="3"/>
        <v>2667623.0499999998</v>
      </c>
      <c r="J16" s="271">
        <f t="shared" si="3"/>
        <v>2000717.28</v>
      </c>
      <c r="K16" s="271">
        <f>TRUNC($M$15*K15,2)+0.04</f>
        <v>2000717.32</v>
      </c>
      <c r="L16" s="271"/>
      <c r="M16" s="603"/>
      <c r="O16" s="291">
        <f>SUM(D16:L16)</f>
        <v>13338115.26</v>
      </c>
      <c r="P16" s="266" t="str">
        <f>IF(M15=O16,"OK")</f>
        <v>OK</v>
      </c>
      <c r="Q16" s="290"/>
      <c r="R16" s="290"/>
      <c r="S16" s="290"/>
      <c r="T16" s="290"/>
    </row>
    <row r="17" spans="2:20" s="270" customFormat="1" ht="13.95" customHeight="1" x14ac:dyDescent="0.2">
      <c r="B17" s="591"/>
      <c r="C17" s="601"/>
      <c r="D17" s="288"/>
      <c r="E17" s="288"/>
      <c r="F17" s="288"/>
      <c r="G17" s="288"/>
      <c r="H17" s="288"/>
      <c r="I17" s="288"/>
      <c r="J17" s="288"/>
      <c r="K17" s="288"/>
      <c r="L17" s="288"/>
      <c r="M17" s="604"/>
      <c r="O17" s="289"/>
      <c r="P17" s="266"/>
      <c r="Q17" s="290"/>
      <c r="R17" s="290"/>
      <c r="S17" s="290"/>
      <c r="T17" s="290"/>
    </row>
    <row r="18" spans="2:20" s="270" customFormat="1" ht="13.95" customHeight="1" x14ac:dyDescent="0.2">
      <c r="B18" s="589" t="str">
        <f>+RESUMO!B10</f>
        <v>11.03</v>
      </c>
      <c r="C18" s="599" t="str">
        <f>+RESUMO!C10</f>
        <v>SINALIZAÇÃO HORIZONTAL E VERTICAL</v>
      </c>
      <c r="D18" s="287"/>
      <c r="E18" s="287"/>
      <c r="F18" s="287">
        <v>0.15</v>
      </c>
      <c r="G18" s="287">
        <v>0.15</v>
      </c>
      <c r="H18" s="287">
        <v>0.2</v>
      </c>
      <c r="I18" s="287">
        <v>0.2</v>
      </c>
      <c r="J18" s="287">
        <v>0.15</v>
      </c>
      <c r="K18" s="287">
        <v>0.15</v>
      </c>
      <c r="L18" s="287"/>
      <c r="M18" s="602">
        <f>+RESUMO!F10</f>
        <v>516490.7</v>
      </c>
      <c r="O18" s="289">
        <f>SUM(D18:L18)</f>
        <v>1</v>
      </c>
      <c r="P18" s="266"/>
      <c r="Q18" s="290"/>
      <c r="R18" s="290"/>
      <c r="S18" s="290"/>
      <c r="T18" s="290"/>
    </row>
    <row r="19" spans="2:20" s="270" customFormat="1" ht="13.95" customHeight="1" x14ac:dyDescent="0.2">
      <c r="B19" s="590"/>
      <c r="C19" s="600"/>
      <c r="D19" s="271"/>
      <c r="E19" s="271"/>
      <c r="F19" s="271">
        <f>TRUNC($M$18*F18,2)+0</f>
        <v>77473.600000000006</v>
      </c>
      <c r="G19" s="271">
        <f t="shared" ref="G19:J19" si="4">TRUNC($M$18*G18,2)+0</f>
        <v>77473.600000000006</v>
      </c>
      <c r="H19" s="271">
        <f t="shared" si="4"/>
        <v>103298.14</v>
      </c>
      <c r="I19" s="271">
        <f t="shared" si="4"/>
        <v>103298.14</v>
      </c>
      <c r="J19" s="271">
        <f t="shared" si="4"/>
        <v>77473.600000000006</v>
      </c>
      <c r="K19" s="271">
        <f>TRUNC($M$18*K18,2)+0.02</f>
        <v>77473.62000000001</v>
      </c>
      <c r="L19" s="271"/>
      <c r="M19" s="603"/>
      <c r="O19" s="291">
        <f>SUM(D19:L19)</f>
        <v>516490.70000000007</v>
      </c>
      <c r="P19" s="266" t="str">
        <f>IF(M18=O19,"OK")</f>
        <v>OK</v>
      </c>
      <c r="Q19" s="290"/>
      <c r="R19" s="290"/>
      <c r="S19" s="290"/>
      <c r="T19" s="290"/>
    </row>
    <row r="20" spans="2:20" s="270" customFormat="1" ht="13.95" customHeight="1" x14ac:dyDescent="0.2">
      <c r="B20" s="591"/>
      <c r="C20" s="601"/>
      <c r="D20" s="288"/>
      <c r="E20" s="288"/>
      <c r="F20" s="288"/>
      <c r="G20" s="288"/>
      <c r="H20" s="288"/>
      <c r="I20" s="288"/>
      <c r="J20" s="288"/>
      <c r="K20" s="288"/>
      <c r="L20" s="288"/>
      <c r="M20" s="604"/>
      <c r="O20" s="289"/>
      <c r="P20" s="266"/>
      <c r="Q20" s="290"/>
      <c r="R20" s="290"/>
      <c r="S20" s="290"/>
      <c r="T20" s="290"/>
    </row>
    <row r="21" spans="2:20" s="270" customFormat="1" ht="13.95" customHeight="1" x14ac:dyDescent="0.2">
      <c r="B21" s="589" t="str">
        <f>+RESUMO!B11</f>
        <v>11.04</v>
      </c>
      <c r="C21" s="599" t="str">
        <f>+RESUMO!C11</f>
        <v>SERVIÇOS COMPLEMENTARES</v>
      </c>
      <c r="D21" s="287"/>
      <c r="E21" s="287"/>
      <c r="F21" s="287">
        <v>0.15</v>
      </c>
      <c r="G21" s="287">
        <v>0.15</v>
      </c>
      <c r="H21" s="287">
        <v>0.2</v>
      </c>
      <c r="I21" s="287">
        <v>0.2</v>
      </c>
      <c r="J21" s="287">
        <v>0.15</v>
      </c>
      <c r="K21" s="287">
        <v>0.15</v>
      </c>
      <c r="L21" s="287"/>
      <c r="M21" s="602">
        <f>+RESUMO!F11</f>
        <v>152466.6</v>
      </c>
      <c r="O21" s="289">
        <f>SUM(D21:L21)</f>
        <v>1</v>
      </c>
      <c r="P21" s="266"/>
      <c r="Q21" s="290"/>
      <c r="R21" s="290"/>
      <c r="S21" s="290"/>
      <c r="T21" s="290"/>
    </row>
    <row r="22" spans="2:20" s="270" customFormat="1" ht="13.95" customHeight="1" x14ac:dyDescent="0.2">
      <c r="B22" s="590"/>
      <c r="C22" s="600"/>
      <c r="D22" s="271"/>
      <c r="E22" s="271"/>
      <c r="F22" s="271">
        <f>TRUNC($M$21*F21,2)+0</f>
        <v>22869.99</v>
      </c>
      <c r="G22" s="271">
        <f t="shared" ref="G22:K22" si="5">TRUNC($M$21*G21,2)+0</f>
        <v>22869.99</v>
      </c>
      <c r="H22" s="271">
        <f t="shared" si="5"/>
        <v>30493.32</v>
      </c>
      <c r="I22" s="271">
        <f t="shared" si="5"/>
        <v>30493.32</v>
      </c>
      <c r="J22" s="271">
        <f t="shared" si="5"/>
        <v>22869.99</v>
      </c>
      <c r="K22" s="271">
        <f t="shared" si="5"/>
        <v>22869.99</v>
      </c>
      <c r="L22" s="271"/>
      <c r="M22" s="603"/>
      <c r="O22" s="291">
        <f>SUM(D22:L22)</f>
        <v>152466.6</v>
      </c>
      <c r="P22" s="266" t="str">
        <f>IF(M21=O22,"OK")</f>
        <v>OK</v>
      </c>
      <c r="Q22" s="290"/>
      <c r="R22" s="290"/>
      <c r="S22" s="290"/>
      <c r="T22" s="290"/>
    </row>
    <row r="23" spans="2:20" s="270" customFormat="1" ht="13.95" customHeight="1" x14ac:dyDescent="0.2">
      <c r="B23" s="591"/>
      <c r="C23" s="601"/>
      <c r="D23" s="288"/>
      <c r="E23" s="288"/>
      <c r="F23" s="288"/>
      <c r="G23" s="288"/>
      <c r="H23" s="288"/>
      <c r="I23" s="288"/>
      <c r="J23" s="288"/>
      <c r="K23" s="288"/>
      <c r="L23" s="288"/>
      <c r="M23" s="604"/>
      <c r="O23" s="266"/>
      <c r="P23" s="266"/>
      <c r="Q23" s="290"/>
      <c r="R23" s="290"/>
      <c r="S23" s="290"/>
      <c r="T23" s="290"/>
    </row>
    <row r="24" spans="2:20" s="270" customFormat="1" ht="13.95" customHeight="1" x14ac:dyDescent="0.2">
      <c r="B24" s="583"/>
      <c r="C24" s="605"/>
      <c r="D24" s="287"/>
      <c r="E24" s="287"/>
      <c r="F24" s="287"/>
      <c r="G24" s="287"/>
      <c r="H24" s="287"/>
      <c r="I24" s="287"/>
      <c r="J24" s="287"/>
      <c r="K24" s="287"/>
      <c r="L24" s="287"/>
      <c r="M24" s="586"/>
      <c r="O24" s="289">
        <f>SUM(D24:L24)</f>
        <v>0</v>
      </c>
      <c r="P24" s="266"/>
      <c r="Q24" s="290"/>
      <c r="R24" s="290"/>
      <c r="S24" s="290"/>
      <c r="T24" s="290"/>
    </row>
    <row r="25" spans="2:20" s="270" customFormat="1" ht="13.95" customHeight="1" x14ac:dyDescent="0.2">
      <c r="B25" s="584"/>
      <c r="C25" s="606"/>
      <c r="D25" s="271"/>
      <c r="E25" s="271"/>
      <c r="F25" s="271"/>
      <c r="G25" s="271"/>
      <c r="H25" s="271"/>
      <c r="I25" s="271"/>
      <c r="J25" s="271"/>
      <c r="K25" s="271"/>
      <c r="L25" s="271"/>
      <c r="M25" s="587"/>
      <c r="O25" s="291">
        <f>SUM(D25:L25)</f>
        <v>0</v>
      </c>
      <c r="P25" s="266" t="str">
        <f>IF(M24=O25,"OK")</f>
        <v>OK</v>
      </c>
      <c r="Q25" s="290"/>
      <c r="R25" s="290"/>
      <c r="S25" s="290"/>
      <c r="T25" s="290"/>
    </row>
    <row r="26" spans="2:20" s="270" customFormat="1" ht="13.95" customHeight="1" x14ac:dyDescent="0.2">
      <c r="B26" s="585"/>
      <c r="C26" s="607"/>
      <c r="D26" s="288"/>
      <c r="E26" s="288"/>
      <c r="F26" s="288"/>
      <c r="G26" s="288"/>
      <c r="H26" s="288"/>
      <c r="I26" s="288"/>
      <c r="J26" s="288"/>
      <c r="K26" s="288"/>
      <c r="L26" s="288"/>
      <c r="M26" s="588"/>
      <c r="O26" s="266"/>
      <c r="P26" s="266"/>
      <c r="Q26" s="290"/>
      <c r="R26" s="290"/>
      <c r="S26" s="290"/>
      <c r="T26" s="290"/>
    </row>
    <row r="27" spans="2:20" s="270" customFormat="1" ht="13.95" customHeight="1" x14ac:dyDescent="0.2">
      <c r="B27" s="583"/>
      <c r="C27" s="605"/>
      <c r="D27" s="287"/>
      <c r="E27" s="287"/>
      <c r="F27" s="287"/>
      <c r="G27" s="287"/>
      <c r="H27" s="287"/>
      <c r="I27" s="287"/>
      <c r="J27" s="287"/>
      <c r="K27" s="287"/>
      <c r="L27" s="287"/>
      <c r="M27" s="586"/>
      <c r="O27" s="289">
        <f>SUM(D27:L27)</f>
        <v>0</v>
      </c>
      <c r="P27" s="266"/>
      <c r="Q27" s="290"/>
      <c r="R27" s="290"/>
      <c r="S27" s="290"/>
      <c r="T27" s="290"/>
    </row>
    <row r="28" spans="2:20" s="270" customFormat="1" ht="13.95" customHeight="1" x14ac:dyDescent="0.2">
      <c r="B28" s="584"/>
      <c r="C28" s="606"/>
      <c r="D28" s="271"/>
      <c r="E28" s="271"/>
      <c r="F28" s="271"/>
      <c r="G28" s="271"/>
      <c r="H28" s="271"/>
      <c r="I28" s="271"/>
      <c r="J28" s="271"/>
      <c r="K28" s="271"/>
      <c r="L28" s="271"/>
      <c r="M28" s="587"/>
      <c r="O28" s="291">
        <f>SUM(D28:L28)</f>
        <v>0</v>
      </c>
      <c r="P28" s="266" t="str">
        <f>IF(M27=O28,"OK")</f>
        <v>OK</v>
      </c>
      <c r="Q28" s="290"/>
      <c r="R28" s="290"/>
      <c r="S28" s="290"/>
      <c r="T28" s="290"/>
    </row>
    <row r="29" spans="2:20" s="270" customFormat="1" ht="13.95" customHeight="1" x14ac:dyDescent="0.2">
      <c r="B29" s="585"/>
      <c r="C29" s="607"/>
      <c r="D29" s="288"/>
      <c r="E29" s="288"/>
      <c r="F29" s="288"/>
      <c r="G29" s="288"/>
      <c r="H29" s="288"/>
      <c r="I29" s="288"/>
      <c r="J29" s="288"/>
      <c r="K29" s="288"/>
      <c r="L29" s="288"/>
      <c r="M29" s="588"/>
      <c r="O29" s="266"/>
      <c r="P29" s="266"/>
      <c r="Q29" s="290"/>
      <c r="R29" s="290"/>
      <c r="S29" s="290"/>
      <c r="T29" s="290"/>
    </row>
    <row r="30" spans="2:20" ht="25.5" customHeight="1" x14ac:dyDescent="0.25">
      <c r="B30" s="597" t="s">
        <v>38664</v>
      </c>
      <c r="C30" s="598"/>
      <c r="D30" s="273"/>
      <c r="E30" s="273"/>
      <c r="F30" s="273">
        <f t="shared" ref="F30:I30" si="6">+F13+F16+F19+F22</f>
        <v>2224950.89</v>
      </c>
      <c r="G30" s="273">
        <f t="shared" si="6"/>
        <v>2224950.89</v>
      </c>
      <c r="H30" s="273">
        <f t="shared" si="6"/>
        <v>2966601.1999999997</v>
      </c>
      <c r="I30" s="273">
        <f t="shared" si="6"/>
        <v>2966601.1999999997</v>
      </c>
      <c r="J30" s="273">
        <f t="shared" ref="J30:K30" si="7">+J13+J16+J19+J22</f>
        <v>2224950.89</v>
      </c>
      <c r="K30" s="273">
        <f t="shared" si="7"/>
        <v>2224950.9700000002</v>
      </c>
      <c r="L30" s="273"/>
      <c r="M30" s="274"/>
      <c r="O30" s="272">
        <f>+O13+O16+O19+O22+O25+O28</f>
        <v>14833006.039999999</v>
      </c>
      <c r="P30" s="268" t="str">
        <f>IF(M34=O30,"OK")</f>
        <v>OK</v>
      </c>
    </row>
    <row r="31" spans="2:20" ht="25.5" customHeight="1" x14ac:dyDescent="0.25">
      <c r="B31" s="597" t="s">
        <v>38663</v>
      </c>
      <c r="C31" s="598"/>
      <c r="D31" s="275"/>
      <c r="E31" s="275"/>
      <c r="F31" s="275">
        <f t="shared" ref="F31:I31" si="8">F30/$M$34</f>
        <v>0.14999999892132454</v>
      </c>
      <c r="G31" s="275">
        <f t="shared" si="8"/>
        <v>0.14999999892132454</v>
      </c>
      <c r="H31" s="275">
        <f t="shared" si="8"/>
        <v>0.19999999946066227</v>
      </c>
      <c r="I31" s="275">
        <f t="shared" si="8"/>
        <v>0.19999999946066227</v>
      </c>
      <c r="J31" s="275">
        <f t="shared" ref="J31:K31" si="9">J30/$M$34</f>
        <v>0.14999999892132454</v>
      </c>
      <c r="K31" s="275">
        <f t="shared" si="9"/>
        <v>0.15000000431470198</v>
      </c>
      <c r="L31" s="275"/>
      <c r="M31" s="273"/>
      <c r="O31" s="276"/>
    </row>
    <row r="32" spans="2:20" ht="25.5" customHeight="1" x14ac:dyDescent="0.25">
      <c r="B32" s="597" t="s">
        <v>38662</v>
      </c>
      <c r="C32" s="598"/>
      <c r="D32" s="273"/>
      <c r="E32" s="273"/>
      <c r="F32" s="273">
        <f t="shared" ref="F32:F33" si="10">+E32+F30</f>
        <v>2224950.89</v>
      </c>
      <c r="G32" s="273">
        <f t="shared" ref="G32:G33" si="11">+F32+G30</f>
        <v>4449901.78</v>
      </c>
      <c r="H32" s="273">
        <f t="shared" ref="H32:H33" si="12">+G32+H30</f>
        <v>7416502.9800000004</v>
      </c>
      <c r="I32" s="273">
        <f t="shared" ref="I32:I33" si="13">+H32+I30</f>
        <v>10383104.18</v>
      </c>
      <c r="J32" s="273">
        <f t="shared" ref="J32:J33" si="14">+I32+J30</f>
        <v>12608055.07</v>
      </c>
      <c r="K32" s="273">
        <f t="shared" ref="K32:K33" si="15">+J32+K30</f>
        <v>14833006.040000001</v>
      </c>
      <c r="L32" s="273"/>
      <c r="M32" s="274"/>
      <c r="O32" s="277"/>
    </row>
    <row r="33" spans="2:13" ht="25.5" customHeight="1" x14ac:dyDescent="0.25">
      <c r="B33" s="597" t="s">
        <v>38661</v>
      </c>
      <c r="C33" s="598"/>
      <c r="D33" s="275"/>
      <c r="E33" s="275"/>
      <c r="F33" s="275">
        <f t="shared" si="10"/>
        <v>0.14999999892132454</v>
      </c>
      <c r="G33" s="275">
        <f t="shared" si="11"/>
        <v>0.29999999784264908</v>
      </c>
      <c r="H33" s="275">
        <f t="shared" si="12"/>
        <v>0.49999999730331135</v>
      </c>
      <c r="I33" s="275">
        <f t="shared" si="13"/>
        <v>0.69999999676397362</v>
      </c>
      <c r="J33" s="275">
        <f t="shared" si="14"/>
        <v>0.84999999568529816</v>
      </c>
      <c r="K33" s="275">
        <f t="shared" si="15"/>
        <v>1.0000000000000002</v>
      </c>
      <c r="L33" s="275"/>
      <c r="M33" s="273"/>
    </row>
    <row r="34" spans="2:13" s="279" customFormat="1" ht="26.25" customHeight="1" x14ac:dyDescent="0.25">
      <c r="B34" s="578" t="s">
        <v>35</v>
      </c>
      <c r="C34" s="578"/>
      <c r="D34" s="578"/>
      <c r="E34" s="578"/>
      <c r="F34" s="578"/>
      <c r="G34" s="578"/>
      <c r="H34" s="578"/>
      <c r="I34" s="578"/>
      <c r="J34" s="578"/>
      <c r="K34" s="578"/>
      <c r="L34" s="578"/>
      <c r="M34" s="278">
        <f>SUM(M12:M23)</f>
        <v>14833006.039999997</v>
      </c>
    </row>
    <row r="35" spans="2:13" x14ac:dyDescent="0.25">
      <c r="B35" s="280"/>
      <c r="C35" s="280"/>
      <c r="D35" s="280"/>
      <c r="E35" s="280"/>
      <c r="F35" s="280"/>
      <c r="G35" s="280"/>
      <c r="H35" s="280"/>
      <c r="I35" s="280"/>
      <c r="J35" s="280"/>
      <c r="K35" s="280"/>
      <c r="L35" s="280"/>
      <c r="M35" s="281"/>
    </row>
    <row r="36" spans="2:13" s="284" customFormat="1" ht="15.6" x14ac:dyDescent="0.3">
      <c r="B36" s="282" t="s">
        <v>15</v>
      </c>
      <c r="C36" s="282"/>
      <c r="D36" s="283"/>
      <c r="E36" s="283"/>
      <c r="F36" s="283"/>
      <c r="G36" s="283"/>
      <c r="H36" s="283"/>
      <c r="I36" s="283"/>
      <c r="J36" s="283"/>
      <c r="K36" s="283"/>
      <c r="L36" s="283"/>
      <c r="M36" s="283"/>
    </row>
    <row r="37" spans="2:13" s="284" customFormat="1" ht="15" x14ac:dyDescent="0.25">
      <c r="B37" s="283" t="s">
        <v>60270</v>
      </c>
      <c r="C37" s="283"/>
      <c r="D37" s="283"/>
      <c r="E37" s="283"/>
      <c r="F37" s="283"/>
      <c r="G37" s="283"/>
      <c r="H37" s="283"/>
      <c r="I37" s="283"/>
      <c r="J37" s="283"/>
      <c r="K37" s="283"/>
      <c r="L37" s="283"/>
      <c r="M37" s="283"/>
    </row>
    <row r="38" spans="2:13" s="284" customFormat="1" ht="15" x14ac:dyDescent="0.25">
      <c r="B38" s="283"/>
      <c r="C38" s="283"/>
      <c r="D38" s="283"/>
      <c r="E38" s="283"/>
      <c r="F38" s="283"/>
      <c r="G38" s="283"/>
      <c r="H38" s="283"/>
      <c r="I38" s="283"/>
      <c r="J38" s="283"/>
      <c r="K38" s="283"/>
      <c r="L38" s="283"/>
      <c r="M38" s="283"/>
    </row>
    <row r="40" spans="2:13" ht="15.6" x14ac:dyDescent="0.25">
      <c r="M40" s="285">
        <f>+M34</f>
        <v>14833006.039999997</v>
      </c>
    </row>
    <row r="42" spans="2:13" x14ac:dyDescent="0.25">
      <c r="C42" s="268" t="s">
        <v>38675</v>
      </c>
      <c r="D42" s="268" t="s">
        <v>38676</v>
      </c>
    </row>
    <row r="45" spans="2:13" x14ac:dyDescent="0.25">
      <c r="C45" s="268" t="s">
        <v>38677</v>
      </c>
      <c r="D45" s="268" t="s">
        <v>38678</v>
      </c>
    </row>
    <row r="48" spans="2:13" x14ac:dyDescent="0.25">
      <c r="C48" s="268" t="s">
        <v>38679</v>
      </c>
      <c r="D48" s="268" t="s">
        <v>38680</v>
      </c>
    </row>
  </sheetData>
  <mergeCells count="35">
    <mergeCell ref="B2:M2"/>
    <mergeCell ref="B3:M3"/>
    <mergeCell ref="B4:M4"/>
    <mergeCell ref="B5:M5"/>
    <mergeCell ref="B6:M6"/>
    <mergeCell ref="M27:M29"/>
    <mergeCell ref="B15:B17"/>
    <mergeCell ref="C15:C17"/>
    <mergeCell ref="M15:M17"/>
    <mergeCell ref="M21:M23"/>
    <mergeCell ref="M24:M26"/>
    <mergeCell ref="C9:C11"/>
    <mergeCell ref="B27:B29"/>
    <mergeCell ref="C27:C29"/>
    <mergeCell ref="B21:B23"/>
    <mergeCell ref="C21:C23"/>
    <mergeCell ref="B24:B26"/>
    <mergeCell ref="C24:C26"/>
    <mergeCell ref="C12:C14"/>
    <mergeCell ref="B34:L34"/>
    <mergeCell ref="B7:B8"/>
    <mergeCell ref="D7:L7"/>
    <mergeCell ref="M7:M8"/>
    <mergeCell ref="B9:B11"/>
    <mergeCell ref="M9:M11"/>
    <mergeCell ref="B12:B14"/>
    <mergeCell ref="M12:M14"/>
    <mergeCell ref="C7:C8"/>
    <mergeCell ref="B30:C30"/>
    <mergeCell ref="B18:B20"/>
    <mergeCell ref="C18:C20"/>
    <mergeCell ref="M18:M20"/>
    <mergeCell ref="B31:C31"/>
    <mergeCell ref="B32:C32"/>
    <mergeCell ref="B33:C33"/>
  </mergeCells>
  <phoneticPr fontId="83" type="noConversion"/>
  <pageMargins left="0.39370078740157483" right="0.39370078740157483" top="1.1811023622047245" bottom="0.39370078740157483" header="0" footer="0"/>
  <pageSetup paperSize="8" scale="85" orientation="landscape" r:id="rId1"/>
  <ignoredErrors>
    <ignoredError sqref="O35:X35 O9:X34 K34:M34 M30:M33 B30:C33 B34:J34 B24:I29 N34 L30:L33 N30:N33 L9:N29 F30:I33 B9:E23" emptyCellReference="1"/>
  </ignoredError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tabColor rgb="FF00B050"/>
    <pageSetUpPr fitToPage="1"/>
  </sheetPr>
  <dimension ref="A1:ALD376"/>
  <sheetViews>
    <sheetView showGridLines="0" showOutlineSymbols="0" view="pageBreakPreview" zoomScale="70" zoomScaleNormal="100" zoomScaleSheetLayoutView="70" workbookViewId="0">
      <selection activeCell="C33" sqref="C33"/>
    </sheetView>
  </sheetViews>
  <sheetFormatPr defaultColWidth="9.109375" defaultRowHeight="14.4" x14ac:dyDescent="0.3"/>
  <cols>
    <col min="1" max="1" width="1.6640625" style="1" customWidth="1"/>
    <col min="2" max="2" width="15.44140625" style="1" customWidth="1"/>
    <col min="3" max="3" width="58.6640625" style="1" customWidth="1"/>
    <col min="4" max="6" width="21" style="2" customWidth="1"/>
    <col min="7" max="8" width="1.6640625" style="1" customWidth="1"/>
    <col min="9" max="9" width="15.5546875" style="1" customWidth="1"/>
    <col min="10" max="10" width="9.109375" style="1"/>
    <col min="11" max="13" width="15.33203125" style="1" customWidth="1"/>
    <col min="14" max="14" width="23.88671875" style="1" customWidth="1"/>
    <col min="15" max="15" width="19.5546875" style="1" customWidth="1"/>
    <col min="16" max="992" width="9.109375" style="1"/>
  </cols>
  <sheetData>
    <row r="1" spans="1:20" x14ac:dyDescent="0.3">
      <c r="B1" s="3"/>
      <c r="C1" s="295" t="s">
        <v>38724</v>
      </c>
      <c r="D1" s="296"/>
      <c r="F1" s="5" t="s">
        <v>1</v>
      </c>
    </row>
    <row r="2" spans="1:20" ht="14.25" customHeight="1" x14ac:dyDescent="0.3">
      <c r="B2" s="3"/>
      <c r="C2" s="297" t="s">
        <v>0</v>
      </c>
      <c r="D2" s="296"/>
      <c r="E2" s="4"/>
      <c r="F2" s="5" t="str">
        <f>CONCATENATE("Horista: ",J4*100,"%  Mensalista: ",J5*100,"%")</f>
        <v>Horista: 112,54%  Mensalista: 70,11%</v>
      </c>
      <c r="J2" s="6" t="s">
        <v>38681</v>
      </c>
      <c r="K2" s="7">
        <v>6</v>
      </c>
      <c r="L2" s="294" t="s">
        <v>16</v>
      </c>
      <c r="M2" s="293">
        <v>0.2135</v>
      </c>
      <c r="N2" s="293"/>
    </row>
    <row r="3" spans="1:20" ht="41.4" customHeight="1" x14ac:dyDescent="0.3">
      <c r="B3" s="3"/>
      <c r="C3" s="613" t="str">
        <f>+ORÇAMENTO!C2</f>
        <v>ITEM 11 - SERVIÇOS COMUNS DE ENGENHARIA PARA PAVIMENTAÇÃO COM CAPA ASFÁLTICA EM CONCRETO BETUMINOSO USINADO A QUENTE (CBUQ) EM DIVERSOS MUNÍCIPIOS NA ÁREA DE ATUAÇÃO DO DNOCS - ESTADO DE SERGIPE</v>
      </c>
      <c r="D3" s="613"/>
      <c r="E3" s="613"/>
      <c r="J3" s="6"/>
      <c r="K3" s="7"/>
      <c r="L3" s="294" t="s">
        <v>18</v>
      </c>
      <c r="M3" s="293">
        <v>0.15279999999999999</v>
      </c>
      <c r="N3" s="293"/>
    </row>
    <row r="4" spans="1:20" ht="14.25" customHeight="1" x14ac:dyDescent="0.3">
      <c r="B4" s="8"/>
      <c r="C4" s="298" t="s">
        <v>4</v>
      </c>
      <c r="E4" s="4"/>
      <c r="F4" s="5" t="s">
        <v>58196</v>
      </c>
      <c r="I4" s="9" t="s">
        <v>5</v>
      </c>
      <c r="J4" s="10">
        <v>1.1254</v>
      </c>
      <c r="K4" s="616" t="s">
        <v>60266</v>
      </c>
      <c r="L4" s="616"/>
      <c r="N4" s="11" t="s">
        <v>60267</v>
      </c>
      <c r="O4" s="12" t="s">
        <v>58195</v>
      </c>
      <c r="P4" s="13" t="s">
        <v>6</v>
      </c>
    </row>
    <row r="5" spans="1:20" s="14" customFormat="1" ht="13.5" customHeight="1" x14ac:dyDescent="0.3">
      <c r="A5" s="1"/>
      <c r="B5" s="617" t="s">
        <v>7</v>
      </c>
      <c r="C5" s="617" t="s">
        <v>8</v>
      </c>
      <c r="D5" s="618" t="s">
        <v>9</v>
      </c>
      <c r="E5" s="618"/>
      <c r="F5" s="618"/>
      <c r="G5" s="1"/>
      <c r="H5" s="1"/>
      <c r="I5" s="9" t="s">
        <v>10</v>
      </c>
      <c r="J5" s="10">
        <v>0.70109999999999995</v>
      </c>
      <c r="K5" s="616"/>
      <c r="L5" s="616"/>
      <c r="N5" s="11" t="s">
        <v>60268</v>
      </c>
      <c r="O5" s="12" t="s">
        <v>58763</v>
      </c>
      <c r="P5" s="15" t="s">
        <v>6</v>
      </c>
    </row>
    <row r="6" spans="1:20" s="14" customFormat="1" ht="13.5" customHeight="1" x14ac:dyDescent="0.3">
      <c r="A6" s="1"/>
      <c r="B6" s="617"/>
      <c r="C6" s="617"/>
      <c r="D6" s="16" t="s">
        <v>11</v>
      </c>
      <c r="E6" s="17" t="s">
        <v>12</v>
      </c>
      <c r="F6" s="16" t="s">
        <v>13</v>
      </c>
      <c r="G6" s="1"/>
      <c r="H6" s="1"/>
      <c r="K6" s="616"/>
      <c r="L6" s="616"/>
      <c r="N6" s="11" t="s">
        <v>14</v>
      </c>
      <c r="O6" s="18" t="s">
        <v>38763</v>
      </c>
      <c r="P6" s="15" t="s">
        <v>6</v>
      </c>
    </row>
    <row r="7" spans="1:20" s="11" customFormat="1" ht="32.25" customHeight="1" x14ac:dyDescent="0.3">
      <c r="B7" s="355" t="str">
        <f>+ORÇAMENTO!B6</f>
        <v>11.00</v>
      </c>
      <c r="C7" s="357" t="str">
        <f>+ORÇAMENTO!F6</f>
        <v>SERVIÇOS DE PAVIMENTAÇÃO COM CAPA ASFÁLTICA EM CBUQ NO ESTADO DE SERGIPE</v>
      </c>
      <c r="D7" s="356">
        <f>+ORÇAMENTO!O6</f>
        <v>5751679.5699999994</v>
      </c>
      <c r="E7" s="356">
        <f>+ORÇAMENTO!P6</f>
        <v>9081326.4700000007</v>
      </c>
      <c r="F7" s="356">
        <f t="shared" ref="F7:F11" si="0">+E7+D7</f>
        <v>14833006.039999999</v>
      </c>
      <c r="I7" s="19"/>
      <c r="J7" s="19"/>
      <c r="K7" s="616" t="s">
        <v>60269</v>
      </c>
      <c r="L7" s="616"/>
      <c r="N7" s="20" t="s">
        <v>58764</v>
      </c>
      <c r="O7" s="12" t="str">
        <f>+O5</f>
        <v>JANEIRO/2024</v>
      </c>
      <c r="P7" s="15" t="s">
        <v>6</v>
      </c>
    </row>
    <row r="8" spans="1:20" s="11" customFormat="1" ht="25.2" customHeight="1" x14ac:dyDescent="0.3">
      <c r="B8" s="352" t="str">
        <f>+ORÇAMENTO!B7</f>
        <v>11.01</v>
      </c>
      <c r="C8" s="353" t="str">
        <f>+ORÇAMENTO!F7</f>
        <v>SERVIÇOS PRELIMINARES</v>
      </c>
      <c r="D8" s="352">
        <f>+ORÇAMENTO!O7</f>
        <v>0</v>
      </c>
      <c r="E8" s="352">
        <f>+ORÇAMENTO!P7</f>
        <v>825933.48</v>
      </c>
      <c r="F8" s="354">
        <f t="shared" si="0"/>
        <v>825933.48</v>
      </c>
      <c r="I8" s="19"/>
      <c r="J8" s="19"/>
      <c r="L8" s="292"/>
      <c r="N8" s="20"/>
    </row>
    <row r="9" spans="1:20" s="11" customFormat="1" ht="25.2" customHeight="1" x14ac:dyDescent="0.3">
      <c r="B9" s="352" t="str">
        <f>+ORÇAMENTO!B16</f>
        <v>11.02</v>
      </c>
      <c r="C9" s="353" t="str">
        <f>+ORÇAMENTO!F16</f>
        <v>PAVIMENTAÇÃO</v>
      </c>
      <c r="D9" s="352">
        <f>+ORÇAMENTO!O16</f>
        <v>5751679.5699999994</v>
      </c>
      <c r="E9" s="352">
        <f>+ORÇAMENTO!P16</f>
        <v>7586435.6899999995</v>
      </c>
      <c r="F9" s="354">
        <f t="shared" si="0"/>
        <v>13338115.259999998</v>
      </c>
      <c r="I9" s="19"/>
      <c r="J9" s="19"/>
      <c r="L9" s="292"/>
      <c r="N9" s="20"/>
      <c r="O9" s="12"/>
      <c r="P9" s="15"/>
    </row>
    <row r="10" spans="1:20" s="11" customFormat="1" ht="25.2" customHeight="1" x14ac:dyDescent="0.3">
      <c r="B10" s="352" t="str">
        <f>+ORÇAMENTO!B30</f>
        <v>11.03</v>
      </c>
      <c r="C10" s="353" t="str">
        <f>+ORÇAMENTO!F30</f>
        <v>SINALIZAÇÃO HORIZONTAL E VERTICAL</v>
      </c>
      <c r="D10" s="352">
        <f>+ORÇAMENTO!O30</f>
        <v>0</v>
      </c>
      <c r="E10" s="352">
        <f>+ORÇAMENTO!P30</f>
        <v>516490.7</v>
      </c>
      <c r="F10" s="354">
        <f t="shared" si="0"/>
        <v>516490.7</v>
      </c>
      <c r="I10" s="19"/>
      <c r="J10" s="19"/>
      <c r="L10" s="292"/>
      <c r="N10" s="20"/>
      <c r="O10" s="12"/>
      <c r="P10" s="15"/>
    </row>
    <row r="11" spans="1:20" s="11" customFormat="1" ht="25.2" customHeight="1" x14ac:dyDescent="0.3">
      <c r="B11" s="352" t="str">
        <f>+ORÇAMENTO!B35</f>
        <v>11.04</v>
      </c>
      <c r="C11" s="353" t="str">
        <f>+ORÇAMENTO!F35</f>
        <v>SERVIÇOS COMPLEMENTARES</v>
      </c>
      <c r="D11" s="352">
        <f>+ORÇAMENTO!O35</f>
        <v>0</v>
      </c>
      <c r="E11" s="352">
        <f>+ORÇAMENTO!P35</f>
        <v>152466.6</v>
      </c>
      <c r="F11" s="354">
        <f t="shared" si="0"/>
        <v>152466.6</v>
      </c>
      <c r="I11" s="19"/>
      <c r="J11" s="19"/>
      <c r="L11" s="292"/>
      <c r="N11" s="20"/>
      <c r="O11" s="12"/>
      <c r="P11" s="15"/>
    </row>
    <row r="12" spans="1:20" s="11" customFormat="1" ht="25.2" customHeight="1" x14ac:dyDescent="0.3">
      <c r="B12" s="352"/>
      <c r="C12" s="353"/>
      <c r="D12" s="354"/>
      <c r="E12" s="354"/>
      <c r="F12" s="354"/>
      <c r="I12" s="19"/>
      <c r="J12" s="19"/>
      <c r="L12" s="292"/>
      <c r="N12" s="20"/>
      <c r="O12" s="264"/>
      <c r="P12" s="15"/>
    </row>
    <row r="13" spans="1:20" s="25" customFormat="1" ht="30" customHeight="1" x14ac:dyDescent="0.3">
      <c r="A13" s="22"/>
      <c r="B13" s="619" t="s">
        <v>13</v>
      </c>
      <c r="C13" s="619"/>
      <c r="D13" s="23">
        <f>+D7</f>
        <v>5751679.5699999994</v>
      </c>
      <c r="E13" s="23">
        <f t="shared" ref="E13:F13" si="1">+E7</f>
        <v>9081326.4700000007</v>
      </c>
      <c r="F13" s="23">
        <f t="shared" si="1"/>
        <v>14833006.039999999</v>
      </c>
      <c r="G13" s="22"/>
      <c r="H13" s="22"/>
      <c r="I13" s="19"/>
      <c r="J13" s="19"/>
      <c r="K13" s="11"/>
      <c r="L13" s="292"/>
      <c r="M13" s="11"/>
      <c r="N13" s="20"/>
      <c r="O13" s="264"/>
      <c r="P13" s="15"/>
      <c r="Q13" s="11"/>
      <c r="R13" s="11"/>
      <c r="S13" s="11"/>
      <c r="T13" s="11"/>
    </row>
    <row r="14" spans="1:20" x14ac:dyDescent="0.3">
      <c r="I14" s="19"/>
      <c r="J14" s="19"/>
      <c r="K14" s="24"/>
      <c r="L14" s="292"/>
      <c r="M14" s="11"/>
      <c r="N14" s="20"/>
      <c r="O14" s="264"/>
      <c r="P14" s="15"/>
      <c r="Q14" s="11"/>
      <c r="R14" s="11"/>
      <c r="S14" s="11"/>
      <c r="T14" s="11"/>
    </row>
    <row r="15" spans="1:20" ht="14.4" customHeight="1" x14ac:dyDescent="0.3">
      <c r="D15" s="617" t="s">
        <v>38695</v>
      </c>
      <c r="E15" s="617" t="s">
        <v>38696</v>
      </c>
    </row>
    <row r="16" spans="1:20" ht="14.4" customHeight="1" x14ac:dyDescent="0.3">
      <c r="D16" s="617"/>
      <c r="E16" s="617"/>
    </row>
    <row r="17" spans="1:992" s="11" customFormat="1" ht="32.25" customHeight="1" x14ac:dyDescent="0.3">
      <c r="B17" s="1"/>
      <c r="C17" s="1"/>
      <c r="D17" s="518">
        <f>+MEM_CALC!I6</f>
        <v>154000</v>
      </c>
      <c r="E17" s="351">
        <f>ROUND(F13/D17,4)</f>
        <v>96.318200000000004</v>
      </c>
      <c r="F17" s="2"/>
      <c r="I17" s="19">
        <f>+(D17/12)/20</f>
        <v>641.66666666666674</v>
      </c>
      <c r="J17" s="19" t="s">
        <v>58330</v>
      </c>
      <c r="K17" s="19"/>
      <c r="L17" s="19" t="s">
        <v>58332</v>
      </c>
    </row>
    <row r="18" spans="1:992" x14ac:dyDescent="0.3">
      <c r="I18" s="19">
        <f>+I17/7</f>
        <v>91.666666666666671</v>
      </c>
      <c r="J18" s="19" t="s">
        <v>58331</v>
      </c>
      <c r="K18" s="19"/>
      <c r="L18" s="19"/>
    </row>
    <row r="20" spans="1:992" x14ac:dyDescent="0.3">
      <c r="B20" s="614" t="s">
        <v>15</v>
      </c>
      <c r="C20" s="614"/>
      <c r="D20" s="614"/>
      <c r="E20" s="614"/>
      <c r="F20" s="614"/>
    </row>
    <row r="21" spans="1:992" x14ac:dyDescent="0.3">
      <c r="B21" s="615" t="s">
        <v>60270</v>
      </c>
      <c r="C21" s="615"/>
      <c r="D21" s="615"/>
      <c r="E21" s="615"/>
      <c r="F21" s="615"/>
    </row>
    <row r="23" spans="1:992" x14ac:dyDescent="0.3">
      <c r="D23" s="1"/>
      <c r="E23" s="1"/>
      <c r="F23" s="1"/>
    </row>
    <row r="24" spans="1:992" s="509" customFormat="1" ht="12" x14ac:dyDescent="0.25">
      <c r="A24" s="507"/>
      <c r="B24" s="507"/>
      <c r="C24" s="507"/>
      <c r="D24" s="507"/>
      <c r="E24" s="506" t="s">
        <v>46523</v>
      </c>
      <c r="F24" s="510">
        <f>+ORÇAMENTO!L12/RESUMO!F13</f>
        <v>3.0339770562110555E-2</v>
      </c>
      <c r="G24" s="507"/>
      <c r="H24" s="507"/>
      <c r="I24" s="507"/>
      <c r="J24" s="507"/>
      <c r="K24" s="507"/>
      <c r="L24" s="507"/>
      <c r="M24" s="507"/>
      <c r="N24" s="507"/>
      <c r="O24" s="507"/>
      <c r="P24" s="507"/>
      <c r="Q24" s="507"/>
      <c r="R24" s="507"/>
      <c r="S24" s="507"/>
      <c r="T24" s="507"/>
      <c r="U24" s="507"/>
      <c r="V24" s="507"/>
      <c r="W24" s="507"/>
      <c r="X24" s="507"/>
      <c r="Y24" s="507"/>
      <c r="Z24" s="507"/>
      <c r="AA24" s="507"/>
      <c r="AB24" s="507"/>
      <c r="AC24" s="507"/>
      <c r="AD24" s="507"/>
      <c r="AE24" s="507"/>
      <c r="AF24" s="507"/>
      <c r="AG24" s="507"/>
      <c r="AH24" s="507"/>
      <c r="AI24" s="507"/>
      <c r="AJ24" s="507"/>
      <c r="AK24" s="507"/>
      <c r="AL24" s="507"/>
      <c r="AM24" s="507"/>
      <c r="AN24" s="507"/>
      <c r="AO24" s="507"/>
      <c r="AP24" s="507"/>
      <c r="AQ24" s="507"/>
      <c r="AR24" s="507"/>
      <c r="AS24" s="507"/>
      <c r="AT24" s="507"/>
      <c r="AU24" s="507"/>
      <c r="AV24" s="507"/>
      <c r="AW24" s="507"/>
      <c r="AX24" s="507"/>
      <c r="AY24" s="507"/>
      <c r="AZ24" s="507"/>
      <c r="BA24" s="507"/>
      <c r="BB24" s="507"/>
      <c r="BC24" s="507"/>
      <c r="BD24" s="507"/>
      <c r="BE24" s="507"/>
      <c r="BF24" s="507"/>
      <c r="BG24" s="507"/>
      <c r="BH24" s="507"/>
      <c r="BI24" s="507"/>
      <c r="BJ24" s="507"/>
      <c r="BK24" s="507"/>
      <c r="BL24" s="507"/>
      <c r="BM24" s="507"/>
      <c r="BN24" s="507"/>
      <c r="BO24" s="507"/>
      <c r="BP24" s="507"/>
      <c r="BQ24" s="507"/>
      <c r="BR24" s="507"/>
      <c r="BS24" s="507"/>
      <c r="BT24" s="507"/>
      <c r="BU24" s="507"/>
      <c r="BV24" s="507"/>
      <c r="BW24" s="507"/>
      <c r="BX24" s="507"/>
      <c r="BY24" s="507"/>
      <c r="BZ24" s="507"/>
      <c r="CA24" s="507"/>
      <c r="CB24" s="507"/>
      <c r="CC24" s="507"/>
      <c r="CD24" s="507"/>
      <c r="CE24" s="507"/>
      <c r="CF24" s="507"/>
      <c r="CG24" s="507"/>
      <c r="CH24" s="507"/>
      <c r="CI24" s="507"/>
      <c r="CJ24" s="507"/>
      <c r="CK24" s="507"/>
      <c r="CL24" s="507"/>
      <c r="CM24" s="507"/>
      <c r="CN24" s="507"/>
      <c r="CO24" s="507"/>
      <c r="CP24" s="507"/>
      <c r="CQ24" s="507"/>
      <c r="CR24" s="507"/>
      <c r="CS24" s="507"/>
      <c r="CT24" s="507"/>
      <c r="CU24" s="507"/>
      <c r="CV24" s="507"/>
      <c r="CW24" s="507"/>
      <c r="CX24" s="507"/>
      <c r="CY24" s="507"/>
      <c r="CZ24" s="507"/>
      <c r="DA24" s="507"/>
      <c r="DB24" s="507"/>
      <c r="DC24" s="507"/>
      <c r="DD24" s="507"/>
      <c r="DE24" s="507"/>
      <c r="DF24" s="507"/>
      <c r="DG24" s="507"/>
      <c r="DH24" s="507"/>
      <c r="DI24" s="507"/>
      <c r="DJ24" s="507"/>
      <c r="DK24" s="507"/>
      <c r="DL24" s="507"/>
      <c r="DM24" s="507"/>
      <c r="DN24" s="507"/>
      <c r="DO24" s="507"/>
      <c r="DP24" s="507"/>
      <c r="DQ24" s="507"/>
      <c r="DR24" s="507"/>
      <c r="DS24" s="507"/>
      <c r="DT24" s="507"/>
      <c r="DU24" s="507"/>
      <c r="DV24" s="507"/>
      <c r="DW24" s="507"/>
      <c r="DX24" s="507"/>
      <c r="DY24" s="507"/>
      <c r="DZ24" s="507"/>
      <c r="EA24" s="507"/>
      <c r="EB24" s="507"/>
      <c r="EC24" s="507"/>
      <c r="ED24" s="507"/>
      <c r="EE24" s="507"/>
      <c r="EF24" s="507"/>
      <c r="EG24" s="507"/>
      <c r="EH24" s="507"/>
      <c r="EI24" s="507"/>
      <c r="EJ24" s="507"/>
      <c r="EK24" s="507"/>
      <c r="EL24" s="507"/>
      <c r="EM24" s="507"/>
      <c r="EN24" s="507"/>
      <c r="EO24" s="507"/>
      <c r="EP24" s="507"/>
      <c r="EQ24" s="507"/>
      <c r="ER24" s="507"/>
      <c r="ES24" s="507"/>
      <c r="ET24" s="507"/>
      <c r="EU24" s="507"/>
      <c r="EV24" s="507"/>
      <c r="EW24" s="507"/>
      <c r="EX24" s="507"/>
      <c r="EY24" s="507"/>
      <c r="EZ24" s="507"/>
      <c r="FA24" s="507"/>
      <c r="FB24" s="507"/>
      <c r="FC24" s="507"/>
      <c r="FD24" s="507"/>
      <c r="FE24" s="507"/>
      <c r="FF24" s="507"/>
      <c r="FG24" s="507"/>
      <c r="FH24" s="507"/>
      <c r="FI24" s="507"/>
      <c r="FJ24" s="507"/>
      <c r="FK24" s="507"/>
      <c r="FL24" s="507"/>
      <c r="FM24" s="507"/>
      <c r="FN24" s="507"/>
      <c r="FO24" s="507"/>
      <c r="FP24" s="507"/>
      <c r="FQ24" s="507"/>
      <c r="FR24" s="507"/>
      <c r="FS24" s="507"/>
      <c r="FT24" s="507"/>
      <c r="FU24" s="507"/>
      <c r="FV24" s="507"/>
      <c r="FW24" s="507"/>
      <c r="FX24" s="507"/>
      <c r="FY24" s="507"/>
      <c r="FZ24" s="507"/>
      <c r="GA24" s="507"/>
      <c r="GB24" s="507"/>
      <c r="GC24" s="507"/>
      <c r="GD24" s="507"/>
      <c r="GE24" s="507"/>
      <c r="GF24" s="507"/>
      <c r="GG24" s="507"/>
      <c r="GH24" s="507"/>
      <c r="GI24" s="507"/>
      <c r="GJ24" s="507"/>
      <c r="GK24" s="507"/>
      <c r="GL24" s="507"/>
      <c r="GM24" s="507"/>
      <c r="GN24" s="507"/>
      <c r="GO24" s="507"/>
      <c r="GP24" s="507"/>
      <c r="GQ24" s="507"/>
      <c r="GR24" s="507"/>
      <c r="GS24" s="507"/>
      <c r="GT24" s="507"/>
      <c r="GU24" s="507"/>
      <c r="GV24" s="507"/>
      <c r="GW24" s="507"/>
      <c r="GX24" s="507"/>
      <c r="GY24" s="507"/>
      <c r="GZ24" s="507"/>
      <c r="HA24" s="507"/>
      <c r="HB24" s="507"/>
      <c r="HC24" s="507"/>
      <c r="HD24" s="507"/>
      <c r="HE24" s="507"/>
      <c r="HF24" s="507"/>
      <c r="HG24" s="507"/>
      <c r="HH24" s="507"/>
      <c r="HI24" s="507"/>
      <c r="HJ24" s="507"/>
      <c r="HK24" s="507"/>
      <c r="HL24" s="507"/>
      <c r="HM24" s="507"/>
      <c r="HN24" s="507"/>
      <c r="HO24" s="507"/>
      <c r="HP24" s="507"/>
      <c r="HQ24" s="507"/>
      <c r="HR24" s="507"/>
      <c r="HS24" s="507"/>
      <c r="HT24" s="507"/>
      <c r="HU24" s="507"/>
      <c r="HV24" s="507"/>
      <c r="HW24" s="507"/>
      <c r="HX24" s="507"/>
      <c r="HY24" s="507"/>
      <c r="HZ24" s="507"/>
      <c r="IA24" s="507"/>
      <c r="IB24" s="507"/>
      <c r="IC24" s="507"/>
      <c r="ID24" s="507"/>
      <c r="IE24" s="507"/>
      <c r="IF24" s="507"/>
      <c r="IG24" s="507"/>
      <c r="IH24" s="507"/>
      <c r="II24" s="507"/>
      <c r="IJ24" s="507"/>
      <c r="IK24" s="507"/>
      <c r="IL24" s="507"/>
      <c r="IM24" s="507"/>
      <c r="IN24" s="507"/>
      <c r="IO24" s="507"/>
      <c r="IP24" s="507"/>
      <c r="IQ24" s="507"/>
      <c r="IR24" s="507"/>
      <c r="IS24" s="507"/>
      <c r="IT24" s="507"/>
      <c r="IU24" s="507"/>
      <c r="IV24" s="507"/>
      <c r="IW24" s="507"/>
      <c r="IX24" s="507"/>
      <c r="IY24" s="507"/>
      <c r="IZ24" s="507"/>
      <c r="JA24" s="507"/>
      <c r="JB24" s="507"/>
      <c r="JC24" s="507"/>
      <c r="JD24" s="507"/>
      <c r="JE24" s="507"/>
      <c r="JF24" s="507"/>
      <c r="JG24" s="507"/>
      <c r="JH24" s="507"/>
      <c r="JI24" s="507"/>
      <c r="JJ24" s="507"/>
      <c r="JK24" s="507"/>
      <c r="JL24" s="507"/>
      <c r="JM24" s="507"/>
      <c r="JN24" s="507"/>
      <c r="JO24" s="507"/>
      <c r="JP24" s="507"/>
      <c r="JQ24" s="507"/>
      <c r="JR24" s="507"/>
      <c r="JS24" s="507"/>
      <c r="JT24" s="507"/>
      <c r="JU24" s="507"/>
      <c r="JV24" s="507"/>
      <c r="JW24" s="507"/>
      <c r="JX24" s="507"/>
      <c r="JY24" s="507"/>
      <c r="JZ24" s="507"/>
      <c r="KA24" s="507"/>
      <c r="KB24" s="507"/>
      <c r="KC24" s="507"/>
      <c r="KD24" s="507"/>
      <c r="KE24" s="507"/>
      <c r="KF24" s="507"/>
      <c r="KG24" s="507"/>
      <c r="KH24" s="507"/>
      <c r="KI24" s="507"/>
      <c r="KJ24" s="507"/>
      <c r="KK24" s="507"/>
      <c r="KL24" s="507"/>
      <c r="KM24" s="507"/>
      <c r="KN24" s="507"/>
      <c r="KO24" s="507"/>
      <c r="KP24" s="507"/>
      <c r="KQ24" s="507"/>
      <c r="KR24" s="507"/>
      <c r="KS24" s="507"/>
      <c r="KT24" s="507"/>
      <c r="KU24" s="507"/>
      <c r="KV24" s="507"/>
      <c r="KW24" s="507"/>
      <c r="KX24" s="507"/>
      <c r="KY24" s="507"/>
      <c r="KZ24" s="507"/>
      <c r="LA24" s="507"/>
      <c r="LB24" s="507"/>
      <c r="LC24" s="507"/>
      <c r="LD24" s="507"/>
      <c r="LE24" s="507"/>
      <c r="LF24" s="507"/>
      <c r="LG24" s="507"/>
      <c r="LH24" s="507"/>
      <c r="LI24" s="507"/>
      <c r="LJ24" s="507"/>
      <c r="LK24" s="507"/>
      <c r="LL24" s="507"/>
      <c r="LM24" s="507"/>
      <c r="LN24" s="507"/>
      <c r="LO24" s="507"/>
      <c r="LP24" s="507"/>
      <c r="LQ24" s="507"/>
      <c r="LR24" s="507"/>
      <c r="LS24" s="507"/>
      <c r="LT24" s="507"/>
      <c r="LU24" s="507"/>
      <c r="LV24" s="507"/>
      <c r="LW24" s="507"/>
      <c r="LX24" s="507"/>
      <c r="LY24" s="507"/>
      <c r="LZ24" s="507"/>
      <c r="MA24" s="507"/>
      <c r="MB24" s="507"/>
      <c r="MC24" s="507"/>
      <c r="MD24" s="507"/>
      <c r="ME24" s="507"/>
      <c r="MF24" s="507"/>
      <c r="MG24" s="507"/>
      <c r="MH24" s="507"/>
      <c r="MI24" s="507"/>
      <c r="MJ24" s="507"/>
      <c r="MK24" s="507"/>
      <c r="ML24" s="507"/>
      <c r="MM24" s="507"/>
      <c r="MN24" s="507"/>
      <c r="MO24" s="507"/>
      <c r="MP24" s="507"/>
      <c r="MQ24" s="507"/>
      <c r="MR24" s="507"/>
      <c r="MS24" s="507"/>
      <c r="MT24" s="507"/>
      <c r="MU24" s="507"/>
      <c r="MV24" s="507"/>
      <c r="MW24" s="507"/>
      <c r="MX24" s="507"/>
      <c r="MY24" s="507"/>
      <c r="MZ24" s="507"/>
      <c r="NA24" s="507"/>
      <c r="NB24" s="507"/>
      <c r="NC24" s="507"/>
      <c r="ND24" s="507"/>
      <c r="NE24" s="507"/>
      <c r="NF24" s="507"/>
      <c r="NG24" s="507"/>
      <c r="NH24" s="507"/>
      <c r="NI24" s="507"/>
      <c r="NJ24" s="507"/>
      <c r="NK24" s="507"/>
      <c r="NL24" s="507"/>
      <c r="NM24" s="507"/>
      <c r="NN24" s="507"/>
      <c r="NO24" s="507"/>
      <c r="NP24" s="507"/>
      <c r="NQ24" s="507"/>
      <c r="NR24" s="507"/>
      <c r="NS24" s="507"/>
      <c r="NT24" s="507"/>
      <c r="NU24" s="507"/>
      <c r="NV24" s="507"/>
      <c r="NW24" s="507"/>
      <c r="NX24" s="507"/>
      <c r="NY24" s="507"/>
      <c r="NZ24" s="507"/>
      <c r="OA24" s="507"/>
      <c r="OB24" s="507"/>
      <c r="OC24" s="507"/>
      <c r="OD24" s="507"/>
      <c r="OE24" s="507"/>
      <c r="OF24" s="507"/>
      <c r="OG24" s="507"/>
      <c r="OH24" s="507"/>
      <c r="OI24" s="507"/>
      <c r="OJ24" s="507"/>
      <c r="OK24" s="507"/>
      <c r="OL24" s="507"/>
      <c r="OM24" s="507"/>
      <c r="ON24" s="507"/>
      <c r="OO24" s="507"/>
      <c r="OP24" s="507"/>
      <c r="OQ24" s="507"/>
      <c r="OR24" s="507"/>
      <c r="OS24" s="507"/>
      <c r="OT24" s="507"/>
      <c r="OU24" s="507"/>
      <c r="OV24" s="507"/>
      <c r="OW24" s="507"/>
      <c r="OX24" s="507"/>
      <c r="OY24" s="507"/>
      <c r="OZ24" s="507"/>
      <c r="PA24" s="507"/>
      <c r="PB24" s="507"/>
      <c r="PC24" s="507"/>
      <c r="PD24" s="507"/>
      <c r="PE24" s="507"/>
      <c r="PF24" s="507"/>
      <c r="PG24" s="507"/>
      <c r="PH24" s="507"/>
      <c r="PI24" s="507"/>
      <c r="PJ24" s="507"/>
      <c r="PK24" s="507"/>
      <c r="PL24" s="507"/>
      <c r="PM24" s="507"/>
      <c r="PN24" s="507"/>
      <c r="PO24" s="507"/>
      <c r="PP24" s="507"/>
      <c r="PQ24" s="507"/>
      <c r="PR24" s="507"/>
      <c r="PS24" s="507"/>
      <c r="PT24" s="507"/>
      <c r="PU24" s="507"/>
      <c r="PV24" s="507"/>
      <c r="PW24" s="507"/>
      <c r="PX24" s="507"/>
      <c r="PY24" s="507"/>
      <c r="PZ24" s="507"/>
      <c r="QA24" s="507"/>
      <c r="QB24" s="507"/>
      <c r="QC24" s="507"/>
      <c r="QD24" s="507"/>
      <c r="QE24" s="507"/>
      <c r="QF24" s="507"/>
      <c r="QG24" s="507"/>
      <c r="QH24" s="507"/>
      <c r="QI24" s="507"/>
      <c r="QJ24" s="507"/>
      <c r="QK24" s="507"/>
      <c r="QL24" s="507"/>
      <c r="QM24" s="507"/>
      <c r="QN24" s="507"/>
      <c r="QO24" s="507"/>
      <c r="QP24" s="507"/>
      <c r="QQ24" s="507"/>
      <c r="QR24" s="507"/>
      <c r="QS24" s="507"/>
      <c r="QT24" s="507"/>
      <c r="QU24" s="507"/>
      <c r="QV24" s="507"/>
      <c r="QW24" s="507"/>
      <c r="QX24" s="507"/>
      <c r="QY24" s="507"/>
      <c r="QZ24" s="507"/>
      <c r="RA24" s="507"/>
      <c r="RB24" s="507"/>
      <c r="RC24" s="507"/>
      <c r="RD24" s="507"/>
      <c r="RE24" s="507"/>
      <c r="RF24" s="507"/>
      <c r="RG24" s="507"/>
      <c r="RH24" s="507"/>
      <c r="RI24" s="507"/>
      <c r="RJ24" s="507"/>
      <c r="RK24" s="507"/>
      <c r="RL24" s="507"/>
      <c r="RM24" s="507"/>
      <c r="RN24" s="507"/>
      <c r="RO24" s="507"/>
      <c r="RP24" s="507"/>
      <c r="RQ24" s="507"/>
      <c r="RR24" s="507"/>
      <c r="RS24" s="507"/>
      <c r="RT24" s="507"/>
      <c r="RU24" s="507"/>
      <c r="RV24" s="507"/>
      <c r="RW24" s="507"/>
      <c r="RX24" s="507"/>
      <c r="RY24" s="507"/>
      <c r="RZ24" s="507"/>
      <c r="SA24" s="507"/>
      <c r="SB24" s="507"/>
      <c r="SC24" s="507"/>
      <c r="SD24" s="507"/>
      <c r="SE24" s="507"/>
      <c r="SF24" s="507"/>
      <c r="SG24" s="507"/>
      <c r="SH24" s="507"/>
      <c r="SI24" s="507"/>
      <c r="SJ24" s="507"/>
      <c r="SK24" s="507"/>
      <c r="SL24" s="507"/>
      <c r="SM24" s="507"/>
      <c r="SN24" s="507"/>
      <c r="SO24" s="507"/>
      <c r="SP24" s="507"/>
      <c r="SQ24" s="507"/>
      <c r="SR24" s="507"/>
      <c r="SS24" s="507"/>
      <c r="ST24" s="507"/>
      <c r="SU24" s="507"/>
      <c r="SV24" s="507"/>
      <c r="SW24" s="507"/>
      <c r="SX24" s="507"/>
      <c r="SY24" s="507"/>
      <c r="SZ24" s="507"/>
      <c r="TA24" s="507"/>
      <c r="TB24" s="507"/>
      <c r="TC24" s="507"/>
      <c r="TD24" s="507"/>
      <c r="TE24" s="507"/>
      <c r="TF24" s="507"/>
      <c r="TG24" s="507"/>
      <c r="TH24" s="507"/>
      <c r="TI24" s="507"/>
      <c r="TJ24" s="507"/>
      <c r="TK24" s="507"/>
      <c r="TL24" s="507"/>
      <c r="TM24" s="507"/>
      <c r="TN24" s="507"/>
      <c r="TO24" s="507"/>
      <c r="TP24" s="507"/>
      <c r="TQ24" s="507"/>
      <c r="TR24" s="507"/>
      <c r="TS24" s="507"/>
      <c r="TT24" s="507"/>
      <c r="TU24" s="507"/>
      <c r="TV24" s="507"/>
      <c r="TW24" s="507"/>
      <c r="TX24" s="507"/>
      <c r="TY24" s="507"/>
      <c r="TZ24" s="507"/>
      <c r="UA24" s="507"/>
      <c r="UB24" s="507"/>
      <c r="UC24" s="507"/>
      <c r="UD24" s="507"/>
      <c r="UE24" s="507"/>
      <c r="UF24" s="507"/>
      <c r="UG24" s="507"/>
      <c r="UH24" s="507"/>
      <c r="UI24" s="507"/>
      <c r="UJ24" s="507"/>
      <c r="UK24" s="507"/>
      <c r="UL24" s="507"/>
      <c r="UM24" s="507"/>
      <c r="UN24" s="507"/>
      <c r="UO24" s="507"/>
      <c r="UP24" s="507"/>
      <c r="UQ24" s="507"/>
      <c r="UR24" s="507"/>
      <c r="US24" s="507"/>
      <c r="UT24" s="507"/>
      <c r="UU24" s="507"/>
      <c r="UV24" s="507"/>
      <c r="UW24" s="507"/>
      <c r="UX24" s="507"/>
      <c r="UY24" s="507"/>
      <c r="UZ24" s="507"/>
      <c r="VA24" s="507"/>
      <c r="VB24" s="507"/>
      <c r="VC24" s="507"/>
      <c r="VD24" s="507"/>
      <c r="VE24" s="507"/>
      <c r="VF24" s="507"/>
      <c r="VG24" s="507"/>
      <c r="VH24" s="507"/>
      <c r="VI24" s="507"/>
      <c r="VJ24" s="507"/>
      <c r="VK24" s="507"/>
      <c r="VL24" s="507"/>
      <c r="VM24" s="507"/>
      <c r="VN24" s="507"/>
      <c r="VO24" s="507"/>
      <c r="VP24" s="507"/>
      <c r="VQ24" s="507"/>
      <c r="VR24" s="507"/>
      <c r="VS24" s="507"/>
      <c r="VT24" s="507"/>
      <c r="VU24" s="507"/>
      <c r="VV24" s="507"/>
      <c r="VW24" s="507"/>
      <c r="VX24" s="507"/>
      <c r="VY24" s="507"/>
      <c r="VZ24" s="507"/>
      <c r="WA24" s="507"/>
      <c r="WB24" s="507"/>
      <c r="WC24" s="507"/>
      <c r="WD24" s="507"/>
      <c r="WE24" s="507"/>
      <c r="WF24" s="507"/>
      <c r="WG24" s="507"/>
      <c r="WH24" s="507"/>
      <c r="WI24" s="507"/>
      <c r="WJ24" s="507"/>
      <c r="WK24" s="507"/>
      <c r="WL24" s="507"/>
      <c r="WM24" s="507"/>
      <c r="WN24" s="507"/>
      <c r="WO24" s="507"/>
      <c r="WP24" s="507"/>
      <c r="WQ24" s="507"/>
      <c r="WR24" s="507"/>
      <c r="WS24" s="507"/>
      <c r="WT24" s="507"/>
      <c r="WU24" s="507"/>
      <c r="WV24" s="507"/>
      <c r="WW24" s="507"/>
      <c r="WX24" s="507"/>
      <c r="WY24" s="507"/>
      <c r="WZ24" s="507"/>
      <c r="XA24" s="507"/>
      <c r="XB24" s="507"/>
      <c r="XC24" s="507"/>
      <c r="XD24" s="507"/>
      <c r="XE24" s="507"/>
      <c r="XF24" s="507"/>
      <c r="XG24" s="507"/>
      <c r="XH24" s="507"/>
      <c r="XI24" s="507"/>
      <c r="XJ24" s="507"/>
      <c r="XK24" s="507"/>
      <c r="XL24" s="507"/>
      <c r="XM24" s="507"/>
      <c r="XN24" s="507"/>
      <c r="XO24" s="507"/>
      <c r="XP24" s="507"/>
      <c r="XQ24" s="507"/>
      <c r="XR24" s="507"/>
      <c r="XS24" s="507"/>
      <c r="XT24" s="507"/>
      <c r="XU24" s="507"/>
      <c r="XV24" s="507"/>
      <c r="XW24" s="507"/>
      <c r="XX24" s="507"/>
      <c r="XY24" s="507"/>
      <c r="XZ24" s="507"/>
      <c r="YA24" s="507"/>
      <c r="YB24" s="507"/>
      <c r="YC24" s="507"/>
      <c r="YD24" s="507"/>
      <c r="YE24" s="507"/>
      <c r="YF24" s="507"/>
      <c r="YG24" s="507"/>
      <c r="YH24" s="507"/>
      <c r="YI24" s="507"/>
      <c r="YJ24" s="507"/>
      <c r="YK24" s="507"/>
      <c r="YL24" s="507"/>
      <c r="YM24" s="507"/>
      <c r="YN24" s="507"/>
      <c r="YO24" s="507"/>
      <c r="YP24" s="507"/>
      <c r="YQ24" s="507"/>
      <c r="YR24" s="507"/>
      <c r="YS24" s="507"/>
      <c r="YT24" s="507"/>
      <c r="YU24" s="507"/>
      <c r="YV24" s="507"/>
      <c r="YW24" s="507"/>
      <c r="YX24" s="507"/>
      <c r="YY24" s="507"/>
      <c r="YZ24" s="507"/>
      <c r="ZA24" s="507"/>
      <c r="ZB24" s="507"/>
      <c r="ZC24" s="507"/>
      <c r="ZD24" s="507"/>
      <c r="ZE24" s="507"/>
      <c r="ZF24" s="507"/>
      <c r="ZG24" s="507"/>
      <c r="ZH24" s="507"/>
      <c r="ZI24" s="507"/>
      <c r="ZJ24" s="507"/>
      <c r="ZK24" s="507"/>
      <c r="ZL24" s="507"/>
      <c r="ZM24" s="507"/>
      <c r="ZN24" s="507"/>
      <c r="ZO24" s="507"/>
      <c r="ZP24" s="507"/>
      <c r="ZQ24" s="507"/>
      <c r="ZR24" s="507"/>
      <c r="ZS24" s="507"/>
      <c r="ZT24" s="507"/>
      <c r="ZU24" s="507"/>
      <c r="ZV24" s="507"/>
      <c r="ZW24" s="507"/>
      <c r="ZX24" s="507"/>
      <c r="ZY24" s="507"/>
      <c r="ZZ24" s="507"/>
      <c r="AAA24" s="507"/>
      <c r="AAB24" s="507"/>
      <c r="AAC24" s="507"/>
      <c r="AAD24" s="507"/>
      <c r="AAE24" s="507"/>
      <c r="AAF24" s="507"/>
      <c r="AAG24" s="507"/>
      <c r="AAH24" s="507"/>
      <c r="AAI24" s="507"/>
      <c r="AAJ24" s="507"/>
      <c r="AAK24" s="507"/>
      <c r="AAL24" s="507"/>
      <c r="AAM24" s="507"/>
      <c r="AAN24" s="507"/>
      <c r="AAO24" s="507"/>
      <c r="AAP24" s="507"/>
      <c r="AAQ24" s="507"/>
      <c r="AAR24" s="507"/>
      <c r="AAS24" s="507"/>
      <c r="AAT24" s="507"/>
      <c r="AAU24" s="507"/>
      <c r="AAV24" s="507"/>
      <c r="AAW24" s="507"/>
      <c r="AAX24" s="507"/>
      <c r="AAY24" s="507"/>
      <c r="AAZ24" s="507"/>
      <c r="ABA24" s="507"/>
      <c r="ABB24" s="507"/>
      <c r="ABC24" s="507"/>
      <c r="ABD24" s="507"/>
      <c r="ABE24" s="507"/>
      <c r="ABF24" s="507"/>
      <c r="ABG24" s="507"/>
      <c r="ABH24" s="507"/>
      <c r="ABI24" s="507"/>
      <c r="ABJ24" s="507"/>
      <c r="ABK24" s="507"/>
      <c r="ABL24" s="507"/>
      <c r="ABM24" s="507"/>
      <c r="ABN24" s="507"/>
      <c r="ABO24" s="507"/>
      <c r="ABP24" s="507"/>
      <c r="ABQ24" s="507"/>
      <c r="ABR24" s="507"/>
      <c r="ABS24" s="507"/>
      <c r="ABT24" s="507"/>
      <c r="ABU24" s="507"/>
      <c r="ABV24" s="507"/>
      <c r="ABW24" s="507"/>
      <c r="ABX24" s="507"/>
      <c r="ABY24" s="507"/>
      <c r="ABZ24" s="507"/>
      <c r="ACA24" s="507"/>
      <c r="ACB24" s="507"/>
      <c r="ACC24" s="507"/>
      <c r="ACD24" s="507"/>
      <c r="ACE24" s="507"/>
      <c r="ACF24" s="507"/>
      <c r="ACG24" s="507"/>
      <c r="ACH24" s="507"/>
      <c r="ACI24" s="507"/>
      <c r="ACJ24" s="507"/>
      <c r="ACK24" s="507"/>
      <c r="ACL24" s="507"/>
      <c r="ACM24" s="507"/>
      <c r="ACN24" s="507"/>
      <c r="ACO24" s="507"/>
      <c r="ACP24" s="507"/>
      <c r="ACQ24" s="507"/>
      <c r="ACR24" s="507"/>
      <c r="ACS24" s="507"/>
      <c r="ACT24" s="507"/>
      <c r="ACU24" s="507"/>
      <c r="ACV24" s="507"/>
      <c r="ACW24" s="507"/>
      <c r="ACX24" s="507"/>
      <c r="ACY24" s="507"/>
      <c r="ACZ24" s="507"/>
      <c r="ADA24" s="507"/>
      <c r="ADB24" s="507"/>
      <c r="ADC24" s="507"/>
      <c r="ADD24" s="507"/>
      <c r="ADE24" s="507"/>
      <c r="ADF24" s="507"/>
      <c r="ADG24" s="507"/>
      <c r="ADH24" s="507"/>
      <c r="ADI24" s="507"/>
      <c r="ADJ24" s="507"/>
      <c r="ADK24" s="507"/>
      <c r="ADL24" s="507"/>
      <c r="ADM24" s="507"/>
      <c r="ADN24" s="507"/>
      <c r="ADO24" s="507"/>
      <c r="ADP24" s="507"/>
      <c r="ADQ24" s="507"/>
      <c r="ADR24" s="507"/>
      <c r="ADS24" s="507"/>
      <c r="ADT24" s="507"/>
      <c r="ADU24" s="507"/>
      <c r="ADV24" s="507"/>
      <c r="ADW24" s="507"/>
      <c r="ADX24" s="507"/>
      <c r="ADY24" s="507"/>
      <c r="ADZ24" s="507"/>
      <c r="AEA24" s="507"/>
      <c r="AEB24" s="507"/>
      <c r="AEC24" s="507"/>
      <c r="AED24" s="507"/>
      <c r="AEE24" s="507"/>
      <c r="AEF24" s="507"/>
      <c r="AEG24" s="507"/>
      <c r="AEH24" s="507"/>
      <c r="AEI24" s="507"/>
      <c r="AEJ24" s="507"/>
      <c r="AEK24" s="507"/>
      <c r="AEL24" s="507"/>
      <c r="AEM24" s="507"/>
      <c r="AEN24" s="507"/>
      <c r="AEO24" s="507"/>
      <c r="AEP24" s="507"/>
      <c r="AEQ24" s="507"/>
      <c r="AER24" s="507"/>
      <c r="AES24" s="507"/>
      <c r="AET24" s="507"/>
      <c r="AEU24" s="507"/>
      <c r="AEV24" s="507"/>
      <c r="AEW24" s="507"/>
      <c r="AEX24" s="507"/>
      <c r="AEY24" s="507"/>
      <c r="AEZ24" s="507"/>
      <c r="AFA24" s="507"/>
      <c r="AFB24" s="507"/>
      <c r="AFC24" s="507"/>
      <c r="AFD24" s="507"/>
      <c r="AFE24" s="507"/>
      <c r="AFF24" s="507"/>
      <c r="AFG24" s="507"/>
      <c r="AFH24" s="507"/>
      <c r="AFI24" s="507"/>
      <c r="AFJ24" s="507"/>
      <c r="AFK24" s="507"/>
      <c r="AFL24" s="507"/>
      <c r="AFM24" s="507"/>
      <c r="AFN24" s="507"/>
      <c r="AFO24" s="507"/>
      <c r="AFP24" s="507"/>
      <c r="AFQ24" s="507"/>
      <c r="AFR24" s="507"/>
      <c r="AFS24" s="507"/>
      <c r="AFT24" s="507"/>
      <c r="AFU24" s="507"/>
      <c r="AFV24" s="507"/>
      <c r="AFW24" s="507"/>
      <c r="AFX24" s="507"/>
      <c r="AFY24" s="507"/>
      <c r="AFZ24" s="507"/>
      <c r="AGA24" s="507"/>
      <c r="AGB24" s="507"/>
      <c r="AGC24" s="507"/>
      <c r="AGD24" s="507"/>
      <c r="AGE24" s="507"/>
      <c r="AGF24" s="507"/>
      <c r="AGG24" s="507"/>
      <c r="AGH24" s="507"/>
      <c r="AGI24" s="507"/>
      <c r="AGJ24" s="507"/>
      <c r="AGK24" s="507"/>
      <c r="AGL24" s="507"/>
      <c r="AGM24" s="507"/>
      <c r="AGN24" s="507"/>
      <c r="AGO24" s="507"/>
      <c r="AGP24" s="507"/>
      <c r="AGQ24" s="507"/>
      <c r="AGR24" s="507"/>
      <c r="AGS24" s="507"/>
      <c r="AGT24" s="507"/>
      <c r="AGU24" s="507"/>
      <c r="AGV24" s="507"/>
      <c r="AGW24" s="507"/>
      <c r="AGX24" s="507"/>
      <c r="AGY24" s="507"/>
      <c r="AGZ24" s="507"/>
      <c r="AHA24" s="507"/>
      <c r="AHB24" s="507"/>
      <c r="AHC24" s="507"/>
      <c r="AHD24" s="507"/>
      <c r="AHE24" s="507"/>
      <c r="AHF24" s="507"/>
      <c r="AHG24" s="507"/>
      <c r="AHH24" s="507"/>
      <c r="AHI24" s="507"/>
      <c r="AHJ24" s="507"/>
      <c r="AHK24" s="507"/>
      <c r="AHL24" s="507"/>
      <c r="AHM24" s="507"/>
      <c r="AHN24" s="507"/>
      <c r="AHO24" s="507"/>
      <c r="AHP24" s="507"/>
      <c r="AHQ24" s="507"/>
      <c r="AHR24" s="507"/>
      <c r="AHS24" s="507"/>
      <c r="AHT24" s="507"/>
      <c r="AHU24" s="507"/>
      <c r="AHV24" s="507"/>
      <c r="AHW24" s="507"/>
      <c r="AHX24" s="507"/>
      <c r="AHY24" s="507"/>
      <c r="AHZ24" s="507"/>
      <c r="AIA24" s="507"/>
      <c r="AIB24" s="507"/>
      <c r="AIC24" s="507"/>
      <c r="AID24" s="507"/>
      <c r="AIE24" s="507"/>
      <c r="AIF24" s="507"/>
      <c r="AIG24" s="507"/>
      <c r="AIH24" s="507"/>
      <c r="AII24" s="507"/>
      <c r="AIJ24" s="507"/>
      <c r="AIK24" s="507"/>
      <c r="AIL24" s="507"/>
      <c r="AIM24" s="507"/>
      <c r="AIN24" s="507"/>
      <c r="AIO24" s="507"/>
      <c r="AIP24" s="507"/>
      <c r="AIQ24" s="507"/>
      <c r="AIR24" s="507"/>
      <c r="AIS24" s="507"/>
      <c r="AIT24" s="507"/>
      <c r="AIU24" s="507"/>
      <c r="AIV24" s="507"/>
      <c r="AIW24" s="507"/>
      <c r="AIX24" s="507"/>
      <c r="AIY24" s="507"/>
      <c r="AIZ24" s="507"/>
      <c r="AJA24" s="507"/>
      <c r="AJB24" s="507"/>
      <c r="AJC24" s="507"/>
      <c r="AJD24" s="507"/>
      <c r="AJE24" s="507"/>
      <c r="AJF24" s="507"/>
      <c r="AJG24" s="507"/>
      <c r="AJH24" s="507"/>
      <c r="AJI24" s="507"/>
      <c r="AJJ24" s="507"/>
      <c r="AJK24" s="507"/>
      <c r="AJL24" s="507"/>
      <c r="AJM24" s="507"/>
      <c r="AJN24" s="507"/>
      <c r="AJO24" s="507"/>
      <c r="AJP24" s="507"/>
      <c r="AJQ24" s="507"/>
      <c r="AJR24" s="507"/>
      <c r="AJS24" s="507"/>
      <c r="AJT24" s="507"/>
      <c r="AJU24" s="507"/>
      <c r="AJV24" s="507"/>
      <c r="AJW24" s="507"/>
      <c r="AJX24" s="507"/>
      <c r="AJY24" s="507"/>
      <c r="AJZ24" s="507"/>
      <c r="AKA24" s="507"/>
      <c r="AKB24" s="507"/>
      <c r="AKC24" s="507"/>
      <c r="AKD24" s="507"/>
      <c r="AKE24" s="507"/>
      <c r="AKF24" s="507"/>
      <c r="AKG24" s="507"/>
      <c r="AKH24" s="507"/>
      <c r="AKI24" s="507"/>
      <c r="AKJ24" s="507"/>
      <c r="AKK24" s="507"/>
      <c r="AKL24" s="507"/>
      <c r="AKM24" s="507"/>
      <c r="AKN24" s="507"/>
      <c r="AKO24" s="507"/>
      <c r="AKP24" s="507"/>
      <c r="AKQ24" s="507"/>
      <c r="AKR24" s="507"/>
      <c r="AKS24" s="507"/>
      <c r="AKT24" s="507"/>
      <c r="AKU24" s="507"/>
      <c r="AKV24" s="507"/>
      <c r="AKW24" s="507"/>
      <c r="AKX24" s="507"/>
      <c r="AKY24" s="507"/>
      <c r="AKZ24" s="507"/>
      <c r="ALA24" s="507"/>
      <c r="ALB24" s="507"/>
      <c r="ALC24" s="507"/>
      <c r="ALD24" s="507"/>
    </row>
    <row r="25" spans="1:992" s="509" customFormat="1" ht="12" x14ac:dyDescent="0.2">
      <c r="A25" s="507"/>
      <c r="B25" s="507"/>
      <c r="C25" s="507"/>
      <c r="D25" s="507"/>
      <c r="E25" s="507"/>
      <c r="F25" s="297"/>
      <c r="G25" s="507"/>
      <c r="H25" s="507"/>
      <c r="I25" s="507"/>
      <c r="J25" s="507"/>
      <c r="K25" s="507"/>
      <c r="L25" s="507"/>
      <c r="M25" s="507"/>
      <c r="N25" s="507"/>
      <c r="O25" s="507"/>
      <c r="P25" s="507"/>
      <c r="Q25" s="507"/>
      <c r="R25" s="507"/>
      <c r="S25" s="507"/>
      <c r="T25" s="507"/>
      <c r="U25" s="507"/>
      <c r="V25" s="507"/>
      <c r="W25" s="507"/>
      <c r="X25" s="507"/>
      <c r="Y25" s="507"/>
      <c r="Z25" s="507"/>
      <c r="AA25" s="507"/>
      <c r="AB25" s="507"/>
      <c r="AC25" s="507"/>
      <c r="AD25" s="507"/>
      <c r="AE25" s="507"/>
      <c r="AF25" s="507"/>
      <c r="AG25" s="507"/>
      <c r="AH25" s="507"/>
      <c r="AI25" s="507"/>
      <c r="AJ25" s="507"/>
      <c r="AK25" s="507"/>
      <c r="AL25" s="507"/>
      <c r="AM25" s="507"/>
      <c r="AN25" s="507"/>
      <c r="AO25" s="507"/>
      <c r="AP25" s="507"/>
      <c r="AQ25" s="507"/>
      <c r="AR25" s="507"/>
      <c r="AS25" s="507"/>
      <c r="AT25" s="507"/>
      <c r="AU25" s="507"/>
      <c r="AV25" s="507"/>
      <c r="AW25" s="507"/>
      <c r="AX25" s="507"/>
      <c r="AY25" s="507"/>
      <c r="AZ25" s="507"/>
      <c r="BA25" s="507"/>
      <c r="BB25" s="507"/>
      <c r="BC25" s="507"/>
      <c r="BD25" s="507"/>
      <c r="BE25" s="507"/>
      <c r="BF25" s="507"/>
      <c r="BG25" s="507"/>
      <c r="BH25" s="507"/>
      <c r="BI25" s="507"/>
      <c r="BJ25" s="507"/>
      <c r="BK25" s="507"/>
      <c r="BL25" s="507"/>
      <c r="BM25" s="507"/>
      <c r="BN25" s="507"/>
      <c r="BO25" s="507"/>
      <c r="BP25" s="507"/>
      <c r="BQ25" s="507"/>
      <c r="BR25" s="507"/>
      <c r="BS25" s="507"/>
      <c r="BT25" s="507"/>
      <c r="BU25" s="507"/>
      <c r="BV25" s="507"/>
      <c r="BW25" s="507"/>
      <c r="BX25" s="507"/>
      <c r="BY25" s="507"/>
      <c r="BZ25" s="507"/>
      <c r="CA25" s="507"/>
      <c r="CB25" s="507"/>
      <c r="CC25" s="507"/>
      <c r="CD25" s="507"/>
      <c r="CE25" s="507"/>
      <c r="CF25" s="507"/>
      <c r="CG25" s="507"/>
      <c r="CH25" s="507"/>
      <c r="CI25" s="507"/>
      <c r="CJ25" s="507"/>
      <c r="CK25" s="507"/>
      <c r="CL25" s="507"/>
      <c r="CM25" s="507"/>
      <c r="CN25" s="507"/>
      <c r="CO25" s="507"/>
      <c r="CP25" s="507"/>
      <c r="CQ25" s="507"/>
      <c r="CR25" s="507"/>
      <c r="CS25" s="507"/>
      <c r="CT25" s="507"/>
      <c r="CU25" s="507"/>
      <c r="CV25" s="507"/>
      <c r="CW25" s="507"/>
      <c r="CX25" s="507"/>
      <c r="CY25" s="507"/>
      <c r="CZ25" s="507"/>
      <c r="DA25" s="507"/>
      <c r="DB25" s="507"/>
      <c r="DC25" s="507"/>
      <c r="DD25" s="507"/>
      <c r="DE25" s="507"/>
      <c r="DF25" s="507"/>
      <c r="DG25" s="507"/>
      <c r="DH25" s="507"/>
      <c r="DI25" s="507"/>
      <c r="DJ25" s="507"/>
      <c r="DK25" s="507"/>
      <c r="DL25" s="507"/>
      <c r="DM25" s="507"/>
      <c r="DN25" s="507"/>
      <c r="DO25" s="507"/>
      <c r="DP25" s="507"/>
      <c r="DQ25" s="507"/>
      <c r="DR25" s="507"/>
      <c r="DS25" s="507"/>
      <c r="DT25" s="507"/>
      <c r="DU25" s="507"/>
      <c r="DV25" s="507"/>
      <c r="DW25" s="507"/>
      <c r="DX25" s="507"/>
      <c r="DY25" s="507"/>
      <c r="DZ25" s="507"/>
      <c r="EA25" s="507"/>
      <c r="EB25" s="507"/>
      <c r="EC25" s="507"/>
      <c r="ED25" s="507"/>
      <c r="EE25" s="507"/>
      <c r="EF25" s="507"/>
      <c r="EG25" s="507"/>
      <c r="EH25" s="507"/>
      <c r="EI25" s="507"/>
      <c r="EJ25" s="507"/>
      <c r="EK25" s="507"/>
      <c r="EL25" s="507"/>
      <c r="EM25" s="507"/>
      <c r="EN25" s="507"/>
      <c r="EO25" s="507"/>
      <c r="EP25" s="507"/>
      <c r="EQ25" s="507"/>
      <c r="ER25" s="507"/>
      <c r="ES25" s="507"/>
      <c r="ET25" s="507"/>
      <c r="EU25" s="507"/>
      <c r="EV25" s="507"/>
      <c r="EW25" s="507"/>
      <c r="EX25" s="507"/>
      <c r="EY25" s="507"/>
      <c r="EZ25" s="507"/>
      <c r="FA25" s="507"/>
      <c r="FB25" s="507"/>
      <c r="FC25" s="507"/>
      <c r="FD25" s="507"/>
      <c r="FE25" s="507"/>
      <c r="FF25" s="507"/>
      <c r="FG25" s="507"/>
      <c r="FH25" s="507"/>
      <c r="FI25" s="507"/>
      <c r="FJ25" s="507"/>
      <c r="FK25" s="507"/>
      <c r="FL25" s="507"/>
      <c r="FM25" s="507"/>
      <c r="FN25" s="507"/>
      <c r="FO25" s="507"/>
      <c r="FP25" s="507"/>
      <c r="FQ25" s="507"/>
      <c r="FR25" s="507"/>
      <c r="FS25" s="507"/>
      <c r="FT25" s="507"/>
      <c r="FU25" s="507"/>
      <c r="FV25" s="507"/>
      <c r="FW25" s="507"/>
      <c r="FX25" s="507"/>
      <c r="FY25" s="507"/>
      <c r="FZ25" s="507"/>
      <c r="GA25" s="507"/>
      <c r="GB25" s="507"/>
      <c r="GC25" s="507"/>
      <c r="GD25" s="507"/>
      <c r="GE25" s="507"/>
      <c r="GF25" s="507"/>
      <c r="GG25" s="507"/>
      <c r="GH25" s="507"/>
      <c r="GI25" s="507"/>
      <c r="GJ25" s="507"/>
      <c r="GK25" s="507"/>
      <c r="GL25" s="507"/>
      <c r="GM25" s="507"/>
      <c r="GN25" s="507"/>
      <c r="GO25" s="507"/>
      <c r="GP25" s="507"/>
      <c r="GQ25" s="507"/>
      <c r="GR25" s="507"/>
      <c r="GS25" s="507"/>
      <c r="GT25" s="507"/>
      <c r="GU25" s="507"/>
      <c r="GV25" s="507"/>
      <c r="GW25" s="507"/>
      <c r="GX25" s="507"/>
      <c r="GY25" s="507"/>
      <c r="GZ25" s="507"/>
      <c r="HA25" s="507"/>
      <c r="HB25" s="507"/>
      <c r="HC25" s="507"/>
      <c r="HD25" s="507"/>
      <c r="HE25" s="507"/>
      <c r="HF25" s="507"/>
      <c r="HG25" s="507"/>
      <c r="HH25" s="507"/>
      <c r="HI25" s="507"/>
      <c r="HJ25" s="507"/>
      <c r="HK25" s="507"/>
      <c r="HL25" s="507"/>
      <c r="HM25" s="507"/>
      <c r="HN25" s="507"/>
      <c r="HO25" s="507"/>
      <c r="HP25" s="507"/>
      <c r="HQ25" s="507"/>
      <c r="HR25" s="507"/>
      <c r="HS25" s="507"/>
      <c r="HT25" s="507"/>
      <c r="HU25" s="507"/>
      <c r="HV25" s="507"/>
      <c r="HW25" s="507"/>
      <c r="HX25" s="507"/>
      <c r="HY25" s="507"/>
      <c r="HZ25" s="507"/>
      <c r="IA25" s="507"/>
      <c r="IB25" s="507"/>
      <c r="IC25" s="507"/>
      <c r="ID25" s="507"/>
      <c r="IE25" s="507"/>
      <c r="IF25" s="507"/>
      <c r="IG25" s="507"/>
      <c r="IH25" s="507"/>
      <c r="II25" s="507"/>
      <c r="IJ25" s="507"/>
      <c r="IK25" s="507"/>
      <c r="IL25" s="507"/>
      <c r="IM25" s="507"/>
      <c r="IN25" s="507"/>
      <c r="IO25" s="507"/>
      <c r="IP25" s="507"/>
      <c r="IQ25" s="507"/>
      <c r="IR25" s="507"/>
      <c r="IS25" s="507"/>
      <c r="IT25" s="507"/>
      <c r="IU25" s="507"/>
      <c r="IV25" s="507"/>
      <c r="IW25" s="507"/>
      <c r="IX25" s="507"/>
      <c r="IY25" s="507"/>
      <c r="IZ25" s="507"/>
      <c r="JA25" s="507"/>
      <c r="JB25" s="507"/>
      <c r="JC25" s="507"/>
      <c r="JD25" s="507"/>
      <c r="JE25" s="507"/>
      <c r="JF25" s="507"/>
      <c r="JG25" s="507"/>
      <c r="JH25" s="507"/>
      <c r="JI25" s="507"/>
      <c r="JJ25" s="507"/>
      <c r="JK25" s="507"/>
      <c r="JL25" s="507"/>
      <c r="JM25" s="507"/>
      <c r="JN25" s="507"/>
      <c r="JO25" s="507"/>
      <c r="JP25" s="507"/>
      <c r="JQ25" s="507"/>
      <c r="JR25" s="507"/>
      <c r="JS25" s="507"/>
      <c r="JT25" s="507"/>
      <c r="JU25" s="507"/>
      <c r="JV25" s="507"/>
      <c r="JW25" s="507"/>
      <c r="JX25" s="507"/>
      <c r="JY25" s="507"/>
      <c r="JZ25" s="507"/>
      <c r="KA25" s="507"/>
      <c r="KB25" s="507"/>
      <c r="KC25" s="507"/>
      <c r="KD25" s="507"/>
      <c r="KE25" s="507"/>
      <c r="KF25" s="507"/>
      <c r="KG25" s="507"/>
      <c r="KH25" s="507"/>
      <c r="KI25" s="507"/>
      <c r="KJ25" s="507"/>
      <c r="KK25" s="507"/>
      <c r="KL25" s="507"/>
      <c r="KM25" s="507"/>
      <c r="KN25" s="507"/>
      <c r="KO25" s="507"/>
      <c r="KP25" s="507"/>
      <c r="KQ25" s="507"/>
      <c r="KR25" s="507"/>
      <c r="KS25" s="507"/>
      <c r="KT25" s="507"/>
      <c r="KU25" s="507"/>
      <c r="KV25" s="507"/>
      <c r="KW25" s="507"/>
      <c r="KX25" s="507"/>
      <c r="KY25" s="507"/>
      <c r="KZ25" s="507"/>
      <c r="LA25" s="507"/>
      <c r="LB25" s="507"/>
      <c r="LC25" s="507"/>
      <c r="LD25" s="507"/>
      <c r="LE25" s="507"/>
      <c r="LF25" s="507"/>
      <c r="LG25" s="507"/>
      <c r="LH25" s="507"/>
      <c r="LI25" s="507"/>
      <c r="LJ25" s="507"/>
      <c r="LK25" s="507"/>
      <c r="LL25" s="507"/>
      <c r="LM25" s="507"/>
      <c r="LN25" s="507"/>
      <c r="LO25" s="507"/>
      <c r="LP25" s="507"/>
      <c r="LQ25" s="507"/>
      <c r="LR25" s="507"/>
      <c r="LS25" s="507"/>
      <c r="LT25" s="507"/>
      <c r="LU25" s="507"/>
      <c r="LV25" s="507"/>
      <c r="LW25" s="507"/>
      <c r="LX25" s="507"/>
      <c r="LY25" s="507"/>
      <c r="LZ25" s="507"/>
      <c r="MA25" s="507"/>
      <c r="MB25" s="507"/>
      <c r="MC25" s="507"/>
      <c r="MD25" s="507"/>
      <c r="ME25" s="507"/>
      <c r="MF25" s="507"/>
      <c r="MG25" s="507"/>
      <c r="MH25" s="507"/>
      <c r="MI25" s="507"/>
      <c r="MJ25" s="507"/>
      <c r="MK25" s="507"/>
      <c r="ML25" s="507"/>
      <c r="MM25" s="507"/>
      <c r="MN25" s="507"/>
      <c r="MO25" s="507"/>
      <c r="MP25" s="507"/>
      <c r="MQ25" s="507"/>
      <c r="MR25" s="507"/>
      <c r="MS25" s="507"/>
      <c r="MT25" s="507"/>
      <c r="MU25" s="507"/>
      <c r="MV25" s="507"/>
      <c r="MW25" s="507"/>
      <c r="MX25" s="507"/>
      <c r="MY25" s="507"/>
      <c r="MZ25" s="507"/>
      <c r="NA25" s="507"/>
      <c r="NB25" s="507"/>
      <c r="NC25" s="507"/>
      <c r="ND25" s="507"/>
      <c r="NE25" s="507"/>
      <c r="NF25" s="507"/>
      <c r="NG25" s="507"/>
      <c r="NH25" s="507"/>
      <c r="NI25" s="507"/>
      <c r="NJ25" s="507"/>
      <c r="NK25" s="507"/>
      <c r="NL25" s="507"/>
      <c r="NM25" s="507"/>
      <c r="NN25" s="507"/>
      <c r="NO25" s="507"/>
      <c r="NP25" s="507"/>
      <c r="NQ25" s="507"/>
      <c r="NR25" s="507"/>
      <c r="NS25" s="507"/>
      <c r="NT25" s="507"/>
      <c r="NU25" s="507"/>
      <c r="NV25" s="507"/>
      <c r="NW25" s="507"/>
      <c r="NX25" s="507"/>
      <c r="NY25" s="507"/>
      <c r="NZ25" s="507"/>
      <c r="OA25" s="507"/>
      <c r="OB25" s="507"/>
      <c r="OC25" s="507"/>
      <c r="OD25" s="507"/>
      <c r="OE25" s="507"/>
      <c r="OF25" s="507"/>
      <c r="OG25" s="507"/>
      <c r="OH25" s="507"/>
      <c r="OI25" s="507"/>
      <c r="OJ25" s="507"/>
      <c r="OK25" s="507"/>
      <c r="OL25" s="507"/>
      <c r="OM25" s="507"/>
      <c r="ON25" s="507"/>
      <c r="OO25" s="507"/>
      <c r="OP25" s="507"/>
      <c r="OQ25" s="507"/>
      <c r="OR25" s="507"/>
      <c r="OS25" s="507"/>
      <c r="OT25" s="507"/>
      <c r="OU25" s="507"/>
      <c r="OV25" s="507"/>
      <c r="OW25" s="507"/>
      <c r="OX25" s="507"/>
      <c r="OY25" s="507"/>
      <c r="OZ25" s="507"/>
      <c r="PA25" s="507"/>
      <c r="PB25" s="507"/>
      <c r="PC25" s="507"/>
      <c r="PD25" s="507"/>
      <c r="PE25" s="507"/>
      <c r="PF25" s="507"/>
      <c r="PG25" s="507"/>
      <c r="PH25" s="507"/>
      <c r="PI25" s="507"/>
      <c r="PJ25" s="507"/>
      <c r="PK25" s="507"/>
      <c r="PL25" s="507"/>
      <c r="PM25" s="507"/>
      <c r="PN25" s="507"/>
      <c r="PO25" s="507"/>
      <c r="PP25" s="507"/>
      <c r="PQ25" s="507"/>
      <c r="PR25" s="507"/>
      <c r="PS25" s="507"/>
      <c r="PT25" s="507"/>
      <c r="PU25" s="507"/>
      <c r="PV25" s="507"/>
      <c r="PW25" s="507"/>
      <c r="PX25" s="507"/>
      <c r="PY25" s="507"/>
      <c r="PZ25" s="507"/>
      <c r="QA25" s="507"/>
      <c r="QB25" s="507"/>
      <c r="QC25" s="507"/>
      <c r="QD25" s="507"/>
      <c r="QE25" s="507"/>
      <c r="QF25" s="507"/>
      <c r="QG25" s="507"/>
      <c r="QH25" s="507"/>
      <c r="QI25" s="507"/>
      <c r="QJ25" s="507"/>
      <c r="QK25" s="507"/>
      <c r="QL25" s="507"/>
      <c r="QM25" s="507"/>
      <c r="QN25" s="507"/>
      <c r="QO25" s="507"/>
      <c r="QP25" s="507"/>
      <c r="QQ25" s="507"/>
      <c r="QR25" s="507"/>
      <c r="QS25" s="507"/>
      <c r="QT25" s="507"/>
      <c r="QU25" s="507"/>
      <c r="QV25" s="507"/>
      <c r="QW25" s="507"/>
      <c r="QX25" s="507"/>
      <c r="QY25" s="507"/>
      <c r="QZ25" s="507"/>
      <c r="RA25" s="507"/>
      <c r="RB25" s="507"/>
      <c r="RC25" s="507"/>
      <c r="RD25" s="507"/>
      <c r="RE25" s="507"/>
      <c r="RF25" s="507"/>
      <c r="RG25" s="507"/>
      <c r="RH25" s="507"/>
      <c r="RI25" s="507"/>
      <c r="RJ25" s="507"/>
      <c r="RK25" s="507"/>
      <c r="RL25" s="507"/>
      <c r="RM25" s="507"/>
      <c r="RN25" s="507"/>
      <c r="RO25" s="507"/>
      <c r="RP25" s="507"/>
      <c r="RQ25" s="507"/>
      <c r="RR25" s="507"/>
      <c r="RS25" s="507"/>
      <c r="RT25" s="507"/>
      <c r="RU25" s="507"/>
      <c r="RV25" s="507"/>
      <c r="RW25" s="507"/>
      <c r="RX25" s="507"/>
      <c r="RY25" s="507"/>
      <c r="RZ25" s="507"/>
      <c r="SA25" s="507"/>
      <c r="SB25" s="507"/>
      <c r="SC25" s="507"/>
      <c r="SD25" s="507"/>
      <c r="SE25" s="507"/>
      <c r="SF25" s="507"/>
      <c r="SG25" s="507"/>
      <c r="SH25" s="507"/>
      <c r="SI25" s="507"/>
      <c r="SJ25" s="507"/>
      <c r="SK25" s="507"/>
      <c r="SL25" s="507"/>
      <c r="SM25" s="507"/>
      <c r="SN25" s="507"/>
      <c r="SO25" s="507"/>
      <c r="SP25" s="507"/>
      <c r="SQ25" s="507"/>
      <c r="SR25" s="507"/>
      <c r="SS25" s="507"/>
      <c r="ST25" s="507"/>
      <c r="SU25" s="507"/>
      <c r="SV25" s="507"/>
      <c r="SW25" s="507"/>
      <c r="SX25" s="507"/>
      <c r="SY25" s="507"/>
      <c r="SZ25" s="507"/>
      <c r="TA25" s="507"/>
      <c r="TB25" s="507"/>
      <c r="TC25" s="507"/>
      <c r="TD25" s="507"/>
      <c r="TE25" s="507"/>
      <c r="TF25" s="507"/>
      <c r="TG25" s="507"/>
      <c r="TH25" s="507"/>
      <c r="TI25" s="507"/>
      <c r="TJ25" s="507"/>
      <c r="TK25" s="507"/>
      <c r="TL25" s="507"/>
      <c r="TM25" s="507"/>
      <c r="TN25" s="507"/>
      <c r="TO25" s="507"/>
      <c r="TP25" s="507"/>
      <c r="TQ25" s="507"/>
      <c r="TR25" s="507"/>
      <c r="TS25" s="507"/>
      <c r="TT25" s="507"/>
      <c r="TU25" s="507"/>
      <c r="TV25" s="507"/>
      <c r="TW25" s="507"/>
      <c r="TX25" s="507"/>
      <c r="TY25" s="507"/>
      <c r="TZ25" s="507"/>
      <c r="UA25" s="507"/>
      <c r="UB25" s="507"/>
      <c r="UC25" s="507"/>
      <c r="UD25" s="507"/>
      <c r="UE25" s="507"/>
      <c r="UF25" s="507"/>
      <c r="UG25" s="507"/>
      <c r="UH25" s="507"/>
      <c r="UI25" s="507"/>
      <c r="UJ25" s="507"/>
      <c r="UK25" s="507"/>
      <c r="UL25" s="507"/>
      <c r="UM25" s="507"/>
      <c r="UN25" s="507"/>
      <c r="UO25" s="507"/>
      <c r="UP25" s="507"/>
      <c r="UQ25" s="507"/>
      <c r="UR25" s="507"/>
      <c r="US25" s="507"/>
      <c r="UT25" s="507"/>
      <c r="UU25" s="507"/>
      <c r="UV25" s="507"/>
      <c r="UW25" s="507"/>
      <c r="UX25" s="507"/>
      <c r="UY25" s="507"/>
      <c r="UZ25" s="507"/>
      <c r="VA25" s="507"/>
      <c r="VB25" s="507"/>
      <c r="VC25" s="507"/>
      <c r="VD25" s="507"/>
      <c r="VE25" s="507"/>
      <c r="VF25" s="507"/>
      <c r="VG25" s="507"/>
      <c r="VH25" s="507"/>
      <c r="VI25" s="507"/>
      <c r="VJ25" s="507"/>
      <c r="VK25" s="507"/>
      <c r="VL25" s="507"/>
      <c r="VM25" s="507"/>
      <c r="VN25" s="507"/>
      <c r="VO25" s="507"/>
      <c r="VP25" s="507"/>
      <c r="VQ25" s="507"/>
      <c r="VR25" s="507"/>
      <c r="VS25" s="507"/>
      <c r="VT25" s="507"/>
      <c r="VU25" s="507"/>
      <c r="VV25" s="507"/>
      <c r="VW25" s="507"/>
      <c r="VX25" s="507"/>
      <c r="VY25" s="507"/>
      <c r="VZ25" s="507"/>
      <c r="WA25" s="507"/>
      <c r="WB25" s="507"/>
      <c r="WC25" s="507"/>
      <c r="WD25" s="507"/>
      <c r="WE25" s="507"/>
      <c r="WF25" s="507"/>
      <c r="WG25" s="507"/>
      <c r="WH25" s="507"/>
      <c r="WI25" s="507"/>
      <c r="WJ25" s="507"/>
      <c r="WK25" s="507"/>
      <c r="WL25" s="507"/>
      <c r="WM25" s="507"/>
      <c r="WN25" s="507"/>
      <c r="WO25" s="507"/>
      <c r="WP25" s="507"/>
      <c r="WQ25" s="507"/>
      <c r="WR25" s="507"/>
      <c r="WS25" s="507"/>
      <c r="WT25" s="507"/>
      <c r="WU25" s="507"/>
      <c r="WV25" s="507"/>
      <c r="WW25" s="507"/>
      <c r="WX25" s="507"/>
      <c r="WY25" s="507"/>
      <c r="WZ25" s="507"/>
      <c r="XA25" s="507"/>
      <c r="XB25" s="507"/>
      <c r="XC25" s="507"/>
      <c r="XD25" s="507"/>
      <c r="XE25" s="507"/>
      <c r="XF25" s="507"/>
      <c r="XG25" s="507"/>
      <c r="XH25" s="507"/>
      <c r="XI25" s="507"/>
      <c r="XJ25" s="507"/>
      <c r="XK25" s="507"/>
      <c r="XL25" s="507"/>
      <c r="XM25" s="507"/>
      <c r="XN25" s="507"/>
      <c r="XO25" s="507"/>
      <c r="XP25" s="507"/>
      <c r="XQ25" s="507"/>
      <c r="XR25" s="507"/>
      <c r="XS25" s="507"/>
      <c r="XT25" s="507"/>
      <c r="XU25" s="507"/>
      <c r="XV25" s="507"/>
      <c r="XW25" s="507"/>
      <c r="XX25" s="507"/>
      <c r="XY25" s="507"/>
      <c r="XZ25" s="507"/>
      <c r="YA25" s="507"/>
      <c r="YB25" s="507"/>
      <c r="YC25" s="507"/>
      <c r="YD25" s="507"/>
      <c r="YE25" s="507"/>
      <c r="YF25" s="507"/>
      <c r="YG25" s="507"/>
      <c r="YH25" s="507"/>
      <c r="YI25" s="507"/>
      <c r="YJ25" s="507"/>
      <c r="YK25" s="507"/>
      <c r="YL25" s="507"/>
      <c r="YM25" s="507"/>
      <c r="YN25" s="507"/>
      <c r="YO25" s="507"/>
      <c r="YP25" s="507"/>
      <c r="YQ25" s="507"/>
      <c r="YR25" s="507"/>
      <c r="YS25" s="507"/>
      <c r="YT25" s="507"/>
      <c r="YU25" s="507"/>
      <c r="YV25" s="507"/>
      <c r="YW25" s="507"/>
      <c r="YX25" s="507"/>
      <c r="YY25" s="507"/>
      <c r="YZ25" s="507"/>
      <c r="ZA25" s="507"/>
      <c r="ZB25" s="507"/>
      <c r="ZC25" s="507"/>
      <c r="ZD25" s="507"/>
      <c r="ZE25" s="507"/>
      <c r="ZF25" s="507"/>
      <c r="ZG25" s="507"/>
      <c r="ZH25" s="507"/>
      <c r="ZI25" s="507"/>
      <c r="ZJ25" s="507"/>
      <c r="ZK25" s="507"/>
      <c r="ZL25" s="507"/>
      <c r="ZM25" s="507"/>
      <c r="ZN25" s="507"/>
      <c r="ZO25" s="507"/>
      <c r="ZP25" s="507"/>
      <c r="ZQ25" s="507"/>
      <c r="ZR25" s="507"/>
      <c r="ZS25" s="507"/>
      <c r="ZT25" s="507"/>
      <c r="ZU25" s="507"/>
      <c r="ZV25" s="507"/>
      <c r="ZW25" s="507"/>
      <c r="ZX25" s="507"/>
      <c r="ZY25" s="507"/>
      <c r="ZZ25" s="507"/>
      <c r="AAA25" s="507"/>
      <c r="AAB25" s="507"/>
      <c r="AAC25" s="507"/>
      <c r="AAD25" s="507"/>
      <c r="AAE25" s="507"/>
      <c r="AAF25" s="507"/>
      <c r="AAG25" s="507"/>
      <c r="AAH25" s="507"/>
      <c r="AAI25" s="507"/>
      <c r="AAJ25" s="507"/>
      <c r="AAK25" s="507"/>
      <c r="AAL25" s="507"/>
      <c r="AAM25" s="507"/>
      <c r="AAN25" s="507"/>
      <c r="AAO25" s="507"/>
      <c r="AAP25" s="507"/>
      <c r="AAQ25" s="507"/>
      <c r="AAR25" s="507"/>
      <c r="AAS25" s="507"/>
      <c r="AAT25" s="507"/>
      <c r="AAU25" s="507"/>
      <c r="AAV25" s="507"/>
      <c r="AAW25" s="507"/>
      <c r="AAX25" s="507"/>
      <c r="AAY25" s="507"/>
      <c r="AAZ25" s="507"/>
      <c r="ABA25" s="507"/>
      <c r="ABB25" s="507"/>
      <c r="ABC25" s="507"/>
      <c r="ABD25" s="507"/>
      <c r="ABE25" s="507"/>
      <c r="ABF25" s="507"/>
      <c r="ABG25" s="507"/>
      <c r="ABH25" s="507"/>
      <c r="ABI25" s="507"/>
      <c r="ABJ25" s="507"/>
      <c r="ABK25" s="507"/>
      <c r="ABL25" s="507"/>
      <c r="ABM25" s="507"/>
      <c r="ABN25" s="507"/>
      <c r="ABO25" s="507"/>
      <c r="ABP25" s="507"/>
      <c r="ABQ25" s="507"/>
      <c r="ABR25" s="507"/>
      <c r="ABS25" s="507"/>
      <c r="ABT25" s="507"/>
      <c r="ABU25" s="507"/>
      <c r="ABV25" s="507"/>
      <c r="ABW25" s="507"/>
      <c r="ABX25" s="507"/>
      <c r="ABY25" s="507"/>
      <c r="ABZ25" s="507"/>
      <c r="ACA25" s="507"/>
      <c r="ACB25" s="507"/>
      <c r="ACC25" s="507"/>
      <c r="ACD25" s="507"/>
      <c r="ACE25" s="507"/>
      <c r="ACF25" s="507"/>
      <c r="ACG25" s="507"/>
      <c r="ACH25" s="507"/>
      <c r="ACI25" s="507"/>
      <c r="ACJ25" s="507"/>
      <c r="ACK25" s="507"/>
      <c r="ACL25" s="507"/>
      <c r="ACM25" s="507"/>
      <c r="ACN25" s="507"/>
      <c r="ACO25" s="507"/>
      <c r="ACP25" s="507"/>
      <c r="ACQ25" s="507"/>
      <c r="ACR25" s="507"/>
      <c r="ACS25" s="507"/>
      <c r="ACT25" s="507"/>
      <c r="ACU25" s="507"/>
      <c r="ACV25" s="507"/>
      <c r="ACW25" s="507"/>
      <c r="ACX25" s="507"/>
      <c r="ACY25" s="507"/>
      <c r="ACZ25" s="507"/>
      <c r="ADA25" s="507"/>
      <c r="ADB25" s="507"/>
      <c r="ADC25" s="507"/>
      <c r="ADD25" s="507"/>
      <c r="ADE25" s="507"/>
      <c r="ADF25" s="507"/>
      <c r="ADG25" s="507"/>
      <c r="ADH25" s="507"/>
      <c r="ADI25" s="507"/>
      <c r="ADJ25" s="507"/>
      <c r="ADK25" s="507"/>
      <c r="ADL25" s="507"/>
      <c r="ADM25" s="507"/>
      <c r="ADN25" s="507"/>
      <c r="ADO25" s="507"/>
      <c r="ADP25" s="507"/>
      <c r="ADQ25" s="507"/>
      <c r="ADR25" s="507"/>
      <c r="ADS25" s="507"/>
      <c r="ADT25" s="507"/>
      <c r="ADU25" s="507"/>
      <c r="ADV25" s="507"/>
      <c r="ADW25" s="507"/>
      <c r="ADX25" s="507"/>
      <c r="ADY25" s="507"/>
      <c r="ADZ25" s="507"/>
      <c r="AEA25" s="507"/>
      <c r="AEB25" s="507"/>
      <c r="AEC25" s="507"/>
      <c r="AED25" s="507"/>
      <c r="AEE25" s="507"/>
      <c r="AEF25" s="507"/>
      <c r="AEG25" s="507"/>
      <c r="AEH25" s="507"/>
      <c r="AEI25" s="507"/>
      <c r="AEJ25" s="507"/>
      <c r="AEK25" s="507"/>
      <c r="AEL25" s="507"/>
      <c r="AEM25" s="507"/>
      <c r="AEN25" s="507"/>
      <c r="AEO25" s="507"/>
      <c r="AEP25" s="507"/>
      <c r="AEQ25" s="507"/>
      <c r="AER25" s="507"/>
      <c r="AES25" s="507"/>
      <c r="AET25" s="507"/>
      <c r="AEU25" s="507"/>
      <c r="AEV25" s="507"/>
      <c r="AEW25" s="507"/>
      <c r="AEX25" s="507"/>
      <c r="AEY25" s="507"/>
      <c r="AEZ25" s="507"/>
      <c r="AFA25" s="507"/>
      <c r="AFB25" s="507"/>
      <c r="AFC25" s="507"/>
      <c r="AFD25" s="507"/>
      <c r="AFE25" s="507"/>
      <c r="AFF25" s="507"/>
      <c r="AFG25" s="507"/>
      <c r="AFH25" s="507"/>
      <c r="AFI25" s="507"/>
      <c r="AFJ25" s="507"/>
      <c r="AFK25" s="507"/>
      <c r="AFL25" s="507"/>
      <c r="AFM25" s="507"/>
      <c r="AFN25" s="507"/>
      <c r="AFO25" s="507"/>
      <c r="AFP25" s="507"/>
      <c r="AFQ25" s="507"/>
      <c r="AFR25" s="507"/>
      <c r="AFS25" s="507"/>
      <c r="AFT25" s="507"/>
      <c r="AFU25" s="507"/>
      <c r="AFV25" s="507"/>
      <c r="AFW25" s="507"/>
      <c r="AFX25" s="507"/>
      <c r="AFY25" s="507"/>
      <c r="AFZ25" s="507"/>
      <c r="AGA25" s="507"/>
      <c r="AGB25" s="507"/>
      <c r="AGC25" s="507"/>
      <c r="AGD25" s="507"/>
      <c r="AGE25" s="507"/>
      <c r="AGF25" s="507"/>
      <c r="AGG25" s="507"/>
      <c r="AGH25" s="507"/>
      <c r="AGI25" s="507"/>
      <c r="AGJ25" s="507"/>
      <c r="AGK25" s="507"/>
      <c r="AGL25" s="507"/>
      <c r="AGM25" s="507"/>
      <c r="AGN25" s="507"/>
      <c r="AGO25" s="507"/>
      <c r="AGP25" s="507"/>
      <c r="AGQ25" s="507"/>
      <c r="AGR25" s="507"/>
      <c r="AGS25" s="507"/>
      <c r="AGT25" s="507"/>
      <c r="AGU25" s="507"/>
      <c r="AGV25" s="507"/>
      <c r="AGW25" s="507"/>
      <c r="AGX25" s="507"/>
      <c r="AGY25" s="507"/>
      <c r="AGZ25" s="507"/>
      <c r="AHA25" s="507"/>
      <c r="AHB25" s="507"/>
      <c r="AHC25" s="507"/>
      <c r="AHD25" s="507"/>
      <c r="AHE25" s="507"/>
      <c r="AHF25" s="507"/>
      <c r="AHG25" s="507"/>
      <c r="AHH25" s="507"/>
      <c r="AHI25" s="507"/>
      <c r="AHJ25" s="507"/>
      <c r="AHK25" s="507"/>
      <c r="AHL25" s="507"/>
      <c r="AHM25" s="507"/>
      <c r="AHN25" s="507"/>
      <c r="AHO25" s="507"/>
      <c r="AHP25" s="507"/>
      <c r="AHQ25" s="507"/>
      <c r="AHR25" s="507"/>
      <c r="AHS25" s="507"/>
      <c r="AHT25" s="507"/>
      <c r="AHU25" s="507"/>
      <c r="AHV25" s="507"/>
      <c r="AHW25" s="507"/>
      <c r="AHX25" s="507"/>
      <c r="AHY25" s="507"/>
      <c r="AHZ25" s="507"/>
      <c r="AIA25" s="507"/>
      <c r="AIB25" s="507"/>
      <c r="AIC25" s="507"/>
      <c r="AID25" s="507"/>
      <c r="AIE25" s="507"/>
      <c r="AIF25" s="507"/>
      <c r="AIG25" s="507"/>
      <c r="AIH25" s="507"/>
      <c r="AII25" s="507"/>
      <c r="AIJ25" s="507"/>
      <c r="AIK25" s="507"/>
      <c r="AIL25" s="507"/>
      <c r="AIM25" s="507"/>
      <c r="AIN25" s="507"/>
      <c r="AIO25" s="507"/>
      <c r="AIP25" s="507"/>
      <c r="AIQ25" s="507"/>
      <c r="AIR25" s="507"/>
      <c r="AIS25" s="507"/>
      <c r="AIT25" s="507"/>
      <c r="AIU25" s="507"/>
      <c r="AIV25" s="507"/>
      <c r="AIW25" s="507"/>
      <c r="AIX25" s="507"/>
      <c r="AIY25" s="507"/>
      <c r="AIZ25" s="507"/>
      <c r="AJA25" s="507"/>
      <c r="AJB25" s="507"/>
      <c r="AJC25" s="507"/>
      <c r="AJD25" s="507"/>
      <c r="AJE25" s="507"/>
      <c r="AJF25" s="507"/>
      <c r="AJG25" s="507"/>
      <c r="AJH25" s="507"/>
      <c r="AJI25" s="507"/>
      <c r="AJJ25" s="507"/>
      <c r="AJK25" s="507"/>
      <c r="AJL25" s="507"/>
      <c r="AJM25" s="507"/>
      <c r="AJN25" s="507"/>
      <c r="AJO25" s="507"/>
      <c r="AJP25" s="507"/>
      <c r="AJQ25" s="507"/>
      <c r="AJR25" s="507"/>
      <c r="AJS25" s="507"/>
      <c r="AJT25" s="507"/>
      <c r="AJU25" s="507"/>
      <c r="AJV25" s="507"/>
      <c r="AJW25" s="507"/>
      <c r="AJX25" s="507"/>
      <c r="AJY25" s="507"/>
      <c r="AJZ25" s="507"/>
      <c r="AKA25" s="507"/>
      <c r="AKB25" s="507"/>
      <c r="AKC25" s="507"/>
      <c r="AKD25" s="507"/>
      <c r="AKE25" s="507"/>
      <c r="AKF25" s="507"/>
      <c r="AKG25" s="507"/>
      <c r="AKH25" s="507"/>
      <c r="AKI25" s="507"/>
      <c r="AKJ25" s="507"/>
      <c r="AKK25" s="507"/>
      <c r="AKL25" s="507"/>
      <c r="AKM25" s="507"/>
      <c r="AKN25" s="507"/>
      <c r="AKO25" s="507"/>
      <c r="AKP25" s="507"/>
      <c r="AKQ25" s="507"/>
      <c r="AKR25" s="507"/>
      <c r="AKS25" s="507"/>
      <c r="AKT25" s="507"/>
      <c r="AKU25" s="507"/>
      <c r="AKV25" s="507"/>
      <c r="AKW25" s="507"/>
      <c r="AKX25" s="507"/>
      <c r="AKY25" s="507"/>
      <c r="AKZ25" s="507"/>
      <c r="ALA25" s="507"/>
      <c r="ALB25" s="507"/>
      <c r="ALC25" s="507"/>
      <c r="ALD25" s="507"/>
    </row>
    <row r="26" spans="1:992" s="509" customFormat="1" ht="12" x14ac:dyDescent="0.25">
      <c r="A26" s="507"/>
      <c r="B26" s="507"/>
      <c r="C26" s="507"/>
      <c r="D26" s="507"/>
      <c r="E26" s="506" t="s">
        <v>46524</v>
      </c>
      <c r="F26" s="510">
        <f>+ORÇAMENTO!L11/RESUMO!F13</f>
        <v>4.2567231368834529E-3</v>
      </c>
      <c r="G26" s="507"/>
      <c r="H26" s="507"/>
      <c r="I26" s="507"/>
      <c r="J26" s="507"/>
      <c r="K26" s="507"/>
      <c r="L26" s="507"/>
      <c r="M26" s="507"/>
      <c r="N26" s="507"/>
      <c r="O26" s="507"/>
      <c r="P26" s="507"/>
      <c r="Q26" s="507"/>
      <c r="R26" s="507"/>
      <c r="S26" s="507"/>
      <c r="T26" s="507"/>
      <c r="U26" s="507"/>
      <c r="V26" s="507"/>
      <c r="W26" s="507"/>
      <c r="X26" s="507"/>
      <c r="Y26" s="507"/>
      <c r="Z26" s="507"/>
      <c r="AA26" s="507"/>
      <c r="AB26" s="507"/>
      <c r="AC26" s="507"/>
      <c r="AD26" s="507"/>
      <c r="AE26" s="507"/>
      <c r="AF26" s="507"/>
      <c r="AG26" s="507"/>
      <c r="AH26" s="507"/>
      <c r="AI26" s="507"/>
      <c r="AJ26" s="507"/>
      <c r="AK26" s="507"/>
      <c r="AL26" s="507"/>
      <c r="AM26" s="507"/>
      <c r="AN26" s="507"/>
      <c r="AO26" s="507"/>
      <c r="AP26" s="507"/>
      <c r="AQ26" s="507"/>
      <c r="AR26" s="507"/>
      <c r="AS26" s="507"/>
      <c r="AT26" s="507"/>
      <c r="AU26" s="507"/>
      <c r="AV26" s="507"/>
      <c r="AW26" s="507"/>
      <c r="AX26" s="507"/>
      <c r="AY26" s="507"/>
      <c r="AZ26" s="507"/>
      <c r="BA26" s="507"/>
      <c r="BB26" s="507"/>
      <c r="BC26" s="507"/>
      <c r="BD26" s="507"/>
      <c r="BE26" s="507"/>
      <c r="BF26" s="507"/>
      <c r="BG26" s="507"/>
      <c r="BH26" s="507"/>
      <c r="BI26" s="507"/>
      <c r="BJ26" s="507"/>
      <c r="BK26" s="507"/>
      <c r="BL26" s="507"/>
      <c r="BM26" s="507"/>
      <c r="BN26" s="507"/>
      <c r="BO26" s="507"/>
      <c r="BP26" s="507"/>
      <c r="BQ26" s="507"/>
      <c r="BR26" s="507"/>
      <c r="BS26" s="507"/>
      <c r="BT26" s="507"/>
      <c r="BU26" s="507"/>
      <c r="BV26" s="507"/>
      <c r="BW26" s="507"/>
      <c r="BX26" s="507"/>
      <c r="BY26" s="507"/>
      <c r="BZ26" s="507"/>
      <c r="CA26" s="507"/>
      <c r="CB26" s="507"/>
      <c r="CC26" s="507"/>
      <c r="CD26" s="507"/>
      <c r="CE26" s="507"/>
      <c r="CF26" s="507"/>
      <c r="CG26" s="507"/>
      <c r="CH26" s="507"/>
      <c r="CI26" s="507"/>
      <c r="CJ26" s="507"/>
      <c r="CK26" s="507"/>
      <c r="CL26" s="507"/>
      <c r="CM26" s="507"/>
      <c r="CN26" s="507"/>
      <c r="CO26" s="507"/>
      <c r="CP26" s="507"/>
      <c r="CQ26" s="507"/>
      <c r="CR26" s="507"/>
      <c r="CS26" s="507"/>
      <c r="CT26" s="507"/>
      <c r="CU26" s="507"/>
      <c r="CV26" s="507"/>
      <c r="CW26" s="507"/>
      <c r="CX26" s="507"/>
      <c r="CY26" s="507"/>
      <c r="CZ26" s="507"/>
      <c r="DA26" s="507"/>
      <c r="DB26" s="507"/>
      <c r="DC26" s="507"/>
      <c r="DD26" s="507"/>
      <c r="DE26" s="507"/>
      <c r="DF26" s="507"/>
      <c r="DG26" s="507"/>
      <c r="DH26" s="507"/>
      <c r="DI26" s="507"/>
      <c r="DJ26" s="507"/>
      <c r="DK26" s="507"/>
      <c r="DL26" s="507"/>
      <c r="DM26" s="507"/>
      <c r="DN26" s="507"/>
      <c r="DO26" s="507"/>
      <c r="DP26" s="507"/>
      <c r="DQ26" s="507"/>
      <c r="DR26" s="507"/>
      <c r="DS26" s="507"/>
      <c r="DT26" s="507"/>
      <c r="DU26" s="507"/>
      <c r="DV26" s="507"/>
      <c r="DW26" s="507"/>
      <c r="DX26" s="507"/>
      <c r="DY26" s="507"/>
      <c r="DZ26" s="507"/>
      <c r="EA26" s="507"/>
      <c r="EB26" s="507"/>
      <c r="EC26" s="507"/>
      <c r="ED26" s="507"/>
      <c r="EE26" s="507"/>
      <c r="EF26" s="507"/>
      <c r="EG26" s="507"/>
      <c r="EH26" s="507"/>
      <c r="EI26" s="507"/>
      <c r="EJ26" s="507"/>
      <c r="EK26" s="507"/>
      <c r="EL26" s="507"/>
      <c r="EM26" s="507"/>
      <c r="EN26" s="507"/>
      <c r="EO26" s="507"/>
      <c r="EP26" s="507"/>
      <c r="EQ26" s="507"/>
      <c r="ER26" s="507"/>
      <c r="ES26" s="507"/>
      <c r="ET26" s="507"/>
      <c r="EU26" s="507"/>
      <c r="EV26" s="507"/>
      <c r="EW26" s="507"/>
      <c r="EX26" s="507"/>
      <c r="EY26" s="507"/>
      <c r="EZ26" s="507"/>
      <c r="FA26" s="507"/>
      <c r="FB26" s="507"/>
      <c r="FC26" s="507"/>
      <c r="FD26" s="507"/>
      <c r="FE26" s="507"/>
      <c r="FF26" s="507"/>
      <c r="FG26" s="507"/>
      <c r="FH26" s="507"/>
      <c r="FI26" s="507"/>
      <c r="FJ26" s="507"/>
      <c r="FK26" s="507"/>
      <c r="FL26" s="507"/>
      <c r="FM26" s="507"/>
      <c r="FN26" s="507"/>
      <c r="FO26" s="507"/>
      <c r="FP26" s="507"/>
      <c r="FQ26" s="507"/>
      <c r="FR26" s="507"/>
      <c r="FS26" s="507"/>
      <c r="FT26" s="507"/>
      <c r="FU26" s="507"/>
      <c r="FV26" s="507"/>
      <c r="FW26" s="507"/>
      <c r="FX26" s="507"/>
      <c r="FY26" s="507"/>
      <c r="FZ26" s="507"/>
      <c r="GA26" s="507"/>
      <c r="GB26" s="507"/>
      <c r="GC26" s="507"/>
      <c r="GD26" s="507"/>
      <c r="GE26" s="507"/>
      <c r="GF26" s="507"/>
      <c r="GG26" s="507"/>
      <c r="GH26" s="507"/>
      <c r="GI26" s="507"/>
      <c r="GJ26" s="507"/>
      <c r="GK26" s="507"/>
      <c r="GL26" s="507"/>
      <c r="GM26" s="507"/>
      <c r="GN26" s="507"/>
      <c r="GO26" s="507"/>
      <c r="GP26" s="507"/>
      <c r="GQ26" s="507"/>
      <c r="GR26" s="507"/>
      <c r="GS26" s="507"/>
      <c r="GT26" s="507"/>
      <c r="GU26" s="507"/>
      <c r="GV26" s="507"/>
      <c r="GW26" s="507"/>
      <c r="GX26" s="507"/>
      <c r="GY26" s="507"/>
      <c r="GZ26" s="507"/>
      <c r="HA26" s="507"/>
      <c r="HB26" s="507"/>
      <c r="HC26" s="507"/>
      <c r="HD26" s="507"/>
      <c r="HE26" s="507"/>
      <c r="HF26" s="507"/>
      <c r="HG26" s="507"/>
      <c r="HH26" s="507"/>
      <c r="HI26" s="507"/>
      <c r="HJ26" s="507"/>
      <c r="HK26" s="507"/>
      <c r="HL26" s="507"/>
      <c r="HM26" s="507"/>
      <c r="HN26" s="507"/>
      <c r="HO26" s="507"/>
      <c r="HP26" s="507"/>
      <c r="HQ26" s="507"/>
      <c r="HR26" s="507"/>
      <c r="HS26" s="507"/>
      <c r="HT26" s="507"/>
      <c r="HU26" s="507"/>
      <c r="HV26" s="507"/>
      <c r="HW26" s="507"/>
      <c r="HX26" s="507"/>
      <c r="HY26" s="507"/>
      <c r="HZ26" s="507"/>
      <c r="IA26" s="507"/>
      <c r="IB26" s="507"/>
      <c r="IC26" s="507"/>
      <c r="ID26" s="507"/>
      <c r="IE26" s="507"/>
      <c r="IF26" s="507"/>
      <c r="IG26" s="507"/>
      <c r="IH26" s="507"/>
      <c r="II26" s="507"/>
      <c r="IJ26" s="507"/>
      <c r="IK26" s="507"/>
      <c r="IL26" s="507"/>
      <c r="IM26" s="507"/>
      <c r="IN26" s="507"/>
      <c r="IO26" s="507"/>
      <c r="IP26" s="507"/>
      <c r="IQ26" s="507"/>
      <c r="IR26" s="507"/>
      <c r="IS26" s="507"/>
      <c r="IT26" s="507"/>
      <c r="IU26" s="507"/>
      <c r="IV26" s="507"/>
      <c r="IW26" s="507"/>
      <c r="IX26" s="507"/>
      <c r="IY26" s="507"/>
      <c r="IZ26" s="507"/>
      <c r="JA26" s="507"/>
      <c r="JB26" s="507"/>
      <c r="JC26" s="507"/>
      <c r="JD26" s="507"/>
      <c r="JE26" s="507"/>
      <c r="JF26" s="507"/>
      <c r="JG26" s="507"/>
      <c r="JH26" s="507"/>
      <c r="JI26" s="507"/>
      <c r="JJ26" s="507"/>
      <c r="JK26" s="507"/>
      <c r="JL26" s="507"/>
      <c r="JM26" s="507"/>
      <c r="JN26" s="507"/>
      <c r="JO26" s="507"/>
      <c r="JP26" s="507"/>
      <c r="JQ26" s="507"/>
      <c r="JR26" s="507"/>
      <c r="JS26" s="507"/>
      <c r="JT26" s="507"/>
      <c r="JU26" s="507"/>
      <c r="JV26" s="507"/>
      <c r="JW26" s="507"/>
      <c r="JX26" s="507"/>
      <c r="JY26" s="507"/>
      <c r="JZ26" s="507"/>
      <c r="KA26" s="507"/>
      <c r="KB26" s="507"/>
      <c r="KC26" s="507"/>
      <c r="KD26" s="507"/>
      <c r="KE26" s="507"/>
      <c r="KF26" s="507"/>
      <c r="KG26" s="507"/>
      <c r="KH26" s="507"/>
      <c r="KI26" s="507"/>
      <c r="KJ26" s="507"/>
      <c r="KK26" s="507"/>
      <c r="KL26" s="507"/>
      <c r="KM26" s="507"/>
      <c r="KN26" s="507"/>
      <c r="KO26" s="507"/>
      <c r="KP26" s="507"/>
      <c r="KQ26" s="507"/>
      <c r="KR26" s="507"/>
      <c r="KS26" s="507"/>
      <c r="KT26" s="507"/>
      <c r="KU26" s="507"/>
      <c r="KV26" s="507"/>
      <c r="KW26" s="507"/>
      <c r="KX26" s="507"/>
      <c r="KY26" s="507"/>
      <c r="KZ26" s="507"/>
      <c r="LA26" s="507"/>
      <c r="LB26" s="507"/>
      <c r="LC26" s="507"/>
      <c r="LD26" s="507"/>
      <c r="LE26" s="507"/>
      <c r="LF26" s="507"/>
      <c r="LG26" s="507"/>
      <c r="LH26" s="507"/>
      <c r="LI26" s="507"/>
      <c r="LJ26" s="507"/>
      <c r="LK26" s="507"/>
      <c r="LL26" s="507"/>
      <c r="LM26" s="507"/>
      <c r="LN26" s="507"/>
      <c r="LO26" s="507"/>
      <c r="LP26" s="507"/>
      <c r="LQ26" s="507"/>
      <c r="LR26" s="507"/>
      <c r="LS26" s="507"/>
      <c r="LT26" s="507"/>
      <c r="LU26" s="507"/>
      <c r="LV26" s="507"/>
      <c r="LW26" s="507"/>
      <c r="LX26" s="507"/>
      <c r="LY26" s="507"/>
      <c r="LZ26" s="507"/>
      <c r="MA26" s="507"/>
      <c r="MB26" s="507"/>
      <c r="MC26" s="507"/>
      <c r="MD26" s="507"/>
      <c r="ME26" s="507"/>
      <c r="MF26" s="507"/>
      <c r="MG26" s="507"/>
      <c r="MH26" s="507"/>
      <c r="MI26" s="507"/>
      <c r="MJ26" s="507"/>
      <c r="MK26" s="507"/>
      <c r="ML26" s="507"/>
      <c r="MM26" s="507"/>
      <c r="MN26" s="507"/>
      <c r="MO26" s="507"/>
      <c r="MP26" s="507"/>
      <c r="MQ26" s="507"/>
      <c r="MR26" s="507"/>
      <c r="MS26" s="507"/>
      <c r="MT26" s="507"/>
      <c r="MU26" s="507"/>
      <c r="MV26" s="507"/>
      <c r="MW26" s="507"/>
      <c r="MX26" s="507"/>
      <c r="MY26" s="507"/>
      <c r="MZ26" s="507"/>
      <c r="NA26" s="507"/>
      <c r="NB26" s="507"/>
      <c r="NC26" s="507"/>
      <c r="ND26" s="507"/>
      <c r="NE26" s="507"/>
      <c r="NF26" s="507"/>
      <c r="NG26" s="507"/>
      <c r="NH26" s="507"/>
      <c r="NI26" s="507"/>
      <c r="NJ26" s="507"/>
      <c r="NK26" s="507"/>
      <c r="NL26" s="507"/>
      <c r="NM26" s="507"/>
      <c r="NN26" s="507"/>
      <c r="NO26" s="507"/>
      <c r="NP26" s="507"/>
      <c r="NQ26" s="507"/>
      <c r="NR26" s="507"/>
      <c r="NS26" s="507"/>
      <c r="NT26" s="507"/>
      <c r="NU26" s="507"/>
      <c r="NV26" s="507"/>
      <c r="NW26" s="507"/>
      <c r="NX26" s="507"/>
      <c r="NY26" s="507"/>
      <c r="NZ26" s="507"/>
      <c r="OA26" s="507"/>
      <c r="OB26" s="507"/>
      <c r="OC26" s="507"/>
      <c r="OD26" s="507"/>
      <c r="OE26" s="507"/>
      <c r="OF26" s="507"/>
      <c r="OG26" s="507"/>
      <c r="OH26" s="507"/>
      <c r="OI26" s="507"/>
      <c r="OJ26" s="507"/>
      <c r="OK26" s="507"/>
      <c r="OL26" s="507"/>
      <c r="OM26" s="507"/>
      <c r="ON26" s="507"/>
      <c r="OO26" s="507"/>
      <c r="OP26" s="507"/>
      <c r="OQ26" s="507"/>
      <c r="OR26" s="507"/>
      <c r="OS26" s="507"/>
      <c r="OT26" s="507"/>
      <c r="OU26" s="507"/>
      <c r="OV26" s="507"/>
      <c r="OW26" s="507"/>
      <c r="OX26" s="507"/>
      <c r="OY26" s="507"/>
      <c r="OZ26" s="507"/>
      <c r="PA26" s="507"/>
      <c r="PB26" s="507"/>
      <c r="PC26" s="507"/>
      <c r="PD26" s="507"/>
      <c r="PE26" s="507"/>
      <c r="PF26" s="507"/>
      <c r="PG26" s="507"/>
      <c r="PH26" s="507"/>
      <c r="PI26" s="507"/>
      <c r="PJ26" s="507"/>
      <c r="PK26" s="507"/>
      <c r="PL26" s="507"/>
      <c r="PM26" s="507"/>
      <c r="PN26" s="507"/>
      <c r="PO26" s="507"/>
      <c r="PP26" s="507"/>
      <c r="PQ26" s="507"/>
      <c r="PR26" s="507"/>
      <c r="PS26" s="507"/>
      <c r="PT26" s="507"/>
      <c r="PU26" s="507"/>
      <c r="PV26" s="507"/>
      <c r="PW26" s="507"/>
      <c r="PX26" s="507"/>
      <c r="PY26" s="507"/>
      <c r="PZ26" s="507"/>
      <c r="QA26" s="507"/>
      <c r="QB26" s="507"/>
      <c r="QC26" s="507"/>
      <c r="QD26" s="507"/>
      <c r="QE26" s="507"/>
      <c r="QF26" s="507"/>
      <c r="QG26" s="507"/>
      <c r="QH26" s="507"/>
      <c r="QI26" s="507"/>
      <c r="QJ26" s="507"/>
      <c r="QK26" s="507"/>
      <c r="QL26" s="507"/>
      <c r="QM26" s="507"/>
      <c r="QN26" s="507"/>
      <c r="QO26" s="507"/>
      <c r="QP26" s="507"/>
      <c r="QQ26" s="507"/>
      <c r="QR26" s="507"/>
      <c r="QS26" s="507"/>
      <c r="QT26" s="507"/>
      <c r="QU26" s="507"/>
      <c r="QV26" s="507"/>
      <c r="QW26" s="507"/>
      <c r="QX26" s="507"/>
      <c r="QY26" s="507"/>
      <c r="QZ26" s="507"/>
      <c r="RA26" s="507"/>
      <c r="RB26" s="507"/>
      <c r="RC26" s="507"/>
      <c r="RD26" s="507"/>
      <c r="RE26" s="507"/>
      <c r="RF26" s="507"/>
      <c r="RG26" s="507"/>
      <c r="RH26" s="507"/>
      <c r="RI26" s="507"/>
      <c r="RJ26" s="507"/>
      <c r="RK26" s="507"/>
      <c r="RL26" s="507"/>
      <c r="RM26" s="507"/>
      <c r="RN26" s="507"/>
      <c r="RO26" s="507"/>
      <c r="RP26" s="507"/>
      <c r="RQ26" s="507"/>
      <c r="RR26" s="507"/>
      <c r="RS26" s="507"/>
      <c r="RT26" s="507"/>
      <c r="RU26" s="507"/>
      <c r="RV26" s="507"/>
      <c r="RW26" s="507"/>
      <c r="RX26" s="507"/>
      <c r="RY26" s="507"/>
      <c r="RZ26" s="507"/>
      <c r="SA26" s="507"/>
      <c r="SB26" s="507"/>
      <c r="SC26" s="507"/>
      <c r="SD26" s="507"/>
      <c r="SE26" s="507"/>
      <c r="SF26" s="507"/>
      <c r="SG26" s="507"/>
      <c r="SH26" s="507"/>
      <c r="SI26" s="507"/>
      <c r="SJ26" s="507"/>
      <c r="SK26" s="507"/>
      <c r="SL26" s="507"/>
      <c r="SM26" s="507"/>
      <c r="SN26" s="507"/>
      <c r="SO26" s="507"/>
      <c r="SP26" s="507"/>
      <c r="SQ26" s="507"/>
      <c r="SR26" s="507"/>
      <c r="SS26" s="507"/>
      <c r="ST26" s="507"/>
      <c r="SU26" s="507"/>
      <c r="SV26" s="507"/>
      <c r="SW26" s="507"/>
      <c r="SX26" s="507"/>
      <c r="SY26" s="507"/>
      <c r="SZ26" s="507"/>
      <c r="TA26" s="507"/>
      <c r="TB26" s="507"/>
      <c r="TC26" s="507"/>
      <c r="TD26" s="507"/>
      <c r="TE26" s="507"/>
      <c r="TF26" s="507"/>
      <c r="TG26" s="507"/>
      <c r="TH26" s="507"/>
      <c r="TI26" s="507"/>
      <c r="TJ26" s="507"/>
      <c r="TK26" s="507"/>
      <c r="TL26" s="507"/>
      <c r="TM26" s="507"/>
      <c r="TN26" s="507"/>
      <c r="TO26" s="507"/>
      <c r="TP26" s="507"/>
      <c r="TQ26" s="507"/>
      <c r="TR26" s="507"/>
      <c r="TS26" s="507"/>
      <c r="TT26" s="507"/>
      <c r="TU26" s="507"/>
      <c r="TV26" s="507"/>
      <c r="TW26" s="507"/>
      <c r="TX26" s="507"/>
      <c r="TY26" s="507"/>
      <c r="TZ26" s="507"/>
      <c r="UA26" s="507"/>
      <c r="UB26" s="507"/>
      <c r="UC26" s="507"/>
      <c r="UD26" s="507"/>
      <c r="UE26" s="507"/>
      <c r="UF26" s="507"/>
      <c r="UG26" s="507"/>
      <c r="UH26" s="507"/>
      <c r="UI26" s="507"/>
      <c r="UJ26" s="507"/>
      <c r="UK26" s="507"/>
      <c r="UL26" s="507"/>
      <c r="UM26" s="507"/>
      <c r="UN26" s="507"/>
      <c r="UO26" s="507"/>
      <c r="UP26" s="507"/>
      <c r="UQ26" s="507"/>
      <c r="UR26" s="507"/>
      <c r="US26" s="507"/>
      <c r="UT26" s="507"/>
      <c r="UU26" s="507"/>
      <c r="UV26" s="507"/>
      <c r="UW26" s="507"/>
      <c r="UX26" s="507"/>
      <c r="UY26" s="507"/>
      <c r="UZ26" s="507"/>
      <c r="VA26" s="507"/>
      <c r="VB26" s="507"/>
      <c r="VC26" s="507"/>
      <c r="VD26" s="507"/>
      <c r="VE26" s="507"/>
      <c r="VF26" s="507"/>
      <c r="VG26" s="507"/>
      <c r="VH26" s="507"/>
      <c r="VI26" s="507"/>
      <c r="VJ26" s="507"/>
      <c r="VK26" s="507"/>
      <c r="VL26" s="507"/>
      <c r="VM26" s="507"/>
      <c r="VN26" s="507"/>
      <c r="VO26" s="507"/>
      <c r="VP26" s="507"/>
      <c r="VQ26" s="507"/>
      <c r="VR26" s="507"/>
      <c r="VS26" s="507"/>
      <c r="VT26" s="507"/>
      <c r="VU26" s="507"/>
      <c r="VV26" s="507"/>
      <c r="VW26" s="507"/>
      <c r="VX26" s="507"/>
      <c r="VY26" s="507"/>
      <c r="VZ26" s="507"/>
      <c r="WA26" s="507"/>
      <c r="WB26" s="507"/>
      <c r="WC26" s="507"/>
      <c r="WD26" s="507"/>
      <c r="WE26" s="507"/>
      <c r="WF26" s="507"/>
      <c r="WG26" s="507"/>
      <c r="WH26" s="507"/>
      <c r="WI26" s="507"/>
      <c r="WJ26" s="507"/>
      <c r="WK26" s="507"/>
      <c r="WL26" s="507"/>
      <c r="WM26" s="507"/>
      <c r="WN26" s="507"/>
      <c r="WO26" s="507"/>
      <c r="WP26" s="507"/>
      <c r="WQ26" s="507"/>
      <c r="WR26" s="507"/>
      <c r="WS26" s="507"/>
      <c r="WT26" s="507"/>
      <c r="WU26" s="507"/>
      <c r="WV26" s="507"/>
      <c r="WW26" s="507"/>
      <c r="WX26" s="507"/>
      <c r="WY26" s="507"/>
      <c r="WZ26" s="507"/>
      <c r="XA26" s="507"/>
      <c r="XB26" s="507"/>
      <c r="XC26" s="507"/>
      <c r="XD26" s="507"/>
      <c r="XE26" s="507"/>
      <c r="XF26" s="507"/>
      <c r="XG26" s="507"/>
      <c r="XH26" s="507"/>
      <c r="XI26" s="507"/>
      <c r="XJ26" s="507"/>
      <c r="XK26" s="507"/>
      <c r="XL26" s="507"/>
      <c r="XM26" s="507"/>
      <c r="XN26" s="507"/>
      <c r="XO26" s="507"/>
      <c r="XP26" s="507"/>
      <c r="XQ26" s="507"/>
      <c r="XR26" s="507"/>
      <c r="XS26" s="507"/>
      <c r="XT26" s="507"/>
      <c r="XU26" s="507"/>
      <c r="XV26" s="507"/>
      <c r="XW26" s="507"/>
      <c r="XX26" s="507"/>
      <c r="XY26" s="507"/>
      <c r="XZ26" s="507"/>
      <c r="YA26" s="507"/>
      <c r="YB26" s="507"/>
      <c r="YC26" s="507"/>
      <c r="YD26" s="507"/>
      <c r="YE26" s="507"/>
      <c r="YF26" s="507"/>
      <c r="YG26" s="507"/>
      <c r="YH26" s="507"/>
      <c r="YI26" s="507"/>
      <c r="YJ26" s="507"/>
      <c r="YK26" s="507"/>
      <c r="YL26" s="507"/>
      <c r="YM26" s="507"/>
      <c r="YN26" s="507"/>
      <c r="YO26" s="507"/>
      <c r="YP26" s="507"/>
      <c r="YQ26" s="507"/>
      <c r="YR26" s="507"/>
      <c r="YS26" s="507"/>
      <c r="YT26" s="507"/>
      <c r="YU26" s="507"/>
      <c r="YV26" s="507"/>
      <c r="YW26" s="507"/>
      <c r="YX26" s="507"/>
      <c r="YY26" s="507"/>
      <c r="YZ26" s="507"/>
      <c r="ZA26" s="507"/>
      <c r="ZB26" s="507"/>
      <c r="ZC26" s="507"/>
      <c r="ZD26" s="507"/>
      <c r="ZE26" s="507"/>
      <c r="ZF26" s="507"/>
      <c r="ZG26" s="507"/>
      <c r="ZH26" s="507"/>
      <c r="ZI26" s="507"/>
      <c r="ZJ26" s="507"/>
      <c r="ZK26" s="507"/>
      <c r="ZL26" s="507"/>
      <c r="ZM26" s="507"/>
      <c r="ZN26" s="507"/>
      <c r="ZO26" s="507"/>
      <c r="ZP26" s="507"/>
      <c r="ZQ26" s="507"/>
      <c r="ZR26" s="507"/>
      <c r="ZS26" s="507"/>
      <c r="ZT26" s="507"/>
      <c r="ZU26" s="507"/>
      <c r="ZV26" s="507"/>
      <c r="ZW26" s="507"/>
      <c r="ZX26" s="507"/>
      <c r="ZY26" s="507"/>
      <c r="ZZ26" s="507"/>
      <c r="AAA26" s="507"/>
      <c r="AAB26" s="507"/>
      <c r="AAC26" s="507"/>
      <c r="AAD26" s="507"/>
      <c r="AAE26" s="507"/>
      <c r="AAF26" s="507"/>
      <c r="AAG26" s="507"/>
      <c r="AAH26" s="507"/>
      <c r="AAI26" s="507"/>
      <c r="AAJ26" s="507"/>
      <c r="AAK26" s="507"/>
      <c r="AAL26" s="507"/>
      <c r="AAM26" s="507"/>
      <c r="AAN26" s="507"/>
      <c r="AAO26" s="507"/>
      <c r="AAP26" s="507"/>
      <c r="AAQ26" s="507"/>
      <c r="AAR26" s="507"/>
      <c r="AAS26" s="507"/>
      <c r="AAT26" s="507"/>
      <c r="AAU26" s="507"/>
      <c r="AAV26" s="507"/>
      <c r="AAW26" s="507"/>
      <c r="AAX26" s="507"/>
      <c r="AAY26" s="507"/>
      <c r="AAZ26" s="507"/>
      <c r="ABA26" s="507"/>
      <c r="ABB26" s="507"/>
      <c r="ABC26" s="507"/>
      <c r="ABD26" s="507"/>
      <c r="ABE26" s="507"/>
      <c r="ABF26" s="507"/>
      <c r="ABG26" s="507"/>
      <c r="ABH26" s="507"/>
      <c r="ABI26" s="507"/>
      <c r="ABJ26" s="507"/>
      <c r="ABK26" s="507"/>
      <c r="ABL26" s="507"/>
      <c r="ABM26" s="507"/>
      <c r="ABN26" s="507"/>
      <c r="ABO26" s="507"/>
      <c r="ABP26" s="507"/>
      <c r="ABQ26" s="507"/>
      <c r="ABR26" s="507"/>
      <c r="ABS26" s="507"/>
      <c r="ABT26" s="507"/>
      <c r="ABU26" s="507"/>
      <c r="ABV26" s="507"/>
      <c r="ABW26" s="507"/>
      <c r="ABX26" s="507"/>
      <c r="ABY26" s="507"/>
      <c r="ABZ26" s="507"/>
      <c r="ACA26" s="507"/>
      <c r="ACB26" s="507"/>
      <c r="ACC26" s="507"/>
      <c r="ACD26" s="507"/>
      <c r="ACE26" s="507"/>
      <c r="ACF26" s="507"/>
      <c r="ACG26" s="507"/>
      <c r="ACH26" s="507"/>
      <c r="ACI26" s="507"/>
      <c r="ACJ26" s="507"/>
      <c r="ACK26" s="507"/>
      <c r="ACL26" s="507"/>
      <c r="ACM26" s="507"/>
      <c r="ACN26" s="507"/>
      <c r="ACO26" s="507"/>
      <c r="ACP26" s="507"/>
      <c r="ACQ26" s="507"/>
      <c r="ACR26" s="507"/>
      <c r="ACS26" s="507"/>
      <c r="ACT26" s="507"/>
      <c r="ACU26" s="507"/>
      <c r="ACV26" s="507"/>
      <c r="ACW26" s="507"/>
      <c r="ACX26" s="507"/>
      <c r="ACY26" s="507"/>
      <c r="ACZ26" s="507"/>
      <c r="ADA26" s="507"/>
      <c r="ADB26" s="507"/>
      <c r="ADC26" s="507"/>
      <c r="ADD26" s="507"/>
      <c r="ADE26" s="507"/>
      <c r="ADF26" s="507"/>
      <c r="ADG26" s="507"/>
      <c r="ADH26" s="507"/>
      <c r="ADI26" s="507"/>
      <c r="ADJ26" s="507"/>
      <c r="ADK26" s="507"/>
      <c r="ADL26" s="507"/>
      <c r="ADM26" s="507"/>
      <c r="ADN26" s="507"/>
      <c r="ADO26" s="507"/>
      <c r="ADP26" s="507"/>
      <c r="ADQ26" s="507"/>
      <c r="ADR26" s="507"/>
      <c r="ADS26" s="507"/>
      <c r="ADT26" s="507"/>
      <c r="ADU26" s="507"/>
      <c r="ADV26" s="507"/>
      <c r="ADW26" s="507"/>
      <c r="ADX26" s="507"/>
      <c r="ADY26" s="507"/>
      <c r="ADZ26" s="507"/>
      <c r="AEA26" s="507"/>
      <c r="AEB26" s="507"/>
      <c r="AEC26" s="507"/>
      <c r="AED26" s="507"/>
      <c r="AEE26" s="507"/>
      <c r="AEF26" s="507"/>
      <c r="AEG26" s="507"/>
      <c r="AEH26" s="507"/>
      <c r="AEI26" s="507"/>
      <c r="AEJ26" s="507"/>
      <c r="AEK26" s="507"/>
      <c r="AEL26" s="507"/>
      <c r="AEM26" s="507"/>
      <c r="AEN26" s="507"/>
      <c r="AEO26" s="507"/>
      <c r="AEP26" s="507"/>
      <c r="AEQ26" s="507"/>
      <c r="AER26" s="507"/>
      <c r="AES26" s="507"/>
      <c r="AET26" s="507"/>
      <c r="AEU26" s="507"/>
      <c r="AEV26" s="507"/>
      <c r="AEW26" s="507"/>
      <c r="AEX26" s="507"/>
      <c r="AEY26" s="507"/>
      <c r="AEZ26" s="507"/>
      <c r="AFA26" s="507"/>
      <c r="AFB26" s="507"/>
      <c r="AFC26" s="507"/>
      <c r="AFD26" s="507"/>
      <c r="AFE26" s="507"/>
      <c r="AFF26" s="507"/>
      <c r="AFG26" s="507"/>
      <c r="AFH26" s="507"/>
      <c r="AFI26" s="507"/>
      <c r="AFJ26" s="507"/>
      <c r="AFK26" s="507"/>
      <c r="AFL26" s="507"/>
      <c r="AFM26" s="507"/>
      <c r="AFN26" s="507"/>
      <c r="AFO26" s="507"/>
      <c r="AFP26" s="507"/>
      <c r="AFQ26" s="507"/>
      <c r="AFR26" s="507"/>
      <c r="AFS26" s="507"/>
      <c r="AFT26" s="507"/>
      <c r="AFU26" s="507"/>
      <c r="AFV26" s="507"/>
      <c r="AFW26" s="507"/>
      <c r="AFX26" s="507"/>
      <c r="AFY26" s="507"/>
      <c r="AFZ26" s="507"/>
      <c r="AGA26" s="507"/>
      <c r="AGB26" s="507"/>
      <c r="AGC26" s="507"/>
      <c r="AGD26" s="507"/>
      <c r="AGE26" s="507"/>
      <c r="AGF26" s="507"/>
      <c r="AGG26" s="507"/>
      <c r="AGH26" s="507"/>
      <c r="AGI26" s="507"/>
      <c r="AGJ26" s="507"/>
      <c r="AGK26" s="507"/>
      <c r="AGL26" s="507"/>
      <c r="AGM26" s="507"/>
      <c r="AGN26" s="507"/>
      <c r="AGO26" s="507"/>
      <c r="AGP26" s="507"/>
      <c r="AGQ26" s="507"/>
      <c r="AGR26" s="507"/>
      <c r="AGS26" s="507"/>
      <c r="AGT26" s="507"/>
      <c r="AGU26" s="507"/>
      <c r="AGV26" s="507"/>
      <c r="AGW26" s="507"/>
      <c r="AGX26" s="507"/>
      <c r="AGY26" s="507"/>
      <c r="AGZ26" s="507"/>
      <c r="AHA26" s="507"/>
      <c r="AHB26" s="507"/>
      <c r="AHC26" s="507"/>
      <c r="AHD26" s="507"/>
      <c r="AHE26" s="507"/>
      <c r="AHF26" s="507"/>
      <c r="AHG26" s="507"/>
      <c r="AHH26" s="507"/>
      <c r="AHI26" s="507"/>
      <c r="AHJ26" s="507"/>
      <c r="AHK26" s="507"/>
      <c r="AHL26" s="507"/>
      <c r="AHM26" s="507"/>
      <c r="AHN26" s="507"/>
      <c r="AHO26" s="507"/>
      <c r="AHP26" s="507"/>
      <c r="AHQ26" s="507"/>
      <c r="AHR26" s="507"/>
      <c r="AHS26" s="507"/>
      <c r="AHT26" s="507"/>
      <c r="AHU26" s="507"/>
      <c r="AHV26" s="507"/>
      <c r="AHW26" s="507"/>
      <c r="AHX26" s="507"/>
      <c r="AHY26" s="507"/>
      <c r="AHZ26" s="507"/>
      <c r="AIA26" s="507"/>
      <c r="AIB26" s="507"/>
      <c r="AIC26" s="507"/>
      <c r="AID26" s="507"/>
      <c r="AIE26" s="507"/>
      <c r="AIF26" s="507"/>
      <c r="AIG26" s="507"/>
      <c r="AIH26" s="507"/>
      <c r="AII26" s="507"/>
      <c r="AIJ26" s="507"/>
      <c r="AIK26" s="507"/>
      <c r="AIL26" s="507"/>
      <c r="AIM26" s="507"/>
      <c r="AIN26" s="507"/>
      <c r="AIO26" s="507"/>
      <c r="AIP26" s="507"/>
      <c r="AIQ26" s="507"/>
      <c r="AIR26" s="507"/>
      <c r="AIS26" s="507"/>
      <c r="AIT26" s="507"/>
      <c r="AIU26" s="507"/>
      <c r="AIV26" s="507"/>
      <c r="AIW26" s="507"/>
      <c r="AIX26" s="507"/>
      <c r="AIY26" s="507"/>
      <c r="AIZ26" s="507"/>
      <c r="AJA26" s="507"/>
      <c r="AJB26" s="507"/>
      <c r="AJC26" s="507"/>
      <c r="AJD26" s="507"/>
      <c r="AJE26" s="507"/>
      <c r="AJF26" s="507"/>
      <c r="AJG26" s="507"/>
      <c r="AJH26" s="507"/>
      <c r="AJI26" s="507"/>
      <c r="AJJ26" s="507"/>
      <c r="AJK26" s="507"/>
      <c r="AJL26" s="507"/>
      <c r="AJM26" s="507"/>
      <c r="AJN26" s="507"/>
      <c r="AJO26" s="507"/>
      <c r="AJP26" s="507"/>
      <c r="AJQ26" s="507"/>
      <c r="AJR26" s="507"/>
      <c r="AJS26" s="507"/>
      <c r="AJT26" s="507"/>
      <c r="AJU26" s="507"/>
      <c r="AJV26" s="507"/>
      <c r="AJW26" s="507"/>
      <c r="AJX26" s="507"/>
      <c r="AJY26" s="507"/>
      <c r="AJZ26" s="507"/>
      <c r="AKA26" s="507"/>
      <c r="AKB26" s="507"/>
      <c r="AKC26" s="507"/>
      <c r="AKD26" s="507"/>
      <c r="AKE26" s="507"/>
      <c r="AKF26" s="507"/>
      <c r="AKG26" s="507"/>
      <c r="AKH26" s="507"/>
      <c r="AKI26" s="507"/>
      <c r="AKJ26" s="507"/>
      <c r="AKK26" s="507"/>
      <c r="AKL26" s="507"/>
      <c r="AKM26" s="507"/>
      <c r="AKN26" s="507"/>
      <c r="AKO26" s="507"/>
      <c r="AKP26" s="507"/>
      <c r="AKQ26" s="507"/>
      <c r="AKR26" s="507"/>
      <c r="AKS26" s="507"/>
      <c r="AKT26" s="507"/>
      <c r="AKU26" s="507"/>
      <c r="AKV26" s="507"/>
      <c r="AKW26" s="507"/>
      <c r="AKX26" s="507"/>
      <c r="AKY26" s="507"/>
      <c r="AKZ26" s="507"/>
      <c r="ALA26" s="507"/>
      <c r="ALB26" s="507"/>
      <c r="ALC26" s="507"/>
      <c r="ALD26" s="507"/>
    </row>
    <row r="27" spans="1:992" s="509" customFormat="1" ht="12" x14ac:dyDescent="0.2">
      <c r="A27" s="507"/>
      <c r="B27" s="507"/>
      <c r="C27" s="507"/>
      <c r="D27" s="507"/>
      <c r="E27" s="507"/>
      <c r="F27" s="297"/>
      <c r="G27" s="507"/>
      <c r="H27" s="507"/>
      <c r="I27" s="507"/>
      <c r="J27" s="507"/>
      <c r="K27" s="507"/>
      <c r="L27" s="507"/>
      <c r="M27" s="507"/>
      <c r="N27" s="507"/>
      <c r="O27" s="507"/>
      <c r="P27" s="507"/>
      <c r="Q27" s="507"/>
      <c r="R27" s="507"/>
      <c r="S27" s="507"/>
      <c r="T27" s="507"/>
      <c r="U27" s="507"/>
      <c r="V27" s="507"/>
      <c r="W27" s="507"/>
      <c r="X27" s="507"/>
      <c r="Y27" s="507"/>
      <c r="Z27" s="507"/>
      <c r="AA27" s="507"/>
      <c r="AB27" s="507"/>
      <c r="AC27" s="507"/>
      <c r="AD27" s="507"/>
      <c r="AE27" s="507"/>
      <c r="AF27" s="507"/>
      <c r="AG27" s="507"/>
      <c r="AH27" s="507"/>
      <c r="AI27" s="507"/>
      <c r="AJ27" s="507"/>
      <c r="AK27" s="507"/>
      <c r="AL27" s="507"/>
      <c r="AM27" s="507"/>
      <c r="AN27" s="507"/>
      <c r="AO27" s="507"/>
      <c r="AP27" s="507"/>
      <c r="AQ27" s="507"/>
      <c r="AR27" s="507"/>
      <c r="AS27" s="507"/>
      <c r="AT27" s="507"/>
      <c r="AU27" s="507"/>
      <c r="AV27" s="507"/>
      <c r="AW27" s="507"/>
      <c r="AX27" s="507"/>
      <c r="AY27" s="507"/>
      <c r="AZ27" s="507"/>
      <c r="BA27" s="507"/>
      <c r="BB27" s="507"/>
      <c r="BC27" s="507"/>
      <c r="BD27" s="507"/>
      <c r="BE27" s="507"/>
      <c r="BF27" s="507"/>
      <c r="BG27" s="507"/>
      <c r="BH27" s="507"/>
      <c r="BI27" s="507"/>
      <c r="BJ27" s="507"/>
      <c r="BK27" s="507"/>
      <c r="BL27" s="507"/>
      <c r="BM27" s="507"/>
      <c r="BN27" s="507"/>
      <c r="BO27" s="507"/>
      <c r="BP27" s="507"/>
      <c r="BQ27" s="507"/>
      <c r="BR27" s="507"/>
      <c r="BS27" s="507"/>
      <c r="BT27" s="507"/>
      <c r="BU27" s="507"/>
      <c r="BV27" s="507"/>
      <c r="BW27" s="507"/>
      <c r="BX27" s="507"/>
      <c r="BY27" s="507"/>
      <c r="BZ27" s="507"/>
      <c r="CA27" s="507"/>
      <c r="CB27" s="507"/>
      <c r="CC27" s="507"/>
      <c r="CD27" s="507"/>
      <c r="CE27" s="507"/>
      <c r="CF27" s="507"/>
      <c r="CG27" s="507"/>
      <c r="CH27" s="507"/>
      <c r="CI27" s="507"/>
      <c r="CJ27" s="507"/>
      <c r="CK27" s="507"/>
      <c r="CL27" s="507"/>
      <c r="CM27" s="507"/>
      <c r="CN27" s="507"/>
      <c r="CO27" s="507"/>
      <c r="CP27" s="507"/>
      <c r="CQ27" s="507"/>
      <c r="CR27" s="507"/>
      <c r="CS27" s="507"/>
      <c r="CT27" s="507"/>
      <c r="CU27" s="507"/>
      <c r="CV27" s="507"/>
      <c r="CW27" s="507"/>
      <c r="CX27" s="507"/>
      <c r="CY27" s="507"/>
      <c r="CZ27" s="507"/>
      <c r="DA27" s="507"/>
      <c r="DB27" s="507"/>
      <c r="DC27" s="507"/>
      <c r="DD27" s="507"/>
      <c r="DE27" s="507"/>
      <c r="DF27" s="507"/>
      <c r="DG27" s="507"/>
      <c r="DH27" s="507"/>
      <c r="DI27" s="507"/>
      <c r="DJ27" s="507"/>
      <c r="DK27" s="507"/>
      <c r="DL27" s="507"/>
      <c r="DM27" s="507"/>
      <c r="DN27" s="507"/>
      <c r="DO27" s="507"/>
      <c r="DP27" s="507"/>
      <c r="DQ27" s="507"/>
      <c r="DR27" s="507"/>
      <c r="DS27" s="507"/>
      <c r="DT27" s="507"/>
      <c r="DU27" s="507"/>
      <c r="DV27" s="507"/>
      <c r="DW27" s="507"/>
      <c r="DX27" s="507"/>
      <c r="DY27" s="507"/>
      <c r="DZ27" s="507"/>
      <c r="EA27" s="507"/>
      <c r="EB27" s="507"/>
      <c r="EC27" s="507"/>
      <c r="ED27" s="507"/>
      <c r="EE27" s="507"/>
      <c r="EF27" s="507"/>
      <c r="EG27" s="507"/>
      <c r="EH27" s="507"/>
      <c r="EI27" s="507"/>
      <c r="EJ27" s="507"/>
      <c r="EK27" s="507"/>
      <c r="EL27" s="507"/>
      <c r="EM27" s="507"/>
      <c r="EN27" s="507"/>
      <c r="EO27" s="507"/>
      <c r="EP27" s="507"/>
      <c r="EQ27" s="507"/>
      <c r="ER27" s="507"/>
      <c r="ES27" s="507"/>
      <c r="ET27" s="507"/>
      <c r="EU27" s="507"/>
      <c r="EV27" s="507"/>
      <c r="EW27" s="507"/>
      <c r="EX27" s="507"/>
      <c r="EY27" s="507"/>
      <c r="EZ27" s="507"/>
      <c r="FA27" s="507"/>
      <c r="FB27" s="507"/>
      <c r="FC27" s="507"/>
      <c r="FD27" s="507"/>
      <c r="FE27" s="507"/>
      <c r="FF27" s="507"/>
      <c r="FG27" s="507"/>
      <c r="FH27" s="507"/>
      <c r="FI27" s="507"/>
      <c r="FJ27" s="507"/>
      <c r="FK27" s="507"/>
      <c r="FL27" s="507"/>
      <c r="FM27" s="507"/>
      <c r="FN27" s="507"/>
      <c r="FO27" s="507"/>
      <c r="FP27" s="507"/>
      <c r="FQ27" s="507"/>
      <c r="FR27" s="507"/>
      <c r="FS27" s="507"/>
      <c r="FT27" s="507"/>
      <c r="FU27" s="507"/>
      <c r="FV27" s="507"/>
      <c r="FW27" s="507"/>
      <c r="FX27" s="507"/>
      <c r="FY27" s="507"/>
      <c r="FZ27" s="507"/>
      <c r="GA27" s="507"/>
      <c r="GB27" s="507"/>
      <c r="GC27" s="507"/>
      <c r="GD27" s="507"/>
      <c r="GE27" s="507"/>
      <c r="GF27" s="507"/>
      <c r="GG27" s="507"/>
      <c r="GH27" s="507"/>
      <c r="GI27" s="507"/>
      <c r="GJ27" s="507"/>
      <c r="GK27" s="507"/>
      <c r="GL27" s="507"/>
      <c r="GM27" s="507"/>
      <c r="GN27" s="507"/>
      <c r="GO27" s="507"/>
      <c r="GP27" s="507"/>
      <c r="GQ27" s="507"/>
      <c r="GR27" s="507"/>
      <c r="GS27" s="507"/>
      <c r="GT27" s="507"/>
      <c r="GU27" s="507"/>
      <c r="GV27" s="507"/>
      <c r="GW27" s="507"/>
      <c r="GX27" s="507"/>
      <c r="GY27" s="507"/>
      <c r="GZ27" s="507"/>
      <c r="HA27" s="507"/>
      <c r="HB27" s="507"/>
      <c r="HC27" s="507"/>
      <c r="HD27" s="507"/>
      <c r="HE27" s="507"/>
      <c r="HF27" s="507"/>
      <c r="HG27" s="507"/>
      <c r="HH27" s="507"/>
      <c r="HI27" s="507"/>
      <c r="HJ27" s="507"/>
      <c r="HK27" s="507"/>
      <c r="HL27" s="507"/>
      <c r="HM27" s="507"/>
      <c r="HN27" s="507"/>
      <c r="HO27" s="507"/>
      <c r="HP27" s="507"/>
      <c r="HQ27" s="507"/>
      <c r="HR27" s="507"/>
      <c r="HS27" s="507"/>
      <c r="HT27" s="507"/>
      <c r="HU27" s="507"/>
      <c r="HV27" s="507"/>
      <c r="HW27" s="507"/>
      <c r="HX27" s="507"/>
      <c r="HY27" s="507"/>
      <c r="HZ27" s="507"/>
      <c r="IA27" s="507"/>
      <c r="IB27" s="507"/>
      <c r="IC27" s="507"/>
      <c r="ID27" s="507"/>
      <c r="IE27" s="507"/>
      <c r="IF27" s="507"/>
      <c r="IG27" s="507"/>
      <c r="IH27" s="507"/>
      <c r="II27" s="507"/>
      <c r="IJ27" s="507"/>
      <c r="IK27" s="507"/>
      <c r="IL27" s="507"/>
      <c r="IM27" s="507"/>
      <c r="IN27" s="507"/>
      <c r="IO27" s="507"/>
      <c r="IP27" s="507"/>
      <c r="IQ27" s="507"/>
      <c r="IR27" s="507"/>
      <c r="IS27" s="507"/>
      <c r="IT27" s="507"/>
      <c r="IU27" s="507"/>
      <c r="IV27" s="507"/>
      <c r="IW27" s="507"/>
      <c r="IX27" s="507"/>
      <c r="IY27" s="507"/>
      <c r="IZ27" s="507"/>
      <c r="JA27" s="507"/>
      <c r="JB27" s="507"/>
      <c r="JC27" s="507"/>
      <c r="JD27" s="507"/>
      <c r="JE27" s="507"/>
      <c r="JF27" s="507"/>
      <c r="JG27" s="507"/>
      <c r="JH27" s="507"/>
      <c r="JI27" s="507"/>
      <c r="JJ27" s="507"/>
      <c r="JK27" s="507"/>
      <c r="JL27" s="507"/>
      <c r="JM27" s="507"/>
      <c r="JN27" s="507"/>
      <c r="JO27" s="507"/>
      <c r="JP27" s="507"/>
      <c r="JQ27" s="507"/>
      <c r="JR27" s="507"/>
      <c r="JS27" s="507"/>
      <c r="JT27" s="507"/>
      <c r="JU27" s="507"/>
      <c r="JV27" s="507"/>
      <c r="JW27" s="507"/>
      <c r="JX27" s="507"/>
      <c r="JY27" s="507"/>
      <c r="JZ27" s="507"/>
      <c r="KA27" s="507"/>
      <c r="KB27" s="507"/>
      <c r="KC27" s="507"/>
      <c r="KD27" s="507"/>
      <c r="KE27" s="507"/>
      <c r="KF27" s="507"/>
      <c r="KG27" s="507"/>
      <c r="KH27" s="507"/>
      <c r="KI27" s="507"/>
      <c r="KJ27" s="507"/>
      <c r="KK27" s="507"/>
      <c r="KL27" s="507"/>
      <c r="KM27" s="507"/>
      <c r="KN27" s="507"/>
      <c r="KO27" s="507"/>
      <c r="KP27" s="507"/>
      <c r="KQ27" s="507"/>
      <c r="KR27" s="507"/>
      <c r="KS27" s="507"/>
      <c r="KT27" s="507"/>
      <c r="KU27" s="507"/>
      <c r="KV27" s="507"/>
      <c r="KW27" s="507"/>
      <c r="KX27" s="507"/>
      <c r="KY27" s="507"/>
      <c r="KZ27" s="507"/>
      <c r="LA27" s="507"/>
      <c r="LB27" s="507"/>
      <c r="LC27" s="507"/>
      <c r="LD27" s="507"/>
      <c r="LE27" s="507"/>
      <c r="LF27" s="507"/>
      <c r="LG27" s="507"/>
      <c r="LH27" s="507"/>
      <c r="LI27" s="507"/>
      <c r="LJ27" s="507"/>
      <c r="LK27" s="507"/>
      <c r="LL27" s="507"/>
      <c r="LM27" s="507"/>
      <c r="LN27" s="507"/>
      <c r="LO27" s="507"/>
      <c r="LP27" s="507"/>
      <c r="LQ27" s="507"/>
      <c r="LR27" s="507"/>
      <c r="LS27" s="507"/>
      <c r="LT27" s="507"/>
      <c r="LU27" s="507"/>
      <c r="LV27" s="507"/>
      <c r="LW27" s="507"/>
      <c r="LX27" s="507"/>
      <c r="LY27" s="507"/>
      <c r="LZ27" s="507"/>
      <c r="MA27" s="507"/>
      <c r="MB27" s="507"/>
      <c r="MC27" s="507"/>
      <c r="MD27" s="507"/>
      <c r="ME27" s="507"/>
      <c r="MF27" s="507"/>
      <c r="MG27" s="507"/>
      <c r="MH27" s="507"/>
      <c r="MI27" s="507"/>
      <c r="MJ27" s="507"/>
      <c r="MK27" s="507"/>
      <c r="ML27" s="507"/>
      <c r="MM27" s="507"/>
      <c r="MN27" s="507"/>
      <c r="MO27" s="507"/>
      <c r="MP27" s="507"/>
      <c r="MQ27" s="507"/>
      <c r="MR27" s="507"/>
      <c r="MS27" s="507"/>
      <c r="MT27" s="507"/>
      <c r="MU27" s="507"/>
      <c r="MV27" s="507"/>
      <c r="MW27" s="507"/>
      <c r="MX27" s="507"/>
      <c r="MY27" s="507"/>
      <c r="MZ27" s="507"/>
      <c r="NA27" s="507"/>
      <c r="NB27" s="507"/>
      <c r="NC27" s="507"/>
      <c r="ND27" s="507"/>
      <c r="NE27" s="507"/>
      <c r="NF27" s="507"/>
      <c r="NG27" s="507"/>
      <c r="NH27" s="507"/>
      <c r="NI27" s="507"/>
      <c r="NJ27" s="507"/>
      <c r="NK27" s="507"/>
      <c r="NL27" s="507"/>
      <c r="NM27" s="507"/>
      <c r="NN27" s="507"/>
      <c r="NO27" s="507"/>
      <c r="NP27" s="507"/>
      <c r="NQ27" s="507"/>
      <c r="NR27" s="507"/>
      <c r="NS27" s="507"/>
      <c r="NT27" s="507"/>
      <c r="NU27" s="507"/>
      <c r="NV27" s="507"/>
      <c r="NW27" s="507"/>
      <c r="NX27" s="507"/>
      <c r="NY27" s="507"/>
      <c r="NZ27" s="507"/>
      <c r="OA27" s="507"/>
      <c r="OB27" s="507"/>
      <c r="OC27" s="507"/>
      <c r="OD27" s="507"/>
      <c r="OE27" s="507"/>
      <c r="OF27" s="507"/>
      <c r="OG27" s="507"/>
      <c r="OH27" s="507"/>
      <c r="OI27" s="507"/>
      <c r="OJ27" s="507"/>
      <c r="OK27" s="507"/>
      <c r="OL27" s="507"/>
      <c r="OM27" s="507"/>
      <c r="ON27" s="507"/>
      <c r="OO27" s="507"/>
      <c r="OP27" s="507"/>
      <c r="OQ27" s="507"/>
      <c r="OR27" s="507"/>
      <c r="OS27" s="507"/>
      <c r="OT27" s="507"/>
      <c r="OU27" s="507"/>
      <c r="OV27" s="507"/>
      <c r="OW27" s="507"/>
      <c r="OX27" s="507"/>
      <c r="OY27" s="507"/>
      <c r="OZ27" s="507"/>
      <c r="PA27" s="507"/>
      <c r="PB27" s="507"/>
      <c r="PC27" s="507"/>
      <c r="PD27" s="507"/>
      <c r="PE27" s="507"/>
      <c r="PF27" s="507"/>
      <c r="PG27" s="507"/>
      <c r="PH27" s="507"/>
      <c r="PI27" s="507"/>
      <c r="PJ27" s="507"/>
      <c r="PK27" s="507"/>
      <c r="PL27" s="507"/>
      <c r="PM27" s="507"/>
      <c r="PN27" s="507"/>
      <c r="PO27" s="507"/>
      <c r="PP27" s="507"/>
      <c r="PQ27" s="507"/>
      <c r="PR27" s="507"/>
      <c r="PS27" s="507"/>
      <c r="PT27" s="507"/>
      <c r="PU27" s="507"/>
      <c r="PV27" s="507"/>
      <c r="PW27" s="507"/>
      <c r="PX27" s="507"/>
      <c r="PY27" s="507"/>
      <c r="PZ27" s="507"/>
      <c r="QA27" s="507"/>
      <c r="QB27" s="507"/>
      <c r="QC27" s="507"/>
      <c r="QD27" s="507"/>
      <c r="QE27" s="507"/>
      <c r="QF27" s="507"/>
      <c r="QG27" s="507"/>
      <c r="QH27" s="507"/>
      <c r="QI27" s="507"/>
      <c r="QJ27" s="507"/>
      <c r="QK27" s="507"/>
      <c r="QL27" s="507"/>
      <c r="QM27" s="507"/>
      <c r="QN27" s="507"/>
      <c r="QO27" s="507"/>
      <c r="QP27" s="507"/>
      <c r="QQ27" s="507"/>
      <c r="QR27" s="507"/>
      <c r="QS27" s="507"/>
      <c r="QT27" s="507"/>
      <c r="QU27" s="507"/>
      <c r="QV27" s="507"/>
      <c r="QW27" s="507"/>
      <c r="QX27" s="507"/>
      <c r="QY27" s="507"/>
      <c r="QZ27" s="507"/>
      <c r="RA27" s="507"/>
      <c r="RB27" s="507"/>
      <c r="RC27" s="507"/>
      <c r="RD27" s="507"/>
      <c r="RE27" s="507"/>
      <c r="RF27" s="507"/>
      <c r="RG27" s="507"/>
      <c r="RH27" s="507"/>
      <c r="RI27" s="507"/>
      <c r="RJ27" s="507"/>
      <c r="RK27" s="507"/>
      <c r="RL27" s="507"/>
      <c r="RM27" s="507"/>
      <c r="RN27" s="507"/>
      <c r="RO27" s="507"/>
      <c r="RP27" s="507"/>
      <c r="RQ27" s="507"/>
      <c r="RR27" s="507"/>
      <c r="RS27" s="507"/>
      <c r="RT27" s="507"/>
      <c r="RU27" s="507"/>
      <c r="RV27" s="507"/>
      <c r="RW27" s="507"/>
      <c r="RX27" s="507"/>
      <c r="RY27" s="507"/>
      <c r="RZ27" s="507"/>
      <c r="SA27" s="507"/>
      <c r="SB27" s="507"/>
      <c r="SC27" s="507"/>
      <c r="SD27" s="507"/>
      <c r="SE27" s="507"/>
      <c r="SF27" s="507"/>
      <c r="SG27" s="507"/>
      <c r="SH27" s="507"/>
      <c r="SI27" s="507"/>
      <c r="SJ27" s="507"/>
      <c r="SK27" s="507"/>
      <c r="SL27" s="507"/>
      <c r="SM27" s="507"/>
      <c r="SN27" s="507"/>
      <c r="SO27" s="507"/>
      <c r="SP27" s="507"/>
      <c r="SQ27" s="507"/>
      <c r="SR27" s="507"/>
      <c r="SS27" s="507"/>
      <c r="ST27" s="507"/>
      <c r="SU27" s="507"/>
      <c r="SV27" s="507"/>
      <c r="SW27" s="507"/>
      <c r="SX27" s="507"/>
      <c r="SY27" s="507"/>
      <c r="SZ27" s="507"/>
      <c r="TA27" s="507"/>
      <c r="TB27" s="507"/>
      <c r="TC27" s="507"/>
      <c r="TD27" s="507"/>
      <c r="TE27" s="507"/>
      <c r="TF27" s="507"/>
      <c r="TG27" s="507"/>
      <c r="TH27" s="507"/>
      <c r="TI27" s="507"/>
      <c r="TJ27" s="507"/>
      <c r="TK27" s="507"/>
      <c r="TL27" s="507"/>
      <c r="TM27" s="507"/>
      <c r="TN27" s="507"/>
      <c r="TO27" s="507"/>
      <c r="TP27" s="507"/>
      <c r="TQ27" s="507"/>
      <c r="TR27" s="507"/>
      <c r="TS27" s="507"/>
      <c r="TT27" s="507"/>
      <c r="TU27" s="507"/>
      <c r="TV27" s="507"/>
      <c r="TW27" s="507"/>
      <c r="TX27" s="507"/>
      <c r="TY27" s="507"/>
      <c r="TZ27" s="507"/>
      <c r="UA27" s="507"/>
      <c r="UB27" s="507"/>
      <c r="UC27" s="507"/>
      <c r="UD27" s="507"/>
      <c r="UE27" s="507"/>
      <c r="UF27" s="507"/>
      <c r="UG27" s="507"/>
      <c r="UH27" s="507"/>
      <c r="UI27" s="507"/>
      <c r="UJ27" s="507"/>
      <c r="UK27" s="507"/>
      <c r="UL27" s="507"/>
      <c r="UM27" s="507"/>
      <c r="UN27" s="507"/>
      <c r="UO27" s="507"/>
      <c r="UP27" s="507"/>
      <c r="UQ27" s="507"/>
      <c r="UR27" s="507"/>
      <c r="US27" s="507"/>
      <c r="UT27" s="507"/>
      <c r="UU27" s="507"/>
      <c r="UV27" s="507"/>
      <c r="UW27" s="507"/>
      <c r="UX27" s="507"/>
      <c r="UY27" s="507"/>
      <c r="UZ27" s="507"/>
      <c r="VA27" s="507"/>
      <c r="VB27" s="507"/>
      <c r="VC27" s="507"/>
      <c r="VD27" s="507"/>
      <c r="VE27" s="507"/>
      <c r="VF27" s="507"/>
      <c r="VG27" s="507"/>
      <c r="VH27" s="507"/>
      <c r="VI27" s="507"/>
      <c r="VJ27" s="507"/>
      <c r="VK27" s="507"/>
      <c r="VL27" s="507"/>
      <c r="VM27" s="507"/>
      <c r="VN27" s="507"/>
      <c r="VO27" s="507"/>
      <c r="VP27" s="507"/>
      <c r="VQ27" s="507"/>
      <c r="VR27" s="507"/>
      <c r="VS27" s="507"/>
      <c r="VT27" s="507"/>
      <c r="VU27" s="507"/>
      <c r="VV27" s="507"/>
      <c r="VW27" s="507"/>
      <c r="VX27" s="507"/>
      <c r="VY27" s="507"/>
      <c r="VZ27" s="507"/>
      <c r="WA27" s="507"/>
      <c r="WB27" s="507"/>
      <c r="WC27" s="507"/>
      <c r="WD27" s="507"/>
      <c r="WE27" s="507"/>
      <c r="WF27" s="507"/>
      <c r="WG27" s="507"/>
      <c r="WH27" s="507"/>
      <c r="WI27" s="507"/>
      <c r="WJ27" s="507"/>
      <c r="WK27" s="507"/>
      <c r="WL27" s="507"/>
      <c r="WM27" s="507"/>
      <c r="WN27" s="507"/>
      <c r="WO27" s="507"/>
      <c r="WP27" s="507"/>
      <c r="WQ27" s="507"/>
      <c r="WR27" s="507"/>
      <c r="WS27" s="507"/>
      <c r="WT27" s="507"/>
      <c r="WU27" s="507"/>
      <c r="WV27" s="507"/>
      <c r="WW27" s="507"/>
      <c r="WX27" s="507"/>
      <c r="WY27" s="507"/>
      <c r="WZ27" s="507"/>
      <c r="XA27" s="507"/>
      <c r="XB27" s="507"/>
      <c r="XC27" s="507"/>
      <c r="XD27" s="507"/>
      <c r="XE27" s="507"/>
      <c r="XF27" s="507"/>
      <c r="XG27" s="507"/>
      <c r="XH27" s="507"/>
      <c r="XI27" s="507"/>
      <c r="XJ27" s="507"/>
      <c r="XK27" s="507"/>
      <c r="XL27" s="507"/>
      <c r="XM27" s="507"/>
      <c r="XN27" s="507"/>
      <c r="XO27" s="507"/>
      <c r="XP27" s="507"/>
      <c r="XQ27" s="507"/>
      <c r="XR27" s="507"/>
      <c r="XS27" s="507"/>
      <c r="XT27" s="507"/>
      <c r="XU27" s="507"/>
      <c r="XV27" s="507"/>
      <c r="XW27" s="507"/>
      <c r="XX27" s="507"/>
      <c r="XY27" s="507"/>
      <c r="XZ27" s="507"/>
      <c r="YA27" s="507"/>
      <c r="YB27" s="507"/>
      <c r="YC27" s="507"/>
      <c r="YD27" s="507"/>
      <c r="YE27" s="507"/>
      <c r="YF27" s="507"/>
      <c r="YG27" s="507"/>
      <c r="YH27" s="507"/>
      <c r="YI27" s="507"/>
      <c r="YJ27" s="507"/>
      <c r="YK27" s="507"/>
      <c r="YL27" s="507"/>
      <c r="YM27" s="507"/>
      <c r="YN27" s="507"/>
      <c r="YO27" s="507"/>
      <c r="YP27" s="507"/>
      <c r="YQ27" s="507"/>
      <c r="YR27" s="507"/>
      <c r="YS27" s="507"/>
      <c r="YT27" s="507"/>
      <c r="YU27" s="507"/>
      <c r="YV27" s="507"/>
      <c r="YW27" s="507"/>
      <c r="YX27" s="507"/>
      <c r="YY27" s="507"/>
      <c r="YZ27" s="507"/>
      <c r="ZA27" s="507"/>
      <c r="ZB27" s="507"/>
      <c r="ZC27" s="507"/>
      <c r="ZD27" s="507"/>
      <c r="ZE27" s="507"/>
      <c r="ZF27" s="507"/>
      <c r="ZG27" s="507"/>
      <c r="ZH27" s="507"/>
      <c r="ZI27" s="507"/>
      <c r="ZJ27" s="507"/>
      <c r="ZK27" s="507"/>
      <c r="ZL27" s="507"/>
      <c r="ZM27" s="507"/>
      <c r="ZN27" s="507"/>
      <c r="ZO27" s="507"/>
      <c r="ZP27" s="507"/>
      <c r="ZQ27" s="507"/>
      <c r="ZR27" s="507"/>
      <c r="ZS27" s="507"/>
      <c r="ZT27" s="507"/>
      <c r="ZU27" s="507"/>
      <c r="ZV27" s="507"/>
      <c r="ZW27" s="507"/>
      <c r="ZX27" s="507"/>
      <c r="ZY27" s="507"/>
      <c r="ZZ27" s="507"/>
      <c r="AAA27" s="507"/>
      <c r="AAB27" s="507"/>
      <c r="AAC27" s="507"/>
      <c r="AAD27" s="507"/>
      <c r="AAE27" s="507"/>
      <c r="AAF27" s="507"/>
      <c r="AAG27" s="507"/>
      <c r="AAH27" s="507"/>
      <c r="AAI27" s="507"/>
      <c r="AAJ27" s="507"/>
      <c r="AAK27" s="507"/>
      <c r="AAL27" s="507"/>
      <c r="AAM27" s="507"/>
      <c r="AAN27" s="507"/>
      <c r="AAO27" s="507"/>
      <c r="AAP27" s="507"/>
      <c r="AAQ27" s="507"/>
      <c r="AAR27" s="507"/>
      <c r="AAS27" s="507"/>
      <c r="AAT27" s="507"/>
      <c r="AAU27" s="507"/>
      <c r="AAV27" s="507"/>
      <c r="AAW27" s="507"/>
      <c r="AAX27" s="507"/>
      <c r="AAY27" s="507"/>
      <c r="AAZ27" s="507"/>
      <c r="ABA27" s="507"/>
      <c r="ABB27" s="507"/>
      <c r="ABC27" s="507"/>
      <c r="ABD27" s="507"/>
      <c r="ABE27" s="507"/>
      <c r="ABF27" s="507"/>
      <c r="ABG27" s="507"/>
      <c r="ABH27" s="507"/>
      <c r="ABI27" s="507"/>
      <c r="ABJ27" s="507"/>
      <c r="ABK27" s="507"/>
      <c r="ABL27" s="507"/>
      <c r="ABM27" s="507"/>
      <c r="ABN27" s="507"/>
      <c r="ABO27" s="507"/>
      <c r="ABP27" s="507"/>
      <c r="ABQ27" s="507"/>
      <c r="ABR27" s="507"/>
      <c r="ABS27" s="507"/>
      <c r="ABT27" s="507"/>
      <c r="ABU27" s="507"/>
      <c r="ABV27" s="507"/>
      <c r="ABW27" s="507"/>
      <c r="ABX27" s="507"/>
      <c r="ABY27" s="507"/>
      <c r="ABZ27" s="507"/>
      <c r="ACA27" s="507"/>
      <c r="ACB27" s="507"/>
      <c r="ACC27" s="507"/>
      <c r="ACD27" s="507"/>
      <c r="ACE27" s="507"/>
      <c r="ACF27" s="507"/>
      <c r="ACG27" s="507"/>
      <c r="ACH27" s="507"/>
      <c r="ACI27" s="507"/>
      <c r="ACJ27" s="507"/>
      <c r="ACK27" s="507"/>
      <c r="ACL27" s="507"/>
      <c r="ACM27" s="507"/>
      <c r="ACN27" s="507"/>
      <c r="ACO27" s="507"/>
      <c r="ACP27" s="507"/>
      <c r="ACQ27" s="507"/>
      <c r="ACR27" s="507"/>
      <c r="ACS27" s="507"/>
      <c r="ACT27" s="507"/>
      <c r="ACU27" s="507"/>
      <c r="ACV27" s="507"/>
      <c r="ACW27" s="507"/>
      <c r="ACX27" s="507"/>
      <c r="ACY27" s="507"/>
      <c r="ACZ27" s="507"/>
      <c r="ADA27" s="507"/>
      <c r="ADB27" s="507"/>
      <c r="ADC27" s="507"/>
      <c r="ADD27" s="507"/>
      <c r="ADE27" s="507"/>
      <c r="ADF27" s="507"/>
      <c r="ADG27" s="507"/>
      <c r="ADH27" s="507"/>
      <c r="ADI27" s="507"/>
      <c r="ADJ27" s="507"/>
      <c r="ADK27" s="507"/>
      <c r="ADL27" s="507"/>
      <c r="ADM27" s="507"/>
      <c r="ADN27" s="507"/>
      <c r="ADO27" s="507"/>
      <c r="ADP27" s="507"/>
      <c r="ADQ27" s="507"/>
      <c r="ADR27" s="507"/>
      <c r="ADS27" s="507"/>
      <c r="ADT27" s="507"/>
      <c r="ADU27" s="507"/>
      <c r="ADV27" s="507"/>
      <c r="ADW27" s="507"/>
      <c r="ADX27" s="507"/>
      <c r="ADY27" s="507"/>
      <c r="ADZ27" s="507"/>
      <c r="AEA27" s="507"/>
      <c r="AEB27" s="507"/>
      <c r="AEC27" s="507"/>
      <c r="AED27" s="507"/>
      <c r="AEE27" s="507"/>
      <c r="AEF27" s="507"/>
      <c r="AEG27" s="507"/>
      <c r="AEH27" s="507"/>
      <c r="AEI27" s="507"/>
      <c r="AEJ27" s="507"/>
      <c r="AEK27" s="507"/>
      <c r="AEL27" s="507"/>
      <c r="AEM27" s="507"/>
      <c r="AEN27" s="507"/>
      <c r="AEO27" s="507"/>
      <c r="AEP27" s="507"/>
      <c r="AEQ27" s="507"/>
      <c r="AER27" s="507"/>
      <c r="AES27" s="507"/>
      <c r="AET27" s="507"/>
      <c r="AEU27" s="507"/>
      <c r="AEV27" s="507"/>
      <c r="AEW27" s="507"/>
      <c r="AEX27" s="507"/>
      <c r="AEY27" s="507"/>
      <c r="AEZ27" s="507"/>
      <c r="AFA27" s="507"/>
      <c r="AFB27" s="507"/>
      <c r="AFC27" s="507"/>
      <c r="AFD27" s="507"/>
      <c r="AFE27" s="507"/>
      <c r="AFF27" s="507"/>
      <c r="AFG27" s="507"/>
      <c r="AFH27" s="507"/>
      <c r="AFI27" s="507"/>
      <c r="AFJ27" s="507"/>
      <c r="AFK27" s="507"/>
      <c r="AFL27" s="507"/>
      <c r="AFM27" s="507"/>
      <c r="AFN27" s="507"/>
      <c r="AFO27" s="507"/>
      <c r="AFP27" s="507"/>
      <c r="AFQ27" s="507"/>
      <c r="AFR27" s="507"/>
      <c r="AFS27" s="507"/>
      <c r="AFT27" s="507"/>
      <c r="AFU27" s="507"/>
      <c r="AFV27" s="507"/>
      <c r="AFW27" s="507"/>
      <c r="AFX27" s="507"/>
      <c r="AFY27" s="507"/>
      <c r="AFZ27" s="507"/>
      <c r="AGA27" s="507"/>
      <c r="AGB27" s="507"/>
      <c r="AGC27" s="507"/>
      <c r="AGD27" s="507"/>
      <c r="AGE27" s="507"/>
      <c r="AGF27" s="507"/>
      <c r="AGG27" s="507"/>
      <c r="AGH27" s="507"/>
      <c r="AGI27" s="507"/>
      <c r="AGJ27" s="507"/>
      <c r="AGK27" s="507"/>
      <c r="AGL27" s="507"/>
      <c r="AGM27" s="507"/>
      <c r="AGN27" s="507"/>
      <c r="AGO27" s="507"/>
      <c r="AGP27" s="507"/>
      <c r="AGQ27" s="507"/>
      <c r="AGR27" s="507"/>
      <c r="AGS27" s="507"/>
      <c r="AGT27" s="507"/>
      <c r="AGU27" s="507"/>
      <c r="AGV27" s="507"/>
      <c r="AGW27" s="507"/>
      <c r="AGX27" s="507"/>
      <c r="AGY27" s="507"/>
      <c r="AGZ27" s="507"/>
      <c r="AHA27" s="507"/>
      <c r="AHB27" s="507"/>
      <c r="AHC27" s="507"/>
      <c r="AHD27" s="507"/>
      <c r="AHE27" s="507"/>
      <c r="AHF27" s="507"/>
      <c r="AHG27" s="507"/>
      <c r="AHH27" s="507"/>
      <c r="AHI27" s="507"/>
      <c r="AHJ27" s="507"/>
      <c r="AHK27" s="507"/>
      <c r="AHL27" s="507"/>
      <c r="AHM27" s="507"/>
      <c r="AHN27" s="507"/>
      <c r="AHO27" s="507"/>
      <c r="AHP27" s="507"/>
      <c r="AHQ27" s="507"/>
      <c r="AHR27" s="507"/>
      <c r="AHS27" s="507"/>
      <c r="AHT27" s="507"/>
      <c r="AHU27" s="507"/>
      <c r="AHV27" s="507"/>
      <c r="AHW27" s="507"/>
      <c r="AHX27" s="507"/>
      <c r="AHY27" s="507"/>
      <c r="AHZ27" s="507"/>
      <c r="AIA27" s="507"/>
      <c r="AIB27" s="507"/>
      <c r="AIC27" s="507"/>
      <c r="AID27" s="507"/>
      <c r="AIE27" s="507"/>
      <c r="AIF27" s="507"/>
      <c r="AIG27" s="507"/>
      <c r="AIH27" s="507"/>
      <c r="AII27" s="507"/>
      <c r="AIJ27" s="507"/>
      <c r="AIK27" s="507"/>
      <c r="AIL27" s="507"/>
      <c r="AIM27" s="507"/>
      <c r="AIN27" s="507"/>
      <c r="AIO27" s="507"/>
      <c r="AIP27" s="507"/>
      <c r="AIQ27" s="507"/>
      <c r="AIR27" s="507"/>
      <c r="AIS27" s="507"/>
      <c r="AIT27" s="507"/>
      <c r="AIU27" s="507"/>
      <c r="AIV27" s="507"/>
      <c r="AIW27" s="507"/>
      <c r="AIX27" s="507"/>
      <c r="AIY27" s="507"/>
      <c r="AIZ27" s="507"/>
      <c r="AJA27" s="507"/>
      <c r="AJB27" s="507"/>
      <c r="AJC27" s="507"/>
      <c r="AJD27" s="507"/>
      <c r="AJE27" s="507"/>
      <c r="AJF27" s="507"/>
      <c r="AJG27" s="507"/>
      <c r="AJH27" s="507"/>
      <c r="AJI27" s="507"/>
      <c r="AJJ27" s="507"/>
      <c r="AJK27" s="507"/>
      <c r="AJL27" s="507"/>
      <c r="AJM27" s="507"/>
      <c r="AJN27" s="507"/>
      <c r="AJO27" s="507"/>
      <c r="AJP27" s="507"/>
      <c r="AJQ27" s="507"/>
      <c r="AJR27" s="507"/>
      <c r="AJS27" s="507"/>
      <c r="AJT27" s="507"/>
      <c r="AJU27" s="507"/>
      <c r="AJV27" s="507"/>
      <c r="AJW27" s="507"/>
      <c r="AJX27" s="507"/>
      <c r="AJY27" s="507"/>
      <c r="AJZ27" s="507"/>
      <c r="AKA27" s="507"/>
      <c r="AKB27" s="507"/>
      <c r="AKC27" s="507"/>
      <c r="AKD27" s="507"/>
      <c r="AKE27" s="507"/>
      <c r="AKF27" s="507"/>
      <c r="AKG27" s="507"/>
      <c r="AKH27" s="507"/>
      <c r="AKI27" s="507"/>
      <c r="AKJ27" s="507"/>
      <c r="AKK27" s="507"/>
      <c r="AKL27" s="507"/>
      <c r="AKM27" s="507"/>
      <c r="AKN27" s="507"/>
      <c r="AKO27" s="507"/>
      <c r="AKP27" s="507"/>
      <c r="AKQ27" s="507"/>
      <c r="AKR27" s="507"/>
      <c r="AKS27" s="507"/>
      <c r="AKT27" s="507"/>
      <c r="AKU27" s="507"/>
      <c r="AKV27" s="507"/>
      <c r="AKW27" s="507"/>
      <c r="AKX27" s="507"/>
      <c r="AKY27" s="507"/>
      <c r="AKZ27" s="507"/>
      <c r="ALA27" s="507"/>
      <c r="ALB27" s="507"/>
      <c r="ALC27" s="507"/>
      <c r="ALD27" s="507"/>
    </row>
    <row r="28" spans="1:992" s="509" customFormat="1" ht="12" x14ac:dyDescent="0.2">
      <c r="A28" s="507"/>
      <c r="B28" s="507"/>
      <c r="C28" s="507"/>
      <c r="D28" s="507"/>
      <c r="E28" s="507"/>
      <c r="F28" s="297"/>
      <c r="G28" s="507"/>
      <c r="H28" s="507"/>
      <c r="I28" s="507"/>
      <c r="J28" s="507"/>
      <c r="K28" s="507"/>
      <c r="L28" s="507"/>
      <c r="M28" s="507"/>
      <c r="N28" s="507"/>
      <c r="O28" s="507"/>
      <c r="P28" s="507"/>
      <c r="Q28" s="507"/>
      <c r="R28" s="507"/>
      <c r="S28" s="507"/>
      <c r="T28" s="507"/>
      <c r="U28" s="507"/>
      <c r="V28" s="507"/>
      <c r="W28" s="507"/>
      <c r="X28" s="507"/>
      <c r="Y28" s="507"/>
      <c r="Z28" s="507"/>
      <c r="AA28" s="507"/>
      <c r="AB28" s="507"/>
      <c r="AC28" s="507"/>
      <c r="AD28" s="507"/>
      <c r="AE28" s="507"/>
      <c r="AF28" s="507"/>
      <c r="AG28" s="507"/>
      <c r="AH28" s="507"/>
      <c r="AI28" s="507"/>
      <c r="AJ28" s="507"/>
      <c r="AK28" s="507"/>
      <c r="AL28" s="507"/>
      <c r="AM28" s="507"/>
      <c r="AN28" s="507"/>
      <c r="AO28" s="507"/>
      <c r="AP28" s="507"/>
      <c r="AQ28" s="507"/>
      <c r="AR28" s="507"/>
      <c r="AS28" s="507"/>
      <c r="AT28" s="507"/>
      <c r="AU28" s="507"/>
      <c r="AV28" s="507"/>
      <c r="AW28" s="507"/>
      <c r="AX28" s="507"/>
      <c r="AY28" s="507"/>
      <c r="AZ28" s="507"/>
      <c r="BA28" s="507"/>
      <c r="BB28" s="507"/>
      <c r="BC28" s="507"/>
      <c r="BD28" s="507"/>
      <c r="BE28" s="507"/>
      <c r="BF28" s="507"/>
      <c r="BG28" s="507"/>
      <c r="BH28" s="507"/>
      <c r="BI28" s="507"/>
      <c r="BJ28" s="507"/>
      <c r="BK28" s="507"/>
      <c r="BL28" s="507"/>
      <c r="BM28" s="507"/>
      <c r="BN28" s="507"/>
      <c r="BO28" s="507"/>
      <c r="BP28" s="507"/>
      <c r="BQ28" s="507"/>
      <c r="BR28" s="507"/>
      <c r="BS28" s="507"/>
      <c r="BT28" s="507"/>
      <c r="BU28" s="507"/>
      <c r="BV28" s="507"/>
      <c r="BW28" s="507"/>
      <c r="BX28" s="507"/>
      <c r="BY28" s="507"/>
      <c r="BZ28" s="507"/>
      <c r="CA28" s="507"/>
      <c r="CB28" s="507"/>
      <c r="CC28" s="507"/>
      <c r="CD28" s="507"/>
      <c r="CE28" s="507"/>
      <c r="CF28" s="507"/>
      <c r="CG28" s="507"/>
      <c r="CH28" s="507"/>
      <c r="CI28" s="507"/>
      <c r="CJ28" s="507"/>
      <c r="CK28" s="507"/>
      <c r="CL28" s="507"/>
      <c r="CM28" s="507"/>
      <c r="CN28" s="507"/>
      <c r="CO28" s="507"/>
      <c r="CP28" s="507"/>
      <c r="CQ28" s="507"/>
      <c r="CR28" s="507"/>
      <c r="CS28" s="507"/>
      <c r="CT28" s="507"/>
      <c r="CU28" s="507"/>
      <c r="CV28" s="507"/>
      <c r="CW28" s="507"/>
      <c r="CX28" s="507"/>
      <c r="CY28" s="507"/>
      <c r="CZ28" s="507"/>
      <c r="DA28" s="507"/>
      <c r="DB28" s="507"/>
      <c r="DC28" s="507"/>
      <c r="DD28" s="507"/>
      <c r="DE28" s="507"/>
      <c r="DF28" s="507"/>
      <c r="DG28" s="507"/>
      <c r="DH28" s="507"/>
      <c r="DI28" s="507"/>
      <c r="DJ28" s="507"/>
      <c r="DK28" s="507"/>
      <c r="DL28" s="507"/>
      <c r="DM28" s="507"/>
      <c r="DN28" s="507"/>
      <c r="DO28" s="507"/>
      <c r="DP28" s="507"/>
      <c r="DQ28" s="507"/>
      <c r="DR28" s="507"/>
      <c r="DS28" s="507"/>
      <c r="DT28" s="507"/>
      <c r="DU28" s="507"/>
      <c r="DV28" s="507"/>
      <c r="DW28" s="507"/>
      <c r="DX28" s="507"/>
      <c r="DY28" s="507"/>
      <c r="DZ28" s="507"/>
      <c r="EA28" s="507"/>
      <c r="EB28" s="507"/>
      <c r="EC28" s="507"/>
      <c r="ED28" s="507"/>
      <c r="EE28" s="507"/>
      <c r="EF28" s="507"/>
      <c r="EG28" s="507"/>
      <c r="EH28" s="507"/>
      <c r="EI28" s="507"/>
      <c r="EJ28" s="507"/>
      <c r="EK28" s="507"/>
      <c r="EL28" s="507"/>
      <c r="EM28" s="507"/>
      <c r="EN28" s="507"/>
      <c r="EO28" s="507"/>
      <c r="EP28" s="507"/>
      <c r="EQ28" s="507"/>
      <c r="ER28" s="507"/>
      <c r="ES28" s="507"/>
      <c r="ET28" s="507"/>
      <c r="EU28" s="507"/>
      <c r="EV28" s="507"/>
      <c r="EW28" s="507"/>
      <c r="EX28" s="507"/>
      <c r="EY28" s="507"/>
      <c r="EZ28" s="507"/>
      <c r="FA28" s="507"/>
      <c r="FB28" s="507"/>
      <c r="FC28" s="507"/>
      <c r="FD28" s="507"/>
      <c r="FE28" s="507"/>
      <c r="FF28" s="507"/>
      <c r="FG28" s="507"/>
      <c r="FH28" s="507"/>
      <c r="FI28" s="507"/>
      <c r="FJ28" s="507"/>
      <c r="FK28" s="507"/>
      <c r="FL28" s="507"/>
      <c r="FM28" s="507"/>
      <c r="FN28" s="507"/>
      <c r="FO28" s="507"/>
      <c r="FP28" s="507"/>
      <c r="FQ28" s="507"/>
      <c r="FR28" s="507"/>
      <c r="FS28" s="507"/>
      <c r="FT28" s="507"/>
      <c r="FU28" s="507"/>
      <c r="FV28" s="507"/>
      <c r="FW28" s="507"/>
      <c r="FX28" s="507"/>
      <c r="FY28" s="507"/>
      <c r="FZ28" s="507"/>
      <c r="GA28" s="507"/>
      <c r="GB28" s="507"/>
      <c r="GC28" s="507"/>
      <c r="GD28" s="507"/>
      <c r="GE28" s="507"/>
      <c r="GF28" s="507"/>
      <c r="GG28" s="507"/>
      <c r="GH28" s="507"/>
      <c r="GI28" s="507"/>
      <c r="GJ28" s="507"/>
      <c r="GK28" s="507"/>
      <c r="GL28" s="507"/>
      <c r="GM28" s="507"/>
      <c r="GN28" s="507"/>
      <c r="GO28" s="507"/>
      <c r="GP28" s="507"/>
      <c r="GQ28" s="507"/>
      <c r="GR28" s="507"/>
      <c r="GS28" s="507"/>
      <c r="GT28" s="507"/>
      <c r="GU28" s="507"/>
      <c r="GV28" s="507"/>
      <c r="GW28" s="507"/>
      <c r="GX28" s="507"/>
      <c r="GY28" s="507"/>
      <c r="GZ28" s="507"/>
      <c r="HA28" s="507"/>
      <c r="HB28" s="507"/>
      <c r="HC28" s="507"/>
      <c r="HD28" s="507"/>
      <c r="HE28" s="507"/>
      <c r="HF28" s="507"/>
      <c r="HG28" s="507"/>
      <c r="HH28" s="507"/>
      <c r="HI28" s="507"/>
      <c r="HJ28" s="507"/>
      <c r="HK28" s="507"/>
      <c r="HL28" s="507"/>
      <c r="HM28" s="507"/>
      <c r="HN28" s="507"/>
      <c r="HO28" s="507"/>
      <c r="HP28" s="507"/>
      <c r="HQ28" s="507"/>
      <c r="HR28" s="507"/>
      <c r="HS28" s="507"/>
      <c r="HT28" s="507"/>
      <c r="HU28" s="507"/>
      <c r="HV28" s="507"/>
      <c r="HW28" s="507"/>
      <c r="HX28" s="507"/>
      <c r="HY28" s="507"/>
      <c r="HZ28" s="507"/>
      <c r="IA28" s="507"/>
      <c r="IB28" s="507"/>
      <c r="IC28" s="507"/>
      <c r="ID28" s="507"/>
      <c r="IE28" s="507"/>
      <c r="IF28" s="507"/>
      <c r="IG28" s="507"/>
      <c r="IH28" s="507"/>
      <c r="II28" s="507"/>
      <c r="IJ28" s="507"/>
      <c r="IK28" s="507"/>
      <c r="IL28" s="507"/>
      <c r="IM28" s="507"/>
      <c r="IN28" s="507"/>
      <c r="IO28" s="507"/>
      <c r="IP28" s="507"/>
      <c r="IQ28" s="507"/>
      <c r="IR28" s="507"/>
      <c r="IS28" s="507"/>
      <c r="IT28" s="507"/>
      <c r="IU28" s="507"/>
      <c r="IV28" s="507"/>
      <c r="IW28" s="507"/>
      <c r="IX28" s="507"/>
      <c r="IY28" s="507"/>
      <c r="IZ28" s="507"/>
      <c r="JA28" s="507"/>
      <c r="JB28" s="507"/>
      <c r="JC28" s="507"/>
      <c r="JD28" s="507"/>
      <c r="JE28" s="507"/>
      <c r="JF28" s="507"/>
      <c r="JG28" s="507"/>
      <c r="JH28" s="507"/>
      <c r="JI28" s="507"/>
      <c r="JJ28" s="507"/>
      <c r="JK28" s="507"/>
      <c r="JL28" s="507"/>
      <c r="JM28" s="507"/>
      <c r="JN28" s="507"/>
      <c r="JO28" s="507"/>
      <c r="JP28" s="507"/>
      <c r="JQ28" s="507"/>
      <c r="JR28" s="507"/>
      <c r="JS28" s="507"/>
      <c r="JT28" s="507"/>
      <c r="JU28" s="507"/>
      <c r="JV28" s="507"/>
      <c r="JW28" s="507"/>
      <c r="JX28" s="507"/>
      <c r="JY28" s="507"/>
      <c r="JZ28" s="507"/>
      <c r="KA28" s="507"/>
      <c r="KB28" s="507"/>
      <c r="KC28" s="507"/>
      <c r="KD28" s="507"/>
      <c r="KE28" s="507"/>
      <c r="KF28" s="507"/>
      <c r="KG28" s="507"/>
      <c r="KH28" s="507"/>
      <c r="KI28" s="507"/>
      <c r="KJ28" s="507"/>
      <c r="KK28" s="507"/>
      <c r="KL28" s="507"/>
      <c r="KM28" s="507"/>
      <c r="KN28" s="507"/>
      <c r="KO28" s="507"/>
      <c r="KP28" s="507"/>
      <c r="KQ28" s="507"/>
      <c r="KR28" s="507"/>
      <c r="KS28" s="507"/>
      <c r="KT28" s="507"/>
      <c r="KU28" s="507"/>
      <c r="KV28" s="507"/>
      <c r="KW28" s="507"/>
      <c r="KX28" s="507"/>
      <c r="KY28" s="507"/>
      <c r="KZ28" s="507"/>
      <c r="LA28" s="507"/>
      <c r="LB28" s="507"/>
      <c r="LC28" s="507"/>
      <c r="LD28" s="507"/>
      <c r="LE28" s="507"/>
      <c r="LF28" s="507"/>
      <c r="LG28" s="507"/>
      <c r="LH28" s="507"/>
      <c r="LI28" s="507"/>
      <c r="LJ28" s="507"/>
      <c r="LK28" s="507"/>
      <c r="LL28" s="507"/>
      <c r="LM28" s="507"/>
      <c r="LN28" s="507"/>
      <c r="LO28" s="507"/>
      <c r="LP28" s="507"/>
      <c r="LQ28" s="507"/>
      <c r="LR28" s="507"/>
      <c r="LS28" s="507"/>
      <c r="LT28" s="507"/>
      <c r="LU28" s="507"/>
      <c r="LV28" s="507"/>
      <c r="LW28" s="507"/>
      <c r="LX28" s="507"/>
      <c r="LY28" s="507"/>
      <c r="LZ28" s="507"/>
      <c r="MA28" s="507"/>
      <c r="MB28" s="507"/>
      <c r="MC28" s="507"/>
      <c r="MD28" s="507"/>
      <c r="ME28" s="507"/>
      <c r="MF28" s="507"/>
      <c r="MG28" s="507"/>
      <c r="MH28" s="507"/>
      <c r="MI28" s="507"/>
      <c r="MJ28" s="507"/>
      <c r="MK28" s="507"/>
      <c r="ML28" s="507"/>
      <c r="MM28" s="507"/>
      <c r="MN28" s="507"/>
      <c r="MO28" s="507"/>
      <c r="MP28" s="507"/>
      <c r="MQ28" s="507"/>
      <c r="MR28" s="507"/>
      <c r="MS28" s="507"/>
      <c r="MT28" s="507"/>
      <c r="MU28" s="507"/>
      <c r="MV28" s="507"/>
      <c r="MW28" s="507"/>
      <c r="MX28" s="507"/>
      <c r="MY28" s="507"/>
      <c r="MZ28" s="507"/>
      <c r="NA28" s="507"/>
      <c r="NB28" s="507"/>
      <c r="NC28" s="507"/>
      <c r="ND28" s="507"/>
      <c r="NE28" s="507"/>
      <c r="NF28" s="507"/>
      <c r="NG28" s="507"/>
      <c r="NH28" s="507"/>
      <c r="NI28" s="507"/>
      <c r="NJ28" s="507"/>
      <c r="NK28" s="507"/>
      <c r="NL28" s="507"/>
      <c r="NM28" s="507"/>
      <c r="NN28" s="507"/>
      <c r="NO28" s="507"/>
      <c r="NP28" s="507"/>
      <c r="NQ28" s="507"/>
      <c r="NR28" s="507"/>
      <c r="NS28" s="507"/>
      <c r="NT28" s="507"/>
      <c r="NU28" s="507"/>
      <c r="NV28" s="507"/>
      <c r="NW28" s="507"/>
      <c r="NX28" s="507"/>
      <c r="NY28" s="507"/>
      <c r="NZ28" s="507"/>
      <c r="OA28" s="507"/>
      <c r="OB28" s="507"/>
      <c r="OC28" s="507"/>
      <c r="OD28" s="507"/>
      <c r="OE28" s="507"/>
      <c r="OF28" s="507"/>
      <c r="OG28" s="507"/>
      <c r="OH28" s="507"/>
      <c r="OI28" s="507"/>
      <c r="OJ28" s="507"/>
      <c r="OK28" s="507"/>
      <c r="OL28" s="507"/>
      <c r="OM28" s="507"/>
      <c r="ON28" s="507"/>
      <c r="OO28" s="507"/>
      <c r="OP28" s="507"/>
      <c r="OQ28" s="507"/>
      <c r="OR28" s="507"/>
      <c r="OS28" s="507"/>
      <c r="OT28" s="507"/>
      <c r="OU28" s="507"/>
      <c r="OV28" s="507"/>
      <c r="OW28" s="507"/>
      <c r="OX28" s="507"/>
      <c r="OY28" s="507"/>
      <c r="OZ28" s="507"/>
      <c r="PA28" s="507"/>
      <c r="PB28" s="507"/>
      <c r="PC28" s="507"/>
      <c r="PD28" s="507"/>
      <c r="PE28" s="507"/>
      <c r="PF28" s="507"/>
      <c r="PG28" s="507"/>
      <c r="PH28" s="507"/>
      <c r="PI28" s="507"/>
      <c r="PJ28" s="507"/>
      <c r="PK28" s="507"/>
      <c r="PL28" s="507"/>
      <c r="PM28" s="507"/>
      <c r="PN28" s="507"/>
      <c r="PO28" s="507"/>
      <c r="PP28" s="507"/>
      <c r="PQ28" s="507"/>
      <c r="PR28" s="507"/>
      <c r="PS28" s="507"/>
      <c r="PT28" s="507"/>
      <c r="PU28" s="507"/>
      <c r="PV28" s="507"/>
      <c r="PW28" s="507"/>
      <c r="PX28" s="507"/>
      <c r="PY28" s="507"/>
      <c r="PZ28" s="507"/>
      <c r="QA28" s="507"/>
      <c r="QB28" s="507"/>
      <c r="QC28" s="507"/>
      <c r="QD28" s="507"/>
      <c r="QE28" s="507"/>
      <c r="QF28" s="507"/>
      <c r="QG28" s="507"/>
      <c r="QH28" s="507"/>
      <c r="QI28" s="507"/>
      <c r="QJ28" s="507"/>
      <c r="QK28" s="507"/>
      <c r="QL28" s="507"/>
      <c r="QM28" s="507"/>
      <c r="QN28" s="507"/>
      <c r="QO28" s="507"/>
      <c r="QP28" s="507"/>
      <c r="QQ28" s="507"/>
      <c r="QR28" s="507"/>
      <c r="QS28" s="507"/>
      <c r="QT28" s="507"/>
      <c r="QU28" s="507"/>
      <c r="QV28" s="507"/>
      <c r="QW28" s="507"/>
      <c r="QX28" s="507"/>
      <c r="QY28" s="507"/>
      <c r="QZ28" s="507"/>
      <c r="RA28" s="507"/>
      <c r="RB28" s="507"/>
      <c r="RC28" s="507"/>
      <c r="RD28" s="507"/>
      <c r="RE28" s="507"/>
      <c r="RF28" s="507"/>
      <c r="RG28" s="507"/>
      <c r="RH28" s="507"/>
      <c r="RI28" s="507"/>
      <c r="RJ28" s="507"/>
      <c r="RK28" s="507"/>
      <c r="RL28" s="507"/>
      <c r="RM28" s="507"/>
      <c r="RN28" s="507"/>
      <c r="RO28" s="507"/>
      <c r="RP28" s="507"/>
      <c r="RQ28" s="507"/>
      <c r="RR28" s="507"/>
      <c r="RS28" s="507"/>
      <c r="RT28" s="507"/>
      <c r="RU28" s="507"/>
      <c r="RV28" s="507"/>
      <c r="RW28" s="507"/>
      <c r="RX28" s="507"/>
      <c r="RY28" s="507"/>
      <c r="RZ28" s="507"/>
      <c r="SA28" s="507"/>
      <c r="SB28" s="507"/>
      <c r="SC28" s="507"/>
      <c r="SD28" s="507"/>
      <c r="SE28" s="507"/>
      <c r="SF28" s="507"/>
      <c r="SG28" s="507"/>
      <c r="SH28" s="507"/>
      <c r="SI28" s="507"/>
      <c r="SJ28" s="507"/>
      <c r="SK28" s="507"/>
      <c r="SL28" s="507"/>
      <c r="SM28" s="507"/>
      <c r="SN28" s="507"/>
      <c r="SO28" s="507"/>
      <c r="SP28" s="507"/>
      <c r="SQ28" s="507"/>
      <c r="SR28" s="507"/>
      <c r="SS28" s="507"/>
      <c r="ST28" s="507"/>
      <c r="SU28" s="507"/>
      <c r="SV28" s="507"/>
      <c r="SW28" s="507"/>
      <c r="SX28" s="507"/>
      <c r="SY28" s="507"/>
      <c r="SZ28" s="507"/>
      <c r="TA28" s="507"/>
      <c r="TB28" s="507"/>
      <c r="TC28" s="507"/>
      <c r="TD28" s="507"/>
      <c r="TE28" s="507"/>
      <c r="TF28" s="507"/>
      <c r="TG28" s="507"/>
      <c r="TH28" s="507"/>
      <c r="TI28" s="507"/>
      <c r="TJ28" s="507"/>
      <c r="TK28" s="507"/>
      <c r="TL28" s="507"/>
      <c r="TM28" s="507"/>
      <c r="TN28" s="507"/>
      <c r="TO28" s="507"/>
      <c r="TP28" s="507"/>
      <c r="TQ28" s="507"/>
      <c r="TR28" s="507"/>
      <c r="TS28" s="507"/>
      <c r="TT28" s="507"/>
      <c r="TU28" s="507"/>
      <c r="TV28" s="507"/>
      <c r="TW28" s="507"/>
      <c r="TX28" s="507"/>
      <c r="TY28" s="507"/>
      <c r="TZ28" s="507"/>
      <c r="UA28" s="507"/>
      <c r="UB28" s="507"/>
      <c r="UC28" s="507"/>
      <c r="UD28" s="507"/>
      <c r="UE28" s="507"/>
      <c r="UF28" s="507"/>
      <c r="UG28" s="507"/>
      <c r="UH28" s="507"/>
      <c r="UI28" s="507"/>
      <c r="UJ28" s="507"/>
      <c r="UK28" s="507"/>
      <c r="UL28" s="507"/>
      <c r="UM28" s="507"/>
      <c r="UN28" s="507"/>
      <c r="UO28" s="507"/>
      <c r="UP28" s="507"/>
      <c r="UQ28" s="507"/>
      <c r="UR28" s="507"/>
      <c r="US28" s="507"/>
      <c r="UT28" s="507"/>
      <c r="UU28" s="507"/>
      <c r="UV28" s="507"/>
      <c r="UW28" s="507"/>
      <c r="UX28" s="507"/>
      <c r="UY28" s="507"/>
      <c r="UZ28" s="507"/>
      <c r="VA28" s="507"/>
      <c r="VB28" s="507"/>
      <c r="VC28" s="507"/>
      <c r="VD28" s="507"/>
      <c r="VE28" s="507"/>
      <c r="VF28" s="507"/>
      <c r="VG28" s="507"/>
      <c r="VH28" s="507"/>
      <c r="VI28" s="507"/>
      <c r="VJ28" s="507"/>
      <c r="VK28" s="507"/>
      <c r="VL28" s="507"/>
      <c r="VM28" s="507"/>
      <c r="VN28" s="507"/>
      <c r="VO28" s="507"/>
      <c r="VP28" s="507"/>
      <c r="VQ28" s="507"/>
      <c r="VR28" s="507"/>
      <c r="VS28" s="507"/>
      <c r="VT28" s="507"/>
      <c r="VU28" s="507"/>
      <c r="VV28" s="507"/>
      <c r="VW28" s="507"/>
      <c r="VX28" s="507"/>
      <c r="VY28" s="507"/>
      <c r="VZ28" s="507"/>
      <c r="WA28" s="507"/>
      <c r="WB28" s="507"/>
      <c r="WC28" s="507"/>
      <c r="WD28" s="507"/>
      <c r="WE28" s="507"/>
      <c r="WF28" s="507"/>
      <c r="WG28" s="507"/>
      <c r="WH28" s="507"/>
      <c r="WI28" s="507"/>
      <c r="WJ28" s="507"/>
      <c r="WK28" s="507"/>
      <c r="WL28" s="507"/>
      <c r="WM28" s="507"/>
      <c r="WN28" s="507"/>
      <c r="WO28" s="507"/>
      <c r="WP28" s="507"/>
      <c r="WQ28" s="507"/>
      <c r="WR28" s="507"/>
      <c r="WS28" s="507"/>
      <c r="WT28" s="507"/>
      <c r="WU28" s="507"/>
      <c r="WV28" s="507"/>
      <c r="WW28" s="507"/>
      <c r="WX28" s="507"/>
      <c r="WY28" s="507"/>
      <c r="WZ28" s="507"/>
      <c r="XA28" s="507"/>
      <c r="XB28" s="507"/>
      <c r="XC28" s="507"/>
      <c r="XD28" s="507"/>
      <c r="XE28" s="507"/>
      <c r="XF28" s="507"/>
      <c r="XG28" s="507"/>
      <c r="XH28" s="507"/>
      <c r="XI28" s="507"/>
      <c r="XJ28" s="507"/>
      <c r="XK28" s="507"/>
      <c r="XL28" s="507"/>
      <c r="XM28" s="507"/>
      <c r="XN28" s="507"/>
      <c r="XO28" s="507"/>
      <c r="XP28" s="507"/>
      <c r="XQ28" s="507"/>
      <c r="XR28" s="507"/>
      <c r="XS28" s="507"/>
      <c r="XT28" s="507"/>
      <c r="XU28" s="507"/>
      <c r="XV28" s="507"/>
      <c r="XW28" s="507"/>
      <c r="XX28" s="507"/>
      <c r="XY28" s="507"/>
      <c r="XZ28" s="507"/>
      <c r="YA28" s="507"/>
      <c r="YB28" s="507"/>
      <c r="YC28" s="507"/>
      <c r="YD28" s="507"/>
      <c r="YE28" s="507"/>
      <c r="YF28" s="507"/>
      <c r="YG28" s="507"/>
      <c r="YH28" s="507"/>
      <c r="YI28" s="507"/>
      <c r="YJ28" s="507"/>
      <c r="YK28" s="507"/>
      <c r="YL28" s="507"/>
      <c r="YM28" s="507"/>
      <c r="YN28" s="507"/>
      <c r="YO28" s="507"/>
      <c r="YP28" s="507"/>
      <c r="YQ28" s="507"/>
      <c r="YR28" s="507"/>
      <c r="YS28" s="507"/>
      <c r="YT28" s="507"/>
      <c r="YU28" s="507"/>
      <c r="YV28" s="507"/>
      <c r="YW28" s="507"/>
      <c r="YX28" s="507"/>
      <c r="YY28" s="507"/>
      <c r="YZ28" s="507"/>
      <c r="ZA28" s="507"/>
      <c r="ZB28" s="507"/>
      <c r="ZC28" s="507"/>
      <c r="ZD28" s="507"/>
      <c r="ZE28" s="507"/>
      <c r="ZF28" s="507"/>
      <c r="ZG28" s="507"/>
      <c r="ZH28" s="507"/>
      <c r="ZI28" s="507"/>
      <c r="ZJ28" s="507"/>
      <c r="ZK28" s="507"/>
      <c r="ZL28" s="507"/>
      <c r="ZM28" s="507"/>
      <c r="ZN28" s="507"/>
      <c r="ZO28" s="507"/>
      <c r="ZP28" s="507"/>
      <c r="ZQ28" s="507"/>
      <c r="ZR28" s="507"/>
      <c r="ZS28" s="507"/>
      <c r="ZT28" s="507"/>
      <c r="ZU28" s="507"/>
      <c r="ZV28" s="507"/>
      <c r="ZW28" s="507"/>
      <c r="ZX28" s="507"/>
      <c r="ZY28" s="507"/>
      <c r="ZZ28" s="507"/>
      <c r="AAA28" s="507"/>
      <c r="AAB28" s="507"/>
      <c r="AAC28" s="507"/>
      <c r="AAD28" s="507"/>
      <c r="AAE28" s="507"/>
      <c r="AAF28" s="507"/>
      <c r="AAG28" s="507"/>
      <c r="AAH28" s="507"/>
      <c r="AAI28" s="507"/>
      <c r="AAJ28" s="507"/>
      <c r="AAK28" s="507"/>
      <c r="AAL28" s="507"/>
      <c r="AAM28" s="507"/>
      <c r="AAN28" s="507"/>
      <c r="AAO28" s="507"/>
      <c r="AAP28" s="507"/>
      <c r="AAQ28" s="507"/>
      <c r="AAR28" s="507"/>
      <c r="AAS28" s="507"/>
      <c r="AAT28" s="507"/>
      <c r="AAU28" s="507"/>
      <c r="AAV28" s="507"/>
      <c r="AAW28" s="507"/>
      <c r="AAX28" s="507"/>
      <c r="AAY28" s="507"/>
      <c r="AAZ28" s="507"/>
      <c r="ABA28" s="507"/>
      <c r="ABB28" s="507"/>
      <c r="ABC28" s="507"/>
      <c r="ABD28" s="507"/>
      <c r="ABE28" s="507"/>
      <c r="ABF28" s="507"/>
      <c r="ABG28" s="507"/>
      <c r="ABH28" s="507"/>
      <c r="ABI28" s="507"/>
      <c r="ABJ28" s="507"/>
      <c r="ABK28" s="507"/>
      <c r="ABL28" s="507"/>
      <c r="ABM28" s="507"/>
      <c r="ABN28" s="507"/>
      <c r="ABO28" s="507"/>
      <c r="ABP28" s="507"/>
      <c r="ABQ28" s="507"/>
      <c r="ABR28" s="507"/>
      <c r="ABS28" s="507"/>
      <c r="ABT28" s="507"/>
      <c r="ABU28" s="507"/>
      <c r="ABV28" s="507"/>
      <c r="ABW28" s="507"/>
      <c r="ABX28" s="507"/>
      <c r="ABY28" s="507"/>
      <c r="ABZ28" s="507"/>
      <c r="ACA28" s="507"/>
      <c r="ACB28" s="507"/>
      <c r="ACC28" s="507"/>
      <c r="ACD28" s="507"/>
      <c r="ACE28" s="507"/>
      <c r="ACF28" s="507"/>
      <c r="ACG28" s="507"/>
      <c r="ACH28" s="507"/>
      <c r="ACI28" s="507"/>
      <c r="ACJ28" s="507"/>
      <c r="ACK28" s="507"/>
      <c r="ACL28" s="507"/>
      <c r="ACM28" s="507"/>
      <c r="ACN28" s="507"/>
      <c r="ACO28" s="507"/>
      <c r="ACP28" s="507"/>
      <c r="ACQ28" s="507"/>
      <c r="ACR28" s="507"/>
      <c r="ACS28" s="507"/>
      <c r="ACT28" s="507"/>
      <c r="ACU28" s="507"/>
      <c r="ACV28" s="507"/>
      <c r="ACW28" s="507"/>
      <c r="ACX28" s="507"/>
      <c r="ACY28" s="507"/>
      <c r="ACZ28" s="507"/>
      <c r="ADA28" s="507"/>
      <c r="ADB28" s="507"/>
      <c r="ADC28" s="507"/>
      <c r="ADD28" s="507"/>
      <c r="ADE28" s="507"/>
      <c r="ADF28" s="507"/>
      <c r="ADG28" s="507"/>
      <c r="ADH28" s="507"/>
      <c r="ADI28" s="507"/>
      <c r="ADJ28" s="507"/>
      <c r="ADK28" s="507"/>
      <c r="ADL28" s="507"/>
      <c r="ADM28" s="507"/>
      <c r="ADN28" s="507"/>
      <c r="ADO28" s="507"/>
      <c r="ADP28" s="507"/>
      <c r="ADQ28" s="507"/>
      <c r="ADR28" s="507"/>
      <c r="ADS28" s="507"/>
      <c r="ADT28" s="507"/>
      <c r="ADU28" s="507"/>
      <c r="ADV28" s="507"/>
      <c r="ADW28" s="507"/>
      <c r="ADX28" s="507"/>
      <c r="ADY28" s="507"/>
      <c r="ADZ28" s="507"/>
      <c r="AEA28" s="507"/>
      <c r="AEB28" s="507"/>
      <c r="AEC28" s="507"/>
      <c r="AED28" s="507"/>
      <c r="AEE28" s="507"/>
      <c r="AEF28" s="507"/>
      <c r="AEG28" s="507"/>
      <c r="AEH28" s="507"/>
      <c r="AEI28" s="507"/>
      <c r="AEJ28" s="507"/>
      <c r="AEK28" s="507"/>
      <c r="AEL28" s="507"/>
      <c r="AEM28" s="507"/>
      <c r="AEN28" s="507"/>
      <c r="AEO28" s="507"/>
      <c r="AEP28" s="507"/>
      <c r="AEQ28" s="507"/>
      <c r="AER28" s="507"/>
      <c r="AES28" s="507"/>
      <c r="AET28" s="507"/>
      <c r="AEU28" s="507"/>
      <c r="AEV28" s="507"/>
      <c r="AEW28" s="507"/>
      <c r="AEX28" s="507"/>
      <c r="AEY28" s="507"/>
      <c r="AEZ28" s="507"/>
      <c r="AFA28" s="507"/>
      <c r="AFB28" s="507"/>
      <c r="AFC28" s="507"/>
      <c r="AFD28" s="507"/>
      <c r="AFE28" s="507"/>
      <c r="AFF28" s="507"/>
      <c r="AFG28" s="507"/>
      <c r="AFH28" s="507"/>
      <c r="AFI28" s="507"/>
      <c r="AFJ28" s="507"/>
      <c r="AFK28" s="507"/>
      <c r="AFL28" s="507"/>
      <c r="AFM28" s="507"/>
      <c r="AFN28" s="507"/>
      <c r="AFO28" s="507"/>
      <c r="AFP28" s="507"/>
      <c r="AFQ28" s="507"/>
      <c r="AFR28" s="507"/>
      <c r="AFS28" s="507"/>
      <c r="AFT28" s="507"/>
      <c r="AFU28" s="507"/>
      <c r="AFV28" s="507"/>
      <c r="AFW28" s="507"/>
      <c r="AFX28" s="507"/>
      <c r="AFY28" s="507"/>
      <c r="AFZ28" s="507"/>
      <c r="AGA28" s="507"/>
      <c r="AGB28" s="507"/>
      <c r="AGC28" s="507"/>
      <c r="AGD28" s="507"/>
      <c r="AGE28" s="507"/>
      <c r="AGF28" s="507"/>
      <c r="AGG28" s="507"/>
      <c r="AGH28" s="507"/>
      <c r="AGI28" s="507"/>
      <c r="AGJ28" s="507"/>
      <c r="AGK28" s="507"/>
      <c r="AGL28" s="507"/>
      <c r="AGM28" s="507"/>
      <c r="AGN28" s="507"/>
      <c r="AGO28" s="507"/>
      <c r="AGP28" s="507"/>
      <c r="AGQ28" s="507"/>
      <c r="AGR28" s="507"/>
      <c r="AGS28" s="507"/>
      <c r="AGT28" s="507"/>
      <c r="AGU28" s="507"/>
      <c r="AGV28" s="507"/>
      <c r="AGW28" s="507"/>
      <c r="AGX28" s="507"/>
      <c r="AGY28" s="507"/>
      <c r="AGZ28" s="507"/>
      <c r="AHA28" s="507"/>
      <c r="AHB28" s="507"/>
      <c r="AHC28" s="507"/>
      <c r="AHD28" s="507"/>
      <c r="AHE28" s="507"/>
      <c r="AHF28" s="507"/>
      <c r="AHG28" s="507"/>
      <c r="AHH28" s="507"/>
      <c r="AHI28" s="507"/>
      <c r="AHJ28" s="507"/>
      <c r="AHK28" s="507"/>
      <c r="AHL28" s="507"/>
      <c r="AHM28" s="507"/>
      <c r="AHN28" s="507"/>
      <c r="AHO28" s="507"/>
      <c r="AHP28" s="507"/>
      <c r="AHQ28" s="507"/>
      <c r="AHR28" s="507"/>
      <c r="AHS28" s="507"/>
      <c r="AHT28" s="507"/>
      <c r="AHU28" s="507"/>
      <c r="AHV28" s="507"/>
      <c r="AHW28" s="507"/>
      <c r="AHX28" s="507"/>
      <c r="AHY28" s="507"/>
      <c r="AHZ28" s="507"/>
      <c r="AIA28" s="507"/>
      <c r="AIB28" s="507"/>
      <c r="AIC28" s="507"/>
      <c r="AID28" s="507"/>
      <c r="AIE28" s="507"/>
      <c r="AIF28" s="507"/>
      <c r="AIG28" s="507"/>
      <c r="AIH28" s="507"/>
      <c r="AII28" s="507"/>
      <c r="AIJ28" s="507"/>
      <c r="AIK28" s="507"/>
      <c r="AIL28" s="507"/>
      <c r="AIM28" s="507"/>
      <c r="AIN28" s="507"/>
      <c r="AIO28" s="507"/>
      <c r="AIP28" s="507"/>
      <c r="AIQ28" s="507"/>
      <c r="AIR28" s="507"/>
      <c r="AIS28" s="507"/>
      <c r="AIT28" s="507"/>
      <c r="AIU28" s="507"/>
      <c r="AIV28" s="507"/>
      <c r="AIW28" s="507"/>
      <c r="AIX28" s="507"/>
      <c r="AIY28" s="507"/>
      <c r="AIZ28" s="507"/>
      <c r="AJA28" s="507"/>
      <c r="AJB28" s="507"/>
      <c r="AJC28" s="507"/>
      <c r="AJD28" s="507"/>
      <c r="AJE28" s="507"/>
      <c r="AJF28" s="507"/>
      <c r="AJG28" s="507"/>
      <c r="AJH28" s="507"/>
      <c r="AJI28" s="507"/>
      <c r="AJJ28" s="507"/>
      <c r="AJK28" s="507"/>
      <c r="AJL28" s="507"/>
      <c r="AJM28" s="507"/>
      <c r="AJN28" s="507"/>
      <c r="AJO28" s="507"/>
      <c r="AJP28" s="507"/>
      <c r="AJQ28" s="507"/>
      <c r="AJR28" s="507"/>
      <c r="AJS28" s="507"/>
      <c r="AJT28" s="507"/>
      <c r="AJU28" s="507"/>
      <c r="AJV28" s="507"/>
      <c r="AJW28" s="507"/>
      <c r="AJX28" s="507"/>
      <c r="AJY28" s="507"/>
      <c r="AJZ28" s="507"/>
      <c r="AKA28" s="507"/>
      <c r="AKB28" s="507"/>
      <c r="AKC28" s="507"/>
      <c r="AKD28" s="507"/>
      <c r="AKE28" s="507"/>
      <c r="AKF28" s="507"/>
      <c r="AKG28" s="507"/>
      <c r="AKH28" s="507"/>
      <c r="AKI28" s="507"/>
      <c r="AKJ28" s="507"/>
      <c r="AKK28" s="507"/>
      <c r="AKL28" s="507"/>
      <c r="AKM28" s="507"/>
      <c r="AKN28" s="507"/>
      <c r="AKO28" s="507"/>
      <c r="AKP28" s="507"/>
      <c r="AKQ28" s="507"/>
      <c r="AKR28" s="507"/>
      <c r="AKS28" s="507"/>
      <c r="AKT28" s="507"/>
      <c r="AKU28" s="507"/>
      <c r="AKV28" s="507"/>
      <c r="AKW28" s="507"/>
      <c r="AKX28" s="507"/>
      <c r="AKY28" s="507"/>
      <c r="AKZ28" s="507"/>
      <c r="ALA28" s="507"/>
      <c r="ALB28" s="507"/>
      <c r="ALC28" s="507"/>
      <c r="ALD28" s="507"/>
    </row>
    <row r="29" spans="1:992" s="509" customFormat="1" ht="12" x14ac:dyDescent="0.2">
      <c r="A29" s="507"/>
      <c r="B29" s="507"/>
      <c r="C29" s="507"/>
      <c r="D29" s="507"/>
      <c r="E29" s="508" t="s">
        <v>58197</v>
      </c>
      <c r="F29" s="511">
        <v>1</v>
      </c>
      <c r="G29" s="507"/>
      <c r="H29" s="507"/>
      <c r="I29" s="507"/>
      <c r="J29" s="507"/>
      <c r="K29" s="507"/>
      <c r="L29" s="507"/>
      <c r="M29" s="507"/>
      <c r="N29" s="507"/>
      <c r="O29" s="507"/>
      <c r="P29" s="507"/>
      <c r="Q29" s="507"/>
      <c r="R29" s="507"/>
      <c r="S29" s="507"/>
      <c r="T29" s="507"/>
      <c r="U29" s="507"/>
      <c r="V29" s="507"/>
      <c r="W29" s="507"/>
      <c r="X29" s="507"/>
      <c r="Y29" s="507"/>
      <c r="Z29" s="507"/>
      <c r="AA29" s="507"/>
      <c r="AB29" s="507"/>
      <c r="AC29" s="507"/>
      <c r="AD29" s="507"/>
      <c r="AE29" s="507"/>
      <c r="AF29" s="507"/>
      <c r="AG29" s="507"/>
      <c r="AH29" s="507"/>
      <c r="AI29" s="507"/>
      <c r="AJ29" s="507"/>
      <c r="AK29" s="507"/>
      <c r="AL29" s="507"/>
      <c r="AM29" s="507"/>
      <c r="AN29" s="507"/>
      <c r="AO29" s="507"/>
      <c r="AP29" s="507"/>
      <c r="AQ29" s="507"/>
      <c r="AR29" s="507"/>
      <c r="AS29" s="507"/>
      <c r="AT29" s="507"/>
      <c r="AU29" s="507"/>
      <c r="AV29" s="507"/>
      <c r="AW29" s="507"/>
      <c r="AX29" s="507"/>
      <c r="AY29" s="507"/>
      <c r="AZ29" s="507"/>
      <c r="BA29" s="507"/>
      <c r="BB29" s="507"/>
      <c r="BC29" s="507"/>
      <c r="BD29" s="507"/>
      <c r="BE29" s="507"/>
      <c r="BF29" s="507"/>
      <c r="BG29" s="507"/>
      <c r="BH29" s="507"/>
      <c r="BI29" s="507"/>
      <c r="BJ29" s="507"/>
      <c r="BK29" s="507"/>
      <c r="BL29" s="507"/>
      <c r="BM29" s="507"/>
      <c r="BN29" s="507"/>
      <c r="BO29" s="507"/>
      <c r="BP29" s="507"/>
      <c r="BQ29" s="507"/>
      <c r="BR29" s="507"/>
      <c r="BS29" s="507"/>
      <c r="BT29" s="507"/>
      <c r="BU29" s="507"/>
      <c r="BV29" s="507"/>
      <c r="BW29" s="507"/>
      <c r="BX29" s="507"/>
      <c r="BY29" s="507"/>
      <c r="BZ29" s="507"/>
      <c r="CA29" s="507"/>
      <c r="CB29" s="507"/>
      <c r="CC29" s="507"/>
      <c r="CD29" s="507"/>
      <c r="CE29" s="507"/>
      <c r="CF29" s="507"/>
      <c r="CG29" s="507"/>
      <c r="CH29" s="507"/>
      <c r="CI29" s="507"/>
      <c r="CJ29" s="507"/>
      <c r="CK29" s="507"/>
      <c r="CL29" s="507"/>
      <c r="CM29" s="507"/>
      <c r="CN29" s="507"/>
      <c r="CO29" s="507"/>
      <c r="CP29" s="507"/>
      <c r="CQ29" s="507"/>
      <c r="CR29" s="507"/>
      <c r="CS29" s="507"/>
      <c r="CT29" s="507"/>
      <c r="CU29" s="507"/>
      <c r="CV29" s="507"/>
      <c r="CW29" s="507"/>
      <c r="CX29" s="507"/>
      <c r="CY29" s="507"/>
      <c r="CZ29" s="507"/>
      <c r="DA29" s="507"/>
      <c r="DB29" s="507"/>
      <c r="DC29" s="507"/>
      <c r="DD29" s="507"/>
      <c r="DE29" s="507"/>
      <c r="DF29" s="507"/>
      <c r="DG29" s="507"/>
      <c r="DH29" s="507"/>
      <c r="DI29" s="507"/>
      <c r="DJ29" s="507"/>
      <c r="DK29" s="507"/>
      <c r="DL29" s="507"/>
      <c r="DM29" s="507"/>
      <c r="DN29" s="507"/>
      <c r="DO29" s="507"/>
      <c r="DP29" s="507"/>
      <c r="DQ29" s="507"/>
      <c r="DR29" s="507"/>
      <c r="DS29" s="507"/>
      <c r="DT29" s="507"/>
      <c r="DU29" s="507"/>
      <c r="DV29" s="507"/>
      <c r="DW29" s="507"/>
      <c r="DX29" s="507"/>
      <c r="DY29" s="507"/>
      <c r="DZ29" s="507"/>
      <c r="EA29" s="507"/>
      <c r="EB29" s="507"/>
      <c r="EC29" s="507"/>
      <c r="ED29" s="507"/>
      <c r="EE29" s="507"/>
      <c r="EF29" s="507"/>
      <c r="EG29" s="507"/>
      <c r="EH29" s="507"/>
      <c r="EI29" s="507"/>
      <c r="EJ29" s="507"/>
      <c r="EK29" s="507"/>
      <c r="EL29" s="507"/>
      <c r="EM29" s="507"/>
      <c r="EN29" s="507"/>
      <c r="EO29" s="507"/>
      <c r="EP29" s="507"/>
      <c r="EQ29" s="507"/>
      <c r="ER29" s="507"/>
      <c r="ES29" s="507"/>
      <c r="ET29" s="507"/>
      <c r="EU29" s="507"/>
      <c r="EV29" s="507"/>
      <c r="EW29" s="507"/>
      <c r="EX29" s="507"/>
      <c r="EY29" s="507"/>
      <c r="EZ29" s="507"/>
      <c r="FA29" s="507"/>
      <c r="FB29" s="507"/>
      <c r="FC29" s="507"/>
      <c r="FD29" s="507"/>
      <c r="FE29" s="507"/>
      <c r="FF29" s="507"/>
      <c r="FG29" s="507"/>
      <c r="FH29" s="507"/>
      <c r="FI29" s="507"/>
      <c r="FJ29" s="507"/>
      <c r="FK29" s="507"/>
      <c r="FL29" s="507"/>
      <c r="FM29" s="507"/>
      <c r="FN29" s="507"/>
      <c r="FO29" s="507"/>
      <c r="FP29" s="507"/>
      <c r="FQ29" s="507"/>
      <c r="FR29" s="507"/>
      <c r="FS29" s="507"/>
      <c r="FT29" s="507"/>
      <c r="FU29" s="507"/>
      <c r="FV29" s="507"/>
      <c r="FW29" s="507"/>
      <c r="FX29" s="507"/>
      <c r="FY29" s="507"/>
      <c r="FZ29" s="507"/>
      <c r="GA29" s="507"/>
      <c r="GB29" s="507"/>
      <c r="GC29" s="507"/>
      <c r="GD29" s="507"/>
      <c r="GE29" s="507"/>
      <c r="GF29" s="507"/>
      <c r="GG29" s="507"/>
      <c r="GH29" s="507"/>
      <c r="GI29" s="507"/>
      <c r="GJ29" s="507"/>
      <c r="GK29" s="507"/>
      <c r="GL29" s="507"/>
      <c r="GM29" s="507"/>
      <c r="GN29" s="507"/>
      <c r="GO29" s="507"/>
      <c r="GP29" s="507"/>
      <c r="GQ29" s="507"/>
      <c r="GR29" s="507"/>
      <c r="GS29" s="507"/>
      <c r="GT29" s="507"/>
      <c r="GU29" s="507"/>
      <c r="GV29" s="507"/>
      <c r="GW29" s="507"/>
      <c r="GX29" s="507"/>
      <c r="GY29" s="507"/>
      <c r="GZ29" s="507"/>
      <c r="HA29" s="507"/>
      <c r="HB29" s="507"/>
      <c r="HC29" s="507"/>
      <c r="HD29" s="507"/>
      <c r="HE29" s="507"/>
      <c r="HF29" s="507"/>
      <c r="HG29" s="507"/>
      <c r="HH29" s="507"/>
      <c r="HI29" s="507"/>
      <c r="HJ29" s="507"/>
      <c r="HK29" s="507"/>
      <c r="HL29" s="507"/>
      <c r="HM29" s="507"/>
      <c r="HN29" s="507"/>
      <c r="HO29" s="507"/>
      <c r="HP29" s="507"/>
      <c r="HQ29" s="507"/>
      <c r="HR29" s="507"/>
      <c r="HS29" s="507"/>
      <c r="HT29" s="507"/>
      <c r="HU29" s="507"/>
      <c r="HV29" s="507"/>
      <c r="HW29" s="507"/>
      <c r="HX29" s="507"/>
      <c r="HY29" s="507"/>
      <c r="HZ29" s="507"/>
      <c r="IA29" s="507"/>
      <c r="IB29" s="507"/>
      <c r="IC29" s="507"/>
      <c r="ID29" s="507"/>
      <c r="IE29" s="507"/>
      <c r="IF29" s="507"/>
      <c r="IG29" s="507"/>
      <c r="IH29" s="507"/>
      <c r="II29" s="507"/>
      <c r="IJ29" s="507"/>
      <c r="IK29" s="507"/>
      <c r="IL29" s="507"/>
      <c r="IM29" s="507"/>
      <c r="IN29" s="507"/>
      <c r="IO29" s="507"/>
      <c r="IP29" s="507"/>
      <c r="IQ29" s="507"/>
      <c r="IR29" s="507"/>
      <c r="IS29" s="507"/>
      <c r="IT29" s="507"/>
      <c r="IU29" s="507"/>
      <c r="IV29" s="507"/>
      <c r="IW29" s="507"/>
      <c r="IX29" s="507"/>
      <c r="IY29" s="507"/>
      <c r="IZ29" s="507"/>
      <c r="JA29" s="507"/>
      <c r="JB29" s="507"/>
      <c r="JC29" s="507"/>
      <c r="JD29" s="507"/>
      <c r="JE29" s="507"/>
      <c r="JF29" s="507"/>
      <c r="JG29" s="507"/>
      <c r="JH29" s="507"/>
      <c r="JI29" s="507"/>
      <c r="JJ29" s="507"/>
      <c r="JK29" s="507"/>
      <c r="JL29" s="507"/>
      <c r="JM29" s="507"/>
      <c r="JN29" s="507"/>
      <c r="JO29" s="507"/>
      <c r="JP29" s="507"/>
      <c r="JQ29" s="507"/>
      <c r="JR29" s="507"/>
      <c r="JS29" s="507"/>
      <c r="JT29" s="507"/>
      <c r="JU29" s="507"/>
      <c r="JV29" s="507"/>
      <c r="JW29" s="507"/>
      <c r="JX29" s="507"/>
      <c r="JY29" s="507"/>
      <c r="JZ29" s="507"/>
      <c r="KA29" s="507"/>
      <c r="KB29" s="507"/>
      <c r="KC29" s="507"/>
      <c r="KD29" s="507"/>
      <c r="KE29" s="507"/>
      <c r="KF29" s="507"/>
      <c r="KG29" s="507"/>
      <c r="KH29" s="507"/>
      <c r="KI29" s="507"/>
      <c r="KJ29" s="507"/>
      <c r="KK29" s="507"/>
      <c r="KL29" s="507"/>
      <c r="KM29" s="507"/>
      <c r="KN29" s="507"/>
      <c r="KO29" s="507"/>
      <c r="KP29" s="507"/>
      <c r="KQ29" s="507"/>
      <c r="KR29" s="507"/>
      <c r="KS29" s="507"/>
      <c r="KT29" s="507"/>
      <c r="KU29" s="507"/>
      <c r="KV29" s="507"/>
      <c r="KW29" s="507"/>
      <c r="KX29" s="507"/>
      <c r="KY29" s="507"/>
      <c r="KZ29" s="507"/>
      <c r="LA29" s="507"/>
      <c r="LB29" s="507"/>
      <c r="LC29" s="507"/>
      <c r="LD29" s="507"/>
      <c r="LE29" s="507"/>
      <c r="LF29" s="507"/>
      <c r="LG29" s="507"/>
      <c r="LH29" s="507"/>
      <c r="LI29" s="507"/>
      <c r="LJ29" s="507"/>
      <c r="LK29" s="507"/>
      <c r="LL29" s="507"/>
      <c r="LM29" s="507"/>
      <c r="LN29" s="507"/>
      <c r="LO29" s="507"/>
      <c r="LP29" s="507"/>
      <c r="LQ29" s="507"/>
      <c r="LR29" s="507"/>
      <c r="LS29" s="507"/>
      <c r="LT29" s="507"/>
      <c r="LU29" s="507"/>
      <c r="LV29" s="507"/>
      <c r="LW29" s="507"/>
      <c r="LX29" s="507"/>
      <c r="LY29" s="507"/>
      <c r="LZ29" s="507"/>
      <c r="MA29" s="507"/>
      <c r="MB29" s="507"/>
      <c r="MC29" s="507"/>
      <c r="MD29" s="507"/>
      <c r="ME29" s="507"/>
      <c r="MF29" s="507"/>
      <c r="MG29" s="507"/>
      <c r="MH29" s="507"/>
      <c r="MI29" s="507"/>
      <c r="MJ29" s="507"/>
      <c r="MK29" s="507"/>
      <c r="ML29" s="507"/>
      <c r="MM29" s="507"/>
      <c r="MN29" s="507"/>
      <c r="MO29" s="507"/>
      <c r="MP29" s="507"/>
      <c r="MQ29" s="507"/>
      <c r="MR29" s="507"/>
      <c r="MS29" s="507"/>
      <c r="MT29" s="507"/>
      <c r="MU29" s="507"/>
      <c r="MV29" s="507"/>
      <c r="MW29" s="507"/>
      <c r="MX29" s="507"/>
      <c r="MY29" s="507"/>
      <c r="MZ29" s="507"/>
      <c r="NA29" s="507"/>
      <c r="NB29" s="507"/>
      <c r="NC29" s="507"/>
      <c r="ND29" s="507"/>
      <c r="NE29" s="507"/>
      <c r="NF29" s="507"/>
      <c r="NG29" s="507"/>
      <c r="NH29" s="507"/>
      <c r="NI29" s="507"/>
      <c r="NJ29" s="507"/>
      <c r="NK29" s="507"/>
      <c r="NL29" s="507"/>
      <c r="NM29" s="507"/>
      <c r="NN29" s="507"/>
      <c r="NO29" s="507"/>
      <c r="NP29" s="507"/>
      <c r="NQ29" s="507"/>
      <c r="NR29" s="507"/>
      <c r="NS29" s="507"/>
      <c r="NT29" s="507"/>
      <c r="NU29" s="507"/>
      <c r="NV29" s="507"/>
      <c r="NW29" s="507"/>
      <c r="NX29" s="507"/>
      <c r="NY29" s="507"/>
      <c r="NZ29" s="507"/>
      <c r="OA29" s="507"/>
      <c r="OB29" s="507"/>
      <c r="OC29" s="507"/>
      <c r="OD29" s="507"/>
      <c r="OE29" s="507"/>
      <c r="OF29" s="507"/>
      <c r="OG29" s="507"/>
      <c r="OH29" s="507"/>
      <c r="OI29" s="507"/>
      <c r="OJ29" s="507"/>
      <c r="OK29" s="507"/>
      <c r="OL29" s="507"/>
      <c r="OM29" s="507"/>
      <c r="ON29" s="507"/>
      <c r="OO29" s="507"/>
      <c r="OP29" s="507"/>
      <c r="OQ29" s="507"/>
      <c r="OR29" s="507"/>
      <c r="OS29" s="507"/>
      <c r="OT29" s="507"/>
      <c r="OU29" s="507"/>
      <c r="OV29" s="507"/>
      <c r="OW29" s="507"/>
      <c r="OX29" s="507"/>
      <c r="OY29" s="507"/>
      <c r="OZ29" s="507"/>
      <c r="PA29" s="507"/>
      <c r="PB29" s="507"/>
      <c r="PC29" s="507"/>
      <c r="PD29" s="507"/>
      <c r="PE29" s="507"/>
      <c r="PF29" s="507"/>
      <c r="PG29" s="507"/>
      <c r="PH29" s="507"/>
      <c r="PI29" s="507"/>
      <c r="PJ29" s="507"/>
      <c r="PK29" s="507"/>
      <c r="PL29" s="507"/>
      <c r="PM29" s="507"/>
      <c r="PN29" s="507"/>
      <c r="PO29" s="507"/>
      <c r="PP29" s="507"/>
      <c r="PQ29" s="507"/>
      <c r="PR29" s="507"/>
      <c r="PS29" s="507"/>
      <c r="PT29" s="507"/>
      <c r="PU29" s="507"/>
      <c r="PV29" s="507"/>
      <c r="PW29" s="507"/>
      <c r="PX29" s="507"/>
      <c r="PY29" s="507"/>
      <c r="PZ29" s="507"/>
      <c r="QA29" s="507"/>
      <c r="QB29" s="507"/>
      <c r="QC29" s="507"/>
      <c r="QD29" s="507"/>
      <c r="QE29" s="507"/>
      <c r="QF29" s="507"/>
      <c r="QG29" s="507"/>
      <c r="QH29" s="507"/>
      <c r="QI29" s="507"/>
      <c r="QJ29" s="507"/>
      <c r="QK29" s="507"/>
      <c r="QL29" s="507"/>
      <c r="QM29" s="507"/>
      <c r="QN29" s="507"/>
      <c r="QO29" s="507"/>
      <c r="QP29" s="507"/>
      <c r="QQ29" s="507"/>
      <c r="QR29" s="507"/>
      <c r="QS29" s="507"/>
      <c r="QT29" s="507"/>
      <c r="QU29" s="507"/>
      <c r="QV29" s="507"/>
      <c r="QW29" s="507"/>
      <c r="QX29" s="507"/>
      <c r="QY29" s="507"/>
      <c r="QZ29" s="507"/>
      <c r="RA29" s="507"/>
      <c r="RB29" s="507"/>
      <c r="RC29" s="507"/>
      <c r="RD29" s="507"/>
      <c r="RE29" s="507"/>
      <c r="RF29" s="507"/>
      <c r="RG29" s="507"/>
      <c r="RH29" s="507"/>
      <c r="RI29" s="507"/>
      <c r="RJ29" s="507"/>
      <c r="RK29" s="507"/>
      <c r="RL29" s="507"/>
      <c r="RM29" s="507"/>
      <c r="RN29" s="507"/>
      <c r="RO29" s="507"/>
      <c r="RP29" s="507"/>
      <c r="RQ29" s="507"/>
      <c r="RR29" s="507"/>
      <c r="RS29" s="507"/>
      <c r="RT29" s="507"/>
      <c r="RU29" s="507"/>
      <c r="RV29" s="507"/>
      <c r="RW29" s="507"/>
      <c r="RX29" s="507"/>
      <c r="RY29" s="507"/>
      <c r="RZ29" s="507"/>
      <c r="SA29" s="507"/>
      <c r="SB29" s="507"/>
      <c r="SC29" s="507"/>
      <c r="SD29" s="507"/>
      <c r="SE29" s="507"/>
      <c r="SF29" s="507"/>
      <c r="SG29" s="507"/>
      <c r="SH29" s="507"/>
      <c r="SI29" s="507"/>
      <c r="SJ29" s="507"/>
      <c r="SK29" s="507"/>
      <c r="SL29" s="507"/>
      <c r="SM29" s="507"/>
      <c r="SN29" s="507"/>
      <c r="SO29" s="507"/>
      <c r="SP29" s="507"/>
      <c r="SQ29" s="507"/>
      <c r="SR29" s="507"/>
      <c r="SS29" s="507"/>
      <c r="ST29" s="507"/>
      <c r="SU29" s="507"/>
      <c r="SV29" s="507"/>
      <c r="SW29" s="507"/>
      <c r="SX29" s="507"/>
      <c r="SY29" s="507"/>
      <c r="SZ29" s="507"/>
      <c r="TA29" s="507"/>
      <c r="TB29" s="507"/>
      <c r="TC29" s="507"/>
      <c r="TD29" s="507"/>
      <c r="TE29" s="507"/>
      <c r="TF29" s="507"/>
      <c r="TG29" s="507"/>
      <c r="TH29" s="507"/>
      <c r="TI29" s="507"/>
      <c r="TJ29" s="507"/>
      <c r="TK29" s="507"/>
      <c r="TL29" s="507"/>
      <c r="TM29" s="507"/>
      <c r="TN29" s="507"/>
      <c r="TO29" s="507"/>
      <c r="TP29" s="507"/>
      <c r="TQ29" s="507"/>
      <c r="TR29" s="507"/>
      <c r="TS29" s="507"/>
      <c r="TT29" s="507"/>
      <c r="TU29" s="507"/>
      <c r="TV29" s="507"/>
      <c r="TW29" s="507"/>
      <c r="TX29" s="507"/>
      <c r="TY29" s="507"/>
      <c r="TZ29" s="507"/>
      <c r="UA29" s="507"/>
      <c r="UB29" s="507"/>
      <c r="UC29" s="507"/>
      <c r="UD29" s="507"/>
      <c r="UE29" s="507"/>
      <c r="UF29" s="507"/>
      <c r="UG29" s="507"/>
      <c r="UH29" s="507"/>
      <c r="UI29" s="507"/>
      <c r="UJ29" s="507"/>
      <c r="UK29" s="507"/>
      <c r="UL29" s="507"/>
      <c r="UM29" s="507"/>
      <c r="UN29" s="507"/>
      <c r="UO29" s="507"/>
      <c r="UP29" s="507"/>
      <c r="UQ29" s="507"/>
      <c r="UR29" s="507"/>
      <c r="US29" s="507"/>
      <c r="UT29" s="507"/>
      <c r="UU29" s="507"/>
      <c r="UV29" s="507"/>
      <c r="UW29" s="507"/>
      <c r="UX29" s="507"/>
      <c r="UY29" s="507"/>
      <c r="UZ29" s="507"/>
      <c r="VA29" s="507"/>
      <c r="VB29" s="507"/>
      <c r="VC29" s="507"/>
      <c r="VD29" s="507"/>
      <c r="VE29" s="507"/>
      <c r="VF29" s="507"/>
      <c r="VG29" s="507"/>
      <c r="VH29" s="507"/>
      <c r="VI29" s="507"/>
      <c r="VJ29" s="507"/>
      <c r="VK29" s="507"/>
      <c r="VL29" s="507"/>
      <c r="VM29" s="507"/>
      <c r="VN29" s="507"/>
      <c r="VO29" s="507"/>
      <c r="VP29" s="507"/>
      <c r="VQ29" s="507"/>
      <c r="VR29" s="507"/>
      <c r="VS29" s="507"/>
      <c r="VT29" s="507"/>
      <c r="VU29" s="507"/>
      <c r="VV29" s="507"/>
      <c r="VW29" s="507"/>
      <c r="VX29" s="507"/>
      <c r="VY29" s="507"/>
      <c r="VZ29" s="507"/>
      <c r="WA29" s="507"/>
      <c r="WB29" s="507"/>
      <c r="WC29" s="507"/>
      <c r="WD29" s="507"/>
      <c r="WE29" s="507"/>
      <c r="WF29" s="507"/>
      <c r="WG29" s="507"/>
      <c r="WH29" s="507"/>
      <c r="WI29" s="507"/>
      <c r="WJ29" s="507"/>
      <c r="WK29" s="507"/>
      <c r="WL29" s="507"/>
      <c r="WM29" s="507"/>
      <c r="WN29" s="507"/>
      <c r="WO29" s="507"/>
      <c r="WP29" s="507"/>
      <c r="WQ29" s="507"/>
      <c r="WR29" s="507"/>
      <c r="WS29" s="507"/>
      <c r="WT29" s="507"/>
      <c r="WU29" s="507"/>
      <c r="WV29" s="507"/>
      <c r="WW29" s="507"/>
      <c r="WX29" s="507"/>
      <c r="WY29" s="507"/>
      <c r="WZ29" s="507"/>
      <c r="XA29" s="507"/>
      <c r="XB29" s="507"/>
      <c r="XC29" s="507"/>
      <c r="XD29" s="507"/>
      <c r="XE29" s="507"/>
      <c r="XF29" s="507"/>
      <c r="XG29" s="507"/>
      <c r="XH29" s="507"/>
      <c r="XI29" s="507"/>
      <c r="XJ29" s="507"/>
      <c r="XK29" s="507"/>
      <c r="XL29" s="507"/>
      <c r="XM29" s="507"/>
      <c r="XN29" s="507"/>
      <c r="XO29" s="507"/>
      <c r="XP29" s="507"/>
      <c r="XQ29" s="507"/>
      <c r="XR29" s="507"/>
      <c r="XS29" s="507"/>
      <c r="XT29" s="507"/>
      <c r="XU29" s="507"/>
      <c r="XV29" s="507"/>
      <c r="XW29" s="507"/>
      <c r="XX29" s="507"/>
      <c r="XY29" s="507"/>
      <c r="XZ29" s="507"/>
      <c r="YA29" s="507"/>
      <c r="YB29" s="507"/>
      <c r="YC29" s="507"/>
      <c r="YD29" s="507"/>
      <c r="YE29" s="507"/>
      <c r="YF29" s="507"/>
      <c r="YG29" s="507"/>
      <c r="YH29" s="507"/>
      <c r="YI29" s="507"/>
      <c r="YJ29" s="507"/>
      <c r="YK29" s="507"/>
      <c r="YL29" s="507"/>
      <c r="YM29" s="507"/>
      <c r="YN29" s="507"/>
      <c r="YO29" s="507"/>
      <c r="YP29" s="507"/>
      <c r="YQ29" s="507"/>
      <c r="YR29" s="507"/>
      <c r="YS29" s="507"/>
      <c r="YT29" s="507"/>
      <c r="YU29" s="507"/>
      <c r="YV29" s="507"/>
      <c r="YW29" s="507"/>
      <c r="YX29" s="507"/>
      <c r="YY29" s="507"/>
      <c r="YZ29" s="507"/>
      <c r="ZA29" s="507"/>
      <c r="ZB29" s="507"/>
      <c r="ZC29" s="507"/>
      <c r="ZD29" s="507"/>
      <c r="ZE29" s="507"/>
      <c r="ZF29" s="507"/>
      <c r="ZG29" s="507"/>
      <c r="ZH29" s="507"/>
      <c r="ZI29" s="507"/>
      <c r="ZJ29" s="507"/>
      <c r="ZK29" s="507"/>
      <c r="ZL29" s="507"/>
      <c r="ZM29" s="507"/>
      <c r="ZN29" s="507"/>
      <c r="ZO29" s="507"/>
      <c r="ZP29" s="507"/>
      <c r="ZQ29" s="507"/>
      <c r="ZR29" s="507"/>
      <c r="ZS29" s="507"/>
      <c r="ZT29" s="507"/>
      <c r="ZU29" s="507"/>
      <c r="ZV29" s="507"/>
      <c r="ZW29" s="507"/>
      <c r="ZX29" s="507"/>
      <c r="ZY29" s="507"/>
      <c r="ZZ29" s="507"/>
      <c r="AAA29" s="507"/>
      <c r="AAB29" s="507"/>
      <c r="AAC29" s="507"/>
      <c r="AAD29" s="507"/>
      <c r="AAE29" s="507"/>
      <c r="AAF29" s="507"/>
      <c r="AAG29" s="507"/>
      <c r="AAH29" s="507"/>
      <c r="AAI29" s="507"/>
      <c r="AAJ29" s="507"/>
      <c r="AAK29" s="507"/>
      <c r="AAL29" s="507"/>
      <c r="AAM29" s="507"/>
      <c r="AAN29" s="507"/>
      <c r="AAO29" s="507"/>
      <c r="AAP29" s="507"/>
      <c r="AAQ29" s="507"/>
      <c r="AAR29" s="507"/>
      <c r="AAS29" s="507"/>
      <c r="AAT29" s="507"/>
      <c r="AAU29" s="507"/>
      <c r="AAV29" s="507"/>
      <c r="AAW29" s="507"/>
      <c r="AAX29" s="507"/>
      <c r="AAY29" s="507"/>
      <c r="AAZ29" s="507"/>
      <c r="ABA29" s="507"/>
      <c r="ABB29" s="507"/>
      <c r="ABC29" s="507"/>
      <c r="ABD29" s="507"/>
      <c r="ABE29" s="507"/>
      <c r="ABF29" s="507"/>
      <c r="ABG29" s="507"/>
      <c r="ABH29" s="507"/>
      <c r="ABI29" s="507"/>
      <c r="ABJ29" s="507"/>
      <c r="ABK29" s="507"/>
      <c r="ABL29" s="507"/>
      <c r="ABM29" s="507"/>
      <c r="ABN29" s="507"/>
      <c r="ABO29" s="507"/>
      <c r="ABP29" s="507"/>
      <c r="ABQ29" s="507"/>
      <c r="ABR29" s="507"/>
      <c r="ABS29" s="507"/>
      <c r="ABT29" s="507"/>
      <c r="ABU29" s="507"/>
      <c r="ABV29" s="507"/>
      <c r="ABW29" s="507"/>
      <c r="ABX29" s="507"/>
      <c r="ABY29" s="507"/>
      <c r="ABZ29" s="507"/>
      <c r="ACA29" s="507"/>
      <c r="ACB29" s="507"/>
      <c r="ACC29" s="507"/>
      <c r="ACD29" s="507"/>
      <c r="ACE29" s="507"/>
      <c r="ACF29" s="507"/>
      <c r="ACG29" s="507"/>
      <c r="ACH29" s="507"/>
      <c r="ACI29" s="507"/>
      <c r="ACJ29" s="507"/>
      <c r="ACK29" s="507"/>
      <c r="ACL29" s="507"/>
      <c r="ACM29" s="507"/>
      <c r="ACN29" s="507"/>
      <c r="ACO29" s="507"/>
      <c r="ACP29" s="507"/>
      <c r="ACQ29" s="507"/>
      <c r="ACR29" s="507"/>
      <c r="ACS29" s="507"/>
      <c r="ACT29" s="507"/>
      <c r="ACU29" s="507"/>
      <c r="ACV29" s="507"/>
      <c r="ACW29" s="507"/>
      <c r="ACX29" s="507"/>
      <c r="ACY29" s="507"/>
      <c r="ACZ29" s="507"/>
      <c r="ADA29" s="507"/>
      <c r="ADB29" s="507"/>
      <c r="ADC29" s="507"/>
      <c r="ADD29" s="507"/>
      <c r="ADE29" s="507"/>
      <c r="ADF29" s="507"/>
      <c r="ADG29" s="507"/>
      <c r="ADH29" s="507"/>
      <c r="ADI29" s="507"/>
      <c r="ADJ29" s="507"/>
      <c r="ADK29" s="507"/>
      <c r="ADL29" s="507"/>
      <c r="ADM29" s="507"/>
      <c r="ADN29" s="507"/>
      <c r="ADO29" s="507"/>
      <c r="ADP29" s="507"/>
      <c r="ADQ29" s="507"/>
      <c r="ADR29" s="507"/>
      <c r="ADS29" s="507"/>
      <c r="ADT29" s="507"/>
      <c r="ADU29" s="507"/>
      <c r="ADV29" s="507"/>
      <c r="ADW29" s="507"/>
      <c r="ADX29" s="507"/>
      <c r="ADY29" s="507"/>
      <c r="ADZ29" s="507"/>
      <c r="AEA29" s="507"/>
      <c r="AEB29" s="507"/>
      <c r="AEC29" s="507"/>
      <c r="AED29" s="507"/>
      <c r="AEE29" s="507"/>
      <c r="AEF29" s="507"/>
      <c r="AEG29" s="507"/>
      <c r="AEH29" s="507"/>
      <c r="AEI29" s="507"/>
      <c r="AEJ29" s="507"/>
      <c r="AEK29" s="507"/>
      <c r="AEL29" s="507"/>
      <c r="AEM29" s="507"/>
      <c r="AEN29" s="507"/>
      <c r="AEO29" s="507"/>
      <c r="AEP29" s="507"/>
      <c r="AEQ29" s="507"/>
      <c r="AER29" s="507"/>
      <c r="AES29" s="507"/>
      <c r="AET29" s="507"/>
      <c r="AEU29" s="507"/>
      <c r="AEV29" s="507"/>
      <c r="AEW29" s="507"/>
      <c r="AEX29" s="507"/>
      <c r="AEY29" s="507"/>
      <c r="AEZ29" s="507"/>
      <c r="AFA29" s="507"/>
      <c r="AFB29" s="507"/>
      <c r="AFC29" s="507"/>
      <c r="AFD29" s="507"/>
      <c r="AFE29" s="507"/>
      <c r="AFF29" s="507"/>
      <c r="AFG29" s="507"/>
      <c r="AFH29" s="507"/>
      <c r="AFI29" s="507"/>
      <c r="AFJ29" s="507"/>
      <c r="AFK29" s="507"/>
      <c r="AFL29" s="507"/>
      <c r="AFM29" s="507"/>
      <c r="AFN29" s="507"/>
      <c r="AFO29" s="507"/>
      <c r="AFP29" s="507"/>
      <c r="AFQ29" s="507"/>
      <c r="AFR29" s="507"/>
      <c r="AFS29" s="507"/>
      <c r="AFT29" s="507"/>
      <c r="AFU29" s="507"/>
      <c r="AFV29" s="507"/>
      <c r="AFW29" s="507"/>
      <c r="AFX29" s="507"/>
      <c r="AFY29" s="507"/>
      <c r="AFZ29" s="507"/>
      <c r="AGA29" s="507"/>
      <c r="AGB29" s="507"/>
      <c r="AGC29" s="507"/>
      <c r="AGD29" s="507"/>
      <c r="AGE29" s="507"/>
      <c r="AGF29" s="507"/>
      <c r="AGG29" s="507"/>
      <c r="AGH29" s="507"/>
      <c r="AGI29" s="507"/>
      <c r="AGJ29" s="507"/>
      <c r="AGK29" s="507"/>
      <c r="AGL29" s="507"/>
      <c r="AGM29" s="507"/>
      <c r="AGN29" s="507"/>
      <c r="AGO29" s="507"/>
      <c r="AGP29" s="507"/>
      <c r="AGQ29" s="507"/>
      <c r="AGR29" s="507"/>
      <c r="AGS29" s="507"/>
      <c r="AGT29" s="507"/>
      <c r="AGU29" s="507"/>
      <c r="AGV29" s="507"/>
      <c r="AGW29" s="507"/>
      <c r="AGX29" s="507"/>
      <c r="AGY29" s="507"/>
      <c r="AGZ29" s="507"/>
      <c r="AHA29" s="507"/>
      <c r="AHB29" s="507"/>
      <c r="AHC29" s="507"/>
      <c r="AHD29" s="507"/>
      <c r="AHE29" s="507"/>
      <c r="AHF29" s="507"/>
      <c r="AHG29" s="507"/>
      <c r="AHH29" s="507"/>
      <c r="AHI29" s="507"/>
      <c r="AHJ29" s="507"/>
      <c r="AHK29" s="507"/>
      <c r="AHL29" s="507"/>
      <c r="AHM29" s="507"/>
      <c r="AHN29" s="507"/>
      <c r="AHO29" s="507"/>
      <c r="AHP29" s="507"/>
      <c r="AHQ29" s="507"/>
      <c r="AHR29" s="507"/>
      <c r="AHS29" s="507"/>
      <c r="AHT29" s="507"/>
      <c r="AHU29" s="507"/>
      <c r="AHV29" s="507"/>
      <c r="AHW29" s="507"/>
      <c r="AHX29" s="507"/>
      <c r="AHY29" s="507"/>
      <c r="AHZ29" s="507"/>
      <c r="AIA29" s="507"/>
      <c r="AIB29" s="507"/>
      <c r="AIC29" s="507"/>
      <c r="AID29" s="507"/>
      <c r="AIE29" s="507"/>
      <c r="AIF29" s="507"/>
      <c r="AIG29" s="507"/>
      <c r="AIH29" s="507"/>
      <c r="AII29" s="507"/>
      <c r="AIJ29" s="507"/>
      <c r="AIK29" s="507"/>
      <c r="AIL29" s="507"/>
      <c r="AIM29" s="507"/>
      <c r="AIN29" s="507"/>
      <c r="AIO29" s="507"/>
      <c r="AIP29" s="507"/>
      <c r="AIQ29" s="507"/>
      <c r="AIR29" s="507"/>
      <c r="AIS29" s="507"/>
      <c r="AIT29" s="507"/>
      <c r="AIU29" s="507"/>
      <c r="AIV29" s="507"/>
      <c r="AIW29" s="507"/>
      <c r="AIX29" s="507"/>
      <c r="AIY29" s="507"/>
      <c r="AIZ29" s="507"/>
      <c r="AJA29" s="507"/>
      <c r="AJB29" s="507"/>
      <c r="AJC29" s="507"/>
      <c r="AJD29" s="507"/>
      <c r="AJE29" s="507"/>
      <c r="AJF29" s="507"/>
      <c r="AJG29" s="507"/>
      <c r="AJH29" s="507"/>
      <c r="AJI29" s="507"/>
      <c r="AJJ29" s="507"/>
      <c r="AJK29" s="507"/>
      <c r="AJL29" s="507"/>
      <c r="AJM29" s="507"/>
      <c r="AJN29" s="507"/>
      <c r="AJO29" s="507"/>
      <c r="AJP29" s="507"/>
      <c r="AJQ29" s="507"/>
      <c r="AJR29" s="507"/>
      <c r="AJS29" s="507"/>
      <c r="AJT29" s="507"/>
      <c r="AJU29" s="507"/>
      <c r="AJV29" s="507"/>
      <c r="AJW29" s="507"/>
      <c r="AJX29" s="507"/>
      <c r="AJY29" s="507"/>
      <c r="AJZ29" s="507"/>
      <c r="AKA29" s="507"/>
      <c r="AKB29" s="507"/>
      <c r="AKC29" s="507"/>
      <c r="AKD29" s="507"/>
      <c r="AKE29" s="507"/>
      <c r="AKF29" s="507"/>
      <c r="AKG29" s="507"/>
      <c r="AKH29" s="507"/>
      <c r="AKI29" s="507"/>
      <c r="AKJ29" s="507"/>
      <c r="AKK29" s="507"/>
      <c r="AKL29" s="507"/>
      <c r="AKM29" s="507"/>
      <c r="AKN29" s="507"/>
      <c r="AKO29" s="507"/>
      <c r="AKP29" s="507"/>
      <c r="AKQ29" s="507"/>
      <c r="AKR29" s="507"/>
      <c r="AKS29" s="507"/>
      <c r="AKT29" s="507"/>
      <c r="AKU29" s="507"/>
      <c r="AKV29" s="507"/>
      <c r="AKW29" s="507"/>
      <c r="AKX29" s="507"/>
      <c r="AKY29" s="507"/>
      <c r="AKZ29" s="507"/>
      <c r="ALA29" s="507"/>
      <c r="ALB29" s="507"/>
      <c r="ALC29" s="507"/>
      <c r="ALD29" s="507"/>
    </row>
    <row r="30" spans="1:992" s="509" customFormat="1" ht="12" x14ac:dyDescent="0.2">
      <c r="A30" s="507"/>
      <c r="B30" s="507"/>
      <c r="C30" s="507"/>
      <c r="D30" s="507"/>
      <c r="F30" s="511"/>
      <c r="G30" s="507"/>
      <c r="H30" s="507"/>
      <c r="I30" s="507"/>
      <c r="J30" s="507"/>
      <c r="K30" s="507"/>
      <c r="L30" s="507"/>
      <c r="M30" s="507"/>
      <c r="N30" s="507"/>
      <c r="O30" s="507"/>
      <c r="P30" s="507"/>
      <c r="Q30" s="507"/>
      <c r="R30" s="507"/>
      <c r="S30" s="507"/>
      <c r="T30" s="507"/>
      <c r="U30" s="507"/>
      <c r="V30" s="507"/>
      <c r="W30" s="507"/>
      <c r="X30" s="507"/>
      <c r="Y30" s="507"/>
      <c r="Z30" s="507"/>
      <c r="AA30" s="507"/>
      <c r="AB30" s="507"/>
      <c r="AC30" s="507"/>
      <c r="AD30" s="507"/>
      <c r="AE30" s="507"/>
      <c r="AF30" s="507"/>
      <c r="AG30" s="507"/>
      <c r="AH30" s="507"/>
      <c r="AI30" s="507"/>
      <c r="AJ30" s="507"/>
      <c r="AK30" s="507"/>
      <c r="AL30" s="507"/>
      <c r="AM30" s="507"/>
      <c r="AN30" s="507"/>
      <c r="AO30" s="507"/>
      <c r="AP30" s="507"/>
      <c r="AQ30" s="507"/>
      <c r="AR30" s="507"/>
      <c r="AS30" s="507"/>
      <c r="AT30" s="507"/>
      <c r="AU30" s="507"/>
      <c r="AV30" s="507"/>
      <c r="AW30" s="507"/>
      <c r="AX30" s="507"/>
      <c r="AY30" s="507"/>
      <c r="AZ30" s="507"/>
      <c r="BA30" s="507"/>
      <c r="BB30" s="507"/>
      <c r="BC30" s="507"/>
      <c r="BD30" s="507"/>
      <c r="BE30" s="507"/>
      <c r="BF30" s="507"/>
      <c r="BG30" s="507"/>
      <c r="BH30" s="507"/>
      <c r="BI30" s="507"/>
      <c r="BJ30" s="507"/>
      <c r="BK30" s="507"/>
      <c r="BL30" s="507"/>
      <c r="BM30" s="507"/>
      <c r="BN30" s="507"/>
      <c r="BO30" s="507"/>
      <c r="BP30" s="507"/>
      <c r="BQ30" s="507"/>
      <c r="BR30" s="507"/>
      <c r="BS30" s="507"/>
      <c r="BT30" s="507"/>
      <c r="BU30" s="507"/>
      <c r="BV30" s="507"/>
      <c r="BW30" s="507"/>
      <c r="BX30" s="507"/>
      <c r="BY30" s="507"/>
      <c r="BZ30" s="507"/>
      <c r="CA30" s="507"/>
      <c r="CB30" s="507"/>
      <c r="CC30" s="507"/>
      <c r="CD30" s="507"/>
      <c r="CE30" s="507"/>
      <c r="CF30" s="507"/>
      <c r="CG30" s="507"/>
      <c r="CH30" s="507"/>
      <c r="CI30" s="507"/>
      <c r="CJ30" s="507"/>
      <c r="CK30" s="507"/>
      <c r="CL30" s="507"/>
      <c r="CM30" s="507"/>
      <c r="CN30" s="507"/>
      <c r="CO30" s="507"/>
      <c r="CP30" s="507"/>
      <c r="CQ30" s="507"/>
      <c r="CR30" s="507"/>
      <c r="CS30" s="507"/>
      <c r="CT30" s="507"/>
      <c r="CU30" s="507"/>
      <c r="CV30" s="507"/>
      <c r="CW30" s="507"/>
      <c r="CX30" s="507"/>
      <c r="CY30" s="507"/>
      <c r="CZ30" s="507"/>
      <c r="DA30" s="507"/>
      <c r="DB30" s="507"/>
      <c r="DC30" s="507"/>
      <c r="DD30" s="507"/>
      <c r="DE30" s="507"/>
      <c r="DF30" s="507"/>
      <c r="DG30" s="507"/>
      <c r="DH30" s="507"/>
      <c r="DI30" s="507"/>
      <c r="DJ30" s="507"/>
      <c r="DK30" s="507"/>
      <c r="DL30" s="507"/>
      <c r="DM30" s="507"/>
      <c r="DN30" s="507"/>
      <c r="DO30" s="507"/>
      <c r="DP30" s="507"/>
      <c r="DQ30" s="507"/>
      <c r="DR30" s="507"/>
      <c r="DS30" s="507"/>
      <c r="DT30" s="507"/>
      <c r="DU30" s="507"/>
      <c r="DV30" s="507"/>
      <c r="DW30" s="507"/>
      <c r="DX30" s="507"/>
      <c r="DY30" s="507"/>
      <c r="DZ30" s="507"/>
      <c r="EA30" s="507"/>
      <c r="EB30" s="507"/>
      <c r="EC30" s="507"/>
      <c r="ED30" s="507"/>
      <c r="EE30" s="507"/>
      <c r="EF30" s="507"/>
      <c r="EG30" s="507"/>
      <c r="EH30" s="507"/>
      <c r="EI30" s="507"/>
      <c r="EJ30" s="507"/>
      <c r="EK30" s="507"/>
      <c r="EL30" s="507"/>
      <c r="EM30" s="507"/>
      <c r="EN30" s="507"/>
      <c r="EO30" s="507"/>
      <c r="EP30" s="507"/>
      <c r="EQ30" s="507"/>
      <c r="ER30" s="507"/>
      <c r="ES30" s="507"/>
      <c r="ET30" s="507"/>
      <c r="EU30" s="507"/>
      <c r="EV30" s="507"/>
      <c r="EW30" s="507"/>
      <c r="EX30" s="507"/>
      <c r="EY30" s="507"/>
      <c r="EZ30" s="507"/>
      <c r="FA30" s="507"/>
      <c r="FB30" s="507"/>
      <c r="FC30" s="507"/>
      <c r="FD30" s="507"/>
      <c r="FE30" s="507"/>
      <c r="FF30" s="507"/>
      <c r="FG30" s="507"/>
      <c r="FH30" s="507"/>
      <c r="FI30" s="507"/>
      <c r="FJ30" s="507"/>
      <c r="FK30" s="507"/>
      <c r="FL30" s="507"/>
      <c r="FM30" s="507"/>
      <c r="FN30" s="507"/>
      <c r="FO30" s="507"/>
      <c r="FP30" s="507"/>
      <c r="FQ30" s="507"/>
      <c r="FR30" s="507"/>
      <c r="FS30" s="507"/>
      <c r="FT30" s="507"/>
      <c r="FU30" s="507"/>
      <c r="FV30" s="507"/>
      <c r="FW30" s="507"/>
      <c r="FX30" s="507"/>
      <c r="FY30" s="507"/>
      <c r="FZ30" s="507"/>
      <c r="GA30" s="507"/>
      <c r="GB30" s="507"/>
      <c r="GC30" s="507"/>
      <c r="GD30" s="507"/>
      <c r="GE30" s="507"/>
      <c r="GF30" s="507"/>
      <c r="GG30" s="507"/>
      <c r="GH30" s="507"/>
      <c r="GI30" s="507"/>
      <c r="GJ30" s="507"/>
      <c r="GK30" s="507"/>
      <c r="GL30" s="507"/>
      <c r="GM30" s="507"/>
      <c r="GN30" s="507"/>
      <c r="GO30" s="507"/>
      <c r="GP30" s="507"/>
      <c r="GQ30" s="507"/>
      <c r="GR30" s="507"/>
      <c r="GS30" s="507"/>
      <c r="GT30" s="507"/>
      <c r="GU30" s="507"/>
      <c r="GV30" s="507"/>
      <c r="GW30" s="507"/>
      <c r="GX30" s="507"/>
      <c r="GY30" s="507"/>
      <c r="GZ30" s="507"/>
      <c r="HA30" s="507"/>
      <c r="HB30" s="507"/>
      <c r="HC30" s="507"/>
      <c r="HD30" s="507"/>
      <c r="HE30" s="507"/>
      <c r="HF30" s="507"/>
      <c r="HG30" s="507"/>
      <c r="HH30" s="507"/>
      <c r="HI30" s="507"/>
      <c r="HJ30" s="507"/>
      <c r="HK30" s="507"/>
      <c r="HL30" s="507"/>
      <c r="HM30" s="507"/>
      <c r="HN30" s="507"/>
      <c r="HO30" s="507"/>
      <c r="HP30" s="507"/>
      <c r="HQ30" s="507"/>
      <c r="HR30" s="507"/>
      <c r="HS30" s="507"/>
      <c r="HT30" s="507"/>
      <c r="HU30" s="507"/>
      <c r="HV30" s="507"/>
      <c r="HW30" s="507"/>
      <c r="HX30" s="507"/>
      <c r="HY30" s="507"/>
      <c r="HZ30" s="507"/>
      <c r="IA30" s="507"/>
      <c r="IB30" s="507"/>
      <c r="IC30" s="507"/>
      <c r="ID30" s="507"/>
      <c r="IE30" s="507"/>
      <c r="IF30" s="507"/>
      <c r="IG30" s="507"/>
      <c r="IH30" s="507"/>
      <c r="II30" s="507"/>
      <c r="IJ30" s="507"/>
      <c r="IK30" s="507"/>
      <c r="IL30" s="507"/>
      <c r="IM30" s="507"/>
      <c r="IN30" s="507"/>
      <c r="IO30" s="507"/>
      <c r="IP30" s="507"/>
      <c r="IQ30" s="507"/>
      <c r="IR30" s="507"/>
      <c r="IS30" s="507"/>
      <c r="IT30" s="507"/>
      <c r="IU30" s="507"/>
      <c r="IV30" s="507"/>
      <c r="IW30" s="507"/>
      <c r="IX30" s="507"/>
      <c r="IY30" s="507"/>
      <c r="IZ30" s="507"/>
      <c r="JA30" s="507"/>
      <c r="JB30" s="507"/>
      <c r="JC30" s="507"/>
      <c r="JD30" s="507"/>
      <c r="JE30" s="507"/>
      <c r="JF30" s="507"/>
      <c r="JG30" s="507"/>
      <c r="JH30" s="507"/>
      <c r="JI30" s="507"/>
      <c r="JJ30" s="507"/>
      <c r="JK30" s="507"/>
      <c r="JL30" s="507"/>
      <c r="JM30" s="507"/>
      <c r="JN30" s="507"/>
      <c r="JO30" s="507"/>
      <c r="JP30" s="507"/>
      <c r="JQ30" s="507"/>
      <c r="JR30" s="507"/>
      <c r="JS30" s="507"/>
      <c r="JT30" s="507"/>
      <c r="JU30" s="507"/>
      <c r="JV30" s="507"/>
      <c r="JW30" s="507"/>
      <c r="JX30" s="507"/>
      <c r="JY30" s="507"/>
      <c r="JZ30" s="507"/>
      <c r="KA30" s="507"/>
      <c r="KB30" s="507"/>
      <c r="KC30" s="507"/>
      <c r="KD30" s="507"/>
      <c r="KE30" s="507"/>
      <c r="KF30" s="507"/>
      <c r="KG30" s="507"/>
      <c r="KH30" s="507"/>
      <c r="KI30" s="507"/>
      <c r="KJ30" s="507"/>
      <c r="KK30" s="507"/>
      <c r="KL30" s="507"/>
      <c r="KM30" s="507"/>
      <c r="KN30" s="507"/>
      <c r="KO30" s="507"/>
      <c r="KP30" s="507"/>
      <c r="KQ30" s="507"/>
      <c r="KR30" s="507"/>
      <c r="KS30" s="507"/>
      <c r="KT30" s="507"/>
      <c r="KU30" s="507"/>
      <c r="KV30" s="507"/>
      <c r="KW30" s="507"/>
      <c r="KX30" s="507"/>
      <c r="KY30" s="507"/>
      <c r="KZ30" s="507"/>
      <c r="LA30" s="507"/>
      <c r="LB30" s="507"/>
      <c r="LC30" s="507"/>
      <c r="LD30" s="507"/>
      <c r="LE30" s="507"/>
      <c r="LF30" s="507"/>
      <c r="LG30" s="507"/>
      <c r="LH30" s="507"/>
      <c r="LI30" s="507"/>
      <c r="LJ30" s="507"/>
      <c r="LK30" s="507"/>
      <c r="LL30" s="507"/>
      <c r="LM30" s="507"/>
      <c r="LN30" s="507"/>
      <c r="LO30" s="507"/>
      <c r="LP30" s="507"/>
      <c r="LQ30" s="507"/>
      <c r="LR30" s="507"/>
      <c r="LS30" s="507"/>
      <c r="LT30" s="507"/>
      <c r="LU30" s="507"/>
      <c r="LV30" s="507"/>
      <c r="LW30" s="507"/>
      <c r="LX30" s="507"/>
      <c r="LY30" s="507"/>
      <c r="LZ30" s="507"/>
      <c r="MA30" s="507"/>
      <c r="MB30" s="507"/>
      <c r="MC30" s="507"/>
      <c r="MD30" s="507"/>
      <c r="ME30" s="507"/>
      <c r="MF30" s="507"/>
      <c r="MG30" s="507"/>
      <c r="MH30" s="507"/>
      <c r="MI30" s="507"/>
      <c r="MJ30" s="507"/>
      <c r="MK30" s="507"/>
      <c r="ML30" s="507"/>
      <c r="MM30" s="507"/>
      <c r="MN30" s="507"/>
      <c r="MO30" s="507"/>
      <c r="MP30" s="507"/>
      <c r="MQ30" s="507"/>
      <c r="MR30" s="507"/>
      <c r="MS30" s="507"/>
      <c r="MT30" s="507"/>
      <c r="MU30" s="507"/>
      <c r="MV30" s="507"/>
      <c r="MW30" s="507"/>
      <c r="MX30" s="507"/>
      <c r="MY30" s="507"/>
      <c r="MZ30" s="507"/>
      <c r="NA30" s="507"/>
      <c r="NB30" s="507"/>
      <c r="NC30" s="507"/>
      <c r="ND30" s="507"/>
      <c r="NE30" s="507"/>
      <c r="NF30" s="507"/>
      <c r="NG30" s="507"/>
      <c r="NH30" s="507"/>
      <c r="NI30" s="507"/>
      <c r="NJ30" s="507"/>
      <c r="NK30" s="507"/>
      <c r="NL30" s="507"/>
      <c r="NM30" s="507"/>
      <c r="NN30" s="507"/>
      <c r="NO30" s="507"/>
      <c r="NP30" s="507"/>
      <c r="NQ30" s="507"/>
      <c r="NR30" s="507"/>
      <c r="NS30" s="507"/>
      <c r="NT30" s="507"/>
      <c r="NU30" s="507"/>
      <c r="NV30" s="507"/>
      <c r="NW30" s="507"/>
      <c r="NX30" s="507"/>
      <c r="NY30" s="507"/>
      <c r="NZ30" s="507"/>
      <c r="OA30" s="507"/>
      <c r="OB30" s="507"/>
      <c r="OC30" s="507"/>
      <c r="OD30" s="507"/>
      <c r="OE30" s="507"/>
      <c r="OF30" s="507"/>
      <c r="OG30" s="507"/>
      <c r="OH30" s="507"/>
      <c r="OI30" s="507"/>
      <c r="OJ30" s="507"/>
      <c r="OK30" s="507"/>
      <c r="OL30" s="507"/>
      <c r="OM30" s="507"/>
      <c r="ON30" s="507"/>
      <c r="OO30" s="507"/>
      <c r="OP30" s="507"/>
      <c r="OQ30" s="507"/>
      <c r="OR30" s="507"/>
      <c r="OS30" s="507"/>
      <c r="OT30" s="507"/>
      <c r="OU30" s="507"/>
      <c r="OV30" s="507"/>
      <c r="OW30" s="507"/>
      <c r="OX30" s="507"/>
      <c r="OY30" s="507"/>
      <c r="OZ30" s="507"/>
      <c r="PA30" s="507"/>
      <c r="PB30" s="507"/>
      <c r="PC30" s="507"/>
      <c r="PD30" s="507"/>
      <c r="PE30" s="507"/>
      <c r="PF30" s="507"/>
      <c r="PG30" s="507"/>
      <c r="PH30" s="507"/>
      <c r="PI30" s="507"/>
      <c r="PJ30" s="507"/>
      <c r="PK30" s="507"/>
      <c r="PL30" s="507"/>
      <c r="PM30" s="507"/>
      <c r="PN30" s="507"/>
      <c r="PO30" s="507"/>
      <c r="PP30" s="507"/>
      <c r="PQ30" s="507"/>
      <c r="PR30" s="507"/>
      <c r="PS30" s="507"/>
      <c r="PT30" s="507"/>
      <c r="PU30" s="507"/>
      <c r="PV30" s="507"/>
      <c r="PW30" s="507"/>
      <c r="PX30" s="507"/>
      <c r="PY30" s="507"/>
      <c r="PZ30" s="507"/>
      <c r="QA30" s="507"/>
      <c r="QB30" s="507"/>
      <c r="QC30" s="507"/>
      <c r="QD30" s="507"/>
      <c r="QE30" s="507"/>
      <c r="QF30" s="507"/>
      <c r="QG30" s="507"/>
      <c r="QH30" s="507"/>
      <c r="QI30" s="507"/>
      <c r="QJ30" s="507"/>
      <c r="QK30" s="507"/>
      <c r="QL30" s="507"/>
      <c r="QM30" s="507"/>
      <c r="QN30" s="507"/>
      <c r="QO30" s="507"/>
      <c r="QP30" s="507"/>
      <c r="QQ30" s="507"/>
      <c r="QR30" s="507"/>
      <c r="QS30" s="507"/>
      <c r="QT30" s="507"/>
      <c r="QU30" s="507"/>
      <c r="QV30" s="507"/>
      <c r="QW30" s="507"/>
      <c r="QX30" s="507"/>
      <c r="QY30" s="507"/>
      <c r="QZ30" s="507"/>
      <c r="RA30" s="507"/>
      <c r="RB30" s="507"/>
      <c r="RC30" s="507"/>
      <c r="RD30" s="507"/>
      <c r="RE30" s="507"/>
      <c r="RF30" s="507"/>
      <c r="RG30" s="507"/>
      <c r="RH30" s="507"/>
      <c r="RI30" s="507"/>
      <c r="RJ30" s="507"/>
      <c r="RK30" s="507"/>
      <c r="RL30" s="507"/>
      <c r="RM30" s="507"/>
      <c r="RN30" s="507"/>
      <c r="RO30" s="507"/>
      <c r="RP30" s="507"/>
      <c r="RQ30" s="507"/>
      <c r="RR30" s="507"/>
      <c r="RS30" s="507"/>
      <c r="RT30" s="507"/>
      <c r="RU30" s="507"/>
      <c r="RV30" s="507"/>
      <c r="RW30" s="507"/>
      <c r="RX30" s="507"/>
      <c r="RY30" s="507"/>
      <c r="RZ30" s="507"/>
      <c r="SA30" s="507"/>
      <c r="SB30" s="507"/>
      <c r="SC30" s="507"/>
      <c r="SD30" s="507"/>
      <c r="SE30" s="507"/>
      <c r="SF30" s="507"/>
      <c r="SG30" s="507"/>
      <c r="SH30" s="507"/>
      <c r="SI30" s="507"/>
      <c r="SJ30" s="507"/>
      <c r="SK30" s="507"/>
      <c r="SL30" s="507"/>
      <c r="SM30" s="507"/>
      <c r="SN30" s="507"/>
      <c r="SO30" s="507"/>
      <c r="SP30" s="507"/>
      <c r="SQ30" s="507"/>
      <c r="SR30" s="507"/>
      <c r="SS30" s="507"/>
      <c r="ST30" s="507"/>
      <c r="SU30" s="507"/>
      <c r="SV30" s="507"/>
      <c r="SW30" s="507"/>
      <c r="SX30" s="507"/>
      <c r="SY30" s="507"/>
      <c r="SZ30" s="507"/>
      <c r="TA30" s="507"/>
      <c r="TB30" s="507"/>
      <c r="TC30" s="507"/>
      <c r="TD30" s="507"/>
      <c r="TE30" s="507"/>
      <c r="TF30" s="507"/>
      <c r="TG30" s="507"/>
      <c r="TH30" s="507"/>
      <c r="TI30" s="507"/>
      <c r="TJ30" s="507"/>
      <c r="TK30" s="507"/>
      <c r="TL30" s="507"/>
      <c r="TM30" s="507"/>
      <c r="TN30" s="507"/>
      <c r="TO30" s="507"/>
      <c r="TP30" s="507"/>
      <c r="TQ30" s="507"/>
      <c r="TR30" s="507"/>
      <c r="TS30" s="507"/>
      <c r="TT30" s="507"/>
      <c r="TU30" s="507"/>
      <c r="TV30" s="507"/>
      <c r="TW30" s="507"/>
      <c r="TX30" s="507"/>
      <c r="TY30" s="507"/>
      <c r="TZ30" s="507"/>
      <c r="UA30" s="507"/>
      <c r="UB30" s="507"/>
      <c r="UC30" s="507"/>
      <c r="UD30" s="507"/>
      <c r="UE30" s="507"/>
      <c r="UF30" s="507"/>
      <c r="UG30" s="507"/>
      <c r="UH30" s="507"/>
      <c r="UI30" s="507"/>
      <c r="UJ30" s="507"/>
      <c r="UK30" s="507"/>
      <c r="UL30" s="507"/>
      <c r="UM30" s="507"/>
      <c r="UN30" s="507"/>
      <c r="UO30" s="507"/>
      <c r="UP30" s="507"/>
      <c r="UQ30" s="507"/>
      <c r="UR30" s="507"/>
      <c r="US30" s="507"/>
      <c r="UT30" s="507"/>
      <c r="UU30" s="507"/>
      <c r="UV30" s="507"/>
      <c r="UW30" s="507"/>
      <c r="UX30" s="507"/>
      <c r="UY30" s="507"/>
      <c r="UZ30" s="507"/>
      <c r="VA30" s="507"/>
      <c r="VB30" s="507"/>
      <c r="VC30" s="507"/>
      <c r="VD30" s="507"/>
      <c r="VE30" s="507"/>
      <c r="VF30" s="507"/>
      <c r="VG30" s="507"/>
      <c r="VH30" s="507"/>
      <c r="VI30" s="507"/>
      <c r="VJ30" s="507"/>
      <c r="VK30" s="507"/>
      <c r="VL30" s="507"/>
      <c r="VM30" s="507"/>
      <c r="VN30" s="507"/>
      <c r="VO30" s="507"/>
      <c r="VP30" s="507"/>
      <c r="VQ30" s="507"/>
      <c r="VR30" s="507"/>
      <c r="VS30" s="507"/>
      <c r="VT30" s="507"/>
      <c r="VU30" s="507"/>
      <c r="VV30" s="507"/>
      <c r="VW30" s="507"/>
      <c r="VX30" s="507"/>
      <c r="VY30" s="507"/>
      <c r="VZ30" s="507"/>
      <c r="WA30" s="507"/>
      <c r="WB30" s="507"/>
      <c r="WC30" s="507"/>
      <c r="WD30" s="507"/>
      <c r="WE30" s="507"/>
      <c r="WF30" s="507"/>
      <c r="WG30" s="507"/>
      <c r="WH30" s="507"/>
      <c r="WI30" s="507"/>
      <c r="WJ30" s="507"/>
      <c r="WK30" s="507"/>
      <c r="WL30" s="507"/>
      <c r="WM30" s="507"/>
      <c r="WN30" s="507"/>
      <c r="WO30" s="507"/>
      <c r="WP30" s="507"/>
      <c r="WQ30" s="507"/>
      <c r="WR30" s="507"/>
      <c r="WS30" s="507"/>
      <c r="WT30" s="507"/>
      <c r="WU30" s="507"/>
      <c r="WV30" s="507"/>
      <c r="WW30" s="507"/>
      <c r="WX30" s="507"/>
      <c r="WY30" s="507"/>
      <c r="WZ30" s="507"/>
      <c r="XA30" s="507"/>
      <c r="XB30" s="507"/>
      <c r="XC30" s="507"/>
      <c r="XD30" s="507"/>
      <c r="XE30" s="507"/>
      <c r="XF30" s="507"/>
      <c r="XG30" s="507"/>
      <c r="XH30" s="507"/>
      <c r="XI30" s="507"/>
      <c r="XJ30" s="507"/>
      <c r="XK30" s="507"/>
      <c r="XL30" s="507"/>
      <c r="XM30" s="507"/>
      <c r="XN30" s="507"/>
      <c r="XO30" s="507"/>
      <c r="XP30" s="507"/>
      <c r="XQ30" s="507"/>
      <c r="XR30" s="507"/>
      <c r="XS30" s="507"/>
      <c r="XT30" s="507"/>
      <c r="XU30" s="507"/>
      <c r="XV30" s="507"/>
      <c r="XW30" s="507"/>
      <c r="XX30" s="507"/>
      <c r="XY30" s="507"/>
      <c r="XZ30" s="507"/>
      <c r="YA30" s="507"/>
      <c r="YB30" s="507"/>
      <c r="YC30" s="507"/>
      <c r="YD30" s="507"/>
      <c r="YE30" s="507"/>
      <c r="YF30" s="507"/>
      <c r="YG30" s="507"/>
      <c r="YH30" s="507"/>
      <c r="YI30" s="507"/>
      <c r="YJ30" s="507"/>
      <c r="YK30" s="507"/>
      <c r="YL30" s="507"/>
      <c r="YM30" s="507"/>
      <c r="YN30" s="507"/>
      <c r="YO30" s="507"/>
      <c r="YP30" s="507"/>
      <c r="YQ30" s="507"/>
      <c r="YR30" s="507"/>
      <c r="YS30" s="507"/>
      <c r="YT30" s="507"/>
      <c r="YU30" s="507"/>
      <c r="YV30" s="507"/>
      <c r="YW30" s="507"/>
      <c r="YX30" s="507"/>
      <c r="YY30" s="507"/>
      <c r="YZ30" s="507"/>
      <c r="ZA30" s="507"/>
      <c r="ZB30" s="507"/>
      <c r="ZC30" s="507"/>
      <c r="ZD30" s="507"/>
      <c r="ZE30" s="507"/>
      <c r="ZF30" s="507"/>
      <c r="ZG30" s="507"/>
      <c r="ZH30" s="507"/>
      <c r="ZI30" s="507"/>
      <c r="ZJ30" s="507"/>
      <c r="ZK30" s="507"/>
      <c r="ZL30" s="507"/>
      <c r="ZM30" s="507"/>
      <c r="ZN30" s="507"/>
      <c r="ZO30" s="507"/>
      <c r="ZP30" s="507"/>
      <c r="ZQ30" s="507"/>
      <c r="ZR30" s="507"/>
      <c r="ZS30" s="507"/>
      <c r="ZT30" s="507"/>
      <c r="ZU30" s="507"/>
      <c r="ZV30" s="507"/>
      <c r="ZW30" s="507"/>
      <c r="ZX30" s="507"/>
      <c r="ZY30" s="507"/>
      <c r="ZZ30" s="507"/>
      <c r="AAA30" s="507"/>
      <c r="AAB30" s="507"/>
      <c r="AAC30" s="507"/>
      <c r="AAD30" s="507"/>
      <c r="AAE30" s="507"/>
      <c r="AAF30" s="507"/>
      <c r="AAG30" s="507"/>
      <c r="AAH30" s="507"/>
      <c r="AAI30" s="507"/>
      <c r="AAJ30" s="507"/>
      <c r="AAK30" s="507"/>
      <c r="AAL30" s="507"/>
      <c r="AAM30" s="507"/>
      <c r="AAN30" s="507"/>
      <c r="AAO30" s="507"/>
      <c r="AAP30" s="507"/>
      <c r="AAQ30" s="507"/>
      <c r="AAR30" s="507"/>
      <c r="AAS30" s="507"/>
      <c r="AAT30" s="507"/>
      <c r="AAU30" s="507"/>
      <c r="AAV30" s="507"/>
      <c r="AAW30" s="507"/>
      <c r="AAX30" s="507"/>
      <c r="AAY30" s="507"/>
      <c r="AAZ30" s="507"/>
      <c r="ABA30" s="507"/>
      <c r="ABB30" s="507"/>
      <c r="ABC30" s="507"/>
      <c r="ABD30" s="507"/>
      <c r="ABE30" s="507"/>
      <c r="ABF30" s="507"/>
      <c r="ABG30" s="507"/>
      <c r="ABH30" s="507"/>
      <c r="ABI30" s="507"/>
      <c r="ABJ30" s="507"/>
      <c r="ABK30" s="507"/>
      <c r="ABL30" s="507"/>
      <c r="ABM30" s="507"/>
      <c r="ABN30" s="507"/>
      <c r="ABO30" s="507"/>
      <c r="ABP30" s="507"/>
      <c r="ABQ30" s="507"/>
      <c r="ABR30" s="507"/>
      <c r="ABS30" s="507"/>
      <c r="ABT30" s="507"/>
      <c r="ABU30" s="507"/>
      <c r="ABV30" s="507"/>
      <c r="ABW30" s="507"/>
      <c r="ABX30" s="507"/>
      <c r="ABY30" s="507"/>
      <c r="ABZ30" s="507"/>
      <c r="ACA30" s="507"/>
      <c r="ACB30" s="507"/>
      <c r="ACC30" s="507"/>
      <c r="ACD30" s="507"/>
      <c r="ACE30" s="507"/>
      <c r="ACF30" s="507"/>
      <c r="ACG30" s="507"/>
      <c r="ACH30" s="507"/>
      <c r="ACI30" s="507"/>
      <c r="ACJ30" s="507"/>
      <c r="ACK30" s="507"/>
      <c r="ACL30" s="507"/>
      <c r="ACM30" s="507"/>
      <c r="ACN30" s="507"/>
      <c r="ACO30" s="507"/>
      <c r="ACP30" s="507"/>
      <c r="ACQ30" s="507"/>
      <c r="ACR30" s="507"/>
      <c r="ACS30" s="507"/>
      <c r="ACT30" s="507"/>
      <c r="ACU30" s="507"/>
      <c r="ACV30" s="507"/>
      <c r="ACW30" s="507"/>
      <c r="ACX30" s="507"/>
      <c r="ACY30" s="507"/>
      <c r="ACZ30" s="507"/>
      <c r="ADA30" s="507"/>
      <c r="ADB30" s="507"/>
      <c r="ADC30" s="507"/>
      <c r="ADD30" s="507"/>
      <c r="ADE30" s="507"/>
      <c r="ADF30" s="507"/>
      <c r="ADG30" s="507"/>
      <c r="ADH30" s="507"/>
      <c r="ADI30" s="507"/>
      <c r="ADJ30" s="507"/>
      <c r="ADK30" s="507"/>
      <c r="ADL30" s="507"/>
      <c r="ADM30" s="507"/>
      <c r="ADN30" s="507"/>
      <c r="ADO30" s="507"/>
      <c r="ADP30" s="507"/>
      <c r="ADQ30" s="507"/>
      <c r="ADR30" s="507"/>
      <c r="ADS30" s="507"/>
      <c r="ADT30" s="507"/>
      <c r="ADU30" s="507"/>
      <c r="ADV30" s="507"/>
      <c r="ADW30" s="507"/>
      <c r="ADX30" s="507"/>
      <c r="ADY30" s="507"/>
      <c r="ADZ30" s="507"/>
      <c r="AEA30" s="507"/>
      <c r="AEB30" s="507"/>
      <c r="AEC30" s="507"/>
      <c r="AED30" s="507"/>
      <c r="AEE30" s="507"/>
      <c r="AEF30" s="507"/>
      <c r="AEG30" s="507"/>
      <c r="AEH30" s="507"/>
      <c r="AEI30" s="507"/>
      <c r="AEJ30" s="507"/>
      <c r="AEK30" s="507"/>
      <c r="AEL30" s="507"/>
      <c r="AEM30" s="507"/>
      <c r="AEN30" s="507"/>
      <c r="AEO30" s="507"/>
      <c r="AEP30" s="507"/>
      <c r="AEQ30" s="507"/>
      <c r="AER30" s="507"/>
      <c r="AES30" s="507"/>
      <c r="AET30" s="507"/>
      <c r="AEU30" s="507"/>
      <c r="AEV30" s="507"/>
      <c r="AEW30" s="507"/>
      <c r="AEX30" s="507"/>
      <c r="AEY30" s="507"/>
      <c r="AEZ30" s="507"/>
      <c r="AFA30" s="507"/>
      <c r="AFB30" s="507"/>
      <c r="AFC30" s="507"/>
      <c r="AFD30" s="507"/>
      <c r="AFE30" s="507"/>
      <c r="AFF30" s="507"/>
      <c r="AFG30" s="507"/>
      <c r="AFH30" s="507"/>
      <c r="AFI30" s="507"/>
      <c r="AFJ30" s="507"/>
      <c r="AFK30" s="507"/>
      <c r="AFL30" s="507"/>
      <c r="AFM30" s="507"/>
      <c r="AFN30" s="507"/>
      <c r="AFO30" s="507"/>
      <c r="AFP30" s="507"/>
      <c r="AFQ30" s="507"/>
      <c r="AFR30" s="507"/>
      <c r="AFS30" s="507"/>
      <c r="AFT30" s="507"/>
      <c r="AFU30" s="507"/>
      <c r="AFV30" s="507"/>
      <c r="AFW30" s="507"/>
      <c r="AFX30" s="507"/>
      <c r="AFY30" s="507"/>
      <c r="AFZ30" s="507"/>
      <c r="AGA30" s="507"/>
      <c r="AGB30" s="507"/>
      <c r="AGC30" s="507"/>
      <c r="AGD30" s="507"/>
      <c r="AGE30" s="507"/>
      <c r="AGF30" s="507"/>
      <c r="AGG30" s="507"/>
      <c r="AGH30" s="507"/>
      <c r="AGI30" s="507"/>
      <c r="AGJ30" s="507"/>
      <c r="AGK30" s="507"/>
      <c r="AGL30" s="507"/>
      <c r="AGM30" s="507"/>
      <c r="AGN30" s="507"/>
      <c r="AGO30" s="507"/>
      <c r="AGP30" s="507"/>
      <c r="AGQ30" s="507"/>
      <c r="AGR30" s="507"/>
      <c r="AGS30" s="507"/>
      <c r="AGT30" s="507"/>
      <c r="AGU30" s="507"/>
      <c r="AGV30" s="507"/>
      <c r="AGW30" s="507"/>
      <c r="AGX30" s="507"/>
      <c r="AGY30" s="507"/>
      <c r="AGZ30" s="507"/>
      <c r="AHA30" s="507"/>
      <c r="AHB30" s="507"/>
      <c r="AHC30" s="507"/>
      <c r="AHD30" s="507"/>
      <c r="AHE30" s="507"/>
      <c r="AHF30" s="507"/>
      <c r="AHG30" s="507"/>
      <c r="AHH30" s="507"/>
      <c r="AHI30" s="507"/>
      <c r="AHJ30" s="507"/>
      <c r="AHK30" s="507"/>
      <c r="AHL30" s="507"/>
      <c r="AHM30" s="507"/>
      <c r="AHN30" s="507"/>
      <c r="AHO30" s="507"/>
      <c r="AHP30" s="507"/>
      <c r="AHQ30" s="507"/>
      <c r="AHR30" s="507"/>
      <c r="AHS30" s="507"/>
      <c r="AHT30" s="507"/>
      <c r="AHU30" s="507"/>
      <c r="AHV30" s="507"/>
      <c r="AHW30" s="507"/>
      <c r="AHX30" s="507"/>
      <c r="AHY30" s="507"/>
      <c r="AHZ30" s="507"/>
      <c r="AIA30" s="507"/>
      <c r="AIB30" s="507"/>
      <c r="AIC30" s="507"/>
      <c r="AID30" s="507"/>
      <c r="AIE30" s="507"/>
      <c r="AIF30" s="507"/>
      <c r="AIG30" s="507"/>
      <c r="AIH30" s="507"/>
      <c r="AII30" s="507"/>
      <c r="AIJ30" s="507"/>
      <c r="AIK30" s="507"/>
      <c r="AIL30" s="507"/>
      <c r="AIM30" s="507"/>
      <c r="AIN30" s="507"/>
      <c r="AIO30" s="507"/>
      <c r="AIP30" s="507"/>
      <c r="AIQ30" s="507"/>
      <c r="AIR30" s="507"/>
      <c r="AIS30" s="507"/>
      <c r="AIT30" s="507"/>
      <c r="AIU30" s="507"/>
      <c r="AIV30" s="507"/>
      <c r="AIW30" s="507"/>
      <c r="AIX30" s="507"/>
      <c r="AIY30" s="507"/>
      <c r="AIZ30" s="507"/>
      <c r="AJA30" s="507"/>
      <c r="AJB30" s="507"/>
      <c r="AJC30" s="507"/>
      <c r="AJD30" s="507"/>
      <c r="AJE30" s="507"/>
      <c r="AJF30" s="507"/>
      <c r="AJG30" s="507"/>
      <c r="AJH30" s="507"/>
      <c r="AJI30" s="507"/>
      <c r="AJJ30" s="507"/>
      <c r="AJK30" s="507"/>
      <c r="AJL30" s="507"/>
      <c r="AJM30" s="507"/>
      <c r="AJN30" s="507"/>
      <c r="AJO30" s="507"/>
      <c r="AJP30" s="507"/>
      <c r="AJQ30" s="507"/>
      <c r="AJR30" s="507"/>
      <c r="AJS30" s="507"/>
      <c r="AJT30" s="507"/>
      <c r="AJU30" s="507"/>
      <c r="AJV30" s="507"/>
      <c r="AJW30" s="507"/>
      <c r="AJX30" s="507"/>
      <c r="AJY30" s="507"/>
      <c r="AJZ30" s="507"/>
      <c r="AKA30" s="507"/>
      <c r="AKB30" s="507"/>
      <c r="AKC30" s="507"/>
      <c r="AKD30" s="507"/>
      <c r="AKE30" s="507"/>
      <c r="AKF30" s="507"/>
      <c r="AKG30" s="507"/>
      <c r="AKH30" s="507"/>
      <c r="AKI30" s="507"/>
      <c r="AKJ30" s="507"/>
      <c r="AKK30" s="507"/>
      <c r="AKL30" s="507"/>
      <c r="AKM30" s="507"/>
      <c r="AKN30" s="507"/>
      <c r="AKO30" s="507"/>
      <c r="AKP30" s="507"/>
      <c r="AKQ30" s="507"/>
      <c r="AKR30" s="507"/>
      <c r="AKS30" s="507"/>
      <c r="AKT30" s="507"/>
      <c r="AKU30" s="507"/>
      <c r="AKV30" s="507"/>
      <c r="AKW30" s="507"/>
      <c r="AKX30" s="507"/>
      <c r="AKY30" s="507"/>
      <c r="AKZ30" s="507"/>
      <c r="ALA30" s="507"/>
      <c r="ALB30" s="507"/>
      <c r="ALC30" s="507"/>
      <c r="ALD30" s="507"/>
    </row>
    <row r="31" spans="1:992" s="509" customFormat="1" ht="12" x14ac:dyDescent="0.2">
      <c r="A31" s="507"/>
      <c r="B31" s="507"/>
      <c r="C31" s="507"/>
      <c r="D31" s="507"/>
      <c r="E31" s="508" t="s">
        <v>58198</v>
      </c>
      <c r="F31" s="511">
        <v>2</v>
      </c>
      <c r="G31" s="507"/>
      <c r="H31" s="507"/>
      <c r="I31" s="507"/>
      <c r="J31" s="507"/>
      <c r="K31" s="507"/>
      <c r="L31" s="507"/>
      <c r="M31" s="507"/>
      <c r="N31" s="507"/>
      <c r="O31" s="507"/>
      <c r="P31" s="507"/>
      <c r="Q31" s="507"/>
      <c r="R31" s="507"/>
      <c r="S31" s="507"/>
      <c r="T31" s="507"/>
      <c r="U31" s="507"/>
      <c r="V31" s="507"/>
      <c r="W31" s="507"/>
      <c r="X31" s="507"/>
      <c r="Y31" s="507"/>
      <c r="Z31" s="507"/>
      <c r="AA31" s="507"/>
      <c r="AB31" s="507"/>
      <c r="AC31" s="507"/>
      <c r="AD31" s="507"/>
      <c r="AE31" s="507"/>
      <c r="AF31" s="507"/>
      <c r="AG31" s="507"/>
      <c r="AH31" s="507"/>
      <c r="AI31" s="507"/>
      <c r="AJ31" s="507"/>
      <c r="AK31" s="507"/>
      <c r="AL31" s="507"/>
      <c r="AM31" s="507"/>
      <c r="AN31" s="507"/>
      <c r="AO31" s="507"/>
      <c r="AP31" s="507"/>
      <c r="AQ31" s="507"/>
      <c r="AR31" s="507"/>
      <c r="AS31" s="507"/>
      <c r="AT31" s="507"/>
      <c r="AU31" s="507"/>
      <c r="AV31" s="507"/>
      <c r="AW31" s="507"/>
      <c r="AX31" s="507"/>
      <c r="AY31" s="507"/>
      <c r="AZ31" s="507"/>
      <c r="BA31" s="507"/>
      <c r="BB31" s="507"/>
      <c r="BC31" s="507"/>
      <c r="BD31" s="507"/>
      <c r="BE31" s="507"/>
      <c r="BF31" s="507"/>
      <c r="BG31" s="507"/>
      <c r="BH31" s="507"/>
      <c r="BI31" s="507"/>
      <c r="BJ31" s="507"/>
      <c r="BK31" s="507"/>
      <c r="BL31" s="507"/>
      <c r="BM31" s="507"/>
      <c r="BN31" s="507"/>
      <c r="BO31" s="507"/>
      <c r="BP31" s="507"/>
      <c r="BQ31" s="507"/>
      <c r="BR31" s="507"/>
      <c r="BS31" s="507"/>
      <c r="BT31" s="507"/>
      <c r="BU31" s="507"/>
      <c r="BV31" s="507"/>
      <c r="BW31" s="507"/>
      <c r="BX31" s="507"/>
      <c r="BY31" s="507"/>
      <c r="BZ31" s="507"/>
      <c r="CA31" s="507"/>
      <c r="CB31" s="507"/>
      <c r="CC31" s="507"/>
      <c r="CD31" s="507"/>
      <c r="CE31" s="507"/>
      <c r="CF31" s="507"/>
      <c r="CG31" s="507"/>
      <c r="CH31" s="507"/>
      <c r="CI31" s="507"/>
      <c r="CJ31" s="507"/>
      <c r="CK31" s="507"/>
      <c r="CL31" s="507"/>
      <c r="CM31" s="507"/>
      <c r="CN31" s="507"/>
      <c r="CO31" s="507"/>
      <c r="CP31" s="507"/>
      <c r="CQ31" s="507"/>
      <c r="CR31" s="507"/>
      <c r="CS31" s="507"/>
      <c r="CT31" s="507"/>
      <c r="CU31" s="507"/>
      <c r="CV31" s="507"/>
      <c r="CW31" s="507"/>
      <c r="CX31" s="507"/>
      <c r="CY31" s="507"/>
      <c r="CZ31" s="507"/>
      <c r="DA31" s="507"/>
      <c r="DB31" s="507"/>
      <c r="DC31" s="507"/>
      <c r="DD31" s="507"/>
      <c r="DE31" s="507"/>
      <c r="DF31" s="507"/>
      <c r="DG31" s="507"/>
      <c r="DH31" s="507"/>
      <c r="DI31" s="507"/>
      <c r="DJ31" s="507"/>
      <c r="DK31" s="507"/>
      <c r="DL31" s="507"/>
      <c r="DM31" s="507"/>
      <c r="DN31" s="507"/>
      <c r="DO31" s="507"/>
      <c r="DP31" s="507"/>
      <c r="DQ31" s="507"/>
      <c r="DR31" s="507"/>
      <c r="DS31" s="507"/>
      <c r="DT31" s="507"/>
      <c r="DU31" s="507"/>
      <c r="DV31" s="507"/>
      <c r="DW31" s="507"/>
      <c r="DX31" s="507"/>
      <c r="DY31" s="507"/>
      <c r="DZ31" s="507"/>
      <c r="EA31" s="507"/>
      <c r="EB31" s="507"/>
      <c r="EC31" s="507"/>
      <c r="ED31" s="507"/>
      <c r="EE31" s="507"/>
      <c r="EF31" s="507"/>
      <c r="EG31" s="507"/>
      <c r="EH31" s="507"/>
      <c r="EI31" s="507"/>
      <c r="EJ31" s="507"/>
      <c r="EK31" s="507"/>
      <c r="EL31" s="507"/>
      <c r="EM31" s="507"/>
      <c r="EN31" s="507"/>
      <c r="EO31" s="507"/>
      <c r="EP31" s="507"/>
      <c r="EQ31" s="507"/>
      <c r="ER31" s="507"/>
      <c r="ES31" s="507"/>
      <c r="ET31" s="507"/>
      <c r="EU31" s="507"/>
      <c r="EV31" s="507"/>
      <c r="EW31" s="507"/>
      <c r="EX31" s="507"/>
      <c r="EY31" s="507"/>
      <c r="EZ31" s="507"/>
      <c r="FA31" s="507"/>
      <c r="FB31" s="507"/>
      <c r="FC31" s="507"/>
      <c r="FD31" s="507"/>
      <c r="FE31" s="507"/>
      <c r="FF31" s="507"/>
      <c r="FG31" s="507"/>
      <c r="FH31" s="507"/>
      <c r="FI31" s="507"/>
      <c r="FJ31" s="507"/>
      <c r="FK31" s="507"/>
      <c r="FL31" s="507"/>
      <c r="FM31" s="507"/>
      <c r="FN31" s="507"/>
      <c r="FO31" s="507"/>
      <c r="FP31" s="507"/>
      <c r="FQ31" s="507"/>
      <c r="FR31" s="507"/>
      <c r="FS31" s="507"/>
      <c r="FT31" s="507"/>
      <c r="FU31" s="507"/>
      <c r="FV31" s="507"/>
      <c r="FW31" s="507"/>
      <c r="FX31" s="507"/>
      <c r="FY31" s="507"/>
      <c r="FZ31" s="507"/>
      <c r="GA31" s="507"/>
      <c r="GB31" s="507"/>
      <c r="GC31" s="507"/>
      <c r="GD31" s="507"/>
      <c r="GE31" s="507"/>
      <c r="GF31" s="507"/>
      <c r="GG31" s="507"/>
      <c r="GH31" s="507"/>
      <c r="GI31" s="507"/>
      <c r="GJ31" s="507"/>
      <c r="GK31" s="507"/>
      <c r="GL31" s="507"/>
      <c r="GM31" s="507"/>
      <c r="GN31" s="507"/>
      <c r="GO31" s="507"/>
      <c r="GP31" s="507"/>
      <c r="GQ31" s="507"/>
      <c r="GR31" s="507"/>
      <c r="GS31" s="507"/>
      <c r="GT31" s="507"/>
      <c r="GU31" s="507"/>
      <c r="GV31" s="507"/>
      <c r="GW31" s="507"/>
      <c r="GX31" s="507"/>
      <c r="GY31" s="507"/>
      <c r="GZ31" s="507"/>
      <c r="HA31" s="507"/>
      <c r="HB31" s="507"/>
      <c r="HC31" s="507"/>
      <c r="HD31" s="507"/>
      <c r="HE31" s="507"/>
      <c r="HF31" s="507"/>
      <c r="HG31" s="507"/>
      <c r="HH31" s="507"/>
      <c r="HI31" s="507"/>
      <c r="HJ31" s="507"/>
      <c r="HK31" s="507"/>
      <c r="HL31" s="507"/>
      <c r="HM31" s="507"/>
      <c r="HN31" s="507"/>
      <c r="HO31" s="507"/>
      <c r="HP31" s="507"/>
      <c r="HQ31" s="507"/>
      <c r="HR31" s="507"/>
      <c r="HS31" s="507"/>
      <c r="HT31" s="507"/>
      <c r="HU31" s="507"/>
      <c r="HV31" s="507"/>
      <c r="HW31" s="507"/>
      <c r="HX31" s="507"/>
      <c r="HY31" s="507"/>
      <c r="HZ31" s="507"/>
      <c r="IA31" s="507"/>
      <c r="IB31" s="507"/>
      <c r="IC31" s="507"/>
      <c r="ID31" s="507"/>
      <c r="IE31" s="507"/>
      <c r="IF31" s="507"/>
      <c r="IG31" s="507"/>
      <c r="IH31" s="507"/>
      <c r="II31" s="507"/>
      <c r="IJ31" s="507"/>
      <c r="IK31" s="507"/>
      <c r="IL31" s="507"/>
      <c r="IM31" s="507"/>
      <c r="IN31" s="507"/>
      <c r="IO31" s="507"/>
      <c r="IP31" s="507"/>
      <c r="IQ31" s="507"/>
      <c r="IR31" s="507"/>
      <c r="IS31" s="507"/>
      <c r="IT31" s="507"/>
      <c r="IU31" s="507"/>
      <c r="IV31" s="507"/>
      <c r="IW31" s="507"/>
      <c r="IX31" s="507"/>
      <c r="IY31" s="507"/>
      <c r="IZ31" s="507"/>
      <c r="JA31" s="507"/>
      <c r="JB31" s="507"/>
      <c r="JC31" s="507"/>
      <c r="JD31" s="507"/>
      <c r="JE31" s="507"/>
      <c r="JF31" s="507"/>
      <c r="JG31" s="507"/>
      <c r="JH31" s="507"/>
      <c r="JI31" s="507"/>
      <c r="JJ31" s="507"/>
      <c r="JK31" s="507"/>
      <c r="JL31" s="507"/>
      <c r="JM31" s="507"/>
      <c r="JN31" s="507"/>
      <c r="JO31" s="507"/>
      <c r="JP31" s="507"/>
      <c r="JQ31" s="507"/>
      <c r="JR31" s="507"/>
      <c r="JS31" s="507"/>
      <c r="JT31" s="507"/>
      <c r="JU31" s="507"/>
      <c r="JV31" s="507"/>
      <c r="JW31" s="507"/>
      <c r="JX31" s="507"/>
      <c r="JY31" s="507"/>
      <c r="JZ31" s="507"/>
      <c r="KA31" s="507"/>
      <c r="KB31" s="507"/>
      <c r="KC31" s="507"/>
      <c r="KD31" s="507"/>
      <c r="KE31" s="507"/>
      <c r="KF31" s="507"/>
      <c r="KG31" s="507"/>
      <c r="KH31" s="507"/>
      <c r="KI31" s="507"/>
      <c r="KJ31" s="507"/>
      <c r="KK31" s="507"/>
      <c r="KL31" s="507"/>
      <c r="KM31" s="507"/>
      <c r="KN31" s="507"/>
      <c r="KO31" s="507"/>
      <c r="KP31" s="507"/>
      <c r="KQ31" s="507"/>
      <c r="KR31" s="507"/>
      <c r="KS31" s="507"/>
      <c r="KT31" s="507"/>
      <c r="KU31" s="507"/>
      <c r="KV31" s="507"/>
      <c r="KW31" s="507"/>
      <c r="KX31" s="507"/>
      <c r="KY31" s="507"/>
      <c r="KZ31" s="507"/>
      <c r="LA31" s="507"/>
      <c r="LB31" s="507"/>
      <c r="LC31" s="507"/>
      <c r="LD31" s="507"/>
      <c r="LE31" s="507"/>
      <c r="LF31" s="507"/>
      <c r="LG31" s="507"/>
      <c r="LH31" s="507"/>
      <c r="LI31" s="507"/>
      <c r="LJ31" s="507"/>
      <c r="LK31" s="507"/>
      <c r="LL31" s="507"/>
      <c r="LM31" s="507"/>
      <c r="LN31" s="507"/>
      <c r="LO31" s="507"/>
      <c r="LP31" s="507"/>
      <c r="LQ31" s="507"/>
      <c r="LR31" s="507"/>
      <c r="LS31" s="507"/>
      <c r="LT31" s="507"/>
      <c r="LU31" s="507"/>
      <c r="LV31" s="507"/>
      <c r="LW31" s="507"/>
      <c r="LX31" s="507"/>
      <c r="LY31" s="507"/>
      <c r="LZ31" s="507"/>
      <c r="MA31" s="507"/>
      <c r="MB31" s="507"/>
      <c r="MC31" s="507"/>
      <c r="MD31" s="507"/>
      <c r="ME31" s="507"/>
      <c r="MF31" s="507"/>
      <c r="MG31" s="507"/>
      <c r="MH31" s="507"/>
      <c r="MI31" s="507"/>
      <c r="MJ31" s="507"/>
      <c r="MK31" s="507"/>
      <c r="ML31" s="507"/>
      <c r="MM31" s="507"/>
      <c r="MN31" s="507"/>
      <c r="MO31" s="507"/>
      <c r="MP31" s="507"/>
      <c r="MQ31" s="507"/>
      <c r="MR31" s="507"/>
      <c r="MS31" s="507"/>
      <c r="MT31" s="507"/>
      <c r="MU31" s="507"/>
      <c r="MV31" s="507"/>
      <c r="MW31" s="507"/>
      <c r="MX31" s="507"/>
      <c r="MY31" s="507"/>
      <c r="MZ31" s="507"/>
      <c r="NA31" s="507"/>
      <c r="NB31" s="507"/>
      <c r="NC31" s="507"/>
      <c r="ND31" s="507"/>
      <c r="NE31" s="507"/>
      <c r="NF31" s="507"/>
      <c r="NG31" s="507"/>
      <c r="NH31" s="507"/>
      <c r="NI31" s="507"/>
      <c r="NJ31" s="507"/>
      <c r="NK31" s="507"/>
      <c r="NL31" s="507"/>
      <c r="NM31" s="507"/>
      <c r="NN31" s="507"/>
      <c r="NO31" s="507"/>
      <c r="NP31" s="507"/>
      <c r="NQ31" s="507"/>
      <c r="NR31" s="507"/>
      <c r="NS31" s="507"/>
      <c r="NT31" s="507"/>
      <c r="NU31" s="507"/>
      <c r="NV31" s="507"/>
      <c r="NW31" s="507"/>
      <c r="NX31" s="507"/>
      <c r="NY31" s="507"/>
      <c r="NZ31" s="507"/>
      <c r="OA31" s="507"/>
      <c r="OB31" s="507"/>
      <c r="OC31" s="507"/>
      <c r="OD31" s="507"/>
      <c r="OE31" s="507"/>
      <c r="OF31" s="507"/>
      <c r="OG31" s="507"/>
      <c r="OH31" s="507"/>
      <c r="OI31" s="507"/>
      <c r="OJ31" s="507"/>
      <c r="OK31" s="507"/>
      <c r="OL31" s="507"/>
      <c r="OM31" s="507"/>
      <c r="ON31" s="507"/>
      <c r="OO31" s="507"/>
      <c r="OP31" s="507"/>
      <c r="OQ31" s="507"/>
      <c r="OR31" s="507"/>
      <c r="OS31" s="507"/>
      <c r="OT31" s="507"/>
      <c r="OU31" s="507"/>
      <c r="OV31" s="507"/>
      <c r="OW31" s="507"/>
      <c r="OX31" s="507"/>
      <c r="OY31" s="507"/>
      <c r="OZ31" s="507"/>
      <c r="PA31" s="507"/>
      <c r="PB31" s="507"/>
      <c r="PC31" s="507"/>
      <c r="PD31" s="507"/>
      <c r="PE31" s="507"/>
      <c r="PF31" s="507"/>
      <c r="PG31" s="507"/>
      <c r="PH31" s="507"/>
      <c r="PI31" s="507"/>
      <c r="PJ31" s="507"/>
      <c r="PK31" s="507"/>
      <c r="PL31" s="507"/>
      <c r="PM31" s="507"/>
      <c r="PN31" s="507"/>
      <c r="PO31" s="507"/>
      <c r="PP31" s="507"/>
      <c r="PQ31" s="507"/>
      <c r="PR31" s="507"/>
      <c r="PS31" s="507"/>
      <c r="PT31" s="507"/>
      <c r="PU31" s="507"/>
      <c r="PV31" s="507"/>
      <c r="PW31" s="507"/>
      <c r="PX31" s="507"/>
      <c r="PY31" s="507"/>
      <c r="PZ31" s="507"/>
      <c r="QA31" s="507"/>
      <c r="QB31" s="507"/>
      <c r="QC31" s="507"/>
      <c r="QD31" s="507"/>
      <c r="QE31" s="507"/>
      <c r="QF31" s="507"/>
      <c r="QG31" s="507"/>
      <c r="QH31" s="507"/>
      <c r="QI31" s="507"/>
      <c r="QJ31" s="507"/>
      <c r="QK31" s="507"/>
      <c r="QL31" s="507"/>
      <c r="QM31" s="507"/>
      <c r="QN31" s="507"/>
      <c r="QO31" s="507"/>
      <c r="QP31" s="507"/>
      <c r="QQ31" s="507"/>
      <c r="QR31" s="507"/>
      <c r="QS31" s="507"/>
      <c r="QT31" s="507"/>
      <c r="QU31" s="507"/>
      <c r="QV31" s="507"/>
      <c r="QW31" s="507"/>
      <c r="QX31" s="507"/>
      <c r="QY31" s="507"/>
      <c r="QZ31" s="507"/>
      <c r="RA31" s="507"/>
      <c r="RB31" s="507"/>
      <c r="RC31" s="507"/>
      <c r="RD31" s="507"/>
      <c r="RE31" s="507"/>
      <c r="RF31" s="507"/>
      <c r="RG31" s="507"/>
      <c r="RH31" s="507"/>
      <c r="RI31" s="507"/>
      <c r="RJ31" s="507"/>
      <c r="RK31" s="507"/>
      <c r="RL31" s="507"/>
      <c r="RM31" s="507"/>
      <c r="RN31" s="507"/>
      <c r="RO31" s="507"/>
      <c r="RP31" s="507"/>
      <c r="RQ31" s="507"/>
      <c r="RR31" s="507"/>
      <c r="RS31" s="507"/>
      <c r="RT31" s="507"/>
      <c r="RU31" s="507"/>
      <c r="RV31" s="507"/>
      <c r="RW31" s="507"/>
      <c r="RX31" s="507"/>
      <c r="RY31" s="507"/>
      <c r="RZ31" s="507"/>
      <c r="SA31" s="507"/>
      <c r="SB31" s="507"/>
      <c r="SC31" s="507"/>
      <c r="SD31" s="507"/>
      <c r="SE31" s="507"/>
      <c r="SF31" s="507"/>
      <c r="SG31" s="507"/>
      <c r="SH31" s="507"/>
      <c r="SI31" s="507"/>
      <c r="SJ31" s="507"/>
      <c r="SK31" s="507"/>
      <c r="SL31" s="507"/>
      <c r="SM31" s="507"/>
      <c r="SN31" s="507"/>
      <c r="SO31" s="507"/>
      <c r="SP31" s="507"/>
      <c r="SQ31" s="507"/>
      <c r="SR31" s="507"/>
      <c r="SS31" s="507"/>
      <c r="ST31" s="507"/>
      <c r="SU31" s="507"/>
      <c r="SV31" s="507"/>
      <c r="SW31" s="507"/>
      <c r="SX31" s="507"/>
      <c r="SY31" s="507"/>
      <c r="SZ31" s="507"/>
      <c r="TA31" s="507"/>
      <c r="TB31" s="507"/>
      <c r="TC31" s="507"/>
      <c r="TD31" s="507"/>
      <c r="TE31" s="507"/>
      <c r="TF31" s="507"/>
      <c r="TG31" s="507"/>
      <c r="TH31" s="507"/>
      <c r="TI31" s="507"/>
      <c r="TJ31" s="507"/>
      <c r="TK31" s="507"/>
      <c r="TL31" s="507"/>
      <c r="TM31" s="507"/>
      <c r="TN31" s="507"/>
      <c r="TO31" s="507"/>
      <c r="TP31" s="507"/>
      <c r="TQ31" s="507"/>
      <c r="TR31" s="507"/>
      <c r="TS31" s="507"/>
      <c r="TT31" s="507"/>
      <c r="TU31" s="507"/>
      <c r="TV31" s="507"/>
      <c r="TW31" s="507"/>
      <c r="TX31" s="507"/>
      <c r="TY31" s="507"/>
      <c r="TZ31" s="507"/>
      <c r="UA31" s="507"/>
      <c r="UB31" s="507"/>
      <c r="UC31" s="507"/>
      <c r="UD31" s="507"/>
      <c r="UE31" s="507"/>
      <c r="UF31" s="507"/>
      <c r="UG31" s="507"/>
      <c r="UH31" s="507"/>
      <c r="UI31" s="507"/>
      <c r="UJ31" s="507"/>
      <c r="UK31" s="507"/>
      <c r="UL31" s="507"/>
      <c r="UM31" s="507"/>
      <c r="UN31" s="507"/>
      <c r="UO31" s="507"/>
      <c r="UP31" s="507"/>
      <c r="UQ31" s="507"/>
      <c r="UR31" s="507"/>
      <c r="US31" s="507"/>
      <c r="UT31" s="507"/>
      <c r="UU31" s="507"/>
      <c r="UV31" s="507"/>
      <c r="UW31" s="507"/>
      <c r="UX31" s="507"/>
      <c r="UY31" s="507"/>
      <c r="UZ31" s="507"/>
      <c r="VA31" s="507"/>
      <c r="VB31" s="507"/>
      <c r="VC31" s="507"/>
      <c r="VD31" s="507"/>
      <c r="VE31" s="507"/>
      <c r="VF31" s="507"/>
      <c r="VG31" s="507"/>
      <c r="VH31" s="507"/>
      <c r="VI31" s="507"/>
      <c r="VJ31" s="507"/>
      <c r="VK31" s="507"/>
      <c r="VL31" s="507"/>
      <c r="VM31" s="507"/>
      <c r="VN31" s="507"/>
      <c r="VO31" s="507"/>
      <c r="VP31" s="507"/>
      <c r="VQ31" s="507"/>
      <c r="VR31" s="507"/>
      <c r="VS31" s="507"/>
      <c r="VT31" s="507"/>
      <c r="VU31" s="507"/>
      <c r="VV31" s="507"/>
      <c r="VW31" s="507"/>
      <c r="VX31" s="507"/>
      <c r="VY31" s="507"/>
      <c r="VZ31" s="507"/>
      <c r="WA31" s="507"/>
      <c r="WB31" s="507"/>
      <c r="WC31" s="507"/>
      <c r="WD31" s="507"/>
      <c r="WE31" s="507"/>
      <c r="WF31" s="507"/>
      <c r="WG31" s="507"/>
      <c r="WH31" s="507"/>
      <c r="WI31" s="507"/>
      <c r="WJ31" s="507"/>
      <c r="WK31" s="507"/>
      <c r="WL31" s="507"/>
      <c r="WM31" s="507"/>
      <c r="WN31" s="507"/>
      <c r="WO31" s="507"/>
      <c r="WP31" s="507"/>
      <c r="WQ31" s="507"/>
      <c r="WR31" s="507"/>
      <c r="WS31" s="507"/>
      <c r="WT31" s="507"/>
      <c r="WU31" s="507"/>
      <c r="WV31" s="507"/>
      <c r="WW31" s="507"/>
      <c r="WX31" s="507"/>
      <c r="WY31" s="507"/>
      <c r="WZ31" s="507"/>
      <c r="XA31" s="507"/>
      <c r="XB31" s="507"/>
      <c r="XC31" s="507"/>
      <c r="XD31" s="507"/>
      <c r="XE31" s="507"/>
      <c r="XF31" s="507"/>
      <c r="XG31" s="507"/>
      <c r="XH31" s="507"/>
      <c r="XI31" s="507"/>
      <c r="XJ31" s="507"/>
      <c r="XK31" s="507"/>
      <c r="XL31" s="507"/>
      <c r="XM31" s="507"/>
      <c r="XN31" s="507"/>
      <c r="XO31" s="507"/>
      <c r="XP31" s="507"/>
      <c r="XQ31" s="507"/>
      <c r="XR31" s="507"/>
      <c r="XS31" s="507"/>
      <c r="XT31" s="507"/>
      <c r="XU31" s="507"/>
      <c r="XV31" s="507"/>
      <c r="XW31" s="507"/>
      <c r="XX31" s="507"/>
      <c r="XY31" s="507"/>
      <c r="XZ31" s="507"/>
      <c r="YA31" s="507"/>
      <c r="YB31" s="507"/>
      <c r="YC31" s="507"/>
      <c r="YD31" s="507"/>
      <c r="YE31" s="507"/>
      <c r="YF31" s="507"/>
      <c r="YG31" s="507"/>
      <c r="YH31" s="507"/>
      <c r="YI31" s="507"/>
      <c r="YJ31" s="507"/>
      <c r="YK31" s="507"/>
      <c r="YL31" s="507"/>
      <c r="YM31" s="507"/>
      <c r="YN31" s="507"/>
      <c r="YO31" s="507"/>
      <c r="YP31" s="507"/>
      <c r="YQ31" s="507"/>
      <c r="YR31" s="507"/>
      <c r="YS31" s="507"/>
      <c r="YT31" s="507"/>
      <c r="YU31" s="507"/>
      <c r="YV31" s="507"/>
      <c r="YW31" s="507"/>
      <c r="YX31" s="507"/>
      <c r="YY31" s="507"/>
      <c r="YZ31" s="507"/>
      <c r="ZA31" s="507"/>
      <c r="ZB31" s="507"/>
      <c r="ZC31" s="507"/>
      <c r="ZD31" s="507"/>
      <c r="ZE31" s="507"/>
      <c r="ZF31" s="507"/>
      <c r="ZG31" s="507"/>
      <c r="ZH31" s="507"/>
      <c r="ZI31" s="507"/>
      <c r="ZJ31" s="507"/>
      <c r="ZK31" s="507"/>
      <c r="ZL31" s="507"/>
      <c r="ZM31" s="507"/>
      <c r="ZN31" s="507"/>
      <c r="ZO31" s="507"/>
      <c r="ZP31" s="507"/>
      <c r="ZQ31" s="507"/>
      <c r="ZR31" s="507"/>
      <c r="ZS31" s="507"/>
      <c r="ZT31" s="507"/>
      <c r="ZU31" s="507"/>
      <c r="ZV31" s="507"/>
      <c r="ZW31" s="507"/>
      <c r="ZX31" s="507"/>
      <c r="ZY31" s="507"/>
      <c r="ZZ31" s="507"/>
      <c r="AAA31" s="507"/>
      <c r="AAB31" s="507"/>
      <c r="AAC31" s="507"/>
      <c r="AAD31" s="507"/>
      <c r="AAE31" s="507"/>
      <c r="AAF31" s="507"/>
      <c r="AAG31" s="507"/>
      <c r="AAH31" s="507"/>
      <c r="AAI31" s="507"/>
      <c r="AAJ31" s="507"/>
      <c r="AAK31" s="507"/>
      <c r="AAL31" s="507"/>
      <c r="AAM31" s="507"/>
      <c r="AAN31" s="507"/>
      <c r="AAO31" s="507"/>
      <c r="AAP31" s="507"/>
      <c r="AAQ31" s="507"/>
      <c r="AAR31" s="507"/>
      <c r="AAS31" s="507"/>
      <c r="AAT31" s="507"/>
      <c r="AAU31" s="507"/>
      <c r="AAV31" s="507"/>
      <c r="AAW31" s="507"/>
      <c r="AAX31" s="507"/>
      <c r="AAY31" s="507"/>
      <c r="AAZ31" s="507"/>
      <c r="ABA31" s="507"/>
      <c r="ABB31" s="507"/>
      <c r="ABC31" s="507"/>
      <c r="ABD31" s="507"/>
      <c r="ABE31" s="507"/>
      <c r="ABF31" s="507"/>
      <c r="ABG31" s="507"/>
      <c r="ABH31" s="507"/>
      <c r="ABI31" s="507"/>
      <c r="ABJ31" s="507"/>
      <c r="ABK31" s="507"/>
      <c r="ABL31" s="507"/>
      <c r="ABM31" s="507"/>
      <c r="ABN31" s="507"/>
      <c r="ABO31" s="507"/>
      <c r="ABP31" s="507"/>
      <c r="ABQ31" s="507"/>
      <c r="ABR31" s="507"/>
      <c r="ABS31" s="507"/>
      <c r="ABT31" s="507"/>
      <c r="ABU31" s="507"/>
      <c r="ABV31" s="507"/>
      <c r="ABW31" s="507"/>
      <c r="ABX31" s="507"/>
      <c r="ABY31" s="507"/>
      <c r="ABZ31" s="507"/>
      <c r="ACA31" s="507"/>
      <c r="ACB31" s="507"/>
      <c r="ACC31" s="507"/>
      <c r="ACD31" s="507"/>
      <c r="ACE31" s="507"/>
      <c r="ACF31" s="507"/>
      <c r="ACG31" s="507"/>
      <c r="ACH31" s="507"/>
      <c r="ACI31" s="507"/>
      <c r="ACJ31" s="507"/>
      <c r="ACK31" s="507"/>
      <c r="ACL31" s="507"/>
      <c r="ACM31" s="507"/>
      <c r="ACN31" s="507"/>
      <c r="ACO31" s="507"/>
      <c r="ACP31" s="507"/>
      <c r="ACQ31" s="507"/>
      <c r="ACR31" s="507"/>
      <c r="ACS31" s="507"/>
      <c r="ACT31" s="507"/>
      <c r="ACU31" s="507"/>
      <c r="ACV31" s="507"/>
      <c r="ACW31" s="507"/>
      <c r="ACX31" s="507"/>
      <c r="ACY31" s="507"/>
      <c r="ACZ31" s="507"/>
      <c r="ADA31" s="507"/>
      <c r="ADB31" s="507"/>
      <c r="ADC31" s="507"/>
      <c r="ADD31" s="507"/>
      <c r="ADE31" s="507"/>
      <c r="ADF31" s="507"/>
      <c r="ADG31" s="507"/>
      <c r="ADH31" s="507"/>
      <c r="ADI31" s="507"/>
      <c r="ADJ31" s="507"/>
      <c r="ADK31" s="507"/>
      <c r="ADL31" s="507"/>
      <c r="ADM31" s="507"/>
      <c r="ADN31" s="507"/>
      <c r="ADO31" s="507"/>
      <c r="ADP31" s="507"/>
      <c r="ADQ31" s="507"/>
      <c r="ADR31" s="507"/>
      <c r="ADS31" s="507"/>
      <c r="ADT31" s="507"/>
      <c r="ADU31" s="507"/>
      <c r="ADV31" s="507"/>
      <c r="ADW31" s="507"/>
      <c r="ADX31" s="507"/>
      <c r="ADY31" s="507"/>
      <c r="ADZ31" s="507"/>
      <c r="AEA31" s="507"/>
      <c r="AEB31" s="507"/>
      <c r="AEC31" s="507"/>
      <c r="AED31" s="507"/>
      <c r="AEE31" s="507"/>
      <c r="AEF31" s="507"/>
      <c r="AEG31" s="507"/>
      <c r="AEH31" s="507"/>
      <c r="AEI31" s="507"/>
      <c r="AEJ31" s="507"/>
      <c r="AEK31" s="507"/>
      <c r="AEL31" s="507"/>
      <c r="AEM31" s="507"/>
      <c r="AEN31" s="507"/>
      <c r="AEO31" s="507"/>
      <c r="AEP31" s="507"/>
      <c r="AEQ31" s="507"/>
      <c r="AER31" s="507"/>
      <c r="AES31" s="507"/>
      <c r="AET31" s="507"/>
      <c r="AEU31" s="507"/>
      <c r="AEV31" s="507"/>
      <c r="AEW31" s="507"/>
      <c r="AEX31" s="507"/>
      <c r="AEY31" s="507"/>
      <c r="AEZ31" s="507"/>
      <c r="AFA31" s="507"/>
      <c r="AFB31" s="507"/>
      <c r="AFC31" s="507"/>
      <c r="AFD31" s="507"/>
      <c r="AFE31" s="507"/>
      <c r="AFF31" s="507"/>
      <c r="AFG31" s="507"/>
      <c r="AFH31" s="507"/>
      <c r="AFI31" s="507"/>
      <c r="AFJ31" s="507"/>
      <c r="AFK31" s="507"/>
      <c r="AFL31" s="507"/>
      <c r="AFM31" s="507"/>
      <c r="AFN31" s="507"/>
      <c r="AFO31" s="507"/>
      <c r="AFP31" s="507"/>
      <c r="AFQ31" s="507"/>
      <c r="AFR31" s="507"/>
      <c r="AFS31" s="507"/>
      <c r="AFT31" s="507"/>
      <c r="AFU31" s="507"/>
      <c r="AFV31" s="507"/>
      <c r="AFW31" s="507"/>
      <c r="AFX31" s="507"/>
      <c r="AFY31" s="507"/>
      <c r="AFZ31" s="507"/>
      <c r="AGA31" s="507"/>
      <c r="AGB31" s="507"/>
      <c r="AGC31" s="507"/>
      <c r="AGD31" s="507"/>
      <c r="AGE31" s="507"/>
      <c r="AGF31" s="507"/>
      <c r="AGG31" s="507"/>
      <c r="AGH31" s="507"/>
      <c r="AGI31" s="507"/>
      <c r="AGJ31" s="507"/>
      <c r="AGK31" s="507"/>
      <c r="AGL31" s="507"/>
      <c r="AGM31" s="507"/>
      <c r="AGN31" s="507"/>
      <c r="AGO31" s="507"/>
      <c r="AGP31" s="507"/>
      <c r="AGQ31" s="507"/>
      <c r="AGR31" s="507"/>
      <c r="AGS31" s="507"/>
      <c r="AGT31" s="507"/>
      <c r="AGU31" s="507"/>
      <c r="AGV31" s="507"/>
      <c r="AGW31" s="507"/>
      <c r="AGX31" s="507"/>
      <c r="AGY31" s="507"/>
      <c r="AGZ31" s="507"/>
      <c r="AHA31" s="507"/>
      <c r="AHB31" s="507"/>
      <c r="AHC31" s="507"/>
      <c r="AHD31" s="507"/>
      <c r="AHE31" s="507"/>
      <c r="AHF31" s="507"/>
      <c r="AHG31" s="507"/>
      <c r="AHH31" s="507"/>
      <c r="AHI31" s="507"/>
      <c r="AHJ31" s="507"/>
      <c r="AHK31" s="507"/>
      <c r="AHL31" s="507"/>
      <c r="AHM31" s="507"/>
      <c r="AHN31" s="507"/>
      <c r="AHO31" s="507"/>
      <c r="AHP31" s="507"/>
      <c r="AHQ31" s="507"/>
      <c r="AHR31" s="507"/>
      <c r="AHS31" s="507"/>
      <c r="AHT31" s="507"/>
      <c r="AHU31" s="507"/>
      <c r="AHV31" s="507"/>
      <c r="AHW31" s="507"/>
      <c r="AHX31" s="507"/>
      <c r="AHY31" s="507"/>
      <c r="AHZ31" s="507"/>
      <c r="AIA31" s="507"/>
      <c r="AIB31" s="507"/>
      <c r="AIC31" s="507"/>
      <c r="AID31" s="507"/>
      <c r="AIE31" s="507"/>
      <c r="AIF31" s="507"/>
      <c r="AIG31" s="507"/>
      <c r="AIH31" s="507"/>
      <c r="AII31" s="507"/>
      <c r="AIJ31" s="507"/>
      <c r="AIK31" s="507"/>
      <c r="AIL31" s="507"/>
      <c r="AIM31" s="507"/>
      <c r="AIN31" s="507"/>
      <c r="AIO31" s="507"/>
      <c r="AIP31" s="507"/>
      <c r="AIQ31" s="507"/>
      <c r="AIR31" s="507"/>
      <c r="AIS31" s="507"/>
      <c r="AIT31" s="507"/>
      <c r="AIU31" s="507"/>
      <c r="AIV31" s="507"/>
      <c r="AIW31" s="507"/>
      <c r="AIX31" s="507"/>
      <c r="AIY31" s="507"/>
      <c r="AIZ31" s="507"/>
      <c r="AJA31" s="507"/>
      <c r="AJB31" s="507"/>
      <c r="AJC31" s="507"/>
      <c r="AJD31" s="507"/>
      <c r="AJE31" s="507"/>
      <c r="AJF31" s="507"/>
      <c r="AJG31" s="507"/>
      <c r="AJH31" s="507"/>
      <c r="AJI31" s="507"/>
      <c r="AJJ31" s="507"/>
      <c r="AJK31" s="507"/>
      <c r="AJL31" s="507"/>
      <c r="AJM31" s="507"/>
      <c r="AJN31" s="507"/>
      <c r="AJO31" s="507"/>
      <c r="AJP31" s="507"/>
      <c r="AJQ31" s="507"/>
      <c r="AJR31" s="507"/>
      <c r="AJS31" s="507"/>
      <c r="AJT31" s="507"/>
      <c r="AJU31" s="507"/>
      <c r="AJV31" s="507"/>
      <c r="AJW31" s="507"/>
      <c r="AJX31" s="507"/>
      <c r="AJY31" s="507"/>
      <c r="AJZ31" s="507"/>
      <c r="AKA31" s="507"/>
      <c r="AKB31" s="507"/>
      <c r="AKC31" s="507"/>
      <c r="AKD31" s="507"/>
      <c r="AKE31" s="507"/>
      <c r="AKF31" s="507"/>
      <c r="AKG31" s="507"/>
      <c r="AKH31" s="507"/>
      <c r="AKI31" s="507"/>
      <c r="AKJ31" s="507"/>
      <c r="AKK31" s="507"/>
      <c r="AKL31" s="507"/>
      <c r="AKM31" s="507"/>
      <c r="AKN31" s="507"/>
      <c r="AKO31" s="507"/>
      <c r="AKP31" s="507"/>
      <c r="AKQ31" s="507"/>
      <c r="AKR31" s="507"/>
      <c r="AKS31" s="507"/>
      <c r="AKT31" s="507"/>
      <c r="AKU31" s="507"/>
      <c r="AKV31" s="507"/>
      <c r="AKW31" s="507"/>
      <c r="AKX31" s="507"/>
      <c r="AKY31" s="507"/>
      <c r="AKZ31" s="507"/>
      <c r="ALA31" s="507"/>
      <c r="ALB31" s="507"/>
      <c r="ALC31" s="507"/>
      <c r="ALD31" s="507"/>
    </row>
    <row r="32" spans="1:992" s="509" customFormat="1" ht="11.4" x14ac:dyDescent="0.2">
      <c r="A32" s="507"/>
      <c r="B32" s="507"/>
      <c r="C32" s="507"/>
      <c r="D32" s="507"/>
      <c r="E32" s="507"/>
      <c r="F32" s="507"/>
      <c r="G32" s="507"/>
      <c r="H32" s="507"/>
      <c r="I32" s="507"/>
      <c r="J32" s="507"/>
      <c r="K32" s="507"/>
      <c r="L32" s="507"/>
      <c r="M32" s="507"/>
      <c r="N32" s="507"/>
      <c r="O32" s="507"/>
      <c r="P32" s="507"/>
      <c r="Q32" s="507"/>
      <c r="R32" s="507"/>
      <c r="S32" s="507"/>
      <c r="T32" s="507"/>
      <c r="U32" s="507"/>
      <c r="V32" s="507"/>
      <c r="W32" s="507"/>
      <c r="X32" s="507"/>
      <c r="Y32" s="507"/>
      <c r="Z32" s="507"/>
      <c r="AA32" s="507"/>
      <c r="AB32" s="507"/>
      <c r="AC32" s="507"/>
      <c r="AD32" s="507"/>
      <c r="AE32" s="507"/>
      <c r="AF32" s="507"/>
      <c r="AG32" s="507"/>
      <c r="AH32" s="507"/>
      <c r="AI32" s="507"/>
      <c r="AJ32" s="507"/>
      <c r="AK32" s="507"/>
      <c r="AL32" s="507"/>
      <c r="AM32" s="507"/>
      <c r="AN32" s="507"/>
      <c r="AO32" s="507"/>
      <c r="AP32" s="507"/>
      <c r="AQ32" s="507"/>
      <c r="AR32" s="507"/>
      <c r="AS32" s="507"/>
      <c r="AT32" s="507"/>
      <c r="AU32" s="507"/>
      <c r="AV32" s="507"/>
      <c r="AW32" s="507"/>
      <c r="AX32" s="507"/>
      <c r="AY32" s="507"/>
      <c r="AZ32" s="507"/>
      <c r="BA32" s="507"/>
      <c r="BB32" s="507"/>
      <c r="BC32" s="507"/>
      <c r="BD32" s="507"/>
      <c r="BE32" s="507"/>
      <c r="BF32" s="507"/>
      <c r="BG32" s="507"/>
      <c r="BH32" s="507"/>
      <c r="BI32" s="507"/>
      <c r="BJ32" s="507"/>
      <c r="BK32" s="507"/>
      <c r="BL32" s="507"/>
      <c r="BM32" s="507"/>
      <c r="BN32" s="507"/>
      <c r="BO32" s="507"/>
      <c r="BP32" s="507"/>
      <c r="BQ32" s="507"/>
      <c r="BR32" s="507"/>
      <c r="BS32" s="507"/>
      <c r="BT32" s="507"/>
      <c r="BU32" s="507"/>
      <c r="BV32" s="507"/>
      <c r="BW32" s="507"/>
      <c r="BX32" s="507"/>
      <c r="BY32" s="507"/>
      <c r="BZ32" s="507"/>
      <c r="CA32" s="507"/>
      <c r="CB32" s="507"/>
      <c r="CC32" s="507"/>
      <c r="CD32" s="507"/>
      <c r="CE32" s="507"/>
      <c r="CF32" s="507"/>
      <c r="CG32" s="507"/>
      <c r="CH32" s="507"/>
      <c r="CI32" s="507"/>
      <c r="CJ32" s="507"/>
      <c r="CK32" s="507"/>
      <c r="CL32" s="507"/>
      <c r="CM32" s="507"/>
      <c r="CN32" s="507"/>
      <c r="CO32" s="507"/>
      <c r="CP32" s="507"/>
      <c r="CQ32" s="507"/>
      <c r="CR32" s="507"/>
      <c r="CS32" s="507"/>
      <c r="CT32" s="507"/>
      <c r="CU32" s="507"/>
      <c r="CV32" s="507"/>
      <c r="CW32" s="507"/>
      <c r="CX32" s="507"/>
      <c r="CY32" s="507"/>
      <c r="CZ32" s="507"/>
      <c r="DA32" s="507"/>
      <c r="DB32" s="507"/>
      <c r="DC32" s="507"/>
      <c r="DD32" s="507"/>
      <c r="DE32" s="507"/>
      <c r="DF32" s="507"/>
      <c r="DG32" s="507"/>
      <c r="DH32" s="507"/>
      <c r="DI32" s="507"/>
      <c r="DJ32" s="507"/>
      <c r="DK32" s="507"/>
      <c r="DL32" s="507"/>
      <c r="DM32" s="507"/>
      <c r="DN32" s="507"/>
      <c r="DO32" s="507"/>
      <c r="DP32" s="507"/>
      <c r="DQ32" s="507"/>
      <c r="DR32" s="507"/>
      <c r="DS32" s="507"/>
      <c r="DT32" s="507"/>
      <c r="DU32" s="507"/>
      <c r="DV32" s="507"/>
      <c r="DW32" s="507"/>
      <c r="DX32" s="507"/>
      <c r="DY32" s="507"/>
      <c r="DZ32" s="507"/>
      <c r="EA32" s="507"/>
      <c r="EB32" s="507"/>
      <c r="EC32" s="507"/>
      <c r="ED32" s="507"/>
      <c r="EE32" s="507"/>
      <c r="EF32" s="507"/>
      <c r="EG32" s="507"/>
      <c r="EH32" s="507"/>
      <c r="EI32" s="507"/>
      <c r="EJ32" s="507"/>
      <c r="EK32" s="507"/>
      <c r="EL32" s="507"/>
      <c r="EM32" s="507"/>
      <c r="EN32" s="507"/>
      <c r="EO32" s="507"/>
      <c r="EP32" s="507"/>
      <c r="EQ32" s="507"/>
      <c r="ER32" s="507"/>
      <c r="ES32" s="507"/>
      <c r="ET32" s="507"/>
      <c r="EU32" s="507"/>
      <c r="EV32" s="507"/>
      <c r="EW32" s="507"/>
      <c r="EX32" s="507"/>
      <c r="EY32" s="507"/>
      <c r="EZ32" s="507"/>
      <c r="FA32" s="507"/>
      <c r="FB32" s="507"/>
      <c r="FC32" s="507"/>
      <c r="FD32" s="507"/>
      <c r="FE32" s="507"/>
      <c r="FF32" s="507"/>
      <c r="FG32" s="507"/>
      <c r="FH32" s="507"/>
      <c r="FI32" s="507"/>
      <c r="FJ32" s="507"/>
      <c r="FK32" s="507"/>
      <c r="FL32" s="507"/>
      <c r="FM32" s="507"/>
      <c r="FN32" s="507"/>
      <c r="FO32" s="507"/>
      <c r="FP32" s="507"/>
      <c r="FQ32" s="507"/>
      <c r="FR32" s="507"/>
      <c r="FS32" s="507"/>
      <c r="FT32" s="507"/>
      <c r="FU32" s="507"/>
      <c r="FV32" s="507"/>
      <c r="FW32" s="507"/>
      <c r="FX32" s="507"/>
      <c r="FY32" s="507"/>
      <c r="FZ32" s="507"/>
      <c r="GA32" s="507"/>
      <c r="GB32" s="507"/>
      <c r="GC32" s="507"/>
      <c r="GD32" s="507"/>
      <c r="GE32" s="507"/>
      <c r="GF32" s="507"/>
      <c r="GG32" s="507"/>
      <c r="GH32" s="507"/>
      <c r="GI32" s="507"/>
      <c r="GJ32" s="507"/>
      <c r="GK32" s="507"/>
      <c r="GL32" s="507"/>
      <c r="GM32" s="507"/>
      <c r="GN32" s="507"/>
      <c r="GO32" s="507"/>
      <c r="GP32" s="507"/>
      <c r="GQ32" s="507"/>
      <c r="GR32" s="507"/>
      <c r="GS32" s="507"/>
      <c r="GT32" s="507"/>
      <c r="GU32" s="507"/>
      <c r="GV32" s="507"/>
      <c r="GW32" s="507"/>
      <c r="GX32" s="507"/>
      <c r="GY32" s="507"/>
      <c r="GZ32" s="507"/>
      <c r="HA32" s="507"/>
      <c r="HB32" s="507"/>
      <c r="HC32" s="507"/>
      <c r="HD32" s="507"/>
      <c r="HE32" s="507"/>
      <c r="HF32" s="507"/>
      <c r="HG32" s="507"/>
      <c r="HH32" s="507"/>
      <c r="HI32" s="507"/>
      <c r="HJ32" s="507"/>
      <c r="HK32" s="507"/>
      <c r="HL32" s="507"/>
      <c r="HM32" s="507"/>
      <c r="HN32" s="507"/>
      <c r="HO32" s="507"/>
      <c r="HP32" s="507"/>
      <c r="HQ32" s="507"/>
      <c r="HR32" s="507"/>
      <c r="HS32" s="507"/>
      <c r="HT32" s="507"/>
      <c r="HU32" s="507"/>
      <c r="HV32" s="507"/>
      <c r="HW32" s="507"/>
      <c r="HX32" s="507"/>
      <c r="HY32" s="507"/>
      <c r="HZ32" s="507"/>
      <c r="IA32" s="507"/>
      <c r="IB32" s="507"/>
      <c r="IC32" s="507"/>
      <c r="ID32" s="507"/>
      <c r="IE32" s="507"/>
      <c r="IF32" s="507"/>
      <c r="IG32" s="507"/>
      <c r="IH32" s="507"/>
      <c r="II32" s="507"/>
      <c r="IJ32" s="507"/>
      <c r="IK32" s="507"/>
      <c r="IL32" s="507"/>
      <c r="IM32" s="507"/>
      <c r="IN32" s="507"/>
      <c r="IO32" s="507"/>
      <c r="IP32" s="507"/>
      <c r="IQ32" s="507"/>
      <c r="IR32" s="507"/>
      <c r="IS32" s="507"/>
      <c r="IT32" s="507"/>
      <c r="IU32" s="507"/>
      <c r="IV32" s="507"/>
      <c r="IW32" s="507"/>
      <c r="IX32" s="507"/>
      <c r="IY32" s="507"/>
      <c r="IZ32" s="507"/>
      <c r="JA32" s="507"/>
      <c r="JB32" s="507"/>
      <c r="JC32" s="507"/>
      <c r="JD32" s="507"/>
      <c r="JE32" s="507"/>
      <c r="JF32" s="507"/>
      <c r="JG32" s="507"/>
      <c r="JH32" s="507"/>
      <c r="JI32" s="507"/>
      <c r="JJ32" s="507"/>
      <c r="JK32" s="507"/>
      <c r="JL32" s="507"/>
      <c r="JM32" s="507"/>
      <c r="JN32" s="507"/>
      <c r="JO32" s="507"/>
      <c r="JP32" s="507"/>
      <c r="JQ32" s="507"/>
      <c r="JR32" s="507"/>
      <c r="JS32" s="507"/>
      <c r="JT32" s="507"/>
      <c r="JU32" s="507"/>
      <c r="JV32" s="507"/>
      <c r="JW32" s="507"/>
      <c r="JX32" s="507"/>
      <c r="JY32" s="507"/>
      <c r="JZ32" s="507"/>
      <c r="KA32" s="507"/>
      <c r="KB32" s="507"/>
      <c r="KC32" s="507"/>
      <c r="KD32" s="507"/>
      <c r="KE32" s="507"/>
      <c r="KF32" s="507"/>
      <c r="KG32" s="507"/>
      <c r="KH32" s="507"/>
      <c r="KI32" s="507"/>
      <c r="KJ32" s="507"/>
      <c r="KK32" s="507"/>
      <c r="KL32" s="507"/>
      <c r="KM32" s="507"/>
      <c r="KN32" s="507"/>
      <c r="KO32" s="507"/>
      <c r="KP32" s="507"/>
      <c r="KQ32" s="507"/>
      <c r="KR32" s="507"/>
      <c r="KS32" s="507"/>
      <c r="KT32" s="507"/>
      <c r="KU32" s="507"/>
      <c r="KV32" s="507"/>
      <c r="KW32" s="507"/>
      <c r="KX32" s="507"/>
      <c r="KY32" s="507"/>
      <c r="KZ32" s="507"/>
      <c r="LA32" s="507"/>
      <c r="LB32" s="507"/>
      <c r="LC32" s="507"/>
      <c r="LD32" s="507"/>
      <c r="LE32" s="507"/>
      <c r="LF32" s="507"/>
      <c r="LG32" s="507"/>
      <c r="LH32" s="507"/>
      <c r="LI32" s="507"/>
      <c r="LJ32" s="507"/>
      <c r="LK32" s="507"/>
      <c r="LL32" s="507"/>
      <c r="LM32" s="507"/>
      <c r="LN32" s="507"/>
      <c r="LO32" s="507"/>
      <c r="LP32" s="507"/>
      <c r="LQ32" s="507"/>
      <c r="LR32" s="507"/>
      <c r="LS32" s="507"/>
      <c r="LT32" s="507"/>
      <c r="LU32" s="507"/>
      <c r="LV32" s="507"/>
      <c r="LW32" s="507"/>
      <c r="LX32" s="507"/>
      <c r="LY32" s="507"/>
      <c r="LZ32" s="507"/>
      <c r="MA32" s="507"/>
      <c r="MB32" s="507"/>
      <c r="MC32" s="507"/>
      <c r="MD32" s="507"/>
      <c r="ME32" s="507"/>
      <c r="MF32" s="507"/>
      <c r="MG32" s="507"/>
      <c r="MH32" s="507"/>
      <c r="MI32" s="507"/>
      <c r="MJ32" s="507"/>
      <c r="MK32" s="507"/>
      <c r="ML32" s="507"/>
      <c r="MM32" s="507"/>
      <c r="MN32" s="507"/>
      <c r="MO32" s="507"/>
      <c r="MP32" s="507"/>
      <c r="MQ32" s="507"/>
      <c r="MR32" s="507"/>
      <c r="MS32" s="507"/>
      <c r="MT32" s="507"/>
      <c r="MU32" s="507"/>
      <c r="MV32" s="507"/>
      <c r="MW32" s="507"/>
      <c r="MX32" s="507"/>
      <c r="MY32" s="507"/>
      <c r="MZ32" s="507"/>
      <c r="NA32" s="507"/>
      <c r="NB32" s="507"/>
      <c r="NC32" s="507"/>
      <c r="ND32" s="507"/>
      <c r="NE32" s="507"/>
      <c r="NF32" s="507"/>
      <c r="NG32" s="507"/>
      <c r="NH32" s="507"/>
      <c r="NI32" s="507"/>
      <c r="NJ32" s="507"/>
      <c r="NK32" s="507"/>
      <c r="NL32" s="507"/>
      <c r="NM32" s="507"/>
      <c r="NN32" s="507"/>
      <c r="NO32" s="507"/>
      <c r="NP32" s="507"/>
      <c r="NQ32" s="507"/>
      <c r="NR32" s="507"/>
      <c r="NS32" s="507"/>
      <c r="NT32" s="507"/>
      <c r="NU32" s="507"/>
      <c r="NV32" s="507"/>
      <c r="NW32" s="507"/>
      <c r="NX32" s="507"/>
      <c r="NY32" s="507"/>
      <c r="NZ32" s="507"/>
      <c r="OA32" s="507"/>
      <c r="OB32" s="507"/>
      <c r="OC32" s="507"/>
      <c r="OD32" s="507"/>
      <c r="OE32" s="507"/>
      <c r="OF32" s="507"/>
      <c r="OG32" s="507"/>
      <c r="OH32" s="507"/>
      <c r="OI32" s="507"/>
      <c r="OJ32" s="507"/>
      <c r="OK32" s="507"/>
      <c r="OL32" s="507"/>
      <c r="OM32" s="507"/>
      <c r="ON32" s="507"/>
      <c r="OO32" s="507"/>
      <c r="OP32" s="507"/>
      <c r="OQ32" s="507"/>
      <c r="OR32" s="507"/>
      <c r="OS32" s="507"/>
      <c r="OT32" s="507"/>
      <c r="OU32" s="507"/>
      <c r="OV32" s="507"/>
      <c r="OW32" s="507"/>
      <c r="OX32" s="507"/>
      <c r="OY32" s="507"/>
      <c r="OZ32" s="507"/>
      <c r="PA32" s="507"/>
      <c r="PB32" s="507"/>
      <c r="PC32" s="507"/>
      <c r="PD32" s="507"/>
      <c r="PE32" s="507"/>
      <c r="PF32" s="507"/>
      <c r="PG32" s="507"/>
      <c r="PH32" s="507"/>
      <c r="PI32" s="507"/>
      <c r="PJ32" s="507"/>
      <c r="PK32" s="507"/>
      <c r="PL32" s="507"/>
      <c r="PM32" s="507"/>
      <c r="PN32" s="507"/>
      <c r="PO32" s="507"/>
      <c r="PP32" s="507"/>
      <c r="PQ32" s="507"/>
      <c r="PR32" s="507"/>
      <c r="PS32" s="507"/>
      <c r="PT32" s="507"/>
      <c r="PU32" s="507"/>
      <c r="PV32" s="507"/>
      <c r="PW32" s="507"/>
      <c r="PX32" s="507"/>
      <c r="PY32" s="507"/>
      <c r="PZ32" s="507"/>
      <c r="QA32" s="507"/>
      <c r="QB32" s="507"/>
      <c r="QC32" s="507"/>
      <c r="QD32" s="507"/>
      <c r="QE32" s="507"/>
      <c r="QF32" s="507"/>
      <c r="QG32" s="507"/>
      <c r="QH32" s="507"/>
      <c r="QI32" s="507"/>
      <c r="QJ32" s="507"/>
      <c r="QK32" s="507"/>
      <c r="QL32" s="507"/>
      <c r="QM32" s="507"/>
      <c r="QN32" s="507"/>
      <c r="QO32" s="507"/>
      <c r="QP32" s="507"/>
      <c r="QQ32" s="507"/>
      <c r="QR32" s="507"/>
      <c r="QS32" s="507"/>
      <c r="QT32" s="507"/>
      <c r="QU32" s="507"/>
      <c r="QV32" s="507"/>
      <c r="QW32" s="507"/>
      <c r="QX32" s="507"/>
      <c r="QY32" s="507"/>
      <c r="QZ32" s="507"/>
      <c r="RA32" s="507"/>
      <c r="RB32" s="507"/>
      <c r="RC32" s="507"/>
      <c r="RD32" s="507"/>
      <c r="RE32" s="507"/>
      <c r="RF32" s="507"/>
      <c r="RG32" s="507"/>
      <c r="RH32" s="507"/>
      <c r="RI32" s="507"/>
      <c r="RJ32" s="507"/>
      <c r="RK32" s="507"/>
      <c r="RL32" s="507"/>
      <c r="RM32" s="507"/>
      <c r="RN32" s="507"/>
      <c r="RO32" s="507"/>
      <c r="RP32" s="507"/>
      <c r="RQ32" s="507"/>
      <c r="RR32" s="507"/>
      <c r="RS32" s="507"/>
      <c r="RT32" s="507"/>
      <c r="RU32" s="507"/>
      <c r="RV32" s="507"/>
      <c r="RW32" s="507"/>
      <c r="RX32" s="507"/>
      <c r="RY32" s="507"/>
      <c r="RZ32" s="507"/>
      <c r="SA32" s="507"/>
      <c r="SB32" s="507"/>
      <c r="SC32" s="507"/>
      <c r="SD32" s="507"/>
      <c r="SE32" s="507"/>
      <c r="SF32" s="507"/>
      <c r="SG32" s="507"/>
      <c r="SH32" s="507"/>
      <c r="SI32" s="507"/>
      <c r="SJ32" s="507"/>
      <c r="SK32" s="507"/>
      <c r="SL32" s="507"/>
      <c r="SM32" s="507"/>
      <c r="SN32" s="507"/>
      <c r="SO32" s="507"/>
      <c r="SP32" s="507"/>
      <c r="SQ32" s="507"/>
      <c r="SR32" s="507"/>
      <c r="SS32" s="507"/>
      <c r="ST32" s="507"/>
      <c r="SU32" s="507"/>
      <c r="SV32" s="507"/>
      <c r="SW32" s="507"/>
      <c r="SX32" s="507"/>
      <c r="SY32" s="507"/>
      <c r="SZ32" s="507"/>
      <c r="TA32" s="507"/>
      <c r="TB32" s="507"/>
      <c r="TC32" s="507"/>
      <c r="TD32" s="507"/>
      <c r="TE32" s="507"/>
      <c r="TF32" s="507"/>
      <c r="TG32" s="507"/>
      <c r="TH32" s="507"/>
      <c r="TI32" s="507"/>
      <c r="TJ32" s="507"/>
      <c r="TK32" s="507"/>
      <c r="TL32" s="507"/>
      <c r="TM32" s="507"/>
      <c r="TN32" s="507"/>
      <c r="TO32" s="507"/>
      <c r="TP32" s="507"/>
      <c r="TQ32" s="507"/>
      <c r="TR32" s="507"/>
      <c r="TS32" s="507"/>
      <c r="TT32" s="507"/>
      <c r="TU32" s="507"/>
      <c r="TV32" s="507"/>
      <c r="TW32" s="507"/>
      <c r="TX32" s="507"/>
      <c r="TY32" s="507"/>
      <c r="TZ32" s="507"/>
      <c r="UA32" s="507"/>
      <c r="UB32" s="507"/>
      <c r="UC32" s="507"/>
      <c r="UD32" s="507"/>
      <c r="UE32" s="507"/>
      <c r="UF32" s="507"/>
      <c r="UG32" s="507"/>
      <c r="UH32" s="507"/>
      <c r="UI32" s="507"/>
      <c r="UJ32" s="507"/>
      <c r="UK32" s="507"/>
      <c r="UL32" s="507"/>
      <c r="UM32" s="507"/>
      <c r="UN32" s="507"/>
      <c r="UO32" s="507"/>
      <c r="UP32" s="507"/>
      <c r="UQ32" s="507"/>
      <c r="UR32" s="507"/>
      <c r="US32" s="507"/>
      <c r="UT32" s="507"/>
      <c r="UU32" s="507"/>
      <c r="UV32" s="507"/>
      <c r="UW32" s="507"/>
      <c r="UX32" s="507"/>
      <c r="UY32" s="507"/>
      <c r="UZ32" s="507"/>
      <c r="VA32" s="507"/>
      <c r="VB32" s="507"/>
      <c r="VC32" s="507"/>
      <c r="VD32" s="507"/>
      <c r="VE32" s="507"/>
      <c r="VF32" s="507"/>
      <c r="VG32" s="507"/>
      <c r="VH32" s="507"/>
      <c r="VI32" s="507"/>
      <c r="VJ32" s="507"/>
      <c r="VK32" s="507"/>
      <c r="VL32" s="507"/>
      <c r="VM32" s="507"/>
      <c r="VN32" s="507"/>
      <c r="VO32" s="507"/>
      <c r="VP32" s="507"/>
      <c r="VQ32" s="507"/>
      <c r="VR32" s="507"/>
      <c r="VS32" s="507"/>
      <c r="VT32" s="507"/>
      <c r="VU32" s="507"/>
      <c r="VV32" s="507"/>
      <c r="VW32" s="507"/>
      <c r="VX32" s="507"/>
      <c r="VY32" s="507"/>
      <c r="VZ32" s="507"/>
      <c r="WA32" s="507"/>
      <c r="WB32" s="507"/>
      <c r="WC32" s="507"/>
      <c r="WD32" s="507"/>
      <c r="WE32" s="507"/>
      <c r="WF32" s="507"/>
      <c r="WG32" s="507"/>
      <c r="WH32" s="507"/>
      <c r="WI32" s="507"/>
      <c r="WJ32" s="507"/>
      <c r="WK32" s="507"/>
      <c r="WL32" s="507"/>
      <c r="WM32" s="507"/>
      <c r="WN32" s="507"/>
      <c r="WO32" s="507"/>
      <c r="WP32" s="507"/>
      <c r="WQ32" s="507"/>
      <c r="WR32" s="507"/>
      <c r="WS32" s="507"/>
      <c r="WT32" s="507"/>
      <c r="WU32" s="507"/>
      <c r="WV32" s="507"/>
      <c r="WW32" s="507"/>
      <c r="WX32" s="507"/>
      <c r="WY32" s="507"/>
      <c r="WZ32" s="507"/>
      <c r="XA32" s="507"/>
      <c r="XB32" s="507"/>
      <c r="XC32" s="507"/>
      <c r="XD32" s="507"/>
      <c r="XE32" s="507"/>
      <c r="XF32" s="507"/>
      <c r="XG32" s="507"/>
      <c r="XH32" s="507"/>
      <c r="XI32" s="507"/>
      <c r="XJ32" s="507"/>
      <c r="XK32" s="507"/>
      <c r="XL32" s="507"/>
      <c r="XM32" s="507"/>
      <c r="XN32" s="507"/>
      <c r="XO32" s="507"/>
      <c r="XP32" s="507"/>
      <c r="XQ32" s="507"/>
      <c r="XR32" s="507"/>
      <c r="XS32" s="507"/>
      <c r="XT32" s="507"/>
      <c r="XU32" s="507"/>
      <c r="XV32" s="507"/>
      <c r="XW32" s="507"/>
      <c r="XX32" s="507"/>
      <c r="XY32" s="507"/>
      <c r="XZ32" s="507"/>
      <c r="YA32" s="507"/>
      <c r="YB32" s="507"/>
      <c r="YC32" s="507"/>
      <c r="YD32" s="507"/>
      <c r="YE32" s="507"/>
      <c r="YF32" s="507"/>
      <c r="YG32" s="507"/>
      <c r="YH32" s="507"/>
      <c r="YI32" s="507"/>
      <c r="YJ32" s="507"/>
      <c r="YK32" s="507"/>
      <c r="YL32" s="507"/>
      <c r="YM32" s="507"/>
      <c r="YN32" s="507"/>
      <c r="YO32" s="507"/>
      <c r="YP32" s="507"/>
      <c r="YQ32" s="507"/>
      <c r="YR32" s="507"/>
      <c r="YS32" s="507"/>
      <c r="YT32" s="507"/>
      <c r="YU32" s="507"/>
      <c r="YV32" s="507"/>
      <c r="YW32" s="507"/>
      <c r="YX32" s="507"/>
      <c r="YY32" s="507"/>
      <c r="YZ32" s="507"/>
      <c r="ZA32" s="507"/>
      <c r="ZB32" s="507"/>
      <c r="ZC32" s="507"/>
      <c r="ZD32" s="507"/>
      <c r="ZE32" s="507"/>
      <c r="ZF32" s="507"/>
      <c r="ZG32" s="507"/>
      <c r="ZH32" s="507"/>
      <c r="ZI32" s="507"/>
      <c r="ZJ32" s="507"/>
      <c r="ZK32" s="507"/>
      <c r="ZL32" s="507"/>
      <c r="ZM32" s="507"/>
      <c r="ZN32" s="507"/>
      <c r="ZO32" s="507"/>
      <c r="ZP32" s="507"/>
      <c r="ZQ32" s="507"/>
      <c r="ZR32" s="507"/>
      <c r="ZS32" s="507"/>
      <c r="ZT32" s="507"/>
      <c r="ZU32" s="507"/>
      <c r="ZV32" s="507"/>
      <c r="ZW32" s="507"/>
      <c r="ZX32" s="507"/>
      <c r="ZY32" s="507"/>
      <c r="ZZ32" s="507"/>
      <c r="AAA32" s="507"/>
      <c r="AAB32" s="507"/>
      <c r="AAC32" s="507"/>
      <c r="AAD32" s="507"/>
      <c r="AAE32" s="507"/>
      <c r="AAF32" s="507"/>
      <c r="AAG32" s="507"/>
      <c r="AAH32" s="507"/>
      <c r="AAI32" s="507"/>
      <c r="AAJ32" s="507"/>
      <c r="AAK32" s="507"/>
      <c r="AAL32" s="507"/>
      <c r="AAM32" s="507"/>
      <c r="AAN32" s="507"/>
      <c r="AAO32" s="507"/>
      <c r="AAP32" s="507"/>
      <c r="AAQ32" s="507"/>
      <c r="AAR32" s="507"/>
      <c r="AAS32" s="507"/>
      <c r="AAT32" s="507"/>
      <c r="AAU32" s="507"/>
      <c r="AAV32" s="507"/>
      <c r="AAW32" s="507"/>
      <c r="AAX32" s="507"/>
      <c r="AAY32" s="507"/>
      <c r="AAZ32" s="507"/>
      <c r="ABA32" s="507"/>
      <c r="ABB32" s="507"/>
      <c r="ABC32" s="507"/>
      <c r="ABD32" s="507"/>
      <c r="ABE32" s="507"/>
      <c r="ABF32" s="507"/>
      <c r="ABG32" s="507"/>
      <c r="ABH32" s="507"/>
      <c r="ABI32" s="507"/>
      <c r="ABJ32" s="507"/>
      <c r="ABK32" s="507"/>
      <c r="ABL32" s="507"/>
      <c r="ABM32" s="507"/>
      <c r="ABN32" s="507"/>
      <c r="ABO32" s="507"/>
      <c r="ABP32" s="507"/>
      <c r="ABQ32" s="507"/>
      <c r="ABR32" s="507"/>
      <c r="ABS32" s="507"/>
      <c r="ABT32" s="507"/>
      <c r="ABU32" s="507"/>
      <c r="ABV32" s="507"/>
      <c r="ABW32" s="507"/>
      <c r="ABX32" s="507"/>
      <c r="ABY32" s="507"/>
      <c r="ABZ32" s="507"/>
      <c r="ACA32" s="507"/>
      <c r="ACB32" s="507"/>
      <c r="ACC32" s="507"/>
      <c r="ACD32" s="507"/>
      <c r="ACE32" s="507"/>
      <c r="ACF32" s="507"/>
      <c r="ACG32" s="507"/>
      <c r="ACH32" s="507"/>
      <c r="ACI32" s="507"/>
      <c r="ACJ32" s="507"/>
      <c r="ACK32" s="507"/>
      <c r="ACL32" s="507"/>
      <c r="ACM32" s="507"/>
      <c r="ACN32" s="507"/>
      <c r="ACO32" s="507"/>
      <c r="ACP32" s="507"/>
      <c r="ACQ32" s="507"/>
      <c r="ACR32" s="507"/>
      <c r="ACS32" s="507"/>
      <c r="ACT32" s="507"/>
      <c r="ACU32" s="507"/>
      <c r="ACV32" s="507"/>
      <c r="ACW32" s="507"/>
      <c r="ACX32" s="507"/>
      <c r="ACY32" s="507"/>
      <c r="ACZ32" s="507"/>
      <c r="ADA32" s="507"/>
      <c r="ADB32" s="507"/>
      <c r="ADC32" s="507"/>
      <c r="ADD32" s="507"/>
      <c r="ADE32" s="507"/>
      <c r="ADF32" s="507"/>
      <c r="ADG32" s="507"/>
      <c r="ADH32" s="507"/>
      <c r="ADI32" s="507"/>
      <c r="ADJ32" s="507"/>
      <c r="ADK32" s="507"/>
      <c r="ADL32" s="507"/>
      <c r="ADM32" s="507"/>
      <c r="ADN32" s="507"/>
      <c r="ADO32" s="507"/>
      <c r="ADP32" s="507"/>
      <c r="ADQ32" s="507"/>
      <c r="ADR32" s="507"/>
      <c r="ADS32" s="507"/>
      <c r="ADT32" s="507"/>
      <c r="ADU32" s="507"/>
      <c r="ADV32" s="507"/>
      <c r="ADW32" s="507"/>
      <c r="ADX32" s="507"/>
      <c r="ADY32" s="507"/>
      <c r="ADZ32" s="507"/>
      <c r="AEA32" s="507"/>
      <c r="AEB32" s="507"/>
      <c r="AEC32" s="507"/>
      <c r="AED32" s="507"/>
      <c r="AEE32" s="507"/>
      <c r="AEF32" s="507"/>
      <c r="AEG32" s="507"/>
      <c r="AEH32" s="507"/>
      <c r="AEI32" s="507"/>
      <c r="AEJ32" s="507"/>
      <c r="AEK32" s="507"/>
      <c r="AEL32" s="507"/>
      <c r="AEM32" s="507"/>
      <c r="AEN32" s="507"/>
      <c r="AEO32" s="507"/>
      <c r="AEP32" s="507"/>
      <c r="AEQ32" s="507"/>
      <c r="AER32" s="507"/>
      <c r="AES32" s="507"/>
      <c r="AET32" s="507"/>
      <c r="AEU32" s="507"/>
      <c r="AEV32" s="507"/>
      <c r="AEW32" s="507"/>
      <c r="AEX32" s="507"/>
      <c r="AEY32" s="507"/>
      <c r="AEZ32" s="507"/>
      <c r="AFA32" s="507"/>
      <c r="AFB32" s="507"/>
      <c r="AFC32" s="507"/>
      <c r="AFD32" s="507"/>
      <c r="AFE32" s="507"/>
      <c r="AFF32" s="507"/>
      <c r="AFG32" s="507"/>
      <c r="AFH32" s="507"/>
      <c r="AFI32" s="507"/>
      <c r="AFJ32" s="507"/>
      <c r="AFK32" s="507"/>
      <c r="AFL32" s="507"/>
      <c r="AFM32" s="507"/>
      <c r="AFN32" s="507"/>
      <c r="AFO32" s="507"/>
      <c r="AFP32" s="507"/>
      <c r="AFQ32" s="507"/>
      <c r="AFR32" s="507"/>
      <c r="AFS32" s="507"/>
      <c r="AFT32" s="507"/>
      <c r="AFU32" s="507"/>
      <c r="AFV32" s="507"/>
      <c r="AFW32" s="507"/>
      <c r="AFX32" s="507"/>
      <c r="AFY32" s="507"/>
      <c r="AFZ32" s="507"/>
      <c r="AGA32" s="507"/>
      <c r="AGB32" s="507"/>
      <c r="AGC32" s="507"/>
      <c r="AGD32" s="507"/>
      <c r="AGE32" s="507"/>
      <c r="AGF32" s="507"/>
      <c r="AGG32" s="507"/>
      <c r="AGH32" s="507"/>
      <c r="AGI32" s="507"/>
      <c r="AGJ32" s="507"/>
      <c r="AGK32" s="507"/>
      <c r="AGL32" s="507"/>
      <c r="AGM32" s="507"/>
      <c r="AGN32" s="507"/>
      <c r="AGO32" s="507"/>
      <c r="AGP32" s="507"/>
      <c r="AGQ32" s="507"/>
      <c r="AGR32" s="507"/>
      <c r="AGS32" s="507"/>
      <c r="AGT32" s="507"/>
      <c r="AGU32" s="507"/>
      <c r="AGV32" s="507"/>
      <c r="AGW32" s="507"/>
      <c r="AGX32" s="507"/>
      <c r="AGY32" s="507"/>
      <c r="AGZ32" s="507"/>
      <c r="AHA32" s="507"/>
      <c r="AHB32" s="507"/>
      <c r="AHC32" s="507"/>
      <c r="AHD32" s="507"/>
      <c r="AHE32" s="507"/>
      <c r="AHF32" s="507"/>
      <c r="AHG32" s="507"/>
      <c r="AHH32" s="507"/>
      <c r="AHI32" s="507"/>
      <c r="AHJ32" s="507"/>
      <c r="AHK32" s="507"/>
      <c r="AHL32" s="507"/>
      <c r="AHM32" s="507"/>
      <c r="AHN32" s="507"/>
      <c r="AHO32" s="507"/>
      <c r="AHP32" s="507"/>
      <c r="AHQ32" s="507"/>
      <c r="AHR32" s="507"/>
      <c r="AHS32" s="507"/>
      <c r="AHT32" s="507"/>
      <c r="AHU32" s="507"/>
      <c r="AHV32" s="507"/>
      <c r="AHW32" s="507"/>
      <c r="AHX32" s="507"/>
      <c r="AHY32" s="507"/>
      <c r="AHZ32" s="507"/>
      <c r="AIA32" s="507"/>
      <c r="AIB32" s="507"/>
      <c r="AIC32" s="507"/>
      <c r="AID32" s="507"/>
      <c r="AIE32" s="507"/>
      <c r="AIF32" s="507"/>
      <c r="AIG32" s="507"/>
      <c r="AIH32" s="507"/>
      <c r="AII32" s="507"/>
      <c r="AIJ32" s="507"/>
      <c r="AIK32" s="507"/>
      <c r="AIL32" s="507"/>
      <c r="AIM32" s="507"/>
      <c r="AIN32" s="507"/>
      <c r="AIO32" s="507"/>
      <c r="AIP32" s="507"/>
      <c r="AIQ32" s="507"/>
      <c r="AIR32" s="507"/>
      <c r="AIS32" s="507"/>
      <c r="AIT32" s="507"/>
      <c r="AIU32" s="507"/>
      <c r="AIV32" s="507"/>
      <c r="AIW32" s="507"/>
      <c r="AIX32" s="507"/>
      <c r="AIY32" s="507"/>
      <c r="AIZ32" s="507"/>
      <c r="AJA32" s="507"/>
      <c r="AJB32" s="507"/>
      <c r="AJC32" s="507"/>
      <c r="AJD32" s="507"/>
      <c r="AJE32" s="507"/>
      <c r="AJF32" s="507"/>
      <c r="AJG32" s="507"/>
      <c r="AJH32" s="507"/>
      <c r="AJI32" s="507"/>
      <c r="AJJ32" s="507"/>
      <c r="AJK32" s="507"/>
      <c r="AJL32" s="507"/>
      <c r="AJM32" s="507"/>
      <c r="AJN32" s="507"/>
      <c r="AJO32" s="507"/>
      <c r="AJP32" s="507"/>
      <c r="AJQ32" s="507"/>
      <c r="AJR32" s="507"/>
      <c r="AJS32" s="507"/>
      <c r="AJT32" s="507"/>
      <c r="AJU32" s="507"/>
      <c r="AJV32" s="507"/>
      <c r="AJW32" s="507"/>
      <c r="AJX32" s="507"/>
      <c r="AJY32" s="507"/>
      <c r="AJZ32" s="507"/>
      <c r="AKA32" s="507"/>
      <c r="AKB32" s="507"/>
      <c r="AKC32" s="507"/>
      <c r="AKD32" s="507"/>
      <c r="AKE32" s="507"/>
      <c r="AKF32" s="507"/>
      <c r="AKG32" s="507"/>
      <c r="AKH32" s="507"/>
      <c r="AKI32" s="507"/>
      <c r="AKJ32" s="507"/>
      <c r="AKK32" s="507"/>
      <c r="AKL32" s="507"/>
      <c r="AKM32" s="507"/>
      <c r="AKN32" s="507"/>
      <c r="AKO32" s="507"/>
      <c r="AKP32" s="507"/>
      <c r="AKQ32" s="507"/>
      <c r="AKR32" s="507"/>
      <c r="AKS32" s="507"/>
      <c r="AKT32" s="507"/>
      <c r="AKU32" s="507"/>
      <c r="AKV32" s="507"/>
      <c r="AKW32" s="507"/>
      <c r="AKX32" s="507"/>
      <c r="AKY32" s="507"/>
      <c r="AKZ32" s="507"/>
      <c r="ALA32" s="507"/>
      <c r="ALB32" s="507"/>
      <c r="ALC32" s="507"/>
      <c r="ALD32" s="507"/>
    </row>
    <row r="33" spans="4:6" x14ac:dyDescent="0.3">
      <c r="D33" s="1"/>
      <c r="E33" s="1"/>
      <c r="F33" s="1"/>
    </row>
    <row r="34" spans="4:6" x14ac:dyDescent="0.3">
      <c r="D34" s="1"/>
      <c r="E34" s="1"/>
      <c r="F34" s="1"/>
    </row>
    <row r="35" spans="4:6" x14ac:dyDescent="0.3">
      <c r="D35" s="1"/>
      <c r="E35" s="1"/>
      <c r="F35" s="1"/>
    </row>
    <row r="36" spans="4:6" x14ac:dyDescent="0.3">
      <c r="D36" s="1"/>
      <c r="E36" s="1"/>
      <c r="F36" s="1"/>
    </row>
    <row r="37" spans="4:6" x14ac:dyDescent="0.3">
      <c r="D37" s="1"/>
      <c r="E37" s="1"/>
      <c r="F37" s="1"/>
    </row>
    <row r="38" spans="4:6" x14ac:dyDescent="0.3">
      <c r="D38" s="1"/>
      <c r="E38" s="1"/>
      <c r="F38" s="1"/>
    </row>
    <row r="39" spans="4:6" x14ac:dyDescent="0.3">
      <c r="D39" s="1"/>
      <c r="E39" s="1"/>
      <c r="F39" s="1"/>
    </row>
    <row r="40" spans="4:6" x14ac:dyDescent="0.3">
      <c r="D40" s="1"/>
      <c r="E40" s="1"/>
      <c r="F40" s="1"/>
    </row>
    <row r="41" spans="4:6" x14ac:dyDescent="0.3">
      <c r="D41" s="1"/>
      <c r="E41" s="1"/>
      <c r="F41" s="1"/>
    </row>
    <row r="42" spans="4:6" x14ac:dyDescent="0.3">
      <c r="D42" s="1"/>
      <c r="E42" s="1"/>
      <c r="F42" s="1"/>
    </row>
    <row r="43" spans="4:6" x14ac:dyDescent="0.3">
      <c r="D43" s="1"/>
      <c r="E43" s="1"/>
      <c r="F43" s="1"/>
    </row>
    <row r="44" spans="4:6" x14ac:dyDescent="0.3">
      <c r="D44" s="1"/>
      <c r="E44" s="1"/>
      <c r="F44" s="1"/>
    </row>
    <row r="45" spans="4:6" x14ac:dyDescent="0.3">
      <c r="D45" s="1"/>
      <c r="E45" s="1"/>
      <c r="F45" s="1"/>
    </row>
    <row r="46" spans="4:6" x14ac:dyDescent="0.3">
      <c r="D46" s="1"/>
      <c r="E46" s="1"/>
      <c r="F46" s="1"/>
    </row>
    <row r="47" spans="4:6" x14ac:dyDescent="0.3">
      <c r="D47" s="1"/>
      <c r="E47" s="1"/>
      <c r="F47" s="1"/>
    </row>
    <row r="48" spans="4:6" x14ac:dyDescent="0.3">
      <c r="D48" s="1"/>
      <c r="E48" s="1"/>
      <c r="F48" s="1"/>
    </row>
    <row r="49" spans="4:6" x14ac:dyDescent="0.3">
      <c r="D49" s="1"/>
      <c r="E49" s="1"/>
      <c r="F49" s="1"/>
    </row>
    <row r="50" spans="4:6" x14ac:dyDescent="0.3">
      <c r="D50" s="1"/>
      <c r="E50" s="1"/>
      <c r="F50" s="1"/>
    </row>
    <row r="51" spans="4:6" x14ac:dyDescent="0.3">
      <c r="D51" s="1"/>
      <c r="E51" s="1"/>
      <c r="F51" s="1"/>
    </row>
    <row r="52" spans="4:6" x14ac:dyDescent="0.3">
      <c r="D52" s="1"/>
      <c r="E52" s="1"/>
      <c r="F52" s="1"/>
    </row>
    <row r="53" spans="4:6" x14ac:dyDescent="0.3">
      <c r="D53" s="1"/>
      <c r="E53" s="1"/>
      <c r="F53" s="1"/>
    </row>
    <row r="54" spans="4:6" x14ac:dyDescent="0.3">
      <c r="D54" s="1"/>
      <c r="E54" s="1"/>
      <c r="F54" s="1"/>
    </row>
    <row r="55" spans="4:6" x14ac:dyDescent="0.3">
      <c r="D55" s="1"/>
      <c r="E55" s="1"/>
      <c r="F55" s="1"/>
    </row>
    <row r="56" spans="4:6" x14ac:dyDescent="0.3">
      <c r="D56" s="1"/>
      <c r="E56" s="1"/>
      <c r="F56" s="1"/>
    </row>
    <row r="57" spans="4:6" x14ac:dyDescent="0.3">
      <c r="D57" s="1"/>
      <c r="E57" s="1"/>
      <c r="F57" s="1"/>
    </row>
    <row r="58" spans="4:6" x14ac:dyDescent="0.3">
      <c r="D58" s="1"/>
      <c r="E58" s="1"/>
      <c r="F58" s="1"/>
    </row>
    <row r="59" spans="4:6" x14ac:dyDescent="0.3">
      <c r="D59" s="1"/>
      <c r="E59" s="1"/>
      <c r="F59" s="1"/>
    </row>
    <row r="60" spans="4:6" x14ac:dyDescent="0.3">
      <c r="D60" s="1"/>
      <c r="E60" s="1"/>
      <c r="F60" s="1"/>
    </row>
    <row r="61" spans="4:6" x14ac:dyDescent="0.3">
      <c r="D61" s="1"/>
      <c r="E61" s="1"/>
      <c r="F61" s="1"/>
    </row>
    <row r="62" spans="4:6" x14ac:dyDescent="0.3">
      <c r="D62" s="1"/>
      <c r="E62" s="1"/>
      <c r="F62" s="1"/>
    </row>
    <row r="63" spans="4:6" x14ac:dyDescent="0.3">
      <c r="D63" s="1"/>
      <c r="E63" s="1"/>
      <c r="F63" s="1"/>
    </row>
    <row r="64" spans="4:6" x14ac:dyDescent="0.3">
      <c r="D64" s="1"/>
      <c r="E64" s="1"/>
      <c r="F64" s="1"/>
    </row>
    <row r="65" spans="4:6" x14ac:dyDescent="0.3">
      <c r="D65" s="1"/>
      <c r="E65" s="1"/>
      <c r="F65" s="1"/>
    </row>
    <row r="66" spans="4:6" x14ac:dyDescent="0.3">
      <c r="D66" s="1"/>
      <c r="E66" s="1"/>
      <c r="F66" s="1"/>
    </row>
    <row r="67" spans="4:6" x14ac:dyDescent="0.3">
      <c r="D67" s="1"/>
      <c r="E67" s="1"/>
      <c r="F67" s="1"/>
    </row>
    <row r="68" spans="4:6" x14ac:dyDescent="0.3">
      <c r="D68" s="1"/>
      <c r="E68" s="1"/>
      <c r="F68" s="1"/>
    </row>
    <row r="69" spans="4:6" x14ac:dyDescent="0.3">
      <c r="D69" s="1"/>
      <c r="E69" s="1"/>
      <c r="F69" s="1"/>
    </row>
    <row r="70" spans="4:6" x14ac:dyDescent="0.3">
      <c r="D70" s="1"/>
      <c r="E70" s="1"/>
      <c r="F70" s="1"/>
    </row>
    <row r="71" spans="4:6" x14ac:dyDescent="0.3">
      <c r="D71" s="1"/>
      <c r="E71" s="1"/>
      <c r="F71" s="1"/>
    </row>
    <row r="72" spans="4:6" x14ac:dyDescent="0.3">
      <c r="D72" s="1"/>
      <c r="E72" s="1"/>
      <c r="F72" s="1"/>
    </row>
    <row r="73" spans="4:6" x14ac:dyDescent="0.3">
      <c r="D73" s="1"/>
      <c r="E73" s="1"/>
      <c r="F73" s="1"/>
    </row>
    <row r="74" spans="4:6" x14ac:dyDescent="0.3">
      <c r="D74" s="1"/>
      <c r="E74" s="1"/>
      <c r="F74" s="1"/>
    </row>
    <row r="75" spans="4:6" x14ac:dyDescent="0.3">
      <c r="D75" s="1"/>
      <c r="E75" s="1"/>
      <c r="F75" s="1"/>
    </row>
    <row r="76" spans="4:6" x14ac:dyDescent="0.3">
      <c r="D76" s="1"/>
      <c r="E76" s="1"/>
      <c r="F76" s="1"/>
    </row>
    <row r="77" spans="4:6" x14ac:dyDescent="0.3">
      <c r="D77" s="1"/>
      <c r="E77" s="1"/>
      <c r="F77" s="1"/>
    </row>
    <row r="78" spans="4:6" x14ac:dyDescent="0.3">
      <c r="D78" s="1"/>
      <c r="E78" s="1"/>
      <c r="F78" s="1"/>
    </row>
    <row r="79" spans="4:6" x14ac:dyDescent="0.3">
      <c r="D79" s="1"/>
      <c r="E79" s="1"/>
      <c r="F79" s="1"/>
    </row>
    <row r="80" spans="4:6" x14ac:dyDescent="0.3">
      <c r="D80" s="1"/>
      <c r="E80" s="1"/>
      <c r="F80" s="1"/>
    </row>
    <row r="81" spans="4:6" x14ac:dyDescent="0.3">
      <c r="D81" s="1"/>
      <c r="E81" s="1"/>
      <c r="F81" s="1"/>
    </row>
    <row r="82" spans="4:6" x14ac:dyDescent="0.3">
      <c r="D82" s="1"/>
      <c r="E82" s="1"/>
      <c r="F82" s="1"/>
    </row>
    <row r="83" spans="4:6" x14ac:dyDescent="0.3">
      <c r="D83" s="1"/>
      <c r="E83" s="1"/>
      <c r="F83" s="1"/>
    </row>
    <row r="84" spans="4:6" x14ac:dyDescent="0.3">
      <c r="D84" s="1"/>
      <c r="E84" s="1"/>
      <c r="F84" s="1"/>
    </row>
    <row r="85" spans="4:6" x14ac:dyDescent="0.3">
      <c r="D85" s="1"/>
      <c r="E85" s="1"/>
      <c r="F85" s="1"/>
    </row>
    <row r="86" spans="4:6" x14ac:dyDescent="0.3">
      <c r="D86" s="1"/>
      <c r="E86" s="1"/>
      <c r="F86" s="1"/>
    </row>
    <row r="87" spans="4:6" x14ac:dyDescent="0.3">
      <c r="D87" s="1"/>
      <c r="E87" s="1"/>
      <c r="F87" s="1"/>
    </row>
    <row r="88" spans="4:6" x14ac:dyDescent="0.3">
      <c r="D88" s="1"/>
      <c r="E88" s="1"/>
      <c r="F88" s="1"/>
    </row>
    <row r="89" spans="4:6" x14ac:dyDescent="0.3">
      <c r="D89" s="1"/>
      <c r="E89" s="1"/>
      <c r="F89" s="1"/>
    </row>
    <row r="90" spans="4:6" x14ac:dyDescent="0.3">
      <c r="D90" s="1"/>
      <c r="E90" s="1"/>
      <c r="F90" s="1"/>
    </row>
    <row r="91" spans="4:6" x14ac:dyDescent="0.3">
      <c r="D91" s="1"/>
      <c r="E91" s="1"/>
      <c r="F91" s="1"/>
    </row>
    <row r="92" spans="4:6" x14ac:dyDescent="0.3">
      <c r="D92" s="1"/>
      <c r="E92" s="1"/>
      <c r="F92" s="1"/>
    </row>
    <row r="93" spans="4:6" x14ac:dyDescent="0.3">
      <c r="D93" s="1"/>
      <c r="E93" s="1"/>
      <c r="F93" s="1"/>
    </row>
    <row r="94" spans="4:6" x14ac:dyDescent="0.3">
      <c r="D94" s="1"/>
      <c r="E94" s="1"/>
      <c r="F94" s="1"/>
    </row>
    <row r="95" spans="4:6" x14ac:dyDescent="0.3">
      <c r="D95" s="1"/>
      <c r="E95" s="1"/>
      <c r="F95" s="1"/>
    </row>
    <row r="96" spans="4:6" x14ac:dyDescent="0.3">
      <c r="D96" s="1"/>
      <c r="E96" s="1"/>
      <c r="F96" s="1"/>
    </row>
    <row r="97" spans="4:6" x14ac:dyDescent="0.3">
      <c r="D97" s="1"/>
      <c r="E97" s="1"/>
      <c r="F97" s="1"/>
    </row>
    <row r="98" spans="4:6" x14ac:dyDescent="0.3">
      <c r="D98" s="1"/>
      <c r="E98" s="1"/>
      <c r="F98" s="1"/>
    </row>
    <row r="99" spans="4:6" x14ac:dyDescent="0.3">
      <c r="D99" s="1"/>
      <c r="E99" s="1"/>
      <c r="F99" s="1"/>
    </row>
    <row r="100" spans="4:6" x14ac:dyDescent="0.3">
      <c r="D100" s="1"/>
      <c r="E100" s="1"/>
      <c r="F100" s="1"/>
    </row>
    <row r="101" spans="4:6" x14ac:dyDescent="0.3">
      <c r="D101" s="1"/>
      <c r="E101" s="1"/>
      <c r="F101" s="1"/>
    </row>
    <row r="102" spans="4:6" x14ac:dyDescent="0.3">
      <c r="D102" s="1"/>
      <c r="E102" s="1"/>
      <c r="F102" s="1"/>
    </row>
    <row r="103" spans="4:6" x14ac:dyDescent="0.3">
      <c r="D103" s="1"/>
      <c r="E103" s="1"/>
      <c r="F103" s="1"/>
    </row>
    <row r="104" spans="4:6" x14ac:dyDescent="0.3">
      <c r="D104" s="1"/>
      <c r="E104" s="1"/>
      <c r="F104" s="1"/>
    </row>
    <row r="105" spans="4:6" x14ac:dyDescent="0.3">
      <c r="D105" s="1"/>
      <c r="E105" s="1"/>
      <c r="F105" s="1"/>
    </row>
    <row r="106" spans="4:6" x14ac:dyDescent="0.3">
      <c r="D106" s="1"/>
      <c r="E106" s="1"/>
      <c r="F106" s="1"/>
    </row>
    <row r="107" spans="4:6" x14ac:dyDescent="0.3">
      <c r="D107" s="1"/>
      <c r="E107" s="1"/>
      <c r="F107" s="1"/>
    </row>
    <row r="108" spans="4:6" x14ac:dyDescent="0.3">
      <c r="D108" s="1"/>
      <c r="E108" s="1"/>
      <c r="F108" s="1"/>
    </row>
    <row r="109" spans="4:6" x14ac:dyDescent="0.3">
      <c r="D109" s="1"/>
      <c r="E109" s="1"/>
      <c r="F109" s="1"/>
    </row>
    <row r="110" spans="4:6" x14ac:dyDescent="0.3">
      <c r="D110" s="1"/>
      <c r="E110" s="1"/>
      <c r="F110" s="1"/>
    </row>
    <row r="111" spans="4:6" x14ac:dyDescent="0.3">
      <c r="D111" s="1"/>
      <c r="E111" s="1"/>
      <c r="F111" s="1"/>
    </row>
    <row r="112" spans="4:6" x14ac:dyDescent="0.3">
      <c r="D112" s="1"/>
      <c r="E112" s="1"/>
      <c r="F112" s="1"/>
    </row>
    <row r="113" spans="4:6" x14ac:dyDescent="0.3">
      <c r="D113" s="1"/>
      <c r="E113" s="1"/>
      <c r="F113" s="1"/>
    </row>
    <row r="114" spans="4:6" x14ac:dyDescent="0.3">
      <c r="D114" s="1"/>
      <c r="E114" s="1"/>
      <c r="F114" s="1"/>
    </row>
    <row r="115" spans="4:6" x14ac:dyDescent="0.3">
      <c r="D115" s="1"/>
      <c r="E115" s="1"/>
      <c r="F115" s="1"/>
    </row>
    <row r="116" spans="4:6" x14ac:dyDescent="0.3">
      <c r="D116" s="1"/>
      <c r="E116" s="1"/>
      <c r="F116" s="1"/>
    </row>
    <row r="117" spans="4:6" x14ac:dyDescent="0.3">
      <c r="D117" s="1"/>
      <c r="E117" s="1"/>
      <c r="F117" s="1"/>
    </row>
    <row r="118" spans="4:6" x14ac:dyDescent="0.3">
      <c r="D118" s="1"/>
      <c r="E118" s="1"/>
      <c r="F118" s="1"/>
    </row>
    <row r="119" spans="4:6" x14ac:dyDescent="0.3">
      <c r="D119" s="1"/>
      <c r="E119" s="1"/>
      <c r="F119" s="1"/>
    </row>
    <row r="120" spans="4:6" x14ac:dyDescent="0.3">
      <c r="D120" s="1"/>
      <c r="E120" s="1"/>
      <c r="F120" s="1"/>
    </row>
    <row r="121" spans="4:6" x14ac:dyDescent="0.3">
      <c r="D121" s="1"/>
      <c r="E121" s="1"/>
      <c r="F121" s="1"/>
    </row>
    <row r="122" spans="4:6" x14ac:dyDescent="0.3">
      <c r="D122" s="1"/>
      <c r="E122" s="1"/>
      <c r="F122" s="1"/>
    </row>
    <row r="123" spans="4:6" x14ac:dyDescent="0.3">
      <c r="D123" s="1"/>
      <c r="E123" s="1"/>
      <c r="F123" s="1"/>
    </row>
    <row r="124" spans="4:6" x14ac:dyDescent="0.3">
      <c r="D124" s="1"/>
      <c r="E124" s="1"/>
      <c r="F124" s="1"/>
    </row>
    <row r="125" spans="4:6" x14ac:dyDescent="0.3">
      <c r="D125" s="1"/>
      <c r="E125" s="1"/>
      <c r="F125" s="1"/>
    </row>
    <row r="126" spans="4:6" x14ac:dyDescent="0.3">
      <c r="D126" s="1"/>
      <c r="E126" s="1"/>
      <c r="F126" s="1"/>
    </row>
    <row r="127" spans="4:6" x14ac:dyDescent="0.3">
      <c r="D127" s="1"/>
      <c r="E127" s="1"/>
      <c r="F127" s="1"/>
    </row>
    <row r="128" spans="4:6" x14ac:dyDescent="0.3">
      <c r="D128" s="1"/>
      <c r="E128" s="1"/>
      <c r="F128" s="1"/>
    </row>
    <row r="129" spans="4:6" x14ac:dyDescent="0.3">
      <c r="D129" s="1"/>
      <c r="E129" s="1"/>
      <c r="F129" s="1"/>
    </row>
    <row r="130" spans="4:6" x14ac:dyDescent="0.3">
      <c r="D130" s="1"/>
      <c r="E130" s="1"/>
      <c r="F130" s="1"/>
    </row>
    <row r="131" spans="4:6" x14ac:dyDescent="0.3">
      <c r="D131" s="1"/>
      <c r="E131" s="1"/>
      <c r="F131" s="1"/>
    </row>
    <row r="132" spans="4:6" x14ac:dyDescent="0.3">
      <c r="D132" s="1"/>
      <c r="E132" s="1"/>
      <c r="F132" s="1"/>
    </row>
    <row r="133" spans="4:6" x14ac:dyDescent="0.3">
      <c r="D133" s="1"/>
      <c r="E133" s="1"/>
      <c r="F133" s="1"/>
    </row>
    <row r="134" spans="4:6" x14ac:dyDescent="0.3">
      <c r="D134" s="1"/>
      <c r="E134" s="1"/>
      <c r="F134" s="1"/>
    </row>
    <row r="135" spans="4:6" x14ac:dyDescent="0.3">
      <c r="D135" s="1"/>
      <c r="E135" s="1"/>
      <c r="F135" s="1"/>
    </row>
    <row r="136" spans="4:6" x14ac:dyDescent="0.3">
      <c r="D136" s="1"/>
      <c r="E136" s="1"/>
      <c r="F136" s="1"/>
    </row>
    <row r="137" spans="4:6" x14ac:dyDescent="0.3">
      <c r="D137" s="1"/>
      <c r="E137" s="1"/>
      <c r="F137" s="1"/>
    </row>
    <row r="138" spans="4:6" x14ac:dyDescent="0.3">
      <c r="D138" s="1"/>
      <c r="E138" s="1"/>
      <c r="F138" s="1"/>
    </row>
    <row r="139" spans="4:6" x14ac:dyDescent="0.3">
      <c r="D139" s="1"/>
      <c r="E139" s="1"/>
      <c r="F139" s="1"/>
    </row>
    <row r="140" spans="4:6" x14ac:dyDescent="0.3">
      <c r="D140" s="1"/>
      <c r="E140" s="1"/>
      <c r="F140" s="1"/>
    </row>
    <row r="141" spans="4:6" x14ac:dyDescent="0.3">
      <c r="D141" s="1"/>
      <c r="E141" s="1"/>
      <c r="F141" s="1"/>
    </row>
    <row r="142" spans="4:6" x14ac:dyDescent="0.3">
      <c r="D142" s="1"/>
      <c r="E142" s="1"/>
      <c r="F142" s="1"/>
    </row>
    <row r="143" spans="4:6" x14ac:dyDescent="0.3">
      <c r="D143" s="1"/>
      <c r="E143" s="1"/>
      <c r="F143" s="1"/>
    </row>
    <row r="144" spans="4:6" x14ac:dyDescent="0.3">
      <c r="D144" s="1"/>
      <c r="E144" s="1"/>
      <c r="F144" s="1"/>
    </row>
    <row r="145" spans="4:6" x14ac:dyDescent="0.3">
      <c r="D145" s="1"/>
      <c r="E145" s="1"/>
      <c r="F145" s="1"/>
    </row>
    <row r="146" spans="4:6" x14ac:dyDescent="0.3">
      <c r="D146" s="1"/>
      <c r="E146" s="1"/>
      <c r="F146" s="1"/>
    </row>
    <row r="147" spans="4:6" x14ac:dyDescent="0.3">
      <c r="D147" s="1"/>
      <c r="E147" s="1"/>
      <c r="F147" s="1"/>
    </row>
    <row r="148" spans="4:6" x14ac:dyDescent="0.3">
      <c r="D148" s="1"/>
      <c r="E148" s="1"/>
      <c r="F148" s="1"/>
    </row>
    <row r="149" spans="4:6" x14ac:dyDescent="0.3">
      <c r="D149" s="1"/>
      <c r="E149" s="1"/>
      <c r="F149" s="1"/>
    </row>
    <row r="150" spans="4:6" x14ac:dyDescent="0.3">
      <c r="D150" s="1"/>
      <c r="E150" s="1"/>
      <c r="F150" s="1"/>
    </row>
    <row r="151" spans="4:6" x14ac:dyDescent="0.3">
      <c r="D151" s="1"/>
      <c r="E151" s="1"/>
      <c r="F151" s="1"/>
    </row>
    <row r="152" spans="4:6" x14ac:dyDescent="0.3">
      <c r="D152" s="1"/>
      <c r="E152" s="1"/>
      <c r="F152" s="1"/>
    </row>
    <row r="153" spans="4:6" x14ac:dyDescent="0.3">
      <c r="D153" s="1"/>
      <c r="E153" s="1"/>
      <c r="F153" s="1"/>
    </row>
    <row r="154" spans="4:6" x14ac:dyDescent="0.3">
      <c r="D154" s="1"/>
      <c r="E154" s="1"/>
      <c r="F154" s="1"/>
    </row>
    <row r="155" spans="4:6" x14ac:dyDescent="0.3">
      <c r="D155" s="1"/>
      <c r="E155" s="1"/>
      <c r="F155" s="1"/>
    </row>
    <row r="156" spans="4:6" x14ac:dyDescent="0.3">
      <c r="D156" s="1"/>
      <c r="E156" s="1"/>
      <c r="F156" s="1"/>
    </row>
    <row r="157" spans="4:6" x14ac:dyDescent="0.3">
      <c r="D157" s="1"/>
      <c r="E157" s="1"/>
      <c r="F157" s="1"/>
    </row>
    <row r="158" spans="4:6" x14ac:dyDescent="0.3">
      <c r="D158" s="1"/>
      <c r="E158" s="1"/>
      <c r="F158" s="1"/>
    </row>
    <row r="159" spans="4:6" x14ac:dyDescent="0.3">
      <c r="D159" s="1"/>
      <c r="E159" s="1"/>
      <c r="F159" s="1"/>
    </row>
    <row r="160" spans="4:6" x14ac:dyDescent="0.3">
      <c r="D160" s="1"/>
      <c r="E160" s="1"/>
      <c r="F160" s="1"/>
    </row>
    <row r="161" spans="4:6" x14ac:dyDescent="0.3">
      <c r="D161" s="1"/>
      <c r="E161" s="1"/>
      <c r="F161" s="1"/>
    </row>
    <row r="162" spans="4:6" x14ac:dyDescent="0.3">
      <c r="D162" s="1"/>
      <c r="E162" s="1"/>
      <c r="F162" s="1"/>
    </row>
    <row r="163" spans="4:6" x14ac:dyDescent="0.3">
      <c r="D163" s="1"/>
      <c r="E163" s="1"/>
      <c r="F163" s="1"/>
    </row>
    <row r="164" spans="4:6" x14ac:dyDescent="0.3">
      <c r="D164" s="1"/>
      <c r="E164" s="1"/>
      <c r="F164" s="1"/>
    </row>
    <row r="165" spans="4:6" x14ac:dyDescent="0.3">
      <c r="D165" s="1"/>
      <c r="E165" s="1"/>
      <c r="F165" s="1"/>
    </row>
    <row r="166" spans="4:6" x14ac:dyDescent="0.3">
      <c r="D166" s="1"/>
      <c r="E166" s="1"/>
      <c r="F166" s="1"/>
    </row>
    <row r="167" spans="4:6" x14ac:dyDescent="0.3">
      <c r="D167" s="1"/>
      <c r="E167" s="1"/>
      <c r="F167" s="1"/>
    </row>
    <row r="168" spans="4:6" x14ac:dyDescent="0.3">
      <c r="D168" s="1"/>
      <c r="E168" s="1"/>
      <c r="F168" s="1"/>
    </row>
    <row r="169" spans="4:6" x14ac:dyDescent="0.3">
      <c r="D169" s="1"/>
      <c r="E169" s="1"/>
      <c r="F169" s="1"/>
    </row>
    <row r="170" spans="4:6" x14ac:dyDescent="0.3">
      <c r="D170" s="1"/>
      <c r="E170" s="1"/>
      <c r="F170" s="1"/>
    </row>
    <row r="171" spans="4:6" x14ac:dyDescent="0.3">
      <c r="D171" s="1"/>
      <c r="E171" s="1"/>
      <c r="F171" s="1"/>
    </row>
    <row r="172" spans="4:6" x14ac:dyDescent="0.3">
      <c r="D172" s="1"/>
      <c r="E172" s="1"/>
      <c r="F172" s="1"/>
    </row>
    <row r="173" spans="4:6" x14ac:dyDescent="0.3">
      <c r="D173" s="1"/>
      <c r="E173" s="1"/>
      <c r="F173" s="1"/>
    </row>
    <row r="174" spans="4:6" x14ac:dyDescent="0.3">
      <c r="D174" s="1"/>
      <c r="E174" s="1"/>
      <c r="F174" s="1"/>
    </row>
    <row r="175" spans="4:6" x14ac:dyDescent="0.3">
      <c r="D175" s="1"/>
      <c r="E175" s="1"/>
      <c r="F175" s="1"/>
    </row>
    <row r="176" spans="4:6" x14ac:dyDescent="0.3">
      <c r="D176" s="1"/>
      <c r="E176" s="1"/>
      <c r="F176" s="1"/>
    </row>
    <row r="177" spans="4:6" x14ac:dyDescent="0.3">
      <c r="D177" s="1"/>
      <c r="E177" s="1"/>
      <c r="F177" s="1"/>
    </row>
    <row r="178" spans="4:6" x14ac:dyDescent="0.3">
      <c r="D178" s="1"/>
      <c r="E178" s="1"/>
      <c r="F178" s="1"/>
    </row>
    <row r="179" spans="4:6" x14ac:dyDescent="0.3">
      <c r="D179" s="1"/>
      <c r="E179" s="1"/>
      <c r="F179" s="1"/>
    </row>
    <row r="180" spans="4:6" x14ac:dyDescent="0.3">
      <c r="D180" s="1"/>
      <c r="E180" s="1"/>
      <c r="F180" s="1"/>
    </row>
    <row r="181" spans="4:6" x14ac:dyDescent="0.3">
      <c r="D181" s="1"/>
      <c r="E181" s="1"/>
      <c r="F181" s="1"/>
    </row>
    <row r="182" spans="4:6" x14ac:dyDescent="0.3">
      <c r="D182" s="1"/>
      <c r="E182" s="1"/>
      <c r="F182" s="1"/>
    </row>
    <row r="183" spans="4:6" x14ac:dyDescent="0.3">
      <c r="D183" s="1"/>
      <c r="E183" s="1"/>
      <c r="F183" s="1"/>
    </row>
    <row r="184" spans="4:6" x14ac:dyDescent="0.3">
      <c r="D184" s="1"/>
      <c r="E184" s="1"/>
      <c r="F184" s="1"/>
    </row>
    <row r="185" spans="4:6" x14ac:dyDescent="0.3">
      <c r="D185" s="1"/>
      <c r="E185" s="1"/>
      <c r="F185" s="1"/>
    </row>
    <row r="186" spans="4:6" x14ac:dyDescent="0.3">
      <c r="D186" s="1"/>
      <c r="E186" s="1"/>
      <c r="F186" s="1"/>
    </row>
    <row r="187" spans="4:6" x14ac:dyDescent="0.3">
      <c r="D187" s="1"/>
      <c r="E187" s="1"/>
      <c r="F187" s="1"/>
    </row>
    <row r="188" spans="4:6" x14ac:dyDescent="0.3">
      <c r="D188" s="1"/>
      <c r="E188" s="1"/>
      <c r="F188" s="1"/>
    </row>
    <row r="189" spans="4:6" x14ac:dyDescent="0.3">
      <c r="D189" s="1"/>
      <c r="E189" s="1"/>
      <c r="F189" s="1"/>
    </row>
    <row r="190" spans="4:6" x14ac:dyDescent="0.3">
      <c r="D190" s="1"/>
      <c r="E190" s="1"/>
      <c r="F190" s="1"/>
    </row>
    <row r="191" spans="4:6" x14ac:dyDescent="0.3">
      <c r="D191" s="1"/>
      <c r="E191" s="1"/>
      <c r="F191" s="1"/>
    </row>
    <row r="192" spans="4:6" x14ac:dyDescent="0.3">
      <c r="D192" s="1"/>
      <c r="E192" s="1"/>
      <c r="F192" s="1"/>
    </row>
    <row r="193" spans="4:6" x14ac:dyDescent="0.3">
      <c r="D193" s="1"/>
      <c r="E193" s="1"/>
      <c r="F193" s="1"/>
    </row>
    <row r="194" spans="4:6" x14ac:dyDescent="0.3">
      <c r="D194" s="1"/>
      <c r="E194" s="1"/>
      <c r="F194" s="1"/>
    </row>
    <row r="195" spans="4:6" x14ac:dyDescent="0.3">
      <c r="D195" s="1"/>
      <c r="E195" s="1"/>
      <c r="F195" s="1"/>
    </row>
    <row r="196" spans="4:6" x14ac:dyDescent="0.3">
      <c r="D196" s="1"/>
      <c r="E196" s="1"/>
      <c r="F196" s="1"/>
    </row>
    <row r="197" spans="4:6" x14ac:dyDescent="0.3">
      <c r="D197" s="1"/>
      <c r="E197" s="1"/>
      <c r="F197" s="1"/>
    </row>
    <row r="198" spans="4:6" x14ac:dyDescent="0.3">
      <c r="D198" s="1"/>
      <c r="E198" s="1"/>
      <c r="F198" s="1"/>
    </row>
    <row r="199" spans="4:6" x14ac:dyDescent="0.3">
      <c r="D199" s="1"/>
      <c r="E199" s="1"/>
      <c r="F199" s="1"/>
    </row>
    <row r="200" spans="4:6" x14ac:dyDescent="0.3">
      <c r="D200" s="1"/>
      <c r="E200" s="1"/>
      <c r="F200" s="1"/>
    </row>
    <row r="201" spans="4:6" x14ac:dyDescent="0.3">
      <c r="D201" s="1"/>
      <c r="E201" s="1"/>
      <c r="F201" s="1"/>
    </row>
    <row r="202" spans="4:6" x14ac:dyDescent="0.3">
      <c r="D202" s="1"/>
      <c r="E202" s="1"/>
      <c r="F202" s="1"/>
    </row>
    <row r="203" spans="4:6" x14ac:dyDescent="0.3">
      <c r="D203" s="1"/>
      <c r="E203" s="1"/>
      <c r="F203" s="1"/>
    </row>
    <row r="204" spans="4:6" x14ac:dyDescent="0.3">
      <c r="D204" s="1"/>
      <c r="E204" s="1"/>
      <c r="F204" s="1"/>
    </row>
    <row r="205" spans="4:6" x14ac:dyDescent="0.3">
      <c r="D205" s="1"/>
      <c r="E205" s="1"/>
      <c r="F205" s="1"/>
    </row>
    <row r="206" spans="4:6" x14ac:dyDescent="0.3">
      <c r="D206" s="1"/>
      <c r="E206" s="1"/>
      <c r="F206" s="1"/>
    </row>
    <row r="207" spans="4:6" x14ac:dyDescent="0.3">
      <c r="D207" s="1"/>
      <c r="E207" s="1"/>
      <c r="F207" s="1"/>
    </row>
    <row r="208" spans="4:6" x14ac:dyDescent="0.3">
      <c r="D208" s="1"/>
      <c r="E208" s="1"/>
      <c r="F208" s="1"/>
    </row>
    <row r="209" spans="4:6" x14ac:dyDescent="0.3">
      <c r="D209" s="1"/>
      <c r="E209" s="1"/>
      <c r="F209" s="1"/>
    </row>
    <row r="210" spans="4:6" x14ac:dyDescent="0.3">
      <c r="D210" s="1"/>
      <c r="E210" s="1"/>
      <c r="F210" s="1"/>
    </row>
    <row r="211" spans="4:6" x14ac:dyDescent="0.3">
      <c r="D211" s="1"/>
      <c r="E211" s="1"/>
      <c r="F211" s="1"/>
    </row>
    <row r="212" spans="4:6" x14ac:dyDescent="0.3">
      <c r="D212" s="1"/>
      <c r="E212" s="1"/>
      <c r="F212" s="1"/>
    </row>
    <row r="213" spans="4:6" x14ac:dyDescent="0.3">
      <c r="D213" s="1"/>
      <c r="E213" s="1"/>
      <c r="F213" s="1"/>
    </row>
    <row r="214" spans="4:6" x14ac:dyDescent="0.3">
      <c r="D214" s="1"/>
      <c r="E214" s="1"/>
      <c r="F214" s="1"/>
    </row>
    <row r="215" spans="4:6" x14ac:dyDescent="0.3">
      <c r="D215" s="1"/>
      <c r="E215" s="1"/>
      <c r="F215" s="1"/>
    </row>
    <row r="216" spans="4:6" x14ac:dyDescent="0.3">
      <c r="D216" s="1"/>
      <c r="E216" s="1"/>
      <c r="F216" s="1"/>
    </row>
    <row r="217" spans="4:6" x14ac:dyDescent="0.3">
      <c r="D217" s="1"/>
      <c r="E217" s="1"/>
      <c r="F217" s="1"/>
    </row>
    <row r="218" spans="4:6" x14ac:dyDescent="0.3">
      <c r="D218" s="1"/>
      <c r="E218" s="1"/>
      <c r="F218" s="1"/>
    </row>
    <row r="219" spans="4:6" x14ac:dyDescent="0.3">
      <c r="D219" s="1"/>
      <c r="E219" s="1"/>
      <c r="F219" s="1"/>
    </row>
    <row r="220" spans="4:6" x14ac:dyDescent="0.3">
      <c r="D220" s="1"/>
      <c r="E220" s="1"/>
      <c r="F220" s="1"/>
    </row>
    <row r="221" spans="4:6" x14ac:dyDescent="0.3">
      <c r="D221" s="1"/>
      <c r="E221" s="1"/>
      <c r="F221" s="1"/>
    </row>
    <row r="222" spans="4:6" x14ac:dyDescent="0.3">
      <c r="D222" s="1"/>
      <c r="E222" s="1"/>
      <c r="F222" s="1"/>
    </row>
    <row r="223" spans="4:6" x14ac:dyDescent="0.3">
      <c r="D223" s="1"/>
      <c r="E223" s="1"/>
      <c r="F223" s="1"/>
    </row>
    <row r="224" spans="4:6" x14ac:dyDescent="0.3">
      <c r="D224" s="1"/>
      <c r="E224" s="1"/>
      <c r="F224" s="1"/>
    </row>
    <row r="225" spans="4:6" x14ac:dyDescent="0.3">
      <c r="D225" s="1"/>
      <c r="E225" s="1"/>
      <c r="F225" s="1"/>
    </row>
    <row r="226" spans="4:6" x14ac:dyDescent="0.3">
      <c r="D226" s="1"/>
      <c r="E226" s="1"/>
      <c r="F226" s="1"/>
    </row>
    <row r="227" spans="4:6" x14ac:dyDescent="0.3">
      <c r="D227" s="1"/>
      <c r="E227" s="1"/>
      <c r="F227" s="1"/>
    </row>
    <row r="228" spans="4:6" x14ac:dyDescent="0.3">
      <c r="D228" s="1"/>
      <c r="E228" s="1"/>
      <c r="F228" s="1"/>
    </row>
    <row r="229" spans="4:6" x14ac:dyDescent="0.3">
      <c r="D229" s="1"/>
      <c r="E229" s="1"/>
      <c r="F229" s="1"/>
    </row>
    <row r="230" spans="4:6" x14ac:dyDescent="0.3">
      <c r="D230" s="1"/>
      <c r="E230" s="1"/>
      <c r="F230" s="1"/>
    </row>
    <row r="231" spans="4:6" x14ac:dyDescent="0.3">
      <c r="D231" s="1"/>
      <c r="E231" s="1"/>
      <c r="F231" s="1"/>
    </row>
    <row r="232" spans="4:6" x14ac:dyDescent="0.3">
      <c r="D232" s="1"/>
      <c r="E232" s="1"/>
      <c r="F232" s="1"/>
    </row>
    <row r="233" spans="4:6" x14ac:dyDescent="0.3">
      <c r="D233" s="1"/>
      <c r="E233" s="1"/>
      <c r="F233" s="1"/>
    </row>
    <row r="234" spans="4:6" x14ac:dyDescent="0.3">
      <c r="D234" s="1"/>
      <c r="E234" s="1"/>
      <c r="F234" s="1"/>
    </row>
    <row r="235" spans="4:6" x14ac:dyDescent="0.3">
      <c r="D235" s="1"/>
      <c r="E235" s="1"/>
      <c r="F235" s="1"/>
    </row>
    <row r="236" spans="4:6" x14ac:dyDescent="0.3">
      <c r="D236" s="1"/>
      <c r="E236" s="1"/>
      <c r="F236" s="1"/>
    </row>
    <row r="237" spans="4:6" x14ac:dyDescent="0.3">
      <c r="D237" s="1"/>
      <c r="E237" s="1"/>
      <c r="F237" s="1"/>
    </row>
    <row r="238" spans="4:6" x14ac:dyDescent="0.3">
      <c r="D238" s="1"/>
      <c r="E238" s="1"/>
      <c r="F238" s="1"/>
    </row>
    <row r="239" spans="4:6" x14ac:dyDescent="0.3">
      <c r="D239" s="1"/>
      <c r="E239" s="1"/>
      <c r="F239" s="1"/>
    </row>
    <row r="240" spans="4:6" x14ac:dyDescent="0.3">
      <c r="D240" s="1"/>
      <c r="E240" s="1"/>
      <c r="F240" s="1"/>
    </row>
    <row r="241" spans="4:6" x14ac:dyDescent="0.3">
      <c r="D241" s="1"/>
      <c r="E241" s="1"/>
      <c r="F241" s="1"/>
    </row>
    <row r="242" spans="4:6" x14ac:dyDescent="0.3">
      <c r="D242" s="1"/>
      <c r="E242" s="1"/>
      <c r="F242" s="1"/>
    </row>
    <row r="243" spans="4:6" x14ac:dyDescent="0.3">
      <c r="D243" s="1"/>
      <c r="E243" s="1"/>
      <c r="F243" s="1"/>
    </row>
    <row r="244" spans="4:6" x14ac:dyDescent="0.3">
      <c r="D244" s="1"/>
      <c r="E244" s="1"/>
      <c r="F244" s="1"/>
    </row>
    <row r="245" spans="4:6" x14ac:dyDescent="0.3">
      <c r="D245" s="1"/>
      <c r="E245" s="1"/>
      <c r="F245" s="1"/>
    </row>
    <row r="246" spans="4:6" x14ac:dyDescent="0.3">
      <c r="D246" s="1"/>
      <c r="E246" s="1"/>
      <c r="F246" s="1"/>
    </row>
    <row r="247" spans="4:6" x14ac:dyDescent="0.3">
      <c r="D247" s="1"/>
      <c r="E247" s="1"/>
      <c r="F247" s="1"/>
    </row>
    <row r="248" spans="4:6" x14ac:dyDescent="0.3">
      <c r="D248" s="1"/>
      <c r="E248" s="1"/>
      <c r="F248" s="1"/>
    </row>
    <row r="249" spans="4:6" x14ac:dyDescent="0.3">
      <c r="D249" s="1"/>
      <c r="E249" s="1"/>
      <c r="F249" s="1"/>
    </row>
    <row r="250" spans="4:6" x14ac:dyDescent="0.3">
      <c r="D250" s="1"/>
      <c r="E250" s="1"/>
      <c r="F250" s="1"/>
    </row>
    <row r="251" spans="4:6" x14ac:dyDescent="0.3">
      <c r="D251" s="1"/>
      <c r="E251" s="1"/>
      <c r="F251" s="1"/>
    </row>
    <row r="252" spans="4:6" x14ac:dyDescent="0.3">
      <c r="D252" s="1"/>
      <c r="E252" s="1"/>
      <c r="F252" s="1"/>
    </row>
    <row r="253" spans="4:6" x14ac:dyDescent="0.3">
      <c r="D253" s="1"/>
      <c r="E253" s="1"/>
      <c r="F253" s="1"/>
    </row>
    <row r="254" spans="4:6" x14ac:dyDescent="0.3">
      <c r="D254" s="1"/>
      <c r="E254" s="1"/>
      <c r="F254" s="1"/>
    </row>
    <row r="255" spans="4:6" x14ac:dyDescent="0.3">
      <c r="D255" s="1"/>
      <c r="E255" s="1"/>
      <c r="F255" s="1"/>
    </row>
    <row r="256" spans="4:6" x14ac:dyDescent="0.3">
      <c r="D256" s="1"/>
      <c r="E256" s="1"/>
      <c r="F256" s="1"/>
    </row>
    <row r="257" spans="4:6" x14ac:dyDescent="0.3">
      <c r="D257" s="1"/>
      <c r="E257" s="1"/>
      <c r="F257" s="1"/>
    </row>
    <row r="258" spans="4:6" x14ac:dyDescent="0.3">
      <c r="D258" s="1"/>
      <c r="E258" s="1"/>
      <c r="F258" s="1"/>
    </row>
    <row r="259" spans="4:6" x14ac:dyDescent="0.3">
      <c r="D259" s="1"/>
      <c r="E259" s="1"/>
      <c r="F259" s="1"/>
    </row>
    <row r="260" spans="4:6" x14ac:dyDescent="0.3">
      <c r="D260" s="1"/>
      <c r="E260" s="1"/>
      <c r="F260" s="1"/>
    </row>
    <row r="261" spans="4:6" x14ac:dyDescent="0.3">
      <c r="D261" s="1"/>
      <c r="E261" s="1"/>
      <c r="F261" s="1"/>
    </row>
    <row r="262" spans="4:6" x14ac:dyDescent="0.3">
      <c r="D262" s="1"/>
      <c r="E262" s="1"/>
      <c r="F262" s="1"/>
    </row>
    <row r="263" spans="4:6" x14ac:dyDescent="0.3">
      <c r="D263" s="1"/>
      <c r="E263" s="1"/>
      <c r="F263" s="1"/>
    </row>
    <row r="264" spans="4:6" x14ac:dyDescent="0.3">
      <c r="D264" s="1"/>
      <c r="E264" s="1"/>
      <c r="F264" s="1"/>
    </row>
    <row r="265" spans="4:6" x14ac:dyDescent="0.3">
      <c r="D265" s="1"/>
      <c r="E265" s="1"/>
      <c r="F265" s="1"/>
    </row>
    <row r="266" spans="4:6" x14ac:dyDescent="0.3">
      <c r="D266" s="1"/>
      <c r="E266" s="1"/>
      <c r="F266" s="1"/>
    </row>
    <row r="267" spans="4:6" x14ac:dyDescent="0.3">
      <c r="D267" s="1"/>
      <c r="E267" s="1"/>
      <c r="F267" s="1"/>
    </row>
    <row r="268" spans="4:6" x14ac:dyDescent="0.3">
      <c r="D268" s="1"/>
      <c r="E268" s="1"/>
      <c r="F268" s="1"/>
    </row>
    <row r="269" spans="4:6" x14ac:dyDescent="0.3">
      <c r="D269" s="1"/>
      <c r="E269" s="1"/>
      <c r="F269" s="1"/>
    </row>
    <row r="270" spans="4:6" x14ac:dyDescent="0.3">
      <c r="D270" s="1"/>
      <c r="E270" s="1"/>
      <c r="F270" s="1"/>
    </row>
    <row r="271" spans="4:6" x14ac:dyDescent="0.3">
      <c r="D271" s="1"/>
      <c r="E271" s="1"/>
      <c r="F271" s="1"/>
    </row>
    <row r="272" spans="4:6" x14ac:dyDescent="0.3">
      <c r="D272" s="1"/>
      <c r="E272" s="1"/>
      <c r="F272" s="1"/>
    </row>
    <row r="273" spans="4:6" x14ac:dyDescent="0.3">
      <c r="D273" s="1"/>
      <c r="E273" s="1"/>
      <c r="F273" s="1"/>
    </row>
    <row r="274" spans="4:6" x14ac:dyDescent="0.3">
      <c r="D274" s="1"/>
      <c r="E274" s="1"/>
      <c r="F274" s="1"/>
    </row>
    <row r="275" spans="4:6" x14ac:dyDescent="0.3">
      <c r="D275" s="1"/>
      <c r="E275" s="1"/>
      <c r="F275" s="1"/>
    </row>
    <row r="276" spans="4:6" x14ac:dyDescent="0.3">
      <c r="D276" s="1"/>
      <c r="E276" s="1"/>
      <c r="F276" s="1"/>
    </row>
    <row r="277" spans="4:6" x14ac:dyDescent="0.3">
      <c r="D277" s="1"/>
      <c r="E277" s="1"/>
      <c r="F277" s="1"/>
    </row>
    <row r="278" spans="4:6" x14ac:dyDescent="0.3">
      <c r="D278" s="1"/>
      <c r="E278" s="1"/>
      <c r="F278" s="1"/>
    </row>
    <row r="279" spans="4:6" x14ac:dyDescent="0.3">
      <c r="D279" s="1"/>
      <c r="E279" s="1"/>
      <c r="F279" s="1"/>
    </row>
    <row r="280" spans="4:6" x14ac:dyDescent="0.3">
      <c r="D280" s="1"/>
      <c r="E280" s="1"/>
      <c r="F280" s="1"/>
    </row>
    <row r="281" spans="4:6" x14ac:dyDescent="0.3">
      <c r="D281" s="1"/>
      <c r="E281" s="1"/>
      <c r="F281" s="1"/>
    </row>
    <row r="282" spans="4:6" x14ac:dyDescent="0.3">
      <c r="D282" s="1"/>
      <c r="E282" s="1"/>
      <c r="F282" s="1"/>
    </row>
    <row r="283" spans="4:6" x14ac:dyDescent="0.3">
      <c r="D283" s="1"/>
      <c r="E283" s="1"/>
      <c r="F283" s="1"/>
    </row>
    <row r="284" spans="4:6" x14ac:dyDescent="0.3">
      <c r="D284" s="1"/>
      <c r="E284" s="1"/>
      <c r="F284" s="1"/>
    </row>
    <row r="285" spans="4:6" x14ac:dyDescent="0.3">
      <c r="D285" s="1"/>
      <c r="E285" s="1"/>
      <c r="F285" s="1"/>
    </row>
    <row r="286" spans="4:6" x14ac:dyDescent="0.3">
      <c r="D286" s="1"/>
      <c r="E286" s="1"/>
      <c r="F286" s="1"/>
    </row>
    <row r="287" spans="4:6" x14ac:dyDescent="0.3">
      <c r="D287" s="1"/>
      <c r="E287" s="1"/>
      <c r="F287" s="1"/>
    </row>
    <row r="288" spans="4:6" x14ac:dyDescent="0.3">
      <c r="D288" s="1"/>
      <c r="E288" s="1"/>
      <c r="F288" s="1"/>
    </row>
    <row r="289" spans="4:6" x14ac:dyDescent="0.3">
      <c r="D289" s="1"/>
      <c r="E289" s="1"/>
      <c r="F289" s="1"/>
    </row>
    <row r="290" spans="4:6" x14ac:dyDescent="0.3">
      <c r="D290" s="1"/>
      <c r="E290" s="1"/>
      <c r="F290" s="1"/>
    </row>
    <row r="291" spans="4:6" x14ac:dyDescent="0.3">
      <c r="D291" s="1"/>
      <c r="E291" s="1"/>
      <c r="F291" s="1"/>
    </row>
    <row r="292" spans="4:6" x14ac:dyDescent="0.3">
      <c r="D292" s="1"/>
      <c r="E292" s="1"/>
      <c r="F292" s="1"/>
    </row>
    <row r="293" spans="4:6" x14ac:dyDescent="0.3">
      <c r="D293" s="1"/>
      <c r="E293" s="1"/>
      <c r="F293" s="1"/>
    </row>
    <row r="294" spans="4:6" x14ac:dyDescent="0.3">
      <c r="D294" s="1"/>
      <c r="E294" s="1"/>
      <c r="F294" s="1"/>
    </row>
    <row r="295" spans="4:6" x14ac:dyDescent="0.3">
      <c r="D295" s="1"/>
      <c r="E295" s="1"/>
      <c r="F295" s="1"/>
    </row>
    <row r="296" spans="4:6" x14ac:dyDescent="0.3">
      <c r="D296" s="1"/>
      <c r="E296" s="1"/>
      <c r="F296" s="1"/>
    </row>
    <row r="297" spans="4:6" x14ac:dyDescent="0.3">
      <c r="D297" s="1"/>
      <c r="E297" s="1"/>
      <c r="F297" s="1"/>
    </row>
    <row r="298" spans="4:6" x14ac:dyDescent="0.3">
      <c r="D298" s="1"/>
      <c r="E298" s="1"/>
      <c r="F298" s="1"/>
    </row>
    <row r="299" spans="4:6" x14ac:dyDescent="0.3">
      <c r="D299" s="1"/>
      <c r="E299" s="1"/>
      <c r="F299" s="1"/>
    </row>
    <row r="300" spans="4:6" x14ac:dyDescent="0.3">
      <c r="D300" s="1"/>
      <c r="E300" s="1"/>
      <c r="F300" s="1"/>
    </row>
    <row r="301" spans="4:6" x14ac:dyDescent="0.3">
      <c r="D301" s="1"/>
      <c r="E301" s="1"/>
      <c r="F301" s="1"/>
    </row>
    <row r="302" spans="4:6" x14ac:dyDescent="0.3">
      <c r="D302" s="1"/>
      <c r="E302" s="1"/>
      <c r="F302" s="1"/>
    </row>
    <row r="303" spans="4:6" x14ac:dyDescent="0.3">
      <c r="D303" s="1"/>
      <c r="E303" s="1"/>
      <c r="F303" s="1"/>
    </row>
    <row r="304" spans="4:6" x14ac:dyDescent="0.3">
      <c r="D304" s="1"/>
      <c r="E304" s="1"/>
      <c r="F304" s="1"/>
    </row>
    <row r="305" spans="4:6" x14ac:dyDescent="0.3">
      <c r="D305" s="1"/>
      <c r="E305" s="1"/>
      <c r="F305" s="1"/>
    </row>
    <row r="306" spans="4:6" x14ac:dyDescent="0.3">
      <c r="D306" s="1"/>
      <c r="E306" s="1"/>
      <c r="F306" s="1"/>
    </row>
    <row r="307" spans="4:6" x14ac:dyDescent="0.3">
      <c r="D307" s="1"/>
      <c r="E307" s="1"/>
      <c r="F307" s="1"/>
    </row>
    <row r="308" spans="4:6" x14ac:dyDescent="0.3">
      <c r="D308" s="1"/>
      <c r="E308" s="1"/>
      <c r="F308" s="1"/>
    </row>
    <row r="309" spans="4:6" x14ac:dyDescent="0.3">
      <c r="D309" s="1"/>
      <c r="E309" s="1"/>
      <c r="F309" s="1"/>
    </row>
    <row r="310" spans="4:6" x14ac:dyDescent="0.3">
      <c r="D310" s="1"/>
      <c r="E310" s="1"/>
      <c r="F310" s="1"/>
    </row>
    <row r="311" spans="4:6" x14ac:dyDescent="0.3">
      <c r="D311" s="1"/>
      <c r="E311" s="1"/>
      <c r="F311" s="1"/>
    </row>
    <row r="312" spans="4:6" x14ac:dyDescent="0.3">
      <c r="D312" s="1"/>
      <c r="E312" s="1"/>
      <c r="F312" s="1"/>
    </row>
    <row r="313" spans="4:6" x14ac:dyDescent="0.3">
      <c r="D313" s="1"/>
      <c r="E313" s="1"/>
      <c r="F313" s="1"/>
    </row>
    <row r="314" spans="4:6" x14ac:dyDescent="0.3">
      <c r="D314" s="1"/>
      <c r="E314" s="1"/>
      <c r="F314" s="1"/>
    </row>
    <row r="315" spans="4:6" x14ac:dyDescent="0.3">
      <c r="D315" s="1"/>
      <c r="E315" s="1"/>
      <c r="F315" s="1"/>
    </row>
    <row r="316" spans="4:6" x14ac:dyDescent="0.3">
      <c r="D316" s="1"/>
      <c r="E316" s="1"/>
      <c r="F316" s="1"/>
    </row>
    <row r="317" spans="4:6" x14ac:dyDescent="0.3">
      <c r="D317" s="1"/>
      <c r="E317" s="1"/>
      <c r="F317" s="1"/>
    </row>
    <row r="318" spans="4:6" x14ac:dyDescent="0.3">
      <c r="D318" s="1"/>
      <c r="E318" s="1"/>
      <c r="F318" s="1"/>
    </row>
    <row r="319" spans="4:6" x14ac:dyDescent="0.3">
      <c r="D319" s="1"/>
      <c r="E319" s="1"/>
      <c r="F319" s="1"/>
    </row>
    <row r="320" spans="4:6" x14ac:dyDescent="0.3">
      <c r="D320" s="1"/>
      <c r="E320" s="1"/>
      <c r="F320" s="1"/>
    </row>
    <row r="321" spans="4:6" x14ac:dyDescent="0.3">
      <c r="D321" s="1"/>
      <c r="E321" s="1"/>
      <c r="F321" s="1"/>
    </row>
    <row r="322" spans="4:6" x14ac:dyDescent="0.3">
      <c r="D322" s="1"/>
      <c r="E322" s="1"/>
      <c r="F322" s="1"/>
    </row>
    <row r="323" spans="4:6" x14ac:dyDescent="0.3">
      <c r="D323" s="1"/>
      <c r="E323" s="1"/>
      <c r="F323" s="1"/>
    </row>
    <row r="324" spans="4:6" x14ac:dyDescent="0.3">
      <c r="D324" s="1"/>
      <c r="E324" s="1"/>
      <c r="F324" s="1"/>
    </row>
    <row r="325" spans="4:6" x14ac:dyDescent="0.3">
      <c r="D325" s="1"/>
      <c r="E325" s="1"/>
      <c r="F325" s="1"/>
    </row>
    <row r="326" spans="4:6" x14ac:dyDescent="0.3">
      <c r="D326" s="1"/>
      <c r="E326" s="1"/>
      <c r="F326" s="1"/>
    </row>
    <row r="327" spans="4:6" x14ac:dyDescent="0.3">
      <c r="D327" s="1"/>
      <c r="E327" s="1"/>
      <c r="F327" s="1"/>
    </row>
    <row r="328" spans="4:6" x14ac:dyDescent="0.3">
      <c r="D328" s="1"/>
      <c r="E328" s="1"/>
      <c r="F328" s="1"/>
    </row>
    <row r="329" spans="4:6" x14ac:dyDescent="0.3">
      <c r="D329" s="1"/>
      <c r="E329" s="1"/>
      <c r="F329" s="1"/>
    </row>
    <row r="330" spans="4:6" x14ac:dyDescent="0.3">
      <c r="D330" s="1"/>
      <c r="E330" s="1"/>
      <c r="F330" s="1"/>
    </row>
    <row r="331" spans="4:6" x14ac:dyDescent="0.3">
      <c r="D331" s="1"/>
      <c r="E331" s="1"/>
      <c r="F331" s="1"/>
    </row>
    <row r="332" spans="4:6" x14ac:dyDescent="0.3">
      <c r="D332" s="1"/>
      <c r="E332" s="1"/>
      <c r="F332" s="1"/>
    </row>
    <row r="333" spans="4:6" x14ac:dyDescent="0.3">
      <c r="D333" s="1"/>
      <c r="E333" s="1"/>
      <c r="F333" s="1"/>
    </row>
    <row r="334" spans="4:6" x14ac:dyDescent="0.3">
      <c r="D334" s="1"/>
      <c r="E334" s="1"/>
      <c r="F334" s="1"/>
    </row>
    <row r="335" spans="4:6" x14ac:dyDescent="0.3">
      <c r="D335" s="1"/>
      <c r="E335" s="1"/>
      <c r="F335" s="1"/>
    </row>
    <row r="336" spans="4:6" x14ac:dyDescent="0.3">
      <c r="D336" s="1"/>
      <c r="E336" s="1"/>
      <c r="F336" s="1"/>
    </row>
    <row r="337" spans="4:6" x14ac:dyDescent="0.3">
      <c r="D337" s="1"/>
      <c r="E337" s="1"/>
      <c r="F337" s="1"/>
    </row>
    <row r="338" spans="4:6" x14ac:dyDescent="0.3">
      <c r="D338" s="1"/>
      <c r="E338" s="1"/>
      <c r="F338" s="1"/>
    </row>
    <row r="339" spans="4:6" x14ac:dyDescent="0.3">
      <c r="D339" s="1"/>
      <c r="E339" s="1"/>
      <c r="F339" s="1"/>
    </row>
    <row r="340" spans="4:6" x14ac:dyDescent="0.3">
      <c r="D340" s="1"/>
      <c r="E340" s="1"/>
      <c r="F340" s="1"/>
    </row>
    <row r="341" spans="4:6" x14ac:dyDescent="0.3">
      <c r="D341" s="1"/>
      <c r="E341" s="1"/>
      <c r="F341" s="1"/>
    </row>
    <row r="342" spans="4:6" x14ac:dyDescent="0.3">
      <c r="D342" s="1"/>
      <c r="E342" s="1"/>
      <c r="F342" s="1"/>
    </row>
    <row r="343" spans="4:6" x14ac:dyDescent="0.3">
      <c r="D343" s="1"/>
      <c r="E343" s="1"/>
      <c r="F343" s="1"/>
    </row>
    <row r="344" spans="4:6" x14ac:dyDescent="0.3">
      <c r="D344" s="1"/>
      <c r="E344" s="1"/>
      <c r="F344" s="1"/>
    </row>
    <row r="345" spans="4:6" x14ac:dyDescent="0.3">
      <c r="D345" s="1"/>
      <c r="E345" s="1"/>
      <c r="F345" s="1"/>
    </row>
    <row r="346" spans="4:6" x14ac:dyDescent="0.3">
      <c r="D346" s="1"/>
      <c r="E346" s="1"/>
      <c r="F346" s="1"/>
    </row>
    <row r="347" spans="4:6" x14ac:dyDescent="0.3">
      <c r="D347" s="1"/>
      <c r="E347" s="1"/>
      <c r="F347" s="1"/>
    </row>
    <row r="348" spans="4:6" x14ac:dyDescent="0.3">
      <c r="D348" s="1"/>
      <c r="E348" s="1"/>
      <c r="F348" s="1"/>
    </row>
    <row r="349" spans="4:6" x14ac:dyDescent="0.3">
      <c r="D349" s="1"/>
      <c r="E349" s="1"/>
      <c r="F349" s="1"/>
    </row>
    <row r="350" spans="4:6" x14ac:dyDescent="0.3">
      <c r="D350" s="1"/>
      <c r="E350" s="1"/>
      <c r="F350" s="1"/>
    </row>
    <row r="351" spans="4:6" x14ac:dyDescent="0.3">
      <c r="D351" s="1"/>
      <c r="E351" s="1"/>
      <c r="F351" s="1"/>
    </row>
    <row r="352" spans="4:6" x14ac:dyDescent="0.3">
      <c r="D352" s="1"/>
      <c r="E352" s="1"/>
      <c r="F352" s="1"/>
    </row>
    <row r="353" spans="4:6" x14ac:dyDescent="0.3">
      <c r="D353" s="1"/>
      <c r="E353" s="1"/>
      <c r="F353" s="1"/>
    </row>
    <row r="354" spans="4:6" x14ac:dyDescent="0.3">
      <c r="D354" s="1"/>
      <c r="E354" s="1"/>
      <c r="F354" s="1"/>
    </row>
    <row r="355" spans="4:6" x14ac:dyDescent="0.3">
      <c r="D355" s="1"/>
      <c r="E355" s="1"/>
      <c r="F355" s="1"/>
    </row>
    <row r="356" spans="4:6" x14ac:dyDescent="0.3">
      <c r="D356" s="1"/>
      <c r="E356" s="1"/>
      <c r="F356" s="1"/>
    </row>
    <row r="357" spans="4:6" x14ac:dyDescent="0.3">
      <c r="D357" s="1"/>
      <c r="E357" s="1"/>
      <c r="F357" s="1"/>
    </row>
    <row r="358" spans="4:6" x14ac:dyDescent="0.3">
      <c r="D358" s="1"/>
      <c r="E358" s="1"/>
      <c r="F358" s="1"/>
    </row>
    <row r="359" spans="4:6" x14ac:dyDescent="0.3">
      <c r="D359" s="1"/>
      <c r="E359" s="1"/>
      <c r="F359" s="1"/>
    </row>
    <row r="360" spans="4:6" x14ac:dyDescent="0.3">
      <c r="D360" s="1"/>
      <c r="E360" s="1"/>
      <c r="F360" s="1"/>
    </row>
    <row r="361" spans="4:6" x14ac:dyDescent="0.3">
      <c r="D361" s="1"/>
      <c r="E361" s="1"/>
      <c r="F361" s="1"/>
    </row>
    <row r="362" spans="4:6" x14ac:dyDescent="0.3">
      <c r="D362" s="1"/>
      <c r="E362" s="1"/>
      <c r="F362" s="1"/>
    </row>
    <row r="363" spans="4:6" x14ac:dyDescent="0.3">
      <c r="D363" s="1"/>
      <c r="E363" s="1"/>
      <c r="F363" s="1"/>
    </row>
    <row r="364" spans="4:6" x14ac:dyDescent="0.3">
      <c r="D364" s="1"/>
      <c r="E364" s="1"/>
      <c r="F364" s="1"/>
    </row>
    <row r="365" spans="4:6" x14ac:dyDescent="0.3">
      <c r="D365" s="1"/>
      <c r="E365" s="1"/>
      <c r="F365" s="1"/>
    </row>
    <row r="366" spans="4:6" x14ac:dyDescent="0.3">
      <c r="D366" s="1"/>
      <c r="E366" s="1"/>
      <c r="F366" s="1"/>
    </row>
    <row r="367" spans="4:6" x14ac:dyDescent="0.3">
      <c r="D367" s="1"/>
      <c r="E367" s="1"/>
      <c r="F367" s="1"/>
    </row>
    <row r="368" spans="4:6" x14ac:dyDescent="0.3">
      <c r="D368" s="1"/>
      <c r="E368" s="1"/>
      <c r="F368" s="1"/>
    </row>
    <row r="369" spans="4:6" x14ac:dyDescent="0.3">
      <c r="D369" s="1"/>
      <c r="E369" s="1"/>
      <c r="F369" s="1"/>
    </row>
    <row r="370" spans="4:6" x14ac:dyDescent="0.3">
      <c r="D370" s="1"/>
      <c r="E370" s="1"/>
      <c r="F370" s="1"/>
    </row>
    <row r="371" spans="4:6" x14ac:dyDescent="0.3">
      <c r="D371" s="1"/>
      <c r="E371" s="1"/>
      <c r="F371" s="1"/>
    </row>
    <row r="372" spans="4:6" x14ac:dyDescent="0.3">
      <c r="D372" s="1"/>
      <c r="E372" s="1"/>
      <c r="F372" s="1"/>
    </row>
    <row r="373" spans="4:6" x14ac:dyDescent="0.3">
      <c r="D373" s="1"/>
      <c r="E373" s="1"/>
      <c r="F373" s="1"/>
    </row>
    <row r="374" spans="4:6" x14ac:dyDescent="0.3">
      <c r="D374" s="1"/>
      <c r="E374" s="1"/>
      <c r="F374" s="1"/>
    </row>
    <row r="375" spans="4:6" x14ac:dyDescent="0.3">
      <c r="D375" s="1"/>
      <c r="E375" s="1"/>
      <c r="F375" s="1"/>
    </row>
    <row r="376" spans="4:6" x14ac:dyDescent="0.3">
      <c r="D376" s="1"/>
      <c r="E376" s="1"/>
      <c r="F376" s="1"/>
    </row>
  </sheetData>
  <mergeCells count="11">
    <mergeCell ref="C3:E3"/>
    <mergeCell ref="B20:F20"/>
    <mergeCell ref="B21:F21"/>
    <mergeCell ref="K4:L6"/>
    <mergeCell ref="B5:B6"/>
    <mergeCell ref="C5:C6"/>
    <mergeCell ref="D5:F5"/>
    <mergeCell ref="K7:L7"/>
    <mergeCell ref="D15:D16"/>
    <mergeCell ref="E15:E16"/>
    <mergeCell ref="B13:C13"/>
  </mergeCells>
  <printOptions horizontalCentered="1"/>
  <pageMargins left="0.39370078740157483" right="0.39370078740157483" top="0.78740157480314965" bottom="0.39370078740157483" header="0.51181102362204722" footer="0.51181102362204722"/>
  <pageSetup paperSize="9" scale="99" orientation="landscape" horizontalDpi="4294967293" verticalDpi="300"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tabColor rgb="FF00B050"/>
  </sheetPr>
  <dimension ref="A1:AMJ45"/>
  <sheetViews>
    <sheetView showGridLines="0" showOutlineSymbols="0" view="pageBreakPreview" zoomScale="70" zoomScaleNormal="55" zoomScaleSheetLayoutView="70" workbookViewId="0">
      <selection activeCell="C33" sqref="C33"/>
    </sheetView>
  </sheetViews>
  <sheetFormatPr defaultColWidth="9.109375" defaultRowHeight="14.4" x14ac:dyDescent="0.3"/>
  <cols>
    <col min="1" max="1" width="2.5546875" style="26" customWidth="1"/>
    <col min="2" max="2" width="11.88671875" style="27" customWidth="1"/>
    <col min="3" max="3" width="16.109375" style="28" customWidth="1"/>
    <col min="4" max="4" width="15.88671875" style="27" customWidth="1"/>
    <col min="5" max="5" width="5.44140625" style="27" customWidth="1"/>
    <col min="6" max="6" width="89.33203125" style="29" customWidth="1"/>
    <col min="7" max="7" width="10.5546875" style="27" customWidth="1"/>
    <col min="8" max="8" width="14.6640625" style="30" customWidth="1"/>
    <col min="9" max="9" width="12" style="31" customWidth="1"/>
    <col min="10" max="10" width="8.88671875" style="27" customWidth="1"/>
    <col min="11" max="11" width="12.33203125" style="31" customWidth="1"/>
    <col min="12" max="12" width="16.88671875" style="31" customWidth="1"/>
    <col min="13" max="13" width="13.44140625" style="32" customWidth="1"/>
    <col min="14" max="14" width="3.33203125" style="26" customWidth="1"/>
    <col min="15" max="16" width="10.6640625" style="33" customWidth="1"/>
    <col min="17" max="18" width="1.6640625" style="26" customWidth="1"/>
    <col min="19" max="19" width="28.44140625" style="26" customWidth="1"/>
    <col min="20" max="22" width="6.6640625" style="26" customWidth="1"/>
    <col min="23" max="23" width="6.6640625" style="34" customWidth="1"/>
    <col min="24" max="24" width="6.6640625" style="26" customWidth="1"/>
    <col min="25" max="25" width="6.88671875" style="26" customWidth="1"/>
    <col min="26" max="26" width="11.109375" style="35" customWidth="1"/>
    <col min="27" max="27" width="14.33203125" style="35" customWidth="1"/>
    <col min="28" max="28" width="15.5546875" style="36" customWidth="1"/>
    <col min="29" max="29" width="13.6640625" style="26" customWidth="1"/>
    <col min="30" max="31" width="9.109375" style="26"/>
    <col min="32" max="32" width="22.5546875" style="26" customWidth="1"/>
    <col min="33" max="1024" width="9.109375" style="26"/>
  </cols>
  <sheetData>
    <row r="1" spans="1:30" s="26" customFormat="1" ht="18.600000000000001" customHeight="1" x14ac:dyDescent="0.3">
      <c r="A1" s="37"/>
      <c r="B1" s="34"/>
      <c r="C1" s="38" t="s">
        <v>58213</v>
      </c>
      <c r="F1" s="39"/>
      <c r="H1" s="35"/>
      <c r="I1" s="32"/>
      <c r="K1" s="32"/>
      <c r="M1" s="40" t="str">
        <f>+RESUMO!F1</f>
        <v>Encargos Sociais Não Desonerados(%)</v>
      </c>
      <c r="S1" s="41"/>
      <c r="W1" s="34"/>
      <c r="Z1" s="35"/>
      <c r="AA1" s="35"/>
    </row>
    <row r="2" spans="1:30" s="26" customFormat="1" ht="32.4" customHeight="1" x14ac:dyDescent="0.3">
      <c r="B2" s="34"/>
      <c r="C2" s="620" t="s">
        <v>59865</v>
      </c>
      <c r="D2" s="620"/>
      <c r="E2" s="620"/>
      <c r="F2" s="620"/>
      <c r="G2" s="620"/>
      <c r="H2" s="620"/>
      <c r="I2" s="620"/>
      <c r="J2" s="620"/>
      <c r="K2" s="32"/>
      <c r="M2" s="40" t="str">
        <f>CONCATENATE("Horista: ",RESUMO!J4*100,"%  Mensalista: ",RESUMO!J5*100,"%")</f>
        <v>Horista: 112,54%  Mensalista: 70,11%</v>
      </c>
      <c r="N2" s="43"/>
      <c r="O2" s="294"/>
      <c r="P2" s="293"/>
      <c r="W2" s="34"/>
      <c r="Z2" s="35"/>
      <c r="AA2" s="35"/>
    </row>
    <row r="3" spans="1:30" s="26" customFormat="1" ht="18.600000000000001" customHeight="1" thickBot="1" x14ac:dyDescent="0.35">
      <c r="B3" s="34"/>
      <c r="C3" s="42" t="s">
        <v>17</v>
      </c>
      <c r="F3" s="12"/>
      <c r="H3" s="35"/>
      <c r="I3" s="32"/>
      <c r="K3" s="32"/>
      <c r="M3" s="40" t="str">
        <f>+RESUMO!F4</f>
        <v>DATA BASE: FEVEREIRO/2024</v>
      </c>
      <c r="N3" s="43"/>
      <c r="W3" s="34"/>
      <c r="Z3" s="35"/>
      <c r="AA3" s="35"/>
    </row>
    <row r="4" spans="1:30" s="44" customFormat="1" ht="13.5" customHeight="1" thickBot="1" x14ac:dyDescent="0.35">
      <c r="B4" s="621" t="s">
        <v>7</v>
      </c>
      <c r="C4" s="622" t="s">
        <v>19</v>
      </c>
      <c r="D4" s="622"/>
      <c r="E4" s="623" t="s">
        <v>20</v>
      </c>
      <c r="F4" s="624" t="s">
        <v>8</v>
      </c>
      <c r="G4" s="623" t="s">
        <v>21</v>
      </c>
      <c r="H4" s="628" t="s">
        <v>22</v>
      </c>
      <c r="I4" s="629" t="s">
        <v>23</v>
      </c>
      <c r="J4" s="630" t="s">
        <v>24</v>
      </c>
      <c r="K4" s="630"/>
      <c r="L4" s="630"/>
      <c r="M4" s="631" t="s">
        <v>38708</v>
      </c>
      <c r="O4" s="337"/>
      <c r="P4" s="338"/>
      <c r="R4" s="26"/>
      <c r="S4" s="26"/>
      <c r="T4" s="26"/>
      <c r="U4" s="26"/>
      <c r="V4" s="26"/>
      <c r="W4" s="34"/>
      <c r="X4" s="26"/>
      <c r="Y4" s="26"/>
      <c r="Z4" s="35"/>
      <c r="AA4" s="35"/>
      <c r="AB4" s="26"/>
      <c r="AC4" s="26"/>
      <c r="AD4" s="26"/>
    </row>
    <row r="5" spans="1:30" s="44" customFormat="1" thickTop="1" thickBot="1" x14ac:dyDescent="0.35">
      <c r="B5" s="621"/>
      <c r="C5" s="45" t="s">
        <v>25</v>
      </c>
      <c r="D5" s="46" t="s">
        <v>26</v>
      </c>
      <c r="E5" s="623" t="s">
        <v>20</v>
      </c>
      <c r="F5" s="624"/>
      <c r="G5" s="623"/>
      <c r="H5" s="628"/>
      <c r="I5" s="629"/>
      <c r="J5" s="47" t="s">
        <v>27</v>
      </c>
      <c r="K5" s="48" t="s">
        <v>28</v>
      </c>
      <c r="L5" s="49" t="s">
        <v>29</v>
      </c>
      <c r="M5" s="631"/>
      <c r="O5" s="50" t="s">
        <v>30</v>
      </c>
      <c r="P5" s="50" t="s">
        <v>12</v>
      </c>
      <c r="R5" s="26"/>
      <c r="S5" s="26"/>
      <c r="T5" s="26"/>
      <c r="U5" s="26"/>
      <c r="V5" s="26"/>
      <c r="W5" s="34"/>
      <c r="X5" s="26"/>
      <c r="Y5" s="26"/>
      <c r="Z5" s="35"/>
      <c r="AA5" s="35"/>
      <c r="AB5" s="26"/>
      <c r="AC5" s="26"/>
      <c r="AD5" s="26"/>
    </row>
    <row r="6" spans="1:30" s="51" customFormat="1" ht="24" customHeight="1" x14ac:dyDescent="0.3">
      <c r="B6" s="52" t="s">
        <v>59867</v>
      </c>
      <c r="C6" s="53"/>
      <c r="D6" s="54"/>
      <c r="E6" s="55"/>
      <c r="F6" s="336" t="s">
        <v>59866</v>
      </c>
      <c r="G6" s="56"/>
      <c r="H6" s="57"/>
      <c r="I6" s="58"/>
      <c r="J6" s="59"/>
      <c r="K6" s="58"/>
      <c r="L6" s="60">
        <f>SUBTOTAL(9,L7:L38)</f>
        <v>14833006.039999999</v>
      </c>
      <c r="M6" s="61"/>
      <c r="N6" s="62" t="s">
        <v>31</v>
      </c>
      <c r="O6" s="63">
        <f>SUBTOTAL(9,O7:O38)</f>
        <v>5751679.5699999994</v>
      </c>
      <c r="P6" s="63">
        <f>SUBTOTAL(9,P7:P38)</f>
        <v>9081326.4700000007</v>
      </c>
      <c r="S6" s="64"/>
      <c r="T6" s="65"/>
      <c r="U6" s="26"/>
      <c r="V6" s="26"/>
      <c r="W6" s="34"/>
      <c r="X6" s="26"/>
      <c r="Y6" s="26"/>
      <c r="Z6" s="35"/>
      <c r="AA6" s="35"/>
      <c r="AB6" s="26"/>
      <c r="AC6" s="26"/>
      <c r="AD6" s="26"/>
    </row>
    <row r="7" spans="1:30" s="70" customFormat="1" x14ac:dyDescent="0.3">
      <c r="A7" s="26"/>
      <c r="B7" s="340" t="s">
        <v>59868</v>
      </c>
      <c r="C7" s="341"/>
      <c r="D7" s="342"/>
      <c r="E7" s="343"/>
      <c r="F7" s="344" t="s">
        <v>28039</v>
      </c>
      <c r="G7" s="345"/>
      <c r="H7" s="346"/>
      <c r="I7" s="347"/>
      <c r="J7" s="348"/>
      <c r="K7" s="349"/>
      <c r="L7" s="350">
        <f>SUBTOTAL(9,L8:L14)</f>
        <v>825933.48</v>
      </c>
      <c r="M7" s="408"/>
      <c r="N7" s="68"/>
      <c r="O7" s="69">
        <f>SUBTOTAL(9,O8:O14)</f>
        <v>0</v>
      </c>
      <c r="P7" s="69">
        <f>SUBTOTAL(9,P8:P14)</f>
        <v>825933.48</v>
      </c>
      <c r="Q7" s="26"/>
      <c r="R7" s="26"/>
      <c r="S7" s="26"/>
      <c r="T7" s="26"/>
      <c r="U7" s="26"/>
      <c r="V7" s="26"/>
      <c r="W7" s="34"/>
      <c r="X7" s="26"/>
      <c r="Y7" s="26"/>
      <c r="Z7" s="35"/>
      <c r="AA7" s="35"/>
      <c r="AB7" s="26"/>
      <c r="AC7" s="26"/>
      <c r="AD7" s="26"/>
    </row>
    <row r="8" spans="1:30" s="70" customFormat="1" ht="22.8" x14ac:dyDescent="0.3">
      <c r="A8" s="26"/>
      <c r="B8" s="71" t="s">
        <v>59869</v>
      </c>
      <c r="C8" s="72" t="s">
        <v>38720</v>
      </c>
      <c r="D8" s="73" t="s">
        <v>32</v>
      </c>
      <c r="E8" s="73" t="str">
        <f t="shared" ref="E8:E12" si="0">IF(D8="","",IF(OR(D8="Insumo SINAPI",D8="Insumo SICRO",D8="Insumo SEINFRA",D8="Cotação"),"obM",IF(OR(D8="Serv SINAPI",D8="Serv SEINFRA",D8="Serv SICRO",D8="Consultoria SICRO",D8="Composição"),"obS")))</f>
        <v>obS</v>
      </c>
      <c r="F8" s="74" t="str">
        <f>CONCATENATE(IF(D8="","",IF(D8="Insumo SINAPI",VLOOKUP(C8,Isin!A:E,2,FALSE()),IF(D8="Insumo SICRO",VLOOKUP(C8,Isc!A:E,2,FALSE()),IF(D8="Insumo SEINFRA",VLOOKUP(C8,Isein!A:E,2,FALSE()),IF(D8="Serv SINAPI",VLOOKUP(C8,Ssin!A:D,2,FALSE()),IF(D8="Serv SEINFRA",VLOOKUP(C8,Ssein!A:D,2,FALSE()), IF(D8="Serv SICRO",VLOOKUP(C8,Ssc!A:E,2,FALSE()),IF(D8="Consultoria SICRO",VLOOKUP(C8,#REF!,2,FALSE()), IF(D8="Cotação",VLOOKUP(C8,'COTAÇÕES ESPECÍFICAS'!B:G,2,FALSE()),IF(D8="Composição",VLOOKUP(C8,'IND COMPOSIÇÕES'!A:E,3,FALSE()),)))))))))),S8)</f>
        <v>MOBILIZAÇÃO E DESMOBILIZAÇÃO - TRANSPORTE COM CAVALO MECÂNICO DOS EQUIPAMENTOS PESADOS - RODOVIA PAVIMENTADA</v>
      </c>
      <c r="G8" s="75" t="str">
        <f>IF(D8="","",IF(D8="Insumo SINAPI",VLOOKUP(C8,Isin!A:E,3,FALSE()),IF(D8="Insumo SICRO",VLOOKUP(C8,Isc!A:E,3,FALSE()),IF(D8="Insumo SEINFRA",VLOOKUP(C8,Isein!A:E,3,FALSE()),IF(D8="Serv SINAPI",VLOOKUP(C8,Ssin!A:D,3,FALSE()),IF(D8="Serv SEINFRA",VLOOKUP(C8,Ssein!A:D,3,FALSE()), IF(D8="Serv SICRO",VLOOKUP(C8,Ssc!A:E,3,FALSE()),IF(D8="Consultoria SICRO",VLOOKUP(C8,#REF!,3,FALSE()), IF(D8="Cotação",VLOOKUP(C8,'COTAÇÕES ESPECÍFICAS'!B:G,3,FALSE()),IF(D8="Composição",VLOOKUP(C8,'IND COMPOSIÇÕES'!A:E,4,FALSE()),))))))))))</f>
        <v>TONxKM</v>
      </c>
      <c r="H8" s="76">
        <f>+MEM_CALC!P16</f>
        <v>207720</v>
      </c>
      <c r="I8" s="77">
        <f>IF(D8="","",IF(D8="Insumo SINAPI",VLOOKUP(C8,Isin!A:E,4,FALSE()),IF(D8="Insumo SICRO",VLOOKUP(C8,Isc!A:E,4,FALSE()),IF(D8="Insumo SEINFRA",VLOOKUP(C8,Isein!A:E,4,FALSE()),IF(D8="Serv SINAPI",VLOOKUP(C8,Ssin!A:D,4,FALSE()),IF(D8="Serv SEINFRA",VLOOKUP(C8,Ssein!A:D,4,FALSE()), IF(D8="Serv SICRO",VLOOKUP(C8,Ssc!A:E,4,FALSE()),IF(D8="Consultoria SICRO",VLOOKUP(C8,#REF!,4,FALSE()), IF(D8="Cotação",VLOOKUP(C8,'COTAÇÕES ESPECÍFICAS'!B:G,4,FALSE()),IF(D8="Composição",VLOOKUP(C8,'IND COMPOSIÇÕES'!A:E,5,FALSE()),))))))))))</f>
        <v>0.56999999999999995</v>
      </c>
      <c r="J8" s="78">
        <f>IF(E8="","",IF(E8="obS",RESUMO!$M$2,IF(E8="obM",RESUMO!$M$3,0)))</f>
        <v>0.2135</v>
      </c>
      <c r="K8" s="79">
        <f t="shared" ref="K8:K12" si="1">IF(D8="","",TRUNC((I8*(1+J8)),2))</f>
        <v>0.69</v>
      </c>
      <c r="L8" s="80">
        <f t="shared" ref="L8:L12" si="2">IF(D8="","",IFERROR(TRUNC((H8*K8),2),9999999999999))</f>
        <v>143326.79999999999</v>
      </c>
      <c r="M8" s="478" t="s">
        <v>38759</v>
      </c>
      <c r="N8" s="68"/>
      <c r="O8" s="81">
        <f t="shared" ref="O8:O12" si="3">IF(E8="obM",L8,0)</f>
        <v>0</v>
      </c>
      <c r="P8" s="81">
        <f t="shared" ref="P8:P12" si="4">IF(E8="obS",L8,0)</f>
        <v>143326.79999999999</v>
      </c>
      <c r="Q8" s="26"/>
      <c r="R8" s="26"/>
      <c r="S8" s="26"/>
      <c r="T8" s="26">
        <v>1</v>
      </c>
      <c r="U8" s="26"/>
      <c r="V8" s="26"/>
      <c r="W8" s="34"/>
      <c r="X8" s="26"/>
      <c r="Y8" s="26"/>
      <c r="Z8" s="35"/>
      <c r="AA8" s="35"/>
      <c r="AB8" s="26"/>
      <c r="AC8" s="26"/>
      <c r="AD8" s="26"/>
    </row>
    <row r="9" spans="1:30" s="70" customFormat="1" ht="22.8" x14ac:dyDescent="0.3">
      <c r="A9" s="26"/>
      <c r="B9" s="71" t="s">
        <v>59870</v>
      </c>
      <c r="C9" s="72" t="s">
        <v>38722</v>
      </c>
      <c r="D9" s="73" t="s">
        <v>32</v>
      </c>
      <c r="E9" s="73" t="str">
        <f t="shared" si="0"/>
        <v>obS</v>
      </c>
      <c r="F9" s="74" t="str">
        <f>CONCATENATE(IF(D9="","",IF(D9="Insumo SINAPI",VLOOKUP(C9,Isin!A:E,2,FALSE()),IF(D9="Insumo SICRO",VLOOKUP(C9,Isc!A:E,2,FALSE()),IF(D9="Insumo SEINFRA",VLOOKUP(C9,Isein!A:E,2,FALSE()),IF(D9="Serv SINAPI",VLOOKUP(C9,Ssin!A:D,2,FALSE()),IF(D9="Serv SEINFRA",VLOOKUP(C9,Ssein!A:D,2,FALSE()), IF(D9="Serv SICRO",VLOOKUP(C9,Ssc!A:E,2,FALSE()),IF(D9="Consultoria SICRO",VLOOKUP(C9,#REF!,2,FALSE()), IF(D9="Cotação",VLOOKUP(C9,'COTAÇÕES ESPECÍFICAS'!B:G,2,FALSE()),IF(D9="Composição",VLOOKUP(C9,'IND COMPOSIÇÕES'!A:E,3,FALSE()),)))))))))),S9)</f>
        <v>MOBILIZAÇÃO E DESMOBILIZAÇÃO - TRANSPORTE COM CAVALO MECÂNICO DOS EQUIPAMENTOS PESADOS - RODOVIA REVESTIMENTO PRIMÁRIO</v>
      </c>
      <c r="G9" s="75" t="str">
        <f>IF(D9="","",IF(D9="Insumo SINAPI",VLOOKUP(C9,Isin!A:E,3,FALSE()),IF(D9="Insumo SICRO",VLOOKUP(C9,Isc!A:E,3,FALSE()),IF(D9="Insumo SEINFRA",VLOOKUP(C9,Isein!A:E,3,FALSE()),IF(D9="Serv SINAPI",VLOOKUP(C9,Ssin!A:D,3,FALSE()),IF(D9="Serv SEINFRA",VLOOKUP(C9,Ssein!A:D,3,FALSE()), IF(D9="Serv SICRO",VLOOKUP(C9,Ssc!A:E,3,FALSE()),IF(D9="Consultoria SICRO",VLOOKUP(C9,#REF!,3,FALSE()), IF(D9="Cotação",VLOOKUP(C9,'COTAÇÕES ESPECÍFICAS'!B:G,3,FALSE()),IF(D9="Composição",VLOOKUP(C9,'IND COMPOSIÇÕES'!A:E,4,FALSE()),))))))))))</f>
        <v>TONxKM</v>
      </c>
      <c r="H9" s="76">
        <f>+MEM_CALC!P19</f>
        <v>62316</v>
      </c>
      <c r="I9" s="77">
        <f>IF(D9="","",IF(D9="Insumo SINAPI",VLOOKUP(C9,Isin!A:E,4,FALSE()),IF(D9="Insumo SICRO",VLOOKUP(C9,Isc!A:E,4,FALSE()),IF(D9="Insumo SEINFRA",VLOOKUP(C9,Isein!A:E,4,FALSE()),IF(D9="Serv SINAPI",VLOOKUP(C9,Ssin!A:D,4,FALSE()),IF(D9="Serv SEINFRA",VLOOKUP(C9,Ssein!A:D,4,FALSE()), IF(D9="Serv SICRO",VLOOKUP(C9,Ssc!A:E,4,FALSE()),IF(D9="Consultoria SICRO",VLOOKUP(C9,#REF!,4,FALSE()), IF(D9="Cotação",VLOOKUP(C9,'COTAÇÕES ESPECÍFICAS'!B:G,4,FALSE()),IF(D9="Composição",VLOOKUP(C9,'IND COMPOSIÇÕES'!A:E,5,FALSE()),))))))))))</f>
        <v>0.69</v>
      </c>
      <c r="J9" s="78">
        <f>IF(E9="","",IF(E9="obS",RESUMO!$M$2,IF(E9="obM",RESUMO!$M$3,0)))</f>
        <v>0.2135</v>
      </c>
      <c r="K9" s="79">
        <f t="shared" si="1"/>
        <v>0.83</v>
      </c>
      <c r="L9" s="80">
        <f t="shared" si="2"/>
        <v>51722.28</v>
      </c>
      <c r="M9" s="478" t="s">
        <v>38759</v>
      </c>
      <c r="N9" s="68"/>
      <c r="O9" s="81">
        <f t="shared" si="3"/>
        <v>0</v>
      </c>
      <c r="P9" s="81">
        <f t="shared" si="4"/>
        <v>51722.28</v>
      </c>
      <c r="Q9" s="26"/>
      <c r="R9" s="26"/>
      <c r="S9" s="26"/>
      <c r="T9" s="26">
        <v>1</v>
      </c>
      <c r="U9" s="26"/>
      <c r="V9" s="26"/>
      <c r="W9" s="34"/>
      <c r="X9" s="26"/>
      <c r="Y9" s="26"/>
      <c r="Z9" s="35"/>
      <c r="AA9" s="35"/>
      <c r="AB9" s="26"/>
      <c r="AC9" s="26"/>
      <c r="AD9" s="26"/>
    </row>
    <row r="10" spans="1:30" s="70" customFormat="1" ht="20.399999999999999" x14ac:dyDescent="0.3">
      <c r="A10" s="26"/>
      <c r="B10" s="71" t="s">
        <v>59871</v>
      </c>
      <c r="C10" s="72" t="s">
        <v>38682</v>
      </c>
      <c r="D10" s="73" t="s">
        <v>32</v>
      </c>
      <c r="E10" s="73" t="str">
        <f t="shared" si="0"/>
        <v>obS</v>
      </c>
      <c r="F10" s="74" t="str">
        <f>CONCATENATE(IF(D10="","",IF(D10="Insumo SINAPI",VLOOKUP(C10,Isin!A:E,2,FALSE()),IF(D10="Insumo SICRO",VLOOKUP(C10,Isc!A:E,2,FALSE()),IF(D10="Insumo SEINFRA",VLOOKUP(C10,Isein!A:E,2,FALSE()),IF(D10="Serv SINAPI",VLOOKUP(C10,Ssin!A:D,2,FALSE()),IF(D10="Serv SEINFRA",VLOOKUP(C10,Ssein!A:D,2,FALSE()), IF(D10="Serv SICRO",VLOOKUP(C10,Ssc!A:E,2,FALSE()),IF(D10="Consultoria SICRO",VLOOKUP(C10,#REF!,2,FALSE()), IF(D10="Cotação",VLOOKUP(C10,'COTAÇÕES ESPECÍFICAS'!B:G,2,FALSE()),IF(D10="Composição",VLOOKUP(C10,'IND COMPOSIÇÕES'!A:E,3,FALSE()),)))))))))),S10)</f>
        <v>PLACA DE OBRA - PADRÃO GOVERNO FEDERAL DE DIMENSÕES 3mX2m EM CHAPA DE ACO GALVANIZADO</v>
      </c>
      <c r="G10" s="75" t="str">
        <f>IF(D10="","",IF(D10="Insumo SINAPI",VLOOKUP(C10,Isin!A:E,3,FALSE()),IF(D10="Insumo SICRO",VLOOKUP(C10,Isc!A:E,3,FALSE()),IF(D10="Insumo SEINFRA",VLOOKUP(C10,Isein!A:E,3,FALSE()),IF(D10="Serv SINAPI",VLOOKUP(C10,Ssin!A:D,3,FALSE()),IF(D10="Serv SEINFRA",VLOOKUP(C10,Ssein!A:D,3,FALSE()), IF(D10="Serv SICRO",VLOOKUP(C10,Ssc!A:E,3,FALSE()),IF(D10="Consultoria SICRO",VLOOKUP(C10,#REF!,3,FALSE()), IF(D10="Cotação",VLOOKUP(C10,'COTAÇÕES ESPECÍFICAS'!B:G,3,FALSE()),IF(D10="Composição",VLOOKUP(C10,'IND COMPOSIÇÕES'!A:E,4,FALSE()),))))))))))</f>
        <v>UNID</v>
      </c>
      <c r="H10" s="76">
        <f>+MEM_CALC!P22</f>
        <v>10</v>
      </c>
      <c r="I10" s="77">
        <f>IF(D10="","",IF(D10="Insumo SINAPI",VLOOKUP(C10,Isin!A:E,4,FALSE()),IF(D10="Insumo SICRO",VLOOKUP(C10,Isc!A:E,4,FALSE()),IF(D10="Insumo SEINFRA",VLOOKUP(C10,Isein!A:E,4,FALSE()),IF(D10="Serv SINAPI",VLOOKUP(C10,Ssin!A:D,4,FALSE()),IF(D10="Serv SEINFRA",VLOOKUP(C10,Ssein!A:D,4,FALSE()), IF(D10="Serv SICRO",VLOOKUP(C10,Ssc!A:E,4,FALSE()),IF(D10="Consultoria SICRO",VLOOKUP(C10,#REF!,4,FALSE()), IF(D10="Cotação",VLOOKUP(C10,'COTAÇÕES ESPECÍFICAS'!B:G,4,FALSE()),IF(D10="Composição",VLOOKUP(C10,'IND COMPOSIÇÕES'!A:E,5,FALSE()),))))))))))</f>
        <v>2466.79</v>
      </c>
      <c r="J10" s="78">
        <f>IF(E10="","",IF(E10="obS",RESUMO!$M$2,IF(E10="obM",RESUMO!$M$3,0)))</f>
        <v>0.2135</v>
      </c>
      <c r="K10" s="79">
        <f t="shared" si="1"/>
        <v>2993.44</v>
      </c>
      <c r="L10" s="80">
        <f t="shared" si="2"/>
        <v>29934.400000000001</v>
      </c>
      <c r="M10" s="478" t="s">
        <v>38760</v>
      </c>
      <c r="N10" s="68"/>
      <c r="O10" s="81">
        <f t="shared" si="3"/>
        <v>0</v>
      </c>
      <c r="P10" s="81">
        <f t="shared" si="4"/>
        <v>29934.400000000001</v>
      </c>
      <c r="Q10" s="26"/>
      <c r="R10" s="26"/>
      <c r="S10" s="26"/>
      <c r="T10" s="26">
        <v>1</v>
      </c>
      <c r="U10" s="26"/>
      <c r="V10" s="26"/>
      <c r="W10" s="34"/>
      <c r="X10" s="26"/>
      <c r="Y10" s="26"/>
      <c r="Z10" s="35"/>
      <c r="AA10" s="35"/>
      <c r="AB10" s="26"/>
      <c r="AC10" s="26"/>
      <c r="AD10" s="26"/>
    </row>
    <row r="11" spans="1:30" s="70" customFormat="1" ht="22.8" x14ac:dyDescent="0.3">
      <c r="A11" s="26"/>
      <c r="B11" s="71" t="s">
        <v>59872</v>
      </c>
      <c r="C11" s="72" t="s">
        <v>38683</v>
      </c>
      <c r="D11" s="73" t="s">
        <v>32</v>
      </c>
      <c r="E11" s="73" t="str">
        <f t="shared" si="0"/>
        <v>obS</v>
      </c>
      <c r="F11" s="74" t="str">
        <f>CONCATENATE(IF(D11="","",IF(D11="Insumo SINAPI",VLOOKUP(C11,Isin!A:E,2,FALSE()),IF(D11="Insumo SICRO",VLOOKUP(C11,Isc!A:E,2,FALSE()),IF(D11="Insumo SEINFRA",VLOOKUP(C11,Isein!A:E,2,FALSE()),IF(D11="Serv SINAPI",VLOOKUP(C11,Ssin!A:D,2,FALSE()),IF(D11="Serv SEINFRA",VLOOKUP(C11,Ssein!A:D,2,FALSE()), IF(D11="Serv SICRO",VLOOKUP(C11,Ssc!A:E,2,FALSE()),IF(D11="Consultoria SICRO",VLOOKUP(C11,#REF!,2,FALSE()), IF(D11="Cotação",VLOOKUP(C11,'COTAÇÕES ESPECÍFICAS'!B:G,2,FALSE()),IF(D11="Composição",VLOOKUP(C11,'IND COMPOSIÇÕES'!A:E,3,FALSE()),)))))))))),S11)</f>
        <v>PROJETO EXECUTIVO DE PAVIMENTAÇÃO INCLUSO TOPOGRAFIA (NOTA DE SERVICOS, ACOMPANHAMENTO E GREIDE), ACOMPANHAMENTO TÉCNICO PARA AS LICENÇAS OBRIGATÓRIAS</v>
      </c>
      <c r="G11" s="75" t="str">
        <f>IF(D11="","",IF(D11="Insumo SINAPI",VLOOKUP(C11,Isin!A:E,3,FALSE()),IF(D11="Insumo SICRO",VLOOKUP(C11,Isc!A:E,3,FALSE()),IF(D11="Insumo SEINFRA",VLOOKUP(C11,Isein!A:E,3,FALSE()),IF(D11="Serv SINAPI",VLOOKUP(C11,Ssin!A:D,3,FALSE()),IF(D11="Serv SEINFRA",VLOOKUP(C11,Ssein!A:D,3,FALSE()), IF(D11="Serv SICRO",VLOOKUP(C11,Ssc!A:E,3,FALSE()),IF(D11="Consultoria SICRO",VLOOKUP(C11,#REF!,3,FALSE()), IF(D11="Cotação",VLOOKUP(C11,'COTAÇÕES ESPECÍFICAS'!B:G,3,FALSE()),IF(D11="Composição",VLOOKUP(C11,'IND COMPOSIÇÕES'!A:E,4,FALSE()),))))))))))</f>
        <v>M2</v>
      </c>
      <c r="H11" s="76">
        <f>+MEM_CALC!P25</f>
        <v>154000</v>
      </c>
      <c r="I11" s="77">
        <f>IF(D11="","",IF(D11="Insumo SINAPI",VLOOKUP(C11,Isin!A:E,4,FALSE()),IF(D11="Insumo SICRO",VLOOKUP(C11,Isc!A:E,4,FALSE()),IF(D11="Insumo SEINFRA",VLOOKUP(C11,Isein!A:E,4,FALSE()),IF(D11="Serv SINAPI",VLOOKUP(C11,Ssin!A:D,4,FALSE()),IF(D11="Serv SEINFRA",VLOOKUP(C11,Ssein!A:D,4,FALSE()), IF(D11="Serv SICRO",VLOOKUP(C11,Ssc!A:E,4,FALSE()),IF(D11="Consultoria SICRO",VLOOKUP(C11,#REF!,4,FALSE()), IF(D11="Cotação",VLOOKUP(C11,'COTAÇÕES ESPECÍFICAS'!B:G,4,FALSE()),IF(D11="Composição",VLOOKUP(C11,'IND COMPOSIÇÕES'!A:E,5,FALSE()),))))))))))</f>
        <v>0.34</v>
      </c>
      <c r="J11" s="78">
        <f>IF(E11="","",IF(E11="obS",RESUMO!$M$2,IF(E11="obM",RESUMO!$M$3,0)))</f>
        <v>0.2135</v>
      </c>
      <c r="K11" s="79">
        <f t="shared" si="1"/>
        <v>0.41</v>
      </c>
      <c r="L11" s="80">
        <f t="shared" si="2"/>
        <v>63140</v>
      </c>
      <c r="M11" s="478" t="s">
        <v>58323</v>
      </c>
      <c r="N11" s="68"/>
      <c r="O11" s="81">
        <f t="shared" si="3"/>
        <v>0</v>
      </c>
      <c r="P11" s="81">
        <f t="shared" si="4"/>
        <v>63140</v>
      </c>
      <c r="Q11" s="26"/>
      <c r="R11" s="26"/>
      <c r="S11" s="26"/>
      <c r="T11" s="26">
        <v>1</v>
      </c>
      <c r="U11" s="26"/>
      <c r="V11" s="26"/>
      <c r="W11" s="34"/>
      <c r="X11" s="26"/>
      <c r="Y11" s="26"/>
      <c r="Z11" s="35"/>
      <c r="AA11" s="35"/>
      <c r="AB11" s="26"/>
      <c r="AC11" s="26"/>
      <c r="AD11" s="26"/>
    </row>
    <row r="12" spans="1:30" s="70" customFormat="1" ht="22.8" x14ac:dyDescent="0.3">
      <c r="A12" s="26"/>
      <c r="B12" s="71" t="s">
        <v>59873</v>
      </c>
      <c r="C12" s="72" t="s">
        <v>38684</v>
      </c>
      <c r="D12" s="73" t="s">
        <v>32</v>
      </c>
      <c r="E12" s="73" t="str">
        <f t="shared" si="0"/>
        <v>obS</v>
      </c>
      <c r="F12" s="74" t="str">
        <f>CONCATENATE(IF(D12="","",IF(D12="Insumo SINAPI",VLOOKUP(C12,Isin!A:E,2,FALSE()),IF(D12="Insumo SICRO",VLOOKUP(C12,Isc!A:E,2,FALSE()),IF(D12="Insumo SEINFRA",VLOOKUP(C12,Isein!A:E,2,FALSE()),IF(D12="Serv SINAPI",VLOOKUP(C12,Ssin!A:D,2,FALSE()),IF(D12="Serv SEINFRA",VLOOKUP(C12,Ssein!A:D,2,FALSE()), IF(D12="Serv SICRO",VLOOKUP(C12,Ssc!A:E,2,FALSE()),IF(D12="Consultoria SICRO",VLOOKUP(C12,#REF!,2,FALSE()), IF(D12="Cotação",VLOOKUP(C12,'COTAÇÕES ESPECÍFICAS'!B:G,2,FALSE()),IF(D12="Composição",VLOOKUP(C12,'IND COMPOSIÇÕES'!A:E,3,FALSE()),)))))))))),S12)</f>
        <v>ADMINISTRAÇÃO LOCAL, CANTEIRO DE OBRAS, ALMOXARIFADO E ENTREGA DO PROJETO "AS BUILT" INCLUSO ACOMPANHAMENTO TÉCNICO COM TOPOGRAFIA</v>
      </c>
      <c r="G12" s="75" t="str">
        <f>IF(D12="","",IF(D12="Insumo SINAPI",VLOOKUP(C12,Isin!A:E,3,FALSE()),IF(D12="Insumo SICRO",VLOOKUP(C12,Isc!A:E,3,FALSE()),IF(D12="Insumo SEINFRA",VLOOKUP(C12,Isein!A:E,3,FALSE()),IF(D12="Serv SINAPI",VLOOKUP(C12,Ssin!A:D,3,FALSE()),IF(D12="Serv SEINFRA",VLOOKUP(C12,Ssein!A:D,3,FALSE()), IF(D12="Serv SICRO",VLOOKUP(C12,Ssc!A:E,3,FALSE()),IF(D12="Consultoria SICRO",VLOOKUP(C12,#REF!,3,FALSE()), IF(D12="Cotação",VLOOKUP(C12,'COTAÇÕES ESPECÍFICAS'!B:G,3,FALSE()),IF(D12="Composição",VLOOKUP(C12,'IND COMPOSIÇÕES'!A:E,4,FALSE()),))))))))))</f>
        <v>UNID</v>
      </c>
      <c r="H12" s="76">
        <f>+MEM_CALC!P28</f>
        <v>100</v>
      </c>
      <c r="I12" s="77">
        <f>IF(D12="","",IF(D12="Insumo SINAPI",VLOOKUP(C12,Isin!A:E,4,FALSE()),IF(D12="Insumo SICRO",VLOOKUP(C12,Isc!A:E,4,FALSE()),IF(D12="Insumo SEINFRA",VLOOKUP(C12,Isein!A:E,4,FALSE()),IF(D12="Serv SINAPI",VLOOKUP(C12,Ssin!A:D,4,FALSE()),IF(D12="Serv SEINFRA",VLOOKUP(C12,Ssein!A:D,4,FALSE()), IF(D12="Serv SICRO",VLOOKUP(C12,Ssc!A:E,4,FALSE()),IF(D12="Consultoria SICRO",VLOOKUP(C12,#REF!,4,FALSE()), IF(D12="Cotação",VLOOKUP(C12,'COTAÇÕES ESPECÍFICAS'!B:G,4,FALSE()),IF(D12="Composição",VLOOKUP(C12,'IND COMPOSIÇÕES'!A:E,5,FALSE()),))))))))))</f>
        <v>3708.53</v>
      </c>
      <c r="J12" s="78">
        <f>IF(E12="","",IF(E12="obS",RESUMO!$M$2,IF(E12="obM",RESUMO!$M$3,0)))</f>
        <v>0.2135</v>
      </c>
      <c r="K12" s="79">
        <f t="shared" si="1"/>
        <v>4500.3</v>
      </c>
      <c r="L12" s="80">
        <f t="shared" si="2"/>
        <v>450030</v>
      </c>
      <c r="M12" s="478" t="s">
        <v>38761</v>
      </c>
      <c r="N12" s="68"/>
      <c r="O12" s="81">
        <f t="shared" si="3"/>
        <v>0</v>
      </c>
      <c r="P12" s="81">
        <f t="shared" si="4"/>
        <v>450030</v>
      </c>
      <c r="Q12" s="26"/>
      <c r="R12" s="26"/>
      <c r="S12" s="26"/>
      <c r="T12" s="26">
        <v>1</v>
      </c>
      <c r="U12" s="26"/>
      <c r="V12" s="26"/>
      <c r="W12" s="34"/>
      <c r="X12" s="26"/>
      <c r="Y12" s="26"/>
      <c r="Z12" s="35"/>
      <c r="AA12" s="35"/>
      <c r="AB12" s="26"/>
      <c r="AC12" s="26"/>
      <c r="AD12" s="26"/>
    </row>
    <row r="13" spans="1:30" s="70" customFormat="1" ht="51" x14ac:dyDescent="0.3">
      <c r="A13" s="26"/>
      <c r="B13" s="71"/>
      <c r="C13" s="72"/>
      <c r="D13" s="73"/>
      <c r="E13" s="73"/>
      <c r="F13" s="521" t="s">
        <v>58210</v>
      </c>
      <c r="G13" s="75"/>
      <c r="H13" s="66"/>
      <c r="I13" s="77"/>
      <c r="J13" s="78"/>
      <c r="K13" s="79"/>
      <c r="L13" s="80"/>
      <c r="M13" s="409"/>
      <c r="N13" s="68"/>
      <c r="O13" s="81"/>
      <c r="P13" s="81"/>
      <c r="Q13" s="26"/>
      <c r="R13" s="26"/>
      <c r="S13" s="26"/>
      <c r="T13" s="26"/>
      <c r="U13" s="26">
        <f>4.86*120*4</f>
        <v>2332.8000000000002</v>
      </c>
      <c r="V13" s="26"/>
      <c r="W13" s="34"/>
      <c r="X13" s="26"/>
      <c r="Y13" s="26"/>
      <c r="Z13" s="35"/>
      <c r="AA13" s="35"/>
      <c r="AB13" s="26"/>
      <c r="AC13" s="26"/>
      <c r="AD13" s="26"/>
    </row>
    <row r="14" spans="1:30" s="70" customFormat="1" ht="20.399999999999999" x14ac:dyDescent="0.3">
      <c r="A14" s="26"/>
      <c r="B14" s="71" t="s">
        <v>59874</v>
      </c>
      <c r="C14" s="72" t="s">
        <v>38685</v>
      </c>
      <c r="D14" s="73" t="s">
        <v>32</v>
      </c>
      <c r="E14" s="73" t="str">
        <f t="shared" ref="E14" si="5">IF(D14="","",IF(OR(D14="Insumo SINAPI",D14="Insumo SICRO",D14="Insumo SEINFRA",D14="Cotação"),"obM",IF(OR(D14="Serv SINAPI",D14="Serv SEINFRA",D14="Serv SICRO",D14="Consultoria SICRO",D14="Composição"),"obS")))</f>
        <v>obS</v>
      </c>
      <c r="F14" s="74" t="str">
        <f>CONCATENATE(IF(D14="","",IF(D14="Insumo SINAPI",VLOOKUP(C14,Isin!A:E,2,FALSE()),IF(D14="Insumo SICRO",VLOOKUP(C14,Isc!A:E,2,FALSE()),IF(D14="Insumo SEINFRA",VLOOKUP(C14,Isein!A:E,2,FALSE()),IF(D14="Serv SINAPI",VLOOKUP(C14,Ssin!A:D,2,FALSE()),IF(D14="Serv SEINFRA",VLOOKUP(C14,Ssein!A:D,2,FALSE()), IF(D14="Serv SICRO",VLOOKUP(C14,Ssc!A:E,2,FALSE()),IF(D14="Consultoria SICRO",VLOOKUP(C14,#REF!,2,FALSE()), IF(D14="Cotação",VLOOKUP(C14,'COTAÇÕES ESPECÍFICAS'!B:G,2,FALSE()),IF(D14="Composição",VLOOKUP(C14,'IND COMPOSIÇÕES'!A:E,3,FALSE()),)))))))))),S14)</f>
        <v>ENSAIOS LABORATORIAIS (ACOMPANHAMENTO E CUMPRIMENTO DA NORMA DNIT 031/2006 - ES)</v>
      </c>
      <c r="G14" s="75" t="str">
        <f>IF(D14="","",IF(D14="Insumo SINAPI",VLOOKUP(C14,Isin!A:E,3,FALSE()),IF(D14="Insumo SICRO",VLOOKUP(C14,Isc!A:E,3,FALSE()),IF(D14="Insumo SEINFRA",VLOOKUP(C14,Isein!A:E,3,FALSE()),IF(D14="Serv SINAPI",VLOOKUP(C14,Ssin!A:D,3,FALSE()),IF(D14="Serv SEINFRA",VLOOKUP(C14,Ssein!A:D,3,FALSE()), IF(D14="Serv SICRO",VLOOKUP(C14,Ssc!A:E,3,FALSE()),IF(D14="Consultoria SICRO",VLOOKUP(C14,#REF!,3,FALSE()), IF(D14="Cotação",VLOOKUP(C14,'COTAÇÕES ESPECÍFICAS'!B:G,3,FALSE()),IF(D14="Composição",VLOOKUP(C14,'IND COMPOSIÇÕES'!A:E,4,FALSE()),))))))))))</f>
        <v>M2</v>
      </c>
      <c r="H14" s="76">
        <f>+MEM_CALC!P32</f>
        <v>154000</v>
      </c>
      <c r="I14" s="77">
        <f>IF(D14="","",IF(D14="Insumo SINAPI",VLOOKUP(C14,Isin!A:E,4,FALSE()),IF(D14="Insumo SICRO",VLOOKUP(C14,Isc!A:E,4,FALSE()),IF(D14="Insumo SEINFRA",VLOOKUP(C14,Isein!A:E,4,FALSE()),IF(D14="Serv SINAPI",VLOOKUP(C14,Ssin!A:D,4,FALSE()),IF(D14="Serv SEINFRA",VLOOKUP(C14,Ssein!A:D,4,FALSE()), IF(D14="Serv SICRO",VLOOKUP(C14,Ssc!A:E,4,FALSE()),IF(D14="Consultoria SICRO",VLOOKUP(C14,#REF!,4,FALSE()), IF(D14="Cotação",VLOOKUP(C14,'COTAÇÕES ESPECÍFICAS'!B:G,4,FALSE()),IF(D14="Composição",VLOOKUP(C14,'IND COMPOSIÇÕES'!A:E,5,FALSE()),))))))))))</f>
        <v>0.47</v>
      </c>
      <c r="J14" s="78">
        <f>IF(E14="","",IF(E14="obS",RESUMO!$M$2,IF(E14="obM",RESUMO!$M$3,0)))</f>
        <v>0.2135</v>
      </c>
      <c r="K14" s="79">
        <f t="shared" ref="K14" si="6">IF(D14="","",TRUNC((I14*(1+J14)),2))</f>
        <v>0.56999999999999995</v>
      </c>
      <c r="L14" s="80">
        <f t="shared" ref="L14" si="7">IF(D14="","",IFERROR(TRUNC((H14*K14),2),9999999999999))</f>
        <v>87780</v>
      </c>
      <c r="M14" s="478" t="s">
        <v>38761</v>
      </c>
      <c r="N14" s="68"/>
      <c r="O14" s="81">
        <f t="shared" ref="O14" si="8">IF(E14="obM",L14,0)</f>
        <v>0</v>
      </c>
      <c r="P14" s="81">
        <f t="shared" ref="P14" si="9">IF(E14="obS",L14,0)</f>
        <v>87780</v>
      </c>
      <c r="Q14" s="26"/>
      <c r="R14" s="26"/>
      <c r="S14" s="26"/>
      <c r="T14" s="26">
        <v>1</v>
      </c>
      <c r="U14" s="26"/>
      <c r="V14" s="26"/>
      <c r="W14" s="34"/>
      <c r="X14" s="26"/>
      <c r="Y14" s="26"/>
      <c r="Z14" s="35"/>
      <c r="AA14" s="35"/>
      <c r="AB14" s="26"/>
      <c r="AC14" s="26"/>
      <c r="AD14" s="26"/>
    </row>
    <row r="15" spans="1:30" s="70" customFormat="1" ht="13.2" x14ac:dyDescent="0.3">
      <c r="A15" s="26"/>
      <c r="B15" s="71"/>
      <c r="C15" s="72"/>
      <c r="D15" s="73"/>
      <c r="E15" s="73"/>
      <c r="F15" s="74"/>
      <c r="G15" s="75"/>
      <c r="H15" s="76"/>
      <c r="I15" s="77"/>
      <c r="J15" s="78"/>
      <c r="K15" s="79"/>
      <c r="L15" s="80"/>
      <c r="M15" s="409"/>
      <c r="N15" s="68"/>
      <c r="O15" s="81"/>
      <c r="P15" s="81"/>
      <c r="Q15" s="26"/>
      <c r="R15" s="26"/>
      <c r="S15" s="26"/>
      <c r="T15" s="26"/>
      <c r="U15" s="26"/>
      <c r="V15" s="26"/>
      <c r="W15" s="34"/>
      <c r="X15" s="26"/>
      <c r="Y15" s="26"/>
      <c r="Z15" s="35"/>
      <c r="AA15" s="35"/>
      <c r="AB15" s="26"/>
      <c r="AC15" s="26"/>
      <c r="AD15" s="26"/>
    </row>
    <row r="16" spans="1:30" s="70" customFormat="1" x14ac:dyDescent="0.3">
      <c r="A16" s="26"/>
      <c r="B16" s="340" t="s">
        <v>59875</v>
      </c>
      <c r="C16" s="341"/>
      <c r="D16" s="342"/>
      <c r="E16" s="343"/>
      <c r="F16" s="344" t="s">
        <v>58266</v>
      </c>
      <c r="G16" s="345"/>
      <c r="H16" s="346"/>
      <c r="I16" s="347"/>
      <c r="J16" s="348"/>
      <c r="K16" s="349"/>
      <c r="L16" s="350">
        <f>SUBTOTAL(9,L18:L28)</f>
        <v>13338115.259999998</v>
      </c>
      <c r="M16" s="408"/>
      <c r="N16" s="68"/>
      <c r="O16" s="69">
        <f>SUBTOTAL(9,O18:O28)</f>
        <v>5751679.5699999994</v>
      </c>
      <c r="P16" s="69">
        <f>SUBTOTAL(9,P18:P28)</f>
        <v>7586435.6899999995</v>
      </c>
      <c r="Q16" s="26"/>
      <c r="R16" s="26"/>
      <c r="S16" s="26"/>
      <c r="T16" s="26"/>
      <c r="U16" s="26"/>
      <c r="V16" s="26"/>
      <c r="W16" s="34"/>
      <c r="X16" s="26"/>
      <c r="Y16" s="26"/>
      <c r="Z16" s="35"/>
      <c r="AA16" s="35"/>
      <c r="AB16" s="26"/>
      <c r="AC16" s="26"/>
      <c r="AD16" s="26"/>
    </row>
    <row r="17" spans="1:30" s="70" customFormat="1" x14ac:dyDescent="0.3">
      <c r="A17" s="26"/>
      <c r="B17" s="554"/>
      <c r="C17" s="555"/>
      <c r="D17" s="556"/>
      <c r="E17" s="557"/>
      <c r="F17" s="566" t="s">
        <v>58283</v>
      </c>
      <c r="G17" s="558"/>
      <c r="H17" s="66"/>
      <c r="I17" s="559"/>
      <c r="J17" s="560"/>
      <c r="K17" s="561"/>
      <c r="L17" s="562"/>
      <c r="M17" s="409"/>
      <c r="N17" s="68"/>
      <c r="O17" s="69"/>
      <c r="P17" s="69"/>
      <c r="Q17" s="26"/>
      <c r="R17" s="26"/>
      <c r="S17" s="26"/>
      <c r="T17" s="26"/>
      <c r="U17" s="26"/>
      <c r="V17" s="26"/>
      <c r="W17" s="34"/>
      <c r="X17" s="26"/>
      <c r="Y17" s="26"/>
      <c r="Z17" s="35"/>
      <c r="AA17" s="35"/>
      <c r="AB17" s="26"/>
      <c r="AC17" s="26"/>
      <c r="AD17" s="26"/>
    </row>
    <row r="18" spans="1:30" s="70" customFormat="1" ht="20.399999999999999" x14ac:dyDescent="0.3">
      <c r="A18" s="26"/>
      <c r="B18" s="71" t="s">
        <v>59876</v>
      </c>
      <c r="C18" s="82" t="s">
        <v>58267</v>
      </c>
      <c r="D18" s="73" t="s">
        <v>32</v>
      </c>
      <c r="E18" s="73" t="s">
        <v>58273</v>
      </c>
      <c r="F18" s="74" t="str">
        <f>CONCATENATE(IF(D18="","",IF(D18="Insumo SINAPI",VLOOKUP(C18,Isin!A:E,2,FALSE()),IF(D18="Insumo SICRO",VLOOKUP(C18,Isc!A:E,2,FALSE()),IF(D18="Insumo SEINFRA",VLOOKUP(C18,Isein!A:E,2,FALSE()),IF(D18="Serv SINAPI",VLOOKUP(C18,Ssin!A:D,2,FALSE()),IF(D18="Serv SEINFRA",VLOOKUP(C18,Ssein!A:D,2,FALSE()), IF(D18="Serv SICRO",VLOOKUP(C18,Ssc!A:E,2,FALSE()),IF(D18="Consultoria SICRO",VLOOKUP(C18,#REF!,2,FALSE()), IF(D18="Cotação",VLOOKUP(C18,'COTAÇÕES ESPECÍFICAS'!B:G,2,FALSE()),IF(D18="Composição",VLOOKUP(C18,'IND COMPOSIÇÕES'!A:E,3,FALSE()),)))))))))),S18)</f>
        <v>AQUISIÇÃO DE EMULSÃO ASFÁLTICA RR-1C COM ICMS - (Pintura de Ligação)</v>
      </c>
      <c r="G18" s="75" t="str">
        <f>IF(D18="","",IF(D18="Insumo SINAPI",VLOOKUP(C18,Isin!A:E,3,FALSE()),IF(D18="Insumo SICRO",VLOOKUP(C18,Isc!A:E,3,FALSE()),IF(D18="Insumo SEINFRA",VLOOKUP(C18,Isein!A:E,3,FALSE()),IF(D18="Serv SINAPI",VLOOKUP(C18,Ssin!A:D,3,FALSE()),IF(D18="Serv SEINFRA",VLOOKUP(C18,Ssein!A:D,3,FALSE()), IF(D18="Serv SICRO",VLOOKUP(C18,Ssc!A:E,3,FALSE()),IF(D18="Consultoria SICRO",VLOOKUP(C18,#REF!,3,FALSE()), IF(D18="Cotação",VLOOKUP(C18,'COTAÇÕES ESPECÍFICAS'!B:G,3,FALSE()),IF(D18="Composição",VLOOKUP(C18,'IND COMPOSIÇÕES'!A:E,4,FALSE()),))))))))))</f>
        <v>T</v>
      </c>
      <c r="H18" s="76">
        <f>+MEM_CALC!P36</f>
        <v>138.6</v>
      </c>
      <c r="I18" s="77">
        <f>IF(D18="","",IF(D18="Insumo SINAPI",VLOOKUP(C18,Isin!A:E,4,FALSE()),IF(D18="Insumo SICRO",VLOOKUP(C18,Isc!A:E,4,FALSE()),IF(D18="Insumo SEINFRA",VLOOKUP(C18,Isein!A:E,4,FALSE()),IF(D18="Serv SINAPI",VLOOKUP(C18,Ssin!A:D,4,FALSE()),IF(D18="Serv SEINFRA",VLOOKUP(C18,Ssein!A:D,4,FALSE()), IF(D18="Serv SICRO",VLOOKUP(C18,Ssc!A:E,4,FALSE()),IF(D18="Consultoria SICRO",VLOOKUP(C18,#REF!,4,FALSE()), IF(D18="Cotação",VLOOKUP(C18,'COTAÇÕES ESPECÍFICAS'!B:G,4,FALSE()),IF(D18="Composição",VLOOKUP(C18,'IND COMPOSIÇÕES'!A:E,5,FALSE()),))))))))))</f>
        <v>4041.46</v>
      </c>
      <c r="J18" s="78">
        <f>IF(E18="","",IF(E18="obS",RESUMO!$M$2,IF(E18="obM",RESUMO!$M$3,0)))</f>
        <v>0.15279999999999999</v>
      </c>
      <c r="K18" s="79">
        <f t="shared" ref="K18:K23" si="10">IF(D18="","",TRUNC((I18*(1+J18)),2))</f>
        <v>4658.99</v>
      </c>
      <c r="L18" s="80">
        <f t="shared" ref="L18:L23" si="11">IF(D18="","",IFERROR(TRUNC((H18*K18),2),9999999999999))</f>
        <v>645736.01</v>
      </c>
      <c r="M18" s="478" t="s">
        <v>58329</v>
      </c>
      <c r="N18" s="68"/>
      <c r="O18" s="81">
        <f t="shared" ref="O18:O23" si="12">IF(E18="obM",L18,0)</f>
        <v>645736.01</v>
      </c>
      <c r="P18" s="81">
        <f t="shared" ref="P18:P23" si="13">IF(E18="obS",L18,0)</f>
        <v>0</v>
      </c>
      <c r="Q18" s="26"/>
      <c r="R18" s="26"/>
      <c r="S18" s="26" t="s">
        <v>58274</v>
      </c>
      <c r="T18" s="26"/>
      <c r="U18" s="26"/>
      <c r="V18" s="26"/>
      <c r="W18" s="34"/>
      <c r="X18" s="26"/>
      <c r="Y18" s="26"/>
      <c r="Z18" s="35"/>
      <c r="AA18" s="35"/>
      <c r="AB18" s="26"/>
      <c r="AC18" s="26"/>
      <c r="AD18" s="26"/>
    </row>
    <row r="19" spans="1:30" s="70" customFormat="1" ht="20.399999999999999" x14ac:dyDescent="0.3">
      <c r="A19" s="26"/>
      <c r="B19" s="71" t="s">
        <v>59877</v>
      </c>
      <c r="C19" s="82" t="s">
        <v>58275</v>
      </c>
      <c r="D19" s="73" t="s">
        <v>32</v>
      </c>
      <c r="E19" s="73" t="s">
        <v>58273</v>
      </c>
      <c r="F19" s="74" t="str">
        <f>CONCATENATE(IF(D19="","",IF(D19="Insumo SINAPI",VLOOKUP(C19,Isin!A:E,2,FALSE()),IF(D19="Insumo SICRO",VLOOKUP(C19,Isc!A:E,2,FALSE()),IF(D19="Insumo SEINFRA",VLOOKUP(C19,Isein!A:E,2,FALSE()),IF(D19="Serv SINAPI",VLOOKUP(C19,Ssin!A:D,2,FALSE()),IF(D19="Serv SEINFRA",VLOOKUP(C19,Ssein!A:D,2,FALSE()), IF(D19="Serv SICRO",VLOOKUP(C19,Ssc!A:E,2,FALSE()),IF(D19="Consultoria SICRO",VLOOKUP(C19,#REF!,2,FALSE()), IF(D19="Cotação",VLOOKUP(C19,'COTAÇÕES ESPECÍFICAS'!B:G,2,FALSE()),IF(D19="Composição",VLOOKUP(C19,'IND COMPOSIÇÕES'!A:E,3,FALSE()),)))))))))),S19)</f>
        <v>AQUISIÇÃO DE CIMENTO ASFÁLTICO (CAP 50/70) COM ICMS - (recapeamento e reperfilamento)</v>
      </c>
      <c r="G19" s="75" t="str">
        <f>IF(D19="","",IF(D19="Insumo SINAPI",VLOOKUP(C19,Isin!A:E,3,FALSE()),IF(D19="Insumo SICRO",VLOOKUP(C19,Isc!A:E,3,FALSE()),IF(D19="Insumo SEINFRA",VLOOKUP(C19,Isein!A:E,3,FALSE()),IF(D19="Serv SINAPI",VLOOKUP(C19,Ssin!A:D,3,FALSE()),IF(D19="Serv SEINFRA",VLOOKUP(C19,Ssein!A:D,3,FALSE()), IF(D19="Serv SICRO",VLOOKUP(C19,Ssc!A:E,3,FALSE()),IF(D19="Consultoria SICRO",VLOOKUP(C19,#REF!,3,FALSE()), IF(D19="Cotação",VLOOKUP(C19,'COTAÇÕES ESPECÍFICAS'!B:G,3,FALSE()),IF(D19="Composição",VLOOKUP(C19,'IND COMPOSIÇÕES'!A:E,4,FALSE()),))))))))))</f>
        <v>T</v>
      </c>
      <c r="H19" s="76">
        <f>+MEM_CALC!P39</f>
        <v>1051.6400000000001</v>
      </c>
      <c r="I19" s="77">
        <f>IF(D19="","",IF(D19="Insumo SINAPI",VLOOKUP(C19,Isin!A:E,4,FALSE()),IF(D19="Insumo SICRO",VLOOKUP(C19,Isc!A:E,4,FALSE()),IF(D19="Insumo SEINFRA",VLOOKUP(C19,Isein!A:E,4,FALSE()),IF(D19="Serv SINAPI",VLOOKUP(C19,Ssin!A:D,4,FALSE()),IF(D19="Serv SEINFRA",VLOOKUP(C19,Ssein!A:D,4,FALSE()), IF(D19="Serv SICRO",VLOOKUP(C19,Ssc!A:E,4,FALSE()),IF(D19="Consultoria SICRO",VLOOKUP(C19,#REF!,4,FALSE()), IF(D19="Cotação",VLOOKUP(C19,'COTAÇÕES ESPECÍFICAS'!B:G,4,FALSE()),IF(D19="Composição",VLOOKUP(C19,'IND COMPOSIÇÕES'!A:E,5,FALSE()),))))))))))</f>
        <v>4211.68</v>
      </c>
      <c r="J19" s="78">
        <f>IF(E19="","",IF(E19="obS",RESUMO!$M$2,IF(E19="obM",RESUMO!$M$3,0)))</f>
        <v>0.15279999999999999</v>
      </c>
      <c r="K19" s="79">
        <f t="shared" si="10"/>
        <v>4855.22</v>
      </c>
      <c r="L19" s="80">
        <f t="shared" si="11"/>
        <v>5105943.5599999996</v>
      </c>
      <c r="M19" s="478" t="s">
        <v>58328</v>
      </c>
      <c r="N19" s="68"/>
      <c r="O19" s="81">
        <f t="shared" si="12"/>
        <v>5105943.5599999996</v>
      </c>
      <c r="P19" s="81">
        <f t="shared" si="13"/>
        <v>0</v>
      </c>
      <c r="Q19" s="26"/>
      <c r="R19" s="26"/>
      <c r="S19" s="26" t="s">
        <v>58277</v>
      </c>
      <c r="T19" s="26">
        <v>1</v>
      </c>
      <c r="U19" s="26"/>
      <c r="V19" s="26"/>
      <c r="W19" s="34"/>
      <c r="X19" s="26"/>
      <c r="Y19" s="26"/>
      <c r="Z19" s="35"/>
      <c r="AA19" s="35"/>
      <c r="AB19" s="26"/>
      <c r="AC19" s="26"/>
      <c r="AD19" s="26"/>
    </row>
    <row r="20" spans="1:30" s="70" customFormat="1" ht="22.8" x14ac:dyDescent="0.3">
      <c r="A20" s="26"/>
      <c r="B20" s="71" t="s">
        <v>59878</v>
      </c>
      <c r="C20" s="82">
        <v>5914622</v>
      </c>
      <c r="D20" s="73" t="s">
        <v>46521</v>
      </c>
      <c r="E20" s="73" t="str">
        <f t="shared" ref="E20:E23" si="14">IF(D20="","",IF(OR(D20="Insumo SINAPI",D20="Insumo SICRO",D20="Insumo SEINFRA",D20="Cotação"),"obM",IF(OR(D20="Serv SINAPI",D20="Serv SEINFRA",D20="Serv SICRO",D20="Consultoria SICRO",D20="Composição"),"obS")))</f>
        <v>obS</v>
      </c>
      <c r="F20" s="74" t="str">
        <f>CONCATENATE(IF(D20="","",IF(D20="Insumo SINAPI",VLOOKUP(C20,Isin!A:E,2,FALSE()),IF(D20="Insumo SICRO",VLOOKUP(C20,Isc!A:E,2,FALSE()),IF(D20="Insumo SEINFRA",VLOOKUP(C20,Isein!A:E,2,FALSE()),IF(D20="Serv SINAPI",VLOOKUP(C20,Ssin!A:D,2,FALSE()),IF(D20="Serv SEINFRA",VLOOKUP(C20,Ssein!A:D,2,FALSE()), IF(D20="Serv SICRO",VLOOKUP(C20,Ssc!A:E,2,FALSE()),IF(D20="Consultoria SICRO",VLOOKUP(C20,#REF!,2,FALSE()), IF(D20="Cotação",VLOOKUP(C20,'COTAÇÕES ESPECÍFICAS'!B:G,2,FALSE()),IF(D20="Composição",VLOOKUP(C20,'IND COMPOSIÇÕES'!A:E,3,FALSE()),)))))))))),S20)</f>
        <v>TRANSPORTE DE MATERIAL BETUMINOSO COM CAMINHÃO TANQUE DISTRIBUIDOR - RODOVIA PAVIMENTADA</v>
      </c>
      <c r="G20" s="75" t="str">
        <f>IF(D20="","",IF(D20="Insumo SINAPI",VLOOKUP(C20,Isin!A:E,3,FALSE()),IF(D20="Insumo SICRO",VLOOKUP(C20,Isc!A:E,3,FALSE()),IF(D20="Insumo SEINFRA",VLOOKUP(C20,Isein!A:E,3,FALSE()),IF(D20="Serv SINAPI",VLOOKUP(C20,Ssin!A:D,3,FALSE()),IF(D20="Serv SEINFRA",VLOOKUP(C20,Ssein!A:D,3,FALSE()), IF(D20="Serv SICRO",VLOOKUP(C20,Ssc!A:E,3,FALSE()),IF(D20="Consultoria SICRO",VLOOKUP(C20,#REF!,3,FALSE()), IF(D20="Cotação",VLOOKUP(C20,'COTAÇÕES ESPECÍFICAS'!B:G,3,FALSE()),IF(D20="Composição",VLOOKUP(C20,'IND COMPOSIÇÕES'!A:E,4,FALSE()),))))))))))</f>
        <v>TKM</v>
      </c>
      <c r="H20" s="76">
        <f>+MEM_CALC!P48</f>
        <v>476570.5</v>
      </c>
      <c r="I20" s="77">
        <f>IF(D20="","",IF(D20="Insumo SINAPI",VLOOKUP(C20,Isin!A:E,4,FALSE()),IF(D20="Insumo SICRO",VLOOKUP(C20,Isc!A:E,4,FALSE()),IF(D20="Insumo SEINFRA",VLOOKUP(C20,Isein!A:E,4,FALSE()),IF(D20="Serv SINAPI",VLOOKUP(C20,Ssin!A:D,4,FALSE()),IF(D20="Serv SEINFRA",VLOOKUP(C20,Ssein!A:D,4,FALSE()), IF(D20="Serv SICRO",VLOOKUP(C20,Ssc!A:E,4,FALSE()),IF(D20="Consultoria SICRO",VLOOKUP(C20,#REF!,4,FALSE()), IF(D20="Cotação",VLOOKUP(C20,'COTAÇÕES ESPECÍFICAS'!B:G,4,FALSE()),IF(D20="Composição",VLOOKUP(C20,'IND COMPOSIÇÕES'!A:E,5,FALSE()),))))))))))</f>
        <v>1.75</v>
      </c>
      <c r="J20" s="78">
        <f>IF(E20="","",IF(E20="obS",RESUMO!$M$2,IF(E20="obM",RESUMO!$M$3,0)))</f>
        <v>0.2135</v>
      </c>
      <c r="K20" s="79">
        <f t="shared" si="10"/>
        <v>2.12</v>
      </c>
      <c r="L20" s="80">
        <f t="shared" si="11"/>
        <v>1010329.46</v>
      </c>
      <c r="M20" s="478" t="s">
        <v>58324</v>
      </c>
      <c r="N20" s="68"/>
      <c r="O20" s="81">
        <f t="shared" si="12"/>
        <v>0</v>
      </c>
      <c r="P20" s="81">
        <f t="shared" si="13"/>
        <v>1010329.46</v>
      </c>
      <c r="Q20" s="26"/>
      <c r="R20" s="26"/>
      <c r="S20" s="26"/>
      <c r="T20" s="26">
        <v>1</v>
      </c>
      <c r="U20" s="26"/>
      <c r="V20" s="26"/>
      <c r="W20" s="34"/>
      <c r="X20" s="26"/>
      <c r="Y20" s="26"/>
      <c r="Z20" s="35"/>
      <c r="AA20" s="35"/>
      <c r="AB20" s="26"/>
      <c r="AC20" s="26"/>
      <c r="AD20" s="26"/>
    </row>
    <row r="21" spans="1:30" s="70" customFormat="1" ht="13.2" x14ac:dyDescent="0.3">
      <c r="A21" s="26"/>
      <c r="B21" s="71"/>
      <c r="C21" s="82"/>
      <c r="D21" s="73"/>
      <c r="E21" s="73"/>
      <c r="F21" s="566" t="s">
        <v>58284</v>
      </c>
      <c r="G21" s="75"/>
      <c r="H21" s="76"/>
      <c r="I21" s="77"/>
      <c r="J21" s="78"/>
      <c r="K21" s="79"/>
      <c r="L21" s="80"/>
      <c r="M21" s="478"/>
      <c r="N21" s="68"/>
      <c r="O21" s="81"/>
      <c r="P21" s="81"/>
      <c r="Q21" s="26"/>
      <c r="R21" s="26"/>
      <c r="S21" s="26"/>
      <c r="T21" s="26"/>
      <c r="U21" s="26"/>
      <c r="V21" s="26"/>
      <c r="W21" s="34"/>
      <c r="X21" s="26"/>
      <c r="Y21" s="26"/>
      <c r="Z21" s="35"/>
      <c r="AA21" s="35"/>
      <c r="AB21" s="26"/>
      <c r="AC21" s="26"/>
      <c r="AD21" s="26"/>
    </row>
    <row r="22" spans="1:30" s="70" customFormat="1" ht="20.399999999999999" x14ac:dyDescent="0.3">
      <c r="A22" s="26"/>
      <c r="B22" s="71" t="s">
        <v>59879</v>
      </c>
      <c r="C22" s="82">
        <v>4011353</v>
      </c>
      <c r="D22" s="73" t="s">
        <v>46521</v>
      </c>
      <c r="E22" s="73" t="str">
        <f t="shared" si="14"/>
        <v>obS</v>
      </c>
      <c r="F22" s="74" t="str">
        <f>CONCATENATE(IF(D22="","",IF(D22="Insumo SINAPI",VLOOKUP(C22,Isin!A:E,2,FALSE()),IF(D22="Insumo SICRO",VLOOKUP(C22,Isc!A:E,2,FALSE()),IF(D22="Insumo SEINFRA",VLOOKUP(C22,Isein!A:E,2,FALSE()),IF(D22="Serv SINAPI",VLOOKUP(C22,Ssin!A:D,2,FALSE()),IF(D22="Serv SEINFRA",VLOOKUP(C22,Ssein!A:D,2,FALSE()), IF(D22="Serv SICRO",VLOOKUP(C22,Ssc!A:E,2,FALSE()),IF(D22="Consultoria SICRO",VLOOKUP(C22,#REF!,2,FALSE()), IF(D22="Cotação",VLOOKUP(C22,'COTAÇÕES ESPECÍFICAS'!B:G,2,FALSE()),IF(D22="Composição",VLOOKUP(C22,'IND COMPOSIÇÕES'!A:E,3,FALSE()),)))))))))),S22)</f>
        <v>PINTURA DE LIGAÇÃO - (Aplicação do RR-1C - 2 vezes - reperfilamento e recapeamento)</v>
      </c>
      <c r="G22" s="75" t="str">
        <f>IF(D22="","",IF(D22="Insumo SINAPI",VLOOKUP(C22,Isin!A:E,3,FALSE()),IF(D22="Insumo SICRO",VLOOKUP(C22,Isc!A:E,3,FALSE()),IF(D22="Insumo SEINFRA",VLOOKUP(C22,Isein!A:E,3,FALSE()),IF(D22="Serv SINAPI",VLOOKUP(C22,Ssin!A:D,3,FALSE()),IF(D22="Serv SEINFRA",VLOOKUP(C22,Ssein!A:D,3,FALSE()), IF(D22="Serv SICRO",VLOOKUP(C22,Ssc!A:E,3,FALSE()),IF(D22="Consultoria SICRO",VLOOKUP(C22,#REF!,3,FALSE()), IF(D22="Cotação",VLOOKUP(C22,'COTAÇÕES ESPECÍFICAS'!B:G,3,FALSE()),IF(D22="Composição",VLOOKUP(C22,'IND COMPOSIÇÕES'!A:E,4,FALSE()),))))))))))</f>
        <v>M2</v>
      </c>
      <c r="H22" s="76">
        <f>+MEM_CALC!P51</f>
        <v>308000</v>
      </c>
      <c r="I22" s="77">
        <f>IF(D22="","",IF(D22="Insumo SINAPI",VLOOKUP(C22,Isin!A:E,4,FALSE()),IF(D22="Insumo SICRO",VLOOKUP(C22,Isc!A:E,4,FALSE()),IF(D22="Insumo SEINFRA",VLOOKUP(C22,Isein!A:E,4,FALSE()),IF(D22="Serv SINAPI",VLOOKUP(C22,Ssin!A:D,4,FALSE()),IF(D22="Serv SEINFRA",VLOOKUP(C22,Ssein!A:D,4,FALSE()), IF(D22="Serv SICRO",VLOOKUP(C22,Ssc!A:E,4,FALSE()),IF(D22="Consultoria SICRO",VLOOKUP(C22,#REF!,4,FALSE()), IF(D22="Cotação",VLOOKUP(C22,'COTAÇÕES ESPECÍFICAS'!B:G,4,FALSE()),IF(D22="Composição",VLOOKUP(C22,'IND COMPOSIÇÕES'!A:E,5,FALSE()),))))))))))</f>
        <v>0.28000000000000003</v>
      </c>
      <c r="J22" s="78">
        <f>IF(E22="","",IF(E22="obS",RESUMO!$M$2,IF(E22="obM",RESUMO!$M$3,0)))</f>
        <v>0.2135</v>
      </c>
      <c r="K22" s="79">
        <f t="shared" si="10"/>
        <v>0.33</v>
      </c>
      <c r="L22" s="80">
        <f t="shared" si="11"/>
        <v>101640</v>
      </c>
      <c r="M22" s="478" t="s">
        <v>58324</v>
      </c>
      <c r="N22" s="68"/>
      <c r="O22" s="81">
        <f t="shared" si="12"/>
        <v>0</v>
      </c>
      <c r="P22" s="81">
        <f t="shared" si="13"/>
        <v>101640</v>
      </c>
      <c r="Q22" s="26"/>
      <c r="R22" s="26"/>
      <c r="S22" s="26" t="s">
        <v>60271</v>
      </c>
      <c r="T22" s="26">
        <v>1</v>
      </c>
      <c r="U22" s="26"/>
      <c r="V22" s="26"/>
      <c r="W22" s="34"/>
      <c r="X22" s="26"/>
      <c r="Y22" s="26"/>
      <c r="Z22" s="35"/>
      <c r="AA22" s="35"/>
      <c r="AB22" s="26"/>
      <c r="AC22" s="26"/>
      <c r="AD22" s="26"/>
    </row>
    <row r="23" spans="1:30" s="70" customFormat="1" ht="22.8" x14ac:dyDescent="0.3">
      <c r="A23" s="26"/>
      <c r="B23" s="71" t="s">
        <v>59880</v>
      </c>
      <c r="C23" s="82">
        <v>4011463</v>
      </c>
      <c r="D23" s="73" t="s">
        <v>46521</v>
      </c>
      <c r="E23" s="73" t="str">
        <f t="shared" si="14"/>
        <v>obS</v>
      </c>
      <c r="F23" s="74" t="str">
        <f>CONCATENATE(IF(D23="","",IF(D23="Insumo SINAPI",VLOOKUP(C23,Isin!A:E,2,FALSE()),IF(D23="Insumo SICRO",VLOOKUP(C23,Isc!A:E,2,FALSE()),IF(D23="Insumo SEINFRA",VLOOKUP(C23,Isein!A:E,2,FALSE()),IF(D23="Serv SINAPI",VLOOKUP(C23,Ssin!A:D,2,FALSE()),IF(D23="Serv SEINFRA",VLOOKUP(C23,Ssein!A:D,2,FALSE()), IF(D23="Serv SICRO",VLOOKUP(C23,Ssc!A:E,2,FALSE()),IF(D23="Consultoria SICRO",VLOOKUP(C23,#REF!,2,FALSE()), IF(D23="Cotação",VLOOKUP(C23,'COTAÇÕES ESPECÍFICAS'!B:G,2,FALSE()),IF(D23="Composição",VLOOKUP(C23,'IND COMPOSIÇÕES'!A:E,3,FALSE()),)))))))))),S23)</f>
        <v>CONCRETO ASFÁLTICO - FAIXA C - AREIA E BRITA COMERCIAIS - (Aplicação de CBUQ - camada de reperfilamento com espessura = 1,50 CM)</v>
      </c>
      <c r="G23" s="75" t="str">
        <f>IF(D23="","",IF(D23="Insumo SINAPI",VLOOKUP(C23,Isin!A:E,3,FALSE()),IF(D23="Insumo SICRO",VLOOKUP(C23,Isc!A:E,3,FALSE()),IF(D23="Insumo SEINFRA",VLOOKUP(C23,Isein!A:E,3,FALSE()),IF(D23="Serv SINAPI",VLOOKUP(C23,Ssin!A:D,3,FALSE()),IF(D23="Serv SEINFRA",VLOOKUP(C23,Ssein!A:D,3,FALSE()), IF(D23="Serv SICRO",VLOOKUP(C23,Ssc!A:E,3,FALSE()),IF(D23="Consultoria SICRO",VLOOKUP(C23,#REF!,3,FALSE()), IF(D23="Cotação",VLOOKUP(C23,'COTAÇÕES ESPECÍFICAS'!B:G,3,FALSE()),IF(D23="Composição",VLOOKUP(C23,'IND COMPOSIÇÕES'!A:E,4,FALSE()),))))))))))</f>
        <v>T</v>
      </c>
      <c r="H23" s="76">
        <f>+MEM_CALC!P54</f>
        <v>5544</v>
      </c>
      <c r="I23" s="77">
        <f>IF(D23="","",IF(D23="Insumo SINAPI",VLOOKUP(C23,Isin!A:E,4,FALSE()),IF(D23="Insumo SICRO",VLOOKUP(C23,Isc!A:E,4,FALSE()),IF(D23="Insumo SEINFRA",VLOOKUP(C23,Isein!A:E,4,FALSE()),IF(D23="Serv SINAPI",VLOOKUP(C23,Ssin!A:D,4,FALSE()),IF(D23="Serv SEINFRA",VLOOKUP(C23,Ssein!A:D,4,FALSE()), IF(D23="Serv SICRO",VLOOKUP(C23,Ssc!A:E,4,FALSE()),IF(D23="Consultoria SICRO",VLOOKUP(C23,#REF!,4,FALSE()), IF(D23="Cotação",VLOOKUP(C23,'COTAÇÕES ESPECÍFICAS'!B:G,4,FALSE()),IF(D23="Composição",VLOOKUP(C23,'IND COMPOSIÇÕES'!A:E,5,FALSE()),))))))))))</f>
        <v>204.1</v>
      </c>
      <c r="J23" s="78">
        <f>IF(E23="","",IF(E23="obS",RESUMO!$M$2,IF(E23="obM",RESUMO!$M$3,0)))</f>
        <v>0.2135</v>
      </c>
      <c r="K23" s="79">
        <f t="shared" si="10"/>
        <v>247.67</v>
      </c>
      <c r="L23" s="80">
        <f t="shared" si="11"/>
        <v>1373082.48</v>
      </c>
      <c r="M23" s="478" t="s">
        <v>58324</v>
      </c>
      <c r="N23" s="68"/>
      <c r="O23" s="81">
        <f t="shared" si="12"/>
        <v>0</v>
      </c>
      <c r="P23" s="81">
        <f t="shared" si="13"/>
        <v>1373082.48</v>
      </c>
      <c r="Q23" s="26"/>
      <c r="R23" s="26"/>
      <c r="S23" s="26" t="s">
        <v>60272</v>
      </c>
      <c r="T23" s="26">
        <v>1</v>
      </c>
      <c r="U23" s="26"/>
      <c r="V23" s="26"/>
      <c r="W23" s="34"/>
      <c r="X23" s="26"/>
      <c r="Y23" s="26"/>
      <c r="Z23" s="35"/>
      <c r="AA23" s="35"/>
      <c r="AB23" s="26"/>
      <c r="AC23" s="26"/>
      <c r="AD23" s="26"/>
    </row>
    <row r="24" spans="1:30" s="70" customFormat="1" ht="22.8" x14ac:dyDescent="0.3">
      <c r="A24" s="26"/>
      <c r="B24" s="71" t="s">
        <v>59881</v>
      </c>
      <c r="C24" s="82">
        <v>4011463</v>
      </c>
      <c r="D24" s="73" t="s">
        <v>46521</v>
      </c>
      <c r="E24" s="73" t="str">
        <f t="shared" ref="E24:E28" si="15">IF(D24="","",IF(OR(D24="Insumo SINAPI",D24="Insumo SICRO",D24="Insumo SEINFRA",D24="Cotação"),"obM",IF(OR(D24="Serv SINAPI",D24="Serv SEINFRA",D24="Serv SICRO",D24="Consultoria SICRO",D24="Composição"),"obS")))</f>
        <v>obS</v>
      </c>
      <c r="F24" s="74" t="str">
        <f>CONCATENATE(IF(D24="","",IF(D24="Insumo SINAPI",VLOOKUP(C24,Isin!A:E,2,FALSE()),IF(D24="Insumo SICRO",VLOOKUP(C24,Isc!A:E,2,FALSE()),IF(D24="Insumo SEINFRA",VLOOKUP(C24,Isein!A:E,2,FALSE()),IF(D24="Serv SINAPI",VLOOKUP(C24,Ssin!A:D,2,FALSE()),IF(D24="Serv SEINFRA",VLOOKUP(C24,Ssein!A:D,2,FALSE()), IF(D24="Serv SICRO",VLOOKUP(C24,Ssc!A:E,2,FALSE()),IF(D24="Consultoria SICRO",VLOOKUP(C24,#REF!,2,FALSE()), IF(D24="Cotação",VLOOKUP(C24,'COTAÇÕES ESPECÍFICAS'!B:G,2,FALSE()),IF(D24="Composição",VLOOKUP(C24,'IND COMPOSIÇÕES'!A:E,3,FALSE()),)))))))))),S24)</f>
        <v>CONCRETO ASFÁLTICO - FAIXA C - AREIA E BRITA COMERCIAIS - (Aplicação de CBUQ - camada de recapeamento com espessura = 3,00 CM)</v>
      </c>
      <c r="G24" s="75" t="str">
        <f>IF(D24="","",IF(D24="Insumo SINAPI",VLOOKUP(C24,Isin!A:E,3,FALSE()),IF(D24="Insumo SICRO",VLOOKUP(C24,Isc!A:E,3,FALSE()),IF(D24="Insumo SEINFRA",VLOOKUP(C24,Isein!A:E,3,FALSE()),IF(D24="Serv SINAPI",VLOOKUP(C24,Ssin!A:D,3,FALSE()),IF(D24="Serv SEINFRA",VLOOKUP(C24,Ssein!A:D,3,FALSE()), IF(D24="Serv SICRO",VLOOKUP(C24,Ssc!A:E,3,FALSE()),IF(D24="Consultoria SICRO",VLOOKUP(C24,#REF!,3,FALSE()), IF(D24="Cotação",VLOOKUP(C24,'COTAÇÕES ESPECÍFICAS'!B:G,3,FALSE()),IF(D24="Composição",VLOOKUP(C24,'IND COMPOSIÇÕES'!A:E,4,FALSE()),))))))))))</f>
        <v>T</v>
      </c>
      <c r="H24" s="76">
        <f>+MEM_CALC!P57</f>
        <v>11088</v>
      </c>
      <c r="I24" s="77">
        <f>IF(D24="","",IF(D24="Insumo SINAPI",VLOOKUP(C24,Isin!A:E,4,FALSE()),IF(D24="Insumo SICRO",VLOOKUP(C24,Isc!A:E,4,FALSE()),IF(D24="Insumo SEINFRA",VLOOKUP(C24,Isein!A:E,4,FALSE()),IF(D24="Serv SINAPI",VLOOKUP(C24,Ssin!A:D,4,FALSE()),IF(D24="Serv SEINFRA",VLOOKUP(C24,Ssein!A:D,4,FALSE()), IF(D24="Serv SICRO",VLOOKUP(C24,Ssc!A:E,4,FALSE()),IF(D24="Consultoria SICRO",VLOOKUP(C24,#REF!,4,FALSE()), IF(D24="Cotação",VLOOKUP(C24,'COTAÇÕES ESPECÍFICAS'!B:G,4,FALSE()),IF(D24="Composição",VLOOKUP(C24,'IND COMPOSIÇÕES'!A:E,5,FALSE()),))))))))))</f>
        <v>204.1</v>
      </c>
      <c r="J24" s="78">
        <f>IF(E24="","",IF(E24="obS",RESUMO!$M$2,IF(E24="obM",RESUMO!$M$3,0)))</f>
        <v>0.2135</v>
      </c>
      <c r="K24" s="79">
        <f t="shared" ref="K24:K28" si="16">IF(D24="","",TRUNC((I24*(1+J24)),2))</f>
        <v>247.67</v>
      </c>
      <c r="L24" s="80">
        <f t="shared" ref="L24:L28" si="17">IF(D24="","",IFERROR(TRUNC((H24*K24),2),9999999999999))</f>
        <v>2746164.96</v>
      </c>
      <c r="M24" s="478" t="s">
        <v>58324</v>
      </c>
      <c r="N24" s="68"/>
      <c r="O24" s="81">
        <f t="shared" ref="O24:O28" si="18">IF(E24="obM",L24,0)</f>
        <v>0</v>
      </c>
      <c r="P24" s="81">
        <f t="shared" ref="P24:P28" si="19">IF(E24="obS",L24,0)</f>
        <v>2746164.96</v>
      </c>
      <c r="Q24" s="26"/>
      <c r="R24" s="26"/>
      <c r="S24" s="26" t="s">
        <v>60273</v>
      </c>
      <c r="T24" s="26">
        <v>1</v>
      </c>
      <c r="U24" s="26"/>
      <c r="V24" s="26"/>
      <c r="W24" s="34"/>
      <c r="X24" s="26"/>
      <c r="Y24" s="26"/>
      <c r="Z24" s="35"/>
      <c r="AA24" s="35"/>
      <c r="AB24" s="26"/>
      <c r="AC24" s="26"/>
      <c r="AD24" s="26"/>
    </row>
    <row r="25" spans="1:30" s="70" customFormat="1" ht="22.8" x14ac:dyDescent="0.3">
      <c r="A25" s="26"/>
      <c r="B25" s="71" t="s">
        <v>59882</v>
      </c>
      <c r="C25" s="82">
        <v>5915320</v>
      </c>
      <c r="D25" s="73" t="s">
        <v>46521</v>
      </c>
      <c r="E25" s="73" t="str">
        <f t="shared" si="15"/>
        <v>obS</v>
      </c>
      <c r="F25" s="74" t="str">
        <f>CONCATENATE(IF(D25="","",IF(D25="Insumo SINAPI",VLOOKUP(C25,Isin!A:E,2,FALSE()),IF(D25="Insumo SICRO",VLOOKUP(C25,Isc!A:E,2,FALSE()),IF(D25="Insumo SEINFRA",VLOOKUP(C25,Isein!A:E,2,FALSE()),IF(D25="Serv SINAPI",VLOOKUP(C25,Ssin!A:D,2,FALSE()),IF(D25="Serv SEINFRA",VLOOKUP(C25,Ssein!A:D,2,FALSE()), IF(D25="Serv SICRO",VLOOKUP(C25,Ssc!A:E,2,FALSE()),IF(D25="Consultoria SICRO",VLOOKUP(C25,#REF!,2,FALSE()), IF(D25="Cotação",VLOOKUP(C25,'COTAÇÕES ESPECÍFICAS'!B:G,2,FALSE()),IF(D25="Composição",VLOOKUP(C25,'IND COMPOSIÇÕES'!A:E,3,FALSE()),)))))))))),S25)</f>
        <v>TRANSPORTE COM CAMINHÃO BASCULANTE DE 14 M³ - RODOVIA EM REVESTIMENTO PRIMÁRIO - (Massa Asfáltica - CBUQ)</v>
      </c>
      <c r="G25" s="75" t="str">
        <f>IF(D25="","",IF(D25="Insumo SINAPI",VLOOKUP(C25,Isin!A:E,3,FALSE()),IF(D25="Insumo SICRO",VLOOKUP(C25,Isc!A:E,3,FALSE()),IF(D25="Insumo SEINFRA",VLOOKUP(C25,Isein!A:E,3,FALSE()),IF(D25="Serv SINAPI",VLOOKUP(C25,Ssin!A:D,3,FALSE()),IF(D25="Serv SEINFRA",VLOOKUP(C25,Ssein!A:D,3,FALSE()), IF(D25="Serv SICRO",VLOOKUP(C25,Ssc!A:E,3,FALSE()),IF(D25="Consultoria SICRO",VLOOKUP(C25,#REF!,3,FALSE()), IF(D25="Cotação",VLOOKUP(C25,'COTAÇÕES ESPECÍFICAS'!B:G,3,FALSE()),IF(D25="Composição",VLOOKUP(C25,'IND COMPOSIÇÕES'!A:E,4,FALSE()),))))))))))</f>
        <v>TKM</v>
      </c>
      <c r="H25" s="76">
        <f>+MEM_CALC!P60</f>
        <v>166320</v>
      </c>
      <c r="I25" s="77">
        <f>IF(D25="","",IF(D25="Insumo SINAPI",VLOOKUP(C25,Isin!A:E,4,FALSE()),IF(D25="Insumo SICRO",VLOOKUP(C25,Isc!A:E,4,FALSE()),IF(D25="Insumo SEINFRA",VLOOKUP(C25,Isein!A:E,4,FALSE()),IF(D25="Serv SINAPI",VLOOKUP(C25,Ssin!A:D,4,FALSE()),IF(D25="Serv SEINFRA",VLOOKUP(C25,Ssein!A:D,4,FALSE()), IF(D25="Serv SICRO",VLOOKUP(C25,Ssc!A:E,4,FALSE()),IF(D25="Consultoria SICRO",VLOOKUP(C25,#REF!,4,FALSE()), IF(D25="Cotação",VLOOKUP(C25,'COTAÇÕES ESPECÍFICAS'!B:G,4,FALSE()),IF(D25="Composição",VLOOKUP(C25,'IND COMPOSIÇÕES'!A:E,5,FALSE()),))))))))))</f>
        <v>0.69</v>
      </c>
      <c r="J25" s="78">
        <f>IF(E25="","",IF(E25="obS",RESUMO!$M$2,IF(E25="obM",RESUMO!$M$3,0)))</f>
        <v>0.2135</v>
      </c>
      <c r="K25" s="79">
        <f t="shared" si="16"/>
        <v>0.83</v>
      </c>
      <c r="L25" s="80">
        <f t="shared" si="17"/>
        <v>138045.6</v>
      </c>
      <c r="M25" s="478" t="s">
        <v>46522</v>
      </c>
      <c r="N25" s="68"/>
      <c r="O25" s="81">
        <f t="shared" si="18"/>
        <v>0</v>
      </c>
      <c r="P25" s="81">
        <f t="shared" si="19"/>
        <v>138045.6</v>
      </c>
      <c r="Q25" s="26"/>
      <c r="R25" s="26"/>
      <c r="S25" s="26" t="s">
        <v>58285</v>
      </c>
      <c r="T25" s="26">
        <v>1</v>
      </c>
      <c r="U25" s="26"/>
      <c r="V25" s="26"/>
      <c r="W25" s="34"/>
      <c r="X25" s="26"/>
      <c r="Y25" s="26"/>
      <c r="Z25" s="35"/>
      <c r="AA25" s="35"/>
      <c r="AB25" s="26"/>
      <c r="AC25" s="26"/>
      <c r="AD25" s="26"/>
    </row>
    <row r="26" spans="1:30" s="70" customFormat="1" ht="20.399999999999999" x14ac:dyDescent="0.3">
      <c r="A26" s="26"/>
      <c r="B26" s="71" t="s">
        <v>59883</v>
      </c>
      <c r="C26" s="82">
        <v>5915321</v>
      </c>
      <c r="D26" s="73" t="s">
        <v>46521</v>
      </c>
      <c r="E26" s="73" t="str">
        <f t="shared" si="15"/>
        <v>obS</v>
      </c>
      <c r="F26" s="74" t="str">
        <f>CONCATENATE(IF(D26="","",IF(D26="Insumo SINAPI",VLOOKUP(C26,Isin!A:E,2,FALSE()),IF(D26="Insumo SICRO",VLOOKUP(C26,Isc!A:E,2,FALSE()),IF(D26="Insumo SEINFRA",VLOOKUP(C26,Isein!A:E,2,FALSE()),IF(D26="Serv SINAPI",VLOOKUP(C26,Ssin!A:D,2,FALSE()),IF(D26="Serv SEINFRA",VLOOKUP(C26,Ssein!A:D,2,FALSE()), IF(D26="Serv SICRO",VLOOKUP(C26,Ssc!A:E,2,FALSE()),IF(D26="Consultoria SICRO",VLOOKUP(C26,#REF!,2,FALSE()), IF(D26="Cotação",VLOOKUP(C26,'COTAÇÕES ESPECÍFICAS'!B:G,2,FALSE()),IF(D26="Composição",VLOOKUP(C26,'IND COMPOSIÇÕES'!A:E,3,FALSE()),)))))))))),S26)</f>
        <v>TRANSPORTE COM CAMINHÃO BASCULANTE DE 14 M³ - RODOVIA PAVIMENTADA - (Massa Asfáltica - CBUQ)</v>
      </c>
      <c r="G26" s="75" t="str">
        <f>IF(D26="","",IF(D26="Insumo SINAPI",VLOOKUP(C26,Isin!A:E,3,FALSE()),IF(D26="Insumo SICRO",VLOOKUP(C26,Isc!A:E,3,FALSE()),IF(D26="Insumo SEINFRA",VLOOKUP(C26,Isein!A:E,3,FALSE()),IF(D26="Serv SINAPI",VLOOKUP(C26,Ssin!A:D,3,FALSE()),IF(D26="Serv SEINFRA",VLOOKUP(C26,Ssein!A:D,3,FALSE()), IF(D26="Serv SICRO",VLOOKUP(C26,Ssc!A:E,3,FALSE()),IF(D26="Consultoria SICRO",VLOOKUP(C26,#REF!,3,FALSE()), IF(D26="Cotação",VLOOKUP(C26,'COTAÇÕES ESPECÍFICAS'!B:G,3,FALSE()),IF(D26="Composição",VLOOKUP(C26,'IND COMPOSIÇÕES'!A:E,4,FALSE()),))))))))))</f>
        <v>TKM</v>
      </c>
      <c r="H26" s="76">
        <f>+MEM_CALC!P63</f>
        <v>1663200</v>
      </c>
      <c r="I26" s="77">
        <f>IF(D26="","",IF(D26="Insumo SINAPI",VLOOKUP(C26,Isin!A:E,4,FALSE()),IF(D26="Insumo SICRO",VLOOKUP(C26,Isc!A:E,4,FALSE()),IF(D26="Insumo SEINFRA",VLOOKUP(C26,Isein!A:E,4,FALSE()),IF(D26="Serv SINAPI",VLOOKUP(C26,Ssin!A:D,4,FALSE()),IF(D26="Serv SEINFRA",VLOOKUP(C26,Ssein!A:D,4,FALSE()), IF(D26="Serv SICRO",VLOOKUP(C26,Ssc!A:E,4,FALSE()),IF(D26="Consultoria SICRO",VLOOKUP(C26,#REF!,4,FALSE()), IF(D26="Cotação",VLOOKUP(C26,'COTAÇÕES ESPECÍFICAS'!B:G,4,FALSE()),IF(D26="Composição",VLOOKUP(C26,'IND COMPOSIÇÕES'!A:E,5,FALSE()),))))))))))</f>
        <v>0.56000000000000005</v>
      </c>
      <c r="J26" s="78">
        <f>IF(E26="","",IF(E26="obS",RESUMO!$M$2,IF(E26="obM",RESUMO!$M$3,0)))</f>
        <v>0.2135</v>
      </c>
      <c r="K26" s="79">
        <f t="shared" si="16"/>
        <v>0.67</v>
      </c>
      <c r="L26" s="80">
        <f t="shared" si="17"/>
        <v>1114344</v>
      </c>
      <c r="M26" s="478" t="s">
        <v>46522</v>
      </c>
      <c r="N26" s="68"/>
      <c r="O26" s="81">
        <f t="shared" si="18"/>
        <v>0</v>
      </c>
      <c r="P26" s="81">
        <f t="shared" si="19"/>
        <v>1114344</v>
      </c>
      <c r="Q26" s="26"/>
      <c r="R26" s="26"/>
      <c r="S26" s="26" t="s">
        <v>58285</v>
      </c>
      <c r="T26" s="26">
        <v>1</v>
      </c>
      <c r="U26" s="26"/>
      <c r="V26" s="26"/>
      <c r="W26" s="34"/>
      <c r="X26" s="26"/>
      <c r="Y26" s="26"/>
      <c r="Z26" s="35"/>
      <c r="AA26" s="35"/>
      <c r="AB26" s="26"/>
      <c r="AC26" s="26"/>
      <c r="AD26" s="26"/>
    </row>
    <row r="27" spans="1:30" s="70" customFormat="1" ht="22.8" x14ac:dyDescent="0.3">
      <c r="A27" s="26"/>
      <c r="B27" s="71" t="s">
        <v>59884</v>
      </c>
      <c r="C27" s="82">
        <v>5915320</v>
      </c>
      <c r="D27" s="73" t="s">
        <v>46521</v>
      </c>
      <c r="E27" s="73" t="str">
        <f t="shared" si="15"/>
        <v>obS</v>
      </c>
      <c r="F27" s="74" t="str">
        <f>CONCATENATE(IF(D27="","",IF(D27="Insumo SINAPI",VLOOKUP(C27,Isin!A:E,2,FALSE()),IF(D27="Insumo SICRO",VLOOKUP(C27,Isc!A:E,2,FALSE()),IF(D27="Insumo SEINFRA",VLOOKUP(C27,Isein!A:E,2,FALSE()),IF(D27="Serv SINAPI",VLOOKUP(C27,Ssin!A:D,2,FALSE()),IF(D27="Serv SEINFRA",VLOOKUP(C27,Ssein!A:D,2,FALSE()), IF(D27="Serv SICRO",VLOOKUP(C27,Ssc!A:E,2,FALSE()),IF(D27="Consultoria SICRO",VLOOKUP(C27,#REF!,2,FALSE()), IF(D27="Cotação",VLOOKUP(C27,'COTAÇÕES ESPECÍFICAS'!B:G,2,FALSE()),IF(D27="Composição",VLOOKUP(C27,'IND COMPOSIÇÕES'!A:E,3,FALSE()),)))))))))),S27)</f>
        <v>TRANSPORTE COM CAMINHÃO BASCULANTE DE 14 M³ - RODOVIA EM REVESTIMENTO PRIMÁRIO - (Agregados: areia, brita e pedrisco)</v>
      </c>
      <c r="G27" s="75" t="str">
        <f>IF(D27="","",IF(D27="Insumo SINAPI",VLOOKUP(C27,Isin!A:E,3,FALSE()),IF(D27="Insumo SICRO",VLOOKUP(C27,Isc!A:E,3,FALSE()),IF(D27="Insumo SEINFRA",VLOOKUP(C27,Isein!A:E,3,FALSE()),IF(D27="Serv SINAPI",VLOOKUP(C27,Ssin!A:D,3,FALSE()),IF(D27="Serv SEINFRA",VLOOKUP(C27,Ssein!A:D,3,FALSE()), IF(D27="Serv SICRO",VLOOKUP(C27,Ssc!A:E,3,FALSE()),IF(D27="Consultoria SICRO",VLOOKUP(C27,#REF!,3,FALSE()), IF(D27="Cotação",VLOOKUP(C27,'COTAÇÕES ESPECÍFICAS'!B:G,3,FALSE()),IF(D27="Composição",VLOOKUP(C27,'IND COMPOSIÇÕES'!A:E,4,FALSE()),))))))))))</f>
        <v>TKM</v>
      </c>
      <c r="H27" s="76">
        <f>+MEM_CALC!P66</f>
        <v>146458.04</v>
      </c>
      <c r="I27" s="77">
        <f>IF(D27="","",IF(D27="Insumo SINAPI",VLOOKUP(C27,Isin!A:E,4,FALSE()),IF(D27="Insumo SICRO",VLOOKUP(C27,Isc!A:E,4,FALSE()),IF(D27="Insumo SEINFRA",VLOOKUP(C27,Isein!A:E,4,FALSE()),IF(D27="Serv SINAPI",VLOOKUP(C27,Ssin!A:D,4,FALSE()),IF(D27="Serv SEINFRA",VLOOKUP(C27,Ssein!A:D,4,FALSE()), IF(D27="Serv SICRO",VLOOKUP(C27,Ssc!A:E,4,FALSE()),IF(D27="Consultoria SICRO",VLOOKUP(C27,#REF!,4,FALSE()), IF(D27="Cotação",VLOOKUP(C27,'COTAÇÕES ESPECÍFICAS'!B:G,4,FALSE()),IF(D27="Composição",VLOOKUP(C27,'IND COMPOSIÇÕES'!A:E,5,FALSE()),))))))))))</f>
        <v>0.69</v>
      </c>
      <c r="J27" s="78">
        <f>IF(E27="","",IF(E27="obS",RESUMO!$M$2,IF(E27="obM",RESUMO!$M$3,0)))</f>
        <v>0.2135</v>
      </c>
      <c r="K27" s="79">
        <f t="shared" si="16"/>
        <v>0.83</v>
      </c>
      <c r="L27" s="80">
        <f t="shared" si="17"/>
        <v>121560.17</v>
      </c>
      <c r="M27" s="478" t="s">
        <v>46522</v>
      </c>
      <c r="N27" s="68"/>
      <c r="O27" s="81">
        <f t="shared" si="18"/>
        <v>0</v>
      </c>
      <c r="P27" s="81">
        <f t="shared" si="19"/>
        <v>121560.17</v>
      </c>
      <c r="Q27" s="26"/>
      <c r="R27" s="26"/>
      <c r="S27" s="26" t="s">
        <v>58286</v>
      </c>
      <c r="T27" s="26">
        <v>1</v>
      </c>
      <c r="U27" s="26"/>
      <c r="V27" s="26"/>
      <c r="W27" s="34"/>
      <c r="X27" s="26"/>
      <c r="Y27" s="26"/>
      <c r="Z27" s="35"/>
      <c r="AA27" s="35"/>
      <c r="AB27" s="26"/>
      <c r="AC27" s="26"/>
      <c r="AD27" s="26"/>
    </row>
    <row r="28" spans="1:30" s="70" customFormat="1" ht="22.8" x14ac:dyDescent="0.3">
      <c r="A28" s="26"/>
      <c r="B28" s="71" t="s">
        <v>59885</v>
      </c>
      <c r="C28" s="82">
        <v>5915321</v>
      </c>
      <c r="D28" s="73" t="s">
        <v>46521</v>
      </c>
      <c r="E28" s="73" t="str">
        <f t="shared" si="15"/>
        <v>obS</v>
      </c>
      <c r="F28" s="74" t="str">
        <f>CONCATENATE(IF(D28="","",IF(D28="Insumo SINAPI",VLOOKUP(C28,Isin!A:E,2,FALSE()),IF(D28="Insumo SICRO",VLOOKUP(C28,Isc!A:E,2,FALSE()),IF(D28="Insumo SEINFRA",VLOOKUP(C28,Isein!A:E,2,FALSE()),IF(D28="Serv SINAPI",VLOOKUP(C28,Ssin!A:D,2,FALSE()),IF(D28="Serv SEINFRA",VLOOKUP(C28,Ssein!A:D,2,FALSE()), IF(D28="Serv SICRO",VLOOKUP(C28,Ssc!A:E,2,FALSE()),IF(D28="Consultoria SICRO",VLOOKUP(C28,#REF!,2,FALSE()), IF(D28="Cotação",VLOOKUP(C28,'COTAÇÕES ESPECÍFICAS'!B:G,2,FALSE()),IF(D28="Composição",VLOOKUP(C28,'IND COMPOSIÇÕES'!A:E,3,FALSE()),)))))))))),S28)</f>
        <v>TRANSPORTE COM CAMINHÃO BASCULANTE DE 14 M³ - RODOVIA PAVIMENTADA - (Agregados: areia, brita e pedrisco)</v>
      </c>
      <c r="G28" s="75" t="str">
        <f>IF(D28="","",IF(D28="Insumo SINAPI",VLOOKUP(C28,Isin!A:E,3,FALSE()),IF(D28="Insumo SICRO",VLOOKUP(C28,Isc!A:E,3,FALSE()),IF(D28="Insumo SEINFRA",VLOOKUP(C28,Isein!A:E,3,FALSE()),IF(D28="Serv SINAPI",VLOOKUP(C28,Ssin!A:D,3,FALSE()),IF(D28="Serv SEINFRA",VLOOKUP(C28,Ssein!A:D,3,FALSE()), IF(D28="Serv SICRO",VLOOKUP(C28,Ssc!A:E,3,FALSE()),IF(D28="Consultoria SICRO",VLOOKUP(C28,#REF!,3,FALSE()), IF(D28="Cotação",VLOOKUP(C28,'COTAÇÕES ESPECÍFICAS'!B:G,3,FALSE()),IF(D28="Composição",VLOOKUP(C28,'IND COMPOSIÇÕES'!A:E,4,FALSE()),))))))))))</f>
        <v>TKM</v>
      </c>
      <c r="H28" s="76">
        <f>+MEM_CALC!P73</f>
        <v>1464580.63</v>
      </c>
      <c r="I28" s="77">
        <f>IF(D28="","",IF(D28="Insumo SINAPI",VLOOKUP(C28,Isin!A:E,4,FALSE()),IF(D28="Insumo SICRO",VLOOKUP(C28,Isc!A:E,4,FALSE()),IF(D28="Insumo SEINFRA",VLOOKUP(C28,Isein!A:E,4,FALSE()),IF(D28="Serv SINAPI",VLOOKUP(C28,Ssin!A:D,4,FALSE()),IF(D28="Serv SEINFRA",VLOOKUP(C28,Ssein!A:D,4,FALSE()), IF(D28="Serv SICRO",VLOOKUP(C28,Ssc!A:E,4,FALSE()),IF(D28="Consultoria SICRO",VLOOKUP(C28,#REF!,4,FALSE()), IF(D28="Cotação",VLOOKUP(C28,'COTAÇÕES ESPECÍFICAS'!B:G,4,FALSE()),IF(D28="Composição",VLOOKUP(C28,'IND COMPOSIÇÕES'!A:E,5,FALSE()),))))))))))</f>
        <v>0.56000000000000005</v>
      </c>
      <c r="J28" s="78">
        <f>IF(E28="","",IF(E28="obS",RESUMO!$M$2,IF(E28="obM",RESUMO!$M$3,0)))</f>
        <v>0.2135</v>
      </c>
      <c r="K28" s="79">
        <f t="shared" si="16"/>
        <v>0.67</v>
      </c>
      <c r="L28" s="80">
        <f t="shared" si="17"/>
        <v>981269.02</v>
      </c>
      <c r="M28" s="478" t="s">
        <v>46522</v>
      </c>
      <c r="N28" s="68"/>
      <c r="O28" s="81">
        <f t="shared" si="18"/>
        <v>0</v>
      </c>
      <c r="P28" s="81">
        <f t="shared" si="19"/>
        <v>981269.02</v>
      </c>
      <c r="Q28" s="26"/>
      <c r="R28" s="26"/>
      <c r="S28" s="26" t="s">
        <v>58286</v>
      </c>
      <c r="T28" s="26">
        <v>1</v>
      </c>
      <c r="U28" s="26"/>
      <c r="V28" s="26"/>
      <c r="W28" s="34"/>
      <c r="X28" s="26"/>
      <c r="Y28" s="26"/>
      <c r="Z28" s="35"/>
      <c r="AA28" s="35"/>
      <c r="AB28" s="26"/>
      <c r="AC28" s="26"/>
      <c r="AD28" s="26"/>
    </row>
    <row r="29" spans="1:30" s="70" customFormat="1" ht="13.2" x14ac:dyDescent="0.3">
      <c r="A29" s="26"/>
      <c r="B29" s="71"/>
      <c r="C29" s="72"/>
      <c r="D29" s="73"/>
      <c r="E29" s="73"/>
      <c r="F29" s="74"/>
      <c r="G29" s="75"/>
      <c r="H29" s="76"/>
      <c r="I29" s="77"/>
      <c r="J29" s="78"/>
      <c r="K29" s="79"/>
      <c r="L29" s="80"/>
      <c r="M29" s="409"/>
      <c r="N29" s="68"/>
      <c r="O29" s="81"/>
      <c r="P29" s="81"/>
      <c r="Q29" s="26"/>
      <c r="R29" s="26"/>
      <c r="S29" s="26"/>
      <c r="T29" s="26"/>
      <c r="U29" s="26"/>
      <c r="V29" s="26"/>
      <c r="W29" s="34"/>
      <c r="X29" s="26"/>
      <c r="Y29" s="26"/>
      <c r="Z29" s="35"/>
      <c r="AA29" s="35"/>
      <c r="AB29" s="26"/>
      <c r="AC29" s="26"/>
      <c r="AD29" s="26"/>
    </row>
    <row r="30" spans="1:30" s="70" customFormat="1" x14ac:dyDescent="0.3">
      <c r="A30" s="26"/>
      <c r="B30" s="340" t="s">
        <v>59886</v>
      </c>
      <c r="C30" s="341"/>
      <c r="D30" s="342"/>
      <c r="E30" s="343"/>
      <c r="F30" s="344" t="s">
        <v>58302</v>
      </c>
      <c r="G30" s="345"/>
      <c r="H30" s="346"/>
      <c r="I30" s="347"/>
      <c r="J30" s="348"/>
      <c r="K30" s="349"/>
      <c r="L30" s="350">
        <f>SUBTOTAL(9,L31:L33)</f>
        <v>516490.7</v>
      </c>
      <c r="M30" s="408"/>
      <c r="N30" s="68"/>
      <c r="O30" s="69">
        <f>SUBTOTAL(9,O31:O33)</f>
        <v>0</v>
      </c>
      <c r="P30" s="69">
        <f>SUBTOTAL(9,P31:P33)</f>
        <v>516490.7</v>
      </c>
      <c r="Q30" s="26"/>
      <c r="R30" s="26"/>
      <c r="S30" s="26"/>
      <c r="T30" s="26"/>
      <c r="U30" s="26"/>
      <c r="V30" s="26"/>
      <c r="W30" s="34"/>
      <c r="X30" s="26"/>
      <c r="Y30" s="26"/>
      <c r="Z30" s="35"/>
      <c r="AA30" s="35"/>
      <c r="AB30" s="26"/>
      <c r="AC30" s="26"/>
      <c r="AD30" s="26"/>
    </row>
    <row r="31" spans="1:30" s="70" customFormat="1" ht="22.8" x14ac:dyDescent="0.3">
      <c r="A31" s="26"/>
      <c r="B31" s="71" t="s">
        <v>59887</v>
      </c>
      <c r="C31" s="82">
        <v>5213440</v>
      </c>
      <c r="D31" s="73" t="s">
        <v>46521</v>
      </c>
      <c r="E31" s="73" t="str">
        <f>IF(D31="","",IF(OR(D31="Insumo SINAPI",D31="Insumo SICRO",D31="Insumo SEINFRA",D31="Cotação"),"obM",IF(OR(D31="Serv SINAPI",D31="Serv SEINFRA",D31="Serv SICRO",D31="Consultoria SICRO",D31="Composição"),"obS")))</f>
        <v>obS</v>
      </c>
      <c r="F31" s="74" t="str">
        <f>CONCATENATE(IF(D31="","",IF(D31="Insumo SINAPI",VLOOKUP(C31,Isin!A:E,2,FALSE()),IF(D31="Insumo SICRO",VLOOKUP(C31,Isc!A:E,2,FALSE()),IF(D31="Insumo SEINFRA",VLOOKUP(C31,Isein!A:E,2,FALSE()),IF(D31="Serv SINAPI",VLOOKUP(C31,Ssin!A:D,2,FALSE()),IF(D31="Serv SEINFRA",VLOOKUP(C31,Ssein!A:D,2,FALSE()), IF(D31="Serv SICRO",VLOOKUP(C31,Ssc!A:E,2,FALSE()),IF(D31="Consultoria SICRO",VLOOKUP(C31,#REF!,2,FALSE()), IF(D31="Cotação",VLOOKUP(C31,'COTAÇÕES ESPECÍFICAS'!B:G,2,FALSE()),IF(D31="Composição",VLOOKUP(C31,'IND COMPOSIÇÕES'!A:E,3,FALSE()),)))))))))),S31)</f>
        <v>PLACA DE REGULAMENTAÇÃO EM AÇO D = 0,60 M - PELÍCULA RETRORREFLETIVA TIPO I + SI - FORNECIMENTO E IMPLANTAÇÃO</v>
      </c>
      <c r="G31" s="75" t="str">
        <f>IF(D31="","",IF(D31="Insumo SINAPI",VLOOKUP(C31,Isin!A:E,3,FALSE()),IF(D31="Insumo SICRO",VLOOKUP(C31,Isc!A:E,3,FALSE()),IF(D31="Insumo SEINFRA",VLOOKUP(C31,Isein!A:E,3,FALSE()),IF(D31="Serv SINAPI",VLOOKUP(C31,Ssin!A:D,3,FALSE()),IF(D31="Serv SEINFRA",VLOOKUP(C31,Ssein!A:D,3,FALSE()), IF(D31="Serv SICRO",VLOOKUP(C31,Ssc!A:E,3,FALSE()),IF(D31="Consultoria SICRO",VLOOKUP(C31,#REF!,3,FALSE()), IF(D31="Cotação",VLOOKUP(C31,'COTAÇÕES ESPECÍFICAS'!B:G,3,FALSE()),IF(D31="Composição",VLOOKUP(C31,'IND COMPOSIÇÕES'!A:E,4,FALSE()),))))))))))</f>
        <v>UN</v>
      </c>
      <c r="H31" s="76">
        <f>+MEM_CALC!P81</f>
        <v>110</v>
      </c>
      <c r="I31" s="77">
        <f>IF(D31="","",IF(D31="Insumo SINAPI",VLOOKUP(C31,Isin!A:E,4,FALSE()),IF(D31="Insumo SICRO",VLOOKUP(C31,Isc!A:E,4,FALSE()),IF(D31="Insumo SEINFRA",VLOOKUP(C31,Isein!A:E,4,FALSE()),IF(D31="Serv SINAPI",VLOOKUP(C31,Ssin!A:D,4,FALSE()),IF(D31="Serv SEINFRA",VLOOKUP(C31,Ssein!A:D,4,FALSE()), IF(D31="Serv SICRO",VLOOKUP(C31,Ssc!A:E,4,FALSE()),IF(D31="Consultoria SICRO",VLOOKUP(C31,#REF!,4,FALSE()), IF(D31="Cotação",VLOOKUP(C31,'COTAÇÕES ESPECÍFICAS'!B:G,4,FALSE()),IF(D31="Composição",VLOOKUP(C31,'IND COMPOSIÇÕES'!A:E,5,FALSE()),))))))))))</f>
        <v>250.72</v>
      </c>
      <c r="J31" s="78">
        <f>IF(E31="","",IF(E31="obS",RESUMO!$M$2,IF(E31="obM",RESUMO!$M$3,0)))</f>
        <v>0.2135</v>
      </c>
      <c r="K31" s="79">
        <f>IF(D31="","",TRUNC((I31*(1+J31)),2))</f>
        <v>304.24</v>
      </c>
      <c r="L31" s="80">
        <f>IF(D31="","",IFERROR(TRUNC((H31*K31),2),9999999999999))</f>
        <v>33466.400000000001</v>
      </c>
      <c r="M31" s="478" t="s">
        <v>58325</v>
      </c>
      <c r="N31" s="68"/>
      <c r="O31" s="81">
        <f>IF(E31="obM",L31,0)</f>
        <v>0</v>
      </c>
      <c r="P31" s="81">
        <f>IF(E31="obS",L31,0)</f>
        <v>33466.400000000001</v>
      </c>
      <c r="Q31" s="26"/>
      <c r="R31" s="26"/>
      <c r="S31" s="26"/>
      <c r="T31" s="26">
        <v>1</v>
      </c>
      <c r="U31" s="26"/>
      <c r="V31" s="26"/>
      <c r="W31" s="34"/>
      <c r="X31" s="26"/>
      <c r="Y31" s="26"/>
      <c r="Z31" s="35"/>
      <c r="AA31" s="35"/>
      <c r="AB31" s="26"/>
      <c r="AC31" s="26"/>
      <c r="AD31" s="26"/>
    </row>
    <row r="32" spans="1:30" s="70" customFormat="1" ht="22.8" x14ac:dyDescent="0.3">
      <c r="A32" s="26"/>
      <c r="B32" s="71" t="s">
        <v>59888</v>
      </c>
      <c r="C32" s="82">
        <v>5213863</v>
      </c>
      <c r="D32" s="73" t="s">
        <v>46521</v>
      </c>
      <c r="E32" s="73" t="str">
        <f>IF(D32="","",IF(OR(D32="Insumo SINAPI",D32="Insumo SICRO",D32="Insumo SEINFRA",D32="Cotação"),"obM",IF(OR(D32="Serv SINAPI",D32="Serv SEINFRA",D32="Serv SICRO",D32="Consultoria SICRO",D32="Composição"),"obS")))</f>
        <v>obS</v>
      </c>
      <c r="F32" s="74" t="str">
        <f>CONCATENATE(IF(D32="","",IF(D32="Insumo SINAPI",VLOOKUP(C32,Isin!A:E,2,FALSE()),IF(D32="Insumo SICRO",VLOOKUP(C32,Isc!A:E,2,FALSE()),IF(D32="Insumo SEINFRA",VLOOKUP(C32,Isein!A:E,2,FALSE()),IF(D32="Serv SINAPI",VLOOKUP(C32,Ssin!A:D,2,FALSE()),IF(D32="Serv SEINFRA",VLOOKUP(C32,Ssein!A:D,2,FALSE()), IF(D32="Serv SICRO",VLOOKUP(C32,Ssc!A:E,2,FALSE()),IF(D32="Consultoria SICRO",VLOOKUP(C32,#REF!,2,FALSE()), IF(D32="Cotação",VLOOKUP(C32,'COTAÇÕES ESPECÍFICAS'!B:G,2,FALSE()),IF(D32="Composição",VLOOKUP(C32,'IND COMPOSIÇÕES'!A:E,3,FALSE()),)))))))))),S32)</f>
        <v>SUPORTE METÁLICO GALVANIZADO PARA PLACA DE ADVERTÊNCIA OU REGULAMENTAÇÃO - LADO OU DIÂMETRO DE 0,60 M - FORNECIMENTO E IMPLANTAÇÃO</v>
      </c>
      <c r="G32" s="75" t="str">
        <f>IF(D32="","",IF(D32="Insumo SINAPI",VLOOKUP(C32,Isin!A:E,3,FALSE()),IF(D32="Insumo SICRO",VLOOKUP(C32,Isc!A:E,3,FALSE()),IF(D32="Insumo SEINFRA",VLOOKUP(C32,Isein!A:E,3,FALSE()),IF(D32="Serv SINAPI",VLOOKUP(C32,Ssin!A:D,3,FALSE()),IF(D32="Serv SEINFRA",VLOOKUP(C32,Ssein!A:D,3,FALSE()), IF(D32="Serv SICRO",VLOOKUP(C32,Ssc!A:E,3,FALSE()),IF(D32="Consultoria SICRO",VLOOKUP(C32,#REF!,3,FALSE()), IF(D32="Cotação",VLOOKUP(C32,'COTAÇÕES ESPECÍFICAS'!B:G,3,FALSE()),IF(D32="Composição",VLOOKUP(C32,'IND COMPOSIÇÕES'!A:E,4,FALSE()),))))))))))</f>
        <v>UN</v>
      </c>
      <c r="H32" s="76">
        <f>+MEM_CALC!P84</f>
        <v>110</v>
      </c>
      <c r="I32" s="77">
        <f>IF(D32="","",IF(D32="Insumo SINAPI",VLOOKUP(C32,Isin!A:E,4,FALSE()),IF(D32="Insumo SICRO",VLOOKUP(C32,Isc!A:E,4,FALSE()),IF(D32="Insumo SEINFRA",VLOOKUP(C32,Isein!A:E,4,FALSE()),IF(D32="Serv SINAPI",VLOOKUP(C32,Ssin!A:D,4,FALSE()),IF(D32="Serv SEINFRA",VLOOKUP(C32,Ssein!A:D,4,FALSE()), IF(D32="Serv SICRO",VLOOKUP(C32,Ssc!A:E,4,FALSE()),IF(D32="Consultoria SICRO",VLOOKUP(C32,#REF!,4,FALSE()), IF(D32="Cotação",VLOOKUP(C32,'COTAÇÕES ESPECÍFICAS'!B:G,4,FALSE()),IF(D32="Composição",VLOOKUP(C32,'IND COMPOSIÇÕES'!A:E,5,FALSE()),))))))))))</f>
        <v>434.39</v>
      </c>
      <c r="J32" s="78">
        <f>IF(E32="","",IF(E32="obS",RESUMO!$M$2,IF(E32="obM",RESUMO!$M$3,0)))</f>
        <v>0.2135</v>
      </c>
      <c r="K32" s="79">
        <f>IF(D32="","",TRUNC((I32*(1+J32)),2))</f>
        <v>527.13</v>
      </c>
      <c r="L32" s="80">
        <f>IF(D32="","",IFERROR(TRUNC((H32*K32),2),9999999999999))</f>
        <v>57984.3</v>
      </c>
      <c r="M32" s="478" t="s">
        <v>58325</v>
      </c>
      <c r="N32" s="68"/>
      <c r="O32" s="81">
        <f>IF(E32="obM",L32,0)</f>
        <v>0</v>
      </c>
      <c r="P32" s="81">
        <f>IF(E32="obS",L32,0)</f>
        <v>57984.3</v>
      </c>
      <c r="Q32" s="26"/>
      <c r="R32" s="26"/>
      <c r="S32" s="26"/>
      <c r="T32" s="26">
        <v>1</v>
      </c>
      <c r="U32" s="26"/>
      <c r="V32" s="26"/>
      <c r="W32" s="34"/>
      <c r="X32" s="26"/>
      <c r="Y32" s="26"/>
      <c r="Z32" s="35"/>
      <c r="AA32" s="35"/>
      <c r="AB32" s="26"/>
      <c r="AC32" s="26"/>
      <c r="AD32" s="26"/>
    </row>
    <row r="33" spans="1:31" s="70" customFormat="1" ht="22.8" x14ac:dyDescent="0.3">
      <c r="A33" s="26"/>
      <c r="B33" s="71" t="s">
        <v>59889</v>
      </c>
      <c r="C33" s="82">
        <v>102512</v>
      </c>
      <c r="D33" s="73" t="s">
        <v>38709</v>
      </c>
      <c r="E33" s="73" t="str">
        <f>IF(D33="","",IF(OR(D33="Insumo SINAPI",D33="Insumo SICRO",D33="Insumo SEINFRA",D33="Cotação"),"obM",IF(OR(D33="Serv SINAPI",D33="Serv SEINFRA",D33="Serv SICRO",D33="Consultoria SICRO",D33="Composição"),"obS")))</f>
        <v>obS</v>
      </c>
      <c r="F33" s="74" t="str">
        <f>CONCATENATE(IF(D33="","",IF(D33="Insumo SINAPI",VLOOKUP(C33,Isin!A:E,2,FALSE()),IF(D33="Insumo SICRO",VLOOKUP(C33,Isc!A:E,2,FALSE()),IF(D33="Insumo SEINFRA",VLOOKUP(C33,Isein!A:E,2,FALSE()),IF(D33="Serv SINAPI",VLOOKUP(C33,Ssin!A:D,2,FALSE()),IF(D33="Serv SEINFRA",VLOOKUP(C33,Ssein!A:D,2,FALSE()), IF(D33="Serv SICRO",VLOOKUP(C33,Ssc!A:E,2,FALSE()),IF(D33="Consultoria SICRO",VLOOKUP(C33,#REF!,2,FALSE()), IF(D33="Cotação",VLOOKUP(C33,'COTAÇÕES ESPECÍFICAS'!B:G,2,FALSE()),IF(D33="Composição",VLOOKUP(C33,'IND COMPOSIÇÕES'!A:E,3,FALSE()),)))))))))),S33)</f>
        <v>PINTURA DE EIXO VIÁRIO SOBRE ASFALTO COM TINTA RETRORREFLETIVA A BASE DE RESINA ACRÍLICA COM MICROESFERAS DE VIDRO, APLICAÇÃO MECÂNICA COM DEMARCADORA AUTOPROPELIDA. AF_05/2021</v>
      </c>
      <c r="G33" s="75" t="str">
        <f>IF(D33="","",IF(D33="Insumo SINAPI",VLOOKUP(C33,Isin!A:E,3,FALSE()),IF(D33="Insumo SICRO",VLOOKUP(C33,Isc!A:E,3,FALSE()),IF(D33="Insumo SEINFRA",VLOOKUP(C33,Isein!A:E,3,FALSE()),IF(D33="Serv SINAPI",VLOOKUP(C33,Ssin!A:D,3,FALSE()),IF(D33="Serv SEINFRA",VLOOKUP(C33,Ssein!A:D,3,FALSE()), IF(D33="Serv SICRO",VLOOKUP(C33,Ssc!A:E,3,FALSE()),IF(D33="Consultoria SICRO",VLOOKUP(C33,#REF!,3,FALSE()), IF(D33="Cotação",VLOOKUP(C33,'COTAÇÕES ESPECÍFICAS'!B:G,3,FALSE()),IF(D33="Composição",VLOOKUP(C33,'IND COMPOSIÇÕES'!A:E,4,FALSE()),))))))))))</f>
        <v>M</v>
      </c>
      <c r="H33" s="76">
        <f>+MEM_CALC!P87</f>
        <v>66000</v>
      </c>
      <c r="I33" s="77">
        <f>IF(D33="","",IF(D33="Insumo SINAPI",VLOOKUP(C33,Isin!A:E,4,FALSE()),IF(D33="Insumo SICRO",VLOOKUP(C33,Isc!A:E,4,FALSE()),IF(D33="Insumo SEINFRA",VLOOKUP(C33,Isein!A:E,4,FALSE()),IF(D33="Serv SINAPI",VLOOKUP(C33,Ssin!A:D,4,FALSE()),IF(D33="Serv SEINFRA",VLOOKUP(C33,Ssein!A:D,4,FALSE()), IF(D33="Serv SICRO",VLOOKUP(C33,Ssc!A:E,4,FALSE()),IF(D33="Consultoria SICRO",VLOOKUP(C33,#REF!,4,FALSE()), IF(D33="Cotação",VLOOKUP(C33,'COTAÇÕES ESPECÍFICAS'!B:G,4,FALSE()),IF(D33="Composição",VLOOKUP(C33,'IND COMPOSIÇÕES'!A:E,5,FALSE()),))))))))))</f>
        <v>5.31</v>
      </c>
      <c r="J33" s="78">
        <f>IF(E33="","",IF(E33="obS",RESUMO!$M$2,IF(E33="obM",RESUMO!$M$3,0)))</f>
        <v>0.2135</v>
      </c>
      <c r="K33" s="79">
        <f>IF(D33="","",TRUNC((I33*(1+J33)),2))</f>
        <v>6.44</v>
      </c>
      <c r="L33" s="80">
        <f>IF(D33="","",IFERROR(TRUNC((H33*K33),2),9999999999999))</f>
        <v>425040</v>
      </c>
      <c r="M33" s="478" t="s">
        <v>58326</v>
      </c>
      <c r="N33" s="68"/>
      <c r="O33" s="81">
        <f>IF(E33="obM",L33,0)</f>
        <v>0</v>
      </c>
      <c r="P33" s="81">
        <f>IF(E33="obS",L33,0)</f>
        <v>425040</v>
      </c>
      <c r="Q33" s="26"/>
      <c r="R33" s="26"/>
      <c r="S33" s="26"/>
      <c r="T33" s="26">
        <v>1</v>
      </c>
      <c r="U33" s="26"/>
      <c r="V33" s="26"/>
      <c r="W33" s="34"/>
      <c r="X33" s="26"/>
      <c r="Y33" s="26"/>
      <c r="Z33" s="35"/>
      <c r="AA33" s="35"/>
      <c r="AB33" s="26"/>
      <c r="AC33" s="26"/>
      <c r="AD33" s="26"/>
    </row>
    <row r="34" spans="1:31" s="70" customFormat="1" ht="13.2" x14ac:dyDescent="0.3">
      <c r="A34" s="26"/>
      <c r="B34" s="71"/>
      <c r="C34" s="72"/>
      <c r="D34" s="73"/>
      <c r="E34" s="73"/>
      <c r="F34" s="74"/>
      <c r="G34" s="75"/>
      <c r="H34" s="76"/>
      <c r="I34" s="77"/>
      <c r="J34" s="78"/>
      <c r="K34" s="79"/>
      <c r="L34" s="80"/>
      <c r="M34" s="409"/>
      <c r="N34" s="68"/>
      <c r="O34" s="81"/>
      <c r="P34" s="81"/>
      <c r="Q34" s="26"/>
      <c r="R34" s="26"/>
      <c r="S34" s="26"/>
      <c r="T34" s="26"/>
      <c r="U34" s="26"/>
      <c r="V34" s="26"/>
      <c r="W34" s="34"/>
      <c r="X34" s="26"/>
      <c r="Y34" s="26"/>
      <c r="Z34" s="35"/>
      <c r="AA34" s="35"/>
      <c r="AB34" s="26"/>
      <c r="AC34" s="26"/>
      <c r="AD34" s="26"/>
    </row>
    <row r="35" spans="1:31" s="70" customFormat="1" x14ac:dyDescent="0.3">
      <c r="A35" s="26"/>
      <c r="B35" s="340" t="s">
        <v>59890</v>
      </c>
      <c r="C35" s="341"/>
      <c r="D35" s="342"/>
      <c r="E35" s="343"/>
      <c r="F35" s="344" t="s">
        <v>58304</v>
      </c>
      <c r="G35" s="345"/>
      <c r="H35" s="346"/>
      <c r="I35" s="347"/>
      <c r="J35" s="348"/>
      <c r="K35" s="349"/>
      <c r="L35" s="350">
        <f>SUBTOTAL(9,L36:L38)</f>
        <v>152466.6</v>
      </c>
      <c r="M35" s="408"/>
      <c r="N35" s="68"/>
      <c r="O35" s="69">
        <f t="shared" ref="O35:P35" si="20">SUBTOTAL(9,O36:O38)</f>
        <v>0</v>
      </c>
      <c r="P35" s="69">
        <f t="shared" si="20"/>
        <v>152466.6</v>
      </c>
      <c r="Q35" s="26"/>
      <c r="R35" s="26"/>
      <c r="S35" s="26"/>
      <c r="T35" s="26"/>
      <c r="U35" s="26"/>
      <c r="V35" s="26"/>
      <c r="W35" s="34"/>
      <c r="X35" s="26"/>
      <c r="Y35" s="26"/>
      <c r="Z35" s="35"/>
      <c r="AA35" s="35"/>
      <c r="AB35" s="26"/>
      <c r="AC35" s="26"/>
      <c r="AD35" s="26"/>
    </row>
    <row r="36" spans="1:31" s="70" customFormat="1" ht="22.8" x14ac:dyDescent="0.3">
      <c r="A36" s="26"/>
      <c r="B36" s="71" t="s">
        <v>59891</v>
      </c>
      <c r="C36" s="82" t="s">
        <v>58305</v>
      </c>
      <c r="D36" s="73" t="s">
        <v>32</v>
      </c>
      <c r="E36" s="73" t="str">
        <f>IF(D36="","",IF(OR(D36="Insumo SINAPI",D36="Insumo SICRO",D36="Insumo SEINFRA",D36="Cotação"),"obM",IF(OR(D36="Serv SINAPI",D36="Serv SEINFRA",D36="Serv SICRO",D36="Consultoria SICRO",D36="Composição"),"obS")))</f>
        <v>obS</v>
      </c>
      <c r="F36" s="74" t="str">
        <f>CONCATENATE(IF(D36="","",IF(D36="Insumo SINAPI",VLOOKUP(C36,Isin!A:E,2,FALSE()),IF(D36="Insumo SICRO",VLOOKUP(C36,Isc!A:E,2,FALSE()),IF(D36="Insumo SEINFRA",VLOOKUP(C36,Isein!A:E,2,FALSE()),IF(D36="Serv SINAPI",VLOOKUP(C36,Ssin!A:D,2,FALSE()),IF(D36="Serv SEINFRA",VLOOKUP(C36,Ssein!A:D,2,FALSE()), IF(D36="Serv SICRO",VLOOKUP(C36,Ssc!A:E,2,FALSE()),IF(D36="Consultoria SICRO",VLOOKUP(C36,#REF!,2,FALSE()), IF(D36="Cotação",VLOOKUP(C36,'COTAÇÕES ESPECÍFICAS'!B:G,2,FALSE()),IF(D36="Composição",VLOOKUP(C36,'IND COMPOSIÇÕES'!A:E,3,FALSE()),)))))))))),S36)</f>
        <v>LEVANTAMENTO DE TAMPÃO DE POÇO DE VISITA, INCLUINDO RETIRADA E ACRESCIMO DE PISO EM CONCRETO ARMADO, E=6CM, COM ABERTURA CIRCULAR DE 600 MM PARA TAMPÃO</v>
      </c>
      <c r="G36" s="75" t="str">
        <f>IF(D36="","",IF(D36="Insumo SINAPI",VLOOKUP(C36,Isin!A:E,3,FALSE()),IF(D36="Insumo SICRO",VLOOKUP(C36,Isc!A:E,3,FALSE()),IF(D36="Insumo SEINFRA",VLOOKUP(C36,Isein!A:E,3,FALSE()),IF(D36="Serv SINAPI",VLOOKUP(C36,Ssin!A:D,3,FALSE()),IF(D36="Serv SEINFRA",VLOOKUP(C36,Ssein!A:D,3,FALSE()), IF(D36="Serv SICRO",VLOOKUP(C36,Ssc!A:E,3,FALSE()),IF(D36="Consultoria SICRO",VLOOKUP(C36,#REF!,3,FALSE()), IF(D36="Cotação",VLOOKUP(C36,'COTAÇÕES ESPECÍFICAS'!B:G,3,FALSE()),IF(D36="Composição",VLOOKUP(C36,'IND COMPOSIÇÕES'!A:E,4,FALSE()),))))))))))</f>
        <v>UNID</v>
      </c>
      <c r="H36" s="76">
        <f>+MEM_CALC!P94</f>
        <v>110</v>
      </c>
      <c r="I36" s="77">
        <f>IF(D36="","",IF(D36="Insumo SINAPI",VLOOKUP(C36,Isin!A:E,4,FALSE()),IF(D36="Insumo SICRO",VLOOKUP(C36,Isc!A:E,4,FALSE()),IF(D36="Insumo SEINFRA",VLOOKUP(C36,Isein!A:E,4,FALSE()),IF(D36="Serv SINAPI",VLOOKUP(C36,Ssin!A:D,4,FALSE()),IF(D36="Serv SEINFRA",VLOOKUP(C36,Ssein!A:D,4,FALSE()), IF(D36="Serv SICRO",VLOOKUP(C36,Ssc!A:E,4,FALSE()),IF(D36="Consultoria SICRO",VLOOKUP(C36,#REF!,4,FALSE()), IF(D36="Cotação",VLOOKUP(C36,'COTAÇÕES ESPECÍFICAS'!B:G,4,FALSE()),IF(D36="Composição",VLOOKUP(C36,'IND COMPOSIÇÕES'!A:E,5,FALSE()),))))))))))</f>
        <v>200.6</v>
      </c>
      <c r="J36" s="78">
        <f>IF(E36="","",IF(E36="obS",RESUMO!$M$2,IF(E36="obM",RESUMO!$M$3,0)))</f>
        <v>0.2135</v>
      </c>
      <c r="K36" s="79">
        <f>IF(D36="","",TRUNC((I36*(1+J36)),2))</f>
        <v>243.42</v>
      </c>
      <c r="L36" s="80">
        <f>IF(D36="","",IFERROR(TRUNC((H36*K36),2),9999999999999))</f>
        <v>26776.2</v>
      </c>
      <c r="M36" s="478" t="s">
        <v>58327</v>
      </c>
      <c r="N36" s="68"/>
      <c r="O36" s="81">
        <f>IF(E36="obM",L36,0)</f>
        <v>0</v>
      </c>
      <c r="P36" s="81">
        <f>IF(E36="obS",L36,0)</f>
        <v>26776.2</v>
      </c>
      <c r="Q36" s="26"/>
      <c r="R36" s="26"/>
      <c r="S36" s="26"/>
      <c r="T36" s="26">
        <v>1</v>
      </c>
      <c r="U36" s="26"/>
      <c r="V36" s="26"/>
      <c r="W36" s="34"/>
      <c r="X36" s="26"/>
      <c r="Y36" s="26"/>
      <c r="Z36" s="35"/>
      <c r="AA36" s="35"/>
      <c r="AB36" s="26"/>
      <c r="AC36" s="26"/>
      <c r="AD36" s="26"/>
    </row>
    <row r="37" spans="1:31" s="70" customFormat="1" ht="20.399999999999999" x14ac:dyDescent="0.3">
      <c r="A37" s="26"/>
      <c r="B37" s="71" t="s">
        <v>59892</v>
      </c>
      <c r="C37" s="82" t="s">
        <v>58306</v>
      </c>
      <c r="D37" s="73" t="s">
        <v>32</v>
      </c>
      <c r="E37" s="73" t="str">
        <f>IF(D37="","",IF(OR(D37="Insumo SINAPI",D37="Insumo SICRO",D37="Insumo SEINFRA",D37="Cotação"),"obM",IF(OR(D37="Serv SINAPI",D37="Serv SEINFRA",D37="Serv SICRO",D37="Consultoria SICRO",D37="Composição"),"obS")))</f>
        <v>obS</v>
      </c>
      <c r="F37" s="74" t="str">
        <f>CONCATENATE(IF(D37="","",IF(D37="Insumo SINAPI",VLOOKUP(C37,Isin!A:E,2,FALSE()),IF(D37="Insumo SICRO",VLOOKUP(C37,Isc!A:E,2,FALSE()),IF(D37="Insumo SEINFRA",VLOOKUP(C37,Isein!A:E,2,FALSE()),IF(D37="Serv SINAPI",VLOOKUP(C37,Ssin!A:D,2,FALSE()),IF(D37="Serv SEINFRA",VLOOKUP(C37,Ssein!A:D,2,FALSE()), IF(D37="Serv SICRO",VLOOKUP(C37,Ssc!A:E,2,FALSE()),IF(D37="Consultoria SICRO",VLOOKUP(C37,#REF!,2,FALSE()), IF(D37="Cotação",VLOOKUP(C37,'COTAÇÕES ESPECÍFICAS'!B:G,2,FALSE()),IF(D37="Composição",VLOOKUP(C37,'IND COMPOSIÇÕES'!A:E,3,FALSE()),)))))))))),S37)</f>
        <v>PODA DE ÁRVORE</v>
      </c>
      <c r="G37" s="75" t="str">
        <f>IF(D37="","",IF(D37="Insumo SINAPI",VLOOKUP(C37,Isin!A:E,3,FALSE()),IF(D37="Insumo SICRO",VLOOKUP(C37,Isc!A:E,3,FALSE()),IF(D37="Insumo SEINFRA",VLOOKUP(C37,Isein!A:E,3,FALSE()),IF(D37="Serv SINAPI",VLOOKUP(C37,Ssin!A:D,3,FALSE()),IF(D37="Serv SEINFRA",VLOOKUP(C37,Ssein!A:D,3,FALSE()), IF(D37="Serv SICRO",VLOOKUP(C37,Ssc!A:E,3,FALSE()),IF(D37="Consultoria SICRO",VLOOKUP(C37,#REF!,3,FALSE()), IF(D37="Cotação",VLOOKUP(C37,'COTAÇÕES ESPECÍFICAS'!B:G,3,FALSE()),IF(D37="Composição",VLOOKUP(C37,'IND COMPOSIÇÕES'!A:E,4,FALSE()),))))))))))</f>
        <v>UNID</v>
      </c>
      <c r="H37" s="76">
        <f>+MEM_CALC!P97</f>
        <v>440</v>
      </c>
      <c r="I37" s="77">
        <f>IF(D37="","",IF(D37="Insumo SINAPI",VLOOKUP(C37,Isin!A:E,4,FALSE()),IF(D37="Insumo SICRO",VLOOKUP(C37,Isc!A:E,4,FALSE()),IF(D37="Insumo SEINFRA",VLOOKUP(C37,Isein!A:E,4,FALSE()),IF(D37="Serv SINAPI",VLOOKUP(C37,Ssin!A:D,4,FALSE()),IF(D37="Serv SEINFRA",VLOOKUP(C37,Ssein!A:D,4,FALSE()), IF(D37="Serv SICRO",VLOOKUP(C37,Ssc!A:E,4,FALSE()),IF(D37="Consultoria SICRO",VLOOKUP(C37,#REF!,4,FALSE()), IF(D37="Cotação",VLOOKUP(C37,'COTAÇÕES ESPECÍFICAS'!B:G,4,FALSE()),IF(D37="Composição",VLOOKUP(C37,'IND COMPOSIÇÕES'!A:E,5,FALSE()),))))))))))</f>
        <v>27.74</v>
      </c>
      <c r="J37" s="78">
        <f>IF(E37="","",IF(E37="obS",RESUMO!$M$2,IF(E37="obM",RESUMO!$M$3,0)))</f>
        <v>0.2135</v>
      </c>
      <c r="K37" s="79">
        <f>IF(D37="","",TRUNC((I37*(1+J37)),2))</f>
        <v>33.659999999999997</v>
      </c>
      <c r="L37" s="80">
        <f>IF(D37="","",IFERROR(TRUNC((H37*K37),2),9999999999999))</f>
        <v>14810.4</v>
      </c>
      <c r="M37" s="478" t="s">
        <v>58327</v>
      </c>
      <c r="N37" s="68"/>
      <c r="O37" s="81">
        <f>IF(E37="obM",L37,0)</f>
        <v>0</v>
      </c>
      <c r="P37" s="81">
        <f>IF(E37="obS",L37,0)</f>
        <v>14810.4</v>
      </c>
      <c r="Q37" s="26"/>
      <c r="R37" s="26"/>
      <c r="S37" s="26"/>
      <c r="T37" s="26">
        <v>1</v>
      </c>
      <c r="U37" s="26"/>
      <c r="V37" s="26"/>
      <c r="W37" s="34"/>
      <c r="X37" s="26"/>
      <c r="Y37" s="26"/>
      <c r="Z37" s="35"/>
      <c r="AA37" s="35"/>
      <c r="AB37" s="26"/>
      <c r="AC37" s="26"/>
      <c r="AD37" s="26"/>
    </row>
    <row r="38" spans="1:31" s="70" customFormat="1" ht="20.399999999999999" x14ac:dyDescent="0.3">
      <c r="A38" s="26"/>
      <c r="B38" s="71" t="s">
        <v>59893</v>
      </c>
      <c r="C38" s="72" t="s">
        <v>58308</v>
      </c>
      <c r="D38" s="73" t="s">
        <v>32</v>
      </c>
      <c r="E38" s="73" t="str">
        <f>IF(D38="","",IF(OR(D38="Insumo SINAPI",D38="Insumo SICRO",D38="Insumo SEINFRA",D38="Cotação"),"obM",IF(OR(D38="Serv SINAPI",D38="Serv SEINFRA",D38="Serv SICRO",D38="Consultoria SICRO",D38="Composição"),"obS")))</f>
        <v>obS</v>
      </c>
      <c r="F38" s="74" t="str">
        <f>CONCATENATE(IF(D38="","",IF(D38="Insumo SINAPI",VLOOKUP(C38,Isin!A:E,2,FALSE()),IF(D38="Insumo SICRO",VLOOKUP(C38,Isc!A:E,2,FALSE()),IF(D38="Insumo SEINFRA",VLOOKUP(C38,Isein!A:E,2,FALSE()),IF(D38="Serv SINAPI",VLOOKUP(C38,Ssin!A:D,2,FALSE()),IF(D38="Serv SEINFRA",VLOOKUP(C38,Ssein!A:D,2,FALSE()), IF(D38="Serv SICRO",VLOOKUP(C38,Ssc!A:E,2,FALSE()),IF(D38="Consultoria SICRO",VLOOKUP(C38,#REF!,2,FALSE()), IF(D38="Cotação",VLOOKUP(C38,'COTAÇÕES ESPECÍFICAS'!B:G,2,FALSE()),IF(D38="Composição",VLOOKUP(C38,'IND COMPOSIÇÕES'!A:E,3,FALSE()),)))))))))),S38)</f>
        <v>LIMPEZA DE RUAS (VARRIÇÃO E REMOÇÃO DE ENTULHOS)</v>
      </c>
      <c r="G38" s="75" t="str">
        <f>IF(D38="","",IF(D38="Insumo SINAPI",VLOOKUP(C38,Isin!A:E,3,FALSE()),IF(D38="Insumo SICRO",VLOOKUP(C38,Isc!A:E,3,FALSE()),IF(D38="Insumo SEINFRA",VLOOKUP(C38,Isein!A:E,3,FALSE()),IF(D38="Serv SINAPI",VLOOKUP(C38,Ssin!A:D,3,FALSE()),IF(D38="Serv SEINFRA",VLOOKUP(C38,Ssein!A:D,3,FALSE()), IF(D38="Serv SICRO",VLOOKUP(C38,Ssc!A:E,3,FALSE()),IF(D38="Consultoria SICRO",VLOOKUP(C38,#REF!,3,FALSE()), IF(D38="Cotação",VLOOKUP(C38,'COTAÇÕES ESPECÍFICAS'!B:G,3,FALSE()),IF(D38="Composição",VLOOKUP(C38,'IND COMPOSIÇÕES'!A:E,4,FALSE()),))))))))))</f>
        <v>M2</v>
      </c>
      <c r="H38" s="76">
        <f>+MEM_CALC!P101</f>
        <v>154000</v>
      </c>
      <c r="I38" s="77">
        <f>IF(D38="","",IF(D38="Insumo SINAPI",VLOOKUP(C38,Isin!A:E,4,FALSE()),IF(D38="Insumo SICRO",VLOOKUP(C38,Isc!A:E,4,FALSE()),IF(D38="Insumo SEINFRA",VLOOKUP(C38,Isein!A:E,4,FALSE()),IF(D38="Serv SINAPI",VLOOKUP(C38,Ssin!A:D,4,FALSE()),IF(D38="Serv SEINFRA",VLOOKUP(C38,Ssein!A:D,4,FALSE()), IF(D38="Serv SICRO",VLOOKUP(C38,Ssc!A:E,4,FALSE()),IF(D38="Consultoria SICRO",VLOOKUP(C38,#REF!,4,FALSE()), IF(D38="Cotação",VLOOKUP(C38,'COTAÇÕES ESPECÍFICAS'!B:G,4,FALSE()),IF(D38="Composição",VLOOKUP(C38,'IND COMPOSIÇÕES'!A:E,5,FALSE()),))))))))))</f>
        <v>0.6</v>
      </c>
      <c r="J38" s="78">
        <f>IF(E38="","",IF(E38="obS",RESUMO!$M$2,IF(E38="obM",RESUMO!$M$3,0)))</f>
        <v>0.2135</v>
      </c>
      <c r="K38" s="79">
        <f>IF(D38="","",TRUNC((I38*(1+J38)),2))</f>
        <v>0.72</v>
      </c>
      <c r="L38" s="80">
        <f>IF(D38="","",IFERROR(TRUNC((H38*K38),2),9999999999999))</f>
        <v>110880</v>
      </c>
      <c r="M38" s="478" t="s">
        <v>58327</v>
      </c>
      <c r="N38" s="68"/>
      <c r="O38" s="81">
        <f>IF(E38="obM",L38,0)</f>
        <v>0</v>
      </c>
      <c r="P38" s="81">
        <f>IF(E38="obS",L38,0)</f>
        <v>110880</v>
      </c>
      <c r="Q38" s="26"/>
      <c r="R38" s="26"/>
      <c r="S38" s="26"/>
      <c r="T38" s="26">
        <v>1</v>
      </c>
      <c r="U38" s="26"/>
      <c r="V38" s="26"/>
      <c r="W38" s="34"/>
      <c r="X38" s="26"/>
      <c r="Y38" s="26"/>
      <c r="Z38" s="35"/>
      <c r="AA38" s="35"/>
      <c r="AB38" s="26"/>
      <c r="AC38" s="26"/>
      <c r="AD38" s="26"/>
    </row>
    <row r="39" spans="1:31" s="70" customFormat="1" ht="13.8" thickBot="1" x14ac:dyDescent="0.35">
      <c r="A39" s="26"/>
      <c r="B39" s="71"/>
      <c r="C39" s="82"/>
      <c r="D39" s="73"/>
      <c r="E39" s="73"/>
      <c r="F39" s="74"/>
      <c r="G39" s="75"/>
      <c r="H39" s="265"/>
      <c r="I39" s="77"/>
      <c r="J39" s="78"/>
      <c r="K39" s="79"/>
      <c r="L39" s="80"/>
      <c r="M39" s="67"/>
      <c r="N39" s="68"/>
      <c r="O39" s="81"/>
      <c r="P39" s="81"/>
      <c r="Q39" s="26"/>
      <c r="R39" s="26"/>
      <c r="S39" s="26"/>
      <c r="T39" s="26"/>
      <c r="U39" s="26"/>
      <c r="V39" s="26"/>
      <c r="W39" s="34"/>
      <c r="X39" s="26"/>
      <c r="Y39" s="26"/>
      <c r="Z39" s="35"/>
      <c r="AA39" s="35"/>
      <c r="AB39" s="26"/>
      <c r="AC39" s="26"/>
      <c r="AD39" s="26"/>
    </row>
    <row r="40" spans="1:31" s="70" customFormat="1" ht="24" customHeight="1" thickBot="1" x14ac:dyDescent="0.35">
      <c r="A40" s="26"/>
      <c r="B40" s="625" t="s">
        <v>35</v>
      </c>
      <c r="C40" s="625"/>
      <c r="D40" s="625"/>
      <c r="E40" s="625"/>
      <c r="F40" s="625"/>
      <c r="G40" s="625"/>
      <c r="H40" s="625"/>
      <c r="I40" s="625"/>
      <c r="J40" s="625"/>
      <c r="K40" s="625"/>
      <c r="L40" s="83">
        <f>+L6</f>
        <v>14833006.039999999</v>
      </c>
      <c r="M40" s="84"/>
      <c r="N40" s="68"/>
      <c r="O40" s="81"/>
      <c r="P40" s="81"/>
      <c r="Q40" s="26"/>
      <c r="R40" s="26"/>
      <c r="S40" s="26"/>
      <c r="T40" s="26"/>
      <c r="U40" s="26"/>
      <c r="V40" s="26"/>
      <c r="W40" s="34"/>
      <c r="X40" s="26"/>
      <c r="Y40" s="26"/>
      <c r="Z40" s="35"/>
      <c r="AA40" s="35"/>
      <c r="AB40" s="26"/>
      <c r="AC40" s="26"/>
      <c r="AD40" s="26"/>
    </row>
    <row r="41" spans="1:31" s="87" customFormat="1" x14ac:dyDescent="0.3">
      <c r="A41" s="85"/>
      <c r="B41" s="88"/>
      <c r="C41" s="89"/>
      <c r="D41" s="90"/>
      <c r="E41" s="90"/>
      <c r="F41" s="91"/>
      <c r="G41" s="92"/>
      <c r="H41" s="93"/>
      <c r="I41" s="94"/>
      <c r="J41" s="95"/>
      <c r="K41" s="32"/>
      <c r="L41" s="32"/>
      <c r="M41" s="96"/>
      <c r="N41" s="86"/>
      <c r="O41" s="81"/>
      <c r="P41" s="81"/>
      <c r="Q41" s="85"/>
      <c r="R41" s="85"/>
      <c r="S41" s="85"/>
      <c r="T41" s="26"/>
      <c r="U41" s="26"/>
      <c r="V41" s="26"/>
      <c r="W41" s="34"/>
      <c r="X41" s="26"/>
      <c r="Y41" s="26"/>
      <c r="Z41" s="35"/>
      <c r="AA41" s="35"/>
      <c r="AB41" s="26"/>
      <c r="AC41" s="26"/>
      <c r="AD41" s="26"/>
      <c r="AE41" s="70"/>
    </row>
    <row r="42" spans="1:31" s="87" customFormat="1" x14ac:dyDescent="0.3">
      <c r="A42" s="85"/>
      <c r="B42" s="626" t="s">
        <v>15</v>
      </c>
      <c r="C42" s="626"/>
      <c r="D42" s="626"/>
      <c r="E42" s="626"/>
      <c r="F42" s="626"/>
      <c r="G42" s="626"/>
      <c r="H42" s="626"/>
      <c r="I42" s="626"/>
      <c r="J42" s="626"/>
      <c r="K42" s="626"/>
      <c r="L42" s="626"/>
      <c r="M42" s="626"/>
      <c r="N42" s="86"/>
      <c r="O42" s="81"/>
      <c r="P42" s="81"/>
      <c r="Q42" s="85"/>
      <c r="R42" s="85"/>
      <c r="S42" s="85"/>
      <c r="T42" s="26"/>
      <c r="U42" s="26"/>
      <c r="V42" s="26"/>
      <c r="W42" s="34"/>
      <c r="X42" s="26"/>
      <c r="Y42" s="26"/>
      <c r="Z42" s="35"/>
      <c r="AA42" s="35"/>
      <c r="AB42" s="26"/>
      <c r="AC42" s="26"/>
      <c r="AD42" s="26"/>
      <c r="AE42" s="70"/>
    </row>
    <row r="43" spans="1:31" s="87" customFormat="1" x14ac:dyDescent="0.3">
      <c r="A43" s="85"/>
      <c r="B43" s="627" t="s">
        <v>60270</v>
      </c>
      <c r="C43" s="627"/>
      <c r="D43" s="627"/>
      <c r="E43" s="627"/>
      <c r="F43" s="627"/>
      <c r="G43" s="627"/>
      <c r="H43" s="627"/>
      <c r="I43" s="627"/>
      <c r="J43" s="627"/>
      <c r="K43" s="627"/>
      <c r="L43" s="627"/>
      <c r="M43" s="627"/>
      <c r="N43" s="86"/>
      <c r="O43" s="81"/>
      <c r="P43" s="81"/>
      <c r="Q43" s="85"/>
      <c r="R43" s="85"/>
      <c r="S43" s="85"/>
      <c r="T43" s="26"/>
      <c r="U43" s="26"/>
      <c r="V43" s="26"/>
      <c r="W43" s="34"/>
      <c r="X43" s="26"/>
      <c r="Y43" s="26"/>
      <c r="Z43" s="35"/>
      <c r="AA43" s="35"/>
      <c r="AB43" s="26"/>
      <c r="AC43" s="26"/>
      <c r="AD43" s="26"/>
      <c r="AE43" s="70"/>
    </row>
    <row r="44" spans="1:31" s="87" customFormat="1" x14ac:dyDescent="0.3">
      <c r="A44" s="85"/>
      <c r="B44" s="88"/>
      <c r="C44" s="89"/>
      <c r="D44" s="90"/>
      <c r="E44" s="90"/>
      <c r="F44" s="91"/>
      <c r="G44" s="92"/>
      <c r="H44" s="93"/>
      <c r="I44" s="94"/>
      <c r="J44" s="95"/>
      <c r="K44" s="32"/>
      <c r="L44" s="32"/>
      <c r="M44" s="96"/>
      <c r="N44" s="86"/>
      <c r="O44" s="81"/>
      <c r="P44" s="81"/>
      <c r="Q44" s="85"/>
      <c r="R44" s="85"/>
      <c r="S44" s="85"/>
      <c r="T44" s="26"/>
      <c r="U44" s="26"/>
      <c r="V44" s="26"/>
      <c r="W44" s="34"/>
      <c r="X44" s="26"/>
      <c r="Y44" s="26"/>
      <c r="Z44" s="35"/>
      <c r="AA44" s="35"/>
      <c r="AB44" s="26"/>
      <c r="AC44" s="26"/>
      <c r="AD44" s="26"/>
      <c r="AE44" s="70"/>
    </row>
    <row r="45" spans="1:31" s="87" customFormat="1" x14ac:dyDescent="0.3">
      <c r="A45" s="85"/>
      <c r="B45" s="88"/>
      <c r="C45" s="89"/>
      <c r="D45" s="90"/>
      <c r="E45" s="90"/>
      <c r="F45" s="91"/>
      <c r="G45" s="92"/>
      <c r="H45" s="93"/>
      <c r="I45" s="94"/>
      <c r="J45" s="95"/>
      <c r="K45" s="32"/>
      <c r="M45" s="96"/>
      <c r="N45" s="86"/>
      <c r="O45" s="81"/>
      <c r="P45" s="81"/>
      <c r="Q45" s="85"/>
      <c r="R45" s="85"/>
      <c r="S45" s="85"/>
      <c r="T45" s="26"/>
      <c r="U45" s="26"/>
      <c r="V45" s="26"/>
      <c r="W45" s="34"/>
      <c r="X45" s="26"/>
      <c r="Y45" s="26"/>
      <c r="Z45" s="35"/>
      <c r="AA45" s="35"/>
      <c r="AB45" s="26"/>
      <c r="AC45" s="26"/>
      <c r="AD45" s="26"/>
      <c r="AE45" s="70"/>
    </row>
  </sheetData>
  <autoFilter ref="A5:AMJ45" xr:uid="{00000000-0001-0000-0100-000000000000}"/>
  <mergeCells count="13">
    <mergeCell ref="B40:K40"/>
    <mergeCell ref="B42:M42"/>
    <mergeCell ref="B43:M43"/>
    <mergeCell ref="H4:H5"/>
    <mergeCell ref="I4:I5"/>
    <mergeCell ref="J4:L4"/>
    <mergeCell ref="M4:M5"/>
    <mergeCell ref="C2:J2"/>
    <mergeCell ref="B4:B5"/>
    <mergeCell ref="C4:D4"/>
    <mergeCell ref="E4:E5"/>
    <mergeCell ref="F4:F5"/>
    <mergeCell ref="G4:G5"/>
  </mergeCells>
  <phoneticPr fontId="83" type="noConversion"/>
  <printOptions horizontalCentered="1"/>
  <pageMargins left="0.39370078740157483" right="0.39370078740157483" top="0.19685039370078741" bottom="0.19685039370078741" header="0.19685039370078741" footer="0.51181102362204722"/>
  <pageSetup paperSize="9" scale="61" orientation="landscape" r:id="rId1"/>
  <headerFooter>
    <oddHeader>&amp;R&amp;14Página &amp;P de &amp;N</oddHeader>
  </headerFooter>
  <ignoredErrors>
    <ignoredError sqref="I8:K9 N8:O9 F8:G10 Q15:S16 I10:K10 Q14:S14 Q19:R19 Q20:R20 Q23:R23 F18:L18 I14:P14 I12:O12 F12:G12 F14:G14 F15:P15 F13:O13 C11:K11 C14:E14 B13:E13 P13 B15:E15 H14 C12:E12 H12 P12 B29:E29 D23:E23 N18:P18 B39:P42 B34:E34 D32:E32 E33 T36:Y36 T34:Y35 G16:P16 F22:G22 N19:P19 N20:P20 N23:P23 I20:L20 F20:G20 I19:L19 F23:G23 H20 F19:G19 E20 D22:E22 F29:P29 Q34:S35 Q36:S36 N36:O36 F36:L36 P36 F34:P34 M30:N30 G30:K30 F33:L33 P37:P38 F37:L38 N37:O38 F32:L32 F31:L31 N31:P31 N32:P32 Q32:R32 Q31:R31 Q29:R30 F28:G28 Q37:S38 Q33:R33 L30 O30:P30 F24:G24 F25:G25 F26:G26 F27:G27 I22:L22 I23:L23 I24:L24 I25:R25 I26:R26 I27:R27 I28:R28 D31:E31 G35:P35 E36:E37 D38:E38 M10:O10 N11:P11 L11 L10 L8:L9 L6:L7 N22:P22 N24:R24 N33:P33 C16:E16 C30:E30 C35:E35" emptyCellReference="1"/>
  </ignoredError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tabColor rgb="FFFF0000"/>
  </sheetPr>
  <dimension ref="A1:AMJ29"/>
  <sheetViews>
    <sheetView showGridLines="0" showOutlineSymbols="0" view="pageBreakPreview" zoomScale="85" zoomScaleNormal="100" zoomScaleSheetLayoutView="85" workbookViewId="0">
      <selection activeCell="C33" sqref="C33"/>
    </sheetView>
  </sheetViews>
  <sheetFormatPr defaultColWidth="9.109375" defaultRowHeight="14.4" x14ac:dyDescent="0.3"/>
  <cols>
    <col min="1" max="1" width="14" style="21" customWidth="1"/>
    <col min="2" max="2" width="10.88671875" style="21" customWidth="1"/>
    <col min="3" max="3" width="75" style="97" customWidth="1"/>
    <col min="4" max="4" width="10.88671875" style="21" customWidth="1"/>
    <col min="5" max="5" width="13" style="98" customWidth="1"/>
    <col min="6" max="1024" width="9.109375" style="11"/>
  </cols>
  <sheetData>
    <row r="1" spans="1:7" x14ac:dyDescent="0.3">
      <c r="A1" s="34"/>
      <c r="B1" s="99" t="s">
        <v>38724</v>
      </c>
      <c r="C1" s="26"/>
      <c r="D1" s="26"/>
      <c r="E1" s="39"/>
    </row>
    <row r="2" spans="1:7" x14ac:dyDescent="0.3">
      <c r="A2" s="34"/>
      <c r="B2" s="99" t="s">
        <v>0</v>
      </c>
      <c r="C2" s="26"/>
      <c r="D2" s="26"/>
      <c r="E2" s="39"/>
    </row>
    <row r="3" spans="1:7" x14ac:dyDescent="0.3">
      <c r="A3" s="34"/>
      <c r="B3" s="632" t="str">
        <f>+RESUMO!C3</f>
        <v>ITEM 11 - SERVIÇOS COMUNS DE ENGENHARIA PARA PAVIMENTAÇÃO COM CAPA ASFÁLTICA EM CONCRETO BETUMINOSO USINADO A QUENTE (CBUQ) EM DIVERSOS MUNÍCIPIOS NA ÁREA DE ATUAÇÃO DO DNOCS - ESTADO DE SERGIPE</v>
      </c>
      <c r="C3" s="632"/>
      <c r="D3" s="632"/>
      <c r="E3" s="632"/>
    </row>
    <row r="4" spans="1:7" x14ac:dyDescent="0.3">
      <c r="A4" s="34"/>
      <c r="B4" s="632"/>
      <c r="C4" s="632"/>
      <c r="D4" s="632"/>
      <c r="E4" s="632"/>
    </row>
    <row r="5" spans="1:7" x14ac:dyDescent="0.3">
      <c r="A5" s="34"/>
      <c r="B5" s="100" t="s">
        <v>36</v>
      </c>
      <c r="C5" s="26"/>
      <c r="D5" s="26"/>
      <c r="E5" s="12"/>
    </row>
    <row r="6" spans="1:7" s="103" customFormat="1" ht="24" customHeight="1" x14ac:dyDescent="0.3">
      <c r="A6" s="101" t="s">
        <v>25</v>
      </c>
      <c r="B6" s="101" t="s">
        <v>20</v>
      </c>
      <c r="C6" s="101" t="s">
        <v>8</v>
      </c>
      <c r="D6" s="101" t="s">
        <v>37</v>
      </c>
      <c r="E6" s="102" t="s">
        <v>38</v>
      </c>
    </row>
    <row r="7" spans="1:7" s="109" customFormat="1" ht="28.2" customHeight="1" x14ac:dyDescent="0.3">
      <c r="A7" s="104" t="s">
        <v>38713</v>
      </c>
      <c r="B7" s="105" t="s">
        <v>38714</v>
      </c>
      <c r="C7" s="106" t="str">
        <f>VLOOKUP(A7,COMPOSIÇÃO!$B:$L,3,0)</f>
        <v>ALUGUEL CONTAINER PARA ESCRITÓRIO/DEPÓSITO C/ BANHEIRO OU ALUGUEL DE CASA</v>
      </c>
      <c r="D7" s="107" t="str">
        <f>VLOOKUP(A7,COMPOSIÇÃO!$B:$L,10,0)</f>
        <v>MÊS</v>
      </c>
      <c r="E7" s="108">
        <f>ROUND(SUMIFS(COMPOSIÇÃO!L:L,COMPOSIÇÃO!B:B,'IND COMPOSIÇÕES'!A7,COMPOSIÇÃO!C:C,'IND COMPOSIÇÕES'!B7),2)</f>
        <v>1466.45</v>
      </c>
    </row>
    <row r="8" spans="1:7" s="109" customFormat="1" ht="28.2" customHeight="1" x14ac:dyDescent="0.3">
      <c r="A8" s="104" t="s">
        <v>38720</v>
      </c>
      <c r="B8" s="105" t="s">
        <v>39</v>
      </c>
      <c r="C8" s="106" t="str">
        <f>VLOOKUP(A8,COMPOSIÇÃO!$B:$L,3,0)</f>
        <v>MOBILIZAÇÃO E DESMOBILIZAÇÃO - TRANSPORTE COM CAVALO MECÂNICO DOS EQUIPAMENTOS PESADOS - RODOVIA PAVIMENTADA</v>
      </c>
      <c r="D8" s="107" t="str">
        <f>VLOOKUP(A8,COMPOSIÇÃO!$B:$L,10,0)</f>
        <v>TONxKM</v>
      </c>
      <c r="E8" s="108">
        <f>ROUND(SUMIFS(COMPOSIÇÃO!L:L,COMPOSIÇÃO!B:B,'IND COMPOSIÇÕES'!A8,COMPOSIÇÃO!C:C,'IND COMPOSIÇÕES'!B8),2)</f>
        <v>0.56999999999999995</v>
      </c>
    </row>
    <row r="9" spans="1:7" s="109" customFormat="1" ht="28.2" customHeight="1" x14ac:dyDescent="0.3">
      <c r="A9" s="104" t="s">
        <v>38722</v>
      </c>
      <c r="B9" s="105" t="s">
        <v>39</v>
      </c>
      <c r="C9" s="106" t="str">
        <f>VLOOKUP(A9,COMPOSIÇÃO!$B:$L,3,0)</f>
        <v>MOBILIZAÇÃO E DESMOBILIZAÇÃO - TRANSPORTE COM CAVALO MECÂNICO DOS EQUIPAMENTOS PESADOS - RODOVIA REVESTIMENTO PRIMÁRIO</v>
      </c>
      <c r="D9" s="107" t="str">
        <f>VLOOKUP(A9,COMPOSIÇÃO!$B:$L,10,0)</f>
        <v>TONxKM</v>
      </c>
      <c r="E9" s="108">
        <f>ROUND(SUMIFS(COMPOSIÇÃO!L:L,COMPOSIÇÃO!B:B,'IND COMPOSIÇÕES'!A9,COMPOSIÇÃO!C:C,'IND COMPOSIÇÕES'!B9),2)</f>
        <v>0.69</v>
      </c>
    </row>
    <row r="10" spans="1:7" s="109" customFormat="1" ht="28.2" customHeight="1" x14ac:dyDescent="0.3">
      <c r="A10" s="104" t="s">
        <v>38682</v>
      </c>
      <c r="B10" s="105" t="s">
        <v>39</v>
      </c>
      <c r="C10" s="106" t="str">
        <f>VLOOKUP(A10,COMPOSIÇÃO!$B:$L,3,0)</f>
        <v>PLACA DE OBRA - PADRÃO GOVERNO FEDERAL DE DIMENSÕES 3mX2m EM CHAPA DE ACO GALVANIZADO</v>
      </c>
      <c r="D10" s="107" t="str">
        <f>VLOOKUP(A10,COMPOSIÇÃO!$B:$L,10,0)</f>
        <v>UNID</v>
      </c>
      <c r="E10" s="108">
        <f>ROUND(SUMIFS(COMPOSIÇÃO!L:L,COMPOSIÇÃO!B:B,'IND COMPOSIÇÕES'!A10,COMPOSIÇÃO!C:C,'IND COMPOSIÇÕES'!B10),2)</f>
        <v>2466.79</v>
      </c>
    </row>
    <row r="11" spans="1:7" s="109" customFormat="1" ht="36.6" customHeight="1" x14ac:dyDescent="0.3">
      <c r="A11" s="104" t="s">
        <v>38683</v>
      </c>
      <c r="B11" s="105" t="s">
        <v>39</v>
      </c>
      <c r="C11" s="106" t="str">
        <f>VLOOKUP(A11,COMPOSIÇÃO!$B:$L,3,0)</f>
        <v>PROJETO EXECUTIVO DE PAVIMENTAÇÃO INCLUSO TOPOGRAFIA (NOTA DE SERVICOS, ACOMPANHAMENTO E GREIDE), ACOMPANHAMENTO TÉCNICO PARA AS LICENÇAS OBRIGATÓRIAS</v>
      </c>
      <c r="D11" s="107" t="str">
        <f>VLOOKUP(A11,COMPOSIÇÃO!$B:$L,10,0)</f>
        <v>M2</v>
      </c>
      <c r="E11" s="108">
        <f>ROUND(SUMIFS(COMPOSIÇÃO!L:L,COMPOSIÇÃO!B:B,'IND COMPOSIÇÕES'!A11,COMPOSIÇÃO!C:C,'IND COMPOSIÇÕES'!B11),2)</f>
        <v>0.34</v>
      </c>
      <c r="G11" s="109">
        <f>+E11/7000</f>
        <v>4.8571428571428576E-5</v>
      </c>
    </row>
    <row r="12" spans="1:7" s="109" customFormat="1" ht="28.2" customHeight="1" x14ac:dyDescent="0.3">
      <c r="A12" s="104" t="s">
        <v>38684</v>
      </c>
      <c r="B12" s="105" t="s">
        <v>39</v>
      </c>
      <c r="C12" s="106" t="str">
        <f>VLOOKUP(A12,COMPOSIÇÃO!$B:$L,3,0)</f>
        <v>ADMINISTRAÇÃO LOCAL, CANTEIRO DE OBRAS, ALMOXARIFADO E ENTREGA DO PROJETO "AS BUILT" INCLUSO ACOMPANHAMENTO TÉCNICO COM TOPOGRAFIA</v>
      </c>
      <c r="D12" s="107" t="str">
        <f>VLOOKUP(A12,COMPOSIÇÃO!$B:$L,10,0)</f>
        <v>UNID</v>
      </c>
      <c r="E12" s="108">
        <f>ROUND(SUMIFS(COMPOSIÇÃO!L:L,COMPOSIÇÃO!B:B,'IND COMPOSIÇÕES'!A12,COMPOSIÇÃO!C:C,'IND COMPOSIÇÕES'!B12),2)</f>
        <v>3708.53</v>
      </c>
    </row>
    <row r="13" spans="1:7" s="109" customFormat="1" ht="28.2" customHeight="1" x14ac:dyDescent="0.3">
      <c r="A13" s="104" t="s">
        <v>38685</v>
      </c>
      <c r="B13" s="105" t="s">
        <v>39</v>
      </c>
      <c r="C13" s="106" t="str">
        <f>VLOOKUP(A13,COMPOSIÇÃO!$B:$L,3,0)</f>
        <v>ENSAIOS LABORATORIAIS (ACOMPANHAMENTO E CUMPRIMENTO DA NORMA DNIT 031/2006 - ES)</v>
      </c>
      <c r="D13" s="107" t="str">
        <f>VLOOKUP(A13,COMPOSIÇÃO!$B:$L,10,0)</f>
        <v>M2</v>
      </c>
      <c r="E13" s="108">
        <f>ROUND(SUMIFS(COMPOSIÇÃO!L:L,COMPOSIÇÃO!B:B,'IND COMPOSIÇÕES'!A13,COMPOSIÇÃO!C:C,'IND COMPOSIÇÕES'!B13),2)</f>
        <v>0.47</v>
      </c>
    </row>
    <row r="14" spans="1:7" s="109" customFormat="1" ht="28.2" customHeight="1" x14ac:dyDescent="0.3">
      <c r="A14" s="104" t="s">
        <v>58267</v>
      </c>
      <c r="B14" s="105" t="s">
        <v>39</v>
      </c>
      <c r="C14" s="106" t="str">
        <f>VLOOKUP(A14,COMPOSIÇÃO!$B:$L,3,0)</f>
        <v>AQUISIÇÃO DE EMULSÃO ASFÁLTICA RR-1C COM ICMS</v>
      </c>
      <c r="D14" s="107" t="str">
        <f>VLOOKUP(A14,COMPOSIÇÃO!$B:$L,10,0)</f>
        <v>T</v>
      </c>
      <c r="E14" s="108">
        <f>ROUND(SUMIFS(COMPOSIÇÃO!L:L,COMPOSIÇÃO!B:B,'IND COMPOSIÇÕES'!A14,COMPOSIÇÃO!C:C,'IND COMPOSIÇÕES'!B14),2)</f>
        <v>4041.46</v>
      </c>
    </row>
    <row r="15" spans="1:7" s="109" customFormat="1" ht="28.2" customHeight="1" x14ac:dyDescent="0.3">
      <c r="A15" s="104" t="s">
        <v>58275</v>
      </c>
      <c r="B15" s="105" t="s">
        <v>39</v>
      </c>
      <c r="C15" s="106" t="str">
        <f>VLOOKUP(A15,COMPOSIÇÃO!$B:$L,3,0)</f>
        <v>AQUISIÇÃO DE CIMENTO ASFÁLTICO (CAP 50/70) COM ICMS</v>
      </c>
      <c r="D15" s="107" t="str">
        <f>VLOOKUP(A15,COMPOSIÇÃO!$B:$L,10,0)</f>
        <v>T</v>
      </c>
      <c r="E15" s="108">
        <f>ROUND(SUMIFS(COMPOSIÇÃO!L:L,COMPOSIÇÃO!B:B,'IND COMPOSIÇÕES'!A15,COMPOSIÇÃO!C:C,'IND COMPOSIÇÕES'!B15),2)</f>
        <v>4211.68</v>
      </c>
    </row>
    <row r="16" spans="1:7" s="109" customFormat="1" ht="37.200000000000003" customHeight="1" x14ac:dyDescent="0.3">
      <c r="A16" s="104" t="s">
        <v>58305</v>
      </c>
      <c r="B16" s="105" t="s">
        <v>39</v>
      </c>
      <c r="C16" s="106" t="str">
        <f>VLOOKUP(A16,COMPOSIÇÃO!$B:$L,3,0)</f>
        <v>LEVANTAMENTO DE TAMPÃO DE POÇO DE VISITA, INCLUINDO RETIRADA E ACRESCIMO DE PISO EM CONCRETO ARMADO, E=6CM, COM ABERTURA CIRCULAR DE 600 MM PARA TAMPÃO</v>
      </c>
      <c r="D16" s="107" t="str">
        <f>VLOOKUP(A16,COMPOSIÇÃO!$B:$L,10,0)</f>
        <v>UNID</v>
      </c>
      <c r="E16" s="108">
        <f>ROUND(SUMIFS(COMPOSIÇÃO!L:L,COMPOSIÇÃO!B:B,'IND COMPOSIÇÕES'!A16,COMPOSIÇÃO!C:C,'IND COMPOSIÇÕES'!B16),2)</f>
        <v>200.6</v>
      </c>
    </row>
    <row r="17" spans="1:5" s="109" customFormat="1" ht="28.2" customHeight="1" x14ac:dyDescent="0.3">
      <c r="A17" s="104" t="s">
        <v>58306</v>
      </c>
      <c r="B17" s="105" t="s">
        <v>39</v>
      </c>
      <c r="C17" s="106" t="str">
        <f>VLOOKUP(A17,COMPOSIÇÃO!$B:$L,3,0)</f>
        <v>PODA DE ÁRVORE</v>
      </c>
      <c r="D17" s="107" t="str">
        <f>VLOOKUP(A17,COMPOSIÇÃO!$B:$L,10,0)</f>
        <v>UNID</v>
      </c>
      <c r="E17" s="108">
        <f>ROUND(SUMIFS(COMPOSIÇÃO!L:L,COMPOSIÇÃO!B:B,'IND COMPOSIÇÕES'!A17,COMPOSIÇÃO!C:C,'IND COMPOSIÇÕES'!B17),2)</f>
        <v>27.74</v>
      </c>
    </row>
    <row r="18" spans="1:5" s="109" customFormat="1" ht="28.2" customHeight="1" x14ac:dyDescent="0.3">
      <c r="A18" s="104" t="s">
        <v>58308</v>
      </c>
      <c r="B18" s="105" t="s">
        <v>39</v>
      </c>
      <c r="C18" s="106" t="str">
        <f>VLOOKUP(A18,COMPOSIÇÃO!$B:$L,3,0)</f>
        <v>LIMPEZA DE RUAS (VARRIÇÃO E REMOÇÃO DE ENTULHOS)</v>
      </c>
      <c r="D18" s="107" t="str">
        <f>VLOOKUP(A18,COMPOSIÇÃO!$B:$L,10,0)</f>
        <v>M2</v>
      </c>
      <c r="E18" s="108">
        <f>ROUND(SUMIFS(COMPOSIÇÃO!L:L,COMPOSIÇÃO!B:B,'IND COMPOSIÇÕES'!A18,COMPOSIÇÃO!C:C,'IND COMPOSIÇÕES'!B18),2)</f>
        <v>0.6</v>
      </c>
    </row>
    <row r="19" spans="1:5" s="109" customFormat="1" ht="28.2" customHeight="1" x14ac:dyDescent="0.3">
      <c r="A19" s="104"/>
      <c r="B19" s="105"/>
      <c r="C19" s="106"/>
      <c r="D19" s="107"/>
      <c r="E19" s="108"/>
    </row>
    <row r="20" spans="1:5" s="109" customFormat="1" ht="28.2" customHeight="1" x14ac:dyDescent="0.3">
      <c r="A20" s="107"/>
      <c r="B20" s="105"/>
      <c r="C20" s="106"/>
      <c r="D20" s="107"/>
      <c r="E20" s="108"/>
    </row>
    <row r="21" spans="1:5" s="109" customFormat="1" ht="28.2" customHeight="1" x14ac:dyDescent="0.3">
      <c r="A21" s="332"/>
      <c r="B21" s="333"/>
      <c r="C21" s="334"/>
      <c r="D21" s="332"/>
      <c r="E21" s="335"/>
    </row>
    <row r="22" spans="1:5" ht="27.6" customHeight="1" x14ac:dyDescent="0.3"/>
    <row r="23" spans="1:5" ht="27.6" customHeight="1" x14ac:dyDescent="0.3"/>
    <row r="24" spans="1:5" ht="24.6" customHeight="1" x14ac:dyDescent="0.3"/>
    <row r="25" spans="1:5" ht="24.6" customHeight="1" x14ac:dyDescent="0.3"/>
    <row r="26" spans="1:5" ht="24.6" customHeight="1" x14ac:dyDescent="0.3"/>
    <row r="27" spans="1:5" ht="24.6" customHeight="1" x14ac:dyDescent="0.3"/>
    <row r="28" spans="1:5" ht="24.6" customHeight="1" x14ac:dyDescent="0.3"/>
    <row r="29" spans="1:5" ht="24.6" customHeight="1" x14ac:dyDescent="0.3"/>
  </sheetData>
  <autoFilter ref="A6:E13" xr:uid="{00000000-0009-0000-0000-000002000000}"/>
  <mergeCells count="1">
    <mergeCell ref="B3:E4"/>
  </mergeCells>
  <phoneticPr fontId="83" type="noConversion"/>
  <pageMargins left="0.59027777777777801" right="0.39374999999999999" top="0.78749999999999998" bottom="0.78749999999999998" header="0.51180555555555496" footer="0.51180555555555496"/>
  <pageSetup paperSize="9" scale="74" orientation="portrait" r:id="rId1"/>
  <ignoredErrors>
    <ignoredError sqref="C7:L9 C10:H10 C14:K15 C20:F20 C16:F18 C12:H13 C11:F11 H11" emptyCellReference="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tabColor rgb="FF00B050"/>
  </sheetPr>
  <dimension ref="A1:AMJ151"/>
  <sheetViews>
    <sheetView showGridLines="0" showOutlineSymbols="0" view="pageBreakPreview" zoomScale="85" zoomScaleNormal="100" zoomScaleSheetLayoutView="85" workbookViewId="0">
      <selection activeCell="C33" sqref="C33"/>
    </sheetView>
  </sheetViews>
  <sheetFormatPr defaultColWidth="9.109375" defaultRowHeight="14.4" x14ac:dyDescent="0.3"/>
  <cols>
    <col min="1" max="1" width="1" style="110" customWidth="1"/>
    <col min="2" max="2" width="13.109375" style="111" customWidth="1"/>
    <col min="3" max="3" width="14.6640625" style="110" customWidth="1"/>
    <col min="4" max="4" width="9.33203125" style="110" customWidth="1"/>
    <col min="5" max="5" width="71.6640625" style="112" customWidth="1"/>
    <col min="6" max="6" width="6.6640625" style="110" customWidth="1"/>
    <col min="7" max="7" width="9.5546875" style="113" customWidth="1"/>
    <col min="8" max="9" width="8.33203125" style="114" customWidth="1"/>
    <col min="10" max="11" width="9.44140625" style="114" customWidth="1"/>
    <col min="12" max="12" width="10.5546875" style="114" customWidth="1"/>
    <col min="13" max="13" width="1" style="114" customWidth="1"/>
    <col min="14" max="14" width="4.33203125" style="115" customWidth="1"/>
    <col min="15" max="15" width="8" style="110" customWidth="1"/>
    <col min="16" max="16" width="8.6640625" style="110" customWidth="1"/>
    <col min="17" max="19" width="8" style="110" customWidth="1"/>
    <col min="20" max="20" width="3.88671875" style="110" customWidth="1"/>
    <col min="21" max="21" width="9.44140625" style="110" customWidth="1"/>
    <col min="22" max="22" width="3.88671875" style="110" customWidth="1"/>
    <col min="23" max="23" width="10.44140625" style="110" customWidth="1"/>
    <col min="24" max="24" width="3.88671875" style="110" customWidth="1"/>
    <col min="25" max="25" width="10.44140625" style="110" customWidth="1"/>
    <col min="26" max="26" width="3.88671875" style="110" customWidth="1"/>
    <col min="27" max="27" width="10.44140625" style="110" customWidth="1"/>
    <col min="28" max="31" width="8.5546875" style="110" customWidth="1"/>
    <col min="32" max="1024" width="9.109375" style="110"/>
  </cols>
  <sheetData>
    <row r="1" spans="1:29" s="116" customFormat="1" ht="13.95" customHeight="1" x14ac:dyDescent="0.3">
      <c r="B1" s="522" t="s">
        <v>58211</v>
      </c>
      <c r="C1" s="523"/>
      <c r="D1" s="523"/>
      <c r="E1" s="523"/>
      <c r="F1" s="523"/>
      <c r="G1" s="523"/>
      <c r="H1" s="523"/>
      <c r="I1" s="523"/>
      <c r="J1" s="524"/>
      <c r="K1" s="524"/>
      <c r="L1" s="525" t="s">
        <v>0</v>
      </c>
      <c r="M1" s="117"/>
      <c r="N1" s="118"/>
    </row>
    <row r="2" spans="1:29" s="116" customFormat="1" ht="21" customHeight="1" thickBot="1" x14ac:dyDescent="0.35">
      <c r="B2" s="526" t="s">
        <v>41</v>
      </c>
      <c r="C2" s="633" t="str">
        <f>+RESUMO!C3</f>
        <v>ITEM 11 - SERVIÇOS COMUNS DE ENGENHARIA PARA PAVIMENTAÇÃO COM CAPA ASFÁLTICA EM CONCRETO BETUMINOSO USINADO A QUENTE (CBUQ) EM DIVERSOS MUNÍCIPIOS NA ÁREA DE ATUAÇÃO DO DNOCS - ESTADO DE SERGIPE</v>
      </c>
      <c r="D2" s="633"/>
      <c r="E2" s="633"/>
      <c r="F2" s="527" t="str">
        <f>CONCATENATE(" ",RESUMO!K7)</f>
        <v xml:space="preserve"> ES - MÃO-DE-OBRA:  112,54%(HORA)   70,11%(MÊS)</v>
      </c>
      <c r="G2" s="528"/>
      <c r="H2" s="529"/>
      <c r="I2" s="530"/>
      <c r="J2" s="528"/>
      <c r="K2" s="530"/>
      <c r="L2" s="531" t="str">
        <f>+RESUMO!F4</f>
        <v>DATA BASE: FEVEREIRO/2024</v>
      </c>
      <c r="M2" s="119"/>
      <c r="N2" s="118"/>
      <c r="P2" s="120"/>
    </row>
    <row r="3" spans="1:29" s="116" customFormat="1" ht="10.199999999999999" x14ac:dyDescent="0.3">
      <c r="A3" s="116" t="s">
        <v>31</v>
      </c>
      <c r="B3" s="438" t="s">
        <v>38713</v>
      </c>
      <c r="C3" s="122" t="s">
        <v>38714</v>
      </c>
      <c r="D3" s="123" t="s">
        <v>38715</v>
      </c>
      <c r="E3" s="124"/>
      <c r="F3" s="124"/>
      <c r="G3" s="124"/>
      <c r="H3" s="124"/>
      <c r="I3" s="124"/>
      <c r="J3" s="125"/>
      <c r="K3" s="126" t="s">
        <v>43</v>
      </c>
      <c r="L3" s="127">
        <f>SUM(L6:L12)</f>
        <v>1466.45</v>
      </c>
      <c r="M3" s="144"/>
      <c r="N3" s="157"/>
      <c r="AC3" s="110"/>
    </row>
    <row r="4" spans="1:29" s="116" customFormat="1" ht="10.8" thickBot="1" x14ac:dyDescent="0.35">
      <c r="B4" s="129" t="s">
        <v>44</v>
      </c>
      <c r="C4" s="130" t="s">
        <v>38716</v>
      </c>
      <c r="D4" s="131"/>
      <c r="E4" s="132"/>
      <c r="F4" s="131"/>
      <c r="G4" s="131"/>
      <c r="H4" s="131"/>
      <c r="I4" s="131"/>
      <c r="J4" s="133"/>
      <c r="K4" s="134"/>
      <c r="L4" s="135"/>
      <c r="M4" s="144"/>
      <c r="N4" s="157"/>
      <c r="AC4" s="110"/>
    </row>
    <row r="5" spans="1:29" s="116" customFormat="1" ht="10.199999999999999" x14ac:dyDescent="0.3">
      <c r="B5" s="137" t="s">
        <v>38717</v>
      </c>
      <c r="C5" s="138" t="s">
        <v>46</v>
      </c>
      <c r="D5" s="139" t="s">
        <v>47</v>
      </c>
      <c r="E5" s="140" t="s">
        <v>48</v>
      </c>
      <c r="F5" s="139" t="s">
        <v>49</v>
      </c>
      <c r="G5" s="141" t="s">
        <v>50</v>
      </c>
      <c r="H5" s="142" t="s">
        <v>51</v>
      </c>
      <c r="I5" s="142" t="s">
        <v>52</v>
      </c>
      <c r="J5" s="142" t="s">
        <v>53</v>
      </c>
      <c r="K5" s="142" t="s">
        <v>54</v>
      </c>
      <c r="L5" s="143" t="s">
        <v>55</v>
      </c>
      <c r="M5" s="144"/>
      <c r="N5" s="157"/>
      <c r="AC5" s="110"/>
    </row>
    <row r="6" spans="1:29" s="116" customFormat="1" ht="10.199999999999999" x14ac:dyDescent="0.3">
      <c r="B6" s="439">
        <v>7608</v>
      </c>
      <c r="C6" s="147" t="str">
        <f t="shared" ref="C6:C11" si="0">IF(D6="ISS","Insumo SINAPI",IF(D6="ISC","Insumo SICRO",IF(D6="ISF","Insumo SEINFRA",IF(D6="SS","Serv SINAPI",IF(D6="SC","Serv SICRO",IF(D6="SF","Serv SEINFRA",IF(D6="CE","Cotação",IF(D6="CP","Composição",0))))))))</f>
        <v>Insumo SINAPI</v>
      </c>
      <c r="D6" s="148" t="s">
        <v>56</v>
      </c>
      <c r="E6" s="149" t="str">
        <f>CONCATENATE(IF(D6="ISS",VLOOKUP(B6,Isin!A:E,2,FALSE()),IF(D6="ISC",VLOOKUP(B6,Isc!A:E,2,FALSE()),IF(D6="ISF",VLOOKUP(B6,Isein!A:E,2,FALSE()),IF(D6="SS",VLOOKUP(B6,Ssin!A:D,2,FALSE()),IF(D6="SF",VLOOKUP(B6,Ssein!A:D,2,FALSE()),IF(D6="SC",VLOOKUP(B6,Ssc!A:E,2,FALSE()),IF(D6="CE",VLOOKUP(B6,'COTAÇÕES ESPECÍFICAS'!B:G,2,FALSE()),IF(D6="CP",VLOOKUP(B6,'IND COMPOSIÇÕES'!A:E,3,FALSE()),)))))))),Q6)</f>
        <v xml:space="preserve">DUCHA / CHUVEIRO PLASTICO SIMPLES, 5 '', BRANCO, PARA ACOPLAR EM HASTE 1/2 ", AGUA FRIA                                                                                                                                                                                                                                                                                                                                                                                                                   </v>
      </c>
      <c r="F6" s="150" t="str">
        <f>IF(D6="ISS",VLOOKUP(B6,Isin!A:E,3,FALSE()),IF(D6="ISC",VLOOKUP(B6,Isc!A:E,3,FALSE()),IF(D6="ISF",VLOOKUP(B6,Isein!A:E,3,FALSE()),IF(D6="SS",VLOOKUP(B6,Ssin!A:D,3,FALSE()),IF(D6="SF",VLOOKUP(B6,Ssein!A:D,3,FALSE()),IF(D6="SC",VLOOKUP(B6,Ssc!A:E,3,FALSE()),IF(D6="CE",VLOOKUP(B6,'COTAÇÕES ESPECÍFICAS'!B:G,3,FALSE()),IF(D6="CP",VLOOKUP(B6,'IND COMPOSIÇÕES'!A:E,4,FALSE()),))))))))</f>
        <v xml:space="preserve">UN    </v>
      </c>
      <c r="G6" s="151">
        <v>0.4</v>
      </c>
      <c r="H6" s="152"/>
      <c r="I6" s="153"/>
      <c r="J6" s="154">
        <f>IF(D6="ISS",VLOOKUP(B6,Isin!A:E,4,FALSE()),IF(D6="ISC",VLOOKUP(B6,Isc!A:E,4,FALSE()),IF(D6="ISF",VLOOKUP(B6,Isein!A:E,4,FALSE()),IF(D6="SS",VLOOKUP(B6,Ssin!A:D,4,FALSE()),IF(D6="SF",VLOOKUP(B6,Ssein!A:D,4,FALSE()),IF(D6="SC",VLOOKUP(B6,Ssc!A:E,4,FALSE()),IF(D6="CE",VLOOKUP(B6,'COTAÇÕES ESPECÍFICAS'!B:G,4,FALSE()),IF(D6="CP",VLOOKUP(B6,'IND COMPOSIÇÕES'!A:E,5,FALSE()),))))))))</f>
        <v>9.2799999999999994</v>
      </c>
      <c r="K6" s="155"/>
      <c r="L6" s="156">
        <f>TRUNC(IF(I6&lt;&gt;0,H6*J6*G6+I6*K6*G6,G6*J6),2)</f>
        <v>3.71</v>
      </c>
      <c r="M6" s="144"/>
      <c r="N6" s="157"/>
      <c r="AC6" s="110"/>
    </row>
    <row r="7" spans="1:29" s="116" customFormat="1" ht="19.2" x14ac:dyDescent="0.3">
      <c r="B7" s="439">
        <v>10420</v>
      </c>
      <c r="C7" s="147" t="str">
        <f t="shared" si="0"/>
        <v>Insumo SINAPI</v>
      </c>
      <c r="D7" s="148" t="s">
        <v>56</v>
      </c>
      <c r="E7" s="149" t="str">
        <f>CONCATENATE(IF(D7="ISS",VLOOKUP(B7,Isin!A:E,2,FALSE()),IF(D7="ISC",VLOOKUP(B7,Isc!A:E,2,FALSE()),IF(D7="ISF",VLOOKUP(B7,Isein!A:E,2,FALSE()),IF(D7="SS",VLOOKUP(B7,Ssin!A:D,2,FALSE()),IF(D7="SF",VLOOKUP(B7,Ssein!A:D,2,FALSE()),IF(D7="SC",VLOOKUP(B7,Ssc!A:E,2,FALSE()),IF(D7="CE",VLOOKUP(B7,'COTAÇÕES ESPECÍFICAS'!B:G,2,FALSE()),IF(D7="CP",VLOOKUP(B7,'IND COMPOSIÇÕES'!A:E,3,FALSE()),)))))))),Q7)</f>
        <v xml:space="preserve">BACIA SANITARIA (VASO) CONVENCIONAL, DE LOUCA BRANCA, SIFAO APARENTE, SAIDA VERTICAL (SEM ASSENTO)                                                                                                                                                                                                                                                                                                                                                                                                        </v>
      </c>
      <c r="F7" s="150" t="str">
        <f>IF(D7="ISS",VLOOKUP(B7,Isin!A:E,3,FALSE()),IF(D7="ISC",VLOOKUP(B7,Isc!A:E,3,FALSE()),IF(D7="ISF",VLOOKUP(B7,Isein!A:E,3,FALSE()),IF(D7="SS",VLOOKUP(B7,Ssin!A:D,3,FALSE()),IF(D7="SF",VLOOKUP(B7,Ssein!A:D,3,FALSE()),IF(D7="SC",VLOOKUP(B7,Ssc!A:E,3,FALSE()),IF(D7="CE",VLOOKUP(B7,'COTAÇÕES ESPECÍFICAS'!B:G,3,FALSE()),IF(D7="CP",VLOOKUP(B7,'IND COMPOSIÇÕES'!A:E,4,FALSE()),))))))))</f>
        <v xml:space="preserve">UN    </v>
      </c>
      <c r="G7" s="151">
        <v>0.4</v>
      </c>
      <c r="H7" s="152"/>
      <c r="I7" s="153"/>
      <c r="J7" s="154">
        <f>IF(D7="ISS",VLOOKUP(B7,Isin!A:E,4,FALSE()),IF(D7="ISC",VLOOKUP(B7,Isc!A:E,4,FALSE()),IF(D7="ISF",VLOOKUP(B7,Isein!A:E,4,FALSE()),IF(D7="SS",VLOOKUP(B7,Ssin!A:D,4,FALSE()),IF(D7="SF",VLOOKUP(B7,Ssein!A:D,4,FALSE()),IF(D7="SC",VLOOKUP(B7,Ssc!A:E,4,FALSE()),IF(D7="CE",VLOOKUP(B7,'COTAÇÕES ESPECÍFICAS'!B:G,4,FALSE()),IF(D7="CP",VLOOKUP(B7,'IND COMPOSIÇÕES'!A:E,5,FALSE()),))))))))</f>
        <v>204</v>
      </c>
      <c r="K7" s="155"/>
      <c r="L7" s="156">
        <f t="shared" ref="L7:L10" si="1">TRUNC(IF(I7&lt;&gt;0,H7*J7*G7+I7*K7*G7,G7*J7),2)</f>
        <v>81.599999999999994</v>
      </c>
      <c r="M7" s="144"/>
      <c r="N7" s="157"/>
      <c r="AC7" s="110"/>
    </row>
    <row r="8" spans="1:29" s="116" customFormat="1" ht="10.199999999999999" x14ac:dyDescent="0.3">
      <c r="B8" s="439">
        <v>10425</v>
      </c>
      <c r="C8" s="147" t="str">
        <f t="shared" si="0"/>
        <v>Insumo SINAPI</v>
      </c>
      <c r="D8" s="148" t="s">
        <v>56</v>
      </c>
      <c r="E8" s="149" t="str">
        <f>CONCATENATE(IF(D8="ISS",VLOOKUP(B8,Isin!A:E,2,FALSE()),IF(D8="ISC",VLOOKUP(B8,Isc!A:E,2,FALSE()),IF(D8="ISF",VLOOKUP(B8,Isein!A:E,2,FALSE()),IF(D8="SS",VLOOKUP(B8,Ssin!A:D,2,FALSE()),IF(D8="SF",VLOOKUP(B8,Ssein!A:D,2,FALSE()),IF(D8="SC",VLOOKUP(B8,Ssc!A:E,2,FALSE()),IF(D8="CE",VLOOKUP(B8,'COTAÇÕES ESPECÍFICAS'!B:G,2,FALSE()),IF(D8="CP",VLOOKUP(B8,'IND COMPOSIÇÕES'!A:E,3,FALSE()),)))))))),Q8)</f>
        <v xml:space="preserve">LAVATORIO DE LOUCA BRANCA, SUSPENSO (SEM COLUNA), DIMENSOES *40 X 30* CM                                                                                                                                                                                                                                                                                                                                                                                                                                  </v>
      </c>
      <c r="F8" s="150" t="str">
        <f>IF(D8="ISS",VLOOKUP(B8,Isin!A:E,3,FALSE()),IF(D8="ISC",VLOOKUP(B8,Isc!A:E,3,FALSE()),IF(D8="ISF",VLOOKUP(B8,Isein!A:E,3,FALSE()),IF(D8="SS",VLOOKUP(B8,Ssin!A:D,3,FALSE()),IF(D8="SF",VLOOKUP(B8,Ssein!A:D,3,FALSE()),IF(D8="SC",VLOOKUP(B8,Ssc!A:E,3,FALSE()),IF(D8="CE",VLOOKUP(B8,'COTAÇÕES ESPECÍFICAS'!B:G,3,FALSE()),IF(D8="CP",VLOOKUP(B8,'IND COMPOSIÇÕES'!A:E,4,FALSE()),))))))))</f>
        <v xml:space="preserve">UN    </v>
      </c>
      <c r="G8" s="151">
        <v>0.1</v>
      </c>
      <c r="H8" s="152"/>
      <c r="I8" s="153"/>
      <c r="J8" s="154">
        <f>IF(D8="ISS",VLOOKUP(B8,Isin!A:E,4,FALSE()),IF(D8="ISC",VLOOKUP(B8,Isc!A:E,4,FALSE()),IF(D8="ISF",VLOOKUP(B8,Isein!A:E,4,FALSE()),IF(D8="SS",VLOOKUP(B8,Ssin!A:D,4,FALSE()),IF(D8="SF",VLOOKUP(B8,Ssein!A:D,4,FALSE()),IF(D8="SC",VLOOKUP(B8,Ssc!A:E,4,FALSE()),IF(D8="CE",VLOOKUP(B8,'COTAÇÕES ESPECÍFICAS'!B:G,4,FALSE()),IF(D8="CP",VLOOKUP(B8,'IND COMPOSIÇÕES'!A:E,5,FALSE()),))))))))</f>
        <v>92.36</v>
      </c>
      <c r="K8" s="155"/>
      <c r="L8" s="156">
        <f t="shared" si="1"/>
        <v>9.23</v>
      </c>
      <c r="M8" s="144"/>
      <c r="N8" s="157"/>
      <c r="AC8" s="110"/>
    </row>
    <row r="9" spans="1:29" s="116" customFormat="1" ht="10.199999999999999" x14ac:dyDescent="0.3">
      <c r="B9" s="439">
        <v>10432</v>
      </c>
      <c r="C9" s="147" t="str">
        <f t="shared" si="0"/>
        <v>Insumo SINAPI</v>
      </c>
      <c r="D9" s="148" t="s">
        <v>56</v>
      </c>
      <c r="E9" s="149" t="str">
        <f>CONCATENATE(IF(D9="ISS",VLOOKUP(B9,Isin!A:E,2,FALSE()),IF(D9="ISC",VLOOKUP(B9,Isc!A:E,2,FALSE()),IF(D9="ISF",VLOOKUP(B9,Isein!A:E,2,FALSE()),IF(D9="SS",VLOOKUP(B9,Ssin!A:D,2,FALSE()),IF(D9="SF",VLOOKUP(B9,Ssein!A:D,2,FALSE()),IF(D9="SC",VLOOKUP(B9,Ssc!A:E,2,FALSE()),IF(D9="CE",VLOOKUP(B9,'COTAÇÕES ESPECÍFICAS'!B:G,2,FALSE()),IF(D9="CP",VLOOKUP(B9,'IND COMPOSIÇÕES'!A:E,3,FALSE()),)))))))),Q9)</f>
        <v xml:space="preserve">MICTORIO INDIVIDUAL, SIFONADO, DE LOUCA BRANCA, SEM COMPLEMENTOS                                                                                                                                                                                                                                                                                                                                                                                                                                          </v>
      </c>
      <c r="F9" s="150" t="str">
        <f>IF(D9="ISS",VLOOKUP(B9,Isin!A:E,3,FALSE()),IF(D9="ISC",VLOOKUP(B9,Isc!A:E,3,FALSE()),IF(D9="ISF",VLOOKUP(B9,Isein!A:E,3,FALSE()),IF(D9="SS",VLOOKUP(B9,Ssin!A:D,3,FALSE()),IF(D9="SF",VLOOKUP(B9,Ssein!A:D,3,FALSE()),IF(D9="SC",VLOOKUP(B9,Ssc!A:E,3,FALSE()),IF(D9="CE",VLOOKUP(B9,'COTAÇÕES ESPECÍFICAS'!B:G,3,FALSE()),IF(D9="CP",VLOOKUP(B9,'IND COMPOSIÇÕES'!A:E,4,FALSE()),))))))))</f>
        <v xml:space="preserve">UN    </v>
      </c>
      <c r="G9" s="151">
        <v>0.1</v>
      </c>
      <c r="H9" s="152"/>
      <c r="I9" s="153"/>
      <c r="J9" s="154">
        <f>IF(D9="ISS",VLOOKUP(B9,Isin!A:E,4,FALSE()),IF(D9="ISC",VLOOKUP(B9,Isc!A:E,4,FALSE()),IF(D9="ISF",VLOOKUP(B9,Isein!A:E,4,FALSE()),IF(D9="SS",VLOOKUP(B9,Ssin!A:D,4,FALSE()),IF(D9="SF",VLOOKUP(B9,Ssein!A:D,4,FALSE()),IF(D9="SC",VLOOKUP(B9,Ssc!A:E,4,FALSE()),IF(D9="CE",VLOOKUP(B9,'COTAÇÕES ESPECÍFICAS'!B:G,4,FALSE()),IF(D9="CP",VLOOKUP(B9,'IND COMPOSIÇÕES'!A:E,5,FALSE()),))))))))</f>
        <v>355.18</v>
      </c>
      <c r="K9" s="155"/>
      <c r="L9" s="156">
        <f t="shared" si="1"/>
        <v>35.51</v>
      </c>
      <c r="M9" s="144"/>
      <c r="N9" s="157"/>
      <c r="AC9" s="110"/>
    </row>
    <row r="10" spans="1:29" s="116" customFormat="1" ht="19.2" x14ac:dyDescent="0.3">
      <c r="B10" s="439">
        <v>10775</v>
      </c>
      <c r="C10" s="147" t="str">
        <f t="shared" si="0"/>
        <v>Insumo SINAPI</v>
      </c>
      <c r="D10" s="148" t="s">
        <v>56</v>
      </c>
      <c r="E10" s="149" t="str">
        <f>CONCATENATE(IF(D10="ISS",VLOOKUP(B10,Isin!A:E,2,FALSE()),IF(D10="ISC",VLOOKUP(B10,Isc!A:E,2,FALSE()),IF(D10="ISF",VLOOKUP(B10,Isein!A:E,2,FALSE()),IF(D10="SS",VLOOKUP(B10,Ssin!A:D,2,FALSE()),IF(D10="SF",VLOOKUP(B10,Ssein!A:D,2,FALSE()),IF(D10="SC",VLOOKUP(B10,Ssc!A:E,2,FALSE()),IF(D10="CE",VLOOKUP(B10,'COTAÇÕES ESPECÍFICAS'!B:G,2,FALSE()),IF(D10="CP",VLOOKUP(B10,'IND COMPOSIÇÕES'!A:E,3,FALSE()),)))))))),Q10)</f>
        <v xml:space="preserve">LOCACAO DE CONTAINER 2,30 X 6,00 M, ALT. 2,50 M, COM 1 SANITARIO, PARA ESCRITORIO, COMPLETO, SEM DIVISORIAS INTERNAS (NAO INCLUI MOBILIZACAO/DESMOBILIZACAO)                                                                                                                                                                                                                                                                                                                                              </v>
      </c>
      <c r="F10" s="150" t="str">
        <f>IF(D10="ISS",VLOOKUP(B10,Isin!A:E,3,FALSE()),IF(D10="ISC",VLOOKUP(B10,Isc!A:E,3,FALSE()),IF(D10="ISF",VLOOKUP(B10,Isein!A:E,3,FALSE()),IF(D10="SS",VLOOKUP(B10,Ssin!A:D,3,FALSE()),IF(D10="SF",VLOOKUP(B10,Ssein!A:D,3,FALSE()),IF(D10="SC",VLOOKUP(B10,Ssc!A:E,3,FALSE()),IF(D10="CE",VLOOKUP(B10,'COTAÇÕES ESPECÍFICAS'!B:G,3,FALSE()),IF(D10="CP",VLOOKUP(B10,'IND COMPOSIÇÕES'!A:E,4,FALSE()),))))))))</f>
        <v xml:space="preserve">MES   </v>
      </c>
      <c r="G10" s="151">
        <v>1</v>
      </c>
      <c r="H10" s="152"/>
      <c r="I10" s="153"/>
      <c r="J10" s="154">
        <f>IF(D10="ISS",VLOOKUP(B10,Isin!A:E,4,FALSE()),IF(D10="ISC",VLOOKUP(B10,Isc!A:E,4,FALSE()),IF(D10="ISF",VLOOKUP(B10,Isein!A:E,4,FALSE()),IF(D10="SS",VLOOKUP(B10,Ssin!A:D,4,FALSE()),IF(D10="SF",VLOOKUP(B10,Ssein!A:D,4,FALSE()),IF(D10="SC",VLOOKUP(B10,Ssc!A:E,4,FALSE()),IF(D10="CE",VLOOKUP(B10,'COTAÇÕES ESPECÍFICAS'!B:G,4,FALSE()),IF(D10="CP",VLOOKUP(B10,'IND COMPOSIÇÕES'!A:E,5,FALSE()),))))))))</f>
        <v>862.2</v>
      </c>
      <c r="K10" s="155"/>
      <c r="L10" s="156">
        <f t="shared" si="1"/>
        <v>862.2</v>
      </c>
      <c r="M10" s="144"/>
      <c r="N10" s="157"/>
      <c r="AC10" s="110"/>
    </row>
    <row r="11" spans="1:29" s="116" customFormat="1" ht="19.2" x14ac:dyDescent="0.3">
      <c r="B11" s="146">
        <v>14250</v>
      </c>
      <c r="C11" s="147" t="str">
        <f t="shared" si="0"/>
        <v>Insumo SINAPI</v>
      </c>
      <c r="D11" s="148" t="s">
        <v>56</v>
      </c>
      <c r="E11" s="149" t="str">
        <f>CONCATENATE(IF(D11="ISS",VLOOKUP(B11,Isin!A:E,2,FALSE()),IF(D11="ISC",VLOOKUP(B11,Isc!A:E,2,FALSE()),IF(D11="ISF",VLOOKUP(B11,Isein!A:E,2,FALSE()),IF(D11="SS",VLOOKUP(B11,Ssin!A:D,2,FALSE()),IF(D11="SF",VLOOKUP(B11,Ssein!A:D,2,FALSE()),IF(D11="SC",VLOOKUP(B11,Ssc!A:E,2,FALSE()),IF(D11="CE",VLOOKUP(B11,'COTAÇÕES ESPECÍFICAS'!B:G,2,FALSE()),IF(D11="CP",VLOOKUP(B11,'IND COMPOSIÇÕES'!A:E,3,FALSE()),)))))))),Q11)</f>
        <v xml:space="preserve">ENERGIA ELETRICA COMERCIAL, BAIXA TENSAO, RELATIVA AO CONSUMO DE ATE 100 KWH, INCLUINDO ICMS, PIS/PASEP E COFINS                                                                                                                                                                                                                                                                                                                                                                                          </v>
      </c>
      <c r="F11" s="150" t="str">
        <f>IF(D11="ISS",VLOOKUP(B11,Isin!A:E,3,FALSE()),IF(D11="ISC",VLOOKUP(B11,Isc!A:E,3,FALSE()),IF(D11="ISF",VLOOKUP(B11,Isein!A:E,3,FALSE()),IF(D11="SS",VLOOKUP(B11,Ssin!A:D,3,FALSE()),IF(D11="SF",VLOOKUP(B11,Ssein!A:D,3,FALSE()),IF(D11="SC",VLOOKUP(B11,Ssc!A:E,3,FALSE()),IF(D11="CE",VLOOKUP(B11,'COTAÇÕES ESPECÍFICAS'!B:G,3,FALSE()),IF(D11="CP",VLOOKUP(B11,'IND COMPOSIÇÕES'!A:E,4,FALSE()),))))))))</f>
        <v xml:space="preserve">KWH   </v>
      </c>
      <c r="G11" s="151">
        <v>200</v>
      </c>
      <c r="H11" s="152"/>
      <c r="I11" s="153"/>
      <c r="J11" s="154">
        <f>IF(D11="ISS",VLOOKUP(B11,Isin!A:E,4,FALSE()),IF(D11="ISC",VLOOKUP(B11,Isc!A:E,4,FALSE()),IF(D11="ISF",VLOOKUP(B11,Isein!A:E,4,FALSE()),IF(D11="SS",VLOOKUP(B11,Ssin!A:D,4,FALSE()),IF(D11="SF",VLOOKUP(B11,Ssein!A:D,4,FALSE()),IF(D11="SC",VLOOKUP(B11,Ssc!A:E,4,FALSE()),IF(D11="CE",VLOOKUP(B11,'COTAÇÕES ESPECÍFICAS'!B:G,4,FALSE()),IF(D11="CP",VLOOKUP(B11,'IND COMPOSIÇÕES'!A:E,5,FALSE()),))))))))</f>
        <v>0.82</v>
      </c>
      <c r="K11" s="155"/>
      <c r="L11" s="156">
        <f t="shared" ref="L11" si="2">TRUNC(IF(I11&lt;&gt;0,H11*J11*G11+I11*K11*G11,G11*J11),2)</f>
        <v>164</v>
      </c>
      <c r="M11" s="144"/>
      <c r="N11" s="157"/>
      <c r="AC11" s="110"/>
    </row>
    <row r="12" spans="1:29" s="116" customFormat="1" ht="10.199999999999999" x14ac:dyDescent="0.3">
      <c r="B12" s="146">
        <v>44480</v>
      </c>
      <c r="C12" s="147" t="str">
        <f t="shared" ref="C12" si="3">IF(D12="ISS","Insumo SINAPI",IF(D12="ISC","Insumo SICRO",IF(D12="ISF","Insumo SEINFRA",IF(D12="SS","Serv SINAPI",IF(D12="SC","Serv SICRO",IF(D12="SF","Serv SEINFRA",IF(D12="CE","Cotação",IF(D12="CP","Composição",0))))))))</f>
        <v>Insumo SINAPI</v>
      </c>
      <c r="D12" s="148" t="s">
        <v>56</v>
      </c>
      <c r="E12" s="149" t="str">
        <f>CONCATENATE(IF(D12="ISS",VLOOKUP(B12,Isin!A:E,2,FALSE()),IF(D12="ISC",VLOOKUP(B12,Isc!A:E,2,FALSE()),IF(D12="ISF",VLOOKUP(B12,Isein!A:E,2,FALSE()),IF(D12="SS",VLOOKUP(B12,Ssin!A:D,2,FALSE()),IF(D12="SF",VLOOKUP(B12,Ssein!A:D,2,FALSE()),IF(D12="SC",VLOOKUP(B12,Ssc!A:E,2,FALSE()),IF(D12="CE",VLOOKUP(B12,'COTAÇÕES ESPECÍFICAS'!B:G,2,FALSE()),IF(D12="CP",VLOOKUP(B12,'IND COMPOSIÇÕES'!A:E,3,FALSE()),)))))))),Q12)</f>
        <v xml:space="preserve">TARIFA "A" ENTRE  0 E 20M3 FORNECIMENTO  D'AGUA                                                                                                                                                                                                                                                                                                                                                                                                                                                           </v>
      </c>
      <c r="F12" s="150" t="str">
        <f>IF(D12="ISS",VLOOKUP(B12,Isin!A:E,3,FALSE()),IF(D12="ISC",VLOOKUP(B12,Isc!A:E,3,FALSE()),IF(D12="ISF",VLOOKUP(B12,Isein!A:E,3,FALSE()),IF(D12="SS",VLOOKUP(B12,Ssin!A:D,3,FALSE()),IF(D12="SF",VLOOKUP(B12,Ssein!A:D,3,FALSE()),IF(D12="SC",VLOOKUP(B12,Ssc!A:E,3,FALSE()),IF(D12="CE",VLOOKUP(B12,'COTAÇÕES ESPECÍFICAS'!B:G,3,FALSE()),IF(D12="CP",VLOOKUP(B12,'IND COMPOSIÇÕES'!A:E,4,FALSE()),))))))))</f>
        <v xml:space="preserve">M3    </v>
      </c>
      <c r="G12" s="151">
        <v>20</v>
      </c>
      <c r="H12" s="152"/>
      <c r="I12" s="153"/>
      <c r="J12" s="154">
        <f>IF(D12="ISS",VLOOKUP(B12,Isin!A:E,4,FALSE()),IF(D12="ISC",VLOOKUP(B12,Isc!A:E,4,FALSE()),IF(D12="ISF",VLOOKUP(B12,Isein!A:E,4,FALSE()),IF(D12="SS",VLOOKUP(B12,Ssin!A:D,4,FALSE()),IF(D12="SF",VLOOKUP(B12,Ssein!A:D,4,FALSE()),IF(D12="SC",VLOOKUP(B12,Ssc!A:E,4,FALSE()),IF(D12="CE",VLOOKUP(B12,'COTAÇÕES ESPECÍFICAS'!B:G,4,FALSE()),IF(D12="CP",VLOOKUP(B12,'IND COMPOSIÇÕES'!A:E,5,FALSE()),))))))))</f>
        <v>15.51</v>
      </c>
      <c r="K12" s="155"/>
      <c r="L12" s="156">
        <f t="shared" ref="L12" si="4">TRUNC(IF(I12&lt;&gt;0,H12*J12*G12+I12*K12*G12,G12*J12),2)</f>
        <v>310.2</v>
      </c>
      <c r="M12" s="144"/>
      <c r="N12" s="157"/>
      <c r="AC12" s="110"/>
    </row>
    <row r="13" spans="1:29" s="116" customFormat="1" ht="10.8" thickBot="1" x14ac:dyDescent="0.35">
      <c r="B13" s="439"/>
      <c r="C13" s="158"/>
      <c r="D13" s="148"/>
      <c r="E13" s="149"/>
      <c r="F13" s="150"/>
      <c r="G13" s="151"/>
      <c r="H13" s="152"/>
      <c r="I13" s="153"/>
      <c r="J13" s="154"/>
      <c r="K13" s="155"/>
      <c r="L13" s="156"/>
      <c r="M13" s="144"/>
      <c r="N13" s="157"/>
      <c r="Q13" s="163"/>
    </row>
    <row r="14" spans="1:29" s="116" customFormat="1" ht="10.199999999999999" x14ac:dyDescent="0.3">
      <c r="A14" s="116" t="s">
        <v>42</v>
      </c>
      <c r="B14" s="438" t="s">
        <v>38720</v>
      </c>
      <c r="C14" s="122" t="s">
        <v>39</v>
      </c>
      <c r="D14" s="123" t="s">
        <v>38721</v>
      </c>
      <c r="E14" s="124"/>
      <c r="F14" s="124"/>
      <c r="G14" s="124"/>
      <c r="H14" s="124"/>
      <c r="I14" s="124"/>
      <c r="J14" s="125"/>
      <c r="K14" s="126" t="s">
        <v>38718</v>
      </c>
      <c r="L14" s="127">
        <f>SUM(L17:L17)</f>
        <v>0.56999999999999995</v>
      </c>
      <c r="M14" s="144"/>
      <c r="N14" s="157"/>
    </row>
    <row r="15" spans="1:29" s="116" customFormat="1" ht="10.8" thickBot="1" x14ac:dyDescent="0.35">
      <c r="B15" s="129" t="s">
        <v>44</v>
      </c>
      <c r="C15" s="159" t="s">
        <v>38719</v>
      </c>
      <c r="D15" s="131"/>
      <c r="E15" s="132"/>
      <c r="F15" s="131"/>
      <c r="G15" s="131"/>
      <c r="H15" s="131"/>
      <c r="I15" s="131"/>
      <c r="J15" s="133"/>
      <c r="K15" s="134"/>
      <c r="L15" s="135"/>
      <c r="M15" s="144"/>
      <c r="N15" s="157"/>
    </row>
    <row r="16" spans="1:29" s="116" customFormat="1" ht="10.199999999999999" x14ac:dyDescent="0.3">
      <c r="A16" s="136"/>
      <c r="B16" s="137" t="s">
        <v>38717</v>
      </c>
      <c r="C16" s="138" t="s">
        <v>46</v>
      </c>
      <c r="D16" s="139" t="s">
        <v>47</v>
      </c>
      <c r="E16" s="140" t="s">
        <v>48</v>
      </c>
      <c r="F16" s="139" t="s">
        <v>49</v>
      </c>
      <c r="G16" s="141" t="s">
        <v>50</v>
      </c>
      <c r="H16" s="142" t="s">
        <v>51</v>
      </c>
      <c r="I16" s="142" t="s">
        <v>52</v>
      </c>
      <c r="J16" s="142" t="s">
        <v>53</v>
      </c>
      <c r="K16" s="142" t="s">
        <v>54</v>
      </c>
      <c r="L16" s="143" t="s">
        <v>55</v>
      </c>
      <c r="M16" s="144"/>
      <c r="N16" s="157"/>
    </row>
    <row r="17" spans="1:29" s="116" customFormat="1" ht="19.2" x14ac:dyDescent="0.3">
      <c r="B17" s="146">
        <v>5914640</v>
      </c>
      <c r="C17" s="147" t="str">
        <f>IF(D17="ISS","Insumo SINAPI",IF(D17="ISC","Insumo SICRO",IF(D17="ISF","Insumo SEINFRA",IF(D17="SS","Serv SINAPI",IF(D17="SC","Serv SICRO",IF(D17="SF","Serv SEINFRA",IF(D17="CE","Cotação",IF(D17="CP","Composição",0))))))))</f>
        <v>Serv SICRO</v>
      </c>
      <c r="D17" s="148" t="s">
        <v>87</v>
      </c>
      <c r="E17" s="149" t="str">
        <f>CONCATENATE(IF(D17="ISS",VLOOKUP(B17,Isin!A:E,2,FALSE()),IF(D17="ISC",VLOOKUP(B17,Isc!A:E,2,FALSE()),IF(D17="ISF",VLOOKUP(B17,Isein!A:E,2,FALSE()),IF(D17="SS",VLOOKUP(B17,Ssin!A:D,2,FALSE()),IF(D17="SF",VLOOKUP(B17,Ssein!A:D,2,FALSE()),IF(D17="SC",VLOOKUP(B17,Ssc!A:E,2,FALSE()),IF(D17="CE",VLOOKUP(B17,'COTAÇÕES ESPECÍFICAS'!B:G,2,FALSE()),IF(D17="CP",VLOOKUP(B17,'IND COMPOSIÇÕES'!A:E,3,FALSE()),)))))))),Q17)</f>
        <v>TRANSPORTE COM CAVALO MECÂNICO COM SEMIRREBOQUE COM CAPACIDADE DE 30 T - RODOVIA PAVIMENTADA</v>
      </c>
      <c r="F17" s="150" t="str">
        <f>IF(D17="ISS",VLOOKUP(B17,Isin!A:E,3,FALSE()),IF(D17="ISC",VLOOKUP(B17,Isc!A:E,3,FALSE()),IF(D17="ISF",VLOOKUP(B17,Isein!A:E,3,FALSE()),IF(D17="SS",VLOOKUP(B17,Ssin!A:D,3,FALSE()),IF(D17="SF",VLOOKUP(B17,Ssein!A:D,3,FALSE()),IF(D17="SC",VLOOKUP(B17,Ssc!A:E,3,FALSE()),IF(D17="CE",VLOOKUP(B17,'COTAÇÕES ESPECÍFICAS'!B:G,3,FALSE()),IF(D17="CP",VLOOKUP(B17,'IND COMPOSIÇÕES'!A:E,4,FALSE()),))))))))</f>
        <v>TKM</v>
      </c>
      <c r="G17" s="151">
        <v>1</v>
      </c>
      <c r="H17" s="152"/>
      <c r="I17" s="153"/>
      <c r="J17" s="154">
        <f>IF(D17="ISS",VLOOKUP(B17,Isin!A:E,4,FALSE()),IF(D17="ISC",VLOOKUP(B17,Isc!A:E,4,FALSE()),IF(D17="ISF",VLOOKUP(B17,Isein!A:E,4,FALSE()),IF(D17="SS",VLOOKUP(B17,Ssin!A:D,4,FALSE()),IF(D17="SF",VLOOKUP(B17,Ssein!A:D,4,FALSE()),IF(D17="SC",VLOOKUP(B17,Ssc!A:E,4,FALSE()),IF(D17="CE",VLOOKUP(B17,'COTAÇÕES ESPECÍFICAS'!B:G,4,FALSE()),IF(D17="CP",VLOOKUP(B17,'IND COMPOSIÇÕES'!A:E,5,FALSE()),))))))))</f>
        <v>0.56999999999999995</v>
      </c>
      <c r="K17" s="155"/>
      <c r="L17" s="156">
        <f>TRUNC(IF(I17&lt;&gt;0,H17*J17*G17+I17*K17*G17,G17*J17),2)</f>
        <v>0.56999999999999995</v>
      </c>
      <c r="M17" s="144"/>
      <c r="N17" s="157"/>
    </row>
    <row r="18" spans="1:29" s="116" customFormat="1" ht="10.8" thickBot="1" x14ac:dyDescent="0.35">
      <c r="B18" s="439"/>
      <c r="C18" s="158"/>
      <c r="D18" s="148"/>
      <c r="E18" s="149"/>
      <c r="F18" s="150"/>
      <c r="G18" s="151"/>
      <c r="H18" s="152"/>
      <c r="I18" s="153"/>
      <c r="J18" s="154"/>
      <c r="K18" s="155"/>
      <c r="L18" s="156"/>
      <c r="M18" s="144"/>
      <c r="N18" s="157"/>
    </row>
    <row r="19" spans="1:29" s="116" customFormat="1" ht="10.199999999999999" x14ac:dyDescent="0.3">
      <c r="A19" s="116" t="s">
        <v>42</v>
      </c>
      <c r="B19" s="438" t="s">
        <v>38722</v>
      </c>
      <c r="C19" s="122" t="s">
        <v>39</v>
      </c>
      <c r="D19" s="123" t="s">
        <v>38723</v>
      </c>
      <c r="E19" s="124"/>
      <c r="F19" s="124"/>
      <c r="G19" s="124"/>
      <c r="H19" s="124"/>
      <c r="I19" s="124"/>
      <c r="J19" s="125"/>
      <c r="K19" s="126" t="s">
        <v>38718</v>
      </c>
      <c r="L19" s="127">
        <f>SUM(L22:L22)</f>
        <v>0.69</v>
      </c>
      <c r="M19" s="144"/>
      <c r="N19" s="157"/>
    </row>
    <row r="20" spans="1:29" s="116" customFormat="1" ht="10.8" thickBot="1" x14ac:dyDescent="0.35">
      <c r="B20" s="129" t="s">
        <v>44</v>
      </c>
      <c r="C20" s="159" t="s">
        <v>38719</v>
      </c>
      <c r="D20" s="131"/>
      <c r="E20" s="132"/>
      <c r="F20" s="131"/>
      <c r="G20" s="131"/>
      <c r="H20" s="131"/>
      <c r="I20" s="131"/>
      <c r="J20" s="133"/>
      <c r="K20" s="134"/>
      <c r="L20" s="135"/>
      <c r="M20" s="144"/>
      <c r="N20" s="157"/>
    </row>
    <row r="21" spans="1:29" s="116" customFormat="1" ht="10.199999999999999" x14ac:dyDescent="0.3">
      <c r="A21" s="136"/>
      <c r="B21" s="137" t="s">
        <v>38717</v>
      </c>
      <c r="C21" s="138" t="s">
        <v>46</v>
      </c>
      <c r="D21" s="139" t="s">
        <v>47</v>
      </c>
      <c r="E21" s="140" t="s">
        <v>48</v>
      </c>
      <c r="F21" s="139" t="s">
        <v>49</v>
      </c>
      <c r="G21" s="141" t="s">
        <v>50</v>
      </c>
      <c r="H21" s="142" t="s">
        <v>51</v>
      </c>
      <c r="I21" s="142" t="s">
        <v>52</v>
      </c>
      <c r="J21" s="142" t="s">
        <v>53</v>
      </c>
      <c r="K21" s="142" t="s">
        <v>54</v>
      </c>
      <c r="L21" s="143" t="s">
        <v>55</v>
      </c>
      <c r="M21" s="144"/>
      <c r="N21" s="157"/>
    </row>
    <row r="22" spans="1:29" s="116" customFormat="1" ht="19.2" x14ac:dyDescent="0.3">
      <c r="B22" s="146">
        <v>5914639</v>
      </c>
      <c r="C22" s="147" t="str">
        <f>IF(D22="ISS","Insumo SINAPI",IF(D22="ISC","Insumo SICRO",IF(D22="ISF","Insumo SEINFRA",IF(D22="SS","Serv SINAPI",IF(D22="SC","Serv SICRO",IF(D22="SF","Serv SEINFRA",IF(D22="CE","Cotação",IF(D22="CP","Composição",0))))))))</f>
        <v>Serv SICRO</v>
      </c>
      <c r="D22" s="148" t="s">
        <v>87</v>
      </c>
      <c r="E22" s="149" t="str">
        <f>CONCATENATE(IF(D22="ISS",VLOOKUP(B22,Isin!A:E,2,FALSE()),IF(D22="ISC",VLOOKUP(B22,Isc!A:E,2,FALSE()),IF(D22="ISF",VLOOKUP(B22,Isein!A:E,2,FALSE()),IF(D22="SS",VLOOKUP(B22,Ssin!A:D,2,FALSE()),IF(D22="SF",VLOOKUP(B22,Ssein!A:D,2,FALSE()),IF(D22="SC",VLOOKUP(B22,Ssc!A:E,2,FALSE()),IF(D22="CE",VLOOKUP(B22,'COTAÇÕES ESPECÍFICAS'!B:G,2,FALSE()),IF(D22="CP",VLOOKUP(B22,'IND COMPOSIÇÕES'!A:E,3,FALSE()),)))))))),Q22)</f>
        <v>TRANSPORTE COM CAVALO MECÂNICO COM SEMIRREBOQUE COM CAPACIDADE DE 30 T - RODOVIA EM REVESTIMENTO PRIMÁRIO</v>
      </c>
      <c r="F22" s="150" t="str">
        <f>IF(D22="ISS",VLOOKUP(B22,Isin!A:E,3,FALSE()),IF(D22="ISC",VLOOKUP(B22,Isc!A:E,3,FALSE()),IF(D22="ISF",VLOOKUP(B22,Isein!A:E,3,FALSE()),IF(D22="SS",VLOOKUP(B22,Ssin!A:D,3,FALSE()),IF(D22="SF",VLOOKUP(B22,Ssein!A:D,3,FALSE()),IF(D22="SC",VLOOKUP(B22,Ssc!A:E,3,FALSE()),IF(D22="CE",VLOOKUP(B22,'COTAÇÕES ESPECÍFICAS'!B:G,3,FALSE()),IF(D22="CP",VLOOKUP(B22,'IND COMPOSIÇÕES'!A:E,4,FALSE()),))))))))</f>
        <v>TKM</v>
      </c>
      <c r="G22" s="151">
        <v>1</v>
      </c>
      <c r="H22" s="152"/>
      <c r="I22" s="153"/>
      <c r="J22" s="154">
        <f>IF(D22="ISS",VLOOKUP(B22,Isin!A:E,4,FALSE()),IF(D22="ISC",VLOOKUP(B22,Isc!A:E,4,FALSE()),IF(D22="ISF",VLOOKUP(B22,Isein!A:E,4,FALSE()),IF(D22="SS",VLOOKUP(B22,Ssin!A:D,4,FALSE()),IF(D22="SF",VLOOKUP(B22,Ssein!A:D,4,FALSE()),IF(D22="SC",VLOOKUP(B22,Ssc!A:E,4,FALSE()),IF(D22="CE",VLOOKUP(B22,'COTAÇÕES ESPECÍFICAS'!B:G,4,FALSE()),IF(D22="CP",VLOOKUP(B22,'IND COMPOSIÇÕES'!A:E,5,FALSE()),))))))))</f>
        <v>0.69</v>
      </c>
      <c r="K22" s="155"/>
      <c r="L22" s="156">
        <f>TRUNC(IF(I22&lt;&gt;0,H22*J22*G22+I22*K22*G22,G22*J22),2)</f>
        <v>0.69</v>
      </c>
      <c r="M22" s="144"/>
      <c r="N22" s="157"/>
    </row>
    <row r="23" spans="1:29" s="116" customFormat="1" ht="10.8" thickBot="1" x14ac:dyDescent="0.35">
      <c r="B23" s="146"/>
      <c r="C23" s="158"/>
      <c r="D23" s="148"/>
      <c r="E23" s="149"/>
      <c r="F23" s="150"/>
      <c r="G23" s="151"/>
      <c r="H23" s="152"/>
      <c r="I23" s="153"/>
      <c r="J23" s="154"/>
      <c r="K23" s="155"/>
      <c r="L23" s="156"/>
      <c r="M23" s="144"/>
      <c r="N23" s="157"/>
      <c r="AC23" s="110"/>
    </row>
    <row r="24" spans="1:29" s="116" customFormat="1" ht="10.199999999999999" x14ac:dyDescent="0.3">
      <c r="A24" s="116" t="s">
        <v>42</v>
      </c>
      <c r="B24" s="121" t="s">
        <v>38682</v>
      </c>
      <c r="C24" s="122" t="s">
        <v>39</v>
      </c>
      <c r="D24" s="123" t="s">
        <v>57</v>
      </c>
      <c r="E24" s="123"/>
      <c r="F24" s="123"/>
      <c r="G24" s="123"/>
      <c r="H24" s="123"/>
      <c r="I24" s="123"/>
      <c r="J24" s="123"/>
      <c r="K24" s="126" t="s">
        <v>21</v>
      </c>
      <c r="L24" s="127">
        <f>SUM(L27:L33)</f>
        <v>2466.79</v>
      </c>
      <c r="M24" s="128"/>
      <c r="N24" s="118"/>
    </row>
    <row r="25" spans="1:29" s="116" customFormat="1" ht="10.8" thickBot="1" x14ac:dyDescent="0.35">
      <c r="B25" s="129" t="s">
        <v>44</v>
      </c>
      <c r="C25" s="159" t="s">
        <v>58</v>
      </c>
      <c r="D25" s="131"/>
      <c r="E25" s="132"/>
      <c r="F25" s="131"/>
      <c r="G25" s="131"/>
      <c r="H25" s="131"/>
      <c r="I25" s="131"/>
      <c r="J25" s="133"/>
      <c r="K25" s="134"/>
      <c r="L25" s="135"/>
      <c r="M25" s="128"/>
      <c r="N25" s="118"/>
    </row>
    <row r="26" spans="1:29" s="136" customFormat="1" ht="10.199999999999999" x14ac:dyDescent="0.3">
      <c r="B26" s="137" t="s">
        <v>45</v>
      </c>
      <c r="C26" s="138" t="s">
        <v>46</v>
      </c>
      <c r="D26" s="139" t="s">
        <v>47</v>
      </c>
      <c r="E26" s="140" t="s">
        <v>48</v>
      </c>
      <c r="F26" s="139" t="s">
        <v>49</v>
      </c>
      <c r="G26" s="141" t="s">
        <v>50</v>
      </c>
      <c r="H26" s="142" t="s">
        <v>51</v>
      </c>
      <c r="I26" s="142" t="s">
        <v>52</v>
      </c>
      <c r="J26" s="142" t="s">
        <v>53</v>
      </c>
      <c r="K26" s="142" t="s">
        <v>54</v>
      </c>
      <c r="L26" s="143" t="s">
        <v>55</v>
      </c>
      <c r="M26" s="144"/>
      <c r="N26" s="145"/>
      <c r="O26" s="116"/>
      <c r="P26" s="116"/>
      <c r="Q26" s="116"/>
      <c r="R26" s="116"/>
      <c r="S26" s="116"/>
      <c r="T26" s="116"/>
      <c r="U26" s="116"/>
      <c r="V26" s="116"/>
      <c r="W26" s="116"/>
      <c r="X26" s="116"/>
      <c r="Y26" s="116"/>
      <c r="Z26" s="116"/>
      <c r="AA26" s="116"/>
      <c r="AB26" s="116"/>
    </row>
    <row r="27" spans="1:29" s="116" customFormat="1" ht="19.2" x14ac:dyDescent="0.3">
      <c r="B27" s="146">
        <v>4417</v>
      </c>
      <c r="C27" s="147" t="str">
        <f t="shared" ref="C27:C33" si="5">IF(D27="ISS","Insumo SINAPI",IF(D27="ISC","Insumo SICRO",IF(D27="ISF","Insumo SEINFRA",IF(D27="SS","Serv SINAPI",IF(D27="SC","Serv SICRO",IF(D27="SF","Serv SEINFRA",IF(D27="CE","Cotação",IF(D27="CP","Composição",0))))))))</f>
        <v>Insumo SINAPI</v>
      </c>
      <c r="D27" s="148" t="s">
        <v>56</v>
      </c>
      <c r="E27" s="149" t="str">
        <f>IF(D27="ISS",VLOOKUP(B27,Isin!A:E,2,FALSE()),IF(D27="ISC",VLOOKUP(B27,Isc!A:E,2,FALSE()),IF(D27="ISF",VLOOKUP(B27,Isein!A:E,2,FALSE()),IF(D27="SS",VLOOKUP(B27,Ssin!A:D,2,FALSE()),IF(D27="SF",VLOOKUP(B27,Ssein!A:D,2,FALSE()),IF(D27="SC",VLOOKUP(B27,Ssc!A:E,2,FALSE()),IF(D27="CE",VLOOKUP(B27,'COTAÇÕES ESPECÍFICAS'!B:G,2,FALSE()),IF(D27="CP",VLOOKUP(B27,'IND COMPOSIÇÕES'!A:E,3,FALSE()),))))))))</f>
        <v xml:space="preserve">SARRAFO NAO APARELHADO *2,5 X 7* CM, EM MACARANDUBA/MASSARANDUBA, ANGELIM, PEROBA-ROSA OU EQUIVALENTE DA REGIAO - BRUTA                                                                                                                                                                                                                                                                                                                                                                                   </v>
      </c>
      <c r="F27" s="150" t="str">
        <f>IF(D27="ISS",VLOOKUP(B27,Isin!A:E,3,FALSE()),IF(D27="ISC",VLOOKUP(B27,Isc!A:E,3,FALSE()),IF(D27="ISF",VLOOKUP(B27,Isein!A:E,3,FALSE()),IF(D27="SS",VLOOKUP(B27,Ssin!A:D,3,FALSE()),IF(D27="SF",VLOOKUP(B27,Ssein!A:D,3,FALSE()),IF(D27="SC",VLOOKUP(B27,Ssc!A:E,3,FALSE()),IF(D27="CE",VLOOKUP(B27,'COTAÇÕES ESPECÍFICAS'!B:G,3,FALSE()),IF(D27="CP",VLOOKUP(B27,'IND COMPOSIÇÕES'!A:E,4,FALSE()),))))))))</f>
        <v xml:space="preserve">M     </v>
      </c>
      <c r="G27" s="151">
        <f t="shared" ref="G27:G33" si="6">ROUND(O27*6,2)</f>
        <v>6</v>
      </c>
      <c r="H27" s="152"/>
      <c r="I27" s="153"/>
      <c r="J27" s="154">
        <f>IF(D27="ISS",VLOOKUP(B27,Isin!A:E,4,FALSE()),IF(D27="ISC",VLOOKUP(B27,Isc!A:E,4,FALSE()),IF(D27="ISF",VLOOKUP(B27,Isein!A:E,4,FALSE()),IF(D27="SS",VLOOKUP(B27,Ssin!A:D,4,FALSE()),IF(D27="SF",VLOOKUP(B27,Ssein!A:D,4,FALSE()),IF(D27="SC",VLOOKUP(B27,Ssc!A:E,4,FALSE()),IF(D27="CE",VLOOKUP(B27,'COTAÇÕES ESPECÍFICAS'!B:G,4,FALSE()),IF(D27="CP",VLOOKUP(B27,'IND COMPOSIÇÕES'!A:E,5,FALSE()),))))))))</f>
        <v>6.88</v>
      </c>
      <c r="K27" s="155"/>
      <c r="L27" s="156">
        <f>TRUNC(IF(I27&lt;&gt;0,H27*J27*G27+I27*K27*G27,G27*J27),2)</f>
        <v>41.28</v>
      </c>
      <c r="M27" s="144"/>
      <c r="N27" s="157"/>
      <c r="O27" s="160">
        <v>1</v>
      </c>
    </row>
    <row r="28" spans="1:29" s="116" customFormat="1" ht="10.199999999999999" x14ac:dyDescent="0.3">
      <c r="B28" s="146">
        <v>4491</v>
      </c>
      <c r="C28" s="147" t="str">
        <f t="shared" si="5"/>
        <v>Insumo SINAPI</v>
      </c>
      <c r="D28" s="148" t="s">
        <v>56</v>
      </c>
      <c r="E28" s="149" t="str">
        <f>IF(D28="ISS",VLOOKUP(B28,Isin!A:E,2,FALSE()),IF(D28="ISC",VLOOKUP(B28,Isc!A:E,2,FALSE()),IF(D28="ISF",VLOOKUP(B28,Isein!A:E,2,FALSE()),IF(D28="SS",VLOOKUP(B28,Ssin!A:D,2,FALSE()),IF(D28="SF",VLOOKUP(B28,Ssein!A:D,2,FALSE()),IF(D28="SC",VLOOKUP(B28,Ssc!A:E,2,FALSE()),IF(D28="CE",VLOOKUP(B28,'COTAÇÕES ESPECÍFICAS'!B:G,2,FALSE()),IF(D28="CP",VLOOKUP(B28,'IND COMPOSIÇÕES'!A:E,3,FALSE()),))))))))</f>
        <v xml:space="preserve">PONTALETE *7,5 X 7,5* CM EM PINUS, MISTA OU EQUIVALENTE DA REGIAO - BRUTA                                                                                                                                                                                                                                                                                                                                                                                                                                 </v>
      </c>
      <c r="F28" s="150" t="str">
        <f>IF(D28="ISS",VLOOKUP(B28,Isin!A:E,3,FALSE()),IF(D28="ISC",VLOOKUP(B28,Isc!A:E,3,FALSE()),IF(D28="ISF",VLOOKUP(B28,Isein!A:E,3,FALSE()),IF(D28="SS",VLOOKUP(B28,Ssin!A:D,3,FALSE()),IF(D28="SF",VLOOKUP(B28,Ssein!A:D,3,FALSE()),IF(D28="SC",VLOOKUP(B28,Ssc!A:E,3,FALSE()),IF(D28="CE",VLOOKUP(B28,'COTAÇÕES ESPECÍFICAS'!B:G,3,FALSE()),IF(D28="CP",VLOOKUP(B28,'IND COMPOSIÇÕES'!A:E,4,FALSE()),))))))))</f>
        <v xml:space="preserve">M     </v>
      </c>
      <c r="G28" s="151">
        <f t="shared" si="6"/>
        <v>24</v>
      </c>
      <c r="H28" s="152"/>
      <c r="I28" s="153"/>
      <c r="J28" s="154">
        <f>IF(D28="ISS",VLOOKUP(B28,Isin!A:E,4,FALSE()),IF(D28="ISC",VLOOKUP(B28,Isc!A:E,4,FALSE()),IF(D28="ISF",VLOOKUP(B28,Isein!A:E,4,FALSE()),IF(D28="SS",VLOOKUP(B28,Ssin!A:D,4,FALSE()),IF(D28="SF",VLOOKUP(B28,Ssein!A:D,4,FALSE()),IF(D28="SC",VLOOKUP(B28,Ssc!A:E,4,FALSE()),IF(D28="CE",VLOOKUP(B28,'COTAÇÕES ESPECÍFICAS'!B:G,4,FALSE()),IF(D28="CP",VLOOKUP(B28,'IND COMPOSIÇÕES'!A:E,5,FALSE()),))))))))</f>
        <v>11.86</v>
      </c>
      <c r="K28" s="155"/>
      <c r="L28" s="156">
        <f>TRUNC(IF(I28&lt;&gt;0,H28*J28*G28+I28*K28*G28,G28*J28),2)</f>
        <v>284.64</v>
      </c>
      <c r="M28" s="144"/>
      <c r="N28" s="157"/>
      <c r="O28" s="160">
        <v>4</v>
      </c>
    </row>
    <row r="29" spans="1:29" s="116" customFormat="1" ht="19.2" x14ac:dyDescent="0.3">
      <c r="B29" s="146">
        <v>4813</v>
      </c>
      <c r="C29" s="147" t="str">
        <f t="shared" si="5"/>
        <v>Insumo SINAPI</v>
      </c>
      <c r="D29" s="148" t="s">
        <v>56</v>
      </c>
      <c r="E29" s="149" t="str">
        <f>IF(D29="ISS",VLOOKUP(B29,Isin!A:E,2,FALSE()),IF(D29="ISC",VLOOKUP(B29,Isc!A:E,2,FALSE()),IF(D29="ISF",VLOOKUP(B29,Isein!A:E,2,FALSE()),IF(D29="SS",VLOOKUP(B29,Ssin!A:D,2,FALSE()),IF(D29="SF",VLOOKUP(B29,Ssein!A:D,2,FALSE()),IF(D29="SC",VLOOKUP(B29,Ssc!A:E,2,FALSE()),IF(D29="CE",VLOOKUP(B29,'COTAÇÕES ESPECÍFICAS'!B:G,2,FALSE()),IF(D29="CP",VLOOKUP(B29,'IND COMPOSIÇÕES'!A:E,3,FALSE()),))))))))</f>
        <v xml:space="preserve">PLACA DE OBRA (PARA CONSTRUCAO CIVIL) EM CHAPA GALVANIZADA *N. 22*, ADESIVADA, DE *2,4 X 1,2* M (SEM POSTES PARA FIXACAO)                                                                                                                                                                                                                                                                                                                                                                                 </v>
      </c>
      <c r="F29" s="150" t="str">
        <f>IF(D29="ISS",VLOOKUP(B29,Isin!A:E,3,FALSE()),IF(D29="ISC",VLOOKUP(B29,Isc!A:E,3,FALSE()),IF(D29="ISF",VLOOKUP(B29,Isein!A:E,3,FALSE()),IF(D29="SS",VLOOKUP(B29,Ssin!A:D,3,FALSE()),IF(D29="SF",VLOOKUP(B29,Ssein!A:D,3,FALSE()),IF(D29="SC",VLOOKUP(B29,Ssc!A:E,3,FALSE()),IF(D29="CE",VLOOKUP(B29,'COTAÇÕES ESPECÍFICAS'!B:G,3,FALSE()),IF(D29="CP",VLOOKUP(B29,'IND COMPOSIÇÕES'!A:E,4,FALSE()),))))))))</f>
        <v xml:space="preserve">M2    </v>
      </c>
      <c r="G29" s="151">
        <f t="shared" si="6"/>
        <v>6</v>
      </c>
      <c r="H29" s="152"/>
      <c r="I29" s="153"/>
      <c r="J29" s="154">
        <f>IF(D29="ISS",VLOOKUP(B29,Isin!A:E,4,FALSE()),IF(D29="ISC",VLOOKUP(B29,Isc!A:E,4,FALSE()),IF(D29="ISF",VLOOKUP(B29,Isein!A:E,4,FALSE()),IF(D29="SS",VLOOKUP(B29,Ssin!A:D,4,FALSE()),IF(D29="SF",VLOOKUP(B29,Ssein!A:D,4,FALSE()),IF(D29="SC",VLOOKUP(B29,Ssc!A:E,4,FALSE()),IF(D29="CE",VLOOKUP(B29,'COTAÇÕES ESPECÍFICAS'!B:G,4,FALSE()),IF(D29="CP",VLOOKUP(B29,'IND COMPOSIÇÕES'!A:E,5,FALSE()),))))))))</f>
        <v>285</v>
      </c>
      <c r="K29" s="155"/>
      <c r="L29" s="156">
        <f>TRUNC(IF(I29&lt;&gt;0,H29*J29*G29+I29*K29*G29,G29*J29),2)</f>
        <v>1710</v>
      </c>
      <c r="M29" s="144"/>
      <c r="N29" s="157"/>
      <c r="O29" s="160">
        <v>1</v>
      </c>
    </row>
    <row r="30" spans="1:29" s="116" customFormat="1" ht="10.199999999999999" x14ac:dyDescent="0.3">
      <c r="B30" s="146">
        <v>5075</v>
      </c>
      <c r="C30" s="147" t="str">
        <f t="shared" si="5"/>
        <v>Insumo SINAPI</v>
      </c>
      <c r="D30" s="148" t="s">
        <v>56</v>
      </c>
      <c r="E30" s="149" t="str">
        <f>IF(D30="ISS",VLOOKUP(B30,Isin!A:E,2,FALSE()),IF(D30="ISC",VLOOKUP(B30,Isc!A:E,2,FALSE()),IF(D30="ISF",VLOOKUP(B30,Isein!A:E,2,FALSE()),IF(D30="SS",VLOOKUP(B30,Ssin!A:D,2,FALSE()),IF(D30="SF",VLOOKUP(B30,Ssein!A:D,2,FALSE()),IF(D30="SC",VLOOKUP(B30,Ssc!A:E,2,FALSE()),IF(D30="CE",VLOOKUP(B30,'COTAÇÕES ESPECÍFICAS'!B:G,2,FALSE()),IF(D30="CP",VLOOKUP(B30,'IND COMPOSIÇÕES'!A:E,3,FALSE()),))))))))</f>
        <v xml:space="preserve">PREGO DE ACO POLIDO COM CABECA 18 X 30 (2 3/4 X 10)                                                                                                                                                                                                                                                                                                                                                                                                                                                       </v>
      </c>
      <c r="F30" s="150" t="str">
        <f>IF(D30="ISS",VLOOKUP(B30,Isin!A:E,3,FALSE()),IF(D30="ISC",VLOOKUP(B30,Isc!A:E,3,FALSE()),IF(D30="ISF",VLOOKUP(B30,Isein!A:E,3,FALSE()),IF(D30="SS",VLOOKUP(B30,Ssin!A:D,3,FALSE()),IF(D30="SF",VLOOKUP(B30,Ssein!A:D,3,FALSE()),IF(D30="SC",VLOOKUP(B30,Ssc!A:E,3,FALSE()),IF(D30="CE",VLOOKUP(B30,'COTAÇÕES ESPECÍFICAS'!B:G,3,FALSE()),IF(D30="CP",VLOOKUP(B30,'IND COMPOSIÇÕES'!A:E,4,FALSE()),))))))))</f>
        <v xml:space="preserve">KG    </v>
      </c>
      <c r="G30" s="151">
        <f t="shared" si="6"/>
        <v>0.66</v>
      </c>
      <c r="H30" s="152"/>
      <c r="I30" s="153"/>
      <c r="J30" s="154">
        <f>IF(D30="ISS",VLOOKUP(B30,Isin!A:E,4,FALSE()),IF(D30="ISC",VLOOKUP(B30,Isc!A:E,4,FALSE()),IF(D30="ISF",VLOOKUP(B30,Isein!A:E,4,FALSE()),IF(D30="SS",VLOOKUP(B30,Ssin!A:D,4,FALSE()),IF(D30="SF",VLOOKUP(B30,Ssein!A:D,4,FALSE()),IF(D30="SC",VLOOKUP(B30,Ssc!A:E,4,FALSE()),IF(D30="CE",VLOOKUP(B30,'COTAÇÕES ESPECÍFICAS'!B:G,4,FALSE()),IF(D30="CP",VLOOKUP(B30,'IND COMPOSIÇÕES'!A:E,5,FALSE()),))))))))</f>
        <v>17.04</v>
      </c>
      <c r="K30" s="155"/>
      <c r="L30" s="156">
        <f t="shared" ref="L30:L33" si="7">TRUNC(IF(I30&lt;&gt;0,H30*J30*G30+I30*K30*G30,G30*J30),2)</f>
        <v>11.24</v>
      </c>
      <c r="M30" s="144"/>
      <c r="N30" s="157"/>
      <c r="O30" s="160">
        <v>0.11</v>
      </c>
    </row>
    <row r="31" spans="1:29" s="116" customFormat="1" ht="10.199999999999999" x14ac:dyDescent="0.3">
      <c r="B31" s="146">
        <v>88262</v>
      </c>
      <c r="C31" s="147" t="str">
        <f t="shared" si="5"/>
        <v>Serv SINAPI</v>
      </c>
      <c r="D31" s="148" t="s">
        <v>59</v>
      </c>
      <c r="E31" s="149" t="str">
        <f>IF(D31="ISS",VLOOKUP(B31,Isin!A:E,2,FALSE()),IF(D31="ISC",VLOOKUP(B31,Isc!A:E,2,FALSE()),IF(D31="ISF",VLOOKUP(B31,Isein!A:E,2,FALSE()),IF(D31="SS",VLOOKUP(B31,Ssin!A:D,2,FALSE()),IF(D31="SF",VLOOKUP(B31,Ssein!A:D,2,FALSE()),IF(D31="SC",VLOOKUP(B31,Ssc!A:E,2,FALSE()),IF(D31="CE",VLOOKUP(B31,'COTAÇÕES ESPECÍFICAS'!B:G,2,FALSE()),IF(D31="CP",VLOOKUP(B31,'IND COMPOSIÇÕES'!A:E,3,FALSE()),))))))))</f>
        <v>CARPINTEIRO DE FORMAS COM ENCARGOS COMPLEMENTARES</v>
      </c>
      <c r="F31" s="150" t="str">
        <f>IF(D31="ISS",VLOOKUP(B31,Isin!A:E,3,FALSE()),IF(D31="ISC",VLOOKUP(B31,Isc!A:E,3,FALSE()),IF(D31="ISF",VLOOKUP(B31,Isein!A:E,3,FALSE()),IF(D31="SS",VLOOKUP(B31,Ssin!A:D,3,FALSE()),IF(D31="SF",VLOOKUP(B31,Ssein!A:D,3,FALSE()),IF(D31="SC",VLOOKUP(B31,Ssc!A:E,3,FALSE()),IF(D31="CE",VLOOKUP(B31,'COTAÇÕES ESPECÍFICAS'!B:G,3,FALSE()),IF(D31="CP",VLOOKUP(B31,'IND COMPOSIÇÕES'!A:E,4,FALSE()),))))))))</f>
        <v>H</v>
      </c>
      <c r="G31" s="151">
        <f t="shared" si="6"/>
        <v>6</v>
      </c>
      <c r="H31" s="152"/>
      <c r="I31" s="153"/>
      <c r="J31" s="154">
        <f>IF(D31="ISS",VLOOKUP(B31,Isin!A:E,4,FALSE()),IF(D31="ISC",VLOOKUP(B31,Isc!A:E,4,FALSE()),IF(D31="ISF",VLOOKUP(B31,Isein!A:E,4,FALSE()),IF(D31="SS",VLOOKUP(B31,Ssin!A:D,4,FALSE()),IF(D31="SF",VLOOKUP(B31,Ssein!A:D,4,FALSE()),IF(D31="SC",VLOOKUP(B31,Ssc!A:E,4,FALSE()),IF(D31="CE",VLOOKUP(B31,'COTAÇÕES ESPECÍFICAS'!B:G,4,FALSE()),IF(D31="CP",VLOOKUP(B31,'IND COMPOSIÇÕES'!A:E,5,FALSE()),))))))))</f>
        <v>24.88</v>
      </c>
      <c r="K31" s="155"/>
      <c r="L31" s="156">
        <f t="shared" si="7"/>
        <v>149.28</v>
      </c>
      <c r="M31" s="144"/>
      <c r="N31" s="157"/>
      <c r="O31" s="160">
        <v>1</v>
      </c>
    </row>
    <row r="32" spans="1:29" s="116" customFormat="1" ht="10.199999999999999" x14ac:dyDescent="0.3">
      <c r="B32" s="146">
        <v>88316</v>
      </c>
      <c r="C32" s="147" t="str">
        <f t="shared" si="5"/>
        <v>Serv SINAPI</v>
      </c>
      <c r="D32" s="148" t="s">
        <v>59</v>
      </c>
      <c r="E32" s="149" t="str">
        <f>IF(D32="ISS",VLOOKUP(B32,Isin!A:E,2,FALSE()),IF(D32="ISC",VLOOKUP(B32,Isc!A:E,2,FALSE()),IF(D32="ISF",VLOOKUP(B32,Isein!A:E,2,FALSE()),IF(D32="SS",VLOOKUP(B32,Ssin!A:D,2,FALSE()),IF(D32="SF",VLOOKUP(B32,Ssein!A:D,2,FALSE()),IF(D32="SC",VLOOKUP(B32,Ssc!A:E,2,FALSE()),IF(D32="CE",VLOOKUP(B32,'COTAÇÕES ESPECÍFICAS'!B:G,2,FALSE()),IF(D32="CP",VLOOKUP(B32,'IND COMPOSIÇÕES'!A:E,3,FALSE()),))))))))</f>
        <v>SERVENTE COM ENCARGOS COMPLEMENTARES</v>
      </c>
      <c r="F32" s="150" t="str">
        <f>IF(D32="ISS",VLOOKUP(B32,Isin!A:E,3,FALSE()),IF(D32="ISC",VLOOKUP(B32,Isc!A:E,3,FALSE()),IF(D32="ISF",VLOOKUP(B32,Isein!A:E,3,FALSE()),IF(D32="SS",VLOOKUP(B32,Ssin!A:D,3,FALSE()),IF(D32="SF",VLOOKUP(B32,Ssein!A:D,3,FALSE()),IF(D32="SC",VLOOKUP(B32,Ssc!A:E,3,FALSE()),IF(D32="CE",VLOOKUP(B32,'COTAÇÕES ESPECÍFICAS'!B:G,3,FALSE()),IF(D32="CP",VLOOKUP(B32,'IND COMPOSIÇÕES'!A:E,4,FALSE()),))))))))</f>
        <v>H</v>
      </c>
      <c r="G32" s="151">
        <f t="shared" si="6"/>
        <v>12</v>
      </c>
      <c r="H32" s="152"/>
      <c r="I32" s="153"/>
      <c r="J32" s="154">
        <f>IF(D32="ISS",VLOOKUP(B32,Isin!A:E,4,FALSE()),IF(D32="ISC",VLOOKUP(B32,Isc!A:E,4,FALSE()),IF(D32="ISF",VLOOKUP(B32,Isein!A:E,4,FALSE()),IF(D32="SS",VLOOKUP(B32,Ssin!A:D,4,FALSE()),IF(D32="SF",VLOOKUP(B32,Ssein!A:D,4,FALSE()),IF(D32="SC",VLOOKUP(B32,Ssc!A:E,4,FALSE()),IF(D32="CE",VLOOKUP(B32,'COTAÇÕES ESPECÍFICAS'!B:G,4,FALSE()),IF(D32="CP",VLOOKUP(B32,'IND COMPOSIÇÕES'!A:E,5,FALSE()),))))))))</f>
        <v>20.420000000000002</v>
      </c>
      <c r="K32" s="155"/>
      <c r="L32" s="156">
        <f t="shared" si="7"/>
        <v>245.04</v>
      </c>
      <c r="M32" s="144"/>
      <c r="N32" s="157"/>
      <c r="O32" s="160">
        <v>2</v>
      </c>
    </row>
    <row r="33" spans="1:29" s="116" customFormat="1" ht="19.2" x14ac:dyDescent="0.3">
      <c r="B33" s="146">
        <v>94962</v>
      </c>
      <c r="C33" s="147" t="str">
        <f t="shared" si="5"/>
        <v>Serv SINAPI</v>
      </c>
      <c r="D33" s="148" t="s">
        <v>59</v>
      </c>
      <c r="E33" s="149" t="str">
        <f>IF(D33="ISS",VLOOKUP(B33,Isin!A:E,2,FALSE()),IF(D33="ISC",VLOOKUP(B33,Isc!A:E,2,FALSE()),IF(D33="ISF",VLOOKUP(B33,Isein!A:E,2,FALSE()),IF(D33="SS",VLOOKUP(B33,Ssin!A:D,2,FALSE()),IF(D33="SF",VLOOKUP(B33,Ssein!A:D,2,FALSE()),IF(D33="SC",VLOOKUP(B33,Ssc!A:E,2,FALSE()),IF(D33="CE",VLOOKUP(B33,'COTAÇÕES ESPECÍFICAS'!B:G,2,FALSE()),IF(D33="CP",VLOOKUP(B33,'IND COMPOSIÇÕES'!A:E,3,FALSE()),))))))))</f>
        <v>CONCRETO MAGRO PARA LASTRO, TRAÇO 1:4,5:4,5 (EM MASSA SECA DE CIMENTO/ AREIA MÉDIA/ BRITA 1) - PREPARO MECÂNICO COM BETONEIRA 400 L. AF_05/2021</v>
      </c>
      <c r="F33" s="150" t="str">
        <f>IF(D33="ISS",VLOOKUP(B33,Isin!A:E,3,FALSE()),IF(D33="ISC",VLOOKUP(B33,Isc!A:E,3,FALSE()),IF(D33="ISF",VLOOKUP(B33,Isein!A:E,3,FALSE()),IF(D33="SS",VLOOKUP(B33,Ssin!A:D,3,FALSE()),IF(D33="SF",VLOOKUP(B33,Ssein!A:D,3,FALSE()),IF(D33="SC",VLOOKUP(B33,Ssc!A:E,3,FALSE()),IF(D33="CE",VLOOKUP(B33,'COTAÇÕES ESPECÍFICAS'!B:G,3,FALSE()),IF(D33="CP",VLOOKUP(B33,'IND COMPOSIÇÕES'!A:E,4,FALSE()),))))))))</f>
        <v>M3</v>
      </c>
      <c r="G33" s="151">
        <f t="shared" si="6"/>
        <v>0.06</v>
      </c>
      <c r="H33" s="152"/>
      <c r="I33" s="153"/>
      <c r="J33" s="154">
        <f>IF(D33="ISS",VLOOKUP(B33,Isin!A:E,4,FALSE()),IF(D33="ISC",VLOOKUP(B33,Isc!A:E,4,FALSE()),IF(D33="ISF",VLOOKUP(B33,Isein!A:E,4,FALSE()),IF(D33="SS",VLOOKUP(B33,Ssin!A:D,4,FALSE()),IF(D33="SF",VLOOKUP(B33,Ssein!A:D,4,FALSE()),IF(D33="SC",VLOOKUP(B33,Ssc!A:E,4,FALSE()),IF(D33="CE",VLOOKUP(B33,'COTAÇÕES ESPECÍFICAS'!B:G,4,FALSE()),IF(D33="CP",VLOOKUP(B33,'IND COMPOSIÇÕES'!A:E,5,FALSE()),))))))))</f>
        <v>421.97</v>
      </c>
      <c r="K33" s="155"/>
      <c r="L33" s="156">
        <f t="shared" si="7"/>
        <v>25.31</v>
      </c>
      <c r="M33" s="144"/>
      <c r="N33" s="157"/>
      <c r="O33" s="160">
        <v>0.01</v>
      </c>
    </row>
    <row r="34" spans="1:29" s="116" customFormat="1" ht="10.8" thickBot="1" x14ac:dyDescent="0.35">
      <c r="B34" s="146"/>
      <c r="C34" s="147"/>
      <c r="D34" s="148"/>
      <c r="E34" s="149"/>
      <c r="F34" s="150"/>
      <c r="G34" s="330"/>
      <c r="H34" s="153"/>
      <c r="I34" s="153"/>
      <c r="J34" s="154"/>
      <c r="K34" s="155"/>
      <c r="L34" s="156"/>
      <c r="M34" s="144"/>
      <c r="N34" s="157"/>
      <c r="AC34" s="110"/>
    </row>
    <row r="35" spans="1:29" s="116" customFormat="1" ht="10.199999999999999" x14ac:dyDescent="0.3">
      <c r="A35" s="116" t="s">
        <v>42</v>
      </c>
      <c r="B35" s="121" t="s">
        <v>38683</v>
      </c>
      <c r="C35" s="122" t="s">
        <v>39</v>
      </c>
      <c r="D35" s="634" t="s">
        <v>58340</v>
      </c>
      <c r="E35" s="634"/>
      <c r="F35" s="634"/>
      <c r="G35" s="634"/>
      <c r="H35" s="634"/>
      <c r="I35" s="634"/>
      <c r="J35" s="634"/>
      <c r="K35" s="126" t="s">
        <v>74</v>
      </c>
      <c r="L35" s="127">
        <f>+L50</f>
        <v>0.33850571428571435</v>
      </c>
      <c r="M35" s="128"/>
      <c r="N35" s="118"/>
    </row>
    <row r="36" spans="1:29" s="116" customFormat="1" ht="10.199999999999999" x14ac:dyDescent="0.3">
      <c r="B36" s="533"/>
      <c r="C36" s="534"/>
      <c r="D36" s="635"/>
      <c r="E36" s="635"/>
      <c r="F36" s="635"/>
      <c r="G36" s="635"/>
      <c r="H36" s="635"/>
      <c r="I36" s="635"/>
      <c r="J36" s="635"/>
      <c r="K36" s="535"/>
      <c r="L36" s="536"/>
      <c r="M36" s="128"/>
      <c r="N36" s="118"/>
    </row>
    <row r="37" spans="1:29" s="116" customFormat="1" ht="10.8" thickBot="1" x14ac:dyDescent="0.35">
      <c r="B37" s="129" t="s">
        <v>44</v>
      </c>
      <c r="C37" s="130" t="s">
        <v>58262</v>
      </c>
      <c r="D37" s="331"/>
      <c r="E37" s="331"/>
      <c r="F37" s="331"/>
      <c r="G37" s="331"/>
      <c r="H37" s="331"/>
      <c r="I37" s="331"/>
      <c r="J37" s="331"/>
      <c r="K37" s="134"/>
      <c r="L37" s="135"/>
      <c r="M37" s="128"/>
      <c r="N37" s="118"/>
    </row>
    <row r="38" spans="1:29" s="136" customFormat="1" ht="10.199999999999999" x14ac:dyDescent="0.3">
      <c r="B38" s="137" t="s">
        <v>45</v>
      </c>
      <c r="C38" s="138" t="s">
        <v>46</v>
      </c>
      <c r="D38" s="139" t="s">
        <v>47</v>
      </c>
      <c r="E38" s="140" t="s">
        <v>48</v>
      </c>
      <c r="F38" s="139" t="s">
        <v>49</v>
      </c>
      <c r="G38" s="141" t="s">
        <v>50</v>
      </c>
      <c r="H38" s="142" t="s">
        <v>51</v>
      </c>
      <c r="I38" s="142" t="s">
        <v>52</v>
      </c>
      <c r="J38" s="142" t="s">
        <v>53</v>
      </c>
      <c r="K38" s="142" t="s">
        <v>54</v>
      </c>
      <c r="L38" s="143" t="s">
        <v>55</v>
      </c>
      <c r="M38" s="144"/>
      <c r="N38" s="145"/>
      <c r="O38" s="116"/>
      <c r="P38" s="116"/>
      <c r="Q38" s="116"/>
      <c r="R38" s="116"/>
      <c r="S38" s="116"/>
      <c r="T38" s="116"/>
      <c r="U38" s="116"/>
      <c r="V38" s="116"/>
      <c r="W38" s="116"/>
      <c r="X38" s="116"/>
      <c r="Y38" s="116"/>
      <c r="Z38" s="116"/>
      <c r="AA38" s="116"/>
      <c r="AB38" s="116"/>
    </row>
    <row r="39" spans="1:29" s="116" customFormat="1" ht="10.199999999999999" x14ac:dyDescent="0.3">
      <c r="B39" s="146" t="s">
        <v>46514</v>
      </c>
      <c r="C39" s="147" t="str">
        <f t="shared" ref="C39:C47" si="8">IF(D39="ISS","Insumo SINAPI",IF(D39="ISC","Insumo SICRO",IF(D39="ISF","Insumo SEINFRA",IF(D39="SS","Serv SINAPI",IF(D39="SC","Serv SICRO",IF(D39="SF","Serv SEINFRA",IF(D39="CE","Cotação",IF(D39="CP","Composição",0))))))))</f>
        <v>Insumo SICRO</v>
      </c>
      <c r="D39" s="148" t="s">
        <v>62</v>
      </c>
      <c r="E39" s="149" t="str">
        <f>CONCATENATE(IF(D39="ISS",VLOOKUP(B39,Isin!A:E,2,FALSE()),IF(D39="ISC",VLOOKUP(B39,Isc!A:E,2,FALSE()),IF(D39="ISF",VLOOKUP(B39,Isein!A:E,2,FALSE()),IF(D39="SS",VLOOKUP(B39,Ssin!A:D,2,FALSE()),IF(D39="SF",VLOOKUP(B39,Ssein!A:D,2,FALSE()),IF(D39="SC",VLOOKUP(B39,Ssc!A:E,2,FALSE()),IF(D39="CE",VLOOKUP(B39,'COTAÇÕES ESPECÍFICAS'!B:G,2,FALSE()),IF(D39="CP",VLOOKUP(B39,'IND COMPOSIÇÕES'!A:E,3,FALSE()),)))))))),Q39)</f>
        <v>ENGENHEIRO DE PROJETOS JÚNIOR - (elaboração de projeto executivo)</v>
      </c>
      <c r="F39" s="150" t="str">
        <f>IF(D39="ISS",VLOOKUP(B39,Isin!A:E,3,FALSE()),IF(D39="ISC",VLOOKUP(B39,Isc!A:E,3,FALSE()),IF(D39="ISF",VLOOKUP(B39,Isein!A:E,3,FALSE()),IF(D39="SS",VLOOKUP(B39,Ssin!A:D,3,FALSE()),IF(D39="SF",VLOOKUP(B39,Ssein!A:D,3,FALSE()),IF(D39="SC",VLOOKUP(B39,Ssc!A:E,3,FALSE()),IF(D39="CE",VLOOKUP(B39,'COTAÇÕES ESPECÍFICAS'!B:G,3,FALSE()),IF(D39="CP",VLOOKUP(B39,'IND COMPOSIÇÕES'!A:E,4,FALSE()),))))))))</f>
        <v>H</v>
      </c>
      <c r="G39" s="151">
        <v>10</v>
      </c>
      <c r="H39" s="153"/>
      <c r="I39" s="153"/>
      <c r="J39" s="154">
        <f>IF(D39="ISS",VLOOKUP(B39,Isin!A:E,4,FALSE()),IF(D39="ISC",VLOOKUP(B39,Isc!A:E,4,FALSE()),IF(D39="ISF",VLOOKUP(B39,Isein!A:E,4,FALSE()),IF(D39="SS",VLOOKUP(B39,Ssin!A:D,4,FALSE()),IF(D39="SF",VLOOKUP(B39,Ssein!A:D,4,FALSE()),IF(D39="SC",VLOOKUP(B39,Ssc!A:E,4,FALSE()),IF(D39="CE",VLOOKUP(B39,'COTAÇÕES ESPECÍFICAS'!B:G,4,FALSE()),IF(D39="CP",VLOOKUP(B39,'IND COMPOSIÇÕES'!A:E,5,FALSE()),))))))))</f>
        <v>121.99726946834673</v>
      </c>
      <c r="K39" s="155"/>
      <c r="L39" s="156">
        <f t="shared" ref="L39:L47" si="9">TRUNC(IF(I39&lt;&gt;0,H39*J39*G39+I39*K39*G39,G39*J39),2)</f>
        <v>1219.97</v>
      </c>
      <c r="M39" s="144"/>
      <c r="N39" s="157"/>
      <c r="Q39" s="163" t="s">
        <v>46505</v>
      </c>
      <c r="V39" s="488">
        <v>0.25</v>
      </c>
      <c r="W39" s="489" t="s">
        <v>46506</v>
      </c>
      <c r="X39" s="488">
        <v>0.25</v>
      </c>
      <c r="Y39" s="489" t="s">
        <v>46507</v>
      </c>
      <c r="AC39" s="110"/>
    </row>
    <row r="40" spans="1:29" s="116" customFormat="1" ht="10.199999999999999" x14ac:dyDescent="0.3">
      <c r="B40" s="146">
        <v>90781</v>
      </c>
      <c r="C40" s="147" t="str">
        <f t="shared" si="8"/>
        <v>Serv SINAPI</v>
      </c>
      <c r="D40" s="148" t="s">
        <v>59</v>
      </c>
      <c r="E40" s="149" t="str">
        <f>CONCATENATE(IF(D40="ISS",VLOOKUP(B40,Isin!A:E,2,FALSE()),IF(D40="ISC",VLOOKUP(B40,Isc!A:E,2,FALSE()),IF(D40="ISF",VLOOKUP(B40,Isein!A:E,2,FALSE()),IF(D40="SS",VLOOKUP(B40,Ssin!A:D,2,FALSE()),IF(D40="SF",VLOOKUP(B40,Ssein!A:D,2,FALSE()),IF(D40="SC",VLOOKUP(B40,Ssc!A:E,2,FALSE()),IF(D40="CE",VLOOKUP(B40,'COTAÇÕES ESPECÍFICAS'!B:G,2,FALSE()),IF(D40="CP",VLOOKUP(B40,'IND COMPOSIÇÕES'!A:E,3,FALSE()),)))))))),Q40)</f>
        <v>TOPOGRAFO COM ENCARGOS COMPLEMENTARES - (levantamentos de campo)</v>
      </c>
      <c r="F40" s="150" t="str">
        <f>IF(D40="ISS",VLOOKUP(B40,Isin!A:E,3,FALSE()),IF(D40="ISC",VLOOKUP(B40,Isc!A:E,3,FALSE()),IF(D40="ISF",VLOOKUP(B40,Isein!A:E,3,FALSE()),IF(D40="SS",VLOOKUP(B40,Ssin!A:D,3,FALSE()),IF(D40="SF",VLOOKUP(B40,Ssein!A:D,3,FALSE()),IF(D40="SC",VLOOKUP(B40,Ssc!A:E,3,FALSE()),IF(D40="CE",VLOOKUP(B40,'COTAÇÕES ESPECÍFICAS'!B:G,3,FALSE()),IF(D40="CP",VLOOKUP(B40,'IND COMPOSIÇÕES'!A:E,4,FALSE()),))))))))</f>
        <v>H</v>
      </c>
      <c r="G40" s="151">
        <v>5</v>
      </c>
      <c r="H40" s="153"/>
      <c r="I40" s="153"/>
      <c r="J40" s="154">
        <f>IF(D40="ISS",VLOOKUP(B40,Isin!A:E,4,FALSE()),IF(D40="ISC",VLOOKUP(B40,Isc!A:E,4,FALSE()),IF(D40="ISF",VLOOKUP(B40,Isein!A:E,4,FALSE()),IF(D40="SS",VLOOKUP(B40,Ssin!A:D,4,FALSE()),IF(D40="SF",VLOOKUP(B40,Ssein!A:D,4,FALSE()),IF(D40="SC",VLOOKUP(B40,Ssc!A:E,4,FALSE()),IF(D40="CE",VLOOKUP(B40,'COTAÇÕES ESPECÍFICAS'!B:G,4,FALSE()),IF(D40="CP",VLOOKUP(B40,'IND COMPOSIÇÕES'!A:E,5,FALSE()),))))))))</f>
        <v>19.7</v>
      </c>
      <c r="K40" s="155"/>
      <c r="L40" s="156">
        <f t="shared" si="9"/>
        <v>98.5</v>
      </c>
      <c r="M40" s="144"/>
      <c r="N40" s="157"/>
      <c r="Q40" s="163" t="s">
        <v>46508</v>
      </c>
      <c r="V40" s="488">
        <v>0.25</v>
      </c>
      <c r="W40" s="489" t="s">
        <v>46506</v>
      </c>
      <c r="X40" s="488">
        <v>0.25</v>
      </c>
      <c r="Y40" s="489" t="s">
        <v>46507</v>
      </c>
      <c r="AC40" s="110"/>
    </row>
    <row r="41" spans="1:29" s="116" customFormat="1" ht="10.199999999999999" x14ac:dyDescent="0.3">
      <c r="B41" s="146">
        <v>88253</v>
      </c>
      <c r="C41" s="147" t="str">
        <f t="shared" si="8"/>
        <v>Serv SINAPI</v>
      </c>
      <c r="D41" s="148" t="s">
        <v>59</v>
      </c>
      <c r="E41" s="149" t="str">
        <f>CONCATENATE(IF(D41="ISS",VLOOKUP(B41,Isin!A:E,2,FALSE()),IF(D41="ISC",VLOOKUP(B41,Isc!A:E,2,FALSE()),IF(D41="ISF",VLOOKUP(B41,Isein!A:E,2,FALSE()),IF(D41="SS",VLOOKUP(B41,Ssin!A:D,2,FALSE()),IF(D41="SF",VLOOKUP(B41,Ssein!A:D,2,FALSE()),IF(D41="SC",VLOOKUP(B41,Ssc!A:E,2,FALSE()),IF(D41="CE",VLOOKUP(B41,'COTAÇÕES ESPECÍFICAS'!B:G,2,FALSE()),IF(D41="CP",VLOOKUP(B41,'IND COMPOSIÇÕES'!A:E,3,FALSE()),)))))))),Q41)</f>
        <v>AUXILIAR DE TOPÓGRAFO COM ENCARGOS COMPLEMENTARES - (levantamentos de campo- 2 profissionais)</v>
      </c>
      <c r="F41" s="150" t="str">
        <f>IF(D41="ISS",VLOOKUP(B41,Isin!A:E,3,FALSE()),IF(D41="ISC",VLOOKUP(B41,Isc!A:E,3,FALSE()),IF(D41="ISF",VLOOKUP(B41,Isein!A:E,3,FALSE()),IF(D41="SS",VLOOKUP(B41,Ssin!A:D,3,FALSE()),IF(D41="SF",VLOOKUP(B41,Ssein!A:D,3,FALSE()),IF(D41="SC",VLOOKUP(B41,Ssc!A:E,3,FALSE()),IF(D41="CE",VLOOKUP(B41,'COTAÇÕES ESPECÍFICAS'!B:G,3,FALSE()),IF(D41="CP",VLOOKUP(B41,'IND COMPOSIÇÕES'!A:E,4,FALSE()),))))))))</f>
        <v>H</v>
      </c>
      <c r="G41" s="151">
        <v>5</v>
      </c>
      <c r="H41" s="153"/>
      <c r="I41" s="153"/>
      <c r="J41" s="154">
        <f>IF(D41="ISS",VLOOKUP(B41,Isin!A:E,4,FALSE()),IF(D41="ISC",VLOOKUP(B41,Isc!A:E,4,FALSE()),IF(D41="ISF",VLOOKUP(B41,Isein!A:E,4,FALSE()),IF(D41="SS",VLOOKUP(B41,Ssin!A:D,4,FALSE()),IF(D41="SF",VLOOKUP(B41,Ssein!A:D,4,FALSE()),IF(D41="SC",VLOOKUP(B41,Ssc!A:E,4,FALSE()),IF(D41="CE",VLOOKUP(B41,'COTAÇÕES ESPECÍFICAS'!B:G,4,FALSE()),IF(D41="CP",VLOOKUP(B41,'IND COMPOSIÇÕES'!A:E,5,FALSE()),))))))))</f>
        <v>10.050000000000001</v>
      </c>
      <c r="K41" s="155"/>
      <c r="L41" s="156">
        <f t="shared" si="9"/>
        <v>50.25</v>
      </c>
      <c r="M41" s="144"/>
      <c r="N41" s="157"/>
      <c r="Q41" s="163" t="s">
        <v>46517</v>
      </c>
      <c r="V41" s="488">
        <f>+V40*2</f>
        <v>0.5</v>
      </c>
      <c r="W41" s="489" t="s">
        <v>46506</v>
      </c>
      <c r="X41" s="488">
        <f>+X40*2</f>
        <v>0.5</v>
      </c>
      <c r="Y41" s="489" t="s">
        <v>46507</v>
      </c>
      <c r="AC41" s="110"/>
    </row>
    <row r="42" spans="1:29" s="116" customFormat="1" ht="10.199999999999999" x14ac:dyDescent="0.3">
      <c r="B42" s="146" t="s">
        <v>18980</v>
      </c>
      <c r="C42" s="147" t="str">
        <f t="shared" si="8"/>
        <v>Insumo SICRO</v>
      </c>
      <c r="D42" s="148" t="s">
        <v>62</v>
      </c>
      <c r="E42" s="149" t="str">
        <f>CONCATENATE(IF(D42="ISS",VLOOKUP(B42,Isin!A:E,2,FALSE()),IF(D42="ISC",VLOOKUP(B42,Isc!A:E,2,FALSE()),IF(D42="ISF",VLOOKUP(B42,Isein!A:E,2,FALSE()),IF(D42="SS",VLOOKUP(B42,Ssin!A:D,2,FALSE()),IF(D42="SF",VLOOKUP(B42,Ssein!A:D,2,FALSE()),IF(D42="SC",VLOOKUP(B42,Ssc!A:E,2,FALSE()),IF(D42="CE",VLOOKUP(B42,'COTAÇÕES ESPECÍFICAS'!B:G,2,FALSE()),IF(D42="CP",VLOOKUP(B42,'IND COMPOSIÇÕES'!A:E,3,FALSE()),)))))))),Q42)</f>
        <v>EQUIPAMENTOS DE TOPOGRAFIA - (levantamentos de campo)</v>
      </c>
      <c r="F42" s="150" t="str">
        <f>IF(D42="ISS",VLOOKUP(B42,Isin!A:E,3,FALSE()),IF(D42="ISC",VLOOKUP(B42,Isc!A:E,3,FALSE()),IF(D42="ISF",VLOOKUP(B42,Isein!A:E,3,FALSE()),IF(D42="SS",VLOOKUP(B42,Ssin!A:D,3,FALSE()),IF(D42="SF",VLOOKUP(B42,Ssein!A:D,3,FALSE()),IF(D42="SC",VLOOKUP(B42,Ssc!A:E,3,FALSE()),IF(D42="CE",VLOOKUP(B42,'COTAÇÕES ESPECÍFICAS'!B:G,3,FALSE()),IF(D42="CP",VLOOKUP(B42,'IND COMPOSIÇÕES'!A:E,4,FALSE()),))))))))</f>
        <v>DIA</v>
      </c>
      <c r="G42" s="151">
        <v>1</v>
      </c>
      <c r="H42" s="153"/>
      <c r="I42" s="153"/>
      <c r="J42" s="154">
        <f>IF(D42="ISS",VLOOKUP(B42,Isin!A:E,4,FALSE()),IF(D42="ISC",VLOOKUP(B42,Isc!A:E,4,FALSE()),IF(D42="ISF",VLOOKUP(B42,Isein!A:E,4,FALSE()),IF(D42="SS",VLOOKUP(B42,Ssin!A:D,4,FALSE()),IF(D42="SF",VLOOKUP(B42,Ssein!A:D,4,FALSE()),IF(D42="SC",VLOOKUP(B42,Ssc!A:E,4,FALSE()),IF(D42="CE",VLOOKUP(B42,'COTAÇÕES ESPECÍFICAS'!B:G,4,FALSE()),IF(D42="CP",VLOOKUP(B42,'IND COMPOSIÇÕES'!A:E,5,FALSE()),))))))))</f>
        <v>145.54</v>
      </c>
      <c r="K42" s="155"/>
      <c r="L42" s="156">
        <f t="shared" si="9"/>
        <v>145.54</v>
      </c>
      <c r="M42" s="144"/>
      <c r="N42" s="157"/>
      <c r="Q42" s="163" t="s">
        <v>46508</v>
      </c>
      <c r="V42" s="488"/>
      <c r="W42" s="489"/>
      <c r="X42" s="488"/>
      <c r="Y42" s="489"/>
      <c r="AC42" s="110"/>
    </row>
    <row r="43" spans="1:29" s="116" customFormat="1" ht="10.199999999999999" x14ac:dyDescent="0.3">
      <c r="B43" s="146">
        <v>90775</v>
      </c>
      <c r="C43" s="147" t="str">
        <f t="shared" si="8"/>
        <v>Serv SINAPI</v>
      </c>
      <c r="D43" s="148" t="s">
        <v>59</v>
      </c>
      <c r="E43" s="149" t="str">
        <f>CONCATENATE(IF(D43="ISS",VLOOKUP(B43,Isin!A:E,2,FALSE()),IF(D43="ISC",VLOOKUP(B43,Isc!A:E,2,FALSE()),IF(D43="ISF",VLOOKUP(B43,Isein!A:E,2,FALSE()),IF(D43="SS",VLOOKUP(B43,Ssin!A:D,2,FALSE()),IF(D43="SF",VLOOKUP(B43,Ssein!A:D,2,FALSE()),IF(D43="SC",VLOOKUP(B43,Ssc!A:E,2,FALSE()),IF(D43="CE",VLOOKUP(B43,'COTAÇÕES ESPECÍFICAS'!B:G,2,FALSE()),IF(D43="CP",VLOOKUP(B43,'IND COMPOSIÇÕES'!A:E,3,FALSE()),)))))))),Q43)</f>
        <v>DESENHISTA PROJETISTA COM ENCARGOS COMPLEMENTARES - (elaboração de projeto executivo)</v>
      </c>
      <c r="F43" s="150" t="str">
        <f>IF(D43="ISS",VLOOKUP(B43,Isin!A:E,3,FALSE()),IF(D43="ISC",VLOOKUP(B43,Isc!A:E,3,FALSE()),IF(D43="ISF",VLOOKUP(B43,Isein!A:E,3,FALSE()),IF(D43="SS",VLOOKUP(B43,Ssin!A:D,3,FALSE()),IF(D43="SF",VLOOKUP(B43,Ssein!A:D,3,FALSE()),IF(D43="SC",VLOOKUP(B43,Ssc!A:E,3,FALSE()),IF(D43="CE",VLOOKUP(B43,'COTAÇÕES ESPECÍFICAS'!B:G,3,FALSE()),IF(D43="CP",VLOOKUP(B43,'IND COMPOSIÇÕES'!A:E,4,FALSE()),))))))))</f>
        <v>H</v>
      </c>
      <c r="G43" s="151">
        <v>10</v>
      </c>
      <c r="H43" s="153"/>
      <c r="I43" s="153"/>
      <c r="J43" s="154">
        <f>IF(D43="ISS",VLOOKUP(B43,Isin!A:E,4,FALSE()),IF(D43="ISC",VLOOKUP(B43,Isc!A:E,4,FALSE()),IF(D43="ISF",VLOOKUP(B43,Isein!A:E,4,FALSE()),IF(D43="SS",VLOOKUP(B43,Ssin!A:D,4,FALSE()),IF(D43="SF",VLOOKUP(B43,Ssein!A:D,4,FALSE()),IF(D43="SC",VLOOKUP(B43,Ssc!A:E,4,FALSE()),IF(D43="CE",VLOOKUP(B43,'COTAÇÕES ESPECÍFICAS'!B:G,4,FALSE()),IF(D43="CP",VLOOKUP(B43,'IND COMPOSIÇÕES'!A:E,5,FALSE()),))))))))</f>
        <v>13.35</v>
      </c>
      <c r="K43" s="155"/>
      <c r="L43" s="156">
        <f t="shared" si="9"/>
        <v>133.5</v>
      </c>
      <c r="M43" s="144"/>
      <c r="N43" s="157"/>
      <c r="Q43" s="163" t="s">
        <v>46505</v>
      </c>
      <c r="V43" s="488"/>
      <c r="W43" s="489"/>
      <c r="X43" s="488">
        <f>+X39*2</f>
        <v>0.5</v>
      </c>
      <c r="Y43" s="489" t="s">
        <v>46507</v>
      </c>
      <c r="AC43" s="110"/>
    </row>
    <row r="44" spans="1:29" s="116" customFormat="1" ht="10.199999999999999" x14ac:dyDescent="0.3">
      <c r="B44" s="146" t="s">
        <v>18985</v>
      </c>
      <c r="C44" s="147" t="str">
        <f t="shared" si="8"/>
        <v>Insumo SICRO</v>
      </c>
      <c r="D44" s="148" t="s">
        <v>62</v>
      </c>
      <c r="E44" s="149" t="str">
        <f>CONCATENATE(IF(D44="ISS",VLOOKUP(B44,Isin!A:E,2,FALSE()),IF(D44="ISC",VLOOKUP(B44,Isc!A:E,2,FALSE()),IF(D44="ISF",VLOOKUP(B44,Isein!A:E,2,FALSE()),IF(D44="SS",VLOOKUP(B44,Ssin!A:D,2,FALSE()),IF(D44="SF",VLOOKUP(B44,Ssein!A:D,2,FALSE()),IF(D44="SC",VLOOKUP(B44,Ssc!A:E,2,FALSE()),IF(D44="CE",VLOOKUP(B44,'COTAÇÕES ESPECÍFICAS'!B:G,2,FALSE()),IF(D44="CP",VLOOKUP(B44,'IND COMPOSIÇÕES'!A:E,3,FALSE()),)))))))),Q44)</f>
        <v>SERVIÇOS GRÁFICOS E IMPRESSÃO - (impressão dos relatórios)</v>
      </c>
      <c r="F44" s="150" t="str">
        <f>IF(D44="ISS",VLOOKUP(B44,Isin!A:E,3,FALSE()),IF(D44="ISC",VLOOKUP(B44,Isc!A:E,3,FALSE()),IF(D44="ISF",VLOOKUP(B44,Isein!A:E,3,FALSE()),IF(D44="SS",VLOOKUP(B44,Ssin!A:D,3,FALSE()),IF(D44="SF",VLOOKUP(B44,Ssein!A:D,3,FALSE()),IF(D44="SC",VLOOKUP(B44,Ssc!A:E,3,FALSE()),IF(D44="CE",VLOOKUP(B44,'COTAÇÕES ESPECÍFICAS'!B:G,3,FALSE()),IF(D44="CP",VLOOKUP(B44,'IND COMPOSIÇÕES'!A:E,4,FALSE()),))))))))</f>
        <v>DIA</v>
      </c>
      <c r="G44" s="151">
        <f>+G42</f>
        <v>1</v>
      </c>
      <c r="H44" s="153"/>
      <c r="I44" s="153"/>
      <c r="J44" s="154">
        <f>IF(D44="ISS",VLOOKUP(B44,Isin!A:E,4,FALSE()),IF(D44="ISC",VLOOKUP(B44,Isc!A:E,4,FALSE()),IF(D44="ISF",VLOOKUP(B44,Isein!A:E,4,FALSE()),IF(D44="SS",VLOOKUP(B44,Ssin!A:D,4,FALSE()),IF(D44="SF",VLOOKUP(B44,Ssein!A:D,4,FALSE()),IF(D44="SC",VLOOKUP(B44,Ssc!A:E,4,FALSE()),IF(D44="CE",VLOOKUP(B44,'COTAÇÕES ESPECÍFICAS'!B:G,4,FALSE()),IF(D44="CP",VLOOKUP(B44,'IND COMPOSIÇÕES'!A:E,5,FALSE()),))))))))</f>
        <v>130.24</v>
      </c>
      <c r="K44" s="155"/>
      <c r="L44" s="156">
        <f t="shared" si="9"/>
        <v>130.24</v>
      </c>
      <c r="M44" s="144"/>
      <c r="N44" s="157"/>
      <c r="Q44" s="163" t="s">
        <v>46509</v>
      </c>
      <c r="R44" s="110"/>
      <c r="S44" s="110"/>
      <c r="T44" s="110"/>
      <c r="U44" s="110"/>
      <c r="V44" s="488"/>
      <c r="W44" s="489"/>
      <c r="X44" s="488"/>
      <c r="Y44" s="489"/>
      <c r="AC44" s="110"/>
    </row>
    <row r="45" spans="1:29" s="116" customFormat="1" ht="10.199999999999999" x14ac:dyDescent="0.3">
      <c r="B45" s="146" t="s">
        <v>18963</v>
      </c>
      <c r="C45" s="147" t="str">
        <f t="shared" si="8"/>
        <v>Insumo SICRO</v>
      </c>
      <c r="D45" s="148" t="s">
        <v>62</v>
      </c>
      <c r="E45" s="149" t="str">
        <f>CONCATENATE(IF(D45="ISS",VLOOKUP(B45,Isin!A:E,2,FALSE()),IF(D45="ISC",VLOOKUP(B45,Isc!A:E,2,FALSE()),IF(D45="ISF",VLOOKUP(B45,Isein!A:E,2,FALSE()),IF(D45="SS",VLOOKUP(B45,Ssin!A:D,2,FALSE()),IF(D45="SF",VLOOKUP(B45,Ssein!A:D,2,FALSE()),IF(D45="SC",VLOOKUP(B45,Ssc!A:E,2,FALSE()),IF(D45="CE",VLOOKUP(B45,'COTAÇÕES ESPECÍFICAS'!B:G,2,FALSE()),IF(D45="CP",VLOOKUP(B45,'IND COMPOSIÇÕES'!A:E,3,FALSE()),)))))))),Q45)</f>
        <v>ENGENHEIRO AMBIENTAL JÚNIOR - (acompanhamento técnico para emissão das licenças)</v>
      </c>
      <c r="F45" s="150" t="str">
        <f>IF(D45="ISS",VLOOKUP(B45,Isin!A:E,3,FALSE()),IF(D45="ISC",VLOOKUP(B45,Isc!A:E,3,FALSE()),IF(D45="ISF",VLOOKUP(B45,Isein!A:E,3,FALSE()),IF(D45="SS",VLOOKUP(B45,Ssin!A:D,3,FALSE()),IF(D45="SF",VLOOKUP(B45,Ssein!A:D,3,FALSE()),IF(D45="SC",VLOOKUP(B45,Ssc!A:E,3,FALSE()),IF(D45="CE",VLOOKUP(B45,'COTAÇÕES ESPECÍFICAS'!B:G,3,FALSE()),IF(D45="CP",VLOOKUP(B45,'IND COMPOSIÇÕES'!A:E,4,FALSE()),))))))))</f>
        <v>H</v>
      </c>
      <c r="G45" s="151">
        <v>1</v>
      </c>
      <c r="H45" s="153"/>
      <c r="I45" s="153"/>
      <c r="J45" s="154">
        <f>IF(D45="ISS",VLOOKUP(B45,Isin!A:E,4,FALSE()),IF(D45="ISC",VLOOKUP(B45,Isc!A:E,4,FALSE()),IF(D45="ISF",VLOOKUP(B45,Isein!A:E,4,FALSE()),IF(D45="SS",VLOOKUP(B45,Ssin!A:D,4,FALSE()),IF(D45="SF",VLOOKUP(B45,Ssein!A:D,4,FALSE()),IF(D45="SC",VLOOKUP(B45,Ssc!A:E,4,FALSE()),IF(D45="CE",VLOOKUP(B45,'COTAÇÕES ESPECÍFICAS'!B:G,4,FALSE()),IF(D45="CP",VLOOKUP(B45,'IND COMPOSIÇÕES'!A:E,5,FALSE()),))))))))</f>
        <v>122.02140459134964</v>
      </c>
      <c r="K45" s="155"/>
      <c r="L45" s="156">
        <f t="shared" si="9"/>
        <v>122.02</v>
      </c>
      <c r="M45" s="144"/>
      <c r="N45" s="157"/>
      <c r="Q45" s="163" t="s">
        <v>46510</v>
      </c>
      <c r="V45" s="488"/>
      <c r="W45" s="489"/>
      <c r="X45" s="488">
        <v>0.1</v>
      </c>
      <c r="Y45" s="489" t="s">
        <v>46507</v>
      </c>
      <c r="AC45" s="110"/>
    </row>
    <row r="46" spans="1:29" s="116" customFormat="1" ht="19.2" x14ac:dyDescent="0.3">
      <c r="B46" s="146" t="s">
        <v>58263</v>
      </c>
      <c r="C46" s="147" t="str">
        <f t="shared" si="8"/>
        <v>Insumo SICRO</v>
      </c>
      <c r="D46" s="148" t="s">
        <v>62</v>
      </c>
      <c r="E46" s="149" t="str">
        <f>CONCATENATE(IF(D46="ISS",VLOOKUP(B46,Isin!A:E,2,FALSE()),IF(D46="ISC",VLOOKUP(B46,Isc!A:E,2,FALSE()),IF(D46="ISF",VLOOKUP(B46,Isein!A:E,2,FALSE()),IF(D46="SS",VLOOKUP(B46,Ssin!A:D,2,FALSE()),IF(D46="SF",VLOOKUP(B46,Ssein!A:D,2,FALSE()),IF(D46="SC",VLOOKUP(B46,Ssc!A:E,2,FALSE()),IF(D46="CE",VLOOKUP(B46,'COTAÇÕES ESPECÍFICAS'!B:G,2,FALSE()),IF(D46="CP",VLOOKUP(B46,'IND COMPOSIÇÕES'!A:E,3,FALSE()),)))))))),Q46)</f>
        <v>VEÍCULO LEVE PICK UP GASOLINA (SEM MOTORISTA) - (LOCAÇÃO + COMBUSTÍVEL + MANUTENÇÃO) - (deslocamentos dos levantamentos de campo)</v>
      </c>
      <c r="F46" s="150" t="str">
        <f>IF(D46="ISS",VLOOKUP(B46,Isin!A:E,3,FALSE()),IF(D46="ISC",VLOOKUP(B46,Isc!A:E,3,FALSE()),IF(D46="ISF",VLOOKUP(B46,Isein!A:E,3,FALSE()),IF(D46="SS",VLOOKUP(B46,Ssin!A:D,3,FALSE()),IF(D46="SF",VLOOKUP(B46,Ssein!A:D,3,FALSE()),IF(D46="SC",VLOOKUP(B46,Ssc!A:E,3,FALSE()),IF(D46="CE",VLOOKUP(B46,'COTAÇÕES ESPECÍFICAS'!B:G,3,FALSE()),IF(D46="CP",VLOOKUP(B46,'IND COMPOSIÇÕES'!A:E,4,FALSE()),))))))))</f>
        <v>DIA</v>
      </c>
      <c r="G46" s="151">
        <f>+G42+1</f>
        <v>2</v>
      </c>
      <c r="H46" s="153"/>
      <c r="I46" s="153"/>
      <c r="J46" s="154">
        <f>IF(D46="ISS",VLOOKUP(B46,Isin!A:E,4,FALSE()),IF(D46="ISC",VLOOKUP(B46,Isc!A:E,4,FALSE()),IF(D46="ISF",VLOOKUP(B46,Isein!A:E,4,FALSE()),IF(D46="SS",VLOOKUP(B46,Ssin!A:D,4,FALSE()),IF(D46="SF",VLOOKUP(B46,Ssein!A:D,4,FALSE()),IF(D46="SC",VLOOKUP(B46,Ssc!A:E,4,FALSE()),IF(D46="CE",VLOOKUP(B46,'COTAÇÕES ESPECÍFICAS'!B:G,4,FALSE()),IF(D46="CP",VLOOKUP(B46,'IND COMPOSIÇÕES'!A:E,5,FALSE()),))))))))</f>
        <v>216.12</v>
      </c>
      <c r="K46" s="155"/>
      <c r="L46" s="156">
        <f t="shared" si="9"/>
        <v>432.24</v>
      </c>
      <c r="M46" s="144"/>
      <c r="N46" s="157"/>
      <c r="Q46" s="163" t="s">
        <v>46511</v>
      </c>
      <c r="R46" s="110"/>
      <c r="S46" s="110"/>
      <c r="T46" s="110"/>
      <c r="U46" s="110"/>
      <c r="V46" s="488"/>
      <c r="W46" s="489"/>
      <c r="X46" s="488"/>
      <c r="Y46" s="489"/>
      <c r="AC46" s="110"/>
    </row>
    <row r="47" spans="1:29" s="116" customFormat="1" ht="10.199999999999999" x14ac:dyDescent="0.3">
      <c r="B47" s="146" t="s">
        <v>46515</v>
      </c>
      <c r="C47" s="147" t="str">
        <f t="shared" si="8"/>
        <v>Cotação</v>
      </c>
      <c r="D47" s="148" t="s">
        <v>2</v>
      </c>
      <c r="E47" s="149" t="str">
        <f>CONCATENATE(IF(D47="ISS",VLOOKUP(B47,Isin!A:E,2,FALSE()),IF(D47="ISC",VLOOKUP(B47,Isc!A:E,2,FALSE()),IF(D47="ISF",VLOOKUP(B47,Isein!A:E,2,FALSE()),IF(D47="SS",VLOOKUP(B47,Ssin!A:D,2,FALSE()),IF(D47="SF",VLOOKUP(B47,Ssein!A:D,2,FALSE()),IF(D47="SC",VLOOKUP(B47,Ssc!A:E,2,FALSE()),IF(D47="CE",VLOOKUP(B47,'COTAÇÕES ESPECÍFICAS'!B:G,2,FALSE()),IF(D47="CP",VLOOKUP(B47,'IND COMPOSIÇÕES'!A:E,3,FALSE()),)))))))),Q47)</f>
        <v>ART – CREA CE - (1 ART do projetista)</v>
      </c>
      <c r="F47" s="150" t="str">
        <f>IF(D47="ISS",VLOOKUP(B47,Isin!A:E,3,FALSE()),IF(D47="ISC",VLOOKUP(B47,Isc!A:E,3,FALSE()),IF(D47="ISF",VLOOKUP(B47,Isein!A:E,3,FALSE()),IF(D47="SS",VLOOKUP(B47,Ssin!A:D,3,FALSE()),IF(D47="SF",VLOOKUP(B47,Ssein!A:D,3,FALSE()),IF(D47="SC",VLOOKUP(B47,Ssc!A:E,3,FALSE()),IF(D47="CE",VLOOKUP(B47,'COTAÇÕES ESPECÍFICAS'!B:G,3,FALSE()),IF(D47="CP",VLOOKUP(B47,'IND COMPOSIÇÕES'!A:E,4,FALSE()),))))))))</f>
        <v>UNID</v>
      </c>
      <c r="G47" s="151">
        <v>0.1</v>
      </c>
      <c r="H47" s="153"/>
      <c r="I47" s="153"/>
      <c r="J47" s="154">
        <f>IF(D47="ISS",VLOOKUP(B47,Isin!A:E,4,FALSE()),IF(D47="ISC",VLOOKUP(B47,Isc!A:E,4,FALSE()),IF(D47="ISF",VLOOKUP(B47,Isein!A:E,4,FALSE()),IF(D47="SS",VLOOKUP(B47,Ssin!A:D,4,FALSE()),IF(D47="SF",VLOOKUP(B47,Ssein!A:D,4,FALSE()),IF(D47="SC",VLOOKUP(B47,Ssc!A:E,4,FALSE()),IF(D47="CE",VLOOKUP(B47,'COTAÇÕES ESPECÍFICAS'!B:G,4,FALSE()),IF(D47="CP",VLOOKUP(B47,'IND COMPOSIÇÕES'!A:E,5,FALSE()),))))))))</f>
        <v>372.8</v>
      </c>
      <c r="K47" s="155"/>
      <c r="L47" s="156">
        <f t="shared" si="9"/>
        <v>37.28</v>
      </c>
      <c r="M47" s="144"/>
      <c r="N47" s="157"/>
      <c r="Q47" s="163" t="s">
        <v>46512</v>
      </c>
      <c r="R47" s="110"/>
      <c r="S47" s="110"/>
      <c r="T47" s="110"/>
      <c r="U47" s="110"/>
      <c r="V47" s="488"/>
      <c r="W47" s="489"/>
      <c r="X47" s="488"/>
      <c r="Y47" s="489"/>
      <c r="AC47" s="110"/>
    </row>
    <row r="48" spans="1:29" s="116" customFormat="1" ht="10.199999999999999" x14ac:dyDescent="0.3">
      <c r="B48" s="146"/>
      <c r="C48" s="147"/>
      <c r="D48" s="148"/>
      <c r="E48" s="149"/>
      <c r="F48" s="150"/>
      <c r="G48" s="151"/>
      <c r="H48" s="153"/>
      <c r="I48" s="153"/>
      <c r="J48" s="154"/>
      <c r="K48" s="568" t="s">
        <v>58333</v>
      </c>
      <c r="L48" s="569">
        <f>SUM(L39:L47)</f>
        <v>2369.5400000000004</v>
      </c>
      <c r="M48" s="144"/>
      <c r="N48" s="157"/>
      <c r="Q48" s="163"/>
      <c r="R48" s="110"/>
      <c r="S48" s="110"/>
      <c r="T48" s="110"/>
      <c r="U48" s="110"/>
      <c r="V48" s="567"/>
      <c r="W48" s="567"/>
      <c r="X48" s="567"/>
      <c r="Y48" s="567"/>
      <c r="AC48" s="110"/>
    </row>
    <row r="49" spans="1:29" s="116" customFormat="1" ht="10.199999999999999" x14ac:dyDescent="0.3">
      <c r="B49" s="146"/>
      <c r="C49" s="147"/>
      <c r="D49" s="148"/>
      <c r="E49" s="149"/>
      <c r="F49" s="150"/>
      <c r="G49" s="151"/>
      <c r="H49" s="153"/>
      <c r="I49" s="153"/>
      <c r="J49" s="154"/>
      <c r="K49" s="155"/>
      <c r="L49" s="156"/>
      <c r="M49" s="144"/>
      <c r="N49" s="157"/>
      <c r="Q49" s="163"/>
      <c r="R49" s="110"/>
      <c r="S49" s="110"/>
      <c r="T49" s="110"/>
      <c r="U49" s="110"/>
      <c r="V49" s="567"/>
      <c r="W49" s="567"/>
      <c r="X49" s="567"/>
      <c r="Y49" s="567"/>
      <c r="AC49" s="110"/>
    </row>
    <row r="50" spans="1:29" s="116" customFormat="1" ht="10.199999999999999" x14ac:dyDescent="0.3">
      <c r="B50" s="146"/>
      <c r="C50" s="147"/>
      <c r="D50" s="148"/>
      <c r="E50" s="149"/>
      <c r="F50" s="150"/>
      <c r="G50" s="151"/>
      <c r="H50" s="153"/>
      <c r="I50" s="153"/>
      <c r="J50" s="154"/>
      <c r="K50" s="568" t="s">
        <v>58334</v>
      </c>
      <c r="L50" s="569">
        <f>+L48/7000</f>
        <v>0.33850571428571435</v>
      </c>
      <c r="M50" s="144"/>
      <c r="N50" s="157"/>
      <c r="Q50" s="163"/>
      <c r="R50" s="110"/>
      <c r="S50" s="110"/>
      <c r="T50" s="110"/>
      <c r="U50" s="110"/>
      <c r="V50" s="567"/>
      <c r="W50" s="567"/>
      <c r="X50" s="567"/>
      <c r="Y50" s="567"/>
      <c r="AC50" s="110"/>
    </row>
    <row r="51" spans="1:29" s="116" customFormat="1" ht="10.199999999999999" x14ac:dyDescent="0.3">
      <c r="B51" s="146"/>
      <c r="C51" s="147"/>
      <c r="D51" s="148"/>
      <c r="E51" s="149"/>
      <c r="F51" s="150"/>
      <c r="G51" s="151"/>
      <c r="H51" s="153"/>
      <c r="I51" s="153"/>
      <c r="J51" s="154"/>
      <c r="K51" s="155"/>
      <c r="L51" s="156"/>
      <c r="M51" s="144"/>
      <c r="N51" s="157"/>
      <c r="Q51" s="163"/>
      <c r="R51" s="110"/>
      <c r="S51" s="110"/>
      <c r="T51" s="110"/>
      <c r="U51" s="110"/>
      <c r="V51" s="567"/>
      <c r="W51" s="567"/>
      <c r="X51" s="567"/>
      <c r="Y51" s="567"/>
      <c r="AC51" s="110"/>
    </row>
    <row r="52" spans="1:29" s="116" customFormat="1" ht="10.199999999999999" x14ac:dyDescent="0.3">
      <c r="B52" s="146"/>
      <c r="C52" s="147"/>
      <c r="D52" s="148"/>
      <c r="E52" s="149"/>
      <c r="F52" s="150"/>
      <c r="G52" s="151"/>
      <c r="H52" s="153"/>
      <c r="I52" s="153"/>
      <c r="J52" s="154"/>
      <c r="K52" s="155"/>
      <c r="L52" s="156"/>
      <c r="M52" s="144"/>
      <c r="N52" s="157"/>
      <c r="Q52" s="163"/>
      <c r="R52" s="110"/>
      <c r="S52" s="110"/>
      <c r="T52" s="110"/>
      <c r="U52" s="110"/>
      <c r="V52" s="567"/>
      <c r="W52" s="567"/>
      <c r="X52" s="567"/>
      <c r="Y52" s="567"/>
      <c r="AC52" s="110"/>
    </row>
    <row r="53" spans="1:29" s="116" customFormat="1" ht="10.199999999999999" x14ac:dyDescent="0.3">
      <c r="B53" s="146"/>
      <c r="C53" s="147"/>
      <c r="D53" s="148"/>
      <c r="E53" s="149"/>
      <c r="F53" s="150"/>
      <c r="G53" s="151"/>
      <c r="H53" s="153"/>
      <c r="I53" s="153"/>
      <c r="J53" s="154"/>
      <c r="K53" s="155"/>
      <c r="L53" s="156"/>
      <c r="M53" s="144"/>
      <c r="N53" s="157"/>
      <c r="Q53" s="163"/>
      <c r="R53" s="110"/>
      <c r="S53" s="110"/>
      <c r="T53" s="110"/>
      <c r="U53" s="110"/>
      <c r="V53" s="567"/>
      <c r="W53" s="567"/>
      <c r="X53" s="567"/>
      <c r="Y53" s="567"/>
      <c r="AC53" s="110"/>
    </row>
    <row r="54" spans="1:29" s="116" customFormat="1" ht="10.199999999999999" x14ac:dyDescent="0.3">
      <c r="B54" s="146"/>
      <c r="C54" s="147"/>
      <c r="D54" s="148"/>
      <c r="E54" s="149"/>
      <c r="F54" s="150"/>
      <c r="G54" s="151"/>
      <c r="H54" s="153"/>
      <c r="I54" s="153"/>
      <c r="J54" s="154"/>
      <c r="K54" s="155"/>
      <c r="L54" s="156"/>
      <c r="M54" s="144"/>
      <c r="N54" s="157"/>
      <c r="Q54" s="163"/>
      <c r="R54" s="110"/>
      <c r="S54" s="110"/>
      <c r="T54" s="110"/>
      <c r="U54" s="110"/>
      <c r="V54" s="567"/>
      <c r="W54" s="567"/>
      <c r="X54" s="567"/>
      <c r="Y54" s="567"/>
      <c r="AC54" s="110"/>
    </row>
    <row r="55" spans="1:29" s="116" customFormat="1" ht="10.199999999999999" x14ac:dyDescent="0.3">
      <c r="B55" s="146"/>
      <c r="C55" s="147"/>
      <c r="D55" s="148"/>
      <c r="E55" s="149"/>
      <c r="F55" s="150"/>
      <c r="G55" s="151"/>
      <c r="H55" s="153"/>
      <c r="I55" s="153"/>
      <c r="J55" s="154"/>
      <c r="K55" s="155"/>
      <c r="L55" s="156"/>
      <c r="M55" s="144"/>
      <c r="N55" s="157"/>
      <c r="Q55" s="163"/>
      <c r="R55" s="110"/>
      <c r="S55" s="110"/>
      <c r="T55" s="110"/>
      <c r="U55" s="110"/>
      <c r="V55" s="567"/>
      <c r="W55" s="567"/>
      <c r="X55" s="567"/>
      <c r="Y55" s="567"/>
      <c r="AC55" s="110"/>
    </row>
    <row r="56" spans="1:29" s="116" customFormat="1" ht="10.8" thickBot="1" x14ac:dyDescent="0.35">
      <c r="B56" s="146"/>
      <c r="C56" s="147"/>
      <c r="D56" s="148"/>
      <c r="E56" s="149"/>
      <c r="F56" s="150"/>
      <c r="G56" s="330"/>
      <c r="H56" s="153"/>
      <c r="I56" s="153"/>
      <c r="J56" s="154"/>
      <c r="K56" s="155"/>
      <c r="L56" s="156"/>
      <c r="M56" s="144"/>
      <c r="N56" s="157"/>
      <c r="AC56" s="110"/>
    </row>
    <row r="57" spans="1:29" s="116" customFormat="1" ht="10.199999999999999" x14ac:dyDescent="0.3">
      <c r="A57" s="116" t="s">
        <v>42</v>
      </c>
      <c r="B57" s="121" t="s">
        <v>38684</v>
      </c>
      <c r="C57" s="122" t="s">
        <v>39</v>
      </c>
      <c r="D57" s="123" t="s">
        <v>60282</v>
      </c>
      <c r="E57" s="124"/>
      <c r="F57" s="124"/>
      <c r="G57" s="124"/>
      <c r="H57" s="124"/>
      <c r="I57" s="124"/>
      <c r="J57" s="125"/>
      <c r="K57" s="126" t="s">
        <v>21</v>
      </c>
      <c r="L57" s="127">
        <f>+TRUNC(L58/100,2)</f>
        <v>3708.53</v>
      </c>
      <c r="M57" s="128"/>
      <c r="N57" s="118"/>
    </row>
    <row r="58" spans="1:29" s="116" customFormat="1" ht="10.8" thickBot="1" x14ac:dyDescent="0.35">
      <c r="B58" s="129" t="s">
        <v>44</v>
      </c>
      <c r="C58" s="159" t="s">
        <v>38712</v>
      </c>
      <c r="D58" s="131"/>
      <c r="E58" s="132"/>
      <c r="F58" s="131"/>
      <c r="G58" s="131"/>
      <c r="H58" s="131"/>
      <c r="I58" s="131"/>
      <c r="J58" s="133"/>
      <c r="K58" s="161" t="s">
        <v>60</v>
      </c>
      <c r="L58" s="162">
        <f>SUM(L60:L70)</f>
        <v>370853.97000000003</v>
      </c>
      <c r="M58" s="128"/>
      <c r="N58" s="118"/>
      <c r="Q58" s="505"/>
      <c r="R58" s="505"/>
    </row>
    <row r="59" spans="1:29" s="136" customFormat="1" ht="10.199999999999999" x14ac:dyDescent="0.3">
      <c r="B59" s="137" t="s">
        <v>45</v>
      </c>
      <c r="C59" s="138" t="s">
        <v>46</v>
      </c>
      <c r="D59" s="139" t="s">
        <v>47</v>
      </c>
      <c r="E59" s="140" t="s">
        <v>48</v>
      </c>
      <c r="F59" s="139" t="s">
        <v>49</v>
      </c>
      <c r="G59" s="141" t="s">
        <v>50</v>
      </c>
      <c r="H59" s="142" t="s">
        <v>51</v>
      </c>
      <c r="I59" s="142" t="s">
        <v>52</v>
      </c>
      <c r="J59" s="142" t="s">
        <v>53</v>
      </c>
      <c r="K59" s="142" t="s">
        <v>54</v>
      </c>
      <c r="L59" s="143" t="s">
        <v>55</v>
      </c>
      <c r="M59" s="144"/>
      <c r="N59" s="145"/>
      <c r="O59" s="116" t="s">
        <v>95</v>
      </c>
      <c r="P59" s="116" t="s">
        <v>38710</v>
      </c>
      <c r="Q59" s="505"/>
      <c r="R59" s="505"/>
    </row>
    <row r="60" spans="1:29" s="116" customFormat="1" ht="10.199999999999999" x14ac:dyDescent="0.3">
      <c r="B60" s="146">
        <v>93565</v>
      </c>
      <c r="C60" s="147" t="str">
        <f t="shared" ref="C60:C70" si="10">IF(D60="ISS","Insumo SINAPI",IF(D60="ISC","Insumo SICRO",IF(D60="ISF","Insumo SEINFRA",IF(D60="SS","Serv SINAPI",IF(D60="SC","Serv SICRO",IF(D60="SF","Serv SEINFRA",IF(D60="CE","Cotação",IF(D60="CP","Composição",0))))))))</f>
        <v>Serv SINAPI</v>
      </c>
      <c r="D60" s="148" t="s">
        <v>59</v>
      </c>
      <c r="E60" s="149" t="str">
        <f>CONCATENATE(IF(D60="ISS",VLOOKUP(B60,Isin!A:E,2,FALSE()),IF(D60="ISC",VLOOKUP(B60,Isc!A:E,2,FALSE()),IF(D60="ISF",VLOOKUP(B60,Isein!A:E,2,FALSE()),IF(D60="SS",VLOOKUP(B60,Ssin!A:D,2,FALSE()),IF(D60="SF",VLOOKUP(B60,Ssein!A:D,2,FALSE()),IF(D60="SC",VLOOKUP(B60,Ssc!A:E,2,FALSE()),IF(D60="CE",VLOOKUP(B60,'COTAÇÕES ESPECÍFICAS'!B:G,2,FALSE()),IF(D60="CP",VLOOKUP(B60,'IND COMPOSIÇÕES'!A:E,3,FALSE()),)))))))),Q60)</f>
        <v>ENGENHEIRO CIVIL DE OBRA JUNIOR COM ENCARGOS COMPLEMENTARES - (acompanhamento)</v>
      </c>
      <c r="F60" s="150" t="str">
        <f>IF(D60="ISS",VLOOKUP(B60,Isin!A:E,3,FALSE()),IF(D60="ISC",VLOOKUP(B60,Isc!A:E,3,FALSE()),IF(D60="ISF",VLOOKUP(B60,Isein!A:E,3,FALSE()),IF(D60="SS",VLOOKUP(B60,Ssin!A:D,3,FALSE()),IF(D60="SF",VLOOKUP(B60,Ssein!A:D,3,FALSE()),IF(D60="SC",VLOOKUP(B60,Ssc!A:E,3,FALSE()),IF(D60="CE",VLOOKUP(B60,'COTAÇÕES ESPECÍFICAS'!B:G,3,FALSE()),IF(D60="CP",VLOOKUP(B60,'IND COMPOSIÇÕES'!A:E,4,FALSE()),))))))))</f>
        <v>MES</v>
      </c>
      <c r="G60" s="151">
        <f t="shared" ref="G60:G70" si="11">ROUND(O60*P60,2)</f>
        <v>6</v>
      </c>
      <c r="H60" s="152"/>
      <c r="I60" s="153"/>
      <c r="J60" s="154">
        <f>IF(D60="ISS",VLOOKUP(B60,Isin!A:E,4,FALSE()),IF(D60="ISC",VLOOKUP(B60,Isc!A:E,4,FALSE()),IF(D60="ISF",VLOOKUP(B60,Isein!A:E,4,FALSE()),IF(D60="SS",VLOOKUP(B60,Ssin!A:D,4,FALSE()),IF(D60="SF",VLOOKUP(B60,Ssein!A:D,4,FALSE()),IF(D60="SC",VLOOKUP(B60,Ssc!A:E,4,FALSE()),IF(D60="CE",VLOOKUP(B60,'COTAÇÕES ESPECÍFICAS'!B:G,4,FALSE()),IF(D60="CP",VLOOKUP(B60,'IND COMPOSIÇÕES'!A:E,5,FALSE()),))))))))</f>
        <v>21076.28</v>
      </c>
      <c r="K60" s="155"/>
      <c r="L60" s="156">
        <f t="shared" ref="L60:L70" si="12">TRUNC(IF(I60&lt;&gt;0,H60*J60*G60+I60*K60*G60,G60*J60),2)</f>
        <v>126457.68</v>
      </c>
      <c r="M60" s="144"/>
      <c r="N60" s="157"/>
      <c r="O60" s="160">
        <v>1</v>
      </c>
      <c r="P60" s="117">
        <f>+RESUMO!K2</f>
        <v>6</v>
      </c>
      <c r="Q60" s="163" t="s">
        <v>46518</v>
      </c>
    </row>
    <row r="61" spans="1:29" s="116" customFormat="1" ht="10.199999999999999" x14ac:dyDescent="0.3">
      <c r="B61" s="146">
        <v>94296</v>
      </c>
      <c r="C61" s="147" t="s">
        <v>38709</v>
      </c>
      <c r="D61" s="148" t="s">
        <v>59</v>
      </c>
      <c r="E61" s="149" t="str">
        <f>CONCATENATE(IF(D61="ISS",VLOOKUP(B61,Isin!A:E,2,FALSE()),IF(D61="ISC",VLOOKUP(B61,Isc!A:E,2,FALSE()),IF(D61="ISF",VLOOKUP(B61,Isein!A:E,2,FALSE()),IF(D61="SS",VLOOKUP(B61,Ssin!A:D,2,FALSE()),IF(D61="SF",VLOOKUP(B61,Ssein!A:D,2,FALSE()),IF(D61="SC",VLOOKUP(B61,Ssc!A:E,2,FALSE()),IF(D61="CE",VLOOKUP(B61,'COTAÇÕES ESPECÍFICAS'!B:G,2,FALSE()),IF(D61="CP",VLOOKUP(B61,'IND COMPOSIÇÕES'!A:E,3,FALSE()),)))))))),Q61)</f>
        <v>TOPOGRAFO COM ENCARGOS COMPLEMENTARES - (acompanhamento topográfico)</v>
      </c>
      <c r="F61" s="150" t="str">
        <f>IF(D61="ISS",VLOOKUP(B61,Isin!A:E,3,FALSE()),IF(D61="ISC",VLOOKUP(B61,Isc!A:E,3,FALSE()),IF(D61="ISF",VLOOKUP(B61,Isein!A:E,3,FALSE()),IF(D61="SS",VLOOKUP(B61,Ssin!A:D,3,FALSE()),IF(D61="SF",VLOOKUP(B61,Ssein!A:D,3,FALSE()),IF(D61="SC",VLOOKUP(B61,Ssc!A:E,3,FALSE()),IF(D61="CE",VLOOKUP(B61,'COTAÇÕES ESPECÍFICAS'!B:G,3,FALSE()),IF(D61="CP",VLOOKUP(B61,'IND COMPOSIÇÕES'!A:E,4,FALSE()),))))))))</f>
        <v>MES</v>
      </c>
      <c r="G61" s="151">
        <f t="shared" ref="G61:G62" si="13">ROUND(O61*P61,2)</f>
        <v>6</v>
      </c>
      <c r="H61" s="152"/>
      <c r="I61" s="153"/>
      <c r="J61" s="154">
        <f>IF(D61="ISS",VLOOKUP(B61,Isin!A:E,4,FALSE()),IF(D61="ISC",VLOOKUP(B61,Isc!A:E,4,FALSE()),IF(D61="ISF",VLOOKUP(B61,Isein!A:E,4,FALSE()),IF(D61="SS",VLOOKUP(B61,Ssin!A:D,4,FALSE()),IF(D61="SF",VLOOKUP(B61,Ssein!A:D,4,FALSE()),IF(D61="SC",VLOOKUP(B61,Ssc!A:E,4,FALSE()),IF(D61="CE",VLOOKUP(B61,'COTAÇÕES ESPECÍFICAS'!B:G,4,FALSE()),IF(D61="CP",VLOOKUP(B61,'IND COMPOSIÇÕES'!A:E,5,FALSE()),))))))))</f>
        <v>3488.3</v>
      </c>
      <c r="K61" s="155"/>
      <c r="L61" s="156">
        <f t="shared" ref="L61:L62" si="14">TRUNC(IF(I61&lt;&gt;0,H61*J61*G61+I61*K61*G61,G61*J61),2)</f>
        <v>20929.8</v>
      </c>
      <c r="M61" s="144"/>
      <c r="N61" s="157"/>
      <c r="O61" s="160">
        <f>+INT(RESUMO!F31/2)</f>
        <v>1</v>
      </c>
      <c r="P61" s="117">
        <f>+P60</f>
        <v>6</v>
      </c>
      <c r="Q61" s="163" t="s">
        <v>59864</v>
      </c>
    </row>
    <row r="62" spans="1:29" s="116" customFormat="1" ht="10.199999999999999" x14ac:dyDescent="0.3">
      <c r="B62" s="146">
        <v>101389</v>
      </c>
      <c r="C62" s="147" t="s">
        <v>38709</v>
      </c>
      <c r="D62" s="148" t="s">
        <v>59</v>
      </c>
      <c r="E62" s="149" t="str">
        <f>CONCATENATE(IF(D62="ISS",VLOOKUP(B62,Isin!A:E,2,FALSE()),IF(D62="ISC",VLOOKUP(B62,Isc!A:E,2,FALSE()),IF(D62="ISF",VLOOKUP(B62,Isein!A:E,2,FALSE()),IF(D62="SS",VLOOKUP(B62,Ssin!A:D,2,FALSE()),IF(D62="SF",VLOOKUP(B62,Ssein!A:D,2,FALSE()),IF(D62="SC",VLOOKUP(B62,Ssc!A:E,2,FALSE()),IF(D62="CE",VLOOKUP(B62,'COTAÇÕES ESPECÍFICAS'!B:G,2,FALSE()),IF(D62="CP",VLOOKUP(B62,'IND COMPOSIÇÕES'!A:E,3,FALSE()),)))))))),Q62)</f>
        <v>AUXILIAR DE TOPÓGRAFO COM ENCARGOS COMPLEMENTARES - (acompanhamento topográfico)</v>
      </c>
      <c r="F62" s="150" t="str">
        <f>IF(D62="ISS",VLOOKUP(B62,Isin!A:E,3,FALSE()),IF(D62="ISC",VLOOKUP(B62,Isc!A:E,3,FALSE()),IF(D62="ISF",VLOOKUP(B62,Isein!A:E,3,FALSE()),IF(D62="SS",VLOOKUP(B62,Ssin!A:D,3,FALSE()),IF(D62="SF",VLOOKUP(B62,Ssein!A:D,3,FALSE()),IF(D62="SC",VLOOKUP(B62,Ssc!A:E,3,FALSE()),IF(D62="CE",VLOOKUP(B62,'COTAÇÕES ESPECÍFICAS'!B:G,3,FALSE()),IF(D62="CP",VLOOKUP(B62,'IND COMPOSIÇÕES'!A:E,4,FALSE()),))))))))</f>
        <v>MES</v>
      </c>
      <c r="G62" s="151">
        <f t="shared" si="13"/>
        <v>6</v>
      </c>
      <c r="H62" s="152"/>
      <c r="I62" s="153"/>
      <c r="J62" s="154">
        <f>IF(D62="ISS",VLOOKUP(B62,Isin!A:E,4,FALSE()),IF(D62="ISC",VLOOKUP(B62,Isc!A:E,4,FALSE()),IF(D62="ISF",VLOOKUP(B62,Isein!A:E,4,FALSE()),IF(D62="SS",VLOOKUP(B62,Ssin!A:D,4,FALSE()),IF(D62="SF",VLOOKUP(B62,Ssein!A:D,4,FALSE()),IF(D62="SC",VLOOKUP(B62,Ssc!A:E,4,FALSE()),IF(D62="CE",VLOOKUP(B62,'COTAÇÕES ESPECÍFICAS'!B:G,4,FALSE()),IF(D62="CP",VLOOKUP(B62,'IND COMPOSIÇÕES'!A:E,5,FALSE()),))))))))</f>
        <v>1792.62</v>
      </c>
      <c r="K62" s="155"/>
      <c r="L62" s="156">
        <f t="shared" si="14"/>
        <v>10755.72</v>
      </c>
      <c r="M62" s="144"/>
      <c r="N62" s="157"/>
      <c r="O62" s="160">
        <f>+O61</f>
        <v>1</v>
      </c>
      <c r="P62" s="117">
        <f>+P60</f>
        <v>6</v>
      </c>
      <c r="Q62" s="163" t="s">
        <v>59864</v>
      </c>
    </row>
    <row r="63" spans="1:29" s="116" customFormat="1" ht="19.2" x14ac:dyDescent="0.3">
      <c r="B63" s="146" t="s">
        <v>64</v>
      </c>
      <c r="C63" s="147" t="str">
        <f t="shared" si="10"/>
        <v>Insumo SICRO</v>
      </c>
      <c r="D63" s="148" t="s">
        <v>62</v>
      </c>
      <c r="E63" s="149" t="str">
        <f>CONCATENATE(IF(D63="ISS",VLOOKUP(B63,Isin!A:E,2,FALSE()),IF(D63="ISC",VLOOKUP(B63,Isc!A:E,2,FALSE()),IF(D63="ISF",VLOOKUP(B63,Isein!A:E,2,FALSE()),IF(D63="SS",VLOOKUP(B63,Ssin!A:D,2,FALSE()),IF(D63="SF",VLOOKUP(B63,Ssein!A:D,2,FALSE()),IF(D63="SC",VLOOKUP(B63,Ssc!A:E,2,FALSE()),IF(D63="CE",VLOOKUP(B63,'COTAÇÕES ESPECÍFICAS'!B:G,2,FALSE()),IF(D63="CP",VLOOKUP(B63,'IND COMPOSIÇÕES'!A:E,3,FALSE()),)))))))),Q63)</f>
        <v>VEÍCULO LEVE - 53 KW (SEM MOTORISTA) - (LOCAÇÃO + COMBUSTÍVEL + MANUTENÇÃO) - (topografia e medição  |  acompanhamento)</v>
      </c>
      <c r="F63" s="150" t="str">
        <f>IF(D63="ISS",VLOOKUP(B63,Isin!A:E,3,FALSE()),IF(D63="ISC",VLOOKUP(B63,Isc!A:E,3,FALSE()),IF(D63="ISF",VLOOKUP(B63,Isein!A:E,3,FALSE()),IF(D63="SS",VLOOKUP(B63,Ssin!A:D,3,FALSE()),IF(D63="SF",VLOOKUP(B63,Ssein!A:D,3,FALSE()),IF(D63="SC",VLOOKUP(B63,Ssc!A:E,3,FALSE()),IF(D63="CE",VLOOKUP(B63,'COTAÇÕES ESPECÍFICAS'!B:G,3,FALSE()),IF(D63="CP",VLOOKUP(B63,'IND COMPOSIÇÕES'!A:E,4,FALSE()),))))))))</f>
        <v>MÊS</v>
      </c>
      <c r="G63" s="151">
        <f t="shared" si="11"/>
        <v>12</v>
      </c>
      <c r="H63" s="152"/>
      <c r="I63" s="153"/>
      <c r="J63" s="154">
        <f>IF(D63="ISS",VLOOKUP(B63,Isin!A:E,4,FALSE()),IF(D63="ISC",VLOOKUP(B63,Isc!A:E,4,FALSE()),IF(D63="ISF",VLOOKUP(B63,Isein!A:E,4,FALSE()),IF(D63="SS",VLOOKUP(B63,Ssin!A:D,4,FALSE()),IF(D63="SF",VLOOKUP(B63,Ssein!A:D,4,FALSE()),IF(D63="SC",VLOOKUP(B63,Ssc!A:E,4,FALSE()),IF(D63="CE",VLOOKUP(B63,'COTAÇÕES ESPECÍFICAS'!B:G,4,FALSE()),IF(D63="CP",VLOOKUP(B63,'IND COMPOSIÇÕES'!A:E,5,FALSE()),))))))))</f>
        <v>2959.48</v>
      </c>
      <c r="K63" s="155"/>
      <c r="L63" s="156">
        <f t="shared" si="12"/>
        <v>35513.760000000002</v>
      </c>
      <c r="M63" s="144"/>
      <c r="N63" s="157"/>
      <c r="O63" s="160">
        <f>+O60+O61</f>
        <v>2</v>
      </c>
      <c r="P63" s="117">
        <f>+P60</f>
        <v>6</v>
      </c>
      <c r="Q63" s="163" t="s">
        <v>46519</v>
      </c>
    </row>
    <row r="64" spans="1:29" s="116" customFormat="1" ht="10.199999999999999" x14ac:dyDescent="0.3">
      <c r="B64" s="146" t="s">
        <v>46513</v>
      </c>
      <c r="C64" s="147" t="s">
        <v>38709</v>
      </c>
      <c r="D64" s="148" t="s">
        <v>59</v>
      </c>
      <c r="E64" s="149" t="str">
        <f>CONCATENATE(IF(D64="ISS",VLOOKUP(B64,Isin!A:E,2,FALSE()),IF(D64="ISC",VLOOKUP(B64,Isc!A:E,2,FALSE()),IF(D64="ISF",VLOOKUP(B64,Isein!A:E,2,FALSE()),IF(D64="SS",VLOOKUP(B64,Ssin!A:D,2,FALSE()),IF(D64="SF",VLOOKUP(B64,Ssein!A:D,2,FALSE()),IF(D64="SC",VLOOKUP(B64,Ssc!A:E,2,FALSE()),IF(D64="CE",VLOOKUP(B64,'COTAÇÕES ESPECÍFICAS'!B:G,2,FALSE()),IF(D64="CP",VLOOKUP(B64,'IND COMPOSIÇÕES'!A:E,3,FALSE()),)))))))),Q64)</f>
        <v>VIGIA NOTURNO COM ENCARGOS COMPLEMENTARES</v>
      </c>
      <c r="F64" s="150" t="str">
        <f>IF(D64="ISS",VLOOKUP(B64,Isin!A:E,3,FALSE()),IF(D64="ISC",VLOOKUP(B64,Isc!A:E,3,FALSE()),IF(D64="ISF",VLOOKUP(B64,Isein!A:E,3,FALSE()),IF(D64="SS",VLOOKUP(B64,Ssin!A:D,3,FALSE()),IF(D64="SF",VLOOKUP(B64,Ssein!A:D,3,FALSE()),IF(D64="SC",VLOOKUP(B64,Ssc!A:E,3,FALSE()),IF(D64="CE",VLOOKUP(B64,'COTAÇÕES ESPECÍFICAS'!B:G,3,FALSE()),IF(D64="CP",VLOOKUP(B64,'IND COMPOSIÇÕES'!A:E,4,FALSE()),))))))))</f>
        <v>MÊS</v>
      </c>
      <c r="G64" s="151">
        <f t="shared" si="11"/>
        <v>12</v>
      </c>
      <c r="H64" s="152"/>
      <c r="I64" s="153"/>
      <c r="J64" s="154">
        <f>IF(D64="ISS",VLOOKUP(B64,Isin!A:E,4,FALSE()),IF(D64="ISC",VLOOKUP(B64,Isc!A:E,4,FALSE()),IF(D64="ISF",VLOOKUP(B64,Isein!A:E,4,FALSE()),IF(D64="SS",VLOOKUP(B64,Ssin!A:D,4,FALSE()),IF(D64="SF",VLOOKUP(B64,Ssein!A:D,4,FALSE()),IF(D64="SC",VLOOKUP(B64,Ssc!A:E,4,FALSE()),IF(D64="CE",VLOOKUP(B64,'COTAÇÕES ESPECÍFICAS'!B:G,4,FALSE()),IF(D64="CP",VLOOKUP(B64,'IND COMPOSIÇÕES'!A:E,5,FALSE()),))))))))</f>
        <v>3990.5030000000002</v>
      </c>
      <c r="K64" s="155"/>
      <c r="L64" s="156">
        <f t="shared" si="12"/>
        <v>47886.03</v>
      </c>
      <c r="M64" s="144"/>
      <c r="N64" s="157"/>
      <c r="O64" s="160">
        <f>+RESUMO!F31</f>
        <v>2</v>
      </c>
      <c r="P64" s="117">
        <f>+P60</f>
        <v>6</v>
      </c>
    </row>
    <row r="65" spans="1:29" s="116" customFormat="1" ht="10.199999999999999" x14ac:dyDescent="0.3">
      <c r="B65" s="146" t="s">
        <v>38713</v>
      </c>
      <c r="C65" s="147" t="s">
        <v>38709</v>
      </c>
      <c r="D65" s="148" t="s">
        <v>58265</v>
      </c>
      <c r="E65" s="149" t="str">
        <f>CONCATENATE(IF(D65="ISS",VLOOKUP(B65,Isin!A:E,2,FALSE()),IF(D65="ISC",VLOOKUP(B65,Isc!A:E,2,FALSE()),IF(D65="ISF",VLOOKUP(B65,Isein!A:E,2,FALSE()),IF(D65="SS",VLOOKUP(B65,Ssin!A:D,2,FALSE()),IF(D65="SF",VLOOKUP(B65,Ssein!A:D,2,FALSE()),IF(D65="SC",VLOOKUP(B65,Ssc!A:E,2,FALSE()),IF(D65="CE",VLOOKUP(B65,'COTAÇÕES ESPECÍFICAS'!B:G,2,FALSE()),IF(D65="CP",VLOOKUP(B65,'IND COMPOSIÇÕES'!A:E,3,FALSE()),)))))))),Q65)</f>
        <v>ALUGUEL CONTAINER PARA ESCRITÓRIO/DEPÓSITO C/ BANHEIRO OU ALUGUEL DE CASA</v>
      </c>
      <c r="F65" s="150" t="str">
        <f>IF(D65="ISS",VLOOKUP(B65,Isin!A:E,3,FALSE()),IF(D65="ISC",VLOOKUP(B65,Isc!A:E,3,FALSE()),IF(D65="ISF",VLOOKUP(B65,Isein!A:E,3,FALSE()),IF(D65="SS",VLOOKUP(B65,Ssin!A:D,3,FALSE()),IF(D65="SF",VLOOKUP(B65,Ssein!A:D,3,FALSE()),IF(D65="SC",VLOOKUP(B65,Ssc!A:E,3,FALSE()),IF(D65="CE",VLOOKUP(B65,'COTAÇÕES ESPECÍFICAS'!B:G,3,FALSE()),IF(D65="CP",VLOOKUP(B65,'IND COMPOSIÇÕES'!A:E,4,FALSE()),))))))))</f>
        <v>MÊS</v>
      </c>
      <c r="G65" s="151">
        <f t="shared" ref="G65" si="15">ROUND(O65*P65,2)</f>
        <v>12</v>
      </c>
      <c r="H65" s="152"/>
      <c r="I65" s="153"/>
      <c r="J65" s="154">
        <f>IF(D65="ISS",VLOOKUP(B65,Isin!A:E,4,FALSE()),IF(D65="ISC",VLOOKUP(B65,Isc!A:E,4,FALSE()),IF(D65="ISF",VLOOKUP(B65,Isein!A:E,4,FALSE()),IF(D65="SS",VLOOKUP(B65,Ssin!A:D,4,FALSE()),IF(D65="SF",VLOOKUP(B65,Ssein!A:D,4,FALSE()),IF(D65="SC",VLOOKUP(B65,Ssc!A:E,4,FALSE()),IF(D65="CE",VLOOKUP(B65,'COTAÇÕES ESPECÍFICAS'!B:G,4,FALSE()),IF(D65="CP",VLOOKUP(B65,'IND COMPOSIÇÕES'!A:E,5,FALSE()),))))))))</f>
        <v>1466.45</v>
      </c>
      <c r="K65" s="155"/>
      <c r="L65" s="156">
        <f t="shared" ref="L65" si="16">TRUNC(IF(I65&lt;&gt;0,H65*J65*G65+I65*K65*G65,G65*J65),2)</f>
        <v>17597.400000000001</v>
      </c>
      <c r="M65" s="144"/>
      <c r="N65" s="157"/>
      <c r="O65" s="160">
        <f>+O64</f>
        <v>2</v>
      </c>
      <c r="P65" s="117">
        <f>+P60</f>
        <v>6</v>
      </c>
    </row>
    <row r="66" spans="1:29" s="116" customFormat="1" ht="10.199999999999999" x14ac:dyDescent="0.3">
      <c r="B66" s="146" t="s">
        <v>66</v>
      </c>
      <c r="C66" s="147" t="str">
        <f t="shared" ref="C66:C67" si="17">IF(D66="ISS","Insumo SINAPI",IF(D66="ISC","Insumo SICRO",IF(D66="ISF","Insumo SEINFRA",IF(D66="SS","Serv SINAPI",IF(D66="SC","Serv SICRO",IF(D66="SF","Serv SEINFRA",IF(D66="CE","Cotação",IF(D66="CP","Composição",0))))))))</f>
        <v>Insumo SICRO</v>
      </c>
      <c r="D66" s="148" t="s">
        <v>62</v>
      </c>
      <c r="E66" s="149" t="str">
        <f>CONCATENATE(IF(D66="ISS",VLOOKUP(B66,Isin!A:E,2,FALSE()),IF(D66="ISC",VLOOKUP(B66,Isc!A:E,2,FALSE()),IF(D66="ISF",VLOOKUP(B66,Isein!A:E,2,FALSE()),IF(D66="SS",VLOOKUP(B66,Ssin!A:D,2,FALSE()),IF(D66="SF",VLOOKUP(B66,Ssein!A:D,2,FALSE()),IF(D66="SC",VLOOKUP(B66,Ssc!A:E,2,FALSE()),IF(D66="CE",VLOOKUP(B66,'COTAÇÕES ESPECÍFICAS'!B:G,2,FALSE()),IF(D66="CP",VLOOKUP(B66,'IND COMPOSIÇÕES'!A:E,3,FALSE()),)))))))),Q66)</f>
        <v>ALUGUEL DE IMÓVEL RESIDENCIAL (ALOJAMENTO)</v>
      </c>
      <c r="F66" s="150" t="str">
        <f>IF(D66="ISS",VLOOKUP(B66,Isin!A:E,3,FALSE()),IF(D66="ISC",VLOOKUP(B66,Isc!A:E,3,FALSE()),IF(D66="ISF",VLOOKUP(B66,Isein!A:E,3,FALSE()),IF(D66="SS",VLOOKUP(B66,Ssin!A:D,3,FALSE()),IF(D66="SF",VLOOKUP(B66,Ssein!A:D,3,FALSE()),IF(D66="SC",VLOOKUP(B66,Ssc!A:E,3,FALSE()),IF(D66="CE",VLOOKUP(B66,'COTAÇÕES ESPECÍFICAS'!B:G,3,FALSE()),IF(D66="CP",VLOOKUP(B66,'IND COMPOSIÇÕES'!A:E,4,FALSE()),))))))))</f>
        <v>MÊS</v>
      </c>
      <c r="G66" s="151">
        <f t="shared" ref="G66:G67" si="18">ROUND(O66*P66,2)</f>
        <v>12</v>
      </c>
      <c r="H66" s="152"/>
      <c r="I66" s="153"/>
      <c r="J66" s="154">
        <f>IF(D66="ISS",VLOOKUP(B66,Isin!A:E,4,FALSE()),IF(D66="ISC",VLOOKUP(B66,Isc!A:E,4,FALSE()),IF(D66="ISF",VLOOKUP(B66,Isein!A:E,4,FALSE()),IF(D66="SS",VLOOKUP(B66,Ssin!A:D,4,FALSE()),IF(D66="SF",VLOOKUP(B66,Ssein!A:D,4,FALSE()),IF(D66="SC",VLOOKUP(B66,Ssc!A:E,4,FALSE()),IF(D66="CE",VLOOKUP(B66,'COTAÇÕES ESPECÍFICAS'!B:G,4,FALSE()),IF(D66="CP",VLOOKUP(B66,'IND COMPOSIÇÕES'!A:E,5,FALSE()),))))))))</f>
        <v>1561</v>
      </c>
      <c r="K66" s="155"/>
      <c r="L66" s="156">
        <f t="shared" si="12"/>
        <v>18732</v>
      </c>
      <c r="M66" s="144"/>
      <c r="N66" s="157"/>
      <c r="O66" s="160">
        <f>+O64</f>
        <v>2</v>
      </c>
      <c r="P66" s="117">
        <f>+P60</f>
        <v>6</v>
      </c>
      <c r="Q66" s="163"/>
    </row>
    <row r="67" spans="1:29" s="116" customFormat="1" ht="10.199999999999999" x14ac:dyDescent="0.3">
      <c r="B67" s="146" t="s">
        <v>67</v>
      </c>
      <c r="C67" s="147" t="str">
        <f t="shared" si="17"/>
        <v>Insumo SICRO</v>
      </c>
      <c r="D67" s="148" t="s">
        <v>62</v>
      </c>
      <c r="E67" s="149" t="str">
        <f>CONCATENATE(IF(D67="ISS",VLOOKUP(B67,Isin!A:E,2,FALSE()),IF(D67="ISC",VLOOKUP(B67,Isc!A:E,2,FALSE()),IF(D67="ISF",VLOOKUP(B67,Isein!A:E,2,FALSE()),IF(D67="SS",VLOOKUP(B67,Ssin!A:D,2,FALSE()),IF(D67="SF",VLOOKUP(B67,Ssein!A:D,2,FALSE()),IF(D67="SC",VLOOKUP(B67,Ssc!A:E,2,FALSE()),IF(D67="CE",VLOOKUP(B67,'COTAÇÕES ESPECÍFICAS'!B:G,2,FALSE()),IF(D67="CP",VLOOKUP(B67,'IND COMPOSIÇÕES'!A:E,3,FALSE()),)))))))),Q67)</f>
        <v>MOBILIÁRIO DE RESIDÊNCIA</v>
      </c>
      <c r="F67" s="150" t="str">
        <f>IF(D67="ISS",VLOOKUP(B67,Isin!A:E,3,FALSE()),IF(D67="ISC",VLOOKUP(B67,Isc!A:E,3,FALSE()),IF(D67="ISF",VLOOKUP(B67,Isein!A:E,3,FALSE()),IF(D67="SS",VLOOKUP(B67,Ssin!A:D,3,FALSE()),IF(D67="SF",VLOOKUP(B67,Ssein!A:D,3,FALSE()),IF(D67="SC",VLOOKUP(B67,Ssc!A:E,3,FALSE()),IF(D67="CE",VLOOKUP(B67,'COTAÇÕES ESPECÍFICAS'!B:G,3,FALSE()),IF(D67="CP",VLOOKUP(B67,'IND COMPOSIÇÕES'!A:E,4,FALSE()),))))))))</f>
        <v>MÊS</v>
      </c>
      <c r="G67" s="151">
        <f t="shared" si="18"/>
        <v>12</v>
      </c>
      <c r="H67" s="152"/>
      <c r="I67" s="153"/>
      <c r="J67" s="154">
        <f>IF(D67="ISS",VLOOKUP(B67,Isin!A:E,4,FALSE()),IF(D67="ISC",VLOOKUP(B67,Isc!A:E,4,FALSE()),IF(D67="ISF",VLOOKUP(B67,Isein!A:E,4,FALSE()),IF(D67="SS",VLOOKUP(B67,Ssin!A:D,4,FALSE()),IF(D67="SF",VLOOKUP(B67,Ssein!A:D,4,FALSE()),IF(D67="SC",VLOOKUP(B67,Ssc!A:E,4,FALSE()),IF(D67="CE",VLOOKUP(B67,'COTAÇÕES ESPECÍFICAS'!B:G,4,FALSE()),IF(D67="CP",VLOOKUP(B67,'IND COMPOSIÇÕES'!A:E,5,FALSE()),))))))))</f>
        <v>263.88</v>
      </c>
      <c r="K67" s="155"/>
      <c r="L67" s="156">
        <f t="shared" si="12"/>
        <v>3166.56</v>
      </c>
      <c r="M67" s="144"/>
      <c r="N67" s="157"/>
      <c r="O67" s="160">
        <f>+O64</f>
        <v>2</v>
      </c>
      <c r="P67" s="117">
        <f>+P60</f>
        <v>6</v>
      </c>
      <c r="Q67" s="163"/>
    </row>
    <row r="68" spans="1:29" s="116" customFormat="1" ht="10.199999999999999" x14ac:dyDescent="0.3">
      <c r="B68" s="146" t="s">
        <v>18983</v>
      </c>
      <c r="C68" s="147" t="str">
        <f t="shared" si="10"/>
        <v>Insumo SICRO</v>
      </c>
      <c r="D68" s="148" t="s">
        <v>62</v>
      </c>
      <c r="E68" s="149" t="str">
        <f>CONCATENATE(IF(D68="ISS",VLOOKUP(B68,Isin!A:E,2,FALSE()),IF(D68="ISC",VLOOKUP(B68,Isc!A:E,2,FALSE()),IF(D68="ISF",VLOOKUP(B68,Isein!A:E,2,FALSE()),IF(D68="SS",VLOOKUP(B68,Ssin!A:D,2,FALSE()),IF(D68="SF",VLOOKUP(B68,Ssein!A:D,2,FALSE()),IF(D68="SC",VLOOKUP(B68,Ssc!A:E,2,FALSE()),IF(D68="CE",VLOOKUP(B68,'COTAÇÕES ESPECÍFICAS'!B:G,2,FALSE()),IF(D68="CP",VLOOKUP(B68,'IND COMPOSIÇÕES'!A:E,3,FALSE()),)))))))),Q68)</f>
        <v>CUSTOS DIVERSOS DE RESIDÊNCIA (ALOJAMENTO)</v>
      </c>
      <c r="F68" s="150" t="str">
        <f>IF(D68="ISS",VLOOKUP(B68,Isin!A:E,3,FALSE()),IF(D68="ISC",VLOOKUP(B68,Isc!A:E,3,FALSE()),IF(D68="ISF",VLOOKUP(B68,Isein!A:E,3,FALSE()),IF(D68="SS",VLOOKUP(B68,Ssin!A:D,3,FALSE()),IF(D68="SF",VLOOKUP(B68,Ssein!A:D,3,FALSE()),IF(D68="SC",VLOOKUP(B68,Ssc!A:E,3,FALSE()),IF(D68="CE",VLOOKUP(B68,'COTAÇÕES ESPECÍFICAS'!B:G,3,FALSE()),IF(D68="CP",VLOOKUP(B68,'IND COMPOSIÇÕES'!A:E,4,FALSE()),))))))))</f>
        <v>MÊS</v>
      </c>
      <c r="G68" s="151">
        <f t="shared" si="11"/>
        <v>12</v>
      </c>
      <c r="H68" s="152"/>
      <c r="I68" s="153"/>
      <c r="J68" s="154">
        <f>IF(D68="ISS",VLOOKUP(B68,Isin!A:E,4,FALSE()),IF(D68="ISC",VLOOKUP(B68,Isc!A:E,4,FALSE()),IF(D68="ISF",VLOOKUP(B68,Isein!A:E,4,FALSE()),IF(D68="SS",VLOOKUP(B68,Ssin!A:D,4,FALSE()),IF(D68="SF",VLOOKUP(B68,Ssein!A:D,4,FALSE()),IF(D68="SC",VLOOKUP(B68,Ssc!A:E,4,FALSE()),IF(D68="CE",VLOOKUP(B68,'COTAÇÕES ESPECÍFICAS'!B:G,4,FALSE()),IF(D68="CP",VLOOKUP(B68,'IND COMPOSIÇÕES'!A:E,5,FALSE()),))))))))</f>
        <v>1236.78</v>
      </c>
      <c r="K68" s="155"/>
      <c r="L68" s="156">
        <f t="shared" si="12"/>
        <v>14841.36</v>
      </c>
      <c r="M68" s="144"/>
      <c r="N68" s="157"/>
      <c r="O68" s="160">
        <f>+O64</f>
        <v>2</v>
      </c>
      <c r="P68" s="117">
        <f>+P60</f>
        <v>6</v>
      </c>
      <c r="Q68" s="163"/>
    </row>
    <row r="69" spans="1:29" s="116" customFormat="1" ht="19.2" x14ac:dyDescent="0.3">
      <c r="B69" s="146" t="s">
        <v>61</v>
      </c>
      <c r="C69" s="147" t="str">
        <f t="shared" si="10"/>
        <v>Insumo SICRO</v>
      </c>
      <c r="D69" s="148" t="s">
        <v>62</v>
      </c>
      <c r="E69" s="149" t="str">
        <f>CONCATENATE(IF(D69="ISS",VLOOKUP(B69,Isin!A:E,2,FALSE()),IF(D69="ISC",VLOOKUP(B69,Isc!A:E,2,FALSE()),IF(D69="ISF",VLOOKUP(B69,Isein!A:E,2,FALSE()),IF(D69="SS",VLOOKUP(B69,Ssin!A:D,2,FALSE()),IF(D69="SF",VLOOKUP(B69,Ssein!A:D,2,FALSE()),IF(D69="SC",VLOOKUP(B69,Ssc!A:E,2,FALSE()),IF(D69="CE",VLOOKUP(B69,'COTAÇÕES ESPECÍFICAS'!B:G,2,FALSE()),IF(D69="CP",VLOOKUP(B69,'IND COMPOSIÇÕES'!A:E,3,FALSE()),)))))))),Q69)</f>
        <v>VEÍCULO LEVE PICK UP 4X4 DIESEL - 147 KW (SEM MOTORISTA) - (LOCAÇÃO + COMBUSTÍVEL + MANUTENÇÃO) - (veículo da fiscalização)</v>
      </c>
      <c r="F69" s="150" t="str">
        <f>IF(D69="ISS",VLOOKUP(B69,Isin!A:E,3,FALSE()),IF(D69="ISC",VLOOKUP(B69,Isc!A:E,3,FALSE()),IF(D69="ISF",VLOOKUP(B69,Isein!A:E,3,FALSE()),IF(D69="SS",VLOOKUP(B69,Ssin!A:D,3,FALSE()),IF(D69="SF",VLOOKUP(B69,Ssein!A:D,3,FALSE()),IF(D69="SC",VLOOKUP(B69,Ssc!A:E,3,FALSE()),IF(D69="CE",VLOOKUP(B69,'COTAÇÕES ESPECÍFICAS'!B:G,3,FALSE()),IF(D69="CP",VLOOKUP(B69,'IND COMPOSIÇÕES'!A:E,4,FALSE()),))))))))</f>
        <v>MÊS</v>
      </c>
      <c r="G69" s="151">
        <f t="shared" si="11"/>
        <v>6</v>
      </c>
      <c r="H69" s="152"/>
      <c r="I69" s="153"/>
      <c r="J69" s="154">
        <f>IF(D69="ISS",VLOOKUP(B69,Isin!A:E,4,FALSE()),IF(D69="ISC",VLOOKUP(B69,Isc!A:E,4,FALSE()),IF(D69="ISF",VLOOKUP(B69,Isein!A:E,4,FALSE()),IF(D69="SS",VLOOKUP(B69,Ssin!A:D,4,FALSE()),IF(D69="SF",VLOOKUP(B69,Ssein!A:D,4,FALSE()),IF(D69="SC",VLOOKUP(B69,Ssc!A:E,4,FALSE()),IF(D69="CE",VLOOKUP(B69,'COTAÇÕES ESPECÍFICAS'!B:G,4,FALSE()),IF(D69="CP",VLOOKUP(B69,'IND COMPOSIÇÕES'!A:E,5,FALSE()),))))))))</f>
        <v>8274.9500000000007</v>
      </c>
      <c r="K69" s="155"/>
      <c r="L69" s="156">
        <f t="shared" si="12"/>
        <v>49649.7</v>
      </c>
      <c r="M69" s="144"/>
      <c r="N69" s="157"/>
      <c r="O69" s="160">
        <v>1</v>
      </c>
      <c r="P69" s="117">
        <f>+P60</f>
        <v>6</v>
      </c>
      <c r="Q69" s="436" t="s">
        <v>60283</v>
      </c>
    </row>
    <row r="70" spans="1:29" s="116" customFormat="1" ht="10.199999999999999" x14ac:dyDescent="0.3">
      <c r="B70" s="146" t="s">
        <v>63</v>
      </c>
      <c r="C70" s="147" t="str">
        <f t="shared" si="10"/>
        <v>Serv SINAPI</v>
      </c>
      <c r="D70" s="148" t="s">
        <v>59</v>
      </c>
      <c r="E70" s="149" t="str">
        <f>CONCATENATE(IF(D70="ISS",VLOOKUP(B70,Isin!A:E,2,FALSE()),IF(D70="ISC",VLOOKUP(B70,Isc!A:E,2,FALSE()),IF(D70="ISF",VLOOKUP(B70,Isein!A:E,2,FALSE()),IF(D70="SS",VLOOKUP(B70,Ssin!A:D,2,FALSE()),IF(D70="SF",VLOOKUP(B70,Ssein!A:D,2,FALSE()),IF(D70="SC",VLOOKUP(B70,Ssc!A:E,2,FALSE()),IF(D70="CE",VLOOKUP(B70,'COTAÇÕES ESPECÍFICAS'!B:G,2,FALSE()),IF(D70="CP",VLOOKUP(B70,'IND COMPOSIÇÕES'!A:E,3,FALSE()),)))))))),Q70)</f>
        <v>MOTORISTA DE VEÍCULO LEVE COM ENCARGOS COMPLEMENTARES - (veículo da fiscalização)</v>
      </c>
      <c r="F70" s="150" t="str">
        <f>IF(D70="ISS",VLOOKUP(B70,Isin!A:E,3,FALSE()),IF(D70="ISC",VLOOKUP(B70,Isc!A:E,3,FALSE()),IF(D70="ISF",VLOOKUP(B70,Isein!A:E,3,FALSE()),IF(D70="SS",VLOOKUP(B70,Ssin!A:D,3,FALSE()),IF(D70="SF",VLOOKUP(B70,Ssein!A:D,3,FALSE()),IF(D70="SC",VLOOKUP(B70,Ssc!A:E,3,FALSE()),IF(D70="CE",VLOOKUP(B70,'COTAÇÕES ESPECÍFICAS'!B:G,3,FALSE()),IF(D70="CP",VLOOKUP(B70,'IND COMPOSIÇÕES'!A:E,4,FALSE()),))))))))</f>
        <v>MÊS</v>
      </c>
      <c r="G70" s="151">
        <f t="shared" si="11"/>
        <v>6</v>
      </c>
      <c r="H70" s="152"/>
      <c r="I70" s="153"/>
      <c r="J70" s="154">
        <f>IF(D70="ISS",VLOOKUP(B70,Isin!A:E,4,FALSE()),IF(D70="ISC",VLOOKUP(B70,Isc!A:E,4,FALSE()),IF(D70="ISF",VLOOKUP(B70,Isein!A:E,4,FALSE()),IF(D70="SS",VLOOKUP(B70,Ssin!A:D,4,FALSE()),IF(D70="SF",VLOOKUP(B70,Ssein!A:D,4,FALSE()),IF(D70="SC",VLOOKUP(B70,Ssc!A:E,4,FALSE()),IF(D70="CE",VLOOKUP(B70,'COTAÇÕES ESPECÍFICAS'!B:G,4,FALSE()),IF(D70="CP",VLOOKUP(B70,'IND COMPOSIÇÕES'!A:E,5,FALSE()),))))))))</f>
        <v>4220.66</v>
      </c>
      <c r="K70" s="155"/>
      <c r="L70" s="156">
        <f t="shared" si="12"/>
        <v>25323.96</v>
      </c>
      <c r="M70" s="144"/>
      <c r="N70" s="157"/>
      <c r="O70" s="160">
        <v>1</v>
      </c>
      <c r="P70" s="117">
        <f>+P60</f>
        <v>6</v>
      </c>
      <c r="Q70" s="436" t="s">
        <v>60283</v>
      </c>
    </row>
    <row r="71" spans="1:29" s="116" customFormat="1" ht="10.8" thickBot="1" x14ac:dyDescent="0.35">
      <c r="B71" s="146"/>
      <c r="C71" s="158"/>
      <c r="D71" s="148"/>
      <c r="E71" s="149"/>
      <c r="F71" s="150"/>
      <c r="G71" s="151"/>
      <c r="H71" s="152"/>
      <c r="I71" s="153"/>
      <c r="J71" s="154"/>
      <c r="K71" s="155"/>
      <c r="L71" s="156"/>
      <c r="M71" s="144"/>
      <c r="N71" s="157"/>
      <c r="AC71" s="110"/>
    </row>
    <row r="72" spans="1:29" s="116" customFormat="1" ht="10.199999999999999" x14ac:dyDescent="0.3">
      <c r="A72" s="116" t="s">
        <v>42</v>
      </c>
      <c r="B72" s="121" t="s">
        <v>38685</v>
      </c>
      <c r="C72" s="122" t="s">
        <v>39</v>
      </c>
      <c r="D72" s="123" t="s">
        <v>58346</v>
      </c>
      <c r="E72" s="123"/>
      <c r="F72" s="123"/>
      <c r="G72" s="123"/>
      <c r="H72" s="123"/>
      <c r="I72" s="123"/>
      <c r="J72" s="123"/>
      <c r="K72" s="126" t="s">
        <v>74</v>
      </c>
      <c r="L72" s="127">
        <f>+L83</f>
        <v>0.47</v>
      </c>
      <c r="M72" s="128"/>
      <c r="N72" s="118"/>
    </row>
    <row r="73" spans="1:29" s="116" customFormat="1" ht="10.8" thickBot="1" x14ac:dyDescent="0.35">
      <c r="B73" s="129" t="s">
        <v>44</v>
      </c>
      <c r="C73" s="159" t="s">
        <v>38712</v>
      </c>
      <c r="D73" s="331"/>
      <c r="E73" s="331"/>
      <c r="F73" s="331"/>
      <c r="G73" s="331"/>
      <c r="H73" s="331"/>
      <c r="I73" s="331"/>
      <c r="J73" s="331"/>
      <c r="K73" s="134"/>
      <c r="L73" s="135"/>
      <c r="M73" s="128"/>
      <c r="N73" s="118"/>
    </row>
    <row r="74" spans="1:29" s="136" customFormat="1" ht="10.199999999999999" x14ac:dyDescent="0.3">
      <c r="B74" s="137" t="s">
        <v>45</v>
      </c>
      <c r="C74" s="138" t="s">
        <v>46</v>
      </c>
      <c r="D74" s="139" t="s">
        <v>47</v>
      </c>
      <c r="E74" s="140" t="s">
        <v>48</v>
      </c>
      <c r="F74" s="139" t="s">
        <v>49</v>
      </c>
      <c r="G74" s="141" t="s">
        <v>50</v>
      </c>
      <c r="H74" s="142" t="s">
        <v>51</v>
      </c>
      <c r="I74" s="142" t="s">
        <v>52</v>
      </c>
      <c r="J74" s="142" t="s">
        <v>53</v>
      </c>
      <c r="K74" s="142" t="s">
        <v>54</v>
      </c>
      <c r="L74" s="143" t="s">
        <v>55</v>
      </c>
      <c r="M74" s="144"/>
      <c r="N74" s="145"/>
      <c r="O74" s="116"/>
      <c r="P74" s="116"/>
      <c r="Q74" s="116"/>
      <c r="R74" s="116"/>
      <c r="S74" s="116"/>
      <c r="T74" s="116"/>
      <c r="U74" s="116"/>
      <c r="V74" s="116"/>
      <c r="W74" s="116"/>
      <c r="X74" s="116"/>
      <c r="Y74" s="116"/>
      <c r="Z74" s="116"/>
      <c r="AA74" s="116"/>
      <c r="AB74" s="116"/>
    </row>
    <row r="75" spans="1:29" s="116" customFormat="1" ht="10.199999999999999" x14ac:dyDescent="0.3">
      <c r="B75" s="146">
        <v>101456</v>
      </c>
      <c r="C75" s="147" t="str">
        <f>IF(D75="ISS","Insumo SINAPI",IF(D75="ISC","Insumo SICRO",IF(D75="ISF","Insumo SEINFRA",IF(D75="SS","Serv SINAPI",IF(D75="SC","Serv SICRO",IF(D75="SF","Serv SEINFRA",IF(D75="CE","Cotação",IF(D75="CP","Composição",0))))))))</f>
        <v>Serv SINAPI</v>
      </c>
      <c r="D75" s="148" t="s">
        <v>59</v>
      </c>
      <c r="E75" s="149" t="str">
        <f>CONCATENATE(IF(D75="ISS",VLOOKUP(B75,Isin!A:E,2,FALSE()),IF(D75="ISC",VLOOKUP(B75,Isc!A:E,2,FALSE()),IF(D75="ISF",VLOOKUP(B75,Isein!A:E,2,FALSE()),IF(D75="SS",VLOOKUP(B75,Ssin!A:D,2,FALSE()),IF(D75="SF",VLOOKUP(B75,Ssein!A:D,2,FALSE()),IF(D75="SC",VLOOKUP(B75,Ssc!A:E,2,FALSE()),IF(D75="CE",VLOOKUP(B75,'COTAÇÕES ESPECÍFICAS'!B:G,2,FALSE()),IF(D75="CP",VLOOKUP(B75,'IND COMPOSIÇÕES'!A:E,3,FALSE()),)))))))),Q75)</f>
        <v>TÉCNICO DE LABORATÓRIO E CAMPO DE CONSTRUÇÃO COM ENCARGOS COMPLEMENTARES</v>
      </c>
      <c r="F75" s="150" t="str">
        <f>IF(D75="ISS",VLOOKUP(B75,Isin!A:E,3,FALSE()),IF(D75="ISC",VLOOKUP(B75,Isc!A:E,3,FALSE()),IF(D75="ISF",VLOOKUP(B75,Isein!A:E,3,FALSE()),IF(D75="SS",VLOOKUP(B75,Ssin!A:D,3,FALSE()),IF(D75="SF",VLOOKUP(B75,Ssein!A:D,3,FALSE()),IF(D75="SC",VLOOKUP(B75,Ssc!A:E,3,FALSE()),IF(D75="CE",VLOOKUP(B75,'COTAÇÕES ESPECÍFICAS'!B:G,3,FALSE()),IF(D75="CP",VLOOKUP(B75,'IND COMPOSIÇÕES'!A:E,4,FALSE()),))))))))</f>
        <v>MES</v>
      </c>
      <c r="G75" s="330">
        <v>0.15</v>
      </c>
      <c r="H75" s="153"/>
      <c r="I75" s="153"/>
      <c r="J75" s="154">
        <f>IF(D75="ISS",VLOOKUP(B75,Isin!A:E,4,FALSE()),IF(D75="ISC",VLOOKUP(B75,Isc!A:E,4,FALSE()),IF(D75="ISF",VLOOKUP(B75,Isein!A:E,4,FALSE()),IF(D75="SS",VLOOKUP(B75,Ssin!A:D,4,FALSE()),IF(D75="SF",VLOOKUP(B75,Ssein!A:D,4,FALSE()),IF(D75="SC",VLOOKUP(B75,Ssc!A:E,4,FALSE()),IF(D75="CE",VLOOKUP(B75,'COTAÇÕES ESPECÍFICAS'!B:G,4,FALSE()),IF(D75="CP",VLOOKUP(B75,'IND COMPOSIÇÕES'!A:E,5,FALSE()),))))))))</f>
        <v>4402.54</v>
      </c>
      <c r="K75" s="155"/>
      <c r="L75" s="156">
        <f>TRUNC(IF(I75&lt;&gt;0,H75*J75*G75+I75*K75*G75,G75*J75),2)</f>
        <v>660.38</v>
      </c>
      <c r="M75" s="144"/>
      <c r="N75" s="157"/>
      <c r="O75" s="570">
        <f>+RESUMO!D17</f>
        <v>154000</v>
      </c>
      <c r="P75" s="116" t="s">
        <v>58343</v>
      </c>
      <c r="AC75" s="110"/>
    </row>
    <row r="76" spans="1:29" s="116" customFormat="1" ht="10.199999999999999" x14ac:dyDescent="0.3">
      <c r="B76" s="146">
        <v>101385</v>
      </c>
      <c r="C76" s="147" t="str">
        <f t="shared" ref="C76:C79" si="19">IF(D76="ISS","Insumo SINAPI",IF(D76="ISC","Insumo SICRO",IF(D76="ISF","Insumo SEINFRA",IF(D76="SS","Serv SINAPI",IF(D76="SC","Serv SICRO",IF(D76="SF","Serv SEINFRA",IF(D76="CE","Cotação",IF(D76="CP","Composição",0))))))))</f>
        <v>Serv SINAPI</v>
      </c>
      <c r="D76" s="148" t="s">
        <v>59</v>
      </c>
      <c r="E76" s="149" t="str">
        <f>CONCATENATE(IF(D76="ISS",VLOOKUP(B76,Isin!A:E,2,FALSE()),IF(D76="ISC",VLOOKUP(B76,Isc!A:E,2,FALSE()),IF(D76="ISF",VLOOKUP(B76,Isein!A:E,2,FALSE()),IF(D76="SS",VLOOKUP(B76,Ssin!A:D,2,FALSE()),IF(D76="SF",VLOOKUP(B76,Ssein!A:D,2,FALSE()),IF(D76="SC",VLOOKUP(B76,Ssc!A:E,2,FALSE()),IF(D76="CE",VLOOKUP(B76,'COTAÇÕES ESPECÍFICAS'!B:G,2,FALSE()),IF(D76="CP",VLOOKUP(B76,'IND COMPOSIÇÕES'!A:E,3,FALSE()),)))))))),Q76)</f>
        <v>AUXILIAR DE LABORATORISTA DE SOLOS E DE CONCRETO COM ENCARGOS COMPLEMENTARES</v>
      </c>
      <c r="F76" s="150" t="str">
        <f>IF(D76="ISS",VLOOKUP(B76,Isin!A:E,3,FALSE()),IF(D76="ISC",VLOOKUP(B76,Isc!A:E,3,FALSE()),IF(D76="ISF",VLOOKUP(B76,Isein!A:E,3,FALSE()),IF(D76="SS",VLOOKUP(B76,Ssin!A:D,3,FALSE()),IF(D76="SF",VLOOKUP(B76,Ssein!A:D,3,FALSE()),IF(D76="SC",VLOOKUP(B76,Ssc!A:E,3,FALSE()),IF(D76="CE",VLOOKUP(B76,'COTAÇÕES ESPECÍFICAS'!B:G,3,FALSE()),IF(D76="CP",VLOOKUP(B76,'IND COMPOSIÇÕES'!A:E,4,FALSE()),))))))))</f>
        <v>MES</v>
      </c>
      <c r="G76" s="330">
        <v>0.15</v>
      </c>
      <c r="H76" s="153"/>
      <c r="I76" s="153"/>
      <c r="J76" s="154">
        <f>IF(D76="ISS",VLOOKUP(B76,Isin!A:E,4,FALSE()),IF(D76="ISC",VLOOKUP(B76,Isc!A:E,4,FALSE()),IF(D76="ISF",VLOOKUP(B76,Isein!A:E,4,FALSE()),IF(D76="SS",VLOOKUP(B76,Ssin!A:D,4,FALSE()),IF(D76="SF",VLOOKUP(B76,Ssein!A:D,4,FALSE()),IF(D76="SC",VLOOKUP(B76,Ssc!A:E,4,FALSE()),IF(D76="CE",VLOOKUP(B76,'COTAÇÕES ESPECÍFICAS'!B:G,4,FALSE()),IF(D76="CP",VLOOKUP(B76,'IND COMPOSIÇÕES'!A:E,5,FALSE()),))))))))</f>
        <v>3725.21</v>
      </c>
      <c r="K76" s="155"/>
      <c r="L76" s="156">
        <f>TRUNC(IF(I76&lt;&gt;0,H76*J76*G76+I76*K76*G76,G76*J76),2)</f>
        <v>558.78</v>
      </c>
      <c r="M76" s="144"/>
      <c r="N76" s="157"/>
      <c r="O76" s="570">
        <f>+O75/P60</f>
        <v>25666.666666666668</v>
      </c>
      <c r="P76" s="116" t="s">
        <v>58344</v>
      </c>
      <c r="AC76" s="110"/>
    </row>
    <row r="77" spans="1:29" s="116" customFormat="1" ht="10.199999999999999" x14ac:dyDescent="0.3">
      <c r="B77" s="146" t="s">
        <v>18973</v>
      </c>
      <c r="C77" s="147" t="str">
        <f t="shared" si="19"/>
        <v>Insumo SICRO</v>
      </c>
      <c r="D77" s="148" t="s">
        <v>62</v>
      </c>
      <c r="E77" s="149" t="str">
        <f>CONCATENATE(IF(D77="ISS",VLOOKUP(B77,Isin!A:E,2,FALSE()),IF(D77="ISC",VLOOKUP(B77,Isc!A:E,2,FALSE()),IF(D77="ISF",VLOOKUP(B77,Isein!A:E,2,FALSE()),IF(D77="SS",VLOOKUP(B77,Ssin!A:D,2,FALSE()),IF(D77="SF",VLOOKUP(B77,Ssein!A:D,2,FALSE()),IF(D77="SC",VLOOKUP(B77,Ssc!A:E,2,FALSE()),IF(D77="CE",VLOOKUP(B77,'COTAÇÕES ESPECÍFICAS'!B:G,2,FALSE()),IF(D77="CP",VLOOKUP(B77,'IND COMPOSIÇÕES'!A:E,3,FALSE()),)))))))),Q77)</f>
        <v>LABORATÓRIO DE ASFALTO</v>
      </c>
      <c r="F77" s="150" t="str">
        <f>IF(D77="ISS",VLOOKUP(B77,Isin!A:E,3,FALSE()),IF(D77="ISC",VLOOKUP(B77,Isc!A:E,3,FALSE()),IF(D77="ISF",VLOOKUP(B77,Isein!A:E,3,FALSE()),IF(D77="SS",VLOOKUP(B77,Ssin!A:D,3,FALSE()),IF(D77="SF",VLOOKUP(B77,Ssein!A:D,3,FALSE()),IF(D77="SC",VLOOKUP(B77,Ssc!A:E,3,FALSE()),IF(D77="CE",VLOOKUP(B77,'COTAÇÕES ESPECÍFICAS'!B:G,3,FALSE()),IF(D77="CP",VLOOKUP(B77,'IND COMPOSIÇÕES'!A:E,4,FALSE()),))))))))</f>
        <v>MÊS</v>
      </c>
      <c r="G77" s="330">
        <v>0.15</v>
      </c>
      <c r="H77" s="153"/>
      <c r="I77" s="153"/>
      <c r="J77" s="154">
        <f>IF(D77="ISS",VLOOKUP(B77,Isin!A:E,4,FALSE()),IF(D77="ISC",VLOOKUP(B77,Isc!A:E,4,FALSE()),IF(D77="ISF",VLOOKUP(B77,Isein!A:E,4,FALSE()),IF(D77="SS",VLOOKUP(B77,Ssin!A:D,4,FALSE()),IF(D77="SF",VLOOKUP(B77,Ssein!A:D,4,FALSE()),IF(D77="SC",VLOOKUP(B77,Ssc!A:E,4,FALSE()),IF(D77="CE",VLOOKUP(B77,'COTAÇÕES ESPECÍFICAS'!B:G,4,FALSE()),IF(D77="CP",VLOOKUP(B77,'IND COMPOSIÇÕES'!A:E,5,FALSE()),))))))))</f>
        <v>5172.1099999999997</v>
      </c>
      <c r="K77" s="155"/>
      <c r="L77" s="156">
        <f>TRUNC(IF(I77&lt;&gt;0,H77*J77*G77+I77*K77*G77,G77*J77),2)</f>
        <v>775.81</v>
      </c>
      <c r="M77" s="144"/>
      <c r="N77" s="157"/>
      <c r="O77" s="570">
        <v>12289</v>
      </c>
      <c r="P77" s="116" t="s">
        <v>60284</v>
      </c>
      <c r="AC77" s="110"/>
    </row>
    <row r="78" spans="1:29" s="116" customFormat="1" ht="10.199999999999999" x14ac:dyDescent="0.3">
      <c r="B78" s="146" t="s">
        <v>18977</v>
      </c>
      <c r="C78" s="147" t="str">
        <f t="shared" ref="C78" si="20">IF(D78="ISS","Insumo SINAPI",IF(D78="ISC","Insumo SICRO",IF(D78="ISF","Insumo SEINFRA",IF(D78="SS","Serv SINAPI",IF(D78="SC","Serv SICRO",IF(D78="SF","Serv SEINFRA",IF(D78="CE","Cotação",IF(D78="CP","Composição",0))))))))</f>
        <v>Insumo SICRO</v>
      </c>
      <c r="D78" s="148" t="s">
        <v>62</v>
      </c>
      <c r="E78" s="149" t="str">
        <f>CONCATENATE(IF(D78="ISS",VLOOKUP(B78,Isin!A:E,2,FALSE()),IF(D78="ISC",VLOOKUP(B78,Isc!A:E,2,FALSE()),IF(D78="ISF",VLOOKUP(B78,Isein!A:E,2,FALSE()),IF(D78="SS",VLOOKUP(B78,Ssin!A:D,2,FALSE()),IF(D78="SF",VLOOKUP(B78,Ssein!A:D,2,FALSE()),IF(D78="SC",VLOOKUP(B78,Ssc!A:E,2,FALSE()),IF(D78="CE",VLOOKUP(B78,'COTAÇÕES ESPECÍFICAS'!B:G,2,FALSE()),IF(D78="CP",VLOOKUP(B78,'IND COMPOSIÇÕES'!A:E,3,FALSE()),)))))))),Q78)</f>
        <v>LABORATÓRIO DE SOLOS</v>
      </c>
      <c r="F78" s="150" t="str">
        <f>IF(D78="ISS",VLOOKUP(B78,Isin!A:E,3,FALSE()),IF(D78="ISC",VLOOKUP(B78,Isc!A:E,3,FALSE()),IF(D78="ISF",VLOOKUP(B78,Isein!A:E,3,FALSE()),IF(D78="SS",VLOOKUP(B78,Ssin!A:D,3,FALSE()),IF(D78="SF",VLOOKUP(B78,Ssein!A:D,3,FALSE()),IF(D78="SC",VLOOKUP(B78,Ssc!A:E,3,FALSE()),IF(D78="CE",VLOOKUP(B78,'COTAÇÕES ESPECÍFICAS'!B:G,3,FALSE()),IF(D78="CP",VLOOKUP(B78,'IND COMPOSIÇÕES'!A:E,4,FALSE()),))))))))</f>
        <v>MÊS</v>
      </c>
      <c r="G78" s="330">
        <v>0.15</v>
      </c>
      <c r="H78" s="153"/>
      <c r="I78" s="153"/>
      <c r="J78" s="154">
        <f>IF(D78="ISS",VLOOKUP(B78,Isin!A:E,4,FALSE()),IF(D78="ISC",VLOOKUP(B78,Isc!A:E,4,FALSE()),IF(D78="ISF",VLOOKUP(B78,Isein!A:E,4,FALSE()),IF(D78="SS",VLOOKUP(B78,Ssin!A:D,4,FALSE()),IF(D78="SF",VLOOKUP(B78,Ssein!A:D,4,FALSE()),IF(D78="SC",VLOOKUP(B78,Ssc!A:E,4,FALSE()),IF(D78="CE",VLOOKUP(B78,'COTAÇÕES ESPECÍFICAS'!B:G,4,FALSE()),IF(D78="CP",VLOOKUP(B78,'IND COMPOSIÇÕES'!A:E,5,FALSE()),))))))))</f>
        <v>4145.63</v>
      </c>
      <c r="K78" s="155"/>
      <c r="L78" s="156">
        <f>TRUNC(IF(I78&lt;&gt;0,H78*J78*G78+I78*K78*G78,G78*J78),2)</f>
        <v>621.84</v>
      </c>
      <c r="M78" s="144"/>
      <c r="N78" s="157"/>
      <c r="O78" s="570"/>
      <c r="AC78" s="110"/>
    </row>
    <row r="79" spans="1:29" s="116" customFormat="1" ht="10.199999999999999" x14ac:dyDescent="0.3">
      <c r="B79" s="146" t="s">
        <v>58203</v>
      </c>
      <c r="C79" s="147" t="str">
        <f t="shared" si="19"/>
        <v>Insumo SICRO</v>
      </c>
      <c r="D79" s="148" t="s">
        <v>62</v>
      </c>
      <c r="E79" s="149" t="str">
        <f>CONCATENATE(IF(D79="ISS",VLOOKUP(B79,Isin!A:E,2,FALSE()),IF(D79="ISC",VLOOKUP(B79,Isc!A:E,2,FALSE()),IF(D79="ISF",VLOOKUP(B79,Isein!A:E,2,FALSE()),IF(D79="SS",VLOOKUP(B79,Ssin!A:D,2,FALSE()),IF(D79="SF",VLOOKUP(B79,Ssein!A:D,2,FALSE()),IF(D79="SC",VLOOKUP(B79,Ssc!A:E,2,FALSE()),IF(D79="CE",VLOOKUP(B79,'COTAÇÕES ESPECÍFICAS'!B:G,2,FALSE()),IF(D79="CP",VLOOKUP(B79,'IND COMPOSIÇÕES'!A:E,3,FALSE()),)))))))),Q79)</f>
        <v>VEÍCULO LEVE PICK UP GASOLINA (SEM MOTORISTA) - (LOCAÇÃO + COMBUSTÍVEL + MANUTENÇÃO)</v>
      </c>
      <c r="F79" s="150" t="str">
        <f>IF(D79="ISS",VLOOKUP(B79,Isin!A:E,3,FALSE()),IF(D79="ISC",VLOOKUP(B79,Isc!A:E,3,FALSE()),IF(D79="ISF",VLOOKUP(B79,Isein!A:E,3,FALSE()),IF(D79="SS",VLOOKUP(B79,Ssin!A:D,3,FALSE()),IF(D79="SF",VLOOKUP(B79,Ssein!A:D,3,FALSE()),IF(D79="SC",VLOOKUP(B79,Ssc!A:E,3,FALSE()),IF(D79="CE",VLOOKUP(B79,'COTAÇÕES ESPECÍFICAS'!B:G,3,FALSE()),IF(D79="CP",VLOOKUP(B79,'IND COMPOSIÇÕES'!A:E,4,FALSE()),))))))))</f>
        <v>MÊS</v>
      </c>
      <c r="G79" s="330">
        <v>0.15</v>
      </c>
      <c r="H79" s="153"/>
      <c r="I79" s="153"/>
      <c r="J79" s="154">
        <f>IF(D79="ISS",VLOOKUP(B79,Isin!A:E,4,FALSE()),IF(D79="ISC",VLOOKUP(B79,Isc!A:E,4,FALSE()),IF(D79="ISF",VLOOKUP(B79,Isein!A:E,4,FALSE()),IF(D79="SS",VLOOKUP(B79,Ssin!A:D,4,FALSE()),IF(D79="SF",VLOOKUP(B79,Ssein!A:D,4,FALSE()),IF(D79="SC",VLOOKUP(B79,Ssc!A:E,4,FALSE()),IF(D79="CE",VLOOKUP(B79,'COTAÇÕES ESPECÍFICAS'!B:G,4,FALSE()),IF(D79="CP",VLOOKUP(B79,'IND COMPOSIÇÕES'!A:E,5,FALSE()),))))))))</f>
        <v>4754.68</v>
      </c>
      <c r="K79" s="155"/>
      <c r="L79" s="156">
        <f>TRUNC(IF(I79&lt;&gt;0,H79*J79*G79+I79*K79*G79,G79*J79),2)</f>
        <v>713.2</v>
      </c>
      <c r="M79" s="144"/>
      <c r="N79" s="157"/>
      <c r="O79" s="570">
        <f>+O77/7</f>
        <v>1755.5714285714287</v>
      </c>
      <c r="P79" s="116" t="s">
        <v>58345</v>
      </c>
      <c r="AC79" s="110"/>
    </row>
    <row r="80" spans="1:29" s="116" customFormat="1" ht="10.199999999999999" x14ac:dyDescent="0.3">
      <c r="B80" s="146"/>
      <c r="C80" s="147"/>
      <c r="D80" s="148"/>
      <c r="E80" s="149"/>
      <c r="F80" s="150"/>
      <c r="G80" s="151"/>
      <c r="H80" s="153"/>
      <c r="I80" s="153"/>
      <c r="J80" s="154"/>
      <c r="K80" s="155"/>
      <c r="L80" s="156"/>
      <c r="M80" s="144"/>
      <c r="N80" s="157"/>
      <c r="AC80" s="110"/>
    </row>
    <row r="81" spans="1:29" s="116" customFormat="1" ht="10.199999999999999" x14ac:dyDescent="0.3">
      <c r="B81" s="146"/>
      <c r="C81" s="147"/>
      <c r="D81" s="148"/>
      <c r="E81" s="149"/>
      <c r="F81" s="150"/>
      <c r="G81" s="151"/>
      <c r="H81" s="153"/>
      <c r="I81" s="153"/>
      <c r="J81" s="154"/>
      <c r="K81" s="568" t="s">
        <v>58341</v>
      </c>
      <c r="L81" s="569">
        <f>SUM(L74:L79)</f>
        <v>3330.01</v>
      </c>
      <c r="M81" s="144"/>
      <c r="N81" s="157"/>
      <c r="AC81" s="110"/>
    </row>
    <row r="82" spans="1:29" s="116" customFormat="1" ht="10.199999999999999" x14ac:dyDescent="0.3">
      <c r="B82" s="146"/>
      <c r="C82" s="147"/>
      <c r="D82" s="148"/>
      <c r="E82" s="149"/>
      <c r="F82" s="150"/>
      <c r="G82" s="151"/>
      <c r="H82" s="153"/>
      <c r="I82" s="153"/>
      <c r="J82" s="154"/>
      <c r="K82" s="155"/>
      <c r="L82" s="156"/>
      <c r="M82" s="144"/>
      <c r="N82" s="157"/>
      <c r="AC82" s="110"/>
    </row>
    <row r="83" spans="1:29" s="116" customFormat="1" ht="10.199999999999999" x14ac:dyDescent="0.3">
      <c r="B83" s="146"/>
      <c r="C83" s="147"/>
      <c r="D83" s="148"/>
      <c r="E83" s="149"/>
      <c r="F83" s="150"/>
      <c r="G83" s="151"/>
      <c r="H83" s="153"/>
      <c r="I83" s="153"/>
      <c r="J83" s="154"/>
      <c r="K83" s="568" t="s">
        <v>58342</v>
      </c>
      <c r="L83" s="569">
        <f>+TRUNC(L81/7000,2)</f>
        <v>0.47</v>
      </c>
      <c r="M83" s="144"/>
      <c r="N83" s="157"/>
      <c r="AC83" s="110"/>
    </row>
    <row r="84" spans="1:29" s="116" customFormat="1" ht="10.8" thickBot="1" x14ac:dyDescent="0.35">
      <c r="B84" s="146"/>
      <c r="C84" s="147"/>
      <c r="D84" s="148"/>
      <c r="E84" s="149"/>
      <c r="F84" s="150"/>
      <c r="G84" s="330"/>
      <c r="H84" s="153"/>
      <c r="I84" s="153"/>
      <c r="J84" s="154"/>
      <c r="K84" s="155"/>
      <c r="L84" s="156"/>
      <c r="M84" s="144"/>
      <c r="N84" s="157"/>
      <c r="AC84" s="110"/>
    </row>
    <row r="85" spans="1:29" s="116" customFormat="1" ht="10.199999999999999" x14ac:dyDescent="0.3">
      <c r="A85" s="116" t="s">
        <v>42</v>
      </c>
      <c r="B85" s="121" t="s">
        <v>58267</v>
      </c>
      <c r="C85" s="122" t="s">
        <v>39</v>
      </c>
      <c r="D85" s="123" t="s">
        <v>58272</v>
      </c>
      <c r="E85" s="123"/>
      <c r="F85" s="123"/>
      <c r="G85" s="123"/>
      <c r="H85" s="123"/>
      <c r="I85" s="123"/>
      <c r="J85" s="123"/>
      <c r="K85" s="126" t="s">
        <v>5691</v>
      </c>
      <c r="L85" s="127">
        <f>+L90</f>
        <v>4041.46</v>
      </c>
      <c r="M85" s="128"/>
      <c r="N85" s="118"/>
    </row>
    <row r="86" spans="1:29" s="116" customFormat="1" ht="10.8" thickBot="1" x14ac:dyDescent="0.35">
      <c r="B86" s="129" t="s">
        <v>44</v>
      </c>
      <c r="C86" s="130" t="s">
        <v>58261</v>
      </c>
      <c r="D86" s="331"/>
      <c r="E86" s="331"/>
      <c r="F86" s="331"/>
      <c r="G86" s="331"/>
      <c r="H86" s="331"/>
      <c r="I86" s="331"/>
      <c r="J86" s="331"/>
      <c r="K86" s="134"/>
      <c r="L86" s="135"/>
      <c r="M86" s="128"/>
      <c r="N86" s="118"/>
    </row>
    <row r="87" spans="1:29" s="136" customFormat="1" ht="10.199999999999999" x14ac:dyDescent="0.3">
      <c r="B87" s="137" t="s">
        <v>45</v>
      </c>
      <c r="C87" s="138" t="s">
        <v>46</v>
      </c>
      <c r="D87" s="139" t="s">
        <v>47</v>
      </c>
      <c r="E87" s="140" t="s">
        <v>48</v>
      </c>
      <c r="F87" s="139" t="s">
        <v>49</v>
      </c>
      <c r="G87" s="141" t="s">
        <v>50</v>
      </c>
      <c r="H87" s="142" t="s">
        <v>51</v>
      </c>
      <c r="I87" s="142" t="s">
        <v>52</v>
      </c>
      <c r="J87" s="142" t="s">
        <v>53</v>
      </c>
      <c r="K87" s="142" t="s">
        <v>54</v>
      </c>
      <c r="L87" s="143" t="s">
        <v>55</v>
      </c>
      <c r="M87" s="144"/>
      <c r="N87" s="145"/>
      <c r="O87" s="116"/>
      <c r="P87" s="116"/>
      <c r="Q87" s="116"/>
      <c r="R87" s="116"/>
      <c r="S87" s="116"/>
      <c r="T87" s="116"/>
      <c r="U87" s="116"/>
      <c r="V87" s="116"/>
      <c r="W87" s="116"/>
      <c r="X87" s="116"/>
      <c r="Y87" s="116"/>
      <c r="Z87" s="116"/>
      <c r="AA87" s="116"/>
      <c r="AB87" s="116"/>
    </row>
    <row r="88" spans="1:29" s="116" customFormat="1" ht="10.199999999999999" x14ac:dyDescent="0.3">
      <c r="B88" s="146" t="s">
        <v>58269</v>
      </c>
      <c r="C88" s="147" t="s">
        <v>58269</v>
      </c>
      <c r="D88" s="148" t="s">
        <v>58269</v>
      </c>
      <c r="E88" s="149" t="s">
        <v>58270</v>
      </c>
      <c r="F88" s="150" t="s">
        <v>111</v>
      </c>
      <c r="G88" s="330">
        <v>1000</v>
      </c>
      <c r="H88" s="153"/>
      <c r="I88" s="153"/>
      <c r="J88" s="543">
        <v>3.3140000000000001</v>
      </c>
      <c r="K88" s="155"/>
      <c r="L88" s="156">
        <f>TRUNC(IF(I88&lt;&gt;0,H88*J88*G88+I88*K88*G88,G88*J88),2)</f>
        <v>3314</v>
      </c>
      <c r="M88" s="144"/>
      <c r="N88" s="157"/>
      <c r="AC88" s="110"/>
    </row>
    <row r="89" spans="1:29" s="116" customFormat="1" ht="10.199999999999999" x14ac:dyDescent="0.3">
      <c r="B89" s="146"/>
      <c r="C89" s="147"/>
      <c r="D89" s="148"/>
      <c r="E89" s="149"/>
      <c r="F89" s="150"/>
      <c r="G89" s="330"/>
      <c r="H89" s="153"/>
      <c r="I89" s="153"/>
      <c r="J89" s="543"/>
      <c r="K89" s="155"/>
      <c r="L89" s="156"/>
      <c r="M89" s="144"/>
      <c r="N89" s="157"/>
      <c r="AC89" s="110"/>
    </row>
    <row r="90" spans="1:29" s="116" customFormat="1" ht="10.199999999999999" x14ac:dyDescent="0.3">
      <c r="B90" s="146"/>
      <c r="C90" s="147"/>
      <c r="D90" s="148"/>
      <c r="E90" s="149"/>
      <c r="F90" s="150"/>
      <c r="G90" s="330"/>
      <c r="H90" s="153"/>
      <c r="I90" s="153"/>
      <c r="J90" s="543"/>
      <c r="K90" s="539" t="s">
        <v>58271</v>
      </c>
      <c r="L90" s="156">
        <f>TRUNC(((L88)/(1-18/100)),2)</f>
        <v>4041.46</v>
      </c>
      <c r="M90" s="144"/>
      <c r="N90" s="157"/>
      <c r="AC90" s="110"/>
    </row>
    <row r="91" spans="1:29" s="116" customFormat="1" ht="10.199999999999999" x14ac:dyDescent="0.3">
      <c r="B91" s="146"/>
      <c r="C91" s="147"/>
      <c r="D91" s="148"/>
      <c r="E91" s="149"/>
      <c r="F91" s="150"/>
      <c r="G91" s="330"/>
      <c r="H91" s="153"/>
      <c r="I91" s="153"/>
      <c r="J91" s="543"/>
      <c r="K91" s="539"/>
      <c r="L91" s="156"/>
      <c r="M91" s="144"/>
      <c r="N91" s="157"/>
      <c r="AC91" s="110"/>
    </row>
    <row r="92" spans="1:29" s="116" customFormat="1" ht="10.8" thickBot="1" x14ac:dyDescent="0.35">
      <c r="B92" s="146"/>
      <c r="C92" s="147"/>
      <c r="D92" s="148"/>
      <c r="E92" s="149"/>
      <c r="F92" s="150"/>
      <c r="G92" s="330"/>
      <c r="H92" s="153"/>
      <c r="I92" s="153"/>
      <c r="J92" s="543"/>
      <c r="K92" s="155"/>
      <c r="L92" s="156"/>
      <c r="M92" s="144"/>
      <c r="N92" s="157"/>
      <c r="AC92" s="110"/>
    </row>
    <row r="93" spans="1:29" s="116" customFormat="1" ht="11.25" customHeight="1" x14ac:dyDescent="0.3">
      <c r="A93" s="116" t="s">
        <v>42</v>
      </c>
      <c r="B93" s="121" t="s">
        <v>58275</v>
      </c>
      <c r="C93" s="122" t="s">
        <v>39</v>
      </c>
      <c r="D93" s="123" t="s">
        <v>58276</v>
      </c>
      <c r="E93" s="123"/>
      <c r="F93" s="123"/>
      <c r="G93" s="123"/>
      <c r="H93" s="123"/>
      <c r="I93" s="123"/>
      <c r="J93" s="544"/>
      <c r="K93" s="126" t="s">
        <v>5691</v>
      </c>
      <c r="L93" s="127">
        <f>+L98</f>
        <v>4211.68</v>
      </c>
      <c r="M93" s="128"/>
      <c r="N93" s="118"/>
    </row>
    <row r="94" spans="1:29" s="116" customFormat="1" ht="10.8" thickBot="1" x14ac:dyDescent="0.35">
      <c r="B94" s="129" t="s">
        <v>44</v>
      </c>
      <c r="C94" s="130" t="s">
        <v>58261</v>
      </c>
      <c r="D94" s="331"/>
      <c r="E94" s="331"/>
      <c r="F94" s="331"/>
      <c r="G94" s="331"/>
      <c r="H94" s="331"/>
      <c r="I94" s="331"/>
      <c r="J94" s="545"/>
      <c r="K94" s="134"/>
      <c r="L94" s="135"/>
      <c r="M94" s="128"/>
      <c r="N94" s="118"/>
    </row>
    <row r="95" spans="1:29" s="136" customFormat="1" ht="10.199999999999999" x14ac:dyDescent="0.3">
      <c r="B95" s="137" t="s">
        <v>45</v>
      </c>
      <c r="C95" s="138" t="s">
        <v>46</v>
      </c>
      <c r="D95" s="139" t="s">
        <v>47</v>
      </c>
      <c r="E95" s="140" t="s">
        <v>48</v>
      </c>
      <c r="F95" s="139" t="s">
        <v>49</v>
      </c>
      <c r="G95" s="141" t="s">
        <v>50</v>
      </c>
      <c r="H95" s="142" t="s">
        <v>51</v>
      </c>
      <c r="I95" s="142" t="s">
        <v>52</v>
      </c>
      <c r="J95" s="546" t="s">
        <v>53</v>
      </c>
      <c r="K95" s="142" t="s">
        <v>54</v>
      </c>
      <c r="L95" s="143" t="s">
        <v>55</v>
      </c>
      <c r="M95" s="144"/>
      <c r="N95" s="145"/>
      <c r="O95" s="116"/>
      <c r="P95" s="116"/>
      <c r="Q95" s="116"/>
      <c r="R95" s="116"/>
      <c r="S95" s="116"/>
      <c r="T95" s="116"/>
      <c r="U95" s="116"/>
      <c r="V95" s="116"/>
      <c r="W95" s="116"/>
      <c r="X95" s="116"/>
      <c r="Y95" s="116"/>
      <c r="Z95" s="116"/>
      <c r="AA95" s="116"/>
      <c r="AB95" s="116"/>
    </row>
    <row r="96" spans="1:29" s="116" customFormat="1" ht="10.199999999999999" x14ac:dyDescent="0.3">
      <c r="B96" s="146" t="s">
        <v>58269</v>
      </c>
      <c r="C96" s="147" t="s">
        <v>58269</v>
      </c>
      <c r="D96" s="148" t="s">
        <v>58269</v>
      </c>
      <c r="E96" s="149" t="s">
        <v>58276</v>
      </c>
      <c r="F96" s="150" t="s">
        <v>111</v>
      </c>
      <c r="G96" s="330">
        <v>1000</v>
      </c>
      <c r="H96" s="153"/>
      <c r="I96" s="153"/>
      <c r="J96" s="543">
        <v>3.4535800000000001</v>
      </c>
      <c r="K96" s="155"/>
      <c r="L96" s="156">
        <f>TRUNC(IF(I96&lt;&gt;0,H96*J96*G96+I96*K96*G96,G96*J96),2)</f>
        <v>3453.58</v>
      </c>
      <c r="M96" s="144"/>
      <c r="N96" s="157"/>
      <c r="AC96" s="110"/>
    </row>
    <row r="97" spans="2:29" s="116" customFormat="1" ht="10.199999999999999" x14ac:dyDescent="0.3">
      <c r="B97" s="146"/>
      <c r="C97" s="147"/>
      <c r="D97" s="148"/>
      <c r="E97" s="149"/>
      <c r="F97" s="150"/>
      <c r="G97" s="330"/>
      <c r="H97" s="153"/>
      <c r="I97" s="153"/>
      <c r="J97" s="154"/>
      <c r="K97" s="155"/>
      <c r="L97" s="156"/>
      <c r="M97" s="144"/>
      <c r="N97" s="157"/>
      <c r="AC97" s="110"/>
    </row>
    <row r="98" spans="2:29" s="116" customFormat="1" ht="10.199999999999999" x14ac:dyDescent="0.3">
      <c r="B98" s="146"/>
      <c r="C98" s="147"/>
      <c r="D98" s="148"/>
      <c r="E98" s="149"/>
      <c r="F98" s="150"/>
      <c r="G98" s="330"/>
      <c r="H98" s="153"/>
      <c r="I98" s="153"/>
      <c r="J98" s="538"/>
      <c r="K98" s="539" t="s">
        <v>58271</v>
      </c>
      <c r="L98" s="156">
        <f>TRUNC(((L96)/(1-18/100)),2)</f>
        <v>4211.68</v>
      </c>
      <c r="M98" s="144"/>
      <c r="N98" s="157"/>
      <c r="AC98" s="110"/>
    </row>
    <row r="99" spans="2:29" s="116" customFormat="1" ht="10.199999999999999" x14ac:dyDescent="0.3">
      <c r="B99" s="146"/>
      <c r="C99" s="147"/>
      <c r="D99" s="148"/>
      <c r="E99" s="149"/>
      <c r="F99" s="150"/>
      <c r="G99" s="330"/>
      <c r="H99" s="153"/>
      <c r="I99" s="153"/>
      <c r="J99" s="543"/>
      <c r="K99" s="155"/>
      <c r="L99" s="156"/>
      <c r="M99" s="144"/>
      <c r="N99" s="157"/>
      <c r="AC99" s="110"/>
    </row>
    <row r="100" spans="2:29" s="116" customFormat="1" ht="10.199999999999999" x14ac:dyDescent="0.3">
      <c r="B100" s="146"/>
      <c r="C100" s="147"/>
      <c r="D100" s="148"/>
      <c r="E100" s="149"/>
      <c r="F100" s="150"/>
      <c r="G100" s="330"/>
      <c r="H100" s="153"/>
      <c r="I100" s="153"/>
      <c r="J100" s="543"/>
      <c r="K100" s="155"/>
      <c r="L100" s="156"/>
      <c r="M100" s="144"/>
      <c r="N100" s="157"/>
      <c r="AC100" s="110"/>
    </row>
    <row r="101" spans="2:29" s="116" customFormat="1" ht="10.199999999999999" x14ac:dyDescent="0.3">
      <c r="B101" s="146"/>
      <c r="C101" s="147"/>
      <c r="D101" s="148"/>
      <c r="E101" s="149"/>
      <c r="F101" s="150"/>
      <c r="G101" s="330"/>
      <c r="H101" s="153"/>
      <c r="I101" s="153"/>
      <c r="J101" s="543"/>
      <c r="K101" s="155"/>
      <c r="L101" s="156"/>
      <c r="M101" s="144"/>
      <c r="N101" s="157"/>
      <c r="AC101" s="110"/>
    </row>
    <row r="102" spans="2:29" s="116" customFormat="1" ht="10.199999999999999" x14ac:dyDescent="0.3">
      <c r="B102" s="146"/>
      <c r="C102" s="147"/>
      <c r="D102" s="148"/>
      <c r="E102" s="149"/>
      <c r="F102" s="150"/>
      <c r="G102" s="330"/>
      <c r="H102" s="153"/>
      <c r="I102" s="153"/>
      <c r="J102" s="543"/>
      <c r="K102" s="155"/>
      <c r="L102" s="156"/>
      <c r="M102" s="144"/>
      <c r="N102" s="157"/>
      <c r="AC102" s="110"/>
    </row>
    <row r="103" spans="2:29" s="116" customFormat="1" ht="10.199999999999999" x14ac:dyDescent="0.3">
      <c r="B103" s="146"/>
      <c r="C103" s="147"/>
      <c r="D103" s="148"/>
      <c r="E103" s="149"/>
      <c r="F103" s="150"/>
      <c r="G103" s="330"/>
      <c r="H103" s="153"/>
      <c r="I103" s="153"/>
      <c r="J103" s="543"/>
      <c r="K103" s="155"/>
      <c r="L103" s="156"/>
      <c r="M103" s="144"/>
      <c r="N103" s="157"/>
      <c r="AC103" s="110"/>
    </row>
    <row r="104" spans="2:29" s="116" customFormat="1" ht="10.199999999999999" x14ac:dyDescent="0.3">
      <c r="B104" s="146"/>
      <c r="C104" s="147"/>
      <c r="D104" s="148"/>
      <c r="E104" s="149"/>
      <c r="F104" s="150"/>
      <c r="G104" s="330"/>
      <c r="H104" s="153"/>
      <c r="I104" s="153"/>
      <c r="J104" s="543"/>
      <c r="K104" s="155"/>
      <c r="L104" s="156"/>
      <c r="M104" s="144"/>
      <c r="N104" s="157"/>
      <c r="AC104" s="110"/>
    </row>
    <row r="105" spans="2:29" s="116" customFormat="1" ht="10.199999999999999" x14ac:dyDescent="0.3">
      <c r="B105" s="146"/>
      <c r="C105" s="147"/>
      <c r="D105" s="148"/>
      <c r="E105" s="149"/>
      <c r="F105" s="150"/>
      <c r="G105" s="330"/>
      <c r="H105" s="153"/>
      <c r="I105" s="153"/>
      <c r="J105" s="543"/>
      <c r="K105" s="155"/>
      <c r="L105" s="156"/>
      <c r="M105" s="144"/>
      <c r="N105" s="157"/>
      <c r="AC105" s="110"/>
    </row>
    <row r="106" spans="2:29" s="116" customFormat="1" ht="10.199999999999999" x14ac:dyDescent="0.3">
      <c r="B106" s="146"/>
      <c r="C106" s="147"/>
      <c r="D106" s="148"/>
      <c r="E106" s="149"/>
      <c r="F106" s="150"/>
      <c r="G106" s="330"/>
      <c r="H106" s="153"/>
      <c r="I106" s="153"/>
      <c r="J106" s="543"/>
      <c r="K106" s="155"/>
      <c r="L106" s="156"/>
      <c r="M106" s="144"/>
      <c r="N106" s="157"/>
      <c r="AC106" s="110"/>
    </row>
    <row r="107" spans="2:29" s="116" customFormat="1" ht="10.199999999999999" x14ac:dyDescent="0.3">
      <c r="B107" s="146"/>
      <c r="C107" s="147"/>
      <c r="D107" s="148"/>
      <c r="E107" s="149"/>
      <c r="F107" s="150"/>
      <c r="G107" s="330"/>
      <c r="H107" s="153"/>
      <c r="I107" s="153"/>
      <c r="J107" s="543"/>
      <c r="K107" s="155"/>
      <c r="L107" s="156"/>
      <c r="M107" s="144"/>
      <c r="N107" s="157"/>
      <c r="AC107" s="110"/>
    </row>
    <row r="108" spans="2:29" s="116" customFormat="1" ht="10.199999999999999" x14ac:dyDescent="0.3">
      <c r="B108" s="146"/>
      <c r="C108" s="147"/>
      <c r="D108" s="148"/>
      <c r="E108" s="149"/>
      <c r="F108" s="150"/>
      <c r="G108" s="330"/>
      <c r="H108" s="153"/>
      <c r="I108" s="153"/>
      <c r="J108" s="543"/>
      <c r="K108" s="155"/>
      <c r="L108" s="156"/>
      <c r="M108" s="144"/>
      <c r="N108" s="157"/>
      <c r="AC108" s="110"/>
    </row>
    <row r="109" spans="2:29" s="116" customFormat="1" ht="10.199999999999999" x14ac:dyDescent="0.3">
      <c r="B109" s="146"/>
      <c r="C109" s="147"/>
      <c r="D109" s="148"/>
      <c r="E109" s="149"/>
      <c r="F109" s="150"/>
      <c r="G109" s="330"/>
      <c r="H109" s="153"/>
      <c r="I109" s="153"/>
      <c r="J109" s="543"/>
      <c r="K109" s="155"/>
      <c r="L109" s="156"/>
      <c r="M109" s="144"/>
      <c r="N109" s="157"/>
      <c r="AC109" s="110"/>
    </row>
    <row r="110" spans="2:29" s="116" customFormat="1" ht="10.199999999999999" x14ac:dyDescent="0.3">
      <c r="B110" s="146"/>
      <c r="C110" s="147"/>
      <c r="D110" s="148"/>
      <c r="E110" s="149"/>
      <c r="F110" s="150"/>
      <c r="G110" s="330"/>
      <c r="H110" s="153"/>
      <c r="I110" s="153"/>
      <c r="J110" s="543"/>
      <c r="K110" s="155"/>
      <c r="L110" s="156"/>
      <c r="M110" s="144"/>
      <c r="N110" s="157"/>
      <c r="AC110" s="110"/>
    </row>
    <row r="111" spans="2:29" s="116" customFormat="1" ht="10.199999999999999" x14ac:dyDescent="0.3">
      <c r="B111" s="146"/>
      <c r="C111" s="147"/>
      <c r="D111" s="148"/>
      <c r="E111" s="149"/>
      <c r="F111" s="150"/>
      <c r="G111" s="330"/>
      <c r="H111" s="153"/>
      <c r="I111" s="153"/>
      <c r="J111" s="543"/>
      <c r="K111" s="155"/>
      <c r="L111" s="156"/>
      <c r="M111" s="144"/>
      <c r="N111" s="157"/>
      <c r="AC111" s="110"/>
    </row>
    <row r="112" spans="2:29" s="116" customFormat="1" ht="10.199999999999999" x14ac:dyDescent="0.3">
      <c r="B112" s="146"/>
      <c r="C112" s="147"/>
      <c r="D112" s="148"/>
      <c r="E112" s="149"/>
      <c r="F112" s="150"/>
      <c r="G112" s="330"/>
      <c r="H112" s="153"/>
      <c r="I112" s="153"/>
      <c r="J112" s="543"/>
      <c r="K112" s="155"/>
      <c r="L112" s="156"/>
      <c r="M112" s="144"/>
      <c r="N112" s="157"/>
      <c r="AC112" s="110"/>
    </row>
    <row r="113" spans="1:29" s="116" customFormat="1" ht="10.199999999999999" x14ac:dyDescent="0.3">
      <c r="B113" s="146"/>
      <c r="C113" s="147"/>
      <c r="D113" s="148"/>
      <c r="E113" s="149"/>
      <c r="F113" s="150"/>
      <c r="G113" s="330"/>
      <c r="H113" s="153"/>
      <c r="I113" s="153"/>
      <c r="J113" s="543"/>
      <c r="K113" s="155"/>
      <c r="L113" s="156"/>
      <c r="M113" s="144"/>
      <c r="N113" s="157"/>
      <c r="AC113" s="110"/>
    </row>
    <row r="114" spans="1:29" s="116" customFormat="1" ht="10.199999999999999" x14ac:dyDescent="0.3">
      <c r="B114" s="146"/>
      <c r="C114" s="147"/>
      <c r="D114" s="148"/>
      <c r="E114" s="149"/>
      <c r="F114" s="150"/>
      <c r="G114" s="330"/>
      <c r="H114" s="153"/>
      <c r="I114" s="153"/>
      <c r="J114" s="543"/>
      <c r="K114" s="155"/>
      <c r="L114" s="156"/>
      <c r="M114" s="144"/>
      <c r="N114" s="157"/>
      <c r="AC114" s="110"/>
    </row>
    <row r="115" spans="1:29" s="116" customFormat="1" ht="13.8" x14ac:dyDescent="0.3">
      <c r="B115" s="537" t="s">
        <v>58268</v>
      </c>
      <c r="C115" s="147"/>
      <c r="D115" s="148"/>
      <c r="E115" s="149"/>
      <c r="F115" s="150"/>
      <c r="G115" s="330"/>
      <c r="H115" s="153"/>
      <c r="I115" s="153"/>
      <c r="J115" s="543"/>
      <c r="K115" s="155"/>
      <c r="L115" s="156"/>
      <c r="M115" s="144"/>
      <c r="N115" s="157"/>
      <c r="AC115" s="110"/>
    </row>
    <row r="116" spans="1:29" s="116" customFormat="1" ht="10.199999999999999" x14ac:dyDescent="0.3">
      <c r="B116" s="146"/>
      <c r="C116" s="147"/>
      <c r="D116" s="148"/>
      <c r="E116" s="149"/>
      <c r="F116" s="150"/>
      <c r="G116" s="330"/>
      <c r="H116" s="153"/>
      <c r="I116" s="153"/>
      <c r="J116" s="543"/>
      <c r="K116" s="155"/>
      <c r="L116" s="156"/>
      <c r="M116" s="144"/>
      <c r="N116" s="157"/>
      <c r="AC116" s="110"/>
    </row>
    <row r="117" spans="1:29" s="116" customFormat="1" ht="10.8" thickBot="1" x14ac:dyDescent="0.35">
      <c r="B117" s="146"/>
      <c r="C117" s="147"/>
      <c r="D117" s="148"/>
      <c r="E117" s="149"/>
      <c r="F117" s="150"/>
      <c r="G117" s="330"/>
      <c r="H117" s="153"/>
      <c r="I117" s="153"/>
      <c r="J117" s="543"/>
      <c r="K117" s="155"/>
      <c r="L117" s="156"/>
      <c r="M117" s="144"/>
      <c r="N117" s="157"/>
      <c r="AC117" s="110"/>
    </row>
    <row r="118" spans="1:29" s="116" customFormat="1" ht="21" customHeight="1" x14ac:dyDescent="0.3">
      <c r="A118" s="116" t="s">
        <v>42</v>
      </c>
      <c r="B118" s="121" t="s">
        <v>58305</v>
      </c>
      <c r="C118" s="122" t="s">
        <v>39</v>
      </c>
      <c r="D118" s="634" t="s">
        <v>58312</v>
      </c>
      <c r="E118" s="634"/>
      <c r="F118" s="634"/>
      <c r="G118" s="634"/>
      <c r="H118" s="634"/>
      <c r="I118" s="634"/>
      <c r="J118" s="634"/>
      <c r="K118" s="126" t="s">
        <v>21</v>
      </c>
      <c r="L118" s="127">
        <f>SUM(L121:L122)</f>
        <v>200.60000000000002</v>
      </c>
      <c r="M118" s="128"/>
      <c r="N118" s="118"/>
    </row>
    <row r="119" spans="1:29" s="116" customFormat="1" ht="10.8" thickBot="1" x14ac:dyDescent="0.35">
      <c r="B119" s="129" t="s">
        <v>44</v>
      </c>
      <c r="C119" s="130" t="s">
        <v>58261</v>
      </c>
      <c r="D119" s="331"/>
      <c r="E119" s="331"/>
      <c r="F119" s="331"/>
      <c r="G119" s="331"/>
      <c r="H119" s="331"/>
      <c r="I119" s="331"/>
      <c r="J119" s="331"/>
      <c r="K119" s="134"/>
      <c r="L119" s="135"/>
      <c r="M119" s="128"/>
      <c r="N119" s="118"/>
    </row>
    <row r="120" spans="1:29" s="136" customFormat="1" ht="10.199999999999999" x14ac:dyDescent="0.3">
      <c r="B120" s="137" t="s">
        <v>45</v>
      </c>
      <c r="C120" s="138" t="s">
        <v>46</v>
      </c>
      <c r="D120" s="139" t="s">
        <v>47</v>
      </c>
      <c r="E120" s="140" t="s">
        <v>48</v>
      </c>
      <c r="F120" s="139" t="s">
        <v>49</v>
      </c>
      <c r="G120" s="141" t="s">
        <v>50</v>
      </c>
      <c r="H120" s="142" t="s">
        <v>51</v>
      </c>
      <c r="I120" s="142" t="s">
        <v>52</v>
      </c>
      <c r="J120" s="142" t="s">
        <v>53</v>
      </c>
      <c r="K120" s="142" t="s">
        <v>54</v>
      </c>
      <c r="L120" s="143" t="s">
        <v>55</v>
      </c>
      <c r="M120" s="144"/>
      <c r="N120" s="145"/>
      <c r="O120" s="116"/>
      <c r="P120" s="116"/>
      <c r="Q120" s="116"/>
      <c r="R120" s="116"/>
      <c r="S120" s="116"/>
      <c r="T120" s="116"/>
      <c r="U120" s="116"/>
      <c r="V120" s="116"/>
      <c r="W120" s="116"/>
      <c r="X120" s="116"/>
      <c r="Y120" s="116"/>
      <c r="Z120" s="116"/>
      <c r="AA120" s="116"/>
      <c r="AB120" s="116"/>
    </row>
    <row r="121" spans="1:29" s="116" customFormat="1" ht="10.199999999999999" x14ac:dyDescent="0.3">
      <c r="B121" s="146" t="s">
        <v>58313</v>
      </c>
      <c r="C121" s="147" t="str">
        <f>IF(D121="ISS","Insumo SINAPI",IF(D121="ISC","Insumo SICRO",IF(D121="ISF","Insumo SEINFRA",IF(D121="SS","Serv SINAPI",IF(D121="SC","Serv SICRO",IF(D121="SF","Serv SEINFRA",IF(D121="CE","Cotação",IF(D121="CP","Composição",0))))))))</f>
        <v>Cotação</v>
      </c>
      <c r="D121" s="148" t="s">
        <v>2</v>
      </c>
      <c r="E121" s="149" t="str">
        <f>CONCATENATE(IF(D121="ISS",VLOOKUP(B121,Isin!A:E,2,FALSE()),IF(D121="ISC",VLOOKUP(B121,Isc!A:E,2,FALSE()),IF(D121="ISF",VLOOKUP(B121,Isein!A:E,2,FALSE()),IF(D121="SS",VLOOKUP(B121,Ssin!A:D,2,FALSE()),IF(D121="SF",VLOOKUP(B121,Ssein!A:D,2,FALSE()),IF(D121="SC",VLOOKUP(B121,Ssc!A:E,2,FALSE()),IF(D121="CE",VLOOKUP(B121,'COTAÇÕES ESPECÍFICAS'!B:G,2,FALSE()),IF(D121="CP",VLOOKUP(B121,'IND COMPOSIÇÕES'!A:E,3,FALSE()),)))))))),Q121)</f>
        <v>RETIRADA DE TAMPÃO DE FERRO FUNDIDO 600MM COM REAPROVEITAMENTO. INC_05/2018</v>
      </c>
      <c r="F121" s="150" t="str">
        <f>IF(D121="ISS",VLOOKUP(B121,Isin!A:E,3,FALSE()),IF(D121="ISC",VLOOKUP(B121,Isc!A:E,3,FALSE()),IF(D121="ISF",VLOOKUP(B121,Isein!A:E,3,FALSE()),IF(D121="SS",VLOOKUP(B121,Ssin!A:D,3,FALSE()),IF(D121="SF",VLOOKUP(B121,Ssein!A:D,3,FALSE()),IF(D121="SC",VLOOKUP(B121,Ssc!A:E,3,FALSE()),IF(D121="CE",VLOOKUP(B121,'COTAÇÕES ESPECÍFICAS'!B:G,3,FALSE()),IF(D121="CP",VLOOKUP(B121,'IND COMPOSIÇÕES'!A:E,4,FALSE()),))))))))</f>
        <v>UNID</v>
      </c>
      <c r="G121" s="330">
        <v>1</v>
      </c>
      <c r="H121" s="153"/>
      <c r="I121" s="153"/>
      <c r="J121" s="154">
        <f>IF(D121="ISS",VLOOKUP(B121,Isin!A:E,4,FALSE()),IF(D121="ISC",VLOOKUP(B121,Isc!A:E,4,FALSE()),IF(D121="ISF",VLOOKUP(B121,Isein!A:E,4,FALSE()),IF(D121="SS",VLOOKUP(B121,Ssin!A:D,4,FALSE()),IF(D121="SF",VLOOKUP(B121,Ssein!A:D,4,FALSE()),IF(D121="SC",VLOOKUP(B121,Ssc!A:E,4,FALSE()),IF(D121="CE",VLOOKUP(B121,'COTAÇÕES ESPECÍFICAS'!B:G,4,FALSE()),IF(D121="CP",VLOOKUP(B121,'IND COMPOSIÇÕES'!A:E,5,FALSE()),))))))))</f>
        <v>35.200000000000003</v>
      </c>
      <c r="K121" s="155"/>
      <c r="L121" s="156">
        <f>TRUNC(IF(I121&lt;&gt;0,H121*J121*G121+I121*K121*G121,G121*J121),2)</f>
        <v>35.200000000000003</v>
      </c>
      <c r="M121" s="144"/>
      <c r="N121" s="157"/>
      <c r="AC121" s="110"/>
    </row>
    <row r="122" spans="1:29" s="116" customFormat="1" ht="10.199999999999999" x14ac:dyDescent="0.3">
      <c r="B122" s="146" t="s">
        <v>58314</v>
      </c>
      <c r="C122" s="147" t="str">
        <f t="shared" ref="C122" si="21">IF(D122="ISS","Insumo SINAPI",IF(D122="ISC","Insumo SICRO",IF(D122="ISF","Insumo SEINFRA",IF(D122="SS","Serv SINAPI",IF(D122="SC","Serv SICRO",IF(D122="SF","Serv SEINFRA",IF(D122="CE","Cotação",IF(D122="CP","Composição",0))))))))</f>
        <v>Cotação</v>
      </c>
      <c r="D122" s="148" t="s">
        <v>2</v>
      </c>
      <c r="E122" s="149" t="str">
        <f>CONCATENATE(IF(D122="ISS",VLOOKUP(B122,Isin!A:E,2,FALSE()),IF(D122="ISC",VLOOKUP(B122,Isc!A:E,2,FALSE()),IF(D122="ISF",VLOOKUP(B122,Isein!A:E,2,FALSE()),IF(D122="SS",VLOOKUP(B122,Ssin!A:D,2,FALSE()),IF(D122="SF",VLOOKUP(B122,Ssein!A:D,2,FALSE()),IF(D122="SC",VLOOKUP(B122,Ssc!A:E,2,FALSE()),IF(D122="CE",VLOOKUP(B122,'COTAÇÕES ESPECÍFICAS'!B:G,2,FALSE()),IF(D122="CP",VLOOKUP(B122,'IND COMPOSIÇÕES'!A:E,3,FALSE()),)))))))),Q122)</f>
        <v>LEVANTAMENTO OU REBAIXAMENTO DE TAMPÃO DE POÇO DE VISITA</v>
      </c>
      <c r="F122" s="150" t="str">
        <f>IF(D122="ISS",VLOOKUP(B122,Isin!A:E,3,FALSE()),IF(D122="ISC",VLOOKUP(B122,Isc!A:E,3,FALSE()),IF(D122="ISF",VLOOKUP(B122,Isein!A:E,3,FALSE()),IF(D122="SS",VLOOKUP(B122,Ssin!A:D,3,FALSE()),IF(D122="SF",VLOOKUP(B122,Ssein!A:D,3,FALSE()),IF(D122="SC",VLOOKUP(B122,Ssc!A:E,3,FALSE()),IF(D122="CE",VLOOKUP(B122,'COTAÇÕES ESPECÍFICAS'!B:G,3,FALSE()),IF(D122="CP",VLOOKUP(B122,'IND COMPOSIÇÕES'!A:E,4,FALSE()),))))))))</f>
        <v>UNID</v>
      </c>
      <c r="G122" s="330">
        <v>1</v>
      </c>
      <c r="H122" s="153"/>
      <c r="I122" s="153"/>
      <c r="J122" s="154">
        <f>IF(D122="ISS",VLOOKUP(B122,Isin!A:E,4,FALSE()),IF(D122="ISC",VLOOKUP(B122,Isc!A:E,4,FALSE()),IF(D122="ISF",VLOOKUP(B122,Isein!A:E,4,FALSE()),IF(D122="SS",VLOOKUP(B122,Ssin!A:D,4,FALSE()),IF(D122="SF",VLOOKUP(B122,Ssein!A:D,4,FALSE()),IF(D122="SC",VLOOKUP(B122,Ssc!A:E,4,FALSE()),IF(D122="CE",VLOOKUP(B122,'COTAÇÕES ESPECÍFICAS'!B:G,4,FALSE()),IF(D122="CP",VLOOKUP(B122,'IND COMPOSIÇÕES'!A:E,5,FALSE()),))))))))</f>
        <v>165.4</v>
      </c>
      <c r="K122" s="155"/>
      <c r="L122" s="156">
        <f>TRUNC(IF(I122&lt;&gt;0,H122*J122*G122+I122*K122*G122,G122*J122),2)</f>
        <v>165.4</v>
      </c>
      <c r="M122" s="144"/>
      <c r="N122" s="157"/>
      <c r="AC122" s="110"/>
    </row>
    <row r="123" spans="1:29" s="116" customFormat="1" ht="9.6" customHeight="1" thickBot="1" x14ac:dyDescent="0.35">
      <c r="B123" s="146"/>
      <c r="C123" s="147"/>
      <c r="D123" s="148"/>
      <c r="E123" s="149"/>
      <c r="F123" s="150"/>
      <c r="G123" s="330"/>
      <c r="H123" s="153"/>
      <c r="I123" s="153"/>
      <c r="J123" s="154"/>
      <c r="K123" s="155"/>
      <c r="L123" s="156"/>
      <c r="M123" s="144"/>
      <c r="N123" s="157"/>
      <c r="AC123" s="110"/>
    </row>
    <row r="124" spans="1:29" s="116" customFormat="1" ht="11.25" customHeight="1" x14ac:dyDescent="0.3">
      <c r="A124" s="116" t="s">
        <v>42</v>
      </c>
      <c r="B124" s="121" t="s">
        <v>58306</v>
      </c>
      <c r="C124" s="122" t="s">
        <v>39</v>
      </c>
      <c r="D124" s="123" t="s">
        <v>58307</v>
      </c>
      <c r="E124" s="123"/>
      <c r="F124" s="123"/>
      <c r="G124" s="123"/>
      <c r="H124" s="123"/>
      <c r="I124" s="123"/>
      <c r="J124" s="123"/>
      <c r="K124" s="126" t="s">
        <v>21</v>
      </c>
      <c r="L124" s="127">
        <f>SUM(L127:L128)</f>
        <v>27.740000000000002</v>
      </c>
      <c r="M124" s="128"/>
      <c r="N124" s="118"/>
    </row>
    <row r="125" spans="1:29" s="116" customFormat="1" ht="10.8" thickBot="1" x14ac:dyDescent="0.35">
      <c r="B125" s="129" t="s">
        <v>44</v>
      </c>
      <c r="C125" s="130" t="s">
        <v>58261</v>
      </c>
      <c r="D125" s="331"/>
      <c r="E125" s="331"/>
      <c r="F125" s="331"/>
      <c r="G125" s="331"/>
      <c r="H125" s="331"/>
      <c r="I125" s="331"/>
      <c r="J125" s="331"/>
      <c r="K125" s="134"/>
      <c r="L125" s="135"/>
      <c r="M125" s="128"/>
      <c r="N125" s="118"/>
    </row>
    <row r="126" spans="1:29" s="136" customFormat="1" ht="10.199999999999999" x14ac:dyDescent="0.3">
      <c r="B126" s="137" t="s">
        <v>45</v>
      </c>
      <c r="C126" s="138" t="s">
        <v>46</v>
      </c>
      <c r="D126" s="139" t="s">
        <v>47</v>
      </c>
      <c r="E126" s="140" t="s">
        <v>48</v>
      </c>
      <c r="F126" s="139" t="s">
        <v>49</v>
      </c>
      <c r="G126" s="141" t="s">
        <v>50</v>
      </c>
      <c r="H126" s="142" t="s">
        <v>51</v>
      </c>
      <c r="I126" s="142" t="s">
        <v>52</v>
      </c>
      <c r="J126" s="142" t="s">
        <v>53</v>
      </c>
      <c r="K126" s="142" t="s">
        <v>54</v>
      </c>
      <c r="L126" s="143" t="s">
        <v>55</v>
      </c>
      <c r="M126" s="144"/>
      <c r="N126" s="145"/>
      <c r="O126" s="116"/>
      <c r="P126" s="116"/>
      <c r="Q126" s="116"/>
      <c r="R126" s="116"/>
      <c r="S126" s="116"/>
      <c r="T126" s="116"/>
      <c r="U126" s="116"/>
      <c r="V126" s="116"/>
      <c r="W126" s="116"/>
      <c r="X126" s="116"/>
      <c r="Y126" s="116"/>
      <c r="Z126" s="116"/>
      <c r="AA126" s="116"/>
      <c r="AB126" s="116"/>
    </row>
    <row r="127" spans="1:29" s="116" customFormat="1" ht="10.199999999999999" x14ac:dyDescent="0.3">
      <c r="B127" s="146">
        <v>88441</v>
      </c>
      <c r="C127" s="147" t="str">
        <f>IF(D127="ISS","Insumo SINAPI",IF(D127="ISC","Insumo SICRO",IF(D127="ISF","Insumo SEINFRA",IF(D127="SS","Serv SINAPI",IF(D127="SC","Serv SICRO",IF(D127="SF","Serv SEINFRA",IF(D127="CE","Cotação",IF(D127="CP","Composição",0))))))))</f>
        <v>Serv SINAPI</v>
      </c>
      <c r="D127" s="148" t="s">
        <v>59</v>
      </c>
      <c r="E127" s="149" t="str">
        <f>CONCATENATE(IF(D127="ISS",VLOOKUP(B127,Isin!A:E,2,FALSE()),IF(D127="ISC",VLOOKUP(B127,Isc!A:E,2,FALSE()),IF(D127="ISF",VLOOKUP(B127,Isein!A:E,2,FALSE()),IF(D127="SS",VLOOKUP(B127,Ssin!A:D,2,FALSE()),IF(D127="SF",VLOOKUP(B127,Ssein!A:D,2,FALSE()),IF(D127="SC",VLOOKUP(B127,Ssc!A:E,2,FALSE()),IF(D127="CE",VLOOKUP(B127,'COTAÇÕES ESPECÍFICAS'!B:G,2,FALSE()),IF(D127="CP",VLOOKUP(B127,'IND COMPOSIÇÕES'!A:E,3,FALSE()),)))))))),Q127)</f>
        <v>JARDINEIRO COM ENCARGOS COMPLEMENTARES</v>
      </c>
      <c r="F127" s="150" t="str">
        <f>IF(D127="ISS",VLOOKUP(B127,Isin!A:E,3,FALSE()),IF(D127="ISC",VLOOKUP(B127,Isc!A:E,3,FALSE()),IF(D127="ISF",VLOOKUP(B127,Isein!A:E,3,FALSE()),IF(D127="SS",VLOOKUP(B127,Ssin!A:D,3,FALSE()),IF(D127="SF",VLOOKUP(B127,Ssein!A:D,3,FALSE()),IF(D127="SC",VLOOKUP(B127,Ssc!A:E,3,FALSE()),IF(D127="CE",VLOOKUP(B127,'COTAÇÕES ESPECÍFICAS'!B:G,3,FALSE()),IF(D127="CP",VLOOKUP(B127,'IND COMPOSIÇÕES'!A:E,4,FALSE()),))))))))</f>
        <v>H</v>
      </c>
      <c r="G127" s="330">
        <v>0.73099999999999998</v>
      </c>
      <c r="H127" s="153"/>
      <c r="I127" s="153"/>
      <c r="J127" s="154">
        <f>IF(D127="ISS",VLOOKUP(B127,Isin!A:E,4,FALSE()),IF(D127="ISC",VLOOKUP(B127,Isc!A:E,4,FALSE()),IF(D127="ISF",VLOOKUP(B127,Isein!A:E,4,FALSE()),IF(D127="SS",VLOOKUP(B127,Ssin!A:D,4,FALSE()),IF(D127="SF",VLOOKUP(B127,Ssein!A:D,4,FALSE()),IF(D127="SC",VLOOKUP(B127,Ssc!A:E,4,FALSE()),IF(D127="CE",VLOOKUP(B127,'COTAÇÕES ESPECÍFICAS'!B:G,4,FALSE()),IF(D127="CP",VLOOKUP(B127,'IND COMPOSIÇÕES'!A:E,5,FALSE()),))))))))</f>
        <v>22.15</v>
      </c>
      <c r="K127" s="155"/>
      <c r="L127" s="156">
        <f>TRUNC(IF(I127&lt;&gt;0,H127*J127*G127+I127*K127*G127,G127*J127),2)</f>
        <v>16.190000000000001</v>
      </c>
      <c r="M127" s="144"/>
      <c r="N127" s="157"/>
      <c r="AC127" s="110"/>
    </row>
    <row r="128" spans="1:29" s="116" customFormat="1" ht="10.199999999999999" x14ac:dyDescent="0.3">
      <c r="B128" s="146">
        <v>88316</v>
      </c>
      <c r="C128" s="147" t="str">
        <f>IF(D128="ISS","Insumo SINAPI",IF(D128="ISC","Insumo SICRO",IF(D128="ISF","Insumo SEINFRA",IF(D128="SS","Serv SINAPI",IF(D128="SC","Serv SICRO",IF(D128="SF","Serv SEINFRA",IF(D128="CE","Cotação",IF(D128="CP","Composição",0))))))))</f>
        <v>Serv SINAPI</v>
      </c>
      <c r="D128" s="148" t="s">
        <v>59</v>
      </c>
      <c r="E128" s="149" t="str">
        <f>CONCATENATE(IF(D128="ISS",VLOOKUP(B128,Isin!A:E,2,FALSE()),IF(D128="ISC",VLOOKUP(B128,Isc!A:E,2,FALSE()),IF(D128="ISF",VLOOKUP(B128,Isein!A:E,2,FALSE()),IF(D128="SS",VLOOKUP(B128,Ssin!A:D,2,FALSE()),IF(D128="SF",VLOOKUP(B128,Ssein!A:D,2,FALSE()),IF(D128="SC",VLOOKUP(B128,Ssc!A:E,2,FALSE()),IF(D128="CE",VLOOKUP(B128,'COTAÇÕES ESPECÍFICAS'!B:G,2,FALSE()),IF(D128="CP",VLOOKUP(B128,'IND COMPOSIÇÕES'!A:E,3,FALSE()),)))))))),Q128)</f>
        <v>SERVENTE COM ENCARGOS COMPLEMENTARES</v>
      </c>
      <c r="F128" s="150" t="str">
        <f>IF(D128="ISS",VLOOKUP(B128,Isin!A:E,3,FALSE()),IF(D128="ISC",VLOOKUP(B128,Isc!A:E,3,FALSE()),IF(D128="ISF",VLOOKUP(B128,Isein!A:E,3,FALSE()),IF(D128="SS",VLOOKUP(B128,Ssin!A:D,3,FALSE()),IF(D128="SF",VLOOKUP(B128,Ssein!A:D,3,FALSE()),IF(D128="SC",VLOOKUP(B128,Ssc!A:E,3,FALSE()),IF(D128="CE",VLOOKUP(B128,'COTAÇÕES ESPECÍFICAS'!B:G,3,FALSE()),IF(D128="CP",VLOOKUP(B128,'IND COMPOSIÇÕES'!A:E,4,FALSE()),))))))))</f>
        <v>H</v>
      </c>
      <c r="G128" s="330">
        <v>0.56599999999999995</v>
      </c>
      <c r="H128" s="153"/>
      <c r="I128" s="153"/>
      <c r="J128" s="154">
        <f>IF(D128="ISS",VLOOKUP(B128,Isin!A:E,4,FALSE()),IF(D128="ISC",VLOOKUP(B128,Isc!A:E,4,FALSE()),IF(D128="ISF",VLOOKUP(B128,Isein!A:E,4,FALSE()),IF(D128="SS",VLOOKUP(B128,Ssin!A:D,4,FALSE()),IF(D128="SF",VLOOKUP(B128,Ssein!A:D,4,FALSE()),IF(D128="SC",VLOOKUP(B128,Ssc!A:E,4,FALSE()),IF(D128="CE",VLOOKUP(B128,'COTAÇÕES ESPECÍFICAS'!B:G,4,FALSE()),IF(D128="CP",VLOOKUP(B128,'IND COMPOSIÇÕES'!A:E,5,FALSE()),))))))))</f>
        <v>20.420000000000002</v>
      </c>
      <c r="K128" s="155"/>
      <c r="L128" s="156">
        <f>TRUNC(IF(I128&lt;&gt;0,H128*J128*G128+I128*K128*G128,G128*J128),2)</f>
        <v>11.55</v>
      </c>
      <c r="M128" s="144"/>
      <c r="N128" s="157"/>
      <c r="AC128" s="110"/>
    </row>
    <row r="129" spans="1:29" s="116" customFormat="1" ht="10.8" thickBot="1" x14ac:dyDescent="0.35">
      <c r="B129" s="146"/>
      <c r="C129" s="147"/>
      <c r="D129" s="148"/>
      <c r="E129" s="149"/>
      <c r="F129" s="150"/>
      <c r="G129" s="330"/>
      <c r="H129" s="153"/>
      <c r="I129" s="153"/>
      <c r="J129" s="154"/>
      <c r="K129" s="155"/>
      <c r="L129" s="156"/>
      <c r="M129" s="144"/>
      <c r="N129" s="157"/>
      <c r="AC129" s="110"/>
    </row>
    <row r="130" spans="1:29" s="116" customFormat="1" ht="11.25" customHeight="1" x14ac:dyDescent="0.3">
      <c r="A130" s="116" t="s">
        <v>42</v>
      </c>
      <c r="B130" s="121" t="s">
        <v>58308</v>
      </c>
      <c r="C130" s="122" t="s">
        <v>39</v>
      </c>
      <c r="D130" s="123" t="s">
        <v>58309</v>
      </c>
      <c r="E130" s="123"/>
      <c r="F130" s="123"/>
      <c r="G130" s="123"/>
      <c r="H130" s="123"/>
      <c r="I130" s="123"/>
      <c r="J130" s="123"/>
      <c r="K130" s="126" t="s">
        <v>74</v>
      </c>
      <c r="L130" s="127">
        <f>SUM(L133:L135)</f>
        <v>0.60000000000000009</v>
      </c>
      <c r="M130" s="128"/>
      <c r="N130" s="118"/>
    </row>
    <row r="131" spans="1:29" s="116" customFormat="1" ht="10.8" thickBot="1" x14ac:dyDescent="0.35">
      <c r="B131" s="129" t="s">
        <v>44</v>
      </c>
      <c r="C131" s="130" t="s">
        <v>58310</v>
      </c>
      <c r="D131" s="331"/>
      <c r="E131" s="331"/>
      <c r="F131" s="331"/>
      <c r="G131" s="331"/>
      <c r="H131" s="331"/>
      <c r="I131" s="331"/>
      <c r="J131" s="331"/>
      <c r="K131" s="134"/>
      <c r="L131" s="135"/>
      <c r="M131" s="128"/>
      <c r="N131" s="118"/>
    </row>
    <row r="132" spans="1:29" s="136" customFormat="1" ht="10.199999999999999" x14ac:dyDescent="0.3">
      <c r="B132" s="137" t="s">
        <v>45</v>
      </c>
      <c r="C132" s="138" t="s">
        <v>46</v>
      </c>
      <c r="D132" s="139" t="s">
        <v>47</v>
      </c>
      <c r="E132" s="140" t="s">
        <v>48</v>
      </c>
      <c r="F132" s="139" t="s">
        <v>49</v>
      </c>
      <c r="G132" s="141" t="s">
        <v>50</v>
      </c>
      <c r="H132" s="142" t="s">
        <v>51</v>
      </c>
      <c r="I132" s="142" t="s">
        <v>52</v>
      </c>
      <c r="J132" s="142" t="s">
        <v>53</v>
      </c>
      <c r="K132" s="142" t="s">
        <v>54</v>
      </c>
      <c r="L132" s="143" t="s">
        <v>55</v>
      </c>
      <c r="M132" s="144"/>
      <c r="N132" s="145"/>
      <c r="O132" s="116"/>
      <c r="P132" s="116"/>
      <c r="Q132" s="116"/>
      <c r="R132" s="116"/>
      <c r="S132" s="116"/>
      <c r="T132" s="116"/>
      <c r="U132" s="116"/>
      <c r="V132" s="116"/>
      <c r="W132" s="116"/>
      <c r="X132" s="116"/>
      <c r="Y132" s="116"/>
      <c r="Z132" s="116"/>
      <c r="AA132" s="116"/>
      <c r="AB132" s="116"/>
    </row>
    <row r="133" spans="1:29" s="116" customFormat="1" ht="10.199999999999999" x14ac:dyDescent="0.3">
      <c r="B133" s="146">
        <v>88316</v>
      </c>
      <c r="C133" s="147" t="str">
        <f>IF(D133="ISS","Insumo SINAPI",IF(D133="ISC","Insumo SICRO",IF(D133="ISF","Insumo SEINFRA",IF(D133="SS","Serv SINAPI",IF(D133="SC","Serv SICRO",IF(D133="SF","Serv SEINFRA",IF(D133="CE","Cotação",IF(D133="CP","Composição",0))))))))</f>
        <v>Serv SINAPI</v>
      </c>
      <c r="D133" s="148" t="s">
        <v>59</v>
      </c>
      <c r="E133" s="149" t="str">
        <f>CONCATENATE(IF(D133="ISS",VLOOKUP(B133,Isin!A:E,2,FALSE()),IF(D133="ISC",VLOOKUP(B133,Isc!A:E,2,FALSE()),IF(D133="ISF",VLOOKUP(B133,Isein!A:E,2,FALSE()),IF(D133="SS",VLOOKUP(B133,Ssin!A:D,2,FALSE()),IF(D133="SF",VLOOKUP(B133,Ssein!A:D,2,FALSE()),IF(D133="SC",VLOOKUP(B133,Ssc!A:E,2,FALSE()),IF(D133="CE",VLOOKUP(B133,'COTAÇÕES ESPECÍFICAS'!B:G,2,FALSE()),IF(D133="CP",VLOOKUP(B133,'IND COMPOSIÇÕES'!A:E,3,FALSE()),)))))))),Q133)</f>
        <v>SERVENTE COM ENCARGOS COMPLEMENTARES</v>
      </c>
      <c r="F133" s="150" t="str">
        <f>IF(D133="ISS",VLOOKUP(B133,Isin!A:E,3,FALSE()),IF(D133="ISC",VLOOKUP(B133,Isc!A:E,3,FALSE()),IF(D133="ISF",VLOOKUP(B133,Isein!A:E,3,FALSE()),IF(D133="SS",VLOOKUP(B133,Ssin!A:D,3,FALSE()),IF(D133="SF",VLOOKUP(B133,Ssein!A:D,3,FALSE()),IF(D133="SC",VLOOKUP(B133,Ssc!A:E,3,FALSE()),IF(D133="CE",VLOOKUP(B133,'COTAÇÕES ESPECÍFICAS'!B:G,3,FALSE()),IF(D133="CP",VLOOKUP(B133,'IND COMPOSIÇÕES'!A:E,4,FALSE()),))))))))</f>
        <v>H</v>
      </c>
      <c r="G133" s="330">
        <v>2.7799999999999998E-2</v>
      </c>
      <c r="H133" s="153"/>
      <c r="I133" s="153"/>
      <c r="J133" s="154">
        <f>IF(D133="ISS",VLOOKUP(B133,Isin!A:E,4,FALSE()),IF(D133="ISC",VLOOKUP(B133,Isc!A:E,4,FALSE()),IF(D133="ISF",VLOOKUP(B133,Isein!A:E,4,FALSE()),IF(D133="SS",VLOOKUP(B133,Ssin!A:D,4,FALSE()),IF(D133="SF",VLOOKUP(B133,Ssein!A:D,4,FALSE()),IF(D133="SC",VLOOKUP(B133,Ssc!A:E,4,FALSE()),IF(D133="CE",VLOOKUP(B133,'COTAÇÕES ESPECÍFICAS'!B:G,4,FALSE()),IF(D133="CP",VLOOKUP(B133,'IND COMPOSIÇÕES'!A:E,5,FALSE()),))))))))</f>
        <v>20.420000000000002</v>
      </c>
      <c r="K133" s="155"/>
      <c r="L133" s="156">
        <f>TRUNC(IF(I133&lt;&gt;0,H133*J133*G133+I133*K133*G133,G133*J133),2)</f>
        <v>0.56000000000000005</v>
      </c>
      <c r="M133" s="144"/>
      <c r="N133" s="157"/>
      <c r="AC133" s="110"/>
    </row>
    <row r="134" spans="1:29" s="116" customFormat="1" ht="10.199999999999999" x14ac:dyDescent="0.3">
      <c r="B134" s="146"/>
      <c r="C134" s="147"/>
      <c r="D134" s="148"/>
      <c r="E134" s="149" t="s">
        <v>58311</v>
      </c>
      <c r="F134" s="150"/>
      <c r="G134" s="330"/>
      <c r="H134" s="153"/>
      <c r="I134" s="153"/>
      <c r="J134" s="154"/>
      <c r="K134" s="155"/>
      <c r="L134" s="156"/>
      <c r="M134" s="144"/>
      <c r="N134" s="157"/>
      <c r="AC134" s="110"/>
    </row>
    <row r="135" spans="1:29" s="116" customFormat="1" ht="10.199999999999999" x14ac:dyDescent="0.3">
      <c r="B135" s="146">
        <v>5914389</v>
      </c>
      <c r="C135" s="147" t="str">
        <f t="shared" ref="C135" si="22">IF(D135="ISS","Insumo SINAPI",IF(D135="ISC","Insumo SICRO",IF(D135="ISF","Insumo SEINFRA",IF(D135="SS","Serv SINAPI",IF(D135="SC","Serv SICRO",IF(D135="SF","Serv SEINFRA",IF(D135="CE","Cotação",IF(D135="CP","Composição",0))))))))</f>
        <v>Serv SICRO</v>
      </c>
      <c r="D135" s="148" t="s">
        <v>87</v>
      </c>
      <c r="E135" s="149" t="str">
        <f>CONCATENATE(IF(D135="ISS",VLOOKUP(B135,Isin!A:E,2,FALSE()),IF(D135="ISC",VLOOKUP(B135,Isc!A:E,2,FALSE()),IF(D135="ISF",VLOOKUP(B135,Isein!A:E,2,FALSE()),IF(D135="SS",VLOOKUP(B135,Ssin!A:D,2,FALSE()),IF(D135="SF",VLOOKUP(B135,Ssein!A:D,2,FALSE()),IF(D135="SC",VLOOKUP(B135,Ssc!A:E,2,FALSE()),IF(D135="CE",VLOOKUP(B135,'COTAÇÕES ESPECÍFICAS'!B:G,2,FALSE()),IF(D135="CP",VLOOKUP(B135,'IND COMPOSIÇÕES'!A:E,3,FALSE()),)))))))),Q135)</f>
        <v>TRANSPORTE COM CAMINHÃO BASCULANTE DE 10 M³ - RODOVIA PAVIMENTADA</v>
      </c>
      <c r="F135" s="150" t="str">
        <f>IF(D135="ISS",VLOOKUP(B135,Isin!A:E,3,FALSE()),IF(D135="ISC",VLOOKUP(B135,Isc!A:E,3,FALSE()),IF(D135="ISF",VLOOKUP(B135,Isein!A:E,3,FALSE()),IF(D135="SS",VLOOKUP(B135,Ssin!A:D,3,FALSE()),IF(D135="SF",VLOOKUP(B135,Ssein!A:D,3,FALSE()),IF(D135="SC",VLOOKUP(B135,Ssc!A:E,3,FALSE()),IF(D135="CE",VLOOKUP(B135,'COTAÇÕES ESPECÍFICAS'!B:G,3,FALSE()),IF(D135="CP",VLOOKUP(B135,'IND COMPOSIÇÕES'!A:E,4,FALSE()),))))))))</f>
        <v>TKM</v>
      </c>
      <c r="G135" s="330">
        <v>6.2600000000000003E-2</v>
      </c>
      <c r="H135" s="153"/>
      <c r="I135" s="153"/>
      <c r="J135" s="154">
        <f>IF(D135="ISS",VLOOKUP(B135,Isin!A:E,4,FALSE()),IF(D135="ISC",VLOOKUP(B135,Isc!A:E,4,FALSE()),IF(D135="ISF",VLOOKUP(B135,Isein!A:E,4,FALSE()),IF(D135="SS",VLOOKUP(B135,Ssin!A:D,4,FALSE()),IF(D135="SF",VLOOKUP(B135,Ssein!A:D,4,FALSE()),IF(D135="SC",VLOOKUP(B135,Ssc!A:E,4,FALSE()),IF(D135="CE",VLOOKUP(B135,'COTAÇÕES ESPECÍFICAS'!B:G,4,FALSE()),IF(D135="CP",VLOOKUP(B135,'IND COMPOSIÇÕES'!A:E,5,FALSE()),))))))))</f>
        <v>0.77</v>
      </c>
      <c r="K135" s="155"/>
      <c r="L135" s="156">
        <f>TRUNC(IF(I135&lt;&gt;0,H135*J135*G135+I135*K135*G135,G135*J135),2)</f>
        <v>0.04</v>
      </c>
      <c r="M135" s="144"/>
      <c r="N135" s="157"/>
      <c r="AC135" s="110"/>
    </row>
    <row r="136" spans="1:29" s="116" customFormat="1" ht="10.199999999999999" x14ac:dyDescent="0.3">
      <c r="B136" s="146"/>
      <c r="C136" s="147"/>
      <c r="D136" s="148"/>
      <c r="E136" s="149"/>
      <c r="F136" s="150"/>
      <c r="G136" s="330"/>
      <c r="H136" s="153"/>
      <c r="I136" s="153"/>
      <c r="J136" s="154"/>
      <c r="K136" s="155"/>
      <c r="L136" s="156"/>
      <c r="M136" s="144"/>
      <c r="N136" s="157"/>
      <c r="AC136" s="110"/>
    </row>
    <row r="137" spans="1:29" s="116" customFormat="1" ht="10.199999999999999" x14ac:dyDescent="0.3">
      <c r="B137" s="146"/>
      <c r="C137" s="147"/>
      <c r="D137" s="148"/>
      <c r="E137" s="149"/>
      <c r="F137" s="150"/>
      <c r="G137" s="330"/>
      <c r="H137" s="153"/>
      <c r="I137" s="153"/>
      <c r="J137" s="154"/>
      <c r="K137" s="155"/>
      <c r="L137" s="156"/>
      <c r="M137" s="144"/>
      <c r="N137" s="157"/>
      <c r="AC137" s="110"/>
    </row>
    <row r="138" spans="1:29" s="116" customFormat="1" ht="10.199999999999999" x14ac:dyDescent="0.3">
      <c r="B138" s="146"/>
      <c r="C138" s="147"/>
      <c r="D138" s="148"/>
      <c r="E138" s="149"/>
      <c r="F138" s="150"/>
      <c r="G138" s="330"/>
      <c r="H138" s="153"/>
      <c r="I138" s="153"/>
      <c r="J138" s="154"/>
      <c r="K138" s="155"/>
      <c r="L138" s="156"/>
      <c r="M138" s="144"/>
      <c r="N138" s="157"/>
      <c r="AC138" s="110"/>
    </row>
    <row r="139" spans="1:29" s="116" customFormat="1" ht="10.199999999999999" x14ac:dyDescent="0.3">
      <c r="B139" s="146"/>
      <c r="C139" s="147"/>
      <c r="D139" s="148"/>
      <c r="E139" s="149"/>
      <c r="F139" s="150"/>
      <c r="G139" s="330"/>
      <c r="H139" s="153"/>
      <c r="I139" s="153"/>
      <c r="J139" s="154"/>
      <c r="K139" s="155"/>
      <c r="L139" s="156"/>
      <c r="M139" s="144"/>
      <c r="N139" s="157"/>
      <c r="AC139" s="110"/>
    </row>
    <row r="140" spans="1:29" s="116" customFormat="1" ht="10.199999999999999" x14ac:dyDescent="0.3">
      <c r="B140" s="146"/>
      <c r="C140" s="147"/>
      <c r="D140" s="148"/>
      <c r="E140" s="149"/>
      <c r="F140" s="150"/>
      <c r="G140" s="330"/>
      <c r="H140" s="153"/>
      <c r="I140" s="153"/>
      <c r="J140" s="154"/>
      <c r="K140" s="155"/>
      <c r="L140" s="156"/>
      <c r="M140" s="144"/>
      <c r="N140" s="157"/>
      <c r="AC140" s="110"/>
    </row>
    <row r="141" spans="1:29" s="116" customFormat="1" ht="10.199999999999999" x14ac:dyDescent="0.3">
      <c r="B141" s="146"/>
      <c r="C141" s="147"/>
      <c r="D141" s="148"/>
      <c r="E141" s="149"/>
      <c r="F141" s="150"/>
      <c r="G141" s="330"/>
      <c r="H141" s="153"/>
      <c r="I141" s="153"/>
      <c r="J141" s="154"/>
      <c r="K141" s="155"/>
      <c r="L141" s="156"/>
      <c r="M141" s="144"/>
      <c r="N141" s="157"/>
      <c r="AC141" s="110"/>
    </row>
    <row r="142" spans="1:29" s="116" customFormat="1" ht="10.199999999999999" x14ac:dyDescent="0.3">
      <c r="B142" s="146"/>
      <c r="C142" s="147"/>
      <c r="D142" s="148"/>
      <c r="E142" s="149"/>
      <c r="F142" s="150"/>
      <c r="G142" s="330"/>
      <c r="H142" s="153"/>
      <c r="I142" s="153"/>
      <c r="J142" s="154"/>
      <c r="K142" s="155"/>
      <c r="L142" s="156"/>
      <c r="M142" s="144"/>
      <c r="N142" s="157"/>
      <c r="AC142" s="110"/>
    </row>
    <row r="143" spans="1:29" s="116" customFormat="1" ht="10.199999999999999" x14ac:dyDescent="0.3">
      <c r="B143" s="146"/>
      <c r="C143" s="147"/>
      <c r="D143" s="148"/>
      <c r="E143" s="149"/>
      <c r="F143" s="150"/>
      <c r="G143" s="330"/>
      <c r="H143" s="153"/>
      <c r="I143" s="153"/>
      <c r="J143" s="154"/>
      <c r="K143" s="155"/>
      <c r="L143" s="156"/>
      <c r="M143" s="144"/>
      <c r="N143" s="157"/>
      <c r="AC143" s="110"/>
    </row>
    <row r="144" spans="1:29" s="116" customFormat="1" ht="10.199999999999999" x14ac:dyDescent="0.3">
      <c r="B144" s="146"/>
      <c r="C144" s="147"/>
      <c r="D144" s="148"/>
      <c r="E144" s="149"/>
      <c r="F144" s="150"/>
      <c r="G144" s="330"/>
      <c r="H144" s="153"/>
      <c r="I144" s="153"/>
      <c r="J144" s="154"/>
      <c r="K144" s="155"/>
      <c r="L144" s="156"/>
      <c r="M144" s="144"/>
      <c r="N144" s="157"/>
      <c r="AC144" s="110"/>
    </row>
    <row r="145" spans="2:29" s="116" customFormat="1" ht="10.199999999999999" x14ac:dyDescent="0.3">
      <c r="B145" s="146"/>
      <c r="C145" s="147"/>
      <c r="D145" s="148"/>
      <c r="E145" s="149"/>
      <c r="F145" s="150"/>
      <c r="G145" s="330"/>
      <c r="H145" s="153"/>
      <c r="I145" s="153"/>
      <c r="J145" s="154"/>
      <c r="K145" s="155"/>
      <c r="L145" s="156"/>
      <c r="M145" s="144"/>
      <c r="N145" s="157"/>
      <c r="AC145" s="110"/>
    </row>
    <row r="146" spans="2:29" s="116" customFormat="1" ht="10.199999999999999" x14ac:dyDescent="0.3">
      <c r="B146" s="146"/>
      <c r="C146" s="147"/>
      <c r="D146" s="148"/>
      <c r="E146" s="149"/>
      <c r="F146" s="150"/>
      <c r="G146" s="330"/>
      <c r="H146" s="153"/>
      <c r="I146" s="153"/>
      <c r="J146" s="154"/>
      <c r="K146" s="155"/>
      <c r="L146" s="156"/>
      <c r="M146" s="144"/>
      <c r="N146" s="157"/>
      <c r="AC146" s="110"/>
    </row>
    <row r="147" spans="2:29" s="116" customFormat="1" ht="10.199999999999999" x14ac:dyDescent="0.3">
      <c r="B147" s="146"/>
      <c r="C147" s="147"/>
      <c r="D147" s="148"/>
      <c r="E147" s="149"/>
      <c r="F147" s="150"/>
      <c r="G147" s="330"/>
      <c r="H147" s="153"/>
      <c r="I147" s="153"/>
      <c r="J147" s="154"/>
      <c r="K147" s="155"/>
      <c r="L147" s="156"/>
      <c r="M147" s="144"/>
      <c r="N147" s="157"/>
      <c r="AC147" s="110"/>
    </row>
    <row r="148" spans="2:29" s="116" customFormat="1" ht="10.199999999999999" x14ac:dyDescent="0.3">
      <c r="B148" s="146"/>
      <c r="C148" s="147"/>
      <c r="D148" s="148"/>
      <c r="E148" s="149"/>
      <c r="F148" s="150"/>
      <c r="G148" s="330"/>
      <c r="H148" s="153"/>
      <c r="I148" s="153"/>
      <c r="J148" s="154"/>
      <c r="K148" s="155"/>
      <c r="L148" s="156"/>
      <c r="M148" s="144"/>
      <c r="N148" s="157"/>
      <c r="AC148" s="110"/>
    </row>
    <row r="149" spans="2:29" s="116" customFormat="1" ht="10.199999999999999" x14ac:dyDescent="0.3">
      <c r="B149" s="146"/>
      <c r="C149" s="147"/>
      <c r="D149" s="148"/>
      <c r="E149" s="149"/>
      <c r="F149" s="150"/>
      <c r="G149" s="330"/>
      <c r="H149" s="153"/>
      <c r="I149" s="153"/>
      <c r="J149" s="154"/>
      <c r="K149" s="155"/>
      <c r="L149" s="156"/>
      <c r="M149" s="144"/>
      <c r="N149" s="157"/>
      <c r="AC149" s="110"/>
    </row>
    <row r="150" spans="2:29" s="116" customFormat="1" ht="10.199999999999999" x14ac:dyDescent="0.3">
      <c r="B150" s="146"/>
      <c r="C150" s="147"/>
      <c r="D150" s="148"/>
      <c r="E150" s="149"/>
      <c r="F150" s="150"/>
      <c r="G150" s="330"/>
      <c r="H150" s="153"/>
      <c r="I150" s="153"/>
      <c r="J150" s="154"/>
      <c r="K150" s="155"/>
      <c r="L150" s="156"/>
      <c r="M150" s="144"/>
      <c r="N150" s="157"/>
      <c r="AC150" s="110"/>
    </row>
    <row r="151" spans="2:29" s="116" customFormat="1" ht="10.199999999999999" x14ac:dyDescent="0.3">
      <c r="B151" s="146"/>
      <c r="C151" s="147"/>
      <c r="D151" s="148"/>
      <c r="E151" s="149"/>
      <c r="F151" s="150"/>
      <c r="G151" s="330"/>
      <c r="H151" s="153"/>
      <c r="I151" s="153"/>
      <c r="J151" s="154"/>
      <c r="K151" s="155"/>
      <c r="L151" s="156"/>
      <c r="M151" s="144"/>
      <c r="N151" s="157"/>
      <c r="AC151" s="110"/>
    </row>
  </sheetData>
  <autoFilter ref="A1:V149" xr:uid="{00000000-0009-0000-0000-000003000000}"/>
  <mergeCells count="3">
    <mergeCell ref="C2:E2"/>
    <mergeCell ref="D35:J36"/>
    <mergeCell ref="D118:J118"/>
  </mergeCells>
  <hyperlinks>
    <hyperlink ref="B115" r:id="rId1" xr:uid="{DB9853F5-6070-47D3-9862-ED53B40AC54D}"/>
  </hyperlinks>
  <printOptions horizontalCentered="1"/>
  <pageMargins left="0.39374999999999999" right="0.39374999999999999" top="0.59027777777777801" bottom="0.59027777777777801" header="0.51180555555555496" footer="0.196527777777778"/>
  <pageSetup paperSize="9" scale="75" orientation="landscape" r:id="rId2"/>
  <headerFooter>
    <oddFooter>&amp;L&amp;"Arial,Normal"&amp;10Página &amp;P de &amp;N</oddFooter>
  </headerFooter>
  <ignoredErrors>
    <ignoredError sqref="D23:O26 P23:P33 E6:AF11 E13:M22 E12:O12 M27:O33 M39:Q40 M41:P41 M42:Q43 P56:Q56 D66:D68 D149:O151 D37:L38 H39:L43 D27:L34 D84:O84 L88:L89 E131:O132 E130:J130 L130:O130 E135:F135 E133:F133 H133:O133 M134:O134 E136:O137 H135:O135 E121:O126 E129:O129 E127:F128 H127:O128 D39:F47 P44:Q47 E73:P74 E72:J72 M72:P72 D79:F79 H79:N79 D56:F56 E65:N65 E67:N67 E66:F66 D63:F64 E61:N62 G63 D71:P71 D58:F60 E57:F57 G68:I68 K68:N68 H75:N77 E75:F77 D73:D77" emptyCellReference="1"/>
    <ignoredError sqref="L46 L45 H45 L44 G44:H44 L60 G57:L59 L47 H47 H46 I47:K47 G56:L56 G60:K60 I44:K44 I45:K45 I46:K46 M60:N60 M47:O47 M46:O46 M45:O45 M44:O44 M56:N56 O56 M66:N66 G66:K66 L66 L64 L63 H63:K63 G64:K64 M64:N64 M63:N63" formula="1" emptyCellReference="1"/>
    <ignoredError sqref="M57:O58 M59:N59" formula="1"/>
  </ignoredErrors>
  <drawing r:id="rId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6">
    <tabColor rgb="FF00B050"/>
  </sheetPr>
  <dimension ref="A1:AMJ21"/>
  <sheetViews>
    <sheetView showGridLines="0" showOutlineSymbols="0" view="pageBreakPreview" zoomScale="85" zoomScaleNormal="100" zoomScaleSheetLayoutView="85" workbookViewId="0">
      <selection activeCell="C33" sqref="C33"/>
    </sheetView>
  </sheetViews>
  <sheetFormatPr defaultColWidth="9.109375" defaultRowHeight="13.8" x14ac:dyDescent="0.25"/>
  <cols>
    <col min="1" max="1" width="6" style="301" customWidth="1"/>
    <col min="2" max="2" width="10.6640625" style="301" customWidth="1"/>
    <col min="3" max="3" width="52.5546875" style="323" customWidth="1"/>
    <col min="4" max="4" width="9.109375" style="301"/>
    <col min="5" max="5" width="14.6640625" style="301" customWidth="1"/>
    <col min="6" max="6" width="8.109375" style="324" customWidth="1"/>
    <col min="7" max="8" width="13.33203125" style="301" customWidth="1"/>
    <col min="9" max="10" width="13.33203125" style="324" customWidth="1"/>
    <col min="11" max="11" width="13.33203125" style="301" customWidth="1"/>
    <col min="12" max="13" width="13.33203125" style="324" customWidth="1"/>
    <col min="14" max="15" width="13.33203125" style="301" customWidth="1"/>
    <col min="16" max="16" width="16.88671875" style="324" customWidth="1"/>
    <col min="17" max="17" width="3.109375" style="301" customWidth="1"/>
    <col min="18" max="19" width="13.6640625" style="325" customWidth="1"/>
    <col min="20" max="20" width="14.5546875" style="301" customWidth="1"/>
    <col min="21" max="21" width="15" style="301" customWidth="1"/>
    <col min="22" max="22" width="14.5546875" style="301" customWidth="1"/>
    <col min="23" max="23" width="16.109375" style="301" customWidth="1"/>
    <col min="24" max="24" width="14.5546875" style="301" customWidth="1"/>
    <col min="25" max="25" width="16.109375" style="301" customWidth="1"/>
    <col min="26" max="26" width="10.109375" style="301" customWidth="1"/>
    <col min="27" max="30" width="9.109375" style="301"/>
    <col min="31" max="31" width="10.109375" style="301" customWidth="1"/>
    <col min="32" max="33" width="14.88671875" style="301" customWidth="1"/>
    <col min="34" max="1024" width="9.109375" style="301"/>
    <col min="1025" max="16384" width="9.109375" style="303"/>
  </cols>
  <sheetData>
    <row r="1" spans="1:1024" s="299" customFormat="1" ht="47.4" customHeight="1" x14ac:dyDescent="0.3">
      <c r="B1" s="636" t="str">
        <f>CONCATENATE("COTAÇÕES ESPECÍFICAS  /  ",RESUMO!C3,"        /       ",RESUMO!F4)</f>
        <v>COTAÇÕES ESPECÍFICAS  /  ITEM 11 - SERVIÇOS COMUNS DE ENGENHARIA PARA PAVIMENTAÇÃO COM CAPA ASFÁLTICA EM CONCRETO BETUMINOSO USINADO A QUENTE (CBUQ) EM DIVERSOS MUNÍCIPIOS NA ÁREA DE ATUAÇÃO DO DNOCS - ESTADO DE SERGIPE        /       DATA BASE: FEVEREIRO/2024</v>
      </c>
      <c r="C1" s="636"/>
      <c r="D1" s="636"/>
      <c r="E1" s="636"/>
      <c r="F1" s="636"/>
      <c r="G1" s="636"/>
      <c r="H1" s="636"/>
      <c r="I1" s="636"/>
      <c r="J1" s="636"/>
      <c r="K1" s="636"/>
      <c r="L1" s="636"/>
      <c r="M1" s="636"/>
      <c r="N1" s="636"/>
      <c r="O1" s="636"/>
      <c r="P1" s="339"/>
      <c r="R1" s="300"/>
      <c r="S1" s="300"/>
    </row>
    <row r="2" spans="1:1024" ht="15" customHeight="1" x14ac:dyDescent="0.25">
      <c r="B2" s="637" t="s">
        <v>90</v>
      </c>
      <c r="C2" s="637"/>
      <c r="D2" s="637"/>
      <c r="E2" s="637"/>
      <c r="F2" s="637"/>
      <c r="G2" s="637"/>
      <c r="H2" s="637"/>
      <c r="I2" s="637"/>
      <c r="J2" s="637"/>
      <c r="K2" s="637"/>
      <c r="L2" s="637"/>
      <c r="M2" s="637"/>
      <c r="N2" s="637"/>
      <c r="O2" s="637"/>
      <c r="P2" s="638" t="s">
        <v>91</v>
      </c>
      <c r="R2" s="639" t="s">
        <v>92</v>
      </c>
      <c r="S2" s="639" t="s">
        <v>93</v>
      </c>
      <c r="T2" s="302"/>
    </row>
    <row r="3" spans="1:1024" ht="15" customHeight="1" x14ac:dyDescent="0.25">
      <c r="B3" s="637"/>
      <c r="C3" s="637"/>
      <c r="D3" s="637"/>
      <c r="E3" s="637"/>
      <c r="F3" s="637"/>
      <c r="G3" s="637"/>
      <c r="H3" s="637"/>
      <c r="I3" s="637"/>
      <c r="J3" s="637"/>
      <c r="K3" s="637"/>
      <c r="L3" s="637"/>
      <c r="M3" s="637"/>
      <c r="N3" s="637"/>
      <c r="O3" s="637"/>
      <c r="P3" s="638"/>
      <c r="R3" s="639"/>
      <c r="S3" s="639"/>
      <c r="T3" s="302"/>
    </row>
    <row r="4" spans="1:1024" s="304" customFormat="1" ht="37.799999999999997" customHeight="1" x14ac:dyDescent="0.3">
      <c r="B4" s="305" t="s">
        <v>25</v>
      </c>
      <c r="C4" s="305" t="s">
        <v>8</v>
      </c>
      <c r="D4" s="305" t="s">
        <v>37</v>
      </c>
      <c r="E4" s="306" t="s">
        <v>94</v>
      </c>
      <c r="F4" s="307" t="s">
        <v>95</v>
      </c>
      <c r="G4" s="306" t="s">
        <v>96</v>
      </c>
      <c r="H4" s="640" t="s">
        <v>97</v>
      </c>
      <c r="I4" s="641"/>
      <c r="J4" s="306" t="s">
        <v>98</v>
      </c>
      <c r="K4" s="640" t="s">
        <v>99</v>
      </c>
      <c r="L4" s="641"/>
      <c r="M4" s="306" t="s">
        <v>100</v>
      </c>
      <c r="N4" s="640" t="s">
        <v>101</v>
      </c>
      <c r="O4" s="641"/>
      <c r="P4" s="638"/>
      <c r="R4" s="308"/>
      <c r="S4" s="308"/>
      <c r="T4" s="308"/>
    </row>
    <row r="5" spans="1:1024" s="309" customFormat="1" ht="28.2" customHeight="1" x14ac:dyDescent="0.3">
      <c r="B5" s="310" t="s">
        <v>46515</v>
      </c>
      <c r="C5" s="311" t="s">
        <v>46516</v>
      </c>
      <c r="D5" s="312" t="s">
        <v>21</v>
      </c>
      <c r="E5" s="314">
        <v>372.8</v>
      </c>
      <c r="F5" s="313">
        <v>1</v>
      </c>
      <c r="G5" s="565" t="s">
        <v>58316</v>
      </c>
      <c r="H5" s="315"/>
      <c r="I5" s="316"/>
      <c r="J5" s="314"/>
      <c r="K5" s="315"/>
      <c r="L5" s="316"/>
      <c r="M5" s="314"/>
      <c r="N5" s="315"/>
      <c r="O5" s="316"/>
      <c r="P5" s="317">
        <f t="shared" ref="P5:P6" si="0">MINA(G5,J5,M5)</f>
        <v>0</v>
      </c>
      <c r="R5" s="320">
        <f>IF(AND(G5&lt;&gt;"",J5&lt;&gt;"",M5&lt;&gt;""),3,IF(AND(G5&lt;&gt;"",J5&lt;&gt;"",M5=""),2,IF(AND(G5&lt;&gt;"",J5="",M5=""),1)))</f>
        <v>1</v>
      </c>
      <c r="S5" s="318"/>
      <c r="T5" s="321" t="str">
        <f>+B5</f>
        <v>COT-001</v>
      </c>
    </row>
    <row r="6" spans="1:1024" s="309" customFormat="1" ht="26.4" x14ac:dyDescent="0.3">
      <c r="B6" s="310" t="s">
        <v>58313</v>
      </c>
      <c r="C6" s="311" t="s">
        <v>58319</v>
      </c>
      <c r="D6" s="312" t="s">
        <v>21</v>
      </c>
      <c r="E6" s="314">
        <f t="shared" ref="E6" si="1">TRUNC(P6,2)</f>
        <v>35.200000000000003</v>
      </c>
      <c r="F6" s="313">
        <v>1</v>
      </c>
      <c r="G6" s="314">
        <v>35.200000000000003</v>
      </c>
      <c r="H6" s="315" t="s">
        <v>58317</v>
      </c>
      <c r="I6" s="316"/>
      <c r="J6" s="314"/>
      <c r="K6" s="315"/>
      <c r="L6" s="319"/>
      <c r="M6" s="314"/>
      <c r="N6" s="316"/>
      <c r="O6" s="319"/>
      <c r="P6" s="317">
        <f t="shared" si="0"/>
        <v>35.200000000000003</v>
      </c>
      <c r="R6" s="320"/>
      <c r="S6" s="318"/>
      <c r="T6" s="321"/>
    </row>
    <row r="7" spans="1:1024" s="309" customFormat="1" ht="26.4" x14ac:dyDescent="0.3">
      <c r="B7" s="310" t="s">
        <v>58314</v>
      </c>
      <c r="C7" s="311" t="s">
        <v>58315</v>
      </c>
      <c r="D7" s="312" t="s">
        <v>21</v>
      </c>
      <c r="E7" s="314">
        <f t="shared" ref="E7" si="2">TRUNC(P7,2)</f>
        <v>165.4</v>
      </c>
      <c r="F7" s="313">
        <v>1</v>
      </c>
      <c r="G7" s="314">
        <v>165.4</v>
      </c>
      <c r="H7" s="315" t="s">
        <v>58318</v>
      </c>
      <c r="I7" s="316"/>
      <c r="J7" s="314"/>
      <c r="K7" s="315"/>
      <c r="L7" s="319"/>
      <c r="M7" s="314"/>
      <c r="N7" s="316"/>
      <c r="O7" s="319"/>
      <c r="P7" s="317">
        <f t="shared" ref="P7" si="3">MINA(G7,J7,M7)</f>
        <v>165.4</v>
      </c>
      <c r="R7" s="320"/>
      <c r="S7" s="318"/>
      <c r="T7" s="321"/>
    </row>
    <row r="8" spans="1:1024" s="309" customFormat="1" ht="13.2" x14ac:dyDescent="0.3">
      <c r="B8" s="310"/>
      <c r="C8" s="311"/>
      <c r="D8" s="312"/>
      <c r="E8" s="314"/>
      <c r="F8" s="313"/>
      <c r="G8" s="314"/>
      <c r="H8" s="315"/>
      <c r="I8" s="316"/>
      <c r="J8" s="314"/>
      <c r="K8" s="315"/>
      <c r="L8" s="316"/>
      <c r="M8" s="314"/>
      <c r="N8" s="315"/>
      <c r="O8" s="316"/>
      <c r="P8" s="317"/>
      <c r="R8" s="320"/>
      <c r="S8" s="318"/>
      <c r="T8" s="321"/>
    </row>
    <row r="9" spans="1:1024" s="326" customFormat="1" ht="15.6" customHeight="1" x14ac:dyDescent="0.25">
      <c r="A9" s="309"/>
      <c r="B9" s="310"/>
      <c r="C9" s="311"/>
      <c r="D9" s="312"/>
      <c r="E9" s="314"/>
      <c r="F9" s="313"/>
      <c r="G9" s="314"/>
      <c r="H9" s="315"/>
      <c r="I9" s="316"/>
      <c r="J9" s="314"/>
      <c r="K9" s="315"/>
      <c r="L9" s="316"/>
      <c r="M9" s="314"/>
      <c r="N9" s="315"/>
      <c r="O9" s="316"/>
      <c r="P9" s="317"/>
      <c r="Q9" s="309"/>
      <c r="R9" s="320"/>
      <c r="S9" s="318"/>
      <c r="T9" s="321"/>
      <c r="U9" s="309"/>
      <c r="V9" s="309"/>
      <c r="W9" s="309"/>
      <c r="X9" s="309"/>
      <c r="Y9" s="309"/>
      <c r="Z9" s="309"/>
      <c r="AA9" s="309"/>
      <c r="AB9" s="309"/>
      <c r="AC9" s="309"/>
      <c r="AD9" s="309"/>
      <c r="AE9" s="309"/>
      <c r="AF9" s="309"/>
      <c r="AG9" s="309"/>
      <c r="AH9" s="309"/>
      <c r="AI9" s="309"/>
      <c r="AJ9" s="309"/>
      <c r="AK9" s="309"/>
      <c r="AL9" s="309"/>
      <c r="AM9" s="309"/>
      <c r="AN9" s="309"/>
      <c r="AO9" s="309"/>
      <c r="AP9" s="309"/>
      <c r="AQ9" s="309"/>
      <c r="AR9" s="309"/>
      <c r="AS9" s="309"/>
      <c r="AT9" s="309"/>
      <c r="AU9" s="309"/>
      <c r="AV9" s="309"/>
      <c r="AW9" s="309"/>
      <c r="AX9" s="309"/>
      <c r="AY9" s="309"/>
      <c r="AZ9" s="309"/>
      <c r="BA9" s="309"/>
      <c r="BB9" s="309"/>
      <c r="BC9" s="309"/>
      <c r="BD9" s="309"/>
      <c r="BE9" s="309"/>
      <c r="BF9" s="309"/>
      <c r="BG9" s="309"/>
      <c r="BH9" s="309"/>
      <c r="BI9" s="309"/>
      <c r="BJ9" s="309"/>
      <c r="BK9" s="309"/>
      <c r="BL9" s="309"/>
      <c r="BM9" s="309"/>
      <c r="BN9" s="309"/>
      <c r="BO9" s="309"/>
      <c r="BP9" s="309"/>
      <c r="BQ9" s="309"/>
      <c r="BR9" s="309"/>
      <c r="BS9" s="309"/>
      <c r="BT9" s="309"/>
      <c r="BU9" s="309"/>
      <c r="BV9" s="309"/>
      <c r="BW9" s="309"/>
      <c r="BX9" s="309"/>
      <c r="BY9" s="309"/>
      <c r="BZ9" s="309"/>
      <c r="CA9" s="309"/>
      <c r="CB9" s="309"/>
      <c r="CC9" s="309"/>
      <c r="CD9" s="309"/>
      <c r="CE9" s="309"/>
      <c r="CF9" s="309"/>
      <c r="CG9" s="309"/>
      <c r="CH9" s="309"/>
      <c r="CI9" s="309"/>
      <c r="CJ9" s="309"/>
      <c r="CK9" s="309"/>
      <c r="CL9" s="309"/>
      <c r="CM9" s="309"/>
      <c r="CN9" s="309"/>
      <c r="CO9" s="309"/>
      <c r="CP9" s="309"/>
      <c r="CQ9" s="309"/>
      <c r="CR9" s="309"/>
      <c r="CS9" s="309"/>
      <c r="CT9" s="309"/>
      <c r="CU9" s="309"/>
      <c r="CV9" s="309"/>
      <c r="CW9" s="309"/>
      <c r="CX9" s="309"/>
      <c r="CY9" s="309"/>
      <c r="CZ9" s="309"/>
      <c r="DA9" s="309"/>
      <c r="DB9" s="309"/>
      <c r="DC9" s="309"/>
      <c r="DD9" s="309"/>
      <c r="DE9" s="309"/>
      <c r="DF9" s="309"/>
      <c r="DG9" s="309"/>
      <c r="DH9" s="309"/>
      <c r="DI9" s="309"/>
      <c r="DJ9" s="309"/>
      <c r="DK9" s="309"/>
      <c r="DL9" s="309"/>
      <c r="DM9" s="309"/>
      <c r="DN9" s="309"/>
      <c r="DO9" s="309"/>
      <c r="DP9" s="309"/>
      <c r="DQ9" s="309"/>
      <c r="DR9" s="309"/>
      <c r="DS9" s="309"/>
      <c r="DT9" s="309"/>
      <c r="DU9" s="309"/>
      <c r="DV9" s="309"/>
      <c r="DW9" s="309"/>
      <c r="DX9" s="309"/>
      <c r="DY9" s="309"/>
      <c r="DZ9" s="309"/>
      <c r="EA9" s="309"/>
      <c r="EB9" s="309"/>
      <c r="EC9" s="309"/>
      <c r="ED9" s="309"/>
      <c r="EE9" s="309"/>
      <c r="EF9" s="309"/>
      <c r="EG9" s="309"/>
      <c r="EH9" s="309"/>
      <c r="EI9" s="309"/>
      <c r="EJ9" s="309"/>
      <c r="EK9" s="309"/>
      <c r="EL9" s="309"/>
      <c r="EM9" s="309"/>
      <c r="EN9" s="309"/>
      <c r="EO9" s="309"/>
      <c r="EP9" s="309"/>
      <c r="EQ9" s="309"/>
      <c r="ER9" s="309"/>
      <c r="ES9" s="309"/>
      <c r="ET9" s="309"/>
      <c r="EU9" s="309"/>
      <c r="EV9" s="309"/>
      <c r="EW9" s="309"/>
      <c r="EX9" s="309"/>
      <c r="EY9" s="309"/>
      <c r="EZ9" s="309"/>
      <c r="FA9" s="309"/>
      <c r="FB9" s="309"/>
      <c r="FC9" s="309"/>
      <c r="FD9" s="309"/>
      <c r="FE9" s="309"/>
      <c r="FF9" s="309"/>
      <c r="FG9" s="309"/>
      <c r="FH9" s="309"/>
      <c r="FI9" s="309"/>
      <c r="FJ9" s="309"/>
      <c r="FK9" s="309"/>
      <c r="FL9" s="309"/>
      <c r="FM9" s="309"/>
      <c r="FN9" s="309"/>
      <c r="FO9" s="309"/>
      <c r="FP9" s="309"/>
      <c r="FQ9" s="309"/>
      <c r="FR9" s="309"/>
      <c r="FS9" s="309"/>
      <c r="FT9" s="309"/>
      <c r="FU9" s="309"/>
      <c r="FV9" s="309"/>
      <c r="FW9" s="309"/>
      <c r="FX9" s="309"/>
      <c r="FY9" s="309"/>
      <c r="FZ9" s="309"/>
      <c r="GA9" s="309"/>
      <c r="GB9" s="309"/>
      <c r="GC9" s="309"/>
      <c r="GD9" s="309"/>
      <c r="GE9" s="309"/>
      <c r="GF9" s="309"/>
      <c r="GG9" s="309"/>
      <c r="GH9" s="309"/>
      <c r="GI9" s="309"/>
      <c r="GJ9" s="309"/>
      <c r="GK9" s="309"/>
      <c r="GL9" s="309"/>
      <c r="GM9" s="309"/>
      <c r="GN9" s="309"/>
      <c r="GO9" s="309"/>
      <c r="GP9" s="309"/>
      <c r="GQ9" s="309"/>
      <c r="GR9" s="309"/>
      <c r="GS9" s="309"/>
      <c r="GT9" s="309"/>
      <c r="GU9" s="309"/>
      <c r="GV9" s="309"/>
      <c r="GW9" s="309"/>
      <c r="GX9" s="309"/>
      <c r="GY9" s="309"/>
      <c r="GZ9" s="309"/>
      <c r="HA9" s="309"/>
      <c r="HB9" s="309"/>
      <c r="HC9" s="309"/>
      <c r="HD9" s="309"/>
      <c r="HE9" s="309"/>
      <c r="HF9" s="309"/>
      <c r="HG9" s="309"/>
      <c r="HH9" s="309"/>
      <c r="HI9" s="309"/>
      <c r="HJ9" s="309"/>
      <c r="HK9" s="309"/>
      <c r="HL9" s="309"/>
      <c r="HM9" s="309"/>
      <c r="HN9" s="309"/>
      <c r="HO9" s="309"/>
      <c r="HP9" s="309"/>
      <c r="HQ9" s="309"/>
      <c r="HR9" s="309"/>
      <c r="HS9" s="309"/>
      <c r="HT9" s="309"/>
      <c r="HU9" s="309"/>
      <c r="HV9" s="309"/>
      <c r="HW9" s="309"/>
      <c r="HX9" s="309"/>
      <c r="HY9" s="309"/>
      <c r="HZ9" s="309"/>
      <c r="IA9" s="309"/>
      <c r="IB9" s="309"/>
      <c r="IC9" s="309"/>
      <c r="ID9" s="309"/>
      <c r="IE9" s="309"/>
      <c r="IF9" s="309"/>
      <c r="IG9" s="309"/>
      <c r="IH9" s="309"/>
      <c r="II9" s="309"/>
      <c r="IJ9" s="309"/>
      <c r="IK9" s="309"/>
      <c r="IL9" s="309"/>
      <c r="IM9" s="309"/>
      <c r="IN9" s="309"/>
      <c r="IO9" s="309"/>
      <c r="IP9" s="309"/>
      <c r="IQ9" s="309"/>
      <c r="IR9" s="309"/>
      <c r="IS9" s="309"/>
      <c r="IT9" s="309"/>
      <c r="IU9" s="309"/>
      <c r="IV9" s="309"/>
      <c r="IW9" s="309"/>
      <c r="IX9" s="309"/>
      <c r="IY9" s="309"/>
      <c r="IZ9" s="309"/>
      <c r="JA9" s="309"/>
      <c r="JB9" s="309"/>
      <c r="JC9" s="309"/>
      <c r="JD9" s="309"/>
      <c r="JE9" s="309"/>
      <c r="JF9" s="309"/>
      <c r="JG9" s="309"/>
      <c r="JH9" s="309"/>
      <c r="JI9" s="309"/>
      <c r="JJ9" s="309"/>
      <c r="JK9" s="309"/>
      <c r="JL9" s="309"/>
      <c r="JM9" s="309"/>
      <c r="JN9" s="309"/>
      <c r="JO9" s="309"/>
      <c r="JP9" s="309"/>
      <c r="JQ9" s="309"/>
      <c r="JR9" s="309"/>
      <c r="JS9" s="309"/>
      <c r="JT9" s="309"/>
      <c r="JU9" s="309"/>
      <c r="JV9" s="309"/>
      <c r="JW9" s="309"/>
      <c r="JX9" s="309"/>
      <c r="JY9" s="309"/>
      <c r="JZ9" s="309"/>
      <c r="KA9" s="309"/>
      <c r="KB9" s="309"/>
      <c r="KC9" s="309"/>
      <c r="KD9" s="309"/>
      <c r="KE9" s="309"/>
      <c r="KF9" s="309"/>
      <c r="KG9" s="309"/>
      <c r="KH9" s="309"/>
      <c r="KI9" s="309"/>
      <c r="KJ9" s="309"/>
      <c r="KK9" s="309"/>
      <c r="KL9" s="309"/>
      <c r="KM9" s="309"/>
      <c r="KN9" s="309"/>
      <c r="KO9" s="309"/>
      <c r="KP9" s="309"/>
      <c r="KQ9" s="309"/>
      <c r="KR9" s="309"/>
      <c r="KS9" s="309"/>
      <c r="KT9" s="309"/>
      <c r="KU9" s="309"/>
      <c r="KV9" s="309"/>
      <c r="KW9" s="309"/>
      <c r="KX9" s="309"/>
      <c r="KY9" s="309"/>
      <c r="KZ9" s="309"/>
      <c r="LA9" s="309"/>
      <c r="LB9" s="309"/>
      <c r="LC9" s="309"/>
      <c r="LD9" s="309"/>
      <c r="LE9" s="309"/>
      <c r="LF9" s="309"/>
      <c r="LG9" s="309"/>
      <c r="LH9" s="309"/>
      <c r="LI9" s="309"/>
      <c r="LJ9" s="309"/>
      <c r="LK9" s="309"/>
      <c r="LL9" s="309"/>
      <c r="LM9" s="309"/>
      <c r="LN9" s="309"/>
      <c r="LO9" s="309"/>
      <c r="LP9" s="309"/>
      <c r="LQ9" s="309"/>
      <c r="LR9" s="309"/>
      <c r="LS9" s="309"/>
      <c r="LT9" s="309"/>
      <c r="LU9" s="309"/>
      <c r="LV9" s="309"/>
      <c r="LW9" s="309"/>
      <c r="LX9" s="309"/>
      <c r="LY9" s="309"/>
      <c r="LZ9" s="309"/>
      <c r="MA9" s="309"/>
      <c r="MB9" s="309"/>
      <c r="MC9" s="309"/>
      <c r="MD9" s="309"/>
      <c r="ME9" s="309"/>
      <c r="MF9" s="309"/>
      <c r="MG9" s="309"/>
      <c r="MH9" s="309"/>
      <c r="MI9" s="309"/>
      <c r="MJ9" s="309"/>
      <c r="MK9" s="309"/>
      <c r="ML9" s="309"/>
      <c r="MM9" s="309"/>
      <c r="MN9" s="309"/>
      <c r="MO9" s="309"/>
      <c r="MP9" s="309"/>
      <c r="MQ9" s="309"/>
      <c r="MR9" s="309"/>
      <c r="MS9" s="309"/>
      <c r="MT9" s="309"/>
      <c r="MU9" s="309"/>
      <c r="MV9" s="309"/>
      <c r="MW9" s="309"/>
      <c r="MX9" s="309"/>
      <c r="MY9" s="309"/>
      <c r="MZ9" s="309"/>
      <c r="NA9" s="309"/>
      <c r="NB9" s="309"/>
      <c r="NC9" s="309"/>
      <c r="ND9" s="309"/>
      <c r="NE9" s="309"/>
      <c r="NF9" s="309"/>
      <c r="NG9" s="309"/>
      <c r="NH9" s="309"/>
      <c r="NI9" s="309"/>
      <c r="NJ9" s="309"/>
      <c r="NK9" s="309"/>
      <c r="NL9" s="309"/>
      <c r="NM9" s="309"/>
      <c r="NN9" s="309"/>
      <c r="NO9" s="309"/>
      <c r="NP9" s="309"/>
      <c r="NQ9" s="309"/>
      <c r="NR9" s="309"/>
      <c r="NS9" s="309"/>
      <c r="NT9" s="309"/>
      <c r="NU9" s="309"/>
      <c r="NV9" s="309"/>
      <c r="NW9" s="309"/>
      <c r="NX9" s="309"/>
      <c r="NY9" s="309"/>
      <c r="NZ9" s="309"/>
      <c r="OA9" s="309"/>
      <c r="OB9" s="309"/>
      <c r="OC9" s="309"/>
      <c r="OD9" s="309"/>
      <c r="OE9" s="309"/>
      <c r="OF9" s="309"/>
      <c r="OG9" s="309"/>
      <c r="OH9" s="309"/>
      <c r="OI9" s="309"/>
      <c r="OJ9" s="309"/>
      <c r="OK9" s="309"/>
      <c r="OL9" s="309"/>
      <c r="OM9" s="309"/>
      <c r="ON9" s="309"/>
      <c r="OO9" s="309"/>
      <c r="OP9" s="309"/>
      <c r="OQ9" s="309"/>
      <c r="OR9" s="309"/>
      <c r="OS9" s="309"/>
      <c r="OT9" s="309"/>
      <c r="OU9" s="309"/>
      <c r="OV9" s="309"/>
      <c r="OW9" s="309"/>
      <c r="OX9" s="309"/>
      <c r="OY9" s="309"/>
      <c r="OZ9" s="309"/>
      <c r="PA9" s="309"/>
      <c r="PB9" s="309"/>
      <c r="PC9" s="309"/>
      <c r="PD9" s="309"/>
      <c r="PE9" s="309"/>
      <c r="PF9" s="309"/>
      <c r="PG9" s="309"/>
      <c r="PH9" s="309"/>
      <c r="PI9" s="309"/>
      <c r="PJ9" s="309"/>
      <c r="PK9" s="309"/>
      <c r="PL9" s="309"/>
      <c r="PM9" s="309"/>
      <c r="PN9" s="309"/>
      <c r="PO9" s="309"/>
      <c r="PP9" s="309"/>
      <c r="PQ9" s="309"/>
      <c r="PR9" s="309"/>
      <c r="PS9" s="309"/>
      <c r="PT9" s="309"/>
      <c r="PU9" s="309"/>
      <c r="PV9" s="309"/>
      <c r="PW9" s="309"/>
      <c r="PX9" s="309"/>
      <c r="PY9" s="309"/>
      <c r="PZ9" s="309"/>
      <c r="QA9" s="309"/>
      <c r="QB9" s="309"/>
      <c r="QC9" s="309"/>
      <c r="QD9" s="309"/>
      <c r="QE9" s="309"/>
      <c r="QF9" s="309"/>
      <c r="QG9" s="309"/>
      <c r="QH9" s="309"/>
      <c r="QI9" s="309"/>
      <c r="QJ9" s="309"/>
      <c r="QK9" s="309"/>
      <c r="QL9" s="309"/>
      <c r="QM9" s="309"/>
      <c r="QN9" s="309"/>
      <c r="QO9" s="309"/>
      <c r="QP9" s="309"/>
      <c r="QQ9" s="309"/>
      <c r="QR9" s="309"/>
      <c r="QS9" s="309"/>
      <c r="QT9" s="309"/>
      <c r="QU9" s="309"/>
      <c r="QV9" s="309"/>
      <c r="QW9" s="309"/>
      <c r="QX9" s="309"/>
      <c r="QY9" s="309"/>
      <c r="QZ9" s="309"/>
      <c r="RA9" s="309"/>
      <c r="RB9" s="309"/>
      <c r="RC9" s="309"/>
      <c r="RD9" s="309"/>
      <c r="RE9" s="309"/>
      <c r="RF9" s="309"/>
      <c r="RG9" s="309"/>
      <c r="RH9" s="309"/>
      <c r="RI9" s="309"/>
      <c r="RJ9" s="309"/>
      <c r="RK9" s="309"/>
      <c r="RL9" s="309"/>
      <c r="RM9" s="309"/>
      <c r="RN9" s="309"/>
      <c r="RO9" s="309"/>
      <c r="RP9" s="309"/>
      <c r="RQ9" s="309"/>
      <c r="RR9" s="309"/>
      <c r="RS9" s="309"/>
      <c r="RT9" s="309"/>
      <c r="RU9" s="309"/>
      <c r="RV9" s="309"/>
      <c r="RW9" s="309"/>
      <c r="RX9" s="309"/>
      <c r="RY9" s="309"/>
      <c r="RZ9" s="309"/>
      <c r="SA9" s="309"/>
      <c r="SB9" s="309"/>
      <c r="SC9" s="309"/>
      <c r="SD9" s="309"/>
      <c r="SE9" s="309"/>
      <c r="SF9" s="309"/>
      <c r="SG9" s="309"/>
      <c r="SH9" s="309"/>
      <c r="SI9" s="309"/>
      <c r="SJ9" s="309"/>
      <c r="SK9" s="309"/>
      <c r="SL9" s="309"/>
      <c r="SM9" s="309"/>
      <c r="SN9" s="309"/>
      <c r="SO9" s="309"/>
      <c r="SP9" s="309"/>
      <c r="SQ9" s="309"/>
      <c r="SR9" s="309"/>
      <c r="SS9" s="309"/>
      <c r="ST9" s="309"/>
      <c r="SU9" s="309"/>
      <c r="SV9" s="309"/>
      <c r="SW9" s="309"/>
      <c r="SX9" s="309"/>
      <c r="SY9" s="309"/>
      <c r="SZ9" s="309"/>
      <c r="TA9" s="309"/>
      <c r="TB9" s="309"/>
      <c r="TC9" s="309"/>
      <c r="TD9" s="309"/>
      <c r="TE9" s="309"/>
      <c r="TF9" s="309"/>
      <c r="TG9" s="309"/>
      <c r="TH9" s="309"/>
      <c r="TI9" s="309"/>
      <c r="TJ9" s="309"/>
      <c r="TK9" s="309"/>
      <c r="TL9" s="309"/>
      <c r="TM9" s="309"/>
      <c r="TN9" s="309"/>
      <c r="TO9" s="309"/>
      <c r="TP9" s="309"/>
      <c r="TQ9" s="309"/>
      <c r="TR9" s="309"/>
      <c r="TS9" s="309"/>
      <c r="TT9" s="309"/>
      <c r="TU9" s="309"/>
      <c r="TV9" s="309"/>
      <c r="TW9" s="309"/>
      <c r="TX9" s="309"/>
      <c r="TY9" s="309"/>
      <c r="TZ9" s="309"/>
      <c r="UA9" s="309"/>
      <c r="UB9" s="309"/>
      <c r="UC9" s="309"/>
      <c r="UD9" s="309"/>
      <c r="UE9" s="309"/>
      <c r="UF9" s="309"/>
      <c r="UG9" s="309"/>
      <c r="UH9" s="309"/>
      <c r="UI9" s="309"/>
      <c r="UJ9" s="309"/>
      <c r="UK9" s="309"/>
      <c r="UL9" s="309"/>
      <c r="UM9" s="309"/>
      <c r="UN9" s="309"/>
      <c r="UO9" s="309"/>
      <c r="UP9" s="309"/>
      <c r="UQ9" s="309"/>
      <c r="UR9" s="309"/>
      <c r="US9" s="309"/>
      <c r="UT9" s="309"/>
      <c r="UU9" s="309"/>
      <c r="UV9" s="309"/>
      <c r="UW9" s="309"/>
      <c r="UX9" s="309"/>
      <c r="UY9" s="309"/>
      <c r="UZ9" s="309"/>
      <c r="VA9" s="309"/>
      <c r="VB9" s="309"/>
      <c r="VC9" s="309"/>
      <c r="VD9" s="309"/>
      <c r="VE9" s="309"/>
      <c r="VF9" s="309"/>
      <c r="VG9" s="309"/>
      <c r="VH9" s="309"/>
      <c r="VI9" s="309"/>
      <c r="VJ9" s="309"/>
      <c r="VK9" s="309"/>
      <c r="VL9" s="309"/>
      <c r="VM9" s="309"/>
      <c r="VN9" s="309"/>
      <c r="VO9" s="309"/>
      <c r="VP9" s="309"/>
      <c r="VQ9" s="309"/>
      <c r="VR9" s="309"/>
      <c r="VS9" s="309"/>
      <c r="VT9" s="309"/>
      <c r="VU9" s="309"/>
      <c r="VV9" s="309"/>
      <c r="VW9" s="309"/>
      <c r="VX9" s="309"/>
      <c r="VY9" s="309"/>
      <c r="VZ9" s="309"/>
      <c r="WA9" s="309"/>
      <c r="WB9" s="309"/>
      <c r="WC9" s="309"/>
      <c r="WD9" s="309"/>
      <c r="WE9" s="309"/>
      <c r="WF9" s="309"/>
      <c r="WG9" s="309"/>
      <c r="WH9" s="309"/>
      <c r="WI9" s="309"/>
      <c r="WJ9" s="309"/>
      <c r="WK9" s="309"/>
      <c r="WL9" s="309"/>
      <c r="WM9" s="309"/>
      <c r="WN9" s="309"/>
      <c r="WO9" s="309"/>
      <c r="WP9" s="309"/>
      <c r="WQ9" s="309"/>
      <c r="WR9" s="309"/>
      <c r="WS9" s="309"/>
      <c r="WT9" s="309"/>
      <c r="WU9" s="309"/>
      <c r="WV9" s="309"/>
      <c r="WW9" s="309"/>
      <c r="WX9" s="309"/>
      <c r="WY9" s="309"/>
      <c r="WZ9" s="309"/>
      <c r="XA9" s="309"/>
      <c r="XB9" s="309"/>
      <c r="XC9" s="309"/>
      <c r="XD9" s="309"/>
      <c r="XE9" s="309"/>
      <c r="XF9" s="309"/>
      <c r="XG9" s="309"/>
      <c r="XH9" s="309"/>
      <c r="XI9" s="309"/>
      <c r="XJ9" s="309"/>
      <c r="XK9" s="309"/>
      <c r="XL9" s="309"/>
      <c r="XM9" s="309"/>
      <c r="XN9" s="309"/>
      <c r="XO9" s="309"/>
      <c r="XP9" s="309"/>
      <c r="XQ9" s="309"/>
      <c r="XR9" s="309"/>
      <c r="XS9" s="309"/>
      <c r="XT9" s="309"/>
      <c r="XU9" s="309"/>
      <c r="XV9" s="309"/>
      <c r="XW9" s="309"/>
      <c r="XX9" s="309"/>
      <c r="XY9" s="309"/>
      <c r="XZ9" s="309"/>
      <c r="YA9" s="309"/>
      <c r="YB9" s="309"/>
      <c r="YC9" s="309"/>
      <c r="YD9" s="309"/>
      <c r="YE9" s="309"/>
      <c r="YF9" s="309"/>
      <c r="YG9" s="309"/>
      <c r="YH9" s="309"/>
      <c r="YI9" s="309"/>
      <c r="YJ9" s="309"/>
      <c r="YK9" s="309"/>
      <c r="YL9" s="309"/>
      <c r="YM9" s="309"/>
      <c r="YN9" s="309"/>
      <c r="YO9" s="309"/>
      <c r="YP9" s="309"/>
      <c r="YQ9" s="309"/>
      <c r="YR9" s="309"/>
      <c r="YS9" s="309"/>
      <c r="YT9" s="309"/>
      <c r="YU9" s="309"/>
      <c r="YV9" s="309"/>
      <c r="YW9" s="309"/>
      <c r="YX9" s="309"/>
      <c r="YY9" s="309"/>
      <c r="YZ9" s="309"/>
      <c r="ZA9" s="309"/>
      <c r="ZB9" s="309"/>
      <c r="ZC9" s="309"/>
      <c r="ZD9" s="309"/>
      <c r="ZE9" s="309"/>
      <c r="ZF9" s="309"/>
      <c r="ZG9" s="309"/>
      <c r="ZH9" s="309"/>
      <c r="ZI9" s="309"/>
      <c r="ZJ9" s="309"/>
      <c r="ZK9" s="309"/>
      <c r="ZL9" s="309"/>
      <c r="ZM9" s="309"/>
      <c r="ZN9" s="309"/>
      <c r="ZO9" s="309"/>
      <c r="ZP9" s="309"/>
      <c r="ZQ9" s="309"/>
      <c r="ZR9" s="309"/>
      <c r="ZS9" s="309"/>
      <c r="ZT9" s="309"/>
      <c r="ZU9" s="309"/>
      <c r="ZV9" s="309"/>
      <c r="ZW9" s="309"/>
      <c r="ZX9" s="309"/>
      <c r="ZY9" s="309"/>
      <c r="ZZ9" s="309"/>
      <c r="AAA9" s="309"/>
      <c r="AAB9" s="309"/>
      <c r="AAC9" s="309"/>
      <c r="AAD9" s="309"/>
      <c r="AAE9" s="309"/>
      <c r="AAF9" s="309"/>
      <c r="AAG9" s="309"/>
      <c r="AAH9" s="309"/>
      <c r="AAI9" s="309"/>
      <c r="AAJ9" s="309"/>
      <c r="AAK9" s="309"/>
      <c r="AAL9" s="309"/>
      <c r="AAM9" s="309"/>
      <c r="AAN9" s="309"/>
      <c r="AAO9" s="309"/>
      <c r="AAP9" s="309"/>
      <c r="AAQ9" s="309"/>
      <c r="AAR9" s="309"/>
      <c r="AAS9" s="309"/>
      <c r="AAT9" s="309"/>
      <c r="AAU9" s="309"/>
      <c r="AAV9" s="309"/>
      <c r="AAW9" s="309"/>
      <c r="AAX9" s="309"/>
      <c r="AAY9" s="309"/>
      <c r="AAZ9" s="309"/>
      <c r="ABA9" s="309"/>
      <c r="ABB9" s="309"/>
      <c r="ABC9" s="309"/>
      <c r="ABD9" s="309"/>
      <c r="ABE9" s="309"/>
      <c r="ABF9" s="309"/>
      <c r="ABG9" s="309"/>
      <c r="ABH9" s="309"/>
      <c r="ABI9" s="309"/>
      <c r="ABJ9" s="309"/>
      <c r="ABK9" s="309"/>
      <c r="ABL9" s="309"/>
      <c r="ABM9" s="309"/>
      <c r="ABN9" s="309"/>
      <c r="ABO9" s="309"/>
      <c r="ABP9" s="309"/>
      <c r="ABQ9" s="309"/>
      <c r="ABR9" s="309"/>
      <c r="ABS9" s="309"/>
      <c r="ABT9" s="309"/>
      <c r="ABU9" s="309"/>
      <c r="ABV9" s="309"/>
      <c r="ABW9" s="309"/>
      <c r="ABX9" s="309"/>
      <c r="ABY9" s="309"/>
      <c r="ABZ9" s="309"/>
      <c r="ACA9" s="309"/>
      <c r="ACB9" s="309"/>
      <c r="ACC9" s="309"/>
      <c r="ACD9" s="309"/>
      <c r="ACE9" s="309"/>
      <c r="ACF9" s="309"/>
      <c r="ACG9" s="309"/>
      <c r="ACH9" s="309"/>
      <c r="ACI9" s="309"/>
      <c r="ACJ9" s="309"/>
      <c r="ACK9" s="309"/>
      <c r="ACL9" s="309"/>
      <c r="ACM9" s="309"/>
      <c r="ACN9" s="309"/>
      <c r="ACO9" s="309"/>
      <c r="ACP9" s="309"/>
      <c r="ACQ9" s="309"/>
      <c r="ACR9" s="309"/>
      <c r="ACS9" s="309"/>
      <c r="ACT9" s="309"/>
      <c r="ACU9" s="309"/>
      <c r="ACV9" s="309"/>
      <c r="ACW9" s="309"/>
      <c r="ACX9" s="309"/>
      <c r="ACY9" s="309"/>
      <c r="ACZ9" s="309"/>
      <c r="ADA9" s="309"/>
      <c r="ADB9" s="309"/>
      <c r="ADC9" s="309"/>
      <c r="ADD9" s="309"/>
      <c r="ADE9" s="309"/>
      <c r="ADF9" s="309"/>
      <c r="ADG9" s="309"/>
      <c r="ADH9" s="309"/>
      <c r="ADI9" s="309"/>
      <c r="ADJ9" s="309"/>
      <c r="ADK9" s="309"/>
      <c r="ADL9" s="309"/>
      <c r="ADM9" s="309"/>
      <c r="ADN9" s="309"/>
      <c r="ADO9" s="309"/>
      <c r="ADP9" s="309"/>
      <c r="ADQ9" s="309"/>
      <c r="ADR9" s="309"/>
      <c r="ADS9" s="309"/>
      <c r="ADT9" s="309"/>
      <c r="ADU9" s="309"/>
      <c r="ADV9" s="309"/>
      <c r="ADW9" s="309"/>
      <c r="ADX9" s="309"/>
      <c r="ADY9" s="309"/>
      <c r="ADZ9" s="309"/>
      <c r="AEA9" s="309"/>
      <c r="AEB9" s="309"/>
      <c r="AEC9" s="309"/>
      <c r="AED9" s="309"/>
      <c r="AEE9" s="309"/>
      <c r="AEF9" s="309"/>
      <c r="AEG9" s="309"/>
      <c r="AEH9" s="309"/>
      <c r="AEI9" s="309"/>
      <c r="AEJ9" s="309"/>
      <c r="AEK9" s="309"/>
      <c r="AEL9" s="309"/>
      <c r="AEM9" s="309"/>
      <c r="AEN9" s="309"/>
      <c r="AEO9" s="309"/>
      <c r="AEP9" s="309"/>
      <c r="AEQ9" s="309"/>
      <c r="AER9" s="309"/>
      <c r="AES9" s="309"/>
      <c r="AET9" s="309"/>
      <c r="AEU9" s="309"/>
      <c r="AEV9" s="309"/>
      <c r="AEW9" s="309"/>
      <c r="AEX9" s="309"/>
      <c r="AEY9" s="309"/>
      <c r="AEZ9" s="309"/>
      <c r="AFA9" s="309"/>
      <c r="AFB9" s="309"/>
      <c r="AFC9" s="309"/>
      <c r="AFD9" s="309"/>
      <c r="AFE9" s="309"/>
      <c r="AFF9" s="309"/>
      <c r="AFG9" s="309"/>
      <c r="AFH9" s="309"/>
      <c r="AFI9" s="309"/>
      <c r="AFJ9" s="309"/>
      <c r="AFK9" s="309"/>
      <c r="AFL9" s="309"/>
      <c r="AFM9" s="309"/>
      <c r="AFN9" s="309"/>
      <c r="AFO9" s="309"/>
      <c r="AFP9" s="309"/>
      <c r="AFQ9" s="309"/>
      <c r="AFR9" s="309"/>
      <c r="AFS9" s="309"/>
      <c r="AFT9" s="309"/>
      <c r="AFU9" s="309"/>
      <c r="AFV9" s="309"/>
      <c r="AFW9" s="309"/>
      <c r="AFX9" s="309"/>
      <c r="AFY9" s="309"/>
      <c r="AFZ9" s="309"/>
      <c r="AGA9" s="309"/>
      <c r="AGB9" s="309"/>
      <c r="AGC9" s="309"/>
      <c r="AGD9" s="309"/>
      <c r="AGE9" s="309"/>
      <c r="AGF9" s="309"/>
      <c r="AGG9" s="309"/>
      <c r="AGH9" s="309"/>
      <c r="AGI9" s="309"/>
      <c r="AGJ9" s="309"/>
      <c r="AGK9" s="309"/>
      <c r="AGL9" s="309"/>
      <c r="AGM9" s="309"/>
      <c r="AGN9" s="309"/>
      <c r="AGO9" s="309"/>
      <c r="AGP9" s="309"/>
      <c r="AGQ9" s="309"/>
      <c r="AGR9" s="309"/>
      <c r="AGS9" s="309"/>
      <c r="AGT9" s="309"/>
      <c r="AGU9" s="309"/>
      <c r="AGV9" s="309"/>
      <c r="AGW9" s="309"/>
      <c r="AGX9" s="309"/>
      <c r="AGY9" s="309"/>
      <c r="AGZ9" s="309"/>
      <c r="AHA9" s="309"/>
      <c r="AHB9" s="309"/>
      <c r="AHC9" s="309"/>
      <c r="AHD9" s="309"/>
      <c r="AHE9" s="309"/>
      <c r="AHF9" s="309"/>
      <c r="AHG9" s="309"/>
      <c r="AHH9" s="309"/>
      <c r="AHI9" s="309"/>
      <c r="AHJ9" s="309"/>
      <c r="AHK9" s="309"/>
      <c r="AHL9" s="309"/>
      <c r="AHM9" s="309"/>
      <c r="AHN9" s="309"/>
      <c r="AHO9" s="309"/>
      <c r="AHP9" s="309"/>
      <c r="AHQ9" s="309"/>
      <c r="AHR9" s="309"/>
      <c r="AHS9" s="309"/>
      <c r="AHT9" s="309"/>
      <c r="AHU9" s="309"/>
      <c r="AHV9" s="309"/>
      <c r="AHW9" s="309"/>
      <c r="AHX9" s="309"/>
      <c r="AHY9" s="309"/>
      <c r="AHZ9" s="309"/>
      <c r="AIA9" s="309"/>
      <c r="AIB9" s="309"/>
      <c r="AIC9" s="309"/>
      <c r="AID9" s="309"/>
      <c r="AIE9" s="309"/>
      <c r="AIF9" s="309"/>
      <c r="AIG9" s="309"/>
      <c r="AIH9" s="309"/>
      <c r="AII9" s="309"/>
      <c r="AIJ9" s="309"/>
      <c r="AIK9" s="309"/>
      <c r="AIL9" s="309"/>
      <c r="AIM9" s="309"/>
      <c r="AIN9" s="309"/>
      <c r="AIO9" s="309"/>
      <c r="AIP9" s="309"/>
      <c r="AIQ9" s="309"/>
      <c r="AIR9" s="309"/>
      <c r="AIS9" s="309"/>
      <c r="AIT9" s="309"/>
      <c r="AIU9" s="309"/>
      <c r="AIV9" s="309"/>
      <c r="AIW9" s="309"/>
      <c r="AIX9" s="309"/>
      <c r="AIY9" s="309"/>
      <c r="AIZ9" s="309"/>
      <c r="AJA9" s="309"/>
      <c r="AJB9" s="309"/>
      <c r="AJC9" s="309"/>
      <c r="AJD9" s="309"/>
      <c r="AJE9" s="309"/>
      <c r="AJF9" s="309"/>
      <c r="AJG9" s="309"/>
      <c r="AJH9" s="309"/>
      <c r="AJI9" s="309"/>
      <c r="AJJ9" s="309"/>
      <c r="AJK9" s="309"/>
      <c r="AJL9" s="309"/>
      <c r="AJM9" s="309"/>
      <c r="AJN9" s="309"/>
      <c r="AJO9" s="309"/>
      <c r="AJP9" s="309"/>
      <c r="AJQ9" s="309"/>
      <c r="AJR9" s="309"/>
      <c r="AJS9" s="309"/>
      <c r="AJT9" s="309"/>
      <c r="AJU9" s="309"/>
      <c r="AJV9" s="309"/>
      <c r="AJW9" s="309"/>
      <c r="AJX9" s="309"/>
      <c r="AJY9" s="309"/>
      <c r="AJZ9" s="309"/>
      <c r="AKA9" s="309"/>
      <c r="AKB9" s="309"/>
      <c r="AKC9" s="309"/>
      <c r="AKD9" s="309"/>
      <c r="AKE9" s="309"/>
      <c r="AKF9" s="309"/>
      <c r="AKG9" s="309"/>
      <c r="AKH9" s="309"/>
      <c r="AKI9" s="309"/>
      <c r="AKJ9" s="309"/>
      <c r="AKK9" s="309"/>
      <c r="AKL9" s="309"/>
      <c r="AKM9" s="309"/>
      <c r="AKN9" s="309"/>
      <c r="AKO9" s="309"/>
      <c r="AKP9" s="309"/>
      <c r="AKQ9" s="309"/>
      <c r="AKR9" s="309"/>
      <c r="AKS9" s="309"/>
      <c r="AKT9" s="309"/>
      <c r="AKU9" s="309"/>
      <c r="AKV9" s="309"/>
      <c r="AKW9" s="309"/>
      <c r="AKX9" s="309"/>
      <c r="AKY9" s="309"/>
      <c r="AKZ9" s="309"/>
      <c r="ALA9" s="309"/>
      <c r="ALB9" s="309"/>
      <c r="ALC9" s="309"/>
      <c r="ALD9" s="309"/>
      <c r="ALE9" s="309"/>
      <c r="ALF9" s="309"/>
      <c r="ALG9" s="309"/>
      <c r="ALH9" s="309"/>
      <c r="ALI9" s="309"/>
      <c r="ALJ9" s="309"/>
      <c r="ALK9" s="309"/>
      <c r="ALL9" s="309"/>
      <c r="ALM9" s="309"/>
      <c r="ALN9" s="309"/>
      <c r="ALO9" s="309"/>
      <c r="ALP9" s="309"/>
      <c r="ALQ9" s="309"/>
      <c r="ALR9" s="309"/>
      <c r="ALS9" s="309"/>
      <c r="ALT9" s="309"/>
      <c r="ALU9" s="309"/>
      <c r="ALV9" s="309"/>
      <c r="ALW9" s="309"/>
      <c r="ALX9" s="309"/>
      <c r="ALY9" s="309"/>
      <c r="ALZ9" s="309"/>
      <c r="AMA9" s="309"/>
      <c r="AMB9" s="309"/>
      <c r="AMC9" s="309"/>
      <c r="AMD9" s="309"/>
      <c r="AME9" s="309"/>
      <c r="AMF9" s="309"/>
      <c r="AMG9" s="309"/>
      <c r="AMH9" s="309"/>
      <c r="AMI9" s="309"/>
      <c r="AMJ9" s="309"/>
    </row>
    <row r="10" spans="1:1024" s="326" customFormat="1" ht="13.2" x14ac:dyDescent="0.25">
      <c r="A10" s="309"/>
      <c r="B10" s="310"/>
      <c r="C10" s="311"/>
      <c r="D10" s="312"/>
      <c r="E10" s="314"/>
      <c r="F10" s="313"/>
      <c r="G10" s="314"/>
      <c r="H10" s="315"/>
      <c r="I10" s="316"/>
      <c r="J10" s="314"/>
      <c r="K10" s="315"/>
      <c r="L10" s="316"/>
      <c r="M10" s="314"/>
      <c r="N10" s="315"/>
      <c r="O10" s="316"/>
      <c r="P10" s="317"/>
      <c r="Q10" s="309"/>
      <c r="R10" s="320"/>
      <c r="S10" s="318"/>
      <c r="T10" s="321"/>
      <c r="U10" s="309"/>
      <c r="V10" s="309"/>
      <c r="W10" s="309"/>
      <c r="X10" s="309"/>
      <c r="Y10" s="309"/>
      <c r="Z10" s="309"/>
      <c r="AA10" s="309"/>
      <c r="AB10" s="309"/>
      <c r="AC10" s="309"/>
      <c r="AD10" s="309"/>
      <c r="AE10" s="309"/>
      <c r="AF10" s="309"/>
      <c r="AG10" s="309"/>
      <c r="AH10" s="309"/>
      <c r="AI10" s="309"/>
      <c r="AJ10" s="309"/>
      <c r="AK10" s="309"/>
      <c r="AL10" s="309"/>
      <c r="AM10" s="309"/>
      <c r="AN10" s="309"/>
      <c r="AO10" s="309"/>
      <c r="AP10" s="309"/>
      <c r="AQ10" s="309"/>
      <c r="AR10" s="309"/>
      <c r="AS10" s="309"/>
      <c r="AT10" s="309"/>
      <c r="AU10" s="309"/>
      <c r="AV10" s="309"/>
      <c r="AW10" s="309"/>
      <c r="AX10" s="309"/>
      <c r="AY10" s="309"/>
      <c r="AZ10" s="309"/>
      <c r="BA10" s="309"/>
      <c r="BB10" s="309"/>
      <c r="BC10" s="309"/>
      <c r="BD10" s="309"/>
      <c r="BE10" s="309"/>
      <c r="BF10" s="309"/>
      <c r="BG10" s="309"/>
      <c r="BH10" s="309"/>
      <c r="BI10" s="309"/>
      <c r="BJ10" s="309"/>
      <c r="BK10" s="309"/>
      <c r="BL10" s="309"/>
      <c r="BM10" s="309"/>
      <c r="BN10" s="309"/>
      <c r="BO10" s="309"/>
      <c r="BP10" s="309"/>
      <c r="BQ10" s="309"/>
      <c r="BR10" s="309"/>
      <c r="BS10" s="309"/>
      <c r="BT10" s="309"/>
      <c r="BU10" s="309"/>
      <c r="BV10" s="309"/>
      <c r="BW10" s="309"/>
      <c r="BX10" s="309"/>
      <c r="BY10" s="309"/>
      <c r="BZ10" s="309"/>
      <c r="CA10" s="309"/>
      <c r="CB10" s="309"/>
      <c r="CC10" s="309"/>
      <c r="CD10" s="309"/>
      <c r="CE10" s="309"/>
      <c r="CF10" s="309"/>
      <c r="CG10" s="309"/>
      <c r="CH10" s="309"/>
      <c r="CI10" s="309"/>
      <c r="CJ10" s="309"/>
      <c r="CK10" s="309"/>
      <c r="CL10" s="309"/>
      <c r="CM10" s="309"/>
      <c r="CN10" s="309"/>
      <c r="CO10" s="309"/>
      <c r="CP10" s="309"/>
      <c r="CQ10" s="309"/>
      <c r="CR10" s="309"/>
      <c r="CS10" s="309"/>
      <c r="CT10" s="309"/>
      <c r="CU10" s="309"/>
      <c r="CV10" s="309"/>
      <c r="CW10" s="309"/>
      <c r="CX10" s="309"/>
      <c r="CY10" s="309"/>
      <c r="CZ10" s="309"/>
      <c r="DA10" s="309"/>
      <c r="DB10" s="309"/>
      <c r="DC10" s="309"/>
      <c r="DD10" s="309"/>
      <c r="DE10" s="309"/>
      <c r="DF10" s="309"/>
      <c r="DG10" s="309"/>
      <c r="DH10" s="309"/>
      <c r="DI10" s="309"/>
      <c r="DJ10" s="309"/>
      <c r="DK10" s="309"/>
      <c r="DL10" s="309"/>
      <c r="DM10" s="309"/>
      <c r="DN10" s="309"/>
      <c r="DO10" s="309"/>
      <c r="DP10" s="309"/>
      <c r="DQ10" s="309"/>
      <c r="DR10" s="309"/>
      <c r="DS10" s="309"/>
      <c r="DT10" s="309"/>
      <c r="DU10" s="309"/>
      <c r="DV10" s="309"/>
      <c r="DW10" s="309"/>
      <c r="DX10" s="309"/>
      <c r="DY10" s="309"/>
      <c r="DZ10" s="309"/>
      <c r="EA10" s="309"/>
      <c r="EB10" s="309"/>
      <c r="EC10" s="309"/>
      <c r="ED10" s="309"/>
      <c r="EE10" s="309"/>
      <c r="EF10" s="309"/>
      <c r="EG10" s="309"/>
      <c r="EH10" s="309"/>
      <c r="EI10" s="309"/>
      <c r="EJ10" s="309"/>
      <c r="EK10" s="309"/>
      <c r="EL10" s="309"/>
      <c r="EM10" s="309"/>
      <c r="EN10" s="309"/>
      <c r="EO10" s="309"/>
      <c r="EP10" s="309"/>
      <c r="EQ10" s="309"/>
      <c r="ER10" s="309"/>
      <c r="ES10" s="309"/>
      <c r="ET10" s="309"/>
      <c r="EU10" s="309"/>
      <c r="EV10" s="309"/>
      <c r="EW10" s="309"/>
      <c r="EX10" s="309"/>
      <c r="EY10" s="309"/>
      <c r="EZ10" s="309"/>
      <c r="FA10" s="309"/>
      <c r="FB10" s="309"/>
      <c r="FC10" s="309"/>
      <c r="FD10" s="309"/>
      <c r="FE10" s="309"/>
      <c r="FF10" s="309"/>
      <c r="FG10" s="309"/>
      <c r="FH10" s="309"/>
      <c r="FI10" s="309"/>
      <c r="FJ10" s="309"/>
      <c r="FK10" s="309"/>
      <c r="FL10" s="309"/>
      <c r="FM10" s="309"/>
      <c r="FN10" s="309"/>
      <c r="FO10" s="309"/>
      <c r="FP10" s="309"/>
      <c r="FQ10" s="309"/>
      <c r="FR10" s="309"/>
      <c r="FS10" s="309"/>
      <c r="FT10" s="309"/>
      <c r="FU10" s="309"/>
      <c r="FV10" s="309"/>
      <c r="FW10" s="309"/>
      <c r="FX10" s="309"/>
      <c r="FY10" s="309"/>
      <c r="FZ10" s="309"/>
      <c r="GA10" s="309"/>
      <c r="GB10" s="309"/>
      <c r="GC10" s="309"/>
      <c r="GD10" s="309"/>
      <c r="GE10" s="309"/>
      <c r="GF10" s="309"/>
      <c r="GG10" s="309"/>
      <c r="GH10" s="309"/>
      <c r="GI10" s="309"/>
      <c r="GJ10" s="309"/>
      <c r="GK10" s="309"/>
      <c r="GL10" s="309"/>
      <c r="GM10" s="309"/>
      <c r="GN10" s="309"/>
      <c r="GO10" s="309"/>
      <c r="GP10" s="309"/>
      <c r="GQ10" s="309"/>
      <c r="GR10" s="309"/>
      <c r="GS10" s="309"/>
      <c r="GT10" s="309"/>
      <c r="GU10" s="309"/>
      <c r="GV10" s="309"/>
      <c r="GW10" s="309"/>
      <c r="GX10" s="309"/>
      <c r="GY10" s="309"/>
      <c r="GZ10" s="309"/>
      <c r="HA10" s="309"/>
      <c r="HB10" s="309"/>
      <c r="HC10" s="309"/>
      <c r="HD10" s="309"/>
      <c r="HE10" s="309"/>
      <c r="HF10" s="309"/>
      <c r="HG10" s="309"/>
      <c r="HH10" s="309"/>
      <c r="HI10" s="309"/>
      <c r="HJ10" s="309"/>
      <c r="HK10" s="309"/>
      <c r="HL10" s="309"/>
      <c r="HM10" s="309"/>
      <c r="HN10" s="309"/>
      <c r="HO10" s="309"/>
      <c r="HP10" s="309"/>
      <c r="HQ10" s="309"/>
      <c r="HR10" s="309"/>
      <c r="HS10" s="309"/>
      <c r="HT10" s="309"/>
      <c r="HU10" s="309"/>
      <c r="HV10" s="309"/>
      <c r="HW10" s="309"/>
      <c r="HX10" s="309"/>
      <c r="HY10" s="309"/>
      <c r="HZ10" s="309"/>
      <c r="IA10" s="309"/>
      <c r="IB10" s="309"/>
      <c r="IC10" s="309"/>
      <c r="ID10" s="309"/>
      <c r="IE10" s="309"/>
      <c r="IF10" s="309"/>
      <c r="IG10" s="309"/>
      <c r="IH10" s="309"/>
      <c r="II10" s="309"/>
      <c r="IJ10" s="309"/>
      <c r="IK10" s="309"/>
      <c r="IL10" s="309"/>
      <c r="IM10" s="309"/>
      <c r="IN10" s="309"/>
      <c r="IO10" s="309"/>
      <c r="IP10" s="309"/>
      <c r="IQ10" s="309"/>
      <c r="IR10" s="309"/>
      <c r="IS10" s="309"/>
      <c r="IT10" s="309"/>
      <c r="IU10" s="309"/>
      <c r="IV10" s="309"/>
      <c r="IW10" s="309"/>
      <c r="IX10" s="309"/>
      <c r="IY10" s="309"/>
      <c r="IZ10" s="309"/>
      <c r="JA10" s="309"/>
      <c r="JB10" s="309"/>
      <c r="JC10" s="309"/>
      <c r="JD10" s="309"/>
      <c r="JE10" s="309"/>
      <c r="JF10" s="309"/>
      <c r="JG10" s="309"/>
      <c r="JH10" s="309"/>
      <c r="JI10" s="309"/>
      <c r="JJ10" s="309"/>
      <c r="JK10" s="309"/>
      <c r="JL10" s="309"/>
      <c r="JM10" s="309"/>
      <c r="JN10" s="309"/>
      <c r="JO10" s="309"/>
      <c r="JP10" s="309"/>
      <c r="JQ10" s="309"/>
      <c r="JR10" s="309"/>
      <c r="JS10" s="309"/>
      <c r="JT10" s="309"/>
      <c r="JU10" s="309"/>
      <c r="JV10" s="309"/>
      <c r="JW10" s="309"/>
      <c r="JX10" s="309"/>
      <c r="JY10" s="309"/>
      <c r="JZ10" s="309"/>
      <c r="KA10" s="309"/>
      <c r="KB10" s="309"/>
      <c r="KC10" s="309"/>
      <c r="KD10" s="309"/>
      <c r="KE10" s="309"/>
      <c r="KF10" s="309"/>
      <c r="KG10" s="309"/>
      <c r="KH10" s="309"/>
      <c r="KI10" s="309"/>
      <c r="KJ10" s="309"/>
      <c r="KK10" s="309"/>
      <c r="KL10" s="309"/>
      <c r="KM10" s="309"/>
      <c r="KN10" s="309"/>
      <c r="KO10" s="309"/>
      <c r="KP10" s="309"/>
      <c r="KQ10" s="309"/>
      <c r="KR10" s="309"/>
      <c r="KS10" s="309"/>
      <c r="KT10" s="309"/>
      <c r="KU10" s="309"/>
      <c r="KV10" s="309"/>
      <c r="KW10" s="309"/>
      <c r="KX10" s="309"/>
      <c r="KY10" s="309"/>
      <c r="KZ10" s="309"/>
      <c r="LA10" s="309"/>
      <c r="LB10" s="309"/>
      <c r="LC10" s="309"/>
      <c r="LD10" s="309"/>
      <c r="LE10" s="309"/>
      <c r="LF10" s="309"/>
      <c r="LG10" s="309"/>
      <c r="LH10" s="309"/>
      <c r="LI10" s="309"/>
      <c r="LJ10" s="309"/>
      <c r="LK10" s="309"/>
      <c r="LL10" s="309"/>
      <c r="LM10" s="309"/>
      <c r="LN10" s="309"/>
      <c r="LO10" s="309"/>
      <c r="LP10" s="309"/>
      <c r="LQ10" s="309"/>
      <c r="LR10" s="309"/>
      <c r="LS10" s="309"/>
      <c r="LT10" s="309"/>
      <c r="LU10" s="309"/>
      <c r="LV10" s="309"/>
      <c r="LW10" s="309"/>
      <c r="LX10" s="309"/>
      <c r="LY10" s="309"/>
      <c r="LZ10" s="309"/>
      <c r="MA10" s="309"/>
      <c r="MB10" s="309"/>
      <c r="MC10" s="309"/>
      <c r="MD10" s="309"/>
      <c r="ME10" s="309"/>
      <c r="MF10" s="309"/>
      <c r="MG10" s="309"/>
      <c r="MH10" s="309"/>
      <c r="MI10" s="309"/>
      <c r="MJ10" s="309"/>
      <c r="MK10" s="309"/>
      <c r="ML10" s="309"/>
      <c r="MM10" s="309"/>
      <c r="MN10" s="309"/>
      <c r="MO10" s="309"/>
      <c r="MP10" s="309"/>
      <c r="MQ10" s="309"/>
      <c r="MR10" s="309"/>
      <c r="MS10" s="309"/>
      <c r="MT10" s="309"/>
      <c r="MU10" s="309"/>
      <c r="MV10" s="309"/>
      <c r="MW10" s="309"/>
      <c r="MX10" s="309"/>
      <c r="MY10" s="309"/>
      <c r="MZ10" s="309"/>
      <c r="NA10" s="309"/>
      <c r="NB10" s="309"/>
      <c r="NC10" s="309"/>
      <c r="ND10" s="309"/>
      <c r="NE10" s="309"/>
      <c r="NF10" s="309"/>
      <c r="NG10" s="309"/>
      <c r="NH10" s="309"/>
      <c r="NI10" s="309"/>
      <c r="NJ10" s="309"/>
      <c r="NK10" s="309"/>
      <c r="NL10" s="309"/>
      <c r="NM10" s="309"/>
      <c r="NN10" s="309"/>
      <c r="NO10" s="309"/>
      <c r="NP10" s="309"/>
      <c r="NQ10" s="309"/>
      <c r="NR10" s="309"/>
      <c r="NS10" s="309"/>
      <c r="NT10" s="309"/>
      <c r="NU10" s="309"/>
      <c r="NV10" s="309"/>
      <c r="NW10" s="309"/>
      <c r="NX10" s="309"/>
      <c r="NY10" s="309"/>
      <c r="NZ10" s="309"/>
      <c r="OA10" s="309"/>
      <c r="OB10" s="309"/>
      <c r="OC10" s="309"/>
      <c r="OD10" s="309"/>
      <c r="OE10" s="309"/>
      <c r="OF10" s="309"/>
      <c r="OG10" s="309"/>
      <c r="OH10" s="309"/>
      <c r="OI10" s="309"/>
      <c r="OJ10" s="309"/>
      <c r="OK10" s="309"/>
      <c r="OL10" s="309"/>
      <c r="OM10" s="309"/>
      <c r="ON10" s="309"/>
      <c r="OO10" s="309"/>
      <c r="OP10" s="309"/>
      <c r="OQ10" s="309"/>
      <c r="OR10" s="309"/>
      <c r="OS10" s="309"/>
      <c r="OT10" s="309"/>
      <c r="OU10" s="309"/>
      <c r="OV10" s="309"/>
      <c r="OW10" s="309"/>
      <c r="OX10" s="309"/>
      <c r="OY10" s="309"/>
      <c r="OZ10" s="309"/>
      <c r="PA10" s="309"/>
      <c r="PB10" s="309"/>
      <c r="PC10" s="309"/>
      <c r="PD10" s="309"/>
      <c r="PE10" s="309"/>
      <c r="PF10" s="309"/>
      <c r="PG10" s="309"/>
      <c r="PH10" s="309"/>
      <c r="PI10" s="309"/>
      <c r="PJ10" s="309"/>
      <c r="PK10" s="309"/>
      <c r="PL10" s="309"/>
      <c r="PM10" s="309"/>
      <c r="PN10" s="309"/>
      <c r="PO10" s="309"/>
      <c r="PP10" s="309"/>
      <c r="PQ10" s="309"/>
      <c r="PR10" s="309"/>
      <c r="PS10" s="309"/>
      <c r="PT10" s="309"/>
      <c r="PU10" s="309"/>
      <c r="PV10" s="309"/>
      <c r="PW10" s="309"/>
      <c r="PX10" s="309"/>
      <c r="PY10" s="309"/>
      <c r="PZ10" s="309"/>
      <c r="QA10" s="309"/>
      <c r="QB10" s="309"/>
      <c r="QC10" s="309"/>
      <c r="QD10" s="309"/>
      <c r="QE10" s="309"/>
      <c r="QF10" s="309"/>
      <c r="QG10" s="309"/>
      <c r="QH10" s="309"/>
      <c r="QI10" s="309"/>
      <c r="QJ10" s="309"/>
      <c r="QK10" s="309"/>
      <c r="QL10" s="309"/>
      <c r="QM10" s="309"/>
      <c r="QN10" s="309"/>
      <c r="QO10" s="309"/>
      <c r="QP10" s="309"/>
      <c r="QQ10" s="309"/>
      <c r="QR10" s="309"/>
      <c r="QS10" s="309"/>
      <c r="QT10" s="309"/>
      <c r="QU10" s="309"/>
      <c r="QV10" s="309"/>
      <c r="QW10" s="309"/>
      <c r="QX10" s="309"/>
      <c r="QY10" s="309"/>
      <c r="QZ10" s="309"/>
      <c r="RA10" s="309"/>
      <c r="RB10" s="309"/>
      <c r="RC10" s="309"/>
      <c r="RD10" s="309"/>
      <c r="RE10" s="309"/>
      <c r="RF10" s="309"/>
      <c r="RG10" s="309"/>
      <c r="RH10" s="309"/>
      <c r="RI10" s="309"/>
      <c r="RJ10" s="309"/>
      <c r="RK10" s="309"/>
      <c r="RL10" s="309"/>
      <c r="RM10" s="309"/>
      <c r="RN10" s="309"/>
      <c r="RO10" s="309"/>
      <c r="RP10" s="309"/>
      <c r="RQ10" s="309"/>
      <c r="RR10" s="309"/>
      <c r="RS10" s="309"/>
      <c r="RT10" s="309"/>
      <c r="RU10" s="309"/>
      <c r="RV10" s="309"/>
      <c r="RW10" s="309"/>
      <c r="RX10" s="309"/>
      <c r="RY10" s="309"/>
      <c r="RZ10" s="309"/>
      <c r="SA10" s="309"/>
      <c r="SB10" s="309"/>
      <c r="SC10" s="309"/>
      <c r="SD10" s="309"/>
      <c r="SE10" s="309"/>
      <c r="SF10" s="309"/>
      <c r="SG10" s="309"/>
      <c r="SH10" s="309"/>
      <c r="SI10" s="309"/>
      <c r="SJ10" s="309"/>
      <c r="SK10" s="309"/>
      <c r="SL10" s="309"/>
      <c r="SM10" s="309"/>
      <c r="SN10" s="309"/>
      <c r="SO10" s="309"/>
      <c r="SP10" s="309"/>
      <c r="SQ10" s="309"/>
      <c r="SR10" s="309"/>
      <c r="SS10" s="309"/>
      <c r="ST10" s="309"/>
      <c r="SU10" s="309"/>
      <c r="SV10" s="309"/>
      <c r="SW10" s="309"/>
      <c r="SX10" s="309"/>
      <c r="SY10" s="309"/>
      <c r="SZ10" s="309"/>
      <c r="TA10" s="309"/>
      <c r="TB10" s="309"/>
      <c r="TC10" s="309"/>
      <c r="TD10" s="309"/>
      <c r="TE10" s="309"/>
      <c r="TF10" s="309"/>
      <c r="TG10" s="309"/>
      <c r="TH10" s="309"/>
      <c r="TI10" s="309"/>
      <c r="TJ10" s="309"/>
      <c r="TK10" s="309"/>
      <c r="TL10" s="309"/>
      <c r="TM10" s="309"/>
      <c r="TN10" s="309"/>
      <c r="TO10" s="309"/>
      <c r="TP10" s="309"/>
      <c r="TQ10" s="309"/>
      <c r="TR10" s="309"/>
      <c r="TS10" s="309"/>
      <c r="TT10" s="309"/>
      <c r="TU10" s="309"/>
      <c r="TV10" s="309"/>
      <c r="TW10" s="309"/>
      <c r="TX10" s="309"/>
      <c r="TY10" s="309"/>
      <c r="TZ10" s="309"/>
      <c r="UA10" s="309"/>
      <c r="UB10" s="309"/>
      <c r="UC10" s="309"/>
      <c r="UD10" s="309"/>
      <c r="UE10" s="309"/>
      <c r="UF10" s="309"/>
      <c r="UG10" s="309"/>
      <c r="UH10" s="309"/>
      <c r="UI10" s="309"/>
      <c r="UJ10" s="309"/>
      <c r="UK10" s="309"/>
      <c r="UL10" s="309"/>
      <c r="UM10" s="309"/>
      <c r="UN10" s="309"/>
      <c r="UO10" s="309"/>
      <c r="UP10" s="309"/>
      <c r="UQ10" s="309"/>
      <c r="UR10" s="309"/>
      <c r="US10" s="309"/>
      <c r="UT10" s="309"/>
      <c r="UU10" s="309"/>
      <c r="UV10" s="309"/>
      <c r="UW10" s="309"/>
      <c r="UX10" s="309"/>
      <c r="UY10" s="309"/>
      <c r="UZ10" s="309"/>
      <c r="VA10" s="309"/>
      <c r="VB10" s="309"/>
      <c r="VC10" s="309"/>
      <c r="VD10" s="309"/>
      <c r="VE10" s="309"/>
      <c r="VF10" s="309"/>
      <c r="VG10" s="309"/>
      <c r="VH10" s="309"/>
      <c r="VI10" s="309"/>
      <c r="VJ10" s="309"/>
      <c r="VK10" s="309"/>
      <c r="VL10" s="309"/>
      <c r="VM10" s="309"/>
      <c r="VN10" s="309"/>
      <c r="VO10" s="309"/>
      <c r="VP10" s="309"/>
      <c r="VQ10" s="309"/>
      <c r="VR10" s="309"/>
      <c r="VS10" s="309"/>
      <c r="VT10" s="309"/>
      <c r="VU10" s="309"/>
      <c r="VV10" s="309"/>
      <c r="VW10" s="309"/>
      <c r="VX10" s="309"/>
      <c r="VY10" s="309"/>
      <c r="VZ10" s="309"/>
      <c r="WA10" s="309"/>
      <c r="WB10" s="309"/>
      <c r="WC10" s="309"/>
      <c r="WD10" s="309"/>
      <c r="WE10" s="309"/>
      <c r="WF10" s="309"/>
      <c r="WG10" s="309"/>
      <c r="WH10" s="309"/>
      <c r="WI10" s="309"/>
      <c r="WJ10" s="309"/>
      <c r="WK10" s="309"/>
      <c r="WL10" s="309"/>
      <c r="WM10" s="309"/>
      <c r="WN10" s="309"/>
      <c r="WO10" s="309"/>
      <c r="WP10" s="309"/>
      <c r="WQ10" s="309"/>
      <c r="WR10" s="309"/>
      <c r="WS10" s="309"/>
      <c r="WT10" s="309"/>
      <c r="WU10" s="309"/>
      <c r="WV10" s="309"/>
      <c r="WW10" s="309"/>
      <c r="WX10" s="309"/>
      <c r="WY10" s="309"/>
      <c r="WZ10" s="309"/>
      <c r="XA10" s="309"/>
      <c r="XB10" s="309"/>
      <c r="XC10" s="309"/>
      <c r="XD10" s="309"/>
      <c r="XE10" s="309"/>
      <c r="XF10" s="309"/>
      <c r="XG10" s="309"/>
      <c r="XH10" s="309"/>
      <c r="XI10" s="309"/>
      <c r="XJ10" s="309"/>
      <c r="XK10" s="309"/>
      <c r="XL10" s="309"/>
      <c r="XM10" s="309"/>
      <c r="XN10" s="309"/>
      <c r="XO10" s="309"/>
      <c r="XP10" s="309"/>
      <c r="XQ10" s="309"/>
      <c r="XR10" s="309"/>
      <c r="XS10" s="309"/>
      <c r="XT10" s="309"/>
      <c r="XU10" s="309"/>
      <c r="XV10" s="309"/>
      <c r="XW10" s="309"/>
      <c r="XX10" s="309"/>
      <c r="XY10" s="309"/>
      <c r="XZ10" s="309"/>
      <c r="YA10" s="309"/>
      <c r="YB10" s="309"/>
      <c r="YC10" s="309"/>
      <c r="YD10" s="309"/>
      <c r="YE10" s="309"/>
      <c r="YF10" s="309"/>
      <c r="YG10" s="309"/>
      <c r="YH10" s="309"/>
      <c r="YI10" s="309"/>
      <c r="YJ10" s="309"/>
      <c r="YK10" s="309"/>
      <c r="YL10" s="309"/>
      <c r="YM10" s="309"/>
      <c r="YN10" s="309"/>
      <c r="YO10" s="309"/>
      <c r="YP10" s="309"/>
      <c r="YQ10" s="309"/>
      <c r="YR10" s="309"/>
      <c r="YS10" s="309"/>
      <c r="YT10" s="309"/>
      <c r="YU10" s="309"/>
      <c r="YV10" s="309"/>
      <c r="YW10" s="309"/>
      <c r="YX10" s="309"/>
      <c r="YY10" s="309"/>
      <c r="YZ10" s="309"/>
      <c r="ZA10" s="309"/>
      <c r="ZB10" s="309"/>
      <c r="ZC10" s="309"/>
      <c r="ZD10" s="309"/>
      <c r="ZE10" s="309"/>
      <c r="ZF10" s="309"/>
      <c r="ZG10" s="309"/>
      <c r="ZH10" s="309"/>
      <c r="ZI10" s="309"/>
      <c r="ZJ10" s="309"/>
      <c r="ZK10" s="309"/>
      <c r="ZL10" s="309"/>
      <c r="ZM10" s="309"/>
      <c r="ZN10" s="309"/>
      <c r="ZO10" s="309"/>
      <c r="ZP10" s="309"/>
      <c r="ZQ10" s="309"/>
      <c r="ZR10" s="309"/>
      <c r="ZS10" s="309"/>
      <c r="ZT10" s="309"/>
      <c r="ZU10" s="309"/>
      <c r="ZV10" s="309"/>
      <c r="ZW10" s="309"/>
      <c r="ZX10" s="309"/>
      <c r="ZY10" s="309"/>
      <c r="ZZ10" s="309"/>
      <c r="AAA10" s="309"/>
      <c r="AAB10" s="309"/>
      <c r="AAC10" s="309"/>
      <c r="AAD10" s="309"/>
      <c r="AAE10" s="309"/>
      <c r="AAF10" s="309"/>
      <c r="AAG10" s="309"/>
      <c r="AAH10" s="309"/>
      <c r="AAI10" s="309"/>
      <c r="AAJ10" s="309"/>
      <c r="AAK10" s="309"/>
      <c r="AAL10" s="309"/>
      <c r="AAM10" s="309"/>
      <c r="AAN10" s="309"/>
      <c r="AAO10" s="309"/>
      <c r="AAP10" s="309"/>
      <c r="AAQ10" s="309"/>
      <c r="AAR10" s="309"/>
      <c r="AAS10" s="309"/>
      <c r="AAT10" s="309"/>
      <c r="AAU10" s="309"/>
      <c r="AAV10" s="309"/>
      <c r="AAW10" s="309"/>
      <c r="AAX10" s="309"/>
      <c r="AAY10" s="309"/>
      <c r="AAZ10" s="309"/>
      <c r="ABA10" s="309"/>
      <c r="ABB10" s="309"/>
      <c r="ABC10" s="309"/>
      <c r="ABD10" s="309"/>
      <c r="ABE10" s="309"/>
      <c r="ABF10" s="309"/>
      <c r="ABG10" s="309"/>
      <c r="ABH10" s="309"/>
      <c r="ABI10" s="309"/>
      <c r="ABJ10" s="309"/>
      <c r="ABK10" s="309"/>
      <c r="ABL10" s="309"/>
      <c r="ABM10" s="309"/>
      <c r="ABN10" s="309"/>
      <c r="ABO10" s="309"/>
      <c r="ABP10" s="309"/>
      <c r="ABQ10" s="309"/>
      <c r="ABR10" s="309"/>
      <c r="ABS10" s="309"/>
      <c r="ABT10" s="309"/>
      <c r="ABU10" s="309"/>
      <c r="ABV10" s="309"/>
      <c r="ABW10" s="309"/>
      <c r="ABX10" s="309"/>
      <c r="ABY10" s="309"/>
      <c r="ABZ10" s="309"/>
      <c r="ACA10" s="309"/>
      <c r="ACB10" s="309"/>
      <c r="ACC10" s="309"/>
      <c r="ACD10" s="309"/>
      <c r="ACE10" s="309"/>
      <c r="ACF10" s="309"/>
      <c r="ACG10" s="309"/>
      <c r="ACH10" s="309"/>
      <c r="ACI10" s="309"/>
      <c r="ACJ10" s="309"/>
      <c r="ACK10" s="309"/>
      <c r="ACL10" s="309"/>
      <c r="ACM10" s="309"/>
      <c r="ACN10" s="309"/>
      <c r="ACO10" s="309"/>
      <c r="ACP10" s="309"/>
      <c r="ACQ10" s="309"/>
      <c r="ACR10" s="309"/>
      <c r="ACS10" s="309"/>
      <c r="ACT10" s="309"/>
      <c r="ACU10" s="309"/>
      <c r="ACV10" s="309"/>
      <c r="ACW10" s="309"/>
      <c r="ACX10" s="309"/>
      <c r="ACY10" s="309"/>
      <c r="ACZ10" s="309"/>
      <c r="ADA10" s="309"/>
      <c r="ADB10" s="309"/>
      <c r="ADC10" s="309"/>
      <c r="ADD10" s="309"/>
      <c r="ADE10" s="309"/>
      <c r="ADF10" s="309"/>
      <c r="ADG10" s="309"/>
      <c r="ADH10" s="309"/>
      <c r="ADI10" s="309"/>
      <c r="ADJ10" s="309"/>
      <c r="ADK10" s="309"/>
      <c r="ADL10" s="309"/>
      <c r="ADM10" s="309"/>
      <c r="ADN10" s="309"/>
      <c r="ADO10" s="309"/>
      <c r="ADP10" s="309"/>
      <c r="ADQ10" s="309"/>
      <c r="ADR10" s="309"/>
      <c r="ADS10" s="309"/>
      <c r="ADT10" s="309"/>
      <c r="ADU10" s="309"/>
      <c r="ADV10" s="309"/>
      <c r="ADW10" s="309"/>
      <c r="ADX10" s="309"/>
      <c r="ADY10" s="309"/>
      <c r="ADZ10" s="309"/>
      <c r="AEA10" s="309"/>
      <c r="AEB10" s="309"/>
      <c r="AEC10" s="309"/>
      <c r="AED10" s="309"/>
      <c r="AEE10" s="309"/>
      <c r="AEF10" s="309"/>
      <c r="AEG10" s="309"/>
      <c r="AEH10" s="309"/>
      <c r="AEI10" s="309"/>
      <c r="AEJ10" s="309"/>
      <c r="AEK10" s="309"/>
      <c r="AEL10" s="309"/>
      <c r="AEM10" s="309"/>
      <c r="AEN10" s="309"/>
      <c r="AEO10" s="309"/>
      <c r="AEP10" s="309"/>
      <c r="AEQ10" s="309"/>
      <c r="AER10" s="309"/>
      <c r="AES10" s="309"/>
      <c r="AET10" s="309"/>
      <c r="AEU10" s="309"/>
      <c r="AEV10" s="309"/>
      <c r="AEW10" s="309"/>
      <c r="AEX10" s="309"/>
      <c r="AEY10" s="309"/>
      <c r="AEZ10" s="309"/>
      <c r="AFA10" s="309"/>
      <c r="AFB10" s="309"/>
      <c r="AFC10" s="309"/>
      <c r="AFD10" s="309"/>
      <c r="AFE10" s="309"/>
      <c r="AFF10" s="309"/>
      <c r="AFG10" s="309"/>
      <c r="AFH10" s="309"/>
      <c r="AFI10" s="309"/>
      <c r="AFJ10" s="309"/>
      <c r="AFK10" s="309"/>
      <c r="AFL10" s="309"/>
      <c r="AFM10" s="309"/>
      <c r="AFN10" s="309"/>
      <c r="AFO10" s="309"/>
      <c r="AFP10" s="309"/>
      <c r="AFQ10" s="309"/>
      <c r="AFR10" s="309"/>
      <c r="AFS10" s="309"/>
      <c r="AFT10" s="309"/>
      <c r="AFU10" s="309"/>
      <c r="AFV10" s="309"/>
      <c r="AFW10" s="309"/>
      <c r="AFX10" s="309"/>
      <c r="AFY10" s="309"/>
      <c r="AFZ10" s="309"/>
      <c r="AGA10" s="309"/>
      <c r="AGB10" s="309"/>
      <c r="AGC10" s="309"/>
      <c r="AGD10" s="309"/>
      <c r="AGE10" s="309"/>
      <c r="AGF10" s="309"/>
      <c r="AGG10" s="309"/>
      <c r="AGH10" s="309"/>
      <c r="AGI10" s="309"/>
      <c r="AGJ10" s="309"/>
      <c r="AGK10" s="309"/>
      <c r="AGL10" s="309"/>
      <c r="AGM10" s="309"/>
      <c r="AGN10" s="309"/>
      <c r="AGO10" s="309"/>
      <c r="AGP10" s="309"/>
      <c r="AGQ10" s="309"/>
      <c r="AGR10" s="309"/>
      <c r="AGS10" s="309"/>
      <c r="AGT10" s="309"/>
      <c r="AGU10" s="309"/>
      <c r="AGV10" s="309"/>
      <c r="AGW10" s="309"/>
      <c r="AGX10" s="309"/>
      <c r="AGY10" s="309"/>
      <c r="AGZ10" s="309"/>
      <c r="AHA10" s="309"/>
      <c r="AHB10" s="309"/>
      <c r="AHC10" s="309"/>
      <c r="AHD10" s="309"/>
      <c r="AHE10" s="309"/>
      <c r="AHF10" s="309"/>
      <c r="AHG10" s="309"/>
      <c r="AHH10" s="309"/>
      <c r="AHI10" s="309"/>
      <c r="AHJ10" s="309"/>
      <c r="AHK10" s="309"/>
      <c r="AHL10" s="309"/>
      <c r="AHM10" s="309"/>
      <c r="AHN10" s="309"/>
      <c r="AHO10" s="309"/>
      <c r="AHP10" s="309"/>
      <c r="AHQ10" s="309"/>
      <c r="AHR10" s="309"/>
      <c r="AHS10" s="309"/>
      <c r="AHT10" s="309"/>
      <c r="AHU10" s="309"/>
      <c r="AHV10" s="309"/>
      <c r="AHW10" s="309"/>
      <c r="AHX10" s="309"/>
      <c r="AHY10" s="309"/>
      <c r="AHZ10" s="309"/>
      <c r="AIA10" s="309"/>
      <c r="AIB10" s="309"/>
      <c r="AIC10" s="309"/>
      <c r="AID10" s="309"/>
      <c r="AIE10" s="309"/>
      <c r="AIF10" s="309"/>
      <c r="AIG10" s="309"/>
      <c r="AIH10" s="309"/>
      <c r="AII10" s="309"/>
      <c r="AIJ10" s="309"/>
      <c r="AIK10" s="309"/>
      <c r="AIL10" s="309"/>
      <c r="AIM10" s="309"/>
      <c r="AIN10" s="309"/>
      <c r="AIO10" s="309"/>
      <c r="AIP10" s="309"/>
      <c r="AIQ10" s="309"/>
      <c r="AIR10" s="309"/>
      <c r="AIS10" s="309"/>
      <c r="AIT10" s="309"/>
      <c r="AIU10" s="309"/>
      <c r="AIV10" s="309"/>
      <c r="AIW10" s="309"/>
      <c r="AIX10" s="309"/>
      <c r="AIY10" s="309"/>
      <c r="AIZ10" s="309"/>
      <c r="AJA10" s="309"/>
      <c r="AJB10" s="309"/>
      <c r="AJC10" s="309"/>
      <c r="AJD10" s="309"/>
      <c r="AJE10" s="309"/>
      <c r="AJF10" s="309"/>
      <c r="AJG10" s="309"/>
      <c r="AJH10" s="309"/>
      <c r="AJI10" s="309"/>
      <c r="AJJ10" s="309"/>
      <c r="AJK10" s="309"/>
      <c r="AJL10" s="309"/>
      <c r="AJM10" s="309"/>
      <c r="AJN10" s="309"/>
      <c r="AJO10" s="309"/>
      <c r="AJP10" s="309"/>
      <c r="AJQ10" s="309"/>
      <c r="AJR10" s="309"/>
      <c r="AJS10" s="309"/>
      <c r="AJT10" s="309"/>
      <c r="AJU10" s="309"/>
      <c r="AJV10" s="309"/>
      <c r="AJW10" s="309"/>
      <c r="AJX10" s="309"/>
      <c r="AJY10" s="309"/>
      <c r="AJZ10" s="309"/>
      <c r="AKA10" s="309"/>
      <c r="AKB10" s="309"/>
      <c r="AKC10" s="309"/>
      <c r="AKD10" s="309"/>
      <c r="AKE10" s="309"/>
      <c r="AKF10" s="309"/>
      <c r="AKG10" s="309"/>
      <c r="AKH10" s="309"/>
      <c r="AKI10" s="309"/>
      <c r="AKJ10" s="309"/>
      <c r="AKK10" s="309"/>
      <c r="AKL10" s="309"/>
      <c r="AKM10" s="309"/>
      <c r="AKN10" s="309"/>
      <c r="AKO10" s="309"/>
      <c r="AKP10" s="309"/>
      <c r="AKQ10" s="309"/>
      <c r="AKR10" s="309"/>
      <c r="AKS10" s="309"/>
      <c r="AKT10" s="309"/>
      <c r="AKU10" s="309"/>
      <c r="AKV10" s="309"/>
      <c r="AKW10" s="309"/>
      <c r="AKX10" s="309"/>
      <c r="AKY10" s="309"/>
      <c r="AKZ10" s="309"/>
      <c r="ALA10" s="309"/>
      <c r="ALB10" s="309"/>
      <c r="ALC10" s="309"/>
      <c r="ALD10" s="309"/>
      <c r="ALE10" s="309"/>
      <c r="ALF10" s="309"/>
      <c r="ALG10" s="309"/>
      <c r="ALH10" s="309"/>
      <c r="ALI10" s="309"/>
      <c r="ALJ10" s="309"/>
      <c r="ALK10" s="309"/>
      <c r="ALL10" s="309"/>
      <c r="ALM10" s="309"/>
      <c r="ALN10" s="309"/>
      <c r="ALO10" s="309"/>
      <c r="ALP10" s="309"/>
      <c r="ALQ10" s="309"/>
      <c r="ALR10" s="309"/>
      <c r="ALS10" s="309"/>
      <c r="ALT10" s="309"/>
      <c r="ALU10" s="309"/>
      <c r="ALV10" s="309"/>
      <c r="ALW10" s="309"/>
      <c r="ALX10" s="309"/>
      <c r="ALY10" s="309"/>
      <c r="ALZ10" s="309"/>
      <c r="AMA10" s="309"/>
      <c r="AMB10" s="309"/>
      <c r="AMC10" s="309"/>
      <c r="AMD10" s="309"/>
      <c r="AME10" s="309"/>
      <c r="AMF10" s="309"/>
      <c r="AMG10" s="309"/>
      <c r="AMH10" s="309"/>
      <c r="AMI10" s="309"/>
      <c r="AMJ10" s="309"/>
    </row>
    <row r="11" spans="1:1024" s="326" customFormat="1" ht="13.2" x14ac:dyDescent="0.25">
      <c r="A11" s="309"/>
      <c r="B11" s="310"/>
      <c r="C11" s="311"/>
      <c r="D11" s="312"/>
      <c r="E11" s="314"/>
      <c r="F11" s="313"/>
      <c r="G11" s="314"/>
      <c r="H11" s="315"/>
      <c r="I11" s="316"/>
      <c r="J11" s="314"/>
      <c r="K11" s="315"/>
      <c r="L11" s="316"/>
      <c r="M11" s="314"/>
      <c r="N11" s="315"/>
      <c r="O11" s="316"/>
      <c r="P11" s="317"/>
      <c r="Q11" s="309"/>
      <c r="R11" s="320"/>
      <c r="S11" s="318"/>
      <c r="T11" s="321"/>
      <c r="U11" s="309"/>
      <c r="V11" s="309"/>
      <c r="W11" s="309"/>
      <c r="X11" s="309"/>
      <c r="Y11" s="309"/>
      <c r="Z11" s="309"/>
      <c r="AA11" s="309"/>
      <c r="AB11" s="309"/>
      <c r="AC11" s="309"/>
      <c r="AD11" s="309"/>
      <c r="AE11" s="309"/>
      <c r="AF11" s="309"/>
      <c r="AG11" s="309"/>
      <c r="AH11" s="309"/>
      <c r="AI11" s="309"/>
      <c r="AJ11" s="309"/>
      <c r="AK11" s="309"/>
      <c r="AL11" s="309"/>
      <c r="AM11" s="309"/>
      <c r="AN11" s="309"/>
      <c r="AO11" s="309"/>
      <c r="AP11" s="309"/>
      <c r="AQ11" s="309"/>
      <c r="AR11" s="309"/>
      <c r="AS11" s="309"/>
      <c r="AT11" s="309"/>
      <c r="AU11" s="309"/>
      <c r="AV11" s="309"/>
      <c r="AW11" s="309"/>
      <c r="AX11" s="309"/>
      <c r="AY11" s="309"/>
      <c r="AZ11" s="309"/>
      <c r="BA11" s="309"/>
      <c r="BB11" s="309"/>
      <c r="BC11" s="309"/>
      <c r="BD11" s="309"/>
      <c r="BE11" s="309"/>
      <c r="BF11" s="309"/>
      <c r="BG11" s="309"/>
      <c r="BH11" s="309"/>
      <c r="BI11" s="309"/>
      <c r="BJ11" s="309"/>
      <c r="BK11" s="309"/>
      <c r="BL11" s="309"/>
      <c r="BM11" s="309"/>
      <c r="BN11" s="309"/>
      <c r="BO11" s="309"/>
      <c r="BP11" s="309"/>
      <c r="BQ11" s="309"/>
      <c r="BR11" s="309"/>
      <c r="BS11" s="309"/>
      <c r="BT11" s="309"/>
      <c r="BU11" s="309"/>
      <c r="BV11" s="309"/>
      <c r="BW11" s="309"/>
      <c r="BX11" s="309"/>
      <c r="BY11" s="309"/>
      <c r="BZ11" s="309"/>
      <c r="CA11" s="309"/>
      <c r="CB11" s="309"/>
      <c r="CC11" s="309"/>
      <c r="CD11" s="309"/>
      <c r="CE11" s="309"/>
      <c r="CF11" s="309"/>
      <c r="CG11" s="309"/>
      <c r="CH11" s="309"/>
      <c r="CI11" s="309"/>
      <c r="CJ11" s="309"/>
      <c r="CK11" s="309"/>
      <c r="CL11" s="309"/>
      <c r="CM11" s="309"/>
      <c r="CN11" s="309"/>
      <c r="CO11" s="309"/>
      <c r="CP11" s="309"/>
      <c r="CQ11" s="309"/>
      <c r="CR11" s="309"/>
      <c r="CS11" s="309"/>
      <c r="CT11" s="309"/>
      <c r="CU11" s="309"/>
      <c r="CV11" s="309"/>
      <c r="CW11" s="309"/>
      <c r="CX11" s="309"/>
      <c r="CY11" s="309"/>
      <c r="CZ11" s="309"/>
      <c r="DA11" s="309"/>
      <c r="DB11" s="309"/>
      <c r="DC11" s="309"/>
      <c r="DD11" s="309"/>
      <c r="DE11" s="309"/>
      <c r="DF11" s="309"/>
      <c r="DG11" s="309"/>
      <c r="DH11" s="309"/>
      <c r="DI11" s="309"/>
      <c r="DJ11" s="309"/>
      <c r="DK11" s="309"/>
      <c r="DL11" s="309"/>
      <c r="DM11" s="309"/>
      <c r="DN11" s="309"/>
      <c r="DO11" s="309"/>
      <c r="DP11" s="309"/>
      <c r="DQ11" s="309"/>
      <c r="DR11" s="309"/>
      <c r="DS11" s="309"/>
      <c r="DT11" s="309"/>
      <c r="DU11" s="309"/>
      <c r="DV11" s="309"/>
      <c r="DW11" s="309"/>
      <c r="DX11" s="309"/>
      <c r="DY11" s="309"/>
      <c r="DZ11" s="309"/>
      <c r="EA11" s="309"/>
      <c r="EB11" s="309"/>
      <c r="EC11" s="309"/>
      <c r="ED11" s="309"/>
      <c r="EE11" s="309"/>
      <c r="EF11" s="309"/>
      <c r="EG11" s="309"/>
      <c r="EH11" s="309"/>
      <c r="EI11" s="309"/>
      <c r="EJ11" s="309"/>
      <c r="EK11" s="309"/>
      <c r="EL11" s="309"/>
      <c r="EM11" s="309"/>
      <c r="EN11" s="309"/>
      <c r="EO11" s="309"/>
      <c r="EP11" s="309"/>
      <c r="EQ11" s="309"/>
      <c r="ER11" s="309"/>
      <c r="ES11" s="309"/>
      <c r="ET11" s="309"/>
      <c r="EU11" s="309"/>
      <c r="EV11" s="309"/>
      <c r="EW11" s="309"/>
      <c r="EX11" s="309"/>
      <c r="EY11" s="309"/>
      <c r="EZ11" s="309"/>
      <c r="FA11" s="309"/>
      <c r="FB11" s="309"/>
      <c r="FC11" s="309"/>
      <c r="FD11" s="309"/>
      <c r="FE11" s="309"/>
      <c r="FF11" s="309"/>
      <c r="FG11" s="309"/>
      <c r="FH11" s="309"/>
      <c r="FI11" s="309"/>
      <c r="FJ11" s="309"/>
      <c r="FK11" s="309"/>
      <c r="FL11" s="309"/>
      <c r="FM11" s="309"/>
      <c r="FN11" s="309"/>
      <c r="FO11" s="309"/>
      <c r="FP11" s="309"/>
      <c r="FQ11" s="309"/>
      <c r="FR11" s="309"/>
      <c r="FS11" s="309"/>
      <c r="FT11" s="309"/>
      <c r="FU11" s="309"/>
      <c r="FV11" s="309"/>
      <c r="FW11" s="309"/>
      <c r="FX11" s="309"/>
      <c r="FY11" s="309"/>
      <c r="FZ11" s="309"/>
      <c r="GA11" s="309"/>
      <c r="GB11" s="309"/>
      <c r="GC11" s="309"/>
      <c r="GD11" s="309"/>
      <c r="GE11" s="309"/>
      <c r="GF11" s="309"/>
      <c r="GG11" s="309"/>
      <c r="GH11" s="309"/>
      <c r="GI11" s="309"/>
      <c r="GJ11" s="309"/>
      <c r="GK11" s="309"/>
      <c r="GL11" s="309"/>
      <c r="GM11" s="309"/>
      <c r="GN11" s="309"/>
      <c r="GO11" s="309"/>
      <c r="GP11" s="309"/>
      <c r="GQ11" s="309"/>
      <c r="GR11" s="309"/>
      <c r="GS11" s="309"/>
      <c r="GT11" s="309"/>
      <c r="GU11" s="309"/>
      <c r="GV11" s="309"/>
      <c r="GW11" s="309"/>
      <c r="GX11" s="309"/>
      <c r="GY11" s="309"/>
      <c r="GZ11" s="309"/>
      <c r="HA11" s="309"/>
      <c r="HB11" s="309"/>
      <c r="HC11" s="309"/>
      <c r="HD11" s="309"/>
      <c r="HE11" s="309"/>
      <c r="HF11" s="309"/>
      <c r="HG11" s="309"/>
      <c r="HH11" s="309"/>
      <c r="HI11" s="309"/>
      <c r="HJ11" s="309"/>
      <c r="HK11" s="309"/>
      <c r="HL11" s="309"/>
      <c r="HM11" s="309"/>
      <c r="HN11" s="309"/>
      <c r="HO11" s="309"/>
      <c r="HP11" s="309"/>
      <c r="HQ11" s="309"/>
      <c r="HR11" s="309"/>
      <c r="HS11" s="309"/>
      <c r="HT11" s="309"/>
      <c r="HU11" s="309"/>
      <c r="HV11" s="309"/>
      <c r="HW11" s="309"/>
      <c r="HX11" s="309"/>
      <c r="HY11" s="309"/>
      <c r="HZ11" s="309"/>
      <c r="IA11" s="309"/>
      <c r="IB11" s="309"/>
      <c r="IC11" s="309"/>
      <c r="ID11" s="309"/>
      <c r="IE11" s="309"/>
      <c r="IF11" s="309"/>
      <c r="IG11" s="309"/>
      <c r="IH11" s="309"/>
      <c r="II11" s="309"/>
      <c r="IJ11" s="309"/>
      <c r="IK11" s="309"/>
      <c r="IL11" s="309"/>
      <c r="IM11" s="309"/>
      <c r="IN11" s="309"/>
      <c r="IO11" s="309"/>
      <c r="IP11" s="309"/>
      <c r="IQ11" s="309"/>
      <c r="IR11" s="309"/>
      <c r="IS11" s="309"/>
      <c r="IT11" s="309"/>
      <c r="IU11" s="309"/>
      <c r="IV11" s="309"/>
      <c r="IW11" s="309"/>
      <c r="IX11" s="309"/>
      <c r="IY11" s="309"/>
      <c r="IZ11" s="309"/>
      <c r="JA11" s="309"/>
      <c r="JB11" s="309"/>
      <c r="JC11" s="309"/>
      <c r="JD11" s="309"/>
      <c r="JE11" s="309"/>
      <c r="JF11" s="309"/>
      <c r="JG11" s="309"/>
      <c r="JH11" s="309"/>
      <c r="JI11" s="309"/>
      <c r="JJ11" s="309"/>
      <c r="JK11" s="309"/>
      <c r="JL11" s="309"/>
      <c r="JM11" s="309"/>
      <c r="JN11" s="309"/>
      <c r="JO11" s="309"/>
      <c r="JP11" s="309"/>
      <c r="JQ11" s="309"/>
      <c r="JR11" s="309"/>
      <c r="JS11" s="309"/>
      <c r="JT11" s="309"/>
      <c r="JU11" s="309"/>
      <c r="JV11" s="309"/>
      <c r="JW11" s="309"/>
      <c r="JX11" s="309"/>
      <c r="JY11" s="309"/>
      <c r="JZ11" s="309"/>
      <c r="KA11" s="309"/>
      <c r="KB11" s="309"/>
      <c r="KC11" s="309"/>
      <c r="KD11" s="309"/>
      <c r="KE11" s="309"/>
      <c r="KF11" s="309"/>
      <c r="KG11" s="309"/>
      <c r="KH11" s="309"/>
      <c r="KI11" s="309"/>
      <c r="KJ11" s="309"/>
      <c r="KK11" s="309"/>
      <c r="KL11" s="309"/>
      <c r="KM11" s="309"/>
      <c r="KN11" s="309"/>
      <c r="KO11" s="309"/>
      <c r="KP11" s="309"/>
      <c r="KQ11" s="309"/>
      <c r="KR11" s="309"/>
      <c r="KS11" s="309"/>
      <c r="KT11" s="309"/>
      <c r="KU11" s="309"/>
      <c r="KV11" s="309"/>
      <c r="KW11" s="309"/>
      <c r="KX11" s="309"/>
      <c r="KY11" s="309"/>
      <c r="KZ11" s="309"/>
      <c r="LA11" s="309"/>
      <c r="LB11" s="309"/>
      <c r="LC11" s="309"/>
      <c r="LD11" s="309"/>
      <c r="LE11" s="309"/>
      <c r="LF11" s="309"/>
      <c r="LG11" s="309"/>
      <c r="LH11" s="309"/>
      <c r="LI11" s="309"/>
      <c r="LJ11" s="309"/>
      <c r="LK11" s="309"/>
      <c r="LL11" s="309"/>
      <c r="LM11" s="309"/>
      <c r="LN11" s="309"/>
      <c r="LO11" s="309"/>
      <c r="LP11" s="309"/>
      <c r="LQ11" s="309"/>
      <c r="LR11" s="309"/>
      <c r="LS11" s="309"/>
      <c r="LT11" s="309"/>
      <c r="LU11" s="309"/>
      <c r="LV11" s="309"/>
      <c r="LW11" s="309"/>
      <c r="LX11" s="309"/>
      <c r="LY11" s="309"/>
      <c r="LZ11" s="309"/>
      <c r="MA11" s="309"/>
      <c r="MB11" s="309"/>
      <c r="MC11" s="309"/>
      <c r="MD11" s="309"/>
      <c r="ME11" s="309"/>
      <c r="MF11" s="309"/>
      <c r="MG11" s="309"/>
      <c r="MH11" s="309"/>
      <c r="MI11" s="309"/>
      <c r="MJ11" s="309"/>
      <c r="MK11" s="309"/>
      <c r="ML11" s="309"/>
      <c r="MM11" s="309"/>
      <c r="MN11" s="309"/>
      <c r="MO11" s="309"/>
      <c r="MP11" s="309"/>
      <c r="MQ11" s="309"/>
      <c r="MR11" s="309"/>
      <c r="MS11" s="309"/>
      <c r="MT11" s="309"/>
      <c r="MU11" s="309"/>
      <c r="MV11" s="309"/>
      <c r="MW11" s="309"/>
      <c r="MX11" s="309"/>
      <c r="MY11" s="309"/>
      <c r="MZ11" s="309"/>
      <c r="NA11" s="309"/>
      <c r="NB11" s="309"/>
      <c r="NC11" s="309"/>
      <c r="ND11" s="309"/>
      <c r="NE11" s="309"/>
      <c r="NF11" s="309"/>
      <c r="NG11" s="309"/>
      <c r="NH11" s="309"/>
      <c r="NI11" s="309"/>
      <c r="NJ11" s="309"/>
      <c r="NK11" s="309"/>
      <c r="NL11" s="309"/>
      <c r="NM11" s="309"/>
      <c r="NN11" s="309"/>
      <c r="NO11" s="309"/>
      <c r="NP11" s="309"/>
      <c r="NQ11" s="309"/>
      <c r="NR11" s="309"/>
      <c r="NS11" s="309"/>
      <c r="NT11" s="309"/>
      <c r="NU11" s="309"/>
      <c r="NV11" s="309"/>
      <c r="NW11" s="309"/>
      <c r="NX11" s="309"/>
      <c r="NY11" s="309"/>
      <c r="NZ11" s="309"/>
      <c r="OA11" s="309"/>
      <c r="OB11" s="309"/>
      <c r="OC11" s="309"/>
      <c r="OD11" s="309"/>
      <c r="OE11" s="309"/>
      <c r="OF11" s="309"/>
      <c r="OG11" s="309"/>
      <c r="OH11" s="309"/>
      <c r="OI11" s="309"/>
      <c r="OJ11" s="309"/>
      <c r="OK11" s="309"/>
      <c r="OL11" s="309"/>
      <c r="OM11" s="309"/>
      <c r="ON11" s="309"/>
      <c r="OO11" s="309"/>
      <c r="OP11" s="309"/>
      <c r="OQ11" s="309"/>
      <c r="OR11" s="309"/>
      <c r="OS11" s="309"/>
      <c r="OT11" s="309"/>
      <c r="OU11" s="309"/>
      <c r="OV11" s="309"/>
      <c r="OW11" s="309"/>
      <c r="OX11" s="309"/>
      <c r="OY11" s="309"/>
      <c r="OZ11" s="309"/>
      <c r="PA11" s="309"/>
      <c r="PB11" s="309"/>
      <c r="PC11" s="309"/>
      <c r="PD11" s="309"/>
      <c r="PE11" s="309"/>
      <c r="PF11" s="309"/>
      <c r="PG11" s="309"/>
      <c r="PH11" s="309"/>
      <c r="PI11" s="309"/>
      <c r="PJ11" s="309"/>
      <c r="PK11" s="309"/>
      <c r="PL11" s="309"/>
      <c r="PM11" s="309"/>
      <c r="PN11" s="309"/>
      <c r="PO11" s="309"/>
      <c r="PP11" s="309"/>
      <c r="PQ11" s="309"/>
      <c r="PR11" s="309"/>
      <c r="PS11" s="309"/>
      <c r="PT11" s="309"/>
      <c r="PU11" s="309"/>
      <c r="PV11" s="309"/>
      <c r="PW11" s="309"/>
      <c r="PX11" s="309"/>
      <c r="PY11" s="309"/>
      <c r="PZ11" s="309"/>
      <c r="QA11" s="309"/>
      <c r="QB11" s="309"/>
      <c r="QC11" s="309"/>
      <c r="QD11" s="309"/>
      <c r="QE11" s="309"/>
      <c r="QF11" s="309"/>
      <c r="QG11" s="309"/>
      <c r="QH11" s="309"/>
      <c r="QI11" s="309"/>
      <c r="QJ11" s="309"/>
      <c r="QK11" s="309"/>
      <c r="QL11" s="309"/>
      <c r="QM11" s="309"/>
      <c r="QN11" s="309"/>
      <c r="QO11" s="309"/>
      <c r="QP11" s="309"/>
      <c r="QQ11" s="309"/>
      <c r="QR11" s="309"/>
      <c r="QS11" s="309"/>
      <c r="QT11" s="309"/>
      <c r="QU11" s="309"/>
      <c r="QV11" s="309"/>
      <c r="QW11" s="309"/>
      <c r="QX11" s="309"/>
      <c r="QY11" s="309"/>
      <c r="QZ11" s="309"/>
      <c r="RA11" s="309"/>
      <c r="RB11" s="309"/>
      <c r="RC11" s="309"/>
      <c r="RD11" s="309"/>
      <c r="RE11" s="309"/>
      <c r="RF11" s="309"/>
      <c r="RG11" s="309"/>
      <c r="RH11" s="309"/>
      <c r="RI11" s="309"/>
      <c r="RJ11" s="309"/>
      <c r="RK11" s="309"/>
      <c r="RL11" s="309"/>
      <c r="RM11" s="309"/>
      <c r="RN11" s="309"/>
      <c r="RO11" s="309"/>
      <c r="RP11" s="309"/>
      <c r="RQ11" s="309"/>
      <c r="RR11" s="309"/>
      <c r="RS11" s="309"/>
      <c r="RT11" s="309"/>
      <c r="RU11" s="309"/>
      <c r="RV11" s="309"/>
      <c r="RW11" s="309"/>
      <c r="RX11" s="309"/>
      <c r="RY11" s="309"/>
      <c r="RZ11" s="309"/>
      <c r="SA11" s="309"/>
      <c r="SB11" s="309"/>
      <c r="SC11" s="309"/>
      <c r="SD11" s="309"/>
      <c r="SE11" s="309"/>
      <c r="SF11" s="309"/>
      <c r="SG11" s="309"/>
      <c r="SH11" s="309"/>
      <c r="SI11" s="309"/>
      <c r="SJ11" s="309"/>
      <c r="SK11" s="309"/>
      <c r="SL11" s="309"/>
      <c r="SM11" s="309"/>
      <c r="SN11" s="309"/>
      <c r="SO11" s="309"/>
      <c r="SP11" s="309"/>
      <c r="SQ11" s="309"/>
      <c r="SR11" s="309"/>
      <c r="SS11" s="309"/>
      <c r="ST11" s="309"/>
      <c r="SU11" s="309"/>
      <c r="SV11" s="309"/>
      <c r="SW11" s="309"/>
      <c r="SX11" s="309"/>
      <c r="SY11" s="309"/>
      <c r="SZ11" s="309"/>
      <c r="TA11" s="309"/>
      <c r="TB11" s="309"/>
      <c r="TC11" s="309"/>
      <c r="TD11" s="309"/>
      <c r="TE11" s="309"/>
      <c r="TF11" s="309"/>
      <c r="TG11" s="309"/>
      <c r="TH11" s="309"/>
      <c r="TI11" s="309"/>
      <c r="TJ11" s="309"/>
      <c r="TK11" s="309"/>
      <c r="TL11" s="309"/>
      <c r="TM11" s="309"/>
      <c r="TN11" s="309"/>
      <c r="TO11" s="309"/>
      <c r="TP11" s="309"/>
      <c r="TQ11" s="309"/>
      <c r="TR11" s="309"/>
      <c r="TS11" s="309"/>
      <c r="TT11" s="309"/>
      <c r="TU11" s="309"/>
      <c r="TV11" s="309"/>
      <c r="TW11" s="309"/>
      <c r="TX11" s="309"/>
      <c r="TY11" s="309"/>
      <c r="TZ11" s="309"/>
      <c r="UA11" s="309"/>
      <c r="UB11" s="309"/>
      <c r="UC11" s="309"/>
      <c r="UD11" s="309"/>
      <c r="UE11" s="309"/>
      <c r="UF11" s="309"/>
      <c r="UG11" s="309"/>
      <c r="UH11" s="309"/>
      <c r="UI11" s="309"/>
      <c r="UJ11" s="309"/>
      <c r="UK11" s="309"/>
      <c r="UL11" s="309"/>
      <c r="UM11" s="309"/>
      <c r="UN11" s="309"/>
      <c r="UO11" s="309"/>
      <c r="UP11" s="309"/>
      <c r="UQ11" s="309"/>
      <c r="UR11" s="309"/>
      <c r="US11" s="309"/>
      <c r="UT11" s="309"/>
      <c r="UU11" s="309"/>
      <c r="UV11" s="309"/>
      <c r="UW11" s="309"/>
      <c r="UX11" s="309"/>
      <c r="UY11" s="309"/>
      <c r="UZ11" s="309"/>
      <c r="VA11" s="309"/>
      <c r="VB11" s="309"/>
      <c r="VC11" s="309"/>
      <c r="VD11" s="309"/>
      <c r="VE11" s="309"/>
      <c r="VF11" s="309"/>
      <c r="VG11" s="309"/>
      <c r="VH11" s="309"/>
      <c r="VI11" s="309"/>
      <c r="VJ11" s="309"/>
      <c r="VK11" s="309"/>
      <c r="VL11" s="309"/>
      <c r="VM11" s="309"/>
      <c r="VN11" s="309"/>
      <c r="VO11" s="309"/>
      <c r="VP11" s="309"/>
      <c r="VQ11" s="309"/>
      <c r="VR11" s="309"/>
      <c r="VS11" s="309"/>
      <c r="VT11" s="309"/>
      <c r="VU11" s="309"/>
      <c r="VV11" s="309"/>
      <c r="VW11" s="309"/>
      <c r="VX11" s="309"/>
      <c r="VY11" s="309"/>
      <c r="VZ11" s="309"/>
      <c r="WA11" s="309"/>
      <c r="WB11" s="309"/>
      <c r="WC11" s="309"/>
      <c r="WD11" s="309"/>
      <c r="WE11" s="309"/>
      <c r="WF11" s="309"/>
      <c r="WG11" s="309"/>
      <c r="WH11" s="309"/>
      <c r="WI11" s="309"/>
      <c r="WJ11" s="309"/>
      <c r="WK11" s="309"/>
      <c r="WL11" s="309"/>
      <c r="WM11" s="309"/>
      <c r="WN11" s="309"/>
      <c r="WO11" s="309"/>
      <c r="WP11" s="309"/>
      <c r="WQ11" s="309"/>
      <c r="WR11" s="309"/>
      <c r="WS11" s="309"/>
      <c r="WT11" s="309"/>
      <c r="WU11" s="309"/>
      <c r="WV11" s="309"/>
      <c r="WW11" s="309"/>
      <c r="WX11" s="309"/>
      <c r="WY11" s="309"/>
      <c r="WZ11" s="309"/>
      <c r="XA11" s="309"/>
      <c r="XB11" s="309"/>
      <c r="XC11" s="309"/>
      <c r="XD11" s="309"/>
      <c r="XE11" s="309"/>
      <c r="XF11" s="309"/>
      <c r="XG11" s="309"/>
      <c r="XH11" s="309"/>
      <c r="XI11" s="309"/>
      <c r="XJ11" s="309"/>
      <c r="XK11" s="309"/>
      <c r="XL11" s="309"/>
      <c r="XM11" s="309"/>
      <c r="XN11" s="309"/>
      <c r="XO11" s="309"/>
      <c r="XP11" s="309"/>
      <c r="XQ11" s="309"/>
      <c r="XR11" s="309"/>
      <c r="XS11" s="309"/>
      <c r="XT11" s="309"/>
      <c r="XU11" s="309"/>
      <c r="XV11" s="309"/>
      <c r="XW11" s="309"/>
      <c r="XX11" s="309"/>
      <c r="XY11" s="309"/>
      <c r="XZ11" s="309"/>
      <c r="YA11" s="309"/>
      <c r="YB11" s="309"/>
      <c r="YC11" s="309"/>
      <c r="YD11" s="309"/>
      <c r="YE11" s="309"/>
      <c r="YF11" s="309"/>
      <c r="YG11" s="309"/>
      <c r="YH11" s="309"/>
      <c r="YI11" s="309"/>
      <c r="YJ11" s="309"/>
      <c r="YK11" s="309"/>
      <c r="YL11" s="309"/>
      <c r="YM11" s="309"/>
      <c r="YN11" s="309"/>
      <c r="YO11" s="309"/>
      <c r="YP11" s="309"/>
      <c r="YQ11" s="309"/>
      <c r="YR11" s="309"/>
      <c r="YS11" s="309"/>
      <c r="YT11" s="309"/>
      <c r="YU11" s="309"/>
      <c r="YV11" s="309"/>
      <c r="YW11" s="309"/>
      <c r="YX11" s="309"/>
      <c r="YY11" s="309"/>
      <c r="YZ11" s="309"/>
      <c r="ZA11" s="309"/>
      <c r="ZB11" s="309"/>
      <c r="ZC11" s="309"/>
      <c r="ZD11" s="309"/>
      <c r="ZE11" s="309"/>
      <c r="ZF11" s="309"/>
      <c r="ZG11" s="309"/>
      <c r="ZH11" s="309"/>
      <c r="ZI11" s="309"/>
      <c r="ZJ11" s="309"/>
      <c r="ZK11" s="309"/>
      <c r="ZL11" s="309"/>
      <c r="ZM11" s="309"/>
      <c r="ZN11" s="309"/>
      <c r="ZO11" s="309"/>
      <c r="ZP11" s="309"/>
      <c r="ZQ11" s="309"/>
      <c r="ZR11" s="309"/>
      <c r="ZS11" s="309"/>
      <c r="ZT11" s="309"/>
      <c r="ZU11" s="309"/>
      <c r="ZV11" s="309"/>
      <c r="ZW11" s="309"/>
      <c r="ZX11" s="309"/>
      <c r="ZY11" s="309"/>
      <c r="ZZ11" s="309"/>
      <c r="AAA11" s="309"/>
      <c r="AAB11" s="309"/>
      <c r="AAC11" s="309"/>
      <c r="AAD11" s="309"/>
      <c r="AAE11" s="309"/>
      <c r="AAF11" s="309"/>
      <c r="AAG11" s="309"/>
      <c r="AAH11" s="309"/>
      <c r="AAI11" s="309"/>
      <c r="AAJ11" s="309"/>
      <c r="AAK11" s="309"/>
      <c r="AAL11" s="309"/>
      <c r="AAM11" s="309"/>
      <c r="AAN11" s="309"/>
      <c r="AAO11" s="309"/>
      <c r="AAP11" s="309"/>
      <c r="AAQ11" s="309"/>
      <c r="AAR11" s="309"/>
      <c r="AAS11" s="309"/>
      <c r="AAT11" s="309"/>
      <c r="AAU11" s="309"/>
      <c r="AAV11" s="309"/>
      <c r="AAW11" s="309"/>
      <c r="AAX11" s="309"/>
      <c r="AAY11" s="309"/>
      <c r="AAZ11" s="309"/>
      <c r="ABA11" s="309"/>
      <c r="ABB11" s="309"/>
      <c r="ABC11" s="309"/>
      <c r="ABD11" s="309"/>
      <c r="ABE11" s="309"/>
      <c r="ABF11" s="309"/>
      <c r="ABG11" s="309"/>
      <c r="ABH11" s="309"/>
      <c r="ABI11" s="309"/>
      <c r="ABJ11" s="309"/>
      <c r="ABK11" s="309"/>
      <c r="ABL11" s="309"/>
      <c r="ABM11" s="309"/>
      <c r="ABN11" s="309"/>
      <c r="ABO11" s="309"/>
      <c r="ABP11" s="309"/>
      <c r="ABQ11" s="309"/>
      <c r="ABR11" s="309"/>
      <c r="ABS11" s="309"/>
      <c r="ABT11" s="309"/>
      <c r="ABU11" s="309"/>
      <c r="ABV11" s="309"/>
      <c r="ABW11" s="309"/>
      <c r="ABX11" s="309"/>
      <c r="ABY11" s="309"/>
      <c r="ABZ11" s="309"/>
      <c r="ACA11" s="309"/>
      <c r="ACB11" s="309"/>
      <c r="ACC11" s="309"/>
      <c r="ACD11" s="309"/>
      <c r="ACE11" s="309"/>
      <c r="ACF11" s="309"/>
      <c r="ACG11" s="309"/>
      <c r="ACH11" s="309"/>
      <c r="ACI11" s="309"/>
      <c r="ACJ11" s="309"/>
      <c r="ACK11" s="309"/>
      <c r="ACL11" s="309"/>
      <c r="ACM11" s="309"/>
      <c r="ACN11" s="309"/>
      <c r="ACO11" s="309"/>
      <c r="ACP11" s="309"/>
      <c r="ACQ11" s="309"/>
      <c r="ACR11" s="309"/>
      <c r="ACS11" s="309"/>
      <c r="ACT11" s="309"/>
      <c r="ACU11" s="309"/>
      <c r="ACV11" s="309"/>
      <c r="ACW11" s="309"/>
      <c r="ACX11" s="309"/>
      <c r="ACY11" s="309"/>
      <c r="ACZ11" s="309"/>
      <c r="ADA11" s="309"/>
      <c r="ADB11" s="309"/>
      <c r="ADC11" s="309"/>
      <c r="ADD11" s="309"/>
      <c r="ADE11" s="309"/>
      <c r="ADF11" s="309"/>
      <c r="ADG11" s="309"/>
      <c r="ADH11" s="309"/>
      <c r="ADI11" s="309"/>
      <c r="ADJ11" s="309"/>
      <c r="ADK11" s="309"/>
      <c r="ADL11" s="309"/>
      <c r="ADM11" s="309"/>
      <c r="ADN11" s="309"/>
      <c r="ADO11" s="309"/>
      <c r="ADP11" s="309"/>
      <c r="ADQ11" s="309"/>
      <c r="ADR11" s="309"/>
      <c r="ADS11" s="309"/>
      <c r="ADT11" s="309"/>
      <c r="ADU11" s="309"/>
      <c r="ADV11" s="309"/>
      <c r="ADW11" s="309"/>
      <c r="ADX11" s="309"/>
      <c r="ADY11" s="309"/>
      <c r="ADZ11" s="309"/>
      <c r="AEA11" s="309"/>
      <c r="AEB11" s="309"/>
      <c r="AEC11" s="309"/>
      <c r="AED11" s="309"/>
      <c r="AEE11" s="309"/>
      <c r="AEF11" s="309"/>
      <c r="AEG11" s="309"/>
      <c r="AEH11" s="309"/>
      <c r="AEI11" s="309"/>
      <c r="AEJ11" s="309"/>
      <c r="AEK11" s="309"/>
      <c r="AEL11" s="309"/>
      <c r="AEM11" s="309"/>
      <c r="AEN11" s="309"/>
      <c r="AEO11" s="309"/>
      <c r="AEP11" s="309"/>
      <c r="AEQ11" s="309"/>
      <c r="AER11" s="309"/>
      <c r="AES11" s="309"/>
      <c r="AET11" s="309"/>
      <c r="AEU11" s="309"/>
      <c r="AEV11" s="309"/>
      <c r="AEW11" s="309"/>
      <c r="AEX11" s="309"/>
      <c r="AEY11" s="309"/>
      <c r="AEZ11" s="309"/>
      <c r="AFA11" s="309"/>
      <c r="AFB11" s="309"/>
      <c r="AFC11" s="309"/>
      <c r="AFD11" s="309"/>
      <c r="AFE11" s="309"/>
      <c r="AFF11" s="309"/>
      <c r="AFG11" s="309"/>
      <c r="AFH11" s="309"/>
      <c r="AFI11" s="309"/>
      <c r="AFJ11" s="309"/>
      <c r="AFK11" s="309"/>
      <c r="AFL11" s="309"/>
      <c r="AFM11" s="309"/>
      <c r="AFN11" s="309"/>
      <c r="AFO11" s="309"/>
      <c r="AFP11" s="309"/>
      <c r="AFQ11" s="309"/>
      <c r="AFR11" s="309"/>
      <c r="AFS11" s="309"/>
      <c r="AFT11" s="309"/>
      <c r="AFU11" s="309"/>
      <c r="AFV11" s="309"/>
      <c r="AFW11" s="309"/>
      <c r="AFX11" s="309"/>
      <c r="AFY11" s="309"/>
      <c r="AFZ11" s="309"/>
      <c r="AGA11" s="309"/>
      <c r="AGB11" s="309"/>
      <c r="AGC11" s="309"/>
      <c r="AGD11" s="309"/>
      <c r="AGE11" s="309"/>
      <c r="AGF11" s="309"/>
      <c r="AGG11" s="309"/>
      <c r="AGH11" s="309"/>
      <c r="AGI11" s="309"/>
      <c r="AGJ11" s="309"/>
      <c r="AGK11" s="309"/>
      <c r="AGL11" s="309"/>
      <c r="AGM11" s="309"/>
      <c r="AGN11" s="309"/>
      <c r="AGO11" s="309"/>
      <c r="AGP11" s="309"/>
      <c r="AGQ11" s="309"/>
      <c r="AGR11" s="309"/>
      <c r="AGS11" s="309"/>
      <c r="AGT11" s="309"/>
      <c r="AGU11" s="309"/>
      <c r="AGV11" s="309"/>
      <c r="AGW11" s="309"/>
      <c r="AGX11" s="309"/>
      <c r="AGY11" s="309"/>
      <c r="AGZ11" s="309"/>
      <c r="AHA11" s="309"/>
      <c r="AHB11" s="309"/>
      <c r="AHC11" s="309"/>
      <c r="AHD11" s="309"/>
      <c r="AHE11" s="309"/>
      <c r="AHF11" s="309"/>
      <c r="AHG11" s="309"/>
      <c r="AHH11" s="309"/>
      <c r="AHI11" s="309"/>
      <c r="AHJ11" s="309"/>
      <c r="AHK11" s="309"/>
      <c r="AHL11" s="309"/>
      <c r="AHM11" s="309"/>
      <c r="AHN11" s="309"/>
      <c r="AHO11" s="309"/>
      <c r="AHP11" s="309"/>
      <c r="AHQ11" s="309"/>
      <c r="AHR11" s="309"/>
      <c r="AHS11" s="309"/>
      <c r="AHT11" s="309"/>
      <c r="AHU11" s="309"/>
      <c r="AHV11" s="309"/>
      <c r="AHW11" s="309"/>
      <c r="AHX11" s="309"/>
      <c r="AHY11" s="309"/>
      <c r="AHZ11" s="309"/>
      <c r="AIA11" s="309"/>
      <c r="AIB11" s="309"/>
      <c r="AIC11" s="309"/>
      <c r="AID11" s="309"/>
      <c r="AIE11" s="309"/>
      <c r="AIF11" s="309"/>
      <c r="AIG11" s="309"/>
      <c r="AIH11" s="309"/>
      <c r="AII11" s="309"/>
      <c r="AIJ11" s="309"/>
      <c r="AIK11" s="309"/>
      <c r="AIL11" s="309"/>
      <c r="AIM11" s="309"/>
      <c r="AIN11" s="309"/>
      <c r="AIO11" s="309"/>
      <c r="AIP11" s="309"/>
      <c r="AIQ11" s="309"/>
      <c r="AIR11" s="309"/>
      <c r="AIS11" s="309"/>
      <c r="AIT11" s="309"/>
      <c r="AIU11" s="309"/>
      <c r="AIV11" s="309"/>
      <c r="AIW11" s="309"/>
      <c r="AIX11" s="309"/>
      <c r="AIY11" s="309"/>
      <c r="AIZ11" s="309"/>
      <c r="AJA11" s="309"/>
      <c r="AJB11" s="309"/>
      <c r="AJC11" s="309"/>
      <c r="AJD11" s="309"/>
      <c r="AJE11" s="309"/>
      <c r="AJF11" s="309"/>
      <c r="AJG11" s="309"/>
      <c r="AJH11" s="309"/>
      <c r="AJI11" s="309"/>
      <c r="AJJ11" s="309"/>
      <c r="AJK11" s="309"/>
      <c r="AJL11" s="309"/>
      <c r="AJM11" s="309"/>
      <c r="AJN11" s="309"/>
      <c r="AJO11" s="309"/>
      <c r="AJP11" s="309"/>
      <c r="AJQ11" s="309"/>
      <c r="AJR11" s="309"/>
      <c r="AJS11" s="309"/>
      <c r="AJT11" s="309"/>
      <c r="AJU11" s="309"/>
      <c r="AJV11" s="309"/>
      <c r="AJW11" s="309"/>
      <c r="AJX11" s="309"/>
      <c r="AJY11" s="309"/>
      <c r="AJZ11" s="309"/>
      <c r="AKA11" s="309"/>
      <c r="AKB11" s="309"/>
      <c r="AKC11" s="309"/>
      <c r="AKD11" s="309"/>
      <c r="AKE11" s="309"/>
      <c r="AKF11" s="309"/>
      <c r="AKG11" s="309"/>
      <c r="AKH11" s="309"/>
      <c r="AKI11" s="309"/>
      <c r="AKJ11" s="309"/>
      <c r="AKK11" s="309"/>
      <c r="AKL11" s="309"/>
      <c r="AKM11" s="309"/>
      <c r="AKN11" s="309"/>
      <c r="AKO11" s="309"/>
      <c r="AKP11" s="309"/>
      <c r="AKQ11" s="309"/>
      <c r="AKR11" s="309"/>
      <c r="AKS11" s="309"/>
      <c r="AKT11" s="309"/>
      <c r="AKU11" s="309"/>
      <c r="AKV11" s="309"/>
      <c r="AKW11" s="309"/>
      <c r="AKX11" s="309"/>
      <c r="AKY11" s="309"/>
      <c r="AKZ11" s="309"/>
      <c r="ALA11" s="309"/>
      <c r="ALB11" s="309"/>
      <c r="ALC11" s="309"/>
      <c r="ALD11" s="309"/>
      <c r="ALE11" s="309"/>
      <c r="ALF11" s="309"/>
      <c r="ALG11" s="309"/>
      <c r="ALH11" s="309"/>
      <c r="ALI11" s="309"/>
      <c r="ALJ11" s="309"/>
      <c r="ALK11" s="309"/>
      <c r="ALL11" s="309"/>
      <c r="ALM11" s="309"/>
      <c r="ALN11" s="309"/>
      <c r="ALO11" s="309"/>
      <c r="ALP11" s="309"/>
      <c r="ALQ11" s="309"/>
      <c r="ALR11" s="309"/>
      <c r="ALS11" s="309"/>
      <c r="ALT11" s="309"/>
      <c r="ALU11" s="309"/>
      <c r="ALV11" s="309"/>
      <c r="ALW11" s="309"/>
      <c r="ALX11" s="309"/>
      <c r="ALY11" s="309"/>
      <c r="ALZ11" s="309"/>
      <c r="AMA11" s="309"/>
      <c r="AMB11" s="309"/>
      <c r="AMC11" s="309"/>
      <c r="AMD11" s="309"/>
      <c r="AME11" s="309"/>
      <c r="AMF11" s="309"/>
      <c r="AMG11" s="309"/>
      <c r="AMH11" s="309"/>
      <c r="AMI11" s="309"/>
      <c r="AMJ11" s="309"/>
    </row>
    <row r="12" spans="1:1024" s="326" customFormat="1" ht="13.2" x14ac:dyDescent="0.25">
      <c r="A12" s="309"/>
      <c r="B12" s="310"/>
      <c r="C12" s="322"/>
      <c r="D12" s="312"/>
      <c r="E12" s="314"/>
      <c r="F12" s="313"/>
      <c r="G12" s="314"/>
      <c r="H12" s="315"/>
      <c r="I12" s="316"/>
      <c r="J12" s="314"/>
      <c r="K12" s="315"/>
      <c r="L12" s="316"/>
      <c r="M12" s="314"/>
      <c r="N12" s="315"/>
      <c r="O12" s="316"/>
      <c r="P12" s="317"/>
      <c r="Q12" s="309"/>
      <c r="R12" s="320"/>
      <c r="S12" s="318"/>
      <c r="T12" s="321"/>
      <c r="U12" s="309"/>
      <c r="V12" s="309"/>
      <c r="W12" s="309"/>
      <c r="X12" s="309"/>
      <c r="Y12" s="309"/>
      <c r="Z12" s="309"/>
      <c r="AA12" s="309"/>
      <c r="AB12" s="309"/>
      <c r="AC12" s="309"/>
      <c r="AD12" s="309"/>
      <c r="AE12" s="309"/>
      <c r="AF12" s="309"/>
      <c r="AG12" s="309"/>
      <c r="AH12" s="309"/>
      <c r="AI12" s="309"/>
      <c r="AJ12" s="309"/>
      <c r="AK12" s="309"/>
      <c r="AL12" s="309"/>
      <c r="AM12" s="309"/>
      <c r="AN12" s="309"/>
      <c r="AO12" s="309"/>
      <c r="AP12" s="309"/>
      <c r="AQ12" s="309"/>
      <c r="AR12" s="309"/>
      <c r="AS12" s="309"/>
      <c r="AT12" s="309"/>
      <c r="AU12" s="309"/>
      <c r="AV12" s="309"/>
      <c r="AW12" s="309"/>
      <c r="AX12" s="309"/>
      <c r="AY12" s="309"/>
      <c r="AZ12" s="309"/>
      <c r="BA12" s="309"/>
      <c r="BB12" s="309"/>
      <c r="BC12" s="309"/>
      <c r="BD12" s="309"/>
      <c r="BE12" s="309"/>
      <c r="BF12" s="309"/>
      <c r="BG12" s="309"/>
      <c r="BH12" s="309"/>
      <c r="BI12" s="309"/>
      <c r="BJ12" s="309"/>
      <c r="BK12" s="309"/>
      <c r="BL12" s="309"/>
      <c r="BM12" s="309"/>
      <c r="BN12" s="309"/>
      <c r="BO12" s="309"/>
      <c r="BP12" s="309"/>
      <c r="BQ12" s="309"/>
      <c r="BR12" s="309"/>
      <c r="BS12" s="309"/>
      <c r="BT12" s="309"/>
      <c r="BU12" s="309"/>
      <c r="BV12" s="309"/>
      <c r="BW12" s="309"/>
      <c r="BX12" s="309"/>
      <c r="BY12" s="309"/>
      <c r="BZ12" s="309"/>
      <c r="CA12" s="309"/>
      <c r="CB12" s="309"/>
      <c r="CC12" s="309"/>
      <c r="CD12" s="309"/>
      <c r="CE12" s="309"/>
      <c r="CF12" s="309"/>
      <c r="CG12" s="309"/>
      <c r="CH12" s="309"/>
      <c r="CI12" s="309"/>
      <c r="CJ12" s="309"/>
      <c r="CK12" s="309"/>
      <c r="CL12" s="309"/>
      <c r="CM12" s="309"/>
      <c r="CN12" s="309"/>
      <c r="CO12" s="309"/>
      <c r="CP12" s="309"/>
      <c r="CQ12" s="309"/>
      <c r="CR12" s="309"/>
      <c r="CS12" s="309"/>
      <c r="CT12" s="309"/>
      <c r="CU12" s="309"/>
      <c r="CV12" s="309"/>
      <c r="CW12" s="309"/>
      <c r="CX12" s="309"/>
      <c r="CY12" s="309"/>
      <c r="CZ12" s="309"/>
      <c r="DA12" s="309"/>
      <c r="DB12" s="309"/>
      <c r="DC12" s="309"/>
      <c r="DD12" s="309"/>
      <c r="DE12" s="309"/>
      <c r="DF12" s="309"/>
      <c r="DG12" s="309"/>
      <c r="DH12" s="309"/>
      <c r="DI12" s="309"/>
      <c r="DJ12" s="309"/>
      <c r="DK12" s="309"/>
      <c r="DL12" s="309"/>
      <c r="DM12" s="309"/>
      <c r="DN12" s="309"/>
      <c r="DO12" s="309"/>
      <c r="DP12" s="309"/>
      <c r="DQ12" s="309"/>
      <c r="DR12" s="309"/>
      <c r="DS12" s="309"/>
      <c r="DT12" s="309"/>
      <c r="DU12" s="309"/>
      <c r="DV12" s="309"/>
      <c r="DW12" s="309"/>
      <c r="DX12" s="309"/>
      <c r="DY12" s="309"/>
      <c r="DZ12" s="309"/>
      <c r="EA12" s="309"/>
      <c r="EB12" s="309"/>
      <c r="EC12" s="309"/>
      <c r="ED12" s="309"/>
      <c r="EE12" s="309"/>
      <c r="EF12" s="309"/>
      <c r="EG12" s="309"/>
      <c r="EH12" s="309"/>
      <c r="EI12" s="309"/>
      <c r="EJ12" s="309"/>
      <c r="EK12" s="309"/>
      <c r="EL12" s="309"/>
      <c r="EM12" s="309"/>
      <c r="EN12" s="309"/>
      <c r="EO12" s="309"/>
      <c r="EP12" s="309"/>
      <c r="EQ12" s="309"/>
      <c r="ER12" s="309"/>
      <c r="ES12" s="309"/>
      <c r="ET12" s="309"/>
      <c r="EU12" s="309"/>
      <c r="EV12" s="309"/>
      <c r="EW12" s="309"/>
      <c r="EX12" s="309"/>
      <c r="EY12" s="309"/>
      <c r="EZ12" s="309"/>
      <c r="FA12" s="309"/>
      <c r="FB12" s="309"/>
      <c r="FC12" s="309"/>
      <c r="FD12" s="309"/>
      <c r="FE12" s="309"/>
      <c r="FF12" s="309"/>
      <c r="FG12" s="309"/>
      <c r="FH12" s="309"/>
      <c r="FI12" s="309"/>
      <c r="FJ12" s="309"/>
      <c r="FK12" s="309"/>
      <c r="FL12" s="309"/>
      <c r="FM12" s="309"/>
      <c r="FN12" s="309"/>
      <c r="FO12" s="309"/>
      <c r="FP12" s="309"/>
      <c r="FQ12" s="309"/>
      <c r="FR12" s="309"/>
      <c r="FS12" s="309"/>
      <c r="FT12" s="309"/>
      <c r="FU12" s="309"/>
      <c r="FV12" s="309"/>
      <c r="FW12" s="309"/>
      <c r="FX12" s="309"/>
      <c r="FY12" s="309"/>
      <c r="FZ12" s="309"/>
      <c r="GA12" s="309"/>
      <c r="GB12" s="309"/>
      <c r="GC12" s="309"/>
      <c r="GD12" s="309"/>
      <c r="GE12" s="309"/>
      <c r="GF12" s="309"/>
      <c r="GG12" s="309"/>
      <c r="GH12" s="309"/>
      <c r="GI12" s="309"/>
      <c r="GJ12" s="309"/>
      <c r="GK12" s="309"/>
      <c r="GL12" s="309"/>
      <c r="GM12" s="309"/>
      <c r="GN12" s="309"/>
      <c r="GO12" s="309"/>
      <c r="GP12" s="309"/>
      <c r="GQ12" s="309"/>
      <c r="GR12" s="309"/>
      <c r="GS12" s="309"/>
      <c r="GT12" s="309"/>
      <c r="GU12" s="309"/>
      <c r="GV12" s="309"/>
      <c r="GW12" s="309"/>
      <c r="GX12" s="309"/>
      <c r="GY12" s="309"/>
      <c r="GZ12" s="309"/>
      <c r="HA12" s="309"/>
      <c r="HB12" s="309"/>
      <c r="HC12" s="309"/>
      <c r="HD12" s="309"/>
      <c r="HE12" s="309"/>
      <c r="HF12" s="309"/>
      <c r="HG12" s="309"/>
      <c r="HH12" s="309"/>
      <c r="HI12" s="309"/>
      <c r="HJ12" s="309"/>
      <c r="HK12" s="309"/>
      <c r="HL12" s="309"/>
      <c r="HM12" s="309"/>
      <c r="HN12" s="309"/>
      <c r="HO12" s="309"/>
      <c r="HP12" s="309"/>
      <c r="HQ12" s="309"/>
      <c r="HR12" s="309"/>
      <c r="HS12" s="309"/>
      <c r="HT12" s="309"/>
      <c r="HU12" s="309"/>
      <c r="HV12" s="309"/>
      <c r="HW12" s="309"/>
      <c r="HX12" s="309"/>
      <c r="HY12" s="309"/>
      <c r="HZ12" s="309"/>
      <c r="IA12" s="309"/>
      <c r="IB12" s="309"/>
      <c r="IC12" s="309"/>
      <c r="ID12" s="309"/>
      <c r="IE12" s="309"/>
      <c r="IF12" s="309"/>
      <c r="IG12" s="309"/>
      <c r="IH12" s="309"/>
      <c r="II12" s="309"/>
      <c r="IJ12" s="309"/>
      <c r="IK12" s="309"/>
      <c r="IL12" s="309"/>
      <c r="IM12" s="309"/>
      <c r="IN12" s="309"/>
      <c r="IO12" s="309"/>
      <c r="IP12" s="309"/>
      <c r="IQ12" s="309"/>
      <c r="IR12" s="309"/>
      <c r="IS12" s="309"/>
      <c r="IT12" s="309"/>
      <c r="IU12" s="309"/>
      <c r="IV12" s="309"/>
      <c r="IW12" s="309"/>
      <c r="IX12" s="309"/>
      <c r="IY12" s="309"/>
      <c r="IZ12" s="309"/>
      <c r="JA12" s="309"/>
      <c r="JB12" s="309"/>
      <c r="JC12" s="309"/>
      <c r="JD12" s="309"/>
      <c r="JE12" s="309"/>
      <c r="JF12" s="309"/>
      <c r="JG12" s="309"/>
      <c r="JH12" s="309"/>
      <c r="JI12" s="309"/>
      <c r="JJ12" s="309"/>
      <c r="JK12" s="309"/>
      <c r="JL12" s="309"/>
      <c r="JM12" s="309"/>
      <c r="JN12" s="309"/>
      <c r="JO12" s="309"/>
      <c r="JP12" s="309"/>
      <c r="JQ12" s="309"/>
      <c r="JR12" s="309"/>
      <c r="JS12" s="309"/>
      <c r="JT12" s="309"/>
      <c r="JU12" s="309"/>
      <c r="JV12" s="309"/>
      <c r="JW12" s="309"/>
      <c r="JX12" s="309"/>
      <c r="JY12" s="309"/>
      <c r="JZ12" s="309"/>
      <c r="KA12" s="309"/>
      <c r="KB12" s="309"/>
      <c r="KC12" s="309"/>
      <c r="KD12" s="309"/>
      <c r="KE12" s="309"/>
      <c r="KF12" s="309"/>
      <c r="KG12" s="309"/>
      <c r="KH12" s="309"/>
      <c r="KI12" s="309"/>
      <c r="KJ12" s="309"/>
      <c r="KK12" s="309"/>
      <c r="KL12" s="309"/>
      <c r="KM12" s="309"/>
      <c r="KN12" s="309"/>
      <c r="KO12" s="309"/>
      <c r="KP12" s="309"/>
      <c r="KQ12" s="309"/>
      <c r="KR12" s="309"/>
      <c r="KS12" s="309"/>
      <c r="KT12" s="309"/>
      <c r="KU12" s="309"/>
      <c r="KV12" s="309"/>
      <c r="KW12" s="309"/>
      <c r="KX12" s="309"/>
      <c r="KY12" s="309"/>
      <c r="KZ12" s="309"/>
      <c r="LA12" s="309"/>
      <c r="LB12" s="309"/>
      <c r="LC12" s="309"/>
      <c r="LD12" s="309"/>
      <c r="LE12" s="309"/>
      <c r="LF12" s="309"/>
      <c r="LG12" s="309"/>
      <c r="LH12" s="309"/>
      <c r="LI12" s="309"/>
      <c r="LJ12" s="309"/>
      <c r="LK12" s="309"/>
      <c r="LL12" s="309"/>
      <c r="LM12" s="309"/>
      <c r="LN12" s="309"/>
      <c r="LO12" s="309"/>
      <c r="LP12" s="309"/>
      <c r="LQ12" s="309"/>
      <c r="LR12" s="309"/>
      <c r="LS12" s="309"/>
      <c r="LT12" s="309"/>
      <c r="LU12" s="309"/>
      <c r="LV12" s="309"/>
      <c r="LW12" s="309"/>
      <c r="LX12" s="309"/>
      <c r="LY12" s="309"/>
      <c r="LZ12" s="309"/>
      <c r="MA12" s="309"/>
      <c r="MB12" s="309"/>
      <c r="MC12" s="309"/>
      <c r="MD12" s="309"/>
      <c r="ME12" s="309"/>
      <c r="MF12" s="309"/>
      <c r="MG12" s="309"/>
      <c r="MH12" s="309"/>
      <c r="MI12" s="309"/>
      <c r="MJ12" s="309"/>
      <c r="MK12" s="309"/>
      <c r="ML12" s="309"/>
      <c r="MM12" s="309"/>
      <c r="MN12" s="309"/>
      <c r="MO12" s="309"/>
      <c r="MP12" s="309"/>
      <c r="MQ12" s="309"/>
      <c r="MR12" s="309"/>
      <c r="MS12" s="309"/>
      <c r="MT12" s="309"/>
      <c r="MU12" s="309"/>
      <c r="MV12" s="309"/>
      <c r="MW12" s="309"/>
      <c r="MX12" s="309"/>
      <c r="MY12" s="309"/>
      <c r="MZ12" s="309"/>
      <c r="NA12" s="309"/>
      <c r="NB12" s="309"/>
      <c r="NC12" s="309"/>
      <c r="ND12" s="309"/>
      <c r="NE12" s="309"/>
      <c r="NF12" s="309"/>
      <c r="NG12" s="309"/>
      <c r="NH12" s="309"/>
      <c r="NI12" s="309"/>
      <c r="NJ12" s="309"/>
      <c r="NK12" s="309"/>
      <c r="NL12" s="309"/>
      <c r="NM12" s="309"/>
      <c r="NN12" s="309"/>
      <c r="NO12" s="309"/>
      <c r="NP12" s="309"/>
      <c r="NQ12" s="309"/>
      <c r="NR12" s="309"/>
      <c r="NS12" s="309"/>
      <c r="NT12" s="309"/>
      <c r="NU12" s="309"/>
      <c r="NV12" s="309"/>
      <c r="NW12" s="309"/>
      <c r="NX12" s="309"/>
      <c r="NY12" s="309"/>
      <c r="NZ12" s="309"/>
      <c r="OA12" s="309"/>
      <c r="OB12" s="309"/>
      <c r="OC12" s="309"/>
      <c r="OD12" s="309"/>
      <c r="OE12" s="309"/>
      <c r="OF12" s="309"/>
      <c r="OG12" s="309"/>
      <c r="OH12" s="309"/>
      <c r="OI12" s="309"/>
      <c r="OJ12" s="309"/>
      <c r="OK12" s="309"/>
      <c r="OL12" s="309"/>
      <c r="OM12" s="309"/>
      <c r="ON12" s="309"/>
      <c r="OO12" s="309"/>
      <c r="OP12" s="309"/>
      <c r="OQ12" s="309"/>
      <c r="OR12" s="309"/>
      <c r="OS12" s="309"/>
      <c r="OT12" s="309"/>
      <c r="OU12" s="309"/>
      <c r="OV12" s="309"/>
      <c r="OW12" s="309"/>
      <c r="OX12" s="309"/>
      <c r="OY12" s="309"/>
      <c r="OZ12" s="309"/>
      <c r="PA12" s="309"/>
      <c r="PB12" s="309"/>
      <c r="PC12" s="309"/>
      <c r="PD12" s="309"/>
      <c r="PE12" s="309"/>
      <c r="PF12" s="309"/>
      <c r="PG12" s="309"/>
      <c r="PH12" s="309"/>
      <c r="PI12" s="309"/>
      <c r="PJ12" s="309"/>
      <c r="PK12" s="309"/>
      <c r="PL12" s="309"/>
      <c r="PM12" s="309"/>
      <c r="PN12" s="309"/>
      <c r="PO12" s="309"/>
      <c r="PP12" s="309"/>
      <c r="PQ12" s="309"/>
      <c r="PR12" s="309"/>
      <c r="PS12" s="309"/>
      <c r="PT12" s="309"/>
      <c r="PU12" s="309"/>
      <c r="PV12" s="309"/>
      <c r="PW12" s="309"/>
      <c r="PX12" s="309"/>
      <c r="PY12" s="309"/>
      <c r="PZ12" s="309"/>
      <c r="QA12" s="309"/>
      <c r="QB12" s="309"/>
      <c r="QC12" s="309"/>
      <c r="QD12" s="309"/>
      <c r="QE12" s="309"/>
      <c r="QF12" s="309"/>
      <c r="QG12" s="309"/>
      <c r="QH12" s="309"/>
      <c r="QI12" s="309"/>
      <c r="QJ12" s="309"/>
      <c r="QK12" s="309"/>
      <c r="QL12" s="309"/>
      <c r="QM12" s="309"/>
      <c r="QN12" s="309"/>
      <c r="QO12" s="309"/>
      <c r="QP12" s="309"/>
      <c r="QQ12" s="309"/>
      <c r="QR12" s="309"/>
      <c r="QS12" s="309"/>
      <c r="QT12" s="309"/>
      <c r="QU12" s="309"/>
      <c r="QV12" s="309"/>
      <c r="QW12" s="309"/>
      <c r="QX12" s="309"/>
      <c r="QY12" s="309"/>
      <c r="QZ12" s="309"/>
      <c r="RA12" s="309"/>
      <c r="RB12" s="309"/>
      <c r="RC12" s="309"/>
      <c r="RD12" s="309"/>
      <c r="RE12" s="309"/>
      <c r="RF12" s="309"/>
      <c r="RG12" s="309"/>
      <c r="RH12" s="309"/>
      <c r="RI12" s="309"/>
      <c r="RJ12" s="309"/>
      <c r="RK12" s="309"/>
      <c r="RL12" s="309"/>
      <c r="RM12" s="309"/>
      <c r="RN12" s="309"/>
      <c r="RO12" s="309"/>
      <c r="RP12" s="309"/>
      <c r="RQ12" s="309"/>
      <c r="RR12" s="309"/>
      <c r="RS12" s="309"/>
      <c r="RT12" s="309"/>
      <c r="RU12" s="309"/>
      <c r="RV12" s="309"/>
      <c r="RW12" s="309"/>
      <c r="RX12" s="309"/>
      <c r="RY12" s="309"/>
      <c r="RZ12" s="309"/>
      <c r="SA12" s="309"/>
      <c r="SB12" s="309"/>
      <c r="SC12" s="309"/>
      <c r="SD12" s="309"/>
      <c r="SE12" s="309"/>
      <c r="SF12" s="309"/>
      <c r="SG12" s="309"/>
      <c r="SH12" s="309"/>
      <c r="SI12" s="309"/>
      <c r="SJ12" s="309"/>
      <c r="SK12" s="309"/>
      <c r="SL12" s="309"/>
      <c r="SM12" s="309"/>
      <c r="SN12" s="309"/>
      <c r="SO12" s="309"/>
      <c r="SP12" s="309"/>
      <c r="SQ12" s="309"/>
      <c r="SR12" s="309"/>
      <c r="SS12" s="309"/>
      <c r="ST12" s="309"/>
      <c r="SU12" s="309"/>
      <c r="SV12" s="309"/>
      <c r="SW12" s="309"/>
      <c r="SX12" s="309"/>
      <c r="SY12" s="309"/>
      <c r="SZ12" s="309"/>
      <c r="TA12" s="309"/>
      <c r="TB12" s="309"/>
      <c r="TC12" s="309"/>
      <c r="TD12" s="309"/>
      <c r="TE12" s="309"/>
      <c r="TF12" s="309"/>
      <c r="TG12" s="309"/>
      <c r="TH12" s="309"/>
      <c r="TI12" s="309"/>
      <c r="TJ12" s="309"/>
      <c r="TK12" s="309"/>
      <c r="TL12" s="309"/>
      <c r="TM12" s="309"/>
      <c r="TN12" s="309"/>
      <c r="TO12" s="309"/>
      <c r="TP12" s="309"/>
      <c r="TQ12" s="309"/>
      <c r="TR12" s="309"/>
      <c r="TS12" s="309"/>
      <c r="TT12" s="309"/>
      <c r="TU12" s="309"/>
      <c r="TV12" s="309"/>
      <c r="TW12" s="309"/>
      <c r="TX12" s="309"/>
      <c r="TY12" s="309"/>
      <c r="TZ12" s="309"/>
      <c r="UA12" s="309"/>
      <c r="UB12" s="309"/>
      <c r="UC12" s="309"/>
      <c r="UD12" s="309"/>
      <c r="UE12" s="309"/>
      <c r="UF12" s="309"/>
      <c r="UG12" s="309"/>
      <c r="UH12" s="309"/>
      <c r="UI12" s="309"/>
      <c r="UJ12" s="309"/>
      <c r="UK12" s="309"/>
      <c r="UL12" s="309"/>
      <c r="UM12" s="309"/>
      <c r="UN12" s="309"/>
      <c r="UO12" s="309"/>
      <c r="UP12" s="309"/>
      <c r="UQ12" s="309"/>
      <c r="UR12" s="309"/>
      <c r="US12" s="309"/>
      <c r="UT12" s="309"/>
      <c r="UU12" s="309"/>
      <c r="UV12" s="309"/>
      <c r="UW12" s="309"/>
      <c r="UX12" s="309"/>
      <c r="UY12" s="309"/>
      <c r="UZ12" s="309"/>
      <c r="VA12" s="309"/>
      <c r="VB12" s="309"/>
      <c r="VC12" s="309"/>
      <c r="VD12" s="309"/>
      <c r="VE12" s="309"/>
      <c r="VF12" s="309"/>
      <c r="VG12" s="309"/>
      <c r="VH12" s="309"/>
      <c r="VI12" s="309"/>
      <c r="VJ12" s="309"/>
      <c r="VK12" s="309"/>
      <c r="VL12" s="309"/>
      <c r="VM12" s="309"/>
      <c r="VN12" s="309"/>
      <c r="VO12" s="309"/>
      <c r="VP12" s="309"/>
      <c r="VQ12" s="309"/>
      <c r="VR12" s="309"/>
      <c r="VS12" s="309"/>
      <c r="VT12" s="309"/>
      <c r="VU12" s="309"/>
      <c r="VV12" s="309"/>
      <c r="VW12" s="309"/>
      <c r="VX12" s="309"/>
      <c r="VY12" s="309"/>
      <c r="VZ12" s="309"/>
      <c r="WA12" s="309"/>
      <c r="WB12" s="309"/>
      <c r="WC12" s="309"/>
      <c r="WD12" s="309"/>
      <c r="WE12" s="309"/>
      <c r="WF12" s="309"/>
      <c r="WG12" s="309"/>
      <c r="WH12" s="309"/>
      <c r="WI12" s="309"/>
      <c r="WJ12" s="309"/>
      <c r="WK12" s="309"/>
      <c r="WL12" s="309"/>
      <c r="WM12" s="309"/>
      <c r="WN12" s="309"/>
      <c r="WO12" s="309"/>
      <c r="WP12" s="309"/>
      <c r="WQ12" s="309"/>
      <c r="WR12" s="309"/>
      <c r="WS12" s="309"/>
      <c r="WT12" s="309"/>
      <c r="WU12" s="309"/>
      <c r="WV12" s="309"/>
      <c r="WW12" s="309"/>
      <c r="WX12" s="309"/>
      <c r="WY12" s="309"/>
      <c r="WZ12" s="309"/>
      <c r="XA12" s="309"/>
      <c r="XB12" s="309"/>
      <c r="XC12" s="309"/>
      <c r="XD12" s="309"/>
      <c r="XE12" s="309"/>
      <c r="XF12" s="309"/>
      <c r="XG12" s="309"/>
      <c r="XH12" s="309"/>
      <c r="XI12" s="309"/>
      <c r="XJ12" s="309"/>
      <c r="XK12" s="309"/>
      <c r="XL12" s="309"/>
      <c r="XM12" s="309"/>
      <c r="XN12" s="309"/>
      <c r="XO12" s="309"/>
      <c r="XP12" s="309"/>
      <c r="XQ12" s="309"/>
      <c r="XR12" s="309"/>
      <c r="XS12" s="309"/>
      <c r="XT12" s="309"/>
      <c r="XU12" s="309"/>
      <c r="XV12" s="309"/>
      <c r="XW12" s="309"/>
      <c r="XX12" s="309"/>
      <c r="XY12" s="309"/>
      <c r="XZ12" s="309"/>
      <c r="YA12" s="309"/>
      <c r="YB12" s="309"/>
      <c r="YC12" s="309"/>
      <c r="YD12" s="309"/>
      <c r="YE12" s="309"/>
      <c r="YF12" s="309"/>
      <c r="YG12" s="309"/>
      <c r="YH12" s="309"/>
      <c r="YI12" s="309"/>
      <c r="YJ12" s="309"/>
      <c r="YK12" s="309"/>
      <c r="YL12" s="309"/>
      <c r="YM12" s="309"/>
      <c r="YN12" s="309"/>
      <c r="YO12" s="309"/>
      <c r="YP12" s="309"/>
      <c r="YQ12" s="309"/>
      <c r="YR12" s="309"/>
      <c r="YS12" s="309"/>
      <c r="YT12" s="309"/>
      <c r="YU12" s="309"/>
      <c r="YV12" s="309"/>
      <c r="YW12" s="309"/>
      <c r="YX12" s="309"/>
      <c r="YY12" s="309"/>
      <c r="YZ12" s="309"/>
      <c r="ZA12" s="309"/>
      <c r="ZB12" s="309"/>
      <c r="ZC12" s="309"/>
      <c r="ZD12" s="309"/>
      <c r="ZE12" s="309"/>
      <c r="ZF12" s="309"/>
      <c r="ZG12" s="309"/>
      <c r="ZH12" s="309"/>
      <c r="ZI12" s="309"/>
      <c r="ZJ12" s="309"/>
      <c r="ZK12" s="309"/>
      <c r="ZL12" s="309"/>
      <c r="ZM12" s="309"/>
      <c r="ZN12" s="309"/>
      <c r="ZO12" s="309"/>
      <c r="ZP12" s="309"/>
      <c r="ZQ12" s="309"/>
      <c r="ZR12" s="309"/>
      <c r="ZS12" s="309"/>
      <c r="ZT12" s="309"/>
      <c r="ZU12" s="309"/>
      <c r="ZV12" s="309"/>
      <c r="ZW12" s="309"/>
      <c r="ZX12" s="309"/>
      <c r="ZY12" s="309"/>
      <c r="ZZ12" s="309"/>
      <c r="AAA12" s="309"/>
      <c r="AAB12" s="309"/>
      <c r="AAC12" s="309"/>
      <c r="AAD12" s="309"/>
      <c r="AAE12" s="309"/>
      <c r="AAF12" s="309"/>
      <c r="AAG12" s="309"/>
      <c r="AAH12" s="309"/>
      <c r="AAI12" s="309"/>
      <c r="AAJ12" s="309"/>
      <c r="AAK12" s="309"/>
      <c r="AAL12" s="309"/>
      <c r="AAM12" s="309"/>
      <c r="AAN12" s="309"/>
      <c r="AAO12" s="309"/>
      <c r="AAP12" s="309"/>
      <c r="AAQ12" s="309"/>
      <c r="AAR12" s="309"/>
      <c r="AAS12" s="309"/>
      <c r="AAT12" s="309"/>
      <c r="AAU12" s="309"/>
      <c r="AAV12" s="309"/>
      <c r="AAW12" s="309"/>
      <c r="AAX12" s="309"/>
      <c r="AAY12" s="309"/>
      <c r="AAZ12" s="309"/>
      <c r="ABA12" s="309"/>
      <c r="ABB12" s="309"/>
      <c r="ABC12" s="309"/>
      <c r="ABD12" s="309"/>
      <c r="ABE12" s="309"/>
      <c r="ABF12" s="309"/>
      <c r="ABG12" s="309"/>
      <c r="ABH12" s="309"/>
      <c r="ABI12" s="309"/>
      <c r="ABJ12" s="309"/>
      <c r="ABK12" s="309"/>
      <c r="ABL12" s="309"/>
      <c r="ABM12" s="309"/>
      <c r="ABN12" s="309"/>
      <c r="ABO12" s="309"/>
      <c r="ABP12" s="309"/>
      <c r="ABQ12" s="309"/>
      <c r="ABR12" s="309"/>
      <c r="ABS12" s="309"/>
      <c r="ABT12" s="309"/>
      <c r="ABU12" s="309"/>
      <c r="ABV12" s="309"/>
      <c r="ABW12" s="309"/>
      <c r="ABX12" s="309"/>
      <c r="ABY12" s="309"/>
      <c r="ABZ12" s="309"/>
      <c r="ACA12" s="309"/>
      <c r="ACB12" s="309"/>
      <c r="ACC12" s="309"/>
      <c r="ACD12" s="309"/>
      <c r="ACE12" s="309"/>
      <c r="ACF12" s="309"/>
      <c r="ACG12" s="309"/>
      <c r="ACH12" s="309"/>
      <c r="ACI12" s="309"/>
      <c r="ACJ12" s="309"/>
      <c r="ACK12" s="309"/>
      <c r="ACL12" s="309"/>
      <c r="ACM12" s="309"/>
      <c r="ACN12" s="309"/>
      <c r="ACO12" s="309"/>
      <c r="ACP12" s="309"/>
      <c r="ACQ12" s="309"/>
      <c r="ACR12" s="309"/>
      <c r="ACS12" s="309"/>
      <c r="ACT12" s="309"/>
      <c r="ACU12" s="309"/>
      <c r="ACV12" s="309"/>
      <c r="ACW12" s="309"/>
      <c r="ACX12" s="309"/>
      <c r="ACY12" s="309"/>
      <c r="ACZ12" s="309"/>
      <c r="ADA12" s="309"/>
      <c r="ADB12" s="309"/>
      <c r="ADC12" s="309"/>
      <c r="ADD12" s="309"/>
      <c r="ADE12" s="309"/>
      <c r="ADF12" s="309"/>
      <c r="ADG12" s="309"/>
      <c r="ADH12" s="309"/>
      <c r="ADI12" s="309"/>
      <c r="ADJ12" s="309"/>
      <c r="ADK12" s="309"/>
      <c r="ADL12" s="309"/>
      <c r="ADM12" s="309"/>
      <c r="ADN12" s="309"/>
      <c r="ADO12" s="309"/>
      <c r="ADP12" s="309"/>
      <c r="ADQ12" s="309"/>
      <c r="ADR12" s="309"/>
      <c r="ADS12" s="309"/>
      <c r="ADT12" s="309"/>
      <c r="ADU12" s="309"/>
      <c r="ADV12" s="309"/>
      <c r="ADW12" s="309"/>
      <c r="ADX12" s="309"/>
      <c r="ADY12" s="309"/>
      <c r="ADZ12" s="309"/>
      <c r="AEA12" s="309"/>
      <c r="AEB12" s="309"/>
      <c r="AEC12" s="309"/>
      <c r="AED12" s="309"/>
      <c r="AEE12" s="309"/>
      <c r="AEF12" s="309"/>
      <c r="AEG12" s="309"/>
      <c r="AEH12" s="309"/>
      <c r="AEI12" s="309"/>
      <c r="AEJ12" s="309"/>
      <c r="AEK12" s="309"/>
      <c r="AEL12" s="309"/>
      <c r="AEM12" s="309"/>
      <c r="AEN12" s="309"/>
      <c r="AEO12" s="309"/>
      <c r="AEP12" s="309"/>
      <c r="AEQ12" s="309"/>
      <c r="AER12" s="309"/>
      <c r="AES12" s="309"/>
      <c r="AET12" s="309"/>
      <c r="AEU12" s="309"/>
      <c r="AEV12" s="309"/>
      <c r="AEW12" s="309"/>
      <c r="AEX12" s="309"/>
      <c r="AEY12" s="309"/>
      <c r="AEZ12" s="309"/>
      <c r="AFA12" s="309"/>
      <c r="AFB12" s="309"/>
      <c r="AFC12" s="309"/>
      <c r="AFD12" s="309"/>
      <c r="AFE12" s="309"/>
      <c r="AFF12" s="309"/>
      <c r="AFG12" s="309"/>
      <c r="AFH12" s="309"/>
      <c r="AFI12" s="309"/>
      <c r="AFJ12" s="309"/>
      <c r="AFK12" s="309"/>
      <c r="AFL12" s="309"/>
      <c r="AFM12" s="309"/>
      <c r="AFN12" s="309"/>
      <c r="AFO12" s="309"/>
      <c r="AFP12" s="309"/>
      <c r="AFQ12" s="309"/>
      <c r="AFR12" s="309"/>
      <c r="AFS12" s="309"/>
      <c r="AFT12" s="309"/>
      <c r="AFU12" s="309"/>
      <c r="AFV12" s="309"/>
      <c r="AFW12" s="309"/>
      <c r="AFX12" s="309"/>
      <c r="AFY12" s="309"/>
      <c r="AFZ12" s="309"/>
      <c r="AGA12" s="309"/>
      <c r="AGB12" s="309"/>
      <c r="AGC12" s="309"/>
      <c r="AGD12" s="309"/>
      <c r="AGE12" s="309"/>
      <c r="AGF12" s="309"/>
      <c r="AGG12" s="309"/>
      <c r="AGH12" s="309"/>
      <c r="AGI12" s="309"/>
      <c r="AGJ12" s="309"/>
      <c r="AGK12" s="309"/>
      <c r="AGL12" s="309"/>
      <c r="AGM12" s="309"/>
      <c r="AGN12" s="309"/>
      <c r="AGO12" s="309"/>
      <c r="AGP12" s="309"/>
      <c r="AGQ12" s="309"/>
      <c r="AGR12" s="309"/>
      <c r="AGS12" s="309"/>
      <c r="AGT12" s="309"/>
      <c r="AGU12" s="309"/>
      <c r="AGV12" s="309"/>
      <c r="AGW12" s="309"/>
      <c r="AGX12" s="309"/>
      <c r="AGY12" s="309"/>
      <c r="AGZ12" s="309"/>
      <c r="AHA12" s="309"/>
      <c r="AHB12" s="309"/>
      <c r="AHC12" s="309"/>
      <c r="AHD12" s="309"/>
      <c r="AHE12" s="309"/>
      <c r="AHF12" s="309"/>
      <c r="AHG12" s="309"/>
      <c r="AHH12" s="309"/>
      <c r="AHI12" s="309"/>
      <c r="AHJ12" s="309"/>
      <c r="AHK12" s="309"/>
      <c r="AHL12" s="309"/>
      <c r="AHM12" s="309"/>
      <c r="AHN12" s="309"/>
      <c r="AHO12" s="309"/>
      <c r="AHP12" s="309"/>
      <c r="AHQ12" s="309"/>
      <c r="AHR12" s="309"/>
      <c r="AHS12" s="309"/>
      <c r="AHT12" s="309"/>
      <c r="AHU12" s="309"/>
      <c r="AHV12" s="309"/>
      <c r="AHW12" s="309"/>
      <c r="AHX12" s="309"/>
      <c r="AHY12" s="309"/>
      <c r="AHZ12" s="309"/>
      <c r="AIA12" s="309"/>
      <c r="AIB12" s="309"/>
      <c r="AIC12" s="309"/>
      <c r="AID12" s="309"/>
      <c r="AIE12" s="309"/>
      <c r="AIF12" s="309"/>
      <c r="AIG12" s="309"/>
      <c r="AIH12" s="309"/>
      <c r="AII12" s="309"/>
      <c r="AIJ12" s="309"/>
      <c r="AIK12" s="309"/>
      <c r="AIL12" s="309"/>
      <c r="AIM12" s="309"/>
      <c r="AIN12" s="309"/>
      <c r="AIO12" s="309"/>
      <c r="AIP12" s="309"/>
      <c r="AIQ12" s="309"/>
      <c r="AIR12" s="309"/>
      <c r="AIS12" s="309"/>
      <c r="AIT12" s="309"/>
      <c r="AIU12" s="309"/>
      <c r="AIV12" s="309"/>
      <c r="AIW12" s="309"/>
      <c r="AIX12" s="309"/>
      <c r="AIY12" s="309"/>
      <c r="AIZ12" s="309"/>
      <c r="AJA12" s="309"/>
      <c r="AJB12" s="309"/>
      <c r="AJC12" s="309"/>
      <c r="AJD12" s="309"/>
      <c r="AJE12" s="309"/>
      <c r="AJF12" s="309"/>
      <c r="AJG12" s="309"/>
      <c r="AJH12" s="309"/>
      <c r="AJI12" s="309"/>
      <c r="AJJ12" s="309"/>
      <c r="AJK12" s="309"/>
      <c r="AJL12" s="309"/>
      <c r="AJM12" s="309"/>
      <c r="AJN12" s="309"/>
      <c r="AJO12" s="309"/>
      <c r="AJP12" s="309"/>
      <c r="AJQ12" s="309"/>
      <c r="AJR12" s="309"/>
      <c r="AJS12" s="309"/>
      <c r="AJT12" s="309"/>
      <c r="AJU12" s="309"/>
      <c r="AJV12" s="309"/>
      <c r="AJW12" s="309"/>
      <c r="AJX12" s="309"/>
      <c r="AJY12" s="309"/>
      <c r="AJZ12" s="309"/>
      <c r="AKA12" s="309"/>
      <c r="AKB12" s="309"/>
      <c r="AKC12" s="309"/>
      <c r="AKD12" s="309"/>
      <c r="AKE12" s="309"/>
      <c r="AKF12" s="309"/>
      <c r="AKG12" s="309"/>
      <c r="AKH12" s="309"/>
      <c r="AKI12" s="309"/>
      <c r="AKJ12" s="309"/>
      <c r="AKK12" s="309"/>
      <c r="AKL12" s="309"/>
      <c r="AKM12" s="309"/>
      <c r="AKN12" s="309"/>
      <c r="AKO12" s="309"/>
      <c r="AKP12" s="309"/>
      <c r="AKQ12" s="309"/>
      <c r="AKR12" s="309"/>
      <c r="AKS12" s="309"/>
      <c r="AKT12" s="309"/>
      <c r="AKU12" s="309"/>
      <c r="AKV12" s="309"/>
      <c r="AKW12" s="309"/>
      <c r="AKX12" s="309"/>
      <c r="AKY12" s="309"/>
      <c r="AKZ12" s="309"/>
      <c r="ALA12" s="309"/>
      <c r="ALB12" s="309"/>
      <c r="ALC12" s="309"/>
      <c r="ALD12" s="309"/>
      <c r="ALE12" s="309"/>
      <c r="ALF12" s="309"/>
      <c r="ALG12" s="309"/>
      <c r="ALH12" s="309"/>
      <c r="ALI12" s="309"/>
      <c r="ALJ12" s="309"/>
      <c r="ALK12" s="309"/>
      <c r="ALL12" s="309"/>
      <c r="ALM12" s="309"/>
      <c r="ALN12" s="309"/>
      <c r="ALO12" s="309"/>
      <c r="ALP12" s="309"/>
      <c r="ALQ12" s="309"/>
      <c r="ALR12" s="309"/>
      <c r="ALS12" s="309"/>
      <c r="ALT12" s="309"/>
      <c r="ALU12" s="309"/>
      <c r="ALV12" s="309"/>
      <c r="ALW12" s="309"/>
      <c r="ALX12" s="309"/>
      <c r="ALY12" s="309"/>
      <c r="ALZ12" s="309"/>
      <c r="AMA12" s="309"/>
      <c r="AMB12" s="309"/>
      <c r="AMC12" s="309"/>
      <c r="AMD12" s="309"/>
      <c r="AME12" s="309"/>
      <c r="AMF12" s="309"/>
      <c r="AMG12" s="309"/>
      <c r="AMH12" s="309"/>
      <c r="AMI12" s="309"/>
      <c r="AMJ12" s="309"/>
    </row>
    <row r="13" spans="1:1024" s="326" customFormat="1" ht="13.2" x14ac:dyDescent="0.25">
      <c r="A13" s="309"/>
      <c r="B13" s="310"/>
      <c r="C13" s="311"/>
      <c r="D13" s="312"/>
      <c r="E13" s="314"/>
      <c r="F13" s="313"/>
      <c r="G13" s="314"/>
      <c r="H13" s="315"/>
      <c r="I13" s="316"/>
      <c r="J13" s="314"/>
      <c r="K13" s="315"/>
      <c r="L13" s="316"/>
      <c r="M13" s="314"/>
      <c r="N13" s="315"/>
      <c r="O13" s="316"/>
      <c r="P13" s="317"/>
      <c r="Q13" s="309"/>
      <c r="R13" s="320"/>
      <c r="S13" s="318"/>
      <c r="T13" s="321"/>
      <c r="U13" s="309"/>
      <c r="V13" s="309"/>
      <c r="W13" s="309"/>
      <c r="X13" s="309"/>
      <c r="Y13" s="309"/>
      <c r="Z13" s="309"/>
      <c r="AA13" s="309"/>
      <c r="AB13" s="309"/>
      <c r="AC13" s="309"/>
      <c r="AD13" s="309"/>
      <c r="AE13" s="309"/>
      <c r="AF13" s="309"/>
      <c r="AG13" s="309"/>
      <c r="AH13" s="309"/>
      <c r="AI13" s="309"/>
      <c r="AJ13" s="309"/>
      <c r="AK13" s="309"/>
      <c r="AL13" s="309"/>
      <c r="AM13" s="309"/>
      <c r="AN13" s="309"/>
      <c r="AO13" s="309"/>
      <c r="AP13" s="309"/>
      <c r="AQ13" s="309"/>
      <c r="AR13" s="309"/>
      <c r="AS13" s="309"/>
      <c r="AT13" s="309"/>
      <c r="AU13" s="309"/>
      <c r="AV13" s="309"/>
      <c r="AW13" s="309"/>
      <c r="AX13" s="309"/>
      <c r="AY13" s="309"/>
      <c r="AZ13" s="309"/>
      <c r="BA13" s="309"/>
      <c r="BB13" s="309"/>
      <c r="BC13" s="309"/>
      <c r="BD13" s="309"/>
      <c r="BE13" s="309"/>
      <c r="BF13" s="309"/>
      <c r="BG13" s="309"/>
      <c r="BH13" s="309"/>
      <c r="BI13" s="309"/>
      <c r="BJ13" s="309"/>
      <c r="BK13" s="309"/>
      <c r="BL13" s="309"/>
      <c r="BM13" s="309"/>
      <c r="BN13" s="309"/>
      <c r="BO13" s="309"/>
      <c r="BP13" s="309"/>
      <c r="BQ13" s="309"/>
      <c r="BR13" s="309"/>
      <c r="BS13" s="309"/>
      <c r="BT13" s="309"/>
      <c r="BU13" s="309"/>
      <c r="BV13" s="309"/>
      <c r="BW13" s="309"/>
      <c r="BX13" s="309"/>
      <c r="BY13" s="309"/>
      <c r="BZ13" s="309"/>
      <c r="CA13" s="309"/>
      <c r="CB13" s="309"/>
      <c r="CC13" s="309"/>
      <c r="CD13" s="309"/>
      <c r="CE13" s="309"/>
      <c r="CF13" s="309"/>
      <c r="CG13" s="309"/>
      <c r="CH13" s="309"/>
      <c r="CI13" s="309"/>
      <c r="CJ13" s="309"/>
      <c r="CK13" s="309"/>
      <c r="CL13" s="309"/>
      <c r="CM13" s="309"/>
      <c r="CN13" s="309"/>
      <c r="CO13" s="309"/>
      <c r="CP13" s="309"/>
      <c r="CQ13" s="309"/>
      <c r="CR13" s="309"/>
      <c r="CS13" s="309"/>
      <c r="CT13" s="309"/>
      <c r="CU13" s="309"/>
      <c r="CV13" s="309"/>
      <c r="CW13" s="309"/>
      <c r="CX13" s="309"/>
      <c r="CY13" s="309"/>
      <c r="CZ13" s="309"/>
      <c r="DA13" s="309"/>
      <c r="DB13" s="309"/>
      <c r="DC13" s="309"/>
      <c r="DD13" s="309"/>
      <c r="DE13" s="309"/>
      <c r="DF13" s="309"/>
      <c r="DG13" s="309"/>
      <c r="DH13" s="309"/>
      <c r="DI13" s="309"/>
      <c r="DJ13" s="309"/>
      <c r="DK13" s="309"/>
      <c r="DL13" s="309"/>
      <c r="DM13" s="309"/>
      <c r="DN13" s="309"/>
      <c r="DO13" s="309"/>
      <c r="DP13" s="309"/>
      <c r="DQ13" s="309"/>
      <c r="DR13" s="309"/>
      <c r="DS13" s="309"/>
      <c r="DT13" s="309"/>
      <c r="DU13" s="309"/>
      <c r="DV13" s="309"/>
      <c r="DW13" s="309"/>
      <c r="DX13" s="309"/>
      <c r="DY13" s="309"/>
      <c r="DZ13" s="309"/>
      <c r="EA13" s="309"/>
      <c r="EB13" s="309"/>
      <c r="EC13" s="309"/>
      <c r="ED13" s="309"/>
      <c r="EE13" s="309"/>
      <c r="EF13" s="309"/>
      <c r="EG13" s="309"/>
      <c r="EH13" s="309"/>
      <c r="EI13" s="309"/>
      <c r="EJ13" s="309"/>
      <c r="EK13" s="309"/>
      <c r="EL13" s="309"/>
      <c r="EM13" s="309"/>
      <c r="EN13" s="309"/>
      <c r="EO13" s="309"/>
      <c r="EP13" s="309"/>
      <c r="EQ13" s="309"/>
      <c r="ER13" s="309"/>
      <c r="ES13" s="309"/>
      <c r="ET13" s="309"/>
      <c r="EU13" s="309"/>
      <c r="EV13" s="309"/>
      <c r="EW13" s="309"/>
      <c r="EX13" s="309"/>
      <c r="EY13" s="309"/>
      <c r="EZ13" s="309"/>
      <c r="FA13" s="309"/>
      <c r="FB13" s="309"/>
      <c r="FC13" s="309"/>
      <c r="FD13" s="309"/>
      <c r="FE13" s="309"/>
      <c r="FF13" s="309"/>
      <c r="FG13" s="309"/>
      <c r="FH13" s="309"/>
      <c r="FI13" s="309"/>
      <c r="FJ13" s="309"/>
      <c r="FK13" s="309"/>
      <c r="FL13" s="309"/>
      <c r="FM13" s="309"/>
      <c r="FN13" s="309"/>
      <c r="FO13" s="309"/>
      <c r="FP13" s="309"/>
      <c r="FQ13" s="309"/>
      <c r="FR13" s="309"/>
      <c r="FS13" s="309"/>
      <c r="FT13" s="309"/>
      <c r="FU13" s="309"/>
      <c r="FV13" s="309"/>
      <c r="FW13" s="309"/>
      <c r="FX13" s="309"/>
      <c r="FY13" s="309"/>
      <c r="FZ13" s="309"/>
      <c r="GA13" s="309"/>
      <c r="GB13" s="309"/>
      <c r="GC13" s="309"/>
      <c r="GD13" s="309"/>
      <c r="GE13" s="309"/>
      <c r="GF13" s="309"/>
      <c r="GG13" s="309"/>
      <c r="GH13" s="309"/>
      <c r="GI13" s="309"/>
      <c r="GJ13" s="309"/>
      <c r="GK13" s="309"/>
      <c r="GL13" s="309"/>
      <c r="GM13" s="309"/>
      <c r="GN13" s="309"/>
      <c r="GO13" s="309"/>
      <c r="GP13" s="309"/>
      <c r="GQ13" s="309"/>
      <c r="GR13" s="309"/>
      <c r="GS13" s="309"/>
      <c r="GT13" s="309"/>
      <c r="GU13" s="309"/>
      <c r="GV13" s="309"/>
      <c r="GW13" s="309"/>
      <c r="GX13" s="309"/>
      <c r="GY13" s="309"/>
      <c r="GZ13" s="309"/>
      <c r="HA13" s="309"/>
      <c r="HB13" s="309"/>
      <c r="HC13" s="309"/>
      <c r="HD13" s="309"/>
      <c r="HE13" s="309"/>
      <c r="HF13" s="309"/>
      <c r="HG13" s="309"/>
      <c r="HH13" s="309"/>
      <c r="HI13" s="309"/>
      <c r="HJ13" s="309"/>
      <c r="HK13" s="309"/>
      <c r="HL13" s="309"/>
      <c r="HM13" s="309"/>
      <c r="HN13" s="309"/>
      <c r="HO13" s="309"/>
      <c r="HP13" s="309"/>
      <c r="HQ13" s="309"/>
      <c r="HR13" s="309"/>
      <c r="HS13" s="309"/>
      <c r="HT13" s="309"/>
      <c r="HU13" s="309"/>
      <c r="HV13" s="309"/>
      <c r="HW13" s="309"/>
      <c r="HX13" s="309"/>
      <c r="HY13" s="309"/>
      <c r="HZ13" s="309"/>
      <c r="IA13" s="309"/>
      <c r="IB13" s="309"/>
      <c r="IC13" s="309"/>
      <c r="ID13" s="309"/>
      <c r="IE13" s="309"/>
      <c r="IF13" s="309"/>
      <c r="IG13" s="309"/>
      <c r="IH13" s="309"/>
      <c r="II13" s="309"/>
      <c r="IJ13" s="309"/>
      <c r="IK13" s="309"/>
      <c r="IL13" s="309"/>
      <c r="IM13" s="309"/>
      <c r="IN13" s="309"/>
      <c r="IO13" s="309"/>
      <c r="IP13" s="309"/>
      <c r="IQ13" s="309"/>
      <c r="IR13" s="309"/>
      <c r="IS13" s="309"/>
      <c r="IT13" s="309"/>
      <c r="IU13" s="309"/>
      <c r="IV13" s="309"/>
      <c r="IW13" s="309"/>
      <c r="IX13" s="309"/>
      <c r="IY13" s="309"/>
      <c r="IZ13" s="309"/>
      <c r="JA13" s="309"/>
      <c r="JB13" s="309"/>
      <c r="JC13" s="309"/>
      <c r="JD13" s="309"/>
      <c r="JE13" s="309"/>
      <c r="JF13" s="309"/>
      <c r="JG13" s="309"/>
      <c r="JH13" s="309"/>
      <c r="JI13" s="309"/>
      <c r="JJ13" s="309"/>
      <c r="JK13" s="309"/>
      <c r="JL13" s="309"/>
      <c r="JM13" s="309"/>
      <c r="JN13" s="309"/>
      <c r="JO13" s="309"/>
      <c r="JP13" s="309"/>
      <c r="JQ13" s="309"/>
      <c r="JR13" s="309"/>
      <c r="JS13" s="309"/>
      <c r="JT13" s="309"/>
      <c r="JU13" s="309"/>
      <c r="JV13" s="309"/>
      <c r="JW13" s="309"/>
      <c r="JX13" s="309"/>
      <c r="JY13" s="309"/>
      <c r="JZ13" s="309"/>
      <c r="KA13" s="309"/>
      <c r="KB13" s="309"/>
      <c r="KC13" s="309"/>
      <c r="KD13" s="309"/>
      <c r="KE13" s="309"/>
      <c r="KF13" s="309"/>
      <c r="KG13" s="309"/>
      <c r="KH13" s="309"/>
      <c r="KI13" s="309"/>
      <c r="KJ13" s="309"/>
      <c r="KK13" s="309"/>
      <c r="KL13" s="309"/>
      <c r="KM13" s="309"/>
      <c r="KN13" s="309"/>
      <c r="KO13" s="309"/>
      <c r="KP13" s="309"/>
      <c r="KQ13" s="309"/>
      <c r="KR13" s="309"/>
      <c r="KS13" s="309"/>
      <c r="KT13" s="309"/>
      <c r="KU13" s="309"/>
      <c r="KV13" s="309"/>
      <c r="KW13" s="309"/>
      <c r="KX13" s="309"/>
      <c r="KY13" s="309"/>
      <c r="KZ13" s="309"/>
      <c r="LA13" s="309"/>
      <c r="LB13" s="309"/>
      <c r="LC13" s="309"/>
      <c r="LD13" s="309"/>
      <c r="LE13" s="309"/>
      <c r="LF13" s="309"/>
      <c r="LG13" s="309"/>
      <c r="LH13" s="309"/>
      <c r="LI13" s="309"/>
      <c r="LJ13" s="309"/>
      <c r="LK13" s="309"/>
      <c r="LL13" s="309"/>
      <c r="LM13" s="309"/>
      <c r="LN13" s="309"/>
      <c r="LO13" s="309"/>
      <c r="LP13" s="309"/>
      <c r="LQ13" s="309"/>
      <c r="LR13" s="309"/>
      <c r="LS13" s="309"/>
      <c r="LT13" s="309"/>
      <c r="LU13" s="309"/>
      <c r="LV13" s="309"/>
      <c r="LW13" s="309"/>
      <c r="LX13" s="309"/>
      <c r="LY13" s="309"/>
      <c r="LZ13" s="309"/>
      <c r="MA13" s="309"/>
      <c r="MB13" s="309"/>
      <c r="MC13" s="309"/>
      <c r="MD13" s="309"/>
      <c r="ME13" s="309"/>
      <c r="MF13" s="309"/>
      <c r="MG13" s="309"/>
      <c r="MH13" s="309"/>
      <c r="MI13" s="309"/>
      <c r="MJ13" s="309"/>
      <c r="MK13" s="309"/>
      <c r="ML13" s="309"/>
      <c r="MM13" s="309"/>
      <c r="MN13" s="309"/>
      <c r="MO13" s="309"/>
      <c r="MP13" s="309"/>
      <c r="MQ13" s="309"/>
      <c r="MR13" s="309"/>
      <c r="MS13" s="309"/>
      <c r="MT13" s="309"/>
      <c r="MU13" s="309"/>
      <c r="MV13" s="309"/>
      <c r="MW13" s="309"/>
      <c r="MX13" s="309"/>
      <c r="MY13" s="309"/>
      <c r="MZ13" s="309"/>
      <c r="NA13" s="309"/>
      <c r="NB13" s="309"/>
      <c r="NC13" s="309"/>
      <c r="ND13" s="309"/>
      <c r="NE13" s="309"/>
      <c r="NF13" s="309"/>
      <c r="NG13" s="309"/>
      <c r="NH13" s="309"/>
      <c r="NI13" s="309"/>
      <c r="NJ13" s="309"/>
      <c r="NK13" s="309"/>
      <c r="NL13" s="309"/>
      <c r="NM13" s="309"/>
      <c r="NN13" s="309"/>
      <c r="NO13" s="309"/>
      <c r="NP13" s="309"/>
      <c r="NQ13" s="309"/>
      <c r="NR13" s="309"/>
      <c r="NS13" s="309"/>
      <c r="NT13" s="309"/>
      <c r="NU13" s="309"/>
      <c r="NV13" s="309"/>
      <c r="NW13" s="309"/>
      <c r="NX13" s="309"/>
      <c r="NY13" s="309"/>
      <c r="NZ13" s="309"/>
      <c r="OA13" s="309"/>
      <c r="OB13" s="309"/>
      <c r="OC13" s="309"/>
      <c r="OD13" s="309"/>
      <c r="OE13" s="309"/>
      <c r="OF13" s="309"/>
      <c r="OG13" s="309"/>
      <c r="OH13" s="309"/>
      <c r="OI13" s="309"/>
      <c r="OJ13" s="309"/>
      <c r="OK13" s="309"/>
      <c r="OL13" s="309"/>
      <c r="OM13" s="309"/>
      <c r="ON13" s="309"/>
      <c r="OO13" s="309"/>
      <c r="OP13" s="309"/>
      <c r="OQ13" s="309"/>
      <c r="OR13" s="309"/>
      <c r="OS13" s="309"/>
      <c r="OT13" s="309"/>
      <c r="OU13" s="309"/>
      <c r="OV13" s="309"/>
      <c r="OW13" s="309"/>
      <c r="OX13" s="309"/>
      <c r="OY13" s="309"/>
      <c r="OZ13" s="309"/>
      <c r="PA13" s="309"/>
      <c r="PB13" s="309"/>
      <c r="PC13" s="309"/>
      <c r="PD13" s="309"/>
      <c r="PE13" s="309"/>
      <c r="PF13" s="309"/>
      <c r="PG13" s="309"/>
      <c r="PH13" s="309"/>
      <c r="PI13" s="309"/>
      <c r="PJ13" s="309"/>
      <c r="PK13" s="309"/>
      <c r="PL13" s="309"/>
      <c r="PM13" s="309"/>
      <c r="PN13" s="309"/>
      <c r="PO13" s="309"/>
      <c r="PP13" s="309"/>
      <c r="PQ13" s="309"/>
      <c r="PR13" s="309"/>
      <c r="PS13" s="309"/>
      <c r="PT13" s="309"/>
      <c r="PU13" s="309"/>
      <c r="PV13" s="309"/>
      <c r="PW13" s="309"/>
      <c r="PX13" s="309"/>
      <c r="PY13" s="309"/>
      <c r="PZ13" s="309"/>
      <c r="QA13" s="309"/>
      <c r="QB13" s="309"/>
      <c r="QC13" s="309"/>
      <c r="QD13" s="309"/>
      <c r="QE13" s="309"/>
      <c r="QF13" s="309"/>
      <c r="QG13" s="309"/>
      <c r="QH13" s="309"/>
      <c r="QI13" s="309"/>
      <c r="QJ13" s="309"/>
      <c r="QK13" s="309"/>
      <c r="QL13" s="309"/>
      <c r="QM13" s="309"/>
      <c r="QN13" s="309"/>
      <c r="QO13" s="309"/>
      <c r="QP13" s="309"/>
      <c r="QQ13" s="309"/>
      <c r="QR13" s="309"/>
      <c r="QS13" s="309"/>
      <c r="QT13" s="309"/>
      <c r="QU13" s="309"/>
      <c r="QV13" s="309"/>
      <c r="QW13" s="309"/>
      <c r="QX13" s="309"/>
      <c r="QY13" s="309"/>
      <c r="QZ13" s="309"/>
      <c r="RA13" s="309"/>
      <c r="RB13" s="309"/>
      <c r="RC13" s="309"/>
      <c r="RD13" s="309"/>
      <c r="RE13" s="309"/>
      <c r="RF13" s="309"/>
      <c r="RG13" s="309"/>
      <c r="RH13" s="309"/>
      <c r="RI13" s="309"/>
      <c r="RJ13" s="309"/>
      <c r="RK13" s="309"/>
      <c r="RL13" s="309"/>
      <c r="RM13" s="309"/>
      <c r="RN13" s="309"/>
      <c r="RO13" s="309"/>
      <c r="RP13" s="309"/>
      <c r="RQ13" s="309"/>
      <c r="RR13" s="309"/>
      <c r="RS13" s="309"/>
      <c r="RT13" s="309"/>
      <c r="RU13" s="309"/>
      <c r="RV13" s="309"/>
      <c r="RW13" s="309"/>
      <c r="RX13" s="309"/>
      <c r="RY13" s="309"/>
      <c r="RZ13" s="309"/>
      <c r="SA13" s="309"/>
      <c r="SB13" s="309"/>
      <c r="SC13" s="309"/>
      <c r="SD13" s="309"/>
      <c r="SE13" s="309"/>
      <c r="SF13" s="309"/>
      <c r="SG13" s="309"/>
      <c r="SH13" s="309"/>
      <c r="SI13" s="309"/>
      <c r="SJ13" s="309"/>
      <c r="SK13" s="309"/>
      <c r="SL13" s="309"/>
      <c r="SM13" s="309"/>
      <c r="SN13" s="309"/>
      <c r="SO13" s="309"/>
      <c r="SP13" s="309"/>
      <c r="SQ13" s="309"/>
      <c r="SR13" s="309"/>
      <c r="SS13" s="309"/>
      <c r="ST13" s="309"/>
      <c r="SU13" s="309"/>
      <c r="SV13" s="309"/>
      <c r="SW13" s="309"/>
      <c r="SX13" s="309"/>
      <c r="SY13" s="309"/>
      <c r="SZ13" s="309"/>
      <c r="TA13" s="309"/>
      <c r="TB13" s="309"/>
      <c r="TC13" s="309"/>
      <c r="TD13" s="309"/>
      <c r="TE13" s="309"/>
      <c r="TF13" s="309"/>
      <c r="TG13" s="309"/>
      <c r="TH13" s="309"/>
      <c r="TI13" s="309"/>
      <c r="TJ13" s="309"/>
      <c r="TK13" s="309"/>
      <c r="TL13" s="309"/>
      <c r="TM13" s="309"/>
      <c r="TN13" s="309"/>
      <c r="TO13" s="309"/>
      <c r="TP13" s="309"/>
      <c r="TQ13" s="309"/>
      <c r="TR13" s="309"/>
      <c r="TS13" s="309"/>
      <c r="TT13" s="309"/>
      <c r="TU13" s="309"/>
      <c r="TV13" s="309"/>
      <c r="TW13" s="309"/>
      <c r="TX13" s="309"/>
      <c r="TY13" s="309"/>
      <c r="TZ13" s="309"/>
      <c r="UA13" s="309"/>
      <c r="UB13" s="309"/>
      <c r="UC13" s="309"/>
      <c r="UD13" s="309"/>
      <c r="UE13" s="309"/>
      <c r="UF13" s="309"/>
      <c r="UG13" s="309"/>
      <c r="UH13" s="309"/>
      <c r="UI13" s="309"/>
      <c r="UJ13" s="309"/>
      <c r="UK13" s="309"/>
      <c r="UL13" s="309"/>
      <c r="UM13" s="309"/>
      <c r="UN13" s="309"/>
      <c r="UO13" s="309"/>
      <c r="UP13" s="309"/>
      <c r="UQ13" s="309"/>
      <c r="UR13" s="309"/>
      <c r="US13" s="309"/>
      <c r="UT13" s="309"/>
      <c r="UU13" s="309"/>
      <c r="UV13" s="309"/>
      <c r="UW13" s="309"/>
      <c r="UX13" s="309"/>
      <c r="UY13" s="309"/>
      <c r="UZ13" s="309"/>
      <c r="VA13" s="309"/>
      <c r="VB13" s="309"/>
      <c r="VC13" s="309"/>
      <c r="VD13" s="309"/>
      <c r="VE13" s="309"/>
      <c r="VF13" s="309"/>
      <c r="VG13" s="309"/>
      <c r="VH13" s="309"/>
      <c r="VI13" s="309"/>
      <c r="VJ13" s="309"/>
      <c r="VK13" s="309"/>
      <c r="VL13" s="309"/>
      <c r="VM13" s="309"/>
      <c r="VN13" s="309"/>
      <c r="VO13" s="309"/>
      <c r="VP13" s="309"/>
      <c r="VQ13" s="309"/>
      <c r="VR13" s="309"/>
      <c r="VS13" s="309"/>
      <c r="VT13" s="309"/>
      <c r="VU13" s="309"/>
      <c r="VV13" s="309"/>
      <c r="VW13" s="309"/>
      <c r="VX13" s="309"/>
      <c r="VY13" s="309"/>
      <c r="VZ13" s="309"/>
      <c r="WA13" s="309"/>
      <c r="WB13" s="309"/>
      <c r="WC13" s="309"/>
      <c r="WD13" s="309"/>
      <c r="WE13" s="309"/>
      <c r="WF13" s="309"/>
      <c r="WG13" s="309"/>
      <c r="WH13" s="309"/>
      <c r="WI13" s="309"/>
      <c r="WJ13" s="309"/>
      <c r="WK13" s="309"/>
      <c r="WL13" s="309"/>
      <c r="WM13" s="309"/>
      <c r="WN13" s="309"/>
      <c r="WO13" s="309"/>
      <c r="WP13" s="309"/>
      <c r="WQ13" s="309"/>
      <c r="WR13" s="309"/>
      <c r="WS13" s="309"/>
      <c r="WT13" s="309"/>
      <c r="WU13" s="309"/>
      <c r="WV13" s="309"/>
      <c r="WW13" s="309"/>
      <c r="WX13" s="309"/>
      <c r="WY13" s="309"/>
      <c r="WZ13" s="309"/>
      <c r="XA13" s="309"/>
      <c r="XB13" s="309"/>
      <c r="XC13" s="309"/>
      <c r="XD13" s="309"/>
      <c r="XE13" s="309"/>
      <c r="XF13" s="309"/>
      <c r="XG13" s="309"/>
      <c r="XH13" s="309"/>
      <c r="XI13" s="309"/>
      <c r="XJ13" s="309"/>
      <c r="XK13" s="309"/>
      <c r="XL13" s="309"/>
      <c r="XM13" s="309"/>
      <c r="XN13" s="309"/>
      <c r="XO13" s="309"/>
      <c r="XP13" s="309"/>
      <c r="XQ13" s="309"/>
      <c r="XR13" s="309"/>
      <c r="XS13" s="309"/>
      <c r="XT13" s="309"/>
      <c r="XU13" s="309"/>
      <c r="XV13" s="309"/>
      <c r="XW13" s="309"/>
      <c r="XX13" s="309"/>
      <c r="XY13" s="309"/>
      <c r="XZ13" s="309"/>
      <c r="YA13" s="309"/>
      <c r="YB13" s="309"/>
      <c r="YC13" s="309"/>
      <c r="YD13" s="309"/>
      <c r="YE13" s="309"/>
      <c r="YF13" s="309"/>
      <c r="YG13" s="309"/>
      <c r="YH13" s="309"/>
      <c r="YI13" s="309"/>
      <c r="YJ13" s="309"/>
      <c r="YK13" s="309"/>
      <c r="YL13" s="309"/>
      <c r="YM13" s="309"/>
      <c r="YN13" s="309"/>
      <c r="YO13" s="309"/>
      <c r="YP13" s="309"/>
      <c r="YQ13" s="309"/>
      <c r="YR13" s="309"/>
      <c r="YS13" s="309"/>
      <c r="YT13" s="309"/>
      <c r="YU13" s="309"/>
      <c r="YV13" s="309"/>
      <c r="YW13" s="309"/>
      <c r="YX13" s="309"/>
      <c r="YY13" s="309"/>
      <c r="YZ13" s="309"/>
      <c r="ZA13" s="309"/>
      <c r="ZB13" s="309"/>
      <c r="ZC13" s="309"/>
      <c r="ZD13" s="309"/>
      <c r="ZE13" s="309"/>
      <c r="ZF13" s="309"/>
      <c r="ZG13" s="309"/>
      <c r="ZH13" s="309"/>
      <c r="ZI13" s="309"/>
      <c r="ZJ13" s="309"/>
      <c r="ZK13" s="309"/>
      <c r="ZL13" s="309"/>
      <c r="ZM13" s="309"/>
      <c r="ZN13" s="309"/>
      <c r="ZO13" s="309"/>
      <c r="ZP13" s="309"/>
      <c r="ZQ13" s="309"/>
      <c r="ZR13" s="309"/>
      <c r="ZS13" s="309"/>
      <c r="ZT13" s="309"/>
      <c r="ZU13" s="309"/>
      <c r="ZV13" s="309"/>
      <c r="ZW13" s="309"/>
      <c r="ZX13" s="309"/>
      <c r="ZY13" s="309"/>
      <c r="ZZ13" s="309"/>
      <c r="AAA13" s="309"/>
      <c r="AAB13" s="309"/>
      <c r="AAC13" s="309"/>
      <c r="AAD13" s="309"/>
      <c r="AAE13" s="309"/>
      <c r="AAF13" s="309"/>
      <c r="AAG13" s="309"/>
      <c r="AAH13" s="309"/>
      <c r="AAI13" s="309"/>
      <c r="AAJ13" s="309"/>
      <c r="AAK13" s="309"/>
      <c r="AAL13" s="309"/>
      <c r="AAM13" s="309"/>
      <c r="AAN13" s="309"/>
      <c r="AAO13" s="309"/>
      <c r="AAP13" s="309"/>
      <c r="AAQ13" s="309"/>
      <c r="AAR13" s="309"/>
      <c r="AAS13" s="309"/>
      <c r="AAT13" s="309"/>
      <c r="AAU13" s="309"/>
      <c r="AAV13" s="309"/>
      <c r="AAW13" s="309"/>
      <c r="AAX13" s="309"/>
      <c r="AAY13" s="309"/>
      <c r="AAZ13" s="309"/>
      <c r="ABA13" s="309"/>
      <c r="ABB13" s="309"/>
      <c r="ABC13" s="309"/>
      <c r="ABD13" s="309"/>
      <c r="ABE13" s="309"/>
      <c r="ABF13" s="309"/>
      <c r="ABG13" s="309"/>
      <c r="ABH13" s="309"/>
      <c r="ABI13" s="309"/>
      <c r="ABJ13" s="309"/>
      <c r="ABK13" s="309"/>
      <c r="ABL13" s="309"/>
      <c r="ABM13" s="309"/>
      <c r="ABN13" s="309"/>
      <c r="ABO13" s="309"/>
      <c r="ABP13" s="309"/>
      <c r="ABQ13" s="309"/>
      <c r="ABR13" s="309"/>
      <c r="ABS13" s="309"/>
      <c r="ABT13" s="309"/>
      <c r="ABU13" s="309"/>
      <c r="ABV13" s="309"/>
      <c r="ABW13" s="309"/>
      <c r="ABX13" s="309"/>
      <c r="ABY13" s="309"/>
      <c r="ABZ13" s="309"/>
      <c r="ACA13" s="309"/>
      <c r="ACB13" s="309"/>
      <c r="ACC13" s="309"/>
      <c r="ACD13" s="309"/>
      <c r="ACE13" s="309"/>
      <c r="ACF13" s="309"/>
      <c r="ACG13" s="309"/>
      <c r="ACH13" s="309"/>
      <c r="ACI13" s="309"/>
      <c r="ACJ13" s="309"/>
      <c r="ACK13" s="309"/>
      <c r="ACL13" s="309"/>
      <c r="ACM13" s="309"/>
      <c r="ACN13" s="309"/>
      <c r="ACO13" s="309"/>
      <c r="ACP13" s="309"/>
      <c r="ACQ13" s="309"/>
      <c r="ACR13" s="309"/>
      <c r="ACS13" s="309"/>
      <c r="ACT13" s="309"/>
      <c r="ACU13" s="309"/>
      <c r="ACV13" s="309"/>
      <c r="ACW13" s="309"/>
      <c r="ACX13" s="309"/>
      <c r="ACY13" s="309"/>
      <c r="ACZ13" s="309"/>
      <c r="ADA13" s="309"/>
      <c r="ADB13" s="309"/>
      <c r="ADC13" s="309"/>
      <c r="ADD13" s="309"/>
      <c r="ADE13" s="309"/>
      <c r="ADF13" s="309"/>
      <c r="ADG13" s="309"/>
      <c r="ADH13" s="309"/>
      <c r="ADI13" s="309"/>
      <c r="ADJ13" s="309"/>
      <c r="ADK13" s="309"/>
      <c r="ADL13" s="309"/>
      <c r="ADM13" s="309"/>
      <c r="ADN13" s="309"/>
      <c r="ADO13" s="309"/>
      <c r="ADP13" s="309"/>
      <c r="ADQ13" s="309"/>
      <c r="ADR13" s="309"/>
      <c r="ADS13" s="309"/>
      <c r="ADT13" s="309"/>
      <c r="ADU13" s="309"/>
      <c r="ADV13" s="309"/>
      <c r="ADW13" s="309"/>
      <c r="ADX13" s="309"/>
      <c r="ADY13" s="309"/>
      <c r="ADZ13" s="309"/>
      <c r="AEA13" s="309"/>
      <c r="AEB13" s="309"/>
      <c r="AEC13" s="309"/>
      <c r="AED13" s="309"/>
      <c r="AEE13" s="309"/>
      <c r="AEF13" s="309"/>
      <c r="AEG13" s="309"/>
      <c r="AEH13" s="309"/>
      <c r="AEI13" s="309"/>
      <c r="AEJ13" s="309"/>
      <c r="AEK13" s="309"/>
      <c r="AEL13" s="309"/>
      <c r="AEM13" s="309"/>
      <c r="AEN13" s="309"/>
      <c r="AEO13" s="309"/>
      <c r="AEP13" s="309"/>
      <c r="AEQ13" s="309"/>
      <c r="AER13" s="309"/>
      <c r="AES13" s="309"/>
      <c r="AET13" s="309"/>
      <c r="AEU13" s="309"/>
      <c r="AEV13" s="309"/>
      <c r="AEW13" s="309"/>
      <c r="AEX13" s="309"/>
      <c r="AEY13" s="309"/>
      <c r="AEZ13" s="309"/>
      <c r="AFA13" s="309"/>
      <c r="AFB13" s="309"/>
      <c r="AFC13" s="309"/>
      <c r="AFD13" s="309"/>
      <c r="AFE13" s="309"/>
      <c r="AFF13" s="309"/>
      <c r="AFG13" s="309"/>
      <c r="AFH13" s="309"/>
      <c r="AFI13" s="309"/>
      <c r="AFJ13" s="309"/>
      <c r="AFK13" s="309"/>
      <c r="AFL13" s="309"/>
      <c r="AFM13" s="309"/>
      <c r="AFN13" s="309"/>
      <c r="AFO13" s="309"/>
      <c r="AFP13" s="309"/>
      <c r="AFQ13" s="309"/>
      <c r="AFR13" s="309"/>
      <c r="AFS13" s="309"/>
      <c r="AFT13" s="309"/>
      <c r="AFU13" s="309"/>
      <c r="AFV13" s="309"/>
      <c r="AFW13" s="309"/>
      <c r="AFX13" s="309"/>
      <c r="AFY13" s="309"/>
      <c r="AFZ13" s="309"/>
      <c r="AGA13" s="309"/>
      <c r="AGB13" s="309"/>
      <c r="AGC13" s="309"/>
      <c r="AGD13" s="309"/>
      <c r="AGE13" s="309"/>
      <c r="AGF13" s="309"/>
      <c r="AGG13" s="309"/>
      <c r="AGH13" s="309"/>
      <c r="AGI13" s="309"/>
      <c r="AGJ13" s="309"/>
      <c r="AGK13" s="309"/>
      <c r="AGL13" s="309"/>
      <c r="AGM13" s="309"/>
      <c r="AGN13" s="309"/>
      <c r="AGO13" s="309"/>
      <c r="AGP13" s="309"/>
      <c r="AGQ13" s="309"/>
      <c r="AGR13" s="309"/>
      <c r="AGS13" s="309"/>
      <c r="AGT13" s="309"/>
      <c r="AGU13" s="309"/>
      <c r="AGV13" s="309"/>
      <c r="AGW13" s="309"/>
      <c r="AGX13" s="309"/>
      <c r="AGY13" s="309"/>
      <c r="AGZ13" s="309"/>
      <c r="AHA13" s="309"/>
      <c r="AHB13" s="309"/>
      <c r="AHC13" s="309"/>
      <c r="AHD13" s="309"/>
      <c r="AHE13" s="309"/>
      <c r="AHF13" s="309"/>
      <c r="AHG13" s="309"/>
      <c r="AHH13" s="309"/>
      <c r="AHI13" s="309"/>
      <c r="AHJ13" s="309"/>
      <c r="AHK13" s="309"/>
      <c r="AHL13" s="309"/>
      <c r="AHM13" s="309"/>
      <c r="AHN13" s="309"/>
      <c r="AHO13" s="309"/>
      <c r="AHP13" s="309"/>
      <c r="AHQ13" s="309"/>
      <c r="AHR13" s="309"/>
      <c r="AHS13" s="309"/>
      <c r="AHT13" s="309"/>
      <c r="AHU13" s="309"/>
      <c r="AHV13" s="309"/>
      <c r="AHW13" s="309"/>
      <c r="AHX13" s="309"/>
      <c r="AHY13" s="309"/>
      <c r="AHZ13" s="309"/>
      <c r="AIA13" s="309"/>
      <c r="AIB13" s="309"/>
      <c r="AIC13" s="309"/>
      <c r="AID13" s="309"/>
      <c r="AIE13" s="309"/>
      <c r="AIF13" s="309"/>
      <c r="AIG13" s="309"/>
      <c r="AIH13" s="309"/>
      <c r="AII13" s="309"/>
      <c r="AIJ13" s="309"/>
      <c r="AIK13" s="309"/>
      <c r="AIL13" s="309"/>
      <c r="AIM13" s="309"/>
      <c r="AIN13" s="309"/>
      <c r="AIO13" s="309"/>
      <c r="AIP13" s="309"/>
      <c r="AIQ13" s="309"/>
      <c r="AIR13" s="309"/>
      <c r="AIS13" s="309"/>
      <c r="AIT13" s="309"/>
      <c r="AIU13" s="309"/>
      <c r="AIV13" s="309"/>
      <c r="AIW13" s="309"/>
      <c r="AIX13" s="309"/>
      <c r="AIY13" s="309"/>
      <c r="AIZ13" s="309"/>
      <c r="AJA13" s="309"/>
      <c r="AJB13" s="309"/>
      <c r="AJC13" s="309"/>
      <c r="AJD13" s="309"/>
      <c r="AJE13" s="309"/>
      <c r="AJF13" s="309"/>
      <c r="AJG13" s="309"/>
      <c r="AJH13" s="309"/>
      <c r="AJI13" s="309"/>
      <c r="AJJ13" s="309"/>
      <c r="AJK13" s="309"/>
      <c r="AJL13" s="309"/>
      <c r="AJM13" s="309"/>
      <c r="AJN13" s="309"/>
      <c r="AJO13" s="309"/>
      <c r="AJP13" s="309"/>
      <c r="AJQ13" s="309"/>
      <c r="AJR13" s="309"/>
      <c r="AJS13" s="309"/>
      <c r="AJT13" s="309"/>
      <c r="AJU13" s="309"/>
      <c r="AJV13" s="309"/>
      <c r="AJW13" s="309"/>
      <c r="AJX13" s="309"/>
      <c r="AJY13" s="309"/>
      <c r="AJZ13" s="309"/>
      <c r="AKA13" s="309"/>
      <c r="AKB13" s="309"/>
      <c r="AKC13" s="309"/>
      <c r="AKD13" s="309"/>
      <c r="AKE13" s="309"/>
      <c r="AKF13" s="309"/>
      <c r="AKG13" s="309"/>
      <c r="AKH13" s="309"/>
      <c r="AKI13" s="309"/>
      <c r="AKJ13" s="309"/>
      <c r="AKK13" s="309"/>
      <c r="AKL13" s="309"/>
      <c r="AKM13" s="309"/>
      <c r="AKN13" s="309"/>
      <c r="AKO13" s="309"/>
      <c r="AKP13" s="309"/>
      <c r="AKQ13" s="309"/>
      <c r="AKR13" s="309"/>
      <c r="AKS13" s="309"/>
      <c r="AKT13" s="309"/>
      <c r="AKU13" s="309"/>
      <c r="AKV13" s="309"/>
      <c r="AKW13" s="309"/>
      <c r="AKX13" s="309"/>
      <c r="AKY13" s="309"/>
      <c r="AKZ13" s="309"/>
      <c r="ALA13" s="309"/>
      <c r="ALB13" s="309"/>
      <c r="ALC13" s="309"/>
      <c r="ALD13" s="309"/>
      <c r="ALE13" s="309"/>
      <c r="ALF13" s="309"/>
      <c r="ALG13" s="309"/>
      <c r="ALH13" s="309"/>
      <c r="ALI13" s="309"/>
      <c r="ALJ13" s="309"/>
      <c r="ALK13" s="309"/>
      <c r="ALL13" s="309"/>
      <c r="ALM13" s="309"/>
      <c r="ALN13" s="309"/>
      <c r="ALO13" s="309"/>
      <c r="ALP13" s="309"/>
      <c r="ALQ13" s="309"/>
      <c r="ALR13" s="309"/>
      <c r="ALS13" s="309"/>
      <c r="ALT13" s="309"/>
      <c r="ALU13" s="309"/>
      <c r="ALV13" s="309"/>
      <c r="ALW13" s="309"/>
      <c r="ALX13" s="309"/>
      <c r="ALY13" s="309"/>
      <c r="ALZ13" s="309"/>
      <c r="AMA13" s="309"/>
      <c r="AMB13" s="309"/>
      <c r="AMC13" s="309"/>
      <c r="AMD13" s="309"/>
      <c r="AME13" s="309"/>
      <c r="AMF13" s="309"/>
      <c r="AMG13" s="309"/>
      <c r="AMH13" s="309"/>
      <c r="AMI13" s="309"/>
      <c r="AMJ13" s="309"/>
    </row>
    <row r="14" spans="1:1024" s="326" customFormat="1" ht="13.2" x14ac:dyDescent="0.25">
      <c r="A14" s="309"/>
      <c r="B14" s="310"/>
      <c r="C14" s="311"/>
      <c r="D14" s="312"/>
      <c r="E14" s="314"/>
      <c r="F14" s="313"/>
      <c r="G14" s="314"/>
      <c r="H14" s="315"/>
      <c r="I14" s="316"/>
      <c r="J14" s="314"/>
      <c r="K14" s="315"/>
      <c r="L14" s="316"/>
      <c r="M14" s="314"/>
      <c r="N14" s="315"/>
      <c r="O14" s="316"/>
      <c r="P14" s="317"/>
      <c r="Q14" s="309"/>
      <c r="R14" s="320"/>
      <c r="S14" s="318"/>
      <c r="T14" s="321"/>
      <c r="U14" s="309"/>
      <c r="V14" s="309"/>
      <c r="W14" s="309"/>
      <c r="X14" s="309"/>
      <c r="Y14" s="309"/>
      <c r="Z14" s="309"/>
      <c r="AA14" s="309"/>
      <c r="AB14" s="309"/>
      <c r="AC14" s="309"/>
      <c r="AD14" s="309"/>
      <c r="AE14" s="309"/>
      <c r="AF14" s="309"/>
      <c r="AG14" s="309"/>
      <c r="AH14" s="309"/>
      <c r="AI14" s="309"/>
      <c r="AJ14" s="309"/>
      <c r="AK14" s="309"/>
      <c r="AL14" s="309"/>
      <c r="AM14" s="309"/>
      <c r="AN14" s="309"/>
      <c r="AO14" s="309"/>
      <c r="AP14" s="309"/>
      <c r="AQ14" s="309"/>
      <c r="AR14" s="309"/>
      <c r="AS14" s="309"/>
      <c r="AT14" s="309"/>
      <c r="AU14" s="309"/>
      <c r="AV14" s="309"/>
      <c r="AW14" s="309"/>
      <c r="AX14" s="309"/>
      <c r="AY14" s="309"/>
      <c r="AZ14" s="309"/>
      <c r="BA14" s="309"/>
      <c r="BB14" s="309"/>
      <c r="BC14" s="309"/>
      <c r="BD14" s="309"/>
      <c r="BE14" s="309"/>
      <c r="BF14" s="309"/>
      <c r="BG14" s="309"/>
      <c r="BH14" s="309"/>
      <c r="BI14" s="309"/>
      <c r="BJ14" s="309"/>
      <c r="BK14" s="309"/>
      <c r="BL14" s="309"/>
      <c r="BM14" s="309"/>
      <c r="BN14" s="309"/>
      <c r="BO14" s="309"/>
      <c r="BP14" s="309"/>
      <c r="BQ14" s="309"/>
      <c r="BR14" s="309"/>
      <c r="BS14" s="309"/>
      <c r="BT14" s="309"/>
      <c r="BU14" s="309"/>
      <c r="BV14" s="309"/>
      <c r="BW14" s="309"/>
      <c r="BX14" s="309"/>
      <c r="BY14" s="309"/>
      <c r="BZ14" s="309"/>
      <c r="CA14" s="309"/>
      <c r="CB14" s="309"/>
      <c r="CC14" s="309"/>
      <c r="CD14" s="309"/>
      <c r="CE14" s="309"/>
      <c r="CF14" s="309"/>
      <c r="CG14" s="309"/>
      <c r="CH14" s="309"/>
      <c r="CI14" s="309"/>
      <c r="CJ14" s="309"/>
      <c r="CK14" s="309"/>
      <c r="CL14" s="309"/>
      <c r="CM14" s="309"/>
      <c r="CN14" s="309"/>
      <c r="CO14" s="309"/>
      <c r="CP14" s="309"/>
      <c r="CQ14" s="309"/>
      <c r="CR14" s="309"/>
      <c r="CS14" s="309"/>
      <c r="CT14" s="309"/>
      <c r="CU14" s="309"/>
      <c r="CV14" s="309"/>
      <c r="CW14" s="309"/>
      <c r="CX14" s="309"/>
      <c r="CY14" s="309"/>
      <c r="CZ14" s="309"/>
      <c r="DA14" s="309"/>
      <c r="DB14" s="309"/>
      <c r="DC14" s="309"/>
      <c r="DD14" s="309"/>
      <c r="DE14" s="309"/>
      <c r="DF14" s="309"/>
      <c r="DG14" s="309"/>
      <c r="DH14" s="309"/>
      <c r="DI14" s="309"/>
      <c r="DJ14" s="309"/>
      <c r="DK14" s="309"/>
      <c r="DL14" s="309"/>
      <c r="DM14" s="309"/>
      <c r="DN14" s="309"/>
      <c r="DO14" s="309"/>
      <c r="DP14" s="309"/>
      <c r="DQ14" s="309"/>
      <c r="DR14" s="309"/>
      <c r="DS14" s="309"/>
      <c r="DT14" s="309"/>
      <c r="DU14" s="309"/>
      <c r="DV14" s="309"/>
      <c r="DW14" s="309"/>
      <c r="DX14" s="309"/>
      <c r="DY14" s="309"/>
      <c r="DZ14" s="309"/>
      <c r="EA14" s="309"/>
      <c r="EB14" s="309"/>
      <c r="EC14" s="309"/>
      <c r="ED14" s="309"/>
      <c r="EE14" s="309"/>
      <c r="EF14" s="309"/>
      <c r="EG14" s="309"/>
      <c r="EH14" s="309"/>
      <c r="EI14" s="309"/>
      <c r="EJ14" s="309"/>
      <c r="EK14" s="309"/>
      <c r="EL14" s="309"/>
      <c r="EM14" s="309"/>
      <c r="EN14" s="309"/>
      <c r="EO14" s="309"/>
      <c r="EP14" s="309"/>
      <c r="EQ14" s="309"/>
      <c r="ER14" s="309"/>
      <c r="ES14" s="309"/>
      <c r="ET14" s="309"/>
      <c r="EU14" s="309"/>
      <c r="EV14" s="309"/>
      <c r="EW14" s="309"/>
      <c r="EX14" s="309"/>
      <c r="EY14" s="309"/>
      <c r="EZ14" s="309"/>
      <c r="FA14" s="309"/>
      <c r="FB14" s="309"/>
      <c r="FC14" s="309"/>
      <c r="FD14" s="309"/>
      <c r="FE14" s="309"/>
      <c r="FF14" s="309"/>
      <c r="FG14" s="309"/>
      <c r="FH14" s="309"/>
      <c r="FI14" s="309"/>
      <c r="FJ14" s="309"/>
      <c r="FK14" s="309"/>
      <c r="FL14" s="309"/>
      <c r="FM14" s="309"/>
      <c r="FN14" s="309"/>
      <c r="FO14" s="309"/>
      <c r="FP14" s="309"/>
      <c r="FQ14" s="309"/>
      <c r="FR14" s="309"/>
      <c r="FS14" s="309"/>
      <c r="FT14" s="309"/>
      <c r="FU14" s="309"/>
      <c r="FV14" s="309"/>
      <c r="FW14" s="309"/>
      <c r="FX14" s="309"/>
      <c r="FY14" s="309"/>
      <c r="FZ14" s="309"/>
      <c r="GA14" s="309"/>
      <c r="GB14" s="309"/>
      <c r="GC14" s="309"/>
      <c r="GD14" s="309"/>
      <c r="GE14" s="309"/>
      <c r="GF14" s="309"/>
      <c r="GG14" s="309"/>
      <c r="GH14" s="309"/>
      <c r="GI14" s="309"/>
      <c r="GJ14" s="309"/>
      <c r="GK14" s="309"/>
      <c r="GL14" s="309"/>
      <c r="GM14" s="309"/>
      <c r="GN14" s="309"/>
      <c r="GO14" s="309"/>
      <c r="GP14" s="309"/>
      <c r="GQ14" s="309"/>
      <c r="GR14" s="309"/>
      <c r="GS14" s="309"/>
      <c r="GT14" s="309"/>
      <c r="GU14" s="309"/>
      <c r="GV14" s="309"/>
      <c r="GW14" s="309"/>
      <c r="GX14" s="309"/>
      <c r="GY14" s="309"/>
      <c r="GZ14" s="309"/>
      <c r="HA14" s="309"/>
      <c r="HB14" s="309"/>
      <c r="HC14" s="309"/>
      <c r="HD14" s="309"/>
      <c r="HE14" s="309"/>
      <c r="HF14" s="309"/>
      <c r="HG14" s="309"/>
      <c r="HH14" s="309"/>
      <c r="HI14" s="309"/>
      <c r="HJ14" s="309"/>
      <c r="HK14" s="309"/>
      <c r="HL14" s="309"/>
      <c r="HM14" s="309"/>
      <c r="HN14" s="309"/>
      <c r="HO14" s="309"/>
      <c r="HP14" s="309"/>
      <c r="HQ14" s="309"/>
      <c r="HR14" s="309"/>
      <c r="HS14" s="309"/>
      <c r="HT14" s="309"/>
      <c r="HU14" s="309"/>
      <c r="HV14" s="309"/>
      <c r="HW14" s="309"/>
      <c r="HX14" s="309"/>
      <c r="HY14" s="309"/>
      <c r="HZ14" s="309"/>
      <c r="IA14" s="309"/>
      <c r="IB14" s="309"/>
      <c r="IC14" s="309"/>
      <c r="ID14" s="309"/>
      <c r="IE14" s="309"/>
      <c r="IF14" s="309"/>
      <c r="IG14" s="309"/>
      <c r="IH14" s="309"/>
      <c r="II14" s="309"/>
      <c r="IJ14" s="309"/>
      <c r="IK14" s="309"/>
      <c r="IL14" s="309"/>
      <c r="IM14" s="309"/>
      <c r="IN14" s="309"/>
      <c r="IO14" s="309"/>
      <c r="IP14" s="309"/>
      <c r="IQ14" s="309"/>
      <c r="IR14" s="309"/>
      <c r="IS14" s="309"/>
      <c r="IT14" s="309"/>
      <c r="IU14" s="309"/>
      <c r="IV14" s="309"/>
      <c r="IW14" s="309"/>
      <c r="IX14" s="309"/>
      <c r="IY14" s="309"/>
      <c r="IZ14" s="309"/>
      <c r="JA14" s="309"/>
      <c r="JB14" s="309"/>
      <c r="JC14" s="309"/>
      <c r="JD14" s="309"/>
      <c r="JE14" s="309"/>
      <c r="JF14" s="309"/>
      <c r="JG14" s="309"/>
      <c r="JH14" s="309"/>
      <c r="JI14" s="309"/>
      <c r="JJ14" s="309"/>
      <c r="JK14" s="309"/>
      <c r="JL14" s="309"/>
      <c r="JM14" s="309"/>
      <c r="JN14" s="309"/>
      <c r="JO14" s="309"/>
      <c r="JP14" s="309"/>
      <c r="JQ14" s="309"/>
      <c r="JR14" s="309"/>
      <c r="JS14" s="309"/>
      <c r="JT14" s="309"/>
      <c r="JU14" s="309"/>
      <c r="JV14" s="309"/>
      <c r="JW14" s="309"/>
      <c r="JX14" s="309"/>
      <c r="JY14" s="309"/>
      <c r="JZ14" s="309"/>
      <c r="KA14" s="309"/>
      <c r="KB14" s="309"/>
      <c r="KC14" s="309"/>
      <c r="KD14" s="309"/>
      <c r="KE14" s="309"/>
      <c r="KF14" s="309"/>
      <c r="KG14" s="309"/>
      <c r="KH14" s="309"/>
      <c r="KI14" s="309"/>
      <c r="KJ14" s="309"/>
      <c r="KK14" s="309"/>
      <c r="KL14" s="309"/>
      <c r="KM14" s="309"/>
      <c r="KN14" s="309"/>
      <c r="KO14" s="309"/>
      <c r="KP14" s="309"/>
      <c r="KQ14" s="309"/>
      <c r="KR14" s="309"/>
      <c r="KS14" s="309"/>
      <c r="KT14" s="309"/>
      <c r="KU14" s="309"/>
      <c r="KV14" s="309"/>
      <c r="KW14" s="309"/>
      <c r="KX14" s="309"/>
      <c r="KY14" s="309"/>
      <c r="KZ14" s="309"/>
      <c r="LA14" s="309"/>
      <c r="LB14" s="309"/>
      <c r="LC14" s="309"/>
      <c r="LD14" s="309"/>
      <c r="LE14" s="309"/>
      <c r="LF14" s="309"/>
      <c r="LG14" s="309"/>
      <c r="LH14" s="309"/>
      <c r="LI14" s="309"/>
      <c r="LJ14" s="309"/>
      <c r="LK14" s="309"/>
      <c r="LL14" s="309"/>
      <c r="LM14" s="309"/>
      <c r="LN14" s="309"/>
      <c r="LO14" s="309"/>
      <c r="LP14" s="309"/>
      <c r="LQ14" s="309"/>
      <c r="LR14" s="309"/>
      <c r="LS14" s="309"/>
      <c r="LT14" s="309"/>
      <c r="LU14" s="309"/>
      <c r="LV14" s="309"/>
      <c r="LW14" s="309"/>
      <c r="LX14" s="309"/>
      <c r="LY14" s="309"/>
      <c r="LZ14" s="309"/>
      <c r="MA14" s="309"/>
      <c r="MB14" s="309"/>
      <c r="MC14" s="309"/>
      <c r="MD14" s="309"/>
      <c r="ME14" s="309"/>
      <c r="MF14" s="309"/>
      <c r="MG14" s="309"/>
      <c r="MH14" s="309"/>
      <c r="MI14" s="309"/>
      <c r="MJ14" s="309"/>
      <c r="MK14" s="309"/>
      <c r="ML14" s="309"/>
      <c r="MM14" s="309"/>
      <c r="MN14" s="309"/>
      <c r="MO14" s="309"/>
      <c r="MP14" s="309"/>
      <c r="MQ14" s="309"/>
      <c r="MR14" s="309"/>
      <c r="MS14" s="309"/>
      <c r="MT14" s="309"/>
      <c r="MU14" s="309"/>
      <c r="MV14" s="309"/>
      <c r="MW14" s="309"/>
      <c r="MX14" s="309"/>
      <c r="MY14" s="309"/>
      <c r="MZ14" s="309"/>
      <c r="NA14" s="309"/>
      <c r="NB14" s="309"/>
      <c r="NC14" s="309"/>
      <c r="ND14" s="309"/>
      <c r="NE14" s="309"/>
      <c r="NF14" s="309"/>
      <c r="NG14" s="309"/>
      <c r="NH14" s="309"/>
      <c r="NI14" s="309"/>
      <c r="NJ14" s="309"/>
      <c r="NK14" s="309"/>
      <c r="NL14" s="309"/>
      <c r="NM14" s="309"/>
      <c r="NN14" s="309"/>
      <c r="NO14" s="309"/>
      <c r="NP14" s="309"/>
      <c r="NQ14" s="309"/>
      <c r="NR14" s="309"/>
      <c r="NS14" s="309"/>
      <c r="NT14" s="309"/>
      <c r="NU14" s="309"/>
      <c r="NV14" s="309"/>
      <c r="NW14" s="309"/>
      <c r="NX14" s="309"/>
      <c r="NY14" s="309"/>
      <c r="NZ14" s="309"/>
      <c r="OA14" s="309"/>
      <c r="OB14" s="309"/>
      <c r="OC14" s="309"/>
      <c r="OD14" s="309"/>
      <c r="OE14" s="309"/>
      <c r="OF14" s="309"/>
      <c r="OG14" s="309"/>
      <c r="OH14" s="309"/>
      <c r="OI14" s="309"/>
      <c r="OJ14" s="309"/>
      <c r="OK14" s="309"/>
      <c r="OL14" s="309"/>
      <c r="OM14" s="309"/>
      <c r="ON14" s="309"/>
      <c r="OO14" s="309"/>
      <c r="OP14" s="309"/>
      <c r="OQ14" s="309"/>
      <c r="OR14" s="309"/>
      <c r="OS14" s="309"/>
      <c r="OT14" s="309"/>
      <c r="OU14" s="309"/>
      <c r="OV14" s="309"/>
      <c r="OW14" s="309"/>
      <c r="OX14" s="309"/>
      <c r="OY14" s="309"/>
      <c r="OZ14" s="309"/>
      <c r="PA14" s="309"/>
      <c r="PB14" s="309"/>
      <c r="PC14" s="309"/>
      <c r="PD14" s="309"/>
      <c r="PE14" s="309"/>
      <c r="PF14" s="309"/>
      <c r="PG14" s="309"/>
      <c r="PH14" s="309"/>
      <c r="PI14" s="309"/>
      <c r="PJ14" s="309"/>
      <c r="PK14" s="309"/>
      <c r="PL14" s="309"/>
      <c r="PM14" s="309"/>
      <c r="PN14" s="309"/>
      <c r="PO14" s="309"/>
      <c r="PP14" s="309"/>
      <c r="PQ14" s="309"/>
      <c r="PR14" s="309"/>
      <c r="PS14" s="309"/>
      <c r="PT14" s="309"/>
      <c r="PU14" s="309"/>
      <c r="PV14" s="309"/>
      <c r="PW14" s="309"/>
      <c r="PX14" s="309"/>
      <c r="PY14" s="309"/>
      <c r="PZ14" s="309"/>
      <c r="QA14" s="309"/>
      <c r="QB14" s="309"/>
      <c r="QC14" s="309"/>
      <c r="QD14" s="309"/>
      <c r="QE14" s="309"/>
      <c r="QF14" s="309"/>
      <c r="QG14" s="309"/>
      <c r="QH14" s="309"/>
      <c r="QI14" s="309"/>
      <c r="QJ14" s="309"/>
      <c r="QK14" s="309"/>
      <c r="QL14" s="309"/>
      <c r="QM14" s="309"/>
      <c r="QN14" s="309"/>
      <c r="QO14" s="309"/>
      <c r="QP14" s="309"/>
      <c r="QQ14" s="309"/>
      <c r="QR14" s="309"/>
      <c r="QS14" s="309"/>
      <c r="QT14" s="309"/>
      <c r="QU14" s="309"/>
      <c r="QV14" s="309"/>
      <c r="QW14" s="309"/>
      <c r="QX14" s="309"/>
      <c r="QY14" s="309"/>
      <c r="QZ14" s="309"/>
      <c r="RA14" s="309"/>
      <c r="RB14" s="309"/>
      <c r="RC14" s="309"/>
      <c r="RD14" s="309"/>
      <c r="RE14" s="309"/>
      <c r="RF14" s="309"/>
      <c r="RG14" s="309"/>
      <c r="RH14" s="309"/>
      <c r="RI14" s="309"/>
      <c r="RJ14" s="309"/>
      <c r="RK14" s="309"/>
      <c r="RL14" s="309"/>
      <c r="RM14" s="309"/>
      <c r="RN14" s="309"/>
      <c r="RO14" s="309"/>
      <c r="RP14" s="309"/>
      <c r="RQ14" s="309"/>
      <c r="RR14" s="309"/>
      <c r="RS14" s="309"/>
      <c r="RT14" s="309"/>
      <c r="RU14" s="309"/>
      <c r="RV14" s="309"/>
      <c r="RW14" s="309"/>
      <c r="RX14" s="309"/>
      <c r="RY14" s="309"/>
      <c r="RZ14" s="309"/>
      <c r="SA14" s="309"/>
      <c r="SB14" s="309"/>
      <c r="SC14" s="309"/>
      <c r="SD14" s="309"/>
      <c r="SE14" s="309"/>
      <c r="SF14" s="309"/>
      <c r="SG14" s="309"/>
      <c r="SH14" s="309"/>
      <c r="SI14" s="309"/>
      <c r="SJ14" s="309"/>
      <c r="SK14" s="309"/>
      <c r="SL14" s="309"/>
      <c r="SM14" s="309"/>
      <c r="SN14" s="309"/>
      <c r="SO14" s="309"/>
      <c r="SP14" s="309"/>
      <c r="SQ14" s="309"/>
      <c r="SR14" s="309"/>
      <c r="SS14" s="309"/>
      <c r="ST14" s="309"/>
      <c r="SU14" s="309"/>
      <c r="SV14" s="309"/>
      <c r="SW14" s="309"/>
      <c r="SX14" s="309"/>
      <c r="SY14" s="309"/>
      <c r="SZ14" s="309"/>
      <c r="TA14" s="309"/>
      <c r="TB14" s="309"/>
      <c r="TC14" s="309"/>
      <c r="TD14" s="309"/>
      <c r="TE14" s="309"/>
      <c r="TF14" s="309"/>
      <c r="TG14" s="309"/>
      <c r="TH14" s="309"/>
      <c r="TI14" s="309"/>
      <c r="TJ14" s="309"/>
      <c r="TK14" s="309"/>
      <c r="TL14" s="309"/>
      <c r="TM14" s="309"/>
      <c r="TN14" s="309"/>
      <c r="TO14" s="309"/>
      <c r="TP14" s="309"/>
      <c r="TQ14" s="309"/>
      <c r="TR14" s="309"/>
      <c r="TS14" s="309"/>
      <c r="TT14" s="309"/>
      <c r="TU14" s="309"/>
      <c r="TV14" s="309"/>
      <c r="TW14" s="309"/>
      <c r="TX14" s="309"/>
      <c r="TY14" s="309"/>
      <c r="TZ14" s="309"/>
      <c r="UA14" s="309"/>
      <c r="UB14" s="309"/>
      <c r="UC14" s="309"/>
      <c r="UD14" s="309"/>
      <c r="UE14" s="309"/>
      <c r="UF14" s="309"/>
      <c r="UG14" s="309"/>
      <c r="UH14" s="309"/>
      <c r="UI14" s="309"/>
      <c r="UJ14" s="309"/>
      <c r="UK14" s="309"/>
      <c r="UL14" s="309"/>
      <c r="UM14" s="309"/>
      <c r="UN14" s="309"/>
      <c r="UO14" s="309"/>
      <c r="UP14" s="309"/>
      <c r="UQ14" s="309"/>
      <c r="UR14" s="309"/>
      <c r="US14" s="309"/>
      <c r="UT14" s="309"/>
      <c r="UU14" s="309"/>
      <c r="UV14" s="309"/>
      <c r="UW14" s="309"/>
      <c r="UX14" s="309"/>
      <c r="UY14" s="309"/>
      <c r="UZ14" s="309"/>
      <c r="VA14" s="309"/>
      <c r="VB14" s="309"/>
      <c r="VC14" s="309"/>
      <c r="VD14" s="309"/>
      <c r="VE14" s="309"/>
      <c r="VF14" s="309"/>
      <c r="VG14" s="309"/>
      <c r="VH14" s="309"/>
      <c r="VI14" s="309"/>
      <c r="VJ14" s="309"/>
      <c r="VK14" s="309"/>
      <c r="VL14" s="309"/>
      <c r="VM14" s="309"/>
      <c r="VN14" s="309"/>
      <c r="VO14" s="309"/>
      <c r="VP14" s="309"/>
      <c r="VQ14" s="309"/>
      <c r="VR14" s="309"/>
      <c r="VS14" s="309"/>
      <c r="VT14" s="309"/>
      <c r="VU14" s="309"/>
      <c r="VV14" s="309"/>
      <c r="VW14" s="309"/>
      <c r="VX14" s="309"/>
      <c r="VY14" s="309"/>
      <c r="VZ14" s="309"/>
      <c r="WA14" s="309"/>
      <c r="WB14" s="309"/>
      <c r="WC14" s="309"/>
      <c r="WD14" s="309"/>
      <c r="WE14" s="309"/>
      <c r="WF14" s="309"/>
      <c r="WG14" s="309"/>
      <c r="WH14" s="309"/>
      <c r="WI14" s="309"/>
      <c r="WJ14" s="309"/>
      <c r="WK14" s="309"/>
      <c r="WL14" s="309"/>
      <c r="WM14" s="309"/>
      <c r="WN14" s="309"/>
      <c r="WO14" s="309"/>
      <c r="WP14" s="309"/>
      <c r="WQ14" s="309"/>
      <c r="WR14" s="309"/>
      <c r="WS14" s="309"/>
      <c r="WT14" s="309"/>
      <c r="WU14" s="309"/>
      <c r="WV14" s="309"/>
      <c r="WW14" s="309"/>
      <c r="WX14" s="309"/>
      <c r="WY14" s="309"/>
      <c r="WZ14" s="309"/>
      <c r="XA14" s="309"/>
      <c r="XB14" s="309"/>
      <c r="XC14" s="309"/>
      <c r="XD14" s="309"/>
      <c r="XE14" s="309"/>
      <c r="XF14" s="309"/>
      <c r="XG14" s="309"/>
      <c r="XH14" s="309"/>
      <c r="XI14" s="309"/>
      <c r="XJ14" s="309"/>
      <c r="XK14" s="309"/>
      <c r="XL14" s="309"/>
      <c r="XM14" s="309"/>
      <c r="XN14" s="309"/>
      <c r="XO14" s="309"/>
      <c r="XP14" s="309"/>
      <c r="XQ14" s="309"/>
      <c r="XR14" s="309"/>
      <c r="XS14" s="309"/>
      <c r="XT14" s="309"/>
      <c r="XU14" s="309"/>
      <c r="XV14" s="309"/>
      <c r="XW14" s="309"/>
      <c r="XX14" s="309"/>
      <c r="XY14" s="309"/>
      <c r="XZ14" s="309"/>
      <c r="YA14" s="309"/>
      <c r="YB14" s="309"/>
      <c r="YC14" s="309"/>
      <c r="YD14" s="309"/>
      <c r="YE14" s="309"/>
      <c r="YF14" s="309"/>
      <c r="YG14" s="309"/>
      <c r="YH14" s="309"/>
      <c r="YI14" s="309"/>
      <c r="YJ14" s="309"/>
      <c r="YK14" s="309"/>
      <c r="YL14" s="309"/>
      <c r="YM14" s="309"/>
      <c r="YN14" s="309"/>
      <c r="YO14" s="309"/>
      <c r="YP14" s="309"/>
      <c r="YQ14" s="309"/>
      <c r="YR14" s="309"/>
      <c r="YS14" s="309"/>
      <c r="YT14" s="309"/>
      <c r="YU14" s="309"/>
      <c r="YV14" s="309"/>
      <c r="YW14" s="309"/>
      <c r="YX14" s="309"/>
      <c r="YY14" s="309"/>
      <c r="YZ14" s="309"/>
      <c r="ZA14" s="309"/>
      <c r="ZB14" s="309"/>
      <c r="ZC14" s="309"/>
      <c r="ZD14" s="309"/>
      <c r="ZE14" s="309"/>
      <c r="ZF14" s="309"/>
      <c r="ZG14" s="309"/>
      <c r="ZH14" s="309"/>
      <c r="ZI14" s="309"/>
      <c r="ZJ14" s="309"/>
      <c r="ZK14" s="309"/>
      <c r="ZL14" s="309"/>
      <c r="ZM14" s="309"/>
      <c r="ZN14" s="309"/>
      <c r="ZO14" s="309"/>
      <c r="ZP14" s="309"/>
      <c r="ZQ14" s="309"/>
      <c r="ZR14" s="309"/>
      <c r="ZS14" s="309"/>
      <c r="ZT14" s="309"/>
      <c r="ZU14" s="309"/>
      <c r="ZV14" s="309"/>
      <c r="ZW14" s="309"/>
      <c r="ZX14" s="309"/>
      <c r="ZY14" s="309"/>
      <c r="ZZ14" s="309"/>
      <c r="AAA14" s="309"/>
      <c r="AAB14" s="309"/>
      <c r="AAC14" s="309"/>
      <c r="AAD14" s="309"/>
      <c r="AAE14" s="309"/>
      <c r="AAF14" s="309"/>
      <c r="AAG14" s="309"/>
      <c r="AAH14" s="309"/>
      <c r="AAI14" s="309"/>
      <c r="AAJ14" s="309"/>
      <c r="AAK14" s="309"/>
      <c r="AAL14" s="309"/>
      <c r="AAM14" s="309"/>
      <c r="AAN14" s="309"/>
      <c r="AAO14" s="309"/>
      <c r="AAP14" s="309"/>
      <c r="AAQ14" s="309"/>
      <c r="AAR14" s="309"/>
      <c r="AAS14" s="309"/>
      <c r="AAT14" s="309"/>
      <c r="AAU14" s="309"/>
      <c r="AAV14" s="309"/>
      <c r="AAW14" s="309"/>
      <c r="AAX14" s="309"/>
      <c r="AAY14" s="309"/>
      <c r="AAZ14" s="309"/>
      <c r="ABA14" s="309"/>
      <c r="ABB14" s="309"/>
      <c r="ABC14" s="309"/>
      <c r="ABD14" s="309"/>
      <c r="ABE14" s="309"/>
      <c r="ABF14" s="309"/>
      <c r="ABG14" s="309"/>
      <c r="ABH14" s="309"/>
      <c r="ABI14" s="309"/>
      <c r="ABJ14" s="309"/>
      <c r="ABK14" s="309"/>
      <c r="ABL14" s="309"/>
      <c r="ABM14" s="309"/>
      <c r="ABN14" s="309"/>
      <c r="ABO14" s="309"/>
      <c r="ABP14" s="309"/>
      <c r="ABQ14" s="309"/>
      <c r="ABR14" s="309"/>
      <c r="ABS14" s="309"/>
      <c r="ABT14" s="309"/>
      <c r="ABU14" s="309"/>
      <c r="ABV14" s="309"/>
      <c r="ABW14" s="309"/>
      <c r="ABX14" s="309"/>
      <c r="ABY14" s="309"/>
      <c r="ABZ14" s="309"/>
      <c r="ACA14" s="309"/>
      <c r="ACB14" s="309"/>
      <c r="ACC14" s="309"/>
      <c r="ACD14" s="309"/>
      <c r="ACE14" s="309"/>
      <c r="ACF14" s="309"/>
      <c r="ACG14" s="309"/>
      <c r="ACH14" s="309"/>
      <c r="ACI14" s="309"/>
      <c r="ACJ14" s="309"/>
      <c r="ACK14" s="309"/>
      <c r="ACL14" s="309"/>
      <c r="ACM14" s="309"/>
      <c r="ACN14" s="309"/>
      <c r="ACO14" s="309"/>
      <c r="ACP14" s="309"/>
      <c r="ACQ14" s="309"/>
      <c r="ACR14" s="309"/>
      <c r="ACS14" s="309"/>
      <c r="ACT14" s="309"/>
      <c r="ACU14" s="309"/>
      <c r="ACV14" s="309"/>
      <c r="ACW14" s="309"/>
      <c r="ACX14" s="309"/>
      <c r="ACY14" s="309"/>
      <c r="ACZ14" s="309"/>
      <c r="ADA14" s="309"/>
      <c r="ADB14" s="309"/>
      <c r="ADC14" s="309"/>
      <c r="ADD14" s="309"/>
      <c r="ADE14" s="309"/>
      <c r="ADF14" s="309"/>
      <c r="ADG14" s="309"/>
      <c r="ADH14" s="309"/>
      <c r="ADI14" s="309"/>
      <c r="ADJ14" s="309"/>
      <c r="ADK14" s="309"/>
      <c r="ADL14" s="309"/>
      <c r="ADM14" s="309"/>
      <c r="ADN14" s="309"/>
      <c r="ADO14" s="309"/>
      <c r="ADP14" s="309"/>
      <c r="ADQ14" s="309"/>
      <c r="ADR14" s="309"/>
      <c r="ADS14" s="309"/>
      <c r="ADT14" s="309"/>
      <c r="ADU14" s="309"/>
      <c r="ADV14" s="309"/>
      <c r="ADW14" s="309"/>
      <c r="ADX14" s="309"/>
      <c r="ADY14" s="309"/>
      <c r="ADZ14" s="309"/>
      <c r="AEA14" s="309"/>
      <c r="AEB14" s="309"/>
      <c r="AEC14" s="309"/>
      <c r="AED14" s="309"/>
      <c r="AEE14" s="309"/>
      <c r="AEF14" s="309"/>
      <c r="AEG14" s="309"/>
      <c r="AEH14" s="309"/>
      <c r="AEI14" s="309"/>
      <c r="AEJ14" s="309"/>
      <c r="AEK14" s="309"/>
      <c r="AEL14" s="309"/>
      <c r="AEM14" s="309"/>
      <c r="AEN14" s="309"/>
      <c r="AEO14" s="309"/>
      <c r="AEP14" s="309"/>
      <c r="AEQ14" s="309"/>
      <c r="AER14" s="309"/>
      <c r="AES14" s="309"/>
      <c r="AET14" s="309"/>
      <c r="AEU14" s="309"/>
      <c r="AEV14" s="309"/>
      <c r="AEW14" s="309"/>
      <c r="AEX14" s="309"/>
      <c r="AEY14" s="309"/>
      <c r="AEZ14" s="309"/>
      <c r="AFA14" s="309"/>
      <c r="AFB14" s="309"/>
      <c r="AFC14" s="309"/>
      <c r="AFD14" s="309"/>
      <c r="AFE14" s="309"/>
      <c r="AFF14" s="309"/>
      <c r="AFG14" s="309"/>
      <c r="AFH14" s="309"/>
      <c r="AFI14" s="309"/>
      <c r="AFJ14" s="309"/>
      <c r="AFK14" s="309"/>
      <c r="AFL14" s="309"/>
      <c r="AFM14" s="309"/>
      <c r="AFN14" s="309"/>
      <c r="AFO14" s="309"/>
      <c r="AFP14" s="309"/>
      <c r="AFQ14" s="309"/>
      <c r="AFR14" s="309"/>
      <c r="AFS14" s="309"/>
      <c r="AFT14" s="309"/>
      <c r="AFU14" s="309"/>
      <c r="AFV14" s="309"/>
      <c r="AFW14" s="309"/>
      <c r="AFX14" s="309"/>
      <c r="AFY14" s="309"/>
      <c r="AFZ14" s="309"/>
      <c r="AGA14" s="309"/>
      <c r="AGB14" s="309"/>
      <c r="AGC14" s="309"/>
      <c r="AGD14" s="309"/>
      <c r="AGE14" s="309"/>
      <c r="AGF14" s="309"/>
      <c r="AGG14" s="309"/>
      <c r="AGH14" s="309"/>
      <c r="AGI14" s="309"/>
      <c r="AGJ14" s="309"/>
      <c r="AGK14" s="309"/>
      <c r="AGL14" s="309"/>
      <c r="AGM14" s="309"/>
      <c r="AGN14" s="309"/>
      <c r="AGO14" s="309"/>
      <c r="AGP14" s="309"/>
      <c r="AGQ14" s="309"/>
      <c r="AGR14" s="309"/>
      <c r="AGS14" s="309"/>
      <c r="AGT14" s="309"/>
      <c r="AGU14" s="309"/>
      <c r="AGV14" s="309"/>
      <c r="AGW14" s="309"/>
      <c r="AGX14" s="309"/>
      <c r="AGY14" s="309"/>
      <c r="AGZ14" s="309"/>
      <c r="AHA14" s="309"/>
      <c r="AHB14" s="309"/>
      <c r="AHC14" s="309"/>
      <c r="AHD14" s="309"/>
      <c r="AHE14" s="309"/>
      <c r="AHF14" s="309"/>
      <c r="AHG14" s="309"/>
      <c r="AHH14" s="309"/>
      <c r="AHI14" s="309"/>
      <c r="AHJ14" s="309"/>
      <c r="AHK14" s="309"/>
      <c r="AHL14" s="309"/>
      <c r="AHM14" s="309"/>
      <c r="AHN14" s="309"/>
      <c r="AHO14" s="309"/>
      <c r="AHP14" s="309"/>
      <c r="AHQ14" s="309"/>
      <c r="AHR14" s="309"/>
      <c r="AHS14" s="309"/>
      <c r="AHT14" s="309"/>
      <c r="AHU14" s="309"/>
      <c r="AHV14" s="309"/>
      <c r="AHW14" s="309"/>
      <c r="AHX14" s="309"/>
      <c r="AHY14" s="309"/>
      <c r="AHZ14" s="309"/>
      <c r="AIA14" s="309"/>
      <c r="AIB14" s="309"/>
      <c r="AIC14" s="309"/>
      <c r="AID14" s="309"/>
      <c r="AIE14" s="309"/>
      <c r="AIF14" s="309"/>
      <c r="AIG14" s="309"/>
      <c r="AIH14" s="309"/>
      <c r="AII14" s="309"/>
      <c r="AIJ14" s="309"/>
      <c r="AIK14" s="309"/>
      <c r="AIL14" s="309"/>
      <c r="AIM14" s="309"/>
      <c r="AIN14" s="309"/>
      <c r="AIO14" s="309"/>
      <c r="AIP14" s="309"/>
      <c r="AIQ14" s="309"/>
      <c r="AIR14" s="309"/>
      <c r="AIS14" s="309"/>
      <c r="AIT14" s="309"/>
      <c r="AIU14" s="309"/>
      <c r="AIV14" s="309"/>
      <c r="AIW14" s="309"/>
      <c r="AIX14" s="309"/>
      <c r="AIY14" s="309"/>
      <c r="AIZ14" s="309"/>
      <c r="AJA14" s="309"/>
      <c r="AJB14" s="309"/>
      <c r="AJC14" s="309"/>
      <c r="AJD14" s="309"/>
      <c r="AJE14" s="309"/>
      <c r="AJF14" s="309"/>
      <c r="AJG14" s="309"/>
      <c r="AJH14" s="309"/>
      <c r="AJI14" s="309"/>
      <c r="AJJ14" s="309"/>
      <c r="AJK14" s="309"/>
      <c r="AJL14" s="309"/>
      <c r="AJM14" s="309"/>
      <c r="AJN14" s="309"/>
      <c r="AJO14" s="309"/>
      <c r="AJP14" s="309"/>
      <c r="AJQ14" s="309"/>
      <c r="AJR14" s="309"/>
      <c r="AJS14" s="309"/>
      <c r="AJT14" s="309"/>
      <c r="AJU14" s="309"/>
      <c r="AJV14" s="309"/>
      <c r="AJW14" s="309"/>
      <c r="AJX14" s="309"/>
      <c r="AJY14" s="309"/>
      <c r="AJZ14" s="309"/>
      <c r="AKA14" s="309"/>
      <c r="AKB14" s="309"/>
      <c r="AKC14" s="309"/>
      <c r="AKD14" s="309"/>
      <c r="AKE14" s="309"/>
      <c r="AKF14" s="309"/>
      <c r="AKG14" s="309"/>
      <c r="AKH14" s="309"/>
      <c r="AKI14" s="309"/>
      <c r="AKJ14" s="309"/>
      <c r="AKK14" s="309"/>
      <c r="AKL14" s="309"/>
      <c r="AKM14" s="309"/>
      <c r="AKN14" s="309"/>
      <c r="AKO14" s="309"/>
      <c r="AKP14" s="309"/>
      <c r="AKQ14" s="309"/>
      <c r="AKR14" s="309"/>
      <c r="AKS14" s="309"/>
      <c r="AKT14" s="309"/>
      <c r="AKU14" s="309"/>
      <c r="AKV14" s="309"/>
      <c r="AKW14" s="309"/>
      <c r="AKX14" s="309"/>
      <c r="AKY14" s="309"/>
      <c r="AKZ14" s="309"/>
      <c r="ALA14" s="309"/>
      <c r="ALB14" s="309"/>
      <c r="ALC14" s="309"/>
      <c r="ALD14" s="309"/>
      <c r="ALE14" s="309"/>
      <c r="ALF14" s="309"/>
      <c r="ALG14" s="309"/>
      <c r="ALH14" s="309"/>
      <c r="ALI14" s="309"/>
      <c r="ALJ14" s="309"/>
      <c r="ALK14" s="309"/>
      <c r="ALL14" s="309"/>
      <c r="ALM14" s="309"/>
      <c r="ALN14" s="309"/>
      <c r="ALO14" s="309"/>
      <c r="ALP14" s="309"/>
      <c r="ALQ14" s="309"/>
      <c r="ALR14" s="309"/>
      <c r="ALS14" s="309"/>
      <c r="ALT14" s="309"/>
      <c r="ALU14" s="309"/>
      <c r="ALV14" s="309"/>
      <c r="ALW14" s="309"/>
      <c r="ALX14" s="309"/>
      <c r="ALY14" s="309"/>
      <c r="ALZ14" s="309"/>
      <c r="AMA14" s="309"/>
      <c r="AMB14" s="309"/>
      <c r="AMC14" s="309"/>
      <c r="AMD14" s="309"/>
      <c r="AME14" s="309"/>
      <c r="AMF14" s="309"/>
      <c r="AMG14" s="309"/>
      <c r="AMH14" s="309"/>
      <c r="AMI14" s="309"/>
      <c r="AMJ14" s="309"/>
    </row>
    <row r="15" spans="1:1024" s="326" customFormat="1" ht="13.2" x14ac:dyDescent="0.25">
      <c r="A15" s="309"/>
      <c r="B15" s="310"/>
      <c r="C15" s="322"/>
      <c r="D15" s="312"/>
      <c r="E15" s="314"/>
      <c r="F15" s="313"/>
      <c r="G15" s="314"/>
      <c r="H15" s="315"/>
      <c r="I15" s="316"/>
      <c r="J15" s="314"/>
      <c r="K15" s="315"/>
      <c r="L15" s="316"/>
      <c r="M15" s="314"/>
      <c r="N15" s="315"/>
      <c r="O15" s="316"/>
      <c r="P15" s="317"/>
      <c r="Q15" s="309"/>
      <c r="R15" s="320"/>
      <c r="S15" s="318"/>
      <c r="T15" s="321"/>
      <c r="U15" s="309"/>
      <c r="V15" s="309"/>
      <c r="W15" s="309"/>
      <c r="X15" s="309"/>
      <c r="Y15" s="309"/>
      <c r="Z15" s="309"/>
      <c r="AA15" s="309"/>
      <c r="AB15" s="309"/>
      <c r="AC15" s="309"/>
      <c r="AD15" s="309"/>
      <c r="AE15" s="309"/>
      <c r="AF15" s="309"/>
      <c r="AG15" s="309"/>
      <c r="AH15" s="309"/>
      <c r="AI15" s="309"/>
      <c r="AJ15" s="309"/>
      <c r="AK15" s="309"/>
      <c r="AL15" s="309"/>
      <c r="AM15" s="309"/>
      <c r="AN15" s="309"/>
      <c r="AO15" s="309"/>
      <c r="AP15" s="309"/>
      <c r="AQ15" s="309"/>
      <c r="AR15" s="309"/>
      <c r="AS15" s="309"/>
      <c r="AT15" s="309"/>
      <c r="AU15" s="309"/>
      <c r="AV15" s="309"/>
      <c r="AW15" s="309"/>
      <c r="AX15" s="309"/>
      <c r="AY15" s="309"/>
      <c r="AZ15" s="309"/>
      <c r="BA15" s="309"/>
      <c r="BB15" s="309"/>
      <c r="BC15" s="309"/>
      <c r="BD15" s="309"/>
      <c r="BE15" s="309"/>
      <c r="BF15" s="309"/>
      <c r="BG15" s="309"/>
      <c r="BH15" s="309"/>
      <c r="BI15" s="309"/>
      <c r="BJ15" s="309"/>
      <c r="BK15" s="309"/>
      <c r="BL15" s="309"/>
      <c r="BM15" s="309"/>
      <c r="BN15" s="309"/>
      <c r="BO15" s="309"/>
      <c r="BP15" s="309"/>
      <c r="BQ15" s="309"/>
      <c r="BR15" s="309"/>
      <c r="BS15" s="309"/>
      <c r="BT15" s="309"/>
      <c r="BU15" s="309"/>
      <c r="BV15" s="309"/>
      <c r="BW15" s="309"/>
      <c r="BX15" s="309"/>
      <c r="BY15" s="309"/>
      <c r="BZ15" s="309"/>
      <c r="CA15" s="309"/>
      <c r="CB15" s="309"/>
      <c r="CC15" s="309"/>
      <c r="CD15" s="309"/>
      <c r="CE15" s="309"/>
      <c r="CF15" s="309"/>
      <c r="CG15" s="309"/>
      <c r="CH15" s="309"/>
      <c r="CI15" s="309"/>
      <c r="CJ15" s="309"/>
      <c r="CK15" s="309"/>
      <c r="CL15" s="309"/>
      <c r="CM15" s="309"/>
      <c r="CN15" s="309"/>
      <c r="CO15" s="309"/>
      <c r="CP15" s="309"/>
      <c r="CQ15" s="309"/>
      <c r="CR15" s="309"/>
      <c r="CS15" s="309"/>
      <c r="CT15" s="309"/>
      <c r="CU15" s="309"/>
      <c r="CV15" s="309"/>
      <c r="CW15" s="309"/>
      <c r="CX15" s="309"/>
      <c r="CY15" s="309"/>
      <c r="CZ15" s="309"/>
      <c r="DA15" s="309"/>
      <c r="DB15" s="309"/>
      <c r="DC15" s="309"/>
      <c r="DD15" s="309"/>
      <c r="DE15" s="309"/>
      <c r="DF15" s="309"/>
      <c r="DG15" s="309"/>
      <c r="DH15" s="309"/>
      <c r="DI15" s="309"/>
      <c r="DJ15" s="309"/>
      <c r="DK15" s="309"/>
      <c r="DL15" s="309"/>
      <c r="DM15" s="309"/>
      <c r="DN15" s="309"/>
      <c r="DO15" s="309"/>
      <c r="DP15" s="309"/>
      <c r="DQ15" s="309"/>
      <c r="DR15" s="309"/>
      <c r="DS15" s="309"/>
      <c r="DT15" s="309"/>
      <c r="DU15" s="309"/>
      <c r="DV15" s="309"/>
      <c r="DW15" s="309"/>
      <c r="DX15" s="309"/>
      <c r="DY15" s="309"/>
      <c r="DZ15" s="309"/>
      <c r="EA15" s="309"/>
      <c r="EB15" s="309"/>
      <c r="EC15" s="309"/>
      <c r="ED15" s="309"/>
      <c r="EE15" s="309"/>
      <c r="EF15" s="309"/>
      <c r="EG15" s="309"/>
      <c r="EH15" s="309"/>
      <c r="EI15" s="309"/>
      <c r="EJ15" s="309"/>
      <c r="EK15" s="309"/>
      <c r="EL15" s="309"/>
      <c r="EM15" s="309"/>
      <c r="EN15" s="309"/>
      <c r="EO15" s="309"/>
      <c r="EP15" s="309"/>
      <c r="EQ15" s="309"/>
      <c r="ER15" s="309"/>
      <c r="ES15" s="309"/>
      <c r="ET15" s="309"/>
      <c r="EU15" s="309"/>
      <c r="EV15" s="309"/>
      <c r="EW15" s="309"/>
      <c r="EX15" s="309"/>
      <c r="EY15" s="309"/>
      <c r="EZ15" s="309"/>
      <c r="FA15" s="309"/>
      <c r="FB15" s="309"/>
      <c r="FC15" s="309"/>
      <c r="FD15" s="309"/>
      <c r="FE15" s="309"/>
      <c r="FF15" s="309"/>
      <c r="FG15" s="309"/>
      <c r="FH15" s="309"/>
      <c r="FI15" s="309"/>
      <c r="FJ15" s="309"/>
      <c r="FK15" s="309"/>
      <c r="FL15" s="309"/>
      <c r="FM15" s="309"/>
      <c r="FN15" s="309"/>
      <c r="FO15" s="309"/>
      <c r="FP15" s="309"/>
      <c r="FQ15" s="309"/>
      <c r="FR15" s="309"/>
      <c r="FS15" s="309"/>
      <c r="FT15" s="309"/>
      <c r="FU15" s="309"/>
      <c r="FV15" s="309"/>
      <c r="FW15" s="309"/>
      <c r="FX15" s="309"/>
      <c r="FY15" s="309"/>
      <c r="FZ15" s="309"/>
      <c r="GA15" s="309"/>
      <c r="GB15" s="309"/>
      <c r="GC15" s="309"/>
      <c r="GD15" s="309"/>
      <c r="GE15" s="309"/>
      <c r="GF15" s="309"/>
      <c r="GG15" s="309"/>
      <c r="GH15" s="309"/>
      <c r="GI15" s="309"/>
      <c r="GJ15" s="309"/>
      <c r="GK15" s="309"/>
      <c r="GL15" s="309"/>
      <c r="GM15" s="309"/>
      <c r="GN15" s="309"/>
      <c r="GO15" s="309"/>
      <c r="GP15" s="309"/>
      <c r="GQ15" s="309"/>
      <c r="GR15" s="309"/>
      <c r="GS15" s="309"/>
      <c r="GT15" s="309"/>
      <c r="GU15" s="309"/>
      <c r="GV15" s="309"/>
      <c r="GW15" s="309"/>
      <c r="GX15" s="309"/>
      <c r="GY15" s="309"/>
      <c r="GZ15" s="309"/>
      <c r="HA15" s="309"/>
      <c r="HB15" s="309"/>
      <c r="HC15" s="309"/>
      <c r="HD15" s="309"/>
      <c r="HE15" s="309"/>
      <c r="HF15" s="309"/>
      <c r="HG15" s="309"/>
      <c r="HH15" s="309"/>
      <c r="HI15" s="309"/>
      <c r="HJ15" s="309"/>
      <c r="HK15" s="309"/>
      <c r="HL15" s="309"/>
      <c r="HM15" s="309"/>
      <c r="HN15" s="309"/>
      <c r="HO15" s="309"/>
      <c r="HP15" s="309"/>
      <c r="HQ15" s="309"/>
      <c r="HR15" s="309"/>
      <c r="HS15" s="309"/>
      <c r="HT15" s="309"/>
      <c r="HU15" s="309"/>
      <c r="HV15" s="309"/>
      <c r="HW15" s="309"/>
      <c r="HX15" s="309"/>
      <c r="HY15" s="309"/>
      <c r="HZ15" s="309"/>
      <c r="IA15" s="309"/>
      <c r="IB15" s="309"/>
      <c r="IC15" s="309"/>
      <c r="ID15" s="309"/>
      <c r="IE15" s="309"/>
      <c r="IF15" s="309"/>
      <c r="IG15" s="309"/>
      <c r="IH15" s="309"/>
      <c r="II15" s="309"/>
      <c r="IJ15" s="309"/>
      <c r="IK15" s="309"/>
      <c r="IL15" s="309"/>
      <c r="IM15" s="309"/>
      <c r="IN15" s="309"/>
      <c r="IO15" s="309"/>
      <c r="IP15" s="309"/>
      <c r="IQ15" s="309"/>
      <c r="IR15" s="309"/>
      <c r="IS15" s="309"/>
      <c r="IT15" s="309"/>
      <c r="IU15" s="309"/>
      <c r="IV15" s="309"/>
      <c r="IW15" s="309"/>
      <c r="IX15" s="309"/>
      <c r="IY15" s="309"/>
      <c r="IZ15" s="309"/>
      <c r="JA15" s="309"/>
      <c r="JB15" s="309"/>
      <c r="JC15" s="309"/>
      <c r="JD15" s="309"/>
      <c r="JE15" s="309"/>
      <c r="JF15" s="309"/>
      <c r="JG15" s="309"/>
      <c r="JH15" s="309"/>
      <c r="JI15" s="309"/>
      <c r="JJ15" s="309"/>
      <c r="JK15" s="309"/>
      <c r="JL15" s="309"/>
      <c r="JM15" s="309"/>
      <c r="JN15" s="309"/>
      <c r="JO15" s="309"/>
      <c r="JP15" s="309"/>
      <c r="JQ15" s="309"/>
      <c r="JR15" s="309"/>
      <c r="JS15" s="309"/>
      <c r="JT15" s="309"/>
      <c r="JU15" s="309"/>
      <c r="JV15" s="309"/>
      <c r="JW15" s="309"/>
      <c r="JX15" s="309"/>
      <c r="JY15" s="309"/>
      <c r="JZ15" s="309"/>
      <c r="KA15" s="309"/>
      <c r="KB15" s="309"/>
      <c r="KC15" s="309"/>
      <c r="KD15" s="309"/>
      <c r="KE15" s="309"/>
      <c r="KF15" s="309"/>
      <c r="KG15" s="309"/>
      <c r="KH15" s="309"/>
      <c r="KI15" s="309"/>
      <c r="KJ15" s="309"/>
      <c r="KK15" s="309"/>
      <c r="KL15" s="309"/>
      <c r="KM15" s="309"/>
      <c r="KN15" s="309"/>
      <c r="KO15" s="309"/>
      <c r="KP15" s="309"/>
      <c r="KQ15" s="309"/>
      <c r="KR15" s="309"/>
      <c r="KS15" s="309"/>
      <c r="KT15" s="309"/>
      <c r="KU15" s="309"/>
      <c r="KV15" s="309"/>
      <c r="KW15" s="309"/>
      <c r="KX15" s="309"/>
      <c r="KY15" s="309"/>
      <c r="KZ15" s="309"/>
      <c r="LA15" s="309"/>
      <c r="LB15" s="309"/>
      <c r="LC15" s="309"/>
      <c r="LD15" s="309"/>
      <c r="LE15" s="309"/>
      <c r="LF15" s="309"/>
      <c r="LG15" s="309"/>
      <c r="LH15" s="309"/>
      <c r="LI15" s="309"/>
      <c r="LJ15" s="309"/>
      <c r="LK15" s="309"/>
      <c r="LL15" s="309"/>
      <c r="LM15" s="309"/>
      <c r="LN15" s="309"/>
      <c r="LO15" s="309"/>
      <c r="LP15" s="309"/>
      <c r="LQ15" s="309"/>
      <c r="LR15" s="309"/>
      <c r="LS15" s="309"/>
      <c r="LT15" s="309"/>
      <c r="LU15" s="309"/>
      <c r="LV15" s="309"/>
      <c r="LW15" s="309"/>
      <c r="LX15" s="309"/>
      <c r="LY15" s="309"/>
      <c r="LZ15" s="309"/>
      <c r="MA15" s="309"/>
      <c r="MB15" s="309"/>
      <c r="MC15" s="309"/>
      <c r="MD15" s="309"/>
      <c r="ME15" s="309"/>
      <c r="MF15" s="309"/>
      <c r="MG15" s="309"/>
      <c r="MH15" s="309"/>
      <c r="MI15" s="309"/>
      <c r="MJ15" s="309"/>
      <c r="MK15" s="309"/>
      <c r="ML15" s="309"/>
      <c r="MM15" s="309"/>
      <c r="MN15" s="309"/>
      <c r="MO15" s="309"/>
      <c r="MP15" s="309"/>
      <c r="MQ15" s="309"/>
      <c r="MR15" s="309"/>
      <c r="MS15" s="309"/>
      <c r="MT15" s="309"/>
      <c r="MU15" s="309"/>
      <c r="MV15" s="309"/>
      <c r="MW15" s="309"/>
      <c r="MX15" s="309"/>
      <c r="MY15" s="309"/>
      <c r="MZ15" s="309"/>
      <c r="NA15" s="309"/>
      <c r="NB15" s="309"/>
      <c r="NC15" s="309"/>
      <c r="ND15" s="309"/>
      <c r="NE15" s="309"/>
      <c r="NF15" s="309"/>
      <c r="NG15" s="309"/>
      <c r="NH15" s="309"/>
      <c r="NI15" s="309"/>
      <c r="NJ15" s="309"/>
      <c r="NK15" s="309"/>
      <c r="NL15" s="309"/>
      <c r="NM15" s="309"/>
      <c r="NN15" s="309"/>
      <c r="NO15" s="309"/>
      <c r="NP15" s="309"/>
      <c r="NQ15" s="309"/>
      <c r="NR15" s="309"/>
      <c r="NS15" s="309"/>
      <c r="NT15" s="309"/>
      <c r="NU15" s="309"/>
      <c r="NV15" s="309"/>
      <c r="NW15" s="309"/>
      <c r="NX15" s="309"/>
      <c r="NY15" s="309"/>
      <c r="NZ15" s="309"/>
      <c r="OA15" s="309"/>
      <c r="OB15" s="309"/>
      <c r="OC15" s="309"/>
      <c r="OD15" s="309"/>
      <c r="OE15" s="309"/>
      <c r="OF15" s="309"/>
      <c r="OG15" s="309"/>
      <c r="OH15" s="309"/>
      <c r="OI15" s="309"/>
      <c r="OJ15" s="309"/>
      <c r="OK15" s="309"/>
      <c r="OL15" s="309"/>
      <c r="OM15" s="309"/>
      <c r="ON15" s="309"/>
      <c r="OO15" s="309"/>
      <c r="OP15" s="309"/>
      <c r="OQ15" s="309"/>
      <c r="OR15" s="309"/>
      <c r="OS15" s="309"/>
      <c r="OT15" s="309"/>
      <c r="OU15" s="309"/>
      <c r="OV15" s="309"/>
      <c r="OW15" s="309"/>
      <c r="OX15" s="309"/>
      <c r="OY15" s="309"/>
      <c r="OZ15" s="309"/>
      <c r="PA15" s="309"/>
      <c r="PB15" s="309"/>
      <c r="PC15" s="309"/>
      <c r="PD15" s="309"/>
      <c r="PE15" s="309"/>
      <c r="PF15" s="309"/>
      <c r="PG15" s="309"/>
      <c r="PH15" s="309"/>
      <c r="PI15" s="309"/>
      <c r="PJ15" s="309"/>
      <c r="PK15" s="309"/>
      <c r="PL15" s="309"/>
      <c r="PM15" s="309"/>
      <c r="PN15" s="309"/>
      <c r="PO15" s="309"/>
      <c r="PP15" s="309"/>
      <c r="PQ15" s="309"/>
      <c r="PR15" s="309"/>
      <c r="PS15" s="309"/>
      <c r="PT15" s="309"/>
      <c r="PU15" s="309"/>
      <c r="PV15" s="309"/>
      <c r="PW15" s="309"/>
      <c r="PX15" s="309"/>
      <c r="PY15" s="309"/>
      <c r="PZ15" s="309"/>
      <c r="QA15" s="309"/>
      <c r="QB15" s="309"/>
      <c r="QC15" s="309"/>
      <c r="QD15" s="309"/>
      <c r="QE15" s="309"/>
      <c r="QF15" s="309"/>
      <c r="QG15" s="309"/>
      <c r="QH15" s="309"/>
      <c r="QI15" s="309"/>
      <c r="QJ15" s="309"/>
      <c r="QK15" s="309"/>
      <c r="QL15" s="309"/>
      <c r="QM15" s="309"/>
      <c r="QN15" s="309"/>
      <c r="QO15" s="309"/>
      <c r="QP15" s="309"/>
      <c r="QQ15" s="309"/>
      <c r="QR15" s="309"/>
      <c r="QS15" s="309"/>
      <c r="QT15" s="309"/>
      <c r="QU15" s="309"/>
      <c r="QV15" s="309"/>
      <c r="QW15" s="309"/>
      <c r="QX15" s="309"/>
      <c r="QY15" s="309"/>
      <c r="QZ15" s="309"/>
      <c r="RA15" s="309"/>
      <c r="RB15" s="309"/>
      <c r="RC15" s="309"/>
      <c r="RD15" s="309"/>
      <c r="RE15" s="309"/>
      <c r="RF15" s="309"/>
      <c r="RG15" s="309"/>
      <c r="RH15" s="309"/>
      <c r="RI15" s="309"/>
      <c r="RJ15" s="309"/>
      <c r="RK15" s="309"/>
      <c r="RL15" s="309"/>
      <c r="RM15" s="309"/>
      <c r="RN15" s="309"/>
      <c r="RO15" s="309"/>
      <c r="RP15" s="309"/>
      <c r="RQ15" s="309"/>
      <c r="RR15" s="309"/>
      <c r="RS15" s="309"/>
      <c r="RT15" s="309"/>
      <c r="RU15" s="309"/>
      <c r="RV15" s="309"/>
      <c r="RW15" s="309"/>
      <c r="RX15" s="309"/>
      <c r="RY15" s="309"/>
      <c r="RZ15" s="309"/>
      <c r="SA15" s="309"/>
      <c r="SB15" s="309"/>
      <c r="SC15" s="309"/>
      <c r="SD15" s="309"/>
      <c r="SE15" s="309"/>
      <c r="SF15" s="309"/>
      <c r="SG15" s="309"/>
      <c r="SH15" s="309"/>
      <c r="SI15" s="309"/>
      <c r="SJ15" s="309"/>
      <c r="SK15" s="309"/>
      <c r="SL15" s="309"/>
      <c r="SM15" s="309"/>
      <c r="SN15" s="309"/>
      <c r="SO15" s="309"/>
      <c r="SP15" s="309"/>
      <c r="SQ15" s="309"/>
      <c r="SR15" s="309"/>
      <c r="SS15" s="309"/>
      <c r="ST15" s="309"/>
      <c r="SU15" s="309"/>
      <c r="SV15" s="309"/>
      <c r="SW15" s="309"/>
      <c r="SX15" s="309"/>
      <c r="SY15" s="309"/>
      <c r="SZ15" s="309"/>
      <c r="TA15" s="309"/>
      <c r="TB15" s="309"/>
      <c r="TC15" s="309"/>
      <c r="TD15" s="309"/>
      <c r="TE15" s="309"/>
      <c r="TF15" s="309"/>
      <c r="TG15" s="309"/>
      <c r="TH15" s="309"/>
      <c r="TI15" s="309"/>
      <c r="TJ15" s="309"/>
      <c r="TK15" s="309"/>
      <c r="TL15" s="309"/>
      <c r="TM15" s="309"/>
      <c r="TN15" s="309"/>
      <c r="TO15" s="309"/>
      <c r="TP15" s="309"/>
      <c r="TQ15" s="309"/>
      <c r="TR15" s="309"/>
      <c r="TS15" s="309"/>
      <c r="TT15" s="309"/>
      <c r="TU15" s="309"/>
      <c r="TV15" s="309"/>
      <c r="TW15" s="309"/>
      <c r="TX15" s="309"/>
      <c r="TY15" s="309"/>
      <c r="TZ15" s="309"/>
      <c r="UA15" s="309"/>
      <c r="UB15" s="309"/>
      <c r="UC15" s="309"/>
      <c r="UD15" s="309"/>
      <c r="UE15" s="309"/>
      <c r="UF15" s="309"/>
      <c r="UG15" s="309"/>
      <c r="UH15" s="309"/>
      <c r="UI15" s="309"/>
      <c r="UJ15" s="309"/>
      <c r="UK15" s="309"/>
      <c r="UL15" s="309"/>
      <c r="UM15" s="309"/>
      <c r="UN15" s="309"/>
      <c r="UO15" s="309"/>
      <c r="UP15" s="309"/>
      <c r="UQ15" s="309"/>
      <c r="UR15" s="309"/>
      <c r="US15" s="309"/>
      <c r="UT15" s="309"/>
      <c r="UU15" s="309"/>
      <c r="UV15" s="309"/>
      <c r="UW15" s="309"/>
      <c r="UX15" s="309"/>
      <c r="UY15" s="309"/>
      <c r="UZ15" s="309"/>
      <c r="VA15" s="309"/>
      <c r="VB15" s="309"/>
      <c r="VC15" s="309"/>
      <c r="VD15" s="309"/>
      <c r="VE15" s="309"/>
      <c r="VF15" s="309"/>
      <c r="VG15" s="309"/>
      <c r="VH15" s="309"/>
      <c r="VI15" s="309"/>
      <c r="VJ15" s="309"/>
      <c r="VK15" s="309"/>
      <c r="VL15" s="309"/>
      <c r="VM15" s="309"/>
      <c r="VN15" s="309"/>
      <c r="VO15" s="309"/>
      <c r="VP15" s="309"/>
      <c r="VQ15" s="309"/>
      <c r="VR15" s="309"/>
      <c r="VS15" s="309"/>
      <c r="VT15" s="309"/>
      <c r="VU15" s="309"/>
      <c r="VV15" s="309"/>
      <c r="VW15" s="309"/>
      <c r="VX15" s="309"/>
      <c r="VY15" s="309"/>
      <c r="VZ15" s="309"/>
      <c r="WA15" s="309"/>
      <c r="WB15" s="309"/>
      <c r="WC15" s="309"/>
      <c r="WD15" s="309"/>
      <c r="WE15" s="309"/>
      <c r="WF15" s="309"/>
      <c r="WG15" s="309"/>
      <c r="WH15" s="309"/>
      <c r="WI15" s="309"/>
      <c r="WJ15" s="309"/>
      <c r="WK15" s="309"/>
      <c r="WL15" s="309"/>
      <c r="WM15" s="309"/>
      <c r="WN15" s="309"/>
      <c r="WO15" s="309"/>
      <c r="WP15" s="309"/>
      <c r="WQ15" s="309"/>
      <c r="WR15" s="309"/>
      <c r="WS15" s="309"/>
      <c r="WT15" s="309"/>
      <c r="WU15" s="309"/>
      <c r="WV15" s="309"/>
      <c r="WW15" s="309"/>
      <c r="WX15" s="309"/>
      <c r="WY15" s="309"/>
      <c r="WZ15" s="309"/>
      <c r="XA15" s="309"/>
      <c r="XB15" s="309"/>
      <c r="XC15" s="309"/>
      <c r="XD15" s="309"/>
      <c r="XE15" s="309"/>
      <c r="XF15" s="309"/>
      <c r="XG15" s="309"/>
      <c r="XH15" s="309"/>
      <c r="XI15" s="309"/>
      <c r="XJ15" s="309"/>
      <c r="XK15" s="309"/>
      <c r="XL15" s="309"/>
      <c r="XM15" s="309"/>
      <c r="XN15" s="309"/>
      <c r="XO15" s="309"/>
      <c r="XP15" s="309"/>
      <c r="XQ15" s="309"/>
      <c r="XR15" s="309"/>
      <c r="XS15" s="309"/>
      <c r="XT15" s="309"/>
      <c r="XU15" s="309"/>
      <c r="XV15" s="309"/>
      <c r="XW15" s="309"/>
      <c r="XX15" s="309"/>
      <c r="XY15" s="309"/>
      <c r="XZ15" s="309"/>
      <c r="YA15" s="309"/>
      <c r="YB15" s="309"/>
      <c r="YC15" s="309"/>
      <c r="YD15" s="309"/>
      <c r="YE15" s="309"/>
      <c r="YF15" s="309"/>
      <c r="YG15" s="309"/>
      <c r="YH15" s="309"/>
      <c r="YI15" s="309"/>
      <c r="YJ15" s="309"/>
      <c r="YK15" s="309"/>
      <c r="YL15" s="309"/>
      <c r="YM15" s="309"/>
      <c r="YN15" s="309"/>
      <c r="YO15" s="309"/>
      <c r="YP15" s="309"/>
      <c r="YQ15" s="309"/>
      <c r="YR15" s="309"/>
      <c r="YS15" s="309"/>
      <c r="YT15" s="309"/>
      <c r="YU15" s="309"/>
      <c r="YV15" s="309"/>
      <c r="YW15" s="309"/>
      <c r="YX15" s="309"/>
      <c r="YY15" s="309"/>
      <c r="YZ15" s="309"/>
      <c r="ZA15" s="309"/>
      <c r="ZB15" s="309"/>
      <c r="ZC15" s="309"/>
      <c r="ZD15" s="309"/>
      <c r="ZE15" s="309"/>
      <c r="ZF15" s="309"/>
      <c r="ZG15" s="309"/>
      <c r="ZH15" s="309"/>
      <c r="ZI15" s="309"/>
      <c r="ZJ15" s="309"/>
      <c r="ZK15" s="309"/>
      <c r="ZL15" s="309"/>
      <c r="ZM15" s="309"/>
      <c r="ZN15" s="309"/>
      <c r="ZO15" s="309"/>
      <c r="ZP15" s="309"/>
      <c r="ZQ15" s="309"/>
      <c r="ZR15" s="309"/>
      <c r="ZS15" s="309"/>
      <c r="ZT15" s="309"/>
      <c r="ZU15" s="309"/>
      <c r="ZV15" s="309"/>
      <c r="ZW15" s="309"/>
      <c r="ZX15" s="309"/>
      <c r="ZY15" s="309"/>
      <c r="ZZ15" s="309"/>
      <c r="AAA15" s="309"/>
      <c r="AAB15" s="309"/>
      <c r="AAC15" s="309"/>
      <c r="AAD15" s="309"/>
      <c r="AAE15" s="309"/>
      <c r="AAF15" s="309"/>
      <c r="AAG15" s="309"/>
      <c r="AAH15" s="309"/>
      <c r="AAI15" s="309"/>
      <c r="AAJ15" s="309"/>
      <c r="AAK15" s="309"/>
      <c r="AAL15" s="309"/>
      <c r="AAM15" s="309"/>
      <c r="AAN15" s="309"/>
      <c r="AAO15" s="309"/>
      <c r="AAP15" s="309"/>
      <c r="AAQ15" s="309"/>
      <c r="AAR15" s="309"/>
      <c r="AAS15" s="309"/>
      <c r="AAT15" s="309"/>
      <c r="AAU15" s="309"/>
      <c r="AAV15" s="309"/>
      <c r="AAW15" s="309"/>
      <c r="AAX15" s="309"/>
      <c r="AAY15" s="309"/>
      <c r="AAZ15" s="309"/>
      <c r="ABA15" s="309"/>
      <c r="ABB15" s="309"/>
      <c r="ABC15" s="309"/>
      <c r="ABD15" s="309"/>
      <c r="ABE15" s="309"/>
      <c r="ABF15" s="309"/>
      <c r="ABG15" s="309"/>
      <c r="ABH15" s="309"/>
      <c r="ABI15" s="309"/>
      <c r="ABJ15" s="309"/>
      <c r="ABK15" s="309"/>
      <c r="ABL15" s="309"/>
      <c r="ABM15" s="309"/>
      <c r="ABN15" s="309"/>
      <c r="ABO15" s="309"/>
      <c r="ABP15" s="309"/>
      <c r="ABQ15" s="309"/>
      <c r="ABR15" s="309"/>
      <c r="ABS15" s="309"/>
      <c r="ABT15" s="309"/>
      <c r="ABU15" s="309"/>
      <c r="ABV15" s="309"/>
      <c r="ABW15" s="309"/>
      <c r="ABX15" s="309"/>
      <c r="ABY15" s="309"/>
      <c r="ABZ15" s="309"/>
      <c r="ACA15" s="309"/>
      <c r="ACB15" s="309"/>
      <c r="ACC15" s="309"/>
      <c r="ACD15" s="309"/>
      <c r="ACE15" s="309"/>
      <c r="ACF15" s="309"/>
      <c r="ACG15" s="309"/>
      <c r="ACH15" s="309"/>
      <c r="ACI15" s="309"/>
      <c r="ACJ15" s="309"/>
      <c r="ACK15" s="309"/>
      <c r="ACL15" s="309"/>
      <c r="ACM15" s="309"/>
      <c r="ACN15" s="309"/>
      <c r="ACO15" s="309"/>
      <c r="ACP15" s="309"/>
      <c r="ACQ15" s="309"/>
      <c r="ACR15" s="309"/>
      <c r="ACS15" s="309"/>
      <c r="ACT15" s="309"/>
      <c r="ACU15" s="309"/>
      <c r="ACV15" s="309"/>
      <c r="ACW15" s="309"/>
      <c r="ACX15" s="309"/>
      <c r="ACY15" s="309"/>
      <c r="ACZ15" s="309"/>
      <c r="ADA15" s="309"/>
      <c r="ADB15" s="309"/>
      <c r="ADC15" s="309"/>
      <c r="ADD15" s="309"/>
      <c r="ADE15" s="309"/>
      <c r="ADF15" s="309"/>
      <c r="ADG15" s="309"/>
      <c r="ADH15" s="309"/>
      <c r="ADI15" s="309"/>
      <c r="ADJ15" s="309"/>
      <c r="ADK15" s="309"/>
      <c r="ADL15" s="309"/>
      <c r="ADM15" s="309"/>
      <c r="ADN15" s="309"/>
      <c r="ADO15" s="309"/>
      <c r="ADP15" s="309"/>
      <c r="ADQ15" s="309"/>
      <c r="ADR15" s="309"/>
      <c r="ADS15" s="309"/>
      <c r="ADT15" s="309"/>
      <c r="ADU15" s="309"/>
      <c r="ADV15" s="309"/>
      <c r="ADW15" s="309"/>
      <c r="ADX15" s="309"/>
      <c r="ADY15" s="309"/>
      <c r="ADZ15" s="309"/>
      <c r="AEA15" s="309"/>
      <c r="AEB15" s="309"/>
      <c r="AEC15" s="309"/>
      <c r="AED15" s="309"/>
      <c r="AEE15" s="309"/>
      <c r="AEF15" s="309"/>
      <c r="AEG15" s="309"/>
      <c r="AEH15" s="309"/>
      <c r="AEI15" s="309"/>
      <c r="AEJ15" s="309"/>
      <c r="AEK15" s="309"/>
      <c r="AEL15" s="309"/>
      <c r="AEM15" s="309"/>
      <c r="AEN15" s="309"/>
      <c r="AEO15" s="309"/>
      <c r="AEP15" s="309"/>
      <c r="AEQ15" s="309"/>
      <c r="AER15" s="309"/>
      <c r="AES15" s="309"/>
      <c r="AET15" s="309"/>
      <c r="AEU15" s="309"/>
      <c r="AEV15" s="309"/>
      <c r="AEW15" s="309"/>
      <c r="AEX15" s="309"/>
      <c r="AEY15" s="309"/>
      <c r="AEZ15" s="309"/>
      <c r="AFA15" s="309"/>
      <c r="AFB15" s="309"/>
      <c r="AFC15" s="309"/>
      <c r="AFD15" s="309"/>
      <c r="AFE15" s="309"/>
      <c r="AFF15" s="309"/>
      <c r="AFG15" s="309"/>
      <c r="AFH15" s="309"/>
      <c r="AFI15" s="309"/>
      <c r="AFJ15" s="309"/>
      <c r="AFK15" s="309"/>
      <c r="AFL15" s="309"/>
      <c r="AFM15" s="309"/>
      <c r="AFN15" s="309"/>
      <c r="AFO15" s="309"/>
      <c r="AFP15" s="309"/>
      <c r="AFQ15" s="309"/>
      <c r="AFR15" s="309"/>
      <c r="AFS15" s="309"/>
      <c r="AFT15" s="309"/>
      <c r="AFU15" s="309"/>
      <c r="AFV15" s="309"/>
      <c r="AFW15" s="309"/>
      <c r="AFX15" s="309"/>
      <c r="AFY15" s="309"/>
      <c r="AFZ15" s="309"/>
      <c r="AGA15" s="309"/>
      <c r="AGB15" s="309"/>
      <c r="AGC15" s="309"/>
      <c r="AGD15" s="309"/>
      <c r="AGE15" s="309"/>
      <c r="AGF15" s="309"/>
      <c r="AGG15" s="309"/>
      <c r="AGH15" s="309"/>
      <c r="AGI15" s="309"/>
      <c r="AGJ15" s="309"/>
      <c r="AGK15" s="309"/>
      <c r="AGL15" s="309"/>
      <c r="AGM15" s="309"/>
      <c r="AGN15" s="309"/>
      <c r="AGO15" s="309"/>
      <c r="AGP15" s="309"/>
      <c r="AGQ15" s="309"/>
      <c r="AGR15" s="309"/>
      <c r="AGS15" s="309"/>
      <c r="AGT15" s="309"/>
      <c r="AGU15" s="309"/>
      <c r="AGV15" s="309"/>
      <c r="AGW15" s="309"/>
      <c r="AGX15" s="309"/>
      <c r="AGY15" s="309"/>
      <c r="AGZ15" s="309"/>
      <c r="AHA15" s="309"/>
      <c r="AHB15" s="309"/>
      <c r="AHC15" s="309"/>
      <c r="AHD15" s="309"/>
      <c r="AHE15" s="309"/>
      <c r="AHF15" s="309"/>
      <c r="AHG15" s="309"/>
      <c r="AHH15" s="309"/>
      <c r="AHI15" s="309"/>
      <c r="AHJ15" s="309"/>
      <c r="AHK15" s="309"/>
      <c r="AHL15" s="309"/>
      <c r="AHM15" s="309"/>
      <c r="AHN15" s="309"/>
      <c r="AHO15" s="309"/>
      <c r="AHP15" s="309"/>
      <c r="AHQ15" s="309"/>
      <c r="AHR15" s="309"/>
      <c r="AHS15" s="309"/>
      <c r="AHT15" s="309"/>
      <c r="AHU15" s="309"/>
      <c r="AHV15" s="309"/>
      <c r="AHW15" s="309"/>
      <c r="AHX15" s="309"/>
      <c r="AHY15" s="309"/>
      <c r="AHZ15" s="309"/>
      <c r="AIA15" s="309"/>
      <c r="AIB15" s="309"/>
      <c r="AIC15" s="309"/>
      <c r="AID15" s="309"/>
      <c r="AIE15" s="309"/>
      <c r="AIF15" s="309"/>
      <c r="AIG15" s="309"/>
      <c r="AIH15" s="309"/>
      <c r="AII15" s="309"/>
      <c r="AIJ15" s="309"/>
      <c r="AIK15" s="309"/>
      <c r="AIL15" s="309"/>
      <c r="AIM15" s="309"/>
      <c r="AIN15" s="309"/>
      <c r="AIO15" s="309"/>
      <c r="AIP15" s="309"/>
      <c r="AIQ15" s="309"/>
      <c r="AIR15" s="309"/>
      <c r="AIS15" s="309"/>
      <c r="AIT15" s="309"/>
      <c r="AIU15" s="309"/>
      <c r="AIV15" s="309"/>
      <c r="AIW15" s="309"/>
      <c r="AIX15" s="309"/>
      <c r="AIY15" s="309"/>
      <c r="AIZ15" s="309"/>
      <c r="AJA15" s="309"/>
      <c r="AJB15" s="309"/>
      <c r="AJC15" s="309"/>
      <c r="AJD15" s="309"/>
      <c r="AJE15" s="309"/>
      <c r="AJF15" s="309"/>
      <c r="AJG15" s="309"/>
      <c r="AJH15" s="309"/>
      <c r="AJI15" s="309"/>
      <c r="AJJ15" s="309"/>
      <c r="AJK15" s="309"/>
      <c r="AJL15" s="309"/>
      <c r="AJM15" s="309"/>
      <c r="AJN15" s="309"/>
      <c r="AJO15" s="309"/>
      <c r="AJP15" s="309"/>
      <c r="AJQ15" s="309"/>
      <c r="AJR15" s="309"/>
      <c r="AJS15" s="309"/>
      <c r="AJT15" s="309"/>
      <c r="AJU15" s="309"/>
      <c r="AJV15" s="309"/>
      <c r="AJW15" s="309"/>
      <c r="AJX15" s="309"/>
      <c r="AJY15" s="309"/>
      <c r="AJZ15" s="309"/>
      <c r="AKA15" s="309"/>
      <c r="AKB15" s="309"/>
      <c r="AKC15" s="309"/>
      <c r="AKD15" s="309"/>
      <c r="AKE15" s="309"/>
      <c r="AKF15" s="309"/>
      <c r="AKG15" s="309"/>
      <c r="AKH15" s="309"/>
      <c r="AKI15" s="309"/>
      <c r="AKJ15" s="309"/>
      <c r="AKK15" s="309"/>
      <c r="AKL15" s="309"/>
      <c r="AKM15" s="309"/>
      <c r="AKN15" s="309"/>
      <c r="AKO15" s="309"/>
      <c r="AKP15" s="309"/>
      <c r="AKQ15" s="309"/>
      <c r="AKR15" s="309"/>
      <c r="AKS15" s="309"/>
      <c r="AKT15" s="309"/>
      <c r="AKU15" s="309"/>
      <c r="AKV15" s="309"/>
      <c r="AKW15" s="309"/>
      <c r="AKX15" s="309"/>
      <c r="AKY15" s="309"/>
      <c r="AKZ15" s="309"/>
      <c r="ALA15" s="309"/>
      <c r="ALB15" s="309"/>
      <c r="ALC15" s="309"/>
      <c r="ALD15" s="309"/>
      <c r="ALE15" s="309"/>
      <c r="ALF15" s="309"/>
      <c r="ALG15" s="309"/>
      <c r="ALH15" s="309"/>
      <c r="ALI15" s="309"/>
      <c r="ALJ15" s="309"/>
      <c r="ALK15" s="309"/>
      <c r="ALL15" s="309"/>
      <c r="ALM15" s="309"/>
      <c r="ALN15" s="309"/>
      <c r="ALO15" s="309"/>
      <c r="ALP15" s="309"/>
      <c r="ALQ15" s="309"/>
      <c r="ALR15" s="309"/>
      <c r="ALS15" s="309"/>
      <c r="ALT15" s="309"/>
      <c r="ALU15" s="309"/>
      <c r="ALV15" s="309"/>
      <c r="ALW15" s="309"/>
      <c r="ALX15" s="309"/>
      <c r="ALY15" s="309"/>
      <c r="ALZ15" s="309"/>
      <c r="AMA15" s="309"/>
      <c r="AMB15" s="309"/>
      <c r="AMC15" s="309"/>
      <c r="AMD15" s="309"/>
      <c r="AME15" s="309"/>
      <c r="AMF15" s="309"/>
      <c r="AMG15" s="309"/>
      <c r="AMH15" s="309"/>
      <c r="AMI15" s="309"/>
      <c r="AMJ15" s="309"/>
    </row>
    <row r="16" spans="1:1024" s="326" customFormat="1" ht="13.2" x14ac:dyDescent="0.25">
      <c r="A16" s="309"/>
      <c r="B16" s="310"/>
      <c r="C16" s="311"/>
      <c r="D16" s="312"/>
      <c r="E16" s="314"/>
      <c r="F16" s="313"/>
      <c r="G16" s="314"/>
      <c r="H16" s="315"/>
      <c r="I16" s="316"/>
      <c r="J16" s="314"/>
      <c r="K16" s="315"/>
      <c r="L16" s="316"/>
      <c r="M16" s="314"/>
      <c r="N16" s="315"/>
      <c r="O16" s="316"/>
      <c r="P16" s="317"/>
      <c r="Q16" s="309"/>
      <c r="R16" s="320"/>
      <c r="S16" s="318"/>
      <c r="T16" s="321"/>
      <c r="U16" s="309"/>
      <c r="V16" s="309"/>
      <c r="W16" s="309"/>
      <c r="X16" s="309"/>
      <c r="Y16" s="309"/>
      <c r="Z16" s="309"/>
      <c r="AA16" s="309"/>
      <c r="AB16" s="309"/>
      <c r="AC16" s="309"/>
      <c r="AD16" s="309"/>
      <c r="AE16" s="309"/>
      <c r="AF16" s="309"/>
      <c r="AG16" s="309"/>
      <c r="AH16" s="309"/>
      <c r="AI16" s="309"/>
      <c r="AJ16" s="309"/>
      <c r="AK16" s="309"/>
      <c r="AL16" s="309"/>
      <c r="AM16" s="309"/>
      <c r="AN16" s="309"/>
      <c r="AO16" s="309"/>
      <c r="AP16" s="309"/>
      <c r="AQ16" s="309"/>
      <c r="AR16" s="309"/>
      <c r="AS16" s="309"/>
      <c r="AT16" s="309"/>
      <c r="AU16" s="309"/>
      <c r="AV16" s="309"/>
      <c r="AW16" s="309"/>
      <c r="AX16" s="309"/>
      <c r="AY16" s="309"/>
      <c r="AZ16" s="309"/>
      <c r="BA16" s="309"/>
      <c r="BB16" s="309"/>
      <c r="BC16" s="309"/>
      <c r="BD16" s="309"/>
      <c r="BE16" s="309"/>
      <c r="BF16" s="309"/>
      <c r="BG16" s="309"/>
      <c r="BH16" s="309"/>
      <c r="BI16" s="309"/>
      <c r="BJ16" s="309"/>
      <c r="BK16" s="309"/>
      <c r="BL16" s="309"/>
      <c r="BM16" s="309"/>
      <c r="BN16" s="309"/>
      <c r="BO16" s="309"/>
      <c r="BP16" s="309"/>
      <c r="BQ16" s="309"/>
      <c r="BR16" s="309"/>
      <c r="BS16" s="309"/>
      <c r="BT16" s="309"/>
      <c r="BU16" s="309"/>
      <c r="BV16" s="309"/>
      <c r="BW16" s="309"/>
      <c r="BX16" s="309"/>
      <c r="BY16" s="309"/>
      <c r="BZ16" s="309"/>
      <c r="CA16" s="309"/>
      <c r="CB16" s="309"/>
      <c r="CC16" s="309"/>
      <c r="CD16" s="309"/>
      <c r="CE16" s="309"/>
      <c r="CF16" s="309"/>
      <c r="CG16" s="309"/>
      <c r="CH16" s="309"/>
      <c r="CI16" s="309"/>
      <c r="CJ16" s="309"/>
      <c r="CK16" s="309"/>
      <c r="CL16" s="309"/>
      <c r="CM16" s="309"/>
      <c r="CN16" s="309"/>
      <c r="CO16" s="309"/>
      <c r="CP16" s="309"/>
      <c r="CQ16" s="309"/>
      <c r="CR16" s="309"/>
      <c r="CS16" s="309"/>
      <c r="CT16" s="309"/>
      <c r="CU16" s="309"/>
      <c r="CV16" s="309"/>
      <c r="CW16" s="309"/>
      <c r="CX16" s="309"/>
      <c r="CY16" s="309"/>
      <c r="CZ16" s="309"/>
      <c r="DA16" s="309"/>
      <c r="DB16" s="309"/>
      <c r="DC16" s="309"/>
      <c r="DD16" s="309"/>
      <c r="DE16" s="309"/>
      <c r="DF16" s="309"/>
      <c r="DG16" s="309"/>
      <c r="DH16" s="309"/>
      <c r="DI16" s="309"/>
      <c r="DJ16" s="309"/>
      <c r="DK16" s="309"/>
      <c r="DL16" s="309"/>
      <c r="DM16" s="309"/>
      <c r="DN16" s="309"/>
      <c r="DO16" s="309"/>
      <c r="DP16" s="309"/>
      <c r="DQ16" s="309"/>
      <c r="DR16" s="309"/>
      <c r="DS16" s="309"/>
      <c r="DT16" s="309"/>
      <c r="DU16" s="309"/>
      <c r="DV16" s="309"/>
      <c r="DW16" s="309"/>
      <c r="DX16" s="309"/>
      <c r="DY16" s="309"/>
      <c r="DZ16" s="309"/>
      <c r="EA16" s="309"/>
      <c r="EB16" s="309"/>
      <c r="EC16" s="309"/>
      <c r="ED16" s="309"/>
      <c r="EE16" s="309"/>
      <c r="EF16" s="309"/>
      <c r="EG16" s="309"/>
      <c r="EH16" s="309"/>
      <c r="EI16" s="309"/>
      <c r="EJ16" s="309"/>
      <c r="EK16" s="309"/>
      <c r="EL16" s="309"/>
      <c r="EM16" s="309"/>
      <c r="EN16" s="309"/>
      <c r="EO16" s="309"/>
      <c r="EP16" s="309"/>
      <c r="EQ16" s="309"/>
      <c r="ER16" s="309"/>
      <c r="ES16" s="309"/>
      <c r="ET16" s="309"/>
      <c r="EU16" s="309"/>
      <c r="EV16" s="309"/>
      <c r="EW16" s="309"/>
      <c r="EX16" s="309"/>
      <c r="EY16" s="309"/>
      <c r="EZ16" s="309"/>
      <c r="FA16" s="309"/>
      <c r="FB16" s="309"/>
      <c r="FC16" s="309"/>
      <c r="FD16" s="309"/>
      <c r="FE16" s="309"/>
      <c r="FF16" s="309"/>
      <c r="FG16" s="309"/>
      <c r="FH16" s="309"/>
      <c r="FI16" s="309"/>
      <c r="FJ16" s="309"/>
      <c r="FK16" s="309"/>
      <c r="FL16" s="309"/>
      <c r="FM16" s="309"/>
      <c r="FN16" s="309"/>
      <c r="FO16" s="309"/>
      <c r="FP16" s="309"/>
      <c r="FQ16" s="309"/>
      <c r="FR16" s="309"/>
      <c r="FS16" s="309"/>
      <c r="FT16" s="309"/>
      <c r="FU16" s="309"/>
      <c r="FV16" s="309"/>
      <c r="FW16" s="309"/>
      <c r="FX16" s="309"/>
      <c r="FY16" s="309"/>
      <c r="FZ16" s="309"/>
      <c r="GA16" s="309"/>
      <c r="GB16" s="309"/>
      <c r="GC16" s="309"/>
      <c r="GD16" s="309"/>
      <c r="GE16" s="309"/>
      <c r="GF16" s="309"/>
      <c r="GG16" s="309"/>
      <c r="GH16" s="309"/>
      <c r="GI16" s="309"/>
      <c r="GJ16" s="309"/>
      <c r="GK16" s="309"/>
      <c r="GL16" s="309"/>
      <c r="GM16" s="309"/>
      <c r="GN16" s="309"/>
      <c r="GO16" s="309"/>
      <c r="GP16" s="309"/>
      <c r="GQ16" s="309"/>
      <c r="GR16" s="309"/>
      <c r="GS16" s="309"/>
      <c r="GT16" s="309"/>
      <c r="GU16" s="309"/>
      <c r="GV16" s="309"/>
      <c r="GW16" s="309"/>
      <c r="GX16" s="309"/>
      <c r="GY16" s="309"/>
      <c r="GZ16" s="309"/>
      <c r="HA16" s="309"/>
      <c r="HB16" s="309"/>
      <c r="HC16" s="309"/>
      <c r="HD16" s="309"/>
      <c r="HE16" s="309"/>
      <c r="HF16" s="309"/>
      <c r="HG16" s="309"/>
      <c r="HH16" s="309"/>
      <c r="HI16" s="309"/>
      <c r="HJ16" s="309"/>
      <c r="HK16" s="309"/>
      <c r="HL16" s="309"/>
      <c r="HM16" s="309"/>
      <c r="HN16" s="309"/>
      <c r="HO16" s="309"/>
      <c r="HP16" s="309"/>
      <c r="HQ16" s="309"/>
      <c r="HR16" s="309"/>
      <c r="HS16" s="309"/>
      <c r="HT16" s="309"/>
      <c r="HU16" s="309"/>
      <c r="HV16" s="309"/>
      <c r="HW16" s="309"/>
      <c r="HX16" s="309"/>
      <c r="HY16" s="309"/>
      <c r="HZ16" s="309"/>
      <c r="IA16" s="309"/>
      <c r="IB16" s="309"/>
      <c r="IC16" s="309"/>
      <c r="ID16" s="309"/>
      <c r="IE16" s="309"/>
      <c r="IF16" s="309"/>
      <c r="IG16" s="309"/>
      <c r="IH16" s="309"/>
      <c r="II16" s="309"/>
      <c r="IJ16" s="309"/>
      <c r="IK16" s="309"/>
      <c r="IL16" s="309"/>
      <c r="IM16" s="309"/>
      <c r="IN16" s="309"/>
      <c r="IO16" s="309"/>
      <c r="IP16" s="309"/>
      <c r="IQ16" s="309"/>
      <c r="IR16" s="309"/>
      <c r="IS16" s="309"/>
      <c r="IT16" s="309"/>
      <c r="IU16" s="309"/>
      <c r="IV16" s="309"/>
      <c r="IW16" s="309"/>
      <c r="IX16" s="309"/>
      <c r="IY16" s="309"/>
      <c r="IZ16" s="309"/>
      <c r="JA16" s="309"/>
      <c r="JB16" s="309"/>
      <c r="JC16" s="309"/>
      <c r="JD16" s="309"/>
      <c r="JE16" s="309"/>
      <c r="JF16" s="309"/>
      <c r="JG16" s="309"/>
      <c r="JH16" s="309"/>
      <c r="JI16" s="309"/>
      <c r="JJ16" s="309"/>
      <c r="JK16" s="309"/>
      <c r="JL16" s="309"/>
      <c r="JM16" s="309"/>
      <c r="JN16" s="309"/>
      <c r="JO16" s="309"/>
      <c r="JP16" s="309"/>
      <c r="JQ16" s="309"/>
      <c r="JR16" s="309"/>
      <c r="JS16" s="309"/>
      <c r="JT16" s="309"/>
      <c r="JU16" s="309"/>
      <c r="JV16" s="309"/>
      <c r="JW16" s="309"/>
      <c r="JX16" s="309"/>
      <c r="JY16" s="309"/>
      <c r="JZ16" s="309"/>
      <c r="KA16" s="309"/>
      <c r="KB16" s="309"/>
      <c r="KC16" s="309"/>
      <c r="KD16" s="309"/>
      <c r="KE16" s="309"/>
      <c r="KF16" s="309"/>
      <c r="KG16" s="309"/>
      <c r="KH16" s="309"/>
      <c r="KI16" s="309"/>
      <c r="KJ16" s="309"/>
      <c r="KK16" s="309"/>
      <c r="KL16" s="309"/>
      <c r="KM16" s="309"/>
      <c r="KN16" s="309"/>
      <c r="KO16" s="309"/>
      <c r="KP16" s="309"/>
      <c r="KQ16" s="309"/>
      <c r="KR16" s="309"/>
      <c r="KS16" s="309"/>
      <c r="KT16" s="309"/>
      <c r="KU16" s="309"/>
      <c r="KV16" s="309"/>
      <c r="KW16" s="309"/>
      <c r="KX16" s="309"/>
      <c r="KY16" s="309"/>
      <c r="KZ16" s="309"/>
      <c r="LA16" s="309"/>
      <c r="LB16" s="309"/>
      <c r="LC16" s="309"/>
      <c r="LD16" s="309"/>
      <c r="LE16" s="309"/>
      <c r="LF16" s="309"/>
      <c r="LG16" s="309"/>
      <c r="LH16" s="309"/>
      <c r="LI16" s="309"/>
      <c r="LJ16" s="309"/>
      <c r="LK16" s="309"/>
      <c r="LL16" s="309"/>
      <c r="LM16" s="309"/>
      <c r="LN16" s="309"/>
      <c r="LO16" s="309"/>
      <c r="LP16" s="309"/>
      <c r="LQ16" s="309"/>
      <c r="LR16" s="309"/>
      <c r="LS16" s="309"/>
      <c r="LT16" s="309"/>
      <c r="LU16" s="309"/>
      <c r="LV16" s="309"/>
      <c r="LW16" s="309"/>
      <c r="LX16" s="309"/>
      <c r="LY16" s="309"/>
      <c r="LZ16" s="309"/>
      <c r="MA16" s="309"/>
      <c r="MB16" s="309"/>
      <c r="MC16" s="309"/>
      <c r="MD16" s="309"/>
      <c r="ME16" s="309"/>
      <c r="MF16" s="309"/>
      <c r="MG16" s="309"/>
      <c r="MH16" s="309"/>
      <c r="MI16" s="309"/>
      <c r="MJ16" s="309"/>
      <c r="MK16" s="309"/>
      <c r="ML16" s="309"/>
      <c r="MM16" s="309"/>
      <c r="MN16" s="309"/>
      <c r="MO16" s="309"/>
      <c r="MP16" s="309"/>
      <c r="MQ16" s="309"/>
      <c r="MR16" s="309"/>
      <c r="MS16" s="309"/>
      <c r="MT16" s="309"/>
      <c r="MU16" s="309"/>
      <c r="MV16" s="309"/>
      <c r="MW16" s="309"/>
      <c r="MX16" s="309"/>
      <c r="MY16" s="309"/>
      <c r="MZ16" s="309"/>
      <c r="NA16" s="309"/>
      <c r="NB16" s="309"/>
      <c r="NC16" s="309"/>
      <c r="ND16" s="309"/>
      <c r="NE16" s="309"/>
      <c r="NF16" s="309"/>
      <c r="NG16" s="309"/>
      <c r="NH16" s="309"/>
      <c r="NI16" s="309"/>
      <c r="NJ16" s="309"/>
      <c r="NK16" s="309"/>
      <c r="NL16" s="309"/>
      <c r="NM16" s="309"/>
      <c r="NN16" s="309"/>
      <c r="NO16" s="309"/>
      <c r="NP16" s="309"/>
      <c r="NQ16" s="309"/>
      <c r="NR16" s="309"/>
      <c r="NS16" s="309"/>
      <c r="NT16" s="309"/>
      <c r="NU16" s="309"/>
      <c r="NV16" s="309"/>
      <c r="NW16" s="309"/>
      <c r="NX16" s="309"/>
      <c r="NY16" s="309"/>
      <c r="NZ16" s="309"/>
      <c r="OA16" s="309"/>
      <c r="OB16" s="309"/>
      <c r="OC16" s="309"/>
      <c r="OD16" s="309"/>
      <c r="OE16" s="309"/>
      <c r="OF16" s="309"/>
      <c r="OG16" s="309"/>
      <c r="OH16" s="309"/>
      <c r="OI16" s="309"/>
      <c r="OJ16" s="309"/>
      <c r="OK16" s="309"/>
      <c r="OL16" s="309"/>
      <c r="OM16" s="309"/>
      <c r="ON16" s="309"/>
      <c r="OO16" s="309"/>
      <c r="OP16" s="309"/>
      <c r="OQ16" s="309"/>
      <c r="OR16" s="309"/>
      <c r="OS16" s="309"/>
      <c r="OT16" s="309"/>
      <c r="OU16" s="309"/>
      <c r="OV16" s="309"/>
      <c r="OW16" s="309"/>
      <c r="OX16" s="309"/>
      <c r="OY16" s="309"/>
      <c r="OZ16" s="309"/>
      <c r="PA16" s="309"/>
      <c r="PB16" s="309"/>
      <c r="PC16" s="309"/>
      <c r="PD16" s="309"/>
      <c r="PE16" s="309"/>
      <c r="PF16" s="309"/>
      <c r="PG16" s="309"/>
      <c r="PH16" s="309"/>
      <c r="PI16" s="309"/>
      <c r="PJ16" s="309"/>
      <c r="PK16" s="309"/>
      <c r="PL16" s="309"/>
      <c r="PM16" s="309"/>
      <c r="PN16" s="309"/>
      <c r="PO16" s="309"/>
      <c r="PP16" s="309"/>
      <c r="PQ16" s="309"/>
      <c r="PR16" s="309"/>
      <c r="PS16" s="309"/>
      <c r="PT16" s="309"/>
      <c r="PU16" s="309"/>
      <c r="PV16" s="309"/>
      <c r="PW16" s="309"/>
      <c r="PX16" s="309"/>
      <c r="PY16" s="309"/>
      <c r="PZ16" s="309"/>
      <c r="QA16" s="309"/>
      <c r="QB16" s="309"/>
      <c r="QC16" s="309"/>
      <c r="QD16" s="309"/>
      <c r="QE16" s="309"/>
      <c r="QF16" s="309"/>
      <c r="QG16" s="309"/>
      <c r="QH16" s="309"/>
      <c r="QI16" s="309"/>
      <c r="QJ16" s="309"/>
      <c r="QK16" s="309"/>
      <c r="QL16" s="309"/>
      <c r="QM16" s="309"/>
      <c r="QN16" s="309"/>
      <c r="QO16" s="309"/>
      <c r="QP16" s="309"/>
      <c r="QQ16" s="309"/>
      <c r="QR16" s="309"/>
      <c r="QS16" s="309"/>
      <c r="QT16" s="309"/>
      <c r="QU16" s="309"/>
      <c r="QV16" s="309"/>
      <c r="QW16" s="309"/>
      <c r="QX16" s="309"/>
      <c r="QY16" s="309"/>
      <c r="QZ16" s="309"/>
      <c r="RA16" s="309"/>
      <c r="RB16" s="309"/>
      <c r="RC16" s="309"/>
      <c r="RD16" s="309"/>
      <c r="RE16" s="309"/>
      <c r="RF16" s="309"/>
      <c r="RG16" s="309"/>
      <c r="RH16" s="309"/>
      <c r="RI16" s="309"/>
      <c r="RJ16" s="309"/>
      <c r="RK16" s="309"/>
      <c r="RL16" s="309"/>
      <c r="RM16" s="309"/>
      <c r="RN16" s="309"/>
      <c r="RO16" s="309"/>
      <c r="RP16" s="309"/>
      <c r="RQ16" s="309"/>
      <c r="RR16" s="309"/>
      <c r="RS16" s="309"/>
      <c r="RT16" s="309"/>
      <c r="RU16" s="309"/>
      <c r="RV16" s="309"/>
      <c r="RW16" s="309"/>
      <c r="RX16" s="309"/>
      <c r="RY16" s="309"/>
      <c r="RZ16" s="309"/>
      <c r="SA16" s="309"/>
      <c r="SB16" s="309"/>
      <c r="SC16" s="309"/>
      <c r="SD16" s="309"/>
      <c r="SE16" s="309"/>
      <c r="SF16" s="309"/>
      <c r="SG16" s="309"/>
      <c r="SH16" s="309"/>
      <c r="SI16" s="309"/>
      <c r="SJ16" s="309"/>
      <c r="SK16" s="309"/>
      <c r="SL16" s="309"/>
      <c r="SM16" s="309"/>
      <c r="SN16" s="309"/>
      <c r="SO16" s="309"/>
      <c r="SP16" s="309"/>
      <c r="SQ16" s="309"/>
      <c r="SR16" s="309"/>
      <c r="SS16" s="309"/>
      <c r="ST16" s="309"/>
      <c r="SU16" s="309"/>
      <c r="SV16" s="309"/>
      <c r="SW16" s="309"/>
      <c r="SX16" s="309"/>
      <c r="SY16" s="309"/>
      <c r="SZ16" s="309"/>
      <c r="TA16" s="309"/>
      <c r="TB16" s="309"/>
      <c r="TC16" s="309"/>
      <c r="TD16" s="309"/>
      <c r="TE16" s="309"/>
      <c r="TF16" s="309"/>
      <c r="TG16" s="309"/>
      <c r="TH16" s="309"/>
      <c r="TI16" s="309"/>
      <c r="TJ16" s="309"/>
      <c r="TK16" s="309"/>
      <c r="TL16" s="309"/>
      <c r="TM16" s="309"/>
      <c r="TN16" s="309"/>
      <c r="TO16" s="309"/>
      <c r="TP16" s="309"/>
      <c r="TQ16" s="309"/>
      <c r="TR16" s="309"/>
      <c r="TS16" s="309"/>
      <c r="TT16" s="309"/>
      <c r="TU16" s="309"/>
      <c r="TV16" s="309"/>
      <c r="TW16" s="309"/>
      <c r="TX16" s="309"/>
      <c r="TY16" s="309"/>
      <c r="TZ16" s="309"/>
      <c r="UA16" s="309"/>
      <c r="UB16" s="309"/>
      <c r="UC16" s="309"/>
      <c r="UD16" s="309"/>
      <c r="UE16" s="309"/>
      <c r="UF16" s="309"/>
      <c r="UG16" s="309"/>
      <c r="UH16" s="309"/>
      <c r="UI16" s="309"/>
      <c r="UJ16" s="309"/>
      <c r="UK16" s="309"/>
      <c r="UL16" s="309"/>
      <c r="UM16" s="309"/>
      <c r="UN16" s="309"/>
      <c r="UO16" s="309"/>
      <c r="UP16" s="309"/>
      <c r="UQ16" s="309"/>
      <c r="UR16" s="309"/>
      <c r="US16" s="309"/>
      <c r="UT16" s="309"/>
      <c r="UU16" s="309"/>
      <c r="UV16" s="309"/>
      <c r="UW16" s="309"/>
      <c r="UX16" s="309"/>
      <c r="UY16" s="309"/>
      <c r="UZ16" s="309"/>
      <c r="VA16" s="309"/>
      <c r="VB16" s="309"/>
      <c r="VC16" s="309"/>
      <c r="VD16" s="309"/>
      <c r="VE16" s="309"/>
      <c r="VF16" s="309"/>
      <c r="VG16" s="309"/>
      <c r="VH16" s="309"/>
      <c r="VI16" s="309"/>
      <c r="VJ16" s="309"/>
      <c r="VK16" s="309"/>
      <c r="VL16" s="309"/>
      <c r="VM16" s="309"/>
      <c r="VN16" s="309"/>
      <c r="VO16" s="309"/>
      <c r="VP16" s="309"/>
      <c r="VQ16" s="309"/>
      <c r="VR16" s="309"/>
      <c r="VS16" s="309"/>
      <c r="VT16" s="309"/>
      <c r="VU16" s="309"/>
      <c r="VV16" s="309"/>
      <c r="VW16" s="309"/>
      <c r="VX16" s="309"/>
      <c r="VY16" s="309"/>
      <c r="VZ16" s="309"/>
      <c r="WA16" s="309"/>
      <c r="WB16" s="309"/>
      <c r="WC16" s="309"/>
      <c r="WD16" s="309"/>
      <c r="WE16" s="309"/>
      <c r="WF16" s="309"/>
      <c r="WG16" s="309"/>
      <c r="WH16" s="309"/>
      <c r="WI16" s="309"/>
      <c r="WJ16" s="309"/>
      <c r="WK16" s="309"/>
      <c r="WL16" s="309"/>
      <c r="WM16" s="309"/>
      <c r="WN16" s="309"/>
      <c r="WO16" s="309"/>
      <c r="WP16" s="309"/>
      <c r="WQ16" s="309"/>
      <c r="WR16" s="309"/>
      <c r="WS16" s="309"/>
      <c r="WT16" s="309"/>
      <c r="WU16" s="309"/>
      <c r="WV16" s="309"/>
      <c r="WW16" s="309"/>
      <c r="WX16" s="309"/>
      <c r="WY16" s="309"/>
      <c r="WZ16" s="309"/>
      <c r="XA16" s="309"/>
      <c r="XB16" s="309"/>
      <c r="XC16" s="309"/>
      <c r="XD16" s="309"/>
      <c r="XE16" s="309"/>
      <c r="XF16" s="309"/>
      <c r="XG16" s="309"/>
      <c r="XH16" s="309"/>
      <c r="XI16" s="309"/>
      <c r="XJ16" s="309"/>
      <c r="XK16" s="309"/>
      <c r="XL16" s="309"/>
      <c r="XM16" s="309"/>
      <c r="XN16" s="309"/>
      <c r="XO16" s="309"/>
      <c r="XP16" s="309"/>
      <c r="XQ16" s="309"/>
      <c r="XR16" s="309"/>
      <c r="XS16" s="309"/>
      <c r="XT16" s="309"/>
      <c r="XU16" s="309"/>
      <c r="XV16" s="309"/>
      <c r="XW16" s="309"/>
      <c r="XX16" s="309"/>
      <c r="XY16" s="309"/>
      <c r="XZ16" s="309"/>
      <c r="YA16" s="309"/>
      <c r="YB16" s="309"/>
      <c r="YC16" s="309"/>
      <c r="YD16" s="309"/>
      <c r="YE16" s="309"/>
      <c r="YF16" s="309"/>
      <c r="YG16" s="309"/>
      <c r="YH16" s="309"/>
      <c r="YI16" s="309"/>
      <c r="YJ16" s="309"/>
      <c r="YK16" s="309"/>
      <c r="YL16" s="309"/>
      <c r="YM16" s="309"/>
      <c r="YN16" s="309"/>
      <c r="YO16" s="309"/>
      <c r="YP16" s="309"/>
      <c r="YQ16" s="309"/>
      <c r="YR16" s="309"/>
      <c r="YS16" s="309"/>
      <c r="YT16" s="309"/>
      <c r="YU16" s="309"/>
      <c r="YV16" s="309"/>
      <c r="YW16" s="309"/>
      <c r="YX16" s="309"/>
      <c r="YY16" s="309"/>
      <c r="YZ16" s="309"/>
      <c r="ZA16" s="309"/>
      <c r="ZB16" s="309"/>
      <c r="ZC16" s="309"/>
      <c r="ZD16" s="309"/>
      <c r="ZE16" s="309"/>
      <c r="ZF16" s="309"/>
      <c r="ZG16" s="309"/>
      <c r="ZH16" s="309"/>
      <c r="ZI16" s="309"/>
      <c r="ZJ16" s="309"/>
      <c r="ZK16" s="309"/>
      <c r="ZL16" s="309"/>
      <c r="ZM16" s="309"/>
      <c r="ZN16" s="309"/>
      <c r="ZO16" s="309"/>
      <c r="ZP16" s="309"/>
      <c r="ZQ16" s="309"/>
      <c r="ZR16" s="309"/>
      <c r="ZS16" s="309"/>
      <c r="ZT16" s="309"/>
      <c r="ZU16" s="309"/>
      <c r="ZV16" s="309"/>
      <c r="ZW16" s="309"/>
      <c r="ZX16" s="309"/>
      <c r="ZY16" s="309"/>
      <c r="ZZ16" s="309"/>
      <c r="AAA16" s="309"/>
      <c r="AAB16" s="309"/>
      <c r="AAC16" s="309"/>
      <c r="AAD16" s="309"/>
      <c r="AAE16" s="309"/>
      <c r="AAF16" s="309"/>
      <c r="AAG16" s="309"/>
      <c r="AAH16" s="309"/>
      <c r="AAI16" s="309"/>
      <c r="AAJ16" s="309"/>
      <c r="AAK16" s="309"/>
      <c r="AAL16" s="309"/>
      <c r="AAM16" s="309"/>
      <c r="AAN16" s="309"/>
      <c r="AAO16" s="309"/>
      <c r="AAP16" s="309"/>
      <c r="AAQ16" s="309"/>
      <c r="AAR16" s="309"/>
      <c r="AAS16" s="309"/>
      <c r="AAT16" s="309"/>
      <c r="AAU16" s="309"/>
      <c r="AAV16" s="309"/>
      <c r="AAW16" s="309"/>
      <c r="AAX16" s="309"/>
      <c r="AAY16" s="309"/>
      <c r="AAZ16" s="309"/>
      <c r="ABA16" s="309"/>
      <c r="ABB16" s="309"/>
      <c r="ABC16" s="309"/>
      <c r="ABD16" s="309"/>
      <c r="ABE16" s="309"/>
      <c r="ABF16" s="309"/>
      <c r="ABG16" s="309"/>
      <c r="ABH16" s="309"/>
      <c r="ABI16" s="309"/>
      <c r="ABJ16" s="309"/>
      <c r="ABK16" s="309"/>
      <c r="ABL16" s="309"/>
      <c r="ABM16" s="309"/>
      <c r="ABN16" s="309"/>
      <c r="ABO16" s="309"/>
      <c r="ABP16" s="309"/>
      <c r="ABQ16" s="309"/>
      <c r="ABR16" s="309"/>
      <c r="ABS16" s="309"/>
      <c r="ABT16" s="309"/>
      <c r="ABU16" s="309"/>
      <c r="ABV16" s="309"/>
      <c r="ABW16" s="309"/>
      <c r="ABX16" s="309"/>
      <c r="ABY16" s="309"/>
      <c r="ABZ16" s="309"/>
      <c r="ACA16" s="309"/>
      <c r="ACB16" s="309"/>
      <c r="ACC16" s="309"/>
      <c r="ACD16" s="309"/>
      <c r="ACE16" s="309"/>
      <c r="ACF16" s="309"/>
      <c r="ACG16" s="309"/>
      <c r="ACH16" s="309"/>
      <c r="ACI16" s="309"/>
      <c r="ACJ16" s="309"/>
      <c r="ACK16" s="309"/>
      <c r="ACL16" s="309"/>
      <c r="ACM16" s="309"/>
      <c r="ACN16" s="309"/>
      <c r="ACO16" s="309"/>
      <c r="ACP16" s="309"/>
      <c r="ACQ16" s="309"/>
      <c r="ACR16" s="309"/>
      <c r="ACS16" s="309"/>
      <c r="ACT16" s="309"/>
      <c r="ACU16" s="309"/>
      <c r="ACV16" s="309"/>
      <c r="ACW16" s="309"/>
      <c r="ACX16" s="309"/>
      <c r="ACY16" s="309"/>
      <c r="ACZ16" s="309"/>
      <c r="ADA16" s="309"/>
      <c r="ADB16" s="309"/>
      <c r="ADC16" s="309"/>
      <c r="ADD16" s="309"/>
      <c r="ADE16" s="309"/>
      <c r="ADF16" s="309"/>
      <c r="ADG16" s="309"/>
      <c r="ADH16" s="309"/>
      <c r="ADI16" s="309"/>
      <c r="ADJ16" s="309"/>
      <c r="ADK16" s="309"/>
      <c r="ADL16" s="309"/>
      <c r="ADM16" s="309"/>
      <c r="ADN16" s="309"/>
      <c r="ADO16" s="309"/>
      <c r="ADP16" s="309"/>
      <c r="ADQ16" s="309"/>
      <c r="ADR16" s="309"/>
      <c r="ADS16" s="309"/>
      <c r="ADT16" s="309"/>
      <c r="ADU16" s="309"/>
      <c r="ADV16" s="309"/>
      <c r="ADW16" s="309"/>
      <c r="ADX16" s="309"/>
      <c r="ADY16" s="309"/>
      <c r="ADZ16" s="309"/>
      <c r="AEA16" s="309"/>
      <c r="AEB16" s="309"/>
      <c r="AEC16" s="309"/>
      <c r="AED16" s="309"/>
      <c r="AEE16" s="309"/>
      <c r="AEF16" s="309"/>
      <c r="AEG16" s="309"/>
      <c r="AEH16" s="309"/>
      <c r="AEI16" s="309"/>
      <c r="AEJ16" s="309"/>
      <c r="AEK16" s="309"/>
      <c r="AEL16" s="309"/>
      <c r="AEM16" s="309"/>
      <c r="AEN16" s="309"/>
      <c r="AEO16" s="309"/>
      <c r="AEP16" s="309"/>
      <c r="AEQ16" s="309"/>
      <c r="AER16" s="309"/>
      <c r="AES16" s="309"/>
      <c r="AET16" s="309"/>
      <c r="AEU16" s="309"/>
      <c r="AEV16" s="309"/>
      <c r="AEW16" s="309"/>
      <c r="AEX16" s="309"/>
      <c r="AEY16" s="309"/>
      <c r="AEZ16" s="309"/>
      <c r="AFA16" s="309"/>
      <c r="AFB16" s="309"/>
      <c r="AFC16" s="309"/>
      <c r="AFD16" s="309"/>
      <c r="AFE16" s="309"/>
      <c r="AFF16" s="309"/>
      <c r="AFG16" s="309"/>
      <c r="AFH16" s="309"/>
      <c r="AFI16" s="309"/>
      <c r="AFJ16" s="309"/>
      <c r="AFK16" s="309"/>
      <c r="AFL16" s="309"/>
      <c r="AFM16" s="309"/>
      <c r="AFN16" s="309"/>
      <c r="AFO16" s="309"/>
      <c r="AFP16" s="309"/>
      <c r="AFQ16" s="309"/>
      <c r="AFR16" s="309"/>
      <c r="AFS16" s="309"/>
      <c r="AFT16" s="309"/>
      <c r="AFU16" s="309"/>
      <c r="AFV16" s="309"/>
      <c r="AFW16" s="309"/>
      <c r="AFX16" s="309"/>
      <c r="AFY16" s="309"/>
      <c r="AFZ16" s="309"/>
      <c r="AGA16" s="309"/>
      <c r="AGB16" s="309"/>
      <c r="AGC16" s="309"/>
      <c r="AGD16" s="309"/>
      <c r="AGE16" s="309"/>
      <c r="AGF16" s="309"/>
      <c r="AGG16" s="309"/>
      <c r="AGH16" s="309"/>
      <c r="AGI16" s="309"/>
      <c r="AGJ16" s="309"/>
      <c r="AGK16" s="309"/>
      <c r="AGL16" s="309"/>
      <c r="AGM16" s="309"/>
      <c r="AGN16" s="309"/>
      <c r="AGO16" s="309"/>
      <c r="AGP16" s="309"/>
      <c r="AGQ16" s="309"/>
      <c r="AGR16" s="309"/>
      <c r="AGS16" s="309"/>
      <c r="AGT16" s="309"/>
      <c r="AGU16" s="309"/>
      <c r="AGV16" s="309"/>
      <c r="AGW16" s="309"/>
      <c r="AGX16" s="309"/>
      <c r="AGY16" s="309"/>
      <c r="AGZ16" s="309"/>
      <c r="AHA16" s="309"/>
      <c r="AHB16" s="309"/>
      <c r="AHC16" s="309"/>
      <c r="AHD16" s="309"/>
      <c r="AHE16" s="309"/>
      <c r="AHF16" s="309"/>
      <c r="AHG16" s="309"/>
      <c r="AHH16" s="309"/>
      <c r="AHI16" s="309"/>
      <c r="AHJ16" s="309"/>
      <c r="AHK16" s="309"/>
      <c r="AHL16" s="309"/>
      <c r="AHM16" s="309"/>
      <c r="AHN16" s="309"/>
      <c r="AHO16" s="309"/>
      <c r="AHP16" s="309"/>
      <c r="AHQ16" s="309"/>
      <c r="AHR16" s="309"/>
      <c r="AHS16" s="309"/>
      <c r="AHT16" s="309"/>
      <c r="AHU16" s="309"/>
      <c r="AHV16" s="309"/>
      <c r="AHW16" s="309"/>
      <c r="AHX16" s="309"/>
      <c r="AHY16" s="309"/>
      <c r="AHZ16" s="309"/>
      <c r="AIA16" s="309"/>
      <c r="AIB16" s="309"/>
      <c r="AIC16" s="309"/>
      <c r="AID16" s="309"/>
      <c r="AIE16" s="309"/>
      <c r="AIF16" s="309"/>
      <c r="AIG16" s="309"/>
      <c r="AIH16" s="309"/>
      <c r="AII16" s="309"/>
      <c r="AIJ16" s="309"/>
      <c r="AIK16" s="309"/>
      <c r="AIL16" s="309"/>
      <c r="AIM16" s="309"/>
      <c r="AIN16" s="309"/>
      <c r="AIO16" s="309"/>
      <c r="AIP16" s="309"/>
      <c r="AIQ16" s="309"/>
      <c r="AIR16" s="309"/>
      <c r="AIS16" s="309"/>
      <c r="AIT16" s="309"/>
      <c r="AIU16" s="309"/>
      <c r="AIV16" s="309"/>
      <c r="AIW16" s="309"/>
      <c r="AIX16" s="309"/>
      <c r="AIY16" s="309"/>
      <c r="AIZ16" s="309"/>
      <c r="AJA16" s="309"/>
      <c r="AJB16" s="309"/>
      <c r="AJC16" s="309"/>
      <c r="AJD16" s="309"/>
      <c r="AJE16" s="309"/>
      <c r="AJF16" s="309"/>
      <c r="AJG16" s="309"/>
      <c r="AJH16" s="309"/>
      <c r="AJI16" s="309"/>
      <c r="AJJ16" s="309"/>
      <c r="AJK16" s="309"/>
      <c r="AJL16" s="309"/>
      <c r="AJM16" s="309"/>
      <c r="AJN16" s="309"/>
      <c r="AJO16" s="309"/>
      <c r="AJP16" s="309"/>
      <c r="AJQ16" s="309"/>
      <c r="AJR16" s="309"/>
      <c r="AJS16" s="309"/>
      <c r="AJT16" s="309"/>
      <c r="AJU16" s="309"/>
      <c r="AJV16" s="309"/>
      <c r="AJW16" s="309"/>
      <c r="AJX16" s="309"/>
      <c r="AJY16" s="309"/>
      <c r="AJZ16" s="309"/>
      <c r="AKA16" s="309"/>
      <c r="AKB16" s="309"/>
      <c r="AKC16" s="309"/>
      <c r="AKD16" s="309"/>
      <c r="AKE16" s="309"/>
      <c r="AKF16" s="309"/>
      <c r="AKG16" s="309"/>
      <c r="AKH16" s="309"/>
      <c r="AKI16" s="309"/>
      <c r="AKJ16" s="309"/>
      <c r="AKK16" s="309"/>
      <c r="AKL16" s="309"/>
      <c r="AKM16" s="309"/>
      <c r="AKN16" s="309"/>
      <c r="AKO16" s="309"/>
      <c r="AKP16" s="309"/>
      <c r="AKQ16" s="309"/>
      <c r="AKR16" s="309"/>
      <c r="AKS16" s="309"/>
      <c r="AKT16" s="309"/>
      <c r="AKU16" s="309"/>
      <c r="AKV16" s="309"/>
      <c r="AKW16" s="309"/>
      <c r="AKX16" s="309"/>
      <c r="AKY16" s="309"/>
      <c r="AKZ16" s="309"/>
      <c r="ALA16" s="309"/>
      <c r="ALB16" s="309"/>
      <c r="ALC16" s="309"/>
      <c r="ALD16" s="309"/>
      <c r="ALE16" s="309"/>
      <c r="ALF16" s="309"/>
      <c r="ALG16" s="309"/>
      <c r="ALH16" s="309"/>
      <c r="ALI16" s="309"/>
      <c r="ALJ16" s="309"/>
      <c r="ALK16" s="309"/>
      <c r="ALL16" s="309"/>
      <c r="ALM16" s="309"/>
      <c r="ALN16" s="309"/>
      <c r="ALO16" s="309"/>
      <c r="ALP16" s="309"/>
      <c r="ALQ16" s="309"/>
      <c r="ALR16" s="309"/>
      <c r="ALS16" s="309"/>
      <c r="ALT16" s="309"/>
      <c r="ALU16" s="309"/>
      <c r="ALV16" s="309"/>
      <c r="ALW16" s="309"/>
      <c r="ALX16" s="309"/>
      <c r="ALY16" s="309"/>
      <c r="ALZ16" s="309"/>
      <c r="AMA16" s="309"/>
      <c r="AMB16" s="309"/>
      <c r="AMC16" s="309"/>
      <c r="AMD16" s="309"/>
      <c r="AME16" s="309"/>
      <c r="AMF16" s="309"/>
      <c r="AMG16" s="309"/>
      <c r="AMH16" s="309"/>
      <c r="AMI16" s="309"/>
      <c r="AMJ16" s="309"/>
    </row>
    <row r="17" spans="1:1024" s="326" customFormat="1" ht="13.2" x14ac:dyDescent="0.25">
      <c r="A17" s="309"/>
      <c r="B17" s="309"/>
      <c r="C17" s="327"/>
      <c r="D17" s="309"/>
      <c r="E17" s="309"/>
      <c r="F17" s="328"/>
      <c r="G17" s="309"/>
      <c r="H17" s="309"/>
      <c r="I17" s="328"/>
      <c r="J17" s="328"/>
      <c r="K17" s="309"/>
      <c r="L17" s="328"/>
      <c r="M17" s="328"/>
      <c r="N17" s="309"/>
      <c r="O17" s="309"/>
      <c r="P17" s="328"/>
      <c r="Q17" s="309"/>
      <c r="R17" s="329"/>
      <c r="S17" s="329"/>
      <c r="T17" s="309"/>
      <c r="U17" s="309"/>
      <c r="V17" s="309"/>
      <c r="W17" s="309"/>
      <c r="X17" s="309"/>
      <c r="Y17" s="309"/>
      <c r="Z17" s="309"/>
      <c r="AA17" s="309"/>
      <c r="AB17" s="309"/>
      <c r="AC17" s="309"/>
      <c r="AD17" s="309"/>
      <c r="AE17" s="309"/>
      <c r="AF17" s="309"/>
      <c r="AG17" s="309"/>
      <c r="AH17" s="309"/>
      <c r="AI17" s="309"/>
      <c r="AJ17" s="309"/>
      <c r="AK17" s="309"/>
      <c r="AL17" s="309"/>
      <c r="AM17" s="309"/>
      <c r="AN17" s="309"/>
      <c r="AO17" s="309"/>
      <c r="AP17" s="309"/>
      <c r="AQ17" s="309"/>
      <c r="AR17" s="309"/>
      <c r="AS17" s="309"/>
      <c r="AT17" s="309"/>
      <c r="AU17" s="309"/>
      <c r="AV17" s="309"/>
      <c r="AW17" s="309"/>
      <c r="AX17" s="309"/>
      <c r="AY17" s="309"/>
      <c r="AZ17" s="309"/>
      <c r="BA17" s="309"/>
      <c r="BB17" s="309"/>
      <c r="BC17" s="309"/>
      <c r="BD17" s="309"/>
      <c r="BE17" s="309"/>
      <c r="BF17" s="309"/>
      <c r="BG17" s="309"/>
      <c r="BH17" s="309"/>
      <c r="BI17" s="309"/>
      <c r="BJ17" s="309"/>
      <c r="BK17" s="309"/>
      <c r="BL17" s="309"/>
      <c r="BM17" s="309"/>
      <c r="BN17" s="309"/>
      <c r="BO17" s="309"/>
      <c r="BP17" s="309"/>
      <c r="BQ17" s="309"/>
      <c r="BR17" s="309"/>
      <c r="BS17" s="309"/>
      <c r="BT17" s="309"/>
      <c r="BU17" s="309"/>
      <c r="BV17" s="309"/>
      <c r="BW17" s="309"/>
      <c r="BX17" s="309"/>
      <c r="BY17" s="309"/>
      <c r="BZ17" s="309"/>
      <c r="CA17" s="309"/>
      <c r="CB17" s="309"/>
      <c r="CC17" s="309"/>
      <c r="CD17" s="309"/>
      <c r="CE17" s="309"/>
      <c r="CF17" s="309"/>
      <c r="CG17" s="309"/>
      <c r="CH17" s="309"/>
      <c r="CI17" s="309"/>
      <c r="CJ17" s="309"/>
      <c r="CK17" s="309"/>
      <c r="CL17" s="309"/>
      <c r="CM17" s="309"/>
      <c r="CN17" s="309"/>
      <c r="CO17" s="309"/>
      <c r="CP17" s="309"/>
      <c r="CQ17" s="309"/>
      <c r="CR17" s="309"/>
      <c r="CS17" s="309"/>
      <c r="CT17" s="309"/>
      <c r="CU17" s="309"/>
      <c r="CV17" s="309"/>
      <c r="CW17" s="309"/>
      <c r="CX17" s="309"/>
      <c r="CY17" s="309"/>
      <c r="CZ17" s="309"/>
      <c r="DA17" s="309"/>
      <c r="DB17" s="309"/>
      <c r="DC17" s="309"/>
      <c r="DD17" s="309"/>
      <c r="DE17" s="309"/>
      <c r="DF17" s="309"/>
      <c r="DG17" s="309"/>
      <c r="DH17" s="309"/>
      <c r="DI17" s="309"/>
      <c r="DJ17" s="309"/>
      <c r="DK17" s="309"/>
      <c r="DL17" s="309"/>
      <c r="DM17" s="309"/>
      <c r="DN17" s="309"/>
      <c r="DO17" s="309"/>
      <c r="DP17" s="309"/>
      <c r="DQ17" s="309"/>
      <c r="DR17" s="309"/>
      <c r="DS17" s="309"/>
      <c r="DT17" s="309"/>
      <c r="DU17" s="309"/>
      <c r="DV17" s="309"/>
      <c r="DW17" s="309"/>
      <c r="DX17" s="309"/>
      <c r="DY17" s="309"/>
      <c r="DZ17" s="309"/>
      <c r="EA17" s="309"/>
      <c r="EB17" s="309"/>
      <c r="EC17" s="309"/>
      <c r="ED17" s="309"/>
      <c r="EE17" s="309"/>
      <c r="EF17" s="309"/>
      <c r="EG17" s="309"/>
      <c r="EH17" s="309"/>
      <c r="EI17" s="309"/>
      <c r="EJ17" s="309"/>
      <c r="EK17" s="309"/>
      <c r="EL17" s="309"/>
      <c r="EM17" s="309"/>
      <c r="EN17" s="309"/>
      <c r="EO17" s="309"/>
      <c r="EP17" s="309"/>
      <c r="EQ17" s="309"/>
      <c r="ER17" s="309"/>
      <c r="ES17" s="309"/>
      <c r="ET17" s="309"/>
      <c r="EU17" s="309"/>
      <c r="EV17" s="309"/>
      <c r="EW17" s="309"/>
      <c r="EX17" s="309"/>
      <c r="EY17" s="309"/>
      <c r="EZ17" s="309"/>
      <c r="FA17" s="309"/>
      <c r="FB17" s="309"/>
      <c r="FC17" s="309"/>
      <c r="FD17" s="309"/>
      <c r="FE17" s="309"/>
      <c r="FF17" s="309"/>
      <c r="FG17" s="309"/>
      <c r="FH17" s="309"/>
      <c r="FI17" s="309"/>
      <c r="FJ17" s="309"/>
      <c r="FK17" s="309"/>
      <c r="FL17" s="309"/>
      <c r="FM17" s="309"/>
      <c r="FN17" s="309"/>
      <c r="FO17" s="309"/>
      <c r="FP17" s="309"/>
      <c r="FQ17" s="309"/>
      <c r="FR17" s="309"/>
      <c r="FS17" s="309"/>
      <c r="FT17" s="309"/>
      <c r="FU17" s="309"/>
      <c r="FV17" s="309"/>
      <c r="FW17" s="309"/>
      <c r="FX17" s="309"/>
      <c r="FY17" s="309"/>
      <c r="FZ17" s="309"/>
      <c r="GA17" s="309"/>
      <c r="GB17" s="309"/>
      <c r="GC17" s="309"/>
      <c r="GD17" s="309"/>
      <c r="GE17" s="309"/>
      <c r="GF17" s="309"/>
      <c r="GG17" s="309"/>
      <c r="GH17" s="309"/>
      <c r="GI17" s="309"/>
      <c r="GJ17" s="309"/>
      <c r="GK17" s="309"/>
      <c r="GL17" s="309"/>
      <c r="GM17" s="309"/>
      <c r="GN17" s="309"/>
      <c r="GO17" s="309"/>
      <c r="GP17" s="309"/>
      <c r="GQ17" s="309"/>
      <c r="GR17" s="309"/>
      <c r="GS17" s="309"/>
      <c r="GT17" s="309"/>
      <c r="GU17" s="309"/>
      <c r="GV17" s="309"/>
      <c r="GW17" s="309"/>
      <c r="GX17" s="309"/>
      <c r="GY17" s="309"/>
      <c r="GZ17" s="309"/>
      <c r="HA17" s="309"/>
      <c r="HB17" s="309"/>
      <c r="HC17" s="309"/>
      <c r="HD17" s="309"/>
      <c r="HE17" s="309"/>
      <c r="HF17" s="309"/>
      <c r="HG17" s="309"/>
      <c r="HH17" s="309"/>
      <c r="HI17" s="309"/>
      <c r="HJ17" s="309"/>
      <c r="HK17" s="309"/>
      <c r="HL17" s="309"/>
      <c r="HM17" s="309"/>
      <c r="HN17" s="309"/>
      <c r="HO17" s="309"/>
      <c r="HP17" s="309"/>
      <c r="HQ17" s="309"/>
      <c r="HR17" s="309"/>
      <c r="HS17" s="309"/>
      <c r="HT17" s="309"/>
      <c r="HU17" s="309"/>
      <c r="HV17" s="309"/>
      <c r="HW17" s="309"/>
      <c r="HX17" s="309"/>
      <c r="HY17" s="309"/>
      <c r="HZ17" s="309"/>
      <c r="IA17" s="309"/>
      <c r="IB17" s="309"/>
      <c r="IC17" s="309"/>
      <c r="ID17" s="309"/>
      <c r="IE17" s="309"/>
      <c r="IF17" s="309"/>
      <c r="IG17" s="309"/>
      <c r="IH17" s="309"/>
      <c r="II17" s="309"/>
      <c r="IJ17" s="309"/>
      <c r="IK17" s="309"/>
      <c r="IL17" s="309"/>
      <c r="IM17" s="309"/>
      <c r="IN17" s="309"/>
      <c r="IO17" s="309"/>
      <c r="IP17" s="309"/>
      <c r="IQ17" s="309"/>
      <c r="IR17" s="309"/>
      <c r="IS17" s="309"/>
      <c r="IT17" s="309"/>
      <c r="IU17" s="309"/>
      <c r="IV17" s="309"/>
      <c r="IW17" s="309"/>
      <c r="IX17" s="309"/>
      <c r="IY17" s="309"/>
      <c r="IZ17" s="309"/>
      <c r="JA17" s="309"/>
      <c r="JB17" s="309"/>
      <c r="JC17" s="309"/>
      <c r="JD17" s="309"/>
      <c r="JE17" s="309"/>
      <c r="JF17" s="309"/>
      <c r="JG17" s="309"/>
      <c r="JH17" s="309"/>
      <c r="JI17" s="309"/>
      <c r="JJ17" s="309"/>
      <c r="JK17" s="309"/>
      <c r="JL17" s="309"/>
      <c r="JM17" s="309"/>
      <c r="JN17" s="309"/>
      <c r="JO17" s="309"/>
      <c r="JP17" s="309"/>
      <c r="JQ17" s="309"/>
      <c r="JR17" s="309"/>
      <c r="JS17" s="309"/>
      <c r="JT17" s="309"/>
      <c r="JU17" s="309"/>
      <c r="JV17" s="309"/>
      <c r="JW17" s="309"/>
      <c r="JX17" s="309"/>
      <c r="JY17" s="309"/>
      <c r="JZ17" s="309"/>
      <c r="KA17" s="309"/>
      <c r="KB17" s="309"/>
      <c r="KC17" s="309"/>
      <c r="KD17" s="309"/>
      <c r="KE17" s="309"/>
      <c r="KF17" s="309"/>
      <c r="KG17" s="309"/>
      <c r="KH17" s="309"/>
      <c r="KI17" s="309"/>
      <c r="KJ17" s="309"/>
      <c r="KK17" s="309"/>
      <c r="KL17" s="309"/>
      <c r="KM17" s="309"/>
      <c r="KN17" s="309"/>
      <c r="KO17" s="309"/>
      <c r="KP17" s="309"/>
      <c r="KQ17" s="309"/>
      <c r="KR17" s="309"/>
      <c r="KS17" s="309"/>
      <c r="KT17" s="309"/>
      <c r="KU17" s="309"/>
      <c r="KV17" s="309"/>
      <c r="KW17" s="309"/>
      <c r="KX17" s="309"/>
      <c r="KY17" s="309"/>
      <c r="KZ17" s="309"/>
      <c r="LA17" s="309"/>
      <c r="LB17" s="309"/>
      <c r="LC17" s="309"/>
      <c r="LD17" s="309"/>
      <c r="LE17" s="309"/>
      <c r="LF17" s="309"/>
      <c r="LG17" s="309"/>
      <c r="LH17" s="309"/>
      <c r="LI17" s="309"/>
      <c r="LJ17" s="309"/>
      <c r="LK17" s="309"/>
      <c r="LL17" s="309"/>
      <c r="LM17" s="309"/>
      <c r="LN17" s="309"/>
      <c r="LO17" s="309"/>
      <c r="LP17" s="309"/>
      <c r="LQ17" s="309"/>
      <c r="LR17" s="309"/>
      <c r="LS17" s="309"/>
      <c r="LT17" s="309"/>
      <c r="LU17" s="309"/>
      <c r="LV17" s="309"/>
      <c r="LW17" s="309"/>
      <c r="LX17" s="309"/>
      <c r="LY17" s="309"/>
      <c r="LZ17" s="309"/>
      <c r="MA17" s="309"/>
      <c r="MB17" s="309"/>
      <c r="MC17" s="309"/>
      <c r="MD17" s="309"/>
      <c r="ME17" s="309"/>
      <c r="MF17" s="309"/>
      <c r="MG17" s="309"/>
      <c r="MH17" s="309"/>
      <c r="MI17" s="309"/>
      <c r="MJ17" s="309"/>
      <c r="MK17" s="309"/>
      <c r="ML17" s="309"/>
      <c r="MM17" s="309"/>
      <c r="MN17" s="309"/>
      <c r="MO17" s="309"/>
      <c r="MP17" s="309"/>
      <c r="MQ17" s="309"/>
      <c r="MR17" s="309"/>
      <c r="MS17" s="309"/>
      <c r="MT17" s="309"/>
      <c r="MU17" s="309"/>
      <c r="MV17" s="309"/>
      <c r="MW17" s="309"/>
      <c r="MX17" s="309"/>
      <c r="MY17" s="309"/>
      <c r="MZ17" s="309"/>
      <c r="NA17" s="309"/>
      <c r="NB17" s="309"/>
      <c r="NC17" s="309"/>
      <c r="ND17" s="309"/>
      <c r="NE17" s="309"/>
      <c r="NF17" s="309"/>
      <c r="NG17" s="309"/>
      <c r="NH17" s="309"/>
      <c r="NI17" s="309"/>
      <c r="NJ17" s="309"/>
      <c r="NK17" s="309"/>
      <c r="NL17" s="309"/>
      <c r="NM17" s="309"/>
      <c r="NN17" s="309"/>
      <c r="NO17" s="309"/>
      <c r="NP17" s="309"/>
      <c r="NQ17" s="309"/>
      <c r="NR17" s="309"/>
      <c r="NS17" s="309"/>
      <c r="NT17" s="309"/>
      <c r="NU17" s="309"/>
      <c r="NV17" s="309"/>
      <c r="NW17" s="309"/>
      <c r="NX17" s="309"/>
      <c r="NY17" s="309"/>
      <c r="NZ17" s="309"/>
      <c r="OA17" s="309"/>
      <c r="OB17" s="309"/>
      <c r="OC17" s="309"/>
      <c r="OD17" s="309"/>
      <c r="OE17" s="309"/>
      <c r="OF17" s="309"/>
      <c r="OG17" s="309"/>
      <c r="OH17" s="309"/>
      <c r="OI17" s="309"/>
      <c r="OJ17" s="309"/>
      <c r="OK17" s="309"/>
      <c r="OL17" s="309"/>
      <c r="OM17" s="309"/>
      <c r="ON17" s="309"/>
      <c r="OO17" s="309"/>
      <c r="OP17" s="309"/>
      <c r="OQ17" s="309"/>
      <c r="OR17" s="309"/>
      <c r="OS17" s="309"/>
      <c r="OT17" s="309"/>
      <c r="OU17" s="309"/>
      <c r="OV17" s="309"/>
      <c r="OW17" s="309"/>
      <c r="OX17" s="309"/>
      <c r="OY17" s="309"/>
      <c r="OZ17" s="309"/>
      <c r="PA17" s="309"/>
      <c r="PB17" s="309"/>
      <c r="PC17" s="309"/>
      <c r="PD17" s="309"/>
      <c r="PE17" s="309"/>
      <c r="PF17" s="309"/>
      <c r="PG17" s="309"/>
      <c r="PH17" s="309"/>
      <c r="PI17" s="309"/>
      <c r="PJ17" s="309"/>
      <c r="PK17" s="309"/>
      <c r="PL17" s="309"/>
      <c r="PM17" s="309"/>
      <c r="PN17" s="309"/>
      <c r="PO17" s="309"/>
      <c r="PP17" s="309"/>
      <c r="PQ17" s="309"/>
      <c r="PR17" s="309"/>
      <c r="PS17" s="309"/>
      <c r="PT17" s="309"/>
      <c r="PU17" s="309"/>
      <c r="PV17" s="309"/>
      <c r="PW17" s="309"/>
      <c r="PX17" s="309"/>
      <c r="PY17" s="309"/>
      <c r="PZ17" s="309"/>
      <c r="QA17" s="309"/>
      <c r="QB17" s="309"/>
      <c r="QC17" s="309"/>
      <c r="QD17" s="309"/>
      <c r="QE17" s="309"/>
      <c r="QF17" s="309"/>
      <c r="QG17" s="309"/>
      <c r="QH17" s="309"/>
      <c r="QI17" s="309"/>
      <c r="QJ17" s="309"/>
      <c r="QK17" s="309"/>
      <c r="QL17" s="309"/>
      <c r="QM17" s="309"/>
      <c r="QN17" s="309"/>
      <c r="QO17" s="309"/>
      <c r="QP17" s="309"/>
      <c r="QQ17" s="309"/>
      <c r="QR17" s="309"/>
      <c r="QS17" s="309"/>
      <c r="QT17" s="309"/>
      <c r="QU17" s="309"/>
      <c r="QV17" s="309"/>
      <c r="QW17" s="309"/>
      <c r="QX17" s="309"/>
      <c r="QY17" s="309"/>
      <c r="QZ17" s="309"/>
      <c r="RA17" s="309"/>
      <c r="RB17" s="309"/>
      <c r="RC17" s="309"/>
      <c r="RD17" s="309"/>
      <c r="RE17" s="309"/>
      <c r="RF17" s="309"/>
      <c r="RG17" s="309"/>
      <c r="RH17" s="309"/>
      <c r="RI17" s="309"/>
      <c r="RJ17" s="309"/>
      <c r="RK17" s="309"/>
      <c r="RL17" s="309"/>
      <c r="RM17" s="309"/>
      <c r="RN17" s="309"/>
      <c r="RO17" s="309"/>
      <c r="RP17" s="309"/>
      <c r="RQ17" s="309"/>
      <c r="RR17" s="309"/>
      <c r="RS17" s="309"/>
      <c r="RT17" s="309"/>
      <c r="RU17" s="309"/>
      <c r="RV17" s="309"/>
      <c r="RW17" s="309"/>
      <c r="RX17" s="309"/>
      <c r="RY17" s="309"/>
      <c r="RZ17" s="309"/>
      <c r="SA17" s="309"/>
      <c r="SB17" s="309"/>
      <c r="SC17" s="309"/>
      <c r="SD17" s="309"/>
      <c r="SE17" s="309"/>
      <c r="SF17" s="309"/>
      <c r="SG17" s="309"/>
      <c r="SH17" s="309"/>
      <c r="SI17" s="309"/>
      <c r="SJ17" s="309"/>
      <c r="SK17" s="309"/>
      <c r="SL17" s="309"/>
      <c r="SM17" s="309"/>
      <c r="SN17" s="309"/>
      <c r="SO17" s="309"/>
      <c r="SP17" s="309"/>
      <c r="SQ17" s="309"/>
      <c r="SR17" s="309"/>
      <c r="SS17" s="309"/>
      <c r="ST17" s="309"/>
      <c r="SU17" s="309"/>
      <c r="SV17" s="309"/>
      <c r="SW17" s="309"/>
      <c r="SX17" s="309"/>
      <c r="SY17" s="309"/>
      <c r="SZ17" s="309"/>
      <c r="TA17" s="309"/>
      <c r="TB17" s="309"/>
      <c r="TC17" s="309"/>
      <c r="TD17" s="309"/>
      <c r="TE17" s="309"/>
      <c r="TF17" s="309"/>
      <c r="TG17" s="309"/>
      <c r="TH17" s="309"/>
      <c r="TI17" s="309"/>
      <c r="TJ17" s="309"/>
      <c r="TK17" s="309"/>
      <c r="TL17" s="309"/>
      <c r="TM17" s="309"/>
      <c r="TN17" s="309"/>
      <c r="TO17" s="309"/>
      <c r="TP17" s="309"/>
      <c r="TQ17" s="309"/>
      <c r="TR17" s="309"/>
      <c r="TS17" s="309"/>
      <c r="TT17" s="309"/>
      <c r="TU17" s="309"/>
      <c r="TV17" s="309"/>
      <c r="TW17" s="309"/>
      <c r="TX17" s="309"/>
      <c r="TY17" s="309"/>
      <c r="TZ17" s="309"/>
      <c r="UA17" s="309"/>
      <c r="UB17" s="309"/>
      <c r="UC17" s="309"/>
      <c r="UD17" s="309"/>
      <c r="UE17" s="309"/>
      <c r="UF17" s="309"/>
      <c r="UG17" s="309"/>
      <c r="UH17" s="309"/>
      <c r="UI17" s="309"/>
      <c r="UJ17" s="309"/>
      <c r="UK17" s="309"/>
      <c r="UL17" s="309"/>
      <c r="UM17" s="309"/>
      <c r="UN17" s="309"/>
      <c r="UO17" s="309"/>
      <c r="UP17" s="309"/>
      <c r="UQ17" s="309"/>
      <c r="UR17" s="309"/>
      <c r="US17" s="309"/>
      <c r="UT17" s="309"/>
      <c r="UU17" s="309"/>
      <c r="UV17" s="309"/>
      <c r="UW17" s="309"/>
      <c r="UX17" s="309"/>
      <c r="UY17" s="309"/>
      <c r="UZ17" s="309"/>
      <c r="VA17" s="309"/>
      <c r="VB17" s="309"/>
      <c r="VC17" s="309"/>
      <c r="VD17" s="309"/>
      <c r="VE17" s="309"/>
      <c r="VF17" s="309"/>
      <c r="VG17" s="309"/>
      <c r="VH17" s="309"/>
      <c r="VI17" s="309"/>
      <c r="VJ17" s="309"/>
      <c r="VK17" s="309"/>
      <c r="VL17" s="309"/>
      <c r="VM17" s="309"/>
      <c r="VN17" s="309"/>
      <c r="VO17" s="309"/>
      <c r="VP17" s="309"/>
      <c r="VQ17" s="309"/>
      <c r="VR17" s="309"/>
      <c r="VS17" s="309"/>
      <c r="VT17" s="309"/>
      <c r="VU17" s="309"/>
      <c r="VV17" s="309"/>
      <c r="VW17" s="309"/>
      <c r="VX17" s="309"/>
      <c r="VY17" s="309"/>
      <c r="VZ17" s="309"/>
      <c r="WA17" s="309"/>
      <c r="WB17" s="309"/>
      <c r="WC17" s="309"/>
      <c r="WD17" s="309"/>
      <c r="WE17" s="309"/>
      <c r="WF17" s="309"/>
      <c r="WG17" s="309"/>
      <c r="WH17" s="309"/>
      <c r="WI17" s="309"/>
      <c r="WJ17" s="309"/>
      <c r="WK17" s="309"/>
      <c r="WL17" s="309"/>
      <c r="WM17" s="309"/>
      <c r="WN17" s="309"/>
      <c r="WO17" s="309"/>
      <c r="WP17" s="309"/>
      <c r="WQ17" s="309"/>
      <c r="WR17" s="309"/>
      <c r="WS17" s="309"/>
      <c r="WT17" s="309"/>
      <c r="WU17" s="309"/>
      <c r="WV17" s="309"/>
      <c r="WW17" s="309"/>
      <c r="WX17" s="309"/>
      <c r="WY17" s="309"/>
      <c r="WZ17" s="309"/>
      <c r="XA17" s="309"/>
      <c r="XB17" s="309"/>
      <c r="XC17" s="309"/>
      <c r="XD17" s="309"/>
      <c r="XE17" s="309"/>
      <c r="XF17" s="309"/>
      <c r="XG17" s="309"/>
      <c r="XH17" s="309"/>
      <c r="XI17" s="309"/>
      <c r="XJ17" s="309"/>
      <c r="XK17" s="309"/>
      <c r="XL17" s="309"/>
      <c r="XM17" s="309"/>
      <c r="XN17" s="309"/>
      <c r="XO17" s="309"/>
      <c r="XP17" s="309"/>
      <c r="XQ17" s="309"/>
      <c r="XR17" s="309"/>
      <c r="XS17" s="309"/>
      <c r="XT17" s="309"/>
      <c r="XU17" s="309"/>
      <c r="XV17" s="309"/>
      <c r="XW17" s="309"/>
      <c r="XX17" s="309"/>
      <c r="XY17" s="309"/>
      <c r="XZ17" s="309"/>
      <c r="YA17" s="309"/>
      <c r="YB17" s="309"/>
      <c r="YC17" s="309"/>
      <c r="YD17" s="309"/>
      <c r="YE17" s="309"/>
      <c r="YF17" s="309"/>
      <c r="YG17" s="309"/>
      <c r="YH17" s="309"/>
      <c r="YI17" s="309"/>
      <c r="YJ17" s="309"/>
      <c r="YK17" s="309"/>
      <c r="YL17" s="309"/>
      <c r="YM17" s="309"/>
      <c r="YN17" s="309"/>
      <c r="YO17" s="309"/>
      <c r="YP17" s="309"/>
      <c r="YQ17" s="309"/>
      <c r="YR17" s="309"/>
      <c r="YS17" s="309"/>
      <c r="YT17" s="309"/>
      <c r="YU17" s="309"/>
      <c r="YV17" s="309"/>
      <c r="YW17" s="309"/>
      <c r="YX17" s="309"/>
      <c r="YY17" s="309"/>
      <c r="YZ17" s="309"/>
      <c r="ZA17" s="309"/>
      <c r="ZB17" s="309"/>
      <c r="ZC17" s="309"/>
      <c r="ZD17" s="309"/>
      <c r="ZE17" s="309"/>
      <c r="ZF17" s="309"/>
      <c r="ZG17" s="309"/>
      <c r="ZH17" s="309"/>
      <c r="ZI17" s="309"/>
      <c r="ZJ17" s="309"/>
      <c r="ZK17" s="309"/>
      <c r="ZL17" s="309"/>
      <c r="ZM17" s="309"/>
      <c r="ZN17" s="309"/>
      <c r="ZO17" s="309"/>
      <c r="ZP17" s="309"/>
      <c r="ZQ17" s="309"/>
      <c r="ZR17" s="309"/>
      <c r="ZS17" s="309"/>
      <c r="ZT17" s="309"/>
      <c r="ZU17" s="309"/>
      <c r="ZV17" s="309"/>
      <c r="ZW17" s="309"/>
      <c r="ZX17" s="309"/>
      <c r="ZY17" s="309"/>
      <c r="ZZ17" s="309"/>
      <c r="AAA17" s="309"/>
      <c r="AAB17" s="309"/>
      <c r="AAC17" s="309"/>
      <c r="AAD17" s="309"/>
      <c r="AAE17" s="309"/>
      <c r="AAF17" s="309"/>
      <c r="AAG17" s="309"/>
      <c r="AAH17" s="309"/>
      <c r="AAI17" s="309"/>
      <c r="AAJ17" s="309"/>
      <c r="AAK17" s="309"/>
      <c r="AAL17" s="309"/>
      <c r="AAM17" s="309"/>
      <c r="AAN17" s="309"/>
      <c r="AAO17" s="309"/>
      <c r="AAP17" s="309"/>
      <c r="AAQ17" s="309"/>
      <c r="AAR17" s="309"/>
      <c r="AAS17" s="309"/>
      <c r="AAT17" s="309"/>
      <c r="AAU17" s="309"/>
      <c r="AAV17" s="309"/>
      <c r="AAW17" s="309"/>
      <c r="AAX17" s="309"/>
      <c r="AAY17" s="309"/>
      <c r="AAZ17" s="309"/>
      <c r="ABA17" s="309"/>
      <c r="ABB17" s="309"/>
      <c r="ABC17" s="309"/>
      <c r="ABD17" s="309"/>
      <c r="ABE17" s="309"/>
      <c r="ABF17" s="309"/>
      <c r="ABG17" s="309"/>
      <c r="ABH17" s="309"/>
      <c r="ABI17" s="309"/>
      <c r="ABJ17" s="309"/>
      <c r="ABK17" s="309"/>
      <c r="ABL17" s="309"/>
      <c r="ABM17" s="309"/>
      <c r="ABN17" s="309"/>
      <c r="ABO17" s="309"/>
      <c r="ABP17" s="309"/>
      <c r="ABQ17" s="309"/>
      <c r="ABR17" s="309"/>
      <c r="ABS17" s="309"/>
      <c r="ABT17" s="309"/>
      <c r="ABU17" s="309"/>
      <c r="ABV17" s="309"/>
      <c r="ABW17" s="309"/>
      <c r="ABX17" s="309"/>
      <c r="ABY17" s="309"/>
      <c r="ABZ17" s="309"/>
      <c r="ACA17" s="309"/>
      <c r="ACB17" s="309"/>
      <c r="ACC17" s="309"/>
      <c r="ACD17" s="309"/>
      <c r="ACE17" s="309"/>
      <c r="ACF17" s="309"/>
      <c r="ACG17" s="309"/>
      <c r="ACH17" s="309"/>
      <c r="ACI17" s="309"/>
      <c r="ACJ17" s="309"/>
      <c r="ACK17" s="309"/>
      <c r="ACL17" s="309"/>
      <c r="ACM17" s="309"/>
      <c r="ACN17" s="309"/>
      <c r="ACO17" s="309"/>
      <c r="ACP17" s="309"/>
      <c r="ACQ17" s="309"/>
      <c r="ACR17" s="309"/>
      <c r="ACS17" s="309"/>
      <c r="ACT17" s="309"/>
      <c r="ACU17" s="309"/>
      <c r="ACV17" s="309"/>
      <c r="ACW17" s="309"/>
      <c r="ACX17" s="309"/>
      <c r="ACY17" s="309"/>
      <c r="ACZ17" s="309"/>
      <c r="ADA17" s="309"/>
      <c r="ADB17" s="309"/>
      <c r="ADC17" s="309"/>
      <c r="ADD17" s="309"/>
      <c r="ADE17" s="309"/>
      <c r="ADF17" s="309"/>
      <c r="ADG17" s="309"/>
      <c r="ADH17" s="309"/>
      <c r="ADI17" s="309"/>
      <c r="ADJ17" s="309"/>
      <c r="ADK17" s="309"/>
      <c r="ADL17" s="309"/>
      <c r="ADM17" s="309"/>
      <c r="ADN17" s="309"/>
      <c r="ADO17" s="309"/>
      <c r="ADP17" s="309"/>
      <c r="ADQ17" s="309"/>
      <c r="ADR17" s="309"/>
      <c r="ADS17" s="309"/>
      <c r="ADT17" s="309"/>
      <c r="ADU17" s="309"/>
      <c r="ADV17" s="309"/>
      <c r="ADW17" s="309"/>
      <c r="ADX17" s="309"/>
      <c r="ADY17" s="309"/>
      <c r="ADZ17" s="309"/>
      <c r="AEA17" s="309"/>
      <c r="AEB17" s="309"/>
      <c r="AEC17" s="309"/>
      <c r="AED17" s="309"/>
      <c r="AEE17" s="309"/>
      <c r="AEF17" s="309"/>
      <c r="AEG17" s="309"/>
      <c r="AEH17" s="309"/>
      <c r="AEI17" s="309"/>
      <c r="AEJ17" s="309"/>
      <c r="AEK17" s="309"/>
      <c r="AEL17" s="309"/>
      <c r="AEM17" s="309"/>
      <c r="AEN17" s="309"/>
      <c r="AEO17" s="309"/>
      <c r="AEP17" s="309"/>
      <c r="AEQ17" s="309"/>
      <c r="AER17" s="309"/>
      <c r="AES17" s="309"/>
      <c r="AET17" s="309"/>
      <c r="AEU17" s="309"/>
      <c r="AEV17" s="309"/>
      <c r="AEW17" s="309"/>
      <c r="AEX17" s="309"/>
      <c r="AEY17" s="309"/>
      <c r="AEZ17" s="309"/>
      <c r="AFA17" s="309"/>
      <c r="AFB17" s="309"/>
      <c r="AFC17" s="309"/>
      <c r="AFD17" s="309"/>
      <c r="AFE17" s="309"/>
      <c r="AFF17" s="309"/>
      <c r="AFG17" s="309"/>
      <c r="AFH17" s="309"/>
      <c r="AFI17" s="309"/>
      <c r="AFJ17" s="309"/>
      <c r="AFK17" s="309"/>
      <c r="AFL17" s="309"/>
      <c r="AFM17" s="309"/>
      <c r="AFN17" s="309"/>
      <c r="AFO17" s="309"/>
      <c r="AFP17" s="309"/>
      <c r="AFQ17" s="309"/>
      <c r="AFR17" s="309"/>
      <c r="AFS17" s="309"/>
      <c r="AFT17" s="309"/>
      <c r="AFU17" s="309"/>
      <c r="AFV17" s="309"/>
      <c r="AFW17" s="309"/>
      <c r="AFX17" s="309"/>
      <c r="AFY17" s="309"/>
      <c r="AFZ17" s="309"/>
      <c r="AGA17" s="309"/>
      <c r="AGB17" s="309"/>
      <c r="AGC17" s="309"/>
      <c r="AGD17" s="309"/>
      <c r="AGE17" s="309"/>
      <c r="AGF17" s="309"/>
      <c r="AGG17" s="309"/>
      <c r="AGH17" s="309"/>
      <c r="AGI17" s="309"/>
      <c r="AGJ17" s="309"/>
      <c r="AGK17" s="309"/>
      <c r="AGL17" s="309"/>
      <c r="AGM17" s="309"/>
      <c r="AGN17" s="309"/>
      <c r="AGO17" s="309"/>
      <c r="AGP17" s="309"/>
      <c r="AGQ17" s="309"/>
      <c r="AGR17" s="309"/>
      <c r="AGS17" s="309"/>
      <c r="AGT17" s="309"/>
      <c r="AGU17" s="309"/>
      <c r="AGV17" s="309"/>
      <c r="AGW17" s="309"/>
      <c r="AGX17" s="309"/>
      <c r="AGY17" s="309"/>
      <c r="AGZ17" s="309"/>
      <c r="AHA17" s="309"/>
      <c r="AHB17" s="309"/>
      <c r="AHC17" s="309"/>
      <c r="AHD17" s="309"/>
      <c r="AHE17" s="309"/>
      <c r="AHF17" s="309"/>
      <c r="AHG17" s="309"/>
      <c r="AHH17" s="309"/>
      <c r="AHI17" s="309"/>
      <c r="AHJ17" s="309"/>
      <c r="AHK17" s="309"/>
      <c r="AHL17" s="309"/>
      <c r="AHM17" s="309"/>
      <c r="AHN17" s="309"/>
      <c r="AHO17" s="309"/>
      <c r="AHP17" s="309"/>
      <c r="AHQ17" s="309"/>
      <c r="AHR17" s="309"/>
      <c r="AHS17" s="309"/>
      <c r="AHT17" s="309"/>
      <c r="AHU17" s="309"/>
      <c r="AHV17" s="309"/>
      <c r="AHW17" s="309"/>
      <c r="AHX17" s="309"/>
      <c r="AHY17" s="309"/>
      <c r="AHZ17" s="309"/>
      <c r="AIA17" s="309"/>
      <c r="AIB17" s="309"/>
      <c r="AIC17" s="309"/>
      <c r="AID17" s="309"/>
      <c r="AIE17" s="309"/>
      <c r="AIF17" s="309"/>
      <c r="AIG17" s="309"/>
      <c r="AIH17" s="309"/>
      <c r="AII17" s="309"/>
      <c r="AIJ17" s="309"/>
      <c r="AIK17" s="309"/>
      <c r="AIL17" s="309"/>
      <c r="AIM17" s="309"/>
      <c r="AIN17" s="309"/>
      <c r="AIO17" s="309"/>
      <c r="AIP17" s="309"/>
      <c r="AIQ17" s="309"/>
      <c r="AIR17" s="309"/>
      <c r="AIS17" s="309"/>
      <c r="AIT17" s="309"/>
      <c r="AIU17" s="309"/>
      <c r="AIV17" s="309"/>
      <c r="AIW17" s="309"/>
      <c r="AIX17" s="309"/>
      <c r="AIY17" s="309"/>
      <c r="AIZ17" s="309"/>
      <c r="AJA17" s="309"/>
      <c r="AJB17" s="309"/>
      <c r="AJC17" s="309"/>
      <c r="AJD17" s="309"/>
      <c r="AJE17" s="309"/>
      <c r="AJF17" s="309"/>
      <c r="AJG17" s="309"/>
      <c r="AJH17" s="309"/>
      <c r="AJI17" s="309"/>
      <c r="AJJ17" s="309"/>
      <c r="AJK17" s="309"/>
      <c r="AJL17" s="309"/>
      <c r="AJM17" s="309"/>
      <c r="AJN17" s="309"/>
      <c r="AJO17" s="309"/>
      <c r="AJP17" s="309"/>
      <c r="AJQ17" s="309"/>
      <c r="AJR17" s="309"/>
      <c r="AJS17" s="309"/>
      <c r="AJT17" s="309"/>
      <c r="AJU17" s="309"/>
      <c r="AJV17" s="309"/>
      <c r="AJW17" s="309"/>
      <c r="AJX17" s="309"/>
      <c r="AJY17" s="309"/>
      <c r="AJZ17" s="309"/>
      <c r="AKA17" s="309"/>
      <c r="AKB17" s="309"/>
      <c r="AKC17" s="309"/>
      <c r="AKD17" s="309"/>
      <c r="AKE17" s="309"/>
      <c r="AKF17" s="309"/>
      <c r="AKG17" s="309"/>
      <c r="AKH17" s="309"/>
      <c r="AKI17" s="309"/>
      <c r="AKJ17" s="309"/>
      <c r="AKK17" s="309"/>
      <c r="AKL17" s="309"/>
      <c r="AKM17" s="309"/>
      <c r="AKN17" s="309"/>
      <c r="AKO17" s="309"/>
      <c r="AKP17" s="309"/>
      <c r="AKQ17" s="309"/>
      <c r="AKR17" s="309"/>
      <c r="AKS17" s="309"/>
      <c r="AKT17" s="309"/>
      <c r="AKU17" s="309"/>
      <c r="AKV17" s="309"/>
      <c r="AKW17" s="309"/>
      <c r="AKX17" s="309"/>
      <c r="AKY17" s="309"/>
      <c r="AKZ17" s="309"/>
      <c r="ALA17" s="309"/>
      <c r="ALB17" s="309"/>
      <c r="ALC17" s="309"/>
      <c r="ALD17" s="309"/>
      <c r="ALE17" s="309"/>
      <c r="ALF17" s="309"/>
      <c r="ALG17" s="309"/>
      <c r="ALH17" s="309"/>
      <c r="ALI17" s="309"/>
      <c r="ALJ17" s="309"/>
      <c r="ALK17" s="309"/>
      <c r="ALL17" s="309"/>
      <c r="ALM17" s="309"/>
      <c r="ALN17" s="309"/>
      <c r="ALO17" s="309"/>
      <c r="ALP17" s="309"/>
      <c r="ALQ17" s="309"/>
      <c r="ALR17" s="309"/>
      <c r="ALS17" s="309"/>
      <c r="ALT17" s="309"/>
      <c r="ALU17" s="309"/>
      <c r="ALV17" s="309"/>
      <c r="ALW17" s="309"/>
      <c r="ALX17" s="309"/>
      <c r="ALY17" s="309"/>
      <c r="ALZ17" s="309"/>
      <c r="AMA17" s="309"/>
      <c r="AMB17" s="309"/>
      <c r="AMC17" s="309"/>
      <c r="AMD17" s="309"/>
      <c r="AME17" s="309"/>
      <c r="AMF17" s="309"/>
      <c r="AMG17" s="309"/>
      <c r="AMH17" s="309"/>
      <c r="AMI17" s="309"/>
      <c r="AMJ17" s="309"/>
    </row>
    <row r="18" spans="1:1024" s="326" customFormat="1" ht="13.2" x14ac:dyDescent="0.25">
      <c r="A18" s="309"/>
      <c r="B18" s="309"/>
      <c r="C18" s="327"/>
      <c r="D18" s="309"/>
      <c r="E18" s="309"/>
      <c r="F18" s="328"/>
      <c r="G18" s="309"/>
      <c r="H18" s="309"/>
      <c r="I18" s="328"/>
      <c r="J18" s="328"/>
      <c r="K18" s="309"/>
      <c r="L18" s="328"/>
      <c r="M18" s="328"/>
      <c r="N18" s="309"/>
      <c r="O18" s="309"/>
      <c r="P18" s="328"/>
      <c r="Q18" s="309"/>
      <c r="R18" s="329"/>
      <c r="S18" s="329"/>
      <c r="T18" s="309"/>
      <c r="U18" s="309"/>
      <c r="V18" s="309"/>
      <c r="W18" s="309"/>
      <c r="X18" s="309"/>
      <c r="Y18" s="309"/>
      <c r="Z18" s="309"/>
      <c r="AA18" s="309"/>
      <c r="AB18" s="309"/>
      <c r="AC18" s="309"/>
      <c r="AD18" s="309"/>
      <c r="AE18" s="309"/>
      <c r="AF18" s="309"/>
      <c r="AG18" s="309"/>
      <c r="AH18" s="309"/>
      <c r="AI18" s="309"/>
      <c r="AJ18" s="309"/>
      <c r="AK18" s="309"/>
      <c r="AL18" s="309"/>
      <c r="AM18" s="309"/>
      <c r="AN18" s="309"/>
      <c r="AO18" s="309"/>
      <c r="AP18" s="309"/>
      <c r="AQ18" s="309"/>
      <c r="AR18" s="309"/>
      <c r="AS18" s="309"/>
      <c r="AT18" s="309"/>
      <c r="AU18" s="309"/>
      <c r="AV18" s="309"/>
      <c r="AW18" s="309"/>
      <c r="AX18" s="309"/>
      <c r="AY18" s="309"/>
      <c r="AZ18" s="309"/>
      <c r="BA18" s="309"/>
      <c r="BB18" s="309"/>
      <c r="BC18" s="309"/>
      <c r="BD18" s="309"/>
      <c r="BE18" s="309"/>
      <c r="BF18" s="309"/>
      <c r="BG18" s="309"/>
      <c r="BH18" s="309"/>
      <c r="BI18" s="309"/>
      <c r="BJ18" s="309"/>
      <c r="BK18" s="309"/>
      <c r="BL18" s="309"/>
      <c r="BM18" s="309"/>
      <c r="BN18" s="309"/>
      <c r="BO18" s="309"/>
      <c r="BP18" s="309"/>
      <c r="BQ18" s="309"/>
      <c r="BR18" s="309"/>
      <c r="BS18" s="309"/>
      <c r="BT18" s="309"/>
      <c r="BU18" s="309"/>
      <c r="BV18" s="309"/>
      <c r="BW18" s="309"/>
      <c r="BX18" s="309"/>
      <c r="BY18" s="309"/>
      <c r="BZ18" s="309"/>
      <c r="CA18" s="309"/>
      <c r="CB18" s="309"/>
      <c r="CC18" s="309"/>
      <c r="CD18" s="309"/>
      <c r="CE18" s="309"/>
      <c r="CF18" s="309"/>
      <c r="CG18" s="309"/>
      <c r="CH18" s="309"/>
      <c r="CI18" s="309"/>
      <c r="CJ18" s="309"/>
      <c r="CK18" s="309"/>
      <c r="CL18" s="309"/>
      <c r="CM18" s="309"/>
      <c r="CN18" s="309"/>
      <c r="CO18" s="309"/>
      <c r="CP18" s="309"/>
      <c r="CQ18" s="309"/>
      <c r="CR18" s="309"/>
      <c r="CS18" s="309"/>
      <c r="CT18" s="309"/>
      <c r="CU18" s="309"/>
      <c r="CV18" s="309"/>
      <c r="CW18" s="309"/>
      <c r="CX18" s="309"/>
      <c r="CY18" s="309"/>
      <c r="CZ18" s="309"/>
      <c r="DA18" s="309"/>
      <c r="DB18" s="309"/>
      <c r="DC18" s="309"/>
      <c r="DD18" s="309"/>
      <c r="DE18" s="309"/>
      <c r="DF18" s="309"/>
      <c r="DG18" s="309"/>
      <c r="DH18" s="309"/>
      <c r="DI18" s="309"/>
      <c r="DJ18" s="309"/>
      <c r="DK18" s="309"/>
      <c r="DL18" s="309"/>
      <c r="DM18" s="309"/>
      <c r="DN18" s="309"/>
      <c r="DO18" s="309"/>
      <c r="DP18" s="309"/>
      <c r="DQ18" s="309"/>
      <c r="DR18" s="309"/>
      <c r="DS18" s="309"/>
      <c r="DT18" s="309"/>
      <c r="DU18" s="309"/>
      <c r="DV18" s="309"/>
      <c r="DW18" s="309"/>
      <c r="DX18" s="309"/>
      <c r="DY18" s="309"/>
      <c r="DZ18" s="309"/>
      <c r="EA18" s="309"/>
      <c r="EB18" s="309"/>
      <c r="EC18" s="309"/>
      <c r="ED18" s="309"/>
      <c r="EE18" s="309"/>
      <c r="EF18" s="309"/>
      <c r="EG18" s="309"/>
      <c r="EH18" s="309"/>
      <c r="EI18" s="309"/>
      <c r="EJ18" s="309"/>
      <c r="EK18" s="309"/>
      <c r="EL18" s="309"/>
      <c r="EM18" s="309"/>
      <c r="EN18" s="309"/>
      <c r="EO18" s="309"/>
      <c r="EP18" s="309"/>
      <c r="EQ18" s="309"/>
      <c r="ER18" s="309"/>
      <c r="ES18" s="309"/>
      <c r="ET18" s="309"/>
      <c r="EU18" s="309"/>
      <c r="EV18" s="309"/>
      <c r="EW18" s="309"/>
      <c r="EX18" s="309"/>
      <c r="EY18" s="309"/>
      <c r="EZ18" s="309"/>
      <c r="FA18" s="309"/>
      <c r="FB18" s="309"/>
      <c r="FC18" s="309"/>
      <c r="FD18" s="309"/>
      <c r="FE18" s="309"/>
      <c r="FF18" s="309"/>
      <c r="FG18" s="309"/>
      <c r="FH18" s="309"/>
      <c r="FI18" s="309"/>
      <c r="FJ18" s="309"/>
      <c r="FK18" s="309"/>
      <c r="FL18" s="309"/>
      <c r="FM18" s="309"/>
      <c r="FN18" s="309"/>
      <c r="FO18" s="309"/>
      <c r="FP18" s="309"/>
      <c r="FQ18" s="309"/>
      <c r="FR18" s="309"/>
      <c r="FS18" s="309"/>
      <c r="FT18" s="309"/>
      <c r="FU18" s="309"/>
      <c r="FV18" s="309"/>
      <c r="FW18" s="309"/>
      <c r="FX18" s="309"/>
      <c r="FY18" s="309"/>
      <c r="FZ18" s="309"/>
      <c r="GA18" s="309"/>
      <c r="GB18" s="309"/>
      <c r="GC18" s="309"/>
      <c r="GD18" s="309"/>
      <c r="GE18" s="309"/>
      <c r="GF18" s="309"/>
      <c r="GG18" s="309"/>
      <c r="GH18" s="309"/>
      <c r="GI18" s="309"/>
      <c r="GJ18" s="309"/>
      <c r="GK18" s="309"/>
      <c r="GL18" s="309"/>
      <c r="GM18" s="309"/>
      <c r="GN18" s="309"/>
      <c r="GO18" s="309"/>
      <c r="GP18" s="309"/>
      <c r="GQ18" s="309"/>
      <c r="GR18" s="309"/>
      <c r="GS18" s="309"/>
      <c r="GT18" s="309"/>
      <c r="GU18" s="309"/>
      <c r="GV18" s="309"/>
      <c r="GW18" s="309"/>
      <c r="GX18" s="309"/>
      <c r="GY18" s="309"/>
      <c r="GZ18" s="309"/>
      <c r="HA18" s="309"/>
      <c r="HB18" s="309"/>
      <c r="HC18" s="309"/>
      <c r="HD18" s="309"/>
      <c r="HE18" s="309"/>
      <c r="HF18" s="309"/>
      <c r="HG18" s="309"/>
      <c r="HH18" s="309"/>
      <c r="HI18" s="309"/>
      <c r="HJ18" s="309"/>
      <c r="HK18" s="309"/>
      <c r="HL18" s="309"/>
      <c r="HM18" s="309"/>
      <c r="HN18" s="309"/>
      <c r="HO18" s="309"/>
      <c r="HP18" s="309"/>
      <c r="HQ18" s="309"/>
      <c r="HR18" s="309"/>
      <c r="HS18" s="309"/>
      <c r="HT18" s="309"/>
      <c r="HU18" s="309"/>
      <c r="HV18" s="309"/>
      <c r="HW18" s="309"/>
      <c r="HX18" s="309"/>
      <c r="HY18" s="309"/>
      <c r="HZ18" s="309"/>
      <c r="IA18" s="309"/>
      <c r="IB18" s="309"/>
      <c r="IC18" s="309"/>
      <c r="ID18" s="309"/>
      <c r="IE18" s="309"/>
      <c r="IF18" s="309"/>
      <c r="IG18" s="309"/>
      <c r="IH18" s="309"/>
      <c r="II18" s="309"/>
      <c r="IJ18" s="309"/>
      <c r="IK18" s="309"/>
      <c r="IL18" s="309"/>
      <c r="IM18" s="309"/>
      <c r="IN18" s="309"/>
      <c r="IO18" s="309"/>
      <c r="IP18" s="309"/>
      <c r="IQ18" s="309"/>
      <c r="IR18" s="309"/>
      <c r="IS18" s="309"/>
      <c r="IT18" s="309"/>
      <c r="IU18" s="309"/>
      <c r="IV18" s="309"/>
      <c r="IW18" s="309"/>
      <c r="IX18" s="309"/>
      <c r="IY18" s="309"/>
      <c r="IZ18" s="309"/>
      <c r="JA18" s="309"/>
      <c r="JB18" s="309"/>
      <c r="JC18" s="309"/>
      <c r="JD18" s="309"/>
      <c r="JE18" s="309"/>
      <c r="JF18" s="309"/>
      <c r="JG18" s="309"/>
      <c r="JH18" s="309"/>
      <c r="JI18" s="309"/>
      <c r="JJ18" s="309"/>
      <c r="JK18" s="309"/>
      <c r="JL18" s="309"/>
      <c r="JM18" s="309"/>
      <c r="JN18" s="309"/>
      <c r="JO18" s="309"/>
      <c r="JP18" s="309"/>
      <c r="JQ18" s="309"/>
      <c r="JR18" s="309"/>
      <c r="JS18" s="309"/>
      <c r="JT18" s="309"/>
      <c r="JU18" s="309"/>
      <c r="JV18" s="309"/>
      <c r="JW18" s="309"/>
      <c r="JX18" s="309"/>
      <c r="JY18" s="309"/>
      <c r="JZ18" s="309"/>
      <c r="KA18" s="309"/>
      <c r="KB18" s="309"/>
      <c r="KC18" s="309"/>
      <c r="KD18" s="309"/>
      <c r="KE18" s="309"/>
      <c r="KF18" s="309"/>
      <c r="KG18" s="309"/>
      <c r="KH18" s="309"/>
      <c r="KI18" s="309"/>
      <c r="KJ18" s="309"/>
      <c r="KK18" s="309"/>
      <c r="KL18" s="309"/>
      <c r="KM18" s="309"/>
      <c r="KN18" s="309"/>
      <c r="KO18" s="309"/>
      <c r="KP18" s="309"/>
      <c r="KQ18" s="309"/>
      <c r="KR18" s="309"/>
      <c r="KS18" s="309"/>
      <c r="KT18" s="309"/>
      <c r="KU18" s="309"/>
      <c r="KV18" s="309"/>
      <c r="KW18" s="309"/>
      <c r="KX18" s="309"/>
      <c r="KY18" s="309"/>
      <c r="KZ18" s="309"/>
      <c r="LA18" s="309"/>
      <c r="LB18" s="309"/>
      <c r="LC18" s="309"/>
      <c r="LD18" s="309"/>
      <c r="LE18" s="309"/>
      <c r="LF18" s="309"/>
      <c r="LG18" s="309"/>
      <c r="LH18" s="309"/>
      <c r="LI18" s="309"/>
      <c r="LJ18" s="309"/>
      <c r="LK18" s="309"/>
      <c r="LL18" s="309"/>
      <c r="LM18" s="309"/>
      <c r="LN18" s="309"/>
      <c r="LO18" s="309"/>
      <c r="LP18" s="309"/>
      <c r="LQ18" s="309"/>
      <c r="LR18" s="309"/>
      <c r="LS18" s="309"/>
      <c r="LT18" s="309"/>
      <c r="LU18" s="309"/>
      <c r="LV18" s="309"/>
      <c r="LW18" s="309"/>
      <c r="LX18" s="309"/>
      <c r="LY18" s="309"/>
      <c r="LZ18" s="309"/>
      <c r="MA18" s="309"/>
      <c r="MB18" s="309"/>
      <c r="MC18" s="309"/>
      <c r="MD18" s="309"/>
      <c r="ME18" s="309"/>
      <c r="MF18" s="309"/>
      <c r="MG18" s="309"/>
      <c r="MH18" s="309"/>
      <c r="MI18" s="309"/>
      <c r="MJ18" s="309"/>
      <c r="MK18" s="309"/>
      <c r="ML18" s="309"/>
      <c r="MM18" s="309"/>
      <c r="MN18" s="309"/>
      <c r="MO18" s="309"/>
      <c r="MP18" s="309"/>
      <c r="MQ18" s="309"/>
      <c r="MR18" s="309"/>
      <c r="MS18" s="309"/>
      <c r="MT18" s="309"/>
      <c r="MU18" s="309"/>
      <c r="MV18" s="309"/>
      <c r="MW18" s="309"/>
      <c r="MX18" s="309"/>
      <c r="MY18" s="309"/>
      <c r="MZ18" s="309"/>
      <c r="NA18" s="309"/>
      <c r="NB18" s="309"/>
      <c r="NC18" s="309"/>
      <c r="ND18" s="309"/>
      <c r="NE18" s="309"/>
      <c r="NF18" s="309"/>
      <c r="NG18" s="309"/>
      <c r="NH18" s="309"/>
      <c r="NI18" s="309"/>
      <c r="NJ18" s="309"/>
      <c r="NK18" s="309"/>
      <c r="NL18" s="309"/>
      <c r="NM18" s="309"/>
      <c r="NN18" s="309"/>
      <c r="NO18" s="309"/>
      <c r="NP18" s="309"/>
      <c r="NQ18" s="309"/>
      <c r="NR18" s="309"/>
      <c r="NS18" s="309"/>
      <c r="NT18" s="309"/>
      <c r="NU18" s="309"/>
      <c r="NV18" s="309"/>
      <c r="NW18" s="309"/>
      <c r="NX18" s="309"/>
      <c r="NY18" s="309"/>
      <c r="NZ18" s="309"/>
      <c r="OA18" s="309"/>
      <c r="OB18" s="309"/>
      <c r="OC18" s="309"/>
      <c r="OD18" s="309"/>
      <c r="OE18" s="309"/>
      <c r="OF18" s="309"/>
      <c r="OG18" s="309"/>
      <c r="OH18" s="309"/>
      <c r="OI18" s="309"/>
      <c r="OJ18" s="309"/>
      <c r="OK18" s="309"/>
      <c r="OL18" s="309"/>
      <c r="OM18" s="309"/>
      <c r="ON18" s="309"/>
      <c r="OO18" s="309"/>
      <c r="OP18" s="309"/>
      <c r="OQ18" s="309"/>
      <c r="OR18" s="309"/>
      <c r="OS18" s="309"/>
      <c r="OT18" s="309"/>
      <c r="OU18" s="309"/>
      <c r="OV18" s="309"/>
      <c r="OW18" s="309"/>
      <c r="OX18" s="309"/>
      <c r="OY18" s="309"/>
      <c r="OZ18" s="309"/>
      <c r="PA18" s="309"/>
      <c r="PB18" s="309"/>
      <c r="PC18" s="309"/>
      <c r="PD18" s="309"/>
      <c r="PE18" s="309"/>
      <c r="PF18" s="309"/>
      <c r="PG18" s="309"/>
      <c r="PH18" s="309"/>
      <c r="PI18" s="309"/>
      <c r="PJ18" s="309"/>
      <c r="PK18" s="309"/>
      <c r="PL18" s="309"/>
      <c r="PM18" s="309"/>
      <c r="PN18" s="309"/>
      <c r="PO18" s="309"/>
      <c r="PP18" s="309"/>
      <c r="PQ18" s="309"/>
      <c r="PR18" s="309"/>
      <c r="PS18" s="309"/>
      <c r="PT18" s="309"/>
      <c r="PU18" s="309"/>
      <c r="PV18" s="309"/>
      <c r="PW18" s="309"/>
      <c r="PX18" s="309"/>
      <c r="PY18" s="309"/>
      <c r="PZ18" s="309"/>
      <c r="QA18" s="309"/>
      <c r="QB18" s="309"/>
      <c r="QC18" s="309"/>
      <c r="QD18" s="309"/>
      <c r="QE18" s="309"/>
      <c r="QF18" s="309"/>
      <c r="QG18" s="309"/>
      <c r="QH18" s="309"/>
      <c r="QI18" s="309"/>
      <c r="QJ18" s="309"/>
      <c r="QK18" s="309"/>
      <c r="QL18" s="309"/>
      <c r="QM18" s="309"/>
      <c r="QN18" s="309"/>
      <c r="QO18" s="309"/>
      <c r="QP18" s="309"/>
      <c r="QQ18" s="309"/>
      <c r="QR18" s="309"/>
      <c r="QS18" s="309"/>
      <c r="QT18" s="309"/>
      <c r="QU18" s="309"/>
      <c r="QV18" s="309"/>
      <c r="QW18" s="309"/>
      <c r="QX18" s="309"/>
      <c r="QY18" s="309"/>
      <c r="QZ18" s="309"/>
      <c r="RA18" s="309"/>
      <c r="RB18" s="309"/>
      <c r="RC18" s="309"/>
      <c r="RD18" s="309"/>
      <c r="RE18" s="309"/>
      <c r="RF18" s="309"/>
      <c r="RG18" s="309"/>
      <c r="RH18" s="309"/>
      <c r="RI18" s="309"/>
      <c r="RJ18" s="309"/>
      <c r="RK18" s="309"/>
      <c r="RL18" s="309"/>
      <c r="RM18" s="309"/>
      <c r="RN18" s="309"/>
      <c r="RO18" s="309"/>
      <c r="RP18" s="309"/>
      <c r="RQ18" s="309"/>
      <c r="RR18" s="309"/>
      <c r="RS18" s="309"/>
      <c r="RT18" s="309"/>
      <c r="RU18" s="309"/>
      <c r="RV18" s="309"/>
      <c r="RW18" s="309"/>
      <c r="RX18" s="309"/>
      <c r="RY18" s="309"/>
      <c r="RZ18" s="309"/>
      <c r="SA18" s="309"/>
      <c r="SB18" s="309"/>
      <c r="SC18" s="309"/>
      <c r="SD18" s="309"/>
      <c r="SE18" s="309"/>
      <c r="SF18" s="309"/>
      <c r="SG18" s="309"/>
      <c r="SH18" s="309"/>
      <c r="SI18" s="309"/>
      <c r="SJ18" s="309"/>
      <c r="SK18" s="309"/>
      <c r="SL18" s="309"/>
      <c r="SM18" s="309"/>
      <c r="SN18" s="309"/>
      <c r="SO18" s="309"/>
      <c r="SP18" s="309"/>
      <c r="SQ18" s="309"/>
      <c r="SR18" s="309"/>
      <c r="SS18" s="309"/>
      <c r="ST18" s="309"/>
      <c r="SU18" s="309"/>
      <c r="SV18" s="309"/>
      <c r="SW18" s="309"/>
      <c r="SX18" s="309"/>
      <c r="SY18" s="309"/>
      <c r="SZ18" s="309"/>
      <c r="TA18" s="309"/>
      <c r="TB18" s="309"/>
      <c r="TC18" s="309"/>
      <c r="TD18" s="309"/>
      <c r="TE18" s="309"/>
      <c r="TF18" s="309"/>
      <c r="TG18" s="309"/>
      <c r="TH18" s="309"/>
      <c r="TI18" s="309"/>
      <c r="TJ18" s="309"/>
      <c r="TK18" s="309"/>
      <c r="TL18" s="309"/>
      <c r="TM18" s="309"/>
      <c r="TN18" s="309"/>
      <c r="TO18" s="309"/>
      <c r="TP18" s="309"/>
      <c r="TQ18" s="309"/>
      <c r="TR18" s="309"/>
      <c r="TS18" s="309"/>
      <c r="TT18" s="309"/>
      <c r="TU18" s="309"/>
      <c r="TV18" s="309"/>
      <c r="TW18" s="309"/>
      <c r="TX18" s="309"/>
      <c r="TY18" s="309"/>
      <c r="TZ18" s="309"/>
      <c r="UA18" s="309"/>
      <c r="UB18" s="309"/>
      <c r="UC18" s="309"/>
      <c r="UD18" s="309"/>
      <c r="UE18" s="309"/>
      <c r="UF18" s="309"/>
      <c r="UG18" s="309"/>
      <c r="UH18" s="309"/>
      <c r="UI18" s="309"/>
      <c r="UJ18" s="309"/>
      <c r="UK18" s="309"/>
      <c r="UL18" s="309"/>
      <c r="UM18" s="309"/>
      <c r="UN18" s="309"/>
      <c r="UO18" s="309"/>
      <c r="UP18" s="309"/>
      <c r="UQ18" s="309"/>
      <c r="UR18" s="309"/>
      <c r="US18" s="309"/>
      <c r="UT18" s="309"/>
      <c r="UU18" s="309"/>
      <c r="UV18" s="309"/>
      <c r="UW18" s="309"/>
      <c r="UX18" s="309"/>
      <c r="UY18" s="309"/>
      <c r="UZ18" s="309"/>
      <c r="VA18" s="309"/>
      <c r="VB18" s="309"/>
      <c r="VC18" s="309"/>
      <c r="VD18" s="309"/>
      <c r="VE18" s="309"/>
      <c r="VF18" s="309"/>
      <c r="VG18" s="309"/>
      <c r="VH18" s="309"/>
      <c r="VI18" s="309"/>
      <c r="VJ18" s="309"/>
      <c r="VK18" s="309"/>
      <c r="VL18" s="309"/>
      <c r="VM18" s="309"/>
      <c r="VN18" s="309"/>
      <c r="VO18" s="309"/>
      <c r="VP18" s="309"/>
      <c r="VQ18" s="309"/>
      <c r="VR18" s="309"/>
      <c r="VS18" s="309"/>
      <c r="VT18" s="309"/>
      <c r="VU18" s="309"/>
      <c r="VV18" s="309"/>
      <c r="VW18" s="309"/>
      <c r="VX18" s="309"/>
      <c r="VY18" s="309"/>
      <c r="VZ18" s="309"/>
      <c r="WA18" s="309"/>
      <c r="WB18" s="309"/>
      <c r="WC18" s="309"/>
      <c r="WD18" s="309"/>
      <c r="WE18" s="309"/>
      <c r="WF18" s="309"/>
      <c r="WG18" s="309"/>
      <c r="WH18" s="309"/>
      <c r="WI18" s="309"/>
      <c r="WJ18" s="309"/>
      <c r="WK18" s="309"/>
      <c r="WL18" s="309"/>
      <c r="WM18" s="309"/>
      <c r="WN18" s="309"/>
      <c r="WO18" s="309"/>
      <c r="WP18" s="309"/>
      <c r="WQ18" s="309"/>
      <c r="WR18" s="309"/>
      <c r="WS18" s="309"/>
      <c r="WT18" s="309"/>
      <c r="WU18" s="309"/>
      <c r="WV18" s="309"/>
      <c r="WW18" s="309"/>
      <c r="WX18" s="309"/>
      <c r="WY18" s="309"/>
      <c r="WZ18" s="309"/>
      <c r="XA18" s="309"/>
      <c r="XB18" s="309"/>
      <c r="XC18" s="309"/>
      <c r="XD18" s="309"/>
      <c r="XE18" s="309"/>
      <c r="XF18" s="309"/>
      <c r="XG18" s="309"/>
      <c r="XH18" s="309"/>
      <c r="XI18" s="309"/>
      <c r="XJ18" s="309"/>
      <c r="XK18" s="309"/>
      <c r="XL18" s="309"/>
      <c r="XM18" s="309"/>
      <c r="XN18" s="309"/>
      <c r="XO18" s="309"/>
      <c r="XP18" s="309"/>
      <c r="XQ18" s="309"/>
      <c r="XR18" s="309"/>
      <c r="XS18" s="309"/>
      <c r="XT18" s="309"/>
      <c r="XU18" s="309"/>
      <c r="XV18" s="309"/>
      <c r="XW18" s="309"/>
      <c r="XX18" s="309"/>
      <c r="XY18" s="309"/>
      <c r="XZ18" s="309"/>
      <c r="YA18" s="309"/>
      <c r="YB18" s="309"/>
      <c r="YC18" s="309"/>
      <c r="YD18" s="309"/>
      <c r="YE18" s="309"/>
      <c r="YF18" s="309"/>
      <c r="YG18" s="309"/>
      <c r="YH18" s="309"/>
      <c r="YI18" s="309"/>
      <c r="YJ18" s="309"/>
      <c r="YK18" s="309"/>
      <c r="YL18" s="309"/>
      <c r="YM18" s="309"/>
      <c r="YN18" s="309"/>
      <c r="YO18" s="309"/>
      <c r="YP18" s="309"/>
      <c r="YQ18" s="309"/>
      <c r="YR18" s="309"/>
      <c r="YS18" s="309"/>
      <c r="YT18" s="309"/>
      <c r="YU18" s="309"/>
      <c r="YV18" s="309"/>
      <c r="YW18" s="309"/>
      <c r="YX18" s="309"/>
      <c r="YY18" s="309"/>
      <c r="YZ18" s="309"/>
      <c r="ZA18" s="309"/>
      <c r="ZB18" s="309"/>
      <c r="ZC18" s="309"/>
      <c r="ZD18" s="309"/>
      <c r="ZE18" s="309"/>
      <c r="ZF18" s="309"/>
      <c r="ZG18" s="309"/>
      <c r="ZH18" s="309"/>
      <c r="ZI18" s="309"/>
      <c r="ZJ18" s="309"/>
      <c r="ZK18" s="309"/>
      <c r="ZL18" s="309"/>
      <c r="ZM18" s="309"/>
      <c r="ZN18" s="309"/>
      <c r="ZO18" s="309"/>
      <c r="ZP18" s="309"/>
      <c r="ZQ18" s="309"/>
      <c r="ZR18" s="309"/>
      <c r="ZS18" s="309"/>
      <c r="ZT18" s="309"/>
      <c r="ZU18" s="309"/>
      <c r="ZV18" s="309"/>
      <c r="ZW18" s="309"/>
      <c r="ZX18" s="309"/>
      <c r="ZY18" s="309"/>
      <c r="ZZ18" s="309"/>
      <c r="AAA18" s="309"/>
      <c r="AAB18" s="309"/>
      <c r="AAC18" s="309"/>
      <c r="AAD18" s="309"/>
      <c r="AAE18" s="309"/>
      <c r="AAF18" s="309"/>
      <c r="AAG18" s="309"/>
      <c r="AAH18" s="309"/>
      <c r="AAI18" s="309"/>
      <c r="AAJ18" s="309"/>
      <c r="AAK18" s="309"/>
      <c r="AAL18" s="309"/>
      <c r="AAM18" s="309"/>
      <c r="AAN18" s="309"/>
      <c r="AAO18" s="309"/>
      <c r="AAP18" s="309"/>
      <c r="AAQ18" s="309"/>
      <c r="AAR18" s="309"/>
      <c r="AAS18" s="309"/>
      <c r="AAT18" s="309"/>
      <c r="AAU18" s="309"/>
      <c r="AAV18" s="309"/>
      <c r="AAW18" s="309"/>
      <c r="AAX18" s="309"/>
      <c r="AAY18" s="309"/>
      <c r="AAZ18" s="309"/>
      <c r="ABA18" s="309"/>
      <c r="ABB18" s="309"/>
      <c r="ABC18" s="309"/>
      <c r="ABD18" s="309"/>
      <c r="ABE18" s="309"/>
      <c r="ABF18" s="309"/>
      <c r="ABG18" s="309"/>
      <c r="ABH18" s="309"/>
      <c r="ABI18" s="309"/>
      <c r="ABJ18" s="309"/>
      <c r="ABK18" s="309"/>
      <c r="ABL18" s="309"/>
      <c r="ABM18" s="309"/>
      <c r="ABN18" s="309"/>
      <c r="ABO18" s="309"/>
      <c r="ABP18" s="309"/>
      <c r="ABQ18" s="309"/>
      <c r="ABR18" s="309"/>
      <c r="ABS18" s="309"/>
      <c r="ABT18" s="309"/>
      <c r="ABU18" s="309"/>
      <c r="ABV18" s="309"/>
      <c r="ABW18" s="309"/>
      <c r="ABX18" s="309"/>
      <c r="ABY18" s="309"/>
      <c r="ABZ18" s="309"/>
      <c r="ACA18" s="309"/>
      <c r="ACB18" s="309"/>
      <c r="ACC18" s="309"/>
      <c r="ACD18" s="309"/>
      <c r="ACE18" s="309"/>
      <c r="ACF18" s="309"/>
      <c r="ACG18" s="309"/>
      <c r="ACH18" s="309"/>
      <c r="ACI18" s="309"/>
      <c r="ACJ18" s="309"/>
      <c r="ACK18" s="309"/>
      <c r="ACL18" s="309"/>
      <c r="ACM18" s="309"/>
      <c r="ACN18" s="309"/>
      <c r="ACO18" s="309"/>
      <c r="ACP18" s="309"/>
      <c r="ACQ18" s="309"/>
      <c r="ACR18" s="309"/>
      <c r="ACS18" s="309"/>
      <c r="ACT18" s="309"/>
      <c r="ACU18" s="309"/>
      <c r="ACV18" s="309"/>
      <c r="ACW18" s="309"/>
      <c r="ACX18" s="309"/>
      <c r="ACY18" s="309"/>
      <c r="ACZ18" s="309"/>
      <c r="ADA18" s="309"/>
      <c r="ADB18" s="309"/>
      <c r="ADC18" s="309"/>
      <c r="ADD18" s="309"/>
      <c r="ADE18" s="309"/>
      <c r="ADF18" s="309"/>
      <c r="ADG18" s="309"/>
      <c r="ADH18" s="309"/>
      <c r="ADI18" s="309"/>
      <c r="ADJ18" s="309"/>
      <c r="ADK18" s="309"/>
      <c r="ADL18" s="309"/>
      <c r="ADM18" s="309"/>
      <c r="ADN18" s="309"/>
      <c r="ADO18" s="309"/>
      <c r="ADP18" s="309"/>
      <c r="ADQ18" s="309"/>
      <c r="ADR18" s="309"/>
      <c r="ADS18" s="309"/>
      <c r="ADT18" s="309"/>
      <c r="ADU18" s="309"/>
      <c r="ADV18" s="309"/>
      <c r="ADW18" s="309"/>
      <c r="ADX18" s="309"/>
      <c r="ADY18" s="309"/>
      <c r="ADZ18" s="309"/>
      <c r="AEA18" s="309"/>
      <c r="AEB18" s="309"/>
      <c r="AEC18" s="309"/>
      <c r="AED18" s="309"/>
      <c r="AEE18" s="309"/>
      <c r="AEF18" s="309"/>
      <c r="AEG18" s="309"/>
      <c r="AEH18" s="309"/>
      <c r="AEI18" s="309"/>
      <c r="AEJ18" s="309"/>
      <c r="AEK18" s="309"/>
      <c r="AEL18" s="309"/>
      <c r="AEM18" s="309"/>
      <c r="AEN18" s="309"/>
      <c r="AEO18" s="309"/>
      <c r="AEP18" s="309"/>
      <c r="AEQ18" s="309"/>
      <c r="AER18" s="309"/>
      <c r="AES18" s="309"/>
      <c r="AET18" s="309"/>
      <c r="AEU18" s="309"/>
      <c r="AEV18" s="309"/>
      <c r="AEW18" s="309"/>
      <c r="AEX18" s="309"/>
      <c r="AEY18" s="309"/>
      <c r="AEZ18" s="309"/>
      <c r="AFA18" s="309"/>
      <c r="AFB18" s="309"/>
      <c r="AFC18" s="309"/>
      <c r="AFD18" s="309"/>
      <c r="AFE18" s="309"/>
      <c r="AFF18" s="309"/>
      <c r="AFG18" s="309"/>
      <c r="AFH18" s="309"/>
      <c r="AFI18" s="309"/>
      <c r="AFJ18" s="309"/>
      <c r="AFK18" s="309"/>
      <c r="AFL18" s="309"/>
      <c r="AFM18" s="309"/>
      <c r="AFN18" s="309"/>
      <c r="AFO18" s="309"/>
      <c r="AFP18" s="309"/>
      <c r="AFQ18" s="309"/>
      <c r="AFR18" s="309"/>
      <c r="AFS18" s="309"/>
      <c r="AFT18" s="309"/>
      <c r="AFU18" s="309"/>
      <c r="AFV18" s="309"/>
      <c r="AFW18" s="309"/>
      <c r="AFX18" s="309"/>
      <c r="AFY18" s="309"/>
      <c r="AFZ18" s="309"/>
      <c r="AGA18" s="309"/>
      <c r="AGB18" s="309"/>
      <c r="AGC18" s="309"/>
      <c r="AGD18" s="309"/>
      <c r="AGE18" s="309"/>
      <c r="AGF18" s="309"/>
      <c r="AGG18" s="309"/>
      <c r="AGH18" s="309"/>
      <c r="AGI18" s="309"/>
      <c r="AGJ18" s="309"/>
      <c r="AGK18" s="309"/>
      <c r="AGL18" s="309"/>
      <c r="AGM18" s="309"/>
      <c r="AGN18" s="309"/>
      <c r="AGO18" s="309"/>
      <c r="AGP18" s="309"/>
      <c r="AGQ18" s="309"/>
      <c r="AGR18" s="309"/>
      <c r="AGS18" s="309"/>
      <c r="AGT18" s="309"/>
      <c r="AGU18" s="309"/>
      <c r="AGV18" s="309"/>
      <c r="AGW18" s="309"/>
      <c r="AGX18" s="309"/>
      <c r="AGY18" s="309"/>
      <c r="AGZ18" s="309"/>
      <c r="AHA18" s="309"/>
      <c r="AHB18" s="309"/>
      <c r="AHC18" s="309"/>
      <c r="AHD18" s="309"/>
      <c r="AHE18" s="309"/>
      <c r="AHF18" s="309"/>
      <c r="AHG18" s="309"/>
      <c r="AHH18" s="309"/>
      <c r="AHI18" s="309"/>
      <c r="AHJ18" s="309"/>
      <c r="AHK18" s="309"/>
      <c r="AHL18" s="309"/>
      <c r="AHM18" s="309"/>
      <c r="AHN18" s="309"/>
      <c r="AHO18" s="309"/>
      <c r="AHP18" s="309"/>
      <c r="AHQ18" s="309"/>
      <c r="AHR18" s="309"/>
      <c r="AHS18" s="309"/>
      <c r="AHT18" s="309"/>
      <c r="AHU18" s="309"/>
      <c r="AHV18" s="309"/>
      <c r="AHW18" s="309"/>
      <c r="AHX18" s="309"/>
      <c r="AHY18" s="309"/>
      <c r="AHZ18" s="309"/>
      <c r="AIA18" s="309"/>
      <c r="AIB18" s="309"/>
      <c r="AIC18" s="309"/>
      <c r="AID18" s="309"/>
      <c r="AIE18" s="309"/>
      <c r="AIF18" s="309"/>
      <c r="AIG18" s="309"/>
      <c r="AIH18" s="309"/>
      <c r="AII18" s="309"/>
      <c r="AIJ18" s="309"/>
      <c r="AIK18" s="309"/>
      <c r="AIL18" s="309"/>
      <c r="AIM18" s="309"/>
      <c r="AIN18" s="309"/>
      <c r="AIO18" s="309"/>
      <c r="AIP18" s="309"/>
      <c r="AIQ18" s="309"/>
      <c r="AIR18" s="309"/>
      <c r="AIS18" s="309"/>
      <c r="AIT18" s="309"/>
      <c r="AIU18" s="309"/>
      <c r="AIV18" s="309"/>
      <c r="AIW18" s="309"/>
      <c r="AIX18" s="309"/>
      <c r="AIY18" s="309"/>
      <c r="AIZ18" s="309"/>
      <c r="AJA18" s="309"/>
      <c r="AJB18" s="309"/>
      <c r="AJC18" s="309"/>
      <c r="AJD18" s="309"/>
      <c r="AJE18" s="309"/>
      <c r="AJF18" s="309"/>
      <c r="AJG18" s="309"/>
      <c r="AJH18" s="309"/>
      <c r="AJI18" s="309"/>
      <c r="AJJ18" s="309"/>
      <c r="AJK18" s="309"/>
      <c r="AJL18" s="309"/>
      <c r="AJM18" s="309"/>
      <c r="AJN18" s="309"/>
      <c r="AJO18" s="309"/>
      <c r="AJP18" s="309"/>
      <c r="AJQ18" s="309"/>
      <c r="AJR18" s="309"/>
      <c r="AJS18" s="309"/>
      <c r="AJT18" s="309"/>
      <c r="AJU18" s="309"/>
      <c r="AJV18" s="309"/>
      <c r="AJW18" s="309"/>
      <c r="AJX18" s="309"/>
      <c r="AJY18" s="309"/>
      <c r="AJZ18" s="309"/>
      <c r="AKA18" s="309"/>
      <c r="AKB18" s="309"/>
      <c r="AKC18" s="309"/>
      <c r="AKD18" s="309"/>
      <c r="AKE18" s="309"/>
      <c r="AKF18" s="309"/>
      <c r="AKG18" s="309"/>
      <c r="AKH18" s="309"/>
      <c r="AKI18" s="309"/>
      <c r="AKJ18" s="309"/>
      <c r="AKK18" s="309"/>
      <c r="AKL18" s="309"/>
      <c r="AKM18" s="309"/>
      <c r="AKN18" s="309"/>
      <c r="AKO18" s="309"/>
      <c r="AKP18" s="309"/>
      <c r="AKQ18" s="309"/>
      <c r="AKR18" s="309"/>
      <c r="AKS18" s="309"/>
      <c r="AKT18" s="309"/>
      <c r="AKU18" s="309"/>
      <c r="AKV18" s="309"/>
      <c r="AKW18" s="309"/>
      <c r="AKX18" s="309"/>
      <c r="AKY18" s="309"/>
      <c r="AKZ18" s="309"/>
      <c r="ALA18" s="309"/>
      <c r="ALB18" s="309"/>
      <c r="ALC18" s="309"/>
      <c r="ALD18" s="309"/>
      <c r="ALE18" s="309"/>
      <c r="ALF18" s="309"/>
      <c r="ALG18" s="309"/>
      <c r="ALH18" s="309"/>
      <c r="ALI18" s="309"/>
      <c r="ALJ18" s="309"/>
      <c r="ALK18" s="309"/>
      <c r="ALL18" s="309"/>
      <c r="ALM18" s="309"/>
      <c r="ALN18" s="309"/>
      <c r="ALO18" s="309"/>
      <c r="ALP18" s="309"/>
      <c r="ALQ18" s="309"/>
      <c r="ALR18" s="309"/>
      <c r="ALS18" s="309"/>
      <c r="ALT18" s="309"/>
      <c r="ALU18" s="309"/>
      <c r="ALV18" s="309"/>
      <c r="ALW18" s="309"/>
      <c r="ALX18" s="309"/>
      <c r="ALY18" s="309"/>
      <c r="ALZ18" s="309"/>
      <c r="AMA18" s="309"/>
      <c r="AMB18" s="309"/>
      <c r="AMC18" s="309"/>
      <c r="AMD18" s="309"/>
      <c r="AME18" s="309"/>
      <c r="AMF18" s="309"/>
      <c r="AMG18" s="309"/>
      <c r="AMH18" s="309"/>
      <c r="AMI18" s="309"/>
      <c r="AMJ18" s="309"/>
    </row>
    <row r="19" spans="1:1024" s="326" customFormat="1" ht="13.2" x14ac:dyDescent="0.25">
      <c r="A19" s="309"/>
      <c r="B19" s="309"/>
      <c r="C19" s="327"/>
      <c r="D19" s="309"/>
      <c r="E19" s="309"/>
      <c r="F19" s="328"/>
      <c r="G19" s="309"/>
      <c r="H19" s="309"/>
      <c r="I19" s="328"/>
      <c r="J19" s="328"/>
      <c r="K19" s="309"/>
      <c r="L19" s="328"/>
      <c r="M19" s="328"/>
      <c r="N19" s="309"/>
      <c r="O19" s="309"/>
      <c r="P19" s="328"/>
      <c r="Q19" s="309"/>
      <c r="R19" s="329"/>
      <c r="S19" s="329"/>
      <c r="T19" s="309"/>
      <c r="U19" s="309"/>
      <c r="V19" s="309"/>
      <c r="W19" s="309"/>
      <c r="X19" s="309"/>
      <c r="Y19" s="309"/>
      <c r="Z19" s="309"/>
      <c r="AA19" s="309"/>
      <c r="AB19" s="309"/>
      <c r="AC19" s="309"/>
      <c r="AD19" s="309"/>
      <c r="AE19" s="309"/>
      <c r="AF19" s="309"/>
      <c r="AG19" s="309"/>
      <c r="AH19" s="309"/>
      <c r="AI19" s="309"/>
      <c r="AJ19" s="309"/>
      <c r="AK19" s="309"/>
      <c r="AL19" s="309"/>
      <c r="AM19" s="309"/>
      <c r="AN19" s="309"/>
      <c r="AO19" s="309"/>
      <c r="AP19" s="309"/>
      <c r="AQ19" s="309"/>
      <c r="AR19" s="309"/>
      <c r="AS19" s="309"/>
      <c r="AT19" s="309"/>
      <c r="AU19" s="309"/>
      <c r="AV19" s="309"/>
      <c r="AW19" s="309"/>
      <c r="AX19" s="309"/>
      <c r="AY19" s="309"/>
      <c r="AZ19" s="309"/>
      <c r="BA19" s="309"/>
      <c r="BB19" s="309"/>
      <c r="BC19" s="309"/>
      <c r="BD19" s="309"/>
      <c r="BE19" s="309"/>
      <c r="BF19" s="309"/>
      <c r="BG19" s="309"/>
      <c r="BH19" s="309"/>
      <c r="BI19" s="309"/>
      <c r="BJ19" s="309"/>
      <c r="BK19" s="309"/>
      <c r="BL19" s="309"/>
      <c r="BM19" s="309"/>
      <c r="BN19" s="309"/>
      <c r="BO19" s="309"/>
      <c r="BP19" s="309"/>
      <c r="BQ19" s="309"/>
      <c r="BR19" s="309"/>
      <c r="BS19" s="309"/>
      <c r="BT19" s="309"/>
      <c r="BU19" s="309"/>
      <c r="BV19" s="309"/>
      <c r="BW19" s="309"/>
      <c r="BX19" s="309"/>
      <c r="BY19" s="309"/>
      <c r="BZ19" s="309"/>
      <c r="CA19" s="309"/>
      <c r="CB19" s="309"/>
      <c r="CC19" s="309"/>
      <c r="CD19" s="309"/>
      <c r="CE19" s="309"/>
      <c r="CF19" s="309"/>
      <c r="CG19" s="309"/>
      <c r="CH19" s="309"/>
      <c r="CI19" s="309"/>
      <c r="CJ19" s="309"/>
      <c r="CK19" s="309"/>
      <c r="CL19" s="309"/>
      <c r="CM19" s="309"/>
      <c r="CN19" s="309"/>
      <c r="CO19" s="309"/>
      <c r="CP19" s="309"/>
      <c r="CQ19" s="309"/>
      <c r="CR19" s="309"/>
      <c r="CS19" s="309"/>
      <c r="CT19" s="309"/>
      <c r="CU19" s="309"/>
      <c r="CV19" s="309"/>
      <c r="CW19" s="309"/>
      <c r="CX19" s="309"/>
      <c r="CY19" s="309"/>
      <c r="CZ19" s="309"/>
      <c r="DA19" s="309"/>
      <c r="DB19" s="309"/>
      <c r="DC19" s="309"/>
      <c r="DD19" s="309"/>
      <c r="DE19" s="309"/>
      <c r="DF19" s="309"/>
      <c r="DG19" s="309"/>
      <c r="DH19" s="309"/>
      <c r="DI19" s="309"/>
      <c r="DJ19" s="309"/>
      <c r="DK19" s="309"/>
      <c r="DL19" s="309"/>
      <c r="DM19" s="309"/>
      <c r="DN19" s="309"/>
      <c r="DO19" s="309"/>
      <c r="DP19" s="309"/>
      <c r="DQ19" s="309"/>
      <c r="DR19" s="309"/>
      <c r="DS19" s="309"/>
      <c r="DT19" s="309"/>
      <c r="DU19" s="309"/>
      <c r="DV19" s="309"/>
      <c r="DW19" s="309"/>
      <c r="DX19" s="309"/>
      <c r="DY19" s="309"/>
      <c r="DZ19" s="309"/>
      <c r="EA19" s="309"/>
      <c r="EB19" s="309"/>
      <c r="EC19" s="309"/>
      <c r="ED19" s="309"/>
      <c r="EE19" s="309"/>
      <c r="EF19" s="309"/>
      <c r="EG19" s="309"/>
      <c r="EH19" s="309"/>
      <c r="EI19" s="309"/>
      <c r="EJ19" s="309"/>
      <c r="EK19" s="309"/>
      <c r="EL19" s="309"/>
      <c r="EM19" s="309"/>
      <c r="EN19" s="309"/>
      <c r="EO19" s="309"/>
      <c r="EP19" s="309"/>
      <c r="EQ19" s="309"/>
      <c r="ER19" s="309"/>
      <c r="ES19" s="309"/>
      <c r="ET19" s="309"/>
      <c r="EU19" s="309"/>
      <c r="EV19" s="309"/>
      <c r="EW19" s="309"/>
      <c r="EX19" s="309"/>
      <c r="EY19" s="309"/>
      <c r="EZ19" s="309"/>
      <c r="FA19" s="309"/>
      <c r="FB19" s="309"/>
      <c r="FC19" s="309"/>
      <c r="FD19" s="309"/>
      <c r="FE19" s="309"/>
      <c r="FF19" s="309"/>
      <c r="FG19" s="309"/>
      <c r="FH19" s="309"/>
      <c r="FI19" s="309"/>
      <c r="FJ19" s="309"/>
      <c r="FK19" s="309"/>
      <c r="FL19" s="309"/>
      <c r="FM19" s="309"/>
      <c r="FN19" s="309"/>
      <c r="FO19" s="309"/>
      <c r="FP19" s="309"/>
      <c r="FQ19" s="309"/>
      <c r="FR19" s="309"/>
      <c r="FS19" s="309"/>
      <c r="FT19" s="309"/>
      <c r="FU19" s="309"/>
      <c r="FV19" s="309"/>
      <c r="FW19" s="309"/>
      <c r="FX19" s="309"/>
      <c r="FY19" s="309"/>
      <c r="FZ19" s="309"/>
      <c r="GA19" s="309"/>
      <c r="GB19" s="309"/>
      <c r="GC19" s="309"/>
      <c r="GD19" s="309"/>
      <c r="GE19" s="309"/>
      <c r="GF19" s="309"/>
      <c r="GG19" s="309"/>
      <c r="GH19" s="309"/>
      <c r="GI19" s="309"/>
      <c r="GJ19" s="309"/>
      <c r="GK19" s="309"/>
      <c r="GL19" s="309"/>
      <c r="GM19" s="309"/>
      <c r="GN19" s="309"/>
      <c r="GO19" s="309"/>
      <c r="GP19" s="309"/>
      <c r="GQ19" s="309"/>
      <c r="GR19" s="309"/>
      <c r="GS19" s="309"/>
      <c r="GT19" s="309"/>
      <c r="GU19" s="309"/>
      <c r="GV19" s="309"/>
      <c r="GW19" s="309"/>
      <c r="GX19" s="309"/>
      <c r="GY19" s="309"/>
      <c r="GZ19" s="309"/>
      <c r="HA19" s="309"/>
      <c r="HB19" s="309"/>
      <c r="HC19" s="309"/>
      <c r="HD19" s="309"/>
      <c r="HE19" s="309"/>
      <c r="HF19" s="309"/>
      <c r="HG19" s="309"/>
      <c r="HH19" s="309"/>
      <c r="HI19" s="309"/>
      <c r="HJ19" s="309"/>
      <c r="HK19" s="309"/>
      <c r="HL19" s="309"/>
      <c r="HM19" s="309"/>
      <c r="HN19" s="309"/>
      <c r="HO19" s="309"/>
      <c r="HP19" s="309"/>
      <c r="HQ19" s="309"/>
      <c r="HR19" s="309"/>
      <c r="HS19" s="309"/>
      <c r="HT19" s="309"/>
      <c r="HU19" s="309"/>
      <c r="HV19" s="309"/>
      <c r="HW19" s="309"/>
      <c r="HX19" s="309"/>
      <c r="HY19" s="309"/>
      <c r="HZ19" s="309"/>
      <c r="IA19" s="309"/>
      <c r="IB19" s="309"/>
      <c r="IC19" s="309"/>
      <c r="ID19" s="309"/>
      <c r="IE19" s="309"/>
      <c r="IF19" s="309"/>
      <c r="IG19" s="309"/>
      <c r="IH19" s="309"/>
      <c r="II19" s="309"/>
      <c r="IJ19" s="309"/>
      <c r="IK19" s="309"/>
      <c r="IL19" s="309"/>
      <c r="IM19" s="309"/>
      <c r="IN19" s="309"/>
      <c r="IO19" s="309"/>
      <c r="IP19" s="309"/>
      <c r="IQ19" s="309"/>
      <c r="IR19" s="309"/>
      <c r="IS19" s="309"/>
      <c r="IT19" s="309"/>
      <c r="IU19" s="309"/>
      <c r="IV19" s="309"/>
      <c r="IW19" s="309"/>
      <c r="IX19" s="309"/>
      <c r="IY19" s="309"/>
      <c r="IZ19" s="309"/>
      <c r="JA19" s="309"/>
      <c r="JB19" s="309"/>
      <c r="JC19" s="309"/>
      <c r="JD19" s="309"/>
      <c r="JE19" s="309"/>
      <c r="JF19" s="309"/>
      <c r="JG19" s="309"/>
      <c r="JH19" s="309"/>
      <c r="JI19" s="309"/>
      <c r="JJ19" s="309"/>
      <c r="JK19" s="309"/>
      <c r="JL19" s="309"/>
      <c r="JM19" s="309"/>
      <c r="JN19" s="309"/>
      <c r="JO19" s="309"/>
      <c r="JP19" s="309"/>
      <c r="JQ19" s="309"/>
      <c r="JR19" s="309"/>
      <c r="JS19" s="309"/>
      <c r="JT19" s="309"/>
      <c r="JU19" s="309"/>
      <c r="JV19" s="309"/>
      <c r="JW19" s="309"/>
      <c r="JX19" s="309"/>
      <c r="JY19" s="309"/>
      <c r="JZ19" s="309"/>
      <c r="KA19" s="309"/>
      <c r="KB19" s="309"/>
      <c r="KC19" s="309"/>
      <c r="KD19" s="309"/>
      <c r="KE19" s="309"/>
      <c r="KF19" s="309"/>
      <c r="KG19" s="309"/>
      <c r="KH19" s="309"/>
      <c r="KI19" s="309"/>
      <c r="KJ19" s="309"/>
      <c r="KK19" s="309"/>
      <c r="KL19" s="309"/>
      <c r="KM19" s="309"/>
      <c r="KN19" s="309"/>
      <c r="KO19" s="309"/>
      <c r="KP19" s="309"/>
      <c r="KQ19" s="309"/>
      <c r="KR19" s="309"/>
      <c r="KS19" s="309"/>
      <c r="KT19" s="309"/>
      <c r="KU19" s="309"/>
      <c r="KV19" s="309"/>
      <c r="KW19" s="309"/>
      <c r="KX19" s="309"/>
      <c r="KY19" s="309"/>
      <c r="KZ19" s="309"/>
      <c r="LA19" s="309"/>
      <c r="LB19" s="309"/>
      <c r="LC19" s="309"/>
      <c r="LD19" s="309"/>
      <c r="LE19" s="309"/>
      <c r="LF19" s="309"/>
      <c r="LG19" s="309"/>
      <c r="LH19" s="309"/>
      <c r="LI19" s="309"/>
      <c r="LJ19" s="309"/>
      <c r="LK19" s="309"/>
      <c r="LL19" s="309"/>
      <c r="LM19" s="309"/>
      <c r="LN19" s="309"/>
      <c r="LO19" s="309"/>
      <c r="LP19" s="309"/>
      <c r="LQ19" s="309"/>
      <c r="LR19" s="309"/>
      <c r="LS19" s="309"/>
      <c r="LT19" s="309"/>
      <c r="LU19" s="309"/>
      <c r="LV19" s="309"/>
      <c r="LW19" s="309"/>
      <c r="LX19" s="309"/>
      <c r="LY19" s="309"/>
      <c r="LZ19" s="309"/>
      <c r="MA19" s="309"/>
      <c r="MB19" s="309"/>
      <c r="MC19" s="309"/>
      <c r="MD19" s="309"/>
      <c r="ME19" s="309"/>
      <c r="MF19" s="309"/>
      <c r="MG19" s="309"/>
      <c r="MH19" s="309"/>
      <c r="MI19" s="309"/>
      <c r="MJ19" s="309"/>
      <c r="MK19" s="309"/>
      <c r="ML19" s="309"/>
      <c r="MM19" s="309"/>
      <c r="MN19" s="309"/>
      <c r="MO19" s="309"/>
      <c r="MP19" s="309"/>
      <c r="MQ19" s="309"/>
      <c r="MR19" s="309"/>
      <c r="MS19" s="309"/>
      <c r="MT19" s="309"/>
      <c r="MU19" s="309"/>
      <c r="MV19" s="309"/>
      <c r="MW19" s="309"/>
      <c r="MX19" s="309"/>
      <c r="MY19" s="309"/>
      <c r="MZ19" s="309"/>
      <c r="NA19" s="309"/>
      <c r="NB19" s="309"/>
      <c r="NC19" s="309"/>
      <c r="ND19" s="309"/>
      <c r="NE19" s="309"/>
      <c r="NF19" s="309"/>
      <c r="NG19" s="309"/>
      <c r="NH19" s="309"/>
      <c r="NI19" s="309"/>
      <c r="NJ19" s="309"/>
      <c r="NK19" s="309"/>
      <c r="NL19" s="309"/>
      <c r="NM19" s="309"/>
      <c r="NN19" s="309"/>
      <c r="NO19" s="309"/>
      <c r="NP19" s="309"/>
      <c r="NQ19" s="309"/>
      <c r="NR19" s="309"/>
      <c r="NS19" s="309"/>
      <c r="NT19" s="309"/>
      <c r="NU19" s="309"/>
      <c r="NV19" s="309"/>
      <c r="NW19" s="309"/>
      <c r="NX19" s="309"/>
      <c r="NY19" s="309"/>
      <c r="NZ19" s="309"/>
      <c r="OA19" s="309"/>
      <c r="OB19" s="309"/>
      <c r="OC19" s="309"/>
      <c r="OD19" s="309"/>
      <c r="OE19" s="309"/>
      <c r="OF19" s="309"/>
      <c r="OG19" s="309"/>
      <c r="OH19" s="309"/>
      <c r="OI19" s="309"/>
      <c r="OJ19" s="309"/>
      <c r="OK19" s="309"/>
      <c r="OL19" s="309"/>
      <c r="OM19" s="309"/>
      <c r="ON19" s="309"/>
      <c r="OO19" s="309"/>
      <c r="OP19" s="309"/>
      <c r="OQ19" s="309"/>
      <c r="OR19" s="309"/>
      <c r="OS19" s="309"/>
      <c r="OT19" s="309"/>
      <c r="OU19" s="309"/>
      <c r="OV19" s="309"/>
      <c r="OW19" s="309"/>
      <c r="OX19" s="309"/>
      <c r="OY19" s="309"/>
      <c r="OZ19" s="309"/>
      <c r="PA19" s="309"/>
      <c r="PB19" s="309"/>
      <c r="PC19" s="309"/>
      <c r="PD19" s="309"/>
      <c r="PE19" s="309"/>
      <c r="PF19" s="309"/>
      <c r="PG19" s="309"/>
      <c r="PH19" s="309"/>
      <c r="PI19" s="309"/>
      <c r="PJ19" s="309"/>
      <c r="PK19" s="309"/>
      <c r="PL19" s="309"/>
      <c r="PM19" s="309"/>
      <c r="PN19" s="309"/>
      <c r="PO19" s="309"/>
      <c r="PP19" s="309"/>
      <c r="PQ19" s="309"/>
      <c r="PR19" s="309"/>
      <c r="PS19" s="309"/>
      <c r="PT19" s="309"/>
      <c r="PU19" s="309"/>
      <c r="PV19" s="309"/>
      <c r="PW19" s="309"/>
      <c r="PX19" s="309"/>
      <c r="PY19" s="309"/>
      <c r="PZ19" s="309"/>
      <c r="QA19" s="309"/>
      <c r="QB19" s="309"/>
      <c r="QC19" s="309"/>
      <c r="QD19" s="309"/>
      <c r="QE19" s="309"/>
      <c r="QF19" s="309"/>
      <c r="QG19" s="309"/>
      <c r="QH19" s="309"/>
      <c r="QI19" s="309"/>
      <c r="QJ19" s="309"/>
      <c r="QK19" s="309"/>
      <c r="QL19" s="309"/>
      <c r="QM19" s="309"/>
      <c r="QN19" s="309"/>
      <c r="QO19" s="309"/>
      <c r="QP19" s="309"/>
      <c r="QQ19" s="309"/>
      <c r="QR19" s="309"/>
      <c r="QS19" s="309"/>
      <c r="QT19" s="309"/>
      <c r="QU19" s="309"/>
      <c r="QV19" s="309"/>
      <c r="QW19" s="309"/>
      <c r="QX19" s="309"/>
      <c r="QY19" s="309"/>
      <c r="QZ19" s="309"/>
      <c r="RA19" s="309"/>
      <c r="RB19" s="309"/>
      <c r="RC19" s="309"/>
      <c r="RD19" s="309"/>
      <c r="RE19" s="309"/>
      <c r="RF19" s="309"/>
      <c r="RG19" s="309"/>
      <c r="RH19" s="309"/>
      <c r="RI19" s="309"/>
      <c r="RJ19" s="309"/>
      <c r="RK19" s="309"/>
      <c r="RL19" s="309"/>
      <c r="RM19" s="309"/>
      <c r="RN19" s="309"/>
      <c r="RO19" s="309"/>
      <c r="RP19" s="309"/>
      <c r="RQ19" s="309"/>
      <c r="RR19" s="309"/>
      <c r="RS19" s="309"/>
      <c r="RT19" s="309"/>
      <c r="RU19" s="309"/>
      <c r="RV19" s="309"/>
      <c r="RW19" s="309"/>
      <c r="RX19" s="309"/>
      <c r="RY19" s="309"/>
      <c r="RZ19" s="309"/>
      <c r="SA19" s="309"/>
      <c r="SB19" s="309"/>
      <c r="SC19" s="309"/>
      <c r="SD19" s="309"/>
      <c r="SE19" s="309"/>
      <c r="SF19" s="309"/>
      <c r="SG19" s="309"/>
      <c r="SH19" s="309"/>
      <c r="SI19" s="309"/>
      <c r="SJ19" s="309"/>
      <c r="SK19" s="309"/>
      <c r="SL19" s="309"/>
      <c r="SM19" s="309"/>
      <c r="SN19" s="309"/>
      <c r="SO19" s="309"/>
      <c r="SP19" s="309"/>
      <c r="SQ19" s="309"/>
      <c r="SR19" s="309"/>
      <c r="SS19" s="309"/>
      <c r="ST19" s="309"/>
      <c r="SU19" s="309"/>
      <c r="SV19" s="309"/>
      <c r="SW19" s="309"/>
      <c r="SX19" s="309"/>
      <c r="SY19" s="309"/>
      <c r="SZ19" s="309"/>
      <c r="TA19" s="309"/>
      <c r="TB19" s="309"/>
      <c r="TC19" s="309"/>
      <c r="TD19" s="309"/>
      <c r="TE19" s="309"/>
      <c r="TF19" s="309"/>
      <c r="TG19" s="309"/>
      <c r="TH19" s="309"/>
      <c r="TI19" s="309"/>
      <c r="TJ19" s="309"/>
      <c r="TK19" s="309"/>
      <c r="TL19" s="309"/>
      <c r="TM19" s="309"/>
      <c r="TN19" s="309"/>
      <c r="TO19" s="309"/>
      <c r="TP19" s="309"/>
      <c r="TQ19" s="309"/>
      <c r="TR19" s="309"/>
      <c r="TS19" s="309"/>
      <c r="TT19" s="309"/>
      <c r="TU19" s="309"/>
      <c r="TV19" s="309"/>
      <c r="TW19" s="309"/>
      <c r="TX19" s="309"/>
      <c r="TY19" s="309"/>
      <c r="TZ19" s="309"/>
      <c r="UA19" s="309"/>
      <c r="UB19" s="309"/>
      <c r="UC19" s="309"/>
      <c r="UD19" s="309"/>
      <c r="UE19" s="309"/>
      <c r="UF19" s="309"/>
      <c r="UG19" s="309"/>
      <c r="UH19" s="309"/>
      <c r="UI19" s="309"/>
      <c r="UJ19" s="309"/>
      <c r="UK19" s="309"/>
      <c r="UL19" s="309"/>
      <c r="UM19" s="309"/>
      <c r="UN19" s="309"/>
      <c r="UO19" s="309"/>
      <c r="UP19" s="309"/>
      <c r="UQ19" s="309"/>
      <c r="UR19" s="309"/>
      <c r="US19" s="309"/>
      <c r="UT19" s="309"/>
      <c r="UU19" s="309"/>
      <c r="UV19" s="309"/>
      <c r="UW19" s="309"/>
      <c r="UX19" s="309"/>
      <c r="UY19" s="309"/>
      <c r="UZ19" s="309"/>
      <c r="VA19" s="309"/>
      <c r="VB19" s="309"/>
      <c r="VC19" s="309"/>
      <c r="VD19" s="309"/>
      <c r="VE19" s="309"/>
      <c r="VF19" s="309"/>
      <c r="VG19" s="309"/>
      <c r="VH19" s="309"/>
      <c r="VI19" s="309"/>
      <c r="VJ19" s="309"/>
      <c r="VK19" s="309"/>
      <c r="VL19" s="309"/>
      <c r="VM19" s="309"/>
      <c r="VN19" s="309"/>
      <c r="VO19" s="309"/>
      <c r="VP19" s="309"/>
      <c r="VQ19" s="309"/>
      <c r="VR19" s="309"/>
      <c r="VS19" s="309"/>
      <c r="VT19" s="309"/>
      <c r="VU19" s="309"/>
      <c r="VV19" s="309"/>
      <c r="VW19" s="309"/>
      <c r="VX19" s="309"/>
      <c r="VY19" s="309"/>
      <c r="VZ19" s="309"/>
      <c r="WA19" s="309"/>
      <c r="WB19" s="309"/>
      <c r="WC19" s="309"/>
      <c r="WD19" s="309"/>
      <c r="WE19" s="309"/>
      <c r="WF19" s="309"/>
      <c r="WG19" s="309"/>
      <c r="WH19" s="309"/>
      <c r="WI19" s="309"/>
      <c r="WJ19" s="309"/>
      <c r="WK19" s="309"/>
      <c r="WL19" s="309"/>
      <c r="WM19" s="309"/>
      <c r="WN19" s="309"/>
      <c r="WO19" s="309"/>
      <c r="WP19" s="309"/>
      <c r="WQ19" s="309"/>
      <c r="WR19" s="309"/>
      <c r="WS19" s="309"/>
      <c r="WT19" s="309"/>
      <c r="WU19" s="309"/>
      <c r="WV19" s="309"/>
      <c r="WW19" s="309"/>
      <c r="WX19" s="309"/>
      <c r="WY19" s="309"/>
      <c r="WZ19" s="309"/>
      <c r="XA19" s="309"/>
      <c r="XB19" s="309"/>
      <c r="XC19" s="309"/>
      <c r="XD19" s="309"/>
      <c r="XE19" s="309"/>
      <c r="XF19" s="309"/>
      <c r="XG19" s="309"/>
      <c r="XH19" s="309"/>
      <c r="XI19" s="309"/>
      <c r="XJ19" s="309"/>
      <c r="XK19" s="309"/>
      <c r="XL19" s="309"/>
      <c r="XM19" s="309"/>
      <c r="XN19" s="309"/>
      <c r="XO19" s="309"/>
      <c r="XP19" s="309"/>
      <c r="XQ19" s="309"/>
      <c r="XR19" s="309"/>
      <c r="XS19" s="309"/>
      <c r="XT19" s="309"/>
      <c r="XU19" s="309"/>
      <c r="XV19" s="309"/>
      <c r="XW19" s="309"/>
      <c r="XX19" s="309"/>
      <c r="XY19" s="309"/>
      <c r="XZ19" s="309"/>
      <c r="YA19" s="309"/>
      <c r="YB19" s="309"/>
      <c r="YC19" s="309"/>
      <c r="YD19" s="309"/>
      <c r="YE19" s="309"/>
      <c r="YF19" s="309"/>
      <c r="YG19" s="309"/>
      <c r="YH19" s="309"/>
      <c r="YI19" s="309"/>
      <c r="YJ19" s="309"/>
      <c r="YK19" s="309"/>
      <c r="YL19" s="309"/>
      <c r="YM19" s="309"/>
      <c r="YN19" s="309"/>
      <c r="YO19" s="309"/>
      <c r="YP19" s="309"/>
      <c r="YQ19" s="309"/>
      <c r="YR19" s="309"/>
      <c r="YS19" s="309"/>
      <c r="YT19" s="309"/>
      <c r="YU19" s="309"/>
      <c r="YV19" s="309"/>
      <c r="YW19" s="309"/>
      <c r="YX19" s="309"/>
      <c r="YY19" s="309"/>
      <c r="YZ19" s="309"/>
      <c r="ZA19" s="309"/>
      <c r="ZB19" s="309"/>
      <c r="ZC19" s="309"/>
      <c r="ZD19" s="309"/>
      <c r="ZE19" s="309"/>
      <c r="ZF19" s="309"/>
      <c r="ZG19" s="309"/>
      <c r="ZH19" s="309"/>
      <c r="ZI19" s="309"/>
      <c r="ZJ19" s="309"/>
      <c r="ZK19" s="309"/>
      <c r="ZL19" s="309"/>
      <c r="ZM19" s="309"/>
      <c r="ZN19" s="309"/>
      <c r="ZO19" s="309"/>
      <c r="ZP19" s="309"/>
      <c r="ZQ19" s="309"/>
      <c r="ZR19" s="309"/>
      <c r="ZS19" s="309"/>
      <c r="ZT19" s="309"/>
      <c r="ZU19" s="309"/>
      <c r="ZV19" s="309"/>
      <c r="ZW19" s="309"/>
      <c r="ZX19" s="309"/>
      <c r="ZY19" s="309"/>
      <c r="ZZ19" s="309"/>
      <c r="AAA19" s="309"/>
      <c r="AAB19" s="309"/>
      <c r="AAC19" s="309"/>
      <c r="AAD19" s="309"/>
      <c r="AAE19" s="309"/>
      <c r="AAF19" s="309"/>
      <c r="AAG19" s="309"/>
      <c r="AAH19" s="309"/>
      <c r="AAI19" s="309"/>
      <c r="AAJ19" s="309"/>
      <c r="AAK19" s="309"/>
      <c r="AAL19" s="309"/>
      <c r="AAM19" s="309"/>
      <c r="AAN19" s="309"/>
      <c r="AAO19" s="309"/>
      <c r="AAP19" s="309"/>
      <c r="AAQ19" s="309"/>
      <c r="AAR19" s="309"/>
      <c r="AAS19" s="309"/>
      <c r="AAT19" s="309"/>
      <c r="AAU19" s="309"/>
      <c r="AAV19" s="309"/>
      <c r="AAW19" s="309"/>
      <c r="AAX19" s="309"/>
      <c r="AAY19" s="309"/>
      <c r="AAZ19" s="309"/>
      <c r="ABA19" s="309"/>
      <c r="ABB19" s="309"/>
      <c r="ABC19" s="309"/>
      <c r="ABD19" s="309"/>
      <c r="ABE19" s="309"/>
      <c r="ABF19" s="309"/>
      <c r="ABG19" s="309"/>
      <c r="ABH19" s="309"/>
      <c r="ABI19" s="309"/>
      <c r="ABJ19" s="309"/>
      <c r="ABK19" s="309"/>
      <c r="ABL19" s="309"/>
      <c r="ABM19" s="309"/>
      <c r="ABN19" s="309"/>
      <c r="ABO19" s="309"/>
      <c r="ABP19" s="309"/>
      <c r="ABQ19" s="309"/>
      <c r="ABR19" s="309"/>
      <c r="ABS19" s="309"/>
      <c r="ABT19" s="309"/>
      <c r="ABU19" s="309"/>
      <c r="ABV19" s="309"/>
      <c r="ABW19" s="309"/>
      <c r="ABX19" s="309"/>
      <c r="ABY19" s="309"/>
      <c r="ABZ19" s="309"/>
      <c r="ACA19" s="309"/>
      <c r="ACB19" s="309"/>
      <c r="ACC19" s="309"/>
      <c r="ACD19" s="309"/>
      <c r="ACE19" s="309"/>
      <c r="ACF19" s="309"/>
      <c r="ACG19" s="309"/>
      <c r="ACH19" s="309"/>
      <c r="ACI19" s="309"/>
      <c r="ACJ19" s="309"/>
      <c r="ACK19" s="309"/>
      <c r="ACL19" s="309"/>
      <c r="ACM19" s="309"/>
      <c r="ACN19" s="309"/>
      <c r="ACO19" s="309"/>
      <c r="ACP19" s="309"/>
      <c r="ACQ19" s="309"/>
      <c r="ACR19" s="309"/>
      <c r="ACS19" s="309"/>
      <c r="ACT19" s="309"/>
      <c r="ACU19" s="309"/>
      <c r="ACV19" s="309"/>
      <c r="ACW19" s="309"/>
      <c r="ACX19" s="309"/>
      <c r="ACY19" s="309"/>
      <c r="ACZ19" s="309"/>
      <c r="ADA19" s="309"/>
      <c r="ADB19" s="309"/>
      <c r="ADC19" s="309"/>
      <c r="ADD19" s="309"/>
      <c r="ADE19" s="309"/>
      <c r="ADF19" s="309"/>
      <c r="ADG19" s="309"/>
      <c r="ADH19" s="309"/>
      <c r="ADI19" s="309"/>
      <c r="ADJ19" s="309"/>
      <c r="ADK19" s="309"/>
      <c r="ADL19" s="309"/>
      <c r="ADM19" s="309"/>
      <c r="ADN19" s="309"/>
      <c r="ADO19" s="309"/>
      <c r="ADP19" s="309"/>
      <c r="ADQ19" s="309"/>
      <c r="ADR19" s="309"/>
      <c r="ADS19" s="309"/>
      <c r="ADT19" s="309"/>
      <c r="ADU19" s="309"/>
      <c r="ADV19" s="309"/>
      <c r="ADW19" s="309"/>
      <c r="ADX19" s="309"/>
      <c r="ADY19" s="309"/>
      <c r="ADZ19" s="309"/>
      <c r="AEA19" s="309"/>
      <c r="AEB19" s="309"/>
      <c r="AEC19" s="309"/>
      <c r="AED19" s="309"/>
      <c r="AEE19" s="309"/>
      <c r="AEF19" s="309"/>
      <c r="AEG19" s="309"/>
      <c r="AEH19" s="309"/>
      <c r="AEI19" s="309"/>
      <c r="AEJ19" s="309"/>
      <c r="AEK19" s="309"/>
      <c r="AEL19" s="309"/>
      <c r="AEM19" s="309"/>
      <c r="AEN19" s="309"/>
      <c r="AEO19" s="309"/>
      <c r="AEP19" s="309"/>
      <c r="AEQ19" s="309"/>
      <c r="AER19" s="309"/>
      <c r="AES19" s="309"/>
      <c r="AET19" s="309"/>
      <c r="AEU19" s="309"/>
      <c r="AEV19" s="309"/>
      <c r="AEW19" s="309"/>
      <c r="AEX19" s="309"/>
      <c r="AEY19" s="309"/>
      <c r="AEZ19" s="309"/>
      <c r="AFA19" s="309"/>
      <c r="AFB19" s="309"/>
      <c r="AFC19" s="309"/>
      <c r="AFD19" s="309"/>
      <c r="AFE19" s="309"/>
      <c r="AFF19" s="309"/>
      <c r="AFG19" s="309"/>
      <c r="AFH19" s="309"/>
      <c r="AFI19" s="309"/>
      <c r="AFJ19" s="309"/>
      <c r="AFK19" s="309"/>
      <c r="AFL19" s="309"/>
      <c r="AFM19" s="309"/>
      <c r="AFN19" s="309"/>
      <c r="AFO19" s="309"/>
      <c r="AFP19" s="309"/>
      <c r="AFQ19" s="309"/>
      <c r="AFR19" s="309"/>
      <c r="AFS19" s="309"/>
      <c r="AFT19" s="309"/>
      <c r="AFU19" s="309"/>
      <c r="AFV19" s="309"/>
      <c r="AFW19" s="309"/>
      <c r="AFX19" s="309"/>
      <c r="AFY19" s="309"/>
      <c r="AFZ19" s="309"/>
      <c r="AGA19" s="309"/>
      <c r="AGB19" s="309"/>
      <c r="AGC19" s="309"/>
      <c r="AGD19" s="309"/>
      <c r="AGE19" s="309"/>
      <c r="AGF19" s="309"/>
      <c r="AGG19" s="309"/>
      <c r="AGH19" s="309"/>
      <c r="AGI19" s="309"/>
      <c r="AGJ19" s="309"/>
      <c r="AGK19" s="309"/>
      <c r="AGL19" s="309"/>
      <c r="AGM19" s="309"/>
      <c r="AGN19" s="309"/>
      <c r="AGO19" s="309"/>
      <c r="AGP19" s="309"/>
      <c r="AGQ19" s="309"/>
      <c r="AGR19" s="309"/>
      <c r="AGS19" s="309"/>
      <c r="AGT19" s="309"/>
      <c r="AGU19" s="309"/>
      <c r="AGV19" s="309"/>
      <c r="AGW19" s="309"/>
      <c r="AGX19" s="309"/>
      <c r="AGY19" s="309"/>
      <c r="AGZ19" s="309"/>
      <c r="AHA19" s="309"/>
      <c r="AHB19" s="309"/>
      <c r="AHC19" s="309"/>
      <c r="AHD19" s="309"/>
      <c r="AHE19" s="309"/>
      <c r="AHF19" s="309"/>
      <c r="AHG19" s="309"/>
      <c r="AHH19" s="309"/>
      <c r="AHI19" s="309"/>
      <c r="AHJ19" s="309"/>
      <c r="AHK19" s="309"/>
      <c r="AHL19" s="309"/>
      <c r="AHM19" s="309"/>
      <c r="AHN19" s="309"/>
      <c r="AHO19" s="309"/>
      <c r="AHP19" s="309"/>
      <c r="AHQ19" s="309"/>
      <c r="AHR19" s="309"/>
      <c r="AHS19" s="309"/>
      <c r="AHT19" s="309"/>
      <c r="AHU19" s="309"/>
      <c r="AHV19" s="309"/>
      <c r="AHW19" s="309"/>
      <c r="AHX19" s="309"/>
      <c r="AHY19" s="309"/>
      <c r="AHZ19" s="309"/>
      <c r="AIA19" s="309"/>
      <c r="AIB19" s="309"/>
      <c r="AIC19" s="309"/>
      <c r="AID19" s="309"/>
      <c r="AIE19" s="309"/>
      <c r="AIF19" s="309"/>
      <c r="AIG19" s="309"/>
      <c r="AIH19" s="309"/>
      <c r="AII19" s="309"/>
      <c r="AIJ19" s="309"/>
      <c r="AIK19" s="309"/>
      <c r="AIL19" s="309"/>
      <c r="AIM19" s="309"/>
      <c r="AIN19" s="309"/>
      <c r="AIO19" s="309"/>
      <c r="AIP19" s="309"/>
      <c r="AIQ19" s="309"/>
      <c r="AIR19" s="309"/>
      <c r="AIS19" s="309"/>
      <c r="AIT19" s="309"/>
      <c r="AIU19" s="309"/>
      <c r="AIV19" s="309"/>
      <c r="AIW19" s="309"/>
      <c r="AIX19" s="309"/>
      <c r="AIY19" s="309"/>
      <c r="AIZ19" s="309"/>
      <c r="AJA19" s="309"/>
      <c r="AJB19" s="309"/>
      <c r="AJC19" s="309"/>
      <c r="AJD19" s="309"/>
      <c r="AJE19" s="309"/>
      <c r="AJF19" s="309"/>
      <c r="AJG19" s="309"/>
      <c r="AJH19" s="309"/>
      <c r="AJI19" s="309"/>
      <c r="AJJ19" s="309"/>
      <c r="AJK19" s="309"/>
      <c r="AJL19" s="309"/>
      <c r="AJM19" s="309"/>
      <c r="AJN19" s="309"/>
      <c r="AJO19" s="309"/>
      <c r="AJP19" s="309"/>
      <c r="AJQ19" s="309"/>
      <c r="AJR19" s="309"/>
      <c r="AJS19" s="309"/>
      <c r="AJT19" s="309"/>
      <c r="AJU19" s="309"/>
      <c r="AJV19" s="309"/>
      <c r="AJW19" s="309"/>
      <c r="AJX19" s="309"/>
      <c r="AJY19" s="309"/>
      <c r="AJZ19" s="309"/>
      <c r="AKA19" s="309"/>
      <c r="AKB19" s="309"/>
      <c r="AKC19" s="309"/>
      <c r="AKD19" s="309"/>
      <c r="AKE19" s="309"/>
      <c r="AKF19" s="309"/>
      <c r="AKG19" s="309"/>
      <c r="AKH19" s="309"/>
      <c r="AKI19" s="309"/>
      <c r="AKJ19" s="309"/>
      <c r="AKK19" s="309"/>
      <c r="AKL19" s="309"/>
      <c r="AKM19" s="309"/>
      <c r="AKN19" s="309"/>
      <c r="AKO19" s="309"/>
      <c r="AKP19" s="309"/>
      <c r="AKQ19" s="309"/>
      <c r="AKR19" s="309"/>
      <c r="AKS19" s="309"/>
      <c r="AKT19" s="309"/>
      <c r="AKU19" s="309"/>
      <c r="AKV19" s="309"/>
      <c r="AKW19" s="309"/>
      <c r="AKX19" s="309"/>
      <c r="AKY19" s="309"/>
      <c r="AKZ19" s="309"/>
      <c r="ALA19" s="309"/>
      <c r="ALB19" s="309"/>
      <c r="ALC19" s="309"/>
      <c r="ALD19" s="309"/>
      <c r="ALE19" s="309"/>
      <c r="ALF19" s="309"/>
      <c r="ALG19" s="309"/>
      <c r="ALH19" s="309"/>
      <c r="ALI19" s="309"/>
      <c r="ALJ19" s="309"/>
      <c r="ALK19" s="309"/>
      <c r="ALL19" s="309"/>
      <c r="ALM19" s="309"/>
      <c r="ALN19" s="309"/>
      <c r="ALO19" s="309"/>
      <c r="ALP19" s="309"/>
      <c r="ALQ19" s="309"/>
      <c r="ALR19" s="309"/>
      <c r="ALS19" s="309"/>
      <c r="ALT19" s="309"/>
      <c r="ALU19" s="309"/>
      <c r="ALV19" s="309"/>
      <c r="ALW19" s="309"/>
      <c r="ALX19" s="309"/>
      <c r="ALY19" s="309"/>
      <c r="ALZ19" s="309"/>
      <c r="AMA19" s="309"/>
      <c r="AMB19" s="309"/>
      <c r="AMC19" s="309"/>
      <c r="AMD19" s="309"/>
      <c r="AME19" s="309"/>
      <c r="AMF19" s="309"/>
      <c r="AMG19" s="309"/>
      <c r="AMH19" s="309"/>
      <c r="AMI19" s="309"/>
      <c r="AMJ19" s="309"/>
    </row>
    <row r="20" spans="1:1024" s="326" customFormat="1" ht="13.2" x14ac:dyDescent="0.25">
      <c r="A20" s="309"/>
      <c r="B20" s="309"/>
      <c r="C20" s="327"/>
      <c r="D20" s="309"/>
      <c r="E20" s="309"/>
      <c r="F20" s="328"/>
      <c r="G20" s="309"/>
      <c r="H20" s="309"/>
      <c r="I20" s="328"/>
      <c r="J20" s="328"/>
      <c r="K20" s="309"/>
      <c r="L20" s="328"/>
      <c r="M20" s="328"/>
      <c r="N20" s="309"/>
      <c r="O20" s="309"/>
      <c r="P20" s="328"/>
      <c r="Q20" s="309"/>
      <c r="R20" s="329"/>
      <c r="S20" s="329"/>
      <c r="T20" s="309"/>
      <c r="U20" s="309"/>
      <c r="V20" s="309"/>
      <c r="W20" s="309"/>
      <c r="X20" s="309"/>
      <c r="Y20" s="309"/>
      <c r="Z20" s="309"/>
      <c r="AA20" s="309"/>
      <c r="AB20" s="309"/>
      <c r="AC20" s="309"/>
      <c r="AD20" s="309"/>
      <c r="AE20" s="309"/>
      <c r="AF20" s="309"/>
      <c r="AG20" s="309"/>
      <c r="AH20" s="309"/>
      <c r="AI20" s="309"/>
      <c r="AJ20" s="309"/>
      <c r="AK20" s="309"/>
      <c r="AL20" s="309"/>
      <c r="AM20" s="309"/>
      <c r="AN20" s="309"/>
      <c r="AO20" s="309"/>
      <c r="AP20" s="309"/>
      <c r="AQ20" s="309"/>
      <c r="AR20" s="309"/>
      <c r="AS20" s="309"/>
      <c r="AT20" s="309"/>
      <c r="AU20" s="309"/>
      <c r="AV20" s="309"/>
      <c r="AW20" s="309"/>
      <c r="AX20" s="309"/>
      <c r="AY20" s="309"/>
      <c r="AZ20" s="309"/>
      <c r="BA20" s="309"/>
      <c r="BB20" s="309"/>
      <c r="BC20" s="309"/>
      <c r="BD20" s="309"/>
      <c r="BE20" s="309"/>
      <c r="BF20" s="309"/>
      <c r="BG20" s="309"/>
      <c r="BH20" s="309"/>
      <c r="BI20" s="309"/>
      <c r="BJ20" s="309"/>
      <c r="BK20" s="309"/>
      <c r="BL20" s="309"/>
      <c r="BM20" s="309"/>
      <c r="BN20" s="309"/>
      <c r="BO20" s="309"/>
      <c r="BP20" s="309"/>
      <c r="BQ20" s="309"/>
      <c r="BR20" s="309"/>
      <c r="BS20" s="309"/>
      <c r="BT20" s="309"/>
      <c r="BU20" s="309"/>
      <c r="BV20" s="309"/>
      <c r="BW20" s="309"/>
      <c r="BX20" s="309"/>
      <c r="BY20" s="309"/>
      <c r="BZ20" s="309"/>
      <c r="CA20" s="309"/>
      <c r="CB20" s="309"/>
      <c r="CC20" s="309"/>
      <c r="CD20" s="309"/>
      <c r="CE20" s="309"/>
      <c r="CF20" s="309"/>
      <c r="CG20" s="309"/>
      <c r="CH20" s="309"/>
      <c r="CI20" s="309"/>
      <c r="CJ20" s="309"/>
      <c r="CK20" s="309"/>
      <c r="CL20" s="309"/>
      <c r="CM20" s="309"/>
      <c r="CN20" s="309"/>
      <c r="CO20" s="309"/>
      <c r="CP20" s="309"/>
      <c r="CQ20" s="309"/>
      <c r="CR20" s="309"/>
      <c r="CS20" s="309"/>
      <c r="CT20" s="309"/>
      <c r="CU20" s="309"/>
      <c r="CV20" s="309"/>
      <c r="CW20" s="309"/>
      <c r="CX20" s="309"/>
      <c r="CY20" s="309"/>
      <c r="CZ20" s="309"/>
      <c r="DA20" s="309"/>
      <c r="DB20" s="309"/>
      <c r="DC20" s="309"/>
      <c r="DD20" s="309"/>
      <c r="DE20" s="309"/>
      <c r="DF20" s="309"/>
      <c r="DG20" s="309"/>
      <c r="DH20" s="309"/>
      <c r="DI20" s="309"/>
      <c r="DJ20" s="309"/>
      <c r="DK20" s="309"/>
      <c r="DL20" s="309"/>
      <c r="DM20" s="309"/>
      <c r="DN20" s="309"/>
      <c r="DO20" s="309"/>
      <c r="DP20" s="309"/>
      <c r="DQ20" s="309"/>
      <c r="DR20" s="309"/>
      <c r="DS20" s="309"/>
      <c r="DT20" s="309"/>
      <c r="DU20" s="309"/>
      <c r="DV20" s="309"/>
      <c r="DW20" s="309"/>
      <c r="DX20" s="309"/>
      <c r="DY20" s="309"/>
      <c r="DZ20" s="309"/>
      <c r="EA20" s="309"/>
      <c r="EB20" s="309"/>
      <c r="EC20" s="309"/>
      <c r="ED20" s="309"/>
      <c r="EE20" s="309"/>
      <c r="EF20" s="309"/>
      <c r="EG20" s="309"/>
      <c r="EH20" s="309"/>
      <c r="EI20" s="309"/>
      <c r="EJ20" s="309"/>
      <c r="EK20" s="309"/>
      <c r="EL20" s="309"/>
      <c r="EM20" s="309"/>
      <c r="EN20" s="309"/>
      <c r="EO20" s="309"/>
      <c r="EP20" s="309"/>
      <c r="EQ20" s="309"/>
      <c r="ER20" s="309"/>
      <c r="ES20" s="309"/>
      <c r="ET20" s="309"/>
      <c r="EU20" s="309"/>
      <c r="EV20" s="309"/>
      <c r="EW20" s="309"/>
      <c r="EX20" s="309"/>
      <c r="EY20" s="309"/>
      <c r="EZ20" s="309"/>
      <c r="FA20" s="309"/>
      <c r="FB20" s="309"/>
      <c r="FC20" s="309"/>
      <c r="FD20" s="309"/>
      <c r="FE20" s="309"/>
      <c r="FF20" s="309"/>
      <c r="FG20" s="309"/>
      <c r="FH20" s="309"/>
      <c r="FI20" s="309"/>
      <c r="FJ20" s="309"/>
      <c r="FK20" s="309"/>
      <c r="FL20" s="309"/>
      <c r="FM20" s="309"/>
      <c r="FN20" s="309"/>
      <c r="FO20" s="309"/>
      <c r="FP20" s="309"/>
      <c r="FQ20" s="309"/>
      <c r="FR20" s="309"/>
      <c r="FS20" s="309"/>
      <c r="FT20" s="309"/>
      <c r="FU20" s="309"/>
      <c r="FV20" s="309"/>
      <c r="FW20" s="309"/>
      <c r="FX20" s="309"/>
      <c r="FY20" s="309"/>
      <c r="FZ20" s="309"/>
      <c r="GA20" s="309"/>
      <c r="GB20" s="309"/>
      <c r="GC20" s="309"/>
      <c r="GD20" s="309"/>
      <c r="GE20" s="309"/>
      <c r="GF20" s="309"/>
      <c r="GG20" s="309"/>
      <c r="GH20" s="309"/>
      <c r="GI20" s="309"/>
      <c r="GJ20" s="309"/>
      <c r="GK20" s="309"/>
      <c r="GL20" s="309"/>
      <c r="GM20" s="309"/>
      <c r="GN20" s="309"/>
      <c r="GO20" s="309"/>
      <c r="GP20" s="309"/>
      <c r="GQ20" s="309"/>
      <c r="GR20" s="309"/>
      <c r="GS20" s="309"/>
      <c r="GT20" s="309"/>
      <c r="GU20" s="309"/>
      <c r="GV20" s="309"/>
      <c r="GW20" s="309"/>
      <c r="GX20" s="309"/>
      <c r="GY20" s="309"/>
      <c r="GZ20" s="309"/>
      <c r="HA20" s="309"/>
      <c r="HB20" s="309"/>
      <c r="HC20" s="309"/>
      <c r="HD20" s="309"/>
      <c r="HE20" s="309"/>
      <c r="HF20" s="309"/>
      <c r="HG20" s="309"/>
      <c r="HH20" s="309"/>
      <c r="HI20" s="309"/>
      <c r="HJ20" s="309"/>
      <c r="HK20" s="309"/>
      <c r="HL20" s="309"/>
      <c r="HM20" s="309"/>
      <c r="HN20" s="309"/>
      <c r="HO20" s="309"/>
      <c r="HP20" s="309"/>
      <c r="HQ20" s="309"/>
      <c r="HR20" s="309"/>
      <c r="HS20" s="309"/>
      <c r="HT20" s="309"/>
      <c r="HU20" s="309"/>
      <c r="HV20" s="309"/>
      <c r="HW20" s="309"/>
      <c r="HX20" s="309"/>
      <c r="HY20" s="309"/>
      <c r="HZ20" s="309"/>
      <c r="IA20" s="309"/>
      <c r="IB20" s="309"/>
      <c r="IC20" s="309"/>
      <c r="ID20" s="309"/>
      <c r="IE20" s="309"/>
      <c r="IF20" s="309"/>
      <c r="IG20" s="309"/>
      <c r="IH20" s="309"/>
      <c r="II20" s="309"/>
      <c r="IJ20" s="309"/>
      <c r="IK20" s="309"/>
      <c r="IL20" s="309"/>
      <c r="IM20" s="309"/>
      <c r="IN20" s="309"/>
      <c r="IO20" s="309"/>
      <c r="IP20" s="309"/>
      <c r="IQ20" s="309"/>
      <c r="IR20" s="309"/>
      <c r="IS20" s="309"/>
      <c r="IT20" s="309"/>
      <c r="IU20" s="309"/>
      <c r="IV20" s="309"/>
      <c r="IW20" s="309"/>
      <c r="IX20" s="309"/>
      <c r="IY20" s="309"/>
      <c r="IZ20" s="309"/>
      <c r="JA20" s="309"/>
      <c r="JB20" s="309"/>
      <c r="JC20" s="309"/>
      <c r="JD20" s="309"/>
      <c r="JE20" s="309"/>
      <c r="JF20" s="309"/>
      <c r="JG20" s="309"/>
      <c r="JH20" s="309"/>
      <c r="JI20" s="309"/>
      <c r="JJ20" s="309"/>
      <c r="JK20" s="309"/>
      <c r="JL20" s="309"/>
      <c r="JM20" s="309"/>
      <c r="JN20" s="309"/>
      <c r="JO20" s="309"/>
      <c r="JP20" s="309"/>
      <c r="JQ20" s="309"/>
      <c r="JR20" s="309"/>
      <c r="JS20" s="309"/>
      <c r="JT20" s="309"/>
      <c r="JU20" s="309"/>
      <c r="JV20" s="309"/>
      <c r="JW20" s="309"/>
      <c r="JX20" s="309"/>
      <c r="JY20" s="309"/>
      <c r="JZ20" s="309"/>
      <c r="KA20" s="309"/>
      <c r="KB20" s="309"/>
      <c r="KC20" s="309"/>
      <c r="KD20" s="309"/>
      <c r="KE20" s="309"/>
      <c r="KF20" s="309"/>
      <c r="KG20" s="309"/>
      <c r="KH20" s="309"/>
      <c r="KI20" s="309"/>
      <c r="KJ20" s="309"/>
      <c r="KK20" s="309"/>
      <c r="KL20" s="309"/>
      <c r="KM20" s="309"/>
      <c r="KN20" s="309"/>
      <c r="KO20" s="309"/>
      <c r="KP20" s="309"/>
      <c r="KQ20" s="309"/>
      <c r="KR20" s="309"/>
      <c r="KS20" s="309"/>
      <c r="KT20" s="309"/>
      <c r="KU20" s="309"/>
      <c r="KV20" s="309"/>
      <c r="KW20" s="309"/>
      <c r="KX20" s="309"/>
      <c r="KY20" s="309"/>
      <c r="KZ20" s="309"/>
      <c r="LA20" s="309"/>
      <c r="LB20" s="309"/>
      <c r="LC20" s="309"/>
      <c r="LD20" s="309"/>
      <c r="LE20" s="309"/>
      <c r="LF20" s="309"/>
      <c r="LG20" s="309"/>
      <c r="LH20" s="309"/>
      <c r="LI20" s="309"/>
      <c r="LJ20" s="309"/>
      <c r="LK20" s="309"/>
      <c r="LL20" s="309"/>
      <c r="LM20" s="309"/>
      <c r="LN20" s="309"/>
      <c r="LO20" s="309"/>
      <c r="LP20" s="309"/>
      <c r="LQ20" s="309"/>
      <c r="LR20" s="309"/>
      <c r="LS20" s="309"/>
      <c r="LT20" s="309"/>
      <c r="LU20" s="309"/>
      <c r="LV20" s="309"/>
      <c r="LW20" s="309"/>
      <c r="LX20" s="309"/>
      <c r="LY20" s="309"/>
      <c r="LZ20" s="309"/>
      <c r="MA20" s="309"/>
      <c r="MB20" s="309"/>
      <c r="MC20" s="309"/>
      <c r="MD20" s="309"/>
      <c r="ME20" s="309"/>
      <c r="MF20" s="309"/>
      <c r="MG20" s="309"/>
      <c r="MH20" s="309"/>
      <c r="MI20" s="309"/>
      <c r="MJ20" s="309"/>
      <c r="MK20" s="309"/>
      <c r="ML20" s="309"/>
      <c r="MM20" s="309"/>
      <c r="MN20" s="309"/>
      <c r="MO20" s="309"/>
      <c r="MP20" s="309"/>
      <c r="MQ20" s="309"/>
      <c r="MR20" s="309"/>
      <c r="MS20" s="309"/>
      <c r="MT20" s="309"/>
      <c r="MU20" s="309"/>
      <c r="MV20" s="309"/>
      <c r="MW20" s="309"/>
      <c r="MX20" s="309"/>
      <c r="MY20" s="309"/>
      <c r="MZ20" s="309"/>
      <c r="NA20" s="309"/>
      <c r="NB20" s="309"/>
      <c r="NC20" s="309"/>
      <c r="ND20" s="309"/>
      <c r="NE20" s="309"/>
      <c r="NF20" s="309"/>
      <c r="NG20" s="309"/>
      <c r="NH20" s="309"/>
      <c r="NI20" s="309"/>
      <c r="NJ20" s="309"/>
      <c r="NK20" s="309"/>
      <c r="NL20" s="309"/>
      <c r="NM20" s="309"/>
      <c r="NN20" s="309"/>
      <c r="NO20" s="309"/>
      <c r="NP20" s="309"/>
      <c r="NQ20" s="309"/>
      <c r="NR20" s="309"/>
      <c r="NS20" s="309"/>
      <c r="NT20" s="309"/>
      <c r="NU20" s="309"/>
      <c r="NV20" s="309"/>
      <c r="NW20" s="309"/>
      <c r="NX20" s="309"/>
      <c r="NY20" s="309"/>
      <c r="NZ20" s="309"/>
      <c r="OA20" s="309"/>
      <c r="OB20" s="309"/>
      <c r="OC20" s="309"/>
      <c r="OD20" s="309"/>
      <c r="OE20" s="309"/>
      <c r="OF20" s="309"/>
      <c r="OG20" s="309"/>
      <c r="OH20" s="309"/>
      <c r="OI20" s="309"/>
      <c r="OJ20" s="309"/>
      <c r="OK20" s="309"/>
      <c r="OL20" s="309"/>
      <c r="OM20" s="309"/>
      <c r="ON20" s="309"/>
      <c r="OO20" s="309"/>
      <c r="OP20" s="309"/>
      <c r="OQ20" s="309"/>
      <c r="OR20" s="309"/>
      <c r="OS20" s="309"/>
      <c r="OT20" s="309"/>
      <c r="OU20" s="309"/>
      <c r="OV20" s="309"/>
      <c r="OW20" s="309"/>
      <c r="OX20" s="309"/>
      <c r="OY20" s="309"/>
      <c r="OZ20" s="309"/>
      <c r="PA20" s="309"/>
      <c r="PB20" s="309"/>
      <c r="PC20" s="309"/>
      <c r="PD20" s="309"/>
      <c r="PE20" s="309"/>
      <c r="PF20" s="309"/>
      <c r="PG20" s="309"/>
      <c r="PH20" s="309"/>
      <c r="PI20" s="309"/>
      <c r="PJ20" s="309"/>
      <c r="PK20" s="309"/>
      <c r="PL20" s="309"/>
      <c r="PM20" s="309"/>
      <c r="PN20" s="309"/>
      <c r="PO20" s="309"/>
      <c r="PP20" s="309"/>
      <c r="PQ20" s="309"/>
      <c r="PR20" s="309"/>
      <c r="PS20" s="309"/>
      <c r="PT20" s="309"/>
      <c r="PU20" s="309"/>
      <c r="PV20" s="309"/>
      <c r="PW20" s="309"/>
      <c r="PX20" s="309"/>
      <c r="PY20" s="309"/>
      <c r="PZ20" s="309"/>
      <c r="QA20" s="309"/>
      <c r="QB20" s="309"/>
      <c r="QC20" s="309"/>
      <c r="QD20" s="309"/>
      <c r="QE20" s="309"/>
      <c r="QF20" s="309"/>
      <c r="QG20" s="309"/>
      <c r="QH20" s="309"/>
      <c r="QI20" s="309"/>
      <c r="QJ20" s="309"/>
      <c r="QK20" s="309"/>
      <c r="QL20" s="309"/>
      <c r="QM20" s="309"/>
      <c r="QN20" s="309"/>
      <c r="QO20" s="309"/>
      <c r="QP20" s="309"/>
      <c r="QQ20" s="309"/>
      <c r="QR20" s="309"/>
      <c r="QS20" s="309"/>
      <c r="QT20" s="309"/>
      <c r="QU20" s="309"/>
      <c r="QV20" s="309"/>
      <c r="QW20" s="309"/>
      <c r="QX20" s="309"/>
      <c r="QY20" s="309"/>
      <c r="QZ20" s="309"/>
      <c r="RA20" s="309"/>
      <c r="RB20" s="309"/>
      <c r="RC20" s="309"/>
      <c r="RD20" s="309"/>
      <c r="RE20" s="309"/>
      <c r="RF20" s="309"/>
      <c r="RG20" s="309"/>
      <c r="RH20" s="309"/>
      <c r="RI20" s="309"/>
      <c r="RJ20" s="309"/>
      <c r="RK20" s="309"/>
      <c r="RL20" s="309"/>
      <c r="RM20" s="309"/>
      <c r="RN20" s="309"/>
      <c r="RO20" s="309"/>
      <c r="RP20" s="309"/>
      <c r="RQ20" s="309"/>
      <c r="RR20" s="309"/>
      <c r="RS20" s="309"/>
      <c r="RT20" s="309"/>
      <c r="RU20" s="309"/>
      <c r="RV20" s="309"/>
      <c r="RW20" s="309"/>
      <c r="RX20" s="309"/>
      <c r="RY20" s="309"/>
      <c r="RZ20" s="309"/>
      <c r="SA20" s="309"/>
      <c r="SB20" s="309"/>
      <c r="SC20" s="309"/>
      <c r="SD20" s="309"/>
      <c r="SE20" s="309"/>
      <c r="SF20" s="309"/>
      <c r="SG20" s="309"/>
      <c r="SH20" s="309"/>
      <c r="SI20" s="309"/>
      <c r="SJ20" s="309"/>
      <c r="SK20" s="309"/>
      <c r="SL20" s="309"/>
      <c r="SM20" s="309"/>
      <c r="SN20" s="309"/>
      <c r="SO20" s="309"/>
      <c r="SP20" s="309"/>
      <c r="SQ20" s="309"/>
      <c r="SR20" s="309"/>
      <c r="SS20" s="309"/>
      <c r="ST20" s="309"/>
      <c r="SU20" s="309"/>
      <c r="SV20" s="309"/>
      <c r="SW20" s="309"/>
      <c r="SX20" s="309"/>
      <c r="SY20" s="309"/>
      <c r="SZ20" s="309"/>
      <c r="TA20" s="309"/>
      <c r="TB20" s="309"/>
      <c r="TC20" s="309"/>
      <c r="TD20" s="309"/>
      <c r="TE20" s="309"/>
      <c r="TF20" s="309"/>
      <c r="TG20" s="309"/>
      <c r="TH20" s="309"/>
      <c r="TI20" s="309"/>
      <c r="TJ20" s="309"/>
      <c r="TK20" s="309"/>
      <c r="TL20" s="309"/>
      <c r="TM20" s="309"/>
      <c r="TN20" s="309"/>
      <c r="TO20" s="309"/>
      <c r="TP20" s="309"/>
      <c r="TQ20" s="309"/>
      <c r="TR20" s="309"/>
      <c r="TS20" s="309"/>
      <c r="TT20" s="309"/>
      <c r="TU20" s="309"/>
      <c r="TV20" s="309"/>
      <c r="TW20" s="309"/>
      <c r="TX20" s="309"/>
      <c r="TY20" s="309"/>
      <c r="TZ20" s="309"/>
      <c r="UA20" s="309"/>
      <c r="UB20" s="309"/>
      <c r="UC20" s="309"/>
      <c r="UD20" s="309"/>
      <c r="UE20" s="309"/>
      <c r="UF20" s="309"/>
      <c r="UG20" s="309"/>
      <c r="UH20" s="309"/>
      <c r="UI20" s="309"/>
      <c r="UJ20" s="309"/>
      <c r="UK20" s="309"/>
      <c r="UL20" s="309"/>
      <c r="UM20" s="309"/>
      <c r="UN20" s="309"/>
      <c r="UO20" s="309"/>
      <c r="UP20" s="309"/>
      <c r="UQ20" s="309"/>
      <c r="UR20" s="309"/>
      <c r="US20" s="309"/>
      <c r="UT20" s="309"/>
      <c r="UU20" s="309"/>
      <c r="UV20" s="309"/>
      <c r="UW20" s="309"/>
      <c r="UX20" s="309"/>
      <c r="UY20" s="309"/>
      <c r="UZ20" s="309"/>
      <c r="VA20" s="309"/>
      <c r="VB20" s="309"/>
      <c r="VC20" s="309"/>
      <c r="VD20" s="309"/>
      <c r="VE20" s="309"/>
      <c r="VF20" s="309"/>
      <c r="VG20" s="309"/>
      <c r="VH20" s="309"/>
      <c r="VI20" s="309"/>
      <c r="VJ20" s="309"/>
      <c r="VK20" s="309"/>
      <c r="VL20" s="309"/>
      <c r="VM20" s="309"/>
      <c r="VN20" s="309"/>
      <c r="VO20" s="309"/>
      <c r="VP20" s="309"/>
      <c r="VQ20" s="309"/>
      <c r="VR20" s="309"/>
      <c r="VS20" s="309"/>
      <c r="VT20" s="309"/>
      <c r="VU20" s="309"/>
      <c r="VV20" s="309"/>
      <c r="VW20" s="309"/>
      <c r="VX20" s="309"/>
      <c r="VY20" s="309"/>
      <c r="VZ20" s="309"/>
      <c r="WA20" s="309"/>
      <c r="WB20" s="309"/>
      <c r="WC20" s="309"/>
      <c r="WD20" s="309"/>
      <c r="WE20" s="309"/>
      <c r="WF20" s="309"/>
      <c r="WG20" s="309"/>
      <c r="WH20" s="309"/>
      <c r="WI20" s="309"/>
      <c r="WJ20" s="309"/>
      <c r="WK20" s="309"/>
      <c r="WL20" s="309"/>
      <c r="WM20" s="309"/>
      <c r="WN20" s="309"/>
      <c r="WO20" s="309"/>
      <c r="WP20" s="309"/>
      <c r="WQ20" s="309"/>
      <c r="WR20" s="309"/>
      <c r="WS20" s="309"/>
      <c r="WT20" s="309"/>
      <c r="WU20" s="309"/>
      <c r="WV20" s="309"/>
      <c r="WW20" s="309"/>
      <c r="WX20" s="309"/>
      <c r="WY20" s="309"/>
      <c r="WZ20" s="309"/>
      <c r="XA20" s="309"/>
      <c r="XB20" s="309"/>
      <c r="XC20" s="309"/>
      <c r="XD20" s="309"/>
      <c r="XE20" s="309"/>
      <c r="XF20" s="309"/>
      <c r="XG20" s="309"/>
      <c r="XH20" s="309"/>
      <c r="XI20" s="309"/>
      <c r="XJ20" s="309"/>
      <c r="XK20" s="309"/>
      <c r="XL20" s="309"/>
      <c r="XM20" s="309"/>
      <c r="XN20" s="309"/>
      <c r="XO20" s="309"/>
      <c r="XP20" s="309"/>
      <c r="XQ20" s="309"/>
      <c r="XR20" s="309"/>
      <c r="XS20" s="309"/>
      <c r="XT20" s="309"/>
      <c r="XU20" s="309"/>
      <c r="XV20" s="309"/>
      <c r="XW20" s="309"/>
      <c r="XX20" s="309"/>
      <c r="XY20" s="309"/>
      <c r="XZ20" s="309"/>
      <c r="YA20" s="309"/>
      <c r="YB20" s="309"/>
      <c r="YC20" s="309"/>
      <c r="YD20" s="309"/>
      <c r="YE20" s="309"/>
      <c r="YF20" s="309"/>
      <c r="YG20" s="309"/>
      <c r="YH20" s="309"/>
      <c r="YI20" s="309"/>
      <c r="YJ20" s="309"/>
      <c r="YK20" s="309"/>
      <c r="YL20" s="309"/>
      <c r="YM20" s="309"/>
      <c r="YN20" s="309"/>
      <c r="YO20" s="309"/>
      <c r="YP20" s="309"/>
      <c r="YQ20" s="309"/>
      <c r="YR20" s="309"/>
      <c r="YS20" s="309"/>
      <c r="YT20" s="309"/>
      <c r="YU20" s="309"/>
      <c r="YV20" s="309"/>
      <c r="YW20" s="309"/>
      <c r="YX20" s="309"/>
      <c r="YY20" s="309"/>
      <c r="YZ20" s="309"/>
      <c r="ZA20" s="309"/>
      <c r="ZB20" s="309"/>
      <c r="ZC20" s="309"/>
      <c r="ZD20" s="309"/>
      <c r="ZE20" s="309"/>
      <c r="ZF20" s="309"/>
      <c r="ZG20" s="309"/>
      <c r="ZH20" s="309"/>
      <c r="ZI20" s="309"/>
      <c r="ZJ20" s="309"/>
      <c r="ZK20" s="309"/>
      <c r="ZL20" s="309"/>
      <c r="ZM20" s="309"/>
      <c r="ZN20" s="309"/>
      <c r="ZO20" s="309"/>
      <c r="ZP20" s="309"/>
      <c r="ZQ20" s="309"/>
      <c r="ZR20" s="309"/>
      <c r="ZS20" s="309"/>
      <c r="ZT20" s="309"/>
      <c r="ZU20" s="309"/>
      <c r="ZV20" s="309"/>
      <c r="ZW20" s="309"/>
      <c r="ZX20" s="309"/>
      <c r="ZY20" s="309"/>
      <c r="ZZ20" s="309"/>
      <c r="AAA20" s="309"/>
      <c r="AAB20" s="309"/>
      <c r="AAC20" s="309"/>
      <c r="AAD20" s="309"/>
      <c r="AAE20" s="309"/>
      <c r="AAF20" s="309"/>
      <c r="AAG20" s="309"/>
      <c r="AAH20" s="309"/>
      <c r="AAI20" s="309"/>
      <c r="AAJ20" s="309"/>
      <c r="AAK20" s="309"/>
      <c r="AAL20" s="309"/>
      <c r="AAM20" s="309"/>
      <c r="AAN20" s="309"/>
      <c r="AAO20" s="309"/>
      <c r="AAP20" s="309"/>
      <c r="AAQ20" s="309"/>
      <c r="AAR20" s="309"/>
      <c r="AAS20" s="309"/>
      <c r="AAT20" s="309"/>
      <c r="AAU20" s="309"/>
      <c r="AAV20" s="309"/>
      <c r="AAW20" s="309"/>
      <c r="AAX20" s="309"/>
      <c r="AAY20" s="309"/>
      <c r="AAZ20" s="309"/>
      <c r="ABA20" s="309"/>
      <c r="ABB20" s="309"/>
      <c r="ABC20" s="309"/>
      <c r="ABD20" s="309"/>
      <c r="ABE20" s="309"/>
      <c r="ABF20" s="309"/>
      <c r="ABG20" s="309"/>
      <c r="ABH20" s="309"/>
      <c r="ABI20" s="309"/>
      <c r="ABJ20" s="309"/>
      <c r="ABK20" s="309"/>
      <c r="ABL20" s="309"/>
      <c r="ABM20" s="309"/>
      <c r="ABN20" s="309"/>
      <c r="ABO20" s="309"/>
      <c r="ABP20" s="309"/>
      <c r="ABQ20" s="309"/>
      <c r="ABR20" s="309"/>
      <c r="ABS20" s="309"/>
      <c r="ABT20" s="309"/>
      <c r="ABU20" s="309"/>
      <c r="ABV20" s="309"/>
      <c r="ABW20" s="309"/>
      <c r="ABX20" s="309"/>
      <c r="ABY20" s="309"/>
      <c r="ABZ20" s="309"/>
      <c r="ACA20" s="309"/>
      <c r="ACB20" s="309"/>
      <c r="ACC20" s="309"/>
      <c r="ACD20" s="309"/>
      <c r="ACE20" s="309"/>
      <c r="ACF20" s="309"/>
      <c r="ACG20" s="309"/>
      <c r="ACH20" s="309"/>
      <c r="ACI20" s="309"/>
      <c r="ACJ20" s="309"/>
      <c r="ACK20" s="309"/>
      <c r="ACL20" s="309"/>
      <c r="ACM20" s="309"/>
      <c r="ACN20" s="309"/>
      <c r="ACO20" s="309"/>
      <c r="ACP20" s="309"/>
      <c r="ACQ20" s="309"/>
      <c r="ACR20" s="309"/>
      <c r="ACS20" s="309"/>
      <c r="ACT20" s="309"/>
      <c r="ACU20" s="309"/>
      <c r="ACV20" s="309"/>
      <c r="ACW20" s="309"/>
      <c r="ACX20" s="309"/>
      <c r="ACY20" s="309"/>
      <c r="ACZ20" s="309"/>
      <c r="ADA20" s="309"/>
      <c r="ADB20" s="309"/>
      <c r="ADC20" s="309"/>
      <c r="ADD20" s="309"/>
      <c r="ADE20" s="309"/>
      <c r="ADF20" s="309"/>
      <c r="ADG20" s="309"/>
      <c r="ADH20" s="309"/>
      <c r="ADI20" s="309"/>
      <c r="ADJ20" s="309"/>
      <c r="ADK20" s="309"/>
      <c r="ADL20" s="309"/>
      <c r="ADM20" s="309"/>
      <c r="ADN20" s="309"/>
      <c r="ADO20" s="309"/>
      <c r="ADP20" s="309"/>
      <c r="ADQ20" s="309"/>
      <c r="ADR20" s="309"/>
      <c r="ADS20" s="309"/>
      <c r="ADT20" s="309"/>
      <c r="ADU20" s="309"/>
      <c r="ADV20" s="309"/>
      <c r="ADW20" s="309"/>
      <c r="ADX20" s="309"/>
      <c r="ADY20" s="309"/>
      <c r="ADZ20" s="309"/>
      <c r="AEA20" s="309"/>
      <c r="AEB20" s="309"/>
      <c r="AEC20" s="309"/>
      <c r="AED20" s="309"/>
      <c r="AEE20" s="309"/>
      <c r="AEF20" s="309"/>
      <c r="AEG20" s="309"/>
      <c r="AEH20" s="309"/>
      <c r="AEI20" s="309"/>
      <c r="AEJ20" s="309"/>
      <c r="AEK20" s="309"/>
      <c r="AEL20" s="309"/>
      <c r="AEM20" s="309"/>
      <c r="AEN20" s="309"/>
      <c r="AEO20" s="309"/>
      <c r="AEP20" s="309"/>
      <c r="AEQ20" s="309"/>
      <c r="AER20" s="309"/>
      <c r="AES20" s="309"/>
      <c r="AET20" s="309"/>
      <c r="AEU20" s="309"/>
      <c r="AEV20" s="309"/>
      <c r="AEW20" s="309"/>
      <c r="AEX20" s="309"/>
      <c r="AEY20" s="309"/>
      <c r="AEZ20" s="309"/>
      <c r="AFA20" s="309"/>
      <c r="AFB20" s="309"/>
      <c r="AFC20" s="309"/>
      <c r="AFD20" s="309"/>
      <c r="AFE20" s="309"/>
      <c r="AFF20" s="309"/>
      <c r="AFG20" s="309"/>
      <c r="AFH20" s="309"/>
      <c r="AFI20" s="309"/>
      <c r="AFJ20" s="309"/>
      <c r="AFK20" s="309"/>
      <c r="AFL20" s="309"/>
      <c r="AFM20" s="309"/>
      <c r="AFN20" s="309"/>
      <c r="AFO20" s="309"/>
      <c r="AFP20" s="309"/>
      <c r="AFQ20" s="309"/>
      <c r="AFR20" s="309"/>
      <c r="AFS20" s="309"/>
      <c r="AFT20" s="309"/>
      <c r="AFU20" s="309"/>
      <c r="AFV20" s="309"/>
      <c r="AFW20" s="309"/>
      <c r="AFX20" s="309"/>
      <c r="AFY20" s="309"/>
      <c r="AFZ20" s="309"/>
      <c r="AGA20" s="309"/>
      <c r="AGB20" s="309"/>
      <c r="AGC20" s="309"/>
      <c r="AGD20" s="309"/>
      <c r="AGE20" s="309"/>
      <c r="AGF20" s="309"/>
      <c r="AGG20" s="309"/>
      <c r="AGH20" s="309"/>
      <c r="AGI20" s="309"/>
      <c r="AGJ20" s="309"/>
      <c r="AGK20" s="309"/>
      <c r="AGL20" s="309"/>
      <c r="AGM20" s="309"/>
      <c r="AGN20" s="309"/>
      <c r="AGO20" s="309"/>
      <c r="AGP20" s="309"/>
      <c r="AGQ20" s="309"/>
      <c r="AGR20" s="309"/>
      <c r="AGS20" s="309"/>
      <c r="AGT20" s="309"/>
      <c r="AGU20" s="309"/>
      <c r="AGV20" s="309"/>
      <c r="AGW20" s="309"/>
      <c r="AGX20" s="309"/>
      <c r="AGY20" s="309"/>
      <c r="AGZ20" s="309"/>
      <c r="AHA20" s="309"/>
      <c r="AHB20" s="309"/>
      <c r="AHC20" s="309"/>
      <c r="AHD20" s="309"/>
      <c r="AHE20" s="309"/>
      <c r="AHF20" s="309"/>
      <c r="AHG20" s="309"/>
      <c r="AHH20" s="309"/>
      <c r="AHI20" s="309"/>
      <c r="AHJ20" s="309"/>
      <c r="AHK20" s="309"/>
      <c r="AHL20" s="309"/>
      <c r="AHM20" s="309"/>
      <c r="AHN20" s="309"/>
      <c r="AHO20" s="309"/>
      <c r="AHP20" s="309"/>
      <c r="AHQ20" s="309"/>
      <c r="AHR20" s="309"/>
      <c r="AHS20" s="309"/>
      <c r="AHT20" s="309"/>
      <c r="AHU20" s="309"/>
      <c r="AHV20" s="309"/>
      <c r="AHW20" s="309"/>
      <c r="AHX20" s="309"/>
      <c r="AHY20" s="309"/>
      <c r="AHZ20" s="309"/>
      <c r="AIA20" s="309"/>
      <c r="AIB20" s="309"/>
      <c r="AIC20" s="309"/>
      <c r="AID20" s="309"/>
      <c r="AIE20" s="309"/>
      <c r="AIF20" s="309"/>
      <c r="AIG20" s="309"/>
      <c r="AIH20" s="309"/>
      <c r="AII20" s="309"/>
      <c r="AIJ20" s="309"/>
      <c r="AIK20" s="309"/>
      <c r="AIL20" s="309"/>
      <c r="AIM20" s="309"/>
      <c r="AIN20" s="309"/>
      <c r="AIO20" s="309"/>
      <c r="AIP20" s="309"/>
      <c r="AIQ20" s="309"/>
      <c r="AIR20" s="309"/>
      <c r="AIS20" s="309"/>
      <c r="AIT20" s="309"/>
      <c r="AIU20" s="309"/>
      <c r="AIV20" s="309"/>
      <c r="AIW20" s="309"/>
      <c r="AIX20" s="309"/>
      <c r="AIY20" s="309"/>
      <c r="AIZ20" s="309"/>
      <c r="AJA20" s="309"/>
      <c r="AJB20" s="309"/>
      <c r="AJC20" s="309"/>
      <c r="AJD20" s="309"/>
      <c r="AJE20" s="309"/>
      <c r="AJF20" s="309"/>
      <c r="AJG20" s="309"/>
      <c r="AJH20" s="309"/>
      <c r="AJI20" s="309"/>
      <c r="AJJ20" s="309"/>
      <c r="AJK20" s="309"/>
      <c r="AJL20" s="309"/>
      <c r="AJM20" s="309"/>
      <c r="AJN20" s="309"/>
      <c r="AJO20" s="309"/>
      <c r="AJP20" s="309"/>
      <c r="AJQ20" s="309"/>
      <c r="AJR20" s="309"/>
      <c r="AJS20" s="309"/>
      <c r="AJT20" s="309"/>
      <c r="AJU20" s="309"/>
      <c r="AJV20" s="309"/>
      <c r="AJW20" s="309"/>
      <c r="AJX20" s="309"/>
      <c r="AJY20" s="309"/>
      <c r="AJZ20" s="309"/>
      <c r="AKA20" s="309"/>
      <c r="AKB20" s="309"/>
      <c r="AKC20" s="309"/>
      <c r="AKD20" s="309"/>
      <c r="AKE20" s="309"/>
      <c r="AKF20" s="309"/>
      <c r="AKG20" s="309"/>
      <c r="AKH20" s="309"/>
      <c r="AKI20" s="309"/>
      <c r="AKJ20" s="309"/>
      <c r="AKK20" s="309"/>
      <c r="AKL20" s="309"/>
      <c r="AKM20" s="309"/>
      <c r="AKN20" s="309"/>
      <c r="AKO20" s="309"/>
      <c r="AKP20" s="309"/>
      <c r="AKQ20" s="309"/>
      <c r="AKR20" s="309"/>
      <c r="AKS20" s="309"/>
      <c r="AKT20" s="309"/>
      <c r="AKU20" s="309"/>
      <c r="AKV20" s="309"/>
      <c r="AKW20" s="309"/>
      <c r="AKX20" s="309"/>
      <c r="AKY20" s="309"/>
      <c r="AKZ20" s="309"/>
      <c r="ALA20" s="309"/>
      <c r="ALB20" s="309"/>
      <c r="ALC20" s="309"/>
      <c r="ALD20" s="309"/>
      <c r="ALE20" s="309"/>
      <c r="ALF20" s="309"/>
      <c r="ALG20" s="309"/>
      <c r="ALH20" s="309"/>
      <c r="ALI20" s="309"/>
      <c r="ALJ20" s="309"/>
      <c r="ALK20" s="309"/>
      <c r="ALL20" s="309"/>
      <c r="ALM20" s="309"/>
      <c r="ALN20" s="309"/>
      <c r="ALO20" s="309"/>
      <c r="ALP20" s="309"/>
      <c r="ALQ20" s="309"/>
      <c r="ALR20" s="309"/>
      <c r="ALS20" s="309"/>
      <c r="ALT20" s="309"/>
      <c r="ALU20" s="309"/>
      <c r="ALV20" s="309"/>
      <c r="ALW20" s="309"/>
      <c r="ALX20" s="309"/>
      <c r="ALY20" s="309"/>
      <c r="ALZ20" s="309"/>
      <c r="AMA20" s="309"/>
      <c r="AMB20" s="309"/>
      <c r="AMC20" s="309"/>
      <c r="AMD20" s="309"/>
      <c r="AME20" s="309"/>
      <c r="AMF20" s="309"/>
      <c r="AMG20" s="309"/>
      <c r="AMH20" s="309"/>
      <c r="AMI20" s="309"/>
      <c r="AMJ20" s="309"/>
    </row>
    <row r="21" spans="1:1024" s="326" customFormat="1" ht="13.2" x14ac:dyDescent="0.25">
      <c r="A21" s="309"/>
      <c r="B21" s="309"/>
      <c r="C21" s="327"/>
      <c r="D21" s="309"/>
      <c r="E21" s="309"/>
      <c r="F21" s="328"/>
      <c r="G21" s="309"/>
      <c r="H21" s="309"/>
      <c r="I21" s="328"/>
      <c r="J21" s="328"/>
      <c r="K21" s="309"/>
      <c r="L21" s="328"/>
      <c r="M21" s="328"/>
      <c r="N21" s="309"/>
      <c r="O21" s="309"/>
      <c r="P21" s="328"/>
      <c r="Q21" s="309"/>
      <c r="R21" s="329"/>
      <c r="S21" s="329"/>
      <c r="T21" s="309"/>
      <c r="U21" s="309"/>
      <c r="V21" s="309"/>
      <c r="W21" s="309"/>
      <c r="X21" s="309"/>
      <c r="Y21" s="309"/>
      <c r="Z21" s="309"/>
      <c r="AA21" s="309"/>
      <c r="AB21" s="309"/>
      <c r="AC21" s="309"/>
      <c r="AD21" s="309"/>
      <c r="AE21" s="309"/>
      <c r="AF21" s="309"/>
      <c r="AG21" s="309"/>
      <c r="AH21" s="309"/>
      <c r="AI21" s="309"/>
      <c r="AJ21" s="309"/>
      <c r="AK21" s="309"/>
      <c r="AL21" s="309"/>
      <c r="AM21" s="309"/>
      <c r="AN21" s="309"/>
      <c r="AO21" s="309"/>
      <c r="AP21" s="309"/>
      <c r="AQ21" s="309"/>
      <c r="AR21" s="309"/>
      <c r="AS21" s="309"/>
      <c r="AT21" s="309"/>
      <c r="AU21" s="309"/>
      <c r="AV21" s="309"/>
      <c r="AW21" s="309"/>
      <c r="AX21" s="309"/>
      <c r="AY21" s="309"/>
      <c r="AZ21" s="309"/>
      <c r="BA21" s="309"/>
      <c r="BB21" s="309"/>
      <c r="BC21" s="309"/>
      <c r="BD21" s="309"/>
      <c r="BE21" s="309"/>
      <c r="BF21" s="309"/>
      <c r="BG21" s="309"/>
      <c r="BH21" s="309"/>
      <c r="BI21" s="309"/>
      <c r="BJ21" s="309"/>
      <c r="BK21" s="309"/>
      <c r="BL21" s="309"/>
      <c r="BM21" s="309"/>
      <c r="BN21" s="309"/>
      <c r="BO21" s="309"/>
      <c r="BP21" s="309"/>
      <c r="BQ21" s="309"/>
      <c r="BR21" s="309"/>
      <c r="BS21" s="309"/>
      <c r="BT21" s="309"/>
      <c r="BU21" s="309"/>
      <c r="BV21" s="309"/>
      <c r="BW21" s="309"/>
      <c r="BX21" s="309"/>
      <c r="BY21" s="309"/>
      <c r="BZ21" s="309"/>
      <c r="CA21" s="309"/>
      <c r="CB21" s="309"/>
      <c r="CC21" s="309"/>
      <c r="CD21" s="309"/>
      <c r="CE21" s="309"/>
      <c r="CF21" s="309"/>
      <c r="CG21" s="309"/>
      <c r="CH21" s="309"/>
      <c r="CI21" s="309"/>
      <c r="CJ21" s="309"/>
      <c r="CK21" s="309"/>
      <c r="CL21" s="309"/>
      <c r="CM21" s="309"/>
      <c r="CN21" s="309"/>
      <c r="CO21" s="309"/>
      <c r="CP21" s="309"/>
      <c r="CQ21" s="309"/>
      <c r="CR21" s="309"/>
      <c r="CS21" s="309"/>
      <c r="CT21" s="309"/>
      <c r="CU21" s="309"/>
      <c r="CV21" s="309"/>
      <c r="CW21" s="309"/>
      <c r="CX21" s="309"/>
      <c r="CY21" s="309"/>
      <c r="CZ21" s="309"/>
      <c r="DA21" s="309"/>
      <c r="DB21" s="309"/>
      <c r="DC21" s="309"/>
      <c r="DD21" s="309"/>
      <c r="DE21" s="309"/>
      <c r="DF21" s="309"/>
      <c r="DG21" s="309"/>
      <c r="DH21" s="309"/>
      <c r="DI21" s="309"/>
      <c r="DJ21" s="309"/>
      <c r="DK21" s="309"/>
      <c r="DL21" s="309"/>
      <c r="DM21" s="309"/>
      <c r="DN21" s="309"/>
      <c r="DO21" s="309"/>
      <c r="DP21" s="309"/>
      <c r="DQ21" s="309"/>
      <c r="DR21" s="309"/>
      <c r="DS21" s="309"/>
      <c r="DT21" s="309"/>
      <c r="DU21" s="309"/>
      <c r="DV21" s="309"/>
      <c r="DW21" s="309"/>
      <c r="DX21" s="309"/>
      <c r="DY21" s="309"/>
      <c r="DZ21" s="309"/>
      <c r="EA21" s="309"/>
      <c r="EB21" s="309"/>
      <c r="EC21" s="309"/>
      <c r="ED21" s="309"/>
      <c r="EE21" s="309"/>
      <c r="EF21" s="309"/>
      <c r="EG21" s="309"/>
      <c r="EH21" s="309"/>
      <c r="EI21" s="309"/>
      <c r="EJ21" s="309"/>
      <c r="EK21" s="309"/>
      <c r="EL21" s="309"/>
      <c r="EM21" s="309"/>
      <c r="EN21" s="309"/>
      <c r="EO21" s="309"/>
      <c r="EP21" s="309"/>
      <c r="EQ21" s="309"/>
      <c r="ER21" s="309"/>
      <c r="ES21" s="309"/>
      <c r="ET21" s="309"/>
      <c r="EU21" s="309"/>
      <c r="EV21" s="309"/>
      <c r="EW21" s="309"/>
      <c r="EX21" s="309"/>
      <c r="EY21" s="309"/>
      <c r="EZ21" s="309"/>
      <c r="FA21" s="309"/>
      <c r="FB21" s="309"/>
      <c r="FC21" s="309"/>
      <c r="FD21" s="309"/>
      <c r="FE21" s="309"/>
      <c r="FF21" s="309"/>
      <c r="FG21" s="309"/>
      <c r="FH21" s="309"/>
      <c r="FI21" s="309"/>
      <c r="FJ21" s="309"/>
      <c r="FK21" s="309"/>
      <c r="FL21" s="309"/>
      <c r="FM21" s="309"/>
      <c r="FN21" s="309"/>
      <c r="FO21" s="309"/>
      <c r="FP21" s="309"/>
      <c r="FQ21" s="309"/>
      <c r="FR21" s="309"/>
      <c r="FS21" s="309"/>
      <c r="FT21" s="309"/>
      <c r="FU21" s="309"/>
      <c r="FV21" s="309"/>
      <c r="FW21" s="309"/>
      <c r="FX21" s="309"/>
      <c r="FY21" s="309"/>
      <c r="FZ21" s="309"/>
      <c r="GA21" s="309"/>
      <c r="GB21" s="309"/>
      <c r="GC21" s="309"/>
      <c r="GD21" s="309"/>
      <c r="GE21" s="309"/>
      <c r="GF21" s="309"/>
      <c r="GG21" s="309"/>
      <c r="GH21" s="309"/>
      <c r="GI21" s="309"/>
      <c r="GJ21" s="309"/>
      <c r="GK21" s="309"/>
      <c r="GL21" s="309"/>
      <c r="GM21" s="309"/>
      <c r="GN21" s="309"/>
      <c r="GO21" s="309"/>
      <c r="GP21" s="309"/>
      <c r="GQ21" s="309"/>
      <c r="GR21" s="309"/>
      <c r="GS21" s="309"/>
      <c r="GT21" s="309"/>
      <c r="GU21" s="309"/>
      <c r="GV21" s="309"/>
      <c r="GW21" s="309"/>
      <c r="GX21" s="309"/>
      <c r="GY21" s="309"/>
      <c r="GZ21" s="309"/>
      <c r="HA21" s="309"/>
      <c r="HB21" s="309"/>
      <c r="HC21" s="309"/>
      <c r="HD21" s="309"/>
      <c r="HE21" s="309"/>
      <c r="HF21" s="309"/>
      <c r="HG21" s="309"/>
      <c r="HH21" s="309"/>
      <c r="HI21" s="309"/>
      <c r="HJ21" s="309"/>
      <c r="HK21" s="309"/>
      <c r="HL21" s="309"/>
      <c r="HM21" s="309"/>
      <c r="HN21" s="309"/>
      <c r="HO21" s="309"/>
      <c r="HP21" s="309"/>
      <c r="HQ21" s="309"/>
      <c r="HR21" s="309"/>
      <c r="HS21" s="309"/>
      <c r="HT21" s="309"/>
      <c r="HU21" s="309"/>
      <c r="HV21" s="309"/>
      <c r="HW21" s="309"/>
      <c r="HX21" s="309"/>
      <c r="HY21" s="309"/>
      <c r="HZ21" s="309"/>
      <c r="IA21" s="309"/>
      <c r="IB21" s="309"/>
      <c r="IC21" s="309"/>
      <c r="ID21" s="309"/>
      <c r="IE21" s="309"/>
      <c r="IF21" s="309"/>
      <c r="IG21" s="309"/>
      <c r="IH21" s="309"/>
      <c r="II21" s="309"/>
      <c r="IJ21" s="309"/>
      <c r="IK21" s="309"/>
      <c r="IL21" s="309"/>
      <c r="IM21" s="309"/>
      <c r="IN21" s="309"/>
      <c r="IO21" s="309"/>
      <c r="IP21" s="309"/>
      <c r="IQ21" s="309"/>
      <c r="IR21" s="309"/>
      <c r="IS21" s="309"/>
      <c r="IT21" s="309"/>
      <c r="IU21" s="309"/>
      <c r="IV21" s="309"/>
      <c r="IW21" s="309"/>
      <c r="IX21" s="309"/>
      <c r="IY21" s="309"/>
      <c r="IZ21" s="309"/>
      <c r="JA21" s="309"/>
      <c r="JB21" s="309"/>
      <c r="JC21" s="309"/>
      <c r="JD21" s="309"/>
      <c r="JE21" s="309"/>
      <c r="JF21" s="309"/>
      <c r="JG21" s="309"/>
      <c r="JH21" s="309"/>
      <c r="JI21" s="309"/>
      <c r="JJ21" s="309"/>
      <c r="JK21" s="309"/>
      <c r="JL21" s="309"/>
      <c r="JM21" s="309"/>
      <c r="JN21" s="309"/>
      <c r="JO21" s="309"/>
      <c r="JP21" s="309"/>
      <c r="JQ21" s="309"/>
      <c r="JR21" s="309"/>
      <c r="JS21" s="309"/>
      <c r="JT21" s="309"/>
      <c r="JU21" s="309"/>
      <c r="JV21" s="309"/>
      <c r="JW21" s="309"/>
      <c r="JX21" s="309"/>
      <c r="JY21" s="309"/>
      <c r="JZ21" s="309"/>
      <c r="KA21" s="309"/>
      <c r="KB21" s="309"/>
      <c r="KC21" s="309"/>
      <c r="KD21" s="309"/>
      <c r="KE21" s="309"/>
      <c r="KF21" s="309"/>
      <c r="KG21" s="309"/>
      <c r="KH21" s="309"/>
      <c r="KI21" s="309"/>
      <c r="KJ21" s="309"/>
      <c r="KK21" s="309"/>
      <c r="KL21" s="309"/>
      <c r="KM21" s="309"/>
      <c r="KN21" s="309"/>
      <c r="KO21" s="309"/>
      <c r="KP21" s="309"/>
      <c r="KQ21" s="309"/>
      <c r="KR21" s="309"/>
      <c r="KS21" s="309"/>
      <c r="KT21" s="309"/>
      <c r="KU21" s="309"/>
      <c r="KV21" s="309"/>
      <c r="KW21" s="309"/>
      <c r="KX21" s="309"/>
      <c r="KY21" s="309"/>
      <c r="KZ21" s="309"/>
      <c r="LA21" s="309"/>
      <c r="LB21" s="309"/>
      <c r="LC21" s="309"/>
      <c r="LD21" s="309"/>
      <c r="LE21" s="309"/>
      <c r="LF21" s="309"/>
      <c r="LG21" s="309"/>
      <c r="LH21" s="309"/>
      <c r="LI21" s="309"/>
      <c r="LJ21" s="309"/>
      <c r="LK21" s="309"/>
      <c r="LL21" s="309"/>
      <c r="LM21" s="309"/>
      <c r="LN21" s="309"/>
      <c r="LO21" s="309"/>
      <c r="LP21" s="309"/>
      <c r="LQ21" s="309"/>
      <c r="LR21" s="309"/>
      <c r="LS21" s="309"/>
      <c r="LT21" s="309"/>
      <c r="LU21" s="309"/>
      <c r="LV21" s="309"/>
      <c r="LW21" s="309"/>
      <c r="LX21" s="309"/>
      <c r="LY21" s="309"/>
      <c r="LZ21" s="309"/>
      <c r="MA21" s="309"/>
      <c r="MB21" s="309"/>
      <c r="MC21" s="309"/>
      <c r="MD21" s="309"/>
      <c r="ME21" s="309"/>
      <c r="MF21" s="309"/>
      <c r="MG21" s="309"/>
      <c r="MH21" s="309"/>
      <c r="MI21" s="309"/>
      <c r="MJ21" s="309"/>
      <c r="MK21" s="309"/>
      <c r="ML21" s="309"/>
      <c r="MM21" s="309"/>
      <c r="MN21" s="309"/>
      <c r="MO21" s="309"/>
      <c r="MP21" s="309"/>
      <c r="MQ21" s="309"/>
      <c r="MR21" s="309"/>
      <c r="MS21" s="309"/>
      <c r="MT21" s="309"/>
      <c r="MU21" s="309"/>
      <c r="MV21" s="309"/>
      <c r="MW21" s="309"/>
      <c r="MX21" s="309"/>
      <c r="MY21" s="309"/>
      <c r="MZ21" s="309"/>
      <c r="NA21" s="309"/>
      <c r="NB21" s="309"/>
      <c r="NC21" s="309"/>
      <c r="ND21" s="309"/>
      <c r="NE21" s="309"/>
      <c r="NF21" s="309"/>
      <c r="NG21" s="309"/>
      <c r="NH21" s="309"/>
      <c r="NI21" s="309"/>
      <c r="NJ21" s="309"/>
      <c r="NK21" s="309"/>
      <c r="NL21" s="309"/>
      <c r="NM21" s="309"/>
      <c r="NN21" s="309"/>
      <c r="NO21" s="309"/>
      <c r="NP21" s="309"/>
      <c r="NQ21" s="309"/>
      <c r="NR21" s="309"/>
      <c r="NS21" s="309"/>
      <c r="NT21" s="309"/>
      <c r="NU21" s="309"/>
      <c r="NV21" s="309"/>
      <c r="NW21" s="309"/>
      <c r="NX21" s="309"/>
      <c r="NY21" s="309"/>
      <c r="NZ21" s="309"/>
      <c r="OA21" s="309"/>
      <c r="OB21" s="309"/>
      <c r="OC21" s="309"/>
      <c r="OD21" s="309"/>
      <c r="OE21" s="309"/>
      <c r="OF21" s="309"/>
      <c r="OG21" s="309"/>
      <c r="OH21" s="309"/>
      <c r="OI21" s="309"/>
      <c r="OJ21" s="309"/>
      <c r="OK21" s="309"/>
      <c r="OL21" s="309"/>
      <c r="OM21" s="309"/>
      <c r="ON21" s="309"/>
      <c r="OO21" s="309"/>
      <c r="OP21" s="309"/>
      <c r="OQ21" s="309"/>
      <c r="OR21" s="309"/>
      <c r="OS21" s="309"/>
      <c r="OT21" s="309"/>
      <c r="OU21" s="309"/>
      <c r="OV21" s="309"/>
      <c r="OW21" s="309"/>
      <c r="OX21" s="309"/>
      <c r="OY21" s="309"/>
      <c r="OZ21" s="309"/>
      <c r="PA21" s="309"/>
      <c r="PB21" s="309"/>
      <c r="PC21" s="309"/>
      <c r="PD21" s="309"/>
      <c r="PE21" s="309"/>
      <c r="PF21" s="309"/>
      <c r="PG21" s="309"/>
      <c r="PH21" s="309"/>
      <c r="PI21" s="309"/>
      <c r="PJ21" s="309"/>
      <c r="PK21" s="309"/>
      <c r="PL21" s="309"/>
      <c r="PM21" s="309"/>
      <c r="PN21" s="309"/>
      <c r="PO21" s="309"/>
      <c r="PP21" s="309"/>
      <c r="PQ21" s="309"/>
      <c r="PR21" s="309"/>
      <c r="PS21" s="309"/>
      <c r="PT21" s="309"/>
      <c r="PU21" s="309"/>
      <c r="PV21" s="309"/>
      <c r="PW21" s="309"/>
      <c r="PX21" s="309"/>
      <c r="PY21" s="309"/>
      <c r="PZ21" s="309"/>
      <c r="QA21" s="309"/>
      <c r="QB21" s="309"/>
      <c r="QC21" s="309"/>
      <c r="QD21" s="309"/>
      <c r="QE21" s="309"/>
      <c r="QF21" s="309"/>
      <c r="QG21" s="309"/>
      <c r="QH21" s="309"/>
      <c r="QI21" s="309"/>
      <c r="QJ21" s="309"/>
      <c r="QK21" s="309"/>
      <c r="QL21" s="309"/>
      <c r="QM21" s="309"/>
      <c r="QN21" s="309"/>
      <c r="QO21" s="309"/>
      <c r="QP21" s="309"/>
      <c r="QQ21" s="309"/>
      <c r="QR21" s="309"/>
      <c r="QS21" s="309"/>
      <c r="QT21" s="309"/>
      <c r="QU21" s="309"/>
      <c r="QV21" s="309"/>
      <c r="QW21" s="309"/>
      <c r="QX21" s="309"/>
      <c r="QY21" s="309"/>
      <c r="QZ21" s="309"/>
      <c r="RA21" s="309"/>
      <c r="RB21" s="309"/>
      <c r="RC21" s="309"/>
      <c r="RD21" s="309"/>
      <c r="RE21" s="309"/>
      <c r="RF21" s="309"/>
      <c r="RG21" s="309"/>
      <c r="RH21" s="309"/>
      <c r="RI21" s="309"/>
      <c r="RJ21" s="309"/>
      <c r="RK21" s="309"/>
      <c r="RL21" s="309"/>
      <c r="RM21" s="309"/>
      <c r="RN21" s="309"/>
      <c r="RO21" s="309"/>
      <c r="RP21" s="309"/>
      <c r="RQ21" s="309"/>
      <c r="RR21" s="309"/>
      <c r="RS21" s="309"/>
      <c r="RT21" s="309"/>
      <c r="RU21" s="309"/>
      <c r="RV21" s="309"/>
      <c r="RW21" s="309"/>
      <c r="RX21" s="309"/>
      <c r="RY21" s="309"/>
      <c r="RZ21" s="309"/>
      <c r="SA21" s="309"/>
      <c r="SB21" s="309"/>
      <c r="SC21" s="309"/>
      <c r="SD21" s="309"/>
      <c r="SE21" s="309"/>
      <c r="SF21" s="309"/>
      <c r="SG21" s="309"/>
      <c r="SH21" s="309"/>
      <c r="SI21" s="309"/>
      <c r="SJ21" s="309"/>
      <c r="SK21" s="309"/>
      <c r="SL21" s="309"/>
      <c r="SM21" s="309"/>
      <c r="SN21" s="309"/>
      <c r="SO21" s="309"/>
      <c r="SP21" s="309"/>
      <c r="SQ21" s="309"/>
      <c r="SR21" s="309"/>
      <c r="SS21" s="309"/>
      <c r="ST21" s="309"/>
      <c r="SU21" s="309"/>
      <c r="SV21" s="309"/>
      <c r="SW21" s="309"/>
      <c r="SX21" s="309"/>
      <c r="SY21" s="309"/>
      <c r="SZ21" s="309"/>
      <c r="TA21" s="309"/>
      <c r="TB21" s="309"/>
      <c r="TC21" s="309"/>
      <c r="TD21" s="309"/>
      <c r="TE21" s="309"/>
      <c r="TF21" s="309"/>
      <c r="TG21" s="309"/>
      <c r="TH21" s="309"/>
      <c r="TI21" s="309"/>
      <c r="TJ21" s="309"/>
      <c r="TK21" s="309"/>
      <c r="TL21" s="309"/>
      <c r="TM21" s="309"/>
      <c r="TN21" s="309"/>
      <c r="TO21" s="309"/>
      <c r="TP21" s="309"/>
      <c r="TQ21" s="309"/>
      <c r="TR21" s="309"/>
      <c r="TS21" s="309"/>
      <c r="TT21" s="309"/>
      <c r="TU21" s="309"/>
      <c r="TV21" s="309"/>
      <c r="TW21" s="309"/>
      <c r="TX21" s="309"/>
      <c r="TY21" s="309"/>
      <c r="TZ21" s="309"/>
      <c r="UA21" s="309"/>
      <c r="UB21" s="309"/>
      <c r="UC21" s="309"/>
      <c r="UD21" s="309"/>
      <c r="UE21" s="309"/>
      <c r="UF21" s="309"/>
      <c r="UG21" s="309"/>
      <c r="UH21" s="309"/>
      <c r="UI21" s="309"/>
      <c r="UJ21" s="309"/>
      <c r="UK21" s="309"/>
      <c r="UL21" s="309"/>
      <c r="UM21" s="309"/>
      <c r="UN21" s="309"/>
      <c r="UO21" s="309"/>
      <c r="UP21" s="309"/>
      <c r="UQ21" s="309"/>
      <c r="UR21" s="309"/>
      <c r="US21" s="309"/>
      <c r="UT21" s="309"/>
      <c r="UU21" s="309"/>
      <c r="UV21" s="309"/>
      <c r="UW21" s="309"/>
      <c r="UX21" s="309"/>
      <c r="UY21" s="309"/>
      <c r="UZ21" s="309"/>
      <c r="VA21" s="309"/>
      <c r="VB21" s="309"/>
      <c r="VC21" s="309"/>
      <c r="VD21" s="309"/>
      <c r="VE21" s="309"/>
      <c r="VF21" s="309"/>
      <c r="VG21" s="309"/>
      <c r="VH21" s="309"/>
      <c r="VI21" s="309"/>
      <c r="VJ21" s="309"/>
      <c r="VK21" s="309"/>
      <c r="VL21" s="309"/>
      <c r="VM21" s="309"/>
      <c r="VN21" s="309"/>
      <c r="VO21" s="309"/>
      <c r="VP21" s="309"/>
      <c r="VQ21" s="309"/>
      <c r="VR21" s="309"/>
      <c r="VS21" s="309"/>
      <c r="VT21" s="309"/>
      <c r="VU21" s="309"/>
      <c r="VV21" s="309"/>
      <c r="VW21" s="309"/>
      <c r="VX21" s="309"/>
      <c r="VY21" s="309"/>
      <c r="VZ21" s="309"/>
      <c r="WA21" s="309"/>
      <c r="WB21" s="309"/>
      <c r="WC21" s="309"/>
      <c r="WD21" s="309"/>
      <c r="WE21" s="309"/>
      <c r="WF21" s="309"/>
      <c r="WG21" s="309"/>
      <c r="WH21" s="309"/>
      <c r="WI21" s="309"/>
      <c r="WJ21" s="309"/>
      <c r="WK21" s="309"/>
      <c r="WL21" s="309"/>
      <c r="WM21" s="309"/>
      <c r="WN21" s="309"/>
      <c r="WO21" s="309"/>
      <c r="WP21" s="309"/>
      <c r="WQ21" s="309"/>
      <c r="WR21" s="309"/>
      <c r="WS21" s="309"/>
      <c r="WT21" s="309"/>
      <c r="WU21" s="309"/>
      <c r="WV21" s="309"/>
      <c r="WW21" s="309"/>
      <c r="WX21" s="309"/>
      <c r="WY21" s="309"/>
      <c r="WZ21" s="309"/>
      <c r="XA21" s="309"/>
      <c r="XB21" s="309"/>
      <c r="XC21" s="309"/>
      <c r="XD21" s="309"/>
      <c r="XE21" s="309"/>
      <c r="XF21" s="309"/>
      <c r="XG21" s="309"/>
      <c r="XH21" s="309"/>
      <c r="XI21" s="309"/>
      <c r="XJ21" s="309"/>
      <c r="XK21" s="309"/>
      <c r="XL21" s="309"/>
      <c r="XM21" s="309"/>
      <c r="XN21" s="309"/>
      <c r="XO21" s="309"/>
      <c r="XP21" s="309"/>
      <c r="XQ21" s="309"/>
      <c r="XR21" s="309"/>
      <c r="XS21" s="309"/>
      <c r="XT21" s="309"/>
      <c r="XU21" s="309"/>
      <c r="XV21" s="309"/>
      <c r="XW21" s="309"/>
      <c r="XX21" s="309"/>
      <c r="XY21" s="309"/>
      <c r="XZ21" s="309"/>
      <c r="YA21" s="309"/>
      <c r="YB21" s="309"/>
      <c r="YC21" s="309"/>
      <c r="YD21" s="309"/>
      <c r="YE21" s="309"/>
      <c r="YF21" s="309"/>
      <c r="YG21" s="309"/>
      <c r="YH21" s="309"/>
      <c r="YI21" s="309"/>
      <c r="YJ21" s="309"/>
      <c r="YK21" s="309"/>
      <c r="YL21" s="309"/>
      <c r="YM21" s="309"/>
      <c r="YN21" s="309"/>
      <c r="YO21" s="309"/>
      <c r="YP21" s="309"/>
      <c r="YQ21" s="309"/>
      <c r="YR21" s="309"/>
      <c r="YS21" s="309"/>
      <c r="YT21" s="309"/>
      <c r="YU21" s="309"/>
      <c r="YV21" s="309"/>
      <c r="YW21" s="309"/>
      <c r="YX21" s="309"/>
      <c r="YY21" s="309"/>
      <c r="YZ21" s="309"/>
      <c r="ZA21" s="309"/>
      <c r="ZB21" s="309"/>
      <c r="ZC21" s="309"/>
      <c r="ZD21" s="309"/>
      <c r="ZE21" s="309"/>
      <c r="ZF21" s="309"/>
      <c r="ZG21" s="309"/>
      <c r="ZH21" s="309"/>
      <c r="ZI21" s="309"/>
      <c r="ZJ21" s="309"/>
      <c r="ZK21" s="309"/>
      <c r="ZL21" s="309"/>
      <c r="ZM21" s="309"/>
      <c r="ZN21" s="309"/>
      <c r="ZO21" s="309"/>
      <c r="ZP21" s="309"/>
      <c r="ZQ21" s="309"/>
      <c r="ZR21" s="309"/>
      <c r="ZS21" s="309"/>
      <c r="ZT21" s="309"/>
      <c r="ZU21" s="309"/>
      <c r="ZV21" s="309"/>
      <c r="ZW21" s="309"/>
      <c r="ZX21" s="309"/>
      <c r="ZY21" s="309"/>
      <c r="ZZ21" s="309"/>
      <c r="AAA21" s="309"/>
      <c r="AAB21" s="309"/>
      <c r="AAC21" s="309"/>
      <c r="AAD21" s="309"/>
      <c r="AAE21" s="309"/>
      <c r="AAF21" s="309"/>
      <c r="AAG21" s="309"/>
      <c r="AAH21" s="309"/>
      <c r="AAI21" s="309"/>
      <c r="AAJ21" s="309"/>
      <c r="AAK21" s="309"/>
      <c r="AAL21" s="309"/>
      <c r="AAM21" s="309"/>
      <c r="AAN21" s="309"/>
      <c r="AAO21" s="309"/>
      <c r="AAP21" s="309"/>
      <c r="AAQ21" s="309"/>
      <c r="AAR21" s="309"/>
      <c r="AAS21" s="309"/>
      <c r="AAT21" s="309"/>
      <c r="AAU21" s="309"/>
      <c r="AAV21" s="309"/>
      <c r="AAW21" s="309"/>
      <c r="AAX21" s="309"/>
      <c r="AAY21" s="309"/>
      <c r="AAZ21" s="309"/>
      <c r="ABA21" s="309"/>
      <c r="ABB21" s="309"/>
      <c r="ABC21" s="309"/>
      <c r="ABD21" s="309"/>
      <c r="ABE21" s="309"/>
      <c r="ABF21" s="309"/>
      <c r="ABG21" s="309"/>
      <c r="ABH21" s="309"/>
      <c r="ABI21" s="309"/>
      <c r="ABJ21" s="309"/>
      <c r="ABK21" s="309"/>
      <c r="ABL21" s="309"/>
      <c r="ABM21" s="309"/>
      <c r="ABN21" s="309"/>
      <c r="ABO21" s="309"/>
      <c r="ABP21" s="309"/>
      <c r="ABQ21" s="309"/>
      <c r="ABR21" s="309"/>
      <c r="ABS21" s="309"/>
      <c r="ABT21" s="309"/>
      <c r="ABU21" s="309"/>
      <c r="ABV21" s="309"/>
      <c r="ABW21" s="309"/>
      <c r="ABX21" s="309"/>
      <c r="ABY21" s="309"/>
      <c r="ABZ21" s="309"/>
      <c r="ACA21" s="309"/>
      <c r="ACB21" s="309"/>
      <c r="ACC21" s="309"/>
      <c r="ACD21" s="309"/>
      <c r="ACE21" s="309"/>
      <c r="ACF21" s="309"/>
      <c r="ACG21" s="309"/>
      <c r="ACH21" s="309"/>
      <c r="ACI21" s="309"/>
      <c r="ACJ21" s="309"/>
      <c r="ACK21" s="309"/>
      <c r="ACL21" s="309"/>
      <c r="ACM21" s="309"/>
      <c r="ACN21" s="309"/>
      <c r="ACO21" s="309"/>
      <c r="ACP21" s="309"/>
      <c r="ACQ21" s="309"/>
      <c r="ACR21" s="309"/>
      <c r="ACS21" s="309"/>
      <c r="ACT21" s="309"/>
      <c r="ACU21" s="309"/>
      <c r="ACV21" s="309"/>
      <c r="ACW21" s="309"/>
      <c r="ACX21" s="309"/>
      <c r="ACY21" s="309"/>
      <c r="ACZ21" s="309"/>
      <c r="ADA21" s="309"/>
      <c r="ADB21" s="309"/>
      <c r="ADC21" s="309"/>
      <c r="ADD21" s="309"/>
      <c r="ADE21" s="309"/>
      <c r="ADF21" s="309"/>
      <c r="ADG21" s="309"/>
      <c r="ADH21" s="309"/>
      <c r="ADI21" s="309"/>
      <c r="ADJ21" s="309"/>
      <c r="ADK21" s="309"/>
      <c r="ADL21" s="309"/>
      <c r="ADM21" s="309"/>
      <c r="ADN21" s="309"/>
      <c r="ADO21" s="309"/>
      <c r="ADP21" s="309"/>
      <c r="ADQ21" s="309"/>
      <c r="ADR21" s="309"/>
      <c r="ADS21" s="309"/>
      <c r="ADT21" s="309"/>
      <c r="ADU21" s="309"/>
      <c r="ADV21" s="309"/>
      <c r="ADW21" s="309"/>
      <c r="ADX21" s="309"/>
      <c r="ADY21" s="309"/>
      <c r="ADZ21" s="309"/>
      <c r="AEA21" s="309"/>
      <c r="AEB21" s="309"/>
      <c r="AEC21" s="309"/>
      <c r="AED21" s="309"/>
      <c r="AEE21" s="309"/>
      <c r="AEF21" s="309"/>
      <c r="AEG21" s="309"/>
      <c r="AEH21" s="309"/>
      <c r="AEI21" s="309"/>
      <c r="AEJ21" s="309"/>
      <c r="AEK21" s="309"/>
      <c r="AEL21" s="309"/>
      <c r="AEM21" s="309"/>
      <c r="AEN21" s="309"/>
      <c r="AEO21" s="309"/>
      <c r="AEP21" s="309"/>
      <c r="AEQ21" s="309"/>
      <c r="AER21" s="309"/>
      <c r="AES21" s="309"/>
      <c r="AET21" s="309"/>
      <c r="AEU21" s="309"/>
      <c r="AEV21" s="309"/>
      <c r="AEW21" s="309"/>
      <c r="AEX21" s="309"/>
      <c r="AEY21" s="309"/>
      <c r="AEZ21" s="309"/>
      <c r="AFA21" s="309"/>
      <c r="AFB21" s="309"/>
      <c r="AFC21" s="309"/>
      <c r="AFD21" s="309"/>
      <c r="AFE21" s="309"/>
      <c r="AFF21" s="309"/>
      <c r="AFG21" s="309"/>
      <c r="AFH21" s="309"/>
      <c r="AFI21" s="309"/>
      <c r="AFJ21" s="309"/>
      <c r="AFK21" s="309"/>
      <c r="AFL21" s="309"/>
      <c r="AFM21" s="309"/>
      <c r="AFN21" s="309"/>
      <c r="AFO21" s="309"/>
      <c r="AFP21" s="309"/>
      <c r="AFQ21" s="309"/>
      <c r="AFR21" s="309"/>
      <c r="AFS21" s="309"/>
      <c r="AFT21" s="309"/>
      <c r="AFU21" s="309"/>
      <c r="AFV21" s="309"/>
      <c r="AFW21" s="309"/>
      <c r="AFX21" s="309"/>
      <c r="AFY21" s="309"/>
      <c r="AFZ21" s="309"/>
      <c r="AGA21" s="309"/>
      <c r="AGB21" s="309"/>
      <c r="AGC21" s="309"/>
      <c r="AGD21" s="309"/>
      <c r="AGE21" s="309"/>
      <c r="AGF21" s="309"/>
      <c r="AGG21" s="309"/>
      <c r="AGH21" s="309"/>
      <c r="AGI21" s="309"/>
      <c r="AGJ21" s="309"/>
      <c r="AGK21" s="309"/>
      <c r="AGL21" s="309"/>
      <c r="AGM21" s="309"/>
      <c r="AGN21" s="309"/>
      <c r="AGO21" s="309"/>
      <c r="AGP21" s="309"/>
      <c r="AGQ21" s="309"/>
      <c r="AGR21" s="309"/>
      <c r="AGS21" s="309"/>
      <c r="AGT21" s="309"/>
      <c r="AGU21" s="309"/>
      <c r="AGV21" s="309"/>
      <c r="AGW21" s="309"/>
      <c r="AGX21" s="309"/>
      <c r="AGY21" s="309"/>
      <c r="AGZ21" s="309"/>
      <c r="AHA21" s="309"/>
      <c r="AHB21" s="309"/>
      <c r="AHC21" s="309"/>
      <c r="AHD21" s="309"/>
      <c r="AHE21" s="309"/>
      <c r="AHF21" s="309"/>
      <c r="AHG21" s="309"/>
      <c r="AHH21" s="309"/>
      <c r="AHI21" s="309"/>
      <c r="AHJ21" s="309"/>
      <c r="AHK21" s="309"/>
      <c r="AHL21" s="309"/>
      <c r="AHM21" s="309"/>
      <c r="AHN21" s="309"/>
      <c r="AHO21" s="309"/>
      <c r="AHP21" s="309"/>
      <c r="AHQ21" s="309"/>
      <c r="AHR21" s="309"/>
      <c r="AHS21" s="309"/>
      <c r="AHT21" s="309"/>
      <c r="AHU21" s="309"/>
      <c r="AHV21" s="309"/>
      <c r="AHW21" s="309"/>
      <c r="AHX21" s="309"/>
      <c r="AHY21" s="309"/>
      <c r="AHZ21" s="309"/>
      <c r="AIA21" s="309"/>
      <c r="AIB21" s="309"/>
      <c r="AIC21" s="309"/>
      <c r="AID21" s="309"/>
      <c r="AIE21" s="309"/>
      <c r="AIF21" s="309"/>
      <c r="AIG21" s="309"/>
      <c r="AIH21" s="309"/>
      <c r="AII21" s="309"/>
      <c r="AIJ21" s="309"/>
      <c r="AIK21" s="309"/>
      <c r="AIL21" s="309"/>
      <c r="AIM21" s="309"/>
      <c r="AIN21" s="309"/>
      <c r="AIO21" s="309"/>
      <c r="AIP21" s="309"/>
      <c r="AIQ21" s="309"/>
      <c r="AIR21" s="309"/>
      <c r="AIS21" s="309"/>
      <c r="AIT21" s="309"/>
      <c r="AIU21" s="309"/>
      <c r="AIV21" s="309"/>
      <c r="AIW21" s="309"/>
      <c r="AIX21" s="309"/>
      <c r="AIY21" s="309"/>
      <c r="AIZ21" s="309"/>
      <c r="AJA21" s="309"/>
      <c r="AJB21" s="309"/>
      <c r="AJC21" s="309"/>
      <c r="AJD21" s="309"/>
      <c r="AJE21" s="309"/>
      <c r="AJF21" s="309"/>
      <c r="AJG21" s="309"/>
      <c r="AJH21" s="309"/>
      <c r="AJI21" s="309"/>
      <c r="AJJ21" s="309"/>
      <c r="AJK21" s="309"/>
      <c r="AJL21" s="309"/>
      <c r="AJM21" s="309"/>
      <c r="AJN21" s="309"/>
      <c r="AJO21" s="309"/>
      <c r="AJP21" s="309"/>
      <c r="AJQ21" s="309"/>
      <c r="AJR21" s="309"/>
      <c r="AJS21" s="309"/>
      <c r="AJT21" s="309"/>
      <c r="AJU21" s="309"/>
      <c r="AJV21" s="309"/>
      <c r="AJW21" s="309"/>
      <c r="AJX21" s="309"/>
      <c r="AJY21" s="309"/>
      <c r="AJZ21" s="309"/>
      <c r="AKA21" s="309"/>
      <c r="AKB21" s="309"/>
      <c r="AKC21" s="309"/>
      <c r="AKD21" s="309"/>
      <c r="AKE21" s="309"/>
      <c r="AKF21" s="309"/>
      <c r="AKG21" s="309"/>
      <c r="AKH21" s="309"/>
      <c r="AKI21" s="309"/>
      <c r="AKJ21" s="309"/>
      <c r="AKK21" s="309"/>
      <c r="AKL21" s="309"/>
      <c r="AKM21" s="309"/>
      <c r="AKN21" s="309"/>
      <c r="AKO21" s="309"/>
      <c r="AKP21" s="309"/>
      <c r="AKQ21" s="309"/>
      <c r="AKR21" s="309"/>
      <c r="AKS21" s="309"/>
      <c r="AKT21" s="309"/>
      <c r="AKU21" s="309"/>
      <c r="AKV21" s="309"/>
      <c r="AKW21" s="309"/>
      <c r="AKX21" s="309"/>
      <c r="AKY21" s="309"/>
      <c r="AKZ21" s="309"/>
      <c r="ALA21" s="309"/>
      <c r="ALB21" s="309"/>
      <c r="ALC21" s="309"/>
      <c r="ALD21" s="309"/>
      <c r="ALE21" s="309"/>
      <c r="ALF21" s="309"/>
      <c r="ALG21" s="309"/>
      <c r="ALH21" s="309"/>
      <c r="ALI21" s="309"/>
      <c r="ALJ21" s="309"/>
      <c r="ALK21" s="309"/>
      <c r="ALL21" s="309"/>
      <c r="ALM21" s="309"/>
      <c r="ALN21" s="309"/>
      <c r="ALO21" s="309"/>
      <c r="ALP21" s="309"/>
      <c r="ALQ21" s="309"/>
      <c r="ALR21" s="309"/>
      <c r="ALS21" s="309"/>
      <c r="ALT21" s="309"/>
      <c r="ALU21" s="309"/>
      <c r="ALV21" s="309"/>
      <c r="ALW21" s="309"/>
      <c r="ALX21" s="309"/>
      <c r="ALY21" s="309"/>
      <c r="ALZ21" s="309"/>
      <c r="AMA21" s="309"/>
      <c r="AMB21" s="309"/>
      <c r="AMC21" s="309"/>
      <c r="AMD21" s="309"/>
      <c r="AME21" s="309"/>
      <c r="AMF21" s="309"/>
      <c r="AMG21" s="309"/>
      <c r="AMH21" s="309"/>
      <c r="AMI21" s="309"/>
      <c r="AMJ21" s="309"/>
    </row>
  </sheetData>
  <mergeCells count="8">
    <mergeCell ref="B1:O1"/>
    <mergeCell ref="B2:O3"/>
    <mergeCell ref="P2:P4"/>
    <mergeCell ref="R2:R3"/>
    <mergeCell ref="S2:S3"/>
    <mergeCell ref="N4:O4"/>
    <mergeCell ref="K4:L4"/>
    <mergeCell ref="H4:I4"/>
  </mergeCells>
  <hyperlinks>
    <hyperlink ref="G5" r:id="rId1" xr:uid="{65242D3C-2E2F-4A51-AC2F-09044DE64741}"/>
  </hyperlinks>
  <printOptions horizontalCentered="1"/>
  <pageMargins left="0.19685039370078741" right="0.19685039370078741" top="0.59055118110236227" bottom="0.19685039370078741" header="0.51181102362204722" footer="0.51181102362204722"/>
  <pageSetup paperSize="9" scale="55" orientation="landscape"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B159B5-D702-4ED5-AB13-21B669382573}">
  <dimension ref="A1:T125"/>
  <sheetViews>
    <sheetView showGridLines="0" view="pageBreakPreview" topLeftCell="A8" zoomScale="70" zoomScaleNormal="85" zoomScaleSheetLayoutView="70" workbookViewId="0">
      <pane ySplit="828" activePane="bottomLeft"/>
      <selection activeCell="C33" sqref="C33"/>
      <selection pane="bottomLeft" activeCell="C33" sqref="C33"/>
    </sheetView>
  </sheetViews>
  <sheetFormatPr defaultColWidth="9.109375" defaultRowHeight="14.4" x14ac:dyDescent="0.3"/>
  <cols>
    <col min="1" max="1" width="9.109375" style="36"/>
    <col min="2" max="3" width="13.5546875" style="36" customWidth="1"/>
    <col min="4" max="4" width="13.5546875" style="36" hidden="1" customWidth="1"/>
    <col min="5" max="5" width="55.5546875" style="36" customWidth="1"/>
    <col min="6" max="6" width="55.5546875" style="36" hidden="1" customWidth="1"/>
    <col min="7" max="8" width="11.88671875" style="389" customWidth="1"/>
    <col min="9" max="9" width="14.6640625" style="389" customWidth="1"/>
    <col min="10" max="10" width="11.88671875" style="389" customWidth="1"/>
    <col min="11" max="11" width="14.33203125" style="389" customWidth="1"/>
    <col min="12" max="12" width="14.33203125" style="391" customWidth="1"/>
    <col min="13" max="13" width="13.109375" style="36" customWidth="1"/>
    <col min="14" max="15" width="11.88671875" style="36" customWidth="1"/>
    <col min="16" max="16" width="15.21875" style="36" customWidth="1"/>
    <col min="17" max="17" width="14.88671875" style="36" customWidth="1"/>
    <col min="18" max="20" width="15.6640625" style="36" customWidth="1"/>
    <col min="21" max="16384" width="9.109375" style="36"/>
  </cols>
  <sheetData>
    <row r="1" spans="1:20" x14ac:dyDescent="0.3">
      <c r="A1" s="642" t="s">
        <v>38724</v>
      </c>
      <c r="B1" s="642"/>
      <c r="C1" s="642"/>
      <c r="D1" s="642"/>
      <c r="E1" s="642"/>
      <c r="F1" s="642"/>
      <c r="G1" s="642"/>
      <c r="H1" s="642"/>
      <c r="I1" s="642"/>
      <c r="J1" s="642"/>
      <c r="K1" s="642"/>
      <c r="L1" s="642"/>
      <c r="M1" s="642"/>
      <c r="N1" s="642"/>
      <c r="O1" s="642"/>
      <c r="P1" s="642"/>
    </row>
    <row r="2" spans="1:20" x14ac:dyDescent="0.3">
      <c r="A2" s="643" t="s">
        <v>0</v>
      </c>
      <c r="B2" s="643"/>
      <c r="C2" s="643"/>
      <c r="D2" s="643"/>
      <c r="E2" s="643"/>
      <c r="F2" s="643"/>
      <c r="G2" s="643"/>
      <c r="H2" s="643"/>
      <c r="I2" s="643"/>
      <c r="J2" s="643"/>
      <c r="K2" s="643"/>
      <c r="L2" s="643"/>
      <c r="M2" s="643"/>
      <c r="N2" s="643"/>
      <c r="O2" s="643"/>
      <c r="P2" s="643"/>
    </row>
    <row r="3" spans="1:20" ht="15.6" x14ac:dyDescent="0.3">
      <c r="A3" s="382" t="s">
        <v>38692</v>
      </c>
      <c r="B3" s="644" t="str">
        <f>+RESUMO!C3</f>
        <v>ITEM 11 - SERVIÇOS COMUNS DE ENGENHARIA PARA PAVIMENTAÇÃO COM CAPA ASFÁLTICA EM CONCRETO BETUMINOSO USINADO A QUENTE (CBUQ) EM DIVERSOS MUNÍCIPIOS NA ÁREA DE ATUAÇÃO DO DNOCS - ESTADO DE SERGIPE</v>
      </c>
      <c r="C3" s="644"/>
      <c r="D3" s="644"/>
      <c r="E3" s="644"/>
      <c r="F3" s="644"/>
      <c r="G3" s="644"/>
      <c r="H3" s="644"/>
      <c r="I3" s="644"/>
      <c r="J3" s="644"/>
      <c r="K3" s="644"/>
      <c r="L3" s="644"/>
      <c r="M3" s="644"/>
      <c r="N3" s="644"/>
      <c r="O3" s="644"/>
      <c r="P3" s="644"/>
    </row>
    <row r="4" spans="1:20" ht="15.6" x14ac:dyDescent="0.3">
      <c r="A4" s="645" t="s">
        <v>38693</v>
      </c>
      <c r="B4" s="645"/>
      <c r="C4" s="645"/>
      <c r="D4" s="645"/>
      <c r="E4" s="645"/>
      <c r="F4" s="645"/>
      <c r="G4" s="645"/>
      <c r="H4" s="645"/>
      <c r="I4" s="645"/>
      <c r="J4" s="645"/>
      <c r="K4" s="645"/>
      <c r="L4" s="645"/>
      <c r="M4" s="645"/>
      <c r="N4" s="645"/>
      <c r="O4" s="645"/>
      <c r="P4" s="645"/>
      <c r="Q4" s="384">
        <f>G6*H6</f>
        <v>154000</v>
      </c>
      <c r="R4" s="383">
        <v>0.2</v>
      </c>
      <c r="S4" s="383"/>
      <c r="T4" s="383"/>
    </row>
    <row r="5" spans="1:20" ht="43.8" customHeight="1" x14ac:dyDescent="0.3">
      <c r="G5" s="407" t="s">
        <v>38690</v>
      </c>
      <c r="H5" s="407" t="s">
        <v>38691</v>
      </c>
      <c r="I5" s="407" t="s">
        <v>38697</v>
      </c>
      <c r="J5" s="563" t="s">
        <v>60274</v>
      </c>
      <c r="K5" s="563" t="s">
        <v>60275</v>
      </c>
      <c r="L5" s="563" t="s">
        <v>58292</v>
      </c>
      <c r="M5" s="563" t="s">
        <v>58293</v>
      </c>
      <c r="N5" s="563" t="s">
        <v>58294</v>
      </c>
      <c r="P5" s="384"/>
      <c r="Q5" s="383"/>
      <c r="R5" s="383"/>
      <c r="S5" s="383"/>
      <c r="T5" s="383"/>
    </row>
    <row r="6" spans="1:20" ht="15" customHeight="1" x14ac:dyDescent="0.3">
      <c r="G6" s="385">
        <v>22000</v>
      </c>
      <c r="H6" s="386">
        <v>7</v>
      </c>
      <c r="I6" s="386">
        <f>+G6*H6</f>
        <v>154000</v>
      </c>
      <c r="J6" s="574">
        <v>1.4999999999999999E-2</v>
      </c>
      <c r="K6" s="574">
        <v>0.03</v>
      </c>
      <c r="L6" s="386">
        <v>400.39866296302932</v>
      </c>
      <c r="M6" s="386">
        <v>100</v>
      </c>
      <c r="N6" s="386">
        <v>10</v>
      </c>
      <c r="P6" s="384"/>
      <c r="Q6" s="575">
        <f>+RESUMO!F13</f>
        <v>14833006.039999999</v>
      </c>
      <c r="R6" s="383"/>
      <c r="S6" s="383"/>
      <c r="T6" s="383"/>
    </row>
    <row r="7" spans="1:20" ht="15" thickBot="1" x14ac:dyDescent="0.35">
      <c r="Q7" s="576">
        <v>14833006.029999999</v>
      </c>
    </row>
    <row r="8" spans="1:20" ht="44.4" customHeight="1" thickBot="1" x14ac:dyDescent="0.35">
      <c r="A8" s="431" t="s">
        <v>7</v>
      </c>
      <c r="B8" s="432" t="s">
        <v>26</v>
      </c>
      <c r="C8" s="432" t="s">
        <v>25</v>
      </c>
      <c r="D8" s="432"/>
      <c r="E8" s="432" t="s">
        <v>38694</v>
      </c>
      <c r="F8" s="432"/>
      <c r="G8" s="433" t="s">
        <v>38698</v>
      </c>
      <c r="H8" s="433" t="s">
        <v>38699</v>
      </c>
      <c r="I8" s="433" t="s">
        <v>38701</v>
      </c>
      <c r="J8" s="433" t="s">
        <v>38702</v>
      </c>
      <c r="K8" s="433" t="s">
        <v>38703</v>
      </c>
      <c r="L8" s="433" t="s">
        <v>38700</v>
      </c>
      <c r="M8" s="433" t="s">
        <v>38704</v>
      </c>
      <c r="N8" s="433" t="s">
        <v>38705</v>
      </c>
      <c r="O8" s="432" t="s">
        <v>21</v>
      </c>
      <c r="P8" s="434" t="s">
        <v>38706</v>
      </c>
    </row>
    <row r="9" spans="1:20" s="387" customFormat="1" x14ac:dyDescent="0.3">
      <c r="A9" s="463"/>
      <c r="B9" s="464"/>
      <c r="C9" s="465"/>
      <c r="D9" s="465"/>
      <c r="E9" s="466"/>
      <c r="F9" s="466"/>
      <c r="G9" s="467"/>
      <c r="H9" s="467"/>
      <c r="I9" s="467"/>
      <c r="J9" s="467"/>
      <c r="K9" s="467"/>
      <c r="L9" s="467"/>
      <c r="M9" s="467"/>
      <c r="N9" s="467"/>
      <c r="O9" s="468"/>
      <c r="P9" s="467"/>
    </row>
    <row r="10" spans="1:20" s="387" customFormat="1" x14ac:dyDescent="0.3">
      <c r="A10" s="469"/>
      <c r="B10" s="470"/>
      <c r="C10" s="471"/>
      <c r="D10" s="471"/>
      <c r="E10" s="472"/>
      <c r="F10" s="472"/>
      <c r="H10" s="475" t="s">
        <v>38750</v>
      </c>
      <c r="I10" s="476" t="str">
        <f>CONCATENATE(TEXT(R10,"#.###,00")," KM")</f>
        <v>2.000,00 KM</v>
      </c>
      <c r="J10" s="473"/>
      <c r="K10" s="473"/>
      <c r="L10" s="473"/>
      <c r="M10" s="473"/>
      <c r="N10" s="473"/>
      <c r="O10" s="474"/>
      <c r="P10" s="473"/>
      <c r="R10" s="98">
        <f>+'MOB. E DESMOB.'!C23</f>
        <v>2000</v>
      </c>
      <c r="S10" s="98" t="s">
        <v>853</v>
      </c>
      <c r="T10" s="477" t="s">
        <v>38753</v>
      </c>
    </row>
    <row r="11" spans="1:20" s="387" customFormat="1" x14ac:dyDescent="0.3">
      <c r="A11" s="469"/>
      <c r="B11" s="470"/>
      <c r="C11" s="471"/>
      <c r="D11" s="471"/>
      <c r="E11" s="472"/>
      <c r="F11" s="472"/>
      <c r="H11" s="475" t="s">
        <v>38751</v>
      </c>
      <c r="I11" s="476" t="str">
        <f>CONCATENATE(TEXT(R11,"#.###,00")," KM")</f>
        <v>600,00 KM</v>
      </c>
      <c r="J11" s="473"/>
      <c r="K11" s="473"/>
      <c r="L11" s="473"/>
      <c r="M11" s="473"/>
      <c r="N11" s="473"/>
      <c r="O11" s="474"/>
      <c r="P11" s="473"/>
      <c r="R11" s="98">
        <f>+'MOB. E DESMOB.'!D23</f>
        <v>600</v>
      </c>
      <c r="S11" s="98" t="s">
        <v>853</v>
      </c>
      <c r="T11" s="477" t="s">
        <v>38754</v>
      </c>
    </row>
    <row r="12" spans="1:20" s="387" customFormat="1" x14ac:dyDescent="0.3">
      <c r="A12" s="469"/>
      <c r="B12" s="470"/>
      <c r="C12" s="471"/>
      <c r="D12" s="471"/>
      <c r="E12" s="472"/>
      <c r="F12" s="472"/>
      <c r="H12" s="475" t="s">
        <v>38752</v>
      </c>
      <c r="I12" s="476" t="str">
        <f>CONCATENATE(TEXT(R12,"#.###,00")," TON")</f>
        <v>103,86 TON</v>
      </c>
      <c r="J12" s="473"/>
      <c r="K12" s="473"/>
      <c r="L12" s="473"/>
      <c r="M12" s="473"/>
      <c r="N12" s="473"/>
      <c r="O12" s="474"/>
      <c r="P12" s="473"/>
      <c r="R12" s="98">
        <f>+'MOB. E DESMOB.'!F11</f>
        <v>103.86</v>
      </c>
      <c r="S12" s="98" t="s">
        <v>38689</v>
      </c>
      <c r="T12" s="477" t="s">
        <v>38755</v>
      </c>
    </row>
    <row r="13" spans="1:20" s="387" customFormat="1" x14ac:dyDescent="0.3">
      <c r="A13" s="469"/>
      <c r="B13" s="470"/>
      <c r="C13" s="471"/>
      <c r="D13" s="471"/>
      <c r="E13" s="472"/>
      <c r="F13" s="472"/>
      <c r="H13" s="475"/>
      <c r="I13" s="476"/>
      <c r="J13" s="473"/>
      <c r="K13" s="473"/>
      <c r="L13" s="473"/>
      <c r="M13" s="473"/>
      <c r="N13" s="473"/>
      <c r="O13" s="474"/>
      <c r="P13" s="473"/>
      <c r="R13" s="98"/>
      <c r="S13" s="98"/>
      <c r="T13" s="477"/>
    </row>
    <row r="14" spans="1:20" ht="15" thickBot="1" x14ac:dyDescent="0.35">
      <c r="A14" s="424" t="s">
        <v>59868</v>
      </c>
      <c r="B14" s="425"/>
      <c r="C14" s="426"/>
      <c r="D14" s="426"/>
      <c r="E14" s="427" t="s">
        <v>28039</v>
      </c>
      <c r="F14" s="427"/>
      <c r="G14" s="428"/>
      <c r="H14" s="428"/>
      <c r="I14" s="428"/>
      <c r="J14" s="428"/>
      <c r="K14" s="428"/>
      <c r="L14" s="428"/>
      <c r="M14" s="428"/>
      <c r="N14" s="428"/>
      <c r="O14" s="429"/>
      <c r="P14" s="430"/>
    </row>
    <row r="15" spans="1:20" s="388" customFormat="1" ht="15" thickTop="1" x14ac:dyDescent="0.3">
      <c r="A15" s="376" t="s">
        <v>59869</v>
      </c>
      <c r="B15" s="377" t="s">
        <v>38720</v>
      </c>
      <c r="C15" s="378" t="s">
        <v>32</v>
      </c>
      <c r="D15" s="378" t="s">
        <v>38756</v>
      </c>
      <c r="E15" s="379" t="s">
        <v>38721</v>
      </c>
      <c r="F15" s="379"/>
      <c r="G15" s="381"/>
      <c r="H15" s="381"/>
      <c r="I15" s="381"/>
      <c r="J15" s="381"/>
      <c r="K15" s="381"/>
      <c r="L15" s="381"/>
      <c r="M15" s="381"/>
      <c r="N15" s="381"/>
      <c r="O15" s="380" t="s">
        <v>38718</v>
      </c>
      <c r="P15" s="413"/>
    </row>
    <row r="16" spans="1:20" s="387" customFormat="1" x14ac:dyDescent="0.3">
      <c r="A16" s="363"/>
      <c r="B16" s="364"/>
      <c r="C16" s="365"/>
      <c r="D16" s="365"/>
      <c r="E16" s="366" t="s">
        <v>38757</v>
      </c>
      <c r="F16" s="366"/>
      <c r="G16" s="369"/>
      <c r="H16" s="369"/>
      <c r="I16" s="369"/>
      <c r="J16" s="369"/>
      <c r="K16" s="369"/>
      <c r="L16" s="369"/>
      <c r="M16" s="369"/>
      <c r="N16" s="369"/>
      <c r="O16" s="367"/>
      <c r="P16" s="411">
        <f>TRUNC(R10*R12,2)</f>
        <v>207720</v>
      </c>
    </row>
    <row r="17" spans="1:16" s="387" customFormat="1" ht="15" thickBot="1" x14ac:dyDescent="0.35">
      <c r="A17" s="394"/>
      <c r="B17" s="395"/>
      <c r="C17" s="396"/>
      <c r="D17" s="396"/>
      <c r="E17" s="397"/>
      <c r="F17" s="397"/>
      <c r="G17" s="398"/>
      <c r="H17" s="398"/>
      <c r="I17" s="398"/>
      <c r="J17" s="398"/>
      <c r="K17" s="398"/>
      <c r="L17" s="398"/>
      <c r="M17" s="398"/>
      <c r="N17" s="398"/>
      <c r="O17" s="399"/>
      <c r="P17" s="412"/>
    </row>
    <row r="18" spans="1:16" s="388" customFormat="1" ht="15" thickTop="1" x14ac:dyDescent="0.3">
      <c r="A18" s="376" t="s">
        <v>59870</v>
      </c>
      <c r="B18" s="377" t="s">
        <v>38722</v>
      </c>
      <c r="C18" s="378" t="s">
        <v>32</v>
      </c>
      <c r="D18" s="378" t="s">
        <v>38756</v>
      </c>
      <c r="E18" s="379" t="s">
        <v>38723</v>
      </c>
      <c r="F18" s="379"/>
      <c r="G18" s="381"/>
      <c r="H18" s="381"/>
      <c r="I18" s="381"/>
      <c r="J18" s="381"/>
      <c r="K18" s="381"/>
      <c r="L18" s="381"/>
      <c r="M18" s="381"/>
      <c r="N18" s="381"/>
      <c r="O18" s="380" t="s">
        <v>38718</v>
      </c>
      <c r="P18" s="413"/>
    </row>
    <row r="19" spans="1:16" s="387" customFormat="1" x14ac:dyDescent="0.3">
      <c r="A19" s="363"/>
      <c r="B19" s="364"/>
      <c r="C19" s="365"/>
      <c r="D19" s="365"/>
      <c r="E19" s="366" t="s">
        <v>38758</v>
      </c>
      <c r="F19" s="366"/>
      <c r="G19" s="369"/>
      <c r="H19" s="369"/>
      <c r="I19" s="369"/>
      <c r="J19" s="369"/>
      <c r="K19" s="369"/>
      <c r="L19" s="369"/>
      <c r="M19" s="369"/>
      <c r="N19" s="369"/>
      <c r="O19" s="367"/>
      <c r="P19" s="411">
        <f>TRUNC(R11*R12,2)</f>
        <v>62316</v>
      </c>
    </row>
    <row r="20" spans="1:16" s="387" customFormat="1" ht="15" thickBot="1" x14ac:dyDescent="0.35">
      <c r="A20" s="394"/>
      <c r="B20" s="395"/>
      <c r="C20" s="396"/>
      <c r="D20" s="396"/>
      <c r="E20" s="397"/>
      <c r="F20" s="397"/>
      <c r="G20" s="398"/>
      <c r="H20" s="398"/>
      <c r="I20" s="398"/>
      <c r="J20" s="398"/>
      <c r="K20" s="398"/>
      <c r="L20" s="398"/>
      <c r="M20" s="398"/>
      <c r="N20" s="398"/>
      <c r="O20" s="399"/>
      <c r="P20" s="412"/>
    </row>
    <row r="21" spans="1:16" s="388" customFormat="1" ht="15" thickTop="1" x14ac:dyDescent="0.3">
      <c r="A21" s="376" t="s">
        <v>59871</v>
      </c>
      <c r="B21" s="377" t="s">
        <v>38682</v>
      </c>
      <c r="C21" s="378" t="s">
        <v>32</v>
      </c>
      <c r="D21" s="378" t="s">
        <v>38756</v>
      </c>
      <c r="E21" s="379" t="s">
        <v>57</v>
      </c>
      <c r="F21" s="379" t="s">
        <v>21</v>
      </c>
      <c r="G21" s="381"/>
      <c r="H21" s="381"/>
      <c r="I21" s="381"/>
      <c r="J21" s="381"/>
      <c r="K21" s="381"/>
      <c r="L21" s="381"/>
      <c r="M21" s="381"/>
      <c r="N21" s="381"/>
      <c r="O21" s="380" t="str">
        <f>+F21</f>
        <v>UNID</v>
      </c>
      <c r="P21" s="413"/>
    </row>
    <row r="22" spans="1:16" s="387" customFormat="1" x14ac:dyDescent="0.3">
      <c r="A22" s="363"/>
      <c r="B22" s="364"/>
      <c r="C22" s="365"/>
      <c r="D22" s="365"/>
      <c r="E22" s="366" t="str">
        <f>CONCATENATE(" - ",'MOB. E DESMOB.'!D20," MUNICÍPIOS ATACADOS")</f>
        <v xml:space="preserve"> - 10 MUNICÍPIOS ATACADOS</v>
      </c>
      <c r="F22" s="366"/>
      <c r="G22" s="369">
        <f>+'MOB. E DESMOB.'!D20</f>
        <v>10</v>
      </c>
      <c r="H22" s="369"/>
      <c r="I22" s="369"/>
      <c r="J22" s="369"/>
      <c r="K22" s="369"/>
      <c r="L22" s="369"/>
      <c r="M22" s="369"/>
      <c r="N22" s="369"/>
      <c r="O22" s="367"/>
      <c r="P22" s="411">
        <f>+G22</f>
        <v>10</v>
      </c>
    </row>
    <row r="23" spans="1:16" ht="15" thickBot="1" x14ac:dyDescent="0.35">
      <c r="A23" s="370"/>
      <c r="B23" s="371"/>
      <c r="C23" s="372"/>
      <c r="D23" s="372"/>
      <c r="E23" s="373"/>
      <c r="F23" s="373"/>
      <c r="G23" s="375"/>
      <c r="H23" s="375"/>
      <c r="I23" s="375"/>
      <c r="J23" s="375"/>
      <c r="K23" s="375"/>
      <c r="L23" s="375"/>
      <c r="M23" s="375"/>
      <c r="N23" s="375"/>
      <c r="O23" s="374"/>
      <c r="P23" s="414"/>
    </row>
    <row r="24" spans="1:16" s="388" customFormat="1" ht="15" thickTop="1" x14ac:dyDescent="0.3">
      <c r="A24" s="376" t="s">
        <v>59872</v>
      </c>
      <c r="B24" s="377" t="s">
        <v>38683</v>
      </c>
      <c r="C24" s="378" t="s">
        <v>32</v>
      </c>
      <c r="D24" s="378" t="s">
        <v>38756</v>
      </c>
      <c r="E24" s="379" t="s">
        <v>58260</v>
      </c>
      <c r="F24" s="379" t="s">
        <v>74</v>
      </c>
      <c r="G24" s="381"/>
      <c r="H24" s="381"/>
      <c r="I24" s="381"/>
      <c r="J24" s="381"/>
      <c r="K24" s="381"/>
      <c r="L24" s="381"/>
      <c r="M24" s="381"/>
      <c r="N24" s="381"/>
      <c r="O24" s="380" t="str">
        <f>+F24</f>
        <v>M2</v>
      </c>
      <c r="P24" s="413"/>
    </row>
    <row r="25" spans="1:16" s="387" customFormat="1" x14ac:dyDescent="0.3">
      <c r="A25" s="363"/>
      <c r="B25" s="364"/>
      <c r="C25" s="365"/>
      <c r="D25" s="365"/>
      <c r="E25" s="392" t="s">
        <v>58335</v>
      </c>
      <c r="F25" s="366"/>
      <c r="G25" s="369"/>
      <c r="H25" s="369"/>
      <c r="I25" s="369"/>
      <c r="J25" s="542">
        <f>+$I$6</f>
        <v>154000</v>
      </c>
      <c r="K25" s="369"/>
      <c r="L25" s="369"/>
      <c r="M25" s="369"/>
      <c r="N25" s="540"/>
      <c r="O25" s="367"/>
      <c r="P25" s="411">
        <f>TRUNC(PRODUCT(G25:N25),2)</f>
        <v>154000</v>
      </c>
    </row>
    <row r="26" spans="1:16" s="387" customFormat="1" ht="15" thickBot="1" x14ac:dyDescent="0.35">
      <c r="A26" s="363"/>
      <c r="B26" s="364"/>
      <c r="C26" s="365"/>
      <c r="D26" s="365"/>
      <c r="E26" s="366"/>
      <c r="F26" s="366"/>
      <c r="G26" s="369"/>
      <c r="H26" s="369"/>
      <c r="I26" s="369"/>
      <c r="J26" s="369"/>
      <c r="K26" s="369"/>
      <c r="L26" s="369"/>
      <c r="M26" s="369"/>
      <c r="N26" s="369"/>
      <c r="O26" s="367"/>
      <c r="P26" s="411"/>
    </row>
    <row r="27" spans="1:16" s="388" customFormat="1" ht="15" thickTop="1" x14ac:dyDescent="0.3">
      <c r="A27" s="376" t="s">
        <v>59873</v>
      </c>
      <c r="B27" s="377" t="s">
        <v>38684</v>
      </c>
      <c r="C27" s="378" t="s">
        <v>32</v>
      </c>
      <c r="D27" s="378" t="s">
        <v>38756</v>
      </c>
      <c r="E27" s="379" t="s">
        <v>38711</v>
      </c>
      <c r="F27" s="379" t="s">
        <v>21</v>
      </c>
      <c r="G27" s="381"/>
      <c r="H27" s="381"/>
      <c r="I27" s="381"/>
      <c r="J27" s="381"/>
      <c r="K27" s="381"/>
      <c r="L27" s="381"/>
      <c r="M27" s="381"/>
      <c r="N27" s="381"/>
      <c r="O27" s="380" t="str">
        <f>+F27</f>
        <v>UNID</v>
      </c>
      <c r="P27" s="413"/>
    </row>
    <row r="28" spans="1:16" s="387" customFormat="1" x14ac:dyDescent="0.3">
      <c r="A28" s="363"/>
      <c r="B28" s="364"/>
      <c r="C28" s="365"/>
      <c r="D28" s="365"/>
      <c r="E28" s="392" t="s">
        <v>38707</v>
      </c>
      <c r="F28" s="392"/>
      <c r="G28" s="369"/>
      <c r="H28" s="369"/>
      <c r="I28" s="369"/>
      <c r="J28" s="369"/>
      <c r="K28" s="369"/>
      <c r="L28" s="369"/>
      <c r="M28" s="369"/>
      <c r="N28" s="369"/>
      <c r="O28" s="367"/>
      <c r="P28" s="411">
        <v>100</v>
      </c>
    </row>
    <row r="29" spans="1:16" s="387" customFormat="1" ht="121.2" customHeight="1" x14ac:dyDescent="0.3">
      <c r="A29" s="363"/>
      <c r="B29" s="364"/>
      <c r="C29" s="365"/>
      <c r="D29" s="365"/>
      <c r="E29" s="517" t="s">
        <v>58201</v>
      </c>
      <c r="F29" s="393"/>
      <c r="G29" s="369"/>
      <c r="H29" s="369"/>
      <c r="I29" s="369"/>
      <c r="J29" s="369"/>
      <c r="K29" s="369"/>
      <c r="L29" s="369"/>
      <c r="M29" s="369"/>
      <c r="N29" s="369"/>
      <c r="O29" s="367"/>
      <c r="P29" s="411"/>
    </row>
    <row r="30" spans="1:16" s="387" customFormat="1" ht="15" thickBot="1" x14ac:dyDescent="0.35">
      <c r="A30" s="363"/>
      <c r="B30" s="364"/>
      <c r="C30" s="365"/>
      <c r="D30" s="365"/>
      <c r="E30" s="366"/>
      <c r="F30" s="366"/>
      <c r="G30" s="369"/>
      <c r="H30" s="369"/>
      <c r="I30" s="369"/>
      <c r="J30" s="369"/>
      <c r="K30" s="369"/>
      <c r="L30" s="369"/>
      <c r="M30" s="369"/>
      <c r="N30" s="369"/>
      <c r="O30" s="367"/>
      <c r="P30" s="411"/>
    </row>
    <row r="31" spans="1:16" s="388" customFormat="1" ht="15" thickTop="1" x14ac:dyDescent="0.3">
      <c r="A31" s="376" t="s">
        <v>59874</v>
      </c>
      <c r="B31" s="377" t="s">
        <v>38685</v>
      </c>
      <c r="C31" s="378" t="s">
        <v>32</v>
      </c>
      <c r="D31" s="378" t="s">
        <v>38756</v>
      </c>
      <c r="E31" s="379" t="s">
        <v>58346</v>
      </c>
      <c r="F31" s="379" t="s">
        <v>74</v>
      </c>
      <c r="G31" s="381"/>
      <c r="H31" s="381"/>
      <c r="I31" s="381"/>
      <c r="J31" s="381"/>
      <c r="K31" s="381"/>
      <c r="L31" s="381"/>
      <c r="M31" s="381"/>
      <c r="N31" s="381"/>
      <c r="O31" s="380" t="str">
        <f>+F31</f>
        <v>M2</v>
      </c>
      <c r="P31" s="413"/>
    </row>
    <row r="32" spans="1:16" s="387" customFormat="1" x14ac:dyDescent="0.3">
      <c r="A32" s="363"/>
      <c r="B32" s="364"/>
      <c r="C32" s="365"/>
      <c r="D32" s="365"/>
      <c r="E32" s="392" t="s">
        <v>58335</v>
      </c>
      <c r="F32" s="366"/>
      <c r="G32" s="369"/>
      <c r="H32" s="369"/>
      <c r="I32" s="369"/>
      <c r="J32" s="542">
        <f>+$I$6</f>
        <v>154000</v>
      </c>
      <c r="K32" s="369"/>
      <c r="L32" s="369"/>
      <c r="M32" s="369"/>
      <c r="N32" s="540"/>
      <c r="O32" s="367"/>
      <c r="P32" s="411">
        <f>TRUNC(PRODUCT(G32:N32),2)</f>
        <v>154000</v>
      </c>
    </row>
    <row r="33" spans="1:16" s="387" customFormat="1" ht="15" thickBot="1" x14ac:dyDescent="0.35">
      <c r="A33" s="394"/>
      <c r="B33" s="395"/>
      <c r="C33" s="396"/>
      <c r="D33" s="396"/>
      <c r="E33" s="397"/>
      <c r="F33" s="397"/>
      <c r="G33" s="398"/>
      <c r="H33" s="398"/>
      <c r="I33" s="398"/>
      <c r="J33" s="398"/>
      <c r="K33" s="398"/>
      <c r="L33" s="398"/>
      <c r="M33" s="398"/>
      <c r="N33" s="398"/>
      <c r="O33" s="399"/>
      <c r="P33" s="412"/>
    </row>
    <row r="34" spans="1:16" s="388" customFormat="1" ht="15" thickTop="1" x14ac:dyDescent="0.3">
      <c r="A34" s="497" t="s">
        <v>59875</v>
      </c>
      <c r="B34" s="498"/>
      <c r="C34" s="499"/>
      <c r="D34" s="499"/>
      <c r="E34" s="500" t="s">
        <v>38686</v>
      </c>
      <c r="F34" s="500"/>
      <c r="G34" s="501"/>
      <c r="H34" s="501"/>
      <c r="I34" s="501"/>
      <c r="J34" s="501"/>
      <c r="K34" s="501"/>
      <c r="L34" s="501"/>
      <c r="M34" s="501"/>
      <c r="N34" s="501"/>
      <c r="O34" s="502"/>
      <c r="P34" s="503"/>
    </row>
    <row r="35" spans="1:16" x14ac:dyDescent="0.3">
      <c r="A35" s="490" t="s">
        <v>59876</v>
      </c>
      <c r="B35" s="491" t="s">
        <v>58267</v>
      </c>
      <c r="C35" s="492" t="s">
        <v>32</v>
      </c>
      <c r="D35" s="492" t="s">
        <v>58273</v>
      </c>
      <c r="E35" s="493" t="s">
        <v>58272</v>
      </c>
      <c r="F35" s="493" t="s">
        <v>5691</v>
      </c>
      <c r="G35" s="494"/>
      <c r="H35" s="494"/>
      <c r="I35" s="494"/>
      <c r="J35" s="494"/>
      <c r="K35" s="494"/>
      <c r="L35" s="494"/>
      <c r="M35" s="494"/>
      <c r="N35" s="494"/>
      <c r="O35" s="495" t="str">
        <f>+F35</f>
        <v>T</v>
      </c>
      <c r="P35" s="496"/>
    </row>
    <row r="36" spans="1:16" s="387" customFormat="1" x14ac:dyDescent="0.3">
      <c r="A36" s="363"/>
      <c r="B36" s="364"/>
      <c r="C36" s="365"/>
      <c r="D36" s="365"/>
      <c r="E36" s="392" t="s">
        <v>60276</v>
      </c>
      <c r="F36" s="392"/>
      <c r="G36" s="369"/>
      <c r="H36" s="369"/>
      <c r="I36" s="369"/>
      <c r="J36" s="542">
        <f>+$I$6*2</f>
        <v>308000</v>
      </c>
      <c r="K36" s="369"/>
      <c r="L36" s="369"/>
      <c r="M36" s="369"/>
      <c r="N36" s="540">
        <v>4.4999999999999999E-4</v>
      </c>
      <c r="O36" s="367"/>
      <c r="P36" s="411">
        <f>TRUNC(PRODUCT(G36:N36),2)</f>
        <v>138.6</v>
      </c>
    </row>
    <row r="37" spans="1:16" s="387" customFormat="1" x14ac:dyDescent="0.3">
      <c r="A37" s="363"/>
      <c r="B37" s="364"/>
      <c r="C37" s="365"/>
      <c r="D37" s="365"/>
      <c r="E37" s="392"/>
      <c r="F37" s="392"/>
      <c r="G37" s="369"/>
      <c r="H37" s="369"/>
      <c r="I37" s="369"/>
      <c r="J37" s="369"/>
      <c r="K37" s="369"/>
      <c r="L37" s="369"/>
      <c r="M37" s="369"/>
      <c r="N37" s="540"/>
      <c r="O37" s="367"/>
      <c r="P37" s="411"/>
    </row>
    <row r="38" spans="1:16" s="387" customFormat="1" ht="15" thickBot="1" x14ac:dyDescent="0.35">
      <c r="A38" s="363"/>
      <c r="B38" s="364"/>
      <c r="C38" s="365"/>
      <c r="D38" s="365"/>
      <c r="E38" s="366"/>
      <c r="F38" s="366"/>
      <c r="G38" s="369"/>
      <c r="H38" s="369"/>
      <c r="I38" s="369"/>
      <c r="J38" s="369"/>
      <c r="K38" s="369"/>
      <c r="L38" s="369"/>
      <c r="M38" s="369"/>
      <c r="N38" s="369"/>
      <c r="O38" s="367"/>
      <c r="P38" s="411"/>
    </row>
    <row r="39" spans="1:16" s="388" customFormat="1" ht="15" thickTop="1" x14ac:dyDescent="0.3">
      <c r="A39" s="376" t="s">
        <v>59877</v>
      </c>
      <c r="B39" s="377" t="s">
        <v>58275</v>
      </c>
      <c r="C39" s="378" t="s">
        <v>32</v>
      </c>
      <c r="D39" s="378" t="s">
        <v>58273</v>
      </c>
      <c r="E39" s="379" t="s">
        <v>58278</v>
      </c>
      <c r="F39" s="379" t="s">
        <v>5691</v>
      </c>
      <c r="G39" s="381"/>
      <c r="H39" s="381"/>
      <c r="I39" s="381"/>
      <c r="J39" s="381"/>
      <c r="K39" s="381"/>
      <c r="L39" s="381"/>
      <c r="M39" s="381"/>
      <c r="N39" s="381"/>
      <c r="O39" s="380" t="str">
        <f>+F39</f>
        <v>T</v>
      </c>
      <c r="P39" s="553">
        <f>+P44</f>
        <v>1051.6400000000001</v>
      </c>
    </row>
    <row r="40" spans="1:16" x14ac:dyDescent="0.3">
      <c r="A40" s="490"/>
      <c r="B40" s="491"/>
      <c r="C40" s="492"/>
      <c r="D40" s="492"/>
      <c r="E40" s="493"/>
      <c r="F40" s="493"/>
      <c r="G40" s="494"/>
      <c r="H40" s="494"/>
      <c r="I40" s="494"/>
      <c r="J40" s="494"/>
      <c r="K40" s="494"/>
      <c r="L40" s="494"/>
      <c r="M40" s="494"/>
      <c r="N40" s="494"/>
      <c r="O40" s="495"/>
      <c r="P40" s="496"/>
    </row>
    <row r="41" spans="1:16" s="387" customFormat="1" x14ac:dyDescent="0.3">
      <c r="A41" s="363"/>
      <c r="B41" s="364"/>
      <c r="C41" s="365"/>
      <c r="D41" s="365"/>
      <c r="E41" s="392" t="s">
        <v>60277</v>
      </c>
      <c r="F41" s="392"/>
      <c r="G41" s="369"/>
      <c r="H41" s="369"/>
      <c r="I41" s="577">
        <f>+$J$6</f>
        <v>1.4999999999999999E-2</v>
      </c>
      <c r="J41" s="542">
        <f>+$I$6</f>
        <v>154000</v>
      </c>
      <c r="K41" s="369"/>
      <c r="L41" s="369">
        <v>2.4</v>
      </c>
      <c r="M41" s="369" t="s">
        <v>58280</v>
      </c>
      <c r="N41" s="540"/>
      <c r="O41" s="367"/>
      <c r="P41" s="411">
        <f>TRUNC(PRODUCT(G41:N41),2)</f>
        <v>5544</v>
      </c>
    </row>
    <row r="42" spans="1:16" s="387" customFormat="1" x14ac:dyDescent="0.3">
      <c r="A42" s="363"/>
      <c r="B42" s="364"/>
      <c r="C42" s="365"/>
      <c r="D42" s="365"/>
      <c r="E42" s="392" t="s">
        <v>58279</v>
      </c>
      <c r="F42" s="392"/>
      <c r="G42" s="369"/>
      <c r="H42" s="369"/>
      <c r="I42" s="577">
        <f>+$K$6</f>
        <v>0.03</v>
      </c>
      <c r="J42" s="542">
        <f>+$I$6</f>
        <v>154000</v>
      </c>
      <c r="K42" s="369"/>
      <c r="L42" s="369">
        <v>2.4</v>
      </c>
      <c r="M42" s="369" t="s">
        <v>58280</v>
      </c>
      <c r="N42" s="540"/>
      <c r="O42" s="367"/>
      <c r="P42" s="411">
        <f>TRUNC(PRODUCT(G42:N42),2)</f>
        <v>11088</v>
      </c>
    </row>
    <row r="43" spans="1:16" s="387" customFormat="1" x14ac:dyDescent="0.3">
      <c r="A43" s="363"/>
      <c r="B43" s="364"/>
      <c r="C43" s="365"/>
      <c r="D43" s="365"/>
      <c r="E43" s="435"/>
      <c r="F43" s="392"/>
      <c r="G43" s="369"/>
      <c r="H43" s="369"/>
      <c r="I43" s="369"/>
      <c r="J43" s="369"/>
      <c r="K43" s="369"/>
      <c r="L43" s="369"/>
      <c r="M43" s="369"/>
      <c r="N43" s="369"/>
      <c r="O43" s="548" t="s">
        <v>58281</v>
      </c>
      <c r="P43" s="547">
        <f>SUM(P41:P42)</f>
        <v>16632</v>
      </c>
    </row>
    <row r="44" spans="1:16" s="387" customFormat="1" x14ac:dyDescent="0.3">
      <c r="A44" s="363"/>
      <c r="B44" s="364"/>
      <c r="C44" s="365"/>
      <c r="D44" s="365"/>
      <c r="E44" s="435"/>
      <c r="F44" s="392"/>
      <c r="G44" s="369"/>
      <c r="H44" s="369"/>
      <c r="I44" s="369"/>
      <c r="J44" s="369"/>
      <c r="K44" s="369"/>
      <c r="L44" s="369"/>
      <c r="M44" s="549" t="s">
        <v>58282</v>
      </c>
      <c r="N44" s="550">
        <v>6.3229999999999995E-2</v>
      </c>
      <c r="O44" s="551"/>
      <c r="P44" s="552">
        <f>TRUNC(P43*N44,2)</f>
        <v>1051.6400000000001</v>
      </c>
    </row>
    <row r="45" spans="1:16" s="387" customFormat="1" x14ac:dyDescent="0.3">
      <c r="A45" s="363"/>
      <c r="B45" s="364"/>
      <c r="C45" s="365"/>
      <c r="D45" s="365"/>
      <c r="E45" s="435"/>
      <c r="F45" s="392"/>
      <c r="G45" s="369"/>
      <c r="H45" s="369"/>
      <c r="I45" s="369"/>
      <c r="J45" s="369"/>
      <c r="K45" s="369"/>
      <c r="L45" s="369"/>
      <c r="M45" s="549"/>
      <c r="N45" s="550"/>
      <c r="O45" s="551"/>
      <c r="P45" s="552"/>
    </row>
    <row r="46" spans="1:16" s="387" customFormat="1" ht="15" thickBot="1" x14ac:dyDescent="0.35">
      <c r="A46" s="363"/>
      <c r="B46" s="364"/>
      <c r="C46" s="365"/>
      <c r="D46" s="365"/>
      <c r="E46" s="366"/>
      <c r="F46" s="366"/>
      <c r="G46" s="369"/>
      <c r="H46" s="369"/>
      <c r="I46" s="369"/>
      <c r="J46" s="369"/>
      <c r="K46" s="369"/>
      <c r="L46" s="369"/>
      <c r="M46" s="369"/>
      <c r="N46" s="504"/>
      <c r="O46" s="367"/>
      <c r="P46" s="411"/>
    </row>
    <row r="47" spans="1:16" s="388" customFormat="1" ht="15" thickTop="1" x14ac:dyDescent="0.3">
      <c r="A47" s="376" t="s">
        <v>59878</v>
      </c>
      <c r="B47" s="377">
        <v>5914622</v>
      </c>
      <c r="C47" s="378" t="s">
        <v>46521</v>
      </c>
      <c r="D47" s="378" t="s">
        <v>38756</v>
      </c>
      <c r="E47" s="379" t="s">
        <v>36256</v>
      </c>
      <c r="F47" s="379" t="s">
        <v>36190</v>
      </c>
      <c r="G47" s="381"/>
      <c r="H47" s="381"/>
      <c r="I47" s="381"/>
      <c r="J47" s="381"/>
      <c r="K47" s="381"/>
      <c r="L47" s="381"/>
      <c r="M47" s="381"/>
      <c r="N47" s="381"/>
      <c r="O47" s="380" t="str">
        <f>+F47</f>
        <v>TKM</v>
      </c>
      <c r="P47" s="413"/>
    </row>
    <row r="48" spans="1:16" s="387" customFormat="1" x14ac:dyDescent="0.3">
      <c r="A48" s="363"/>
      <c r="B48" s="364"/>
      <c r="C48" s="365"/>
      <c r="D48" s="365"/>
      <c r="E48" s="392" t="s">
        <v>58287</v>
      </c>
      <c r="F48" s="392"/>
      <c r="G48" s="369"/>
      <c r="H48" s="369"/>
      <c r="I48" s="369"/>
      <c r="J48" s="369"/>
      <c r="K48" s="504" t="s">
        <v>58288</v>
      </c>
      <c r="L48" s="369">
        <f>+P39+P36</f>
        <v>1190.24</v>
      </c>
      <c r="M48" s="504">
        <f>+L6</f>
        <v>400.39866296302932</v>
      </c>
      <c r="N48" s="387" t="s">
        <v>58212</v>
      </c>
      <c r="O48" s="367"/>
      <c r="P48" s="411">
        <f>TRUNC(PRODUCT(G48:N48),2)</f>
        <v>476570.5</v>
      </c>
    </row>
    <row r="49" spans="1:16" s="387" customFormat="1" ht="15" thickBot="1" x14ac:dyDescent="0.35">
      <c r="A49" s="363"/>
      <c r="B49" s="364"/>
      <c r="C49" s="365"/>
      <c r="D49" s="365"/>
      <c r="E49" s="366"/>
      <c r="F49" s="366"/>
      <c r="G49" s="369"/>
      <c r="H49" s="369"/>
      <c r="I49" s="369"/>
      <c r="J49" s="369"/>
      <c r="K49" s="369"/>
      <c r="L49" s="369"/>
      <c r="M49" s="369"/>
      <c r="N49" s="369"/>
      <c r="O49" s="367"/>
      <c r="P49" s="411"/>
    </row>
    <row r="50" spans="1:16" s="388" customFormat="1" ht="15" thickTop="1" x14ac:dyDescent="0.3">
      <c r="A50" s="376" t="s">
        <v>59879</v>
      </c>
      <c r="B50" s="377">
        <v>4011353</v>
      </c>
      <c r="C50" s="378" t="s">
        <v>46521</v>
      </c>
      <c r="D50" s="378" t="s">
        <v>38756</v>
      </c>
      <c r="E50" s="379" t="s">
        <v>58289</v>
      </c>
      <c r="F50" s="379" t="s">
        <v>74</v>
      </c>
      <c r="G50" s="381"/>
      <c r="H50" s="381"/>
      <c r="I50" s="381"/>
      <c r="J50" s="381"/>
      <c r="K50" s="381"/>
      <c r="L50" s="381"/>
      <c r="M50" s="381"/>
      <c r="N50" s="381"/>
      <c r="O50" s="380" t="str">
        <f>+F50</f>
        <v>M2</v>
      </c>
      <c r="P50" s="413"/>
    </row>
    <row r="51" spans="1:16" s="387" customFormat="1" x14ac:dyDescent="0.3">
      <c r="A51" s="363"/>
      <c r="B51" s="364"/>
      <c r="C51" s="365"/>
      <c r="D51" s="365"/>
      <c r="E51" s="392" t="s">
        <v>60278</v>
      </c>
      <c r="F51" s="392"/>
      <c r="G51" s="369"/>
      <c r="H51" s="369"/>
      <c r="I51" s="369"/>
      <c r="J51" s="542">
        <f>+$I$6*2</f>
        <v>308000</v>
      </c>
      <c r="K51" s="369"/>
      <c r="L51" s="369"/>
      <c r="M51" s="504"/>
      <c r="N51" s="369"/>
      <c r="O51" s="367"/>
      <c r="P51" s="411">
        <f>TRUNC(PRODUCT(G51:N51),2)</f>
        <v>308000</v>
      </c>
    </row>
    <row r="52" spans="1:16" s="387" customFormat="1" ht="15" thickBot="1" x14ac:dyDescent="0.35">
      <c r="A52" s="363"/>
      <c r="B52" s="364"/>
      <c r="C52" s="365"/>
      <c r="D52" s="365"/>
      <c r="E52" s="366"/>
      <c r="F52" s="366"/>
      <c r="G52" s="369"/>
      <c r="H52" s="369"/>
      <c r="I52" s="369"/>
      <c r="J52" s="369"/>
      <c r="K52" s="369"/>
      <c r="L52" s="369"/>
      <c r="M52" s="369"/>
      <c r="N52" s="369"/>
      <c r="O52" s="367"/>
      <c r="P52" s="411"/>
    </row>
    <row r="53" spans="1:16" s="388" customFormat="1" ht="15" thickTop="1" x14ac:dyDescent="0.3">
      <c r="A53" s="376" t="s">
        <v>59880</v>
      </c>
      <c r="B53" s="377">
        <v>4011463</v>
      </c>
      <c r="C53" s="378" t="s">
        <v>46521</v>
      </c>
      <c r="D53" s="378" t="s">
        <v>38756</v>
      </c>
      <c r="E53" s="379" t="s">
        <v>60279</v>
      </c>
      <c r="F53" s="379" t="s">
        <v>5691</v>
      </c>
      <c r="G53" s="381"/>
      <c r="H53" s="381"/>
      <c r="I53" s="381"/>
      <c r="J53" s="381"/>
      <c r="K53" s="381"/>
      <c r="L53" s="381"/>
      <c r="M53" s="381"/>
      <c r="N53" s="381"/>
      <c r="O53" s="380" t="str">
        <f>+F53</f>
        <v>T</v>
      </c>
      <c r="P53" s="413"/>
    </row>
    <row r="54" spans="1:16" s="387" customFormat="1" x14ac:dyDescent="0.3">
      <c r="A54" s="363"/>
      <c r="B54" s="364"/>
      <c r="C54" s="365"/>
      <c r="D54" s="365"/>
      <c r="E54" s="392" t="s">
        <v>60277</v>
      </c>
      <c r="F54" s="392"/>
      <c r="G54" s="369"/>
      <c r="H54" s="369"/>
      <c r="I54" s="577">
        <f>+$J$6</f>
        <v>1.4999999999999999E-2</v>
      </c>
      <c r="J54" s="542">
        <f>+$I$6</f>
        <v>154000</v>
      </c>
      <c r="K54" s="369"/>
      <c r="L54" s="369">
        <v>2.4</v>
      </c>
      <c r="M54" s="369" t="s">
        <v>58280</v>
      </c>
      <c r="N54" s="540"/>
      <c r="O54" s="367"/>
      <c r="P54" s="411">
        <f>TRUNC(PRODUCT(G54:N54),2)</f>
        <v>5544</v>
      </c>
    </row>
    <row r="55" spans="1:16" s="387" customFormat="1" ht="15" thickBot="1" x14ac:dyDescent="0.35">
      <c r="A55" s="363"/>
      <c r="B55" s="364"/>
      <c r="C55" s="365"/>
      <c r="D55" s="365"/>
      <c r="E55" s="366"/>
      <c r="F55" s="366"/>
      <c r="G55" s="369"/>
      <c r="H55" s="369"/>
      <c r="I55" s="369"/>
      <c r="J55" s="369"/>
      <c r="K55" s="369"/>
      <c r="L55" s="369"/>
      <c r="M55" s="369"/>
      <c r="N55" s="369"/>
      <c r="O55" s="367"/>
      <c r="P55" s="411"/>
    </row>
    <row r="56" spans="1:16" s="388" customFormat="1" ht="15" thickTop="1" x14ac:dyDescent="0.3">
      <c r="A56" s="376" t="s">
        <v>59881</v>
      </c>
      <c r="B56" s="377">
        <v>4011463</v>
      </c>
      <c r="C56" s="378" t="s">
        <v>46521</v>
      </c>
      <c r="D56" s="378" t="s">
        <v>38756</v>
      </c>
      <c r="E56" s="379" t="s">
        <v>58290</v>
      </c>
      <c r="F56" s="379" t="s">
        <v>5691</v>
      </c>
      <c r="G56" s="381"/>
      <c r="H56" s="381"/>
      <c r="I56" s="381"/>
      <c r="J56" s="381"/>
      <c r="K56" s="381"/>
      <c r="L56" s="381"/>
      <c r="M56" s="381"/>
      <c r="N56" s="381"/>
      <c r="O56" s="380" t="str">
        <f>+F56</f>
        <v>T</v>
      </c>
      <c r="P56" s="413"/>
    </row>
    <row r="57" spans="1:16" s="387" customFormat="1" x14ac:dyDescent="0.3">
      <c r="A57" s="363"/>
      <c r="B57" s="364"/>
      <c r="C57" s="365"/>
      <c r="D57" s="365"/>
      <c r="E57" s="392" t="s">
        <v>58279</v>
      </c>
      <c r="F57" s="392"/>
      <c r="G57" s="369"/>
      <c r="H57" s="369"/>
      <c r="I57" s="577">
        <f>+$K$6</f>
        <v>0.03</v>
      </c>
      <c r="J57" s="542">
        <f>+$I$6</f>
        <v>154000</v>
      </c>
      <c r="K57" s="369"/>
      <c r="L57" s="369">
        <v>2.4</v>
      </c>
      <c r="M57" s="369" t="s">
        <v>58280</v>
      </c>
      <c r="N57" s="540"/>
      <c r="O57" s="367"/>
      <c r="P57" s="411">
        <f>TRUNC(PRODUCT(G57:N57),2)</f>
        <v>11088</v>
      </c>
    </row>
    <row r="58" spans="1:16" s="387" customFormat="1" ht="15" thickBot="1" x14ac:dyDescent="0.35">
      <c r="A58" s="363"/>
      <c r="B58" s="364"/>
      <c r="C58" s="365"/>
      <c r="D58" s="365"/>
      <c r="E58" s="366"/>
      <c r="F58" s="366"/>
      <c r="G58" s="369"/>
      <c r="H58" s="369"/>
      <c r="I58" s="369"/>
      <c r="J58" s="369"/>
      <c r="K58" s="369"/>
      <c r="L58" s="369"/>
      <c r="M58" s="369"/>
      <c r="N58" s="369"/>
      <c r="O58" s="367"/>
      <c r="P58" s="411"/>
    </row>
    <row r="59" spans="1:16" s="388" customFormat="1" ht="15" thickTop="1" x14ac:dyDescent="0.3">
      <c r="A59" s="376" t="s">
        <v>59882</v>
      </c>
      <c r="B59" s="377">
        <v>5915320</v>
      </c>
      <c r="C59" s="378" t="s">
        <v>46521</v>
      </c>
      <c r="D59" s="378" t="s">
        <v>38756</v>
      </c>
      <c r="E59" s="379" t="s">
        <v>58336</v>
      </c>
      <c r="F59" s="379" t="s">
        <v>36190</v>
      </c>
      <c r="G59" s="381"/>
      <c r="H59" s="381"/>
      <c r="I59" s="381"/>
      <c r="J59" s="381"/>
      <c r="K59" s="381"/>
      <c r="L59" s="381"/>
      <c r="M59" s="381"/>
      <c r="N59" s="381"/>
      <c r="O59" s="380" t="str">
        <f>+F59</f>
        <v>TKM</v>
      </c>
      <c r="P59" s="413"/>
    </row>
    <row r="60" spans="1:16" s="387" customFormat="1" x14ac:dyDescent="0.3">
      <c r="A60" s="363"/>
      <c r="B60" s="364"/>
      <c r="C60" s="365"/>
      <c r="D60" s="365"/>
      <c r="E60" s="392" t="s">
        <v>58291</v>
      </c>
      <c r="F60" s="392"/>
      <c r="G60" s="369">
        <f>+P43</f>
        <v>16632</v>
      </c>
      <c r="H60" s="369"/>
      <c r="I60" s="369"/>
      <c r="J60" s="369"/>
      <c r="K60" s="369"/>
      <c r="L60" s="369"/>
      <c r="M60" s="369">
        <f>+$N$6</f>
        <v>10</v>
      </c>
      <c r="N60" s="369"/>
      <c r="O60" s="367"/>
      <c r="P60" s="411">
        <f>TRUNC(PRODUCT(G60:N60),2)</f>
        <v>166320</v>
      </c>
    </row>
    <row r="61" spans="1:16" s="387" customFormat="1" ht="15" thickBot="1" x14ac:dyDescent="0.35">
      <c r="A61" s="363"/>
      <c r="B61" s="364"/>
      <c r="C61" s="365"/>
      <c r="D61" s="365"/>
      <c r="E61" s="392"/>
      <c r="F61" s="392"/>
      <c r="G61" s="369"/>
      <c r="H61" s="369"/>
      <c r="I61" s="369"/>
      <c r="J61" s="369"/>
      <c r="K61" s="369"/>
      <c r="L61" s="369"/>
      <c r="M61" s="369"/>
      <c r="N61" s="369"/>
      <c r="O61" s="367"/>
      <c r="P61" s="411"/>
    </row>
    <row r="62" spans="1:16" s="388" customFormat="1" ht="15" thickTop="1" x14ac:dyDescent="0.3">
      <c r="A62" s="376" t="s">
        <v>59883</v>
      </c>
      <c r="B62" s="377">
        <v>5915321</v>
      </c>
      <c r="C62" s="378" t="s">
        <v>46521</v>
      </c>
      <c r="D62" s="378" t="s">
        <v>38756</v>
      </c>
      <c r="E62" s="379" t="s">
        <v>58337</v>
      </c>
      <c r="F62" s="379" t="s">
        <v>36190</v>
      </c>
      <c r="G62" s="381"/>
      <c r="H62" s="381"/>
      <c r="I62" s="381"/>
      <c r="J62" s="381"/>
      <c r="K62" s="381"/>
      <c r="L62" s="381"/>
      <c r="M62" s="381"/>
      <c r="N62" s="381"/>
      <c r="O62" s="380" t="str">
        <f>+F62</f>
        <v>TKM</v>
      </c>
      <c r="P62" s="413"/>
    </row>
    <row r="63" spans="1:16" s="387" customFormat="1" x14ac:dyDescent="0.3">
      <c r="A63" s="363"/>
      <c r="B63" s="364"/>
      <c r="C63" s="365"/>
      <c r="D63" s="365"/>
      <c r="E63" s="392" t="s">
        <v>58291</v>
      </c>
      <c r="F63" s="392"/>
      <c r="G63" s="369">
        <f>+P43</f>
        <v>16632</v>
      </c>
      <c r="H63" s="369"/>
      <c r="I63" s="369"/>
      <c r="J63" s="369"/>
      <c r="K63" s="369"/>
      <c r="L63" s="369"/>
      <c r="M63" s="369">
        <f>+$M$6</f>
        <v>100</v>
      </c>
      <c r="N63" s="369"/>
      <c r="O63" s="367"/>
      <c r="P63" s="411">
        <f>TRUNC(PRODUCT(G63:N63),2)</f>
        <v>1663200</v>
      </c>
    </row>
    <row r="64" spans="1:16" s="387" customFormat="1" ht="15" thickBot="1" x14ac:dyDescent="0.35">
      <c r="A64" s="363"/>
      <c r="B64" s="364"/>
      <c r="C64" s="365"/>
      <c r="D64" s="365"/>
      <c r="E64" s="392"/>
      <c r="F64" s="392"/>
      <c r="G64" s="369"/>
      <c r="H64" s="369"/>
      <c r="I64" s="369"/>
      <c r="J64" s="369"/>
      <c r="K64" s="369"/>
      <c r="L64" s="369"/>
      <c r="M64" s="369"/>
      <c r="N64" s="369"/>
      <c r="O64" s="367"/>
      <c r="P64" s="411"/>
    </row>
    <row r="65" spans="1:16" s="388" customFormat="1" ht="15" thickTop="1" x14ac:dyDescent="0.3">
      <c r="A65" s="376" t="s">
        <v>59884</v>
      </c>
      <c r="B65" s="377">
        <v>5915320</v>
      </c>
      <c r="C65" s="378" t="s">
        <v>46521</v>
      </c>
      <c r="D65" s="378" t="s">
        <v>38756</v>
      </c>
      <c r="E65" s="379" t="s">
        <v>58338</v>
      </c>
      <c r="F65" s="379" t="s">
        <v>36190</v>
      </c>
      <c r="G65" s="381"/>
      <c r="H65" s="381"/>
      <c r="I65" s="381"/>
      <c r="J65" s="381"/>
      <c r="K65" s="381"/>
      <c r="L65" s="381"/>
      <c r="M65" s="381"/>
      <c r="N65" s="381"/>
      <c r="O65" s="380" t="str">
        <f>+F65</f>
        <v>TKM</v>
      </c>
      <c r="P65" s="413"/>
    </row>
    <row r="66" spans="1:16" s="387" customFormat="1" x14ac:dyDescent="0.3">
      <c r="A66" s="363"/>
      <c r="B66" s="364"/>
      <c r="C66" s="365"/>
      <c r="D66" s="365"/>
      <c r="E66" s="392" t="s">
        <v>58295</v>
      </c>
      <c r="F66" s="392"/>
      <c r="G66" s="369"/>
      <c r="H66" s="369"/>
      <c r="I66" s="369"/>
      <c r="J66" s="369"/>
      <c r="K66" s="369"/>
      <c r="L66" s="369"/>
      <c r="M66" s="369"/>
      <c r="N66" s="369"/>
      <c r="O66" s="548" t="s">
        <v>58300</v>
      </c>
      <c r="P66" s="547">
        <f>SUM(P67:P70)</f>
        <v>146458.04</v>
      </c>
    </row>
    <row r="67" spans="1:16" s="387" customFormat="1" x14ac:dyDescent="0.3">
      <c r="A67" s="363"/>
      <c r="B67" s="364"/>
      <c r="C67" s="365"/>
      <c r="D67" s="365"/>
      <c r="E67" s="392" t="s">
        <v>58296</v>
      </c>
      <c r="F67" s="392"/>
      <c r="G67" s="369"/>
      <c r="H67" s="369"/>
      <c r="I67" s="369"/>
      <c r="J67" s="504" t="s">
        <v>58301</v>
      </c>
      <c r="K67" s="369">
        <f>+$P$43</f>
        <v>16632</v>
      </c>
      <c r="L67" s="541">
        <v>0.48713000000000001</v>
      </c>
      <c r="M67" s="369">
        <f>+$N$6</f>
        <v>10</v>
      </c>
      <c r="N67" s="369"/>
      <c r="O67" s="367"/>
      <c r="P67" s="411">
        <f>TRUNC(PRODUCT(G67:N67),2)</f>
        <v>81019.460000000006</v>
      </c>
    </row>
    <row r="68" spans="1:16" s="387" customFormat="1" x14ac:dyDescent="0.3">
      <c r="A68" s="363"/>
      <c r="B68" s="364"/>
      <c r="C68" s="365"/>
      <c r="D68" s="365"/>
      <c r="E68" s="392" t="s">
        <v>58297</v>
      </c>
      <c r="F68" s="392"/>
      <c r="G68" s="369"/>
      <c r="H68" s="369"/>
      <c r="I68" s="369"/>
      <c r="J68" s="369"/>
      <c r="K68" s="369">
        <f t="shared" ref="K68:K70" si="0">+$P$43</f>
        <v>16632</v>
      </c>
      <c r="L68" s="541">
        <v>9.3679999999999999E-2</v>
      </c>
      <c r="M68" s="369">
        <f>+$N$6</f>
        <v>10</v>
      </c>
      <c r="N68" s="369"/>
      <c r="O68" s="367"/>
      <c r="P68" s="411">
        <f t="shared" ref="P68:P70" si="1">TRUNC(PRODUCT(G68:N68),2)</f>
        <v>15580.85</v>
      </c>
    </row>
    <row r="69" spans="1:16" s="387" customFormat="1" x14ac:dyDescent="0.3">
      <c r="A69" s="363"/>
      <c r="B69" s="364"/>
      <c r="C69" s="365"/>
      <c r="D69" s="365"/>
      <c r="E69" s="392" t="s">
        <v>58298</v>
      </c>
      <c r="F69" s="392"/>
      <c r="G69" s="369"/>
      <c r="H69" s="369"/>
      <c r="I69" s="369"/>
      <c r="J69" s="369"/>
      <c r="K69" s="369">
        <f t="shared" si="0"/>
        <v>16632</v>
      </c>
      <c r="L69" s="541">
        <v>9.3679999999999999E-2</v>
      </c>
      <c r="M69" s="369">
        <f>+$N$6</f>
        <v>10</v>
      </c>
      <c r="N69" s="369"/>
      <c r="O69" s="367"/>
      <c r="P69" s="411">
        <f t="shared" si="1"/>
        <v>15580.85</v>
      </c>
    </row>
    <row r="70" spans="1:16" s="387" customFormat="1" x14ac:dyDescent="0.3">
      <c r="A70" s="363"/>
      <c r="B70" s="364"/>
      <c r="C70" s="365"/>
      <c r="D70" s="365"/>
      <c r="E70" s="392" t="s">
        <v>58299</v>
      </c>
      <c r="F70" s="392"/>
      <c r="G70" s="369"/>
      <c r="H70" s="369"/>
      <c r="I70" s="369"/>
      <c r="J70" s="369"/>
      <c r="K70" s="369">
        <f t="shared" si="0"/>
        <v>16632</v>
      </c>
      <c r="L70" s="541">
        <v>0.20609</v>
      </c>
      <c r="M70" s="369">
        <f>+$N$6</f>
        <v>10</v>
      </c>
      <c r="N70" s="369"/>
      <c r="O70" s="367"/>
      <c r="P70" s="411">
        <f t="shared" si="1"/>
        <v>34276.879999999997</v>
      </c>
    </row>
    <row r="71" spans="1:16" s="387" customFormat="1" ht="15" thickBot="1" x14ac:dyDescent="0.35">
      <c r="A71" s="363"/>
      <c r="B71" s="364"/>
      <c r="C71" s="365"/>
      <c r="D71" s="365"/>
      <c r="E71" s="392"/>
      <c r="F71" s="392"/>
      <c r="G71" s="369"/>
      <c r="H71" s="369"/>
      <c r="I71" s="369"/>
      <c r="J71" s="369"/>
      <c r="K71" s="369"/>
      <c r="L71" s="369"/>
      <c r="M71" s="369"/>
      <c r="N71" s="369"/>
      <c r="O71" s="367"/>
      <c r="P71" s="411"/>
    </row>
    <row r="72" spans="1:16" s="388" customFormat="1" ht="15" thickTop="1" x14ac:dyDescent="0.3">
      <c r="A72" s="376" t="s">
        <v>59885</v>
      </c>
      <c r="B72" s="377">
        <v>5915321</v>
      </c>
      <c r="C72" s="378" t="s">
        <v>46521</v>
      </c>
      <c r="D72" s="378" t="s">
        <v>38756</v>
      </c>
      <c r="E72" s="379" t="s">
        <v>58339</v>
      </c>
      <c r="F72" s="379" t="s">
        <v>36190</v>
      </c>
      <c r="G72" s="381"/>
      <c r="H72" s="381"/>
      <c r="I72" s="381"/>
      <c r="J72" s="381"/>
      <c r="K72" s="381"/>
      <c r="L72" s="381"/>
      <c r="M72" s="381"/>
      <c r="N72" s="381"/>
      <c r="O72" s="380" t="str">
        <f>+F72</f>
        <v>TKM</v>
      </c>
      <c r="P72" s="413"/>
    </row>
    <row r="73" spans="1:16" s="387" customFormat="1" x14ac:dyDescent="0.3">
      <c r="A73" s="363"/>
      <c r="B73" s="364"/>
      <c r="C73" s="365"/>
      <c r="D73" s="365"/>
      <c r="E73" s="392" t="s">
        <v>58295</v>
      </c>
      <c r="F73" s="392"/>
      <c r="G73" s="369"/>
      <c r="H73" s="369"/>
      <c r="I73" s="369"/>
      <c r="J73" s="369"/>
      <c r="K73" s="369"/>
      <c r="L73" s="369"/>
      <c r="M73" s="369"/>
      <c r="N73" s="369"/>
      <c r="O73" s="548" t="s">
        <v>58300</v>
      </c>
      <c r="P73" s="547">
        <f>SUM(P74:P77)</f>
        <v>1464580.63</v>
      </c>
    </row>
    <row r="74" spans="1:16" s="387" customFormat="1" x14ac:dyDescent="0.3">
      <c r="A74" s="363"/>
      <c r="B74" s="364"/>
      <c r="C74" s="365"/>
      <c r="D74" s="365"/>
      <c r="E74" s="392" t="s">
        <v>58296</v>
      </c>
      <c r="F74" s="392"/>
      <c r="G74" s="369"/>
      <c r="H74" s="369"/>
      <c r="I74" s="369"/>
      <c r="J74" s="504" t="s">
        <v>58301</v>
      </c>
      <c r="K74" s="369">
        <f>+$P$43</f>
        <v>16632</v>
      </c>
      <c r="L74" s="541">
        <v>0.48713000000000001</v>
      </c>
      <c r="M74" s="369">
        <f>+$M$6</f>
        <v>100</v>
      </c>
      <c r="N74" s="369"/>
      <c r="O74" s="367"/>
      <c r="P74" s="411">
        <f>TRUNC(PRODUCT(G74:N74),2)</f>
        <v>810194.61</v>
      </c>
    </row>
    <row r="75" spans="1:16" s="387" customFormat="1" x14ac:dyDescent="0.3">
      <c r="A75" s="363"/>
      <c r="B75" s="364"/>
      <c r="C75" s="365"/>
      <c r="D75" s="365"/>
      <c r="E75" s="392" t="s">
        <v>58297</v>
      </c>
      <c r="F75" s="392"/>
      <c r="G75" s="369"/>
      <c r="H75" s="369"/>
      <c r="I75" s="369"/>
      <c r="J75" s="369"/>
      <c r="K75" s="369">
        <f t="shared" ref="K75:K77" si="2">+$P$43</f>
        <v>16632</v>
      </c>
      <c r="L75" s="541">
        <v>9.3679999999999999E-2</v>
      </c>
      <c r="M75" s="369">
        <f>+$M$6</f>
        <v>100</v>
      </c>
      <c r="N75" s="369"/>
      <c r="O75" s="367"/>
      <c r="P75" s="411">
        <f t="shared" ref="P75:P77" si="3">TRUNC(PRODUCT(G75:N75),2)</f>
        <v>155808.57</v>
      </c>
    </row>
    <row r="76" spans="1:16" s="387" customFormat="1" x14ac:dyDescent="0.3">
      <c r="A76" s="363"/>
      <c r="B76" s="364"/>
      <c r="C76" s="365"/>
      <c r="D76" s="365"/>
      <c r="E76" s="392" t="s">
        <v>58298</v>
      </c>
      <c r="F76" s="392"/>
      <c r="G76" s="369"/>
      <c r="H76" s="369"/>
      <c r="I76" s="369"/>
      <c r="J76" s="369"/>
      <c r="K76" s="369">
        <f t="shared" si="2"/>
        <v>16632</v>
      </c>
      <c r="L76" s="541">
        <v>9.3679999999999999E-2</v>
      </c>
      <c r="M76" s="369">
        <f>+$M$6</f>
        <v>100</v>
      </c>
      <c r="N76" s="369"/>
      <c r="O76" s="367"/>
      <c r="P76" s="411">
        <f t="shared" si="3"/>
        <v>155808.57</v>
      </c>
    </row>
    <row r="77" spans="1:16" s="387" customFormat="1" x14ac:dyDescent="0.3">
      <c r="A77" s="363"/>
      <c r="B77" s="364"/>
      <c r="C77" s="365"/>
      <c r="D77" s="365"/>
      <c r="E77" s="392" t="s">
        <v>58299</v>
      </c>
      <c r="F77" s="392"/>
      <c r="G77" s="369"/>
      <c r="H77" s="369"/>
      <c r="I77" s="369"/>
      <c r="J77" s="369"/>
      <c r="K77" s="369">
        <f t="shared" si="2"/>
        <v>16632</v>
      </c>
      <c r="L77" s="541">
        <v>0.20609</v>
      </c>
      <c r="M77" s="369">
        <f>+$M$6</f>
        <v>100</v>
      </c>
      <c r="N77" s="369"/>
      <c r="O77" s="367"/>
      <c r="P77" s="411">
        <f t="shared" si="3"/>
        <v>342768.88</v>
      </c>
    </row>
    <row r="78" spans="1:16" s="387" customFormat="1" ht="15" thickBot="1" x14ac:dyDescent="0.35">
      <c r="A78" s="363"/>
      <c r="B78" s="364"/>
      <c r="C78" s="365"/>
      <c r="D78" s="365"/>
      <c r="E78" s="366"/>
      <c r="F78" s="366"/>
      <c r="G78" s="369"/>
      <c r="H78" s="369"/>
      <c r="I78" s="369"/>
      <c r="J78" s="369"/>
      <c r="K78" s="369"/>
      <c r="L78" s="369"/>
      <c r="M78" s="369"/>
      <c r="N78" s="369"/>
      <c r="O78" s="367"/>
      <c r="P78" s="411"/>
    </row>
    <row r="79" spans="1:16" s="388" customFormat="1" ht="15" thickTop="1" x14ac:dyDescent="0.3">
      <c r="A79" s="400" t="s">
        <v>59886</v>
      </c>
      <c r="B79" s="401"/>
      <c r="C79" s="402"/>
      <c r="D79" s="402"/>
      <c r="E79" s="403" t="s">
        <v>58302</v>
      </c>
      <c r="F79" s="403"/>
      <c r="G79" s="404"/>
      <c r="H79" s="404"/>
      <c r="I79" s="404"/>
      <c r="J79" s="404"/>
      <c r="K79" s="404"/>
      <c r="L79" s="404"/>
      <c r="M79" s="404"/>
      <c r="N79" s="404"/>
      <c r="O79" s="405"/>
      <c r="P79" s="415"/>
    </row>
    <row r="80" spans="1:16" x14ac:dyDescent="0.3">
      <c r="A80" s="359" t="s">
        <v>59887</v>
      </c>
      <c r="B80" s="360">
        <v>5213440</v>
      </c>
      <c r="C80" s="361" t="s">
        <v>46521</v>
      </c>
      <c r="D80" s="361" t="s">
        <v>38756</v>
      </c>
      <c r="E80" s="362" t="s">
        <v>35745</v>
      </c>
      <c r="F80" s="362" t="s">
        <v>297</v>
      </c>
      <c r="G80" s="368"/>
      <c r="H80" s="368"/>
      <c r="I80" s="368"/>
      <c r="J80" s="368"/>
      <c r="K80" s="368"/>
      <c r="L80" s="368"/>
      <c r="M80" s="368"/>
      <c r="N80" s="368"/>
      <c r="O80" s="358" t="str">
        <f>+F80</f>
        <v>UN</v>
      </c>
      <c r="P80" s="410"/>
    </row>
    <row r="81" spans="1:16" s="387" customFormat="1" x14ac:dyDescent="0.3">
      <c r="A81" s="363"/>
      <c r="B81" s="364"/>
      <c r="C81" s="365"/>
      <c r="D81" s="365"/>
      <c r="E81" s="435" t="s">
        <v>58321</v>
      </c>
      <c r="F81" s="392"/>
      <c r="G81" s="369">
        <f>+G6/1000</f>
        <v>22</v>
      </c>
      <c r="H81" s="369"/>
      <c r="I81" s="369"/>
      <c r="J81" s="369"/>
      <c r="K81" s="369"/>
      <c r="L81" s="369"/>
      <c r="M81" s="564" t="s">
        <v>58303</v>
      </c>
      <c r="N81" s="369">
        <v>5</v>
      </c>
      <c r="O81" s="367"/>
      <c r="P81" s="411">
        <f t="shared" ref="P81" si="4">TRUNC(PRODUCT(G81:N81),2)</f>
        <v>110</v>
      </c>
    </row>
    <row r="82" spans="1:16" s="387" customFormat="1" ht="15" thickBot="1" x14ac:dyDescent="0.35">
      <c r="A82" s="363"/>
      <c r="B82" s="364"/>
      <c r="C82" s="365"/>
      <c r="D82" s="365"/>
      <c r="E82" s="366"/>
      <c r="F82" s="366"/>
      <c r="G82" s="369"/>
      <c r="H82" s="369"/>
      <c r="I82" s="369"/>
      <c r="J82" s="369"/>
      <c r="K82" s="369"/>
      <c r="L82" s="369"/>
      <c r="M82" s="369"/>
      <c r="N82" s="369"/>
      <c r="O82" s="367"/>
      <c r="P82" s="411"/>
    </row>
    <row r="83" spans="1:16" s="388" customFormat="1" ht="15" thickTop="1" x14ac:dyDescent="0.3">
      <c r="A83" s="376" t="s">
        <v>59888</v>
      </c>
      <c r="B83" s="377">
        <v>5213863</v>
      </c>
      <c r="C83" s="378" t="s">
        <v>46521</v>
      </c>
      <c r="D83" s="378" t="s">
        <v>38756</v>
      </c>
      <c r="E83" s="379" t="s">
        <v>35895</v>
      </c>
      <c r="F83" s="379" t="s">
        <v>297</v>
      </c>
      <c r="G83" s="381"/>
      <c r="H83" s="381"/>
      <c r="I83" s="381"/>
      <c r="J83" s="381"/>
      <c r="K83" s="381"/>
      <c r="L83" s="381"/>
      <c r="M83" s="381"/>
      <c r="N83" s="381"/>
      <c r="O83" s="380" t="str">
        <f>+F83</f>
        <v>UN</v>
      </c>
      <c r="P83" s="413"/>
    </row>
    <row r="84" spans="1:16" s="387" customFormat="1" x14ac:dyDescent="0.3">
      <c r="A84" s="363"/>
      <c r="B84" s="364"/>
      <c r="C84" s="365"/>
      <c r="D84" s="365"/>
      <c r="E84" s="435" t="s">
        <v>58321</v>
      </c>
      <c r="F84" s="392"/>
      <c r="G84" s="369">
        <f>+G6/1000</f>
        <v>22</v>
      </c>
      <c r="H84" s="369"/>
      <c r="I84" s="369"/>
      <c r="J84" s="369"/>
      <c r="K84" s="369"/>
      <c r="L84" s="369"/>
      <c r="M84" s="564" t="s">
        <v>58303</v>
      </c>
      <c r="N84" s="369">
        <v>5</v>
      </c>
      <c r="O84" s="367"/>
      <c r="P84" s="411">
        <f t="shared" ref="P84" si="5">TRUNC(PRODUCT(G84:N84),2)</f>
        <v>110</v>
      </c>
    </row>
    <row r="85" spans="1:16" s="387" customFormat="1" ht="15" thickBot="1" x14ac:dyDescent="0.35">
      <c r="A85" s="363"/>
      <c r="B85" s="364"/>
      <c r="C85" s="365"/>
      <c r="D85" s="365"/>
      <c r="E85" s="366"/>
      <c r="F85" s="366"/>
      <c r="G85" s="369"/>
      <c r="H85" s="369"/>
      <c r="I85" s="369"/>
      <c r="J85" s="369"/>
      <c r="K85" s="369"/>
      <c r="L85" s="369"/>
      <c r="M85" s="369"/>
      <c r="N85" s="369"/>
      <c r="O85" s="367"/>
      <c r="P85" s="411"/>
    </row>
    <row r="86" spans="1:16" s="388" customFormat="1" ht="15" thickTop="1" x14ac:dyDescent="0.3">
      <c r="A86" s="376" t="s">
        <v>59889</v>
      </c>
      <c r="B86" s="377">
        <v>102512</v>
      </c>
      <c r="C86" s="378" t="s">
        <v>38709</v>
      </c>
      <c r="D86" s="378" t="s">
        <v>38756</v>
      </c>
      <c r="E86" s="379" t="s">
        <v>57339</v>
      </c>
      <c r="F86" s="379" t="s">
        <v>70</v>
      </c>
      <c r="G86" s="381"/>
      <c r="H86" s="381"/>
      <c r="I86" s="381"/>
      <c r="J86" s="381"/>
      <c r="K86" s="381"/>
      <c r="L86" s="381"/>
      <c r="M86" s="381"/>
      <c r="N86" s="381"/>
      <c r="O86" s="380" t="str">
        <f>+F86</f>
        <v>M</v>
      </c>
      <c r="P86" s="413"/>
    </row>
    <row r="87" spans="1:16" s="387" customFormat="1" x14ac:dyDescent="0.3">
      <c r="A87" s="363"/>
      <c r="B87" s="364"/>
      <c r="C87" s="365"/>
      <c r="D87" s="365"/>
      <c r="E87" s="435" t="s">
        <v>60280</v>
      </c>
      <c r="F87" s="392"/>
      <c r="G87" s="369">
        <f>+G6</f>
        <v>22000</v>
      </c>
      <c r="H87" s="369"/>
      <c r="I87" s="369"/>
      <c r="J87" s="369"/>
      <c r="K87" s="369"/>
      <c r="L87" s="369"/>
      <c r="M87" s="564" t="s">
        <v>60281</v>
      </c>
      <c r="N87" s="369">
        <v>3</v>
      </c>
      <c r="O87" s="367"/>
      <c r="P87" s="411">
        <f t="shared" ref="P87" si="6">TRUNC(PRODUCT(G87:N87),2)</f>
        <v>66000</v>
      </c>
    </row>
    <row r="88" spans="1:16" s="387" customFormat="1" x14ac:dyDescent="0.3">
      <c r="A88" s="363"/>
      <c r="B88" s="364"/>
      <c r="C88" s="365"/>
      <c r="D88" s="365"/>
      <c r="E88" s="435"/>
      <c r="F88" s="392"/>
      <c r="G88" s="369"/>
      <c r="H88" s="369"/>
      <c r="I88" s="369"/>
      <c r="J88" s="369"/>
      <c r="K88" s="369"/>
      <c r="L88" s="369"/>
      <c r="M88" s="564"/>
      <c r="N88" s="369"/>
      <c r="O88" s="367"/>
      <c r="P88" s="411"/>
    </row>
    <row r="89" spans="1:16" s="387" customFormat="1" x14ac:dyDescent="0.3">
      <c r="A89" s="363"/>
      <c r="B89" s="364"/>
      <c r="C89" s="365"/>
      <c r="D89" s="365"/>
      <c r="E89" s="435"/>
      <c r="F89" s="392"/>
      <c r="G89" s="369"/>
      <c r="H89" s="369"/>
      <c r="I89" s="369"/>
      <c r="J89" s="369"/>
      <c r="K89" s="369"/>
      <c r="L89" s="369"/>
      <c r="M89" s="564"/>
      <c r="N89" s="369"/>
      <c r="O89" s="367"/>
      <c r="P89" s="411"/>
    </row>
    <row r="90" spans="1:16" s="387" customFormat="1" x14ac:dyDescent="0.3">
      <c r="A90" s="363"/>
      <c r="B90" s="364"/>
      <c r="C90" s="365"/>
      <c r="D90" s="365"/>
      <c r="E90" s="435"/>
      <c r="F90" s="392"/>
      <c r="G90" s="369"/>
      <c r="H90" s="369"/>
      <c r="I90" s="369"/>
      <c r="J90" s="369"/>
      <c r="K90" s="369"/>
      <c r="L90" s="369"/>
      <c r="M90" s="564"/>
      <c r="N90" s="369"/>
      <c r="O90" s="367"/>
      <c r="P90" s="411"/>
    </row>
    <row r="91" spans="1:16" s="387" customFormat="1" ht="15" thickBot="1" x14ac:dyDescent="0.35">
      <c r="A91" s="363"/>
      <c r="B91" s="364"/>
      <c r="C91" s="365"/>
      <c r="D91" s="365"/>
      <c r="E91" s="392"/>
      <c r="F91" s="392"/>
      <c r="G91" s="369"/>
      <c r="H91" s="369"/>
      <c r="I91" s="369"/>
      <c r="J91" s="369"/>
      <c r="K91" s="369"/>
      <c r="L91" s="369"/>
      <c r="M91" s="369"/>
      <c r="N91" s="406"/>
      <c r="O91" s="367"/>
      <c r="P91" s="411"/>
    </row>
    <row r="92" spans="1:16" s="388" customFormat="1" ht="15" thickTop="1" x14ac:dyDescent="0.3">
      <c r="A92" s="400" t="s">
        <v>59890</v>
      </c>
      <c r="B92" s="401"/>
      <c r="C92" s="402"/>
      <c r="D92" s="402"/>
      <c r="E92" s="403" t="s">
        <v>38687</v>
      </c>
      <c r="F92" s="403"/>
      <c r="G92" s="404"/>
      <c r="H92" s="404"/>
      <c r="I92" s="404"/>
      <c r="J92" s="404"/>
      <c r="K92" s="404"/>
      <c r="L92" s="404"/>
      <c r="M92" s="404"/>
      <c r="N92" s="404"/>
      <c r="O92" s="405"/>
      <c r="P92" s="415"/>
    </row>
    <row r="93" spans="1:16" x14ac:dyDescent="0.3">
      <c r="A93" s="359" t="s">
        <v>59891</v>
      </c>
      <c r="B93" s="360" t="s">
        <v>58305</v>
      </c>
      <c r="C93" s="361" t="s">
        <v>32</v>
      </c>
      <c r="D93" s="361" t="s">
        <v>38756</v>
      </c>
      <c r="E93" s="362" t="s">
        <v>58312</v>
      </c>
      <c r="F93" s="362" t="s">
        <v>21</v>
      </c>
      <c r="G93" s="368"/>
      <c r="H93" s="368"/>
      <c r="I93" s="368"/>
      <c r="J93" s="368"/>
      <c r="K93" s="368"/>
      <c r="L93" s="368"/>
      <c r="M93" s="368"/>
      <c r="N93" s="368"/>
      <c r="O93" s="358" t="str">
        <f>+F93</f>
        <v>UNID</v>
      </c>
      <c r="P93" s="410"/>
    </row>
    <row r="94" spans="1:16" s="387" customFormat="1" x14ac:dyDescent="0.3">
      <c r="A94" s="363"/>
      <c r="B94" s="364"/>
      <c r="C94" s="365"/>
      <c r="D94" s="365"/>
      <c r="E94" s="435" t="s">
        <v>58321</v>
      </c>
      <c r="F94" s="392"/>
      <c r="G94" s="369">
        <f>+G6/1000</f>
        <v>22</v>
      </c>
      <c r="H94" s="369"/>
      <c r="I94" s="369"/>
      <c r="J94" s="369"/>
      <c r="K94" s="369"/>
      <c r="L94" s="369"/>
      <c r="M94" s="564" t="s">
        <v>58303</v>
      </c>
      <c r="N94" s="369">
        <v>5</v>
      </c>
      <c r="O94" s="367"/>
      <c r="P94" s="411">
        <f t="shared" ref="P94" si="7">TRUNC(PRODUCT(G94:N94),2)</f>
        <v>110</v>
      </c>
    </row>
    <row r="95" spans="1:16" s="387" customFormat="1" ht="15" thickBot="1" x14ac:dyDescent="0.35">
      <c r="A95" s="363"/>
      <c r="B95" s="364"/>
      <c r="C95" s="365"/>
      <c r="D95" s="365"/>
      <c r="E95" s="392"/>
      <c r="F95" s="392"/>
      <c r="G95" s="369"/>
      <c r="H95" s="369"/>
      <c r="I95" s="369"/>
      <c r="J95" s="369"/>
      <c r="K95" s="369"/>
      <c r="L95" s="369"/>
      <c r="M95" s="369"/>
      <c r="N95" s="406"/>
      <c r="O95" s="367"/>
      <c r="P95" s="411"/>
    </row>
    <row r="96" spans="1:16" s="388" customFormat="1" ht="15" thickTop="1" x14ac:dyDescent="0.3">
      <c r="A96" s="376" t="s">
        <v>59892</v>
      </c>
      <c r="B96" s="377" t="s">
        <v>58306</v>
      </c>
      <c r="C96" s="378" t="s">
        <v>32</v>
      </c>
      <c r="D96" s="378" t="s">
        <v>38756</v>
      </c>
      <c r="E96" s="379" t="s">
        <v>58307</v>
      </c>
      <c r="F96" s="379" t="s">
        <v>21</v>
      </c>
      <c r="G96" s="381"/>
      <c r="H96" s="381"/>
      <c r="I96" s="381"/>
      <c r="J96" s="381"/>
      <c r="K96" s="381"/>
      <c r="L96" s="381"/>
      <c r="M96" s="381"/>
      <c r="N96" s="381"/>
      <c r="O96" s="380" t="str">
        <f>+F96</f>
        <v>UNID</v>
      </c>
      <c r="P96" s="413"/>
    </row>
    <row r="97" spans="1:16" s="387" customFormat="1" x14ac:dyDescent="0.3">
      <c r="A97" s="363"/>
      <c r="B97" s="364"/>
      <c r="C97" s="365"/>
      <c r="D97" s="365"/>
      <c r="E97" s="435" t="s">
        <v>58320</v>
      </c>
      <c r="F97" s="392"/>
      <c r="G97" s="369">
        <f>+G6/1000</f>
        <v>22</v>
      </c>
      <c r="H97" s="369"/>
      <c r="I97" s="369"/>
      <c r="J97" s="369"/>
      <c r="K97" s="369"/>
      <c r="L97" s="369"/>
      <c r="M97" s="564" t="s">
        <v>58303</v>
      </c>
      <c r="N97" s="369">
        <v>20</v>
      </c>
      <c r="O97" s="367"/>
      <c r="P97" s="411">
        <f t="shared" ref="P97" si="8">TRUNC(PRODUCT(G97:N97),2)</f>
        <v>440</v>
      </c>
    </row>
    <row r="98" spans="1:16" s="387" customFormat="1" x14ac:dyDescent="0.3">
      <c r="A98" s="363"/>
      <c r="B98" s="364"/>
      <c r="C98" s="365"/>
      <c r="D98" s="365"/>
      <c r="E98" s="392"/>
      <c r="F98" s="392"/>
      <c r="G98" s="369"/>
      <c r="H98" s="369"/>
      <c r="I98" s="369"/>
      <c r="J98" s="369"/>
      <c r="K98" s="369"/>
      <c r="L98" s="369"/>
      <c r="M98" s="369"/>
      <c r="N98" s="369"/>
      <c r="O98" s="367"/>
      <c r="P98" s="411"/>
    </row>
    <row r="99" spans="1:16" s="387" customFormat="1" ht="15" thickBot="1" x14ac:dyDescent="0.35">
      <c r="A99" s="363"/>
      <c r="B99" s="364"/>
      <c r="C99" s="365"/>
      <c r="D99" s="365"/>
      <c r="E99" s="392"/>
      <c r="F99" s="392"/>
      <c r="G99" s="369"/>
      <c r="H99" s="369"/>
      <c r="I99" s="369"/>
      <c r="J99" s="369"/>
      <c r="K99" s="369"/>
      <c r="L99" s="369"/>
      <c r="M99" s="369"/>
      <c r="N99" s="406"/>
      <c r="O99" s="367"/>
      <c r="P99" s="411"/>
    </row>
    <row r="100" spans="1:16" s="388" customFormat="1" ht="15" thickTop="1" x14ac:dyDescent="0.3">
      <c r="A100" s="376" t="s">
        <v>59893</v>
      </c>
      <c r="B100" s="377" t="s">
        <v>58308</v>
      </c>
      <c r="C100" s="378" t="s">
        <v>32</v>
      </c>
      <c r="D100" s="378" t="s">
        <v>38756</v>
      </c>
      <c r="E100" s="379" t="s">
        <v>58309</v>
      </c>
      <c r="F100" s="379" t="s">
        <v>74</v>
      </c>
      <c r="G100" s="381"/>
      <c r="H100" s="381"/>
      <c r="I100" s="381"/>
      <c r="J100" s="381"/>
      <c r="K100" s="381"/>
      <c r="L100" s="381"/>
      <c r="M100" s="381"/>
      <c r="N100" s="381"/>
      <c r="O100" s="380" t="str">
        <f>+F100</f>
        <v>M2</v>
      </c>
      <c r="P100" s="413"/>
    </row>
    <row r="101" spans="1:16" s="387" customFormat="1" x14ac:dyDescent="0.3">
      <c r="A101" s="363"/>
      <c r="B101" s="364"/>
      <c r="C101" s="365"/>
      <c r="D101" s="365"/>
      <c r="E101" s="392" t="s">
        <v>58322</v>
      </c>
      <c r="F101" s="392"/>
      <c r="G101" s="369"/>
      <c r="H101" s="369"/>
      <c r="I101" s="369"/>
      <c r="J101" s="542">
        <f>+$I$6</f>
        <v>154000</v>
      </c>
      <c r="K101" s="369"/>
      <c r="L101" s="369"/>
      <c r="M101" s="369"/>
      <c r="N101" s="540"/>
      <c r="O101" s="367"/>
      <c r="P101" s="411">
        <f>TRUNC(PRODUCT(G101:N101),2)</f>
        <v>154000</v>
      </c>
    </row>
    <row r="102" spans="1:16" s="387" customFormat="1" x14ac:dyDescent="0.3">
      <c r="A102" s="363"/>
      <c r="B102" s="364"/>
      <c r="C102" s="365"/>
      <c r="D102" s="365"/>
      <c r="E102" s="392"/>
      <c r="F102" s="392"/>
      <c r="G102" s="369"/>
      <c r="H102" s="369"/>
      <c r="I102" s="369"/>
      <c r="J102" s="369"/>
      <c r="K102" s="369"/>
      <c r="L102" s="369"/>
      <c r="M102" s="369"/>
      <c r="N102" s="406"/>
      <c r="O102" s="367"/>
      <c r="P102" s="411"/>
    </row>
    <row r="103" spans="1:16" s="387" customFormat="1" x14ac:dyDescent="0.3">
      <c r="A103" s="363"/>
      <c r="B103" s="364"/>
      <c r="C103" s="365"/>
      <c r="D103" s="365"/>
      <c r="E103" s="392"/>
      <c r="F103" s="392"/>
      <c r="G103" s="369"/>
      <c r="H103" s="369"/>
      <c r="I103" s="369"/>
      <c r="J103" s="369"/>
      <c r="K103" s="369"/>
      <c r="L103" s="369"/>
      <c r="M103" s="369"/>
      <c r="N103" s="406"/>
      <c r="O103" s="367"/>
      <c r="P103" s="411"/>
    </row>
    <row r="104" spans="1:16" s="387" customFormat="1" ht="15" thickBot="1" x14ac:dyDescent="0.35">
      <c r="A104" s="416"/>
      <c r="B104" s="417"/>
      <c r="C104" s="418"/>
      <c r="D104" s="418"/>
      <c r="E104" s="419"/>
      <c r="F104" s="419"/>
      <c r="G104" s="420"/>
      <c r="H104" s="420"/>
      <c r="I104" s="420"/>
      <c r="J104" s="420"/>
      <c r="K104" s="420"/>
      <c r="L104" s="420"/>
      <c r="M104" s="420"/>
      <c r="N104" s="421"/>
      <c r="O104" s="422"/>
      <c r="P104" s="423"/>
    </row>
    <row r="106" spans="1:16" x14ac:dyDescent="0.3">
      <c r="L106" s="389"/>
      <c r="M106" s="389"/>
      <c r="N106" s="389"/>
      <c r="O106" s="389"/>
      <c r="P106" s="389"/>
    </row>
    <row r="107" spans="1:16" x14ac:dyDescent="0.3">
      <c r="L107" s="389"/>
      <c r="M107" s="389"/>
      <c r="N107" s="389"/>
      <c r="O107" s="389"/>
      <c r="P107" s="389"/>
    </row>
    <row r="108" spans="1:16" x14ac:dyDescent="0.3">
      <c r="L108" s="389"/>
      <c r="M108" s="389"/>
      <c r="N108" s="389"/>
      <c r="O108" s="389"/>
      <c r="P108" s="389"/>
    </row>
    <row r="109" spans="1:16" x14ac:dyDescent="0.3">
      <c r="G109" s="390"/>
      <c r="H109" s="390"/>
      <c r="I109" s="390"/>
      <c r="J109" s="390"/>
      <c r="K109" s="390"/>
      <c r="L109" s="390"/>
      <c r="M109" s="390"/>
      <c r="N109" s="390"/>
      <c r="O109" s="383"/>
      <c r="P109" s="390"/>
    </row>
    <row r="110" spans="1:16" x14ac:dyDescent="0.3">
      <c r="G110" s="390"/>
      <c r="H110" s="390"/>
      <c r="I110" s="390"/>
      <c r="J110" s="390"/>
      <c r="K110" s="390"/>
      <c r="L110" s="390"/>
      <c r="M110" s="390"/>
      <c r="N110" s="390"/>
      <c r="P110" s="390"/>
    </row>
    <row r="111" spans="1:16" x14ac:dyDescent="0.3">
      <c r="G111" s="390"/>
      <c r="H111" s="390"/>
      <c r="I111" s="390"/>
      <c r="J111" s="390"/>
      <c r="K111" s="390"/>
      <c r="L111" s="390"/>
      <c r="M111" s="390"/>
      <c r="N111" s="390"/>
      <c r="P111" s="390"/>
    </row>
    <row r="112" spans="1:16" x14ac:dyDescent="0.3">
      <c r="G112" s="390"/>
      <c r="H112" s="390"/>
      <c r="I112" s="390"/>
      <c r="J112" s="390"/>
      <c r="K112" s="390"/>
      <c r="L112" s="390"/>
      <c r="M112" s="390"/>
      <c r="N112" s="390"/>
      <c r="O112" s="390"/>
      <c r="P112" s="390"/>
    </row>
    <row r="113" spans="7:16" x14ac:dyDescent="0.3">
      <c r="G113" s="390"/>
      <c r="H113" s="390"/>
      <c r="I113" s="390"/>
      <c r="J113" s="390"/>
      <c r="K113" s="390"/>
      <c r="L113" s="390"/>
      <c r="M113" s="390"/>
      <c r="N113" s="390"/>
      <c r="O113" s="390"/>
      <c r="P113" s="390"/>
    </row>
    <row r="114" spans="7:16" x14ac:dyDescent="0.3">
      <c r="G114" s="390"/>
      <c r="H114" s="390"/>
      <c r="I114" s="390"/>
      <c r="J114" s="390"/>
      <c r="K114" s="390"/>
      <c r="L114" s="390"/>
      <c r="M114" s="390"/>
      <c r="N114" s="390"/>
      <c r="O114" s="390"/>
      <c r="P114" s="390"/>
    </row>
    <row r="115" spans="7:16" x14ac:dyDescent="0.3">
      <c r="M115" s="391"/>
      <c r="N115" s="391"/>
      <c r="O115" s="391"/>
      <c r="P115" s="391"/>
    </row>
    <row r="116" spans="7:16" x14ac:dyDescent="0.3">
      <c r="M116" s="391"/>
      <c r="N116" s="391"/>
      <c r="O116" s="391"/>
      <c r="P116" s="391"/>
    </row>
    <row r="117" spans="7:16" x14ac:dyDescent="0.3">
      <c r="M117" s="391"/>
      <c r="N117" s="391"/>
      <c r="O117" s="391"/>
      <c r="P117" s="391"/>
    </row>
    <row r="118" spans="7:16" x14ac:dyDescent="0.3">
      <c r="M118" s="391"/>
      <c r="N118" s="391"/>
      <c r="O118" s="391"/>
      <c r="P118" s="391"/>
    </row>
    <row r="119" spans="7:16" x14ac:dyDescent="0.3">
      <c r="M119" s="391"/>
      <c r="N119" s="391"/>
      <c r="O119" s="391"/>
      <c r="P119" s="391"/>
    </row>
    <row r="120" spans="7:16" x14ac:dyDescent="0.3">
      <c r="M120" s="391"/>
      <c r="N120" s="391"/>
      <c r="O120" s="391"/>
      <c r="P120" s="391"/>
    </row>
    <row r="121" spans="7:16" x14ac:dyDescent="0.3">
      <c r="M121" s="391"/>
      <c r="N121" s="391"/>
      <c r="O121" s="391"/>
      <c r="P121" s="391"/>
    </row>
    <row r="122" spans="7:16" x14ac:dyDescent="0.3">
      <c r="M122" s="391"/>
      <c r="N122" s="391"/>
      <c r="O122" s="391"/>
      <c r="P122" s="391"/>
    </row>
    <row r="123" spans="7:16" x14ac:dyDescent="0.3">
      <c r="M123" s="391"/>
      <c r="N123" s="391"/>
      <c r="O123" s="391"/>
      <c r="P123" s="391"/>
    </row>
    <row r="124" spans="7:16" x14ac:dyDescent="0.3">
      <c r="M124" s="391"/>
      <c r="N124" s="391"/>
      <c r="O124" s="391"/>
      <c r="P124" s="391"/>
    </row>
    <row r="125" spans="7:16" x14ac:dyDescent="0.3">
      <c r="M125" s="391"/>
      <c r="N125" s="391"/>
      <c r="O125" s="391"/>
      <c r="P125" s="391"/>
    </row>
  </sheetData>
  <mergeCells count="4">
    <mergeCell ref="A1:P1"/>
    <mergeCell ref="A2:P2"/>
    <mergeCell ref="B3:P3"/>
    <mergeCell ref="A4:P4"/>
  </mergeCells>
  <conditionalFormatting sqref="A1:A2">
    <cfRule type="containsText" priority="4" operator="containsText" text="DEFINIR CLIENTE NA PLANILHA RESUMO"/>
  </conditionalFormatting>
  <conditionalFormatting sqref="B3">
    <cfRule type="containsText" priority="3" operator="containsText" text="DEFINIR OBJETO NA PLANILHA RESUMO"/>
  </conditionalFormatting>
  <pageMargins left="0.29527559055118113" right="0.29527559055118113" top="0.39370078740157483" bottom="0.39370078740157483" header="0.31496062992125984" footer="0.31496062992125984"/>
  <pageSetup paperSize="9" scale="63" orientation="landscape" r:id="rId1"/>
  <ignoredErrors>
    <ignoredError sqref="Q99:S100 Q60:S60 Q78:S83 Q85:S87 Q91:S97 Q102:S104 P48:P53 E73:P79 E25:P30 E90:P107 E46:P47 J37:P44 E60:P61 E58:P58 K54:P57 E48:O49 G59:P59 E66:P71 E63:P64 G62:P62 G65:P65 G72:P72 E33:I34 G31:P31 K33:P36 K50:O53 O80:P88" emptyCellReference="1"/>
  </ignoredError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91691F-B0E6-45D4-AE52-B3098A2864EB}">
  <dimension ref="A1:ALW26"/>
  <sheetViews>
    <sheetView showGridLines="0" view="pageBreakPreview" zoomScaleNormal="55" zoomScaleSheetLayoutView="100" workbookViewId="0">
      <selection activeCell="C33" sqref="C33"/>
    </sheetView>
  </sheetViews>
  <sheetFormatPr defaultColWidth="22.44140625" defaultRowHeight="14.4" x14ac:dyDescent="0.3"/>
  <cols>
    <col min="1" max="1" width="36.77734375" customWidth="1"/>
    <col min="2" max="2" width="12.6640625" customWidth="1"/>
    <col min="3" max="4" width="15" customWidth="1"/>
    <col min="5" max="5" width="10.88671875" customWidth="1"/>
    <col min="6" max="11" width="13.44140625" customWidth="1"/>
  </cols>
  <sheetData>
    <row r="1" spans="1:1011" s="459" customFormat="1" x14ac:dyDescent="0.3">
      <c r="A1" s="457" t="s">
        <v>38724</v>
      </c>
      <c r="B1" s="457"/>
      <c r="C1" s="457"/>
      <c r="D1" s="457"/>
      <c r="E1" s="457"/>
      <c r="F1" s="457"/>
      <c r="G1" s="458"/>
      <c r="H1" s="458"/>
      <c r="I1" s="458"/>
    </row>
    <row r="2" spans="1:1011" s="459" customFormat="1" x14ac:dyDescent="0.3">
      <c r="A2" s="457" t="s">
        <v>0</v>
      </c>
      <c r="B2" s="457"/>
      <c r="C2" s="457"/>
      <c r="D2" s="457"/>
      <c r="E2" s="457"/>
      <c r="F2" s="457"/>
      <c r="G2" s="458"/>
      <c r="H2" s="508" t="s">
        <v>58198</v>
      </c>
      <c r="I2" s="511">
        <f>+RESUMO!F31</f>
        <v>2</v>
      </c>
    </row>
    <row r="3" spans="1:1011" x14ac:dyDescent="0.3">
      <c r="A3" s="456"/>
      <c r="B3" s="456"/>
      <c r="C3" s="456"/>
      <c r="D3" s="456"/>
      <c r="E3" s="456"/>
      <c r="F3" s="456"/>
      <c r="G3" s="437"/>
      <c r="H3" s="437"/>
      <c r="I3" s="437"/>
    </row>
    <row r="4" spans="1:1011" x14ac:dyDescent="0.3">
      <c r="A4" s="460" t="s">
        <v>38743</v>
      </c>
      <c r="B4" s="460"/>
      <c r="C4" s="460"/>
      <c r="D4" s="460"/>
      <c r="E4" s="460"/>
      <c r="F4" s="460"/>
      <c r="G4" s="441"/>
      <c r="H4" s="441"/>
      <c r="I4" s="441"/>
      <c r="J4" s="441"/>
      <c r="K4" s="441"/>
      <c r="L4" s="441"/>
      <c r="M4" s="441"/>
      <c r="N4" s="441"/>
      <c r="O4" s="441"/>
      <c r="P4" s="441"/>
      <c r="Q4" s="441"/>
      <c r="R4" s="441"/>
      <c r="S4" s="441"/>
      <c r="T4" s="441"/>
      <c r="U4" s="441"/>
      <c r="V4" s="441"/>
      <c r="W4" s="441"/>
      <c r="X4" s="441"/>
      <c r="Y4" s="441"/>
      <c r="Z4" s="441"/>
      <c r="AA4" s="441"/>
      <c r="AB4" s="441"/>
      <c r="AC4" s="441"/>
      <c r="AD4" s="441"/>
      <c r="AE4" s="441"/>
      <c r="AF4" s="441"/>
      <c r="AG4" s="441"/>
      <c r="AH4" s="441"/>
      <c r="AI4" s="441"/>
      <c r="AJ4" s="441"/>
      <c r="AK4" s="441"/>
      <c r="AL4" s="441"/>
      <c r="AM4" s="441"/>
      <c r="AN4" s="441"/>
      <c r="AO4" s="441"/>
      <c r="AP4" s="441"/>
      <c r="AQ4" s="441"/>
      <c r="AR4" s="441"/>
      <c r="AS4" s="441"/>
      <c r="AT4" s="441"/>
      <c r="AU4" s="441"/>
      <c r="AV4" s="441"/>
      <c r="AW4" s="441"/>
      <c r="AX4" s="441"/>
      <c r="AY4" s="441"/>
      <c r="AZ4" s="441"/>
      <c r="BA4" s="441"/>
      <c r="BB4" s="441"/>
      <c r="BC4" s="441"/>
      <c r="BD4" s="441"/>
      <c r="BE4" s="441"/>
      <c r="BF4" s="441"/>
      <c r="BG4" s="441"/>
      <c r="BH4" s="441"/>
      <c r="BI4" s="441"/>
      <c r="BJ4" s="441"/>
      <c r="BK4" s="441"/>
      <c r="BL4" s="441"/>
      <c r="BM4" s="441"/>
      <c r="BN4" s="441"/>
      <c r="BO4" s="441"/>
      <c r="BP4" s="441"/>
      <c r="BQ4" s="441"/>
      <c r="BR4" s="441"/>
      <c r="BS4" s="441"/>
      <c r="BT4" s="441"/>
      <c r="BU4" s="441"/>
      <c r="BV4" s="441"/>
      <c r="BW4" s="441"/>
      <c r="BX4" s="441"/>
      <c r="BY4" s="441"/>
      <c r="BZ4" s="441"/>
      <c r="CA4" s="441"/>
      <c r="CB4" s="441"/>
      <c r="CC4" s="441"/>
      <c r="CD4" s="441"/>
      <c r="CE4" s="441"/>
      <c r="CF4" s="441"/>
      <c r="CG4" s="441"/>
      <c r="CH4" s="441"/>
      <c r="CI4" s="441"/>
      <c r="CJ4" s="441"/>
      <c r="CK4" s="441"/>
      <c r="CL4" s="441"/>
      <c r="CM4" s="441"/>
      <c r="CN4" s="441"/>
      <c r="CO4" s="441"/>
      <c r="CP4" s="441"/>
      <c r="CQ4" s="441"/>
      <c r="CR4" s="441"/>
      <c r="CS4" s="441"/>
      <c r="CT4" s="441"/>
      <c r="CU4" s="441"/>
      <c r="CV4" s="441"/>
      <c r="CW4" s="441"/>
      <c r="CX4" s="441"/>
      <c r="CY4" s="441"/>
      <c r="CZ4" s="441"/>
      <c r="DA4" s="441"/>
      <c r="DB4" s="441"/>
      <c r="DC4" s="441"/>
      <c r="DD4" s="441"/>
      <c r="DE4" s="441"/>
      <c r="DF4" s="441"/>
      <c r="DG4" s="441"/>
      <c r="DH4" s="441"/>
      <c r="DI4" s="441"/>
      <c r="DJ4" s="441"/>
      <c r="DK4" s="441"/>
      <c r="DL4" s="441"/>
      <c r="DM4" s="441"/>
      <c r="DN4" s="441"/>
      <c r="DO4" s="441"/>
      <c r="DP4" s="441"/>
      <c r="DQ4" s="441"/>
      <c r="DR4" s="441"/>
      <c r="DS4" s="441"/>
      <c r="DT4" s="441"/>
      <c r="DU4" s="441"/>
      <c r="DV4" s="441"/>
      <c r="DW4" s="441"/>
      <c r="DX4" s="441"/>
      <c r="DY4" s="441"/>
      <c r="DZ4" s="441"/>
      <c r="EA4" s="441"/>
      <c r="EB4" s="441"/>
      <c r="EC4" s="441"/>
      <c r="ED4" s="441"/>
      <c r="EE4" s="441"/>
      <c r="EF4" s="441"/>
      <c r="EG4" s="441"/>
      <c r="EH4" s="441"/>
      <c r="EI4" s="441"/>
      <c r="EJ4" s="441"/>
      <c r="EK4" s="441"/>
      <c r="EL4" s="441"/>
      <c r="EM4" s="441"/>
      <c r="EN4" s="441"/>
      <c r="EO4" s="441"/>
      <c r="EP4" s="441"/>
      <c r="EQ4" s="441"/>
      <c r="ER4" s="441"/>
      <c r="ES4" s="441"/>
      <c r="ET4" s="441"/>
      <c r="EU4" s="441"/>
      <c r="EV4" s="441"/>
      <c r="EW4" s="441"/>
      <c r="EX4" s="441"/>
      <c r="EY4" s="441"/>
      <c r="EZ4" s="441"/>
      <c r="FA4" s="441"/>
      <c r="FB4" s="441"/>
      <c r="FC4" s="441"/>
      <c r="FD4" s="441"/>
      <c r="FE4" s="441"/>
      <c r="FF4" s="441"/>
      <c r="FG4" s="441"/>
      <c r="FH4" s="441"/>
      <c r="FI4" s="441"/>
      <c r="FJ4" s="441"/>
      <c r="FK4" s="441"/>
      <c r="FL4" s="441"/>
      <c r="FM4" s="441"/>
      <c r="FN4" s="441"/>
      <c r="FO4" s="441"/>
      <c r="FP4" s="441"/>
      <c r="FQ4" s="441"/>
      <c r="FR4" s="441"/>
      <c r="FS4" s="441"/>
      <c r="FT4" s="441"/>
      <c r="FU4" s="441"/>
      <c r="FV4" s="441"/>
      <c r="FW4" s="441"/>
      <c r="FX4" s="441"/>
      <c r="FY4" s="441"/>
      <c r="FZ4" s="441"/>
      <c r="GA4" s="441"/>
      <c r="GB4" s="441"/>
      <c r="GC4" s="441"/>
      <c r="GD4" s="441"/>
      <c r="GE4" s="441"/>
      <c r="GF4" s="441"/>
      <c r="GG4" s="441"/>
      <c r="GH4" s="441"/>
      <c r="GI4" s="441"/>
      <c r="GJ4" s="441"/>
      <c r="GK4" s="441"/>
      <c r="GL4" s="441"/>
      <c r="GM4" s="441"/>
      <c r="GN4" s="441"/>
      <c r="GO4" s="441"/>
      <c r="GP4" s="441"/>
      <c r="GQ4" s="441"/>
      <c r="GR4" s="441"/>
      <c r="GS4" s="441"/>
      <c r="GT4" s="441"/>
      <c r="GU4" s="441"/>
      <c r="GV4" s="441"/>
      <c r="GW4" s="441"/>
      <c r="GX4" s="441"/>
      <c r="GY4" s="441"/>
      <c r="GZ4" s="441"/>
      <c r="HA4" s="441"/>
      <c r="HB4" s="441"/>
      <c r="HC4" s="441"/>
      <c r="HD4" s="441"/>
      <c r="HE4" s="441"/>
      <c r="HF4" s="441"/>
      <c r="HG4" s="441"/>
      <c r="HH4" s="441"/>
      <c r="HI4" s="441"/>
      <c r="HJ4" s="441"/>
      <c r="HK4" s="441"/>
      <c r="HL4" s="441"/>
      <c r="HM4" s="441"/>
      <c r="HN4" s="441"/>
      <c r="HO4" s="441"/>
      <c r="HP4" s="441"/>
      <c r="HQ4" s="441"/>
      <c r="HR4" s="441"/>
      <c r="HS4" s="441"/>
      <c r="HT4" s="441"/>
      <c r="HU4" s="441"/>
      <c r="HV4" s="441"/>
      <c r="HW4" s="441"/>
      <c r="HX4" s="441"/>
      <c r="HY4" s="441"/>
      <c r="HZ4" s="441"/>
      <c r="IA4" s="441"/>
      <c r="IB4" s="441"/>
      <c r="IC4" s="441"/>
      <c r="ID4" s="441"/>
      <c r="IE4" s="441"/>
      <c r="IF4" s="441"/>
      <c r="IG4" s="441"/>
      <c r="IH4" s="441"/>
      <c r="II4" s="441"/>
      <c r="IJ4" s="441"/>
      <c r="IK4" s="441"/>
      <c r="IL4" s="441"/>
      <c r="IM4" s="441"/>
      <c r="IN4" s="441"/>
      <c r="IO4" s="441"/>
      <c r="IP4" s="441"/>
      <c r="IQ4" s="441"/>
      <c r="IR4" s="441"/>
      <c r="IS4" s="441"/>
      <c r="IT4" s="441"/>
      <c r="IU4" s="441"/>
      <c r="IV4" s="441"/>
      <c r="IW4" s="441"/>
      <c r="IX4" s="441"/>
      <c r="IY4" s="441"/>
      <c r="IZ4" s="441"/>
      <c r="JA4" s="441"/>
      <c r="JB4" s="441"/>
      <c r="JC4" s="441"/>
      <c r="JD4" s="441"/>
      <c r="JE4" s="441"/>
      <c r="JF4" s="441"/>
      <c r="JG4" s="441"/>
      <c r="JH4" s="441"/>
      <c r="JI4" s="441"/>
      <c r="JJ4" s="441"/>
      <c r="JK4" s="441"/>
      <c r="JL4" s="441"/>
      <c r="JM4" s="441"/>
      <c r="JN4" s="441"/>
      <c r="JO4" s="441"/>
      <c r="JP4" s="441"/>
      <c r="JQ4" s="441"/>
      <c r="JR4" s="441"/>
      <c r="JS4" s="441"/>
      <c r="JT4" s="441"/>
      <c r="JU4" s="441"/>
      <c r="JV4" s="441"/>
      <c r="JW4" s="441"/>
      <c r="JX4" s="441"/>
      <c r="JY4" s="441"/>
      <c r="JZ4" s="441"/>
      <c r="KA4" s="441"/>
      <c r="KB4" s="441"/>
      <c r="KC4" s="441"/>
      <c r="KD4" s="441"/>
      <c r="KE4" s="441"/>
      <c r="KF4" s="441"/>
      <c r="KG4" s="441"/>
      <c r="KH4" s="441"/>
      <c r="KI4" s="441"/>
      <c r="KJ4" s="441"/>
      <c r="KK4" s="441"/>
      <c r="KL4" s="441"/>
      <c r="KM4" s="441"/>
      <c r="KN4" s="441"/>
      <c r="KO4" s="441"/>
      <c r="KP4" s="441"/>
      <c r="KQ4" s="441"/>
      <c r="KR4" s="441"/>
      <c r="KS4" s="441"/>
      <c r="KT4" s="441"/>
      <c r="KU4" s="441"/>
      <c r="KV4" s="441"/>
      <c r="KW4" s="441"/>
      <c r="KX4" s="441"/>
      <c r="KY4" s="441"/>
      <c r="KZ4" s="441"/>
      <c r="LA4" s="441"/>
      <c r="LB4" s="441"/>
      <c r="LC4" s="441"/>
      <c r="LD4" s="441"/>
      <c r="LE4" s="441"/>
      <c r="LF4" s="441"/>
      <c r="LG4" s="441"/>
      <c r="LH4" s="441"/>
      <c r="LI4" s="441"/>
      <c r="LJ4" s="441"/>
      <c r="LK4" s="441"/>
      <c r="LL4" s="441"/>
      <c r="LM4" s="441"/>
      <c r="LN4" s="441"/>
      <c r="LO4" s="441"/>
      <c r="LP4" s="441"/>
      <c r="LQ4" s="441"/>
      <c r="LR4" s="441"/>
      <c r="LS4" s="441"/>
      <c r="LT4" s="441"/>
      <c r="LU4" s="441"/>
      <c r="LV4" s="441"/>
      <c r="LW4" s="441"/>
      <c r="LX4" s="441"/>
      <c r="LY4" s="441"/>
      <c r="LZ4" s="441"/>
      <c r="MA4" s="441"/>
      <c r="MB4" s="441"/>
      <c r="MC4" s="441"/>
      <c r="MD4" s="441"/>
      <c r="ME4" s="441"/>
      <c r="MF4" s="441"/>
      <c r="MG4" s="441"/>
      <c r="MH4" s="441"/>
      <c r="MI4" s="441"/>
      <c r="MJ4" s="441"/>
      <c r="MK4" s="441"/>
      <c r="ML4" s="441"/>
      <c r="MM4" s="441"/>
      <c r="MN4" s="441"/>
      <c r="MO4" s="441"/>
      <c r="MP4" s="441"/>
      <c r="MQ4" s="441"/>
      <c r="MR4" s="441"/>
      <c r="MS4" s="441"/>
      <c r="MT4" s="441"/>
      <c r="MU4" s="441"/>
      <c r="MV4" s="441"/>
      <c r="MW4" s="441"/>
      <c r="MX4" s="441"/>
      <c r="MY4" s="441"/>
      <c r="MZ4" s="441"/>
      <c r="NA4" s="441"/>
      <c r="NB4" s="441"/>
      <c r="NC4" s="441"/>
      <c r="ND4" s="441"/>
      <c r="NE4" s="441"/>
      <c r="NF4" s="441"/>
      <c r="NG4" s="441"/>
      <c r="NH4" s="441"/>
      <c r="NI4" s="441"/>
      <c r="NJ4" s="441"/>
      <c r="NK4" s="441"/>
      <c r="NL4" s="441"/>
      <c r="NM4" s="441"/>
      <c r="NN4" s="441"/>
      <c r="NO4" s="441"/>
      <c r="NP4" s="441"/>
      <c r="NQ4" s="441"/>
      <c r="NR4" s="441"/>
      <c r="NS4" s="441"/>
      <c r="NT4" s="441"/>
      <c r="NU4" s="441"/>
      <c r="NV4" s="441"/>
      <c r="NW4" s="441"/>
      <c r="NX4" s="441"/>
      <c r="NY4" s="441"/>
      <c r="NZ4" s="441"/>
      <c r="OA4" s="441"/>
      <c r="OB4" s="441"/>
      <c r="OC4" s="441"/>
      <c r="OD4" s="441"/>
      <c r="OE4" s="441"/>
      <c r="OF4" s="441"/>
      <c r="OG4" s="441"/>
      <c r="OH4" s="441"/>
      <c r="OI4" s="441"/>
      <c r="OJ4" s="441"/>
      <c r="OK4" s="441"/>
      <c r="OL4" s="441"/>
      <c r="OM4" s="441"/>
      <c r="ON4" s="441"/>
      <c r="OO4" s="441"/>
      <c r="OP4" s="441"/>
      <c r="OQ4" s="441"/>
      <c r="OR4" s="441"/>
      <c r="OS4" s="441"/>
      <c r="OT4" s="441"/>
      <c r="OU4" s="441"/>
      <c r="OV4" s="441"/>
      <c r="OW4" s="441"/>
      <c r="OX4" s="441"/>
      <c r="OY4" s="441"/>
      <c r="OZ4" s="441"/>
      <c r="PA4" s="441"/>
      <c r="PB4" s="441"/>
      <c r="PC4" s="441"/>
      <c r="PD4" s="441"/>
      <c r="PE4" s="441"/>
      <c r="PF4" s="441"/>
      <c r="PG4" s="441"/>
      <c r="PH4" s="441"/>
      <c r="PI4" s="441"/>
      <c r="PJ4" s="441"/>
      <c r="PK4" s="441"/>
      <c r="PL4" s="441"/>
      <c r="PM4" s="441"/>
      <c r="PN4" s="441"/>
      <c r="PO4" s="441"/>
      <c r="PP4" s="441"/>
      <c r="PQ4" s="441"/>
      <c r="PR4" s="441"/>
      <c r="PS4" s="441"/>
      <c r="PT4" s="441"/>
      <c r="PU4" s="441"/>
      <c r="PV4" s="441"/>
      <c r="PW4" s="441"/>
      <c r="PX4" s="441"/>
      <c r="PY4" s="441"/>
      <c r="PZ4" s="441"/>
      <c r="QA4" s="441"/>
      <c r="QB4" s="441"/>
      <c r="QC4" s="441"/>
      <c r="QD4" s="441"/>
      <c r="QE4" s="441"/>
      <c r="QF4" s="441"/>
      <c r="QG4" s="441"/>
      <c r="QH4" s="441"/>
      <c r="QI4" s="441"/>
      <c r="QJ4" s="441"/>
      <c r="QK4" s="441"/>
      <c r="QL4" s="441"/>
      <c r="QM4" s="441"/>
      <c r="QN4" s="441"/>
      <c r="QO4" s="441"/>
      <c r="QP4" s="441"/>
      <c r="QQ4" s="441"/>
      <c r="QR4" s="441"/>
      <c r="QS4" s="441"/>
      <c r="QT4" s="441"/>
      <c r="QU4" s="441"/>
      <c r="QV4" s="441"/>
      <c r="QW4" s="441"/>
      <c r="QX4" s="441"/>
      <c r="QY4" s="441"/>
      <c r="QZ4" s="441"/>
      <c r="RA4" s="441"/>
      <c r="RB4" s="441"/>
      <c r="RC4" s="441"/>
      <c r="RD4" s="441"/>
      <c r="RE4" s="441"/>
      <c r="RF4" s="441"/>
      <c r="RG4" s="441"/>
      <c r="RH4" s="441"/>
      <c r="RI4" s="441"/>
      <c r="RJ4" s="441"/>
      <c r="RK4" s="441"/>
      <c r="RL4" s="441"/>
      <c r="RM4" s="441"/>
      <c r="RN4" s="441"/>
      <c r="RO4" s="441"/>
      <c r="RP4" s="441"/>
      <c r="RQ4" s="441"/>
      <c r="RR4" s="441"/>
      <c r="RS4" s="441"/>
      <c r="RT4" s="441"/>
      <c r="RU4" s="441"/>
      <c r="RV4" s="441"/>
      <c r="RW4" s="441"/>
      <c r="RX4" s="441"/>
      <c r="RY4" s="441"/>
      <c r="RZ4" s="441"/>
      <c r="SA4" s="441"/>
      <c r="SB4" s="441"/>
      <c r="SC4" s="441"/>
      <c r="SD4" s="441"/>
      <c r="SE4" s="441"/>
      <c r="SF4" s="441"/>
      <c r="SG4" s="441"/>
      <c r="SH4" s="441"/>
      <c r="SI4" s="441"/>
      <c r="SJ4" s="441"/>
      <c r="SK4" s="441"/>
      <c r="SL4" s="441"/>
      <c r="SM4" s="441"/>
      <c r="SN4" s="441"/>
      <c r="SO4" s="441"/>
      <c r="SP4" s="441"/>
      <c r="SQ4" s="441"/>
      <c r="SR4" s="441"/>
      <c r="SS4" s="441"/>
      <c r="ST4" s="441"/>
      <c r="SU4" s="441"/>
      <c r="SV4" s="441"/>
      <c r="SW4" s="441"/>
      <c r="SX4" s="441"/>
      <c r="SY4" s="441"/>
      <c r="SZ4" s="441"/>
      <c r="TA4" s="441"/>
      <c r="TB4" s="441"/>
      <c r="TC4" s="441"/>
      <c r="TD4" s="441"/>
      <c r="TE4" s="441"/>
      <c r="TF4" s="441"/>
      <c r="TG4" s="441"/>
      <c r="TH4" s="441"/>
      <c r="TI4" s="441"/>
      <c r="TJ4" s="441"/>
      <c r="TK4" s="441"/>
      <c r="TL4" s="441"/>
      <c r="TM4" s="441"/>
      <c r="TN4" s="441"/>
      <c r="TO4" s="441"/>
      <c r="TP4" s="441"/>
      <c r="TQ4" s="441"/>
      <c r="TR4" s="441"/>
      <c r="TS4" s="441"/>
      <c r="TT4" s="441"/>
      <c r="TU4" s="441"/>
      <c r="TV4" s="441"/>
      <c r="TW4" s="441"/>
      <c r="TX4" s="441"/>
      <c r="TY4" s="441"/>
      <c r="TZ4" s="441"/>
      <c r="UA4" s="441"/>
      <c r="UB4" s="441"/>
      <c r="UC4" s="441"/>
      <c r="UD4" s="441"/>
      <c r="UE4" s="441"/>
      <c r="UF4" s="441"/>
      <c r="UG4" s="441"/>
      <c r="UH4" s="441"/>
      <c r="UI4" s="441"/>
      <c r="UJ4" s="441"/>
      <c r="UK4" s="441"/>
      <c r="UL4" s="441"/>
      <c r="UM4" s="441"/>
      <c r="UN4" s="441"/>
      <c r="UO4" s="441"/>
      <c r="UP4" s="441"/>
      <c r="UQ4" s="441"/>
      <c r="UR4" s="441"/>
      <c r="US4" s="441"/>
      <c r="UT4" s="441"/>
      <c r="UU4" s="441"/>
      <c r="UV4" s="441"/>
      <c r="UW4" s="441"/>
      <c r="UX4" s="441"/>
      <c r="UY4" s="441"/>
      <c r="UZ4" s="441"/>
      <c r="VA4" s="441"/>
      <c r="VB4" s="441"/>
      <c r="VC4" s="441"/>
      <c r="VD4" s="441"/>
      <c r="VE4" s="441"/>
      <c r="VF4" s="441"/>
      <c r="VG4" s="441"/>
      <c r="VH4" s="441"/>
      <c r="VI4" s="441"/>
      <c r="VJ4" s="441"/>
      <c r="VK4" s="441"/>
      <c r="VL4" s="441"/>
      <c r="VM4" s="441"/>
      <c r="VN4" s="441"/>
      <c r="VO4" s="441"/>
      <c r="VP4" s="441"/>
      <c r="VQ4" s="441"/>
      <c r="VR4" s="441"/>
      <c r="VS4" s="441"/>
      <c r="VT4" s="441"/>
      <c r="VU4" s="441"/>
      <c r="VV4" s="441"/>
      <c r="VW4" s="441"/>
      <c r="VX4" s="441"/>
      <c r="VY4" s="441"/>
      <c r="VZ4" s="441"/>
      <c r="WA4" s="441"/>
      <c r="WB4" s="441"/>
      <c r="WC4" s="441"/>
      <c r="WD4" s="441"/>
      <c r="WE4" s="441"/>
      <c r="WF4" s="441"/>
      <c r="WG4" s="441"/>
      <c r="WH4" s="441"/>
      <c r="WI4" s="441"/>
      <c r="WJ4" s="441"/>
      <c r="WK4" s="441"/>
      <c r="WL4" s="441"/>
      <c r="WM4" s="441"/>
      <c r="WN4" s="441"/>
      <c r="WO4" s="441"/>
      <c r="WP4" s="441"/>
      <c r="WQ4" s="441"/>
      <c r="WR4" s="441"/>
      <c r="WS4" s="441"/>
      <c r="WT4" s="441"/>
      <c r="WU4" s="441"/>
      <c r="WV4" s="441"/>
      <c r="WW4" s="441"/>
      <c r="WX4" s="441"/>
      <c r="WY4" s="441"/>
      <c r="WZ4" s="441"/>
      <c r="XA4" s="441"/>
      <c r="XB4" s="441"/>
      <c r="XC4" s="441"/>
      <c r="XD4" s="441"/>
      <c r="XE4" s="441"/>
      <c r="XF4" s="441"/>
      <c r="XG4" s="441"/>
      <c r="XH4" s="441"/>
      <c r="XI4" s="441"/>
      <c r="XJ4" s="441"/>
      <c r="XK4" s="441"/>
      <c r="XL4" s="441"/>
      <c r="XM4" s="441"/>
      <c r="XN4" s="441"/>
      <c r="XO4" s="441"/>
      <c r="XP4" s="441"/>
      <c r="XQ4" s="441"/>
      <c r="XR4" s="441"/>
      <c r="XS4" s="441"/>
      <c r="XT4" s="441"/>
      <c r="XU4" s="441"/>
      <c r="XV4" s="441"/>
      <c r="XW4" s="441"/>
      <c r="XX4" s="441"/>
      <c r="XY4" s="441"/>
      <c r="XZ4" s="441"/>
      <c r="YA4" s="441"/>
      <c r="YB4" s="441"/>
      <c r="YC4" s="441"/>
      <c r="YD4" s="441"/>
      <c r="YE4" s="441"/>
      <c r="YF4" s="441"/>
      <c r="YG4" s="441"/>
      <c r="YH4" s="441"/>
      <c r="YI4" s="441"/>
      <c r="YJ4" s="441"/>
      <c r="YK4" s="441"/>
      <c r="YL4" s="441"/>
      <c r="YM4" s="441"/>
      <c r="YN4" s="441"/>
      <c r="YO4" s="441"/>
      <c r="YP4" s="441"/>
      <c r="YQ4" s="441"/>
      <c r="YR4" s="441"/>
      <c r="YS4" s="441"/>
      <c r="YT4" s="441"/>
      <c r="YU4" s="441"/>
      <c r="YV4" s="441"/>
      <c r="YW4" s="441"/>
      <c r="YX4" s="441"/>
      <c r="YY4" s="441"/>
      <c r="YZ4" s="441"/>
      <c r="ZA4" s="441"/>
      <c r="ZB4" s="441"/>
      <c r="ZC4" s="441"/>
      <c r="ZD4" s="441"/>
      <c r="ZE4" s="441"/>
      <c r="ZF4" s="441"/>
      <c r="ZG4" s="441"/>
      <c r="ZH4" s="441"/>
      <c r="ZI4" s="441"/>
      <c r="ZJ4" s="441"/>
      <c r="ZK4" s="441"/>
      <c r="ZL4" s="441"/>
      <c r="ZM4" s="441"/>
      <c r="ZN4" s="441"/>
      <c r="ZO4" s="441"/>
      <c r="ZP4" s="441"/>
      <c r="ZQ4" s="441"/>
      <c r="ZR4" s="441"/>
      <c r="ZS4" s="441"/>
      <c r="ZT4" s="441"/>
      <c r="ZU4" s="441"/>
      <c r="ZV4" s="441"/>
      <c r="ZW4" s="441"/>
      <c r="ZX4" s="441"/>
      <c r="ZY4" s="441"/>
      <c r="ZZ4" s="441"/>
      <c r="AAA4" s="441"/>
      <c r="AAB4" s="441"/>
      <c r="AAC4" s="441"/>
      <c r="AAD4" s="441"/>
      <c r="AAE4" s="441"/>
      <c r="AAF4" s="441"/>
      <c r="AAG4" s="441"/>
      <c r="AAH4" s="441"/>
      <c r="AAI4" s="441"/>
      <c r="AAJ4" s="441"/>
      <c r="AAK4" s="441"/>
      <c r="AAL4" s="441"/>
      <c r="AAM4" s="441"/>
      <c r="AAN4" s="441"/>
      <c r="AAO4" s="441"/>
      <c r="AAP4" s="441"/>
      <c r="AAQ4" s="441"/>
      <c r="AAR4" s="441"/>
      <c r="AAS4" s="441"/>
      <c r="AAT4" s="441"/>
      <c r="AAU4" s="441"/>
      <c r="AAV4" s="441"/>
      <c r="AAW4" s="441"/>
      <c r="AAX4" s="441"/>
      <c r="AAY4" s="441"/>
      <c r="AAZ4" s="441"/>
      <c r="ABA4" s="441"/>
      <c r="ABB4" s="441"/>
      <c r="ABC4" s="441"/>
      <c r="ABD4" s="441"/>
      <c r="ABE4" s="441"/>
      <c r="ABF4" s="441"/>
      <c r="ABG4" s="441"/>
      <c r="ABH4" s="441"/>
      <c r="ABI4" s="441"/>
      <c r="ABJ4" s="441"/>
      <c r="ABK4" s="441"/>
      <c r="ABL4" s="441"/>
      <c r="ABM4" s="441"/>
      <c r="ABN4" s="441"/>
      <c r="ABO4" s="441"/>
      <c r="ABP4" s="441"/>
      <c r="ABQ4" s="441"/>
      <c r="ABR4" s="441"/>
      <c r="ABS4" s="441"/>
      <c r="ABT4" s="441"/>
      <c r="ABU4" s="441"/>
      <c r="ABV4" s="441"/>
      <c r="ABW4" s="441"/>
      <c r="ABX4" s="441"/>
      <c r="ABY4" s="441"/>
      <c r="ABZ4" s="441"/>
      <c r="ACA4" s="441"/>
      <c r="ACB4" s="441"/>
      <c r="ACC4" s="441"/>
      <c r="ACD4" s="441"/>
      <c r="ACE4" s="441"/>
      <c r="ACF4" s="441"/>
      <c r="ACG4" s="441"/>
      <c r="ACH4" s="441"/>
      <c r="ACI4" s="441"/>
      <c r="ACJ4" s="441"/>
      <c r="ACK4" s="441"/>
      <c r="ACL4" s="441"/>
      <c r="ACM4" s="441"/>
      <c r="ACN4" s="441"/>
      <c r="ACO4" s="441"/>
      <c r="ACP4" s="441"/>
      <c r="ACQ4" s="441"/>
      <c r="ACR4" s="441"/>
      <c r="ACS4" s="441"/>
      <c r="ACT4" s="441"/>
      <c r="ACU4" s="441"/>
      <c r="ACV4" s="441"/>
      <c r="ACW4" s="441"/>
      <c r="ACX4" s="441"/>
      <c r="ACY4" s="441"/>
      <c r="ACZ4" s="441"/>
      <c r="ADA4" s="441"/>
      <c r="ADB4" s="441"/>
      <c r="ADC4" s="441"/>
      <c r="ADD4" s="441"/>
      <c r="ADE4" s="441"/>
      <c r="ADF4" s="441"/>
      <c r="ADG4" s="441"/>
      <c r="ADH4" s="441"/>
      <c r="ADI4" s="441"/>
      <c r="ADJ4" s="441"/>
      <c r="ADK4" s="441"/>
      <c r="ADL4" s="441"/>
      <c r="ADM4" s="441"/>
      <c r="ADN4" s="441"/>
      <c r="ADO4" s="441"/>
      <c r="ADP4" s="441"/>
      <c r="ADQ4" s="441"/>
      <c r="ADR4" s="441"/>
      <c r="ADS4" s="441"/>
      <c r="ADT4" s="441"/>
      <c r="ADU4" s="441"/>
      <c r="ADV4" s="441"/>
      <c r="ADW4" s="441"/>
      <c r="ADX4" s="441"/>
      <c r="ADY4" s="441"/>
      <c r="ADZ4" s="441"/>
      <c r="AEA4" s="441"/>
      <c r="AEB4" s="441"/>
      <c r="AEC4" s="441"/>
      <c r="AED4" s="441"/>
      <c r="AEE4" s="441"/>
      <c r="AEF4" s="441"/>
      <c r="AEG4" s="441"/>
      <c r="AEH4" s="441"/>
      <c r="AEI4" s="441"/>
      <c r="AEJ4" s="441"/>
      <c r="AEK4" s="441"/>
      <c r="AEL4" s="441"/>
      <c r="AEM4" s="441"/>
      <c r="AEN4" s="441"/>
      <c r="AEO4" s="441"/>
      <c r="AEP4" s="441"/>
      <c r="AEQ4" s="441"/>
      <c r="AER4" s="441"/>
      <c r="AES4" s="441"/>
      <c r="AET4" s="441"/>
      <c r="AEU4" s="441"/>
      <c r="AEV4" s="441"/>
      <c r="AEW4" s="441"/>
      <c r="AEX4" s="441"/>
      <c r="AEY4" s="441"/>
      <c r="AEZ4" s="441"/>
      <c r="AFA4" s="441"/>
      <c r="AFB4" s="441"/>
      <c r="AFC4" s="441"/>
      <c r="AFD4" s="441"/>
      <c r="AFE4" s="441"/>
      <c r="AFF4" s="441"/>
      <c r="AFG4" s="441"/>
      <c r="AFH4" s="441"/>
      <c r="AFI4" s="441"/>
      <c r="AFJ4" s="441"/>
      <c r="AFK4" s="441"/>
      <c r="AFL4" s="441"/>
      <c r="AFM4" s="441"/>
      <c r="AFN4" s="441"/>
      <c r="AFO4" s="441"/>
      <c r="AFP4" s="441"/>
      <c r="AFQ4" s="441"/>
      <c r="AFR4" s="441"/>
      <c r="AFS4" s="441"/>
      <c r="AFT4" s="441"/>
      <c r="AFU4" s="441"/>
      <c r="AFV4" s="441"/>
      <c r="AFW4" s="441"/>
      <c r="AFX4" s="441"/>
      <c r="AFY4" s="441"/>
      <c r="AFZ4" s="441"/>
      <c r="AGA4" s="441"/>
      <c r="AGB4" s="441"/>
      <c r="AGC4" s="441"/>
      <c r="AGD4" s="441"/>
      <c r="AGE4" s="441"/>
      <c r="AGF4" s="441"/>
      <c r="AGG4" s="441"/>
      <c r="AGH4" s="441"/>
      <c r="AGI4" s="441"/>
      <c r="AGJ4" s="441"/>
      <c r="AGK4" s="441"/>
      <c r="AGL4" s="441"/>
      <c r="AGM4" s="441"/>
      <c r="AGN4" s="441"/>
      <c r="AGO4" s="441"/>
      <c r="AGP4" s="441"/>
      <c r="AGQ4" s="441"/>
      <c r="AGR4" s="441"/>
      <c r="AGS4" s="441"/>
      <c r="AGT4" s="441"/>
      <c r="AGU4" s="441"/>
      <c r="AGV4" s="441"/>
      <c r="AGW4" s="441"/>
      <c r="AGX4" s="441"/>
      <c r="AGY4" s="441"/>
      <c r="AGZ4" s="441"/>
      <c r="AHA4" s="441"/>
      <c r="AHB4" s="441"/>
      <c r="AHC4" s="441"/>
      <c r="AHD4" s="441"/>
      <c r="AHE4" s="441"/>
      <c r="AHF4" s="441"/>
      <c r="AHG4" s="441"/>
      <c r="AHH4" s="441"/>
      <c r="AHI4" s="441"/>
      <c r="AHJ4" s="441"/>
      <c r="AHK4" s="441"/>
      <c r="AHL4" s="441"/>
      <c r="AHM4" s="441"/>
      <c r="AHN4" s="441"/>
      <c r="AHO4" s="441"/>
      <c r="AHP4" s="441"/>
      <c r="AHQ4" s="441"/>
      <c r="AHR4" s="441"/>
      <c r="AHS4" s="441"/>
      <c r="AHT4" s="441"/>
      <c r="AHU4" s="441"/>
      <c r="AHV4" s="441"/>
      <c r="AHW4" s="441"/>
      <c r="AHX4" s="441"/>
      <c r="AHY4" s="441"/>
      <c r="AHZ4" s="441"/>
      <c r="AIA4" s="441"/>
      <c r="AIB4" s="441"/>
      <c r="AIC4" s="441"/>
      <c r="AID4" s="441"/>
      <c r="AIE4" s="441"/>
      <c r="AIF4" s="441"/>
      <c r="AIG4" s="441"/>
      <c r="AIH4" s="441"/>
      <c r="AII4" s="441"/>
      <c r="AIJ4" s="441"/>
      <c r="AIK4" s="441"/>
      <c r="AIL4" s="441"/>
      <c r="AIM4" s="441"/>
      <c r="AIN4" s="441"/>
      <c r="AIO4" s="441"/>
      <c r="AIP4" s="441"/>
      <c r="AIQ4" s="441"/>
      <c r="AIR4" s="441"/>
      <c r="AIS4" s="441"/>
      <c r="AIT4" s="441"/>
      <c r="AIU4" s="441"/>
      <c r="AIV4" s="441"/>
      <c r="AIW4" s="441"/>
      <c r="AIX4" s="441"/>
      <c r="AIY4" s="441"/>
      <c r="AIZ4" s="441"/>
      <c r="AJA4" s="441"/>
      <c r="AJB4" s="441"/>
      <c r="AJC4" s="441"/>
      <c r="AJD4" s="441"/>
      <c r="AJE4" s="441"/>
      <c r="AJF4" s="441"/>
      <c r="AJG4" s="441"/>
      <c r="AJH4" s="441"/>
      <c r="AJI4" s="441"/>
      <c r="AJJ4" s="441"/>
      <c r="AJK4" s="441"/>
      <c r="AJL4" s="441"/>
      <c r="AJM4" s="441"/>
      <c r="AJN4" s="441"/>
      <c r="AJO4" s="441"/>
      <c r="AJP4" s="441"/>
      <c r="AJQ4" s="441"/>
      <c r="AJR4" s="441"/>
      <c r="AJS4" s="441"/>
      <c r="AJT4" s="441"/>
      <c r="AJU4" s="441"/>
      <c r="AJV4" s="441"/>
      <c r="AJW4" s="441"/>
      <c r="AJX4" s="441"/>
      <c r="AJY4" s="441"/>
      <c r="AJZ4" s="441"/>
      <c r="AKA4" s="441"/>
      <c r="AKB4" s="441"/>
      <c r="AKC4" s="441"/>
      <c r="AKD4" s="441"/>
      <c r="AKE4" s="441"/>
      <c r="AKF4" s="441"/>
      <c r="AKG4" s="441"/>
      <c r="AKH4" s="441"/>
      <c r="AKI4" s="441"/>
      <c r="AKJ4" s="441"/>
      <c r="AKK4" s="441"/>
      <c r="AKL4" s="441"/>
      <c r="AKM4" s="441"/>
      <c r="AKN4" s="441"/>
      <c r="AKO4" s="441"/>
      <c r="AKP4" s="441"/>
      <c r="AKQ4" s="441"/>
      <c r="AKR4" s="441"/>
      <c r="AKS4" s="441"/>
      <c r="AKT4" s="441"/>
      <c r="AKU4" s="441"/>
      <c r="AKV4" s="441"/>
      <c r="AKW4" s="441"/>
      <c r="AKX4" s="441"/>
      <c r="AKY4" s="441"/>
      <c r="AKZ4" s="441"/>
      <c r="ALA4" s="441"/>
      <c r="ALB4" s="441"/>
      <c r="ALC4" s="441"/>
      <c r="ALD4" s="441"/>
      <c r="ALE4" s="441"/>
      <c r="ALF4" s="441"/>
      <c r="ALG4" s="441"/>
      <c r="ALH4" s="441"/>
      <c r="ALI4" s="441"/>
      <c r="ALJ4" s="441"/>
      <c r="ALK4" s="441"/>
      <c r="ALL4" s="441"/>
      <c r="ALM4" s="441"/>
      <c r="ALN4" s="441"/>
      <c r="ALO4" s="441"/>
      <c r="ALP4" s="441"/>
      <c r="ALQ4" s="441"/>
      <c r="ALR4" s="441"/>
      <c r="ALS4" s="441"/>
      <c r="ALT4" s="441"/>
      <c r="ALU4" s="441"/>
      <c r="ALV4" s="441"/>
      <c r="ALW4" s="441"/>
    </row>
    <row r="5" spans="1:1011" s="442" customFormat="1" ht="39.6" x14ac:dyDescent="0.3">
      <c r="A5" s="443" t="s">
        <v>38726</v>
      </c>
      <c r="B5" s="443" t="s">
        <v>38727</v>
      </c>
      <c r="C5" s="444" t="s">
        <v>38728</v>
      </c>
      <c r="D5" s="444" t="s">
        <v>38744</v>
      </c>
      <c r="E5" s="444" t="s">
        <v>38729</v>
      </c>
      <c r="F5" s="444" t="s">
        <v>38730</v>
      </c>
      <c r="G5" s="512" t="s">
        <v>58199</v>
      </c>
    </row>
    <row r="6" spans="1:1011" ht="26.4" x14ac:dyDescent="0.3">
      <c r="A6" s="532" t="s">
        <v>58255</v>
      </c>
      <c r="B6" s="445">
        <f t="shared" ref="B6:B10" si="0">+G6*$I$2</f>
        <v>2</v>
      </c>
      <c r="C6" s="445" t="s">
        <v>38731</v>
      </c>
      <c r="D6" s="445">
        <v>1</v>
      </c>
      <c r="E6" s="446">
        <v>13.5</v>
      </c>
      <c r="F6" s="447">
        <f t="shared" ref="F6:F9" si="1">ROUND(B6*E6,2)</f>
        <v>27</v>
      </c>
      <c r="G6" s="513">
        <v>1</v>
      </c>
      <c r="H6" s="441"/>
      <c r="I6" s="440" t="s">
        <v>58258</v>
      </c>
      <c r="J6" s="440"/>
      <c r="K6" s="441"/>
      <c r="L6" s="441"/>
      <c r="M6" s="441"/>
      <c r="N6" s="441"/>
      <c r="O6" s="441"/>
      <c r="P6" s="441"/>
      <c r="Q6" s="441"/>
      <c r="R6" s="441"/>
      <c r="S6" s="441"/>
      <c r="T6" s="441"/>
      <c r="U6" s="441"/>
      <c r="V6" s="441"/>
      <c r="W6" s="441"/>
      <c r="X6" s="441"/>
      <c r="Y6" s="441"/>
      <c r="Z6" s="441"/>
      <c r="AA6" s="441"/>
      <c r="AB6" s="441"/>
      <c r="AC6" s="441"/>
      <c r="AD6" s="441"/>
      <c r="AE6" s="441"/>
      <c r="AF6" s="441"/>
      <c r="AG6" s="441"/>
      <c r="AH6" s="441"/>
      <c r="AI6" s="441"/>
      <c r="AJ6" s="441"/>
      <c r="AK6" s="441"/>
      <c r="AL6" s="441"/>
      <c r="AM6" s="441"/>
      <c r="AN6" s="441"/>
      <c r="AO6" s="441"/>
      <c r="AP6" s="441"/>
      <c r="AQ6" s="441"/>
      <c r="AR6" s="441"/>
      <c r="AS6" s="441"/>
      <c r="AT6" s="441"/>
      <c r="AU6" s="441"/>
      <c r="AV6" s="441"/>
      <c r="AW6" s="441"/>
      <c r="AX6" s="441"/>
      <c r="AY6" s="441"/>
      <c r="AZ6" s="441"/>
      <c r="BA6" s="441"/>
      <c r="BB6" s="441"/>
      <c r="BC6" s="441"/>
      <c r="BD6" s="441"/>
      <c r="BE6" s="441"/>
      <c r="BF6" s="441"/>
      <c r="BG6" s="441"/>
      <c r="BH6" s="441"/>
      <c r="BI6" s="441"/>
      <c r="BJ6" s="441"/>
      <c r="BK6" s="441"/>
      <c r="BL6" s="441"/>
      <c r="BM6" s="441"/>
      <c r="BN6" s="441"/>
      <c r="BO6" s="441"/>
      <c r="BP6" s="441"/>
      <c r="BQ6" s="441"/>
      <c r="BR6" s="441"/>
      <c r="BS6" s="441"/>
      <c r="BT6" s="441"/>
      <c r="BU6" s="441"/>
      <c r="BV6" s="441"/>
      <c r="BW6" s="441"/>
      <c r="BX6" s="441"/>
      <c r="BY6" s="441"/>
      <c r="BZ6" s="441"/>
      <c r="CA6" s="441"/>
      <c r="CB6" s="441"/>
      <c r="CC6" s="441"/>
      <c r="CD6" s="441"/>
      <c r="CE6" s="441"/>
      <c r="CF6" s="441"/>
      <c r="CG6" s="441"/>
      <c r="CH6" s="441"/>
      <c r="CI6" s="441"/>
      <c r="CJ6" s="441"/>
      <c r="CK6" s="441"/>
      <c r="CL6" s="441"/>
      <c r="CM6" s="441"/>
      <c r="CN6" s="441"/>
      <c r="CO6" s="441"/>
      <c r="CP6" s="441"/>
      <c r="CQ6" s="441"/>
      <c r="CR6" s="441"/>
      <c r="CS6" s="441"/>
      <c r="CT6" s="441"/>
      <c r="CU6" s="441"/>
      <c r="CV6" s="441"/>
      <c r="CW6" s="441"/>
      <c r="CX6" s="441"/>
      <c r="CY6" s="441"/>
      <c r="CZ6" s="441"/>
      <c r="DA6" s="441"/>
      <c r="DB6" s="441"/>
      <c r="DC6" s="441"/>
      <c r="DD6" s="441"/>
      <c r="DE6" s="441"/>
      <c r="DF6" s="441"/>
      <c r="DG6" s="441"/>
      <c r="DH6" s="441"/>
      <c r="DI6" s="441"/>
      <c r="DJ6" s="441"/>
      <c r="DK6" s="441"/>
      <c r="DL6" s="441"/>
      <c r="DM6" s="441"/>
      <c r="DN6" s="441"/>
      <c r="DO6" s="441"/>
      <c r="DP6" s="441"/>
      <c r="DQ6" s="441"/>
      <c r="DR6" s="441"/>
      <c r="DS6" s="441"/>
      <c r="DT6" s="441"/>
      <c r="DU6" s="441"/>
      <c r="DV6" s="441"/>
      <c r="DW6" s="441"/>
      <c r="DX6" s="441"/>
      <c r="DY6" s="441"/>
      <c r="DZ6" s="441"/>
      <c r="EA6" s="441"/>
      <c r="EB6" s="441"/>
      <c r="EC6" s="441"/>
      <c r="ED6" s="441"/>
      <c r="EE6" s="441"/>
      <c r="EF6" s="441"/>
      <c r="EG6" s="441"/>
      <c r="EH6" s="441"/>
      <c r="EI6" s="441"/>
      <c r="EJ6" s="441"/>
      <c r="EK6" s="441"/>
      <c r="EL6" s="441"/>
      <c r="EM6" s="441"/>
      <c r="EN6" s="441"/>
      <c r="EO6" s="441"/>
      <c r="EP6" s="441"/>
      <c r="EQ6" s="441"/>
      <c r="ER6" s="441"/>
      <c r="ES6" s="441"/>
      <c r="ET6" s="441"/>
      <c r="EU6" s="441"/>
      <c r="EV6" s="441"/>
      <c r="EW6" s="441"/>
      <c r="EX6" s="441"/>
      <c r="EY6" s="441"/>
      <c r="EZ6" s="441"/>
      <c r="FA6" s="441"/>
      <c r="FB6" s="441"/>
      <c r="FC6" s="441"/>
      <c r="FD6" s="441"/>
      <c r="FE6" s="441"/>
      <c r="FF6" s="441"/>
      <c r="FG6" s="441"/>
      <c r="FH6" s="441"/>
      <c r="FI6" s="441"/>
      <c r="FJ6" s="441"/>
      <c r="FK6" s="441"/>
      <c r="FL6" s="441"/>
      <c r="FM6" s="441"/>
      <c r="FN6" s="441"/>
      <c r="FO6" s="441"/>
      <c r="FP6" s="441"/>
      <c r="FQ6" s="441"/>
      <c r="FR6" s="441"/>
      <c r="FS6" s="441"/>
      <c r="FT6" s="441"/>
      <c r="FU6" s="441"/>
      <c r="FV6" s="441"/>
      <c r="FW6" s="441"/>
      <c r="FX6" s="441"/>
      <c r="FY6" s="441"/>
      <c r="FZ6" s="441"/>
      <c r="GA6" s="441"/>
      <c r="GB6" s="441"/>
      <c r="GC6" s="441"/>
      <c r="GD6" s="441"/>
      <c r="GE6" s="441"/>
      <c r="GF6" s="441"/>
      <c r="GG6" s="441"/>
      <c r="GH6" s="441"/>
      <c r="GI6" s="441"/>
      <c r="GJ6" s="441"/>
      <c r="GK6" s="441"/>
      <c r="GL6" s="441"/>
      <c r="GM6" s="441"/>
      <c r="GN6" s="441"/>
      <c r="GO6" s="441"/>
      <c r="GP6" s="441"/>
      <c r="GQ6" s="441"/>
      <c r="GR6" s="441"/>
      <c r="GS6" s="441"/>
      <c r="GT6" s="441"/>
      <c r="GU6" s="441"/>
      <c r="GV6" s="441"/>
      <c r="GW6" s="441"/>
      <c r="GX6" s="441"/>
      <c r="GY6" s="441"/>
      <c r="GZ6" s="441"/>
      <c r="HA6" s="441"/>
      <c r="HB6" s="441"/>
      <c r="HC6" s="441"/>
      <c r="HD6" s="441"/>
      <c r="HE6" s="441"/>
      <c r="HF6" s="441"/>
      <c r="HG6" s="441"/>
      <c r="HH6" s="441"/>
      <c r="HI6" s="441"/>
      <c r="HJ6" s="441"/>
      <c r="HK6" s="441"/>
      <c r="HL6" s="441"/>
      <c r="HM6" s="441"/>
      <c r="HN6" s="441"/>
      <c r="HO6" s="441"/>
      <c r="HP6" s="441"/>
      <c r="HQ6" s="441"/>
      <c r="HR6" s="441"/>
      <c r="HS6" s="441"/>
      <c r="HT6" s="441"/>
      <c r="HU6" s="441"/>
      <c r="HV6" s="441"/>
      <c r="HW6" s="441"/>
      <c r="HX6" s="441"/>
      <c r="HY6" s="441"/>
      <c r="HZ6" s="441"/>
      <c r="IA6" s="441"/>
      <c r="IB6" s="441"/>
      <c r="IC6" s="441"/>
      <c r="ID6" s="441"/>
      <c r="IE6" s="441"/>
      <c r="IF6" s="441"/>
      <c r="IG6" s="441"/>
      <c r="IH6" s="441"/>
      <c r="II6" s="441"/>
      <c r="IJ6" s="441"/>
      <c r="IK6" s="441"/>
      <c r="IL6" s="441"/>
      <c r="IM6" s="441"/>
      <c r="IN6" s="441"/>
      <c r="IO6" s="441"/>
      <c r="IP6" s="441"/>
      <c r="IQ6" s="441"/>
      <c r="IR6" s="441"/>
      <c r="IS6" s="441"/>
      <c r="IT6" s="441"/>
      <c r="IU6" s="441"/>
      <c r="IV6" s="441"/>
      <c r="IW6" s="441"/>
      <c r="IX6" s="441"/>
      <c r="IY6" s="441"/>
      <c r="IZ6" s="441"/>
      <c r="JA6" s="441"/>
      <c r="JB6" s="441"/>
      <c r="JC6" s="441"/>
      <c r="JD6" s="441"/>
      <c r="JE6" s="441"/>
      <c r="JF6" s="441"/>
      <c r="JG6" s="441"/>
      <c r="JH6" s="441"/>
      <c r="JI6" s="441"/>
      <c r="JJ6" s="441"/>
      <c r="JK6" s="441"/>
      <c r="JL6" s="441"/>
      <c r="JM6" s="441"/>
      <c r="JN6" s="441"/>
      <c r="JO6" s="441"/>
      <c r="JP6" s="441"/>
      <c r="JQ6" s="441"/>
      <c r="JR6" s="441"/>
      <c r="JS6" s="441"/>
      <c r="JT6" s="441"/>
      <c r="JU6" s="441"/>
      <c r="JV6" s="441"/>
      <c r="JW6" s="441"/>
      <c r="JX6" s="441"/>
      <c r="JY6" s="441"/>
      <c r="JZ6" s="441"/>
      <c r="KA6" s="441"/>
      <c r="KB6" s="441"/>
      <c r="KC6" s="441"/>
      <c r="KD6" s="441"/>
      <c r="KE6" s="441"/>
      <c r="KF6" s="441"/>
      <c r="KG6" s="441"/>
      <c r="KH6" s="441"/>
      <c r="KI6" s="441"/>
      <c r="KJ6" s="441"/>
      <c r="KK6" s="441"/>
      <c r="KL6" s="441"/>
      <c r="KM6" s="441"/>
      <c r="KN6" s="441"/>
      <c r="KO6" s="441"/>
      <c r="KP6" s="441"/>
      <c r="KQ6" s="441"/>
      <c r="KR6" s="441"/>
      <c r="KS6" s="441"/>
      <c r="KT6" s="441"/>
      <c r="KU6" s="441"/>
      <c r="KV6" s="441"/>
      <c r="KW6" s="441"/>
      <c r="KX6" s="441"/>
      <c r="KY6" s="441"/>
      <c r="KZ6" s="441"/>
      <c r="LA6" s="441"/>
      <c r="LB6" s="441"/>
      <c r="LC6" s="441"/>
      <c r="LD6" s="441"/>
      <c r="LE6" s="441"/>
      <c r="LF6" s="441"/>
      <c r="LG6" s="441"/>
      <c r="LH6" s="441"/>
      <c r="LI6" s="441"/>
      <c r="LJ6" s="441"/>
      <c r="LK6" s="441"/>
      <c r="LL6" s="441"/>
      <c r="LM6" s="441"/>
      <c r="LN6" s="441"/>
      <c r="LO6" s="441"/>
      <c r="LP6" s="441"/>
      <c r="LQ6" s="441"/>
      <c r="LR6" s="441"/>
      <c r="LS6" s="441"/>
      <c r="LT6" s="441"/>
      <c r="LU6" s="441"/>
      <c r="LV6" s="441"/>
      <c r="LW6" s="441"/>
      <c r="LX6" s="441"/>
      <c r="LY6" s="441"/>
      <c r="LZ6" s="441"/>
      <c r="MA6" s="441"/>
      <c r="MB6" s="441"/>
      <c r="MC6" s="441"/>
      <c r="MD6" s="441"/>
      <c r="ME6" s="441"/>
      <c r="MF6" s="441"/>
      <c r="MG6" s="441"/>
      <c r="MH6" s="441"/>
      <c r="MI6" s="441"/>
      <c r="MJ6" s="441"/>
      <c r="MK6" s="441"/>
      <c r="ML6" s="441"/>
      <c r="MM6" s="441"/>
      <c r="MN6" s="441"/>
      <c r="MO6" s="441"/>
      <c r="MP6" s="441"/>
      <c r="MQ6" s="441"/>
      <c r="MR6" s="441"/>
      <c r="MS6" s="441"/>
      <c r="MT6" s="441"/>
      <c r="MU6" s="441"/>
      <c r="MV6" s="441"/>
      <c r="MW6" s="441"/>
      <c r="MX6" s="441"/>
      <c r="MY6" s="441"/>
      <c r="MZ6" s="441"/>
      <c r="NA6" s="441"/>
      <c r="NB6" s="441"/>
      <c r="NC6" s="441"/>
      <c r="ND6" s="441"/>
      <c r="NE6" s="441"/>
      <c r="NF6" s="441"/>
      <c r="NG6" s="441"/>
      <c r="NH6" s="441"/>
      <c r="NI6" s="441"/>
      <c r="NJ6" s="441"/>
      <c r="NK6" s="441"/>
      <c r="NL6" s="441"/>
      <c r="NM6" s="441"/>
      <c r="NN6" s="441"/>
      <c r="NO6" s="441"/>
      <c r="NP6" s="441"/>
      <c r="NQ6" s="441"/>
      <c r="NR6" s="441"/>
      <c r="NS6" s="441"/>
      <c r="NT6" s="441"/>
      <c r="NU6" s="441"/>
      <c r="NV6" s="441"/>
      <c r="NW6" s="441"/>
      <c r="NX6" s="441"/>
      <c r="NY6" s="441"/>
      <c r="NZ6" s="441"/>
      <c r="OA6" s="441"/>
      <c r="OB6" s="441"/>
      <c r="OC6" s="441"/>
      <c r="OD6" s="441"/>
      <c r="OE6" s="441"/>
      <c r="OF6" s="441"/>
      <c r="OG6" s="441"/>
      <c r="OH6" s="441"/>
      <c r="OI6" s="441"/>
      <c r="OJ6" s="441"/>
      <c r="OK6" s="441"/>
      <c r="OL6" s="441"/>
      <c r="OM6" s="441"/>
      <c r="ON6" s="441"/>
      <c r="OO6" s="441"/>
      <c r="OP6" s="441"/>
      <c r="OQ6" s="441"/>
      <c r="OR6" s="441"/>
      <c r="OS6" s="441"/>
      <c r="OT6" s="441"/>
      <c r="OU6" s="441"/>
      <c r="OV6" s="441"/>
      <c r="OW6" s="441"/>
      <c r="OX6" s="441"/>
      <c r="OY6" s="441"/>
      <c r="OZ6" s="441"/>
      <c r="PA6" s="441"/>
      <c r="PB6" s="441"/>
      <c r="PC6" s="441"/>
      <c r="PD6" s="441"/>
      <c r="PE6" s="441"/>
      <c r="PF6" s="441"/>
      <c r="PG6" s="441"/>
      <c r="PH6" s="441"/>
      <c r="PI6" s="441"/>
      <c r="PJ6" s="441"/>
      <c r="PK6" s="441"/>
      <c r="PL6" s="441"/>
      <c r="PM6" s="441"/>
      <c r="PN6" s="441"/>
      <c r="PO6" s="441"/>
      <c r="PP6" s="441"/>
      <c r="PQ6" s="441"/>
      <c r="PR6" s="441"/>
      <c r="PS6" s="441"/>
      <c r="PT6" s="441"/>
      <c r="PU6" s="441"/>
      <c r="PV6" s="441"/>
      <c r="PW6" s="441"/>
      <c r="PX6" s="441"/>
      <c r="PY6" s="441"/>
      <c r="PZ6" s="441"/>
      <c r="QA6" s="441"/>
      <c r="QB6" s="441"/>
      <c r="QC6" s="441"/>
      <c r="QD6" s="441"/>
      <c r="QE6" s="441"/>
      <c r="QF6" s="441"/>
      <c r="QG6" s="441"/>
      <c r="QH6" s="441"/>
      <c r="QI6" s="441"/>
      <c r="QJ6" s="441"/>
      <c r="QK6" s="441"/>
      <c r="QL6" s="441"/>
      <c r="QM6" s="441"/>
      <c r="QN6" s="441"/>
      <c r="QO6" s="441"/>
      <c r="QP6" s="441"/>
      <c r="QQ6" s="441"/>
      <c r="QR6" s="441"/>
      <c r="QS6" s="441"/>
      <c r="QT6" s="441"/>
      <c r="QU6" s="441"/>
      <c r="QV6" s="441"/>
      <c r="QW6" s="441"/>
      <c r="QX6" s="441"/>
      <c r="QY6" s="441"/>
      <c r="QZ6" s="441"/>
      <c r="RA6" s="441"/>
      <c r="RB6" s="441"/>
      <c r="RC6" s="441"/>
      <c r="RD6" s="441"/>
      <c r="RE6" s="441"/>
      <c r="RF6" s="441"/>
      <c r="RG6" s="441"/>
      <c r="RH6" s="441"/>
      <c r="RI6" s="441"/>
      <c r="RJ6" s="441"/>
      <c r="RK6" s="441"/>
      <c r="RL6" s="441"/>
      <c r="RM6" s="441"/>
      <c r="RN6" s="441"/>
      <c r="RO6" s="441"/>
      <c r="RP6" s="441"/>
      <c r="RQ6" s="441"/>
      <c r="RR6" s="441"/>
      <c r="RS6" s="441"/>
      <c r="RT6" s="441"/>
      <c r="RU6" s="441"/>
      <c r="RV6" s="441"/>
      <c r="RW6" s="441"/>
      <c r="RX6" s="441"/>
      <c r="RY6" s="441"/>
      <c r="RZ6" s="441"/>
      <c r="SA6" s="441"/>
      <c r="SB6" s="441"/>
      <c r="SC6" s="441"/>
      <c r="SD6" s="441"/>
      <c r="SE6" s="441"/>
      <c r="SF6" s="441"/>
      <c r="SG6" s="441"/>
      <c r="SH6" s="441"/>
      <c r="SI6" s="441"/>
      <c r="SJ6" s="441"/>
      <c r="SK6" s="441"/>
      <c r="SL6" s="441"/>
      <c r="SM6" s="441"/>
      <c r="SN6" s="441"/>
      <c r="SO6" s="441"/>
      <c r="SP6" s="441"/>
      <c r="SQ6" s="441"/>
      <c r="SR6" s="441"/>
      <c r="SS6" s="441"/>
      <c r="ST6" s="441"/>
      <c r="SU6" s="441"/>
      <c r="SV6" s="441"/>
      <c r="SW6" s="441"/>
      <c r="SX6" s="441"/>
      <c r="SY6" s="441"/>
      <c r="SZ6" s="441"/>
      <c r="TA6" s="441"/>
      <c r="TB6" s="441"/>
      <c r="TC6" s="441"/>
      <c r="TD6" s="441"/>
      <c r="TE6" s="441"/>
      <c r="TF6" s="441"/>
      <c r="TG6" s="441"/>
      <c r="TH6" s="441"/>
      <c r="TI6" s="441"/>
      <c r="TJ6" s="441"/>
      <c r="TK6" s="441"/>
      <c r="TL6" s="441"/>
      <c r="TM6" s="441"/>
      <c r="TN6" s="441"/>
      <c r="TO6" s="441"/>
      <c r="TP6" s="441"/>
      <c r="TQ6" s="441"/>
      <c r="TR6" s="441"/>
      <c r="TS6" s="441"/>
      <c r="TT6" s="441"/>
      <c r="TU6" s="441"/>
      <c r="TV6" s="441"/>
      <c r="TW6" s="441"/>
      <c r="TX6" s="441"/>
      <c r="TY6" s="441"/>
      <c r="TZ6" s="441"/>
      <c r="UA6" s="441"/>
      <c r="UB6" s="441"/>
      <c r="UC6" s="441"/>
      <c r="UD6" s="441"/>
      <c r="UE6" s="441"/>
      <c r="UF6" s="441"/>
      <c r="UG6" s="441"/>
      <c r="UH6" s="441"/>
      <c r="UI6" s="441"/>
      <c r="UJ6" s="441"/>
      <c r="UK6" s="441"/>
      <c r="UL6" s="441"/>
      <c r="UM6" s="441"/>
      <c r="UN6" s="441"/>
      <c r="UO6" s="441"/>
      <c r="UP6" s="441"/>
      <c r="UQ6" s="441"/>
      <c r="UR6" s="441"/>
      <c r="US6" s="441"/>
      <c r="UT6" s="441"/>
      <c r="UU6" s="441"/>
      <c r="UV6" s="441"/>
      <c r="UW6" s="441"/>
      <c r="UX6" s="441"/>
      <c r="UY6" s="441"/>
      <c r="UZ6" s="441"/>
      <c r="VA6" s="441"/>
      <c r="VB6" s="441"/>
      <c r="VC6" s="441"/>
      <c r="VD6" s="441"/>
      <c r="VE6" s="441"/>
      <c r="VF6" s="441"/>
      <c r="VG6" s="441"/>
      <c r="VH6" s="441"/>
      <c r="VI6" s="441"/>
      <c r="VJ6" s="441"/>
      <c r="VK6" s="441"/>
      <c r="VL6" s="441"/>
      <c r="VM6" s="441"/>
      <c r="VN6" s="441"/>
      <c r="VO6" s="441"/>
      <c r="VP6" s="441"/>
      <c r="VQ6" s="441"/>
      <c r="VR6" s="441"/>
      <c r="VS6" s="441"/>
      <c r="VT6" s="441"/>
      <c r="VU6" s="441"/>
      <c r="VV6" s="441"/>
      <c r="VW6" s="441"/>
      <c r="VX6" s="441"/>
      <c r="VY6" s="441"/>
      <c r="VZ6" s="441"/>
      <c r="WA6" s="441"/>
      <c r="WB6" s="441"/>
      <c r="WC6" s="441"/>
      <c r="WD6" s="441"/>
      <c r="WE6" s="441"/>
      <c r="WF6" s="441"/>
      <c r="WG6" s="441"/>
      <c r="WH6" s="441"/>
      <c r="WI6" s="441"/>
      <c r="WJ6" s="441"/>
      <c r="WK6" s="441"/>
      <c r="WL6" s="441"/>
      <c r="WM6" s="441"/>
      <c r="WN6" s="441"/>
      <c r="WO6" s="441"/>
      <c r="WP6" s="441"/>
      <c r="WQ6" s="441"/>
      <c r="WR6" s="441"/>
      <c r="WS6" s="441"/>
      <c r="WT6" s="441"/>
      <c r="WU6" s="441"/>
      <c r="WV6" s="441"/>
      <c r="WW6" s="441"/>
      <c r="WX6" s="441"/>
      <c r="WY6" s="441"/>
      <c r="WZ6" s="441"/>
      <c r="XA6" s="441"/>
      <c r="XB6" s="441"/>
      <c r="XC6" s="441"/>
      <c r="XD6" s="441"/>
      <c r="XE6" s="441"/>
      <c r="XF6" s="441"/>
      <c r="XG6" s="441"/>
      <c r="XH6" s="441"/>
      <c r="XI6" s="441"/>
      <c r="XJ6" s="441"/>
      <c r="XK6" s="441"/>
      <c r="XL6" s="441"/>
      <c r="XM6" s="441"/>
      <c r="XN6" s="441"/>
      <c r="XO6" s="441"/>
      <c r="XP6" s="441"/>
      <c r="XQ6" s="441"/>
      <c r="XR6" s="441"/>
      <c r="XS6" s="441"/>
      <c r="XT6" s="441"/>
      <c r="XU6" s="441"/>
      <c r="XV6" s="441"/>
      <c r="XW6" s="441"/>
      <c r="XX6" s="441"/>
      <c r="XY6" s="441"/>
      <c r="XZ6" s="441"/>
      <c r="YA6" s="441"/>
      <c r="YB6" s="441"/>
      <c r="YC6" s="441"/>
      <c r="YD6" s="441"/>
      <c r="YE6" s="441"/>
      <c r="YF6" s="441"/>
      <c r="YG6" s="441"/>
      <c r="YH6" s="441"/>
      <c r="YI6" s="441"/>
      <c r="YJ6" s="441"/>
      <c r="YK6" s="441"/>
      <c r="YL6" s="441"/>
      <c r="YM6" s="441"/>
      <c r="YN6" s="441"/>
      <c r="YO6" s="441"/>
      <c r="YP6" s="441"/>
      <c r="YQ6" s="441"/>
      <c r="YR6" s="441"/>
      <c r="YS6" s="441"/>
      <c r="YT6" s="441"/>
      <c r="YU6" s="441"/>
      <c r="YV6" s="441"/>
      <c r="YW6" s="441"/>
      <c r="YX6" s="441"/>
      <c r="YY6" s="441"/>
      <c r="YZ6" s="441"/>
      <c r="ZA6" s="441"/>
      <c r="ZB6" s="441"/>
      <c r="ZC6" s="441"/>
      <c r="ZD6" s="441"/>
      <c r="ZE6" s="441"/>
      <c r="ZF6" s="441"/>
      <c r="ZG6" s="441"/>
      <c r="ZH6" s="441"/>
      <c r="ZI6" s="441"/>
      <c r="ZJ6" s="441"/>
      <c r="ZK6" s="441"/>
      <c r="ZL6" s="441"/>
      <c r="ZM6" s="441"/>
      <c r="ZN6" s="441"/>
      <c r="ZO6" s="441"/>
      <c r="ZP6" s="441"/>
      <c r="ZQ6" s="441"/>
      <c r="ZR6" s="441"/>
      <c r="ZS6" s="441"/>
      <c r="ZT6" s="441"/>
      <c r="ZU6" s="441"/>
      <c r="ZV6" s="441"/>
      <c r="ZW6" s="441"/>
      <c r="ZX6" s="441"/>
      <c r="ZY6" s="441"/>
      <c r="ZZ6" s="441"/>
      <c r="AAA6" s="441"/>
      <c r="AAB6" s="441"/>
      <c r="AAC6" s="441"/>
      <c r="AAD6" s="441"/>
      <c r="AAE6" s="441"/>
      <c r="AAF6" s="441"/>
      <c r="AAG6" s="441"/>
      <c r="AAH6" s="441"/>
      <c r="AAI6" s="441"/>
      <c r="AAJ6" s="441"/>
      <c r="AAK6" s="441"/>
      <c r="AAL6" s="441"/>
      <c r="AAM6" s="441"/>
      <c r="AAN6" s="441"/>
      <c r="AAO6" s="441"/>
      <c r="AAP6" s="441"/>
      <c r="AAQ6" s="441"/>
      <c r="AAR6" s="441"/>
      <c r="AAS6" s="441"/>
      <c r="AAT6" s="441"/>
      <c r="AAU6" s="441"/>
      <c r="AAV6" s="441"/>
      <c r="AAW6" s="441"/>
      <c r="AAX6" s="441"/>
      <c r="AAY6" s="441"/>
      <c r="AAZ6" s="441"/>
      <c r="ABA6" s="441"/>
      <c r="ABB6" s="441"/>
      <c r="ABC6" s="441"/>
      <c r="ABD6" s="441"/>
      <c r="ABE6" s="441"/>
      <c r="ABF6" s="441"/>
      <c r="ABG6" s="441"/>
      <c r="ABH6" s="441"/>
      <c r="ABI6" s="441"/>
      <c r="ABJ6" s="441"/>
      <c r="ABK6" s="441"/>
      <c r="ABL6" s="441"/>
      <c r="ABM6" s="441"/>
      <c r="ABN6" s="441"/>
      <c r="ABO6" s="441"/>
      <c r="ABP6" s="441"/>
      <c r="ABQ6" s="441"/>
      <c r="ABR6" s="441"/>
      <c r="ABS6" s="441"/>
      <c r="ABT6" s="441"/>
      <c r="ABU6" s="441"/>
      <c r="ABV6" s="441"/>
      <c r="ABW6" s="441"/>
      <c r="ABX6" s="441"/>
      <c r="ABY6" s="441"/>
      <c r="ABZ6" s="441"/>
      <c r="ACA6" s="441"/>
      <c r="ACB6" s="441"/>
      <c r="ACC6" s="441"/>
      <c r="ACD6" s="441"/>
      <c r="ACE6" s="441"/>
      <c r="ACF6" s="441"/>
      <c r="ACG6" s="441"/>
      <c r="ACH6" s="441"/>
      <c r="ACI6" s="441"/>
      <c r="ACJ6" s="441"/>
      <c r="ACK6" s="441"/>
      <c r="ACL6" s="441"/>
      <c r="ACM6" s="441"/>
      <c r="ACN6" s="441"/>
      <c r="ACO6" s="441"/>
      <c r="ACP6" s="441"/>
      <c r="ACQ6" s="441"/>
      <c r="ACR6" s="441"/>
      <c r="ACS6" s="441"/>
      <c r="ACT6" s="441"/>
      <c r="ACU6" s="441"/>
      <c r="ACV6" s="441"/>
      <c r="ACW6" s="441"/>
      <c r="ACX6" s="441"/>
      <c r="ACY6" s="441"/>
      <c r="ACZ6" s="441"/>
      <c r="ADA6" s="441"/>
      <c r="ADB6" s="441"/>
      <c r="ADC6" s="441"/>
      <c r="ADD6" s="441"/>
      <c r="ADE6" s="441"/>
      <c r="ADF6" s="441"/>
      <c r="ADG6" s="441"/>
      <c r="ADH6" s="441"/>
      <c r="ADI6" s="441"/>
      <c r="ADJ6" s="441"/>
      <c r="ADK6" s="441"/>
      <c r="ADL6" s="441"/>
      <c r="ADM6" s="441"/>
      <c r="ADN6" s="441"/>
      <c r="ADO6" s="441"/>
      <c r="ADP6" s="441"/>
      <c r="ADQ6" s="441"/>
      <c r="ADR6" s="441"/>
      <c r="ADS6" s="441"/>
      <c r="ADT6" s="441"/>
      <c r="ADU6" s="441"/>
      <c r="ADV6" s="441"/>
      <c r="ADW6" s="441"/>
      <c r="ADX6" s="441"/>
      <c r="ADY6" s="441"/>
      <c r="ADZ6" s="441"/>
      <c r="AEA6" s="441"/>
      <c r="AEB6" s="441"/>
      <c r="AEC6" s="441"/>
      <c r="AED6" s="441"/>
      <c r="AEE6" s="441"/>
      <c r="AEF6" s="441"/>
      <c r="AEG6" s="441"/>
      <c r="AEH6" s="441"/>
      <c r="AEI6" s="441"/>
      <c r="AEJ6" s="441"/>
      <c r="AEK6" s="441"/>
      <c r="AEL6" s="441"/>
      <c r="AEM6" s="441"/>
      <c r="AEN6" s="441"/>
      <c r="AEO6" s="441"/>
      <c r="AEP6" s="441"/>
      <c r="AEQ6" s="441"/>
      <c r="AER6" s="441"/>
      <c r="AES6" s="441"/>
      <c r="AET6" s="441"/>
      <c r="AEU6" s="441"/>
      <c r="AEV6" s="441"/>
      <c r="AEW6" s="441"/>
      <c r="AEX6" s="441"/>
      <c r="AEY6" s="441"/>
      <c r="AEZ6" s="441"/>
      <c r="AFA6" s="441"/>
      <c r="AFB6" s="441"/>
      <c r="AFC6" s="441"/>
      <c r="AFD6" s="441"/>
      <c r="AFE6" s="441"/>
      <c r="AFF6" s="441"/>
      <c r="AFG6" s="441"/>
      <c r="AFH6" s="441"/>
      <c r="AFI6" s="441"/>
      <c r="AFJ6" s="441"/>
      <c r="AFK6" s="441"/>
      <c r="AFL6" s="441"/>
      <c r="AFM6" s="441"/>
      <c r="AFN6" s="441"/>
      <c r="AFO6" s="441"/>
      <c r="AFP6" s="441"/>
      <c r="AFQ6" s="441"/>
      <c r="AFR6" s="441"/>
      <c r="AFS6" s="441"/>
      <c r="AFT6" s="441"/>
      <c r="AFU6" s="441"/>
      <c r="AFV6" s="441"/>
      <c r="AFW6" s="441"/>
      <c r="AFX6" s="441"/>
      <c r="AFY6" s="441"/>
      <c r="AFZ6" s="441"/>
      <c r="AGA6" s="441"/>
      <c r="AGB6" s="441"/>
      <c r="AGC6" s="441"/>
      <c r="AGD6" s="441"/>
      <c r="AGE6" s="441"/>
      <c r="AGF6" s="441"/>
      <c r="AGG6" s="441"/>
      <c r="AGH6" s="441"/>
      <c r="AGI6" s="441"/>
      <c r="AGJ6" s="441"/>
      <c r="AGK6" s="441"/>
      <c r="AGL6" s="441"/>
      <c r="AGM6" s="441"/>
      <c r="AGN6" s="441"/>
      <c r="AGO6" s="441"/>
      <c r="AGP6" s="441"/>
      <c r="AGQ6" s="441"/>
      <c r="AGR6" s="441"/>
      <c r="AGS6" s="441"/>
      <c r="AGT6" s="441"/>
      <c r="AGU6" s="441"/>
      <c r="AGV6" s="441"/>
      <c r="AGW6" s="441"/>
      <c r="AGX6" s="441"/>
      <c r="AGY6" s="441"/>
      <c r="AGZ6" s="441"/>
      <c r="AHA6" s="441"/>
      <c r="AHB6" s="441"/>
      <c r="AHC6" s="441"/>
      <c r="AHD6" s="441"/>
      <c r="AHE6" s="441"/>
      <c r="AHF6" s="441"/>
      <c r="AHG6" s="441"/>
      <c r="AHH6" s="441"/>
      <c r="AHI6" s="441"/>
      <c r="AHJ6" s="441"/>
      <c r="AHK6" s="441"/>
      <c r="AHL6" s="441"/>
      <c r="AHM6" s="441"/>
      <c r="AHN6" s="441"/>
      <c r="AHO6" s="441"/>
      <c r="AHP6" s="441"/>
      <c r="AHQ6" s="441"/>
      <c r="AHR6" s="441"/>
      <c r="AHS6" s="441"/>
      <c r="AHT6" s="441"/>
      <c r="AHU6" s="441"/>
      <c r="AHV6" s="441"/>
      <c r="AHW6" s="441"/>
      <c r="AHX6" s="441"/>
      <c r="AHY6" s="441"/>
      <c r="AHZ6" s="441"/>
      <c r="AIA6" s="441"/>
      <c r="AIB6" s="441"/>
      <c r="AIC6" s="441"/>
      <c r="AID6" s="441"/>
      <c r="AIE6" s="441"/>
      <c r="AIF6" s="441"/>
      <c r="AIG6" s="441"/>
      <c r="AIH6" s="441"/>
      <c r="AII6" s="441"/>
      <c r="AIJ6" s="441"/>
      <c r="AIK6" s="441"/>
      <c r="AIL6" s="441"/>
      <c r="AIM6" s="441"/>
      <c r="AIN6" s="441"/>
      <c r="AIO6" s="441"/>
      <c r="AIP6" s="441"/>
      <c r="AIQ6" s="441"/>
      <c r="AIR6" s="441"/>
      <c r="AIS6" s="441"/>
      <c r="AIT6" s="441"/>
      <c r="AIU6" s="441"/>
      <c r="AIV6" s="441"/>
      <c r="AIW6" s="441"/>
      <c r="AIX6" s="441"/>
      <c r="AIY6" s="441"/>
      <c r="AIZ6" s="441"/>
      <c r="AJA6" s="441"/>
      <c r="AJB6" s="441"/>
      <c r="AJC6" s="441"/>
      <c r="AJD6" s="441"/>
      <c r="AJE6" s="441"/>
      <c r="AJF6" s="441"/>
      <c r="AJG6" s="441"/>
      <c r="AJH6" s="441"/>
      <c r="AJI6" s="441"/>
      <c r="AJJ6" s="441"/>
      <c r="AJK6" s="441"/>
      <c r="AJL6" s="441"/>
      <c r="AJM6" s="441"/>
      <c r="AJN6" s="441"/>
      <c r="AJO6" s="441"/>
      <c r="AJP6" s="441"/>
      <c r="AJQ6" s="441"/>
      <c r="AJR6" s="441"/>
      <c r="AJS6" s="441"/>
      <c r="AJT6" s="441"/>
      <c r="AJU6" s="441"/>
      <c r="AJV6" s="441"/>
      <c r="AJW6" s="441"/>
      <c r="AJX6" s="441"/>
      <c r="AJY6" s="441"/>
      <c r="AJZ6" s="441"/>
      <c r="AKA6" s="441"/>
      <c r="AKB6" s="441"/>
      <c r="AKC6" s="441"/>
      <c r="AKD6" s="441"/>
      <c r="AKE6" s="441"/>
      <c r="AKF6" s="441"/>
      <c r="AKG6" s="441"/>
      <c r="AKH6" s="441"/>
      <c r="AKI6" s="441"/>
      <c r="AKJ6" s="441"/>
      <c r="AKK6" s="441"/>
      <c r="AKL6" s="441"/>
      <c r="AKM6" s="441"/>
      <c r="AKN6" s="441"/>
      <c r="AKO6" s="441"/>
      <c r="AKP6" s="441"/>
      <c r="AKQ6" s="441"/>
      <c r="AKR6" s="441"/>
      <c r="AKS6" s="441"/>
      <c r="AKT6" s="441"/>
      <c r="AKU6" s="441"/>
      <c r="AKV6" s="441"/>
      <c r="AKW6" s="441"/>
      <c r="AKX6" s="441"/>
      <c r="AKY6" s="441"/>
      <c r="AKZ6" s="441"/>
      <c r="ALA6" s="441"/>
      <c r="ALB6" s="441"/>
      <c r="ALC6" s="441"/>
      <c r="ALD6" s="441"/>
      <c r="ALE6" s="441"/>
      <c r="ALF6" s="441"/>
      <c r="ALG6" s="441"/>
      <c r="ALH6" s="441"/>
      <c r="ALI6" s="441"/>
      <c r="ALJ6" s="441"/>
      <c r="ALK6" s="441"/>
      <c r="ALL6" s="441"/>
      <c r="ALM6" s="441"/>
      <c r="ALN6" s="441"/>
      <c r="ALO6" s="441"/>
      <c r="ALP6" s="441"/>
      <c r="ALQ6" s="441"/>
      <c r="ALR6" s="441"/>
      <c r="ALS6" s="441"/>
      <c r="ALT6" s="441"/>
      <c r="ALU6" s="441"/>
      <c r="ALV6" s="441"/>
      <c r="ALW6" s="441"/>
    </row>
    <row r="7" spans="1:1011" ht="26.4" x14ac:dyDescent="0.3">
      <c r="A7" s="532" t="s">
        <v>58256</v>
      </c>
      <c r="B7" s="445">
        <f t="shared" si="0"/>
        <v>2</v>
      </c>
      <c r="C7" s="445" t="s">
        <v>38731</v>
      </c>
      <c r="D7" s="445">
        <v>1</v>
      </c>
      <c r="E7" s="446">
        <v>10.9</v>
      </c>
      <c r="F7" s="447">
        <f t="shared" si="1"/>
        <v>21.8</v>
      </c>
      <c r="G7" s="513">
        <v>1</v>
      </c>
      <c r="H7" s="441"/>
      <c r="I7" s="440" t="s">
        <v>58258</v>
      </c>
      <c r="J7" s="440"/>
      <c r="K7" s="441"/>
      <c r="L7" s="441"/>
      <c r="M7" s="441"/>
      <c r="N7" s="441"/>
      <c r="O7" s="441"/>
      <c r="P7" s="441"/>
      <c r="Q7" s="441"/>
      <c r="R7" s="441"/>
      <c r="S7" s="441"/>
      <c r="T7" s="441"/>
      <c r="U7" s="441"/>
      <c r="V7" s="441"/>
      <c r="W7" s="441"/>
      <c r="X7" s="441"/>
      <c r="Y7" s="441"/>
      <c r="Z7" s="441"/>
      <c r="AA7" s="441"/>
      <c r="AB7" s="441"/>
      <c r="AC7" s="441"/>
      <c r="AD7" s="441"/>
      <c r="AE7" s="441"/>
      <c r="AF7" s="441"/>
      <c r="AG7" s="441"/>
      <c r="AH7" s="441"/>
      <c r="AI7" s="441"/>
      <c r="AJ7" s="441"/>
      <c r="AK7" s="441"/>
      <c r="AL7" s="441"/>
      <c r="AM7" s="441"/>
      <c r="AN7" s="441"/>
      <c r="AO7" s="441"/>
      <c r="AP7" s="441"/>
      <c r="AQ7" s="441"/>
      <c r="AR7" s="441"/>
      <c r="AS7" s="441"/>
      <c r="AT7" s="441"/>
      <c r="AU7" s="441"/>
      <c r="AV7" s="441"/>
      <c r="AW7" s="441"/>
      <c r="AX7" s="441"/>
      <c r="AY7" s="441"/>
      <c r="AZ7" s="441"/>
      <c r="BA7" s="441"/>
      <c r="BB7" s="441"/>
      <c r="BC7" s="441"/>
      <c r="BD7" s="441"/>
      <c r="BE7" s="441"/>
      <c r="BF7" s="441"/>
      <c r="BG7" s="441"/>
      <c r="BH7" s="441"/>
      <c r="BI7" s="441"/>
      <c r="BJ7" s="441"/>
      <c r="BK7" s="441"/>
      <c r="BL7" s="441"/>
      <c r="BM7" s="441"/>
      <c r="BN7" s="441"/>
      <c r="BO7" s="441"/>
      <c r="BP7" s="441"/>
      <c r="BQ7" s="441"/>
      <c r="BR7" s="441"/>
      <c r="BS7" s="441"/>
      <c r="BT7" s="441"/>
      <c r="BU7" s="441"/>
      <c r="BV7" s="441"/>
      <c r="BW7" s="441"/>
      <c r="BX7" s="441"/>
      <c r="BY7" s="441"/>
      <c r="BZ7" s="441"/>
      <c r="CA7" s="441"/>
      <c r="CB7" s="441"/>
      <c r="CC7" s="441"/>
      <c r="CD7" s="441"/>
      <c r="CE7" s="441"/>
      <c r="CF7" s="441"/>
      <c r="CG7" s="441"/>
      <c r="CH7" s="441"/>
      <c r="CI7" s="441"/>
      <c r="CJ7" s="441"/>
      <c r="CK7" s="441"/>
      <c r="CL7" s="441"/>
      <c r="CM7" s="441"/>
      <c r="CN7" s="441"/>
      <c r="CO7" s="441"/>
      <c r="CP7" s="441"/>
      <c r="CQ7" s="441"/>
      <c r="CR7" s="441"/>
      <c r="CS7" s="441"/>
      <c r="CT7" s="441"/>
      <c r="CU7" s="441"/>
      <c r="CV7" s="441"/>
      <c r="CW7" s="441"/>
      <c r="CX7" s="441"/>
      <c r="CY7" s="441"/>
      <c r="CZ7" s="441"/>
      <c r="DA7" s="441"/>
      <c r="DB7" s="441"/>
      <c r="DC7" s="441"/>
      <c r="DD7" s="441"/>
      <c r="DE7" s="441"/>
      <c r="DF7" s="441"/>
      <c r="DG7" s="441"/>
      <c r="DH7" s="441"/>
      <c r="DI7" s="441"/>
      <c r="DJ7" s="441"/>
      <c r="DK7" s="441"/>
      <c r="DL7" s="441"/>
      <c r="DM7" s="441"/>
      <c r="DN7" s="441"/>
      <c r="DO7" s="441"/>
      <c r="DP7" s="441"/>
      <c r="DQ7" s="441"/>
      <c r="DR7" s="441"/>
      <c r="DS7" s="441"/>
      <c r="DT7" s="441"/>
      <c r="DU7" s="441"/>
      <c r="DV7" s="441"/>
      <c r="DW7" s="441"/>
      <c r="DX7" s="441"/>
      <c r="DY7" s="441"/>
      <c r="DZ7" s="441"/>
      <c r="EA7" s="441"/>
      <c r="EB7" s="441"/>
      <c r="EC7" s="441"/>
      <c r="ED7" s="441"/>
      <c r="EE7" s="441"/>
      <c r="EF7" s="441"/>
      <c r="EG7" s="441"/>
      <c r="EH7" s="441"/>
      <c r="EI7" s="441"/>
      <c r="EJ7" s="441"/>
      <c r="EK7" s="441"/>
      <c r="EL7" s="441"/>
      <c r="EM7" s="441"/>
      <c r="EN7" s="441"/>
      <c r="EO7" s="441"/>
      <c r="EP7" s="441"/>
      <c r="EQ7" s="441"/>
      <c r="ER7" s="441"/>
      <c r="ES7" s="441"/>
      <c r="ET7" s="441"/>
      <c r="EU7" s="441"/>
      <c r="EV7" s="441"/>
      <c r="EW7" s="441"/>
      <c r="EX7" s="441"/>
      <c r="EY7" s="441"/>
      <c r="EZ7" s="441"/>
      <c r="FA7" s="441"/>
      <c r="FB7" s="441"/>
      <c r="FC7" s="441"/>
      <c r="FD7" s="441"/>
      <c r="FE7" s="441"/>
      <c r="FF7" s="441"/>
      <c r="FG7" s="441"/>
      <c r="FH7" s="441"/>
      <c r="FI7" s="441"/>
      <c r="FJ7" s="441"/>
      <c r="FK7" s="441"/>
      <c r="FL7" s="441"/>
      <c r="FM7" s="441"/>
      <c r="FN7" s="441"/>
      <c r="FO7" s="441"/>
      <c r="FP7" s="441"/>
      <c r="FQ7" s="441"/>
      <c r="FR7" s="441"/>
      <c r="FS7" s="441"/>
      <c r="FT7" s="441"/>
      <c r="FU7" s="441"/>
      <c r="FV7" s="441"/>
      <c r="FW7" s="441"/>
      <c r="FX7" s="441"/>
      <c r="FY7" s="441"/>
      <c r="FZ7" s="441"/>
      <c r="GA7" s="441"/>
      <c r="GB7" s="441"/>
      <c r="GC7" s="441"/>
      <c r="GD7" s="441"/>
      <c r="GE7" s="441"/>
      <c r="GF7" s="441"/>
      <c r="GG7" s="441"/>
      <c r="GH7" s="441"/>
      <c r="GI7" s="441"/>
      <c r="GJ7" s="441"/>
      <c r="GK7" s="441"/>
      <c r="GL7" s="441"/>
      <c r="GM7" s="441"/>
      <c r="GN7" s="441"/>
      <c r="GO7" s="441"/>
      <c r="GP7" s="441"/>
      <c r="GQ7" s="441"/>
      <c r="GR7" s="441"/>
      <c r="GS7" s="441"/>
      <c r="GT7" s="441"/>
      <c r="GU7" s="441"/>
      <c r="GV7" s="441"/>
      <c r="GW7" s="441"/>
      <c r="GX7" s="441"/>
      <c r="GY7" s="441"/>
      <c r="GZ7" s="441"/>
      <c r="HA7" s="441"/>
      <c r="HB7" s="441"/>
      <c r="HC7" s="441"/>
      <c r="HD7" s="441"/>
      <c r="HE7" s="441"/>
      <c r="HF7" s="441"/>
      <c r="HG7" s="441"/>
      <c r="HH7" s="441"/>
      <c r="HI7" s="441"/>
      <c r="HJ7" s="441"/>
      <c r="HK7" s="441"/>
      <c r="HL7" s="441"/>
      <c r="HM7" s="441"/>
      <c r="HN7" s="441"/>
      <c r="HO7" s="441"/>
      <c r="HP7" s="441"/>
      <c r="HQ7" s="441"/>
      <c r="HR7" s="441"/>
      <c r="HS7" s="441"/>
      <c r="HT7" s="441"/>
      <c r="HU7" s="441"/>
      <c r="HV7" s="441"/>
      <c r="HW7" s="441"/>
      <c r="HX7" s="441"/>
      <c r="HY7" s="441"/>
      <c r="HZ7" s="441"/>
      <c r="IA7" s="441"/>
      <c r="IB7" s="441"/>
      <c r="IC7" s="441"/>
      <c r="ID7" s="441"/>
      <c r="IE7" s="441"/>
      <c r="IF7" s="441"/>
      <c r="IG7" s="441"/>
      <c r="IH7" s="441"/>
      <c r="II7" s="441"/>
      <c r="IJ7" s="441"/>
      <c r="IK7" s="441"/>
      <c r="IL7" s="441"/>
      <c r="IM7" s="441"/>
      <c r="IN7" s="441"/>
      <c r="IO7" s="441"/>
      <c r="IP7" s="441"/>
      <c r="IQ7" s="441"/>
      <c r="IR7" s="441"/>
      <c r="IS7" s="441"/>
      <c r="IT7" s="441"/>
      <c r="IU7" s="441"/>
      <c r="IV7" s="441"/>
      <c r="IW7" s="441"/>
      <c r="IX7" s="441"/>
      <c r="IY7" s="441"/>
      <c r="IZ7" s="441"/>
      <c r="JA7" s="441"/>
      <c r="JB7" s="441"/>
      <c r="JC7" s="441"/>
      <c r="JD7" s="441"/>
      <c r="JE7" s="441"/>
      <c r="JF7" s="441"/>
      <c r="JG7" s="441"/>
      <c r="JH7" s="441"/>
      <c r="JI7" s="441"/>
      <c r="JJ7" s="441"/>
      <c r="JK7" s="441"/>
      <c r="JL7" s="441"/>
      <c r="JM7" s="441"/>
      <c r="JN7" s="441"/>
      <c r="JO7" s="441"/>
      <c r="JP7" s="441"/>
      <c r="JQ7" s="441"/>
      <c r="JR7" s="441"/>
      <c r="JS7" s="441"/>
      <c r="JT7" s="441"/>
      <c r="JU7" s="441"/>
      <c r="JV7" s="441"/>
      <c r="JW7" s="441"/>
      <c r="JX7" s="441"/>
      <c r="JY7" s="441"/>
      <c r="JZ7" s="441"/>
      <c r="KA7" s="441"/>
      <c r="KB7" s="441"/>
      <c r="KC7" s="441"/>
      <c r="KD7" s="441"/>
      <c r="KE7" s="441"/>
      <c r="KF7" s="441"/>
      <c r="KG7" s="441"/>
      <c r="KH7" s="441"/>
      <c r="KI7" s="441"/>
      <c r="KJ7" s="441"/>
      <c r="KK7" s="441"/>
      <c r="KL7" s="441"/>
      <c r="KM7" s="441"/>
      <c r="KN7" s="441"/>
      <c r="KO7" s="441"/>
      <c r="KP7" s="441"/>
      <c r="KQ7" s="441"/>
      <c r="KR7" s="441"/>
      <c r="KS7" s="441"/>
      <c r="KT7" s="441"/>
      <c r="KU7" s="441"/>
      <c r="KV7" s="441"/>
      <c r="KW7" s="441"/>
      <c r="KX7" s="441"/>
      <c r="KY7" s="441"/>
      <c r="KZ7" s="441"/>
      <c r="LA7" s="441"/>
      <c r="LB7" s="441"/>
      <c r="LC7" s="441"/>
      <c r="LD7" s="441"/>
      <c r="LE7" s="441"/>
      <c r="LF7" s="441"/>
      <c r="LG7" s="441"/>
      <c r="LH7" s="441"/>
      <c r="LI7" s="441"/>
      <c r="LJ7" s="441"/>
      <c r="LK7" s="441"/>
      <c r="LL7" s="441"/>
      <c r="LM7" s="441"/>
      <c r="LN7" s="441"/>
      <c r="LO7" s="441"/>
      <c r="LP7" s="441"/>
      <c r="LQ7" s="441"/>
      <c r="LR7" s="441"/>
      <c r="LS7" s="441"/>
      <c r="LT7" s="441"/>
      <c r="LU7" s="441"/>
      <c r="LV7" s="441"/>
      <c r="LW7" s="441"/>
      <c r="LX7" s="441"/>
      <c r="LY7" s="441"/>
      <c r="LZ7" s="441"/>
      <c r="MA7" s="441"/>
      <c r="MB7" s="441"/>
      <c r="MC7" s="441"/>
      <c r="MD7" s="441"/>
      <c r="ME7" s="441"/>
      <c r="MF7" s="441"/>
      <c r="MG7" s="441"/>
      <c r="MH7" s="441"/>
      <c r="MI7" s="441"/>
      <c r="MJ7" s="441"/>
      <c r="MK7" s="441"/>
      <c r="ML7" s="441"/>
      <c r="MM7" s="441"/>
      <c r="MN7" s="441"/>
      <c r="MO7" s="441"/>
      <c r="MP7" s="441"/>
      <c r="MQ7" s="441"/>
      <c r="MR7" s="441"/>
      <c r="MS7" s="441"/>
      <c r="MT7" s="441"/>
      <c r="MU7" s="441"/>
      <c r="MV7" s="441"/>
      <c r="MW7" s="441"/>
      <c r="MX7" s="441"/>
      <c r="MY7" s="441"/>
      <c r="MZ7" s="441"/>
      <c r="NA7" s="441"/>
      <c r="NB7" s="441"/>
      <c r="NC7" s="441"/>
      <c r="ND7" s="441"/>
      <c r="NE7" s="441"/>
      <c r="NF7" s="441"/>
      <c r="NG7" s="441"/>
      <c r="NH7" s="441"/>
      <c r="NI7" s="441"/>
      <c r="NJ7" s="441"/>
      <c r="NK7" s="441"/>
      <c r="NL7" s="441"/>
      <c r="NM7" s="441"/>
      <c r="NN7" s="441"/>
      <c r="NO7" s="441"/>
      <c r="NP7" s="441"/>
      <c r="NQ7" s="441"/>
      <c r="NR7" s="441"/>
      <c r="NS7" s="441"/>
      <c r="NT7" s="441"/>
      <c r="NU7" s="441"/>
      <c r="NV7" s="441"/>
      <c r="NW7" s="441"/>
      <c r="NX7" s="441"/>
      <c r="NY7" s="441"/>
      <c r="NZ7" s="441"/>
      <c r="OA7" s="441"/>
      <c r="OB7" s="441"/>
      <c r="OC7" s="441"/>
      <c r="OD7" s="441"/>
      <c r="OE7" s="441"/>
      <c r="OF7" s="441"/>
      <c r="OG7" s="441"/>
      <c r="OH7" s="441"/>
      <c r="OI7" s="441"/>
      <c r="OJ7" s="441"/>
      <c r="OK7" s="441"/>
      <c r="OL7" s="441"/>
      <c r="OM7" s="441"/>
      <c r="ON7" s="441"/>
      <c r="OO7" s="441"/>
      <c r="OP7" s="441"/>
      <c r="OQ7" s="441"/>
      <c r="OR7" s="441"/>
      <c r="OS7" s="441"/>
      <c r="OT7" s="441"/>
      <c r="OU7" s="441"/>
      <c r="OV7" s="441"/>
      <c r="OW7" s="441"/>
      <c r="OX7" s="441"/>
      <c r="OY7" s="441"/>
      <c r="OZ7" s="441"/>
      <c r="PA7" s="441"/>
      <c r="PB7" s="441"/>
      <c r="PC7" s="441"/>
      <c r="PD7" s="441"/>
      <c r="PE7" s="441"/>
      <c r="PF7" s="441"/>
      <c r="PG7" s="441"/>
      <c r="PH7" s="441"/>
      <c r="PI7" s="441"/>
      <c r="PJ7" s="441"/>
      <c r="PK7" s="441"/>
      <c r="PL7" s="441"/>
      <c r="PM7" s="441"/>
      <c r="PN7" s="441"/>
      <c r="PO7" s="441"/>
      <c r="PP7" s="441"/>
      <c r="PQ7" s="441"/>
      <c r="PR7" s="441"/>
      <c r="PS7" s="441"/>
      <c r="PT7" s="441"/>
      <c r="PU7" s="441"/>
      <c r="PV7" s="441"/>
      <c r="PW7" s="441"/>
      <c r="PX7" s="441"/>
      <c r="PY7" s="441"/>
      <c r="PZ7" s="441"/>
      <c r="QA7" s="441"/>
      <c r="QB7" s="441"/>
      <c r="QC7" s="441"/>
      <c r="QD7" s="441"/>
      <c r="QE7" s="441"/>
      <c r="QF7" s="441"/>
      <c r="QG7" s="441"/>
      <c r="QH7" s="441"/>
      <c r="QI7" s="441"/>
      <c r="QJ7" s="441"/>
      <c r="QK7" s="441"/>
      <c r="QL7" s="441"/>
      <c r="QM7" s="441"/>
      <c r="QN7" s="441"/>
      <c r="QO7" s="441"/>
      <c r="QP7" s="441"/>
      <c r="QQ7" s="441"/>
      <c r="QR7" s="441"/>
      <c r="QS7" s="441"/>
      <c r="QT7" s="441"/>
      <c r="QU7" s="441"/>
      <c r="QV7" s="441"/>
      <c r="QW7" s="441"/>
      <c r="QX7" s="441"/>
      <c r="QY7" s="441"/>
      <c r="QZ7" s="441"/>
      <c r="RA7" s="441"/>
      <c r="RB7" s="441"/>
      <c r="RC7" s="441"/>
      <c r="RD7" s="441"/>
      <c r="RE7" s="441"/>
      <c r="RF7" s="441"/>
      <c r="RG7" s="441"/>
      <c r="RH7" s="441"/>
      <c r="RI7" s="441"/>
      <c r="RJ7" s="441"/>
      <c r="RK7" s="441"/>
      <c r="RL7" s="441"/>
      <c r="RM7" s="441"/>
      <c r="RN7" s="441"/>
      <c r="RO7" s="441"/>
      <c r="RP7" s="441"/>
      <c r="RQ7" s="441"/>
      <c r="RR7" s="441"/>
      <c r="RS7" s="441"/>
      <c r="RT7" s="441"/>
      <c r="RU7" s="441"/>
      <c r="RV7" s="441"/>
      <c r="RW7" s="441"/>
      <c r="RX7" s="441"/>
      <c r="RY7" s="441"/>
      <c r="RZ7" s="441"/>
      <c r="SA7" s="441"/>
      <c r="SB7" s="441"/>
      <c r="SC7" s="441"/>
      <c r="SD7" s="441"/>
      <c r="SE7" s="441"/>
      <c r="SF7" s="441"/>
      <c r="SG7" s="441"/>
      <c r="SH7" s="441"/>
      <c r="SI7" s="441"/>
      <c r="SJ7" s="441"/>
      <c r="SK7" s="441"/>
      <c r="SL7" s="441"/>
      <c r="SM7" s="441"/>
      <c r="SN7" s="441"/>
      <c r="SO7" s="441"/>
      <c r="SP7" s="441"/>
      <c r="SQ7" s="441"/>
      <c r="SR7" s="441"/>
      <c r="SS7" s="441"/>
      <c r="ST7" s="441"/>
      <c r="SU7" s="441"/>
      <c r="SV7" s="441"/>
      <c r="SW7" s="441"/>
      <c r="SX7" s="441"/>
      <c r="SY7" s="441"/>
      <c r="SZ7" s="441"/>
      <c r="TA7" s="441"/>
      <c r="TB7" s="441"/>
      <c r="TC7" s="441"/>
      <c r="TD7" s="441"/>
      <c r="TE7" s="441"/>
      <c r="TF7" s="441"/>
      <c r="TG7" s="441"/>
      <c r="TH7" s="441"/>
      <c r="TI7" s="441"/>
      <c r="TJ7" s="441"/>
      <c r="TK7" s="441"/>
      <c r="TL7" s="441"/>
      <c r="TM7" s="441"/>
      <c r="TN7" s="441"/>
      <c r="TO7" s="441"/>
      <c r="TP7" s="441"/>
      <c r="TQ7" s="441"/>
      <c r="TR7" s="441"/>
      <c r="TS7" s="441"/>
      <c r="TT7" s="441"/>
      <c r="TU7" s="441"/>
      <c r="TV7" s="441"/>
      <c r="TW7" s="441"/>
      <c r="TX7" s="441"/>
      <c r="TY7" s="441"/>
      <c r="TZ7" s="441"/>
      <c r="UA7" s="441"/>
      <c r="UB7" s="441"/>
      <c r="UC7" s="441"/>
      <c r="UD7" s="441"/>
      <c r="UE7" s="441"/>
      <c r="UF7" s="441"/>
      <c r="UG7" s="441"/>
      <c r="UH7" s="441"/>
      <c r="UI7" s="441"/>
      <c r="UJ7" s="441"/>
      <c r="UK7" s="441"/>
      <c r="UL7" s="441"/>
      <c r="UM7" s="441"/>
      <c r="UN7" s="441"/>
      <c r="UO7" s="441"/>
      <c r="UP7" s="441"/>
      <c r="UQ7" s="441"/>
      <c r="UR7" s="441"/>
      <c r="US7" s="441"/>
      <c r="UT7" s="441"/>
      <c r="UU7" s="441"/>
      <c r="UV7" s="441"/>
      <c r="UW7" s="441"/>
      <c r="UX7" s="441"/>
      <c r="UY7" s="441"/>
      <c r="UZ7" s="441"/>
      <c r="VA7" s="441"/>
      <c r="VB7" s="441"/>
      <c r="VC7" s="441"/>
      <c r="VD7" s="441"/>
      <c r="VE7" s="441"/>
      <c r="VF7" s="441"/>
      <c r="VG7" s="441"/>
      <c r="VH7" s="441"/>
      <c r="VI7" s="441"/>
      <c r="VJ7" s="441"/>
      <c r="VK7" s="441"/>
      <c r="VL7" s="441"/>
      <c r="VM7" s="441"/>
      <c r="VN7" s="441"/>
      <c r="VO7" s="441"/>
      <c r="VP7" s="441"/>
      <c r="VQ7" s="441"/>
      <c r="VR7" s="441"/>
      <c r="VS7" s="441"/>
      <c r="VT7" s="441"/>
      <c r="VU7" s="441"/>
      <c r="VV7" s="441"/>
      <c r="VW7" s="441"/>
      <c r="VX7" s="441"/>
      <c r="VY7" s="441"/>
      <c r="VZ7" s="441"/>
      <c r="WA7" s="441"/>
      <c r="WB7" s="441"/>
      <c r="WC7" s="441"/>
      <c r="WD7" s="441"/>
      <c r="WE7" s="441"/>
      <c r="WF7" s="441"/>
      <c r="WG7" s="441"/>
      <c r="WH7" s="441"/>
      <c r="WI7" s="441"/>
      <c r="WJ7" s="441"/>
      <c r="WK7" s="441"/>
      <c r="WL7" s="441"/>
      <c r="WM7" s="441"/>
      <c r="WN7" s="441"/>
      <c r="WO7" s="441"/>
      <c r="WP7" s="441"/>
      <c r="WQ7" s="441"/>
      <c r="WR7" s="441"/>
      <c r="WS7" s="441"/>
      <c r="WT7" s="441"/>
      <c r="WU7" s="441"/>
      <c r="WV7" s="441"/>
      <c r="WW7" s="441"/>
      <c r="WX7" s="441"/>
      <c r="WY7" s="441"/>
      <c r="WZ7" s="441"/>
      <c r="XA7" s="441"/>
      <c r="XB7" s="441"/>
      <c r="XC7" s="441"/>
      <c r="XD7" s="441"/>
      <c r="XE7" s="441"/>
      <c r="XF7" s="441"/>
      <c r="XG7" s="441"/>
      <c r="XH7" s="441"/>
      <c r="XI7" s="441"/>
      <c r="XJ7" s="441"/>
      <c r="XK7" s="441"/>
      <c r="XL7" s="441"/>
      <c r="XM7" s="441"/>
      <c r="XN7" s="441"/>
      <c r="XO7" s="441"/>
      <c r="XP7" s="441"/>
      <c r="XQ7" s="441"/>
      <c r="XR7" s="441"/>
      <c r="XS7" s="441"/>
      <c r="XT7" s="441"/>
      <c r="XU7" s="441"/>
      <c r="XV7" s="441"/>
      <c r="XW7" s="441"/>
      <c r="XX7" s="441"/>
      <c r="XY7" s="441"/>
      <c r="XZ7" s="441"/>
      <c r="YA7" s="441"/>
      <c r="YB7" s="441"/>
      <c r="YC7" s="441"/>
      <c r="YD7" s="441"/>
      <c r="YE7" s="441"/>
      <c r="YF7" s="441"/>
      <c r="YG7" s="441"/>
      <c r="YH7" s="441"/>
      <c r="YI7" s="441"/>
      <c r="YJ7" s="441"/>
      <c r="YK7" s="441"/>
      <c r="YL7" s="441"/>
      <c r="YM7" s="441"/>
      <c r="YN7" s="441"/>
      <c r="YO7" s="441"/>
      <c r="YP7" s="441"/>
      <c r="YQ7" s="441"/>
      <c r="YR7" s="441"/>
      <c r="YS7" s="441"/>
      <c r="YT7" s="441"/>
      <c r="YU7" s="441"/>
      <c r="YV7" s="441"/>
      <c r="YW7" s="441"/>
      <c r="YX7" s="441"/>
      <c r="YY7" s="441"/>
      <c r="YZ7" s="441"/>
      <c r="ZA7" s="441"/>
      <c r="ZB7" s="441"/>
      <c r="ZC7" s="441"/>
      <c r="ZD7" s="441"/>
      <c r="ZE7" s="441"/>
      <c r="ZF7" s="441"/>
      <c r="ZG7" s="441"/>
      <c r="ZH7" s="441"/>
      <c r="ZI7" s="441"/>
      <c r="ZJ7" s="441"/>
      <c r="ZK7" s="441"/>
      <c r="ZL7" s="441"/>
      <c r="ZM7" s="441"/>
      <c r="ZN7" s="441"/>
      <c r="ZO7" s="441"/>
      <c r="ZP7" s="441"/>
      <c r="ZQ7" s="441"/>
      <c r="ZR7" s="441"/>
      <c r="ZS7" s="441"/>
      <c r="ZT7" s="441"/>
      <c r="ZU7" s="441"/>
      <c r="ZV7" s="441"/>
      <c r="ZW7" s="441"/>
      <c r="ZX7" s="441"/>
      <c r="ZY7" s="441"/>
      <c r="ZZ7" s="441"/>
      <c r="AAA7" s="441"/>
      <c r="AAB7" s="441"/>
      <c r="AAC7" s="441"/>
      <c r="AAD7" s="441"/>
      <c r="AAE7" s="441"/>
      <c r="AAF7" s="441"/>
      <c r="AAG7" s="441"/>
      <c r="AAH7" s="441"/>
      <c r="AAI7" s="441"/>
      <c r="AAJ7" s="441"/>
      <c r="AAK7" s="441"/>
      <c r="AAL7" s="441"/>
      <c r="AAM7" s="441"/>
      <c r="AAN7" s="441"/>
      <c r="AAO7" s="441"/>
      <c r="AAP7" s="441"/>
      <c r="AAQ7" s="441"/>
      <c r="AAR7" s="441"/>
      <c r="AAS7" s="441"/>
      <c r="AAT7" s="441"/>
      <c r="AAU7" s="441"/>
      <c r="AAV7" s="441"/>
      <c r="AAW7" s="441"/>
      <c r="AAX7" s="441"/>
      <c r="AAY7" s="441"/>
      <c r="AAZ7" s="441"/>
      <c r="ABA7" s="441"/>
      <c r="ABB7" s="441"/>
      <c r="ABC7" s="441"/>
      <c r="ABD7" s="441"/>
      <c r="ABE7" s="441"/>
      <c r="ABF7" s="441"/>
      <c r="ABG7" s="441"/>
      <c r="ABH7" s="441"/>
      <c r="ABI7" s="441"/>
      <c r="ABJ7" s="441"/>
      <c r="ABK7" s="441"/>
      <c r="ABL7" s="441"/>
      <c r="ABM7" s="441"/>
      <c r="ABN7" s="441"/>
      <c r="ABO7" s="441"/>
      <c r="ABP7" s="441"/>
      <c r="ABQ7" s="441"/>
      <c r="ABR7" s="441"/>
      <c r="ABS7" s="441"/>
      <c r="ABT7" s="441"/>
      <c r="ABU7" s="441"/>
      <c r="ABV7" s="441"/>
      <c r="ABW7" s="441"/>
      <c r="ABX7" s="441"/>
      <c r="ABY7" s="441"/>
      <c r="ABZ7" s="441"/>
      <c r="ACA7" s="441"/>
      <c r="ACB7" s="441"/>
      <c r="ACC7" s="441"/>
      <c r="ACD7" s="441"/>
      <c r="ACE7" s="441"/>
      <c r="ACF7" s="441"/>
      <c r="ACG7" s="441"/>
      <c r="ACH7" s="441"/>
      <c r="ACI7" s="441"/>
      <c r="ACJ7" s="441"/>
      <c r="ACK7" s="441"/>
      <c r="ACL7" s="441"/>
      <c r="ACM7" s="441"/>
      <c r="ACN7" s="441"/>
      <c r="ACO7" s="441"/>
      <c r="ACP7" s="441"/>
      <c r="ACQ7" s="441"/>
      <c r="ACR7" s="441"/>
      <c r="ACS7" s="441"/>
      <c r="ACT7" s="441"/>
      <c r="ACU7" s="441"/>
      <c r="ACV7" s="441"/>
      <c r="ACW7" s="441"/>
      <c r="ACX7" s="441"/>
      <c r="ACY7" s="441"/>
      <c r="ACZ7" s="441"/>
      <c r="ADA7" s="441"/>
      <c r="ADB7" s="441"/>
      <c r="ADC7" s="441"/>
      <c r="ADD7" s="441"/>
      <c r="ADE7" s="441"/>
      <c r="ADF7" s="441"/>
      <c r="ADG7" s="441"/>
      <c r="ADH7" s="441"/>
      <c r="ADI7" s="441"/>
      <c r="ADJ7" s="441"/>
      <c r="ADK7" s="441"/>
      <c r="ADL7" s="441"/>
      <c r="ADM7" s="441"/>
      <c r="ADN7" s="441"/>
      <c r="ADO7" s="441"/>
      <c r="ADP7" s="441"/>
      <c r="ADQ7" s="441"/>
      <c r="ADR7" s="441"/>
      <c r="ADS7" s="441"/>
      <c r="ADT7" s="441"/>
      <c r="ADU7" s="441"/>
      <c r="ADV7" s="441"/>
      <c r="ADW7" s="441"/>
      <c r="ADX7" s="441"/>
      <c r="ADY7" s="441"/>
      <c r="ADZ7" s="441"/>
      <c r="AEA7" s="441"/>
      <c r="AEB7" s="441"/>
      <c r="AEC7" s="441"/>
      <c r="AED7" s="441"/>
      <c r="AEE7" s="441"/>
      <c r="AEF7" s="441"/>
      <c r="AEG7" s="441"/>
      <c r="AEH7" s="441"/>
      <c r="AEI7" s="441"/>
      <c r="AEJ7" s="441"/>
      <c r="AEK7" s="441"/>
      <c r="AEL7" s="441"/>
      <c r="AEM7" s="441"/>
      <c r="AEN7" s="441"/>
      <c r="AEO7" s="441"/>
      <c r="AEP7" s="441"/>
      <c r="AEQ7" s="441"/>
      <c r="AER7" s="441"/>
      <c r="AES7" s="441"/>
      <c r="AET7" s="441"/>
      <c r="AEU7" s="441"/>
      <c r="AEV7" s="441"/>
      <c r="AEW7" s="441"/>
      <c r="AEX7" s="441"/>
      <c r="AEY7" s="441"/>
      <c r="AEZ7" s="441"/>
      <c r="AFA7" s="441"/>
      <c r="AFB7" s="441"/>
      <c r="AFC7" s="441"/>
      <c r="AFD7" s="441"/>
      <c r="AFE7" s="441"/>
      <c r="AFF7" s="441"/>
      <c r="AFG7" s="441"/>
      <c r="AFH7" s="441"/>
      <c r="AFI7" s="441"/>
      <c r="AFJ7" s="441"/>
      <c r="AFK7" s="441"/>
      <c r="AFL7" s="441"/>
      <c r="AFM7" s="441"/>
      <c r="AFN7" s="441"/>
      <c r="AFO7" s="441"/>
      <c r="AFP7" s="441"/>
      <c r="AFQ7" s="441"/>
      <c r="AFR7" s="441"/>
      <c r="AFS7" s="441"/>
      <c r="AFT7" s="441"/>
      <c r="AFU7" s="441"/>
      <c r="AFV7" s="441"/>
      <c r="AFW7" s="441"/>
      <c r="AFX7" s="441"/>
      <c r="AFY7" s="441"/>
      <c r="AFZ7" s="441"/>
      <c r="AGA7" s="441"/>
      <c r="AGB7" s="441"/>
      <c r="AGC7" s="441"/>
      <c r="AGD7" s="441"/>
      <c r="AGE7" s="441"/>
      <c r="AGF7" s="441"/>
      <c r="AGG7" s="441"/>
      <c r="AGH7" s="441"/>
      <c r="AGI7" s="441"/>
      <c r="AGJ7" s="441"/>
      <c r="AGK7" s="441"/>
      <c r="AGL7" s="441"/>
      <c r="AGM7" s="441"/>
      <c r="AGN7" s="441"/>
      <c r="AGO7" s="441"/>
      <c r="AGP7" s="441"/>
      <c r="AGQ7" s="441"/>
      <c r="AGR7" s="441"/>
      <c r="AGS7" s="441"/>
      <c r="AGT7" s="441"/>
      <c r="AGU7" s="441"/>
      <c r="AGV7" s="441"/>
      <c r="AGW7" s="441"/>
      <c r="AGX7" s="441"/>
      <c r="AGY7" s="441"/>
      <c r="AGZ7" s="441"/>
      <c r="AHA7" s="441"/>
      <c r="AHB7" s="441"/>
      <c r="AHC7" s="441"/>
      <c r="AHD7" s="441"/>
      <c r="AHE7" s="441"/>
      <c r="AHF7" s="441"/>
      <c r="AHG7" s="441"/>
      <c r="AHH7" s="441"/>
      <c r="AHI7" s="441"/>
      <c r="AHJ7" s="441"/>
      <c r="AHK7" s="441"/>
      <c r="AHL7" s="441"/>
      <c r="AHM7" s="441"/>
      <c r="AHN7" s="441"/>
      <c r="AHO7" s="441"/>
      <c r="AHP7" s="441"/>
      <c r="AHQ7" s="441"/>
      <c r="AHR7" s="441"/>
      <c r="AHS7" s="441"/>
      <c r="AHT7" s="441"/>
      <c r="AHU7" s="441"/>
      <c r="AHV7" s="441"/>
      <c r="AHW7" s="441"/>
      <c r="AHX7" s="441"/>
      <c r="AHY7" s="441"/>
      <c r="AHZ7" s="441"/>
      <c r="AIA7" s="441"/>
      <c r="AIB7" s="441"/>
      <c r="AIC7" s="441"/>
      <c r="AID7" s="441"/>
      <c r="AIE7" s="441"/>
      <c r="AIF7" s="441"/>
      <c r="AIG7" s="441"/>
      <c r="AIH7" s="441"/>
      <c r="AII7" s="441"/>
      <c r="AIJ7" s="441"/>
      <c r="AIK7" s="441"/>
      <c r="AIL7" s="441"/>
      <c r="AIM7" s="441"/>
      <c r="AIN7" s="441"/>
      <c r="AIO7" s="441"/>
      <c r="AIP7" s="441"/>
      <c r="AIQ7" s="441"/>
      <c r="AIR7" s="441"/>
      <c r="AIS7" s="441"/>
      <c r="AIT7" s="441"/>
      <c r="AIU7" s="441"/>
      <c r="AIV7" s="441"/>
      <c r="AIW7" s="441"/>
      <c r="AIX7" s="441"/>
      <c r="AIY7" s="441"/>
      <c r="AIZ7" s="441"/>
      <c r="AJA7" s="441"/>
      <c r="AJB7" s="441"/>
      <c r="AJC7" s="441"/>
      <c r="AJD7" s="441"/>
      <c r="AJE7" s="441"/>
      <c r="AJF7" s="441"/>
      <c r="AJG7" s="441"/>
      <c r="AJH7" s="441"/>
      <c r="AJI7" s="441"/>
      <c r="AJJ7" s="441"/>
      <c r="AJK7" s="441"/>
      <c r="AJL7" s="441"/>
      <c r="AJM7" s="441"/>
      <c r="AJN7" s="441"/>
      <c r="AJO7" s="441"/>
      <c r="AJP7" s="441"/>
      <c r="AJQ7" s="441"/>
      <c r="AJR7" s="441"/>
      <c r="AJS7" s="441"/>
      <c r="AJT7" s="441"/>
      <c r="AJU7" s="441"/>
      <c r="AJV7" s="441"/>
      <c r="AJW7" s="441"/>
      <c r="AJX7" s="441"/>
      <c r="AJY7" s="441"/>
      <c r="AJZ7" s="441"/>
      <c r="AKA7" s="441"/>
      <c r="AKB7" s="441"/>
      <c r="AKC7" s="441"/>
      <c r="AKD7" s="441"/>
      <c r="AKE7" s="441"/>
      <c r="AKF7" s="441"/>
      <c r="AKG7" s="441"/>
      <c r="AKH7" s="441"/>
      <c r="AKI7" s="441"/>
      <c r="AKJ7" s="441"/>
      <c r="AKK7" s="441"/>
      <c r="AKL7" s="441"/>
      <c r="AKM7" s="441"/>
      <c r="AKN7" s="441"/>
      <c r="AKO7" s="441"/>
      <c r="AKP7" s="441"/>
      <c r="AKQ7" s="441"/>
      <c r="AKR7" s="441"/>
      <c r="AKS7" s="441"/>
      <c r="AKT7" s="441"/>
      <c r="AKU7" s="441"/>
      <c r="AKV7" s="441"/>
      <c r="AKW7" s="441"/>
      <c r="AKX7" s="441"/>
      <c r="AKY7" s="441"/>
      <c r="AKZ7" s="441"/>
      <c r="ALA7" s="441"/>
      <c r="ALB7" s="441"/>
      <c r="ALC7" s="441"/>
      <c r="ALD7" s="441"/>
      <c r="ALE7" s="441"/>
      <c r="ALF7" s="441"/>
      <c r="ALG7" s="441"/>
      <c r="ALH7" s="441"/>
      <c r="ALI7" s="441"/>
      <c r="ALJ7" s="441"/>
      <c r="ALK7" s="441"/>
      <c r="ALL7" s="441"/>
      <c r="ALM7" s="441"/>
      <c r="ALN7" s="441"/>
      <c r="ALO7" s="441"/>
      <c r="ALP7" s="441"/>
      <c r="ALQ7" s="441"/>
      <c r="ALR7" s="441"/>
      <c r="ALS7" s="441"/>
      <c r="ALT7" s="441"/>
      <c r="ALU7" s="441"/>
      <c r="ALV7" s="441"/>
      <c r="ALW7" s="441"/>
    </row>
    <row r="8" spans="1:1011" ht="26.4" x14ac:dyDescent="0.3">
      <c r="A8" s="532" t="s">
        <v>58257</v>
      </c>
      <c r="B8" s="445">
        <f t="shared" si="0"/>
        <v>2</v>
      </c>
      <c r="C8" s="445" t="s">
        <v>38731</v>
      </c>
      <c r="D8" s="445">
        <v>1</v>
      </c>
      <c r="E8" s="446">
        <v>10.8</v>
      </c>
      <c r="F8" s="447">
        <f t="shared" si="1"/>
        <v>21.6</v>
      </c>
      <c r="G8" s="513">
        <v>1</v>
      </c>
      <c r="H8" s="441"/>
      <c r="I8" s="440" t="s">
        <v>58258</v>
      </c>
      <c r="J8" s="441"/>
      <c r="K8" s="441"/>
      <c r="L8" s="441"/>
      <c r="M8" s="441"/>
      <c r="N8" s="441"/>
      <c r="O8" s="441"/>
      <c r="P8" s="441"/>
      <c r="Q8" s="441"/>
      <c r="R8" s="441"/>
      <c r="S8" s="441"/>
      <c r="T8" s="441"/>
      <c r="U8" s="441"/>
      <c r="V8" s="441"/>
      <c r="W8" s="441"/>
      <c r="X8" s="441"/>
      <c r="Y8" s="441"/>
      <c r="Z8" s="441"/>
      <c r="AA8" s="441"/>
      <c r="AB8" s="441"/>
      <c r="AC8" s="441"/>
      <c r="AD8" s="441"/>
      <c r="AE8" s="441"/>
      <c r="AF8" s="441"/>
      <c r="AG8" s="441"/>
      <c r="AH8" s="441"/>
      <c r="AI8" s="441"/>
      <c r="AJ8" s="441"/>
      <c r="AK8" s="441"/>
      <c r="AL8" s="441"/>
      <c r="AM8" s="441"/>
      <c r="AN8" s="441"/>
      <c r="AO8" s="441"/>
      <c r="AP8" s="441"/>
      <c r="AQ8" s="441"/>
      <c r="AR8" s="441"/>
      <c r="AS8" s="441"/>
      <c r="AT8" s="441"/>
      <c r="AU8" s="441"/>
      <c r="AV8" s="441"/>
      <c r="AW8" s="441"/>
      <c r="AX8" s="441"/>
      <c r="AY8" s="441"/>
      <c r="AZ8" s="441"/>
      <c r="BA8" s="441"/>
      <c r="BB8" s="441"/>
      <c r="BC8" s="441"/>
      <c r="BD8" s="441"/>
      <c r="BE8" s="441"/>
      <c r="BF8" s="441"/>
      <c r="BG8" s="441"/>
      <c r="BH8" s="441"/>
      <c r="BI8" s="441"/>
      <c r="BJ8" s="441"/>
      <c r="BK8" s="441"/>
      <c r="BL8" s="441"/>
      <c r="BM8" s="441"/>
      <c r="BN8" s="441"/>
      <c r="BO8" s="441"/>
      <c r="BP8" s="441"/>
      <c r="BQ8" s="441"/>
      <c r="BR8" s="441"/>
      <c r="BS8" s="441"/>
      <c r="BT8" s="441"/>
      <c r="BU8" s="441"/>
      <c r="BV8" s="441"/>
      <c r="BW8" s="441"/>
      <c r="BX8" s="441"/>
      <c r="BY8" s="441"/>
      <c r="BZ8" s="441"/>
      <c r="CA8" s="441"/>
      <c r="CB8" s="441"/>
      <c r="CC8" s="441"/>
      <c r="CD8" s="441"/>
      <c r="CE8" s="441"/>
      <c r="CF8" s="441"/>
      <c r="CG8" s="441"/>
      <c r="CH8" s="441"/>
      <c r="CI8" s="441"/>
      <c r="CJ8" s="441"/>
      <c r="CK8" s="441"/>
      <c r="CL8" s="441"/>
      <c r="CM8" s="441"/>
      <c r="CN8" s="441"/>
      <c r="CO8" s="441"/>
      <c r="CP8" s="441"/>
      <c r="CQ8" s="441"/>
      <c r="CR8" s="441"/>
      <c r="CS8" s="441"/>
      <c r="CT8" s="441"/>
      <c r="CU8" s="441"/>
      <c r="CV8" s="441"/>
      <c r="CW8" s="441"/>
      <c r="CX8" s="441"/>
      <c r="CY8" s="441"/>
      <c r="CZ8" s="441"/>
      <c r="DA8" s="441"/>
      <c r="DB8" s="441"/>
      <c r="DC8" s="441"/>
      <c r="DD8" s="441"/>
      <c r="DE8" s="441"/>
      <c r="DF8" s="441"/>
      <c r="DG8" s="441"/>
      <c r="DH8" s="441"/>
      <c r="DI8" s="441"/>
      <c r="DJ8" s="441"/>
      <c r="DK8" s="441"/>
      <c r="DL8" s="441"/>
      <c r="DM8" s="441"/>
      <c r="DN8" s="441"/>
      <c r="DO8" s="441"/>
      <c r="DP8" s="441"/>
      <c r="DQ8" s="441"/>
      <c r="DR8" s="441"/>
      <c r="DS8" s="441"/>
      <c r="DT8" s="441"/>
      <c r="DU8" s="441"/>
      <c r="DV8" s="441"/>
      <c r="DW8" s="441"/>
      <c r="DX8" s="441"/>
      <c r="DY8" s="441"/>
      <c r="DZ8" s="441"/>
      <c r="EA8" s="441"/>
      <c r="EB8" s="441"/>
      <c r="EC8" s="441"/>
      <c r="ED8" s="441"/>
      <c r="EE8" s="441"/>
      <c r="EF8" s="441"/>
      <c r="EG8" s="441"/>
      <c r="EH8" s="441"/>
      <c r="EI8" s="441"/>
      <c r="EJ8" s="441"/>
      <c r="EK8" s="441"/>
      <c r="EL8" s="441"/>
      <c r="EM8" s="441"/>
      <c r="EN8" s="441"/>
      <c r="EO8" s="441"/>
      <c r="EP8" s="441"/>
      <c r="EQ8" s="441"/>
      <c r="ER8" s="441"/>
      <c r="ES8" s="441"/>
      <c r="ET8" s="441"/>
      <c r="EU8" s="441"/>
      <c r="EV8" s="441"/>
      <c r="EW8" s="441"/>
      <c r="EX8" s="441"/>
      <c r="EY8" s="441"/>
      <c r="EZ8" s="441"/>
      <c r="FA8" s="441"/>
      <c r="FB8" s="441"/>
      <c r="FC8" s="441"/>
      <c r="FD8" s="441"/>
      <c r="FE8" s="441"/>
      <c r="FF8" s="441"/>
      <c r="FG8" s="441"/>
      <c r="FH8" s="441"/>
      <c r="FI8" s="441"/>
      <c r="FJ8" s="441"/>
      <c r="FK8" s="441"/>
      <c r="FL8" s="441"/>
      <c r="FM8" s="441"/>
      <c r="FN8" s="441"/>
      <c r="FO8" s="441"/>
      <c r="FP8" s="441"/>
      <c r="FQ8" s="441"/>
      <c r="FR8" s="441"/>
      <c r="FS8" s="441"/>
      <c r="FT8" s="441"/>
      <c r="FU8" s="441"/>
      <c r="FV8" s="441"/>
      <c r="FW8" s="441"/>
      <c r="FX8" s="441"/>
      <c r="FY8" s="441"/>
      <c r="FZ8" s="441"/>
      <c r="GA8" s="441"/>
      <c r="GB8" s="441"/>
      <c r="GC8" s="441"/>
      <c r="GD8" s="441"/>
      <c r="GE8" s="441"/>
      <c r="GF8" s="441"/>
      <c r="GG8" s="441"/>
      <c r="GH8" s="441"/>
      <c r="GI8" s="441"/>
      <c r="GJ8" s="441"/>
      <c r="GK8" s="441"/>
      <c r="GL8" s="441"/>
      <c r="GM8" s="441"/>
      <c r="GN8" s="441"/>
      <c r="GO8" s="441"/>
      <c r="GP8" s="441"/>
      <c r="GQ8" s="441"/>
      <c r="GR8" s="441"/>
      <c r="GS8" s="441"/>
      <c r="GT8" s="441"/>
      <c r="GU8" s="441"/>
      <c r="GV8" s="441"/>
      <c r="GW8" s="441"/>
      <c r="GX8" s="441"/>
      <c r="GY8" s="441"/>
      <c r="GZ8" s="441"/>
      <c r="HA8" s="441"/>
      <c r="HB8" s="441"/>
      <c r="HC8" s="441"/>
      <c r="HD8" s="441"/>
      <c r="HE8" s="441"/>
      <c r="HF8" s="441"/>
      <c r="HG8" s="441"/>
      <c r="HH8" s="441"/>
      <c r="HI8" s="441"/>
      <c r="HJ8" s="441"/>
      <c r="HK8" s="441"/>
      <c r="HL8" s="441"/>
      <c r="HM8" s="441"/>
      <c r="HN8" s="441"/>
      <c r="HO8" s="441"/>
      <c r="HP8" s="441"/>
      <c r="HQ8" s="441"/>
      <c r="HR8" s="441"/>
      <c r="HS8" s="441"/>
      <c r="HT8" s="441"/>
      <c r="HU8" s="441"/>
      <c r="HV8" s="441"/>
      <c r="HW8" s="441"/>
      <c r="HX8" s="441"/>
      <c r="HY8" s="441"/>
      <c r="HZ8" s="441"/>
      <c r="IA8" s="441"/>
      <c r="IB8" s="441"/>
      <c r="IC8" s="441"/>
      <c r="ID8" s="441"/>
      <c r="IE8" s="441"/>
      <c r="IF8" s="441"/>
      <c r="IG8" s="441"/>
      <c r="IH8" s="441"/>
      <c r="II8" s="441"/>
      <c r="IJ8" s="441"/>
      <c r="IK8" s="441"/>
      <c r="IL8" s="441"/>
      <c r="IM8" s="441"/>
      <c r="IN8" s="441"/>
      <c r="IO8" s="441"/>
      <c r="IP8" s="441"/>
      <c r="IQ8" s="441"/>
      <c r="IR8" s="441"/>
      <c r="IS8" s="441"/>
      <c r="IT8" s="441"/>
      <c r="IU8" s="441"/>
      <c r="IV8" s="441"/>
      <c r="IW8" s="441"/>
      <c r="IX8" s="441"/>
      <c r="IY8" s="441"/>
      <c r="IZ8" s="441"/>
      <c r="JA8" s="441"/>
      <c r="JB8" s="441"/>
      <c r="JC8" s="441"/>
      <c r="JD8" s="441"/>
      <c r="JE8" s="441"/>
      <c r="JF8" s="441"/>
      <c r="JG8" s="441"/>
      <c r="JH8" s="441"/>
      <c r="JI8" s="441"/>
      <c r="JJ8" s="441"/>
      <c r="JK8" s="441"/>
      <c r="JL8" s="441"/>
      <c r="JM8" s="441"/>
      <c r="JN8" s="441"/>
      <c r="JO8" s="441"/>
      <c r="JP8" s="441"/>
      <c r="JQ8" s="441"/>
      <c r="JR8" s="441"/>
      <c r="JS8" s="441"/>
      <c r="JT8" s="441"/>
      <c r="JU8" s="441"/>
      <c r="JV8" s="441"/>
      <c r="JW8" s="441"/>
      <c r="JX8" s="441"/>
      <c r="JY8" s="441"/>
      <c r="JZ8" s="441"/>
      <c r="KA8" s="441"/>
      <c r="KB8" s="441"/>
      <c r="KC8" s="441"/>
      <c r="KD8" s="441"/>
      <c r="KE8" s="441"/>
      <c r="KF8" s="441"/>
      <c r="KG8" s="441"/>
      <c r="KH8" s="441"/>
      <c r="KI8" s="441"/>
      <c r="KJ8" s="441"/>
      <c r="KK8" s="441"/>
      <c r="KL8" s="441"/>
      <c r="KM8" s="441"/>
      <c r="KN8" s="441"/>
      <c r="KO8" s="441"/>
      <c r="KP8" s="441"/>
      <c r="KQ8" s="441"/>
      <c r="KR8" s="441"/>
      <c r="KS8" s="441"/>
      <c r="KT8" s="441"/>
      <c r="KU8" s="441"/>
      <c r="KV8" s="441"/>
      <c r="KW8" s="441"/>
      <c r="KX8" s="441"/>
      <c r="KY8" s="441"/>
      <c r="KZ8" s="441"/>
      <c r="LA8" s="441"/>
      <c r="LB8" s="441"/>
      <c r="LC8" s="441"/>
      <c r="LD8" s="441"/>
      <c r="LE8" s="441"/>
      <c r="LF8" s="441"/>
      <c r="LG8" s="441"/>
      <c r="LH8" s="441"/>
      <c r="LI8" s="441"/>
      <c r="LJ8" s="441"/>
      <c r="LK8" s="441"/>
      <c r="LL8" s="441"/>
      <c r="LM8" s="441"/>
      <c r="LN8" s="441"/>
      <c r="LO8" s="441"/>
      <c r="LP8" s="441"/>
      <c r="LQ8" s="441"/>
      <c r="LR8" s="441"/>
      <c r="LS8" s="441"/>
      <c r="LT8" s="441"/>
      <c r="LU8" s="441"/>
      <c r="LV8" s="441"/>
      <c r="LW8" s="441"/>
      <c r="LX8" s="441"/>
      <c r="LY8" s="441"/>
      <c r="LZ8" s="441"/>
      <c r="MA8" s="441"/>
      <c r="MB8" s="441"/>
      <c r="MC8" s="441"/>
      <c r="MD8" s="441"/>
      <c r="ME8" s="441"/>
      <c r="MF8" s="441"/>
      <c r="MG8" s="441"/>
      <c r="MH8" s="441"/>
      <c r="MI8" s="441"/>
      <c r="MJ8" s="441"/>
      <c r="MK8" s="441"/>
      <c r="ML8" s="441"/>
      <c r="MM8" s="441"/>
      <c r="MN8" s="441"/>
      <c r="MO8" s="441"/>
      <c r="MP8" s="441"/>
      <c r="MQ8" s="441"/>
      <c r="MR8" s="441"/>
      <c r="MS8" s="441"/>
      <c r="MT8" s="441"/>
      <c r="MU8" s="441"/>
      <c r="MV8" s="441"/>
      <c r="MW8" s="441"/>
      <c r="MX8" s="441"/>
      <c r="MY8" s="441"/>
      <c r="MZ8" s="441"/>
      <c r="NA8" s="441"/>
      <c r="NB8" s="441"/>
      <c r="NC8" s="441"/>
      <c r="ND8" s="441"/>
      <c r="NE8" s="441"/>
      <c r="NF8" s="441"/>
      <c r="NG8" s="441"/>
      <c r="NH8" s="441"/>
      <c r="NI8" s="441"/>
      <c r="NJ8" s="441"/>
      <c r="NK8" s="441"/>
      <c r="NL8" s="441"/>
      <c r="NM8" s="441"/>
      <c r="NN8" s="441"/>
      <c r="NO8" s="441"/>
      <c r="NP8" s="441"/>
      <c r="NQ8" s="441"/>
      <c r="NR8" s="441"/>
      <c r="NS8" s="441"/>
      <c r="NT8" s="441"/>
      <c r="NU8" s="441"/>
      <c r="NV8" s="441"/>
      <c r="NW8" s="441"/>
      <c r="NX8" s="441"/>
      <c r="NY8" s="441"/>
      <c r="NZ8" s="441"/>
      <c r="OA8" s="441"/>
      <c r="OB8" s="441"/>
      <c r="OC8" s="441"/>
      <c r="OD8" s="441"/>
      <c r="OE8" s="441"/>
      <c r="OF8" s="441"/>
      <c r="OG8" s="441"/>
      <c r="OH8" s="441"/>
      <c r="OI8" s="441"/>
      <c r="OJ8" s="441"/>
      <c r="OK8" s="441"/>
      <c r="OL8" s="441"/>
      <c r="OM8" s="441"/>
      <c r="ON8" s="441"/>
      <c r="OO8" s="441"/>
      <c r="OP8" s="441"/>
      <c r="OQ8" s="441"/>
      <c r="OR8" s="441"/>
      <c r="OS8" s="441"/>
      <c r="OT8" s="441"/>
      <c r="OU8" s="441"/>
      <c r="OV8" s="441"/>
      <c r="OW8" s="441"/>
      <c r="OX8" s="441"/>
      <c r="OY8" s="441"/>
      <c r="OZ8" s="441"/>
      <c r="PA8" s="441"/>
      <c r="PB8" s="441"/>
      <c r="PC8" s="441"/>
      <c r="PD8" s="441"/>
      <c r="PE8" s="441"/>
      <c r="PF8" s="441"/>
      <c r="PG8" s="441"/>
      <c r="PH8" s="441"/>
      <c r="PI8" s="441"/>
      <c r="PJ8" s="441"/>
      <c r="PK8" s="441"/>
      <c r="PL8" s="441"/>
      <c r="PM8" s="441"/>
      <c r="PN8" s="441"/>
      <c r="PO8" s="441"/>
      <c r="PP8" s="441"/>
      <c r="PQ8" s="441"/>
      <c r="PR8" s="441"/>
      <c r="PS8" s="441"/>
      <c r="PT8" s="441"/>
      <c r="PU8" s="441"/>
      <c r="PV8" s="441"/>
      <c r="PW8" s="441"/>
      <c r="PX8" s="441"/>
      <c r="PY8" s="441"/>
      <c r="PZ8" s="441"/>
      <c r="QA8" s="441"/>
      <c r="QB8" s="441"/>
      <c r="QC8" s="441"/>
      <c r="QD8" s="441"/>
      <c r="QE8" s="441"/>
      <c r="QF8" s="441"/>
      <c r="QG8" s="441"/>
      <c r="QH8" s="441"/>
      <c r="QI8" s="441"/>
      <c r="QJ8" s="441"/>
      <c r="QK8" s="441"/>
      <c r="QL8" s="441"/>
      <c r="QM8" s="441"/>
      <c r="QN8" s="441"/>
      <c r="QO8" s="441"/>
      <c r="QP8" s="441"/>
      <c r="QQ8" s="441"/>
      <c r="QR8" s="441"/>
      <c r="QS8" s="441"/>
      <c r="QT8" s="441"/>
      <c r="QU8" s="441"/>
      <c r="QV8" s="441"/>
      <c r="QW8" s="441"/>
      <c r="QX8" s="441"/>
      <c r="QY8" s="441"/>
      <c r="QZ8" s="441"/>
      <c r="RA8" s="441"/>
      <c r="RB8" s="441"/>
      <c r="RC8" s="441"/>
      <c r="RD8" s="441"/>
      <c r="RE8" s="441"/>
      <c r="RF8" s="441"/>
      <c r="RG8" s="441"/>
      <c r="RH8" s="441"/>
      <c r="RI8" s="441"/>
      <c r="RJ8" s="441"/>
      <c r="RK8" s="441"/>
      <c r="RL8" s="441"/>
      <c r="RM8" s="441"/>
      <c r="RN8" s="441"/>
      <c r="RO8" s="441"/>
      <c r="RP8" s="441"/>
      <c r="RQ8" s="441"/>
      <c r="RR8" s="441"/>
      <c r="RS8" s="441"/>
      <c r="RT8" s="441"/>
      <c r="RU8" s="441"/>
      <c r="RV8" s="441"/>
      <c r="RW8" s="441"/>
      <c r="RX8" s="441"/>
      <c r="RY8" s="441"/>
      <c r="RZ8" s="441"/>
      <c r="SA8" s="441"/>
      <c r="SB8" s="441"/>
      <c r="SC8" s="441"/>
      <c r="SD8" s="441"/>
      <c r="SE8" s="441"/>
      <c r="SF8" s="441"/>
      <c r="SG8" s="441"/>
      <c r="SH8" s="441"/>
      <c r="SI8" s="441"/>
      <c r="SJ8" s="441"/>
      <c r="SK8" s="441"/>
      <c r="SL8" s="441"/>
      <c r="SM8" s="441"/>
      <c r="SN8" s="441"/>
      <c r="SO8" s="441"/>
      <c r="SP8" s="441"/>
      <c r="SQ8" s="441"/>
      <c r="SR8" s="441"/>
      <c r="SS8" s="441"/>
      <c r="ST8" s="441"/>
      <c r="SU8" s="441"/>
      <c r="SV8" s="441"/>
      <c r="SW8" s="441"/>
      <c r="SX8" s="441"/>
      <c r="SY8" s="441"/>
      <c r="SZ8" s="441"/>
      <c r="TA8" s="441"/>
      <c r="TB8" s="441"/>
      <c r="TC8" s="441"/>
      <c r="TD8" s="441"/>
      <c r="TE8" s="441"/>
      <c r="TF8" s="441"/>
      <c r="TG8" s="441"/>
      <c r="TH8" s="441"/>
      <c r="TI8" s="441"/>
      <c r="TJ8" s="441"/>
      <c r="TK8" s="441"/>
      <c r="TL8" s="441"/>
      <c r="TM8" s="441"/>
      <c r="TN8" s="441"/>
      <c r="TO8" s="441"/>
      <c r="TP8" s="441"/>
      <c r="TQ8" s="441"/>
      <c r="TR8" s="441"/>
      <c r="TS8" s="441"/>
      <c r="TT8" s="441"/>
      <c r="TU8" s="441"/>
      <c r="TV8" s="441"/>
      <c r="TW8" s="441"/>
      <c r="TX8" s="441"/>
      <c r="TY8" s="441"/>
      <c r="TZ8" s="441"/>
      <c r="UA8" s="441"/>
      <c r="UB8" s="441"/>
      <c r="UC8" s="441"/>
      <c r="UD8" s="441"/>
      <c r="UE8" s="441"/>
      <c r="UF8" s="441"/>
      <c r="UG8" s="441"/>
      <c r="UH8" s="441"/>
      <c r="UI8" s="441"/>
      <c r="UJ8" s="441"/>
      <c r="UK8" s="441"/>
      <c r="UL8" s="441"/>
      <c r="UM8" s="441"/>
      <c r="UN8" s="441"/>
      <c r="UO8" s="441"/>
      <c r="UP8" s="441"/>
      <c r="UQ8" s="441"/>
      <c r="UR8" s="441"/>
      <c r="US8" s="441"/>
      <c r="UT8" s="441"/>
      <c r="UU8" s="441"/>
      <c r="UV8" s="441"/>
      <c r="UW8" s="441"/>
      <c r="UX8" s="441"/>
      <c r="UY8" s="441"/>
      <c r="UZ8" s="441"/>
      <c r="VA8" s="441"/>
      <c r="VB8" s="441"/>
      <c r="VC8" s="441"/>
      <c r="VD8" s="441"/>
      <c r="VE8" s="441"/>
      <c r="VF8" s="441"/>
      <c r="VG8" s="441"/>
      <c r="VH8" s="441"/>
      <c r="VI8" s="441"/>
      <c r="VJ8" s="441"/>
      <c r="VK8" s="441"/>
      <c r="VL8" s="441"/>
      <c r="VM8" s="441"/>
      <c r="VN8" s="441"/>
      <c r="VO8" s="441"/>
      <c r="VP8" s="441"/>
      <c r="VQ8" s="441"/>
      <c r="VR8" s="441"/>
      <c r="VS8" s="441"/>
      <c r="VT8" s="441"/>
      <c r="VU8" s="441"/>
      <c r="VV8" s="441"/>
      <c r="VW8" s="441"/>
      <c r="VX8" s="441"/>
      <c r="VY8" s="441"/>
      <c r="VZ8" s="441"/>
      <c r="WA8" s="441"/>
      <c r="WB8" s="441"/>
      <c r="WC8" s="441"/>
      <c r="WD8" s="441"/>
      <c r="WE8" s="441"/>
      <c r="WF8" s="441"/>
      <c r="WG8" s="441"/>
      <c r="WH8" s="441"/>
      <c r="WI8" s="441"/>
      <c r="WJ8" s="441"/>
      <c r="WK8" s="441"/>
      <c r="WL8" s="441"/>
      <c r="WM8" s="441"/>
      <c r="WN8" s="441"/>
      <c r="WO8" s="441"/>
      <c r="WP8" s="441"/>
      <c r="WQ8" s="441"/>
      <c r="WR8" s="441"/>
      <c r="WS8" s="441"/>
      <c r="WT8" s="441"/>
      <c r="WU8" s="441"/>
      <c r="WV8" s="441"/>
      <c r="WW8" s="441"/>
      <c r="WX8" s="441"/>
      <c r="WY8" s="441"/>
      <c r="WZ8" s="441"/>
      <c r="XA8" s="441"/>
      <c r="XB8" s="441"/>
      <c r="XC8" s="441"/>
      <c r="XD8" s="441"/>
      <c r="XE8" s="441"/>
      <c r="XF8" s="441"/>
      <c r="XG8" s="441"/>
      <c r="XH8" s="441"/>
      <c r="XI8" s="441"/>
      <c r="XJ8" s="441"/>
      <c r="XK8" s="441"/>
      <c r="XL8" s="441"/>
      <c r="XM8" s="441"/>
      <c r="XN8" s="441"/>
      <c r="XO8" s="441"/>
      <c r="XP8" s="441"/>
      <c r="XQ8" s="441"/>
      <c r="XR8" s="441"/>
      <c r="XS8" s="441"/>
      <c r="XT8" s="441"/>
      <c r="XU8" s="441"/>
      <c r="XV8" s="441"/>
      <c r="XW8" s="441"/>
      <c r="XX8" s="441"/>
      <c r="XY8" s="441"/>
      <c r="XZ8" s="441"/>
      <c r="YA8" s="441"/>
      <c r="YB8" s="441"/>
      <c r="YC8" s="441"/>
      <c r="YD8" s="441"/>
      <c r="YE8" s="441"/>
      <c r="YF8" s="441"/>
      <c r="YG8" s="441"/>
      <c r="YH8" s="441"/>
      <c r="YI8" s="441"/>
      <c r="YJ8" s="441"/>
      <c r="YK8" s="441"/>
      <c r="YL8" s="441"/>
      <c r="YM8" s="441"/>
      <c r="YN8" s="441"/>
      <c r="YO8" s="441"/>
      <c r="YP8" s="441"/>
      <c r="YQ8" s="441"/>
      <c r="YR8" s="441"/>
      <c r="YS8" s="441"/>
      <c r="YT8" s="441"/>
      <c r="YU8" s="441"/>
      <c r="YV8" s="441"/>
      <c r="YW8" s="441"/>
      <c r="YX8" s="441"/>
      <c r="YY8" s="441"/>
      <c r="YZ8" s="441"/>
      <c r="ZA8" s="441"/>
      <c r="ZB8" s="441"/>
      <c r="ZC8" s="441"/>
      <c r="ZD8" s="441"/>
      <c r="ZE8" s="441"/>
      <c r="ZF8" s="441"/>
      <c r="ZG8" s="441"/>
      <c r="ZH8" s="441"/>
      <c r="ZI8" s="441"/>
      <c r="ZJ8" s="441"/>
      <c r="ZK8" s="441"/>
      <c r="ZL8" s="441"/>
      <c r="ZM8" s="441"/>
      <c r="ZN8" s="441"/>
      <c r="ZO8" s="441"/>
      <c r="ZP8" s="441"/>
      <c r="ZQ8" s="441"/>
      <c r="ZR8" s="441"/>
      <c r="ZS8" s="441"/>
      <c r="ZT8" s="441"/>
      <c r="ZU8" s="441"/>
      <c r="ZV8" s="441"/>
      <c r="ZW8" s="441"/>
      <c r="ZX8" s="441"/>
      <c r="ZY8" s="441"/>
      <c r="ZZ8" s="441"/>
      <c r="AAA8" s="441"/>
      <c r="AAB8" s="441"/>
      <c r="AAC8" s="441"/>
      <c r="AAD8" s="441"/>
      <c r="AAE8" s="441"/>
      <c r="AAF8" s="441"/>
      <c r="AAG8" s="441"/>
      <c r="AAH8" s="441"/>
      <c r="AAI8" s="441"/>
      <c r="AAJ8" s="441"/>
      <c r="AAK8" s="441"/>
      <c r="AAL8" s="441"/>
      <c r="AAM8" s="441"/>
      <c r="AAN8" s="441"/>
      <c r="AAO8" s="441"/>
      <c r="AAP8" s="441"/>
      <c r="AAQ8" s="441"/>
      <c r="AAR8" s="441"/>
      <c r="AAS8" s="441"/>
      <c r="AAT8" s="441"/>
      <c r="AAU8" s="441"/>
      <c r="AAV8" s="441"/>
      <c r="AAW8" s="441"/>
      <c r="AAX8" s="441"/>
      <c r="AAY8" s="441"/>
      <c r="AAZ8" s="441"/>
      <c r="ABA8" s="441"/>
      <c r="ABB8" s="441"/>
      <c r="ABC8" s="441"/>
      <c r="ABD8" s="441"/>
      <c r="ABE8" s="441"/>
      <c r="ABF8" s="441"/>
      <c r="ABG8" s="441"/>
      <c r="ABH8" s="441"/>
      <c r="ABI8" s="441"/>
      <c r="ABJ8" s="441"/>
      <c r="ABK8" s="441"/>
      <c r="ABL8" s="441"/>
      <c r="ABM8" s="441"/>
      <c r="ABN8" s="441"/>
      <c r="ABO8" s="441"/>
      <c r="ABP8" s="441"/>
      <c r="ABQ8" s="441"/>
      <c r="ABR8" s="441"/>
      <c r="ABS8" s="441"/>
      <c r="ABT8" s="441"/>
      <c r="ABU8" s="441"/>
      <c r="ABV8" s="441"/>
      <c r="ABW8" s="441"/>
      <c r="ABX8" s="441"/>
      <c r="ABY8" s="441"/>
      <c r="ABZ8" s="441"/>
      <c r="ACA8" s="441"/>
      <c r="ACB8" s="441"/>
      <c r="ACC8" s="441"/>
      <c r="ACD8" s="441"/>
      <c r="ACE8" s="441"/>
      <c r="ACF8" s="441"/>
      <c r="ACG8" s="441"/>
      <c r="ACH8" s="441"/>
      <c r="ACI8" s="441"/>
      <c r="ACJ8" s="441"/>
      <c r="ACK8" s="441"/>
      <c r="ACL8" s="441"/>
      <c r="ACM8" s="441"/>
      <c r="ACN8" s="441"/>
      <c r="ACO8" s="441"/>
      <c r="ACP8" s="441"/>
      <c r="ACQ8" s="441"/>
      <c r="ACR8" s="441"/>
      <c r="ACS8" s="441"/>
      <c r="ACT8" s="441"/>
      <c r="ACU8" s="441"/>
      <c r="ACV8" s="441"/>
      <c r="ACW8" s="441"/>
      <c r="ACX8" s="441"/>
      <c r="ACY8" s="441"/>
      <c r="ACZ8" s="441"/>
      <c r="ADA8" s="441"/>
      <c r="ADB8" s="441"/>
      <c r="ADC8" s="441"/>
      <c r="ADD8" s="441"/>
      <c r="ADE8" s="441"/>
      <c r="ADF8" s="441"/>
      <c r="ADG8" s="441"/>
      <c r="ADH8" s="441"/>
      <c r="ADI8" s="441"/>
      <c r="ADJ8" s="441"/>
      <c r="ADK8" s="441"/>
      <c r="ADL8" s="441"/>
      <c r="ADM8" s="441"/>
      <c r="ADN8" s="441"/>
      <c r="ADO8" s="441"/>
      <c r="ADP8" s="441"/>
      <c r="ADQ8" s="441"/>
      <c r="ADR8" s="441"/>
      <c r="ADS8" s="441"/>
      <c r="ADT8" s="441"/>
      <c r="ADU8" s="441"/>
      <c r="ADV8" s="441"/>
      <c r="ADW8" s="441"/>
      <c r="ADX8" s="441"/>
      <c r="ADY8" s="441"/>
      <c r="ADZ8" s="441"/>
      <c r="AEA8" s="441"/>
      <c r="AEB8" s="441"/>
      <c r="AEC8" s="441"/>
      <c r="AED8" s="441"/>
      <c r="AEE8" s="441"/>
      <c r="AEF8" s="441"/>
      <c r="AEG8" s="441"/>
      <c r="AEH8" s="441"/>
      <c r="AEI8" s="441"/>
      <c r="AEJ8" s="441"/>
      <c r="AEK8" s="441"/>
      <c r="AEL8" s="441"/>
      <c r="AEM8" s="441"/>
      <c r="AEN8" s="441"/>
      <c r="AEO8" s="441"/>
      <c r="AEP8" s="441"/>
      <c r="AEQ8" s="441"/>
      <c r="AER8" s="441"/>
      <c r="AES8" s="441"/>
      <c r="AET8" s="441"/>
      <c r="AEU8" s="441"/>
      <c r="AEV8" s="441"/>
      <c r="AEW8" s="441"/>
      <c r="AEX8" s="441"/>
      <c r="AEY8" s="441"/>
      <c r="AEZ8" s="441"/>
      <c r="AFA8" s="441"/>
      <c r="AFB8" s="441"/>
      <c r="AFC8" s="441"/>
      <c r="AFD8" s="441"/>
      <c r="AFE8" s="441"/>
      <c r="AFF8" s="441"/>
      <c r="AFG8" s="441"/>
      <c r="AFH8" s="441"/>
      <c r="AFI8" s="441"/>
      <c r="AFJ8" s="441"/>
      <c r="AFK8" s="441"/>
      <c r="AFL8" s="441"/>
      <c r="AFM8" s="441"/>
      <c r="AFN8" s="441"/>
      <c r="AFO8" s="441"/>
      <c r="AFP8" s="441"/>
      <c r="AFQ8" s="441"/>
      <c r="AFR8" s="441"/>
      <c r="AFS8" s="441"/>
      <c r="AFT8" s="441"/>
      <c r="AFU8" s="441"/>
      <c r="AFV8" s="441"/>
      <c r="AFW8" s="441"/>
      <c r="AFX8" s="441"/>
      <c r="AFY8" s="441"/>
      <c r="AFZ8" s="441"/>
      <c r="AGA8" s="441"/>
      <c r="AGB8" s="441"/>
      <c r="AGC8" s="441"/>
      <c r="AGD8" s="441"/>
      <c r="AGE8" s="441"/>
      <c r="AGF8" s="441"/>
      <c r="AGG8" s="441"/>
      <c r="AGH8" s="441"/>
      <c r="AGI8" s="441"/>
      <c r="AGJ8" s="441"/>
      <c r="AGK8" s="441"/>
      <c r="AGL8" s="441"/>
      <c r="AGM8" s="441"/>
      <c r="AGN8" s="441"/>
      <c r="AGO8" s="441"/>
      <c r="AGP8" s="441"/>
      <c r="AGQ8" s="441"/>
      <c r="AGR8" s="441"/>
      <c r="AGS8" s="441"/>
      <c r="AGT8" s="441"/>
      <c r="AGU8" s="441"/>
      <c r="AGV8" s="441"/>
      <c r="AGW8" s="441"/>
      <c r="AGX8" s="441"/>
      <c r="AGY8" s="441"/>
      <c r="AGZ8" s="441"/>
      <c r="AHA8" s="441"/>
      <c r="AHB8" s="441"/>
      <c r="AHC8" s="441"/>
      <c r="AHD8" s="441"/>
      <c r="AHE8" s="441"/>
      <c r="AHF8" s="441"/>
      <c r="AHG8" s="441"/>
      <c r="AHH8" s="441"/>
      <c r="AHI8" s="441"/>
      <c r="AHJ8" s="441"/>
      <c r="AHK8" s="441"/>
      <c r="AHL8" s="441"/>
      <c r="AHM8" s="441"/>
      <c r="AHN8" s="441"/>
      <c r="AHO8" s="441"/>
      <c r="AHP8" s="441"/>
      <c r="AHQ8" s="441"/>
      <c r="AHR8" s="441"/>
      <c r="AHS8" s="441"/>
      <c r="AHT8" s="441"/>
      <c r="AHU8" s="441"/>
      <c r="AHV8" s="441"/>
      <c r="AHW8" s="441"/>
      <c r="AHX8" s="441"/>
      <c r="AHY8" s="441"/>
      <c r="AHZ8" s="441"/>
      <c r="AIA8" s="441"/>
      <c r="AIB8" s="441"/>
      <c r="AIC8" s="441"/>
      <c r="AID8" s="441"/>
      <c r="AIE8" s="441"/>
      <c r="AIF8" s="441"/>
      <c r="AIG8" s="441"/>
      <c r="AIH8" s="441"/>
      <c r="AII8" s="441"/>
      <c r="AIJ8" s="441"/>
      <c r="AIK8" s="441"/>
      <c r="AIL8" s="441"/>
      <c r="AIM8" s="441"/>
      <c r="AIN8" s="441"/>
      <c r="AIO8" s="441"/>
      <c r="AIP8" s="441"/>
      <c r="AIQ8" s="441"/>
      <c r="AIR8" s="441"/>
      <c r="AIS8" s="441"/>
      <c r="AIT8" s="441"/>
      <c r="AIU8" s="441"/>
      <c r="AIV8" s="441"/>
      <c r="AIW8" s="441"/>
      <c r="AIX8" s="441"/>
      <c r="AIY8" s="441"/>
      <c r="AIZ8" s="441"/>
      <c r="AJA8" s="441"/>
      <c r="AJB8" s="441"/>
      <c r="AJC8" s="441"/>
      <c r="AJD8" s="441"/>
      <c r="AJE8" s="441"/>
      <c r="AJF8" s="441"/>
      <c r="AJG8" s="441"/>
      <c r="AJH8" s="441"/>
      <c r="AJI8" s="441"/>
      <c r="AJJ8" s="441"/>
      <c r="AJK8" s="441"/>
      <c r="AJL8" s="441"/>
      <c r="AJM8" s="441"/>
      <c r="AJN8" s="441"/>
      <c r="AJO8" s="441"/>
      <c r="AJP8" s="441"/>
      <c r="AJQ8" s="441"/>
      <c r="AJR8" s="441"/>
      <c r="AJS8" s="441"/>
      <c r="AJT8" s="441"/>
      <c r="AJU8" s="441"/>
      <c r="AJV8" s="441"/>
      <c r="AJW8" s="441"/>
      <c r="AJX8" s="441"/>
      <c r="AJY8" s="441"/>
      <c r="AJZ8" s="441"/>
      <c r="AKA8" s="441"/>
      <c r="AKB8" s="441"/>
      <c r="AKC8" s="441"/>
      <c r="AKD8" s="441"/>
      <c r="AKE8" s="441"/>
      <c r="AKF8" s="441"/>
      <c r="AKG8" s="441"/>
      <c r="AKH8" s="441"/>
      <c r="AKI8" s="441"/>
      <c r="AKJ8" s="441"/>
      <c r="AKK8" s="441"/>
      <c r="AKL8" s="441"/>
      <c r="AKM8" s="441"/>
      <c r="AKN8" s="441"/>
      <c r="AKO8" s="441"/>
      <c r="AKP8" s="441"/>
      <c r="AKQ8" s="441"/>
      <c r="AKR8" s="441"/>
      <c r="AKS8" s="441"/>
      <c r="AKT8" s="441"/>
      <c r="AKU8" s="441"/>
      <c r="AKV8" s="441"/>
      <c r="AKW8" s="441"/>
      <c r="AKX8" s="441"/>
      <c r="AKY8" s="441"/>
      <c r="AKZ8" s="441"/>
      <c r="ALA8" s="441"/>
      <c r="ALB8" s="441"/>
      <c r="ALC8" s="441"/>
      <c r="ALD8" s="441"/>
      <c r="ALE8" s="441"/>
      <c r="ALF8" s="441"/>
      <c r="ALG8" s="441"/>
      <c r="ALH8" s="441"/>
      <c r="ALI8" s="441"/>
      <c r="ALJ8" s="441"/>
      <c r="ALK8" s="441"/>
      <c r="ALL8" s="441"/>
      <c r="ALM8" s="441"/>
      <c r="ALN8" s="441"/>
      <c r="ALO8" s="441"/>
      <c r="ALP8" s="441"/>
      <c r="ALQ8" s="441"/>
      <c r="ALR8" s="441"/>
      <c r="ALS8" s="441"/>
      <c r="ALT8" s="441"/>
      <c r="ALU8" s="441"/>
      <c r="ALV8" s="441"/>
      <c r="ALW8" s="441"/>
    </row>
    <row r="9" spans="1:1011" ht="26.4" x14ac:dyDescent="0.3">
      <c r="A9" s="532" t="s">
        <v>58259</v>
      </c>
      <c r="B9" s="445">
        <f t="shared" si="0"/>
        <v>2</v>
      </c>
      <c r="C9" s="445" t="s">
        <v>38731</v>
      </c>
      <c r="D9" s="445">
        <v>1</v>
      </c>
      <c r="E9" s="446">
        <v>10.039999999999999</v>
      </c>
      <c r="F9" s="447">
        <f t="shared" si="1"/>
        <v>20.079999999999998</v>
      </c>
      <c r="G9" s="513">
        <v>1</v>
      </c>
      <c r="H9" s="441"/>
      <c r="I9" s="440" t="s">
        <v>58258</v>
      </c>
      <c r="J9" s="441"/>
      <c r="K9" s="441"/>
      <c r="L9" s="441"/>
      <c r="M9" s="441"/>
      <c r="N9" s="441"/>
      <c r="O9" s="441"/>
      <c r="P9" s="441"/>
      <c r="Q9" s="441"/>
      <c r="R9" s="441"/>
      <c r="S9" s="441"/>
      <c r="T9" s="441"/>
      <c r="U9" s="441"/>
      <c r="V9" s="441"/>
      <c r="W9" s="441"/>
      <c r="X9" s="441"/>
      <c r="Y9" s="441"/>
      <c r="Z9" s="441"/>
      <c r="AA9" s="441"/>
      <c r="AB9" s="441"/>
      <c r="AC9" s="441"/>
      <c r="AD9" s="441"/>
      <c r="AE9" s="441"/>
      <c r="AF9" s="441"/>
      <c r="AG9" s="441"/>
      <c r="AH9" s="441"/>
      <c r="AI9" s="441"/>
      <c r="AJ9" s="441"/>
      <c r="AK9" s="441"/>
      <c r="AL9" s="441"/>
      <c r="AM9" s="441"/>
      <c r="AN9" s="441"/>
      <c r="AO9" s="441"/>
      <c r="AP9" s="441"/>
      <c r="AQ9" s="441"/>
      <c r="AR9" s="441"/>
      <c r="AS9" s="441"/>
      <c r="AT9" s="441"/>
      <c r="AU9" s="441"/>
      <c r="AV9" s="441"/>
      <c r="AW9" s="441"/>
      <c r="AX9" s="441"/>
      <c r="AY9" s="441"/>
      <c r="AZ9" s="441"/>
      <c r="BA9" s="441"/>
      <c r="BB9" s="441"/>
      <c r="BC9" s="441"/>
      <c r="BD9" s="441"/>
      <c r="BE9" s="441"/>
      <c r="BF9" s="441"/>
      <c r="BG9" s="441"/>
      <c r="BH9" s="441"/>
      <c r="BI9" s="441"/>
      <c r="BJ9" s="441"/>
      <c r="BK9" s="441"/>
      <c r="BL9" s="441"/>
      <c r="BM9" s="441"/>
      <c r="BN9" s="441"/>
      <c r="BO9" s="441"/>
      <c r="BP9" s="441"/>
      <c r="BQ9" s="441"/>
      <c r="BR9" s="441"/>
      <c r="BS9" s="441"/>
      <c r="BT9" s="441"/>
      <c r="BU9" s="441"/>
      <c r="BV9" s="441"/>
      <c r="BW9" s="441"/>
      <c r="BX9" s="441"/>
      <c r="BY9" s="441"/>
      <c r="BZ9" s="441"/>
      <c r="CA9" s="441"/>
      <c r="CB9" s="441"/>
      <c r="CC9" s="441"/>
      <c r="CD9" s="441"/>
      <c r="CE9" s="441"/>
      <c r="CF9" s="441"/>
      <c r="CG9" s="441"/>
      <c r="CH9" s="441"/>
      <c r="CI9" s="441"/>
      <c r="CJ9" s="441"/>
      <c r="CK9" s="441"/>
      <c r="CL9" s="441"/>
      <c r="CM9" s="441"/>
      <c r="CN9" s="441"/>
      <c r="CO9" s="441"/>
      <c r="CP9" s="441"/>
      <c r="CQ9" s="441"/>
      <c r="CR9" s="441"/>
      <c r="CS9" s="441"/>
      <c r="CT9" s="441"/>
      <c r="CU9" s="441"/>
      <c r="CV9" s="441"/>
      <c r="CW9" s="441"/>
      <c r="CX9" s="441"/>
      <c r="CY9" s="441"/>
      <c r="CZ9" s="441"/>
      <c r="DA9" s="441"/>
      <c r="DB9" s="441"/>
      <c r="DC9" s="441"/>
      <c r="DD9" s="441"/>
      <c r="DE9" s="441"/>
      <c r="DF9" s="441"/>
      <c r="DG9" s="441"/>
      <c r="DH9" s="441"/>
      <c r="DI9" s="441"/>
      <c r="DJ9" s="441"/>
      <c r="DK9" s="441"/>
      <c r="DL9" s="441"/>
      <c r="DM9" s="441"/>
      <c r="DN9" s="441"/>
      <c r="DO9" s="441"/>
      <c r="DP9" s="441"/>
      <c r="DQ9" s="441"/>
      <c r="DR9" s="441"/>
      <c r="DS9" s="441"/>
      <c r="DT9" s="441"/>
      <c r="DU9" s="441"/>
      <c r="DV9" s="441"/>
      <c r="DW9" s="441"/>
      <c r="DX9" s="441"/>
      <c r="DY9" s="441"/>
      <c r="DZ9" s="441"/>
      <c r="EA9" s="441"/>
      <c r="EB9" s="441"/>
      <c r="EC9" s="441"/>
      <c r="ED9" s="441"/>
      <c r="EE9" s="441"/>
      <c r="EF9" s="441"/>
      <c r="EG9" s="441"/>
      <c r="EH9" s="441"/>
      <c r="EI9" s="441"/>
      <c r="EJ9" s="441"/>
      <c r="EK9" s="441"/>
      <c r="EL9" s="441"/>
      <c r="EM9" s="441"/>
      <c r="EN9" s="441"/>
      <c r="EO9" s="441"/>
      <c r="EP9" s="441"/>
      <c r="EQ9" s="441"/>
      <c r="ER9" s="441"/>
      <c r="ES9" s="441"/>
      <c r="ET9" s="441"/>
      <c r="EU9" s="441"/>
      <c r="EV9" s="441"/>
      <c r="EW9" s="441"/>
      <c r="EX9" s="441"/>
      <c r="EY9" s="441"/>
      <c r="EZ9" s="441"/>
      <c r="FA9" s="441"/>
      <c r="FB9" s="441"/>
      <c r="FC9" s="441"/>
      <c r="FD9" s="441"/>
      <c r="FE9" s="441"/>
      <c r="FF9" s="441"/>
      <c r="FG9" s="441"/>
      <c r="FH9" s="441"/>
      <c r="FI9" s="441"/>
      <c r="FJ9" s="441"/>
      <c r="FK9" s="441"/>
      <c r="FL9" s="441"/>
      <c r="FM9" s="441"/>
      <c r="FN9" s="441"/>
      <c r="FO9" s="441"/>
      <c r="FP9" s="441"/>
      <c r="FQ9" s="441"/>
      <c r="FR9" s="441"/>
      <c r="FS9" s="441"/>
      <c r="FT9" s="441"/>
      <c r="FU9" s="441"/>
      <c r="FV9" s="441"/>
      <c r="FW9" s="441"/>
      <c r="FX9" s="441"/>
      <c r="FY9" s="441"/>
      <c r="FZ9" s="441"/>
      <c r="GA9" s="441"/>
      <c r="GB9" s="441"/>
      <c r="GC9" s="441"/>
      <c r="GD9" s="441"/>
      <c r="GE9" s="441"/>
      <c r="GF9" s="441"/>
      <c r="GG9" s="441"/>
      <c r="GH9" s="441"/>
      <c r="GI9" s="441"/>
      <c r="GJ9" s="441"/>
      <c r="GK9" s="441"/>
      <c r="GL9" s="441"/>
      <c r="GM9" s="441"/>
      <c r="GN9" s="441"/>
      <c r="GO9" s="441"/>
      <c r="GP9" s="441"/>
      <c r="GQ9" s="441"/>
      <c r="GR9" s="441"/>
      <c r="GS9" s="441"/>
      <c r="GT9" s="441"/>
      <c r="GU9" s="441"/>
      <c r="GV9" s="441"/>
      <c r="GW9" s="441"/>
      <c r="GX9" s="441"/>
      <c r="GY9" s="441"/>
      <c r="GZ9" s="441"/>
      <c r="HA9" s="441"/>
      <c r="HB9" s="441"/>
      <c r="HC9" s="441"/>
      <c r="HD9" s="441"/>
      <c r="HE9" s="441"/>
      <c r="HF9" s="441"/>
      <c r="HG9" s="441"/>
      <c r="HH9" s="441"/>
      <c r="HI9" s="441"/>
      <c r="HJ9" s="441"/>
      <c r="HK9" s="441"/>
      <c r="HL9" s="441"/>
      <c r="HM9" s="441"/>
      <c r="HN9" s="441"/>
      <c r="HO9" s="441"/>
      <c r="HP9" s="441"/>
      <c r="HQ9" s="441"/>
      <c r="HR9" s="441"/>
      <c r="HS9" s="441"/>
      <c r="HT9" s="441"/>
      <c r="HU9" s="441"/>
      <c r="HV9" s="441"/>
      <c r="HW9" s="441"/>
      <c r="HX9" s="441"/>
      <c r="HY9" s="441"/>
      <c r="HZ9" s="441"/>
      <c r="IA9" s="441"/>
      <c r="IB9" s="441"/>
      <c r="IC9" s="441"/>
      <c r="ID9" s="441"/>
      <c r="IE9" s="441"/>
      <c r="IF9" s="441"/>
      <c r="IG9" s="441"/>
      <c r="IH9" s="441"/>
      <c r="II9" s="441"/>
      <c r="IJ9" s="441"/>
      <c r="IK9" s="441"/>
      <c r="IL9" s="441"/>
      <c r="IM9" s="441"/>
      <c r="IN9" s="441"/>
      <c r="IO9" s="441"/>
      <c r="IP9" s="441"/>
      <c r="IQ9" s="441"/>
      <c r="IR9" s="441"/>
      <c r="IS9" s="441"/>
      <c r="IT9" s="441"/>
      <c r="IU9" s="441"/>
      <c r="IV9" s="441"/>
      <c r="IW9" s="441"/>
      <c r="IX9" s="441"/>
      <c r="IY9" s="441"/>
      <c r="IZ9" s="441"/>
      <c r="JA9" s="441"/>
      <c r="JB9" s="441"/>
      <c r="JC9" s="441"/>
      <c r="JD9" s="441"/>
      <c r="JE9" s="441"/>
      <c r="JF9" s="441"/>
      <c r="JG9" s="441"/>
      <c r="JH9" s="441"/>
      <c r="JI9" s="441"/>
      <c r="JJ9" s="441"/>
      <c r="JK9" s="441"/>
      <c r="JL9" s="441"/>
      <c r="JM9" s="441"/>
      <c r="JN9" s="441"/>
      <c r="JO9" s="441"/>
      <c r="JP9" s="441"/>
      <c r="JQ9" s="441"/>
      <c r="JR9" s="441"/>
      <c r="JS9" s="441"/>
      <c r="JT9" s="441"/>
      <c r="JU9" s="441"/>
      <c r="JV9" s="441"/>
      <c r="JW9" s="441"/>
      <c r="JX9" s="441"/>
      <c r="JY9" s="441"/>
      <c r="JZ9" s="441"/>
      <c r="KA9" s="441"/>
      <c r="KB9" s="441"/>
      <c r="KC9" s="441"/>
      <c r="KD9" s="441"/>
      <c r="KE9" s="441"/>
      <c r="KF9" s="441"/>
      <c r="KG9" s="441"/>
      <c r="KH9" s="441"/>
      <c r="KI9" s="441"/>
      <c r="KJ9" s="441"/>
      <c r="KK9" s="441"/>
      <c r="KL9" s="441"/>
      <c r="KM9" s="441"/>
      <c r="KN9" s="441"/>
      <c r="KO9" s="441"/>
      <c r="KP9" s="441"/>
      <c r="KQ9" s="441"/>
      <c r="KR9" s="441"/>
      <c r="KS9" s="441"/>
      <c r="KT9" s="441"/>
      <c r="KU9" s="441"/>
      <c r="KV9" s="441"/>
      <c r="KW9" s="441"/>
      <c r="KX9" s="441"/>
      <c r="KY9" s="441"/>
      <c r="KZ9" s="441"/>
      <c r="LA9" s="441"/>
      <c r="LB9" s="441"/>
      <c r="LC9" s="441"/>
      <c r="LD9" s="441"/>
      <c r="LE9" s="441"/>
      <c r="LF9" s="441"/>
      <c r="LG9" s="441"/>
      <c r="LH9" s="441"/>
      <c r="LI9" s="441"/>
      <c r="LJ9" s="441"/>
      <c r="LK9" s="441"/>
      <c r="LL9" s="441"/>
      <c r="LM9" s="441"/>
      <c r="LN9" s="441"/>
      <c r="LO9" s="441"/>
      <c r="LP9" s="441"/>
      <c r="LQ9" s="441"/>
      <c r="LR9" s="441"/>
      <c r="LS9" s="441"/>
      <c r="LT9" s="441"/>
      <c r="LU9" s="441"/>
      <c r="LV9" s="441"/>
      <c r="LW9" s="441"/>
      <c r="LX9" s="441"/>
      <c r="LY9" s="441"/>
      <c r="LZ9" s="441"/>
      <c r="MA9" s="441"/>
      <c r="MB9" s="441"/>
      <c r="MC9" s="441"/>
      <c r="MD9" s="441"/>
      <c r="ME9" s="441"/>
      <c r="MF9" s="441"/>
      <c r="MG9" s="441"/>
      <c r="MH9" s="441"/>
      <c r="MI9" s="441"/>
      <c r="MJ9" s="441"/>
      <c r="MK9" s="441"/>
      <c r="ML9" s="441"/>
      <c r="MM9" s="441"/>
      <c r="MN9" s="441"/>
      <c r="MO9" s="441"/>
      <c r="MP9" s="441"/>
      <c r="MQ9" s="441"/>
      <c r="MR9" s="441"/>
      <c r="MS9" s="441"/>
      <c r="MT9" s="441"/>
      <c r="MU9" s="441"/>
      <c r="MV9" s="441"/>
      <c r="MW9" s="441"/>
      <c r="MX9" s="441"/>
      <c r="MY9" s="441"/>
      <c r="MZ9" s="441"/>
      <c r="NA9" s="441"/>
      <c r="NB9" s="441"/>
      <c r="NC9" s="441"/>
      <c r="ND9" s="441"/>
      <c r="NE9" s="441"/>
      <c r="NF9" s="441"/>
      <c r="NG9" s="441"/>
      <c r="NH9" s="441"/>
      <c r="NI9" s="441"/>
      <c r="NJ9" s="441"/>
      <c r="NK9" s="441"/>
      <c r="NL9" s="441"/>
      <c r="NM9" s="441"/>
      <c r="NN9" s="441"/>
      <c r="NO9" s="441"/>
      <c r="NP9" s="441"/>
      <c r="NQ9" s="441"/>
      <c r="NR9" s="441"/>
      <c r="NS9" s="441"/>
      <c r="NT9" s="441"/>
      <c r="NU9" s="441"/>
      <c r="NV9" s="441"/>
      <c r="NW9" s="441"/>
      <c r="NX9" s="441"/>
      <c r="NY9" s="441"/>
      <c r="NZ9" s="441"/>
      <c r="OA9" s="441"/>
      <c r="OB9" s="441"/>
      <c r="OC9" s="441"/>
      <c r="OD9" s="441"/>
      <c r="OE9" s="441"/>
      <c r="OF9" s="441"/>
      <c r="OG9" s="441"/>
      <c r="OH9" s="441"/>
      <c r="OI9" s="441"/>
      <c r="OJ9" s="441"/>
      <c r="OK9" s="441"/>
      <c r="OL9" s="441"/>
      <c r="OM9" s="441"/>
      <c r="ON9" s="441"/>
      <c r="OO9" s="441"/>
      <c r="OP9" s="441"/>
      <c r="OQ9" s="441"/>
      <c r="OR9" s="441"/>
      <c r="OS9" s="441"/>
      <c r="OT9" s="441"/>
      <c r="OU9" s="441"/>
      <c r="OV9" s="441"/>
      <c r="OW9" s="441"/>
      <c r="OX9" s="441"/>
      <c r="OY9" s="441"/>
      <c r="OZ9" s="441"/>
      <c r="PA9" s="441"/>
      <c r="PB9" s="441"/>
      <c r="PC9" s="441"/>
      <c r="PD9" s="441"/>
      <c r="PE9" s="441"/>
      <c r="PF9" s="441"/>
      <c r="PG9" s="441"/>
      <c r="PH9" s="441"/>
      <c r="PI9" s="441"/>
      <c r="PJ9" s="441"/>
      <c r="PK9" s="441"/>
      <c r="PL9" s="441"/>
      <c r="PM9" s="441"/>
      <c r="PN9" s="441"/>
      <c r="PO9" s="441"/>
      <c r="PP9" s="441"/>
      <c r="PQ9" s="441"/>
      <c r="PR9" s="441"/>
      <c r="PS9" s="441"/>
      <c r="PT9" s="441"/>
      <c r="PU9" s="441"/>
      <c r="PV9" s="441"/>
      <c r="PW9" s="441"/>
      <c r="PX9" s="441"/>
      <c r="PY9" s="441"/>
      <c r="PZ9" s="441"/>
      <c r="QA9" s="441"/>
      <c r="QB9" s="441"/>
      <c r="QC9" s="441"/>
      <c r="QD9" s="441"/>
      <c r="QE9" s="441"/>
      <c r="QF9" s="441"/>
      <c r="QG9" s="441"/>
      <c r="QH9" s="441"/>
      <c r="QI9" s="441"/>
      <c r="QJ9" s="441"/>
      <c r="QK9" s="441"/>
      <c r="QL9" s="441"/>
      <c r="QM9" s="441"/>
      <c r="QN9" s="441"/>
      <c r="QO9" s="441"/>
      <c r="QP9" s="441"/>
      <c r="QQ9" s="441"/>
      <c r="QR9" s="441"/>
      <c r="QS9" s="441"/>
      <c r="QT9" s="441"/>
      <c r="QU9" s="441"/>
      <c r="QV9" s="441"/>
      <c r="QW9" s="441"/>
      <c r="QX9" s="441"/>
      <c r="QY9" s="441"/>
      <c r="QZ9" s="441"/>
      <c r="RA9" s="441"/>
      <c r="RB9" s="441"/>
      <c r="RC9" s="441"/>
      <c r="RD9" s="441"/>
      <c r="RE9" s="441"/>
      <c r="RF9" s="441"/>
      <c r="RG9" s="441"/>
      <c r="RH9" s="441"/>
      <c r="RI9" s="441"/>
      <c r="RJ9" s="441"/>
      <c r="RK9" s="441"/>
      <c r="RL9" s="441"/>
      <c r="RM9" s="441"/>
      <c r="RN9" s="441"/>
      <c r="RO9" s="441"/>
      <c r="RP9" s="441"/>
      <c r="RQ9" s="441"/>
      <c r="RR9" s="441"/>
      <c r="RS9" s="441"/>
      <c r="RT9" s="441"/>
      <c r="RU9" s="441"/>
      <c r="RV9" s="441"/>
      <c r="RW9" s="441"/>
      <c r="RX9" s="441"/>
      <c r="RY9" s="441"/>
      <c r="RZ9" s="441"/>
      <c r="SA9" s="441"/>
      <c r="SB9" s="441"/>
      <c r="SC9" s="441"/>
      <c r="SD9" s="441"/>
      <c r="SE9" s="441"/>
      <c r="SF9" s="441"/>
      <c r="SG9" s="441"/>
      <c r="SH9" s="441"/>
      <c r="SI9" s="441"/>
      <c r="SJ9" s="441"/>
      <c r="SK9" s="441"/>
      <c r="SL9" s="441"/>
      <c r="SM9" s="441"/>
      <c r="SN9" s="441"/>
      <c r="SO9" s="441"/>
      <c r="SP9" s="441"/>
      <c r="SQ9" s="441"/>
      <c r="SR9" s="441"/>
      <c r="SS9" s="441"/>
      <c r="ST9" s="441"/>
      <c r="SU9" s="441"/>
      <c r="SV9" s="441"/>
      <c r="SW9" s="441"/>
      <c r="SX9" s="441"/>
      <c r="SY9" s="441"/>
      <c r="SZ9" s="441"/>
      <c r="TA9" s="441"/>
      <c r="TB9" s="441"/>
      <c r="TC9" s="441"/>
      <c r="TD9" s="441"/>
      <c r="TE9" s="441"/>
      <c r="TF9" s="441"/>
      <c r="TG9" s="441"/>
      <c r="TH9" s="441"/>
      <c r="TI9" s="441"/>
      <c r="TJ9" s="441"/>
      <c r="TK9" s="441"/>
      <c r="TL9" s="441"/>
      <c r="TM9" s="441"/>
      <c r="TN9" s="441"/>
      <c r="TO9" s="441"/>
      <c r="TP9" s="441"/>
      <c r="TQ9" s="441"/>
      <c r="TR9" s="441"/>
      <c r="TS9" s="441"/>
      <c r="TT9" s="441"/>
      <c r="TU9" s="441"/>
      <c r="TV9" s="441"/>
      <c r="TW9" s="441"/>
      <c r="TX9" s="441"/>
      <c r="TY9" s="441"/>
      <c r="TZ9" s="441"/>
      <c r="UA9" s="441"/>
      <c r="UB9" s="441"/>
      <c r="UC9" s="441"/>
      <c r="UD9" s="441"/>
      <c r="UE9" s="441"/>
      <c r="UF9" s="441"/>
      <c r="UG9" s="441"/>
      <c r="UH9" s="441"/>
      <c r="UI9" s="441"/>
      <c r="UJ9" s="441"/>
      <c r="UK9" s="441"/>
      <c r="UL9" s="441"/>
      <c r="UM9" s="441"/>
      <c r="UN9" s="441"/>
      <c r="UO9" s="441"/>
      <c r="UP9" s="441"/>
      <c r="UQ9" s="441"/>
      <c r="UR9" s="441"/>
      <c r="US9" s="441"/>
      <c r="UT9" s="441"/>
      <c r="UU9" s="441"/>
      <c r="UV9" s="441"/>
      <c r="UW9" s="441"/>
      <c r="UX9" s="441"/>
      <c r="UY9" s="441"/>
      <c r="UZ9" s="441"/>
      <c r="VA9" s="441"/>
      <c r="VB9" s="441"/>
      <c r="VC9" s="441"/>
      <c r="VD9" s="441"/>
      <c r="VE9" s="441"/>
      <c r="VF9" s="441"/>
      <c r="VG9" s="441"/>
      <c r="VH9" s="441"/>
      <c r="VI9" s="441"/>
      <c r="VJ9" s="441"/>
      <c r="VK9" s="441"/>
      <c r="VL9" s="441"/>
      <c r="VM9" s="441"/>
      <c r="VN9" s="441"/>
      <c r="VO9" s="441"/>
      <c r="VP9" s="441"/>
      <c r="VQ9" s="441"/>
      <c r="VR9" s="441"/>
      <c r="VS9" s="441"/>
      <c r="VT9" s="441"/>
      <c r="VU9" s="441"/>
      <c r="VV9" s="441"/>
      <c r="VW9" s="441"/>
      <c r="VX9" s="441"/>
      <c r="VY9" s="441"/>
      <c r="VZ9" s="441"/>
      <c r="WA9" s="441"/>
      <c r="WB9" s="441"/>
      <c r="WC9" s="441"/>
      <c r="WD9" s="441"/>
      <c r="WE9" s="441"/>
      <c r="WF9" s="441"/>
      <c r="WG9" s="441"/>
      <c r="WH9" s="441"/>
      <c r="WI9" s="441"/>
      <c r="WJ9" s="441"/>
      <c r="WK9" s="441"/>
      <c r="WL9" s="441"/>
      <c r="WM9" s="441"/>
      <c r="WN9" s="441"/>
      <c r="WO9" s="441"/>
      <c r="WP9" s="441"/>
      <c r="WQ9" s="441"/>
      <c r="WR9" s="441"/>
      <c r="WS9" s="441"/>
      <c r="WT9" s="441"/>
      <c r="WU9" s="441"/>
      <c r="WV9" s="441"/>
      <c r="WW9" s="441"/>
      <c r="WX9" s="441"/>
      <c r="WY9" s="441"/>
      <c r="WZ9" s="441"/>
      <c r="XA9" s="441"/>
      <c r="XB9" s="441"/>
      <c r="XC9" s="441"/>
      <c r="XD9" s="441"/>
      <c r="XE9" s="441"/>
      <c r="XF9" s="441"/>
      <c r="XG9" s="441"/>
      <c r="XH9" s="441"/>
      <c r="XI9" s="441"/>
      <c r="XJ9" s="441"/>
      <c r="XK9" s="441"/>
      <c r="XL9" s="441"/>
      <c r="XM9" s="441"/>
      <c r="XN9" s="441"/>
      <c r="XO9" s="441"/>
      <c r="XP9" s="441"/>
      <c r="XQ9" s="441"/>
      <c r="XR9" s="441"/>
      <c r="XS9" s="441"/>
      <c r="XT9" s="441"/>
      <c r="XU9" s="441"/>
      <c r="XV9" s="441"/>
      <c r="XW9" s="441"/>
      <c r="XX9" s="441"/>
      <c r="XY9" s="441"/>
      <c r="XZ9" s="441"/>
      <c r="YA9" s="441"/>
      <c r="YB9" s="441"/>
      <c r="YC9" s="441"/>
      <c r="YD9" s="441"/>
      <c r="YE9" s="441"/>
      <c r="YF9" s="441"/>
      <c r="YG9" s="441"/>
      <c r="YH9" s="441"/>
      <c r="YI9" s="441"/>
      <c r="YJ9" s="441"/>
      <c r="YK9" s="441"/>
      <c r="YL9" s="441"/>
      <c r="YM9" s="441"/>
      <c r="YN9" s="441"/>
      <c r="YO9" s="441"/>
      <c r="YP9" s="441"/>
      <c r="YQ9" s="441"/>
      <c r="YR9" s="441"/>
      <c r="YS9" s="441"/>
      <c r="YT9" s="441"/>
      <c r="YU9" s="441"/>
      <c r="YV9" s="441"/>
      <c r="YW9" s="441"/>
      <c r="YX9" s="441"/>
      <c r="YY9" s="441"/>
      <c r="YZ9" s="441"/>
      <c r="ZA9" s="441"/>
      <c r="ZB9" s="441"/>
      <c r="ZC9" s="441"/>
      <c r="ZD9" s="441"/>
      <c r="ZE9" s="441"/>
      <c r="ZF9" s="441"/>
      <c r="ZG9" s="441"/>
      <c r="ZH9" s="441"/>
      <c r="ZI9" s="441"/>
      <c r="ZJ9" s="441"/>
      <c r="ZK9" s="441"/>
      <c r="ZL9" s="441"/>
      <c r="ZM9" s="441"/>
      <c r="ZN9" s="441"/>
      <c r="ZO9" s="441"/>
      <c r="ZP9" s="441"/>
      <c r="ZQ9" s="441"/>
      <c r="ZR9" s="441"/>
      <c r="ZS9" s="441"/>
      <c r="ZT9" s="441"/>
      <c r="ZU9" s="441"/>
      <c r="ZV9" s="441"/>
      <c r="ZW9" s="441"/>
      <c r="ZX9" s="441"/>
      <c r="ZY9" s="441"/>
      <c r="ZZ9" s="441"/>
      <c r="AAA9" s="441"/>
      <c r="AAB9" s="441"/>
      <c r="AAC9" s="441"/>
      <c r="AAD9" s="441"/>
      <c r="AAE9" s="441"/>
      <c r="AAF9" s="441"/>
      <c r="AAG9" s="441"/>
      <c r="AAH9" s="441"/>
      <c r="AAI9" s="441"/>
      <c r="AAJ9" s="441"/>
      <c r="AAK9" s="441"/>
      <c r="AAL9" s="441"/>
      <c r="AAM9" s="441"/>
      <c r="AAN9" s="441"/>
      <c r="AAO9" s="441"/>
      <c r="AAP9" s="441"/>
      <c r="AAQ9" s="441"/>
      <c r="AAR9" s="441"/>
      <c r="AAS9" s="441"/>
      <c r="AAT9" s="441"/>
      <c r="AAU9" s="441"/>
      <c r="AAV9" s="441"/>
      <c r="AAW9" s="441"/>
      <c r="AAX9" s="441"/>
      <c r="AAY9" s="441"/>
      <c r="AAZ9" s="441"/>
      <c r="ABA9" s="441"/>
      <c r="ABB9" s="441"/>
      <c r="ABC9" s="441"/>
      <c r="ABD9" s="441"/>
      <c r="ABE9" s="441"/>
      <c r="ABF9" s="441"/>
      <c r="ABG9" s="441"/>
      <c r="ABH9" s="441"/>
      <c r="ABI9" s="441"/>
      <c r="ABJ9" s="441"/>
      <c r="ABK9" s="441"/>
      <c r="ABL9" s="441"/>
      <c r="ABM9" s="441"/>
      <c r="ABN9" s="441"/>
      <c r="ABO9" s="441"/>
      <c r="ABP9" s="441"/>
      <c r="ABQ9" s="441"/>
      <c r="ABR9" s="441"/>
      <c r="ABS9" s="441"/>
      <c r="ABT9" s="441"/>
      <c r="ABU9" s="441"/>
      <c r="ABV9" s="441"/>
      <c r="ABW9" s="441"/>
      <c r="ABX9" s="441"/>
      <c r="ABY9" s="441"/>
      <c r="ABZ9" s="441"/>
      <c r="ACA9" s="441"/>
      <c r="ACB9" s="441"/>
      <c r="ACC9" s="441"/>
      <c r="ACD9" s="441"/>
      <c r="ACE9" s="441"/>
      <c r="ACF9" s="441"/>
      <c r="ACG9" s="441"/>
      <c r="ACH9" s="441"/>
      <c r="ACI9" s="441"/>
      <c r="ACJ9" s="441"/>
      <c r="ACK9" s="441"/>
      <c r="ACL9" s="441"/>
      <c r="ACM9" s="441"/>
      <c r="ACN9" s="441"/>
      <c r="ACO9" s="441"/>
      <c r="ACP9" s="441"/>
      <c r="ACQ9" s="441"/>
      <c r="ACR9" s="441"/>
      <c r="ACS9" s="441"/>
      <c r="ACT9" s="441"/>
      <c r="ACU9" s="441"/>
      <c r="ACV9" s="441"/>
      <c r="ACW9" s="441"/>
      <c r="ACX9" s="441"/>
      <c r="ACY9" s="441"/>
      <c r="ACZ9" s="441"/>
      <c r="ADA9" s="441"/>
      <c r="ADB9" s="441"/>
      <c r="ADC9" s="441"/>
      <c r="ADD9" s="441"/>
      <c r="ADE9" s="441"/>
      <c r="ADF9" s="441"/>
      <c r="ADG9" s="441"/>
      <c r="ADH9" s="441"/>
      <c r="ADI9" s="441"/>
      <c r="ADJ9" s="441"/>
      <c r="ADK9" s="441"/>
      <c r="ADL9" s="441"/>
      <c r="ADM9" s="441"/>
      <c r="ADN9" s="441"/>
      <c r="ADO9" s="441"/>
      <c r="ADP9" s="441"/>
      <c r="ADQ9" s="441"/>
      <c r="ADR9" s="441"/>
      <c r="ADS9" s="441"/>
      <c r="ADT9" s="441"/>
      <c r="ADU9" s="441"/>
      <c r="ADV9" s="441"/>
      <c r="ADW9" s="441"/>
      <c r="ADX9" s="441"/>
      <c r="ADY9" s="441"/>
      <c r="ADZ9" s="441"/>
      <c r="AEA9" s="441"/>
      <c r="AEB9" s="441"/>
      <c r="AEC9" s="441"/>
      <c r="AED9" s="441"/>
      <c r="AEE9" s="441"/>
      <c r="AEF9" s="441"/>
      <c r="AEG9" s="441"/>
      <c r="AEH9" s="441"/>
      <c r="AEI9" s="441"/>
      <c r="AEJ9" s="441"/>
      <c r="AEK9" s="441"/>
      <c r="AEL9" s="441"/>
      <c r="AEM9" s="441"/>
      <c r="AEN9" s="441"/>
      <c r="AEO9" s="441"/>
      <c r="AEP9" s="441"/>
      <c r="AEQ9" s="441"/>
      <c r="AER9" s="441"/>
      <c r="AES9" s="441"/>
      <c r="AET9" s="441"/>
      <c r="AEU9" s="441"/>
      <c r="AEV9" s="441"/>
      <c r="AEW9" s="441"/>
      <c r="AEX9" s="441"/>
      <c r="AEY9" s="441"/>
      <c r="AEZ9" s="441"/>
      <c r="AFA9" s="441"/>
      <c r="AFB9" s="441"/>
      <c r="AFC9" s="441"/>
      <c r="AFD9" s="441"/>
      <c r="AFE9" s="441"/>
      <c r="AFF9" s="441"/>
      <c r="AFG9" s="441"/>
      <c r="AFH9" s="441"/>
      <c r="AFI9" s="441"/>
      <c r="AFJ9" s="441"/>
      <c r="AFK9" s="441"/>
      <c r="AFL9" s="441"/>
      <c r="AFM9" s="441"/>
      <c r="AFN9" s="441"/>
      <c r="AFO9" s="441"/>
      <c r="AFP9" s="441"/>
      <c r="AFQ9" s="441"/>
      <c r="AFR9" s="441"/>
      <c r="AFS9" s="441"/>
      <c r="AFT9" s="441"/>
      <c r="AFU9" s="441"/>
      <c r="AFV9" s="441"/>
      <c r="AFW9" s="441"/>
      <c r="AFX9" s="441"/>
      <c r="AFY9" s="441"/>
      <c r="AFZ9" s="441"/>
      <c r="AGA9" s="441"/>
      <c r="AGB9" s="441"/>
      <c r="AGC9" s="441"/>
      <c r="AGD9" s="441"/>
      <c r="AGE9" s="441"/>
      <c r="AGF9" s="441"/>
      <c r="AGG9" s="441"/>
      <c r="AGH9" s="441"/>
      <c r="AGI9" s="441"/>
      <c r="AGJ9" s="441"/>
      <c r="AGK9" s="441"/>
      <c r="AGL9" s="441"/>
      <c r="AGM9" s="441"/>
      <c r="AGN9" s="441"/>
      <c r="AGO9" s="441"/>
      <c r="AGP9" s="441"/>
      <c r="AGQ9" s="441"/>
      <c r="AGR9" s="441"/>
      <c r="AGS9" s="441"/>
      <c r="AGT9" s="441"/>
      <c r="AGU9" s="441"/>
      <c r="AGV9" s="441"/>
      <c r="AGW9" s="441"/>
      <c r="AGX9" s="441"/>
      <c r="AGY9" s="441"/>
      <c r="AGZ9" s="441"/>
      <c r="AHA9" s="441"/>
      <c r="AHB9" s="441"/>
      <c r="AHC9" s="441"/>
      <c r="AHD9" s="441"/>
      <c r="AHE9" s="441"/>
      <c r="AHF9" s="441"/>
      <c r="AHG9" s="441"/>
      <c r="AHH9" s="441"/>
      <c r="AHI9" s="441"/>
      <c r="AHJ9" s="441"/>
      <c r="AHK9" s="441"/>
      <c r="AHL9" s="441"/>
      <c r="AHM9" s="441"/>
      <c r="AHN9" s="441"/>
      <c r="AHO9" s="441"/>
      <c r="AHP9" s="441"/>
      <c r="AHQ9" s="441"/>
      <c r="AHR9" s="441"/>
      <c r="AHS9" s="441"/>
      <c r="AHT9" s="441"/>
      <c r="AHU9" s="441"/>
      <c r="AHV9" s="441"/>
      <c r="AHW9" s="441"/>
      <c r="AHX9" s="441"/>
      <c r="AHY9" s="441"/>
      <c r="AHZ9" s="441"/>
      <c r="AIA9" s="441"/>
      <c r="AIB9" s="441"/>
      <c r="AIC9" s="441"/>
      <c r="AID9" s="441"/>
      <c r="AIE9" s="441"/>
      <c r="AIF9" s="441"/>
      <c r="AIG9" s="441"/>
      <c r="AIH9" s="441"/>
      <c r="AII9" s="441"/>
      <c r="AIJ9" s="441"/>
      <c r="AIK9" s="441"/>
      <c r="AIL9" s="441"/>
      <c r="AIM9" s="441"/>
      <c r="AIN9" s="441"/>
      <c r="AIO9" s="441"/>
      <c r="AIP9" s="441"/>
      <c r="AIQ9" s="441"/>
      <c r="AIR9" s="441"/>
      <c r="AIS9" s="441"/>
      <c r="AIT9" s="441"/>
      <c r="AIU9" s="441"/>
      <c r="AIV9" s="441"/>
      <c r="AIW9" s="441"/>
      <c r="AIX9" s="441"/>
      <c r="AIY9" s="441"/>
      <c r="AIZ9" s="441"/>
      <c r="AJA9" s="441"/>
      <c r="AJB9" s="441"/>
      <c r="AJC9" s="441"/>
      <c r="AJD9" s="441"/>
      <c r="AJE9" s="441"/>
      <c r="AJF9" s="441"/>
      <c r="AJG9" s="441"/>
      <c r="AJH9" s="441"/>
      <c r="AJI9" s="441"/>
      <c r="AJJ9" s="441"/>
      <c r="AJK9" s="441"/>
      <c r="AJL9" s="441"/>
      <c r="AJM9" s="441"/>
      <c r="AJN9" s="441"/>
      <c r="AJO9" s="441"/>
      <c r="AJP9" s="441"/>
      <c r="AJQ9" s="441"/>
      <c r="AJR9" s="441"/>
      <c r="AJS9" s="441"/>
      <c r="AJT9" s="441"/>
      <c r="AJU9" s="441"/>
      <c r="AJV9" s="441"/>
      <c r="AJW9" s="441"/>
      <c r="AJX9" s="441"/>
      <c r="AJY9" s="441"/>
      <c r="AJZ9" s="441"/>
      <c r="AKA9" s="441"/>
      <c r="AKB9" s="441"/>
      <c r="AKC9" s="441"/>
      <c r="AKD9" s="441"/>
      <c r="AKE9" s="441"/>
      <c r="AKF9" s="441"/>
      <c r="AKG9" s="441"/>
      <c r="AKH9" s="441"/>
      <c r="AKI9" s="441"/>
      <c r="AKJ9" s="441"/>
      <c r="AKK9" s="441"/>
      <c r="AKL9" s="441"/>
      <c r="AKM9" s="441"/>
      <c r="AKN9" s="441"/>
      <c r="AKO9" s="441"/>
      <c r="AKP9" s="441"/>
      <c r="AKQ9" s="441"/>
      <c r="AKR9" s="441"/>
      <c r="AKS9" s="441"/>
      <c r="AKT9" s="441"/>
      <c r="AKU9" s="441"/>
      <c r="AKV9" s="441"/>
      <c r="AKW9" s="441"/>
      <c r="AKX9" s="441"/>
      <c r="AKY9" s="441"/>
      <c r="AKZ9" s="441"/>
      <c r="ALA9" s="441"/>
      <c r="ALB9" s="441"/>
      <c r="ALC9" s="441"/>
      <c r="ALD9" s="441"/>
      <c r="ALE9" s="441"/>
      <c r="ALF9" s="441"/>
      <c r="ALG9" s="441"/>
      <c r="ALH9" s="441"/>
      <c r="ALI9" s="441"/>
      <c r="ALJ9" s="441"/>
      <c r="ALK9" s="441"/>
      <c r="ALL9" s="441"/>
      <c r="ALM9" s="441"/>
      <c r="ALN9" s="441"/>
      <c r="ALO9" s="441"/>
      <c r="ALP9" s="441"/>
      <c r="ALQ9" s="441"/>
      <c r="ALR9" s="441"/>
      <c r="ALS9" s="441"/>
      <c r="ALT9" s="441"/>
      <c r="ALU9" s="441"/>
      <c r="ALV9" s="441"/>
      <c r="ALW9" s="441"/>
    </row>
    <row r="10" spans="1:1011" ht="39.6" x14ac:dyDescent="0.3">
      <c r="A10" s="532" t="s">
        <v>58264</v>
      </c>
      <c r="B10" s="445">
        <f t="shared" si="0"/>
        <v>2</v>
      </c>
      <c r="C10" s="445" t="s">
        <v>38731</v>
      </c>
      <c r="D10" s="445">
        <v>1</v>
      </c>
      <c r="E10" s="446">
        <f>2.23*3</f>
        <v>6.6899999999999995</v>
      </c>
      <c r="F10" s="447">
        <f t="shared" ref="F10" si="2">ROUND(B10*E10,2)</f>
        <v>13.38</v>
      </c>
      <c r="G10" s="513">
        <v>1</v>
      </c>
      <c r="H10" s="441"/>
      <c r="I10" s="440" t="s">
        <v>38725</v>
      </c>
      <c r="J10" s="441"/>
      <c r="K10" s="441"/>
      <c r="L10" s="441"/>
      <c r="M10" s="441"/>
      <c r="N10" s="441"/>
      <c r="O10" s="441"/>
      <c r="P10" s="441"/>
      <c r="Q10" s="441"/>
      <c r="R10" s="441"/>
      <c r="S10" s="441"/>
      <c r="T10" s="441"/>
      <c r="U10" s="441"/>
      <c r="V10" s="441"/>
      <c r="W10" s="441"/>
      <c r="X10" s="441"/>
      <c r="Y10" s="441"/>
      <c r="Z10" s="441"/>
      <c r="AA10" s="441"/>
      <c r="AB10" s="441"/>
      <c r="AC10" s="441"/>
      <c r="AD10" s="441"/>
      <c r="AE10" s="441"/>
      <c r="AF10" s="441"/>
      <c r="AG10" s="441"/>
      <c r="AH10" s="441"/>
      <c r="AI10" s="441"/>
      <c r="AJ10" s="441"/>
      <c r="AK10" s="441"/>
      <c r="AL10" s="441"/>
      <c r="AM10" s="441"/>
      <c r="AN10" s="441"/>
      <c r="AO10" s="441"/>
      <c r="AP10" s="441"/>
      <c r="AQ10" s="441"/>
      <c r="AR10" s="441"/>
      <c r="AS10" s="441"/>
      <c r="AT10" s="441"/>
      <c r="AU10" s="441"/>
      <c r="AV10" s="441"/>
      <c r="AW10" s="441"/>
      <c r="AX10" s="441"/>
      <c r="AY10" s="441"/>
      <c r="AZ10" s="441"/>
      <c r="BA10" s="441"/>
      <c r="BB10" s="441"/>
      <c r="BC10" s="441"/>
      <c r="BD10" s="441"/>
      <c r="BE10" s="441"/>
      <c r="BF10" s="441"/>
      <c r="BG10" s="441"/>
      <c r="BH10" s="441"/>
      <c r="BI10" s="441"/>
      <c r="BJ10" s="441"/>
      <c r="BK10" s="441"/>
      <c r="BL10" s="441"/>
      <c r="BM10" s="441"/>
      <c r="BN10" s="441"/>
      <c r="BO10" s="441"/>
      <c r="BP10" s="441"/>
      <c r="BQ10" s="441"/>
      <c r="BR10" s="441"/>
      <c r="BS10" s="441"/>
      <c r="BT10" s="441"/>
      <c r="BU10" s="441"/>
      <c r="BV10" s="441"/>
      <c r="BW10" s="441"/>
      <c r="BX10" s="441"/>
      <c r="BY10" s="441"/>
      <c r="BZ10" s="441"/>
      <c r="CA10" s="441"/>
      <c r="CB10" s="441"/>
      <c r="CC10" s="441"/>
      <c r="CD10" s="441"/>
      <c r="CE10" s="441"/>
      <c r="CF10" s="441"/>
      <c r="CG10" s="441"/>
      <c r="CH10" s="441"/>
      <c r="CI10" s="441"/>
      <c r="CJ10" s="441"/>
      <c r="CK10" s="441"/>
      <c r="CL10" s="441"/>
      <c r="CM10" s="441"/>
      <c r="CN10" s="441"/>
      <c r="CO10" s="441"/>
      <c r="CP10" s="441"/>
      <c r="CQ10" s="441"/>
      <c r="CR10" s="441"/>
      <c r="CS10" s="441"/>
      <c r="CT10" s="441"/>
      <c r="CU10" s="441"/>
      <c r="CV10" s="441"/>
      <c r="CW10" s="441"/>
      <c r="CX10" s="441"/>
      <c r="CY10" s="441"/>
      <c r="CZ10" s="441"/>
      <c r="DA10" s="441"/>
      <c r="DB10" s="441"/>
      <c r="DC10" s="441"/>
      <c r="DD10" s="441"/>
      <c r="DE10" s="441"/>
      <c r="DF10" s="441"/>
      <c r="DG10" s="441"/>
      <c r="DH10" s="441"/>
      <c r="DI10" s="441"/>
      <c r="DJ10" s="441"/>
      <c r="DK10" s="441"/>
      <c r="DL10" s="441"/>
      <c r="DM10" s="441"/>
      <c r="DN10" s="441"/>
      <c r="DO10" s="441"/>
      <c r="DP10" s="441"/>
      <c r="DQ10" s="441"/>
      <c r="DR10" s="441"/>
      <c r="DS10" s="441"/>
      <c r="DT10" s="441"/>
      <c r="DU10" s="441"/>
      <c r="DV10" s="441"/>
      <c r="DW10" s="441"/>
      <c r="DX10" s="441"/>
      <c r="DY10" s="441"/>
      <c r="DZ10" s="441"/>
      <c r="EA10" s="441"/>
      <c r="EB10" s="441"/>
      <c r="EC10" s="441"/>
      <c r="ED10" s="441"/>
      <c r="EE10" s="441"/>
      <c r="EF10" s="441"/>
      <c r="EG10" s="441"/>
      <c r="EH10" s="441"/>
      <c r="EI10" s="441"/>
      <c r="EJ10" s="441"/>
      <c r="EK10" s="441"/>
      <c r="EL10" s="441"/>
      <c r="EM10" s="441"/>
      <c r="EN10" s="441"/>
      <c r="EO10" s="441"/>
      <c r="EP10" s="441"/>
      <c r="EQ10" s="441"/>
      <c r="ER10" s="441"/>
      <c r="ES10" s="441"/>
      <c r="ET10" s="441"/>
      <c r="EU10" s="441"/>
      <c r="EV10" s="441"/>
      <c r="EW10" s="441"/>
      <c r="EX10" s="441"/>
      <c r="EY10" s="441"/>
      <c r="EZ10" s="441"/>
      <c r="FA10" s="441"/>
      <c r="FB10" s="441"/>
      <c r="FC10" s="441"/>
      <c r="FD10" s="441"/>
      <c r="FE10" s="441"/>
      <c r="FF10" s="441"/>
      <c r="FG10" s="441"/>
      <c r="FH10" s="441"/>
      <c r="FI10" s="441"/>
      <c r="FJ10" s="441"/>
      <c r="FK10" s="441"/>
      <c r="FL10" s="441"/>
      <c r="FM10" s="441"/>
      <c r="FN10" s="441"/>
      <c r="FO10" s="441"/>
      <c r="FP10" s="441"/>
      <c r="FQ10" s="441"/>
      <c r="FR10" s="441"/>
      <c r="FS10" s="441"/>
      <c r="FT10" s="441"/>
      <c r="FU10" s="441"/>
      <c r="FV10" s="441"/>
      <c r="FW10" s="441"/>
      <c r="FX10" s="441"/>
      <c r="FY10" s="441"/>
      <c r="FZ10" s="441"/>
      <c r="GA10" s="441"/>
      <c r="GB10" s="441"/>
      <c r="GC10" s="441"/>
      <c r="GD10" s="441"/>
      <c r="GE10" s="441"/>
      <c r="GF10" s="441"/>
      <c r="GG10" s="441"/>
      <c r="GH10" s="441"/>
      <c r="GI10" s="441"/>
      <c r="GJ10" s="441"/>
      <c r="GK10" s="441"/>
      <c r="GL10" s="441"/>
      <c r="GM10" s="441"/>
      <c r="GN10" s="441"/>
      <c r="GO10" s="441"/>
      <c r="GP10" s="441"/>
      <c r="GQ10" s="441"/>
      <c r="GR10" s="441"/>
      <c r="GS10" s="441"/>
      <c r="GT10" s="441"/>
      <c r="GU10" s="441"/>
      <c r="GV10" s="441"/>
      <c r="GW10" s="441"/>
      <c r="GX10" s="441"/>
      <c r="GY10" s="441"/>
      <c r="GZ10" s="441"/>
      <c r="HA10" s="441"/>
      <c r="HB10" s="441"/>
      <c r="HC10" s="441"/>
      <c r="HD10" s="441"/>
      <c r="HE10" s="441"/>
      <c r="HF10" s="441"/>
      <c r="HG10" s="441"/>
      <c r="HH10" s="441"/>
      <c r="HI10" s="441"/>
      <c r="HJ10" s="441"/>
      <c r="HK10" s="441"/>
      <c r="HL10" s="441"/>
      <c r="HM10" s="441"/>
      <c r="HN10" s="441"/>
      <c r="HO10" s="441"/>
      <c r="HP10" s="441"/>
      <c r="HQ10" s="441"/>
      <c r="HR10" s="441"/>
      <c r="HS10" s="441"/>
      <c r="HT10" s="441"/>
      <c r="HU10" s="441"/>
      <c r="HV10" s="441"/>
      <c r="HW10" s="441"/>
      <c r="HX10" s="441"/>
      <c r="HY10" s="441"/>
      <c r="HZ10" s="441"/>
      <c r="IA10" s="441"/>
      <c r="IB10" s="441"/>
      <c r="IC10" s="441"/>
      <c r="ID10" s="441"/>
      <c r="IE10" s="441"/>
      <c r="IF10" s="441"/>
      <c r="IG10" s="441"/>
      <c r="IH10" s="441"/>
      <c r="II10" s="441"/>
      <c r="IJ10" s="441"/>
      <c r="IK10" s="441"/>
      <c r="IL10" s="441"/>
      <c r="IM10" s="441"/>
      <c r="IN10" s="441"/>
      <c r="IO10" s="441"/>
      <c r="IP10" s="441"/>
      <c r="IQ10" s="441"/>
      <c r="IR10" s="441"/>
      <c r="IS10" s="441"/>
      <c r="IT10" s="441"/>
      <c r="IU10" s="441"/>
      <c r="IV10" s="441"/>
      <c r="IW10" s="441"/>
      <c r="IX10" s="441"/>
      <c r="IY10" s="441"/>
      <c r="IZ10" s="441"/>
      <c r="JA10" s="441"/>
      <c r="JB10" s="441"/>
      <c r="JC10" s="441"/>
      <c r="JD10" s="441"/>
      <c r="JE10" s="441"/>
      <c r="JF10" s="441"/>
      <c r="JG10" s="441"/>
      <c r="JH10" s="441"/>
      <c r="JI10" s="441"/>
      <c r="JJ10" s="441"/>
      <c r="JK10" s="441"/>
      <c r="JL10" s="441"/>
      <c r="JM10" s="441"/>
      <c r="JN10" s="441"/>
      <c r="JO10" s="441"/>
      <c r="JP10" s="441"/>
      <c r="JQ10" s="441"/>
      <c r="JR10" s="441"/>
      <c r="JS10" s="441"/>
      <c r="JT10" s="441"/>
      <c r="JU10" s="441"/>
      <c r="JV10" s="441"/>
      <c r="JW10" s="441"/>
      <c r="JX10" s="441"/>
      <c r="JY10" s="441"/>
      <c r="JZ10" s="441"/>
      <c r="KA10" s="441"/>
      <c r="KB10" s="441"/>
      <c r="KC10" s="441"/>
      <c r="KD10" s="441"/>
      <c r="KE10" s="441"/>
      <c r="KF10" s="441"/>
      <c r="KG10" s="441"/>
      <c r="KH10" s="441"/>
      <c r="KI10" s="441"/>
      <c r="KJ10" s="441"/>
      <c r="KK10" s="441"/>
      <c r="KL10" s="441"/>
      <c r="KM10" s="441"/>
      <c r="KN10" s="441"/>
      <c r="KO10" s="441"/>
      <c r="KP10" s="441"/>
      <c r="KQ10" s="441"/>
      <c r="KR10" s="441"/>
      <c r="KS10" s="441"/>
      <c r="KT10" s="441"/>
      <c r="KU10" s="441"/>
      <c r="KV10" s="441"/>
      <c r="KW10" s="441"/>
      <c r="KX10" s="441"/>
      <c r="KY10" s="441"/>
      <c r="KZ10" s="441"/>
      <c r="LA10" s="441"/>
      <c r="LB10" s="441"/>
      <c r="LC10" s="441"/>
      <c r="LD10" s="441"/>
      <c r="LE10" s="441"/>
      <c r="LF10" s="441"/>
      <c r="LG10" s="441"/>
      <c r="LH10" s="441"/>
      <c r="LI10" s="441"/>
      <c r="LJ10" s="441"/>
      <c r="LK10" s="441"/>
      <c r="LL10" s="441"/>
      <c r="LM10" s="441"/>
      <c r="LN10" s="441"/>
      <c r="LO10" s="441"/>
      <c r="LP10" s="441"/>
      <c r="LQ10" s="441"/>
      <c r="LR10" s="441"/>
      <c r="LS10" s="441"/>
      <c r="LT10" s="441"/>
      <c r="LU10" s="441"/>
      <c r="LV10" s="441"/>
      <c r="LW10" s="441"/>
      <c r="LX10" s="441"/>
      <c r="LY10" s="441"/>
      <c r="LZ10" s="441"/>
      <c r="MA10" s="441"/>
      <c r="MB10" s="441"/>
      <c r="MC10" s="441"/>
      <c r="MD10" s="441"/>
      <c r="ME10" s="441"/>
      <c r="MF10" s="441"/>
      <c r="MG10" s="441"/>
      <c r="MH10" s="441"/>
      <c r="MI10" s="441"/>
      <c r="MJ10" s="441"/>
      <c r="MK10" s="441"/>
      <c r="ML10" s="441"/>
      <c r="MM10" s="441"/>
      <c r="MN10" s="441"/>
      <c r="MO10" s="441"/>
      <c r="MP10" s="441"/>
      <c r="MQ10" s="441"/>
      <c r="MR10" s="441"/>
      <c r="MS10" s="441"/>
      <c r="MT10" s="441"/>
      <c r="MU10" s="441"/>
      <c r="MV10" s="441"/>
      <c r="MW10" s="441"/>
      <c r="MX10" s="441"/>
      <c r="MY10" s="441"/>
      <c r="MZ10" s="441"/>
      <c r="NA10" s="441"/>
      <c r="NB10" s="441"/>
      <c r="NC10" s="441"/>
      <c r="ND10" s="441"/>
      <c r="NE10" s="441"/>
      <c r="NF10" s="441"/>
      <c r="NG10" s="441"/>
      <c r="NH10" s="441"/>
      <c r="NI10" s="441"/>
      <c r="NJ10" s="441"/>
      <c r="NK10" s="441"/>
      <c r="NL10" s="441"/>
      <c r="NM10" s="441"/>
      <c r="NN10" s="441"/>
      <c r="NO10" s="441"/>
      <c r="NP10" s="441"/>
      <c r="NQ10" s="441"/>
      <c r="NR10" s="441"/>
      <c r="NS10" s="441"/>
      <c r="NT10" s="441"/>
      <c r="NU10" s="441"/>
      <c r="NV10" s="441"/>
      <c r="NW10" s="441"/>
      <c r="NX10" s="441"/>
      <c r="NY10" s="441"/>
      <c r="NZ10" s="441"/>
      <c r="OA10" s="441"/>
      <c r="OB10" s="441"/>
      <c r="OC10" s="441"/>
      <c r="OD10" s="441"/>
      <c r="OE10" s="441"/>
      <c r="OF10" s="441"/>
      <c r="OG10" s="441"/>
      <c r="OH10" s="441"/>
      <c r="OI10" s="441"/>
      <c r="OJ10" s="441"/>
      <c r="OK10" s="441"/>
      <c r="OL10" s="441"/>
      <c r="OM10" s="441"/>
      <c r="ON10" s="441"/>
      <c r="OO10" s="441"/>
      <c r="OP10" s="441"/>
      <c r="OQ10" s="441"/>
      <c r="OR10" s="441"/>
      <c r="OS10" s="441"/>
      <c r="OT10" s="441"/>
      <c r="OU10" s="441"/>
      <c r="OV10" s="441"/>
      <c r="OW10" s="441"/>
      <c r="OX10" s="441"/>
      <c r="OY10" s="441"/>
      <c r="OZ10" s="441"/>
      <c r="PA10" s="441"/>
      <c r="PB10" s="441"/>
      <c r="PC10" s="441"/>
      <c r="PD10" s="441"/>
      <c r="PE10" s="441"/>
      <c r="PF10" s="441"/>
      <c r="PG10" s="441"/>
      <c r="PH10" s="441"/>
      <c r="PI10" s="441"/>
      <c r="PJ10" s="441"/>
      <c r="PK10" s="441"/>
      <c r="PL10" s="441"/>
      <c r="PM10" s="441"/>
      <c r="PN10" s="441"/>
      <c r="PO10" s="441"/>
      <c r="PP10" s="441"/>
      <c r="PQ10" s="441"/>
      <c r="PR10" s="441"/>
      <c r="PS10" s="441"/>
      <c r="PT10" s="441"/>
      <c r="PU10" s="441"/>
      <c r="PV10" s="441"/>
      <c r="PW10" s="441"/>
      <c r="PX10" s="441"/>
      <c r="PY10" s="441"/>
      <c r="PZ10" s="441"/>
      <c r="QA10" s="441"/>
      <c r="QB10" s="441"/>
      <c r="QC10" s="441"/>
      <c r="QD10" s="441"/>
      <c r="QE10" s="441"/>
      <c r="QF10" s="441"/>
      <c r="QG10" s="441"/>
      <c r="QH10" s="441"/>
      <c r="QI10" s="441"/>
      <c r="QJ10" s="441"/>
      <c r="QK10" s="441"/>
      <c r="QL10" s="441"/>
      <c r="QM10" s="441"/>
      <c r="QN10" s="441"/>
      <c r="QO10" s="441"/>
      <c r="QP10" s="441"/>
      <c r="QQ10" s="441"/>
      <c r="QR10" s="441"/>
      <c r="QS10" s="441"/>
      <c r="QT10" s="441"/>
      <c r="QU10" s="441"/>
      <c r="QV10" s="441"/>
      <c r="QW10" s="441"/>
      <c r="QX10" s="441"/>
      <c r="QY10" s="441"/>
      <c r="QZ10" s="441"/>
      <c r="RA10" s="441"/>
      <c r="RB10" s="441"/>
      <c r="RC10" s="441"/>
      <c r="RD10" s="441"/>
      <c r="RE10" s="441"/>
      <c r="RF10" s="441"/>
      <c r="RG10" s="441"/>
      <c r="RH10" s="441"/>
      <c r="RI10" s="441"/>
      <c r="RJ10" s="441"/>
      <c r="RK10" s="441"/>
      <c r="RL10" s="441"/>
      <c r="RM10" s="441"/>
      <c r="RN10" s="441"/>
      <c r="RO10" s="441"/>
      <c r="RP10" s="441"/>
      <c r="RQ10" s="441"/>
      <c r="RR10" s="441"/>
      <c r="RS10" s="441"/>
      <c r="RT10" s="441"/>
      <c r="RU10" s="441"/>
      <c r="RV10" s="441"/>
      <c r="RW10" s="441"/>
      <c r="RX10" s="441"/>
      <c r="RY10" s="441"/>
      <c r="RZ10" s="441"/>
      <c r="SA10" s="441"/>
      <c r="SB10" s="441"/>
      <c r="SC10" s="441"/>
      <c r="SD10" s="441"/>
      <c r="SE10" s="441"/>
      <c r="SF10" s="441"/>
      <c r="SG10" s="441"/>
      <c r="SH10" s="441"/>
      <c r="SI10" s="441"/>
      <c r="SJ10" s="441"/>
      <c r="SK10" s="441"/>
      <c r="SL10" s="441"/>
      <c r="SM10" s="441"/>
      <c r="SN10" s="441"/>
      <c r="SO10" s="441"/>
      <c r="SP10" s="441"/>
      <c r="SQ10" s="441"/>
      <c r="SR10" s="441"/>
      <c r="SS10" s="441"/>
      <c r="ST10" s="441"/>
      <c r="SU10" s="441"/>
      <c r="SV10" s="441"/>
      <c r="SW10" s="441"/>
      <c r="SX10" s="441"/>
      <c r="SY10" s="441"/>
      <c r="SZ10" s="441"/>
      <c r="TA10" s="441"/>
      <c r="TB10" s="441"/>
      <c r="TC10" s="441"/>
      <c r="TD10" s="441"/>
      <c r="TE10" s="441"/>
      <c r="TF10" s="441"/>
      <c r="TG10" s="441"/>
      <c r="TH10" s="441"/>
      <c r="TI10" s="441"/>
      <c r="TJ10" s="441"/>
      <c r="TK10" s="441"/>
      <c r="TL10" s="441"/>
      <c r="TM10" s="441"/>
      <c r="TN10" s="441"/>
      <c r="TO10" s="441"/>
      <c r="TP10" s="441"/>
      <c r="TQ10" s="441"/>
      <c r="TR10" s="441"/>
      <c r="TS10" s="441"/>
      <c r="TT10" s="441"/>
      <c r="TU10" s="441"/>
      <c r="TV10" s="441"/>
      <c r="TW10" s="441"/>
      <c r="TX10" s="441"/>
      <c r="TY10" s="441"/>
      <c r="TZ10" s="441"/>
      <c r="UA10" s="441"/>
      <c r="UB10" s="441"/>
      <c r="UC10" s="441"/>
      <c r="UD10" s="441"/>
      <c r="UE10" s="441"/>
      <c r="UF10" s="441"/>
      <c r="UG10" s="441"/>
      <c r="UH10" s="441"/>
      <c r="UI10" s="441"/>
      <c r="UJ10" s="441"/>
      <c r="UK10" s="441"/>
      <c r="UL10" s="441"/>
      <c r="UM10" s="441"/>
      <c r="UN10" s="441"/>
      <c r="UO10" s="441"/>
      <c r="UP10" s="441"/>
      <c r="UQ10" s="441"/>
      <c r="UR10" s="441"/>
      <c r="US10" s="441"/>
      <c r="UT10" s="441"/>
      <c r="UU10" s="441"/>
      <c r="UV10" s="441"/>
      <c r="UW10" s="441"/>
      <c r="UX10" s="441"/>
      <c r="UY10" s="441"/>
      <c r="UZ10" s="441"/>
      <c r="VA10" s="441"/>
      <c r="VB10" s="441"/>
      <c r="VC10" s="441"/>
      <c r="VD10" s="441"/>
      <c r="VE10" s="441"/>
      <c r="VF10" s="441"/>
      <c r="VG10" s="441"/>
      <c r="VH10" s="441"/>
      <c r="VI10" s="441"/>
      <c r="VJ10" s="441"/>
      <c r="VK10" s="441"/>
      <c r="VL10" s="441"/>
      <c r="VM10" s="441"/>
      <c r="VN10" s="441"/>
      <c r="VO10" s="441"/>
      <c r="VP10" s="441"/>
      <c r="VQ10" s="441"/>
      <c r="VR10" s="441"/>
      <c r="VS10" s="441"/>
      <c r="VT10" s="441"/>
      <c r="VU10" s="441"/>
      <c r="VV10" s="441"/>
      <c r="VW10" s="441"/>
      <c r="VX10" s="441"/>
      <c r="VY10" s="441"/>
      <c r="VZ10" s="441"/>
      <c r="WA10" s="441"/>
      <c r="WB10" s="441"/>
      <c r="WC10" s="441"/>
      <c r="WD10" s="441"/>
      <c r="WE10" s="441"/>
      <c r="WF10" s="441"/>
      <c r="WG10" s="441"/>
      <c r="WH10" s="441"/>
      <c r="WI10" s="441"/>
      <c r="WJ10" s="441"/>
      <c r="WK10" s="441"/>
      <c r="WL10" s="441"/>
      <c r="WM10" s="441"/>
      <c r="WN10" s="441"/>
      <c r="WO10" s="441"/>
      <c r="WP10" s="441"/>
      <c r="WQ10" s="441"/>
      <c r="WR10" s="441"/>
      <c r="WS10" s="441"/>
      <c r="WT10" s="441"/>
      <c r="WU10" s="441"/>
      <c r="WV10" s="441"/>
      <c r="WW10" s="441"/>
      <c r="WX10" s="441"/>
      <c r="WY10" s="441"/>
      <c r="WZ10" s="441"/>
      <c r="XA10" s="441"/>
      <c r="XB10" s="441"/>
      <c r="XC10" s="441"/>
      <c r="XD10" s="441"/>
      <c r="XE10" s="441"/>
      <c r="XF10" s="441"/>
      <c r="XG10" s="441"/>
      <c r="XH10" s="441"/>
      <c r="XI10" s="441"/>
      <c r="XJ10" s="441"/>
      <c r="XK10" s="441"/>
      <c r="XL10" s="441"/>
      <c r="XM10" s="441"/>
      <c r="XN10" s="441"/>
      <c r="XO10" s="441"/>
      <c r="XP10" s="441"/>
      <c r="XQ10" s="441"/>
      <c r="XR10" s="441"/>
      <c r="XS10" s="441"/>
      <c r="XT10" s="441"/>
      <c r="XU10" s="441"/>
      <c r="XV10" s="441"/>
      <c r="XW10" s="441"/>
      <c r="XX10" s="441"/>
      <c r="XY10" s="441"/>
      <c r="XZ10" s="441"/>
      <c r="YA10" s="441"/>
      <c r="YB10" s="441"/>
      <c r="YC10" s="441"/>
      <c r="YD10" s="441"/>
      <c r="YE10" s="441"/>
      <c r="YF10" s="441"/>
      <c r="YG10" s="441"/>
      <c r="YH10" s="441"/>
      <c r="YI10" s="441"/>
      <c r="YJ10" s="441"/>
      <c r="YK10" s="441"/>
      <c r="YL10" s="441"/>
      <c r="YM10" s="441"/>
      <c r="YN10" s="441"/>
      <c r="YO10" s="441"/>
      <c r="YP10" s="441"/>
      <c r="YQ10" s="441"/>
      <c r="YR10" s="441"/>
      <c r="YS10" s="441"/>
      <c r="YT10" s="441"/>
      <c r="YU10" s="441"/>
      <c r="YV10" s="441"/>
      <c r="YW10" s="441"/>
      <c r="YX10" s="441"/>
      <c r="YY10" s="441"/>
      <c r="YZ10" s="441"/>
      <c r="ZA10" s="441"/>
      <c r="ZB10" s="441"/>
      <c r="ZC10" s="441"/>
      <c r="ZD10" s="441"/>
      <c r="ZE10" s="441"/>
      <c r="ZF10" s="441"/>
      <c r="ZG10" s="441"/>
      <c r="ZH10" s="441"/>
      <c r="ZI10" s="441"/>
      <c r="ZJ10" s="441"/>
      <c r="ZK10" s="441"/>
      <c r="ZL10" s="441"/>
      <c r="ZM10" s="441"/>
      <c r="ZN10" s="441"/>
      <c r="ZO10" s="441"/>
      <c r="ZP10" s="441"/>
      <c r="ZQ10" s="441"/>
      <c r="ZR10" s="441"/>
      <c r="ZS10" s="441"/>
      <c r="ZT10" s="441"/>
      <c r="ZU10" s="441"/>
      <c r="ZV10" s="441"/>
      <c r="ZW10" s="441"/>
      <c r="ZX10" s="441"/>
      <c r="ZY10" s="441"/>
      <c r="ZZ10" s="441"/>
      <c r="AAA10" s="441"/>
      <c r="AAB10" s="441"/>
      <c r="AAC10" s="441"/>
      <c r="AAD10" s="441"/>
      <c r="AAE10" s="441"/>
      <c r="AAF10" s="441"/>
      <c r="AAG10" s="441"/>
      <c r="AAH10" s="441"/>
      <c r="AAI10" s="441"/>
      <c r="AAJ10" s="441"/>
      <c r="AAK10" s="441"/>
      <c r="AAL10" s="441"/>
      <c r="AAM10" s="441"/>
      <c r="AAN10" s="441"/>
      <c r="AAO10" s="441"/>
      <c r="AAP10" s="441"/>
      <c r="AAQ10" s="441"/>
      <c r="AAR10" s="441"/>
      <c r="AAS10" s="441"/>
      <c r="AAT10" s="441"/>
      <c r="AAU10" s="441"/>
      <c r="AAV10" s="441"/>
      <c r="AAW10" s="441"/>
      <c r="AAX10" s="441"/>
      <c r="AAY10" s="441"/>
      <c r="AAZ10" s="441"/>
      <c r="ABA10" s="441"/>
      <c r="ABB10" s="441"/>
      <c r="ABC10" s="441"/>
      <c r="ABD10" s="441"/>
      <c r="ABE10" s="441"/>
      <c r="ABF10" s="441"/>
      <c r="ABG10" s="441"/>
      <c r="ABH10" s="441"/>
      <c r="ABI10" s="441"/>
      <c r="ABJ10" s="441"/>
      <c r="ABK10" s="441"/>
      <c r="ABL10" s="441"/>
      <c r="ABM10" s="441"/>
      <c r="ABN10" s="441"/>
      <c r="ABO10" s="441"/>
      <c r="ABP10" s="441"/>
      <c r="ABQ10" s="441"/>
      <c r="ABR10" s="441"/>
      <c r="ABS10" s="441"/>
      <c r="ABT10" s="441"/>
      <c r="ABU10" s="441"/>
      <c r="ABV10" s="441"/>
      <c r="ABW10" s="441"/>
      <c r="ABX10" s="441"/>
      <c r="ABY10" s="441"/>
      <c r="ABZ10" s="441"/>
      <c r="ACA10" s="441"/>
      <c r="ACB10" s="441"/>
      <c r="ACC10" s="441"/>
      <c r="ACD10" s="441"/>
      <c r="ACE10" s="441"/>
      <c r="ACF10" s="441"/>
      <c r="ACG10" s="441"/>
      <c r="ACH10" s="441"/>
      <c r="ACI10" s="441"/>
      <c r="ACJ10" s="441"/>
      <c r="ACK10" s="441"/>
      <c r="ACL10" s="441"/>
      <c r="ACM10" s="441"/>
      <c r="ACN10" s="441"/>
      <c r="ACO10" s="441"/>
      <c r="ACP10" s="441"/>
      <c r="ACQ10" s="441"/>
      <c r="ACR10" s="441"/>
      <c r="ACS10" s="441"/>
      <c r="ACT10" s="441"/>
      <c r="ACU10" s="441"/>
      <c r="ACV10" s="441"/>
      <c r="ACW10" s="441"/>
      <c r="ACX10" s="441"/>
      <c r="ACY10" s="441"/>
      <c r="ACZ10" s="441"/>
      <c r="ADA10" s="441"/>
      <c r="ADB10" s="441"/>
      <c r="ADC10" s="441"/>
      <c r="ADD10" s="441"/>
      <c r="ADE10" s="441"/>
      <c r="ADF10" s="441"/>
      <c r="ADG10" s="441"/>
      <c r="ADH10" s="441"/>
      <c r="ADI10" s="441"/>
      <c r="ADJ10" s="441"/>
      <c r="ADK10" s="441"/>
      <c r="ADL10" s="441"/>
      <c r="ADM10" s="441"/>
      <c r="ADN10" s="441"/>
      <c r="ADO10" s="441"/>
      <c r="ADP10" s="441"/>
      <c r="ADQ10" s="441"/>
      <c r="ADR10" s="441"/>
      <c r="ADS10" s="441"/>
      <c r="ADT10" s="441"/>
      <c r="ADU10" s="441"/>
      <c r="ADV10" s="441"/>
      <c r="ADW10" s="441"/>
      <c r="ADX10" s="441"/>
      <c r="ADY10" s="441"/>
      <c r="ADZ10" s="441"/>
      <c r="AEA10" s="441"/>
      <c r="AEB10" s="441"/>
      <c r="AEC10" s="441"/>
      <c r="AED10" s="441"/>
      <c r="AEE10" s="441"/>
      <c r="AEF10" s="441"/>
      <c r="AEG10" s="441"/>
      <c r="AEH10" s="441"/>
      <c r="AEI10" s="441"/>
      <c r="AEJ10" s="441"/>
      <c r="AEK10" s="441"/>
      <c r="AEL10" s="441"/>
      <c r="AEM10" s="441"/>
      <c r="AEN10" s="441"/>
      <c r="AEO10" s="441"/>
      <c r="AEP10" s="441"/>
      <c r="AEQ10" s="441"/>
      <c r="AER10" s="441"/>
      <c r="AES10" s="441"/>
      <c r="AET10" s="441"/>
      <c r="AEU10" s="441"/>
      <c r="AEV10" s="441"/>
      <c r="AEW10" s="441"/>
      <c r="AEX10" s="441"/>
      <c r="AEY10" s="441"/>
      <c r="AEZ10" s="441"/>
      <c r="AFA10" s="441"/>
      <c r="AFB10" s="441"/>
      <c r="AFC10" s="441"/>
      <c r="AFD10" s="441"/>
      <c r="AFE10" s="441"/>
      <c r="AFF10" s="441"/>
      <c r="AFG10" s="441"/>
      <c r="AFH10" s="441"/>
      <c r="AFI10" s="441"/>
      <c r="AFJ10" s="441"/>
      <c r="AFK10" s="441"/>
      <c r="AFL10" s="441"/>
      <c r="AFM10" s="441"/>
      <c r="AFN10" s="441"/>
      <c r="AFO10" s="441"/>
      <c r="AFP10" s="441"/>
      <c r="AFQ10" s="441"/>
      <c r="AFR10" s="441"/>
      <c r="AFS10" s="441"/>
      <c r="AFT10" s="441"/>
      <c r="AFU10" s="441"/>
      <c r="AFV10" s="441"/>
      <c r="AFW10" s="441"/>
      <c r="AFX10" s="441"/>
      <c r="AFY10" s="441"/>
      <c r="AFZ10" s="441"/>
      <c r="AGA10" s="441"/>
      <c r="AGB10" s="441"/>
      <c r="AGC10" s="441"/>
      <c r="AGD10" s="441"/>
      <c r="AGE10" s="441"/>
      <c r="AGF10" s="441"/>
      <c r="AGG10" s="441"/>
      <c r="AGH10" s="441"/>
      <c r="AGI10" s="441"/>
      <c r="AGJ10" s="441"/>
      <c r="AGK10" s="441"/>
      <c r="AGL10" s="441"/>
      <c r="AGM10" s="441"/>
      <c r="AGN10" s="441"/>
      <c r="AGO10" s="441"/>
      <c r="AGP10" s="441"/>
      <c r="AGQ10" s="441"/>
      <c r="AGR10" s="441"/>
      <c r="AGS10" s="441"/>
      <c r="AGT10" s="441"/>
      <c r="AGU10" s="441"/>
      <c r="AGV10" s="441"/>
      <c r="AGW10" s="441"/>
      <c r="AGX10" s="441"/>
      <c r="AGY10" s="441"/>
      <c r="AGZ10" s="441"/>
      <c r="AHA10" s="441"/>
      <c r="AHB10" s="441"/>
      <c r="AHC10" s="441"/>
      <c r="AHD10" s="441"/>
      <c r="AHE10" s="441"/>
      <c r="AHF10" s="441"/>
      <c r="AHG10" s="441"/>
      <c r="AHH10" s="441"/>
      <c r="AHI10" s="441"/>
      <c r="AHJ10" s="441"/>
      <c r="AHK10" s="441"/>
      <c r="AHL10" s="441"/>
      <c r="AHM10" s="441"/>
      <c r="AHN10" s="441"/>
      <c r="AHO10" s="441"/>
      <c r="AHP10" s="441"/>
      <c r="AHQ10" s="441"/>
      <c r="AHR10" s="441"/>
      <c r="AHS10" s="441"/>
      <c r="AHT10" s="441"/>
      <c r="AHU10" s="441"/>
      <c r="AHV10" s="441"/>
      <c r="AHW10" s="441"/>
      <c r="AHX10" s="441"/>
      <c r="AHY10" s="441"/>
      <c r="AHZ10" s="441"/>
      <c r="AIA10" s="441"/>
      <c r="AIB10" s="441"/>
      <c r="AIC10" s="441"/>
      <c r="AID10" s="441"/>
      <c r="AIE10" s="441"/>
      <c r="AIF10" s="441"/>
      <c r="AIG10" s="441"/>
      <c r="AIH10" s="441"/>
      <c r="AII10" s="441"/>
      <c r="AIJ10" s="441"/>
      <c r="AIK10" s="441"/>
      <c r="AIL10" s="441"/>
      <c r="AIM10" s="441"/>
      <c r="AIN10" s="441"/>
      <c r="AIO10" s="441"/>
      <c r="AIP10" s="441"/>
      <c r="AIQ10" s="441"/>
      <c r="AIR10" s="441"/>
      <c r="AIS10" s="441"/>
      <c r="AIT10" s="441"/>
      <c r="AIU10" s="441"/>
      <c r="AIV10" s="441"/>
      <c r="AIW10" s="441"/>
      <c r="AIX10" s="441"/>
      <c r="AIY10" s="441"/>
      <c r="AIZ10" s="441"/>
      <c r="AJA10" s="441"/>
      <c r="AJB10" s="441"/>
      <c r="AJC10" s="441"/>
      <c r="AJD10" s="441"/>
      <c r="AJE10" s="441"/>
      <c r="AJF10" s="441"/>
      <c r="AJG10" s="441"/>
      <c r="AJH10" s="441"/>
      <c r="AJI10" s="441"/>
      <c r="AJJ10" s="441"/>
      <c r="AJK10" s="441"/>
      <c r="AJL10" s="441"/>
      <c r="AJM10" s="441"/>
      <c r="AJN10" s="441"/>
      <c r="AJO10" s="441"/>
      <c r="AJP10" s="441"/>
      <c r="AJQ10" s="441"/>
      <c r="AJR10" s="441"/>
      <c r="AJS10" s="441"/>
      <c r="AJT10" s="441"/>
      <c r="AJU10" s="441"/>
      <c r="AJV10" s="441"/>
      <c r="AJW10" s="441"/>
      <c r="AJX10" s="441"/>
      <c r="AJY10" s="441"/>
      <c r="AJZ10" s="441"/>
      <c r="AKA10" s="441"/>
      <c r="AKB10" s="441"/>
      <c r="AKC10" s="441"/>
      <c r="AKD10" s="441"/>
      <c r="AKE10" s="441"/>
      <c r="AKF10" s="441"/>
      <c r="AKG10" s="441"/>
      <c r="AKH10" s="441"/>
      <c r="AKI10" s="441"/>
      <c r="AKJ10" s="441"/>
      <c r="AKK10" s="441"/>
      <c r="AKL10" s="441"/>
      <c r="AKM10" s="441"/>
      <c r="AKN10" s="441"/>
      <c r="AKO10" s="441"/>
      <c r="AKP10" s="441"/>
      <c r="AKQ10" s="441"/>
      <c r="AKR10" s="441"/>
      <c r="AKS10" s="441"/>
      <c r="AKT10" s="441"/>
      <c r="AKU10" s="441"/>
      <c r="AKV10" s="441"/>
      <c r="AKW10" s="441"/>
      <c r="AKX10" s="441"/>
      <c r="AKY10" s="441"/>
      <c r="AKZ10" s="441"/>
      <c r="ALA10" s="441"/>
      <c r="ALB10" s="441"/>
      <c r="ALC10" s="441"/>
      <c r="ALD10" s="441"/>
      <c r="ALE10" s="441"/>
      <c r="ALF10" s="441"/>
      <c r="ALG10" s="441"/>
      <c r="ALH10" s="441"/>
      <c r="ALI10" s="441"/>
      <c r="ALJ10" s="441"/>
      <c r="ALK10" s="441"/>
      <c r="ALL10" s="441"/>
      <c r="ALM10" s="441"/>
      <c r="ALN10" s="441"/>
      <c r="ALO10" s="441"/>
      <c r="ALP10" s="441"/>
      <c r="ALQ10" s="441"/>
      <c r="ALR10" s="441"/>
      <c r="ALS10" s="441"/>
      <c r="ALT10" s="441"/>
      <c r="ALU10" s="441"/>
      <c r="ALV10" s="441"/>
      <c r="ALW10" s="441"/>
    </row>
    <row r="11" spans="1:1011" x14ac:dyDescent="0.3">
      <c r="A11" s="443" t="s">
        <v>58200</v>
      </c>
      <c r="B11" s="515">
        <f>SUM(B6:B10)</f>
        <v>10</v>
      </c>
      <c r="C11" s="646" t="s">
        <v>38732</v>
      </c>
      <c r="D11" s="647"/>
      <c r="E11" s="648"/>
      <c r="F11" s="516">
        <f>SUM(F6:F10)</f>
        <v>103.86</v>
      </c>
      <c r="G11" s="514"/>
      <c r="H11" s="441"/>
      <c r="I11" s="440"/>
      <c r="J11" s="441"/>
      <c r="K11" s="441"/>
      <c r="L11" s="441"/>
      <c r="M11" s="441"/>
      <c r="N11" s="441"/>
      <c r="O11" s="441"/>
      <c r="P11" s="441"/>
      <c r="Q11" s="441"/>
      <c r="R11" s="441"/>
      <c r="S11" s="441"/>
      <c r="T11" s="441"/>
      <c r="U11" s="441"/>
      <c r="V11" s="441"/>
      <c r="W11" s="441"/>
      <c r="X11" s="441"/>
      <c r="Y11" s="441"/>
      <c r="Z11" s="441"/>
      <c r="AA11" s="441"/>
      <c r="AB11" s="441"/>
      <c r="AC11" s="441"/>
      <c r="AD11" s="441"/>
      <c r="AE11" s="441"/>
      <c r="AF11" s="441"/>
      <c r="AG11" s="441"/>
      <c r="AH11" s="441"/>
      <c r="AI11" s="441"/>
      <c r="AJ11" s="441"/>
      <c r="AK11" s="441"/>
      <c r="AL11" s="441"/>
      <c r="AM11" s="441"/>
      <c r="AN11" s="441"/>
      <c r="AO11" s="441"/>
      <c r="AP11" s="441"/>
      <c r="AQ11" s="441"/>
      <c r="AR11" s="441"/>
      <c r="AS11" s="441"/>
      <c r="AT11" s="441"/>
      <c r="AU11" s="441"/>
      <c r="AV11" s="441"/>
      <c r="AW11" s="441"/>
      <c r="AX11" s="441"/>
      <c r="AY11" s="441"/>
      <c r="AZ11" s="441"/>
      <c r="BA11" s="441"/>
      <c r="BB11" s="441"/>
      <c r="BC11" s="441"/>
      <c r="BD11" s="441"/>
      <c r="BE11" s="441"/>
      <c r="BF11" s="441"/>
      <c r="BG11" s="441"/>
      <c r="BH11" s="441"/>
      <c r="BI11" s="441"/>
      <c r="BJ11" s="441"/>
      <c r="BK11" s="441"/>
      <c r="BL11" s="441"/>
      <c r="BM11" s="441"/>
      <c r="BN11" s="441"/>
      <c r="BO11" s="441"/>
      <c r="BP11" s="441"/>
      <c r="BQ11" s="441"/>
      <c r="BR11" s="441"/>
      <c r="BS11" s="441"/>
      <c r="BT11" s="441"/>
      <c r="BU11" s="441"/>
      <c r="BV11" s="441"/>
      <c r="BW11" s="441"/>
      <c r="BX11" s="441"/>
      <c r="BY11" s="441"/>
      <c r="BZ11" s="441"/>
      <c r="CA11" s="441"/>
      <c r="CB11" s="441"/>
      <c r="CC11" s="441"/>
      <c r="CD11" s="441"/>
      <c r="CE11" s="441"/>
      <c r="CF11" s="441"/>
      <c r="CG11" s="441"/>
      <c r="CH11" s="441"/>
      <c r="CI11" s="441"/>
      <c r="CJ11" s="441"/>
      <c r="CK11" s="441"/>
      <c r="CL11" s="441"/>
      <c r="CM11" s="441"/>
      <c r="CN11" s="441"/>
      <c r="CO11" s="441"/>
      <c r="CP11" s="441"/>
      <c r="CQ11" s="441"/>
      <c r="CR11" s="441"/>
      <c r="CS11" s="441"/>
      <c r="CT11" s="441"/>
      <c r="CU11" s="441"/>
      <c r="CV11" s="441"/>
      <c r="CW11" s="441"/>
      <c r="CX11" s="441"/>
      <c r="CY11" s="441"/>
      <c r="CZ11" s="441"/>
      <c r="DA11" s="441"/>
      <c r="DB11" s="441"/>
      <c r="DC11" s="441"/>
      <c r="DD11" s="441"/>
      <c r="DE11" s="441"/>
      <c r="DF11" s="441"/>
      <c r="DG11" s="441"/>
      <c r="DH11" s="441"/>
      <c r="DI11" s="441"/>
      <c r="DJ11" s="441"/>
      <c r="DK11" s="441"/>
      <c r="DL11" s="441"/>
      <c r="DM11" s="441"/>
      <c r="DN11" s="441"/>
      <c r="DO11" s="441"/>
      <c r="DP11" s="441"/>
      <c r="DQ11" s="441"/>
      <c r="DR11" s="441"/>
      <c r="DS11" s="441"/>
      <c r="DT11" s="441"/>
      <c r="DU11" s="441"/>
      <c r="DV11" s="441"/>
      <c r="DW11" s="441"/>
      <c r="DX11" s="441"/>
      <c r="DY11" s="441"/>
      <c r="DZ11" s="441"/>
      <c r="EA11" s="441"/>
      <c r="EB11" s="441"/>
      <c r="EC11" s="441"/>
      <c r="ED11" s="441"/>
      <c r="EE11" s="441"/>
      <c r="EF11" s="441"/>
      <c r="EG11" s="441"/>
      <c r="EH11" s="441"/>
      <c r="EI11" s="441"/>
      <c r="EJ11" s="441"/>
      <c r="EK11" s="441"/>
      <c r="EL11" s="441"/>
      <c r="EM11" s="441"/>
      <c r="EN11" s="441"/>
      <c r="EO11" s="441"/>
      <c r="EP11" s="441"/>
      <c r="EQ11" s="441"/>
      <c r="ER11" s="441"/>
      <c r="ES11" s="441"/>
      <c r="ET11" s="441"/>
      <c r="EU11" s="441"/>
      <c r="EV11" s="441"/>
      <c r="EW11" s="441"/>
      <c r="EX11" s="441"/>
      <c r="EY11" s="441"/>
      <c r="EZ11" s="441"/>
      <c r="FA11" s="441"/>
      <c r="FB11" s="441"/>
      <c r="FC11" s="441"/>
      <c r="FD11" s="441"/>
      <c r="FE11" s="441"/>
      <c r="FF11" s="441"/>
      <c r="FG11" s="441"/>
      <c r="FH11" s="441"/>
      <c r="FI11" s="441"/>
      <c r="FJ11" s="441"/>
      <c r="FK11" s="441"/>
      <c r="FL11" s="441"/>
      <c r="FM11" s="441"/>
      <c r="FN11" s="441"/>
      <c r="FO11" s="441"/>
      <c r="FP11" s="441"/>
      <c r="FQ11" s="441"/>
      <c r="FR11" s="441"/>
      <c r="FS11" s="441"/>
      <c r="FT11" s="441"/>
      <c r="FU11" s="441"/>
      <c r="FV11" s="441"/>
      <c r="FW11" s="441"/>
      <c r="FX11" s="441"/>
      <c r="FY11" s="441"/>
      <c r="FZ11" s="441"/>
      <c r="GA11" s="441"/>
      <c r="GB11" s="441"/>
      <c r="GC11" s="441"/>
      <c r="GD11" s="441"/>
      <c r="GE11" s="441"/>
      <c r="GF11" s="441"/>
      <c r="GG11" s="441"/>
      <c r="GH11" s="441"/>
      <c r="GI11" s="441"/>
      <c r="GJ11" s="441"/>
      <c r="GK11" s="441"/>
      <c r="GL11" s="441"/>
      <c r="GM11" s="441"/>
      <c r="GN11" s="441"/>
      <c r="GO11" s="441"/>
      <c r="GP11" s="441"/>
      <c r="GQ11" s="441"/>
      <c r="GR11" s="441"/>
      <c r="GS11" s="441"/>
      <c r="GT11" s="441"/>
      <c r="GU11" s="441"/>
      <c r="GV11" s="441"/>
      <c r="GW11" s="441"/>
      <c r="GX11" s="441"/>
      <c r="GY11" s="441"/>
      <c r="GZ11" s="441"/>
      <c r="HA11" s="441"/>
      <c r="HB11" s="441"/>
      <c r="HC11" s="441"/>
      <c r="HD11" s="441"/>
      <c r="HE11" s="441"/>
      <c r="HF11" s="441"/>
      <c r="HG11" s="441"/>
      <c r="HH11" s="441"/>
      <c r="HI11" s="441"/>
      <c r="HJ11" s="441"/>
      <c r="HK11" s="441"/>
      <c r="HL11" s="441"/>
      <c r="HM11" s="441"/>
      <c r="HN11" s="441"/>
      <c r="HO11" s="441"/>
      <c r="HP11" s="441"/>
      <c r="HQ11" s="441"/>
      <c r="HR11" s="441"/>
      <c r="HS11" s="441"/>
      <c r="HT11" s="441"/>
      <c r="HU11" s="441"/>
      <c r="HV11" s="441"/>
      <c r="HW11" s="441"/>
      <c r="HX11" s="441"/>
      <c r="HY11" s="441"/>
      <c r="HZ11" s="441"/>
      <c r="IA11" s="441"/>
      <c r="IB11" s="441"/>
      <c r="IC11" s="441"/>
      <c r="ID11" s="441"/>
      <c r="IE11" s="441"/>
      <c r="IF11" s="441"/>
      <c r="IG11" s="441"/>
      <c r="IH11" s="441"/>
      <c r="II11" s="441"/>
      <c r="IJ11" s="441"/>
      <c r="IK11" s="441"/>
      <c r="IL11" s="441"/>
      <c r="IM11" s="441"/>
      <c r="IN11" s="441"/>
      <c r="IO11" s="441"/>
      <c r="IP11" s="441"/>
      <c r="IQ11" s="441"/>
      <c r="IR11" s="441"/>
      <c r="IS11" s="441"/>
      <c r="IT11" s="441"/>
      <c r="IU11" s="441"/>
      <c r="IV11" s="441"/>
      <c r="IW11" s="441"/>
      <c r="IX11" s="441"/>
      <c r="IY11" s="441"/>
      <c r="IZ11" s="441"/>
      <c r="JA11" s="441"/>
      <c r="JB11" s="441"/>
      <c r="JC11" s="441"/>
      <c r="JD11" s="441"/>
      <c r="JE11" s="441"/>
      <c r="JF11" s="441"/>
      <c r="JG11" s="441"/>
      <c r="JH11" s="441"/>
      <c r="JI11" s="441"/>
      <c r="JJ11" s="441"/>
      <c r="JK11" s="441"/>
      <c r="JL11" s="441"/>
      <c r="JM11" s="441"/>
      <c r="JN11" s="441"/>
      <c r="JO11" s="441"/>
      <c r="JP11" s="441"/>
      <c r="JQ11" s="441"/>
      <c r="JR11" s="441"/>
      <c r="JS11" s="441"/>
      <c r="JT11" s="441"/>
      <c r="JU11" s="441"/>
      <c r="JV11" s="441"/>
      <c r="JW11" s="441"/>
      <c r="JX11" s="441"/>
      <c r="JY11" s="441"/>
      <c r="JZ11" s="441"/>
      <c r="KA11" s="441"/>
      <c r="KB11" s="441"/>
      <c r="KC11" s="441"/>
      <c r="KD11" s="441"/>
      <c r="KE11" s="441"/>
      <c r="KF11" s="441"/>
      <c r="KG11" s="441"/>
      <c r="KH11" s="441"/>
      <c r="KI11" s="441"/>
      <c r="KJ11" s="441"/>
      <c r="KK11" s="441"/>
      <c r="KL11" s="441"/>
      <c r="KM11" s="441"/>
      <c r="KN11" s="441"/>
      <c r="KO11" s="441"/>
      <c r="KP11" s="441"/>
      <c r="KQ11" s="441"/>
      <c r="KR11" s="441"/>
      <c r="KS11" s="441"/>
      <c r="KT11" s="441"/>
      <c r="KU11" s="441"/>
      <c r="KV11" s="441"/>
      <c r="KW11" s="441"/>
      <c r="KX11" s="441"/>
      <c r="KY11" s="441"/>
      <c r="KZ11" s="441"/>
      <c r="LA11" s="441"/>
      <c r="LB11" s="441"/>
      <c r="LC11" s="441"/>
      <c r="LD11" s="441"/>
      <c r="LE11" s="441"/>
      <c r="LF11" s="441"/>
      <c r="LG11" s="441"/>
      <c r="LH11" s="441"/>
      <c r="LI11" s="441"/>
      <c r="LJ11" s="441"/>
      <c r="LK11" s="441"/>
      <c r="LL11" s="441"/>
      <c r="LM11" s="441"/>
      <c r="LN11" s="441"/>
      <c r="LO11" s="441"/>
      <c r="LP11" s="441"/>
      <c r="LQ11" s="441"/>
      <c r="LR11" s="441"/>
      <c r="LS11" s="441"/>
      <c r="LT11" s="441"/>
      <c r="LU11" s="441"/>
      <c r="LV11" s="441"/>
      <c r="LW11" s="441"/>
      <c r="LX11" s="441"/>
      <c r="LY11" s="441"/>
      <c r="LZ11" s="441"/>
      <c r="MA11" s="441"/>
      <c r="MB11" s="441"/>
      <c r="MC11" s="441"/>
      <c r="MD11" s="441"/>
      <c r="ME11" s="441"/>
      <c r="MF11" s="441"/>
      <c r="MG11" s="441"/>
      <c r="MH11" s="441"/>
      <c r="MI11" s="441"/>
      <c r="MJ11" s="441"/>
      <c r="MK11" s="441"/>
      <c r="ML11" s="441"/>
      <c r="MM11" s="441"/>
      <c r="MN11" s="441"/>
      <c r="MO11" s="441"/>
      <c r="MP11" s="441"/>
      <c r="MQ11" s="441"/>
      <c r="MR11" s="441"/>
      <c r="MS11" s="441"/>
      <c r="MT11" s="441"/>
      <c r="MU11" s="441"/>
      <c r="MV11" s="441"/>
      <c r="MW11" s="441"/>
      <c r="MX11" s="441"/>
      <c r="MY11" s="441"/>
      <c r="MZ11" s="441"/>
      <c r="NA11" s="441"/>
      <c r="NB11" s="441"/>
      <c r="NC11" s="441"/>
      <c r="ND11" s="441"/>
      <c r="NE11" s="441"/>
      <c r="NF11" s="441"/>
      <c r="NG11" s="441"/>
      <c r="NH11" s="441"/>
      <c r="NI11" s="441"/>
      <c r="NJ11" s="441"/>
      <c r="NK11" s="441"/>
      <c r="NL11" s="441"/>
      <c r="NM11" s="441"/>
      <c r="NN11" s="441"/>
      <c r="NO11" s="441"/>
      <c r="NP11" s="441"/>
      <c r="NQ11" s="441"/>
      <c r="NR11" s="441"/>
      <c r="NS11" s="441"/>
      <c r="NT11" s="441"/>
      <c r="NU11" s="441"/>
      <c r="NV11" s="441"/>
      <c r="NW11" s="441"/>
      <c r="NX11" s="441"/>
      <c r="NY11" s="441"/>
      <c r="NZ11" s="441"/>
      <c r="OA11" s="441"/>
      <c r="OB11" s="441"/>
      <c r="OC11" s="441"/>
      <c r="OD11" s="441"/>
      <c r="OE11" s="441"/>
      <c r="OF11" s="441"/>
      <c r="OG11" s="441"/>
      <c r="OH11" s="441"/>
      <c r="OI11" s="441"/>
      <c r="OJ11" s="441"/>
      <c r="OK11" s="441"/>
      <c r="OL11" s="441"/>
      <c r="OM11" s="441"/>
      <c r="ON11" s="441"/>
      <c r="OO11" s="441"/>
      <c r="OP11" s="441"/>
      <c r="OQ11" s="441"/>
      <c r="OR11" s="441"/>
      <c r="OS11" s="441"/>
      <c r="OT11" s="441"/>
      <c r="OU11" s="441"/>
      <c r="OV11" s="441"/>
      <c r="OW11" s="441"/>
      <c r="OX11" s="441"/>
      <c r="OY11" s="441"/>
      <c r="OZ11" s="441"/>
      <c r="PA11" s="441"/>
      <c r="PB11" s="441"/>
      <c r="PC11" s="441"/>
      <c r="PD11" s="441"/>
      <c r="PE11" s="441"/>
      <c r="PF11" s="441"/>
      <c r="PG11" s="441"/>
      <c r="PH11" s="441"/>
      <c r="PI11" s="441"/>
      <c r="PJ11" s="441"/>
      <c r="PK11" s="441"/>
      <c r="PL11" s="441"/>
      <c r="PM11" s="441"/>
      <c r="PN11" s="441"/>
      <c r="PO11" s="441"/>
      <c r="PP11" s="441"/>
      <c r="PQ11" s="441"/>
      <c r="PR11" s="441"/>
      <c r="PS11" s="441"/>
      <c r="PT11" s="441"/>
      <c r="PU11" s="441"/>
      <c r="PV11" s="441"/>
      <c r="PW11" s="441"/>
      <c r="PX11" s="441"/>
      <c r="PY11" s="441"/>
      <c r="PZ11" s="441"/>
      <c r="QA11" s="441"/>
      <c r="QB11" s="441"/>
      <c r="QC11" s="441"/>
      <c r="QD11" s="441"/>
      <c r="QE11" s="441"/>
      <c r="QF11" s="441"/>
      <c r="QG11" s="441"/>
      <c r="QH11" s="441"/>
      <c r="QI11" s="441"/>
      <c r="QJ11" s="441"/>
      <c r="QK11" s="441"/>
      <c r="QL11" s="441"/>
      <c r="QM11" s="441"/>
      <c r="QN11" s="441"/>
      <c r="QO11" s="441"/>
      <c r="QP11" s="441"/>
      <c r="QQ11" s="441"/>
      <c r="QR11" s="441"/>
      <c r="QS11" s="441"/>
      <c r="QT11" s="441"/>
      <c r="QU11" s="441"/>
      <c r="QV11" s="441"/>
      <c r="QW11" s="441"/>
      <c r="QX11" s="441"/>
      <c r="QY11" s="441"/>
      <c r="QZ11" s="441"/>
      <c r="RA11" s="441"/>
      <c r="RB11" s="441"/>
      <c r="RC11" s="441"/>
      <c r="RD11" s="441"/>
      <c r="RE11" s="441"/>
      <c r="RF11" s="441"/>
      <c r="RG11" s="441"/>
      <c r="RH11" s="441"/>
      <c r="RI11" s="441"/>
      <c r="RJ11" s="441"/>
      <c r="RK11" s="441"/>
      <c r="RL11" s="441"/>
      <c r="RM11" s="441"/>
      <c r="RN11" s="441"/>
      <c r="RO11" s="441"/>
      <c r="RP11" s="441"/>
      <c r="RQ11" s="441"/>
      <c r="RR11" s="441"/>
      <c r="RS11" s="441"/>
      <c r="RT11" s="441"/>
      <c r="RU11" s="441"/>
      <c r="RV11" s="441"/>
      <c r="RW11" s="441"/>
      <c r="RX11" s="441"/>
      <c r="RY11" s="441"/>
      <c r="RZ11" s="441"/>
      <c r="SA11" s="441"/>
      <c r="SB11" s="441"/>
      <c r="SC11" s="441"/>
      <c r="SD11" s="441"/>
      <c r="SE11" s="441"/>
      <c r="SF11" s="441"/>
      <c r="SG11" s="441"/>
      <c r="SH11" s="441"/>
      <c r="SI11" s="441"/>
      <c r="SJ11" s="441"/>
      <c r="SK11" s="441"/>
      <c r="SL11" s="441"/>
      <c r="SM11" s="441"/>
      <c r="SN11" s="441"/>
      <c r="SO11" s="441"/>
      <c r="SP11" s="441"/>
      <c r="SQ11" s="441"/>
      <c r="SR11" s="441"/>
      <c r="SS11" s="441"/>
      <c r="ST11" s="441"/>
      <c r="SU11" s="441"/>
      <c r="SV11" s="441"/>
      <c r="SW11" s="441"/>
      <c r="SX11" s="441"/>
      <c r="SY11" s="441"/>
      <c r="SZ11" s="441"/>
      <c r="TA11" s="441"/>
      <c r="TB11" s="441"/>
      <c r="TC11" s="441"/>
      <c r="TD11" s="441"/>
      <c r="TE11" s="441"/>
      <c r="TF11" s="441"/>
      <c r="TG11" s="441"/>
      <c r="TH11" s="441"/>
      <c r="TI11" s="441"/>
      <c r="TJ11" s="441"/>
      <c r="TK11" s="441"/>
      <c r="TL11" s="441"/>
      <c r="TM11" s="441"/>
      <c r="TN11" s="441"/>
      <c r="TO11" s="441"/>
      <c r="TP11" s="441"/>
      <c r="TQ11" s="441"/>
      <c r="TR11" s="441"/>
      <c r="TS11" s="441"/>
      <c r="TT11" s="441"/>
      <c r="TU11" s="441"/>
      <c r="TV11" s="441"/>
      <c r="TW11" s="441"/>
      <c r="TX11" s="441"/>
      <c r="TY11" s="441"/>
      <c r="TZ11" s="441"/>
      <c r="UA11" s="441"/>
      <c r="UB11" s="441"/>
      <c r="UC11" s="441"/>
      <c r="UD11" s="441"/>
      <c r="UE11" s="441"/>
      <c r="UF11" s="441"/>
      <c r="UG11" s="441"/>
      <c r="UH11" s="441"/>
      <c r="UI11" s="441"/>
      <c r="UJ11" s="441"/>
      <c r="UK11" s="441"/>
      <c r="UL11" s="441"/>
      <c r="UM11" s="441"/>
      <c r="UN11" s="441"/>
      <c r="UO11" s="441"/>
      <c r="UP11" s="441"/>
      <c r="UQ11" s="441"/>
      <c r="UR11" s="441"/>
      <c r="US11" s="441"/>
      <c r="UT11" s="441"/>
      <c r="UU11" s="441"/>
      <c r="UV11" s="441"/>
      <c r="UW11" s="441"/>
      <c r="UX11" s="441"/>
      <c r="UY11" s="441"/>
      <c r="UZ11" s="441"/>
      <c r="VA11" s="441"/>
      <c r="VB11" s="441"/>
      <c r="VC11" s="441"/>
      <c r="VD11" s="441"/>
      <c r="VE11" s="441"/>
      <c r="VF11" s="441"/>
      <c r="VG11" s="441"/>
      <c r="VH11" s="441"/>
      <c r="VI11" s="441"/>
      <c r="VJ11" s="441"/>
      <c r="VK11" s="441"/>
      <c r="VL11" s="441"/>
      <c r="VM11" s="441"/>
      <c r="VN11" s="441"/>
      <c r="VO11" s="441"/>
      <c r="VP11" s="441"/>
      <c r="VQ11" s="441"/>
      <c r="VR11" s="441"/>
      <c r="VS11" s="441"/>
      <c r="VT11" s="441"/>
      <c r="VU11" s="441"/>
      <c r="VV11" s="441"/>
      <c r="VW11" s="441"/>
      <c r="VX11" s="441"/>
      <c r="VY11" s="441"/>
      <c r="VZ11" s="441"/>
      <c r="WA11" s="441"/>
      <c r="WB11" s="441"/>
      <c r="WC11" s="441"/>
      <c r="WD11" s="441"/>
      <c r="WE11" s="441"/>
      <c r="WF11" s="441"/>
      <c r="WG11" s="441"/>
      <c r="WH11" s="441"/>
      <c r="WI11" s="441"/>
      <c r="WJ11" s="441"/>
      <c r="WK11" s="441"/>
      <c r="WL11" s="441"/>
      <c r="WM11" s="441"/>
      <c r="WN11" s="441"/>
      <c r="WO11" s="441"/>
      <c r="WP11" s="441"/>
      <c r="WQ11" s="441"/>
      <c r="WR11" s="441"/>
      <c r="WS11" s="441"/>
      <c r="WT11" s="441"/>
      <c r="WU11" s="441"/>
      <c r="WV11" s="441"/>
      <c r="WW11" s="441"/>
      <c r="WX11" s="441"/>
      <c r="WY11" s="441"/>
      <c r="WZ11" s="441"/>
      <c r="XA11" s="441"/>
      <c r="XB11" s="441"/>
      <c r="XC11" s="441"/>
      <c r="XD11" s="441"/>
      <c r="XE11" s="441"/>
      <c r="XF11" s="441"/>
      <c r="XG11" s="441"/>
      <c r="XH11" s="441"/>
      <c r="XI11" s="441"/>
      <c r="XJ11" s="441"/>
      <c r="XK11" s="441"/>
      <c r="XL11" s="441"/>
      <c r="XM11" s="441"/>
      <c r="XN11" s="441"/>
      <c r="XO11" s="441"/>
      <c r="XP11" s="441"/>
      <c r="XQ11" s="441"/>
      <c r="XR11" s="441"/>
      <c r="XS11" s="441"/>
      <c r="XT11" s="441"/>
      <c r="XU11" s="441"/>
      <c r="XV11" s="441"/>
      <c r="XW11" s="441"/>
      <c r="XX11" s="441"/>
      <c r="XY11" s="441"/>
      <c r="XZ11" s="441"/>
      <c r="YA11" s="441"/>
      <c r="YB11" s="441"/>
      <c r="YC11" s="441"/>
      <c r="YD11" s="441"/>
      <c r="YE11" s="441"/>
      <c r="YF11" s="441"/>
      <c r="YG11" s="441"/>
      <c r="YH11" s="441"/>
      <c r="YI11" s="441"/>
      <c r="YJ11" s="441"/>
      <c r="YK11" s="441"/>
      <c r="YL11" s="441"/>
      <c r="YM11" s="441"/>
      <c r="YN11" s="441"/>
      <c r="YO11" s="441"/>
      <c r="YP11" s="441"/>
      <c r="YQ11" s="441"/>
      <c r="YR11" s="441"/>
      <c r="YS11" s="441"/>
      <c r="YT11" s="441"/>
      <c r="YU11" s="441"/>
      <c r="YV11" s="441"/>
      <c r="YW11" s="441"/>
      <c r="YX11" s="441"/>
      <c r="YY11" s="441"/>
      <c r="YZ11" s="441"/>
      <c r="ZA11" s="441"/>
      <c r="ZB11" s="441"/>
      <c r="ZC11" s="441"/>
      <c r="ZD11" s="441"/>
      <c r="ZE11" s="441"/>
      <c r="ZF11" s="441"/>
      <c r="ZG11" s="441"/>
      <c r="ZH11" s="441"/>
      <c r="ZI11" s="441"/>
      <c r="ZJ11" s="441"/>
      <c r="ZK11" s="441"/>
      <c r="ZL11" s="441"/>
      <c r="ZM11" s="441"/>
      <c r="ZN11" s="441"/>
      <c r="ZO11" s="441"/>
      <c r="ZP11" s="441"/>
      <c r="ZQ11" s="441"/>
      <c r="ZR11" s="441"/>
      <c r="ZS11" s="441"/>
      <c r="ZT11" s="441"/>
      <c r="ZU11" s="441"/>
      <c r="ZV11" s="441"/>
      <c r="ZW11" s="441"/>
      <c r="ZX11" s="441"/>
      <c r="ZY11" s="441"/>
      <c r="ZZ11" s="441"/>
      <c r="AAA11" s="441"/>
      <c r="AAB11" s="441"/>
      <c r="AAC11" s="441"/>
      <c r="AAD11" s="441"/>
      <c r="AAE11" s="441"/>
      <c r="AAF11" s="441"/>
      <c r="AAG11" s="441"/>
      <c r="AAH11" s="441"/>
      <c r="AAI11" s="441"/>
      <c r="AAJ11" s="441"/>
      <c r="AAK11" s="441"/>
      <c r="AAL11" s="441"/>
      <c r="AAM11" s="441"/>
      <c r="AAN11" s="441"/>
      <c r="AAO11" s="441"/>
      <c r="AAP11" s="441"/>
      <c r="AAQ11" s="441"/>
      <c r="AAR11" s="441"/>
      <c r="AAS11" s="441"/>
      <c r="AAT11" s="441"/>
      <c r="AAU11" s="441"/>
      <c r="AAV11" s="441"/>
      <c r="AAW11" s="441"/>
      <c r="AAX11" s="441"/>
      <c r="AAY11" s="441"/>
      <c r="AAZ11" s="441"/>
      <c r="ABA11" s="441"/>
      <c r="ABB11" s="441"/>
      <c r="ABC11" s="441"/>
      <c r="ABD11" s="441"/>
      <c r="ABE11" s="441"/>
      <c r="ABF11" s="441"/>
      <c r="ABG11" s="441"/>
      <c r="ABH11" s="441"/>
      <c r="ABI11" s="441"/>
      <c r="ABJ11" s="441"/>
      <c r="ABK11" s="441"/>
      <c r="ABL11" s="441"/>
      <c r="ABM11" s="441"/>
      <c r="ABN11" s="441"/>
      <c r="ABO11" s="441"/>
      <c r="ABP11" s="441"/>
      <c r="ABQ11" s="441"/>
      <c r="ABR11" s="441"/>
      <c r="ABS11" s="441"/>
      <c r="ABT11" s="441"/>
      <c r="ABU11" s="441"/>
      <c r="ABV11" s="441"/>
      <c r="ABW11" s="441"/>
      <c r="ABX11" s="441"/>
      <c r="ABY11" s="441"/>
      <c r="ABZ11" s="441"/>
      <c r="ACA11" s="441"/>
      <c r="ACB11" s="441"/>
      <c r="ACC11" s="441"/>
      <c r="ACD11" s="441"/>
      <c r="ACE11" s="441"/>
      <c r="ACF11" s="441"/>
      <c r="ACG11" s="441"/>
      <c r="ACH11" s="441"/>
      <c r="ACI11" s="441"/>
      <c r="ACJ11" s="441"/>
      <c r="ACK11" s="441"/>
      <c r="ACL11" s="441"/>
      <c r="ACM11" s="441"/>
      <c r="ACN11" s="441"/>
      <c r="ACO11" s="441"/>
      <c r="ACP11" s="441"/>
      <c r="ACQ11" s="441"/>
      <c r="ACR11" s="441"/>
      <c r="ACS11" s="441"/>
      <c r="ACT11" s="441"/>
      <c r="ACU11" s="441"/>
      <c r="ACV11" s="441"/>
      <c r="ACW11" s="441"/>
      <c r="ACX11" s="441"/>
      <c r="ACY11" s="441"/>
      <c r="ACZ11" s="441"/>
      <c r="ADA11" s="441"/>
      <c r="ADB11" s="441"/>
      <c r="ADC11" s="441"/>
      <c r="ADD11" s="441"/>
      <c r="ADE11" s="441"/>
      <c r="ADF11" s="441"/>
      <c r="ADG11" s="441"/>
      <c r="ADH11" s="441"/>
      <c r="ADI11" s="441"/>
      <c r="ADJ11" s="441"/>
      <c r="ADK11" s="441"/>
      <c r="ADL11" s="441"/>
      <c r="ADM11" s="441"/>
      <c r="ADN11" s="441"/>
      <c r="ADO11" s="441"/>
      <c r="ADP11" s="441"/>
      <c r="ADQ11" s="441"/>
      <c r="ADR11" s="441"/>
      <c r="ADS11" s="441"/>
      <c r="ADT11" s="441"/>
      <c r="ADU11" s="441"/>
      <c r="ADV11" s="441"/>
      <c r="ADW11" s="441"/>
      <c r="ADX11" s="441"/>
      <c r="ADY11" s="441"/>
      <c r="ADZ11" s="441"/>
      <c r="AEA11" s="441"/>
      <c r="AEB11" s="441"/>
      <c r="AEC11" s="441"/>
      <c r="AED11" s="441"/>
      <c r="AEE11" s="441"/>
      <c r="AEF11" s="441"/>
      <c r="AEG11" s="441"/>
      <c r="AEH11" s="441"/>
      <c r="AEI11" s="441"/>
      <c r="AEJ11" s="441"/>
      <c r="AEK11" s="441"/>
      <c r="AEL11" s="441"/>
      <c r="AEM11" s="441"/>
      <c r="AEN11" s="441"/>
      <c r="AEO11" s="441"/>
      <c r="AEP11" s="441"/>
      <c r="AEQ11" s="441"/>
      <c r="AER11" s="441"/>
      <c r="AES11" s="441"/>
      <c r="AET11" s="441"/>
      <c r="AEU11" s="441"/>
      <c r="AEV11" s="441"/>
      <c r="AEW11" s="441"/>
      <c r="AEX11" s="441"/>
      <c r="AEY11" s="441"/>
      <c r="AEZ11" s="441"/>
      <c r="AFA11" s="441"/>
      <c r="AFB11" s="441"/>
      <c r="AFC11" s="441"/>
      <c r="AFD11" s="441"/>
      <c r="AFE11" s="441"/>
      <c r="AFF11" s="441"/>
      <c r="AFG11" s="441"/>
      <c r="AFH11" s="441"/>
      <c r="AFI11" s="441"/>
      <c r="AFJ11" s="441"/>
      <c r="AFK11" s="441"/>
      <c r="AFL11" s="441"/>
      <c r="AFM11" s="441"/>
      <c r="AFN11" s="441"/>
      <c r="AFO11" s="441"/>
      <c r="AFP11" s="441"/>
      <c r="AFQ11" s="441"/>
      <c r="AFR11" s="441"/>
      <c r="AFS11" s="441"/>
      <c r="AFT11" s="441"/>
      <c r="AFU11" s="441"/>
      <c r="AFV11" s="441"/>
      <c r="AFW11" s="441"/>
      <c r="AFX11" s="441"/>
      <c r="AFY11" s="441"/>
      <c r="AFZ11" s="441"/>
      <c r="AGA11" s="441"/>
      <c r="AGB11" s="441"/>
      <c r="AGC11" s="441"/>
      <c r="AGD11" s="441"/>
      <c r="AGE11" s="441"/>
      <c r="AGF11" s="441"/>
      <c r="AGG11" s="441"/>
      <c r="AGH11" s="441"/>
      <c r="AGI11" s="441"/>
      <c r="AGJ11" s="441"/>
      <c r="AGK11" s="441"/>
      <c r="AGL11" s="441"/>
      <c r="AGM11" s="441"/>
      <c r="AGN11" s="441"/>
      <c r="AGO11" s="441"/>
      <c r="AGP11" s="441"/>
      <c r="AGQ11" s="441"/>
      <c r="AGR11" s="441"/>
      <c r="AGS11" s="441"/>
      <c r="AGT11" s="441"/>
      <c r="AGU11" s="441"/>
      <c r="AGV11" s="441"/>
      <c r="AGW11" s="441"/>
      <c r="AGX11" s="441"/>
      <c r="AGY11" s="441"/>
      <c r="AGZ11" s="441"/>
      <c r="AHA11" s="441"/>
      <c r="AHB11" s="441"/>
      <c r="AHC11" s="441"/>
      <c r="AHD11" s="441"/>
      <c r="AHE11" s="441"/>
      <c r="AHF11" s="441"/>
      <c r="AHG11" s="441"/>
      <c r="AHH11" s="441"/>
      <c r="AHI11" s="441"/>
      <c r="AHJ11" s="441"/>
      <c r="AHK11" s="441"/>
      <c r="AHL11" s="441"/>
      <c r="AHM11" s="441"/>
      <c r="AHN11" s="441"/>
      <c r="AHO11" s="441"/>
      <c r="AHP11" s="441"/>
      <c r="AHQ11" s="441"/>
      <c r="AHR11" s="441"/>
      <c r="AHS11" s="441"/>
      <c r="AHT11" s="441"/>
      <c r="AHU11" s="441"/>
      <c r="AHV11" s="441"/>
      <c r="AHW11" s="441"/>
      <c r="AHX11" s="441"/>
      <c r="AHY11" s="441"/>
      <c r="AHZ11" s="441"/>
      <c r="AIA11" s="441"/>
      <c r="AIB11" s="441"/>
      <c r="AIC11" s="441"/>
      <c r="AID11" s="441"/>
      <c r="AIE11" s="441"/>
      <c r="AIF11" s="441"/>
      <c r="AIG11" s="441"/>
      <c r="AIH11" s="441"/>
      <c r="AII11" s="441"/>
      <c r="AIJ11" s="441"/>
      <c r="AIK11" s="441"/>
      <c r="AIL11" s="441"/>
      <c r="AIM11" s="441"/>
      <c r="AIN11" s="441"/>
      <c r="AIO11" s="441"/>
      <c r="AIP11" s="441"/>
      <c r="AIQ11" s="441"/>
      <c r="AIR11" s="441"/>
      <c r="AIS11" s="441"/>
      <c r="AIT11" s="441"/>
      <c r="AIU11" s="441"/>
      <c r="AIV11" s="441"/>
      <c r="AIW11" s="441"/>
      <c r="AIX11" s="441"/>
      <c r="AIY11" s="441"/>
      <c r="AIZ11" s="441"/>
      <c r="AJA11" s="441"/>
      <c r="AJB11" s="441"/>
      <c r="AJC11" s="441"/>
      <c r="AJD11" s="441"/>
      <c r="AJE11" s="441"/>
      <c r="AJF11" s="441"/>
      <c r="AJG11" s="441"/>
      <c r="AJH11" s="441"/>
      <c r="AJI11" s="441"/>
      <c r="AJJ11" s="441"/>
      <c r="AJK11" s="441"/>
      <c r="AJL11" s="441"/>
      <c r="AJM11" s="441"/>
      <c r="AJN11" s="441"/>
      <c r="AJO11" s="441"/>
      <c r="AJP11" s="441"/>
      <c r="AJQ11" s="441"/>
      <c r="AJR11" s="441"/>
      <c r="AJS11" s="441"/>
      <c r="AJT11" s="441"/>
      <c r="AJU11" s="441"/>
      <c r="AJV11" s="441"/>
      <c r="AJW11" s="441"/>
      <c r="AJX11" s="441"/>
      <c r="AJY11" s="441"/>
      <c r="AJZ11" s="441"/>
      <c r="AKA11" s="441"/>
      <c r="AKB11" s="441"/>
      <c r="AKC11" s="441"/>
      <c r="AKD11" s="441"/>
      <c r="AKE11" s="441"/>
      <c r="AKF11" s="441"/>
      <c r="AKG11" s="441"/>
      <c r="AKH11" s="441"/>
      <c r="AKI11" s="441"/>
      <c r="AKJ11" s="441"/>
      <c r="AKK11" s="441"/>
      <c r="AKL11" s="441"/>
      <c r="AKM11" s="441"/>
      <c r="AKN11" s="441"/>
      <c r="AKO11" s="441"/>
      <c r="AKP11" s="441"/>
      <c r="AKQ11" s="441"/>
      <c r="AKR11" s="441"/>
      <c r="AKS11" s="441"/>
      <c r="AKT11" s="441"/>
      <c r="AKU11" s="441"/>
      <c r="AKV11" s="441"/>
      <c r="AKW11" s="441"/>
      <c r="AKX11" s="441"/>
      <c r="AKY11" s="441"/>
      <c r="AKZ11" s="441"/>
      <c r="ALA11" s="441"/>
      <c r="ALB11" s="441"/>
      <c r="ALC11" s="441"/>
      <c r="ALD11" s="441"/>
      <c r="ALE11" s="441"/>
      <c r="ALF11" s="441"/>
      <c r="ALG11" s="441"/>
      <c r="ALH11" s="441"/>
      <c r="ALI11" s="441"/>
      <c r="ALJ11" s="441"/>
      <c r="ALK11" s="441"/>
      <c r="ALL11" s="441"/>
      <c r="ALM11" s="441"/>
      <c r="ALN11" s="441"/>
      <c r="ALO11" s="441"/>
      <c r="ALP11" s="441"/>
      <c r="ALQ11" s="441"/>
      <c r="ALR11" s="441"/>
      <c r="ALS11" s="441"/>
      <c r="ALT11" s="441"/>
      <c r="ALU11" s="441"/>
      <c r="ALV11" s="441"/>
      <c r="ALW11" s="441"/>
    </row>
    <row r="12" spans="1:1011" x14ac:dyDescent="0.3">
      <c r="A12" s="442"/>
      <c r="B12" s="442"/>
      <c r="C12" s="442"/>
      <c r="D12" s="442"/>
      <c r="E12" s="442"/>
      <c r="F12" s="462"/>
      <c r="G12" s="441"/>
      <c r="H12" s="441"/>
      <c r="I12" s="441"/>
      <c r="J12" s="441"/>
      <c r="K12" s="441"/>
      <c r="L12" s="441"/>
      <c r="M12" s="441"/>
      <c r="N12" s="441"/>
      <c r="O12" s="441"/>
      <c r="P12" s="441"/>
      <c r="Q12" s="441"/>
      <c r="R12" s="441"/>
      <c r="S12" s="441"/>
      <c r="T12" s="441"/>
      <c r="U12" s="441"/>
      <c r="V12" s="441"/>
      <c r="W12" s="441"/>
      <c r="X12" s="441"/>
      <c r="Y12" s="441"/>
      <c r="Z12" s="441"/>
      <c r="AA12" s="441"/>
      <c r="AB12" s="441"/>
      <c r="AC12" s="441"/>
      <c r="AD12" s="441"/>
      <c r="AE12" s="441"/>
      <c r="AF12" s="441"/>
      <c r="AG12" s="441"/>
      <c r="AH12" s="441"/>
      <c r="AI12" s="441"/>
      <c r="AJ12" s="441"/>
      <c r="AK12" s="441"/>
      <c r="AL12" s="441"/>
      <c r="AM12" s="441"/>
      <c r="AN12" s="441"/>
      <c r="AO12" s="441"/>
      <c r="AP12" s="441"/>
      <c r="AQ12" s="441"/>
      <c r="AR12" s="441"/>
      <c r="AS12" s="441"/>
      <c r="AT12" s="441"/>
      <c r="AU12" s="441"/>
      <c r="AV12" s="441"/>
      <c r="AW12" s="441"/>
      <c r="AX12" s="441"/>
      <c r="AY12" s="441"/>
      <c r="AZ12" s="441"/>
      <c r="BA12" s="441"/>
      <c r="BB12" s="441"/>
      <c r="BC12" s="441"/>
      <c r="BD12" s="441"/>
      <c r="BE12" s="441"/>
      <c r="BF12" s="441"/>
      <c r="BG12" s="441"/>
      <c r="BH12" s="441"/>
      <c r="BI12" s="441"/>
      <c r="BJ12" s="441"/>
      <c r="BK12" s="441"/>
      <c r="BL12" s="441"/>
      <c r="BM12" s="441"/>
      <c r="BN12" s="441"/>
      <c r="BO12" s="441"/>
      <c r="BP12" s="441"/>
      <c r="BQ12" s="441"/>
      <c r="BR12" s="441"/>
      <c r="BS12" s="441"/>
      <c r="BT12" s="441"/>
      <c r="BU12" s="441"/>
      <c r="BV12" s="441"/>
      <c r="BW12" s="441"/>
      <c r="BX12" s="441"/>
      <c r="BY12" s="441"/>
      <c r="BZ12" s="441"/>
      <c r="CA12" s="441"/>
      <c r="CB12" s="441"/>
      <c r="CC12" s="441"/>
      <c r="CD12" s="441"/>
      <c r="CE12" s="441"/>
      <c r="CF12" s="441"/>
      <c r="CG12" s="441"/>
      <c r="CH12" s="441"/>
      <c r="CI12" s="441"/>
      <c r="CJ12" s="441"/>
      <c r="CK12" s="441"/>
      <c r="CL12" s="441"/>
      <c r="CM12" s="441"/>
      <c r="CN12" s="441"/>
      <c r="CO12" s="441"/>
      <c r="CP12" s="441"/>
      <c r="CQ12" s="441"/>
      <c r="CR12" s="441"/>
      <c r="CS12" s="441"/>
      <c r="CT12" s="441"/>
      <c r="CU12" s="441"/>
      <c r="CV12" s="441"/>
      <c r="CW12" s="441"/>
      <c r="CX12" s="441"/>
      <c r="CY12" s="441"/>
      <c r="CZ12" s="441"/>
      <c r="DA12" s="441"/>
      <c r="DB12" s="441"/>
      <c r="DC12" s="441"/>
      <c r="DD12" s="441"/>
      <c r="DE12" s="441"/>
      <c r="DF12" s="441"/>
      <c r="DG12" s="441"/>
      <c r="DH12" s="441"/>
      <c r="DI12" s="441"/>
      <c r="DJ12" s="441"/>
      <c r="DK12" s="441"/>
      <c r="DL12" s="441"/>
      <c r="DM12" s="441"/>
      <c r="DN12" s="441"/>
      <c r="DO12" s="441"/>
      <c r="DP12" s="441"/>
      <c r="DQ12" s="441"/>
      <c r="DR12" s="441"/>
      <c r="DS12" s="441"/>
      <c r="DT12" s="441"/>
      <c r="DU12" s="441"/>
      <c r="DV12" s="441"/>
      <c r="DW12" s="441"/>
      <c r="DX12" s="441"/>
      <c r="DY12" s="441"/>
      <c r="DZ12" s="441"/>
      <c r="EA12" s="441"/>
      <c r="EB12" s="441"/>
      <c r="EC12" s="441"/>
      <c r="ED12" s="441"/>
      <c r="EE12" s="441"/>
      <c r="EF12" s="441"/>
      <c r="EG12" s="441"/>
      <c r="EH12" s="441"/>
      <c r="EI12" s="441"/>
      <c r="EJ12" s="441"/>
      <c r="EK12" s="441"/>
      <c r="EL12" s="441"/>
      <c r="EM12" s="441"/>
      <c r="EN12" s="441"/>
      <c r="EO12" s="441"/>
      <c r="EP12" s="441"/>
      <c r="EQ12" s="441"/>
      <c r="ER12" s="441"/>
      <c r="ES12" s="441"/>
      <c r="ET12" s="441"/>
      <c r="EU12" s="441"/>
      <c r="EV12" s="441"/>
      <c r="EW12" s="441"/>
      <c r="EX12" s="441"/>
      <c r="EY12" s="441"/>
      <c r="EZ12" s="441"/>
      <c r="FA12" s="441"/>
      <c r="FB12" s="441"/>
      <c r="FC12" s="441"/>
      <c r="FD12" s="441"/>
      <c r="FE12" s="441"/>
      <c r="FF12" s="441"/>
      <c r="FG12" s="441"/>
      <c r="FH12" s="441"/>
      <c r="FI12" s="441"/>
      <c r="FJ12" s="441"/>
      <c r="FK12" s="441"/>
      <c r="FL12" s="441"/>
      <c r="FM12" s="441"/>
      <c r="FN12" s="441"/>
      <c r="FO12" s="441"/>
      <c r="FP12" s="441"/>
      <c r="FQ12" s="441"/>
      <c r="FR12" s="441"/>
      <c r="FS12" s="441"/>
      <c r="FT12" s="441"/>
      <c r="FU12" s="441"/>
      <c r="FV12" s="441"/>
      <c r="FW12" s="441"/>
      <c r="FX12" s="441"/>
      <c r="FY12" s="441"/>
      <c r="FZ12" s="441"/>
      <c r="GA12" s="441"/>
      <c r="GB12" s="441"/>
      <c r="GC12" s="441"/>
      <c r="GD12" s="441"/>
      <c r="GE12" s="441"/>
      <c r="GF12" s="441"/>
      <c r="GG12" s="441"/>
      <c r="GH12" s="441"/>
      <c r="GI12" s="441"/>
      <c r="GJ12" s="441"/>
      <c r="GK12" s="441"/>
      <c r="GL12" s="441"/>
      <c r="GM12" s="441"/>
      <c r="GN12" s="441"/>
      <c r="GO12" s="441"/>
      <c r="GP12" s="441"/>
      <c r="GQ12" s="441"/>
      <c r="GR12" s="441"/>
      <c r="GS12" s="441"/>
      <c r="GT12" s="441"/>
      <c r="GU12" s="441"/>
      <c r="GV12" s="441"/>
      <c r="GW12" s="441"/>
      <c r="GX12" s="441"/>
      <c r="GY12" s="441"/>
      <c r="GZ12" s="441"/>
      <c r="HA12" s="441"/>
      <c r="HB12" s="441"/>
      <c r="HC12" s="441"/>
      <c r="HD12" s="441"/>
      <c r="HE12" s="441"/>
      <c r="HF12" s="441"/>
      <c r="HG12" s="441"/>
      <c r="HH12" s="441"/>
      <c r="HI12" s="441"/>
      <c r="HJ12" s="441"/>
      <c r="HK12" s="441"/>
      <c r="HL12" s="441"/>
      <c r="HM12" s="441"/>
      <c r="HN12" s="441"/>
      <c r="HO12" s="441"/>
      <c r="HP12" s="441"/>
      <c r="HQ12" s="441"/>
      <c r="HR12" s="441"/>
      <c r="HS12" s="441"/>
      <c r="HT12" s="441"/>
      <c r="HU12" s="441"/>
      <c r="HV12" s="441"/>
      <c r="HW12" s="441"/>
      <c r="HX12" s="441"/>
      <c r="HY12" s="441"/>
      <c r="HZ12" s="441"/>
      <c r="IA12" s="441"/>
      <c r="IB12" s="441"/>
      <c r="IC12" s="441"/>
      <c r="ID12" s="441"/>
      <c r="IE12" s="441"/>
      <c r="IF12" s="441"/>
      <c r="IG12" s="441"/>
      <c r="IH12" s="441"/>
      <c r="II12" s="441"/>
      <c r="IJ12" s="441"/>
      <c r="IK12" s="441"/>
      <c r="IL12" s="441"/>
      <c r="IM12" s="441"/>
      <c r="IN12" s="441"/>
      <c r="IO12" s="441"/>
      <c r="IP12" s="441"/>
      <c r="IQ12" s="441"/>
      <c r="IR12" s="441"/>
      <c r="IS12" s="441"/>
      <c r="IT12" s="441"/>
      <c r="IU12" s="441"/>
      <c r="IV12" s="441"/>
      <c r="IW12" s="441"/>
      <c r="IX12" s="441"/>
      <c r="IY12" s="441"/>
      <c r="IZ12" s="441"/>
      <c r="JA12" s="441"/>
      <c r="JB12" s="441"/>
      <c r="JC12" s="441"/>
      <c r="JD12" s="441"/>
      <c r="JE12" s="441"/>
      <c r="JF12" s="441"/>
      <c r="JG12" s="441"/>
      <c r="JH12" s="441"/>
      <c r="JI12" s="441"/>
      <c r="JJ12" s="441"/>
      <c r="JK12" s="441"/>
      <c r="JL12" s="441"/>
      <c r="JM12" s="441"/>
      <c r="JN12" s="441"/>
      <c r="JO12" s="441"/>
      <c r="JP12" s="441"/>
      <c r="JQ12" s="441"/>
      <c r="JR12" s="441"/>
      <c r="JS12" s="441"/>
      <c r="JT12" s="441"/>
      <c r="JU12" s="441"/>
      <c r="JV12" s="441"/>
      <c r="JW12" s="441"/>
      <c r="JX12" s="441"/>
      <c r="JY12" s="441"/>
      <c r="JZ12" s="441"/>
      <c r="KA12" s="441"/>
      <c r="KB12" s="441"/>
      <c r="KC12" s="441"/>
      <c r="KD12" s="441"/>
      <c r="KE12" s="441"/>
      <c r="KF12" s="441"/>
      <c r="KG12" s="441"/>
      <c r="KH12" s="441"/>
      <c r="KI12" s="441"/>
      <c r="KJ12" s="441"/>
      <c r="KK12" s="441"/>
      <c r="KL12" s="441"/>
      <c r="KM12" s="441"/>
      <c r="KN12" s="441"/>
      <c r="KO12" s="441"/>
      <c r="KP12" s="441"/>
      <c r="KQ12" s="441"/>
      <c r="KR12" s="441"/>
      <c r="KS12" s="441"/>
      <c r="KT12" s="441"/>
      <c r="KU12" s="441"/>
      <c r="KV12" s="441"/>
      <c r="KW12" s="441"/>
      <c r="KX12" s="441"/>
      <c r="KY12" s="441"/>
      <c r="KZ12" s="441"/>
      <c r="LA12" s="441"/>
      <c r="LB12" s="441"/>
      <c r="LC12" s="441"/>
      <c r="LD12" s="441"/>
      <c r="LE12" s="441"/>
      <c r="LF12" s="441"/>
      <c r="LG12" s="441"/>
      <c r="LH12" s="441"/>
      <c r="LI12" s="441"/>
      <c r="LJ12" s="441"/>
      <c r="LK12" s="441"/>
      <c r="LL12" s="441"/>
      <c r="LM12" s="441"/>
      <c r="LN12" s="441"/>
      <c r="LO12" s="441"/>
      <c r="LP12" s="441"/>
      <c r="LQ12" s="441"/>
      <c r="LR12" s="441"/>
      <c r="LS12" s="441"/>
      <c r="LT12" s="441"/>
      <c r="LU12" s="441"/>
      <c r="LV12" s="441"/>
      <c r="LW12" s="441"/>
      <c r="LX12" s="441"/>
      <c r="LY12" s="441"/>
      <c r="LZ12" s="441"/>
      <c r="MA12" s="441"/>
      <c r="MB12" s="441"/>
      <c r="MC12" s="441"/>
      <c r="MD12" s="441"/>
      <c r="ME12" s="441"/>
      <c r="MF12" s="441"/>
      <c r="MG12" s="441"/>
      <c r="MH12" s="441"/>
      <c r="MI12" s="441"/>
      <c r="MJ12" s="441"/>
      <c r="MK12" s="441"/>
      <c r="ML12" s="441"/>
      <c r="MM12" s="441"/>
      <c r="MN12" s="441"/>
      <c r="MO12" s="441"/>
      <c r="MP12" s="441"/>
      <c r="MQ12" s="441"/>
      <c r="MR12" s="441"/>
      <c r="MS12" s="441"/>
      <c r="MT12" s="441"/>
      <c r="MU12" s="441"/>
      <c r="MV12" s="441"/>
      <c r="MW12" s="441"/>
      <c r="MX12" s="441"/>
      <c r="MY12" s="441"/>
      <c r="MZ12" s="441"/>
      <c r="NA12" s="441"/>
      <c r="NB12" s="441"/>
      <c r="NC12" s="441"/>
      <c r="ND12" s="441"/>
      <c r="NE12" s="441"/>
      <c r="NF12" s="441"/>
      <c r="NG12" s="441"/>
      <c r="NH12" s="441"/>
      <c r="NI12" s="441"/>
      <c r="NJ12" s="441"/>
      <c r="NK12" s="441"/>
      <c r="NL12" s="441"/>
      <c r="NM12" s="441"/>
      <c r="NN12" s="441"/>
      <c r="NO12" s="441"/>
      <c r="NP12" s="441"/>
      <c r="NQ12" s="441"/>
      <c r="NR12" s="441"/>
      <c r="NS12" s="441"/>
      <c r="NT12" s="441"/>
      <c r="NU12" s="441"/>
      <c r="NV12" s="441"/>
      <c r="NW12" s="441"/>
      <c r="NX12" s="441"/>
      <c r="NY12" s="441"/>
      <c r="NZ12" s="441"/>
      <c r="OA12" s="441"/>
      <c r="OB12" s="441"/>
      <c r="OC12" s="441"/>
      <c r="OD12" s="441"/>
      <c r="OE12" s="441"/>
      <c r="OF12" s="441"/>
      <c r="OG12" s="441"/>
      <c r="OH12" s="441"/>
      <c r="OI12" s="441"/>
      <c r="OJ12" s="441"/>
      <c r="OK12" s="441"/>
      <c r="OL12" s="441"/>
      <c r="OM12" s="441"/>
      <c r="ON12" s="441"/>
      <c r="OO12" s="441"/>
      <c r="OP12" s="441"/>
      <c r="OQ12" s="441"/>
      <c r="OR12" s="441"/>
      <c r="OS12" s="441"/>
      <c r="OT12" s="441"/>
      <c r="OU12" s="441"/>
      <c r="OV12" s="441"/>
      <c r="OW12" s="441"/>
      <c r="OX12" s="441"/>
      <c r="OY12" s="441"/>
      <c r="OZ12" s="441"/>
      <c r="PA12" s="441"/>
      <c r="PB12" s="441"/>
      <c r="PC12" s="441"/>
      <c r="PD12" s="441"/>
      <c r="PE12" s="441"/>
      <c r="PF12" s="441"/>
      <c r="PG12" s="441"/>
      <c r="PH12" s="441"/>
      <c r="PI12" s="441"/>
      <c r="PJ12" s="441"/>
      <c r="PK12" s="441"/>
      <c r="PL12" s="441"/>
      <c r="PM12" s="441"/>
      <c r="PN12" s="441"/>
      <c r="PO12" s="441"/>
      <c r="PP12" s="441"/>
      <c r="PQ12" s="441"/>
      <c r="PR12" s="441"/>
      <c r="PS12" s="441"/>
      <c r="PT12" s="441"/>
      <c r="PU12" s="441"/>
      <c r="PV12" s="441"/>
      <c r="PW12" s="441"/>
      <c r="PX12" s="441"/>
      <c r="PY12" s="441"/>
      <c r="PZ12" s="441"/>
      <c r="QA12" s="441"/>
      <c r="QB12" s="441"/>
      <c r="QC12" s="441"/>
      <c r="QD12" s="441"/>
      <c r="QE12" s="441"/>
      <c r="QF12" s="441"/>
      <c r="QG12" s="441"/>
      <c r="QH12" s="441"/>
      <c r="QI12" s="441"/>
      <c r="QJ12" s="441"/>
      <c r="QK12" s="441"/>
      <c r="QL12" s="441"/>
      <c r="QM12" s="441"/>
      <c r="QN12" s="441"/>
      <c r="QO12" s="441"/>
      <c r="QP12" s="441"/>
      <c r="QQ12" s="441"/>
      <c r="QR12" s="441"/>
      <c r="QS12" s="441"/>
      <c r="QT12" s="441"/>
      <c r="QU12" s="441"/>
      <c r="QV12" s="441"/>
      <c r="QW12" s="441"/>
      <c r="QX12" s="441"/>
      <c r="QY12" s="441"/>
      <c r="QZ12" s="441"/>
      <c r="RA12" s="441"/>
      <c r="RB12" s="441"/>
      <c r="RC12" s="441"/>
      <c r="RD12" s="441"/>
      <c r="RE12" s="441"/>
      <c r="RF12" s="441"/>
      <c r="RG12" s="441"/>
      <c r="RH12" s="441"/>
      <c r="RI12" s="441"/>
      <c r="RJ12" s="441"/>
      <c r="RK12" s="441"/>
      <c r="RL12" s="441"/>
      <c r="RM12" s="441"/>
      <c r="RN12" s="441"/>
      <c r="RO12" s="441"/>
      <c r="RP12" s="441"/>
      <c r="RQ12" s="441"/>
      <c r="RR12" s="441"/>
      <c r="RS12" s="441"/>
      <c r="RT12" s="441"/>
      <c r="RU12" s="441"/>
      <c r="RV12" s="441"/>
      <c r="RW12" s="441"/>
      <c r="RX12" s="441"/>
      <c r="RY12" s="441"/>
      <c r="RZ12" s="441"/>
      <c r="SA12" s="441"/>
      <c r="SB12" s="441"/>
      <c r="SC12" s="441"/>
      <c r="SD12" s="441"/>
      <c r="SE12" s="441"/>
      <c r="SF12" s="441"/>
      <c r="SG12" s="441"/>
      <c r="SH12" s="441"/>
      <c r="SI12" s="441"/>
      <c r="SJ12" s="441"/>
      <c r="SK12" s="441"/>
      <c r="SL12" s="441"/>
      <c r="SM12" s="441"/>
      <c r="SN12" s="441"/>
      <c r="SO12" s="441"/>
      <c r="SP12" s="441"/>
      <c r="SQ12" s="441"/>
      <c r="SR12" s="441"/>
      <c r="SS12" s="441"/>
      <c r="ST12" s="441"/>
      <c r="SU12" s="441"/>
      <c r="SV12" s="441"/>
      <c r="SW12" s="441"/>
      <c r="SX12" s="441"/>
      <c r="SY12" s="441"/>
      <c r="SZ12" s="441"/>
      <c r="TA12" s="441"/>
      <c r="TB12" s="441"/>
      <c r="TC12" s="441"/>
      <c r="TD12" s="441"/>
      <c r="TE12" s="441"/>
      <c r="TF12" s="441"/>
      <c r="TG12" s="441"/>
      <c r="TH12" s="441"/>
      <c r="TI12" s="441"/>
      <c r="TJ12" s="441"/>
      <c r="TK12" s="441"/>
      <c r="TL12" s="441"/>
      <c r="TM12" s="441"/>
      <c r="TN12" s="441"/>
      <c r="TO12" s="441"/>
      <c r="TP12" s="441"/>
      <c r="TQ12" s="441"/>
      <c r="TR12" s="441"/>
      <c r="TS12" s="441"/>
      <c r="TT12" s="441"/>
      <c r="TU12" s="441"/>
      <c r="TV12" s="441"/>
      <c r="TW12" s="441"/>
      <c r="TX12" s="441"/>
      <c r="TY12" s="441"/>
      <c r="TZ12" s="441"/>
      <c r="UA12" s="441"/>
      <c r="UB12" s="441"/>
      <c r="UC12" s="441"/>
      <c r="UD12" s="441"/>
      <c r="UE12" s="441"/>
      <c r="UF12" s="441"/>
      <c r="UG12" s="441"/>
      <c r="UH12" s="441"/>
      <c r="UI12" s="441"/>
      <c r="UJ12" s="441"/>
      <c r="UK12" s="441"/>
      <c r="UL12" s="441"/>
      <c r="UM12" s="441"/>
      <c r="UN12" s="441"/>
      <c r="UO12" s="441"/>
      <c r="UP12" s="441"/>
      <c r="UQ12" s="441"/>
      <c r="UR12" s="441"/>
      <c r="US12" s="441"/>
      <c r="UT12" s="441"/>
      <c r="UU12" s="441"/>
      <c r="UV12" s="441"/>
      <c r="UW12" s="441"/>
      <c r="UX12" s="441"/>
      <c r="UY12" s="441"/>
      <c r="UZ12" s="441"/>
      <c r="VA12" s="441"/>
      <c r="VB12" s="441"/>
      <c r="VC12" s="441"/>
      <c r="VD12" s="441"/>
      <c r="VE12" s="441"/>
      <c r="VF12" s="441"/>
      <c r="VG12" s="441"/>
      <c r="VH12" s="441"/>
      <c r="VI12" s="441"/>
      <c r="VJ12" s="441"/>
      <c r="VK12" s="441"/>
      <c r="VL12" s="441"/>
      <c r="VM12" s="441"/>
      <c r="VN12" s="441"/>
      <c r="VO12" s="441"/>
      <c r="VP12" s="441"/>
      <c r="VQ12" s="441"/>
      <c r="VR12" s="441"/>
      <c r="VS12" s="441"/>
      <c r="VT12" s="441"/>
      <c r="VU12" s="441"/>
      <c r="VV12" s="441"/>
      <c r="VW12" s="441"/>
      <c r="VX12" s="441"/>
      <c r="VY12" s="441"/>
      <c r="VZ12" s="441"/>
      <c r="WA12" s="441"/>
      <c r="WB12" s="441"/>
      <c r="WC12" s="441"/>
      <c r="WD12" s="441"/>
      <c r="WE12" s="441"/>
      <c r="WF12" s="441"/>
      <c r="WG12" s="441"/>
      <c r="WH12" s="441"/>
      <c r="WI12" s="441"/>
      <c r="WJ12" s="441"/>
      <c r="WK12" s="441"/>
      <c r="WL12" s="441"/>
      <c r="WM12" s="441"/>
      <c r="WN12" s="441"/>
      <c r="WO12" s="441"/>
      <c r="WP12" s="441"/>
      <c r="WQ12" s="441"/>
      <c r="WR12" s="441"/>
      <c r="WS12" s="441"/>
      <c r="WT12" s="441"/>
      <c r="WU12" s="441"/>
      <c r="WV12" s="441"/>
      <c r="WW12" s="441"/>
      <c r="WX12" s="441"/>
      <c r="WY12" s="441"/>
      <c r="WZ12" s="441"/>
      <c r="XA12" s="441"/>
      <c r="XB12" s="441"/>
      <c r="XC12" s="441"/>
      <c r="XD12" s="441"/>
      <c r="XE12" s="441"/>
      <c r="XF12" s="441"/>
      <c r="XG12" s="441"/>
      <c r="XH12" s="441"/>
      <c r="XI12" s="441"/>
      <c r="XJ12" s="441"/>
      <c r="XK12" s="441"/>
      <c r="XL12" s="441"/>
      <c r="XM12" s="441"/>
      <c r="XN12" s="441"/>
      <c r="XO12" s="441"/>
      <c r="XP12" s="441"/>
      <c r="XQ12" s="441"/>
      <c r="XR12" s="441"/>
      <c r="XS12" s="441"/>
      <c r="XT12" s="441"/>
      <c r="XU12" s="441"/>
      <c r="XV12" s="441"/>
      <c r="XW12" s="441"/>
      <c r="XX12" s="441"/>
      <c r="XY12" s="441"/>
      <c r="XZ12" s="441"/>
      <c r="YA12" s="441"/>
      <c r="YB12" s="441"/>
      <c r="YC12" s="441"/>
      <c r="YD12" s="441"/>
      <c r="YE12" s="441"/>
      <c r="YF12" s="441"/>
      <c r="YG12" s="441"/>
      <c r="YH12" s="441"/>
      <c r="YI12" s="441"/>
      <c r="YJ12" s="441"/>
      <c r="YK12" s="441"/>
      <c r="YL12" s="441"/>
      <c r="YM12" s="441"/>
      <c r="YN12" s="441"/>
      <c r="YO12" s="441"/>
      <c r="YP12" s="441"/>
      <c r="YQ12" s="441"/>
      <c r="YR12" s="441"/>
      <c r="YS12" s="441"/>
      <c r="YT12" s="441"/>
      <c r="YU12" s="441"/>
      <c r="YV12" s="441"/>
      <c r="YW12" s="441"/>
      <c r="YX12" s="441"/>
      <c r="YY12" s="441"/>
      <c r="YZ12" s="441"/>
      <c r="ZA12" s="441"/>
      <c r="ZB12" s="441"/>
      <c r="ZC12" s="441"/>
      <c r="ZD12" s="441"/>
      <c r="ZE12" s="441"/>
      <c r="ZF12" s="441"/>
      <c r="ZG12" s="441"/>
      <c r="ZH12" s="441"/>
      <c r="ZI12" s="441"/>
      <c r="ZJ12" s="441"/>
      <c r="ZK12" s="441"/>
      <c r="ZL12" s="441"/>
      <c r="ZM12" s="441"/>
      <c r="ZN12" s="441"/>
      <c r="ZO12" s="441"/>
      <c r="ZP12" s="441"/>
      <c r="ZQ12" s="441"/>
      <c r="ZR12" s="441"/>
      <c r="ZS12" s="441"/>
      <c r="ZT12" s="441"/>
      <c r="ZU12" s="441"/>
      <c r="ZV12" s="441"/>
      <c r="ZW12" s="441"/>
      <c r="ZX12" s="441"/>
      <c r="ZY12" s="441"/>
      <c r="ZZ12" s="441"/>
      <c r="AAA12" s="441"/>
      <c r="AAB12" s="441"/>
      <c r="AAC12" s="441"/>
      <c r="AAD12" s="441"/>
      <c r="AAE12" s="441"/>
      <c r="AAF12" s="441"/>
      <c r="AAG12" s="441"/>
      <c r="AAH12" s="441"/>
      <c r="AAI12" s="441"/>
      <c r="AAJ12" s="441"/>
      <c r="AAK12" s="441"/>
      <c r="AAL12" s="441"/>
      <c r="AAM12" s="441"/>
      <c r="AAN12" s="441"/>
      <c r="AAO12" s="441"/>
      <c r="AAP12" s="441"/>
      <c r="AAQ12" s="441"/>
      <c r="AAR12" s="441"/>
      <c r="AAS12" s="441"/>
      <c r="AAT12" s="441"/>
      <c r="AAU12" s="441"/>
      <c r="AAV12" s="441"/>
      <c r="AAW12" s="441"/>
      <c r="AAX12" s="441"/>
      <c r="AAY12" s="441"/>
      <c r="AAZ12" s="441"/>
      <c r="ABA12" s="441"/>
      <c r="ABB12" s="441"/>
      <c r="ABC12" s="441"/>
      <c r="ABD12" s="441"/>
      <c r="ABE12" s="441"/>
      <c r="ABF12" s="441"/>
      <c r="ABG12" s="441"/>
      <c r="ABH12" s="441"/>
      <c r="ABI12" s="441"/>
      <c r="ABJ12" s="441"/>
      <c r="ABK12" s="441"/>
      <c r="ABL12" s="441"/>
      <c r="ABM12" s="441"/>
      <c r="ABN12" s="441"/>
      <c r="ABO12" s="441"/>
      <c r="ABP12" s="441"/>
      <c r="ABQ12" s="441"/>
      <c r="ABR12" s="441"/>
      <c r="ABS12" s="441"/>
      <c r="ABT12" s="441"/>
      <c r="ABU12" s="441"/>
      <c r="ABV12" s="441"/>
      <c r="ABW12" s="441"/>
      <c r="ABX12" s="441"/>
      <c r="ABY12" s="441"/>
      <c r="ABZ12" s="441"/>
      <c r="ACA12" s="441"/>
      <c r="ACB12" s="441"/>
      <c r="ACC12" s="441"/>
      <c r="ACD12" s="441"/>
      <c r="ACE12" s="441"/>
      <c r="ACF12" s="441"/>
      <c r="ACG12" s="441"/>
      <c r="ACH12" s="441"/>
      <c r="ACI12" s="441"/>
      <c r="ACJ12" s="441"/>
      <c r="ACK12" s="441"/>
      <c r="ACL12" s="441"/>
      <c r="ACM12" s="441"/>
      <c r="ACN12" s="441"/>
      <c r="ACO12" s="441"/>
      <c r="ACP12" s="441"/>
      <c r="ACQ12" s="441"/>
      <c r="ACR12" s="441"/>
      <c r="ACS12" s="441"/>
      <c r="ACT12" s="441"/>
      <c r="ACU12" s="441"/>
      <c r="ACV12" s="441"/>
      <c r="ACW12" s="441"/>
      <c r="ACX12" s="441"/>
      <c r="ACY12" s="441"/>
      <c r="ACZ12" s="441"/>
      <c r="ADA12" s="441"/>
      <c r="ADB12" s="441"/>
      <c r="ADC12" s="441"/>
      <c r="ADD12" s="441"/>
      <c r="ADE12" s="441"/>
      <c r="ADF12" s="441"/>
      <c r="ADG12" s="441"/>
      <c r="ADH12" s="441"/>
      <c r="ADI12" s="441"/>
      <c r="ADJ12" s="441"/>
      <c r="ADK12" s="441"/>
      <c r="ADL12" s="441"/>
      <c r="ADM12" s="441"/>
      <c r="ADN12" s="441"/>
      <c r="ADO12" s="441"/>
      <c r="ADP12" s="441"/>
      <c r="ADQ12" s="441"/>
      <c r="ADR12" s="441"/>
      <c r="ADS12" s="441"/>
      <c r="ADT12" s="441"/>
      <c r="ADU12" s="441"/>
      <c r="ADV12" s="441"/>
      <c r="ADW12" s="441"/>
      <c r="ADX12" s="441"/>
      <c r="ADY12" s="441"/>
      <c r="ADZ12" s="441"/>
      <c r="AEA12" s="441"/>
      <c r="AEB12" s="441"/>
      <c r="AEC12" s="441"/>
      <c r="AED12" s="441"/>
      <c r="AEE12" s="441"/>
      <c r="AEF12" s="441"/>
      <c r="AEG12" s="441"/>
      <c r="AEH12" s="441"/>
      <c r="AEI12" s="441"/>
      <c r="AEJ12" s="441"/>
      <c r="AEK12" s="441"/>
      <c r="AEL12" s="441"/>
      <c r="AEM12" s="441"/>
      <c r="AEN12" s="441"/>
      <c r="AEO12" s="441"/>
      <c r="AEP12" s="441"/>
      <c r="AEQ12" s="441"/>
      <c r="AER12" s="441"/>
      <c r="AES12" s="441"/>
      <c r="AET12" s="441"/>
      <c r="AEU12" s="441"/>
      <c r="AEV12" s="441"/>
      <c r="AEW12" s="441"/>
      <c r="AEX12" s="441"/>
      <c r="AEY12" s="441"/>
      <c r="AEZ12" s="441"/>
      <c r="AFA12" s="441"/>
      <c r="AFB12" s="441"/>
      <c r="AFC12" s="441"/>
      <c r="AFD12" s="441"/>
      <c r="AFE12" s="441"/>
      <c r="AFF12" s="441"/>
      <c r="AFG12" s="441"/>
      <c r="AFH12" s="441"/>
      <c r="AFI12" s="441"/>
      <c r="AFJ12" s="441"/>
      <c r="AFK12" s="441"/>
      <c r="AFL12" s="441"/>
      <c r="AFM12" s="441"/>
      <c r="AFN12" s="441"/>
      <c r="AFO12" s="441"/>
      <c r="AFP12" s="441"/>
      <c r="AFQ12" s="441"/>
      <c r="AFR12" s="441"/>
      <c r="AFS12" s="441"/>
      <c r="AFT12" s="441"/>
      <c r="AFU12" s="441"/>
      <c r="AFV12" s="441"/>
      <c r="AFW12" s="441"/>
      <c r="AFX12" s="441"/>
      <c r="AFY12" s="441"/>
      <c r="AFZ12" s="441"/>
      <c r="AGA12" s="441"/>
      <c r="AGB12" s="441"/>
      <c r="AGC12" s="441"/>
      <c r="AGD12" s="441"/>
      <c r="AGE12" s="441"/>
      <c r="AGF12" s="441"/>
      <c r="AGG12" s="441"/>
      <c r="AGH12" s="441"/>
      <c r="AGI12" s="441"/>
      <c r="AGJ12" s="441"/>
      <c r="AGK12" s="441"/>
      <c r="AGL12" s="441"/>
      <c r="AGM12" s="441"/>
      <c r="AGN12" s="441"/>
      <c r="AGO12" s="441"/>
      <c r="AGP12" s="441"/>
      <c r="AGQ12" s="441"/>
      <c r="AGR12" s="441"/>
      <c r="AGS12" s="441"/>
      <c r="AGT12" s="441"/>
      <c r="AGU12" s="441"/>
      <c r="AGV12" s="441"/>
      <c r="AGW12" s="441"/>
      <c r="AGX12" s="441"/>
      <c r="AGY12" s="441"/>
      <c r="AGZ12" s="441"/>
      <c r="AHA12" s="441"/>
      <c r="AHB12" s="441"/>
      <c r="AHC12" s="441"/>
      <c r="AHD12" s="441"/>
      <c r="AHE12" s="441"/>
      <c r="AHF12" s="441"/>
      <c r="AHG12" s="441"/>
      <c r="AHH12" s="441"/>
      <c r="AHI12" s="441"/>
      <c r="AHJ12" s="441"/>
      <c r="AHK12" s="441"/>
      <c r="AHL12" s="441"/>
      <c r="AHM12" s="441"/>
      <c r="AHN12" s="441"/>
      <c r="AHO12" s="441"/>
      <c r="AHP12" s="441"/>
      <c r="AHQ12" s="441"/>
      <c r="AHR12" s="441"/>
      <c r="AHS12" s="441"/>
      <c r="AHT12" s="441"/>
      <c r="AHU12" s="441"/>
      <c r="AHV12" s="441"/>
      <c r="AHW12" s="441"/>
      <c r="AHX12" s="441"/>
      <c r="AHY12" s="441"/>
      <c r="AHZ12" s="441"/>
      <c r="AIA12" s="441"/>
      <c r="AIB12" s="441"/>
      <c r="AIC12" s="441"/>
      <c r="AID12" s="441"/>
      <c r="AIE12" s="441"/>
      <c r="AIF12" s="441"/>
      <c r="AIG12" s="441"/>
      <c r="AIH12" s="441"/>
      <c r="AII12" s="441"/>
      <c r="AIJ12" s="441"/>
      <c r="AIK12" s="441"/>
      <c r="AIL12" s="441"/>
      <c r="AIM12" s="441"/>
      <c r="AIN12" s="441"/>
      <c r="AIO12" s="441"/>
      <c r="AIP12" s="441"/>
      <c r="AIQ12" s="441"/>
      <c r="AIR12" s="441"/>
      <c r="AIS12" s="441"/>
      <c r="AIT12" s="441"/>
      <c r="AIU12" s="441"/>
      <c r="AIV12" s="441"/>
      <c r="AIW12" s="441"/>
      <c r="AIX12" s="441"/>
      <c r="AIY12" s="441"/>
      <c r="AIZ12" s="441"/>
      <c r="AJA12" s="441"/>
      <c r="AJB12" s="441"/>
      <c r="AJC12" s="441"/>
      <c r="AJD12" s="441"/>
      <c r="AJE12" s="441"/>
      <c r="AJF12" s="441"/>
      <c r="AJG12" s="441"/>
      <c r="AJH12" s="441"/>
      <c r="AJI12" s="441"/>
      <c r="AJJ12" s="441"/>
      <c r="AJK12" s="441"/>
      <c r="AJL12" s="441"/>
      <c r="AJM12" s="441"/>
      <c r="AJN12" s="441"/>
      <c r="AJO12" s="441"/>
      <c r="AJP12" s="441"/>
      <c r="AJQ12" s="441"/>
      <c r="AJR12" s="441"/>
      <c r="AJS12" s="441"/>
      <c r="AJT12" s="441"/>
      <c r="AJU12" s="441"/>
      <c r="AJV12" s="441"/>
      <c r="AJW12" s="441"/>
      <c r="AJX12" s="441"/>
      <c r="AJY12" s="441"/>
      <c r="AJZ12" s="441"/>
      <c r="AKA12" s="441"/>
      <c r="AKB12" s="441"/>
      <c r="AKC12" s="441"/>
      <c r="AKD12" s="441"/>
      <c r="AKE12" s="441"/>
      <c r="AKF12" s="441"/>
      <c r="AKG12" s="441"/>
      <c r="AKH12" s="441"/>
      <c r="AKI12" s="441"/>
      <c r="AKJ12" s="441"/>
      <c r="AKK12" s="441"/>
      <c r="AKL12" s="441"/>
      <c r="AKM12" s="441"/>
      <c r="AKN12" s="441"/>
      <c r="AKO12" s="441"/>
      <c r="AKP12" s="441"/>
      <c r="AKQ12" s="441"/>
      <c r="AKR12" s="441"/>
      <c r="AKS12" s="441"/>
      <c r="AKT12" s="441"/>
      <c r="AKU12" s="441"/>
      <c r="AKV12" s="441"/>
      <c r="AKW12" s="441"/>
      <c r="AKX12" s="441"/>
      <c r="AKY12" s="441"/>
      <c r="AKZ12" s="441"/>
      <c r="ALA12" s="441"/>
      <c r="ALB12" s="441"/>
      <c r="ALC12" s="441"/>
      <c r="ALD12" s="441"/>
      <c r="ALE12" s="441"/>
      <c r="ALF12" s="441"/>
      <c r="ALG12" s="441"/>
      <c r="ALH12" s="441"/>
      <c r="ALI12" s="441"/>
      <c r="ALJ12" s="441"/>
      <c r="ALK12" s="441"/>
      <c r="ALL12" s="441"/>
      <c r="ALM12" s="441"/>
      <c r="ALN12" s="441"/>
      <c r="ALO12" s="441"/>
      <c r="ALP12" s="441"/>
      <c r="ALQ12" s="441"/>
      <c r="ALR12" s="441"/>
      <c r="ALS12" s="441"/>
      <c r="ALT12" s="441"/>
      <c r="ALU12" s="441"/>
      <c r="ALV12" s="441"/>
      <c r="ALW12" s="441"/>
    </row>
    <row r="13" spans="1:1011" ht="34.35" customHeight="1" x14ac:dyDescent="0.3">
      <c r="A13" s="441"/>
      <c r="B13" s="449"/>
      <c r="C13" s="654" t="s">
        <v>58202</v>
      </c>
      <c r="D13" s="655"/>
      <c r="E13" s="441"/>
      <c r="F13" s="441"/>
      <c r="G13" s="441"/>
      <c r="H13" s="441"/>
      <c r="I13" s="441"/>
      <c r="J13" s="441"/>
      <c r="K13" s="441"/>
      <c r="L13" s="441"/>
      <c r="M13" s="441"/>
      <c r="N13" s="441"/>
      <c r="O13" s="441"/>
      <c r="P13" s="441"/>
      <c r="Q13" s="441"/>
      <c r="R13" s="441"/>
      <c r="S13" s="441"/>
      <c r="T13" s="441"/>
      <c r="U13" s="441"/>
      <c r="V13" s="441"/>
      <c r="W13" s="441"/>
      <c r="X13" s="441"/>
      <c r="Y13" s="441"/>
      <c r="Z13" s="441"/>
      <c r="AA13" s="441"/>
      <c r="AB13" s="441"/>
      <c r="AC13" s="441"/>
      <c r="AD13" s="441"/>
      <c r="AE13" s="441"/>
      <c r="AF13" s="441"/>
      <c r="AG13" s="441"/>
      <c r="AH13" s="441"/>
      <c r="AI13" s="441"/>
      <c r="AJ13" s="441"/>
      <c r="AK13" s="441"/>
      <c r="AL13" s="441"/>
      <c r="AM13" s="441"/>
      <c r="AN13" s="441"/>
      <c r="AO13" s="441"/>
      <c r="AP13" s="441"/>
      <c r="AQ13" s="441"/>
      <c r="AR13" s="441"/>
      <c r="AS13" s="441"/>
      <c r="AT13" s="441"/>
      <c r="AU13" s="441"/>
      <c r="AV13" s="441"/>
      <c r="AW13" s="441"/>
      <c r="AX13" s="441"/>
      <c r="AY13" s="441"/>
      <c r="AZ13" s="441"/>
      <c r="BA13" s="441"/>
      <c r="BB13" s="441"/>
      <c r="BC13" s="441"/>
      <c r="BD13" s="441"/>
      <c r="BE13" s="441"/>
      <c r="BF13" s="441"/>
      <c r="BG13" s="441"/>
      <c r="BH13" s="441"/>
      <c r="BI13" s="441"/>
      <c r="BJ13" s="441"/>
      <c r="BK13" s="441"/>
      <c r="BL13" s="441"/>
      <c r="BM13" s="441"/>
      <c r="BN13" s="441"/>
      <c r="BO13" s="441"/>
      <c r="BP13" s="441"/>
      <c r="BQ13" s="441"/>
      <c r="BR13" s="441"/>
      <c r="BS13" s="441"/>
      <c r="BT13" s="441"/>
      <c r="BU13" s="441"/>
      <c r="BV13" s="441"/>
      <c r="BW13" s="441"/>
      <c r="BX13" s="441"/>
      <c r="BY13" s="441"/>
      <c r="BZ13" s="441"/>
      <c r="CA13" s="441"/>
      <c r="CB13" s="441"/>
      <c r="CC13" s="441"/>
      <c r="CD13" s="441"/>
      <c r="CE13" s="441"/>
      <c r="CF13" s="441"/>
      <c r="CG13" s="441"/>
      <c r="CH13" s="441"/>
      <c r="CI13" s="441"/>
      <c r="CJ13" s="441"/>
      <c r="CK13" s="441"/>
      <c r="CL13" s="441"/>
      <c r="CM13" s="441"/>
      <c r="CN13" s="441"/>
      <c r="CO13" s="441"/>
      <c r="CP13" s="441"/>
      <c r="CQ13" s="441"/>
      <c r="CR13" s="441"/>
      <c r="CS13" s="441"/>
      <c r="CT13" s="441"/>
      <c r="CU13" s="441"/>
      <c r="CV13" s="441"/>
      <c r="CW13" s="441"/>
      <c r="CX13" s="441"/>
      <c r="CY13" s="441"/>
      <c r="CZ13" s="441"/>
      <c r="DA13" s="441"/>
      <c r="DB13" s="441"/>
      <c r="DC13" s="441"/>
      <c r="DD13" s="441"/>
      <c r="DE13" s="441"/>
      <c r="DF13" s="441"/>
      <c r="DG13" s="441"/>
      <c r="DH13" s="441"/>
      <c r="DI13" s="441"/>
      <c r="DJ13" s="441"/>
      <c r="DK13" s="441"/>
      <c r="DL13" s="441"/>
      <c r="DM13" s="441"/>
      <c r="DN13" s="441"/>
      <c r="DO13" s="441"/>
      <c r="DP13" s="441"/>
      <c r="DQ13" s="441"/>
      <c r="DR13" s="441"/>
      <c r="DS13" s="441"/>
      <c r="DT13" s="441"/>
      <c r="DU13" s="441"/>
      <c r="DV13" s="441"/>
      <c r="DW13" s="441"/>
      <c r="DX13" s="441"/>
      <c r="DY13" s="441"/>
      <c r="DZ13" s="441"/>
      <c r="EA13" s="441"/>
      <c r="EB13" s="441"/>
      <c r="EC13" s="441"/>
      <c r="ED13" s="441"/>
      <c r="EE13" s="441"/>
      <c r="EF13" s="441"/>
      <c r="EG13" s="441"/>
      <c r="EH13" s="441"/>
      <c r="EI13" s="441"/>
      <c r="EJ13" s="441"/>
      <c r="EK13" s="441"/>
      <c r="EL13" s="441"/>
      <c r="EM13" s="441"/>
      <c r="EN13" s="441"/>
      <c r="EO13" s="441"/>
      <c r="EP13" s="441"/>
      <c r="EQ13" s="441"/>
      <c r="ER13" s="441"/>
      <c r="ES13" s="441"/>
      <c r="ET13" s="441"/>
      <c r="EU13" s="441"/>
      <c r="EV13" s="441"/>
      <c r="EW13" s="441"/>
      <c r="EX13" s="441"/>
      <c r="EY13" s="441"/>
      <c r="EZ13" s="441"/>
      <c r="FA13" s="441"/>
      <c r="FB13" s="441"/>
      <c r="FC13" s="441"/>
      <c r="FD13" s="441"/>
      <c r="FE13" s="441"/>
      <c r="FF13" s="441"/>
      <c r="FG13" s="441"/>
      <c r="FH13" s="441"/>
      <c r="FI13" s="441"/>
      <c r="FJ13" s="441"/>
      <c r="FK13" s="441"/>
      <c r="FL13" s="441"/>
      <c r="FM13" s="441"/>
      <c r="FN13" s="441"/>
      <c r="FO13" s="441"/>
      <c r="FP13" s="441"/>
      <c r="FQ13" s="441"/>
      <c r="FR13" s="441"/>
      <c r="FS13" s="441"/>
      <c r="FT13" s="441"/>
      <c r="FU13" s="441"/>
      <c r="FV13" s="441"/>
      <c r="FW13" s="441"/>
      <c r="FX13" s="441"/>
      <c r="FY13" s="441"/>
      <c r="FZ13" s="441"/>
      <c r="GA13" s="441"/>
      <c r="GB13" s="441"/>
      <c r="GC13" s="441"/>
      <c r="GD13" s="441"/>
      <c r="GE13" s="441"/>
      <c r="GF13" s="441"/>
      <c r="GG13" s="441"/>
      <c r="GH13" s="441"/>
      <c r="GI13" s="441"/>
      <c r="GJ13" s="441"/>
      <c r="GK13" s="441"/>
      <c r="GL13" s="441"/>
      <c r="GM13" s="441"/>
      <c r="GN13" s="441"/>
      <c r="GO13" s="441"/>
      <c r="GP13" s="441"/>
      <c r="GQ13" s="441"/>
      <c r="GR13" s="441"/>
      <c r="GS13" s="441"/>
      <c r="GT13" s="441"/>
      <c r="GU13" s="441"/>
      <c r="GV13" s="441"/>
      <c r="GW13" s="441"/>
      <c r="GX13" s="441"/>
      <c r="GY13" s="441"/>
      <c r="GZ13" s="441"/>
      <c r="HA13" s="441"/>
      <c r="HB13" s="441"/>
      <c r="HC13" s="441"/>
      <c r="HD13" s="441"/>
      <c r="HE13" s="441"/>
      <c r="HF13" s="441"/>
      <c r="HG13" s="441"/>
      <c r="HH13" s="441"/>
      <c r="HI13" s="441"/>
      <c r="HJ13" s="441"/>
      <c r="HK13" s="441"/>
      <c r="HL13" s="441"/>
      <c r="HM13" s="441"/>
      <c r="HN13" s="441"/>
      <c r="HO13" s="441"/>
      <c r="HP13" s="441"/>
      <c r="HQ13" s="441"/>
      <c r="HR13" s="441"/>
      <c r="HS13" s="441"/>
      <c r="HT13" s="441"/>
      <c r="HU13" s="441"/>
      <c r="HV13" s="441"/>
      <c r="HW13" s="441"/>
      <c r="HX13" s="441"/>
      <c r="HY13" s="441"/>
      <c r="HZ13" s="441"/>
      <c r="IA13" s="441"/>
      <c r="IB13" s="441"/>
      <c r="IC13" s="441"/>
      <c r="ID13" s="441"/>
      <c r="IE13" s="441"/>
      <c r="IF13" s="441"/>
      <c r="IG13" s="441"/>
      <c r="IH13" s="441"/>
      <c r="II13" s="441"/>
      <c r="IJ13" s="441"/>
      <c r="IK13" s="441"/>
      <c r="IL13" s="441"/>
      <c r="IM13" s="441"/>
      <c r="IN13" s="441"/>
      <c r="IO13" s="441"/>
      <c r="IP13" s="441"/>
      <c r="IQ13" s="441"/>
      <c r="IR13" s="441"/>
      <c r="IS13" s="441"/>
      <c r="IT13" s="441"/>
      <c r="IU13" s="441"/>
      <c r="IV13" s="441"/>
      <c r="IW13" s="441"/>
      <c r="IX13" s="441"/>
      <c r="IY13" s="441"/>
      <c r="IZ13" s="441"/>
      <c r="JA13" s="441"/>
      <c r="JB13" s="441"/>
      <c r="JC13" s="441"/>
      <c r="JD13" s="441"/>
      <c r="JE13" s="441"/>
      <c r="JF13" s="441"/>
      <c r="JG13" s="441"/>
      <c r="JH13" s="441"/>
      <c r="JI13" s="441"/>
      <c r="JJ13" s="441"/>
      <c r="JK13" s="441"/>
      <c r="JL13" s="441"/>
      <c r="JM13" s="441"/>
      <c r="JN13" s="441"/>
      <c r="JO13" s="441"/>
      <c r="JP13" s="441"/>
      <c r="JQ13" s="441"/>
      <c r="JR13" s="441"/>
      <c r="JS13" s="441"/>
      <c r="JT13" s="441"/>
      <c r="JU13" s="441"/>
      <c r="JV13" s="441"/>
      <c r="JW13" s="441"/>
      <c r="JX13" s="441"/>
      <c r="JY13" s="441"/>
      <c r="JZ13" s="441"/>
      <c r="KA13" s="441"/>
      <c r="KB13" s="441"/>
      <c r="KC13" s="441"/>
      <c r="KD13" s="441"/>
      <c r="KE13" s="441"/>
      <c r="KF13" s="441"/>
      <c r="KG13" s="441"/>
      <c r="KH13" s="441"/>
      <c r="KI13" s="441"/>
      <c r="KJ13" s="441"/>
      <c r="KK13" s="441"/>
      <c r="KL13" s="441"/>
      <c r="KM13" s="441"/>
      <c r="KN13" s="441"/>
      <c r="KO13" s="441"/>
      <c r="KP13" s="441"/>
      <c r="KQ13" s="441"/>
      <c r="KR13" s="441"/>
      <c r="KS13" s="441"/>
      <c r="KT13" s="441"/>
      <c r="KU13" s="441"/>
      <c r="KV13" s="441"/>
      <c r="KW13" s="441"/>
      <c r="KX13" s="441"/>
      <c r="KY13" s="441"/>
      <c r="KZ13" s="441"/>
      <c r="LA13" s="441"/>
      <c r="LB13" s="441"/>
      <c r="LC13" s="441"/>
      <c r="LD13" s="441"/>
      <c r="LE13" s="441"/>
      <c r="LF13" s="441"/>
      <c r="LG13" s="441"/>
      <c r="LH13" s="441"/>
      <c r="LI13" s="441"/>
      <c r="LJ13" s="441"/>
      <c r="LK13" s="441"/>
      <c r="LL13" s="441"/>
      <c r="LM13" s="441"/>
      <c r="LN13" s="441"/>
      <c r="LO13" s="441"/>
      <c r="LP13" s="441"/>
      <c r="LQ13" s="441"/>
      <c r="LR13" s="441"/>
      <c r="LS13" s="441"/>
      <c r="LT13" s="441"/>
      <c r="LU13" s="441"/>
      <c r="LV13" s="441"/>
      <c r="LW13" s="441"/>
      <c r="LX13" s="441"/>
      <c r="LY13" s="441"/>
      <c r="LZ13" s="441"/>
      <c r="MA13" s="441"/>
      <c r="MB13" s="441"/>
      <c r="MC13" s="441"/>
      <c r="MD13" s="441"/>
      <c r="ME13" s="441"/>
      <c r="MF13" s="441"/>
      <c r="MG13" s="441"/>
      <c r="MH13" s="441"/>
      <c r="MI13" s="441"/>
      <c r="MJ13" s="441"/>
      <c r="MK13" s="441"/>
      <c r="ML13" s="441"/>
      <c r="MM13" s="441"/>
      <c r="MN13" s="441"/>
      <c r="MO13" s="441"/>
      <c r="MP13" s="441"/>
      <c r="MQ13" s="441"/>
      <c r="MR13" s="441"/>
      <c r="MS13" s="441"/>
      <c r="MT13" s="441"/>
      <c r="MU13" s="441"/>
      <c r="MV13" s="441"/>
      <c r="MW13" s="441"/>
      <c r="MX13" s="441"/>
      <c r="MY13" s="441"/>
      <c r="MZ13" s="441"/>
      <c r="NA13" s="441"/>
      <c r="NB13" s="441"/>
      <c r="NC13" s="441"/>
      <c r="ND13" s="441"/>
      <c r="NE13" s="441"/>
      <c r="NF13" s="441"/>
      <c r="NG13" s="441"/>
      <c r="NH13" s="441"/>
      <c r="NI13" s="441"/>
      <c r="NJ13" s="441"/>
      <c r="NK13" s="441"/>
      <c r="NL13" s="441"/>
      <c r="NM13" s="441"/>
      <c r="NN13" s="441"/>
      <c r="NO13" s="441"/>
      <c r="NP13" s="441"/>
      <c r="NQ13" s="441"/>
      <c r="NR13" s="441"/>
      <c r="NS13" s="441"/>
      <c r="NT13" s="441"/>
      <c r="NU13" s="441"/>
      <c r="NV13" s="441"/>
      <c r="NW13" s="441"/>
      <c r="NX13" s="441"/>
      <c r="NY13" s="441"/>
      <c r="NZ13" s="441"/>
      <c r="OA13" s="441"/>
      <c r="OB13" s="441"/>
      <c r="OC13" s="441"/>
      <c r="OD13" s="441"/>
      <c r="OE13" s="441"/>
      <c r="OF13" s="441"/>
      <c r="OG13" s="441"/>
      <c r="OH13" s="441"/>
      <c r="OI13" s="441"/>
      <c r="OJ13" s="441"/>
      <c r="OK13" s="441"/>
      <c r="OL13" s="441"/>
      <c r="OM13" s="441"/>
      <c r="ON13" s="441"/>
      <c r="OO13" s="441"/>
      <c r="OP13" s="441"/>
      <c r="OQ13" s="441"/>
      <c r="OR13" s="441"/>
      <c r="OS13" s="441"/>
      <c r="OT13" s="441"/>
      <c r="OU13" s="441"/>
      <c r="OV13" s="441"/>
      <c r="OW13" s="441"/>
      <c r="OX13" s="441"/>
      <c r="OY13" s="441"/>
      <c r="OZ13" s="441"/>
      <c r="PA13" s="441"/>
      <c r="PB13" s="441"/>
      <c r="PC13" s="441"/>
      <c r="PD13" s="441"/>
      <c r="PE13" s="441"/>
      <c r="PF13" s="441"/>
      <c r="PG13" s="441"/>
      <c r="PH13" s="441"/>
      <c r="PI13" s="441"/>
      <c r="PJ13" s="441"/>
      <c r="PK13" s="441"/>
      <c r="PL13" s="441"/>
      <c r="PM13" s="441"/>
      <c r="PN13" s="441"/>
      <c r="PO13" s="441"/>
      <c r="PP13" s="441"/>
      <c r="PQ13" s="441"/>
      <c r="PR13" s="441"/>
      <c r="PS13" s="441"/>
      <c r="PT13" s="441"/>
      <c r="PU13" s="441"/>
      <c r="PV13" s="441"/>
      <c r="PW13" s="441"/>
      <c r="PX13" s="441"/>
      <c r="PY13" s="441"/>
      <c r="PZ13" s="441"/>
      <c r="QA13" s="441"/>
      <c r="QB13" s="441"/>
      <c r="QC13" s="441"/>
      <c r="QD13" s="441"/>
      <c r="QE13" s="441"/>
      <c r="QF13" s="441"/>
      <c r="QG13" s="441"/>
      <c r="QH13" s="441"/>
      <c r="QI13" s="441"/>
      <c r="QJ13" s="441"/>
      <c r="QK13" s="441"/>
      <c r="QL13" s="441"/>
      <c r="QM13" s="441"/>
      <c r="QN13" s="441"/>
      <c r="QO13" s="441"/>
      <c r="QP13" s="441"/>
      <c r="QQ13" s="441"/>
      <c r="QR13" s="441"/>
      <c r="QS13" s="441"/>
      <c r="QT13" s="441"/>
      <c r="QU13" s="441"/>
      <c r="QV13" s="441"/>
      <c r="QW13" s="441"/>
      <c r="QX13" s="441"/>
      <c r="QY13" s="441"/>
      <c r="QZ13" s="441"/>
      <c r="RA13" s="441"/>
      <c r="RB13" s="441"/>
      <c r="RC13" s="441"/>
      <c r="RD13" s="441"/>
      <c r="RE13" s="441"/>
      <c r="RF13" s="441"/>
      <c r="RG13" s="441"/>
      <c r="RH13" s="441"/>
      <c r="RI13" s="441"/>
      <c r="RJ13" s="441"/>
      <c r="RK13" s="441"/>
      <c r="RL13" s="441"/>
      <c r="RM13" s="441"/>
      <c r="RN13" s="441"/>
      <c r="RO13" s="441"/>
      <c r="RP13" s="441"/>
      <c r="RQ13" s="441"/>
      <c r="RR13" s="441"/>
      <c r="RS13" s="441"/>
      <c r="RT13" s="441"/>
      <c r="RU13" s="441"/>
      <c r="RV13" s="441"/>
      <c r="RW13" s="441"/>
      <c r="RX13" s="441"/>
      <c r="RY13" s="441"/>
      <c r="RZ13" s="441"/>
      <c r="SA13" s="441"/>
      <c r="SB13" s="441"/>
      <c r="SC13" s="441"/>
      <c r="SD13" s="441"/>
      <c r="SE13" s="441"/>
      <c r="SF13" s="441"/>
      <c r="SG13" s="441"/>
      <c r="SH13" s="441"/>
      <c r="SI13" s="441"/>
      <c r="SJ13" s="441"/>
      <c r="SK13" s="441"/>
      <c r="SL13" s="441"/>
      <c r="SM13" s="441"/>
      <c r="SN13" s="441"/>
      <c r="SO13" s="441"/>
      <c r="SP13" s="441"/>
      <c r="SQ13" s="441"/>
      <c r="SR13" s="441"/>
      <c r="SS13" s="441"/>
      <c r="ST13" s="441"/>
      <c r="SU13" s="441"/>
      <c r="SV13" s="441"/>
      <c r="SW13" s="441"/>
      <c r="SX13" s="441"/>
      <c r="SY13" s="441"/>
      <c r="SZ13" s="441"/>
      <c r="TA13" s="441"/>
      <c r="TB13" s="441"/>
      <c r="TC13" s="441"/>
      <c r="TD13" s="441"/>
      <c r="TE13" s="441"/>
      <c r="TF13" s="441"/>
      <c r="TG13" s="441"/>
      <c r="TH13" s="441"/>
      <c r="TI13" s="441"/>
      <c r="TJ13" s="441"/>
      <c r="TK13" s="441"/>
      <c r="TL13" s="441"/>
      <c r="TM13" s="441"/>
      <c r="TN13" s="441"/>
      <c r="TO13" s="441"/>
      <c r="TP13" s="441"/>
      <c r="TQ13" s="441"/>
      <c r="TR13" s="441"/>
      <c r="TS13" s="441"/>
      <c r="TT13" s="441"/>
      <c r="TU13" s="441"/>
      <c r="TV13" s="441"/>
      <c r="TW13" s="441"/>
      <c r="TX13" s="441"/>
      <c r="TY13" s="441"/>
      <c r="TZ13" s="441"/>
      <c r="UA13" s="441"/>
      <c r="UB13" s="441"/>
      <c r="UC13" s="441"/>
      <c r="UD13" s="441"/>
      <c r="UE13" s="441"/>
      <c r="UF13" s="441"/>
      <c r="UG13" s="441"/>
      <c r="UH13" s="441"/>
      <c r="UI13" s="441"/>
      <c r="UJ13" s="441"/>
      <c r="UK13" s="441"/>
      <c r="UL13" s="441"/>
      <c r="UM13" s="441"/>
      <c r="UN13" s="441"/>
      <c r="UO13" s="441"/>
      <c r="UP13" s="441"/>
      <c r="UQ13" s="441"/>
      <c r="UR13" s="441"/>
      <c r="US13" s="441"/>
      <c r="UT13" s="441"/>
      <c r="UU13" s="441"/>
      <c r="UV13" s="441"/>
      <c r="UW13" s="441"/>
      <c r="UX13" s="441"/>
      <c r="UY13" s="441"/>
      <c r="UZ13" s="441"/>
      <c r="VA13" s="441"/>
      <c r="VB13" s="441"/>
      <c r="VC13" s="441"/>
      <c r="VD13" s="441"/>
      <c r="VE13" s="441"/>
      <c r="VF13" s="441"/>
      <c r="VG13" s="441"/>
      <c r="VH13" s="441"/>
      <c r="VI13" s="441"/>
      <c r="VJ13" s="441"/>
      <c r="VK13" s="441"/>
      <c r="VL13" s="441"/>
      <c r="VM13" s="441"/>
      <c r="VN13" s="441"/>
      <c r="VO13" s="441"/>
      <c r="VP13" s="441"/>
      <c r="VQ13" s="441"/>
      <c r="VR13" s="441"/>
      <c r="VS13" s="441"/>
      <c r="VT13" s="441"/>
      <c r="VU13" s="441"/>
      <c r="VV13" s="441"/>
      <c r="VW13" s="441"/>
      <c r="VX13" s="441"/>
      <c r="VY13" s="441"/>
      <c r="VZ13" s="441"/>
      <c r="WA13" s="441"/>
      <c r="WB13" s="441"/>
      <c r="WC13" s="441"/>
      <c r="WD13" s="441"/>
      <c r="WE13" s="441"/>
      <c r="WF13" s="441"/>
      <c r="WG13" s="441"/>
      <c r="WH13" s="441"/>
      <c r="WI13" s="441"/>
      <c r="WJ13" s="441"/>
      <c r="WK13" s="441"/>
      <c r="WL13" s="441"/>
      <c r="WM13" s="441"/>
      <c r="WN13" s="441"/>
      <c r="WO13" s="441"/>
      <c r="WP13" s="441"/>
      <c r="WQ13" s="441"/>
      <c r="WR13" s="441"/>
      <c r="WS13" s="441"/>
      <c r="WT13" s="441"/>
      <c r="WU13" s="441"/>
      <c r="WV13" s="441"/>
      <c r="WW13" s="441"/>
      <c r="WX13" s="441"/>
      <c r="WY13" s="441"/>
      <c r="WZ13" s="441"/>
      <c r="XA13" s="441"/>
      <c r="XB13" s="441"/>
      <c r="XC13" s="441"/>
      <c r="XD13" s="441"/>
      <c r="XE13" s="441"/>
      <c r="XF13" s="441"/>
      <c r="XG13" s="441"/>
      <c r="XH13" s="441"/>
      <c r="XI13" s="441"/>
      <c r="XJ13" s="441"/>
      <c r="XK13" s="441"/>
      <c r="XL13" s="441"/>
      <c r="XM13" s="441"/>
      <c r="XN13" s="441"/>
      <c r="XO13" s="441"/>
      <c r="XP13" s="441"/>
      <c r="XQ13" s="441"/>
      <c r="XR13" s="441"/>
      <c r="XS13" s="441"/>
      <c r="XT13" s="441"/>
      <c r="XU13" s="441"/>
      <c r="XV13" s="441"/>
      <c r="XW13" s="441"/>
      <c r="XX13" s="441"/>
      <c r="XY13" s="441"/>
      <c r="XZ13" s="441"/>
      <c r="YA13" s="441"/>
      <c r="YB13" s="441"/>
      <c r="YC13" s="441"/>
      <c r="YD13" s="441"/>
      <c r="YE13" s="441"/>
      <c r="YF13" s="441"/>
      <c r="YG13" s="441"/>
      <c r="YH13" s="441"/>
      <c r="YI13" s="441"/>
      <c r="YJ13" s="441"/>
      <c r="YK13" s="441"/>
      <c r="YL13" s="441"/>
      <c r="YM13" s="441"/>
      <c r="YN13" s="441"/>
      <c r="YO13" s="441"/>
      <c r="YP13" s="441"/>
      <c r="YQ13" s="441"/>
      <c r="YR13" s="441"/>
      <c r="YS13" s="441"/>
      <c r="YT13" s="441"/>
      <c r="YU13" s="441"/>
      <c r="YV13" s="441"/>
      <c r="YW13" s="441"/>
      <c r="YX13" s="441"/>
      <c r="YY13" s="441"/>
      <c r="YZ13" s="441"/>
      <c r="ZA13" s="441"/>
      <c r="ZB13" s="441"/>
      <c r="ZC13" s="441"/>
      <c r="ZD13" s="441"/>
      <c r="ZE13" s="441"/>
      <c r="ZF13" s="441"/>
      <c r="ZG13" s="441"/>
      <c r="ZH13" s="441"/>
      <c r="ZI13" s="441"/>
      <c r="ZJ13" s="441"/>
      <c r="ZK13" s="441"/>
      <c r="ZL13" s="441"/>
      <c r="ZM13" s="441"/>
      <c r="ZN13" s="441"/>
      <c r="ZO13" s="441"/>
      <c r="ZP13" s="441"/>
      <c r="ZQ13" s="441"/>
      <c r="ZR13" s="441"/>
      <c r="ZS13" s="441"/>
      <c r="ZT13" s="441"/>
      <c r="ZU13" s="441"/>
      <c r="ZV13" s="441"/>
      <c r="ZW13" s="441"/>
      <c r="ZX13" s="441"/>
      <c r="ZY13" s="441"/>
      <c r="ZZ13" s="441"/>
      <c r="AAA13" s="441"/>
      <c r="AAB13" s="441"/>
      <c r="AAC13" s="441"/>
      <c r="AAD13" s="441"/>
      <c r="AAE13" s="441"/>
      <c r="AAF13" s="441"/>
      <c r="AAG13" s="441"/>
      <c r="AAH13" s="441"/>
      <c r="AAI13" s="441"/>
      <c r="AAJ13" s="441"/>
      <c r="AAK13" s="441"/>
      <c r="AAL13" s="441"/>
      <c r="AAM13" s="441"/>
      <c r="AAN13" s="441"/>
      <c r="AAO13" s="441"/>
      <c r="AAP13" s="441"/>
      <c r="AAQ13" s="441"/>
      <c r="AAR13" s="441"/>
      <c r="AAS13" s="441"/>
      <c r="AAT13" s="441"/>
      <c r="AAU13" s="441"/>
      <c r="AAV13" s="441"/>
      <c r="AAW13" s="441"/>
      <c r="AAX13" s="441"/>
      <c r="AAY13" s="441"/>
      <c r="AAZ13" s="441"/>
      <c r="ABA13" s="441"/>
      <c r="ABB13" s="441"/>
      <c r="ABC13" s="441"/>
      <c r="ABD13" s="441"/>
      <c r="ABE13" s="441"/>
      <c r="ABF13" s="441"/>
      <c r="ABG13" s="441"/>
      <c r="ABH13" s="441"/>
      <c r="ABI13" s="441"/>
      <c r="ABJ13" s="441"/>
      <c r="ABK13" s="441"/>
      <c r="ABL13" s="441"/>
      <c r="ABM13" s="441"/>
      <c r="ABN13" s="441"/>
      <c r="ABO13" s="441"/>
      <c r="ABP13" s="441"/>
      <c r="ABQ13" s="441"/>
      <c r="ABR13" s="441"/>
      <c r="ABS13" s="441"/>
      <c r="ABT13" s="441"/>
      <c r="ABU13" s="441"/>
      <c r="ABV13" s="441"/>
      <c r="ABW13" s="441"/>
      <c r="ABX13" s="441"/>
      <c r="ABY13" s="441"/>
      <c r="ABZ13" s="441"/>
      <c r="ACA13" s="441"/>
      <c r="ACB13" s="441"/>
      <c r="ACC13" s="441"/>
      <c r="ACD13" s="441"/>
      <c r="ACE13" s="441"/>
      <c r="ACF13" s="441"/>
      <c r="ACG13" s="441"/>
      <c r="ACH13" s="441"/>
      <c r="ACI13" s="441"/>
      <c r="ACJ13" s="441"/>
      <c r="ACK13" s="441"/>
      <c r="ACL13" s="441"/>
      <c r="ACM13" s="441"/>
      <c r="ACN13" s="441"/>
      <c r="ACO13" s="441"/>
      <c r="ACP13" s="441"/>
      <c r="ACQ13" s="441"/>
      <c r="ACR13" s="441"/>
      <c r="ACS13" s="441"/>
      <c r="ACT13" s="441"/>
      <c r="ACU13" s="441"/>
      <c r="ACV13" s="441"/>
      <c r="ACW13" s="441"/>
      <c r="ACX13" s="441"/>
      <c r="ACY13" s="441"/>
      <c r="ACZ13" s="441"/>
      <c r="ADA13" s="441"/>
      <c r="ADB13" s="441"/>
      <c r="ADC13" s="441"/>
      <c r="ADD13" s="441"/>
      <c r="ADE13" s="441"/>
      <c r="ADF13" s="441"/>
      <c r="ADG13" s="441"/>
      <c r="ADH13" s="441"/>
      <c r="ADI13" s="441"/>
      <c r="ADJ13" s="441"/>
      <c r="ADK13" s="441"/>
      <c r="ADL13" s="441"/>
      <c r="ADM13" s="441"/>
      <c r="ADN13" s="441"/>
      <c r="ADO13" s="441"/>
      <c r="ADP13" s="441"/>
      <c r="ADQ13" s="441"/>
      <c r="ADR13" s="441"/>
      <c r="ADS13" s="441"/>
      <c r="ADT13" s="441"/>
      <c r="ADU13" s="441"/>
      <c r="ADV13" s="441"/>
      <c r="ADW13" s="441"/>
      <c r="ADX13" s="441"/>
      <c r="ADY13" s="441"/>
      <c r="ADZ13" s="441"/>
      <c r="AEA13" s="441"/>
      <c r="AEB13" s="441"/>
      <c r="AEC13" s="441"/>
      <c r="AED13" s="441"/>
      <c r="AEE13" s="441"/>
      <c r="AEF13" s="441"/>
      <c r="AEG13" s="441"/>
      <c r="AEH13" s="441"/>
      <c r="AEI13" s="441"/>
      <c r="AEJ13" s="441"/>
      <c r="AEK13" s="441"/>
      <c r="AEL13" s="441"/>
      <c r="AEM13" s="441"/>
      <c r="AEN13" s="441"/>
      <c r="AEO13" s="441"/>
      <c r="AEP13" s="441"/>
      <c r="AEQ13" s="441"/>
      <c r="AER13" s="441"/>
      <c r="AES13" s="441"/>
      <c r="AET13" s="441"/>
      <c r="AEU13" s="441"/>
      <c r="AEV13" s="441"/>
      <c r="AEW13" s="441"/>
      <c r="AEX13" s="441"/>
      <c r="AEY13" s="441"/>
      <c r="AEZ13" s="441"/>
      <c r="AFA13" s="441"/>
      <c r="AFB13" s="441"/>
      <c r="AFC13" s="441"/>
      <c r="AFD13" s="441"/>
      <c r="AFE13" s="441"/>
      <c r="AFF13" s="441"/>
      <c r="AFG13" s="441"/>
      <c r="AFH13" s="441"/>
      <c r="AFI13" s="441"/>
      <c r="AFJ13" s="441"/>
      <c r="AFK13" s="441"/>
      <c r="AFL13" s="441"/>
      <c r="AFM13" s="441"/>
      <c r="AFN13" s="441"/>
      <c r="AFO13" s="441"/>
      <c r="AFP13" s="441"/>
      <c r="AFQ13" s="441"/>
      <c r="AFR13" s="441"/>
      <c r="AFS13" s="441"/>
      <c r="AFT13" s="441"/>
      <c r="AFU13" s="441"/>
      <c r="AFV13" s="441"/>
      <c r="AFW13" s="441"/>
      <c r="AFX13" s="441"/>
      <c r="AFY13" s="441"/>
      <c r="AFZ13" s="441"/>
      <c r="AGA13" s="441"/>
      <c r="AGB13" s="441"/>
      <c r="AGC13" s="441"/>
      <c r="AGD13" s="441"/>
      <c r="AGE13" s="441"/>
      <c r="AGF13" s="441"/>
      <c r="AGG13" s="441"/>
      <c r="AGH13" s="441"/>
      <c r="AGI13" s="441"/>
      <c r="AGJ13" s="441"/>
      <c r="AGK13" s="441"/>
      <c r="AGL13" s="441"/>
      <c r="AGM13" s="441"/>
      <c r="AGN13" s="441"/>
      <c r="AGO13" s="441"/>
      <c r="AGP13" s="441"/>
      <c r="AGQ13" s="441"/>
      <c r="AGR13" s="441"/>
      <c r="AGS13" s="441"/>
      <c r="AGT13" s="441"/>
      <c r="AGU13" s="441"/>
      <c r="AGV13" s="441"/>
      <c r="AGW13" s="441"/>
      <c r="AGX13" s="441"/>
      <c r="AGY13" s="441"/>
      <c r="AGZ13" s="441"/>
      <c r="AHA13" s="441"/>
      <c r="AHB13" s="441"/>
      <c r="AHC13" s="441"/>
      <c r="AHD13" s="441"/>
      <c r="AHE13" s="441"/>
      <c r="AHF13" s="441"/>
      <c r="AHG13" s="441"/>
      <c r="AHH13" s="441"/>
      <c r="AHI13" s="441"/>
      <c r="AHJ13" s="441"/>
      <c r="AHK13" s="441"/>
      <c r="AHL13" s="441"/>
      <c r="AHM13" s="441"/>
      <c r="AHN13" s="441"/>
      <c r="AHO13" s="441"/>
      <c r="AHP13" s="441"/>
      <c r="AHQ13" s="441"/>
      <c r="AHR13" s="441"/>
      <c r="AHS13" s="441"/>
      <c r="AHT13" s="441"/>
      <c r="AHU13" s="441"/>
      <c r="AHV13" s="441"/>
      <c r="AHW13" s="441"/>
      <c r="AHX13" s="441"/>
      <c r="AHY13" s="441"/>
      <c r="AHZ13" s="441"/>
      <c r="AIA13" s="441"/>
      <c r="AIB13" s="441"/>
      <c r="AIC13" s="441"/>
      <c r="AID13" s="441"/>
      <c r="AIE13" s="441"/>
      <c r="AIF13" s="441"/>
      <c r="AIG13" s="441"/>
      <c r="AIH13" s="441"/>
      <c r="AII13" s="441"/>
      <c r="AIJ13" s="441"/>
      <c r="AIK13" s="441"/>
      <c r="AIL13" s="441"/>
      <c r="AIM13" s="441"/>
      <c r="AIN13" s="441"/>
      <c r="AIO13" s="441"/>
      <c r="AIP13" s="441"/>
      <c r="AIQ13" s="441"/>
      <c r="AIR13" s="441"/>
      <c r="AIS13" s="441"/>
      <c r="AIT13" s="441"/>
      <c r="AIU13" s="441"/>
      <c r="AIV13" s="441"/>
      <c r="AIW13" s="441"/>
      <c r="AIX13" s="441"/>
      <c r="AIY13" s="441"/>
      <c r="AIZ13" s="441"/>
      <c r="AJA13" s="441"/>
      <c r="AJB13" s="441"/>
      <c r="AJC13" s="441"/>
      <c r="AJD13" s="441"/>
      <c r="AJE13" s="441"/>
      <c r="AJF13" s="441"/>
      <c r="AJG13" s="441"/>
      <c r="AJH13" s="441"/>
      <c r="AJI13" s="441"/>
      <c r="AJJ13" s="441"/>
      <c r="AJK13" s="441"/>
      <c r="AJL13" s="441"/>
      <c r="AJM13" s="441"/>
      <c r="AJN13" s="441"/>
      <c r="AJO13" s="441"/>
      <c r="AJP13" s="441"/>
      <c r="AJQ13" s="441"/>
      <c r="AJR13" s="441"/>
      <c r="AJS13" s="441"/>
      <c r="AJT13" s="441"/>
      <c r="AJU13" s="441"/>
      <c r="AJV13" s="441"/>
      <c r="AJW13" s="441"/>
      <c r="AJX13" s="441"/>
      <c r="AJY13" s="441"/>
      <c r="AJZ13" s="441"/>
      <c r="AKA13" s="441"/>
      <c r="AKB13" s="441"/>
      <c r="AKC13" s="441"/>
      <c r="AKD13" s="441"/>
      <c r="AKE13" s="441"/>
      <c r="AKF13" s="441"/>
      <c r="AKG13" s="441"/>
      <c r="AKH13" s="441"/>
      <c r="AKI13" s="441"/>
      <c r="AKJ13" s="441"/>
      <c r="AKK13" s="441"/>
      <c r="AKL13" s="441"/>
      <c r="AKM13" s="441"/>
      <c r="AKN13" s="441"/>
      <c r="AKO13" s="441"/>
      <c r="AKP13" s="441"/>
      <c r="AKQ13" s="441"/>
      <c r="AKR13" s="441"/>
      <c r="AKS13" s="441"/>
      <c r="AKT13" s="441"/>
      <c r="AKU13" s="441"/>
      <c r="AKV13" s="441"/>
      <c r="AKW13" s="441"/>
      <c r="AKX13" s="441"/>
      <c r="AKY13" s="441"/>
      <c r="AKZ13" s="441"/>
      <c r="ALA13" s="441"/>
      <c r="ALB13" s="441"/>
      <c r="ALC13" s="441"/>
      <c r="ALD13" s="441"/>
      <c r="ALE13" s="441"/>
      <c r="ALF13" s="441"/>
      <c r="ALG13" s="441"/>
      <c r="ALH13" s="441"/>
      <c r="ALI13" s="441"/>
      <c r="ALJ13" s="441"/>
      <c r="ALK13" s="441"/>
      <c r="ALL13" s="441"/>
      <c r="ALM13" s="441"/>
      <c r="ALN13" s="441"/>
      <c r="ALO13" s="441"/>
      <c r="ALP13" s="441"/>
      <c r="ALQ13" s="441"/>
      <c r="ALR13" s="441"/>
      <c r="ALS13" s="441"/>
      <c r="ALT13" s="441"/>
      <c r="ALU13" s="441"/>
      <c r="ALV13" s="441"/>
      <c r="ALW13" s="441"/>
    </row>
    <row r="14" spans="1:1011" x14ac:dyDescent="0.3">
      <c r="A14" s="652" t="s">
        <v>38733</v>
      </c>
      <c r="B14" s="653" t="s">
        <v>38747</v>
      </c>
      <c r="C14" s="652" t="s">
        <v>38746</v>
      </c>
      <c r="D14" s="652"/>
      <c r="E14" s="441"/>
      <c r="F14" s="441"/>
      <c r="G14" s="441"/>
      <c r="H14" s="441"/>
      <c r="I14" s="441"/>
      <c r="J14" s="441"/>
      <c r="K14" s="441"/>
      <c r="L14" s="441"/>
      <c r="M14" s="441"/>
      <c r="N14" s="441"/>
      <c r="O14" s="441"/>
      <c r="P14" s="441"/>
      <c r="Q14" s="441"/>
      <c r="R14" s="441"/>
      <c r="S14" s="441"/>
      <c r="T14" s="441"/>
      <c r="U14" s="441"/>
      <c r="V14" s="441"/>
      <c r="W14" s="441"/>
      <c r="X14" s="441"/>
      <c r="Y14" s="441"/>
      <c r="Z14" s="441"/>
      <c r="AA14" s="441"/>
      <c r="AB14" s="441"/>
      <c r="AC14" s="441"/>
      <c r="AD14" s="441"/>
      <c r="AE14" s="441"/>
      <c r="AF14" s="441"/>
      <c r="AG14" s="441"/>
      <c r="AH14" s="441"/>
      <c r="AI14" s="441"/>
      <c r="AJ14" s="441"/>
      <c r="AK14" s="441"/>
      <c r="AL14" s="441"/>
      <c r="AM14" s="441"/>
      <c r="AN14" s="441"/>
      <c r="AO14" s="441"/>
      <c r="AP14" s="441"/>
      <c r="AQ14" s="441"/>
      <c r="AR14" s="441"/>
      <c r="AS14" s="441"/>
      <c r="AT14" s="441"/>
      <c r="AU14" s="441"/>
      <c r="AV14" s="441"/>
      <c r="AW14" s="441"/>
      <c r="AX14" s="441"/>
      <c r="AY14" s="441"/>
      <c r="AZ14" s="441"/>
      <c r="BA14" s="441"/>
      <c r="BB14" s="441"/>
      <c r="BC14" s="441"/>
      <c r="BD14" s="441"/>
      <c r="BE14" s="441"/>
      <c r="BF14" s="441"/>
      <c r="BG14" s="441"/>
      <c r="BH14" s="441"/>
      <c r="BI14" s="441"/>
      <c r="BJ14" s="441"/>
      <c r="BK14" s="441"/>
      <c r="BL14" s="441"/>
      <c r="BM14" s="441"/>
      <c r="BN14" s="441"/>
      <c r="BO14" s="441"/>
      <c r="BP14" s="441"/>
      <c r="BQ14" s="441"/>
      <c r="BR14" s="441"/>
      <c r="BS14" s="441"/>
      <c r="BT14" s="441"/>
      <c r="BU14" s="441"/>
      <c r="BV14" s="441"/>
      <c r="BW14" s="441"/>
      <c r="BX14" s="441"/>
      <c r="BY14" s="441"/>
      <c r="BZ14" s="441"/>
      <c r="CA14" s="441"/>
      <c r="CB14" s="441"/>
      <c r="CC14" s="441"/>
      <c r="CD14" s="441"/>
      <c r="CE14" s="441"/>
      <c r="CF14" s="441"/>
      <c r="CG14" s="441"/>
      <c r="CH14" s="441"/>
      <c r="CI14" s="441"/>
      <c r="CJ14" s="441"/>
      <c r="CK14" s="441"/>
      <c r="CL14" s="441"/>
      <c r="CM14" s="441"/>
      <c r="CN14" s="441"/>
      <c r="CO14" s="441"/>
      <c r="CP14" s="441"/>
      <c r="CQ14" s="441"/>
      <c r="CR14" s="441"/>
      <c r="CS14" s="441"/>
      <c r="CT14" s="441"/>
      <c r="CU14" s="441"/>
      <c r="CV14" s="441"/>
      <c r="CW14" s="441"/>
      <c r="CX14" s="441"/>
      <c r="CY14" s="441"/>
      <c r="CZ14" s="441"/>
      <c r="DA14" s="441"/>
      <c r="DB14" s="441"/>
      <c r="DC14" s="441"/>
      <c r="DD14" s="441"/>
      <c r="DE14" s="441"/>
      <c r="DF14" s="441"/>
      <c r="DG14" s="441"/>
      <c r="DH14" s="441"/>
      <c r="DI14" s="441"/>
      <c r="DJ14" s="441"/>
      <c r="DK14" s="441"/>
      <c r="DL14" s="441"/>
      <c r="DM14" s="441"/>
      <c r="DN14" s="441"/>
      <c r="DO14" s="441"/>
      <c r="DP14" s="441"/>
      <c r="DQ14" s="441"/>
      <c r="DR14" s="441"/>
      <c r="DS14" s="441"/>
      <c r="DT14" s="441"/>
      <c r="DU14" s="441"/>
      <c r="DV14" s="441"/>
      <c r="DW14" s="441"/>
      <c r="DX14" s="441"/>
      <c r="DY14" s="441"/>
      <c r="DZ14" s="441"/>
      <c r="EA14" s="441"/>
      <c r="EB14" s="441"/>
      <c r="EC14" s="441"/>
      <c r="ED14" s="441"/>
      <c r="EE14" s="441"/>
      <c r="EF14" s="441"/>
      <c r="EG14" s="441"/>
      <c r="EH14" s="441"/>
      <c r="EI14" s="441"/>
      <c r="EJ14" s="441"/>
      <c r="EK14" s="441"/>
      <c r="EL14" s="441"/>
      <c r="EM14" s="441"/>
      <c r="EN14" s="441"/>
      <c r="EO14" s="441"/>
      <c r="EP14" s="441"/>
      <c r="EQ14" s="441"/>
      <c r="ER14" s="441"/>
      <c r="ES14" s="441"/>
      <c r="ET14" s="441"/>
      <c r="EU14" s="441"/>
      <c r="EV14" s="441"/>
      <c r="EW14" s="441"/>
      <c r="EX14" s="441"/>
      <c r="EY14" s="441"/>
      <c r="EZ14" s="441"/>
      <c r="FA14" s="441"/>
      <c r="FB14" s="441"/>
      <c r="FC14" s="441"/>
      <c r="FD14" s="441"/>
      <c r="FE14" s="441"/>
      <c r="FF14" s="441"/>
      <c r="FG14" s="441"/>
      <c r="FH14" s="441"/>
      <c r="FI14" s="441"/>
      <c r="FJ14" s="441"/>
      <c r="FK14" s="441"/>
      <c r="FL14" s="441"/>
      <c r="FM14" s="441"/>
      <c r="FN14" s="441"/>
      <c r="FO14" s="441"/>
      <c r="FP14" s="441"/>
      <c r="FQ14" s="441"/>
      <c r="FR14" s="441"/>
      <c r="FS14" s="441"/>
      <c r="FT14" s="441"/>
      <c r="FU14" s="441"/>
      <c r="FV14" s="441"/>
      <c r="FW14" s="441"/>
      <c r="FX14" s="441"/>
      <c r="FY14" s="441"/>
      <c r="FZ14" s="441"/>
      <c r="GA14" s="441"/>
      <c r="GB14" s="441"/>
      <c r="GC14" s="441"/>
      <c r="GD14" s="441"/>
      <c r="GE14" s="441"/>
      <c r="GF14" s="441"/>
      <c r="GG14" s="441"/>
      <c r="GH14" s="441"/>
      <c r="GI14" s="441"/>
      <c r="GJ14" s="441"/>
      <c r="GK14" s="441"/>
      <c r="GL14" s="441"/>
      <c r="GM14" s="441"/>
      <c r="GN14" s="441"/>
      <c r="GO14" s="441"/>
      <c r="GP14" s="441"/>
      <c r="GQ14" s="441"/>
      <c r="GR14" s="441"/>
      <c r="GS14" s="441"/>
      <c r="GT14" s="441"/>
      <c r="GU14" s="441"/>
      <c r="GV14" s="441"/>
      <c r="GW14" s="441"/>
      <c r="GX14" s="441"/>
      <c r="GY14" s="441"/>
      <c r="GZ14" s="441"/>
      <c r="HA14" s="441"/>
      <c r="HB14" s="441"/>
      <c r="HC14" s="441"/>
      <c r="HD14" s="441"/>
      <c r="HE14" s="441"/>
      <c r="HF14" s="441"/>
      <c r="HG14" s="441"/>
      <c r="HH14" s="441"/>
      <c r="HI14" s="441"/>
      <c r="HJ14" s="441"/>
      <c r="HK14" s="441"/>
      <c r="HL14" s="441"/>
      <c r="HM14" s="441"/>
      <c r="HN14" s="441"/>
      <c r="HO14" s="441"/>
      <c r="HP14" s="441"/>
      <c r="HQ14" s="441"/>
      <c r="HR14" s="441"/>
      <c r="HS14" s="441"/>
      <c r="HT14" s="441"/>
      <c r="HU14" s="441"/>
      <c r="HV14" s="441"/>
      <c r="HW14" s="441"/>
      <c r="HX14" s="441"/>
      <c r="HY14" s="441"/>
      <c r="HZ14" s="441"/>
      <c r="IA14" s="441"/>
      <c r="IB14" s="441"/>
      <c r="IC14" s="441"/>
      <c r="ID14" s="441"/>
      <c r="IE14" s="441"/>
      <c r="IF14" s="441"/>
      <c r="IG14" s="441"/>
      <c r="IH14" s="441"/>
      <c r="II14" s="441"/>
      <c r="IJ14" s="441"/>
      <c r="IK14" s="441"/>
      <c r="IL14" s="441"/>
      <c r="IM14" s="441"/>
      <c r="IN14" s="441"/>
      <c r="IO14" s="441"/>
      <c r="IP14" s="441"/>
      <c r="IQ14" s="441"/>
      <c r="IR14" s="441"/>
      <c r="IS14" s="441"/>
      <c r="IT14" s="441"/>
      <c r="IU14" s="441"/>
      <c r="IV14" s="441"/>
      <c r="IW14" s="441"/>
      <c r="IX14" s="441"/>
      <c r="IY14" s="441"/>
      <c r="IZ14" s="441"/>
      <c r="JA14" s="441"/>
      <c r="JB14" s="441"/>
      <c r="JC14" s="441"/>
      <c r="JD14" s="441"/>
      <c r="JE14" s="441"/>
      <c r="JF14" s="441"/>
      <c r="JG14" s="441"/>
      <c r="JH14" s="441"/>
      <c r="JI14" s="441"/>
      <c r="JJ14" s="441"/>
      <c r="JK14" s="441"/>
      <c r="JL14" s="441"/>
      <c r="JM14" s="441"/>
      <c r="JN14" s="441"/>
      <c r="JO14" s="441"/>
      <c r="JP14" s="441"/>
      <c r="JQ14" s="441"/>
      <c r="JR14" s="441"/>
      <c r="JS14" s="441"/>
      <c r="JT14" s="441"/>
      <c r="JU14" s="441"/>
      <c r="JV14" s="441"/>
      <c r="JW14" s="441"/>
      <c r="JX14" s="441"/>
      <c r="JY14" s="441"/>
      <c r="JZ14" s="441"/>
      <c r="KA14" s="441"/>
      <c r="KB14" s="441"/>
      <c r="KC14" s="441"/>
      <c r="KD14" s="441"/>
      <c r="KE14" s="441"/>
      <c r="KF14" s="441"/>
      <c r="KG14" s="441"/>
      <c r="KH14" s="441"/>
      <c r="KI14" s="441"/>
      <c r="KJ14" s="441"/>
      <c r="KK14" s="441"/>
      <c r="KL14" s="441"/>
      <c r="KM14" s="441"/>
      <c r="KN14" s="441"/>
      <c r="KO14" s="441"/>
      <c r="KP14" s="441"/>
      <c r="KQ14" s="441"/>
      <c r="KR14" s="441"/>
      <c r="KS14" s="441"/>
      <c r="KT14" s="441"/>
      <c r="KU14" s="441"/>
      <c r="KV14" s="441"/>
      <c r="KW14" s="441"/>
      <c r="KX14" s="441"/>
      <c r="KY14" s="441"/>
      <c r="KZ14" s="441"/>
      <c r="LA14" s="441"/>
      <c r="LB14" s="441"/>
      <c r="LC14" s="441"/>
      <c r="LD14" s="441"/>
      <c r="LE14" s="441"/>
      <c r="LF14" s="441"/>
      <c r="LG14" s="441"/>
      <c r="LH14" s="441"/>
      <c r="LI14" s="441"/>
      <c r="LJ14" s="441"/>
      <c r="LK14" s="441"/>
      <c r="LL14" s="441"/>
      <c r="LM14" s="441"/>
      <c r="LN14" s="441"/>
      <c r="LO14" s="441"/>
      <c r="LP14" s="441"/>
      <c r="LQ14" s="441"/>
      <c r="LR14" s="441"/>
      <c r="LS14" s="441"/>
      <c r="LT14" s="441"/>
      <c r="LU14" s="441"/>
      <c r="LV14" s="441"/>
      <c r="LW14" s="441"/>
      <c r="LX14" s="441"/>
      <c r="LY14" s="441"/>
      <c r="LZ14" s="441"/>
      <c r="MA14" s="441"/>
      <c r="MB14" s="441"/>
      <c r="MC14" s="441"/>
      <c r="MD14" s="441"/>
      <c r="ME14" s="441"/>
      <c r="MF14" s="441"/>
      <c r="MG14" s="441"/>
      <c r="MH14" s="441"/>
      <c r="MI14" s="441"/>
      <c r="MJ14" s="441"/>
      <c r="MK14" s="441"/>
      <c r="ML14" s="441"/>
      <c r="MM14" s="441"/>
      <c r="MN14" s="441"/>
      <c r="MO14" s="441"/>
      <c r="MP14" s="441"/>
      <c r="MQ14" s="441"/>
      <c r="MR14" s="441"/>
      <c r="MS14" s="441"/>
      <c r="MT14" s="441"/>
      <c r="MU14" s="441"/>
      <c r="MV14" s="441"/>
      <c r="MW14" s="441"/>
      <c r="MX14" s="441"/>
      <c r="MY14" s="441"/>
      <c r="MZ14" s="441"/>
      <c r="NA14" s="441"/>
      <c r="NB14" s="441"/>
      <c r="NC14" s="441"/>
      <c r="ND14" s="441"/>
      <c r="NE14" s="441"/>
      <c r="NF14" s="441"/>
      <c r="NG14" s="441"/>
      <c r="NH14" s="441"/>
      <c r="NI14" s="441"/>
      <c r="NJ14" s="441"/>
      <c r="NK14" s="441"/>
      <c r="NL14" s="441"/>
      <c r="NM14" s="441"/>
      <c r="NN14" s="441"/>
      <c r="NO14" s="441"/>
      <c r="NP14" s="441"/>
      <c r="NQ14" s="441"/>
      <c r="NR14" s="441"/>
      <c r="NS14" s="441"/>
      <c r="NT14" s="441"/>
      <c r="NU14" s="441"/>
      <c r="NV14" s="441"/>
      <c r="NW14" s="441"/>
      <c r="NX14" s="441"/>
      <c r="NY14" s="441"/>
      <c r="NZ14" s="441"/>
      <c r="OA14" s="441"/>
      <c r="OB14" s="441"/>
      <c r="OC14" s="441"/>
      <c r="OD14" s="441"/>
      <c r="OE14" s="441"/>
      <c r="OF14" s="441"/>
      <c r="OG14" s="441"/>
      <c r="OH14" s="441"/>
      <c r="OI14" s="441"/>
      <c r="OJ14" s="441"/>
      <c r="OK14" s="441"/>
      <c r="OL14" s="441"/>
      <c r="OM14" s="441"/>
      <c r="ON14" s="441"/>
      <c r="OO14" s="441"/>
      <c r="OP14" s="441"/>
      <c r="OQ14" s="441"/>
      <c r="OR14" s="441"/>
      <c r="OS14" s="441"/>
      <c r="OT14" s="441"/>
      <c r="OU14" s="441"/>
      <c r="OV14" s="441"/>
      <c r="OW14" s="441"/>
      <c r="OX14" s="441"/>
      <c r="OY14" s="441"/>
      <c r="OZ14" s="441"/>
      <c r="PA14" s="441"/>
      <c r="PB14" s="441"/>
      <c r="PC14" s="441"/>
      <c r="PD14" s="441"/>
      <c r="PE14" s="441"/>
      <c r="PF14" s="441"/>
      <c r="PG14" s="441"/>
      <c r="PH14" s="441"/>
      <c r="PI14" s="441"/>
      <c r="PJ14" s="441"/>
      <c r="PK14" s="441"/>
      <c r="PL14" s="441"/>
      <c r="PM14" s="441"/>
      <c r="PN14" s="441"/>
      <c r="PO14" s="441"/>
      <c r="PP14" s="441"/>
      <c r="PQ14" s="441"/>
      <c r="PR14" s="441"/>
      <c r="PS14" s="441"/>
      <c r="PT14" s="441"/>
      <c r="PU14" s="441"/>
      <c r="PV14" s="441"/>
      <c r="PW14" s="441"/>
      <c r="PX14" s="441"/>
      <c r="PY14" s="441"/>
      <c r="PZ14" s="441"/>
      <c r="QA14" s="441"/>
      <c r="QB14" s="441"/>
      <c r="QC14" s="441"/>
      <c r="QD14" s="441"/>
      <c r="QE14" s="441"/>
      <c r="QF14" s="441"/>
      <c r="QG14" s="441"/>
      <c r="QH14" s="441"/>
      <c r="QI14" s="441"/>
      <c r="QJ14" s="441"/>
      <c r="QK14" s="441"/>
      <c r="QL14" s="441"/>
      <c r="QM14" s="441"/>
      <c r="QN14" s="441"/>
      <c r="QO14" s="441"/>
      <c r="QP14" s="441"/>
      <c r="QQ14" s="441"/>
      <c r="QR14" s="441"/>
      <c r="QS14" s="441"/>
      <c r="QT14" s="441"/>
      <c r="QU14" s="441"/>
      <c r="QV14" s="441"/>
      <c r="QW14" s="441"/>
      <c r="QX14" s="441"/>
      <c r="QY14" s="441"/>
      <c r="QZ14" s="441"/>
      <c r="RA14" s="441"/>
      <c r="RB14" s="441"/>
      <c r="RC14" s="441"/>
      <c r="RD14" s="441"/>
      <c r="RE14" s="441"/>
      <c r="RF14" s="441"/>
      <c r="RG14" s="441"/>
      <c r="RH14" s="441"/>
      <c r="RI14" s="441"/>
      <c r="RJ14" s="441"/>
      <c r="RK14" s="441"/>
      <c r="RL14" s="441"/>
      <c r="RM14" s="441"/>
      <c r="RN14" s="441"/>
      <c r="RO14" s="441"/>
      <c r="RP14" s="441"/>
      <c r="RQ14" s="441"/>
      <c r="RR14" s="441"/>
      <c r="RS14" s="441"/>
      <c r="RT14" s="441"/>
      <c r="RU14" s="441"/>
      <c r="RV14" s="441"/>
      <c r="RW14" s="441"/>
      <c r="RX14" s="441"/>
      <c r="RY14" s="441"/>
      <c r="RZ14" s="441"/>
      <c r="SA14" s="441"/>
      <c r="SB14" s="441"/>
      <c r="SC14" s="441"/>
      <c r="SD14" s="441"/>
      <c r="SE14" s="441"/>
      <c r="SF14" s="441"/>
      <c r="SG14" s="441"/>
      <c r="SH14" s="441"/>
      <c r="SI14" s="441"/>
      <c r="SJ14" s="441"/>
      <c r="SK14" s="441"/>
      <c r="SL14" s="441"/>
      <c r="SM14" s="441"/>
      <c r="SN14" s="441"/>
      <c r="SO14" s="441"/>
      <c r="SP14" s="441"/>
      <c r="SQ14" s="441"/>
      <c r="SR14" s="441"/>
      <c r="SS14" s="441"/>
      <c r="ST14" s="441"/>
      <c r="SU14" s="441"/>
      <c r="SV14" s="441"/>
      <c r="SW14" s="441"/>
      <c r="SX14" s="441"/>
      <c r="SY14" s="441"/>
      <c r="SZ14" s="441"/>
      <c r="TA14" s="441"/>
      <c r="TB14" s="441"/>
      <c r="TC14" s="441"/>
      <c r="TD14" s="441"/>
      <c r="TE14" s="441"/>
      <c r="TF14" s="441"/>
      <c r="TG14" s="441"/>
      <c r="TH14" s="441"/>
      <c r="TI14" s="441"/>
      <c r="TJ14" s="441"/>
      <c r="TK14" s="441"/>
      <c r="TL14" s="441"/>
      <c r="TM14" s="441"/>
      <c r="TN14" s="441"/>
      <c r="TO14" s="441"/>
      <c r="TP14" s="441"/>
      <c r="TQ14" s="441"/>
      <c r="TR14" s="441"/>
      <c r="TS14" s="441"/>
      <c r="TT14" s="441"/>
      <c r="TU14" s="441"/>
      <c r="TV14" s="441"/>
      <c r="TW14" s="441"/>
      <c r="TX14" s="441"/>
      <c r="TY14" s="441"/>
      <c r="TZ14" s="441"/>
      <c r="UA14" s="441"/>
      <c r="UB14" s="441"/>
      <c r="UC14" s="441"/>
      <c r="UD14" s="441"/>
      <c r="UE14" s="441"/>
      <c r="UF14" s="441"/>
      <c r="UG14" s="441"/>
      <c r="UH14" s="441"/>
      <c r="UI14" s="441"/>
      <c r="UJ14" s="441"/>
      <c r="UK14" s="441"/>
      <c r="UL14" s="441"/>
      <c r="UM14" s="441"/>
      <c r="UN14" s="441"/>
      <c r="UO14" s="441"/>
      <c r="UP14" s="441"/>
      <c r="UQ14" s="441"/>
      <c r="UR14" s="441"/>
      <c r="US14" s="441"/>
      <c r="UT14" s="441"/>
      <c r="UU14" s="441"/>
      <c r="UV14" s="441"/>
      <c r="UW14" s="441"/>
      <c r="UX14" s="441"/>
      <c r="UY14" s="441"/>
      <c r="UZ14" s="441"/>
      <c r="VA14" s="441"/>
      <c r="VB14" s="441"/>
      <c r="VC14" s="441"/>
      <c r="VD14" s="441"/>
      <c r="VE14" s="441"/>
      <c r="VF14" s="441"/>
      <c r="VG14" s="441"/>
      <c r="VH14" s="441"/>
      <c r="VI14" s="441"/>
      <c r="VJ14" s="441"/>
      <c r="VK14" s="441"/>
      <c r="VL14" s="441"/>
      <c r="VM14" s="441"/>
      <c r="VN14" s="441"/>
      <c r="VO14" s="441"/>
      <c r="VP14" s="441"/>
      <c r="VQ14" s="441"/>
      <c r="VR14" s="441"/>
      <c r="VS14" s="441"/>
      <c r="VT14" s="441"/>
      <c r="VU14" s="441"/>
      <c r="VV14" s="441"/>
      <c r="VW14" s="441"/>
      <c r="VX14" s="441"/>
      <c r="VY14" s="441"/>
      <c r="VZ14" s="441"/>
      <c r="WA14" s="441"/>
      <c r="WB14" s="441"/>
      <c r="WC14" s="441"/>
      <c r="WD14" s="441"/>
      <c r="WE14" s="441"/>
      <c r="WF14" s="441"/>
      <c r="WG14" s="441"/>
      <c r="WH14" s="441"/>
      <c r="WI14" s="441"/>
      <c r="WJ14" s="441"/>
      <c r="WK14" s="441"/>
      <c r="WL14" s="441"/>
      <c r="WM14" s="441"/>
      <c r="WN14" s="441"/>
      <c r="WO14" s="441"/>
      <c r="WP14" s="441"/>
      <c r="WQ14" s="441"/>
      <c r="WR14" s="441"/>
      <c r="WS14" s="441"/>
      <c r="WT14" s="441"/>
      <c r="WU14" s="441"/>
      <c r="WV14" s="441"/>
      <c r="WW14" s="441"/>
      <c r="WX14" s="441"/>
      <c r="WY14" s="441"/>
      <c r="WZ14" s="441"/>
      <c r="XA14" s="441"/>
      <c r="XB14" s="441"/>
      <c r="XC14" s="441"/>
      <c r="XD14" s="441"/>
      <c r="XE14" s="441"/>
      <c r="XF14" s="441"/>
      <c r="XG14" s="441"/>
      <c r="XH14" s="441"/>
      <c r="XI14" s="441"/>
      <c r="XJ14" s="441"/>
      <c r="XK14" s="441"/>
      <c r="XL14" s="441"/>
      <c r="XM14" s="441"/>
      <c r="XN14" s="441"/>
      <c r="XO14" s="441"/>
      <c r="XP14" s="441"/>
      <c r="XQ14" s="441"/>
      <c r="XR14" s="441"/>
      <c r="XS14" s="441"/>
      <c r="XT14" s="441"/>
      <c r="XU14" s="441"/>
      <c r="XV14" s="441"/>
      <c r="XW14" s="441"/>
      <c r="XX14" s="441"/>
      <c r="XY14" s="441"/>
      <c r="XZ14" s="441"/>
      <c r="YA14" s="441"/>
      <c r="YB14" s="441"/>
      <c r="YC14" s="441"/>
      <c r="YD14" s="441"/>
      <c r="YE14" s="441"/>
      <c r="YF14" s="441"/>
      <c r="YG14" s="441"/>
      <c r="YH14" s="441"/>
      <c r="YI14" s="441"/>
      <c r="YJ14" s="441"/>
      <c r="YK14" s="441"/>
      <c r="YL14" s="441"/>
      <c r="YM14" s="441"/>
      <c r="YN14" s="441"/>
      <c r="YO14" s="441"/>
      <c r="YP14" s="441"/>
      <c r="YQ14" s="441"/>
      <c r="YR14" s="441"/>
      <c r="YS14" s="441"/>
      <c r="YT14" s="441"/>
      <c r="YU14" s="441"/>
      <c r="YV14" s="441"/>
      <c r="YW14" s="441"/>
      <c r="YX14" s="441"/>
      <c r="YY14" s="441"/>
      <c r="YZ14" s="441"/>
      <c r="ZA14" s="441"/>
      <c r="ZB14" s="441"/>
      <c r="ZC14" s="441"/>
      <c r="ZD14" s="441"/>
      <c r="ZE14" s="441"/>
      <c r="ZF14" s="441"/>
      <c r="ZG14" s="441"/>
      <c r="ZH14" s="441"/>
      <c r="ZI14" s="441"/>
      <c r="ZJ14" s="441"/>
      <c r="ZK14" s="441"/>
      <c r="ZL14" s="441"/>
      <c r="ZM14" s="441"/>
      <c r="ZN14" s="441"/>
      <c r="ZO14" s="441"/>
      <c r="ZP14" s="441"/>
      <c r="ZQ14" s="441"/>
      <c r="ZR14" s="441"/>
      <c r="ZS14" s="441"/>
      <c r="ZT14" s="441"/>
      <c r="ZU14" s="441"/>
      <c r="ZV14" s="441"/>
      <c r="ZW14" s="441"/>
      <c r="ZX14" s="441"/>
      <c r="ZY14" s="441"/>
      <c r="ZZ14" s="441"/>
      <c r="AAA14" s="441"/>
      <c r="AAB14" s="441"/>
      <c r="AAC14" s="441"/>
      <c r="AAD14" s="441"/>
      <c r="AAE14" s="441"/>
      <c r="AAF14" s="441"/>
      <c r="AAG14" s="441"/>
      <c r="AAH14" s="441"/>
      <c r="AAI14" s="441"/>
      <c r="AAJ14" s="441"/>
      <c r="AAK14" s="441"/>
      <c r="AAL14" s="441"/>
      <c r="AAM14" s="441"/>
      <c r="AAN14" s="441"/>
      <c r="AAO14" s="441"/>
      <c r="AAP14" s="441"/>
      <c r="AAQ14" s="441"/>
      <c r="AAR14" s="441"/>
      <c r="AAS14" s="441"/>
      <c r="AAT14" s="441"/>
      <c r="AAU14" s="441"/>
      <c r="AAV14" s="441"/>
      <c r="AAW14" s="441"/>
      <c r="AAX14" s="441"/>
      <c r="AAY14" s="441"/>
      <c r="AAZ14" s="441"/>
      <c r="ABA14" s="441"/>
      <c r="ABB14" s="441"/>
      <c r="ABC14" s="441"/>
      <c r="ABD14" s="441"/>
      <c r="ABE14" s="441"/>
      <c r="ABF14" s="441"/>
      <c r="ABG14" s="441"/>
      <c r="ABH14" s="441"/>
      <c r="ABI14" s="441"/>
      <c r="ABJ14" s="441"/>
      <c r="ABK14" s="441"/>
      <c r="ABL14" s="441"/>
      <c r="ABM14" s="441"/>
      <c r="ABN14" s="441"/>
      <c r="ABO14" s="441"/>
      <c r="ABP14" s="441"/>
      <c r="ABQ14" s="441"/>
      <c r="ABR14" s="441"/>
      <c r="ABS14" s="441"/>
      <c r="ABT14" s="441"/>
      <c r="ABU14" s="441"/>
      <c r="ABV14" s="441"/>
      <c r="ABW14" s="441"/>
      <c r="ABX14" s="441"/>
      <c r="ABY14" s="441"/>
      <c r="ABZ14" s="441"/>
      <c r="ACA14" s="441"/>
      <c r="ACB14" s="441"/>
      <c r="ACC14" s="441"/>
      <c r="ACD14" s="441"/>
      <c r="ACE14" s="441"/>
      <c r="ACF14" s="441"/>
      <c r="ACG14" s="441"/>
      <c r="ACH14" s="441"/>
      <c r="ACI14" s="441"/>
      <c r="ACJ14" s="441"/>
      <c r="ACK14" s="441"/>
      <c r="ACL14" s="441"/>
      <c r="ACM14" s="441"/>
      <c r="ACN14" s="441"/>
      <c r="ACO14" s="441"/>
      <c r="ACP14" s="441"/>
      <c r="ACQ14" s="441"/>
      <c r="ACR14" s="441"/>
      <c r="ACS14" s="441"/>
      <c r="ACT14" s="441"/>
      <c r="ACU14" s="441"/>
      <c r="ACV14" s="441"/>
      <c r="ACW14" s="441"/>
      <c r="ACX14" s="441"/>
      <c r="ACY14" s="441"/>
      <c r="ACZ14" s="441"/>
      <c r="ADA14" s="441"/>
      <c r="ADB14" s="441"/>
      <c r="ADC14" s="441"/>
      <c r="ADD14" s="441"/>
      <c r="ADE14" s="441"/>
      <c r="ADF14" s="441"/>
      <c r="ADG14" s="441"/>
      <c r="ADH14" s="441"/>
      <c r="ADI14" s="441"/>
      <c r="ADJ14" s="441"/>
      <c r="ADK14" s="441"/>
      <c r="ADL14" s="441"/>
      <c r="ADM14" s="441"/>
      <c r="ADN14" s="441"/>
      <c r="ADO14" s="441"/>
      <c r="ADP14" s="441"/>
      <c r="ADQ14" s="441"/>
      <c r="ADR14" s="441"/>
      <c r="ADS14" s="441"/>
      <c r="ADT14" s="441"/>
      <c r="ADU14" s="441"/>
      <c r="ADV14" s="441"/>
      <c r="ADW14" s="441"/>
      <c r="ADX14" s="441"/>
      <c r="ADY14" s="441"/>
      <c r="ADZ14" s="441"/>
      <c r="AEA14" s="441"/>
      <c r="AEB14" s="441"/>
      <c r="AEC14" s="441"/>
      <c r="AED14" s="441"/>
      <c r="AEE14" s="441"/>
      <c r="AEF14" s="441"/>
      <c r="AEG14" s="441"/>
      <c r="AEH14" s="441"/>
      <c r="AEI14" s="441"/>
      <c r="AEJ14" s="441"/>
      <c r="AEK14" s="441"/>
      <c r="AEL14" s="441"/>
      <c r="AEM14" s="441"/>
      <c r="AEN14" s="441"/>
      <c r="AEO14" s="441"/>
      <c r="AEP14" s="441"/>
      <c r="AEQ14" s="441"/>
      <c r="AER14" s="441"/>
      <c r="AES14" s="441"/>
      <c r="AET14" s="441"/>
      <c r="AEU14" s="441"/>
      <c r="AEV14" s="441"/>
      <c r="AEW14" s="441"/>
      <c r="AEX14" s="441"/>
      <c r="AEY14" s="441"/>
      <c r="AEZ14" s="441"/>
      <c r="AFA14" s="441"/>
      <c r="AFB14" s="441"/>
      <c r="AFC14" s="441"/>
      <c r="AFD14" s="441"/>
      <c r="AFE14" s="441"/>
      <c r="AFF14" s="441"/>
      <c r="AFG14" s="441"/>
      <c r="AFH14" s="441"/>
      <c r="AFI14" s="441"/>
      <c r="AFJ14" s="441"/>
      <c r="AFK14" s="441"/>
      <c r="AFL14" s="441"/>
      <c r="AFM14" s="441"/>
      <c r="AFN14" s="441"/>
      <c r="AFO14" s="441"/>
      <c r="AFP14" s="441"/>
      <c r="AFQ14" s="441"/>
      <c r="AFR14" s="441"/>
      <c r="AFS14" s="441"/>
      <c r="AFT14" s="441"/>
      <c r="AFU14" s="441"/>
      <c r="AFV14" s="441"/>
      <c r="AFW14" s="441"/>
      <c r="AFX14" s="441"/>
      <c r="AFY14" s="441"/>
      <c r="AFZ14" s="441"/>
      <c r="AGA14" s="441"/>
      <c r="AGB14" s="441"/>
      <c r="AGC14" s="441"/>
      <c r="AGD14" s="441"/>
      <c r="AGE14" s="441"/>
      <c r="AGF14" s="441"/>
      <c r="AGG14" s="441"/>
      <c r="AGH14" s="441"/>
      <c r="AGI14" s="441"/>
      <c r="AGJ14" s="441"/>
      <c r="AGK14" s="441"/>
      <c r="AGL14" s="441"/>
      <c r="AGM14" s="441"/>
      <c r="AGN14" s="441"/>
      <c r="AGO14" s="441"/>
      <c r="AGP14" s="441"/>
      <c r="AGQ14" s="441"/>
      <c r="AGR14" s="441"/>
      <c r="AGS14" s="441"/>
      <c r="AGT14" s="441"/>
      <c r="AGU14" s="441"/>
      <c r="AGV14" s="441"/>
      <c r="AGW14" s="441"/>
      <c r="AGX14" s="441"/>
      <c r="AGY14" s="441"/>
      <c r="AGZ14" s="441"/>
      <c r="AHA14" s="441"/>
      <c r="AHB14" s="441"/>
      <c r="AHC14" s="441"/>
      <c r="AHD14" s="441"/>
      <c r="AHE14" s="441"/>
      <c r="AHF14" s="441"/>
      <c r="AHG14" s="441"/>
      <c r="AHH14" s="441"/>
      <c r="AHI14" s="441"/>
      <c r="AHJ14" s="441"/>
      <c r="AHK14" s="441"/>
      <c r="AHL14" s="441"/>
      <c r="AHM14" s="441"/>
      <c r="AHN14" s="441"/>
      <c r="AHO14" s="441"/>
      <c r="AHP14" s="441"/>
      <c r="AHQ14" s="441"/>
      <c r="AHR14" s="441"/>
      <c r="AHS14" s="441"/>
      <c r="AHT14" s="441"/>
      <c r="AHU14" s="441"/>
      <c r="AHV14" s="441"/>
      <c r="AHW14" s="441"/>
      <c r="AHX14" s="441"/>
      <c r="AHY14" s="441"/>
      <c r="AHZ14" s="441"/>
      <c r="AIA14" s="441"/>
      <c r="AIB14" s="441"/>
      <c r="AIC14" s="441"/>
      <c r="AID14" s="441"/>
      <c r="AIE14" s="441"/>
      <c r="AIF14" s="441"/>
      <c r="AIG14" s="441"/>
      <c r="AIH14" s="441"/>
      <c r="AII14" s="441"/>
      <c r="AIJ14" s="441"/>
      <c r="AIK14" s="441"/>
      <c r="AIL14" s="441"/>
      <c r="AIM14" s="441"/>
      <c r="AIN14" s="441"/>
      <c r="AIO14" s="441"/>
      <c r="AIP14" s="441"/>
      <c r="AIQ14" s="441"/>
      <c r="AIR14" s="441"/>
      <c r="AIS14" s="441"/>
      <c r="AIT14" s="441"/>
      <c r="AIU14" s="441"/>
      <c r="AIV14" s="441"/>
      <c r="AIW14" s="441"/>
      <c r="AIX14" s="441"/>
      <c r="AIY14" s="441"/>
      <c r="AIZ14" s="441"/>
      <c r="AJA14" s="441"/>
      <c r="AJB14" s="441"/>
      <c r="AJC14" s="441"/>
      <c r="AJD14" s="441"/>
      <c r="AJE14" s="441"/>
      <c r="AJF14" s="441"/>
      <c r="AJG14" s="441"/>
      <c r="AJH14" s="441"/>
      <c r="AJI14" s="441"/>
      <c r="AJJ14" s="441"/>
      <c r="AJK14" s="441"/>
      <c r="AJL14" s="441"/>
      <c r="AJM14" s="441"/>
      <c r="AJN14" s="441"/>
      <c r="AJO14" s="441"/>
      <c r="AJP14" s="441"/>
      <c r="AJQ14" s="441"/>
      <c r="AJR14" s="441"/>
      <c r="AJS14" s="441"/>
      <c r="AJT14" s="441"/>
      <c r="AJU14" s="441"/>
      <c r="AJV14" s="441"/>
      <c r="AJW14" s="441"/>
      <c r="AJX14" s="441"/>
      <c r="AJY14" s="441"/>
      <c r="AJZ14" s="441"/>
      <c r="AKA14" s="441"/>
      <c r="AKB14" s="441"/>
      <c r="AKC14" s="441"/>
      <c r="AKD14" s="441"/>
      <c r="AKE14" s="441"/>
      <c r="AKF14" s="441"/>
      <c r="AKG14" s="441"/>
      <c r="AKH14" s="441"/>
      <c r="AKI14" s="441"/>
      <c r="AKJ14" s="441"/>
      <c r="AKK14" s="441"/>
      <c r="AKL14" s="441"/>
      <c r="AKM14" s="441"/>
      <c r="AKN14" s="441"/>
      <c r="AKO14" s="441"/>
      <c r="AKP14" s="441"/>
      <c r="AKQ14" s="441"/>
      <c r="AKR14" s="441"/>
      <c r="AKS14" s="441"/>
      <c r="AKT14" s="441"/>
      <c r="AKU14" s="441"/>
      <c r="AKV14" s="441"/>
      <c r="AKW14" s="441"/>
      <c r="AKX14" s="441"/>
      <c r="AKY14" s="441"/>
      <c r="AKZ14" s="441"/>
      <c r="ALA14" s="441"/>
      <c r="ALB14" s="441"/>
      <c r="ALC14" s="441"/>
      <c r="ALD14" s="441"/>
      <c r="ALE14" s="441"/>
      <c r="ALF14" s="441"/>
      <c r="ALG14" s="441"/>
      <c r="ALH14" s="441"/>
      <c r="ALI14" s="441"/>
      <c r="ALJ14" s="441"/>
      <c r="ALK14" s="441"/>
      <c r="ALL14" s="441"/>
      <c r="ALM14" s="441"/>
      <c r="ALN14" s="441"/>
      <c r="ALO14" s="441"/>
      <c r="ALP14" s="441"/>
      <c r="ALQ14" s="441"/>
      <c r="ALR14" s="441"/>
      <c r="ALS14" s="441"/>
      <c r="ALT14" s="441"/>
      <c r="ALU14" s="441"/>
      <c r="ALV14" s="441"/>
      <c r="ALW14" s="441"/>
    </row>
    <row r="15" spans="1:1011" ht="39.6" x14ac:dyDescent="0.3">
      <c r="A15" s="652"/>
      <c r="B15" s="653"/>
      <c r="C15" s="451" t="s">
        <v>38734</v>
      </c>
      <c r="D15" s="451" t="s">
        <v>38749</v>
      </c>
      <c r="E15" s="441"/>
      <c r="F15" s="441"/>
      <c r="G15" s="441"/>
      <c r="H15" s="441"/>
      <c r="I15" s="441" t="s">
        <v>38745</v>
      </c>
      <c r="J15" s="441"/>
      <c r="K15" s="441"/>
      <c r="L15" s="441"/>
      <c r="M15" s="441"/>
      <c r="N15" s="441"/>
      <c r="O15" s="441"/>
      <c r="P15" s="441"/>
      <c r="Q15" s="441"/>
      <c r="R15" s="441"/>
      <c r="S15" s="441"/>
      <c r="T15" s="441"/>
      <c r="U15" s="441"/>
      <c r="V15" s="441"/>
      <c r="W15" s="441"/>
      <c r="X15" s="441"/>
      <c r="Y15" s="441"/>
      <c r="Z15" s="441"/>
      <c r="AA15" s="441"/>
      <c r="AB15" s="441"/>
      <c r="AC15" s="441"/>
      <c r="AD15" s="441"/>
      <c r="AE15" s="441"/>
      <c r="AF15" s="441"/>
      <c r="AG15" s="441"/>
      <c r="AH15" s="441"/>
      <c r="AI15" s="441"/>
      <c r="AJ15" s="441"/>
      <c r="AK15" s="441"/>
      <c r="AL15" s="441"/>
      <c r="AM15" s="441"/>
      <c r="AN15" s="441"/>
      <c r="AO15" s="441"/>
      <c r="AP15" s="441"/>
      <c r="AQ15" s="441"/>
      <c r="AR15" s="441"/>
      <c r="AS15" s="441"/>
      <c r="AT15" s="441"/>
      <c r="AU15" s="441"/>
      <c r="AV15" s="441"/>
      <c r="AW15" s="441"/>
      <c r="AX15" s="441"/>
      <c r="AY15" s="441"/>
      <c r="AZ15" s="441"/>
      <c r="BA15" s="441"/>
      <c r="BB15" s="441"/>
      <c r="BC15" s="441"/>
      <c r="BD15" s="441"/>
      <c r="BE15" s="441"/>
      <c r="BF15" s="441"/>
      <c r="BG15" s="441"/>
      <c r="BH15" s="441"/>
      <c r="BI15" s="441"/>
      <c r="BJ15" s="441"/>
      <c r="BK15" s="441"/>
      <c r="BL15" s="441"/>
      <c r="BM15" s="441"/>
      <c r="BN15" s="441"/>
      <c r="BO15" s="441"/>
      <c r="BP15" s="441"/>
      <c r="BQ15" s="441"/>
      <c r="BR15" s="441"/>
      <c r="BS15" s="441"/>
      <c r="BT15" s="441"/>
      <c r="BU15" s="441"/>
      <c r="BV15" s="441"/>
      <c r="BW15" s="441"/>
      <c r="BX15" s="441"/>
      <c r="BY15" s="441"/>
      <c r="BZ15" s="441"/>
      <c r="CA15" s="441"/>
      <c r="CB15" s="441"/>
      <c r="CC15" s="441"/>
      <c r="CD15" s="441"/>
      <c r="CE15" s="441"/>
      <c r="CF15" s="441"/>
      <c r="CG15" s="441"/>
      <c r="CH15" s="441"/>
      <c r="CI15" s="441"/>
      <c r="CJ15" s="441"/>
      <c r="CK15" s="441"/>
      <c r="CL15" s="441"/>
      <c r="CM15" s="441"/>
      <c r="CN15" s="441"/>
      <c r="CO15" s="441"/>
      <c r="CP15" s="441"/>
      <c r="CQ15" s="441"/>
      <c r="CR15" s="441"/>
      <c r="CS15" s="441"/>
      <c r="CT15" s="441"/>
      <c r="CU15" s="441"/>
      <c r="CV15" s="441"/>
      <c r="CW15" s="441"/>
      <c r="CX15" s="441"/>
      <c r="CY15" s="441"/>
      <c r="CZ15" s="441"/>
      <c r="DA15" s="441"/>
      <c r="DB15" s="441"/>
      <c r="DC15" s="441"/>
      <c r="DD15" s="441"/>
      <c r="DE15" s="441"/>
      <c r="DF15" s="441"/>
      <c r="DG15" s="441"/>
      <c r="DH15" s="441"/>
      <c r="DI15" s="441"/>
      <c r="DJ15" s="441"/>
      <c r="DK15" s="441"/>
      <c r="DL15" s="441"/>
      <c r="DM15" s="441"/>
      <c r="DN15" s="441"/>
      <c r="DO15" s="441"/>
      <c r="DP15" s="441"/>
      <c r="DQ15" s="441"/>
      <c r="DR15" s="441"/>
      <c r="DS15" s="441"/>
      <c r="DT15" s="441"/>
      <c r="DU15" s="441"/>
      <c r="DV15" s="441"/>
      <c r="DW15" s="441"/>
      <c r="DX15" s="441"/>
      <c r="DY15" s="441"/>
      <c r="DZ15" s="441"/>
      <c r="EA15" s="441"/>
      <c r="EB15" s="441"/>
      <c r="EC15" s="441"/>
      <c r="ED15" s="441"/>
      <c r="EE15" s="441"/>
      <c r="EF15" s="441"/>
      <c r="EG15" s="441"/>
      <c r="EH15" s="441"/>
      <c r="EI15" s="441"/>
      <c r="EJ15" s="441"/>
      <c r="EK15" s="441"/>
      <c r="EL15" s="441"/>
      <c r="EM15" s="441"/>
      <c r="EN15" s="441"/>
      <c r="EO15" s="441"/>
      <c r="EP15" s="441"/>
      <c r="EQ15" s="441"/>
      <c r="ER15" s="441"/>
      <c r="ES15" s="441"/>
      <c r="ET15" s="441"/>
      <c r="EU15" s="441"/>
      <c r="EV15" s="441"/>
      <c r="EW15" s="441"/>
      <c r="EX15" s="441"/>
      <c r="EY15" s="441"/>
      <c r="EZ15" s="441"/>
      <c r="FA15" s="441"/>
      <c r="FB15" s="441"/>
      <c r="FC15" s="441"/>
      <c r="FD15" s="441"/>
      <c r="FE15" s="441"/>
      <c r="FF15" s="441"/>
      <c r="FG15" s="441"/>
      <c r="FH15" s="441"/>
      <c r="FI15" s="441"/>
      <c r="FJ15" s="441"/>
      <c r="FK15" s="441"/>
      <c r="FL15" s="441"/>
      <c r="FM15" s="441"/>
      <c r="FN15" s="441"/>
      <c r="FO15" s="441"/>
      <c r="FP15" s="441"/>
      <c r="FQ15" s="441"/>
      <c r="FR15" s="441"/>
      <c r="FS15" s="441"/>
      <c r="FT15" s="441"/>
      <c r="FU15" s="441"/>
      <c r="FV15" s="441"/>
      <c r="FW15" s="441"/>
      <c r="FX15" s="441"/>
      <c r="FY15" s="441"/>
      <c r="FZ15" s="441"/>
      <c r="GA15" s="441"/>
      <c r="GB15" s="441"/>
      <c r="GC15" s="441"/>
      <c r="GD15" s="441"/>
      <c r="GE15" s="441"/>
      <c r="GF15" s="441"/>
      <c r="GG15" s="441"/>
      <c r="GH15" s="441"/>
      <c r="GI15" s="441"/>
      <c r="GJ15" s="441"/>
      <c r="GK15" s="441"/>
      <c r="GL15" s="441"/>
      <c r="GM15" s="441"/>
      <c r="GN15" s="441"/>
      <c r="GO15" s="441"/>
      <c r="GP15" s="441"/>
      <c r="GQ15" s="441"/>
      <c r="GR15" s="441"/>
      <c r="GS15" s="441"/>
      <c r="GT15" s="441"/>
      <c r="GU15" s="441"/>
      <c r="GV15" s="441"/>
      <c r="GW15" s="441"/>
      <c r="GX15" s="441"/>
      <c r="GY15" s="441"/>
      <c r="GZ15" s="441"/>
      <c r="HA15" s="441"/>
      <c r="HB15" s="441"/>
      <c r="HC15" s="441"/>
      <c r="HD15" s="441"/>
      <c r="HE15" s="441"/>
      <c r="HF15" s="441"/>
      <c r="HG15" s="441"/>
      <c r="HH15" s="441"/>
      <c r="HI15" s="441"/>
      <c r="HJ15" s="441"/>
      <c r="HK15" s="441"/>
      <c r="HL15" s="441"/>
      <c r="HM15" s="441"/>
      <c r="HN15" s="441"/>
      <c r="HO15" s="441"/>
      <c r="HP15" s="441"/>
      <c r="HQ15" s="441"/>
      <c r="HR15" s="441"/>
      <c r="HS15" s="441"/>
      <c r="HT15" s="441"/>
      <c r="HU15" s="441"/>
      <c r="HV15" s="441"/>
      <c r="HW15" s="441"/>
      <c r="HX15" s="441"/>
      <c r="HY15" s="441"/>
      <c r="HZ15" s="441"/>
      <c r="IA15" s="441"/>
      <c r="IB15" s="441"/>
      <c r="IC15" s="441"/>
      <c r="ID15" s="441"/>
      <c r="IE15" s="441"/>
      <c r="IF15" s="441"/>
      <c r="IG15" s="441"/>
      <c r="IH15" s="441"/>
      <c r="II15" s="441"/>
      <c r="IJ15" s="441"/>
      <c r="IK15" s="441"/>
      <c r="IL15" s="441"/>
      <c r="IM15" s="441"/>
      <c r="IN15" s="441"/>
      <c r="IO15" s="441"/>
      <c r="IP15" s="441"/>
      <c r="IQ15" s="441"/>
      <c r="IR15" s="441"/>
      <c r="IS15" s="441"/>
      <c r="IT15" s="441"/>
      <c r="IU15" s="441"/>
      <c r="IV15" s="441"/>
      <c r="IW15" s="441"/>
      <c r="IX15" s="441"/>
      <c r="IY15" s="441"/>
      <c r="IZ15" s="441"/>
      <c r="JA15" s="441"/>
      <c r="JB15" s="441"/>
      <c r="JC15" s="441"/>
      <c r="JD15" s="441"/>
      <c r="JE15" s="441"/>
      <c r="JF15" s="441"/>
      <c r="JG15" s="441"/>
      <c r="JH15" s="441"/>
      <c r="JI15" s="441"/>
      <c r="JJ15" s="441"/>
      <c r="JK15" s="441"/>
      <c r="JL15" s="441"/>
      <c r="JM15" s="441"/>
      <c r="JN15" s="441"/>
      <c r="JO15" s="441"/>
      <c r="JP15" s="441"/>
      <c r="JQ15" s="441"/>
      <c r="JR15" s="441"/>
      <c r="JS15" s="441"/>
      <c r="JT15" s="441"/>
      <c r="JU15" s="441"/>
      <c r="JV15" s="441"/>
      <c r="JW15" s="441"/>
      <c r="JX15" s="441"/>
      <c r="JY15" s="441"/>
      <c r="JZ15" s="441"/>
      <c r="KA15" s="441"/>
      <c r="KB15" s="441"/>
      <c r="KC15" s="441"/>
      <c r="KD15" s="441"/>
      <c r="KE15" s="441"/>
      <c r="KF15" s="441"/>
      <c r="KG15" s="441"/>
      <c r="KH15" s="441"/>
      <c r="KI15" s="441"/>
      <c r="KJ15" s="441"/>
      <c r="KK15" s="441"/>
      <c r="KL15" s="441"/>
      <c r="KM15" s="441"/>
      <c r="KN15" s="441"/>
      <c r="KO15" s="441"/>
      <c r="KP15" s="441"/>
      <c r="KQ15" s="441"/>
      <c r="KR15" s="441"/>
      <c r="KS15" s="441"/>
      <c r="KT15" s="441"/>
      <c r="KU15" s="441"/>
      <c r="KV15" s="441"/>
      <c r="KW15" s="441"/>
      <c r="KX15" s="441"/>
      <c r="KY15" s="441"/>
      <c r="KZ15" s="441"/>
      <c r="LA15" s="441"/>
      <c r="LB15" s="441"/>
      <c r="LC15" s="441"/>
      <c r="LD15" s="441"/>
      <c r="LE15" s="441"/>
      <c r="LF15" s="441"/>
      <c r="LG15" s="441"/>
      <c r="LH15" s="441"/>
      <c r="LI15" s="441"/>
      <c r="LJ15" s="441"/>
      <c r="LK15" s="441"/>
      <c r="LL15" s="441"/>
      <c r="LM15" s="441"/>
      <c r="LN15" s="441"/>
      <c r="LO15" s="441"/>
      <c r="LP15" s="441"/>
      <c r="LQ15" s="441"/>
      <c r="LR15" s="441"/>
      <c r="LS15" s="441"/>
      <c r="LT15" s="441"/>
      <c r="LU15" s="441"/>
      <c r="LV15" s="441"/>
      <c r="LW15" s="441"/>
      <c r="LX15" s="441"/>
      <c r="LY15" s="441"/>
      <c r="LZ15" s="441"/>
      <c r="MA15" s="441"/>
      <c r="MB15" s="441"/>
      <c r="MC15" s="441"/>
      <c r="MD15" s="441"/>
      <c r="ME15" s="441"/>
      <c r="MF15" s="441"/>
      <c r="MG15" s="441"/>
      <c r="MH15" s="441"/>
      <c r="MI15" s="441"/>
      <c r="MJ15" s="441"/>
      <c r="MK15" s="441"/>
      <c r="ML15" s="441"/>
      <c r="MM15" s="441"/>
      <c r="MN15" s="441"/>
      <c r="MO15" s="441"/>
      <c r="MP15" s="441"/>
      <c r="MQ15" s="441"/>
      <c r="MR15" s="441"/>
      <c r="MS15" s="441"/>
      <c r="MT15" s="441"/>
      <c r="MU15" s="441"/>
      <c r="MV15" s="441"/>
      <c r="MW15" s="441"/>
      <c r="MX15" s="441"/>
      <c r="MY15" s="441"/>
      <c r="MZ15" s="441"/>
      <c r="NA15" s="441"/>
      <c r="NB15" s="441"/>
      <c r="NC15" s="441"/>
      <c r="ND15" s="441"/>
      <c r="NE15" s="441"/>
      <c r="NF15" s="441"/>
      <c r="NG15" s="441"/>
      <c r="NH15" s="441"/>
      <c r="NI15" s="441"/>
      <c r="NJ15" s="441"/>
      <c r="NK15" s="441"/>
      <c r="NL15" s="441"/>
      <c r="NM15" s="441"/>
      <c r="NN15" s="441"/>
      <c r="NO15" s="441"/>
      <c r="NP15" s="441"/>
      <c r="NQ15" s="441"/>
      <c r="NR15" s="441"/>
      <c r="NS15" s="441"/>
      <c r="NT15" s="441"/>
      <c r="NU15" s="441"/>
      <c r="NV15" s="441"/>
      <c r="NW15" s="441"/>
      <c r="NX15" s="441"/>
      <c r="NY15" s="441"/>
      <c r="NZ15" s="441"/>
      <c r="OA15" s="441"/>
      <c r="OB15" s="441"/>
      <c r="OC15" s="441"/>
      <c r="OD15" s="441"/>
      <c r="OE15" s="441"/>
      <c r="OF15" s="441"/>
      <c r="OG15" s="441"/>
      <c r="OH15" s="441"/>
      <c r="OI15" s="441"/>
      <c r="OJ15" s="441"/>
      <c r="OK15" s="441"/>
      <c r="OL15" s="441"/>
      <c r="OM15" s="441"/>
      <c r="ON15" s="441"/>
      <c r="OO15" s="441"/>
      <c r="OP15" s="441"/>
      <c r="OQ15" s="441"/>
      <c r="OR15" s="441"/>
      <c r="OS15" s="441"/>
      <c r="OT15" s="441"/>
      <c r="OU15" s="441"/>
      <c r="OV15" s="441"/>
      <c r="OW15" s="441"/>
      <c r="OX15" s="441"/>
      <c r="OY15" s="441"/>
      <c r="OZ15" s="441"/>
      <c r="PA15" s="441"/>
      <c r="PB15" s="441"/>
      <c r="PC15" s="441"/>
      <c r="PD15" s="441"/>
      <c r="PE15" s="441"/>
      <c r="PF15" s="441"/>
      <c r="PG15" s="441"/>
      <c r="PH15" s="441"/>
      <c r="PI15" s="441"/>
      <c r="PJ15" s="441"/>
      <c r="PK15" s="441"/>
      <c r="PL15" s="441"/>
      <c r="PM15" s="441"/>
      <c r="PN15" s="441"/>
      <c r="PO15" s="441"/>
      <c r="PP15" s="441"/>
      <c r="PQ15" s="441"/>
      <c r="PR15" s="441"/>
      <c r="PS15" s="441"/>
      <c r="PT15" s="441"/>
      <c r="PU15" s="441"/>
      <c r="PV15" s="441"/>
      <c r="PW15" s="441"/>
      <c r="PX15" s="441"/>
      <c r="PY15" s="441"/>
      <c r="PZ15" s="441"/>
      <c r="QA15" s="441"/>
      <c r="QB15" s="441"/>
      <c r="QC15" s="441"/>
      <c r="QD15" s="441"/>
      <c r="QE15" s="441"/>
      <c r="QF15" s="441"/>
      <c r="QG15" s="441"/>
      <c r="QH15" s="441"/>
      <c r="QI15" s="441"/>
      <c r="QJ15" s="441"/>
      <c r="QK15" s="441"/>
      <c r="QL15" s="441"/>
      <c r="QM15" s="441"/>
      <c r="QN15" s="441"/>
      <c r="QO15" s="441"/>
      <c r="QP15" s="441"/>
      <c r="QQ15" s="441"/>
      <c r="QR15" s="441"/>
      <c r="QS15" s="441"/>
      <c r="QT15" s="441"/>
      <c r="QU15" s="441"/>
      <c r="QV15" s="441"/>
      <c r="QW15" s="441"/>
      <c r="QX15" s="441"/>
      <c r="QY15" s="441"/>
      <c r="QZ15" s="441"/>
      <c r="RA15" s="441"/>
      <c r="RB15" s="441"/>
      <c r="RC15" s="441"/>
      <c r="RD15" s="441"/>
      <c r="RE15" s="441"/>
      <c r="RF15" s="441"/>
      <c r="RG15" s="441"/>
      <c r="RH15" s="441"/>
      <c r="RI15" s="441"/>
      <c r="RJ15" s="441"/>
      <c r="RK15" s="441"/>
      <c r="RL15" s="441"/>
      <c r="RM15" s="441"/>
      <c r="RN15" s="441"/>
      <c r="RO15" s="441"/>
      <c r="RP15" s="441"/>
      <c r="RQ15" s="441"/>
      <c r="RR15" s="441"/>
      <c r="RS15" s="441"/>
      <c r="RT15" s="441"/>
      <c r="RU15" s="441"/>
      <c r="RV15" s="441"/>
      <c r="RW15" s="441"/>
      <c r="RX15" s="441"/>
      <c r="RY15" s="441"/>
      <c r="RZ15" s="441"/>
      <c r="SA15" s="441"/>
      <c r="SB15" s="441"/>
      <c r="SC15" s="441"/>
      <c r="SD15" s="441"/>
      <c r="SE15" s="441"/>
      <c r="SF15" s="441"/>
      <c r="SG15" s="441"/>
      <c r="SH15" s="441"/>
      <c r="SI15" s="441"/>
      <c r="SJ15" s="441"/>
      <c r="SK15" s="441"/>
      <c r="SL15" s="441"/>
      <c r="SM15" s="441"/>
      <c r="SN15" s="441"/>
      <c r="SO15" s="441"/>
      <c r="SP15" s="441"/>
      <c r="SQ15" s="441"/>
      <c r="SR15" s="441"/>
      <c r="SS15" s="441"/>
      <c r="ST15" s="441"/>
      <c r="SU15" s="441"/>
      <c r="SV15" s="441"/>
      <c r="SW15" s="441"/>
      <c r="SX15" s="441"/>
      <c r="SY15" s="441"/>
      <c r="SZ15" s="441"/>
      <c r="TA15" s="441"/>
      <c r="TB15" s="441"/>
      <c r="TC15" s="441"/>
      <c r="TD15" s="441"/>
      <c r="TE15" s="441"/>
      <c r="TF15" s="441"/>
      <c r="TG15" s="441"/>
      <c r="TH15" s="441"/>
      <c r="TI15" s="441"/>
      <c r="TJ15" s="441"/>
      <c r="TK15" s="441"/>
      <c r="TL15" s="441"/>
      <c r="TM15" s="441"/>
      <c r="TN15" s="441"/>
      <c r="TO15" s="441"/>
      <c r="TP15" s="441"/>
      <c r="TQ15" s="441"/>
      <c r="TR15" s="441"/>
      <c r="TS15" s="441"/>
      <c r="TT15" s="441"/>
      <c r="TU15" s="441"/>
      <c r="TV15" s="441"/>
      <c r="TW15" s="441"/>
      <c r="TX15" s="441"/>
      <c r="TY15" s="441"/>
      <c r="TZ15" s="441"/>
      <c r="UA15" s="441"/>
      <c r="UB15" s="441"/>
      <c r="UC15" s="441"/>
      <c r="UD15" s="441"/>
      <c r="UE15" s="441"/>
      <c r="UF15" s="441"/>
      <c r="UG15" s="441"/>
      <c r="UH15" s="441"/>
      <c r="UI15" s="441"/>
      <c r="UJ15" s="441"/>
      <c r="UK15" s="441"/>
      <c r="UL15" s="441"/>
      <c r="UM15" s="441"/>
      <c r="UN15" s="441"/>
      <c r="UO15" s="441"/>
      <c r="UP15" s="441"/>
      <c r="UQ15" s="441"/>
      <c r="UR15" s="441"/>
      <c r="US15" s="441"/>
      <c r="UT15" s="441"/>
      <c r="UU15" s="441"/>
      <c r="UV15" s="441"/>
      <c r="UW15" s="441"/>
      <c r="UX15" s="441"/>
      <c r="UY15" s="441"/>
      <c r="UZ15" s="441"/>
      <c r="VA15" s="441"/>
      <c r="VB15" s="441"/>
      <c r="VC15" s="441"/>
      <c r="VD15" s="441"/>
      <c r="VE15" s="441"/>
      <c r="VF15" s="441"/>
      <c r="VG15" s="441"/>
      <c r="VH15" s="441"/>
      <c r="VI15" s="441"/>
      <c r="VJ15" s="441"/>
      <c r="VK15" s="441"/>
      <c r="VL15" s="441"/>
      <c r="VM15" s="441"/>
      <c r="VN15" s="441"/>
      <c r="VO15" s="441"/>
      <c r="VP15" s="441"/>
      <c r="VQ15" s="441"/>
      <c r="VR15" s="441"/>
      <c r="VS15" s="441"/>
      <c r="VT15" s="441"/>
      <c r="VU15" s="441"/>
      <c r="VV15" s="441"/>
      <c r="VW15" s="441"/>
      <c r="VX15" s="441"/>
      <c r="VY15" s="441"/>
      <c r="VZ15" s="441"/>
      <c r="WA15" s="441"/>
      <c r="WB15" s="441"/>
      <c r="WC15" s="441"/>
      <c r="WD15" s="441"/>
      <c r="WE15" s="441"/>
      <c r="WF15" s="441"/>
      <c r="WG15" s="441"/>
      <c r="WH15" s="441"/>
      <c r="WI15" s="441"/>
      <c r="WJ15" s="441"/>
      <c r="WK15" s="441"/>
      <c r="WL15" s="441"/>
      <c r="WM15" s="441"/>
      <c r="WN15" s="441"/>
      <c r="WO15" s="441"/>
      <c r="WP15" s="441"/>
      <c r="WQ15" s="441"/>
      <c r="WR15" s="441"/>
      <c r="WS15" s="441"/>
      <c r="WT15" s="441"/>
      <c r="WU15" s="441"/>
      <c r="WV15" s="441"/>
      <c r="WW15" s="441"/>
      <c r="WX15" s="441"/>
      <c r="WY15" s="441"/>
      <c r="WZ15" s="441"/>
      <c r="XA15" s="441"/>
      <c r="XB15" s="441"/>
      <c r="XC15" s="441"/>
      <c r="XD15" s="441"/>
      <c r="XE15" s="441"/>
      <c r="XF15" s="441"/>
      <c r="XG15" s="441"/>
      <c r="XH15" s="441"/>
      <c r="XI15" s="441"/>
      <c r="XJ15" s="441"/>
      <c r="XK15" s="441"/>
      <c r="XL15" s="441"/>
      <c r="XM15" s="441"/>
      <c r="XN15" s="441"/>
      <c r="XO15" s="441"/>
      <c r="XP15" s="441"/>
      <c r="XQ15" s="441"/>
      <c r="XR15" s="441"/>
      <c r="XS15" s="441"/>
      <c r="XT15" s="441"/>
      <c r="XU15" s="441"/>
      <c r="XV15" s="441"/>
      <c r="XW15" s="441"/>
      <c r="XX15" s="441"/>
      <c r="XY15" s="441"/>
      <c r="XZ15" s="441"/>
      <c r="YA15" s="441"/>
      <c r="YB15" s="441"/>
      <c r="YC15" s="441"/>
      <c r="YD15" s="441"/>
      <c r="YE15" s="441"/>
      <c r="YF15" s="441"/>
      <c r="YG15" s="441"/>
      <c r="YH15" s="441"/>
      <c r="YI15" s="441"/>
      <c r="YJ15" s="441"/>
      <c r="YK15" s="441"/>
      <c r="YL15" s="441"/>
      <c r="YM15" s="441"/>
      <c r="YN15" s="441"/>
      <c r="YO15" s="441"/>
      <c r="YP15" s="441"/>
      <c r="YQ15" s="441"/>
      <c r="YR15" s="441"/>
      <c r="YS15" s="441"/>
      <c r="YT15" s="441"/>
      <c r="YU15" s="441"/>
      <c r="YV15" s="441"/>
      <c r="YW15" s="441"/>
      <c r="YX15" s="441"/>
      <c r="YY15" s="441"/>
      <c r="YZ15" s="441"/>
      <c r="ZA15" s="441"/>
      <c r="ZB15" s="441"/>
      <c r="ZC15" s="441"/>
      <c r="ZD15" s="441"/>
      <c r="ZE15" s="441"/>
      <c r="ZF15" s="441"/>
      <c r="ZG15" s="441"/>
      <c r="ZH15" s="441"/>
      <c r="ZI15" s="441"/>
      <c r="ZJ15" s="441"/>
      <c r="ZK15" s="441"/>
      <c r="ZL15" s="441"/>
      <c r="ZM15" s="441"/>
      <c r="ZN15" s="441"/>
      <c r="ZO15" s="441"/>
      <c r="ZP15" s="441"/>
      <c r="ZQ15" s="441"/>
      <c r="ZR15" s="441"/>
      <c r="ZS15" s="441"/>
      <c r="ZT15" s="441"/>
      <c r="ZU15" s="441"/>
      <c r="ZV15" s="441"/>
      <c r="ZW15" s="441"/>
      <c r="ZX15" s="441"/>
      <c r="ZY15" s="441"/>
      <c r="ZZ15" s="441"/>
      <c r="AAA15" s="441"/>
      <c r="AAB15" s="441"/>
      <c r="AAC15" s="441"/>
      <c r="AAD15" s="441"/>
      <c r="AAE15" s="441"/>
      <c r="AAF15" s="441"/>
      <c r="AAG15" s="441"/>
      <c r="AAH15" s="441"/>
      <c r="AAI15" s="441"/>
      <c r="AAJ15" s="441"/>
      <c r="AAK15" s="441"/>
      <c r="AAL15" s="441"/>
      <c r="AAM15" s="441"/>
      <c r="AAN15" s="441"/>
      <c r="AAO15" s="441"/>
      <c r="AAP15" s="441"/>
      <c r="AAQ15" s="441"/>
      <c r="AAR15" s="441"/>
      <c r="AAS15" s="441"/>
      <c r="AAT15" s="441"/>
      <c r="AAU15" s="441"/>
      <c r="AAV15" s="441"/>
      <c r="AAW15" s="441"/>
      <c r="AAX15" s="441"/>
      <c r="AAY15" s="441"/>
      <c r="AAZ15" s="441"/>
      <c r="ABA15" s="441"/>
      <c r="ABB15" s="441"/>
      <c r="ABC15" s="441"/>
      <c r="ABD15" s="441"/>
      <c r="ABE15" s="441"/>
      <c r="ABF15" s="441"/>
      <c r="ABG15" s="441"/>
      <c r="ABH15" s="441"/>
      <c r="ABI15" s="441"/>
      <c r="ABJ15" s="441"/>
      <c r="ABK15" s="441"/>
      <c r="ABL15" s="441"/>
      <c r="ABM15" s="441"/>
      <c r="ABN15" s="441"/>
      <c r="ABO15" s="441"/>
      <c r="ABP15" s="441"/>
      <c r="ABQ15" s="441"/>
      <c r="ABR15" s="441"/>
      <c r="ABS15" s="441"/>
      <c r="ABT15" s="441"/>
      <c r="ABU15" s="441"/>
      <c r="ABV15" s="441"/>
      <c r="ABW15" s="441"/>
      <c r="ABX15" s="441"/>
      <c r="ABY15" s="441"/>
      <c r="ABZ15" s="441"/>
      <c r="ACA15" s="441"/>
      <c r="ACB15" s="441"/>
      <c r="ACC15" s="441"/>
      <c r="ACD15" s="441"/>
      <c r="ACE15" s="441"/>
      <c r="ACF15" s="441"/>
      <c r="ACG15" s="441"/>
      <c r="ACH15" s="441"/>
      <c r="ACI15" s="441"/>
      <c r="ACJ15" s="441"/>
      <c r="ACK15" s="441"/>
      <c r="ACL15" s="441"/>
      <c r="ACM15" s="441"/>
      <c r="ACN15" s="441"/>
      <c r="ACO15" s="441"/>
      <c r="ACP15" s="441"/>
      <c r="ACQ15" s="441"/>
      <c r="ACR15" s="441"/>
      <c r="ACS15" s="441"/>
      <c r="ACT15" s="441"/>
      <c r="ACU15" s="441"/>
      <c r="ACV15" s="441"/>
      <c r="ACW15" s="441"/>
      <c r="ACX15" s="441"/>
      <c r="ACY15" s="441"/>
      <c r="ACZ15" s="441"/>
      <c r="ADA15" s="441"/>
      <c r="ADB15" s="441"/>
      <c r="ADC15" s="441"/>
      <c r="ADD15" s="441"/>
      <c r="ADE15" s="441"/>
      <c r="ADF15" s="441"/>
      <c r="ADG15" s="441"/>
      <c r="ADH15" s="441"/>
      <c r="ADI15" s="441"/>
      <c r="ADJ15" s="441"/>
      <c r="ADK15" s="441"/>
      <c r="ADL15" s="441"/>
      <c r="ADM15" s="441"/>
      <c r="ADN15" s="441"/>
      <c r="ADO15" s="441"/>
      <c r="ADP15" s="441"/>
      <c r="ADQ15" s="441"/>
      <c r="ADR15" s="441"/>
      <c r="ADS15" s="441"/>
      <c r="ADT15" s="441"/>
      <c r="ADU15" s="441"/>
      <c r="ADV15" s="441"/>
      <c r="ADW15" s="441"/>
      <c r="ADX15" s="441"/>
      <c r="ADY15" s="441"/>
      <c r="ADZ15" s="441"/>
      <c r="AEA15" s="441"/>
      <c r="AEB15" s="441"/>
      <c r="AEC15" s="441"/>
      <c r="AED15" s="441"/>
      <c r="AEE15" s="441"/>
      <c r="AEF15" s="441"/>
      <c r="AEG15" s="441"/>
      <c r="AEH15" s="441"/>
      <c r="AEI15" s="441"/>
      <c r="AEJ15" s="441"/>
      <c r="AEK15" s="441"/>
      <c r="AEL15" s="441"/>
      <c r="AEM15" s="441"/>
      <c r="AEN15" s="441"/>
      <c r="AEO15" s="441"/>
      <c r="AEP15" s="441"/>
      <c r="AEQ15" s="441"/>
      <c r="AER15" s="441"/>
      <c r="AES15" s="441"/>
      <c r="AET15" s="441"/>
      <c r="AEU15" s="441"/>
      <c r="AEV15" s="441"/>
      <c r="AEW15" s="441"/>
      <c r="AEX15" s="441"/>
      <c r="AEY15" s="441"/>
      <c r="AEZ15" s="441"/>
      <c r="AFA15" s="441"/>
      <c r="AFB15" s="441"/>
      <c r="AFC15" s="441"/>
      <c r="AFD15" s="441"/>
      <c r="AFE15" s="441"/>
      <c r="AFF15" s="441"/>
      <c r="AFG15" s="441"/>
      <c r="AFH15" s="441"/>
      <c r="AFI15" s="441"/>
      <c r="AFJ15" s="441"/>
      <c r="AFK15" s="441"/>
      <c r="AFL15" s="441"/>
      <c r="AFM15" s="441"/>
      <c r="AFN15" s="441"/>
      <c r="AFO15" s="441"/>
      <c r="AFP15" s="441"/>
      <c r="AFQ15" s="441"/>
      <c r="AFR15" s="441"/>
      <c r="AFS15" s="441"/>
      <c r="AFT15" s="441"/>
      <c r="AFU15" s="441"/>
      <c r="AFV15" s="441"/>
      <c r="AFW15" s="441"/>
      <c r="AFX15" s="441"/>
      <c r="AFY15" s="441"/>
      <c r="AFZ15" s="441"/>
      <c r="AGA15" s="441"/>
      <c r="AGB15" s="441"/>
      <c r="AGC15" s="441"/>
      <c r="AGD15" s="441"/>
      <c r="AGE15" s="441"/>
      <c r="AGF15" s="441"/>
      <c r="AGG15" s="441"/>
      <c r="AGH15" s="441"/>
      <c r="AGI15" s="441"/>
      <c r="AGJ15" s="441"/>
      <c r="AGK15" s="441"/>
      <c r="AGL15" s="441"/>
      <c r="AGM15" s="441"/>
      <c r="AGN15" s="441"/>
      <c r="AGO15" s="441"/>
      <c r="AGP15" s="441"/>
      <c r="AGQ15" s="441"/>
      <c r="AGR15" s="441"/>
      <c r="AGS15" s="441"/>
      <c r="AGT15" s="441"/>
      <c r="AGU15" s="441"/>
      <c r="AGV15" s="441"/>
      <c r="AGW15" s="441"/>
      <c r="AGX15" s="441"/>
      <c r="AGY15" s="441"/>
      <c r="AGZ15" s="441"/>
      <c r="AHA15" s="441"/>
      <c r="AHB15" s="441"/>
      <c r="AHC15" s="441"/>
      <c r="AHD15" s="441"/>
      <c r="AHE15" s="441"/>
      <c r="AHF15" s="441"/>
      <c r="AHG15" s="441"/>
      <c r="AHH15" s="441"/>
      <c r="AHI15" s="441"/>
      <c r="AHJ15" s="441"/>
      <c r="AHK15" s="441"/>
      <c r="AHL15" s="441"/>
      <c r="AHM15" s="441"/>
      <c r="AHN15" s="441"/>
      <c r="AHO15" s="441"/>
      <c r="AHP15" s="441"/>
      <c r="AHQ15" s="441"/>
      <c r="AHR15" s="441"/>
      <c r="AHS15" s="441"/>
      <c r="AHT15" s="441"/>
      <c r="AHU15" s="441"/>
      <c r="AHV15" s="441"/>
      <c r="AHW15" s="441"/>
      <c r="AHX15" s="441"/>
      <c r="AHY15" s="441"/>
      <c r="AHZ15" s="441"/>
      <c r="AIA15" s="441"/>
      <c r="AIB15" s="441"/>
      <c r="AIC15" s="441"/>
      <c r="AID15" s="441"/>
      <c r="AIE15" s="441"/>
      <c r="AIF15" s="441"/>
      <c r="AIG15" s="441"/>
      <c r="AIH15" s="441"/>
      <c r="AII15" s="441"/>
      <c r="AIJ15" s="441"/>
      <c r="AIK15" s="441"/>
      <c r="AIL15" s="441"/>
      <c r="AIM15" s="441"/>
      <c r="AIN15" s="441"/>
      <c r="AIO15" s="441"/>
      <c r="AIP15" s="441"/>
      <c r="AIQ15" s="441"/>
      <c r="AIR15" s="441"/>
      <c r="AIS15" s="441"/>
      <c r="AIT15" s="441"/>
      <c r="AIU15" s="441"/>
      <c r="AIV15" s="441"/>
      <c r="AIW15" s="441"/>
      <c r="AIX15" s="441"/>
      <c r="AIY15" s="441"/>
      <c r="AIZ15" s="441"/>
      <c r="AJA15" s="441"/>
      <c r="AJB15" s="441"/>
      <c r="AJC15" s="441"/>
      <c r="AJD15" s="441"/>
      <c r="AJE15" s="441"/>
      <c r="AJF15" s="441"/>
      <c r="AJG15" s="441"/>
      <c r="AJH15" s="441"/>
      <c r="AJI15" s="441"/>
      <c r="AJJ15" s="441"/>
      <c r="AJK15" s="441"/>
      <c r="AJL15" s="441"/>
      <c r="AJM15" s="441"/>
      <c r="AJN15" s="441"/>
      <c r="AJO15" s="441"/>
      <c r="AJP15" s="441"/>
      <c r="AJQ15" s="441"/>
      <c r="AJR15" s="441"/>
      <c r="AJS15" s="441"/>
      <c r="AJT15" s="441"/>
      <c r="AJU15" s="441"/>
      <c r="AJV15" s="441"/>
      <c r="AJW15" s="441"/>
      <c r="AJX15" s="441"/>
      <c r="AJY15" s="441"/>
      <c r="AJZ15" s="441"/>
      <c r="AKA15" s="441"/>
      <c r="AKB15" s="441"/>
      <c r="AKC15" s="441"/>
      <c r="AKD15" s="441"/>
      <c r="AKE15" s="441"/>
      <c r="AKF15" s="441"/>
      <c r="AKG15" s="441"/>
      <c r="AKH15" s="441"/>
      <c r="AKI15" s="441"/>
      <c r="AKJ15" s="441"/>
      <c r="AKK15" s="441"/>
      <c r="AKL15" s="441"/>
      <c r="AKM15" s="441"/>
      <c r="AKN15" s="441"/>
      <c r="AKO15" s="441"/>
      <c r="AKP15" s="441"/>
      <c r="AKQ15" s="441"/>
      <c r="AKR15" s="441"/>
      <c r="AKS15" s="441"/>
      <c r="AKT15" s="441"/>
      <c r="AKU15" s="441"/>
      <c r="AKV15" s="441"/>
      <c r="AKW15" s="441"/>
      <c r="AKX15" s="441"/>
      <c r="AKY15" s="441"/>
      <c r="AKZ15" s="441"/>
      <c r="ALA15" s="441"/>
      <c r="ALB15" s="441"/>
      <c r="ALC15" s="441"/>
      <c r="ALD15" s="441"/>
      <c r="ALE15" s="441"/>
      <c r="ALF15" s="441"/>
      <c r="ALG15" s="441"/>
      <c r="ALH15" s="441"/>
      <c r="ALI15" s="441"/>
      <c r="ALJ15" s="441"/>
      <c r="ALK15" s="441"/>
      <c r="ALL15" s="441"/>
      <c r="ALM15" s="441"/>
      <c r="ALN15" s="441"/>
      <c r="ALO15" s="441"/>
      <c r="ALP15" s="441"/>
      <c r="ALQ15" s="441"/>
      <c r="ALR15" s="441"/>
      <c r="ALS15" s="441"/>
      <c r="ALT15" s="441"/>
      <c r="ALU15" s="441"/>
      <c r="ALV15" s="441"/>
      <c r="ALW15" s="441"/>
    </row>
    <row r="16" spans="1:1011" x14ac:dyDescent="0.3">
      <c r="A16" s="452" t="str">
        <f>CONCATENATE(I15," -&gt; ",B16)</f>
        <v>Capital da UF -&gt; Localidade</v>
      </c>
      <c r="B16" s="453" t="s">
        <v>38748</v>
      </c>
      <c r="C16" s="454">
        <v>100</v>
      </c>
      <c r="D16" s="454">
        <v>30</v>
      </c>
      <c r="E16" s="441"/>
      <c r="F16" s="441"/>
      <c r="G16" s="441"/>
      <c r="H16" s="441"/>
      <c r="I16" s="441" t="s">
        <v>38735</v>
      </c>
      <c r="J16" s="441" t="s">
        <v>38736</v>
      </c>
      <c r="K16" s="440" t="s">
        <v>38737</v>
      </c>
      <c r="L16" s="441"/>
      <c r="M16" s="441"/>
      <c r="N16" s="441"/>
      <c r="O16" s="441"/>
      <c r="P16" s="441"/>
      <c r="Q16" s="441"/>
      <c r="R16" s="441"/>
      <c r="S16" s="441"/>
      <c r="T16" s="441"/>
      <c r="U16" s="441"/>
      <c r="V16" s="441"/>
      <c r="W16" s="441"/>
      <c r="X16" s="441"/>
      <c r="Y16" s="441"/>
      <c r="Z16" s="441"/>
      <c r="AA16" s="441"/>
      <c r="AB16" s="441"/>
      <c r="AC16" s="441"/>
      <c r="AD16" s="441"/>
      <c r="AE16" s="441"/>
      <c r="AF16" s="441"/>
      <c r="AG16" s="441"/>
      <c r="AH16" s="441"/>
      <c r="AI16" s="441"/>
      <c r="AJ16" s="441"/>
      <c r="AK16" s="441"/>
      <c r="AL16" s="441"/>
      <c r="AM16" s="441"/>
      <c r="AN16" s="441"/>
      <c r="AO16" s="441"/>
      <c r="AP16" s="441"/>
      <c r="AQ16" s="441"/>
      <c r="AR16" s="441"/>
      <c r="AS16" s="441"/>
      <c r="AT16" s="441"/>
      <c r="AU16" s="441"/>
      <c r="AV16" s="441"/>
      <c r="AW16" s="441"/>
      <c r="AX16" s="441"/>
      <c r="AY16" s="441"/>
      <c r="AZ16" s="441"/>
      <c r="BA16" s="441"/>
      <c r="BB16" s="441"/>
      <c r="BC16" s="441"/>
      <c r="BD16" s="441"/>
      <c r="BE16" s="441"/>
      <c r="BF16" s="441"/>
      <c r="BG16" s="441"/>
      <c r="BH16" s="441"/>
      <c r="BI16" s="441"/>
      <c r="BJ16" s="441"/>
      <c r="BK16" s="441"/>
      <c r="BL16" s="441"/>
      <c r="BM16" s="441"/>
      <c r="BN16" s="441"/>
      <c r="BO16" s="441"/>
      <c r="BP16" s="441"/>
      <c r="BQ16" s="441"/>
      <c r="BR16" s="441"/>
      <c r="BS16" s="441"/>
      <c r="BT16" s="441"/>
      <c r="BU16" s="441"/>
      <c r="BV16" s="441"/>
      <c r="BW16" s="441"/>
      <c r="BX16" s="441"/>
      <c r="BY16" s="441"/>
      <c r="BZ16" s="441"/>
      <c r="CA16" s="441"/>
      <c r="CB16" s="441"/>
      <c r="CC16" s="441"/>
      <c r="CD16" s="441"/>
      <c r="CE16" s="441"/>
      <c r="CF16" s="441"/>
      <c r="CG16" s="441"/>
      <c r="CH16" s="441"/>
      <c r="CI16" s="441"/>
      <c r="CJ16" s="441"/>
      <c r="CK16" s="441"/>
      <c r="CL16" s="441"/>
      <c r="CM16" s="441"/>
      <c r="CN16" s="441"/>
      <c r="CO16" s="441"/>
      <c r="CP16" s="441"/>
      <c r="CQ16" s="441"/>
      <c r="CR16" s="441"/>
      <c r="CS16" s="441"/>
      <c r="CT16" s="441"/>
      <c r="CU16" s="441"/>
      <c r="CV16" s="441"/>
      <c r="CW16" s="441"/>
      <c r="CX16" s="441"/>
      <c r="CY16" s="441"/>
      <c r="CZ16" s="441"/>
      <c r="DA16" s="441"/>
      <c r="DB16" s="441"/>
      <c r="DC16" s="441"/>
      <c r="DD16" s="441"/>
      <c r="DE16" s="441"/>
      <c r="DF16" s="441"/>
      <c r="DG16" s="441"/>
      <c r="DH16" s="441"/>
      <c r="DI16" s="441"/>
      <c r="DJ16" s="441"/>
      <c r="DK16" s="441"/>
      <c r="DL16" s="441"/>
      <c r="DM16" s="441"/>
      <c r="DN16" s="441"/>
      <c r="DO16" s="441"/>
      <c r="DP16" s="441"/>
      <c r="DQ16" s="441"/>
      <c r="DR16" s="441"/>
      <c r="DS16" s="441"/>
      <c r="DT16" s="441"/>
      <c r="DU16" s="441"/>
      <c r="DV16" s="441"/>
      <c r="DW16" s="441"/>
      <c r="DX16" s="441"/>
      <c r="DY16" s="441"/>
      <c r="DZ16" s="441"/>
      <c r="EA16" s="441"/>
      <c r="EB16" s="441"/>
      <c r="EC16" s="441"/>
      <c r="ED16" s="441"/>
      <c r="EE16" s="441"/>
      <c r="EF16" s="441"/>
      <c r="EG16" s="441"/>
      <c r="EH16" s="441"/>
      <c r="EI16" s="441"/>
      <c r="EJ16" s="441"/>
      <c r="EK16" s="441"/>
      <c r="EL16" s="441"/>
      <c r="EM16" s="441"/>
      <c r="EN16" s="441"/>
      <c r="EO16" s="441"/>
      <c r="EP16" s="441"/>
      <c r="EQ16" s="441"/>
      <c r="ER16" s="441"/>
      <c r="ES16" s="441"/>
      <c r="ET16" s="441"/>
      <c r="EU16" s="441"/>
      <c r="EV16" s="441"/>
      <c r="EW16" s="441"/>
      <c r="EX16" s="441"/>
      <c r="EY16" s="441"/>
      <c r="EZ16" s="441"/>
      <c r="FA16" s="441"/>
      <c r="FB16" s="441"/>
      <c r="FC16" s="441"/>
      <c r="FD16" s="441"/>
      <c r="FE16" s="441"/>
      <c r="FF16" s="441"/>
      <c r="FG16" s="441"/>
      <c r="FH16" s="441"/>
      <c r="FI16" s="441"/>
      <c r="FJ16" s="441"/>
      <c r="FK16" s="441"/>
      <c r="FL16" s="441"/>
      <c r="FM16" s="441"/>
      <c r="FN16" s="441"/>
      <c r="FO16" s="441"/>
      <c r="FP16" s="441"/>
      <c r="FQ16" s="441"/>
      <c r="FR16" s="441"/>
      <c r="FS16" s="441"/>
      <c r="FT16" s="441"/>
      <c r="FU16" s="441"/>
      <c r="FV16" s="441"/>
      <c r="FW16" s="441"/>
      <c r="FX16" s="441"/>
      <c r="FY16" s="441"/>
      <c r="FZ16" s="441"/>
      <c r="GA16" s="441"/>
      <c r="GB16" s="441"/>
      <c r="GC16" s="441"/>
      <c r="GD16" s="441"/>
      <c r="GE16" s="441"/>
      <c r="GF16" s="441"/>
      <c r="GG16" s="441"/>
      <c r="GH16" s="441"/>
      <c r="GI16" s="441"/>
      <c r="GJ16" s="441"/>
      <c r="GK16" s="441"/>
      <c r="GL16" s="441"/>
      <c r="GM16" s="441"/>
      <c r="GN16" s="441"/>
      <c r="GO16" s="441"/>
      <c r="GP16" s="441"/>
      <c r="GQ16" s="441"/>
      <c r="GR16" s="441"/>
      <c r="GS16" s="441"/>
      <c r="GT16" s="441"/>
      <c r="GU16" s="441"/>
      <c r="GV16" s="441"/>
      <c r="GW16" s="441"/>
      <c r="GX16" s="441"/>
      <c r="GY16" s="441"/>
      <c r="GZ16" s="441"/>
      <c r="HA16" s="441"/>
      <c r="HB16" s="441"/>
      <c r="HC16" s="441"/>
      <c r="HD16" s="441"/>
      <c r="HE16" s="441"/>
      <c r="HF16" s="441"/>
      <c r="HG16" s="441"/>
      <c r="HH16" s="441"/>
      <c r="HI16" s="441"/>
      <c r="HJ16" s="441"/>
      <c r="HK16" s="441"/>
      <c r="HL16" s="441"/>
      <c r="HM16" s="441"/>
      <c r="HN16" s="441"/>
      <c r="HO16" s="441"/>
      <c r="HP16" s="441"/>
      <c r="HQ16" s="441"/>
      <c r="HR16" s="441"/>
      <c r="HS16" s="441"/>
      <c r="HT16" s="441"/>
      <c r="HU16" s="441"/>
      <c r="HV16" s="441"/>
      <c r="HW16" s="441"/>
      <c r="HX16" s="441"/>
      <c r="HY16" s="441"/>
      <c r="HZ16" s="441"/>
      <c r="IA16" s="441"/>
      <c r="IB16" s="441"/>
      <c r="IC16" s="441"/>
      <c r="ID16" s="441"/>
      <c r="IE16" s="441"/>
      <c r="IF16" s="441"/>
      <c r="IG16" s="441"/>
      <c r="IH16" s="441"/>
      <c r="II16" s="441"/>
      <c r="IJ16" s="441"/>
      <c r="IK16" s="441"/>
      <c r="IL16" s="441"/>
      <c r="IM16" s="441"/>
      <c r="IN16" s="441"/>
      <c r="IO16" s="441"/>
      <c r="IP16" s="441"/>
      <c r="IQ16" s="441"/>
      <c r="IR16" s="441"/>
      <c r="IS16" s="441"/>
      <c r="IT16" s="441"/>
      <c r="IU16" s="441"/>
      <c r="IV16" s="441"/>
      <c r="IW16" s="441"/>
      <c r="IX16" s="441"/>
      <c r="IY16" s="441"/>
      <c r="IZ16" s="441"/>
      <c r="JA16" s="441"/>
      <c r="JB16" s="441"/>
      <c r="JC16" s="441"/>
      <c r="JD16" s="441"/>
      <c r="JE16" s="441"/>
      <c r="JF16" s="441"/>
      <c r="JG16" s="441"/>
      <c r="JH16" s="441"/>
      <c r="JI16" s="441"/>
      <c r="JJ16" s="441"/>
      <c r="JK16" s="441"/>
      <c r="JL16" s="441"/>
      <c r="JM16" s="441"/>
      <c r="JN16" s="441"/>
      <c r="JO16" s="441"/>
      <c r="JP16" s="441"/>
      <c r="JQ16" s="441"/>
      <c r="JR16" s="441"/>
      <c r="JS16" s="441"/>
      <c r="JT16" s="441"/>
      <c r="JU16" s="441"/>
      <c r="JV16" s="441"/>
      <c r="JW16" s="441"/>
      <c r="JX16" s="441"/>
      <c r="JY16" s="441"/>
      <c r="JZ16" s="441"/>
      <c r="KA16" s="441"/>
      <c r="KB16" s="441"/>
      <c r="KC16" s="441"/>
      <c r="KD16" s="441"/>
      <c r="KE16" s="441"/>
      <c r="KF16" s="441"/>
      <c r="KG16" s="441"/>
      <c r="KH16" s="441"/>
      <c r="KI16" s="441"/>
      <c r="KJ16" s="441"/>
      <c r="KK16" s="441"/>
      <c r="KL16" s="441"/>
      <c r="KM16" s="441"/>
      <c r="KN16" s="441"/>
      <c r="KO16" s="441"/>
      <c r="KP16" s="441"/>
      <c r="KQ16" s="441"/>
      <c r="KR16" s="441"/>
      <c r="KS16" s="441"/>
      <c r="KT16" s="441"/>
      <c r="KU16" s="441"/>
      <c r="KV16" s="441"/>
      <c r="KW16" s="441"/>
      <c r="KX16" s="441"/>
      <c r="KY16" s="441"/>
      <c r="KZ16" s="441"/>
      <c r="LA16" s="441"/>
      <c r="LB16" s="441"/>
      <c r="LC16" s="441"/>
      <c r="LD16" s="441"/>
      <c r="LE16" s="441"/>
      <c r="LF16" s="441"/>
      <c r="LG16" s="441"/>
      <c r="LH16" s="441"/>
      <c r="LI16" s="441"/>
      <c r="LJ16" s="441"/>
      <c r="LK16" s="441"/>
      <c r="LL16" s="441"/>
      <c r="LM16" s="441"/>
      <c r="LN16" s="441"/>
      <c r="LO16" s="441"/>
      <c r="LP16" s="441"/>
      <c r="LQ16" s="441"/>
      <c r="LR16" s="441"/>
      <c r="LS16" s="441"/>
      <c r="LT16" s="441"/>
      <c r="LU16" s="441"/>
      <c r="LV16" s="441"/>
      <c r="LW16" s="441"/>
      <c r="LX16" s="441"/>
      <c r="LY16" s="441"/>
      <c r="LZ16" s="441"/>
      <c r="MA16" s="441"/>
      <c r="MB16" s="441"/>
      <c r="MC16" s="441"/>
      <c r="MD16" s="441"/>
      <c r="ME16" s="441"/>
      <c r="MF16" s="441"/>
      <c r="MG16" s="441"/>
      <c r="MH16" s="441"/>
      <c r="MI16" s="441"/>
      <c r="MJ16" s="441"/>
      <c r="MK16" s="441"/>
      <c r="ML16" s="441"/>
      <c r="MM16" s="441"/>
      <c r="MN16" s="441"/>
      <c r="MO16" s="441"/>
      <c r="MP16" s="441"/>
      <c r="MQ16" s="441"/>
      <c r="MR16" s="441"/>
      <c r="MS16" s="441"/>
      <c r="MT16" s="441"/>
      <c r="MU16" s="441"/>
      <c r="MV16" s="441"/>
      <c r="MW16" s="441"/>
      <c r="MX16" s="441"/>
      <c r="MY16" s="441"/>
      <c r="MZ16" s="441"/>
      <c r="NA16" s="441"/>
      <c r="NB16" s="441"/>
      <c r="NC16" s="441"/>
      <c r="ND16" s="441"/>
      <c r="NE16" s="441"/>
      <c r="NF16" s="441"/>
      <c r="NG16" s="441"/>
      <c r="NH16" s="441"/>
      <c r="NI16" s="441"/>
      <c r="NJ16" s="441"/>
      <c r="NK16" s="441"/>
      <c r="NL16" s="441"/>
      <c r="NM16" s="441"/>
      <c r="NN16" s="441"/>
      <c r="NO16" s="441"/>
      <c r="NP16" s="441"/>
      <c r="NQ16" s="441"/>
      <c r="NR16" s="441"/>
      <c r="NS16" s="441"/>
      <c r="NT16" s="441"/>
      <c r="NU16" s="441"/>
      <c r="NV16" s="441"/>
      <c r="NW16" s="441"/>
      <c r="NX16" s="441"/>
      <c r="NY16" s="441"/>
      <c r="NZ16" s="441"/>
      <c r="OA16" s="441"/>
      <c r="OB16" s="441"/>
      <c r="OC16" s="441"/>
      <c r="OD16" s="441"/>
      <c r="OE16" s="441"/>
      <c r="OF16" s="441"/>
      <c r="OG16" s="441"/>
      <c r="OH16" s="441"/>
      <c r="OI16" s="441"/>
      <c r="OJ16" s="441"/>
      <c r="OK16" s="441"/>
      <c r="OL16" s="441"/>
      <c r="OM16" s="441"/>
      <c r="ON16" s="441"/>
      <c r="OO16" s="441"/>
      <c r="OP16" s="441"/>
      <c r="OQ16" s="441"/>
      <c r="OR16" s="441"/>
      <c r="OS16" s="441"/>
      <c r="OT16" s="441"/>
      <c r="OU16" s="441"/>
      <c r="OV16" s="441"/>
      <c r="OW16" s="441"/>
      <c r="OX16" s="441"/>
      <c r="OY16" s="441"/>
      <c r="OZ16" s="441"/>
      <c r="PA16" s="441"/>
      <c r="PB16" s="441"/>
      <c r="PC16" s="441"/>
      <c r="PD16" s="441"/>
      <c r="PE16" s="441"/>
      <c r="PF16" s="441"/>
      <c r="PG16" s="441"/>
      <c r="PH16" s="441"/>
      <c r="PI16" s="441"/>
      <c r="PJ16" s="441"/>
      <c r="PK16" s="441"/>
      <c r="PL16" s="441"/>
      <c r="PM16" s="441"/>
      <c r="PN16" s="441"/>
      <c r="PO16" s="441"/>
      <c r="PP16" s="441"/>
      <c r="PQ16" s="441"/>
      <c r="PR16" s="441"/>
      <c r="PS16" s="441"/>
      <c r="PT16" s="441"/>
      <c r="PU16" s="441"/>
      <c r="PV16" s="441"/>
      <c r="PW16" s="441"/>
      <c r="PX16" s="441"/>
      <c r="PY16" s="441"/>
      <c r="PZ16" s="441"/>
      <c r="QA16" s="441"/>
      <c r="QB16" s="441"/>
      <c r="QC16" s="441"/>
      <c r="QD16" s="441"/>
      <c r="QE16" s="441"/>
      <c r="QF16" s="441"/>
      <c r="QG16" s="441"/>
      <c r="QH16" s="441"/>
      <c r="QI16" s="441"/>
      <c r="QJ16" s="441"/>
      <c r="QK16" s="441"/>
      <c r="QL16" s="441"/>
      <c r="QM16" s="441"/>
      <c r="QN16" s="441"/>
      <c r="QO16" s="441"/>
      <c r="QP16" s="441"/>
      <c r="QQ16" s="441"/>
      <c r="QR16" s="441"/>
      <c r="QS16" s="441"/>
      <c r="QT16" s="441"/>
      <c r="QU16" s="441"/>
      <c r="QV16" s="441"/>
      <c r="QW16" s="441"/>
      <c r="QX16" s="441"/>
      <c r="QY16" s="441"/>
      <c r="QZ16" s="441"/>
      <c r="RA16" s="441"/>
      <c r="RB16" s="441"/>
      <c r="RC16" s="441"/>
      <c r="RD16" s="441"/>
      <c r="RE16" s="441"/>
      <c r="RF16" s="441"/>
      <c r="RG16" s="441"/>
      <c r="RH16" s="441"/>
      <c r="RI16" s="441"/>
      <c r="RJ16" s="441"/>
      <c r="RK16" s="441"/>
      <c r="RL16" s="441"/>
      <c r="RM16" s="441"/>
      <c r="RN16" s="441"/>
      <c r="RO16" s="441"/>
      <c r="RP16" s="441"/>
      <c r="RQ16" s="441"/>
      <c r="RR16" s="441"/>
      <c r="RS16" s="441"/>
      <c r="RT16" s="441"/>
      <c r="RU16" s="441"/>
      <c r="RV16" s="441"/>
      <c r="RW16" s="441"/>
      <c r="RX16" s="441"/>
      <c r="RY16" s="441"/>
      <c r="RZ16" s="441"/>
      <c r="SA16" s="441"/>
      <c r="SB16" s="441"/>
      <c r="SC16" s="441"/>
      <c r="SD16" s="441"/>
      <c r="SE16" s="441"/>
      <c r="SF16" s="441"/>
      <c r="SG16" s="441"/>
      <c r="SH16" s="441"/>
      <c r="SI16" s="441"/>
      <c r="SJ16" s="441"/>
      <c r="SK16" s="441"/>
      <c r="SL16" s="441"/>
      <c r="SM16" s="441"/>
      <c r="SN16" s="441"/>
      <c r="SO16" s="441"/>
      <c r="SP16" s="441"/>
      <c r="SQ16" s="441"/>
      <c r="SR16" s="441"/>
      <c r="SS16" s="441"/>
      <c r="ST16" s="441"/>
      <c r="SU16" s="441"/>
      <c r="SV16" s="441"/>
      <c r="SW16" s="441"/>
      <c r="SX16" s="441"/>
      <c r="SY16" s="441"/>
      <c r="SZ16" s="441"/>
      <c r="TA16" s="441"/>
      <c r="TB16" s="441"/>
      <c r="TC16" s="441"/>
      <c r="TD16" s="441"/>
      <c r="TE16" s="441"/>
      <c r="TF16" s="441"/>
      <c r="TG16" s="441"/>
      <c r="TH16" s="441"/>
      <c r="TI16" s="441"/>
      <c r="TJ16" s="441"/>
      <c r="TK16" s="441"/>
      <c r="TL16" s="441"/>
      <c r="TM16" s="441"/>
      <c r="TN16" s="441"/>
      <c r="TO16" s="441"/>
      <c r="TP16" s="441"/>
      <c r="TQ16" s="441"/>
      <c r="TR16" s="441"/>
      <c r="TS16" s="441"/>
      <c r="TT16" s="441"/>
      <c r="TU16" s="441"/>
      <c r="TV16" s="441"/>
      <c r="TW16" s="441"/>
      <c r="TX16" s="441"/>
      <c r="TY16" s="441"/>
      <c r="TZ16" s="441"/>
      <c r="UA16" s="441"/>
      <c r="UB16" s="441"/>
      <c r="UC16" s="441"/>
      <c r="UD16" s="441"/>
      <c r="UE16" s="441"/>
      <c r="UF16" s="441"/>
      <c r="UG16" s="441"/>
      <c r="UH16" s="441"/>
      <c r="UI16" s="441"/>
      <c r="UJ16" s="441"/>
      <c r="UK16" s="441"/>
      <c r="UL16" s="441"/>
      <c r="UM16" s="441"/>
      <c r="UN16" s="441"/>
      <c r="UO16" s="441"/>
      <c r="UP16" s="441"/>
      <c r="UQ16" s="441"/>
      <c r="UR16" s="441"/>
      <c r="US16" s="441"/>
      <c r="UT16" s="441"/>
      <c r="UU16" s="441"/>
      <c r="UV16" s="441"/>
      <c r="UW16" s="441"/>
      <c r="UX16" s="441"/>
      <c r="UY16" s="441"/>
      <c r="UZ16" s="441"/>
      <c r="VA16" s="441"/>
      <c r="VB16" s="441"/>
      <c r="VC16" s="441"/>
      <c r="VD16" s="441"/>
      <c r="VE16" s="441"/>
      <c r="VF16" s="441"/>
      <c r="VG16" s="441"/>
      <c r="VH16" s="441"/>
      <c r="VI16" s="441"/>
      <c r="VJ16" s="441"/>
      <c r="VK16" s="441"/>
      <c r="VL16" s="441"/>
      <c r="VM16" s="441"/>
      <c r="VN16" s="441"/>
      <c r="VO16" s="441"/>
      <c r="VP16" s="441"/>
      <c r="VQ16" s="441"/>
      <c r="VR16" s="441"/>
      <c r="VS16" s="441"/>
      <c r="VT16" s="441"/>
      <c r="VU16" s="441"/>
      <c r="VV16" s="441"/>
      <c r="VW16" s="441"/>
      <c r="VX16" s="441"/>
      <c r="VY16" s="441"/>
      <c r="VZ16" s="441"/>
      <c r="WA16" s="441"/>
      <c r="WB16" s="441"/>
      <c r="WC16" s="441"/>
      <c r="WD16" s="441"/>
      <c r="WE16" s="441"/>
      <c r="WF16" s="441"/>
      <c r="WG16" s="441"/>
      <c r="WH16" s="441"/>
      <c r="WI16" s="441"/>
      <c r="WJ16" s="441"/>
      <c r="WK16" s="441"/>
      <c r="WL16" s="441"/>
      <c r="WM16" s="441"/>
      <c r="WN16" s="441"/>
      <c r="WO16" s="441"/>
      <c r="WP16" s="441"/>
      <c r="WQ16" s="441"/>
      <c r="WR16" s="441"/>
      <c r="WS16" s="441"/>
      <c r="WT16" s="441"/>
      <c r="WU16" s="441"/>
      <c r="WV16" s="441"/>
      <c r="WW16" s="441"/>
      <c r="WX16" s="441"/>
      <c r="WY16" s="441"/>
      <c r="WZ16" s="441"/>
      <c r="XA16" s="441"/>
      <c r="XB16" s="441"/>
      <c r="XC16" s="441"/>
      <c r="XD16" s="441"/>
      <c r="XE16" s="441"/>
      <c r="XF16" s="441"/>
      <c r="XG16" s="441"/>
      <c r="XH16" s="441"/>
      <c r="XI16" s="441"/>
      <c r="XJ16" s="441"/>
      <c r="XK16" s="441"/>
      <c r="XL16" s="441"/>
      <c r="XM16" s="441"/>
      <c r="XN16" s="441"/>
      <c r="XO16" s="441"/>
      <c r="XP16" s="441"/>
      <c r="XQ16" s="441"/>
      <c r="XR16" s="441"/>
      <c r="XS16" s="441"/>
      <c r="XT16" s="441"/>
      <c r="XU16" s="441"/>
      <c r="XV16" s="441"/>
      <c r="XW16" s="441"/>
      <c r="XX16" s="441"/>
      <c r="XY16" s="441"/>
      <c r="XZ16" s="441"/>
      <c r="YA16" s="441"/>
      <c r="YB16" s="441"/>
      <c r="YC16" s="441"/>
      <c r="YD16" s="441"/>
      <c r="YE16" s="441"/>
      <c r="YF16" s="441"/>
      <c r="YG16" s="441"/>
      <c r="YH16" s="441"/>
      <c r="YI16" s="441"/>
      <c r="YJ16" s="441"/>
      <c r="YK16" s="441"/>
      <c r="YL16" s="441"/>
      <c r="YM16" s="441"/>
      <c r="YN16" s="441"/>
      <c r="YO16" s="441"/>
      <c r="YP16" s="441"/>
      <c r="YQ16" s="441"/>
      <c r="YR16" s="441"/>
      <c r="YS16" s="441"/>
      <c r="YT16" s="441"/>
      <c r="YU16" s="441"/>
      <c r="YV16" s="441"/>
      <c r="YW16" s="441"/>
      <c r="YX16" s="441"/>
      <c r="YY16" s="441"/>
      <c r="YZ16" s="441"/>
      <c r="ZA16" s="441"/>
      <c r="ZB16" s="441"/>
      <c r="ZC16" s="441"/>
      <c r="ZD16" s="441"/>
      <c r="ZE16" s="441"/>
      <c r="ZF16" s="441"/>
      <c r="ZG16" s="441"/>
      <c r="ZH16" s="441"/>
      <c r="ZI16" s="441"/>
      <c r="ZJ16" s="441"/>
      <c r="ZK16" s="441"/>
      <c r="ZL16" s="441"/>
      <c r="ZM16" s="441"/>
      <c r="ZN16" s="441"/>
      <c r="ZO16" s="441"/>
      <c r="ZP16" s="441"/>
      <c r="ZQ16" s="441"/>
      <c r="ZR16" s="441"/>
      <c r="ZS16" s="441"/>
      <c r="ZT16" s="441"/>
      <c r="ZU16" s="441"/>
      <c r="ZV16" s="441"/>
      <c r="ZW16" s="441"/>
      <c r="ZX16" s="441"/>
      <c r="ZY16" s="441"/>
      <c r="ZZ16" s="441"/>
      <c r="AAA16" s="441"/>
      <c r="AAB16" s="441"/>
      <c r="AAC16" s="441"/>
      <c r="AAD16" s="441"/>
      <c r="AAE16" s="441"/>
      <c r="AAF16" s="441"/>
      <c r="AAG16" s="441"/>
      <c r="AAH16" s="441"/>
      <c r="AAI16" s="441"/>
      <c r="AAJ16" s="441"/>
      <c r="AAK16" s="441"/>
      <c r="AAL16" s="441"/>
      <c r="AAM16" s="441"/>
      <c r="AAN16" s="441"/>
      <c r="AAO16" s="441"/>
      <c r="AAP16" s="441"/>
      <c r="AAQ16" s="441"/>
      <c r="AAR16" s="441"/>
      <c r="AAS16" s="441"/>
      <c r="AAT16" s="441"/>
      <c r="AAU16" s="441"/>
      <c r="AAV16" s="441"/>
      <c r="AAW16" s="441"/>
      <c r="AAX16" s="441"/>
      <c r="AAY16" s="441"/>
      <c r="AAZ16" s="441"/>
      <c r="ABA16" s="441"/>
      <c r="ABB16" s="441"/>
      <c r="ABC16" s="441"/>
      <c r="ABD16" s="441"/>
      <c r="ABE16" s="441"/>
      <c r="ABF16" s="441"/>
      <c r="ABG16" s="441"/>
      <c r="ABH16" s="441"/>
      <c r="ABI16" s="441"/>
      <c r="ABJ16" s="441"/>
      <c r="ABK16" s="441"/>
      <c r="ABL16" s="441"/>
      <c r="ABM16" s="441"/>
      <c r="ABN16" s="441"/>
      <c r="ABO16" s="441"/>
      <c r="ABP16" s="441"/>
      <c r="ABQ16" s="441"/>
      <c r="ABR16" s="441"/>
      <c r="ABS16" s="441"/>
      <c r="ABT16" s="441"/>
      <c r="ABU16" s="441"/>
      <c r="ABV16" s="441"/>
      <c r="ABW16" s="441"/>
      <c r="ABX16" s="441"/>
      <c r="ABY16" s="441"/>
      <c r="ABZ16" s="441"/>
      <c r="ACA16" s="441"/>
      <c r="ACB16" s="441"/>
      <c r="ACC16" s="441"/>
      <c r="ACD16" s="441"/>
      <c r="ACE16" s="441"/>
      <c r="ACF16" s="441"/>
      <c r="ACG16" s="441"/>
      <c r="ACH16" s="441"/>
      <c r="ACI16" s="441"/>
      <c r="ACJ16" s="441"/>
      <c r="ACK16" s="441"/>
      <c r="ACL16" s="441"/>
      <c r="ACM16" s="441"/>
      <c r="ACN16" s="441"/>
      <c r="ACO16" s="441"/>
      <c r="ACP16" s="441"/>
      <c r="ACQ16" s="441"/>
      <c r="ACR16" s="441"/>
      <c r="ACS16" s="441"/>
      <c r="ACT16" s="441"/>
      <c r="ACU16" s="441"/>
      <c r="ACV16" s="441"/>
      <c r="ACW16" s="441"/>
      <c r="ACX16" s="441"/>
      <c r="ACY16" s="441"/>
      <c r="ACZ16" s="441"/>
      <c r="ADA16" s="441"/>
      <c r="ADB16" s="441"/>
      <c r="ADC16" s="441"/>
      <c r="ADD16" s="441"/>
      <c r="ADE16" s="441"/>
      <c r="ADF16" s="441"/>
      <c r="ADG16" s="441"/>
      <c r="ADH16" s="441"/>
      <c r="ADI16" s="441"/>
      <c r="ADJ16" s="441"/>
      <c r="ADK16" s="441"/>
      <c r="ADL16" s="441"/>
      <c r="ADM16" s="441"/>
      <c r="ADN16" s="441"/>
      <c r="ADO16" s="441"/>
      <c r="ADP16" s="441"/>
      <c r="ADQ16" s="441"/>
      <c r="ADR16" s="441"/>
      <c r="ADS16" s="441"/>
      <c r="ADT16" s="441"/>
      <c r="ADU16" s="441"/>
      <c r="ADV16" s="441"/>
      <c r="ADW16" s="441"/>
      <c r="ADX16" s="441"/>
      <c r="ADY16" s="441"/>
      <c r="ADZ16" s="441"/>
      <c r="AEA16" s="441"/>
      <c r="AEB16" s="441"/>
      <c r="AEC16" s="441"/>
      <c r="AED16" s="441"/>
      <c r="AEE16" s="441"/>
      <c r="AEF16" s="441"/>
      <c r="AEG16" s="441"/>
      <c r="AEH16" s="441"/>
      <c r="AEI16" s="441"/>
      <c r="AEJ16" s="441"/>
      <c r="AEK16" s="441"/>
      <c r="AEL16" s="441"/>
      <c r="AEM16" s="441"/>
      <c r="AEN16" s="441"/>
      <c r="AEO16" s="441"/>
      <c r="AEP16" s="441"/>
      <c r="AEQ16" s="441"/>
      <c r="AER16" s="441"/>
      <c r="AES16" s="441"/>
      <c r="AET16" s="441"/>
      <c r="AEU16" s="441"/>
      <c r="AEV16" s="441"/>
      <c r="AEW16" s="441"/>
      <c r="AEX16" s="441"/>
      <c r="AEY16" s="441"/>
      <c r="AEZ16" s="441"/>
      <c r="AFA16" s="441"/>
      <c r="AFB16" s="441"/>
      <c r="AFC16" s="441"/>
      <c r="AFD16" s="441"/>
      <c r="AFE16" s="441"/>
      <c r="AFF16" s="441"/>
      <c r="AFG16" s="441"/>
      <c r="AFH16" s="441"/>
      <c r="AFI16" s="441"/>
      <c r="AFJ16" s="441"/>
      <c r="AFK16" s="441"/>
      <c r="AFL16" s="441"/>
      <c r="AFM16" s="441"/>
      <c r="AFN16" s="441"/>
      <c r="AFO16" s="441"/>
      <c r="AFP16" s="441"/>
      <c r="AFQ16" s="441"/>
      <c r="AFR16" s="441"/>
      <c r="AFS16" s="441"/>
      <c r="AFT16" s="441"/>
      <c r="AFU16" s="441"/>
      <c r="AFV16" s="441"/>
      <c r="AFW16" s="441"/>
      <c r="AFX16" s="441"/>
      <c r="AFY16" s="441"/>
      <c r="AFZ16" s="441"/>
      <c r="AGA16" s="441"/>
      <c r="AGB16" s="441"/>
      <c r="AGC16" s="441"/>
      <c r="AGD16" s="441"/>
      <c r="AGE16" s="441"/>
      <c r="AGF16" s="441"/>
      <c r="AGG16" s="441"/>
      <c r="AGH16" s="441"/>
      <c r="AGI16" s="441"/>
      <c r="AGJ16" s="441"/>
      <c r="AGK16" s="441"/>
      <c r="AGL16" s="441"/>
      <c r="AGM16" s="441"/>
      <c r="AGN16" s="441"/>
      <c r="AGO16" s="441"/>
      <c r="AGP16" s="441"/>
      <c r="AGQ16" s="441"/>
      <c r="AGR16" s="441"/>
      <c r="AGS16" s="441"/>
      <c r="AGT16" s="441"/>
      <c r="AGU16" s="441"/>
      <c r="AGV16" s="441"/>
      <c r="AGW16" s="441"/>
      <c r="AGX16" s="441"/>
      <c r="AGY16" s="441"/>
      <c r="AGZ16" s="441"/>
      <c r="AHA16" s="441"/>
      <c r="AHB16" s="441"/>
      <c r="AHC16" s="441"/>
      <c r="AHD16" s="441"/>
      <c r="AHE16" s="441"/>
      <c r="AHF16" s="441"/>
      <c r="AHG16" s="441"/>
      <c r="AHH16" s="441"/>
      <c r="AHI16" s="441"/>
      <c r="AHJ16" s="441"/>
      <c r="AHK16" s="441"/>
      <c r="AHL16" s="441"/>
      <c r="AHM16" s="441"/>
      <c r="AHN16" s="441"/>
      <c r="AHO16" s="441"/>
      <c r="AHP16" s="441"/>
      <c r="AHQ16" s="441"/>
      <c r="AHR16" s="441"/>
      <c r="AHS16" s="441"/>
      <c r="AHT16" s="441"/>
      <c r="AHU16" s="441"/>
      <c r="AHV16" s="441"/>
      <c r="AHW16" s="441"/>
      <c r="AHX16" s="441"/>
      <c r="AHY16" s="441"/>
      <c r="AHZ16" s="441"/>
      <c r="AIA16" s="441"/>
      <c r="AIB16" s="441"/>
      <c r="AIC16" s="441"/>
      <c r="AID16" s="441"/>
      <c r="AIE16" s="441"/>
      <c r="AIF16" s="441"/>
      <c r="AIG16" s="441"/>
      <c r="AIH16" s="441"/>
      <c r="AII16" s="441"/>
      <c r="AIJ16" s="441"/>
      <c r="AIK16" s="441"/>
      <c r="AIL16" s="441"/>
      <c r="AIM16" s="441"/>
      <c r="AIN16" s="441"/>
      <c r="AIO16" s="441"/>
      <c r="AIP16" s="441"/>
      <c r="AIQ16" s="441"/>
      <c r="AIR16" s="441"/>
      <c r="AIS16" s="441"/>
      <c r="AIT16" s="441"/>
      <c r="AIU16" s="441"/>
      <c r="AIV16" s="441"/>
      <c r="AIW16" s="441"/>
      <c r="AIX16" s="441"/>
      <c r="AIY16" s="441"/>
      <c r="AIZ16" s="441"/>
      <c r="AJA16" s="441"/>
      <c r="AJB16" s="441"/>
      <c r="AJC16" s="441"/>
      <c r="AJD16" s="441"/>
      <c r="AJE16" s="441"/>
      <c r="AJF16" s="441"/>
      <c r="AJG16" s="441"/>
      <c r="AJH16" s="441"/>
      <c r="AJI16" s="441"/>
      <c r="AJJ16" s="441"/>
      <c r="AJK16" s="441"/>
      <c r="AJL16" s="441"/>
      <c r="AJM16" s="441"/>
      <c r="AJN16" s="441"/>
      <c r="AJO16" s="441"/>
      <c r="AJP16" s="441"/>
      <c r="AJQ16" s="441"/>
      <c r="AJR16" s="441"/>
      <c r="AJS16" s="441"/>
      <c r="AJT16" s="441"/>
      <c r="AJU16" s="441"/>
      <c r="AJV16" s="441"/>
      <c r="AJW16" s="441"/>
      <c r="AJX16" s="441"/>
      <c r="AJY16" s="441"/>
      <c r="AJZ16" s="441"/>
      <c r="AKA16" s="441"/>
      <c r="AKB16" s="441"/>
      <c r="AKC16" s="441"/>
      <c r="AKD16" s="441"/>
      <c r="AKE16" s="441"/>
      <c r="AKF16" s="441"/>
      <c r="AKG16" s="441"/>
      <c r="AKH16" s="441"/>
      <c r="AKI16" s="441"/>
      <c r="AKJ16" s="441"/>
      <c r="AKK16" s="441"/>
      <c r="AKL16" s="441"/>
      <c r="AKM16" s="441"/>
      <c r="AKN16" s="441"/>
      <c r="AKO16" s="441"/>
      <c r="AKP16" s="441"/>
      <c r="AKQ16" s="441"/>
      <c r="AKR16" s="441"/>
      <c r="AKS16" s="441"/>
      <c r="AKT16" s="441"/>
      <c r="AKU16" s="441"/>
      <c r="AKV16" s="441"/>
      <c r="AKW16" s="441"/>
      <c r="AKX16" s="441"/>
      <c r="AKY16" s="441"/>
      <c r="AKZ16" s="441"/>
      <c r="ALA16" s="441"/>
      <c r="ALB16" s="441"/>
      <c r="ALC16" s="441"/>
      <c r="ALD16" s="441"/>
      <c r="ALE16" s="441"/>
      <c r="ALF16" s="441"/>
      <c r="ALG16" s="441"/>
      <c r="ALH16" s="441"/>
      <c r="ALI16" s="441"/>
      <c r="ALJ16" s="441"/>
      <c r="ALK16" s="441"/>
      <c r="ALL16" s="441"/>
      <c r="ALM16" s="441"/>
      <c r="ALN16" s="441"/>
      <c r="ALO16" s="441"/>
      <c r="ALP16" s="441"/>
      <c r="ALQ16" s="441"/>
      <c r="ALR16" s="441"/>
      <c r="ALS16" s="441"/>
      <c r="ALT16" s="441"/>
      <c r="ALU16" s="441"/>
      <c r="ALV16" s="441"/>
      <c r="ALW16" s="441"/>
    </row>
    <row r="17" spans="1:1011" x14ac:dyDescent="0.3">
      <c r="A17" s="452" t="str">
        <f>CONCATENATE(B16," -&gt; ",I15)</f>
        <v>Localidade -&gt; Capital da UF</v>
      </c>
      <c r="B17" s="453" t="s">
        <v>38738</v>
      </c>
      <c r="C17" s="454">
        <f>+C16</f>
        <v>100</v>
      </c>
      <c r="D17" s="454">
        <f>+D16</f>
        <v>30</v>
      </c>
      <c r="E17" s="441"/>
      <c r="F17" s="441"/>
      <c r="G17" s="441"/>
      <c r="H17" s="441"/>
      <c r="I17" s="441" t="s">
        <v>38739</v>
      </c>
      <c r="J17" s="441" t="s">
        <v>38740</v>
      </c>
      <c r="K17" s="440" t="s">
        <v>38741</v>
      </c>
      <c r="L17" s="441"/>
      <c r="M17" s="441"/>
      <c r="N17" s="441"/>
      <c r="O17" s="441"/>
      <c r="P17" s="441"/>
      <c r="Q17" s="441"/>
      <c r="R17" s="441"/>
      <c r="S17" s="441"/>
      <c r="T17" s="441"/>
      <c r="U17" s="441"/>
      <c r="V17" s="441"/>
      <c r="W17" s="441"/>
      <c r="X17" s="441"/>
      <c r="Y17" s="441"/>
      <c r="Z17" s="441"/>
      <c r="AA17" s="441"/>
      <c r="AB17" s="441"/>
      <c r="AC17" s="441"/>
      <c r="AD17" s="441"/>
      <c r="AE17" s="441"/>
      <c r="AF17" s="441"/>
      <c r="AG17" s="441"/>
      <c r="AH17" s="441"/>
      <c r="AI17" s="441"/>
      <c r="AJ17" s="441"/>
      <c r="AK17" s="441"/>
      <c r="AL17" s="441"/>
      <c r="AM17" s="441"/>
      <c r="AN17" s="441"/>
      <c r="AO17" s="441"/>
      <c r="AP17" s="441"/>
      <c r="AQ17" s="441"/>
      <c r="AR17" s="441"/>
      <c r="AS17" s="441"/>
      <c r="AT17" s="441"/>
      <c r="AU17" s="441"/>
      <c r="AV17" s="441"/>
      <c r="AW17" s="441"/>
      <c r="AX17" s="441"/>
      <c r="AY17" s="441"/>
      <c r="AZ17" s="441"/>
      <c r="BA17" s="441"/>
      <c r="BB17" s="441"/>
      <c r="BC17" s="441"/>
      <c r="BD17" s="441"/>
      <c r="BE17" s="441"/>
      <c r="BF17" s="441"/>
      <c r="BG17" s="441"/>
      <c r="BH17" s="441"/>
      <c r="BI17" s="441"/>
      <c r="BJ17" s="441"/>
      <c r="BK17" s="441"/>
      <c r="BL17" s="441"/>
      <c r="BM17" s="441"/>
      <c r="BN17" s="441"/>
      <c r="BO17" s="441"/>
      <c r="BP17" s="441"/>
      <c r="BQ17" s="441"/>
      <c r="BR17" s="441"/>
      <c r="BS17" s="441"/>
      <c r="BT17" s="441"/>
      <c r="BU17" s="441"/>
      <c r="BV17" s="441"/>
      <c r="BW17" s="441"/>
      <c r="BX17" s="441"/>
      <c r="BY17" s="441"/>
      <c r="BZ17" s="441"/>
      <c r="CA17" s="441"/>
      <c r="CB17" s="441"/>
      <c r="CC17" s="441"/>
      <c r="CD17" s="441"/>
      <c r="CE17" s="441"/>
      <c r="CF17" s="441"/>
      <c r="CG17" s="441"/>
      <c r="CH17" s="441"/>
      <c r="CI17" s="441"/>
      <c r="CJ17" s="441"/>
      <c r="CK17" s="441"/>
      <c r="CL17" s="441"/>
      <c r="CM17" s="441"/>
      <c r="CN17" s="441"/>
      <c r="CO17" s="441"/>
      <c r="CP17" s="441"/>
      <c r="CQ17" s="441"/>
      <c r="CR17" s="441"/>
      <c r="CS17" s="441"/>
      <c r="CT17" s="441"/>
      <c r="CU17" s="441"/>
      <c r="CV17" s="441"/>
      <c r="CW17" s="441"/>
      <c r="CX17" s="441"/>
      <c r="CY17" s="441"/>
      <c r="CZ17" s="441"/>
      <c r="DA17" s="441"/>
      <c r="DB17" s="441"/>
      <c r="DC17" s="441"/>
      <c r="DD17" s="441"/>
      <c r="DE17" s="441"/>
      <c r="DF17" s="441"/>
      <c r="DG17" s="441"/>
      <c r="DH17" s="441"/>
      <c r="DI17" s="441"/>
      <c r="DJ17" s="441"/>
      <c r="DK17" s="441"/>
      <c r="DL17" s="441"/>
      <c r="DM17" s="441"/>
      <c r="DN17" s="441"/>
      <c r="DO17" s="441"/>
      <c r="DP17" s="441"/>
      <c r="DQ17" s="441"/>
      <c r="DR17" s="441"/>
      <c r="DS17" s="441"/>
      <c r="DT17" s="441"/>
      <c r="DU17" s="441"/>
      <c r="DV17" s="441"/>
      <c r="DW17" s="441"/>
      <c r="DX17" s="441"/>
      <c r="DY17" s="441"/>
      <c r="DZ17" s="441"/>
      <c r="EA17" s="441"/>
      <c r="EB17" s="441"/>
      <c r="EC17" s="441"/>
      <c r="ED17" s="441"/>
      <c r="EE17" s="441"/>
      <c r="EF17" s="441"/>
      <c r="EG17" s="441"/>
      <c r="EH17" s="441"/>
      <c r="EI17" s="441"/>
      <c r="EJ17" s="441"/>
      <c r="EK17" s="441"/>
      <c r="EL17" s="441"/>
      <c r="EM17" s="441"/>
      <c r="EN17" s="441"/>
      <c r="EO17" s="441"/>
      <c r="EP17" s="441"/>
      <c r="EQ17" s="441"/>
      <c r="ER17" s="441"/>
      <c r="ES17" s="441"/>
      <c r="ET17" s="441"/>
      <c r="EU17" s="441"/>
      <c r="EV17" s="441"/>
      <c r="EW17" s="441"/>
      <c r="EX17" s="441"/>
      <c r="EY17" s="441"/>
      <c r="EZ17" s="441"/>
      <c r="FA17" s="441"/>
      <c r="FB17" s="441"/>
      <c r="FC17" s="441"/>
      <c r="FD17" s="441"/>
      <c r="FE17" s="441"/>
      <c r="FF17" s="441"/>
      <c r="FG17" s="441"/>
      <c r="FH17" s="441"/>
      <c r="FI17" s="441"/>
      <c r="FJ17" s="441"/>
      <c r="FK17" s="441"/>
      <c r="FL17" s="441"/>
      <c r="FM17" s="441"/>
      <c r="FN17" s="441"/>
      <c r="FO17" s="441"/>
      <c r="FP17" s="441"/>
      <c r="FQ17" s="441"/>
      <c r="FR17" s="441"/>
      <c r="FS17" s="441"/>
      <c r="FT17" s="441"/>
      <c r="FU17" s="441"/>
      <c r="FV17" s="441"/>
      <c r="FW17" s="441"/>
      <c r="FX17" s="441"/>
      <c r="FY17" s="441"/>
      <c r="FZ17" s="441"/>
      <c r="GA17" s="441"/>
      <c r="GB17" s="441"/>
      <c r="GC17" s="441"/>
      <c r="GD17" s="441"/>
      <c r="GE17" s="441"/>
      <c r="GF17" s="441"/>
      <c r="GG17" s="441"/>
      <c r="GH17" s="441"/>
      <c r="GI17" s="441"/>
      <c r="GJ17" s="441"/>
      <c r="GK17" s="441"/>
      <c r="GL17" s="441"/>
      <c r="GM17" s="441"/>
      <c r="GN17" s="441"/>
      <c r="GO17" s="441"/>
      <c r="GP17" s="441"/>
      <c r="GQ17" s="441"/>
      <c r="GR17" s="441"/>
      <c r="GS17" s="441"/>
      <c r="GT17" s="441"/>
      <c r="GU17" s="441"/>
      <c r="GV17" s="441"/>
      <c r="GW17" s="441"/>
      <c r="GX17" s="441"/>
      <c r="GY17" s="441"/>
      <c r="GZ17" s="441"/>
      <c r="HA17" s="441"/>
      <c r="HB17" s="441"/>
      <c r="HC17" s="441"/>
      <c r="HD17" s="441"/>
      <c r="HE17" s="441"/>
      <c r="HF17" s="441"/>
      <c r="HG17" s="441"/>
      <c r="HH17" s="441"/>
      <c r="HI17" s="441"/>
      <c r="HJ17" s="441"/>
      <c r="HK17" s="441"/>
      <c r="HL17" s="441"/>
      <c r="HM17" s="441"/>
      <c r="HN17" s="441"/>
      <c r="HO17" s="441"/>
      <c r="HP17" s="441"/>
      <c r="HQ17" s="441"/>
      <c r="HR17" s="441"/>
      <c r="HS17" s="441"/>
      <c r="HT17" s="441"/>
      <c r="HU17" s="441"/>
      <c r="HV17" s="441"/>
      <c r="HW17" s="441"/>
      <c r="HX17" s="441"/>
      <c r="HY17" s="441"/>
      <c r="HZ17" s="441"/>
      <c r="IA17" s="441"/>
      <c r="IB17" s="441"/>
      <c r="IC17" s="441"/>
      <c r="ID17" s="441"/>
      <c r="IE17" s="441"/>
      <c r="IF17" s="441"/>
      <c r="IG17" s="441"/>
      <c r="IH17" s="441"/>
      <c r="II17" s="441"/>
      <c r="IJ17" s="441"/>
      <c r="IK17" s="441"/>
      <c r="IL17" s="441"/>
      <c r="IM17" s="441"/>
      <c r="IN17" s="441"/>
      <c r="IO17" s="441"/>
      <c r="IP17" s="441"/>
      <c r="IQ17" s="441"/>
      <c r="IR17" s="441"/>
      <c r="IS17" s="441"/>
      <c r="IT17" s="441"/>
      <c r="IU17" s="441"/>
      <c r="IV17" s="441"/>
      <c r="IW17" s="441"/>
      <c r="IX17" s="441"/>
      <c r="IY17" s="441"/>
      <c r="IZ17" s="441"/>
      <c r="JA17" s="441"/>
      <c r="JB17" s="441"/>
      <c r="JC17" s="441"/>
      <c r="JD17" s="441"/>
      <c r="JE17" s="441"/>
      <c r="JF17" s="441"/>
      <c r="JG17" s="441"/>
      <c r="JH17" s="441"/>
      <c r="JI17" s="441"/>
      <c r="JJ17" s="441"/>
      <c r="JK17" s="441"/>
      <c r="JL17" s="441"/>
      <c r="JM17" s="441"/>
      <c r="JN17" s="441"/>
      <c r="JO17" s="441"/>
      <c r="JP17" s="441"/>
      <c r="JQ17" s="441"/>
      <c r="JR17" s="441"/>
      <c r="JS17" s="441"/>
      <c r="JT17" s="441"/>
      <c r="JU17" s="441"/>
      <c r="JV17" s="441"/>
      <c r="JW17" s="441"/>
      <c r="JX17" s="441"/>
      <c r="JY17" s="441"/>
      <c r="JZ17" s="441"/>
      <c r="KA17" s="441"/>
      <c r="KB17" s="441"/>
      <c r="KC17" s="441"/>
      <c r="KD17" s="441"/>
      <c r="KE17" s="441"/>
      <c r="KF17" s="441"/>
      <c r="KG17" s="441"/>
      <c r="KH17" s="441"/>
      <c r="KI17" s="441"/>
      <c r="KJ17" s="441"/>
      <c r="KK17" s="441"/>
      <c r="KL17" s="441"/>
      <c r="KM17" s="441"/>
      <c r="KN17" s="441"/>
      <c r="KO17" s="441"/>
      <c r="KP17" s="441"/>
      <c r="KQ17" s="441"/>
      <c r="KR17" s="441"/>
      <c r="KS17" s="441"/>
      <c r="KT17" s="441"/>
      <c r="KU17" s="441"/>
      <c r="KV17" s="441"/>
      <c r="KW17" s="441"/>
      <c r="KX17" s="441"/>
      <c r="KY17" s="441"/>
      <c r="KZ17" s="441"/>
      <c r="LA17" s="441"/>
      <c r="LB17" s="441"/>
      <c r="LC17" s="441"/>
      <c r="LD17" s="441"/>
      <c r="LE17" s="441"/>
      <c r="LF17" s="441"/>
      <c r="LG17" s="441"/>
      <c r="LH17" s="441"/>
      <c r="LI17" s="441"/>
      <c r="LJ17" s="441"/>
      <c r="LK17" s="441"/>
      <c r="LL17" s="441"/>
      <c r="LM17" s="441"/>
      <c r="LN17" s="441"/>
      <c r="LO17" s="441"/>
      <c r="LP17" s="441"/>
      <c r="LQ17" s="441"/>
      <c r="LR17" s="441"/>
      <c r="LS17" s="441"/>
      <c r="LT17" s="441"/>
      <c r="LU17" s="441"/>
      <c r="LV17" s="441"/>
      <c r="LW17" s="441"/>
      <c r="LX17" s="441"/>
      <c r="LY17" s="441"/>
      <c r="LZ17" s="441"/>
      <c r="MA17" s="441"/>
      <c r="MB17" s="441"/>
      <c r="MC17" s="441"/>
      <c r="MD17" s="441"/>
      <c r="ME17" s="441"/>
      <c r="MF17" s="441"/>
      <c r="MG17" s="441"/>
      <c r="MH17" s="441"/>
      <c r="MI17" s="441"/>
      <c r="MJ17" s="441"/>
      <c r="MK17" s="441"/>
      <c r="ML17" s="441"/>
      <c r="MM17" s="441"/>
      <c r="MN17" s="441"/>
      <c r="MO17" s="441"/>
      <c r="MP17" s="441"/>
      <c r="MQ17" s="441"/>
      <c r="MR17" s="441"/>
      <c r="MS17" s="441"/>
      <c r="MT17" s="441"/>
      <c r="MU17" s="441"/>
      <c r="MV17" s="441"/>
      <c r="MW17" s="441"/>
      <c r="MX17" s="441"/>
      <c r="MY17" s="441"/>
      <c r="MZ17" s="441"/>
      <c r="NA17" s="441"/>
      <c r="NB17" s="441"/>
      <c r="NC17" s="441"/>
      <c r="ND17" s="441"/>
      <c r="NE17" s="441"/>
      <c r="NF17" s="441"/>
      <c r="NG17" s="441"/>
      <c r="NH17" s="441"/>
      <c r="NI17" s="441"/>
      <c r="NJ17" s="441"/>
      <c r="NK17" s="441"/>
      <c r="NL17" s="441"/>
      <c r="NM17" s="441"/>
      <c r="NN17" s="441"/>
      <c r="NO17" s="441"/>
      <c r="NP17" s="441"/>
      <c r="NQ17" s="441"/>
      <c r="NR17" s="441"/>
      <c r="NS17" s="441"/>
      <c r="NT17" s="441"/>
      <c r="NU17" s="441"/>
      <c r="NV17" s="441"/>
      <c r="NW17" s="441"/>
      <c r="NX17" s="441"/>
      <c r="NY17" s="441"/>
      <c r="NZ17" s="441"/>
      <c r="OA17" s="441"/>
      <c r="OB17" s="441"/>
      <c r="OC17" s="441"/>
      <c r="OD17" s="441"/>
      <c r="OE17" s="441"/>
      <c r="OF17" s="441"/>
      <c r="OG17" s="441"/>
      <c r="OH17" s="441"/>
      <c r="OI17" s="441"/>
      <c r="OJ17" s="441"/>
      <c r="OK17" s="441"/>
      <c r="OL17" s="441"/>
      <c r="OM17" s="441"/>
      <c r="ON17" s="441"/>
      <c r="OO17" s="441"/>
      <c r="OP17" s="441"/>
      <c r="OQ17" s="441"/>
      <c r="OR17" s="441"/>
      <c r="OS17" s="441"/>
      <c r="OT17" s="441"/>
      <c r="OU17" s="441"/>
      <c r="OV17" s="441"/>
      <c r="OW17" s="441"/>
      <c r="OX17" s="441"/>
      <c r="OY17" s="441"/>
      <c r="OZ17" s="441"/>
      <c r="PA17" s="441"/>
      <c r="PB17" s="441"/>
      <c r="PC17" s="441"/>
      <c r="PD17" s="441"/>
      <c r="PE17" s="441"/>
      <c r="PF17" s="441"/>
      <c r="PG17" s="441"/>
      <c r="PH17" s="441"/>
      <c r="PI17" s="441"/>
      <c r="PJ17" s="441"/>
      <c r="PK17" s="441"/>
      <c r="PL17" s="441"/>
      <c r="PM17" s="441"/>
      <c r="PN17" s="441"/>
      <c r="PO17" s="441"/>
      <c r="PP17" s="441"/>
      <c r="PQ17" s="441"/>
      <c r="PR17" s="441"/>
      <c r="PS17" s="441"/>
      <c r="PT17" s="441"/>
      <c r="PU17" s="441"/>
      <c r="PV17" s="441"/>
      <c r="PW17" s="441"/>
      <c r="PX17" s="441"/>
      <c r="PY17" s="441"/>
      <c r="PZ17" s="441"/>
      <c r="QA17" s="441"/>
      <c r="QB17" s="441"/>
      <c r="QC17" s="441"/>
      <c r="QD17" s="441"/>
      <c r="QE17" s="441"/>
      <c r="QF17" s="441"/>
      <c r="QG17" s="441"/>
      <c r="QH17" s="441"/>
      <c r="QI17" s="441"/>
      <c r="QJ17" s="441"/>
      <c r="QK17" s="441"/>
      <c r="QL17" s="441"/>
      <c r="QM17" s="441"/>
      <c r="QN17" s="441"/>
      <c r="QO17" s="441"/>
      <c r="QP17" s="441"/>
      <c r="QQ17" s="441"/>
      <c r="QR17" s="441"/>
      <c r="QS17" s="441"/>
      <c r="QT17" s="441"/>
      <c r="QU17" s="441"/>
      <c r="QV17" s="441"/>
      <c r="QW17" s="441"/>
      <c r="QX17" s="441"/>
      <c r="QY17" s="441"/>
      <c r="QZ17" s="441"/>
      <c r="RA17" s="441"/>
      <c r="RB17" s="441"/>
      <c r="RC17" s="441"/>
      <c r="RD17" s="441"/>
      <c r="RE17" s="441"/>
      <c r="RF17" s="441"/>
      <c r="RG17" s="441"/>
      <c r="RH17" s="441"/>
      <c r="RI17" s="441"/>
      <c r="RJ17" s="441"/>
      <c r="RK17" s="441"/>
      <c r="RL17" s="441"/>
      <c r="RM17" s="441"/>
      <c r="RN17" s="441"/>
      <c r="RO17" s="441"/>
      <c r="RP17" s="441"/>
      <c r="RQ17" s="441"/>
      <c r="RR17" s="441"/>
      <c r="RS17" s="441"/>
      <c r="RT17" s="441"/>
      <c r="RU17" s="441"/>
      <c r="RV17" s="441"/>
      <c r="RW17" s="441"/>
      <c r="RX17" s="441"/>
      <c r="RY17" s="441"/>
      <c r="RZ17" s="441"/>
      <c r="SA17" s="441"/>
      <c r="SB17" s="441"/>
      <c r="SC17" s="441"/>
      <c r="SD17" s="441"/>
      <c r="SE17" s="441"/>
      <c r="SF17" s="441"/>
      <c r="SG17" s="441"/>
      <c r="SH17" s="441"/>
      <c r="SI17" s="441"/>
      <c r="SJ17" s="441"/>
      <c r="SK17" s="441"/>
      <c r="SL17" s="441"/>
      <c r="SM17" s="441"/>
      <c r="SN17" s="441"/>
      <c r="SO17" s="441"/>
      <c r="SP17" s="441"/>
      <c r="SQ17" s="441"/>
      <c r="SR17" s="441"/>
      <c r="SS17" s="441"/>
      <c r="ST17" s="441"/>
      <c r="SU17" s="441"/>
      <c r="SV17" s="441"/>
      <c r="SW17" s="441"/>
      <c r="SX17" s="441"/>
      <c r="SY17" s="441"/>
      <c r="SZ17" s="441"/>
      <c r="TA17" s="441"/>
      <c r="TB17" s="441"/>
      <c r="TC17" s="441"/>
      <c r="TD17" s="441"/>
      <c r="TE17" s="441"/>
      <c r="TF17" s="441"/>
      <c r="TG17" s="441"/>
      <c r="TH17" s="441"/>
      <c r="TI17" s="441"/>
      <c r="TJ17" s="441"/>
      <c r="TK17" s="441"/>
      <c r="TL17" s="441"/>
      <c r="TM17" s="441"/>
      <c r="TN17" s="441"/>
      <c r="TO17" s="441"/>
      <c r="TP17" s="441"/>
      <c r="TQ17" s="441"/>
      <c r="TR17" s="441"/>
      <c r="TS17" s="441"/>
      <c r="TT17" s="441"/>
      <c r="TU17" s="441"/>
      <c r="TV17" s="441"/>
      <c r="TW17" s="441"/>
      <c r="TX17" s="441"/>
      <c r="TY17" s="441"/>
      <c r="TZ17" s="441"/>
      <c r="UA17" s="441"/>
      <c r="UB17" s="441"/>
      <c r="UC17" s="441"/>
      <c r="UD17" s="441"/>
      <c r="UE17" s="441"/>
      <c r="UF17" s="441"/>
      <c r="UG17" s="441"/>
      <c r="UH17" s="441"/>
      <c r="UI17" s="441"/>
      <c r="UJ17" s="441"/>
      <c r="UK17" s="441"/>
      <c r="UL17" s="441"/>
      <c r="UM17" s="441"/>
      <c r="UN17" s="441"/>
      <c r="UO17" s="441"/>
      <c r="UP17" s="441"/>
      <c r="UQ17" s="441"/>
      <c r="UR17" s="441"/>
      <c r="US17" s="441"/>
      <c r="UT17" s="441"/>
      <c r="UU17" s="441"/>
      <c r="UV17" s="441"/>
      <c r="UW17" s="441"/>
      <c r="UX17" s="441"/>
      <c r="UY17" s="441"/>
      <c r="UZ17" s="441"/>
      <c r="VA17" s="441"/>
      <c r="VB17" s="441"/>
      <c r="VC17" s="441"/>
      <c r="VD17" s="441"/>
      <c r="VE17" s="441"/>
      <c r="VF17" s="441"/>
      <c r="VG17" s="441"/>
      <c r="VH17" s="441"/>
      <c r="VI17" s="441"/>
      <c r="VJ17" s="441"/>
      <c r="VK17" s="441"/>
      <c r="VL17" s="441"/>
      <c r="VM17" s="441"/>
      <c r="VN17" s="441"/>
      <c r="VO17" s="441"/>
      <c r="VP17" s="441"/>
      <c r="VQ17" s="441"/>
      <c r="VR17" s="441"/>
      <c r="VS17" s="441"/>
      <c r="VT17" s="441"/>
      <c r="VU17" s="441"/>
      <c r="VV17" s="441"/>
      <c r="VW17" s="441"/>
      <c r="VX17" s="441"/>
      <c r="VY17" s="441"/>
      <c r="VZ17" s="441"/>
      <c r="WA17" s="441"/>
      <c r="WB17" s="441"/>
      <c r="WC17" s="441"/>
      <c r="WD17" s="441"/>
      <c r="WE17" s="441"/>
      <c r="WF17" s="441"/>
      <c r="WG17" s="441"/>
      <c r="WH17" s="441"/>
      <c r="WI17" s="441"/>
      <c r="WJ17" s="441"/>
      <c r="WK17" s="441"/>
      <c r="WL17" s="441"/>
      <c r="WM17" s="441"/>
      <c r="WN17" s="441"/>
      <c r="WO17" s="441"/>
      <c r="WP17" s="441"/>
      <c r="WQ17" s="441"/>
      <c r="WR17" s="441"/>
      <c r="WS17" s="441"/>
      <c r="WT17" s="441"/>
      <c r="WU17" s="441"/>
      <c r="WV17" s="441"/>
      <c r="WW17" s="441"/>
      <c r="WX17" s="441"/>
      <c r="WY17" s="441"/>
      <c r="WZ17" s="441"/>
      <c r="XA17" s="441"/>
      <c r="XB17" s="441"/>
      <c r="XC17" s="441"/>
      <c r="XD17" s="441"/>
      <c r="XE17" s="441"/>
      <c r="XF17" s="441"/>
      <c r="XG17" s="441"/>
      <c r="XH17" s="441"/>
      <c r="XI17" s="441"/>
      <c r="XJ17" s="441"/>
      <c r="XK17" s="441"/>
      <c r="XL17" s="441"/>
      <c r="XM17" s="441"/>
      <c r="XN17" s="441"/>
      <c r="XO17" s="441"/>
      <c r="XP17" s="441"/>
      <c r="XQ17" s="441"/>
      <c r="XR17" s="441"/>
      <c r="XS17" s="441"/>
      <c r="XT17" s="441"/>
      <c r="XU17" s="441"/>
      <c r="XV17" s="441"/>
      <c r="XW17" s="441"/>
      <c r="XX17" s="441"/>
      <c r="XY17" s="441"/>
      <c r="XZ17" s="441"/>
      <c r="YA17" s="441"/>
      <c r="YB17" s="441"/>
      <c r="YC17" s="441"/>
      <c r="YD17" s="441"/>
      <c r="YE17" s="441"/>
      <c r="YF17" s="441"/>
      <c r="YG17" s="441"/>
      <c r="YH17" s="441"/>
      <c r="YI17" s="441"/>
      <c r="YJ17" s="441"/>
      <c r="YK17" s="441"/>
      <c r="YL17" s="441"/>
      <c r="YM17" s="441"/>
      <c r="YN17" s="441"/>
      <c r="YO17" s="441"/>
      <c r="YP17" s="441"/>
      <c r="YQ17" s="441"/>
      <c r="YR17" s="441"/>
      <c r="YS17" s="441"/>
      <c r="YT17" s="441"/>
      <c r="YU17" s="441"/>
      <c r="YV17" s="441"/>
      <c r="YW17" s="441"/>
      <c r="YX17" s="441"/>
      <c r="YY17" s="441"/>
      <c r="YZ17" s="441"/>
      <c r="ZA17" s="441"/>
      <c r="ZB17" s="441"/>
      <c r="ZC17" s="441"/>
      <c r="ZD17" s="441"/>
      <c r="ZE17" s="441"/>
      <c r="ZF17" s="441"/>
      <c r="ZG17" s="441"/>
      <c r="ZH17" s="441"/>
      <c r="ZI17" s="441"/>
      <c r="ZJ17" s="441"/>
      <c r="ZK17" s="441"/>
      <c r="ZL17" s="441"/>
      <c r="ZM17" s="441"/>
      <c r="ZN17" s="441"/>
      <c r="ZO17" s="441"/>
      <c r="ZP17" s="441"/>
      <c r="ZQ17" s="441"/>
      <c r="ZR17" s="441"/>
      <c r="ZS17" s="441"/>
      <c r="ZT17" s="441"/>
      <c r="ZU17" s="441"/>
      <c r="ZV17" s="441"/>
      <c r="ZW17" s="441"/>
      <c r="ZX17" s="441"/>
      <c r="ZY17" s="441"/>
      <c r="ZZ17" s="441"/>
      <c r="AAA17" s="441"/>
      <c r="AAB17" s="441"/>
      <c r="AAC17" s="441"/>
      <c r="AAD17" s="441"/>
      <c r="AAE17" s="441"/>
      <c r="AAF17" s="441"/>
      <c r="AAG17" s="441"/>
      <c r="AAH17" s="441"/>
      <c r="AAI17" s="441"/>
      <c r="AAJ17" s="441"/>
      <c r="AAK17" s="441"/>
      <c r="AAL17" s="441"/>
      <c r="AAM17" s="441"/>
      <c r="AAN17" s="441"/>
      <c r="AAO17" s="441"/>
      <c r="AAP17" s="441"/>
      <c r="AAQ17" s="441"/>
      <c r="AAR17" s="441"/>
      <c r="AAS17" s="441"/>
      <c r="AAT17" s="441"/>
      <c r="AAU17" s="441"/>
      <c r="AAV17" s="441"/>
      <c r="AAW17" s="441"/>
      <c r="AAX17" s="441"/>
      <c r="AAY17" s="441"/>
      <c r="AAZ17" s="441"/>
      <c r="ABA17" s="441"/>
      <c r="ABB17" s="441"/>
      <c r="ABC17" s="441"/>
      <c r="ABD17" s="441"/>
      <c r="ABE17" s="441"/>
      <c r="ABF17" s="441"/>
      <c r="ABG17" s="441"/>
      <c r="ABH17" s="441"/>
      <c r="ABI17" s="441"/>
      <c r="ABJ17" s="441"/>
      <c r="ABK17" s="441"/>
      <c r="ABL17" s="441"/>
      <c r="ABM17" s="441"/>
      <c r="ABN17" s="441"/>
      <c r="ABO17" s="441"/>
      <c r="ABP17" s="441"/>
      <c r="ABQ17" s="441"/>
      <c r="ABR17" s="441"/>
      <c r="ABS17" s="441"/>
      <c r="ABT17" s="441"/>
      <c r="ABU17" s="441"/>
      <c r="ABV17" s="441"/>
      <c r="ABW17" s="441"/>
      <c r="ABX17" s="441"/>
      <c r="ABY17" s="441"/>
      <c r="ABZ17" s="441"/>
      <c r="ACA17" s="441"/>
      <c r="ACB17" s="441"/>
      <c r="ACC17" s="441"/>
      <c r="ACD17" s="441"/>
      <c r="ACE17" s="441"/>
      <c r="ACF17" s="441"/>
      <c r="ACG17" s="441"/>
      <c r="ACH17" s="441"/>
      <c r="ACI17" s="441"/>
      <c r="ACJ17" s="441"/>
      <c r="ACK17" s="441"/>
      <c r="ACL17" s="441"/>
      <c r="ACM17" s="441"/>
      <c r="ACN17" s="441"/>
      <c r="ACO17" s="441"/>
      <c r="ACP17" s="441"/>
      <c r="ACQ17" s="441"/>
      <c r="ACR17" s="441"/>
      <c r="ACS17" s="441"/>
      <c r="ACT17" s="441"/>
      <c r="ACU17" s="441"/>
      <c r="ACV17" s="441"/>
      <c r="ACW17" s="441"/>
      <c r="ACX17" s="441"/>
      <c r="ACY17" s="441"/>
      <c r="ACZ17" s="441"/>
      <c r="ADA17" s="441"/>
      <c r="ADB17" s="441"/>
      <c r="ADC17" s="441"/>
      <c r="ADD17" s="441"/>
      <c r="ADE17" s="441"/>
      <c r="ADF17" s="441"/>
      <c r="ADG17" s="441"/>
      <c r="ADH17" s="441"/>
      <c r="ADI17" s="441"/>
      <c r="ADJ17" s="441"/>
      <c r="ADK17" s="441"/>
      <c r="ADL17" s="441"/>
      <c r="ADM17" s="441"/>
      <c r="ADN17" s="441"/>
      <c r="ADO17" s="441"/>
      <c r="ADP17" s="441"/>
      <c r="ADQ17" s="441"/>
      <c r="ADR17" s="441"/>
      <c r="ADS17" s="441"/>
      <c r="ADT17" s="441"/>
      <c r="ADU17" s="441"/>
      <c r="ADV17" s="441"/>
      <c r="ADW17" s="441"/>
      <c r="ADX17" s="441"/>
      <c r="ADY17" s="441"/>
      <c r="ADZ17" s="441"/>
      <c r="AEA17" s="441"/>
      <c r="AEB17" s="441"/>
      <c r="AEC17" s="441"/>
      <c r="AED17" s="441"/>
      <c r="AEE17" s="441"/>
      <c r="AEF17" s="441"/>
      <c r="AEG17" s="441"/>
      <c r="AEH17" s="441"/>
      <c r="AEI17" s="441"/>
      <c r="AEJ17" s="441"/>
      <c r="AEK17" s="441"/>
      <c r="AEL17" s="441"/>
      <c r="AEM17" s="441"/>
      <c r="AEN17" s="441"/>
      <c r="AEO17" s="441"/>
      <c r="AEP17" s="441"/>
      <c r="AEQ17" s="441"/>
      <c r="AER17" s="441"/>
      <c r="AES17" s="441"/>
      <c r="AET17" s="441"/>
      <c r="AEU17" s="441"/>
      <c r="AEV17" s="441"/>
      <c r="AEW17" s="441"/>
      <c r="AEX17" s="441"/>
      <c r="AEY17" s="441"/>
      <c r="AEZ17" s="441"/>
      <c r="AFA17" s="441"/>
      <c r="AFB17" s="441"/>
      <c r="AFC17" s="441"/>
      <c r="AFD17" s="441"/>
      <c r="AFE17" s="441"/>
      <c r="AFF17" s="441"/>
      <c r="AFG17" s="441"/>
      <c r="AFH17" s="441"/>
      <c r="AFI17" s="441"/>
      <c r="AFJ17" s="441"/>
      <c r="AFK17" s="441"/>
      <c r="AFL17" s="441"/>
      <c r="AFM17" s="441"/>
      <c r="AFN17" s="441"/>
      <c r="AFO17" s="441"/>
      <c r="AFP17" s="441"/>
      <c r="AFQ17" s="441"/>
      <c r="AFR17" s="441"/>
      <c r="AFS17" s="441"/>
      <c r="AFT17" s="441"/>
      <c r="AFU17" s="441"/>
      <c r="AFV17" s="441"/>
      <c r="AFW17" s="441"/>
      <c r="AFX17" s="441"/>
      <c r="AFY17" s="441"/>
      <c r="AFZ17" s="441"/>
      <c r="AGA17" s="441"/>
      <c r="AGB17" s="441"/>
      <c r="AGC17" s="441"/>
      <c r="AGD17" s="441"/>
      <c r="AGE17" s="441"/>
      <c r="AGF17" s="441"/>
      <c r="AGG17" s="441"/>
      <c r="AGH17" s="441"/>
      <c r="AGI17" s="441"/>
      <c r="AGJ17" s="441"/>
      <c r="AGK17" s="441"/>
      <c r="AGL17" s="441"/>
      <c r="AGM17" s="441"/>
      <c r="AGN17" s="441"/>
      <c r="AGO17" s="441"/>
      <c r="AGP17" s="441"/>
      <c r="AGQ17" s="441"/>
      <c r="AGR17" s="441"/>
      <c r="AGS17" s="441"/>
      <c r="AGT17" s="441"/>
      <c r="AGU17" s="441"/>
      <c r="AGV17" s="441"/>
      <c r="AGW17" s="441"/>
      <c r="AGX17" s="441"/>
      <c r="AGY17" s="441"/>
      <c r="AGZ17" s="441"/>
      <c r="AHA17" s="441"/>
      <c r="AHB17" s="441"/>
      <c r="AHC17" s="441"/>
      <c r="AHD17" s="441"/>
      <c r="AHE17" s="441"/>
      <c r="AHF17" s="441"/>
      <c r="AHG17" s="441"/>
      <c r="AHH17" s="441"/>
      <c r="AHI17" s="441"/>
      <c r="AHJ17" s="441"/>
      <c r="AHK17" s="441"/>
      <c r="AHL17" s="441"/>
      <c r="AHM17" s="441"/>
      <c r="AHN17" s="441"/>
      <c r="AHO17" s="441"/>
      <c r="AHP17" s="441"/>
      <c r="AHQ17" s="441"/>
      <c r="AHR17" s="441"/>
      <c r="AHS17" s="441"/>
      <c r="AHT17" s="441"/>
      <c r="AHU17" s="441"/>
      <c r="AHV17" s="441"/>
      <c r="AHW17" s="441"/>
      <c r="AHX17" s="441"/>
      <c r="AHY17" s="441"/>
      <c r="AHZ17" s="441"/>
      <c r="AIA17" s="441"/>
      <c r="AIB17" s="441"/>
      <c r="AIC17" s="441"/>
      <c r="AID17" s="441"/>
      <c r="AIE17" s="441"/>
      <c r="AIF17" s="441"/>
      <c r="AIG17" s="441"/>
      <c r="AIH17" s="441"/>
      <c r="AII17" s="441"/>
      <c r="AIJ17" s="441"/>
      <c r="AIK17" s="441"/>
      <c r="AIL17" s="441"/>
      <c r="AIM17" s="441"/>
      <c r="AIN17" s="441"/>
      <c r="AIO17" s="441"/>
      <c r="AIP17" s="441"/>
      <c r="AIQ17" s="441"/>
      <c r="AIR17" s="441"/>
      <c r="AIS17" s="441"/>
      <c r="AIT17" s="441"/>
      <c r="AIU17" s="441"/>
      <c r="AIV17" s="441"/>
      <c r="AIW17" s="441"/>
      <c r="AIX17" s="441"/>
      <c r="AIY17" s="441"/>
      <c r="AIZ17" s="441"/>
      <c r="AJA17" s="441"/>
      <c r="AJB17" s="441"/>
      <c r="AJC17" s="441"/>
      <c r="AJD17" s="441"/>
      <c r="AJE17" s="441"/>
      <c r="AJF17" s="441"/>
      <c r="AJG17" s="441"/>
      <c r="AJH17" s="441"/>
      <c r="AJI17" s="441"/>
      <c r="AJJ17" s="441"/>
      <c r="AJK17" s="441"/>
      <c r="AJL17" s="441"/>
      <c r="AJM17" s="441"/>
      <c r="AJN17" s="441"/>
      <c r="AJO17" s="441"/>
      <c r="AJP17" s="441"/>
      <c r="AJQ17" s="441"/>
      <c r="AJR17" s="441"/>
      <c r="AJS17" s="441"/>
      <c r="AJT17" s="441"/>
      <c r="AJU17" s="441"/>
      <c r="AJV17" s="441"/>
      <c r="AJW17" s="441"/>
      <c r="AJX17" s="441"/>
      <c r="AJY17" s="441"/>
      <c r="AJZ17" s="441"/>
      <c r="AKA17" s="441"/>
      <c r="AKB17" s="441"/>
      <c r="AKC17" s="441"/>
      <c r="AKD17" s="441"/>
      <c r="AKE17" s="441"/>
      <c r="AKF17" s="441"/>
      <c r="AKG17" s="441"/>
      <c r="AKH17" s="441"/>
      <c r="AKI17" s="441"/>
      <c r="AKJ17" s="441"/>
      <c r="AKK17" s="441"/>
      <c r="AKL17" s="441"/>
      <c r="AKM17" s="441"/>
      <c r="AKN17" s="441"/>
      <c r="AKO17" s="441"/>
      <c r="AKP17" s="441"/>
      <c r="AKQ17" s="441"/>
      <c r="AKR17" s="441"/>
      <c r="AKS17" s="441"/>
      <c r="AKT17" s="441"/>
      <c r="AKU17" s="441"/>
      <c r="AKV17" s="441"/>
      <c r="AKW17" s="441"/>
      <c r="AKX17" s="441"/>
      <c r="AKY17" s="441"/>
      <c r="AKZ17" s="441"/>
      <c r="ALA17" s="441"/>
      <c r="ALB17" s="441"/>
      <c r="ALC17" s="441"/>
      <c r="ALD17" s="441"/>
      <c r="ALE17" s="441"/>
      <c r="ALF17" s="441"/>
      <c r="ALG17" s="441"/>
      <c r="ALH17" s="441"/>
      <c r="ALI17" s="441"/>
      <c r="ALJ17" s="441"/>
      <c r="ALK17" s="441"/>
      <c r="ALL17" s="441"/>
      <c r="ALM17" s="441"/>
      <c r="ALN17" s="441"/>
      <c r="ALO17" s="441"/>
      <c r="ALP17" s="441"/>
      <c r="ALQ17" s="441"/>
      <c r="ALR17" s="441"/>
      <c r="ALS17" s="441"/>
      <c r="ALT17" s="441"/>
      <c r="ALU17" s="441"/>
      <c r="ALV17" s="441"/>
      <c r="ALW17" s="441"/>
    </row>
    <row r="18" spans="1:1011" ht="16.95" customHeight="1" x14ac:dyDescent="0.3">
      <c r="A18" s="455"/>
      <c r="B18" s="450" t="s">
        <v>38742</v>
      </c>
      <c r="C18" s="448">
        <f>SUM(C16:C17)</f>
        <v>200</v>
      </c>
      <c r="D18" s="448">
        <f>SUM(D16:D17)</f>
        <v>60</v>
      </c>
      <c r="E18" s="441"/>
      <c r="F18" s="441"/>
      <c r="G18" s="441"/>
      <c r="H18" s="441"/>
      <c r="I18" s="441"/>
      <c r="J18" s="441"/>
      <c r="K18" s="441"/>
      <c r="L18" s="441"/>
      <c r="M18" s="441"/>
      <c r="N18" s="441"/>
      <c r="O18" s="441"/>
      <c r="P18" s="441"/>
      <c r="Q18" s="441"/>
      <c r="R18" s="441"/>
      <c r="S18" s="441"/>
      <c r="T18" s="441"/>
      <c r="U18" s="441"/>
      <c r="V18" s="441"/>
      <c r="W18" s="441"/>
      <c r="X18" s="441"/>
      <c r="Y18" s="441"/>
      <c r="Z18" s="441"/>
      <c r="AA18" s="441"/>
      <c r="AB18" s="441"/>
      <c r="AC18" s="441"/>
      <c r="AD18" s="441"/>
      <c r="AE18" s="441"/>
      <c r="AF18" s="441"/>
      <c r="AG18" s="441"/>
      <c r="AH18" s="441"/>
      <c r="AI18" s="441"/>
      <c r="AJ18" s="441"/>
      <c r="AK18" s="441"/>
      <c r="AL18" s="441"/>
      <c r="AM18" s="441"/>
      <c r="AN18" s="441"/>
      <c r="AO18" s="441"/>
      <c r="AP18" s="441"/>
      <c r="AQ18" s="441"/>
      <c r="AR18" s="441"/>
      <c r="AS18" s="441"/>
      <c r="AT18" s="441"/>
      <c r="AU18" s="441"/>
      <c r="AV18" s="441"/>
      <c r="AW18" s="441"/>
      <c r="AX18" s="441"/>
      <c r="AY18" s="441"/>
      <c r="AZ18" s="441"/>
      <c r="BA18" s="441"/>
      <c r="BB18" s="441"/>
      <c r="BC18" s="441"/>
      <c r="BD18" s="441"/>
      <c r="BE18" s="441"/>
      <c r="BF18" s="441"/>
      <c r="BG18" s="441"/>
      <c r="BH18" s="441"/>
      <c r="BI18" s="441"/>
      <c r="BJ18" s="441"/>
      <c r="BK18" s="441"/>
      <c r="BL18" s="441"/>
      <c r="BM18" s="441"/>
      <c r="BN18" s="441"/>
      <c r="BO18" s="441"/>
      <c r="BP18" s="441"/>
      <c r="BQ18" s="441"/>
      <c r="BR18" s="441"/>
      <c r="BS18" s="441"/>
      <c r="BT18" s="441"/>
      <c r="BU18" s="441"/>
      <c r="BV18" s="441"/>
      <c r="BW18" s="441"/>
      <c r="BX18" s="441"/>
      <c r="BY18" s="441"/>
      <c r="BZ18" s="441"/>
      <c r="CA18" s="441"/>
      <c r="CB18" s="441"/>
      <c r="CC18" s="441"/>
      <c r="CD18" s="441"/>
      <c r="CE18" s="441"/>
      <c r="CF18" s="441"/>
      <c r="CG18" s="441"/>
      <c r="CH18" s="441"/>
      <c r="CI18" s="441"/>
      <c r="CJ18" s="441"/>
      <c r="CK18" s="441"/>
      <c r="CL18" s="441"/>
      <c r="CM18" s="441"/>
      <c r="CN18" s="441"/>
      <c r="CO18" s="441"/>
      <c r="CP18" s="441"/>
      <c r="CQ18" s="441"/>
      <c r="CR18" s="441"/>
      <c r="CS18" s="441"/>
      <c r="CT18" s="441"/>
      <c r="CU18" s="441"/>
      <c r="CV18" s="441"/>
      <c r="CW18" s="441"/>
      <c r="CX18" s="441"/>
      <c r="CY18" s="441"/>
      <c r="CZ18" s="441"/>
      <c r="DA18" s="441"/>
      <c r="DB18" s="441"/>
      <c r="DC18" s="441"/>
      <c r="DD18" s="441"/>
      <c r="DE18" s="441"/>
      <c r="DF18" s="441"/>
      <c r="DG18" s="441"/>
      <c r="DH18" s="441"/>
      <c r="DI18" s="441"/>
      <c r="DJ18" s="441"/>
      <c r="DK18" s="441"/>
      <c r="DL18" s="441"/>
      <c r="DM18" s="441"/>
      <c r="DN18" s="441"/>
      <c r="DO18" s="441"/>
      <c r="DP18" s="441"/>
      <c r="DQ18" s="441"/>
      <c r="DR18" s="441"/>
      <c r="DS18" s="441"/>
      <c r="DT18" s="441"/>
      <c r="DU18" s="441"/>
      <c r="DV18" s="441"/>
      <c r="DW18" s="441"/>
      <c r="DX18" s="441"/>
      <c r="DY18" s="441"/>
      <c r="DZ18" s="441"/>
      <c r="EA18" s="441"/>
      <c r="EB18" s="441"/>
      <c r="EC18" s="441"/>
      <c r="ED18" s="441"/>
      <c r="EE18" s="441"/>
      <c r="EF18" s="441"/>
      <c r="EG18" s="441"/>
      <c r="EH18" s="441"/>
      <c r="EI18" s="441"/>
      <c r="EJ18" s="441"/>
      <c r="EK18" s="441"/>
      <c r="EL18" s="441"/>
      <c r="EM18" s="441"/>
      <c r="EN18" s="441"/>
      <c r="EO18" s="441"/>
      <c r="EP18" s="441"/>
      <c r="EQ18" s="441"/>
      <c r="ER18" s="441"/>
      <c r="ES18" s="441"/>
      <c r="ET18" s="441"/>
      <c r="EU18" s="441"/>
      <c r="EV18" s="441"/>
      <c r="EW18" s="441"/>
      <c r="EX18" s="441"/>
      <c r="EY18" s="441"/>
      <c r="EZ18" s="441"/>
      <c r="FA18" s="441"/>
      <c r="FB18" s="441"/>
      <c r="FC18" s="441"/>
      <c r="FD18" s="441"/>
      <c r="FE18" s="441"/>
      <c r="FF18" s="441"/>
      <c r="FG18" s="441"/>
      <c r="FH18" s="441"/>
      <c r="FI18" s="441"/>
      <c r="FJ18" s="441"/>
      <c r="FK18" s="441"/>
      <c r="FL18" s="441"/>
      <c r="FM18" s="441"/>
      <c r="FN18" s="441"/>
      <c r="FO18" s="441"/>
      <c r="FP18" s="441"/>
      <c r="FQ18" s="441"/>
      <c r="FR18" s="441"/>
      <c r="FS18" s="441"/>
      <c r="FT18" s="441"/>
      <c r="FU18" s="441"/>
      <c r="FV18" s="441"/>
      <c r="FW18" s="441"/>
      <c r="FX18" s="441"/>
      <c r="FY18" s="441"/>
      <c r="FZ18" s="441"/>
      <c r="GA18" s="441"/>
      <c r="GB18" s="441"/>
      <c r="GC18" s="441"/>
      <c r="GD18" s="441"/>
      <c r="GE18" s="441"/>
      <c r="GF18" s="441"/>
      <c r="GG18" s="441"/>
      <c r="GH18" s="441"/>
      <c r="GI18" s="441"/>
      <c r="GJ18" s="441"/>
      <c r="GK18" s="441"/>
      <c r="GL18" s="441"/>
      <c r="GM18" s="441"/>
      <c r="GN18" s="441"/>
      <c r="GO18" s="441"/>
      <c r="GP18" s="441"/>
      <c r="GQ18" s="441"/>
      <c r="GR18" s="441"/>
      <c r="GS18" s="441"/>
      <c r="GT18" s="441"/>
      <c r="GU18" s="441"/>
      <c r="GV18" s="441"/>
      <c r="GW18" s="441"/>
      <c r="GX18" s="441"/>
      <c r="GY18" s="441"/>
      <c r="GZ18" s="441"/>
      <c r="HA18" s="441"/>
      <c r="HB18" s="441"/>
      <c r="HC18" s="441"/>
      <c r="HD18" s="441"/>
      <c r="HE18" s="441"/>
      <c r="HF18" s="441"/>
      <c r="HG18" s="441"/>
      <c r="HH18" s="441"/>
      <c r="HI18" s="441"/>
      <c r="HJ18" s="441"/>
      <c r="HK18" s="441"/>
      <c r="HL18" s="441"/>
      <c r="HM18" s="441"/>
      <c r="HN18" s="441"/>
      <c r="HO18" s="441"/>
      <c r="HP18" s="441"/>
      <c r="HQ18" s="441"/>
      <c r="HR18" s="441"/>
      <c r="HS18" s="441"/>
      <c r="HT18" s="441"/>
      <c r="HU18" s="441"/>
      <c r="HV18" s="441"/>
      <c r="HW18" s="441"/>
      <c r="HX18" s="441"/>
      <c r="HY18" s="441"/>
      <c r="HZ18" s="441"/>
      <c r="IA18" s="441"/>
      <c r="IB18" s="441"/>
      <c r="IC18" s="441"/>
      <c r="ID18" s="441"/>
      <c r="IE18" s="441"/>
      <c r="IF18" s="441"/>
      <c r="IG18" s="441"/>
      <c r="IH18" s="441"/>
      <c r="II18" s="441"/>
      <c r="IJ18" s="441"/>
      <c r="IK18" s="441"/>
      <c r="IL18" s="441"/>
      <c r="IM18" s="441"/>
      <c r="IN18" s="441"/>
      <c r="IO18" s="441"/>
      <c r="IP18" s="441"/>
      <c r="IQ18" s="441"/>
      <c r="IR18" s="441"/>
      <c r="IS18" s="441"/>
      <c r="IT18" s="441"/>
      <c r="IU18" s="441"/>
      <c r="IV18" s="441"/>
      <c r="IW18" s="441"/>
      <c r="IX18" s="441"/>
      <c r="IY18" s="441"/>
      <c r="IZ18" s="441"/>
      <c r="JA18" s="441"/>
      <c r="JB18" s="441"/>
      <c r="JC18" s="441"/>
      <c r="JD18" s="441"/>
      <c r="JE18" s="441"/>
      <c r="JF18" s="441"/>
      <c r="JG18" s="441"/>
      <c r="JH18" s="441"/>
      <c r="JI18" s="441"/>
      <c r="JJ18" s="441"/>
      <c r="JK18" s="441"/>
      <c r="JL18" s="441"/>
      <c r="JM18" s="441"/>
      <c r="JN18" s="441"/>
      <c r="JO18" s="441"/>
      <c r="JP18" s="441"/>
      <c r="JQ18" s="441"/>
      <c r="JR18" s="441"/>
      <c r="JS18" s="441"/>
      <c r="JT18" s="441"/>
      <c r="JU18" s="441"/>
      <c r="JV18" s="441"/>
      <c r="JW18" s="441"/>
      <c r="JX18" s="441"/>
      <c r="JY18" s="441"/>
      <c r="JZ18" s="441"/>
      <c r="KA18" s="441"/>
      <c r="KB18" s="441"/>
      <c r="KC18" s="441"/>
      <c r="KD18" s="441"/>
      <c r="KE18" s="441"/>
      <c r="KF18" s="441"/>
      <c r="KG18" s="441"/>
      <c r="KH18" s="441"/>
      <c r="KI18" s="441"/>
      <c r="KJ18" s="441"/>
      <c r="KK18" s="441"/>
      <c r="KL18" s="441"/>
      <c r="KM18" s="441"/>
      <c r="KN18" s="441"/>
      <c r="KO18" s="441"/>
      <c r="KP18" s="441"/>
      <c r="KQ18" s="441"/>
      <c r="KR18" s="441"/>
      <c r="KS18" s="441"/>
      <c r="KT18" s="441"/>
      <c r="KU18" s="441"/>
      <c r="KV18" s="441"/>
      <c r="KW18" s="441"/>
      <c r="KX18" s="441"/>
      <c r="KY18" s="441"/>
      <c r="KZ18" s="441"/>
      <c r="LA18" s="441"/>
      <c r="LB18" s="441"/>
      <c r="LC18" s="441"/>
      <c r="LD18" s="441"/>
      <c r="LE18" s="441"/>
      <c r="LF18" s="441"/>
      <c r="LG18" s="441"/>
      <c r="LH18" s="441"/>
      <c r="LI18" s="441"/>
      <c r="LJ18" s="441"/>
      <c r="LK18" s="441"/>
      <c r="LL18" s="441"/>
      <c r="LM18" s="441"/>
      <c r="LN18" s="441"/>
      <c r="LO18" s="441"/>
      <c r="LP18" s="441"/>
      <c r="LQ18" s="441"/>
      <c r="LR18" s="441"/>
      <c r="LS18" s="441"/>
      <c r="LT18" s="441"/>
      <c r="LU18" s="441"/>
      <c r="LV18" s="441"/>
      <c r="LW18" s="441"/>
      <c r="LX18" s="441"/>
      <c r="LY18" s="441"/>
      <c r="LZ18" s="441"/>
      <c r="MA18" s="441"/>
      <c r="MB18" s="441"/>
      <c r="MC18" s="441"/>
      <c r="MD18" s="441"/>
      <c r="ME18" s="441"/>
      <c r="MF18" s="441"/>
      <c r="MG18" s="441"/>
      <c r="MH18" s="441"/>
      <c r="MI18" s="441"/>
      <c r="MJ18" s="441"/>
      <c r="MK18" s="441"/>
      <c r="ML18" s="441"/>
      <c r="MM18" s="441"/>
      <c r="MN18" s="441"/>
      <c r="MO18" s="441"/>
      <c r="MP18" s="441"/>
      <c r="MQ18" s="441"/>
      <c r="MR18" s="441"/>
      <c r="MS18" s="441"/>
      <c r="MT18" s="441"/>
      <c r="MU18" s="441"/>
      <c r="MV18" s="441"/>
      <c r="MW18" s="441"/>
      <c r="MX18" s="441"/>
      <c r="MY18" s="441"/>
      <c r="MZ18" s="441"/>
      <c r="NA18" s="441"/>
      <c r="NB18" s="441"/>
      <c r="NC18" s="441"/>
      <c r="ND18" s="441"/>
      <c r="NE18" s="441"/>
      <c r="NF18" s="441"/>
      <c r="NG18" s="441"/>
      <c r="NH18" s="441"/>
      <c r="NI18" s="441"/>
      <c r="NJ18" s="441"/>
      <c r="NK18" s="441"/>
      <c r="NL18" s="441"/>
      <c r="NM18" s="441"/>
      <c r="NN18" s="441"/>
      <c r="NO18" s="441"/>
      <c r="NP18" s="441"/>
      <c r="NQ18" s="441"/>
      <c r="NR18" s="441"/>
      <c r="NS18" s="441"/>
      <c r="NT18" s="441"/>
      <c r="NU18" s="441"/>
      <c r="NV18" s="441"/>
      <c r="NW18" s="441"/>
      <c r="NX18" s="441"/>
      <c r="NY18" s="441"/>
      <c r="NZ18" s="441"/>
      <c r="OA18" s="441"/>
      <c r="OB18" s="441"/>
      <c r="OC18" s="441"/>
      <c r="OD18" s="441"/>
      <c r="OE18" s="441"/>
      <c r="OF18" s="441"/>
      <c r="OG18" s="441"/>
      <c r="OH18" s="441"/>
      <c r="OI18" s="441"/>
      <c r="OJ18" s="441"/>
      <c r="OK18" s="441"/>
      <c r="OL18" s="441"/>
      <c r="OM18" s="441"/>
      <c r="ON18" s="441"/>
      <c r="OO18" s="441"/>
      <c r="OP18" s="441"/>
      <c r="OQ18" s="441"/>
      <c r="OR18" s="441"/>
      <c r="OS18" s="441"/>
      <c r="OT18" s="441"/>
      <c r="OU18" s="441"/>
      <c r="OV18" s="441"/>
      <c r="OW18" s="441"/>
      <c r="OX18" s="441"/>
      <c r="OY18" s="441"/>
      <c r="OZ18" s="441"/>
      <c r="PA18" s="441"/>
      <c r="PB18" s="441"/>
      <c r="PC18" s="441"/>
      <c r="PD18" s="441"/>
      <c r="PE18" s="441"/>
      <c r="PF18" s="441"/>
      <c r="PG18" s="441"/>
      <c r="PH18" s="441"/>
      <c r="PI18" s="441"/>
      <c r="PJ18" s="441"/>
      <c r="PK18" s="441"/>
      <c r="PL18" s="441"/>
      <c r="PM18" s="441"/>
      <c r="PN18" s="441"/>
      <c r="PO18" s="441"/>
      <c r="PP18" s="441"/>
      <c r="PQ18" s="441"/>
      <c r="PR18" s="441"/>
      <c r="PS18" s="441"/>
      <c r="PT18" s="441"/>
      <c r="PU18" s="441"/>
      <c r="PV18" s="441"/>
      <c r="PW18" s="441"/>
      <c r="PX18" s="441"/>
      <c r="PY18" s="441"/>
      <c r="PZ18" s="441"/>
      <c r="QA18" s="441"/>
      <c r="QB18" s="441"/>
      <c r="QC18" s="441"/>
      <c r="QD18" s="441"/>
      <c r="QE18" s="441"/>
      <c r="QF18" s="441"/>
      <c r="QG18" s="441"/>
      <c r="QH18" s="441"/>
      <c r="QI18" s="441"/>
      <c r="QJ18" s="441"/>
      <c r="QK18" s="441"/>
      <c r="QL18" s="441"/>
      <c r="QM18" s="441"/>
      <c r="QN18" s="441"/>
      <c r="QO18" s="441"/>
      <c r="QP18" s="441"/>
      <c r="QQ18" s="441"/>
      <c r="QR18" s="441"/>
      <c r="QS18" s="441"/>
      <c r="QT18" s="441"/>
      <c r="QU18" s="441"/>
      <c r="QV18" s="441"/>
      <c r="QW18" s="441"/>
      <c r="QX18" s="441"/>
      <c r="QY18" s="441"/>
      <c r="QZ18" s="441"/>
      <c r="RA18" s="441"/>
      <c r="RB18" s="441"/>
      <c r="RC18" s="441"/>
      <c r="RD18" s="441"/>
      <c r="RE18" s="441"/>
      <c r="RF18" s="441"/>
      <c r="RG18" s="441"/>
      <c r="RH18" s="441"/>
      <c r="RI18" s="441"/>
      <c r="RJ18" s="441"/>
      <c r="RK18" s="441"/>
      <c r="RL18" s="441"/>
      <c r="RM18" s="441"/>
      <c r="RN18" s="441"/>
      <c r="RO18" s="441"/>
      <c r="RP18" s="441"/>
      <c r="RQ18" s="441"/>
      <c r="RR18" s="441"/>
      <c r="RS18" s="441"/>
      <c r="RT18" s="441"/>
      <c r="RU18" s="441"/>
      <c r="RV18" s="441"/>
      <c r="RW18" s="441"/>
      <c r="RX18" s="441"/>
      <c r="RY18" s="441"/>
      <c r="RZ18" s="441"/>
      <c r="SA18" s="441"/>
      <c r="SB18" s="441"/>
      <c r="SC18" s="441"/>
      <c r="SD18" s="441"/>
      <c r="SE18" s="441"/>
      <c r="SF18" s="441"/>
      <c r="SG18" s="441"/>
      <c r="SH18" s="441"/>
      <c r="SI18" s="441"/>
      <c r="SJ18" s="441"/>
      <c r="SK18" s="441"/>
      <c r="SL18" s="441"/>
      <c r="SM18" s="441"/>
      <c r="SN18" s="441"/>
      <c r="SO18" s="441"/>
      <c r="SP18" s="441"/>
      <c r="SQ18" s="441"/>
      <c r="SR18" s="441"/>
      <c r="SS18" s="441"/>
      <c r="ST18" s="441"/>
      <c r="SU18" s="441"/>
      <c r="SV18" s="441"/>
      <c r="SW18" s="441"/>
      <c r="SX18" s="441"/>
      <c r="SY18" s="441"/>
      <c r="SZ18" s="441"/>
      <c r="TA18" s="441"/>
      <c r="TB18" s="441"/>
      <c r="TC18" s="441"/>
      <c r="TD18" s="441"/>
      <c r="TE18" s="441"/>
      <c r="TF18" s="441"/>
      <c r="TG18" s="441"/>
      <c r="TH18" s="441"/>
      <c r="TI18" s="441"/>
      <c r="TJ18" s="441"/>
      <c r="TK18" s="441"/>
      <c r="TL18" s="441"/>
      <c r="TM18" s="441"/>
      <c r="TN18" s="441"/>
      <c r="TO18" s="441"/>
      <c r="TP18" s="441"/>
      <c r="TQ18" s="441"/>
      <c r="TR18" s="441"/>
      <c r="TS18" s="441"/>
      <c r="TT18" s="441"/>
      <c r="TU18" s="441"/>
      <c r="TV18" s="441"/>
      <c r="TW18" s="441"/>
      <c r="TX18" s="441"/>
      <c r="TY18" s="441"/>
      <c r="TZ18" s="441"/>
      <c r="UA18" s="441"/>
      <c r="UB18" s="441"/>
      <c r="UC18" s="441"/>
      <c r="UD18" s="441"/>
      <c r="UE18" s="441"/>
      <c r="UF18" s="441"/>
      <c r="UG18" s="441"/>
      <c r="UH18" s="441"/>
      <c r="UI18" s="441"/>
      <c r="UJ18" s="441"/>
      <c r="UK18" s="441"/>
      <c r="UL18" s="441"/>
      <c r="UM18" s="441"/>
      <c r="UN18" s="441"/>
      <c r="UO18" s="441"/>
      <c r="UP18" s="441"/>
      <c r="UQ18" s="441"/>
      <c r="UR18" s="441"/>
      <c r="US18" s="441"/>
      <c r="UT18" s="441"/>
      <c r="UU18" s="441"/>
      <c r="UV18" s="441"/>
      <c r="UW18" s="441"/>
      <c r="UX18" s="441"/>
      <c r="UY18" s="441"/>
      <c r="UZ18" s="441"/>
      <c r="VA18" s="441"/>
      <c r="VB18" s="441"/>
      <c r="VC18" s="441"/>
      <c r="VD18" s="441"/>
      <c r="VE18" s="441"/>
      <c r="VF18" s="441"/>
      <c r="VG18" s="441"/>
      <c r="VH18" s="441"/>
      <c r="VI18" s="441"/>
      <c r="VJ18" s="441"/>
      <c r="VK18" s="441"/>
      <c r="VL18" s="441"/>
      <c r="VM18" s="441"/>
      <c r="VN18" s="441"/>
      <c r="VO18" s="441"/>
      <c r="VP18" s="441"/>
      <c r="VQ18" s="441"/>
      <c r="VR18" s="441"/>
      <c r="VS18" s="441"/>
      <c r="VT18" s="441"/>
      <c r="VU18" s="441"/>
      <c r="VV18" s="441"/>
      <c r="VW18" s="441"/>
      <c r="VX18" s="441"/>
      <c r="VY18" s="441"/>
      <c r="VZ18" s="441"/>
      <c r="WA18" s="441"/>
      <c r="WB18" s="441"/>
      <c r="WC18" s="441"/>
      <c r="WD18" s="441"/>
      <c r="WE18" s="441"/>
      <c r="WF18" s="441"/>
      <c r="WG18" s="441"/>
      <c r="WH18" s="441"/>
      <c r="WI18" s="441"/>
      <c r="WJ18" s="441"/>
      <c r="WK18" s="441"/>
      <c r="WL18" s="441"/>
      <c r="WM18" s="441"/>
      <c r="WN18" s="441"/>
      <c r="WO18" s="441"/>
      <c r="WP18" s="441"/>
      <c r="WQ18" s="441"/>
      <c r="WR18" s="441"/>
      <c r="WS18" s="441"/>
      <c r="WT18" s="441"/>
      <c r="WU18" s="441"/>
      <c r="WV18" s="441"/>
      <c r="WW18" s="441"/>
      <c r="WX18" s="441"/>
      <c r="WY18" s="441"/>
      <c r="WZ18" s="441"/>
      <c r="XA18" s="441"/>
      <c r="XB18" s="441"/>
      <c r="XC18" s="441"/>
      <c r="XD18" s="441"/>
      <c r="XE18" s="441"/>
      <c r="XF18" s="441"/>
      <c r="XG18" s="441"/>
      <c r="XH18" s="441"/>
      <c r="XI18" s="441"/>
      <c r="XJ18" s="441"/>
      <c r="XK18" s="441"/>
      <c r="XL18" s="441"/>
      <c r="XM18" s="441"/>
      <c r="XN18" s="441"/>
      <c r="XO18" s="441"/>
      <c r="XP18" s="441"/>
      <c r="XQ18" s="441"/>
      <c r="XR18" s="441"/>
      <c r="XS18" s="441"/>
      <c r="XT18" s="441"/>
      <c r="XU18" s="441"/>
      <c r="XV18" s="441"/>
      <c r="XW18" s="441"/>
      <c r="XX18" s="441"/>
      <c r="XY18" s="441"/>
      <c r="XZ18" s="441"/>
      <c r="YA18" s="441"/>
      <c r="YB18" s="441"/>
      <c r="YC18" s="441"/>
      <c r="YD18" s="441"/>
      <c r="YE18" s="441"/>
      <c r="YF18" s="441"/>
      <c r="YG18" s="441"/>
      <c r="YH18" s="441"/>
      <c r="YI18" s="441"/>
      <c r="YJ18" s="441"/>
      <c r="YK18" s="441"/>
      <c r="YL18" s="441"/>
      <c r="YM18" s="441"/>
      <c r="YN18" s="441"/>
      <c r="YO18" s="441"/>
      <c r="YP18" s="441"/>
      <c r="YQ18" s="441"/>
      <c r="YR18" s="441"/>
      <c r="YS18" s="441"/>
      <c r="YT18" s="441"/>
      <c r="YU18" s="441"/>
      <c r="YV18" s="441"/>
      <c r="YW18" s="441"/>
      <c r="YX18" s="441"/>
      <c r="YY18" s="441"/>
      <c r="YZ18" s="441"/>
      <c r="ZA18" s="441"/>
      <c r="ZB18" s="441"/>
      <c r="ZC18" s="441"/>
      <c r="ZD18" s="441"/>
      <c r="ZE18" s="441"/>
      <c r="ZF18" s="441"/>
      <c r="ZG18" s="441"/>
      <c r="ZH18" s="441"/>
      <c r="ZI18" s="441"/>
      <c r="ZJ18" s="441"/>
      <c r="ZK18" s="441"/>
      <c r="ZL18" s="441"/>
      <c r="ZM18" s="441"/>
      <c r="ZN18" s="441"/>
      <c r="ZO18" s="441"/>
      <c r="ZP18" s="441"/>
      <c r="ZQ18" s="441"/>
      <c r="ZR18" s="441"/>
      <c r="ZS18" s="441"/>
      <c r="ZT18" s="441"/>
      <c r="ZU18" s="441"/>
      <c r="ZV18" s="441"/>
      <c r="ZW18" s="441"/>
      <c r="ZX18" s="441"/>
      <c r="ZY18" s="441"/>
      <c r="ZZ18" s="441"/>
      <c r="AAA18" s="441"/>
      <c r="AAB18" s="441"/>
      <c r="AAC18" s="441"/>
      <c r="AAD18" s="441"/>
      <c r="AAE18" s="441"/>
      <c r="AAF18" s="441"/>
      <c r="AAG18" s="441"/>
      <c r="AAH18" s="441"/>
      <c r="AAI18" s="441"/>
      <c r="AAJ18" s="441"/>
      <c r="AAK18" s="441"/>
      <c r="AAL18" s="441"/>
      <c r="AAM18" s="441"/>
      <c r="AAN18" s="441"/>
      <c r="AAO18" s="441"/>
      <c r="AAP18" s="441"/>
      <c r="AAQ18" s="441"/>
      <c r="AAR18" s="441"/>
      <c r="AAS18" s="441"/>
      <c r="AAT18" s="441"/>
      <c r="AAU18" s="441"/>
      <c r="AAV18" s="441"/>
      <c r="AAW18" s="441"/>
      <c r="AAX18" s="441"/>
      <c r="AAY18" s="441"/>
      <c r="AAZ18" s="441"/>
      <c r="ABA18" s="441"/>
      <c r="ABB18" s="441"/>
      <c r="ABC18" s="441"/>
      <c r="ABD18" s="441"/>
      <c r="ABE18" s="441"/>
      <c r="ABF18" s="441"/>
      <c r="ABG18" s="441"/>
      <c r="ABH18" s="441"/>
      <c r="ABI18" s="441"/>
      <c r="ABJ18" s="441"/>
      <c r="ABK18" s="441"/>
      <c r="ABL18" s="441"/>
      <c r="ABM18" s="441"/>
      <c r="ABN18" s="441"/>
      <c r="ABO18" s="441"/>
      <c r="ABP18" s="441"/>
      <c r="ABQ18" s="441"/>
      <c r="ABR18" s="441"/>
      <c r="ABS18" s="441"/>
      <c r="ABT18" s="441"/>
      <c r="ABU18" s="441"/>
      <c r="ABV18" s="441"/>
      <c r="ABW18" s="441"/>
      <c r="ABX18" s="441"/>
      <c r="ABY18" s="441"/>
      <c r="ABZ18" s="441"/>
      <c r="ACA18" s="441"/>
      <c r="ACB18" s="441"/>
      <c r="ACC18" s="441"/>
      <c r="ACD18" s="441"/>
      <c r="ACE18" s="441"/>
      <c r="ACF18" s="441"/>
      <c r="ACG18" s="441"/>
      <c r="ACH18" s="441"/>
      <c r="ACI18" s="441"/>
      <c r="ACJ18" s="441"/>
      <c r="ACK18" s="441"/>
      <c r="ACL18" s="441"/>
      <c r="ACM18" s="441"/>
      <c r="ACN18" s="441"/>
      <c r="ACO18" s="441"/>
      <c r="ACP18" s="441"/>
      <c r="ACQ18" s="441"/>
      <c r="ACR18" s="441"/>
      <c r="ACS18" s="441"/>
      <c r="ACT18" s="441"/>
      <c r="ACU18" s="441"/>
      <c r="ACV18" s="441"/>
      <c r="ACW18" s="441"/>
      <c r="ACX18" s="441"/>
      <c r="ACY18" s="441"/>
      <c r="ACZ18" s="441"/>
      <c r="ADA18" s="441"/>
      <c r="ADB18" s="441"/>
      <c r="ADC18" s="441"/>
      <c r="ADD18" s="441"/>
      <c r="ADE18" s="441"/>
      <c r="ADF18" s="441"/>
      <c r="ADG18" s="441"/>
      <c r="ADH18" s="441"/>
      <c r="ADI18" s="441"/>
      <c r="ADJ18" s="441"/>
      <c r="ADK18" s="441"/>
      <c r="ADL18" s="441"/>
      <c r="ADM18" s="441"/>
      <c r="ADN18" s="441"/>
      <c r="ADO18" s="441"/>
      <c r="ADP18" s="441"/>
      <c r="ADQ18" s="441"/>
      <c r="ADR18" s="441"/>
      <c r="ADS18" s="441"/>
      <c r="ADT18" s="441"/>
      <c r="ADU18" s="441"/>
      <c r="ADV18" s="441"/>
      <c r="ADW18" s="441"/>
      <c r="ADX18" s="441"/>
      <c r="ADY18" s="441"/>
      <c r="ADZ18" s="441"/>
      <c r="AEA18" s="441"/>
      <c r="AEB18" s="441"/>
      <c r="AEC18" s="441"/>
      <c r="AED18" s="441"/>
      <c r="AEE18" s="441"/>
      <c r="AEF18" s="441"/>
      <c r="AEG18" s="441"/>
      <c r="AEH18" s="441"/>
      <c r="AEI18" s="441"/>
      <c r="AEJ18" s="441"/>
      <c r="AEK18" s="441"/>
      <c r="AEL18" s="441"/>
      <c r="AEM18" s="441"/>
      <c r="AEN18" s="441"/>
      <c r="AEO18" s="441"/>
      <c r="AEP18" s="441"/>
      <c r="AEQ18" s="441"/>
      <c r="AER18" s="441"/>
      <c r="AES18" s="441"/>
      <c r="AET18" s="441"/>
      <c r="AEU18" s="441"/>
      <c r="AEV18" s="441"/>
      <c r="AEW18" s="441"/>
      <c r="AEX18" s="441"/>
      <c r="AEY18" s="441"/>
      <c r="AEZ18" s="441"/>
      <c r="AFA18" s="441"/>
      <c r="AFB18" s="441"/>
      <c r="AFC18" s="441"/>
      <c r="AFD18" s="441"/>
      <c r="AFE18" s="441"/>
      <c r="AFF18" s="441"/>
      <c r="AFG18" s="441"/>
      <c r="AFH18" s="441"/>
      <c r="AFI18" s="441"/>
      <c r="AFJ18" s="441"/>
      <c r="AFK18" s="441"/>
      <c r="AFL18" s="441"/>
      <c r="AFM18" s="441"/>
      <c r="AFN18" s="441"/>
      <c r="AFO18" s="441"/>
      <c r="AFP18" s="441"/>
      <c r="AFQ18" s="441"/>
      <c r="AFR18" s="441"/>
      <c r="AFS18" s="441"/>
      <c r="AFT18" s="441"/>
      <c r="AFU18" s="441"/>
      <c r="AFV18" s="441"/>
      <c r="AFW18" s="441"/>
      <c r="AFX18" s="441"/>
      <c r="AFY18" s="441"/>
      <c r="AFZ18" s="441"/>
      <c r="AGA18" s="441"/>
      <c r="AGB18" s="441"/>
      <c r="AGC18" s="441"/>
      <c r="AGD18" s="441"/>
      <c r="AGE18" s="441"/>
      <c r="AGF18" s="441"/>
      <c r="AGG18" s="441"/>
      <c r="AGH18" s="441"/>
      <c r="AGI18" s="441"/>
      <c r="AGJ18" s="441"/>
      <c r="AGK18" s="441"/>
      <c r="AGL18" s="441"/>
      <c r="AGM18" s="441"/>
      <c r="AGN18" s="441"/>
      <c r="AGO18" s="441"/>
      <c r="AGP18" s="441"/>
      <c r="AGQ18" s="441"/>
      <c r="AGR18" s="441"/>
      <c r="AGS18" s="441"/>
      <c r="AGT18" s="441"/>
      <c r="AGU18" s="441"/>
      <c r="AGV18" s="441"/>
      <c r="AGW18" s="441"/>
      <c r="AGX18" s="441"/>
      <c r="AGY18" s="441"/>
      <c r="AGZ18" s="441"/>
      <c r="AHA18" s="441"/>
      <c r="AHB18" s="441"/>
      <c r="AHC18" s="441"/>
      <c r="AHD18" s="441"/>
      <c r="AHE18" s="441"/>
      <c r="AHF18" s="441"/>
      <c r="AHG18" s="441"/>
      <c r="AHH18" s="441"/>
      <c r="AHI18" s="441"/>
      <c r="AHJ18" s="441"/>
      <c r="AHK18" s="441"/>
      <c r="AHL18" s="441"/>
      <c r="AHM18" s="441"/>
      <c r="AHN18" s="441"/>
      <c r="AHO18" s="441"/>
      <c r="AHP18" s="441"/>
      <c r="AHQ18" s="441"/>
      <c r="AHR18" s="441"/>
      <c r="AHS18" s="441"/>
      <c r="AHT18" s="441"/>
      <c r="AHU18" s="441"/>
      <c r="AHV18" s="441"/>
      <c r="AHW18" s="441"/>
      <c r="AHX18" s="441"/>
      <c r="AHY18" s="441"/>
      <c r="AHZ18" s="441"/>
      <c r="AIA18" s="441"/>
      <c r="AIB18" s="441"/>
      <c r="AIC18" s="441"/>
      <c r="AID18" s="441"/>
      <c r="AIE18" s="441"/>
      <c r="AIF18" s="441"/>
      <c r="AIG18" s="441"/>
      <c r="AIH18" s="441"/>
      <c r="AII18" s="441"/>
      <c r="AIJ18" s="441"/>
      <c r="AIK18" s="441"/>
      <c r="AIL18" s="441"/>
      <c r="AIM18" s="441"/>
      <c r="AIN18" s="441"/>
      <c r="AIO18" s="441"/>
      <c r="AIP18" s="441"/>
      <c r="AIQ18" s="441"/>
      <c r="AIR18" s="441"/>
      <c r="AIS18" s="441"/>
      <c r="AIT18" s="441"/>
      <c r="AIU18" s="441"/>
      <c r="AIV18" s="441"/>
      <c r="AIW18" s="441"/>
      <c r="AIX18" s="441"/>
      <c r="AIY18" s="441"/>
      <c r="AIZ18" s="441"/>
      <c r="AJA18" s="441"/>
      <c r="AJB18" s="441"/>
      <c r="AJC18" s="441"/>
      <c r="AJD18" s="441"/>
      <c r="AJE18" s="441"/>
      <c r="AJF18" s="441"/>
      <c r="AJG18" s="441"/>
      <c r="AJH18" s="441"/>
      <c r="AJI18" s="441"/>
      <c r="AJJ18" s="441"/>
      <c r="AJK18" s="441"/>
      <c r="AJL18" s="441"/>
      <c r="AJM18" s="441"/>
      <c r="AJN18" s="441"/>
      <c r="AJO18" s="441"/>
      <c r="AJP18" s="441"/>
      <c r="AJQ18" s="441"/>
      <c r="AJR18" s="441"/>
      <c r="AJS18" s="441"/>
      <c r="AJT18" s="441"/>
      <c r="AJU18" s="441"/>
      <c r="AJV18" s="441"/>
      <c r="AJW18" s="441"/>
      <c r="AJX18" s="441"/>
      <c r="AJY18" s="441"/>
      <c r="AJZ18" s="441"/>
      <c r="AKA18" s="441"/>
      <c r="AKB18" s="441"/>
      <c r="AKC18" s="441"/>
      <c r="AKD18" s="441"/>
      <c r="AKE18" s="441"/>
      <c r="AKF18" s="441"/>
      <c r="AKG18" s="441"/>
      <c r="AKH18" s="441"/>
      <c r="AKI18" s="441"/>
      <c r="AKJ18" s="441"/>
      <c r="AKK18" s="441"/>
      <c r="AKL18" s="441"/>
      <c r="AKM18" s="441"/>
      <c r="AKN18" s="441"/>
      <c r="AKO18" s="441"/>
      <c r="AKP18" s="441"/>
      <c r="AKQ18" s="441"/>
      <c r="AKR18" s="441"/>
      <c r="AKS18" s="441"/>
      <c r="AKT18" s="441"/>
      <c r="AKU18" s="441"/>
      <c r="AKV18" s="441"/>
      <c r="AKW18" s="441"/>
      <c r="AKX18" s="441"/>
      <c r="AKY18" s="441"/>
      <c r="AKZ18" s="441"/>
      <c r="ALA18" s="441"/>
      <c r="ALB18" s="441"/>
      <c r="ALC18" s="441"/>
      <c r="ALD18" s="441"/>
      <c r="ALE18" s="441"/>
      <c r="ALF18" s="441"/>
      <c r="ALG18" s="441"/>
      <c r="ALH18" s="441"/>
      <c r="ALI18" s="441"/>
      <c r="ALJ18" s="441"/>
      <c r="ALK18" s="441"/>
      <c r="ALL18" s="441"/>
      <c r="ALM18" s="441"/>
      <c r="ALN18" s="441"/>
      <c r="ALO18" s="441"/>
      <c r="ALP18" s="441"/>
      <c r="ALQ18" s="441"/>
      <c r="ALR18" s="441"/>
      <c r="ALS18" s="441"/>
      <c r="ALT18" s="441"/>
      <c r="ALU18" s="441"/>
      <c r="ALV18" s="441"/>
      <c r="ALW18" s="441"/>
    </row>
    <row r="19" spans="1:1011" x14ac:dyDescent="0.3">
      <c r="A19" s="437"/>
      <c r="B19" s="437"/>
      <c r="C19" s="437"/>
      <c r="D19" s="437"/>
      <c r="E19" s="437"/>
      <c r="F19" s="437"/>
      <c r="G19" s="437"/>
      <c r="H19" s="437"/>
      <c r="I19" s="437"/>
    </row>
    <row r="20" spans="1:1011" x14ac:dyDescent="0.3">
      <c r="A20" s="649" t="s">
        <v>38688</v>
      </c>
      <c r="B20" s="650"/>
      <c r="C20" s="651"/>
      <c r="D20" s="461">
        <v>10</v>
      </c>
      <c r="E20" s="441"/>
      <c r="F20" s="441"/>
      <c r="G20" s="441"/>
      <c r="H20" s="441"/>
      <c r="I20" s="441" t="s">
        <v>38739</v>
      </c>
      <c r="J20" s="441" t="s">
        <v>38740</v>
      </c>
      <c r="K20" s="440" t="s">
        <v>38741</v>
      </c>
      <c r="L20" s="441"/>
      <c r="M20" s="441"/>
      <c r="N20" s="441"/>
      <c r="O20" s="441"/>
      <c r="P20" s="441"/>
      <c r="Q20" s="441"/>
      <c r="R20" s="441"/>
      <c r="S20" s="441"/>
      <c r="T20" s="441"/>
      <c r="U20" s="441"/>
      <c r="V20" s="441"/>
      <c r="W20" s="441"/>
      <c r="X20" s="441"/>
      <c r="Y20" s="441"/>
      <c r="Z20" s="441"/>
      <c r="AA20" s="441"/>
      <c r="AB20" s="441"/>
      <c r="AC20" s="441"/>
      <c r="AD20" s="441"/>
      <c r="AE20" s="441"/>
      <c r="AF20" s="441"/>
      <c r="AG20" s="441"/>
      <c r="AH20" s="441"/>
      <c r="AI20" s="441"/>
      <c r="AJ20" s="441"/>
      <c r="AK20" s="441"/>
      <c r="AL20" s="441"/>
      <c r="AM20" s="441"/>
      <c r="AN20" s="441"/>
      <c r="AO20" s="441"/>
      <c r="AP20" s="441"/>
      <c r="AQ20" s="441"/>
      <c r="AR20" s="441"/>
      <c r="AS20" s="441"/>
      <c r="AT20" s="441"/>
      <c r="AU20" s="441"/>
      <c r="AV20" s="441"/>
      <c r="AW20" s="441"/>
      <c r="AX20" s="441"/>
      <c r="AY20" s="441"/>
      <c r="AZ20" s="441"/>
      <c r="BA20" s="441"/>
      <c r="BB20" s="441"/>
      <c r="BC20" s="441"/>
      <c r="BD20" s="441"/>
      <c r="BE20" s="441"/>
      <c r="BF20" s="441"/>
      <c r="BG20" s="441"/>
      <c r="BH20" s="441"/>
      <c r="BI20" s="441"/>
      <c r="BJ20" s="441"/>
      <c r="BK20" s="441"/>
      <c r="BL20" s="441"/>
      <c r="BM20" s="441"/>
      <c r="BN20" s="441"/>
      <c r="BO20" s="441"/>
      <c r="BP20" s="441"/>
      <c r="BQ20" s="441"/>
      <c r="BR20" s="441"/>
      <c r="BS20" s="441"/>
      <c r="BT20" s="441"/>
      <c r="BU20" s="441"/>
      <c r="BV20" s="441"/>
      <c r="BW20" s="441"/>
      <c r="BX20" s="441"/>
      <c r="BY20" s="441"/>
      <c r="BZ20" s="441"/>
      <c r="CA20" s="441"/>
      <c r="CB20" s="441"/>
      <c r="CC20" s="441"/>
      <c r="CD20" s="441"/>
      <c r="CE20" s="441"/>
      <c r="CF20" s="441"/>
      <c r="CG20" s="441"/>
      <c r="CH20" s="441"/>
      <c r="CI20" s="441"/>
      <c r="CJ20" s="441"/>
      <c r="CK20" s="441"/>
      <c r="CL20" s="441"/>
      <c r="CM20" s="441"/>
      <c r="CN20" s="441"/>
      <c r="CO20" s="441"/>
      <c r="CP20" s="441"/>
      <c r="CQ20" s="441"/>
      <c r="CR20" s="441"/>
      <c r="CS20" s="441"/>
      <c r="CT20" s="441"/>
      <c r="CU20" s="441"/>
      <c r="CV20" s="441"/>
      <c r="CW20" s="441"/>
      <c r="CX20" s="441"/>
      <c r="CY20" s="441"/>
      <c r="CZ20" s="441"/>
      <c r="DA20" s="441"/>
      <c r="DB20" s="441"/>
      <c r="DC20" s="441"/>
      <c r="DD20" s="441"/>
      <c r="DE20" s="441"/>
      <c r="DF20" s="441"/>
      <c r="DG20" s="441"/>
      <c r="DH20" s="441"/>
      <c r="DI20" s="441"/>
      <c r="DJ20" s="441"/>
      <c r="DK20" s="441"/>
      <c r="DL20" s="441"/>
      <c r="DM20" s="441"/>
      <c r="DN20" s="441"/>
      <c r="DO20" s="441"/>
      <c r="DP20" s="441"/>
      <c r="DQ20" s="441"/>
      <c r="DR20" s="441"/>
      <c r="DS20" s="441"/>
      <c r="DT20" s="441"/>
      <c r="DU20" s="441"/>
      <c r="DV20" s="441"/>
      <c r="DW20" s="441"/>
      <c r="DX20" s="441"/>
      <c r="DY20" s="441"/>
      <c r="DZ20" s="441"/>
      <c r="EA20" s="441"/>
      <c r="EB20" s="441"/>
      <c r="EC20" s="441"/>
      <c r="ED20" s="441"/>
      <c r="EE20" s="441"/>
      <c r="EF20" s="441"/>
      <c r="EG20" s="441"/>
      <c r="EH20" s="441"/>
      <c r="EI20" s="441"/>
      <c r="EJ20" s="441"/>
      <c r="EK20" s="441"/>
      <c r="EL20" s="441"/>
      <c r="EM20" s="441"/>
      <c r="EN20" s="441"/>
      <c r="EO20" s="441"/>
      <c r="EP20" s="441"/>
      <c r="EQ20" s="441"/>
      <c r="ER20" s="441"/>
      <c r="ES20" s="441"/>
      <c r="ET20" s="441"/>
      <c r="EU20" s="441"/>
      <c r="EV20" s="441"/>
      <c r="EW20" s="441"/>
      <c r="EX20" s="441"/>
      <c r="EY20" s="441"/>
      <c r="EZ20" s="441"/>
      <c r="FA20" s="441"/>
      <c r="FB20" s="441"/>
      <c r="FC20" s="441"/>
      <c r="FD20" s="441"/>
      <c r="FE20" s="441"/>
      <c r="FF20" s="441"/>
      <c r="FG20" s="441"/>
      <c r="FH20" s="441"/>
      <c r="FI20" s="441"/>
      <c r="FJ20" s="441"/>
      <c r="FK20" s="441"/>
      <c r="FL20" s="441"/>
      <c r="FM20" s="441"/>
      <c r="FN20" s="441"/>
      <c r="FO20" s="441"/>
      <c r="FP20" s="441"/>
      <c r="FQ20" s="441"/>
      <c r="FR20" s="441"/>
      <c r="FS20" s="441"/>
      <c r="FT20" s="441"/>
      <c r="FU20" s="441"/>
      <c r="FV20" s="441"/>
      <c r="FW20" s="441"/>
      <c r="FX20" s="441"/>
      <c r="FY20" s="441"/>
      <c r="FZ20" s="441"/>
      <c r="GA20" s="441"/>
      <c r="GB20" s="441"/>
      <c r="GC20" s="441"/>
      <c r="GD20" s="441"/>
      <c r="GE20" s="441"/>
      <c r="GF20" s="441"/>
      <c r="GG20" s="441"/>
      <c r="GH20" s="441"/>
      <c r="GI20" s="441"/>
      <c r="GJ20" s="441"/>
      <c r="GK20" s="441"/>
      <c r="GL20" s="441"/>
      <c r="GM20" s="441"/>
      <c r="GN20" s="441"/>
      <c r="GO20" s="441"/>
      <c r="GP20" s="441"/>
      <c r="GQ20" s="441"/>
      <c r="GR20" s="441"/>
      <c r="GS20" s="441"/>
      <c r="GT20" s="441"/>
      <c r="GU20" s="441"/>
      <c r="GV20" s="441"/>
      <c r="GW20" s="441"/>
      <c r="GX20" s="441"/>
      <c r="GY20" s="441"/>
      <c r="GZ20" s="441"/>
      <c r="HA20" s="441"/>
      <c r="HB20" s="441"/>
      <c r="HC20" s="441"/>
      <c r="HD20" s="441"/>
      <c r="HE20" s="441"/>
      <c r="HF20" s="441"/>
      <c r="HG20" s="441"/>
      <c r="HH20" s="441"/>
      <c r="HI20" s="441"/>
      <c r="HJ20" s="441"/>
      <c r="HK20" s="441"/>
      <c r="HL20" s="441"/>
      <c r="HM20" s="441"/>
      <c r="HN20" s="441"/>
      <c r="HO20" s="441"/>
      <c r="HP20" s="441"/>
      <c r="HQ20" s="441"/>
      <c r="HR20" s="441"/>
      <c r="HS20" s="441"/>
      <c r="HT20" s="441"/>
      <c r="HU20" s="441"/>
      <c r="HV20" s="441"/>
      <c r="HW20" s="441"/>
      <c r="HX20" s="441"/>
      <c r="HY20" s="441"/>
      <c r="HZ20" s="441"/>
      <c r="IA20" s="441"/>
      <c r="IB20" s="441"/>
      <c r="IC20" s="441"/>
      <c r="ID20" s="441"/>
      <c r="IE20" s="441"/>
      <c r="IF20" s="441"/>
      <c r="IG20" s="441"/>
      <c r="IH20" s="441"/>
      <c r="II20" s="441"/>
      <c r="IJ20" s="441"/>
      <c r="IK20" s="441"/>
      <c r="IL20" s="441"/>
      <c r="IM20" s="441"/>
      <c r="IN20" s="441"/>
      <c r="IO20" s="441"/>
      <c r="IP20" s="441"/>
      <c r="IQ20" s="441"/>
      <c r="IR20" s="441"/>
      <c r="IS20" s="441"/>
      <c r="IT20" s="441"/>
      <c r="IU20" s="441"/>
      <c r="IV20" s="441"/>
      <c r="IW20" s="441"/>
      <c r="IX20" s="441"/>
      <c r="IY20" s="441"/>
      <c r="IZ20" s="441"/>
      <c r="JA20" s="441"/>
      <c r="JB20" s="441"/>
      <c r="JC20" s="441"/>
      <c r="JD20" s="441"/>
      <c r="JE20" s="441"/>
      <c r="JF20" s="441"/>
      <c r="JG20" s="441"/>
      <c r="JH20" s="441"/>
      <c r="JI20" s="441"/>
      <c r="JJ20" s="441"/>
      <c r="JK20" s="441"/>
      <c r="JL20" s="441"/>
      <c r="JM20" s="441"/>
      <c r="JN20" s="441"/>
      <c r="JO20" s="441"/>
      <c r="JP20" s="441"/>
      <c r="JQ20" s="441"/>
      <c r="JR20" s="441"/>
      <c r="JS20" s="441"/>
      <c r="JT20" s="441"/>
      <c r="JU20" s="441"/>
      <c r="JV20" s="441"/>
      <c r="JW20" s="441"/>
      <c r="JX20" s="441"/>
      <c r="JY20" s="441"/>
      <c r="JZ20" s="441"/>
      <c r="KA20" s="441"/>
      <c r="KB20" s="441"/>
      <c r="KC20" s="441"/>
      <c r="KD20" s="441"/>
      <c r="KE20" s="441"/>
      <c r="KF20" s="441"/>
      <c r="KG20" s="441"/>
      <c r="KH20" s="441"/>
      <c r="KI20" s="441"/>
      <c r="KJ20" s="441"/>
      <c r="KK20" s="441"/>
      <c r="KL20" s="441"/>
      <c r="KM20" s="441"/>
      <c r="KN20" s="441"/>
      <c r="KO20" s="441"/>
      <c r="KP20" s="441"/>
      <c r="KQ20" s="441"/>
      <c r="KR20" s="441"/>
      <c r="KS20" s="441"/>
      <c r="KT20" s="441"/>
      <c r="KU20" s="441"/>
      <c r="KV20" s="441"/>
      <c r="KW20" s="441"/>
      <c r="KX20" s="441"/>
      <c r="KY20" s="441"/>
      <c r="KZ20" s="441"/>
      <c r="LA20" s="441"/>
      <c r="LB20" s="441"/>
      <c r="LC20" s="441"/>
      <c r="LD20" s="441"/>
      <c r="LE20" s="441"/>
      <c r="LF20" s="441"/>
      <c r="LG20" s="441"/>
      <c r="LH20" s="441"/>
      <c r="LI20" s="441"/>
      <c r="LJ20" s="441"/>
      <c r="LK20" s="441"/>
      <c r="LL20" s="441"/>
      <c r="LM20" s="441"/>
      <c r="LN20" s="441"/>
      <c r="LO20" s="441"/>
      <c r="LP20" s="441"/>
      <c r="LQ20" s="441"/>
      <c r="LR20" s="441"/>
      <c r="LS20" s="441"/>
      <c r="LT20" s="441"/>
      <c r="LU20" s="441"/>
      <c r="LV20" s="441"/>
      <c r="LW20" s="441"/>
      <c r="LX20" s="441"/>
      <c r="LY20" s="441"/>
      <c r="LZ20" s="441"/>
      <c r="MA20" s="441"/>
      <c r="MB20" s="441"/>
      <c r="MC20" s="441"/>
      <c r="MD20" s="441"/>
      <c r="ME20" s="441"/>
      <c r="MF20" s="441"/>
      <c r="MG20" s="441"/>
      <c r="MH20" s="441"/>
      <c r="MI20" s="441"/>
      <c r="MJ20" s="441"/>
      <c r="MK20" s="441"/>
      <c r="ML20" s="441"/>
      <c r="MM20" s="441"/>
      <c r="MN20" s="441"/>
      <c r="MO20" s="441"/>
      <c r="MP20" s="441"/>
      <c r="MQ20" s="441"/>
      <c r="MR20" s="441"/>
      <c r="MS20" s="441"/>
      <c r="MT20" s="441"/>
      <c r="MU20" s="441"/>
      <c r="MV20" s="441"/>
      <c r="MW20" s="441"/>
      <c r="MX20" s="441"/>
      <c r="MY20" s="441"/>
      <c r="MZ20" s="441"/>
      <c r="NA20" s="441"/>
      <c r="NB20" s="441"/>
      <c r="NC20" s="441"/>
      <c r="ND20" s="441"/>
      <c r="NE20" s="441"/>
      <c r="NF20" s="441"/>
      <c r="NG20" s="441"/>
      <c r="NH20" s="441"/>
      <c r="NI20" s="441"/>
      <c r="NJ20" s="441"/>
      <c r="NK20" s="441"/>
      <c r="NL20" s="441"/>
      <c r="NM20" s="441"/>
      <c r="NN20" s="441"/>
      <c r="NO20" s="441"/>
      <c r="NP20" s="441"/>
      <c r="NQ20" s="441"/>
      <c r="NR20" s="441"/>
      <c r="NS20" s="441"/>
      <c r="NT20" s="441"/>
      <c r="NU20" s="441"/>
      <c r="NV20" s="441"/>
      <c r="NW20" s="441"/>
      <c r="NX20" s="441"/>
      <c r="NY20" s="441"/>
      <c r="NZ20" s="441"/>
      <c r="OA20" s="441"/>
      <c r="OB20" s="441"/>
      <c r="OC20" s="441"/>
      <c r="OD20" s="441"/>
      <c r="OE20" s="441"/>
      <c r="OF20" s="441"/>
      <c r="OG20" s="441"/>
      <c r="OH20" s="441"/>
      <c r="OI20" s="441"/>
      <c r="OJ20" s="441"/>
      <c r="OK20" s="441"/>
      <c r="OL20" s="441"/>
      <c r="OM20" s="441"/>
      <c r="ON20" s="441"/>
      <c r="OO20" s="441"/>
      <c r="OP20" s="441"/>
      <c r="OQ20" s="441"/>
      <c r="OR20" s="441"/>
      <c r="OS20" s="441"/>
      <c r="OT20" s="441"/>
      <c r="OU20" s="441"/>
      <c r="OV20" s="441"/>
      <c r="OW20" s="441"/>
      <c r="OX20" s="441"/>
      <c r="OY20" s="441"/>
      <c r="OZ20" s="441"/>
      <c r="PA20" s="441"/>
      <c r="PB20" s="441"/>
      <c r="PC20" s="441"/>
      <c r="PD20" s="441"/>
      <c r="PE20" s="441"/>
      <c r="PF20" s="441"/>
      <c r="PG20" s="441"/>
      <c r="PH20" s="441"/>
      <c r="PI20" s="441"/>
      <c r="PJ20" s="441"/>
      <c r="PK20" s="441"/>
      <c r="PL20" s="441"/>
      <c r="PM20" s="441"/>
      <c r="PN20" s="441"/>
      <c r="PO20" s="441"/>
      <c r="PP20" s="441"/>
      <c r="PQ20" s="441"/>
      <c r="PR20" s="441"/>
      <c r="PS20" s="441"/>
      <c r="PT20" s="441"/>
      <c r="PU20" s="441"/>
      <c r="PV20" s="441"/>
      <c r="PW20" s="441"/>
      <c r="PX20" s="441"/>
      <c r="PY20" s="441"/>
      <c r="PZ20" s="441"/>
      <c r="QA20" s="441"/>
      <c r="QB20" s="441"/>
      <c r="QC20" s="441"/>
      <c r="QD20" s="441"/>
      <c r="QE20" s="441"/>
      <c r="QF20" s="441"/>
      <c r="QG20" s="441"/>
      <c r="QH20" s="441"/>
      <c r="QI20" s="441"/>
      <c r="QJ20" s="441"/>
      <c r="QK20" s="441"/>
      <c r="QL20" s="441"/>
      <c r="QM20" s="441"/>
      <c r="QN20" s="441"/>
      <c r="QO20" s="441"/>
      <c r="QP20" s="441"/>
      <c r="QQ20" s="441"/>
      <c r="QR20" s="441"/>
      <c r="QS20" s="441"/>
      <c r="QT20" s="441"/>
      <c r="QU20" s="441"/>
      <c r="QV20" s="441"/>
      <c r="QW20" s="441"/>
      <c r="QX20" s="441"/>
      <c r="QY20" s="441"/>
      <c r="QZ20" s="441"/>
      <c r="RA20" s="441"/>
      <c r="RB20" s="441"/>
      <c r="RC20" s="441"/>
      <c r="RD20" s="441"/>
      <c r="RE20" s="441"/>
      <c r="RF20" s="441"/>
      <c r="RG20" s="441"/>
      <c r="RH20" s="441"/>
      <c r="RI20" s="441"/>
      <c r="RJ20" s="441"/>
      <c r="RK20" s="441"/>
      <c r="RL20" s="441"/>
      <c r="RM20" s="441"/>
      <c r="RN20" s="441"/>
      <c r="RO20" s="441"/>
      <c r="RP20" s="441"/>
      <c r="RQ20" s="441"/>
      <c r="RR20" s="441"/>
      <c r="RS20" s="441"/>
      <c r="RT20" s="441"/>
      <c r="RU20" s="441"/>
      <c r="RV20" s="441"/>
      <c r="RW20" s="441"/>
      <c r="RX20" s="441"/>
      <c r="RY20" s="441"/>
      <c r="RZ20" s="441"/>
      <c r="SA20" s="441"/>
      <c r="SB20" s="441"/>
      <c r="SC20" s="441"/>
      <c r="SD20" s="441"/>
      <c r="SE20" s="441"/>
      <c r="SF20" s="441"/>
      <c r="SG20" s="441"/>
      <c r="SH20" s="441"/>
      <c r="SI20" s="441"/>
      <c r="SJ20" s="441"/>
      <c r="SK20" s="441"/>
      <c r="SL20" s="441"/>
      <c r="SM20" s="441"/>
      <c r="SN20" s="441"/>
      <c r="SO20" s="441"/>
      <c r="SP20" s="441"/>
      <c r="SQ20" s="441"/>
      <c r="SR20" s="441"/>
      <c r="SS20" s="441"/>
      <c r="ST20" s="441"/>
      <c r="SU20" s="441"/>
      <c r="SV20" s="441"/>
      <c r="SW20" s="441"/>
      <c r="SX20" s="441"/>
      <c r="SY20" s="441"/>
      <c r="SZ20" s="441"/>
      <c r="TA20" s="441"/>
      <c r="TB20" s="441"/>
      <c r="TC20" s="441"/>
      <c r="TD20" s="441"/>
      <c r="TE20" s="441"/>
      <c r="TF20" s="441"/>
      <c r="TG20" s="441"/>
      <c r="TH20" s="441"/>
      <c r="TI20" s="441"/>
      <c r="TJ20" s="441"/>
      <c r="TK20" s="441"/>
      <c r="TL20" s="441"/>
      <c r="TM20" s="441"/>
      <c r="TN20" s="441"/>
      <c r="TO20" s="441"/>
      <c r="TP20" s="441"/>
      <c r="TQ20" s="441"/>
      <c r="TR20" s="441"/>
      <c r="TS20" s="441"/>
      <c r="TT20" s="441"/>
      <c r="TU20" s="441"/>
      <c r="TV20" s="441"/>
      <c r="TW20" s="441"/>
      <c r="TX20" s="441"/>
      <c r="TY20" s="441"/>
      <c r="TZ20" s="441"/>
      <c r="UA20" s="441"/>
      <c r="UB20" s="441"/>
      <c r="UC20" s="441"/>
      <c r="UD20" s="441"/>
      <c r="UE20" s="441"/>
      <c r="UF20" s="441"/>
      <c r="UG20" s="441"/>
      <c r="UH20" s="441"/>
      <c r="UI20" s="441"/>
      <c r="UJ20" s="441"/>
      <c r="UK20" s="441"/>
      <c r="UL20" s="441"/>
      <c r="UM20" s="441"/>
      <c r="UN20" s="441"/>
      <c r="UO20" s="441"/>
      <c r="UP20" s="441"/>
      <c r="UQ20" s="441"/>
      <c r="UR20" s="441"/>
      <c r="US20" s="441"/>
      <c r="UT20" s="441"/>
      <c r="UU20" s="441"/>
      <c r="UV20" s="441"/>
      <c r="UW20" s="441"/>
      <c r="UX20" s="441"/>
      <c r="UY20" s="441"/>
      <c r="UZ20" s="441"/>
      <c r="VA20" s="441"/>
      <c r="VB20" s="441"/>
      <c r="VC20" s="441"/>
      <c r="VD20" s="441"/>
      <c r="VE20" s="441"/>
      <c r="VF20" s="441"/>
      <c r="VG20" s="441"/>
      <c r="VH20" s="441"/>
      <c r="VI20" s="441"/>
      <c r="VJ20" s="441"/>
      <c r="VK20" s="441"/>
      <c r="VL20" s="441"/>
      <c r="VM20" s="441"/>
      <c r="VN20" s="441"/>
      <c r="VO20" s="441"/>
      <c r="VP20" s="441"/>
      <c r="VQ20" s="441"/>
      <c r="VR20" s="441"/>
      <c r="VS20" s="441"/>
      <c r="VT20" s="441"/>
      <c r="VU20" s="441"/>
      <c r="VV20" s="441"/>
      <c r="VW20" s="441"/>
      <c r="VX20" s="441"/>
      <c r="VY20" s="441"/>
      <c r="VZ20" s="441"/>
      <c r="WA20" s="441"/>
      <c r="WB20" s="441"/>
      <c r="WC20" s="441"/>
      <c r="WD20" s="441"/>
      <c r="WE20" s="441"/>
      <c r="WF20" s="441"/>
      <c r="WG20" s="441"/>
      <c r="WH20" s="441"/>
      <c r="WI20" s="441"/>
      <c r="WJ20" s="441"/>
      <c r="WK20" s="441"/>
      <c r="WL20" s="441"/>
      <c r="WM20" s="441"/>
      <c r="WN20" s="441"/>
      <c r="WO20" s="441"/>
      <c r="WP20" s="441"/>
      <c r="WQ20" s="441"/>
      <c r="WR20" s="441"/>
      <c r="WS20" s="441"/>
      <c r="WT20" s="441"/>
      <c r="WU20" s="441"/>
      <c r="WV20" s="441"/>
      <c r="WW20" s="441"/>
      <c r="WX20" s="441"/>
      <c r="WY20" s="441"/>
      <c r="WZ20" s="441"/>
      <c r="XA20" s="441"/>
      <c r="XB20" s="441"/>
      <c r="XC20" s="441"/>
      <c r="XD20" s="441"/>
      <c r="XE20" s="441"/>
      <c r="XF20" s="441"/>
      <c r="XG20" s="441"/>
      <c r="XH20" s="441"/>
      <c r="XI20" s="441"/>
      <c r="XJ20" s="441"/>
      <c r="XK20" s="441"/>
      <c r="XL20" s="441"/>
      <c r="XM20" s="441"/>
      <c r="XN20" s="441"/>
      <c r="XO20" s="441"/>
      <c r="XP20" s="441"/>
      <c r="XQ20" s="441"/>
      <c r="XR20" s="441"/>
      <c r="XS20" s="441"/>
      <c r="XT20" s="441"/>
      <c r="XU20" s="441"/>
      <c r="XV20" s="441"/>
      <c r="XW20" s="441"/>
      <c r="XX20" s="441"/>
      <c r="XY20" s="441"/>
      <c r="XZ20" s="441"/>
      <c r="YA20" s="441"/>
      <c r="YB20" s="441"/>
      <c r="YC20" s="441"/>
      <c r="YD20" s="441"/>
      <c r="YE20" s="441"/>
      <c r="YF20" s="441"/>
      <c r="YG20" s="441"/>
      <c r="YH20" s="441"/>
      <c r="YI20" s="441"/>
      <c r="YJ20" s="441"/>
      <c r="YK20" s="441"/>
      <c r="YL20" s="441"/>
      <c r="YM20" s="441"/>
      <c r="YN20" s="441"/>
      <c r="YO20" s="441"/>
      <c r="YP20" s="441"/>
      <c r="YQ20" s="441"/>
      <c r="YR20" s="441"/>
      <c r="YS20" s="441"/>
      <c r="YT20" s="441"/>
      <c r="YU20" s="441"/>
      <c r="YV20" s="441"/>
      <c r="YW20" s="441"/>
      <c r="YX20" s="441"/>
      <c r="YY20" s="441"/>
      <c r="YZ20" s="441"/>
      <c r="ZA20" s="441"/>
      <c r="ZB20" s="441"/>
      <c r="ZC20" s="441"/>
      <c r="ZD20" s="441"/>
      <c r="ZE20" s="441"/>
      <c r="ZF20" s="441"/>
      <c r="ZG20" s="441"/>
      <c r="ZH20" s="441"/>
      <c r="ZI20" s="441"/>
      <c r="ZJ20" s="441"/>
      <c r="ZK20" s="441"/>
      <c r="ZL20" s="441"/>
      <c r="ZM20" s="441"/>
      <c r="ZN20" s="441"/>
      <c r="ZO20" s="441"/>
      <c r="ZP20" s="441"/>
      <c r="ZQ20" s="441"/>
      <c r="ZR20" s="441"/>
      <c r="ZS20" s="441"/>
      <c r="ZT20" s="441"/>
      <c r="ZU20" s="441"/>
      <c r="ZV20" s="441"/>
      <c r="ZW20" s="441"/>
      <c r="ZX20" s="441"/>
      <c r="ZY20" s="441"/>
      <c r="ZZ20" s="441"/>
      <c r="AAA20" s="441"/>
      <c r="AAB20" s="441"/>
      <c r="AAC20" s="441"/>
      <c r="AAD20" s="441"/>
      <c r="AAE20" s="441"/>
      <c r="AAF20" s="441"/>
      <c r="AAG20" s="441"/>
      <c r="AAH20" s="441"/>
      <c r="AAI20" s="441"/>
      <c r="AAJ20" s="441"/>
      <c r="AAK20" s="441"/>
      <c r="AAL20" s="441"/>
      <c r="AAM20" s="441"/>
      <c r="AAN20" s="441"/>
      <c r="AAO20" s="441"/>
      <c r="AAP20" s="441"/>
      <c r="AAQ20" s="441"/>
      <c r="AAR20" s="441"/>
      <c r="AAS20" s="441"/>
      <c r="AAT20" s="441"/>
      <c r="AAU20" s="441"/>
      <c r="AAV20" s="441"/>
      <c r="AAW20" s="441"/>
      <c r="AAX20" s="441"/>
      <c r="AAY20" s="441"/>
      <c r="AAZ20" s="441"/>
      <c r="ABA20" s="441"/>
      <c r="ABB20" s="441"/>
      <c r="ABC20" s="441"/>
      <c r="ABD20" s="441"/>
      <c r="ABE20" s="441"/>
      <c r="ABF20" s="441"/>
      <c r="ABG20" s="441"/>
      <c r="ABH20" s="441"/>
      <c r="ABI20" s="441"/>
      <c r="ABJ20" s="441"/>
      <c r="ABK20" s="441"/>
      <c r="ABL20" s="441"/>
      <c r="ABM20" s="441"/>
      <c r="ABN20" s="441"/>
      <c r="ABO20" s="441"/>
      <c r="ABP20" s="441"/>
      <c r="ABQ20" s="441"/>
      <c r="ABR20" s="441"/>
      <c r="ABS20" s="441"/>
      <c r="ABT20" s="441"/>
      <c r="ABU20" s="441"/>
      <c r="ABV20" s="441"/>
      <c r="ABW20" s="441"/>
      <c r="ABX20" s="441"/>
      <c r="ABY20" s="441"/>
      <c r="ABZ20" s="441"/>
      <c r="ACA20" s="441"/>
      <c r="ACB20" s="441"/>
      <c r="ACC20" s="441"/>
      <c r="ACD20" s="441"/>
      <c r="ACE20" s="441"/>
      <c r="ACF20" s="441"/>
      <c r="ACG20" s="441"/>
      <c r="ACH20" s="441"/>
      <c r="ACI20" s="441"/>
      <c r="ACJ20" s="441"/>
      <c r="ACK20" s="441"/>
      <c r="ACL20" s="441"/>
      <c r="ACM20" s="441"/>
      <c r="ACN20" s="441"/>
      <c r="ACO20" s="441"/>
      <c r="ACP20" s="441"/>
      <c r="ACQ20" s="441"/>
      <c r="ACR20" s="441"/>
      <c r="ACS20" s="441"/>
      <c r="ACT20" s="441"/>
      <c r="ACU20" s="441"/>
      <c r="ACV20" s="441"/>
      <c r="ACW20" s="441"/>
      <c r="ACX20" s="441"/>
      <c r="ACY20" s="441"/>
      <c r="ACZ20" s="441"/>
      <c r="ADA20" s="441"/>
      <c r="ADB20" s="441"/>
      <c r="ADC20" s="441"/>
      <c r="ADD20" s="441"/>
      <c r="ADE20" s="441"/>
      <c r="ADF20" s="441"/>
      <c r="ADG20" s="441"/>
      <c r="ADH20" s="441"/>
      <c r="ADI20" s="441"/>
      <c r="ADJ20" s="441"/>
      <c r="ADK20" s="441"/>
      <c r="ADL20" s="441"/>
      <c r="ADM20" s="441"/>
      <c r="ADN20" s="441"/>
      <c r="ADO20" s="441"/>
      <c r="ADP20" s="441"/>
      <c r="ADQ20" s="441"/>
      <c r="ADR20" s="441"/>
      <c r="ADS20" s="441"/>
      <c r="ADT20" s="441"/>
      <c r="ADU20" s="441"/>
      <c r="ADV20" s="441"/>
      <c r="ADW20" s="441"/>
      <c r="ADX20" s="441"/>
      <c r="ADY20" s="441"/>
      <c r="ADZ20" s="441"/>
      <c r="AEA20" s="441"/>
      <c r="AEB20" s="441"/>
      <c r="AEC20" s="441"/>
      <c r="AED20" s="441"/>
      <c r="AEE20" s="441"/>
      <c r="AEF20" s="441"/>
      <c r="AEG20" s="441"/>
      <c r="AEH20" s="441"/>
      <c r="AEI20" s="441"/>
      <c r="AEJ20" s="441"/>
      <c r="AEK20" s="441"/>
      <c r="AEL20" s="441"/>
      <c r="AEM20" s="441"/>
      <c r="AEN20" s="441"/>
      <c r="AEO20" s="441"/>
      <c r="AEP20" s="441"/>
      <c r="AEQ20" s="441"/>
      <c r="AER20" s="441"/>
      <c r="AES20" s="441"/>
      <c r="AET20" s="441"/>
      <c r="AEU20" s="441"/>
      <c r="AEV20" s="441"/>
      <c r="AEW20" s="441"/>
      <c r="AEX20" s="441"/>
      <c r="AEY20" s="441"/>
      <c r="AEZ20" s="441"/>
      <c r="AFA20" s="441"/>
      <c r="AFB20" s="441"/>
      <c r="AFC20" s="441"/>
      <c r="AFD20" s="441"/>
      <c r="AFE20" s="441"/>
      <c r="AFF20" s="441"/>
      <c r="AFG20" s="441"/>
      <c r="AFH20" s="441"/>
      <c r="AFI20" s="441"/>
      <c r="AFJ20" s="441"/>
      <c r="AFK20" s="441"/>
      <c r="AFL20" s="441"/>
      <c r="AFM20" s="441"/>
      <c r="AFN20" s="441"/>
      <c r="AFO20" s="441"/>
      <c r="AFP20" s="441"/>
      <c r="AFQ20" s="441"/>
      <c r="AFR20" s="441"/>
      <c r="AFS20" s="441"/>
      <c r="AFT20" s="441"/>
      <c r="AFU20" s="441"/>
      <c r="AFV20" s="441"/>
      <c r="AFW20" s="441"/>
      <c r="AFX20" s="441"/>
      <c r="AFY20" s="441"/>
      <c r="AFZ20" s="441"/>
      <c r="AGA20" s="441"/>
      <c r="AGB20" s="441"/>
      <c r="AGC20" s="441"/>
      <c r="AGD20" s="441"/>
      <c r="AGE20" s="441"/>
      <c r="AGF20" s="441"/>
      <c r="AGG20" s="441"/>
      <c r="AGH20" s="441"/>
      <c r="AGI20" s="441"/>
      <c r="AGJ20" s="441"/>
      <c r="AGK20" s="441"/>
      <c r="AGL20" s="441"/>
      <c r="AGM20" s="441"/>
      <c r="AGN20" s="441"/>
      <c r="AGO20" s="441"/>
      <c r="AGP20" s="441"/>
      <c r="AGQ20" s="441"/>
      <c r="AGR20" s="441"/>
      <c r="AGS20" s="441"/>
      <c r="AGT20" s="441"/>
      <c r="AGU20" s="441"/>
      <c r="AGV20" s="441"/>
      <c r="AGW20" s="441"/>
      <c r="AGX20" s="441"/>
      <c r="AGY20" s="441"/>
      <c r="AGZ20" s="441"/>
      <c r="AHA20" s="441"/>
      <c r="AHB20" s="441"/>
      <c r="AHC20" s="441"/>
      <c r="AHD20" s="441"/>
      <c r="AHE20" s="441"/>
      <c r="AHF20" s="441"/>
      <c r="AHG20" s="441"/>
      <c r="AHH20" s="441"/>
      <c r="AHI20" s="441"/>
      <c r="AHJ20" s="441"/>
      <c r="AHK20" s="441"/>
      <c r="AHL20" s="441"/>
      <c r="AHM20" s="441"/>
      <c r="AHN20" s="441"/>
      <c r="AHO20" s="441"/>
      <c r="AHP20" s="441"/>
      <c r="AHQ20" s="441"/>
      <c r="AHR20" s="441"/>
      <c r="AHS20" s="441"/>
      <c r="AHT20" s="441"/>
      <c r="AHU20" s="441"/>
      <c r="AHV20" s="441"/>
      <c r="AHW20" s="441"/>
      <c r="AHX20" s="441"/>
      <c r="AHY20" s="441"/>
      <c r="AHZ20" s="441"/>
      <c r="AIA20" s="441"/>
      <c r="AIB20" s="441"/>
      <c r="AIC20" s="441"/>
      <c r="AID20" s="441"/>
      <c r="AIE20" s="441"/>
      <c r="AIF20" s="441"/>
      <c r="AIG20" s="441"/>
      <c r="AIH20" s="441"/>
      <c r="AII20" s="441"/>
      <c r="AIJ20" s="441"/>
      <c r="AIK20" s="441"/>
      <c r="AIL20" s="441"/>
      <c r="AIM20" s="441"/>
      <c r="AIN20" s="441"/>
      <c r="AIO20" s="441"/>
      <c r="AIP20" s="441"/>
      <c r="AIQ20" s="441"/>
      <c r="AIR20" s="441"/>
      <c r="AIS20" s="441"/>
      <c r="AIT20" s="441"/>
      <c r="AIU20" s="441"/>
      <c r="AIV20" s="441"/>
      <c r="AIW20" s="441"/>
      <c r="AIX20" s="441"/>
      <c r="AIY20" s="441"/>
      <c r="AIZ20" s="441"/>
      <c r="AJA20" s="441"/>
      <c r="AJB20" s="441"/>
      <c r="AJC20" s="441"/>
      <c r="AJD20" s="441"/>
      <c r="AJE20" s="441"/>
      <c r="AJF20" s="441"/>
      <c r="AJG20" s="441"/>
      <c r="AJH20" s="441"/>
      <c r="AJI20" s="441"/>
      <c r="AJJ20" s="441"/>
      <c r="AJK20" s="441"/>
      <c r="AJL20" s="441"/>
      <c r="AJM20" s="441"/>
      <c r="AJN20" s="441"/>
      <c r="AJO20" s="441"/>
      <c r="AJP20" s="441"/>
      <c r="AJQ20" s="441"/>
      <c r="AJR20" s="441"/>
      <c r="AJS20" s="441"/>
      <c r="AJT20" s="441"/>
      <c r="AJU20" s="441"/>
      <c r="AJV20" s="441"/>
      <c r="AJW20" s="441"/>
      <c r="AJX20" s="441"/>
      <c r="AJY20" s="441"/>
      <c r="AJZ20" s="441"/>
      <c r="AKA20" s="441"/>
      <c r="AKB20" s="441"/>
      <c r="AKC20" s="441"/>
      <c r="AKD20" s="441"/>
      <c r="AKE20" s="441"/>
      <c r="AKF20" s="441"/>
      <c r="AKG20" s="441"/>
      <c r="AKH20" s="441"/>
      <c r="AKI20" s="441"/>
      <c r="AKJ20" s="441"/>
      <c r="AKK20" s="441"/>
      <c r="AKL20" s="441"/>
      <c r="AKM20" s="441"/>
      <c r="AKN20" s="441"/>
      <c r="AKO20" s="441"/>
      <c r="AKP20" s="441"/>
      <c r="AKQ20" s="441"/>
      <c r="AKR20" s="441"/>
      <c r="AKS20" s="441"/>
      <c r="AKT20" s="441"/>
      <c r="AKU20" s="441"/>
      <c r="AKV20" s="441"/>
      <c r="AKW20" s="441"/>
      <c r="AKX20" s="441"/>
      <c r="AKY20" s="441"/>
      <c r="AKZ20" s="441"/>
      <c r="ALA20" s="441"/>
      <c r="ALB20" s="441"/>
      <c r="ALC20" s="441"/>
      <c r="ALD20" s="441"/>
      <c r="ALE20" s="441"/>
      <c r="ALF20" s="441"/>
      <c r="ALG20" s="441"/>
      <c r="ALH20" s="441"/>
      <c r="ALI20" s="441"/>
      <c r="ALJ20" s="441"/>
      <c r="ALK20" s="441"/>
      <c r="ALL20" s="441"/>
      <c r="ALM20" s="441"/>
      <c r="ALN20" s="441"/>
      <c r="ALO20" s="441"/>
      <c r="ALP20" s="441"/>
      <c r="ALQ20" s="441"/>
      <c r="ALR20" s="441"/>
      <c r="ALS20" s="441"/>
      <c r="ALT20" s="441"/>
      <c r="ALU20" s="441"/>
      <c r="ALV20" s="441"/>
      <c r="ALW20" s="441"/>
    </row>
    <row r="21" spans="1:1011" x14ac:dyDescent="0.3">
      <c r="A21" s="437"/>
      <c r="B21" s="437"/>
      <c r="C21" s="437"/>
      <c r="D21" s="437"/>
      <c r="E21" s="437"/>
      <c r="F21" s="437"/>
      <c r="G21" s="437"/>
      <c r="H21" s="437"/>
      <c r="I21" s="437"/>
    </row>
    <row r="22" spans="1:1011" ht="39.6" x14ac:dyDescent="0.3">
      <c r="A22" s="437"/>
      <c r="B22" s="437"/>
      <c r="C22" s="451" t="s">
        <v>38734</v>
      </c>
      <c r="D22" s="451" t="s">
        <v>38749</v>
      </c>
      <c r="E22" s="437"/>
      <c r="F22" s="437"/>
      <c r="G22" s="437"/>
      <c r="H22" s="437"/>
      <c r="I22" s="437"/>
    </row>
    <row r="23" spans="1:1011" ht="16.95" customHeight="1" x14ac:dyDescent="0.3">
      <c r="A23" s="455"/>
      <c r="B23" s="450" t="s">
        <v>38742</v>
      </c>
      <c r="C23" s="448">
        <f>+C18*D20</f>
        <v>2000</v>
      </c>
      <c r="D23" s="448">
        <f>+D18*D20</f>
        <v>600</v>
      </c>
      <c r="E23" s="441"/>
      <c r="F23" s="441"/>
      <c r="G23" s="441"/>
      <c r="H23" s="441"/>
      <c r="I23" s="441"/>
      <c r="J23" s="441"/>
      <c r="K23" s="441"/>
      <c r="L23" s="441"/>
      <c r="M23" s="441"/>
      <c r="N23" s="441"/>
      <c r="O23" s="441"/>
      <c r="P23" s="441"/>
      <c r="Q23" s="441"/>
      <c r="R23" s="441"/>
      <c r="S23" s="441"/>
      <c r="T23" s="441"/>
      <c r="U23" s="441"/>
      <c r="V23" s="441"/>
      <c r="W23" s="441"/>
      <c r="X23" s="441"/>
      <c r="Y23" s="441"/>
      <c r="Z23" s="441"/>
      <c r="AA23" s="441"/>
      <c r="AB23" s="441"/>
      <c r="AC23" s="441"/>
      <c r="AD23" s="441"/>
      <c r="AE23" s="441"/>
      <c r="AF23" s="441"/>
      <c r="AG23" s="441"/>
      <c r="AH23" s="441"/>
      <c r="AI23" s="441"/>
      <c r="AJ23" s="441"/>
      <c r="AK23" s="441"/>
      <c r="AL23" s="441"/>
      <c r="AM23" s="441"/>
      <c r="AN23" s="441"/>
      <c r="AO23" s="441"/>
      <c r="AP23" s="441"/>
      <c r="AQ23" s="441"/>
      <c r="AR23" s="441"/>
      <c r="AS23" s="441"/>
      <c r="AT23" s="441"/>
      <c r="AU23" s="441"/>
      <c r="AV23" s="441"/>
      <c r="AW23" s="441"/>
      <c r="AX23" s="441"/>
      <c r="AY23" s="441"/>
      <c r="AZ23" s="441"/>
      <c r="BA23" s="441"/>
      <c r="BB23" s="441"/>
      <c r="BC23" s="441"/>
      <c r="BD23" s="441"/>
      <c r="BE23" s="441"/>
      <c r="BF23" s="441"/>
      <c r="BG23" s="441"/>
      <c r="BH23" s="441"/>
      <c r="BI23" s="441"/>
      <c r="BJ23" s="441"/>
      <c r="BK23" s="441"/>
      <c r="BL23" s="441"/>
      <c r="BM23" s="441"/>
      <c r="BN23" s="441"/>
      <c r="BO23" s="441"/>
      <c r="BP23" s="441"/>
      <c r="BQ23" s="441"/>
      <c r="BR23" s="441"/>
      <c r="BS23" s="441"/>
      <c r="BT23" s="441"/>
      <c r="BU23" s="441"/>
      <c r="BV23" s="441"/>
      <c r="BW23" s="441"/>
      <c r="BX23" s="441"/>
      <c r="BY23" s="441"/>
      <c r="BZ23" s="441"/>
      <c r="CA23" s="441"/>
      <c r="CB23" s="441"/>
      <c r="CC23" s="441"/>
      <c r="CD23" s="441"/>
      <c r="CE23" s="441"/>
      <c r="CF23" s="441"/>
      <c r="CG23" s="441"/>
      <c r="CH23" s="441"/>
      <c r="CI23" s="441"/>
      <c r="CJ23" s="441"/>
      <c r="CK23" s="441"/>
      <c r="CL23" s="441"/>
      <c r="CM23" s="441"/>
      <c r="CN23" s="441"/>
      <c r="CO23" s="441"/>
      <c r="CP23" s="441"/>
      <c r="CQ23" s="441"/>
      <c r="CR23" s="441"/>
      <c r="CS23" s="441"/>
      <c r="CT23" s="441"/>
      <c r="CU23" s="441"/>
      <c r="CV23" s="441"/>
      <c r="CW23" s="441"/>
      <c r="CX23" s="441"/>
      <c r="CY23" s="441"/>
      <c r="CZ23" s="441"/>
      <c r="DA23" s="441"/>
      <c r="DB23" s="441"/>
      <c r="DC23" s="441"/>
      <c r="DD23" s="441"/>
      <c r="DE23" s="441"/>
      <c r="DF23" s="441"/>
      <c r="DG23" s="441"/>
      <c r="DH23" s="441"/>
      <c r="DI23" s="441"/>
      <c r="DJ23" s="441"/>
      <c r="DK23" s="441"/>
      <c r="DL23" s="441"/>
      <c r="DM23" s="441"/>
      <c r="DN23" s="441"/>
      <c r="DO23" s="441"/>
      <c r="DP23" s="441"/>
      <c r="DQ23" s="441"/>
      <c r="DR23" s="441"/>
      <c r="DS23" s="441"/>
      <c r="DT23" s="441"/>
      <c r="DU23" s="441"/>
      <c r="DV23" s="441"/>
      <c r="DW23" s="441"/>
      <c r="DX23" s="441"/>
      <c r="DY23" s="441"/>
      <c r="DZ23" s="441"/>
      <c r="EA23" s="441"/>
      <c r="EB23" s="441"/>
      <c r="EC23" s="441"/>
      <c r="ED23" s="441"/>
      <c r="EE23" s="441"/>
      <c r="EF23" s="441"/>
      <c r="EG23" s="441"/>
      <c r="EH23" s="441"/>
      <c r="EI23" s="441"/>
      <c r="EJ23" s="441"/>
      <c r="EK23" s="441"/>
      <c r="EL23" s="441"/>
      <c r="EM23" s="441"/>
      <c r="EN23" s="441"/>
      <c r="EO23" s="441"/>
      <c r="EP23" s="441"/>
      <c r="EQ23" s="441"/>
      <c r="ER23" s="441"/>
      <c r="ES23" s="441"/>
      <c r="ET23" s="441"/>
      <c r="EU23" s="441"/>
      <c r="EV23" s="441"/>
      <c r="EW23" s="441"/>
      <c r="EX23" s="441"/>
      <c r="EY23" s="441"/>
      <c r="EZ23" s="441"/>
      <c r="FA23" s="441"/>
      <c r="FB23" s="441"/>
      <c r="FC23" s="441"/>
      <c r="FD23" s="441"/>
      <c r="FE23" s="441"/>
      <c r="FF23" s="441"/>
      <c r="FG23" s="441"/>
      <c r="FH23" s="441"/>
      <c r="FI23" s="441"/>
      <c r="FJ23" s="441"/>
      <c r="FK23" s="441"/>
      <c r="FL23" s="441"/>
      <c r="FM23" s="441"/>
      <c r="FN23" s="441"/>
      <c r="FO23" s="441"/>
      <c r="FP23" s="441"/>
      <c r="FQ23" s="441"/>
      <c r="FR23" s="441"/>
      <c r="FS23" s="441"/>
      <c r="FT23" s="441"/>
      <c r="FU23" s="441"/>
      <c r="FV23" s="441"/>
      <c r="FW23" s="441"/>
      <c r="FX23" s="441"/>
      <c r="FY23" s="441"/>
      <c r="FZ23" s="441"/>
      <c r="GA23" s="441"/>
      <c r="GB23" s="441"/>
      <c r="GC23" s="441"/>
      <c r="GD23" s="441"/>
      <c r="GE23" s="441"/>
      <c r="GF23" s="441"/>
      <c r="GG23" s="441"/>
      <c r="GH23" s="441"/>
      <c r="GI23" s="441"/>
      <c r="GJ23" s="441"/>
      <c r="GK23" s="441"/>
      <c r="GL23" s="441"/>
      <c r="GM23" s="441"/>
      <c r="GN23" s="441"/>
      <c r="GO23" s="441"/>
      <c r="GP23" s="441"/>
      <c r="GQ23" s="441"/>
      <c r="GR23" s="441"/>
      <c r="GS23" s="441"/>
      <c r="GT23" s="441"/>
      <c r="GU23" s="441"/>
      <c r="GV23" s="441"/>
      <c r="GW23" s="441"/>
      <c r="GX23" s="441"/>
      <c r="GY23" s="441"/>
      <c r="GZ23" s="441"/>
      <c r="HA23" s="441"/>
      <c r="HB23" s="441"/>
      <c r="HC23" s="441"/>
      <c r="HD23" s="441"/>
      <c r="HE23" s="441"/>
      <c r="HF23" s="441"/>
      <c r="HG23" s="441"/>
      <c r="HH23" s="441"/>
      <c r="HI23" s="441"/>
      <c r="HJ23" s="441"/>
      <c r="HK23" s="441"/>
      <c r="HL23" s="441"/>
      <c r="HM23" s="441"/>
      <c r="HN23" s="441"/>
      <c r="HO23" s="441"/>
      <c r="HP23" s="441"/>
      <c r="HQ23" s="441"/>
      <c r="HR23" s="441"/>
      <c r="HS23" s="441"/>
      <c r="HT23" s="441"/>
      <c r="HU23" s="441"/>
      <c r="HV23" s="441"/>
      <c r="HW23" s="441"/>
      <c r="HX23" s="441"/>
      <c r="HY23" s="441"/>
      <c r="HZ23" s="441"/>
      <c r="IA23" s="441"/>
      <c r="IB23" s="441"/>
      <c r="IC23" s="441"/>
      <c r="ID23" s="441"/>
      <c r="IE23" s="441"/>
      <c r="IF23" s="441"/>
      <c r="IG23" s="441"/>
      <c r="IH23" s="441"/>
      <c r="II23" s="441"/>
      <c r="IJ23" s="441"/>
      <c r="IK23" s="441"/>
      <c r="IL23" s="441"/>
      <c r="IM23" s="441"/>
      <c r="IN23" s="441"/>
      <c r="IO23" s="441"/>
      <c r="IP23" s="441"/>
      <c r="IQ23" s="441"/>
      <c r="IR23" s="441"/>
      <c r="IS23" s="441"/>
      <c r="IT23" s="441"/>
      <c r="IU23" s="441"/>
      <c r="IV23" s="441"/>
      <c r="IW23" s="441"/>
      <c r="IX23" s="441"/>
      <c r="IY23" s="441"/>
      <c r="IZ23" s="441"/>
      <c r="JA23" s="441"/>
      <c r="JB23" s="441"/>
      <c r="JC23" s="441"/>
      <c r="JD23" s="441"/>
      <c r="JE23" s="441"/>
      <c r="JF23" s="441"/>
      <c r="JG23" s="441"/>
      <c r="JH23" s="441"/>
      <c r="JI23" s="441"/>
      <c r="JJ23" s="441"/>
      <c r="JK23" s="441"/>
      <c r="JL23" s="441"/>
      <c r="JM23" s="441"/>
      <c r="JN23" s="441"/>
      <c r="JO23" s="441"/>
      <c r="JP23" s="441"/>
      <c r="JQ23" s="441"/>
      <c r="JR23" s="441"/>
      <c r="JS23" s="441"/>
      <c r="JT23" s="441"/>
      <c r="JU23" s="441"/>
      <c r="JV23" s="441"/>
      <c r="JW23" s="441"/>
      <c r="JX23" s="441"/>
      <c r="JY23" s="441"/>
      <c r="JZ23" s="441"/>
      <c r="KA23" s="441"/>
      <c r="KB23" s="441"/>
      <c r="KC23" s="441"/>
      <c r="KD23" s="441"/>
      <c r="KE23" s="441"/>
      <c r="KF23" s="441"/>
      <c r="KG23" s="441"/>
      <c r="KH23" s="441"/>
      <c r="KI23" s="441"/>
      <c r="KJ23" s="441"/>
      <c r="KK23" s="441"/>
      <c r="KL23" s="441"/>
      <c r="KM23" s="441"/>
      <c r="KN23" s="441"/>
      <c r="KO23" s="441"/>
      <c r="KP23" s="441"/>
      <c r="KQ23" s="441"/>
      <c r="KR23" s="441"/>
      <c r="KS23" s="441"/>
      <c r="KT23" s="441"/>
      <c r="KU23" s="441"/>
      <c r="KV23" s="441"/>
      <c r="KW23" s="441"/>
      <c r="KX23" s="441"/>
      <c r="KY23" s="441"/>
      <c r="KZ23" s="441"/>
      <c r="LA23" s="441"/>
      <c r="LB23" s="441"/>
      <c r="LC23" s="441"/>
      <c r="LD23" s="441"/>
      <c r="LE23" s="441"/>
      <c r="LF23" s="441"/>
      <c r="LG23" s="441"/>
      <c r="LH23" s="441"/>
      <c r="LI23" s="441"/>
      <c r="LJ23" s="441"/>
      <c r="LK23" s="441"/>
      <c r="LL23" s="441"/>
      <c r="LM23" s="441"/>
      <c r="LN23" s="441"/>
      <c r="LO23" s="441"/>
      <c r="LP23" s="441"/>
      <c r="LQ23" s="441"/>
      <c r="LR23" s="441"/>
      <c r="LS23" s="441"/>
      <c r="LT23" s="441"/>
      <c r="LU23" s="441"/>
      <c r="LV23" s="441"/>
      <c r="LW23" s="441"/>
      <c r="LX23" s="441"/>
      <c r="LY23" s="441"/>
      <c r="LZ23" s="441"/>
      <c r="MA23" s="441"/>
      <c r="MB23" s="441"/>
      <c r="MC23" s="441"/>
      <c r="MD23" s="441"/>
      <c r="ME23" s="441"/>
      <c r="MF23" s="441"/>
      <c r="MG23" s="441"/>
      <c r="MH23" s="441"/>
      <c r="MI23" s="441"/>
      <c r="MJ23" s="441"/>
      <c r="MK23" s="441"/>
      <c r="ML23" s="441"/>
      <c r="MM23" s="441"/>
      <c r="MN23" s="441"/>
      <c r="MO23" s="441"/>
      <c r="MP23" s="441"/>
      <c r="MQ23" s="441"/>
      <c r="MR23" s="441"/>
      <c r="MS23" s="441"/>
      <c r="MT23" s="441"/>
      <c r="MU23" s="441"/>
      <c r="MV23" s="441"/>
      <c r="MW23" s="441"/>
      <c r="MX23" s="441"/>
      <c r="MY23" s="441"/>
      <c r="MZ23" s="441"/>
      <c r="NA23" s="441"/>
      <c r="NB23" s="441"/>
      <c r="NC23" s="441"/>
      <c r="ND23" s="441"/>
      <c r="NE23" s="441"/>
      <c r="NF23" s="441"/>
      <c r="NG23" s="441"/>
      <c r="NH23" s="441"/>
      <c r="NI23" s="441"/>
      <c r="NJ23" s="441"/>
      <c r="NK23" s="441"/>
      <c r="NL23" s="441"/>
      <c r="NM23" s="441"/>
      <c r="NN23" s="441"/>
      <c r="NO23" s="441"/>
      <c r="NP23" s="441"/>
      <c r="NQ23" s="441"/>
      <c r="NR23" s="441"/>
      <c r="NS23" s="441"/>
      <c r="NT23" s="441"/>
      <c r="NU23" s="441"/>
      <c r="NV23" s="441"/>
      <c r="NW23" s="441"/>
      <c r="NX23" s="441"/>
      <c r="NY23" s="441"/>
      <c r="NZ23" s="441"/>
      <c r="OA23" s="441"/>
      <c r="OB23" s="441"/>
      <c r="OC23" s="441"/>
      <c r="OD23" s="441"/>
      <c r="OE23" s="441"/>
      <c r="OF23" s="441"/>
      <c r="OG23" s="441"/>
      <c r="OH23" s="441"/>
      <c r="OI23" s="441"/>
      <c r="OJ23" s="441"/>
      <c r="OK23" s="441"/>
      <c r="OL23" s="441"/>
      <c r="OM23" s="441"/>
      <c r="ON23" s="441"/>
      <c r="OO23" s="441"/>
      <c r="OP23" s="441"/>
      <c r="OQ23" s="441"/>
      <c r="OR23" s="441"/>
      <c r="OS23" s="441"/>
      <c r="OT23" s="441"/>
      <c r="OU23" s="441"/>
      <c r="OV23" s="441"/>
      <c r="OW23" s="441"/>
      <c r="OX23" s="441"/>
      <c r="OY23" s="441"/>
      <c r="OZ23" s="441"/>
      <c r="PA23" s="441"/>
      <c r="PB23" s="441"/>
      <c r="PC23" s="441"/>
      <c r="PD23" s="441"/>
      <c r="PE23" s="441"/>
      <c r="PF23" s="441"/>
      <c r="PG23" s="441"/>
      <c r="PH23" s="441"/>
      <c r="PI23" s="441"/>
      <c r="PJ23" s="441"/>
      <c r="PK23" s="441"/>
      <c r="PL23" s="441"/>
      <c r="PM23" s="441"/>
      <c r="PN23" s="441"/>
      <c r="PO23" s="441"/>
      <c r="PP23" s="441"/>
      <c r="PQ23" s="441"/>
      <c r="PR23" s="441"/>
      <c r="PS23" s="441"/>
      <c r="PT23" s="441"/>
      <c r="PU23" s="441"/>
      <c r="PV23" s="441"/>
      <c r="PW23" s="441"/>
      <c r="PX23" s="441"/>
      <c r="PY23" s="441"/>
      <c r="PZ23" s="441"/>
      <c r="QA23" s="441"/>
      <c r="QB23" s="441"/>
      <c r="QC23" s="441"/>
      <c r="QD23" s="441"/>
      <c r="QE23" s="441"/>
      <c r="QF23" s="441"/>
      <c r="QG23" s="441"/>
      <c r="QH23" s="441"/>
      <c r="QI23" s="441"/>
      <c r="QJ23" s="441"/>
      <c r="QK23" s="441"/>
      <c r="QL23" s="441"/>
      <c r="QM23" s="441"/>
      <c r="QN23" s="441"/>
      <c r="QO23" s="441"/>
      <c r="QP23" s="441"/>
      <c r="QQ23" s="441"/>
      <c r="QR23" s="441"/>
      <c r="QS23" s="441"/>
      <c r="QT23" s="441"/>
      <c r="QU23" s="441"/>
      <c r="QV23" s="441"/>
      <c r="QW23" s="441"/>
      <c r="QX23" s="441"/>
      <c r="QY23" s="441"/>
      <c r="QZ23" s="441"/>
      <c r="RA23" s="441"/>
      <c r="RB23" s="441"/>
      <c r="RC23" s="441"/>
      <c r="RD23" s="441"/>
      <c r="RE23" s="441"/>
      <c r="RF23" s="441"/>
      <c r="RG23" s="441"/>
      <c r="RH23" s="441"/>
      <c r="RI23" s="441"/>
      <c r="RJ23" s="441"/>
      <c r="RK23" s="441"/>
      <c r="RL23" s="441"/>
      <c r="RM23" s="441"/>
      <c r="RN23" s="441"/>
      <c r="RO23" s="441"/>
      <c r="RP23" s="441"/>
      <c r="RQ23" s="441"/>
      <c r="RR23" s="441"/>
      <c r="RS23" s="441"/>
      <c r="RT23" s="441"/>
      <c r="RU23" s="441"/>
      <c r="RV23" s="441"/>
      <c r="RW23" s="441"/>
      <c r="RX23" s="441"/>
      <c r="RY23" s="441"/>
      <c r="RZ23" s="441"/>
      <c r="SA23" s="441"/>
      <c r="SB23" s="441"/>
      <c r="SC23" s="441"/>
      <c r="SD23" s="441"/>
      <c r="SE23" s="441"/>
      <c r="SF23" s="441"/>
      <c r="SG23" s="441"/>
      <c r="SH23" s="441"/>
      <c r="SI23" s="441"/>
      <c r="SJ23" s="441"/>
      <c r="SK23" s="441"/>
      <c r="SL23" s="441"/>
      <c r="SM23" s="441"/>
      <c r="SN23" s="441"/>
      <c r="SO23" s="441"/>
      <c r="SP23" s="441"/>
      <c r="SQ23" s="441"/>
      <c r="SR23" s="441"/>
      <c r="SS23" s="441"/>
      <c r="ST23" s="441"/>
      <c r="SU23" s="441"/>
      <c r="SV23" s="441"/>
      <c r="SW23" s="441"/>
      <c r="SX23" s="441"/>
      <c r="SY23" s="441"/>
      <c r="SZ23" s="441"/>
      <c r="TA23" s="441"/>
      <c r="TB23" s="441"/>
      <c r="TC23" s="441"/>
      <c r="TD23" s="441"/>
      <c r="TE23" s="441"/>
      <c r="TF23" s="441"/>
      <c r="TG23" s="441"/>
      <c r="TH23" s="441"/>
      <c r="TI23" s="441"/>
      <c r="TJ23" s="441"/>
      <c r="TK23" s="441"/>
      <c r="TL23" s="441"/>
      <c r="TM23" s="441"/>
      <c r="TN23" s="441"/>
      <c r="TO23" s="441"/>
      <c r="TP23" s="441"/>
      <c r="TQ23" s="441"/>
      <c r="TR23" s="441"/>
      <c r="TS23" s="441"/>
      <c r="TT23" s="441"/>
      <c r="TU23" s="441"/>
      <c r="TV23" s="441"/>
      <c r="TW23" s="441"/>
      <c r="TX23" s="441"/>
      <c r="TY23" s="441"/>
      <c r="TZ23" s="441"/>
      <c r="UA23" s="441"/>
      <c r="UB23" s="441"/>
      <c r="UC23" s="441"/>
      <c r="UD23" s="441"/>
      <c r="UE23" s="441"/>
      <c r="UF23" s="441"/>
      <c r="UG23" s="441"/>
      <c r="UH23" s="441"/>
      <c r="UI23" s="441"/>
      <c r="UJ23" s="441"/>
      <c r="UK23" s="441"/>
      <c r="UL23" s="441"/>
      <c r="UM23" s="441"/>
      <c r="UN23" s="441"/>
      <c r="UO23" s="441"/>
      <c r="UP23" s="441"/>
      <c r="UQ23" s="441"/>
      <c r="UR23" s="441"/>
      <c r="US23" s="441"/>
      <c r="UT23" s="441"/>
      <c r="UU23" s="441"/>
      <c r="UV23" s="441"/>
      <c r="UW23" s="441"/>
      <c r="UX23" s="441"/>
      <c r="UY23" s="441"/>
      <c r="UZ23" s="441"/>
      <c r="VA23" s="441"/>
      <c r="VB23" s="441"/>
      <c r="VC23" s="441"/>
      <c r="VD23" s="441"/>
      <c r="VE23" s="441"/>
      <c r="VF23" s="441"/>
      <c r="VG23" s="441"/>
      <c r="VH23" s="441"/>
      <c r="VI23" s="441"/>
      <c r="VJ23" s="441"/>
      <c r="VK23" s="441"/>
      <c r="VL23" s="441"/>
      <c r="VM23" s="441"/>
      <c r="VN23" s="441"/>
      <c r="VO23" s="441"/>
      <c r="VP23" s="441"/>
      <c r="VQ23" s="441"/>
      <c r="VR23" s="441"/>
      <c r="VS23" s="441"/>
      <c r="VT23" s="441"/>
      <c r="VU23" s="441"/>
      <c r="VV23" s="441"/>
      <c r="VW23" s="441"/>
      <c r="VX23" s="441"/>
      <c r="VY23" s="441"/>
      <c r="VZ23" s="441"/>
      <c r="WA23" s="441"/>
      <c r="WB23" s="441"/>
      <c r="WC23" s="441"/>
      <c r="WD23" s="441"/>
      <c r="WE23" s="441"/>
      <c r="WF23" s="441"/>
      <c r="WG23" s="441"/>
      <c r="WH23" s="441"/>
      <c r="WI23" s="441"/>
      <c r="WJ23" s="441"/>
      <c r="WK23" s="441"/>
      <c r="WL23" s="441"/>
      <c r="WM23" s="441"/>
      <c r="WN23" s="441"/>
      <c r="WO23" s="441"/>
      <c r="WP23" s="441"/>
      <c r="WQ23" s="441"/>
      <c r="WR23" s="441"/>
      <c r="WS23" s="441"/>
      <c r="WT23" s="441"/>
      <c r="WU23" s="441"/>
      <c r="WV23" s="441"/>
      <c r="WW23" s="441"/>
      <c r="WX23" s="441"/>
      <c r="WY23" s="441"/>
      <c r="WZ23" s="441"/>
      <c r="XA23" s="441"/>
      <c r="XB23" s="441"/>
      <c r="XC23" s="441"/>
      <c r="XD23" s="441"/>
      <c r="XE23" s="441"/>
      <c r="XF23" s="441"/>
      <c r="XG23" s="441"/>
      <c r="XH23" s="441"/>
      <c r="XI23" s="441"/>
      <c r="XJ23" s="441"/>
      <c r="XK23" s="441"/>
      <c r="XL23" s="441"/>
      <c r="XM23" s="441"/>
      <c r="XN23" s="441"/>
      <c r="XO23" s="441"/>
      <c r="XP23" s="441"/>
      <c r="XQ23" s="441"/>
      <c r="XR23" s="441"/>
      <c r="XS23" s="441"/>
      <c r="XT23" s="441"/>
      <c r="XU23" s="441"/>
      <c r="XV23" s="441"/>
      <c r="XW23" s="441"/>
      <c r="XX23" s="441"/>
      <c r="XY23" s="441"/>
      <c r="XZ23" s="441"/>
      <c r="YA23" s="441"/>
      <c r="YB23" s="441"/>
      <c r="YC23" s="441"/>
      <c r="YD23" s="441"/>
      <c r="YE23" s="441"/>
      <c r="YF23" s="441"/>
      <c r="YG23" s="441"/>
      <c r="YH23" s="441"/>
      <c r="YI23" s="441"/>
      <c r="YJ23" s="441"/>
      <c r="YK23" s="441"/>
      <c r="YL23" s="441"/>
      <c r="YM23" s="441"/>
      <c r="YN23" s="441"/>
      <c r="YO23" s="441"/>
      <c r="YP23" s="441"/>
      <c r="YQ23" s="441"/>
      <c r="YR23" s="441"/>
      <c r="YS23" s="441"/>
      <c r="YT23" s="441"/>
      <c r="YU23" s="441"/>
      <c r="YV23" s="441"/>
      <c r="YW23" s="441"/>
      <c r="YX23" s="441"/>
      <c r="YY23" s="441"/>
      <c r="YZ23" s="441"/>
      <c r="ZA23" s="441"/>
      <c r="ZB23" s="441"/>
      <c r="ZC23" s="441"/>
      <c r="ZD23" s="441"/>
      <c r="ZE23" s="441"/>
      <c r="ZF23" s="441"/>
      <c r="ZG23" s="441"/>
      <c r="ZH23" s="441"/>
      <c r="ZI23" s="441"/>
      <c r="ZJ23" s="441"/>
      <c r="ZK23" s="441"/>
      <c r="ZL23" s="441"/>
      <c r="ZM23" s="441"/>
      <c r="ZN23" s="441"/>
      <c r="ZO23" s="441"/>
      <c r="ZP23" s="441"/>
      <c r="ZQ23" s="441"/>
      <c r="ZR23" s="441"/>
      <c r="ZS23" s="441"/>
      <c r="ZT23" s="441"/>
      <c r="ZU23" s="441"/>
      <c r="ZV23" s="441"/>
      <c r="ZW23" s="441"/>
      <c r="ZX23" s="441"/>
      <c r="ZY23" s="441"/>
      <c r="ZZ23" s="441"/>
      <c r="AAA23" s="441"/>
      <c r="AAB23" s="441"/>
      <c r="AAC23" s="441"/>
      <c r="AAD23" s="441"/>
      <c r="AAE23" s="441"/>
      <c r="AAF23" s="441"/>
      <c r="AAG23" s="441"/>
      <c r="AAH23" s="441"/>
      <c r="AAI23" s="441"/>
      <c r="AAJ23" s="441"/>
      <c r="AAK23" s="441"/>
      <c r="AAL23" s="441"/>
      <c r="AAM23" s="441"/>
      <c r="AAN23" s="441"/>
      <c r="AAO23" s="441"/>
      <c r="AAP23" s="441"/>
      <c r="AAQ23" s="441"/>
      <c r="AAR23" s="441"/>
      <c r="AAS23" s="441"/>
      <c r="AAT23" s="441"/>
      <c r="AAU23" s="441"/>
      <c r="AAV23" s="441"/>
      <c r="AAW23" s="441"/>
      <c r="AAX23" s="441"/>
      <c r="AAY23" s="441"/>
      <c r="AAZ23" s="441"/>
      <c r="ABA23" s="441"/>
      <c r="ABB23" s="441"/>
      <c r="ABC23" s="441"/>
      <c r="ABD23" s="441"/>
      <c r="ABE23" s="441"/>
      <c r="ABF23" s="441"/>
      <c r="ABG23" s="441"/>
      <c r="ABH23" s="441"/>
      <c r="ABI23" s="441"/>
      <c r="ABJ23" s="441"/>
      <c r="ABK23" s="441"/>
      <c r="ABL23" s="441"/>
      <c r="ABM23" s="441"/>
      <c r="ABN23" s="441"/>
      <c r="ABO23" s="441"/>
      <c r="ABP23" s="441"/>
      <c r="ABQ23" s="441"/>
      <c r="ABR23" s="441"/>
      <c r="ABS23" s="441"/>
      <c r="ABT23" s="441"/>
      <c r="ABU23" s="441"/>
      <c r="ABV23" s="441"/>
      <c r="ABW23" s="441"/>
      <c r="ABX23" s="441"/>
      <c r="ABY23" s="441"/>
      <c r="ABZ23" s="441"/>
      <c r="ACA23" s="441"/>
      <c r="ACB23" s="441"/>
      <c r="ACC23" s="441"/>
      <c r="ACD23" s="441"/>
      <c r="ACE23" s="441"/>
      <c r="ACF23" s="441"/>
      <c r="ACG23" s="441"/>
      <c r="ACH23" s="441"/>
      <c r="ACI23" s="441"/>
      <c r="ACJ23" s="441"/>
      <c r="ACK23" s="441"/>
      <c r="ACL23" s="441"/>
      <c r="ACM23" s="441"/>
      <c r="ACN23" s="441"/>
      <c r="ACO23" s="441"/>
      <c r="ACP23" s="441"/>
      <c r="ACQ23" s="441"/>
      <c r="ACR23" s="441"/>
      <c r="ACS23" s="441"/>
      <c r="ACT23" s="441"/>
      <c r="ACU23" s="441"/>
      <c r="ACV23" s="441"/>
      <c r="ACW23" s="441"/>
      <c r="ACX23" s="441"/>
      <c r="ACY23" s="441"/>
      <c r="ACZ23" s="441"/>
      <c r="ADA23" s="441"/>
      <c r="ADB23" s="441"/>
      <c r="ADC23" s="441"/>
      <c r="ADD23" s="441"/>
      <c r="ADE23" s="441"/>
      <c r="ADF23" s="441"/>
      <c r="ADG23" s="441"/>
      <c r="ADH23" s="441"/>
      <c r="ADI23" s="441"/>
      <c r="ADJ23" s="441"/>
      <c r="ADK23" s="441"/>
      <c r="ADL23" s="441"/>
      <c r="ADM23" s="441"/>
      <c r="ADN23" s="441"/>
      <c r="ADO23" s="441"/>
      <c r="ADP23" s="441"/>
      <c r="ADQ23" s="441"/>
      <c r="ADR23" s="441"/>
      <c r="ADS23" s="441"/>
      <c r="ADT23" s="441"/>
      <c r="ADU23" s="441"/>
      <c r="ADV23" s="441"/>
      <c r="ADW23" s="441"/>
      <c r="ADX23" s="441"/>
      <c r="ADY23" s="441"/>
      <c r="ADZ23" s="441"/>
      <c r="AEA23" s="441"/>
      <c r="AEB23" s="441"/>
      <c r="AEC23" s="441"/>
      <c r="AED23" s="441"/>
      <c r="AEE23" s="441"/>
      <c r="AEF23" s="441"/>
      <c r="AEG23" s="441"/>
      <c r="AEH23" s="441"/>
      <c r="AEI23" s="441"/>
      <c r="AEJ23" s="441"/>
      <c r="AEK23" s="441"/>
      <c r="AEL23" s="441"/>
      <c r="AEM23" s="441"/>
      <c r="AEN23" s="441"/>
      <c r="AEO23" s="441"/>
      <c r="AEP23" s="441"/>
      <c r="AEQ23" s="441"/>
      <c r="AER23" s="441"/>
      <c r="AES23" s="441"/>
      <c r="AET23" s="441"/>
      <c r="AEU23" s="441"/>
      <c r="AEV23" s="441"/>
      <c r="AEW23" s="441"/>
      <c r="AEX23" s="441"/>
      <c r="AEY23" s="441"/>
      <c r="AEZ23" s="441"/>
      <c r="AFA23" s="441"/>
      <c r="AFB23" s="441"/>
      <c r="AFC23" s="441"/>
      <c r="AFD23" s="441"/>
      <c r="AFE23" s="441"/>
      <c r="AFF23" s="441"/>
      <c r="AFG23" s="441"/>
      <c r="AFH23" s="441"/>
      <c r="AFI23" s="441"/>
      <c r="AFJ23" s="441"/>
      <c r="AFK23" s="441"/>
      <c r="AFL23" s="441"/>
      <c r="AFM23" s="441"/>
      <c r="AFN23" s="441"/>
      <c r="AFO23" s="441"/>
      <c r="AFP23" s="441"/>
      <c r="AFQ23" s="441"/>
      <c r="AFR23" s="441"/>
      <c r="AFS23" s="441"/>
      <c r="AFT23" s="441"/>
      <c r="AFU23" s="441"/>
      <c r="AFV23" s="441"/>
      <c r="AFW23" s="441"/>
      <c r="AFX23" s="441"/>
      <c r="AFY23" s="441"/>
      <c r="AFZ23" s="441"/>
      <c r="AGA23" s="441"/>
      <c r="AGB23" s="441"/>
      <c r="AGC23" s="441"/>
      <c r="AGD23" s="441"/>
      <c r="AGE23" s="441"/>
      <c r="AGF23" s="441"/>
      <c r="AGG23" s="441"/>
      <c r="AGH23" s="441"/>
      <c r="AGI23" s="441"/>
      <c r="AGJ23" s="441"/>
      <c r="AGK23" s="441"/>
      <c r="AGL23" s="441"/>
      <c r="AGM23" s="441"/>
      <c r="AGN23" s="441"/>
      <c r="AGO23" s="441"/>
      <c r="AGP23" s="441"/>
      <c r="AGQ23" s="441"/>
      <c r="AGR23" s="441"/>
      <c r="AGS23" s="441"/>
      <c r="AGT23" s="441"/>
      <c r="AGU23" s="441"/>
      <c r="AGV23" s="441"/>
      <c r="AGW23" s="441"/>
      <c r="AGX23" s="441"/>
      <c r="AGY23" s="441"/>
      <c r="AGZ23" s="441"/>
      <c r="AHA23" s="441"/>
      <c r="AHB23" s="441"/>
      <c r="AHC23" s="441"/>
      <c r="AHD23" s="441"/>
      <c r="AHE23" s="441"/>
      <c r="AHF23" s="441"/>
      <c r="AHG23" s="441"/>
      <c r="AHH23" s="441"/>
      <c r="AHI23" s="441"/>
      <c r="AHJ23" s="441"/>
      <c r="AHK23" s="441"/>
      <c r="AHL23" s="441"/>
      <c r="AHM23" s="441"/>
      <c r="AHN23" s="441"/>
      <c r="AHO23" s="441"/>
      <c r="AHP23" s="441"/>
      <c r="AHQ23" s="441"/>
      <c r="AHR23" s="441"/>
      <c r="AHS23" s="441"/>
      <c r="AHT23" s="441"/>
      <c r="AHU23" s="441"/>
      <c r="AHV23" s="441"/>
      <c r="AHW23" s="441"/>
      <c r="AHX23" s="441"/>
      <c r="AHY23" s="441"/>
      <c r="AHZ23" s="441"/>
      <c r="AIA23" s="441"/>
      <c r="AIB23" s="441"/>
      <c r="AIC23" s="441"/>
      <c r="AID23" s="441"/>
      <c r="AIE23" s="441"/>
      <c r="AIF23" s="441"/>
      <c r="AIG23" s="441"/>
      <c r="AIH23" s="441"/>
      <c r="AII23" s="441"/>
      <c r="AIJ23" s="441"/>
      <c r="AIK23" s="441"/>
      <c r="AIL23" s="441"/>
      <c r="AIM23" s="441"/>
      <c r="AIN23" s="441"/>
      <c r="AIO23" s="441"/>
      <c r="AIP23" s="441"/>
      <c r="AIQ23" s="441"/>
      <c r="AIR23" s="441"/>
      <c r="AIS23" s="441"/>
      <c r="AIT23" s="441"/>
      <c r="AIU23" s="441"/>
      <c r="AIV23" s="441"/>
      <c r="AIW23" s="441"/>
      <c r="AIX23" s="441"/>
      <c r="AIY23" s="441"/>
      <c r="AIZ23" s="441"/>
      <c r="AJA23" s="441"/>
      <c r="AJB23" s="441"/>
      <c r="AJC23" s="441"/>
      <c r="AJD23" s="441"/>
      <c r="AJE23" s="441"/>
      <c r="AJF23" s="441"/>
      <c r="AJG23" s="441"/>
      <c r="AJH23" s="441"/>
      <c r="AJI23" s="441"/>
      <c r="AJJ23" s="441"/>
      <c r="AJK23" s="441"/>
      <c r="AJL23" s="441"/>
      <c r="AJM23" s="441"/>
      <c r="AJN23" s="441"/>
      <c r="AJO23" s="441"/>
      <c r="AJP23" s="441"/>
      <c r="AJQ23" s="441"/>
      <c r="AJR23" s="441"/>
      <c r="AJS23" s="441"/>
      <c r="AJT23" s="441"/>
      <c r="AJU23" s="441"/>
      <c r="AJV23" s="441"/>
      <c r="AJW23" s="441"/>
      <c r="AJX23" s="441"/>
      <c r="AJY23" s="441"/>
      <c r="AJZ23" s="441"/>
      <c r="AKA23" s="441"/>
      <c r="AKB23" s="441"/>
      <c r="AKC23" s="441"/>
      <c r="AKD23" s="441"/>
      <c r="AKE23" s="441"/>
      <c r="AKF23" s="441"/>
      <c r="AKG23" s="441"/>
      <c r="AKH23" s="441"/>
      <c r="AKI23" s="441"/>
      <c r="AKJ23" s="441"/>
      <c r="AKK23" s="441"/>
      <c r="AKL23" s="441"/>
      <c r="AKM23" s="441"/>
      <c r="AKN23" s="441"/>
      <c r="AKO23" s="441"/>
      <c r="AKP23" s="441"/>
      <c r="AKQ23" s="441"/>
      <c r="AKR23" s="441"/>
      <c r="AKS23" s="441"/>
      <c r="AKT23" s="441"/>
      <c r="AKU23" s="441"/>
      <c r="AKV23" s="441"/>
      <c r="AKW23" s="441"/>
      <c r="AKX23" s="441"/>
      <c r="AKY23" s="441"/>
      <c r="AKZ23" s="441"/>
      <c r="ALA23" s="441"/>
      <c r="ALB23" s="441"/>
      <c r="ALC23" s="441"/>
      <c r="ALD23" s="441"/>
      <c r="ALE23" s="441"/>
      <c r="ALF23" s="441"/>
      <c r="ALG23" s="441"/>
      <c r="ALH23" s="441"/>
      <c r="ALI23" s="441"/>
      <c r="ALJ23" s="441"/>
      <c r="ALK23" s="441"/>
      <c r="ALL23" s="441"/>
      <c r="ALM23" s="441"/>
      <c r="ALN23" s="441"/>
      <c r="ALO23" s="441"/>
      <c r="ALP23" s="441"/>
      <c r="ALQ23" s="441"/>
      <c r="ALR23" s="441"/>
      <c r="ALS23" s="441"/>
      <c r="ALT23" s="441"/>
      <c r="ALU23" s="441"/>
      <c r="ALV23" s="441"/>
      <c r="ALW23" s="441"/>
    </row>
    <row r="24" spans="1:1011" x14ac:dyDescent="0.3">
      <c r="A24" s="437"/>
      <c r="B24" s="437"/>
      <c r="C24" s="437"/>
      <c r="D24" s="437"/>
      <c r="E24" s="437"/>
      <c r="F24" s="437"/>
      <c r="G24" s="437"/>
      <c r="H24" s="437"/>
      <c r="I24" s="437"/>
    </row>
    <row r="26" spans="1:1011" ht="14.4" customHeight="1" x14ac:dyDescent="0.3">
      <c r="C26" s="480"/>
      <c r="D26" s="480"/>
      <c r="E26" s="480"/>
      <c r="F26" s="480"/>
    </row>
  </sheetData>
  <mergeCells count="6">
    <mergeCell ref="C11:E11"/>
    <mergeCell ref="A20:C20"/>
    <mergeCell ref="A14:A15"/>
    <mergeCell ref="B14:B15"/>
    <mergeCell ref="C14:D14"/>
    <mergeCell ref="C13:D13"/>
  </mergeCells>
  <hyperlinks>
    <hyperlink ref="K16" r:id="rId1" xr:uid="{28A7CA91-0980-4498-B4CF-A95AB7732B50}"/>
    <hyperlink ref="K17" r:id="rId2" display="https://www.google.com.br/maps/dir/Fortaleza+-+CE/Senador+S%C3%A1,+CE/@-3.3442472,-40.1141116,178183m/data=!3m1!1e3!4m14!4m13!1m5!1m1!1s0x7c74c3f464c783f:0x4661c60a0c6b37ca!2m2!1d-38.5270134!2d-3.7327203!1m5!1m1!1s0x7eaf7fbddd1aafd:0x505db1ded81e8a87!2m2!1d-40.4650234!2d-3.3516499!3e0?entry=ttu" xr:uid="{6087E625-591F-4AD0-885A-16DD91B20A88}"/>
    <hyperlink ref="I6" r:id="rId3" display="https://pesa.com.br/pesa-cat-escavadeira-de-esteira-320.html" xr:uid="{C45381C7-FDF3-4D01-8530-0320860E8125}"/>
    <hyperlink ref="I10" r:id="rId4" xr:uid="{B2CF95C6-8074-416C-8F61-AB198A5CE6E1}"/>
    <hyperlink ref="K20" r:id="rId5" display="https://www.google.com.br/maps/dir/Fortaleza+-+CE/Senador+S%C3%A1,+CE/@-3.3442472,-40.1141116,178183m/data=!3m1!1e3!4m14!4m13!1m5!1m1!1s0x7c74c3f464c783f:0x4661c60a0c6b37ca!2m2!1d-38.5270134!2d-3.7327203!1m5!1m1!1s0x7eaf7fbddd1aafd:0x505db1ded81e8a87!2m2!1d-40.4650234!2d-3.3516499!3e0?entry=ttu" xr:uid="{C35E6EF3-8694-4708-95E2-3436EACBF3B2}"/>
    <hyperlink ref="I8" r:id="rId6" display="https://pesa.com.br/pesa-cat-escavadeira-de-esteira-320.html" xr:uid="{CEC6AB2A-161C-40AE-8413-19EF534AED6A}"/>
    <hyperlink ref="I7" r:id="rId7" display="https://pesa.com.br/pesa-cat-escavadeira-de-esteira-320.html" xr:uid="{564A6FCB-CAFD-43E3-AE35-0EA19A8656A7}"/>
    <hyperlink ref="I9" r:id="rId8" display="https://pesa.com.br/pesa-cat-escavadeira-de-esteira-320.html" xr:uid="{5442DC74-6421-45DB-992F-218DF1B9032E}"/>
  </hyperlinks>
  <pageMargins left="0.511811024" right="0.511811024" top="0.78740157499999996" bottom="0.78740157499999996" header="0.31496062000000002" footer="0.31496062000000002"/>
  <pageSetup paperSize="9" scale="85" orientation="portrait" r:id="rId9"/>
  <drawing r:id="rId10"/>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7"/>
  <dimension ref="A1:AMJ4917"/>
  <sheetViews>
    <sheetView showOutlineSymbols="0" view="pageBreakPreview" zoomScale="85" zoomScaleNormal="100" zoomScaleSheetLayoutView="85" workbookViewId="0">
      <selection activeCell="B5" sqref="B5"/>
    </sheetView>
  </sheetViews>
  <sheetFormatPr defaultColWidth="9.109375" defaultRowHeight="14.4" x14ac:dyDescent="0.3"/>
  <cols>
    <col min="1" max="1" width="9.6640625" style="164" customWidth="1"/>
    <col min="2" max="2" width="100.88671875" style="165" customWidth="1"/>
    <col min="3" max="3" width="9.109375" style="166"/>
    <col min="4" max="4" width="13.5546875" style="165" customWidth="1"/>
    <col min="5" max="5" width="15.109375" style="167" customWidth="1"/>
    <col min="6" max="6" width="13.5546875" style="165" customWidth="1"/>
    <col min="7" max="10" width="9.109375" style="165"/>
    <col min="11" max="11" width="9.109375" style="168"/>
    <col min="12" max="12" width="78.33203125" style="165" customWidth="1"/>
    <col min="13" max="13" width="9.109375" style="165"/>
    <col min="14" max="14" width="9.109375" style="166"/>
    <col min="15" max="15" width="11.33203125" style="166" customWidth="1"/>
    <col min="16" max="1024" width="9.109375" style="165"/>
  </cols>
  <sheetData>
    <row r="1" spans="1:15" s="172" customFormat="1" ht="15.6" x14ac:dyDescent="0.3">
      <c r="A1" s="169" t="str">
        <f>CONCATENATE("INSUMO ",RESUMO!N4,"  -  ",RESUMO!O4,"  -    ",RESUMO!K4)</f>
        <v>INSUMO SINAPI/SE  -  FEVEREIRO/2024  -    ENCARGOS SOCIAIS SOBRE PREÇOS DA MÃO-DE-OBRA: 112,54%(HORA)   70,11%(MÊS)</v>
      </c>
      <c r="B1" s="170"/>
      <c r="C1" s="171"/>
      <c r="D1" s="170"/>
      <c r="E1" s="167"/>
      <c r="K1" s="173"/>
      <c r="N1" s="174"/>
      <c r="O1" s="174"/>
    </row>
    <row r="2" spans="1:15" s="174" customFormat="1" ht="13.8" x14ac:dyDescent="0.3">
      <c r="A2" s="175" t="s">
        <v>25</v>
      </c>
      <c r="B2" s="176" t="s">
        <v>8</v>
      </c>
      <c r="C2" s="177" t="s">
        <v>37</v>
      </c>
      <c r="D2" s="177" t="s">
        <v>114</v>
      </c>
      <c r="E2" s="177" t="s">
        <v>115</v>
      </c>
      <c r="K2" s="178"/>
      <c r="L2" s="174" t="str">
        <f>+RESUMO!K4</f>
        <v>ENCARGOS SOCIAIS SOBRE PREÇOS DA MÃO-DE-OBRA: 112,54%(HORA)   70,11%(MÊS)</v>
      </c>
    </row>
    <row r="3" spans="1:15" x14ac:dyDescent="0.3">
      <c r="A3" s="179">
        <v>38605</v>
      </c>
      <c r="B3" s="180" t="s">
        <v>46525</v>
      </c>
      <c r="C3" s="479" t="s">
        <v>116</v>
      </c>
      <c r="D3" s="182">
        <v>106.61</v>
      </c>
      <c r="E3" s="166"/>
      <c r="F3" s="166"/>
      <c r="G3" s="166"/>
      <c r="H3" s="166"/>
    </row>
    <row r="4" spans="1:15" x14ac:dyDescent="0.3">
      <c r="A4" s="179">
        <v>11270</v>
      </c>
      <c r="B4" s="180" t="s">
        <v>46526</v>
      </c>
      <c r="C4" s="479" t="s">
        <v>116</v>
      </c>
      <c r="D4" s="182">
        <v>2.74</v>
      </c>
      <c r="E4" s="166"/>
      <c r="F4" s="166"/>
      <c r="G4" s="166"/>
      <c r="H4" s="166"/>
    </row>
    <row r="5" spans="1:15" x14ac:dyDescent="0.3">
      <c r="A5" s="179">
        <v>412</v>
      </c>
      <c r="B5" s="180" t="s">
        <v>46527</v>
      </c>
      <c r="C5" s="479" t="s">
        <v>116</v>
      </c>
      <c r="D5" s="182">
        <v>0.92</v>
      </c>
      <c r="E5" s="166"/>
      <c r="F5" s="166"/>
      <c r="G5" s="166"/>
      <c r="H5" s="166"/>
    </row>
    <row r="6" spans="1:15" x14ac:dyDescent="0.3">
      <c r="A6" s="179">
        <v>414</v>
      </c>
      <c r="B6" s="180" t="s">
        <v>46528</v>
      </c>
      <c r="C6" s="479" t="s">
        <v>116</v>
      </c>
      <c r="D6" s="182">
        <v>0.05</v>
      </c>
      <c r="E6" s="166"/>
      <c r="F6" s="166"/>
      <c r="G6" s="166"/>
      <c r="H6" s="166"/>
    </row>
    <row r="7" spans="1:15" x14ac:dyDescent="0.3">
      <c r="A7" s="179">
        <v>410</v>
      </c>
      <c r="B7" s="180" t="s">
        <v>46529</v>
      </c>
      <c r="C7" s="479" t="s">
        <v>116</v>
      </c>
      <c r="D7" s="182">
        <v>0.14000000000000001</v>
      </c>
      <c r="E7" s="166"/>
      <c r="F7" s="166"/>
      <c r="G7" s="166"/>
      <c r="H7" s="166"/>
    </row>
    <row r="8" spans="1:15" x14ac:dyDescent="0.3">
      <c r="A8" s="179">
        <v>411</v>
      </c>
      <c r="B8" s="180" t="s">
        <v>46530</v>
      </c>
      <c r="C8" s="479" t="s">
        <v>116</v>
      </c>
      <c r="D8" s="182">
        <v>0.18</v>
      </c>
      <c r="E8" s="166"/>
      <c r="F8" s="166"/>
      <c r="G8" s="166"/>
      <c r="H8" s="166"/>
    </row>
    <row r="9" spans="1:15" x14ac:dyDescent="0.3">
      <c r="A9" s="179">
        <v>408</v>
      </c>
      <c r="B9" s="180" t="s">
        <v>46531</v>
      </c>
      <c r="C9" s="479" t="s">
        <v>116</v>
      </c>
      <c r="D9" s="182">
        <v>0.89</v>
      </c>
      <c r="E9" s="166"/>
      <c r="F9" s="166"/>
      <c r="G9" s="166"/>
      <c r="H9" s="166"/>
    </row>
    <row r="10" spans="1:15" x14ac:dyDescent="0.3">
      <c r="A10" s="179">
        <v>39131</v>
      </c>
      <c r="B10" s="180" t="s">
        <v>46532</v>
      </c>
      <c r="C10" s="479" t="s">
        <v>116</v>
      </c>
      <c r="D10" s="182">
        <v>2.89</v>
      </c>
      <c r="E10" s="166"/>
      <c r="F10" s="166"/>
      <c r="G10" s="166"/>
      <c r="H10" s="166"/>
    </row>
    <row r="11" spans="1:15" x14ac:dyDescent="0.3">
      <c r="A11" s="179">
        <v>394</v>
      </c>
      <c r="B11" s="180" t="s">
        <v>46533</v>
      </c>
      <c r="C11" s="479" t="s">
        <v>116</v>
      </c>
      <c r="D11" s="182">
        <v>2.92</v>
      </c>
      <c r="E11" s="166"/>
      <c r="F11" s="166"/>
      <c r="G11" s="166"/>
      <c r="H11" s="166"/>
    </row>
    <row r="12" spans="1:15" x14ac:dyDescent="0.3">
      <c r="A12" s="179">
        <v>39130</v>
      </c>
      <c r="B12" s="180" t="s">
        <v>46534</v>
      </c>
      <c r="C12" s="479" t="s">
        <v>116</v>
      </c>
      <c r="D12" s="182">
        <v>2.64</v>
      </c>
      <c r="E12" s="166"/>
      <c r="F12" s="166"/>
      <c r="G12" s="166"/>
      <c r="H12" s="166"/>
    </row>
    <row r="13" spans="1:15" x14ac:dyDescent="0.3">
      <c r="A13" s="179">
        <v>395</v>
      </c>
      <c r="B13" s="180" t="s">
        <v>46535</v>
      </c>
      <c r="C13" s="479" t="s">
        <v>116</v>
      </c>
      <c r="D13" s="182">
        <v>2.82</v>
      </c>
      <c r="E13" s="166"/>
      <c r="F13" s="166"/>
      <c r="G13" s="166"/>
      <c r="H13" s="166"/>
    </row>
    <row r="14" spans="1:15" x14ac:dyDescent="0.3">
      <c r="A14" s="179">
        <v>39127</v>
      </c>
      <c r="B14" s="180" t="s">
        <v>46536</v>
      </c>
      <c r="C14" s="479" t="s">
        <v>116</v>
      </c>
      <c r="D14" s="182">
        <v>1.39</v>
      </c>
      <c r="E14" s="166"/>
      <c r="F14" s="166"/>
      <c r="G14" s="166"/>
      <c r="H14" s="166"/>
    </row>
    <row r="15" spans="1:15" x14ac:dyDescent="0.3">
      <c r="A15" s="179">
        <v>392</v>
      </c>
      <c r="B15" s="180" t="s">
        <v>46537</v>
      </c>
      <c r="C15" s="479" t="s">
        <v>116</v>
      </c>
      <c r="D15" s="182">
        <v>1.42</v>
      </c>
      <c r="E15" s="166"/>
      <c r="F15" s="166"/>
      <c r="G15" s="166"/>
      <c r="H15" s="166"/>
      <c r="K15" s="165"/>
    </row>
    <row r="16" spans="1:15" x14ac:dyDescent="0.3">
      <c r="A16" s="179">
        <v>39129</v>
      </c>
      <c r="B16" s="180" t="s">
        <v>46538</v>
      </c>
      <c r="C16" s="479" t="s">
        <v>116</v>
      </c>
      <c r="D16" s="182">
        <v>1.62</v>
      </c>
      <c r="E16" s="166"/>
      <c r="F16" s="166"/>
      <c r="G16" s="166"/>
      <c r="H16" s="166"/>
    </row>
    <row r="17" spans="1:8" x14ac:dyDescent="0.3">
      <c r="A17" s="179">
        <v>393</v>
      </c>
      <c r="B17" s="180" t="s">
        <v>46539</v>
      </c>
      <c r="C17" s="479" t="s">
        <v>116</v>
      </c>
      <c r="D17" s="182">
        <v>1.7</v>
      </c>
      <c r="E17" s="166"/>
      <c r="F17" s="166"/>
      <c r="G17" s="166"/>
      <c r="H17" s="166"/>
    </row>
    <row r="18" spans="1:8" x14ac:dyDescent="0.3">
      <c r="A18" s="179">
        <v>39133</v>
      </c>
      <c r="B18" s="180" t="s">
        <v>46540</v>
      </c>
      <c r="C18" s="479" t="s">
        <v>116</v>
      </c>
      <c r="D18" s="182">
        <v>3.79</v>
      </c>
      <c r="E18" s="166"/>
      <c r="F18" s="166"/>
      <c r="G18" s="166"/>
      <c r="H18" s="166"/>
    </row>
    <row r="19" spans="1:8" x14ac:dyDescent="0.3">
      <c r="A19" s="179">
        <v>397</v>
      </c>
      <c r="B19" s="180" t="s">
        <v>46541</v>
      </c>
      <c r="C19" s="479" t="s">
        <v>116</v>
      </c>
      <c r="D19" s="182">
        <v>4.1900000000000004</v>
      </c>
      <c r="E19" s="166"/>
      <c r="F19" s="166"/>
      <c r="G19" s="166"/>
      <c r="H19" s="166"/>
    </row>
    <row r="20" spans="1:8" x14ac:dyDescent="0.3">
      <c r="A20" s="179">
        <v>39132</v>
      </c>
      <c r="B20" s="180" t="s">
        <v>46542</v>
      </c>
      <c r="C20" s="479" t="s">
        <v>116</v>
      </c>
      <c r="D20" s="182">
        <v>3.03</v>
      </c>
      <c r="E20" s="166"/>
      <c r="F20" s="166"/>
      <c r="G20" s="166"/>
      <c r="H20" s="166"/>
    </row>
    <row r="21" spans="1:8" x14ac:dyDescent="0.3">
      <c r="A21" s="179">
        <v>396</v>
      </c>
      <c r="B21" s="180" t="s">
        <v>46543</v>
      </c>
      <c r="C21" s="479" t="s">
        <v>116</v>
      </c>
      <c r="D21" s="182">
        <v>3.25</v>
      </c>
      <c r="E21" s="166"/>
      <c r="F21" s="166"/>
      <c r="G21" s="166"/>
      <c r="H21" s="166"/>
    </row>
    <row r="22" spans="1:8" x14ac:dyDescent="0.3">
      <c r="A22" s="179">
        <v>39135</v>
      </c>
      <c r="B22" s="180" t="s">
        <v>46544</v>
      </c>
      <c r="C22" s="479" t="s">
        <v>116</v>
      </c>
      <c r="D22" s="182">
        <v>6.07</v>
      </c>
      <c r="E22" s="166"/>
      <c r="F22" s="166"/>
      <c r="G22" s="166"/>
      <c r="H22" s="166"/>
    </row>
    <row r="23" spans="1:8" x14ac:dyDescent="0.3">
      <c r="A23" s="179">
        <v>39128</v>
      </c>
      <c r="B23" s="180" t="s">
        <v>46545</v>
      </c>
      <c r="C23" s="479" t="s">
        <v>116</v>
      </c>
      <c r="D23" s="182">
        <v>1.51</v>
      </c>
      <c r="E23" s="166"/>
      <c r="F23" s="166"/>
      <c r="G23" s="166"/>
      <c r="H23" s="166"/>
    </row>
    <row r="24" spans="1:8" x14ac:dyDescent="0.3">
      <c r="A24" s="179">
        <v>400</v>
      </c>
      <c r="B24" s="180" t="s">
        <v>46546</v>
      </c>
      <c r="C24" s="479" t="s">
        <v>116</v>
      </c>
      <c r="D24" s="182">
        <v>1.48</v>
      </c>
      <c r="E24" s="166"/>
      <c r="F24" s="166"/>
      <c r="G24" s="166"/>
      <c r="H24" s="166"/>
    </row>
    <row r="25" spans="1:8" x14ac:dyDescent="0.3">
      <c r="A25" s="179">
        <v>39125</v>
      </c>
      <c r="B25" s="180" t="s">
        <v>46547</v>
      </c>
      <c r="C25" s="479" t="s">
        <v>116</v>
      </c>
      <c r="D25" s="182">
        <v>1.51</v>
      </c>
      <c r="E25" s="166"/>
      <c r="F25" s="166"/>
      <c r="G25" s="166"/>
      <c r="H25" s="166"/>
    </row>
    <row r="26" spans="1:8" x14ac:dyDescent="0.3">
      <c r="A26" s="179">
        <v>39134</v>
      </c>
      <c r="B26" s="180" t="s">
        <v>46548</v>
      </c>
      <c r="C26" s="479" t="s">
        <v>116</v>
      </c>
      <c r="D26" s="182">
        <v>5.0599999999999996</v>
      </c>
      <c r="E26" s="166"/>
      <c r="F26" s="166"/>
      <c r="G26" s="166"/>
      <c r="H26" s="166"/>
    </row>
    <row r="27" spans="1:8" x14ac:dyDescent="0.3">
      <c r="A27" s="179">
        <v>398</v>
      </c>
      <c r="B27" s="180" t="s">
        <v>46549</v>
      </c>
      <c r="C27" s="479" t="s">
        <v>116</v>
      </c>
      <c r="D27" s="182">
        <v>4.66</v>
      </c>
      <c r="E27" s="166"/>
      <c r="F27" s="166"/>
      <c r="G27" s="166"/>
      <c r="H27" s="166"/>
    </row>
    <row r="28" spans="1:8" x14ac:dyDescent="0.3">
      <c r="A28" s="179">
        <v>39126</v>
      </c>
      <c r="B28" s="180" t="s">
        <v>46550</v>
      </c>
      <c r="C28" s="479" t="s">
        <v>116</v>
      </c>
      <c r="D28" s="182">
        <v>6.83</v>
      </c>
      <c r="E28" s="166"/>
      <c r="F28" s="166"/>
      <c r="G28" s="166"/>
      <c r="H28" s="166"/>
    </row>
    <row r="29" spans="1:8" x14ac:dyDescent="0.3">
      <c r="A29" s="179">
        <v>399</v>
      </c>
      <c r="B29" s="180" t="s">
        <v>46551</v>
      </c>
      <c r="C29" s="479" t="s">
        <v>116</v>
      </c>
      <c r="D29" s="182">
        <v>6.02</v>
      </c>
      <c r="E29" s="166"/>
      <c r="F29" s="166"/>
      <c r="G29" s="166"/>
      <c r="H29" s="166"/>
    </row>
    <row r="30" spans="1:8" x14ac:dyDescent="0.3">
      <c r="A30" s="179">
        <v>39158</v>
      </c>
      <c r="B30" s="180" t="s">
        <v>46552</v>
      </c>
      <c r="C30" s="479" t="s">
        <v>116</v>
      </c>
      <c r="D30" s="182">
        <v>16.16</v>
      </c>
      <c r="E30" s="166"/>
      <c r="F30" s="166"/>
      <c r="G30" s="166"/>
      <c r="H30" s="166"/>
    </row>
    <row r="31" spans="1:8" x14ac:dyDescent="0.3">
      <c r="A31" s="179">
        <v>39141</v>
      </c>
      <c r="B31" s="180" t="s">
        <v>46553</v>
      </c>
      <c r="C31" s="479" t="s">
        <v>116</v>
      </c>
      <c r="D31" s="182">
        <v>1.17</v>
      </c>
      <c r="E31" s="166"/>
      <c r="F31" s="166"/>
      <c r="G31" s="166"/>
      <c r="H31" s="166"/>
    </row>
    <row r="32" spans="1:8" x14ac:dyDescent="0.3">
      <c r="A32" s="179">
        <v>39140</v>
      </c>
      <c r="B32" s="180" t="s">
        <v>46554</v>
      </c>
      <c r="C32" s="479" t="s">
        <v>116</v>
      </c>
      <c r="D32" s="182">
        <v>1.06</v>
      </c>
      <c r="E32" s="166"/>
      <c r="F32" s="166"/>
      <c r="G32" s="166"/>
      <c r="H32" s="166"/>
    </row>
    <row r="33" spans="1:8" x14ac:dyDescent="0.3">
      <c r="A33" s="179">
        <v>39137</v>
      </c>
      <c r="B33" s="180" t="s">
        <v>46555</v>
      </c>
      <c r="C33" s="479" t="s">
        <v>116</v>
      </c>
      <c r="D33" s="182">
        <v>0.61</v>
      </c>
      <c r="E33" s="166"/>
      <c r="F33" s="166"/>
      <c r="G33" s="166"/>
      <c r="H33" s="166"/>
    </row>
    <row r="34" spans="1:8" x14ac:dyDescent="0.3">
      <c r="A34" s="179">
        <v>39139</v>
      </c>
      <c r="B34" s="180" t="s">
        <v>46556</v>
      </c>
      <c r="C34" s="479" t="s">
        <v>116</v>
      </c>
      <c r="D34" s="182">
        <v>0.88</v>
      </c>
      <c r="E34" s="166"/>
      <c r="F34" s="166"/>
      <c r="G34" s="166"/>
      <c r="H34" s="166"/>
    </row>
    <row r="35" spans="1:8" x14ac:dyDescent="0.3">
      <c r="A35" s="179">
        <v>39143</v>
      </c>
      <c r="B35" s="180" t="s">
        <v>46557</v>
      </c>
      <c r="C35" s="479" t="s">
        <v>116</v>
      </c>
      <c r="D35" s="182">
        <v>2.42</v>
      </c>
      <c r="E35" s="166"/>
      <c r="F35" s="166"/>
      <c r="G35" s="166"/>
      <c r="H35" s="166"/>
    </row>
    <row r="36" spans="1:8" x14ac:dyDescent="0.3">
      <c r="A36" s="179">
        <v>39142</v>
      </c>
      <c r="B36" s="180" t="s">
        <v>46558</v>
      </c>
      <c r="C36" s="479" t="s">
        <v>116</v>
      </c>
      <c r="D36" s="182">
        <v>1.73</v>
      </c>
      <c r="E36" s="166"/>
      <c r="F36" s="166"/>
      <c r="G36" s="166"/>
      <c r="H36" s="166"/>
    </row>
    <row r="37" spans="1:8" x14ac:dyDescent="0.3">
      <c r="A37" s="179">
        <v>39138</v>
      </c>
      <c r="B37" s="180" t="s">
        <v>46559</v>
      </c>
      <c r="C37" s="479" t="s">
        <v>116</v>
      </c>
      <c r="D37" s="182">
        <v>0.65</v>
      </c>
      <c r="E37" s="166"/>
      <c r="F37" s="166"/>
      <c r="G37" s="166"/>
      <c r="H37" s="166"/>
    </row>
    <row r="38" spans="1:8" x14ac:dyDescent="0.3">
      <c r="A38" s="179">
        <v>39136</v>
      </c>
      <c r="B38" s="180" t="s">
        <v>46560</v>
      </c>
      <c r="C38" s="479" t="s">
        <v>116</v>
      </c>
      <c r="D38" s="182">
        <v>0.43</v>
      </c>
      <c r="E38" s="166"/>
      <c r="F38" s="166"/>
      <c r="G38" s="166"/>
      <c r="H38" s="166"/>
    </row>
    <row r="39" spans="1:8" x14ac:dyDescent="0.3">
      <c r="A39" s="179">
        <v>39144</v>
      </c>
      <c r="B39" s="180" t="s">
        <v>46561</v>
      </c>
      <c r="C39" s="479" t="s">
        <v>116</v>
      </c>
      <c r="D39" s="182">
        <v>2.82</v>
      </c>
      <c r="E39" s="166"/>
      <c r="F39" s="166"/>
      <c r="G39" s="166"/>
      <c r="H39" s="166"/>
    </row>
    <row r="40" spans="1:8" x14ac:dyDescent="0.3">
      <c r="A40" s="179">
        <v>39145</v>
      </c>
      <c r="B40" s="180" t="s">
        <v>46562</v>
      </c>
      <c r="C40" s="479" t="s">
        <v>116</v>
      </c>
      <c r="D40" s="182">
        <v>4.6399999999999997</v>
      </c>
      <c r="E40" s="166"/>
      <c r="F40" s="166"/>
      <c r="G40" s="166"/>
      <c r="H40" s="166"/>
    </row>
    <row r="41" spans="1:8" x14ac:dyDescent="0.3">
      <c r="A41" s="179">
        <v>12615</v>
      </c>
      <c r="B41" s="180" t="s">
        <v>46563</v>
      </c>
      <c r="C41" s="479" t="s">
        <v>116</v>
      </c>
      <c r="D41" s="182">
        <v>11.07</v>
      </c>
      <c r="E41" s="166"/>
      <c r="F41" s="166"/>
      <c r="G41" s="166"/>
      <c r="H41" s="166"/>
    </row>
    <row r="42" spans="1:8" x14ac:dyDescent="0.3">
      <c r="A42" s="179">
        <v>11927</v>
      </c>
      <c r="B42" s="180" t="s">
        <v>46564</v>
      </c>
      <c r="C42" s="479" t="s">
        <v>116</v>
      </c>
      <c r="D42" s="182">
        <v>8.1999999999999993</v>
      </c>
      <c r="E42" s="166"/>
      <c r="F42" s="166"/>
      <c r="G42" s="166"/>
      <c r="H42" s="166"/>
    </row>
    <row r="43" spans="1:8" x14ac:dyDescent="0.3">
      <c r="A43" s="179">
        <v>11928</v>
      </c>
      <c r="B43" s="180" t="s">
        <v>46565</v>
      </c>
      <c r="C43" s="479" t="s">
        <v>116</v>
      </c>
      <c r="D43" s="182">
        <v>9.39</v>
      </c>
      <c r="E43" s="166"/>
      <c r="F43" s="166"/>
      <c r="G43" s="166"/>
      <c r="H43" s="166"/>
    </row>
    <row r="44" spans="1:8" x14ac:dyDescent="0.3">
      <c r="A44" s="179">
        <v>11929</v>
      </c>
      <c r="B44" s="180" t="s">
        <v>46566</v>
      </c>
      <c r="C44" s="479" t="s">
        <v>116</v>
      </c>
      <c r="D44" s="182">
        <v>14.53</v>
      </c>
      <c r="E44" s="166"/>
      <c r="F44" s="166"/>
      <c r="G44" s="166"/>
      <c r="H44" s="166"/>
    </row>
    <row r="45" spans="1:8" x14ac:dyDescent="0.3">
      <c r="A45" s="179">
        <v>36801</v>
      </c>
      <c r="B45" s="180" t="s">
        <v>46567</v>
      </c>
      <c r="C45" s="479" t="s">
        <v>116</v>
      </c>
      <c r="D45" s="182">
        <v>34.549999999999997</v>
      </c>
      <c r="E45" s="166"/>
      <c r="F45" s="166"/>
      <c r="G45" s="166"/>
      <c r="H45" s="166"/>
    </row>
    <row r="46" spans="1:8" x14ac:dyDescent="0.3">
      <c r="A46" s="179">
        <v>36246</v>
      </c>
      <c r="B46" s="180" t="s">
        <v>46568</v>
      </c>
      <c r="C46" s="479" t="s">
        <v>118</v>
      </c>
      <c r="D46" s="182">
        <v>4.5</v>
      </c>
      <c r="E46" s="166"/>
      <c r="F46" s="166"/>
      <c r="G46" s="166"/>
      <c r="H46" s="166"/>
    </row>
    <row r="47" spans="1:8" x14ac:dyDescent="0.3">
      <c r="A47" s="179">
        <v>37600</v>
      </c>
      <c r="B47" s="180" t="s">
        <v>46569</v>
      </c>
      <c r="C47" s="479" t="s">
        <v>116</v>
      </c>
      <c r="D47" s="182">
        <v>112.99</v>
      </c>
      <c r="E47" s="166"/>
      <c r="F47" s="166"/>
      <c r="G47" s="166"/>
      <c r="H47" s="166"/>
    </row>
    <row r="48" spans="1:8" x14ac:dyDescent="0.3">
      <c r="A48" s="179">
        <v>37599</v>
      </c>
      <c r="B48" s="180" t="s">
        <v>46570</v>
      </c>
      <c r="C48" s="479" t="s">
        <v>116</v>
      </c>
      <c r="D48" s="182">
        <v>105.16</v>
      </c>
      <c r="E48" s="166"/>
      <c r="F48" s="166"/>
      <c r="G48" s="166"/>
      <c r="H48" s="166"/>
    </row>
    <row r="49" spans="1:8" x14ac:dyDescent="0.3">
      <c r="A49" s="179">
        <v>1</v>
      </c>
      <c r="B49" s="180" t="s">
        <v>46571</v>
      </c>
      <c r="C49" s="479" t="s">
        <v>119</v>
      </c>
      <c r="D49" s="182">
        <v>160</v>
      </c>
      <c r="E49" s="166"/>
      <c r="F49" s="166"/>
      <c r="G49" s="166"/>
      <c r="H49" s="166"/>
    </row>
    <row r="50" spans="1:8" x14ac:dyDescent="0.3">
      <c r="A50" s="179">
        <v>3</v>
      </c>
      <c r="B50" s="180" t="s">
        <v>46572</v>
      </c>
      <c r="C50" s="479" t="s">
        <v>120</v>
      </c>
      <c r="D50" s="182">
        <v>19.28</v>
      </c>
      <c r="E50" s="166"/>
      <c r="F50" s="166"/>
      <c r="G50" s="166"/>
      <c r="H50" s="166"/>
    </row>
    <row r="51" spans="1:8" x14ac:dyDescent="0.3">
      <c r="A51" s="179">
        <v>43054</v>
      </c>
      <c r="B51" s="180" t="s">
        <v>46573</v>
      </c>
      <c r="C51" s="479" t="s">
        <v>119</v>
      </c>
      <c r="D51" s="182">
        <v>9.2899999999999991</v>
      </c>
      <c r="E51" s="166"/>
      <c r="F51" s="166"/>
      <c r="G51" s="166"/>
      <c r="H51" s="166"/>
    </row>
    <row r="52" spans="1:8" x14ac:dyDescent="0.3">
      <c r="A52" s="179">
        <v>42402</v>
      </c>
      <c r="B52" s="180" t="s">
        <v>46574</v>
      </c>
      <c r="C52" s="479" t="s">
        <v>119</v>
      </c>
      <c r="D52" s="182">
        <v>8.8800000000000008</v>
      </c>
      <c r="E52" s="166"/>
      <c r="F52" s="166"/>
      <c r="G52" s="166"/>
      <c r="H52" s="166"/>
    </row>
    <row r="53" spans="1:8" x14ac:dyDescent="0.3">
      <c r="A53" s="179">
        <v>42403</v>
      </c>
      <c r="B53" s="180" t="s">
        <v>46575</v>
      </c>
      <c r="C53" s="479" t="s">
        <v>119</v>
      </c>
      <c r="D53" s="182">
        <v>11.39</v>
      </c>
      <c r="E53" s="166"/>
      <c r="F53" s="166"/>
      <c r="G53" s="166"/>
      <c r="H53" s="166"/>
    </row>
    <row r="54" spans="1:8" x14ac:dyDescent="0.3">
      <c r="A54" s="179">
        <v>42404</v>
      </c>
      <c r="B54" s="180" t="s">
        <v>46576</v>
      </c>
      <c r="C54" s="479" t="s">
        <v>119</v>
      </c>
      <c r="D54" s="182">
        <v>11.32</v>
      </c>
      <c r="E54" s="166"/>
      <c r="F54" s="166"/>
      <c r="G54" s="166"/>
      <c r="H54" s="166"/>
    </row>
    <row r="55" spans="1:8" x14ac:dyDescent="0.3">
      <c r="A55" s="179">
        <v>42405</v>
      </c>
      <c r="B55" s="180" t="s">
        <v>46577</v>
      </c>
      <c r="C55" s="479" t="s">
        <v>119</v>
      </c>
      <c r="D55" s="182">
        <v>12.06</v>
      </c>
      <c r="E55" s="166"/>
      <c r="F55" s="166"/>
      <c r="G55" s="166"/>
      <c r="H55" s="166"/>
    </row>
    <row r="56" spans="1:8" x14ac:dyDescent="0.3">
      <c r="A56" s="179">
        <v>34341</v>
      </c>
      <c r="B56" s="180" t="s">
        <v>46578</v>
      </c>
      <c r="C56" s="479" t="s">
        <v>119</v>
      </c>
      <c r="D56" s="182">
        <v>10.47</v>
      </c>
      <c r="E56" s="166"/>
      <c r="F56" s="166"/>
      <c r="G56" s="166"/>
      <c r="H56" s="166"/>
    </row>
    <row r="57" spans="1:8" x14ac:dyDescent="0.3">
      <c r="A57" s="179">
        <v>43053</v>
      </c>
      <c r="B57" s="180" t="s">
        <v>46579</v>
      </c>
      <c r="C57" s="479" t="s">
        <v>119</v>
      </c>
      <c r="D57" s="182">
        <v>8.3000000000000007</v>
      </c>
      <c r="E57" s="166"/>
      <c r="F57" s="166"/>
      <c r="G57" s="166"/>
      <c r="H57" s="166"/>
    </row>
    <row r="58" spans="1:8" x14ac:dyDescent="0.3">
      <c r="A58" s="179">
        <v>43058</v>
      </c>
      <c r="B58" s="180" t="s">
        <v>46580</v>
      </c>
      <c r="C58" s="479" t="s">
        <v>119</v>
      </c>
      <c r="D58" s="182">
        <v>8.6</v>
      </c>
      <c r="E58" s="166"/>
      <c r="F58" s="166"/>
      <c r="G58" s="166"/>
      <c r="H58" s="166"/>
    </row>
    <row r="59" spans="1:8" x14ac:dyDescent="0.3">
      <c r="A59" s="179">
        <v>34</v>
      </c>
      <c r="B59" s="180" t="s">
        <v>46581</v>
      </c>
      <c r="C59" s="479" t="s">
        <v>119</v>
      </c>
      <c r="D59" s="182">
        <v>8.65</v>
      </c>
      <c r="E59" s="166"/>
      <c r="F59" s="166"/>
      <c r="G59" s="166"/>
      <c r="H59" s="166"/>
    </row>
    <row r="60" spans="1:8" x14ac:dyDescent="0.3">
      <c r="A60" s="179">
        <v>43055</v>
      </c>
      <c r="B60" s="180" t="s">
        <v>46582</v>
      </c>
      <c r="C60" s="479" t="s">
        <v>119</v>
      </c>
      <c r="D60" s="182">
        <v>7.49</v>
      </c>
      <c r="E60" s="166"/>
      <c r="F60" s="166"/>
      <c r="G60" s="166"/>
      <c r="H60" s="166"/>
    </row>
    <row r="61" spans="1:8" x14ac:dyDescent="0.3">
      <c r="A61" s="179">
        <v>43056</v>
      </c>
      <c r="B61" s="180" t="s">
        <v>46583</v>
      </c>
      <c r="C61" s="479" t="s">
        <v>119</v>
      </c>
      <c r="D61" s="182">
        <v>8.6300000000000008</v>
      </c>
      <c r="E61" s="166"/>
      <c r="F61" s="166"/>
      <c r="G61" s="166"/>
      <c r="H61" s="166"/>
    </row>
    <row r="62" spans="1:8" x14ac:dyDescent="0.3">
      <c r="A62" s="179">
        <v>43057</v>
      </c>
      <c r="B62" s="180" t="s">
        <v>46584</v>
      </c>
      <c r="C62" s="479" t="s">
        <v>119</v>
      </c>
      <c r="D62" s="182">
        <v>9.49</v>
      </c>
      <c r="E62" s="166"/>
      <c r="F62" s="166"/>
      <c r="G62" s="166"/>
      <c r="H62" s="166"/>
    </row>
    <row r="63" spans="1:8" x14ac:dyDescent="0.3">
      <c r="A63" s="179">
        <v>34449</v>
      </c>
      <c r="B63" s="180" t="s">
        <v>46585</v>
      </c>
      <c r="C63" s="479" t="s">
        <v>119</v>
      </c>
      <c r="D63" s="182">
        <v>10.14</v>
      </c>
      <c r="E63" s="166"/>
      <c r="F63" s="166"/>
      <c r="G63" s="166"/>
      <c r="H63" s="166"/>
    </row>
    <row r="64" spans="1:8" x14ac:dyDescent="0.3">
      <c r="A64" s="179">
        <v>32</v>
      </c>
      <c r="B64" s="180" t="s">
        <v>46586</v>
      </c>
      <c r="C64" s="479" t="s">
        <v>119</v>
      </c>
      <c r="D64" s="182">
        <v>9.1199999999999992</v>
      </c>
      <c r="E64" s="166"/>
      <c r="F64" s="166"/>
      <c r="G64" s="166"/>
      <c r="H64" s="166"/>
    </row>
    <row r="65" spans="1:8" x14ac:dyDescent="0.3">
      <c r="A65" s="179">
        <v>33</v>
      </c>
      <c r="B65" s="180" t="s">
        <v>46587</v>
      </c>
      <c r="C65" s="479" t="s">
        <v>119</v>
      </c>
      <c r="D65" s="182">
        <v>9.17</v>
      </c>
      <c r="E65" s="166"/>
      <c r="F65" s="166"/>
      <c r="G65" s="166"/>
      <c r="H65" s="166"/>
    </row>
    <row r="66" spans="1:8" x14ac:dyDescent="0.3">
      <c r="A66" s="179">
        <v>43061</v>
      </c>
      <c r="B66" s="180" t="s">
        <v>46588</v>
      </c>
      <c r="C66" s="479" t="s">
        <v>119</v>
      </c>
      <c r="D66" s="182">
        <v>8.57</v>
      </c>
      <c r="E66" s="166"/>
      <c r="F66" s="166"/>
      <c r="G66" s="166"/>
      <c r="H66" s="166"/>
    </row>
    <row r="67" spans="1:8" x14ac:dyDescent="0.3">
      <c r="A67" s="179">
        <v>43059</v>
      </c>
      <c r="B67" s="180" t="s">
        <v>46589</v>
      </c>
      <c r="C67" s="479" t="s">
        <v>119</v>
      </c>
      <c r="D67" s="182">
        <v>8.18</v>
      </c>
      <c r="E67" s="166"/>
      <c r="F67" s="166"/>
      <c r="G67" s="166"/>
      <c r="H67" s="166"/>
    </row>
    <row r="68" spans="1:8" x14ac:dyDescent="0.3">
      <c r="A68" s="179">
        <v>43062</v>
      </c>
      <c r="B68" s="180" t="s">
        <v>46590</v>
      </c>
      <c r="C68" s="479" t="s">
        <v>119</v>
      </c>
      <c r="D68" s="182">
        <v>9.07</v>
      </c>
      <c r="E68" s="166"/>
      <c r="F68" s="166"/>
      <c r="G68" s="166"/>
      <c r="H68" s="166"/>
    </row>
    <row r="69" spans="1:8" x14ac:dyDescent="0.3">
      <c r="A69" s="179">
        <v>43060</v>
      </c>
      <c r="B69" s="180" t="s">
        <v>46591</v>
      </c>
      <c r="C69" s="479" t="s">
        <v>119</v>
      </c>
      <c r="D69" s="182">
        <v>7.13</v>
      </c>
      <c r="E69" s="166"/>
      <c r="F69" s="166"/>
      <c r="G69" s="166"/>
      <c r="H69" s="166"/>
    </row>
    <row r="70" spans="1:8" x14ac:dyDescent="0.3">
      <c r="A70" s="179">
        <v>40410</v>
      </c>
      <c r="B70" s="180" t="s">
        <v>46592</v>
      </c>
      <c r="C70" s="479" t="s">
        <v>116</v>
      </c>
      <c r="D70" s="182">
        <v>24.68</v>
      </c>
      <c r="E70" s="166"/>
      <c r="F70" s="166"/>
      <c r="G70" s="166"/>
      <c r="H70" s="166"/>
    </row>
    <row r="71" spans="1:8" x14ac:dyDescent="0.3">
      <c r="A71" s="179">
        <v>40411</v>
      </c>
      <c r="B71" s="180" t="s">
        <v>46593</v>
      </c>
      <c r="C71" s="479" t="s">
        <v>116</v>
      </c>
      <c r="D71" s="182">
        <v>26.78</v>
      </c>
      <c r="E71" s="166"/>
      <c r="F71" s="166"/>
      <c r="G71" s="166"/>
      <c r="H71" s="166"/>
    </row>
    <row r="72" spans="1:8" x14ac:dyDescent="0.3">
      <c r="A72" s="179">
        <v>40412</v>
      </c>
      <c r="B72" s="180" t="s">
        <v>46594</v>
      </c>
      <c r="C72" s="479" t="s">
        <v>116</v>
      </c>
      <c r="D72" s="182">
        <v>30.06</v>
      </c>
      <c r="E72" s="166"/>
      <c r="F72" s="166"/>
      <c r="G72" s="166"/>
      <c r="H72" s="166"/>
    </row>
    <row r="73" spans="1:8" x14ac:dyDescent="0.3">
      <c r="A73" s="179">
        <v>44254</v>
      </c>
      <c r="B73" s="180" t="s">
        <v>46595</v>
      </c>
      <c r="C73" s="479" t="s">
        <v>116</v>
      </c>
      <c r="D73" s="182">
        <v>23.27</v>
      </c>
      <c r="E73" s="166"/>
      <c r="F73" s="166"/>
      <c r="G73" s="166"/>
      <c r="H73" s="166"/>
    </row>
    <row r="74" spans="1:8" x14ac:dyDescent="0.3">
      <c r="A74" s="179">
        <v>44255</v>
      </c>
      <c r="B74" s="180" t="s">
        <v>46596</v>
      </c>
      <c r="C74" s="479" t="s">
        <v>116</v>
      </c>
      <c r="D74" s="182">
        <v>25.79</v>
      </c>
      <c r="E74" s="166"/>
      <c r="F74" s="166"/>
      <c r="G74" s="166"/>
      <c r="H74" s="166"/>
    </row>
    <row r="75" spans="1:8" x14ac:dyDescent="0.3">
      <c r="A75" s="179">
        <v>44256</v>
      </c>
      <c r="B75" s="180" t="s">
        <v>46597</v>
      </c>
      <c r="C75" s="479" t="s">
        <v>116</v>
      </c>
      <c r="D75" s="182">
        <v>29.13</v>
      </c>
      <c r="E75" s="166"/>
      <c r="F75" s="166"/>
      <c r="G75" s="166"/>
      <c r="H75" s="166"/>
    </row>
    <row r="76" spans="1:8" x14ac:dyDescent="0.3">
      <c r="A76" s="179">
        <v>44257</v>
      </c>
      <c r="B76" s="180" t="s">
        <v>46598</v>
      </c>
      <c r="C76" s="479" t="s">
        <v>116</v>
      </c>
      <c r="D76" s="182">
        <v>46.09</v>
      </c>
      <c r="E76" s="166"/>
      <c r="F76" s="166"/>
      <c r="G76" s="166"/>
      <c r="H76" s="166"/>
    </row>
    <row r="77" spans="1:8" x14ac:dyDescent="0.3">
      <c r="A77" s="179">
        <v>44258</v>
      </c>
      <c r="B77" s="180" t="s">
        <v>46599</v>
      </c>
      <c r="C77" s="479" t="s">
        <v>116</v>
      </c>
      <c r="D77" s="182">
        <v>52.67</v>
      </c>
      <c r="E77" s="166"/>
      <c r="F77" s="166"/>
      <c r="G77" s="166"/>
      <c r="H77" s="166"/>
    </row>
    <row r="78" spans="1:8" x14ac:dyDescent="0.3">
      <c r="A78" s="179">
        <v>44259</v>
      </c>
      <c r="B78" s="180" t="s">
        <v>46600</v>
      </c>
      <c r="C78" s="479" t="s">
        <v>116</v>
      </c>
      <c r="D78" s="182">
        <v>72.3</v>
      </c>
      <c r="E78" s="166"/>
      <c r="F78" s="166"/>
      <c r="G78" s="166"/>
      <c r="H78" s="166"/>
    </row>
    <row r="79" spans="1:8" x14ac:dyDescent="0.3">
      <c r="A79" s="179">
        <v>37997</v>
      </c>
      <c r="B79" s="180" t="s">
        <v>46601</v>
      </c>
      <c r="C79" s="479" t="s">
        <v>116</v>
      </c>
      <c r="D79" s="182">
        <v>13.87</v>
      </c>
      <c r="E79" s="166"/>
      <c r="F79" s="166"/>
      <c r="G79" s="166"/>
      <c r="H79" s="166"/>
    </row>
    <row r="80" spans="1:8" x14ac:dyDescent="0.3">
      <c r="A80" s="179">
        <v>37998</v>
      </c>
      <c r="B80" s="180" t="s">
        <v>46602</v>
      </c>
      <c r="C80" s="479" t="s">
        <v>116</v>
      </c>
      <c r="D80" s="182">
        <v>18.559999999999999</v>
      </c>
      <c r="E80" s="166"/>
      <c r="F80" s="166"/>
      <c r="G80" s="166"/>
      <c r="H80" s="166"/>
    </row>
    <row r="81" spans="1:8" x14ac:dyDescent="0.3">
      <c r="A81" s="179">
        <v>55</v>
      </c>
      <c r="B81" s="180" t="s">
        <v>46603</v>
      </c>
      <c r="C81" s="479" t="s">
        <v>116</v>
      </c>
      <c r="D81" s="182">
        <v>4.2</v>
      </c>
      <c r="E81" s="166"/>
      <c r="F81" s="166"/>
      <c r="G81" s="166"/>
      <c r="H81" s="166"/>
    </row>
    <row r="82" spans="1:8" x14ac:dyDescent="0.3">
      <c r="A82" s="179">
        <v>61</v>
      </c>
      <c r="B82" s="180" t="s">
        <v>46604</v>
      </c>
      <c r="C82" s="479" t="s">
        <v>116</v>
      </c>
      <c r="D82" s="182">
        <v>3.97</v>
      </c>
      <c r="E82" s="166"/>
      <c r="F82" s="166"/>
      <c r="G82" s="166"/>
      <c r="H82" s="166"/>
    </row>
    <row r="83" spans="1:8" x14ac:dyDescent="0.3">
      <c r="A83" s="179">
        <v>62</v>
      </c>
      <c r="B83" s="180" t="s">
        <v>46605</v>
      </c>
      <c r="C83" s="479" t="s">
        <v>116</v>
      </c>
      <c r="D83" s="182">
        <v>8.23</v>
      </c>
      <c r="E83" s="166"/>
      <c r="F83" s="166"/>
      <c r="G83" s="166"/>
      <c r="H83" s="166"/>
    </row>
    <row r="84" spans="1:8" x14ac:dyDescent="0.3">
      <c r="A84" s="179">
        <v>10899</v>
      </c>
      <c r="B84" s="180" t="s">
        <v>46606</v>
      </c>
      <c r="C84" s="479" t="s">
        <v>116</v>
      </c>
      <c r="D84" s="182">
        <v>131.41999999999999</v>
      </c>
      <c r="E84" s="166"/>
      <c r="F84" s="166"/>
      <c r="G84" s="166"/>
      <c r="H84" s="166"/>
    </row>
    <row r="85" spans="1:8" x14ac:dyDescent="0.3">
      <c r="A85" s="179">
        <v>10900</v>
      </c>
      <c r="B85" s="180" t="s">
        <v>46607</v>
      </c>
      <c r="C85" s="479" t="s">
        <v>116</v>
      </c>
      <c r="D85" s="182">
        <v>102.85</v>
      </c>
      <c r="E85" s="166"/>
      <c r="F85" s="166"/>
      <c r="G85" s="166"/>
      <c r="H85" s="166"/>
    </row>
    <row r="86" spans="1:8" x14ac:dyDescent="0.3">
      <c r="A86" s="179">
        <v>103</v>
      </c>
      <c r="B86" s="180" t="s">
        <v>46608</v>
      </c>
      <c r="C86" s="479" t="s">
        <v>116</v>
      </c>
      <c r="D86" s="182">
        <v>40.83</v>
      </c>
      <c r="E86" s="166"/>
      <c r="F86" s="166"/>
      <c r="G86" s="166"/>
      <c r="H86" s="166"/>
    </row>
    <row r="87" spans="1:8" x14ac:dyDescent="0.3">
      <c r="A87" s="179">
        <v>107</v>
      </c>
      <c r="B87" s="180" t="s">
        <v>46609</v>
      </c>
      <c r="C87" s="479" t="s">
        <v>116</v>
      </c>
      <c r="D87" s="182">
        <v>0.77</v>
      </c>
      <c r="E87" s="166"/>
      <c r="F87" s="166"/>
      <c r="G87" s="166"/>
      <c r="H87" s="166"/>
    </row>
    <row r="88" spans="1:8" x14ac:dyDescent="0.3">
      <c r="A88" s="179">
        <v>65</v>
      </c>
      <c r="B88" s="180" t="s">
        <v>46610</v>
      </c>
      <c r="C88" s="479" t="s">
        <v>116</v>
      </c>
      <c r="D88" s="182">
        <v>0.84</v>
      </c>
      <c r="E88" s="166"/>
      <c r="F88" s="166"/>
      <c r="G88" s="166"/>
      <c r="H88" s="166"/>
    </row>
    <row r="89" spans="1:8" x14ac:dyDescent="0.3">
      <c r="A89" s="179">
        <v>108</v>
      </c>
      <c r="B89" s="180" t="s">
        <v>46611</v>
      </c>
      <c r="C89" s="479" t="s">
        <v>116</v>
      </c>
      <c r="D89" s="182">
        <v>1.69</v>
      </c>
      <c r="E89" s="166"/>
      <c r="F89" s="166"/>
      <c r="G89" s="166"/>
      <c r="H89" s="166"/>
    </row>
    <row r="90" spans="1:8" x14ac:dyDescent="0.3">
      <c r="A90" s="179">
        <v>110</v>
      </c>
      <c r="B90" s="180" t="s">
        <v>46612</v>
      </c>
      <c r="C90" s="479" t="s">
        <v>116</v>
      </c>
      <c r="D90" s="182">
        <v>5.87</v>
      </c>
      <c r="E90" s="166"/>
      <c r="F90" s="166"/>
      <c r="G90" s="166"/>
      <c r="H90" s="166"/>
    </row>
    <row r="91" spans="1:8" x14ac:dyDescent="0.3">
      <c r="A91" s="179">
        <v>109</v>
      </c>
      <c r="B91" s="180" t="s">
        <v>46613</v>
      </c>
      <c r="C91" s="479" t="s">
        <v>116</v>
      </c>
      <c r="D91" s="182">
        <v>3.5</v>
      </c>
      <c r="E91" s="166"/>
      <c r="F91" s="166"/>
      <c r="G91" s="166"/>
      <c r="H91" s="166"/>
    </row>
    <row r="92" spans="1:8" x14ac:dyDescent="0.3">
      <c r="A92" s="179">
        <v>111</v>
      </c>
      <c r="B92" s="180" t="s">
        <v>46614</v>
      </c>
      <c r="C92" s="479" t="s">
        <v>116</v>
      </c>
      <c r="D92" s="182">
        <v>7.95</v>
      </c>
      <c r="E92" s="166"/>
      <c r="F92" s="166"/>
      <c r="G92" s="166"/>
      <c r="H92" s="166"/>
    </row>
    <row r="93" spans="1:8" x14ac:dyDescent="0.3">
      <c r="A93" s="179">
        <v>112</v>
      </c>
      <c r="B93" s="180" t="s">
        <v>46615</v>
      </c>
      <c r="C93" s="479" t="s">
        <v>116</v>
      </c>
      <c r="D93" s="182">
        <v>4.21</v>
      </c>
      <c r="E93" s="166"/>
      <c r="F93" s="166"/>
      <c r="G93" s="166"/>
      <c r="H93" s="166"/>
    </row>
    <row r="94" spans="1:8" x14ac:dyDescent="0.3">
      <c r="A94" s="179">
        <v>113</v>
      </c>
      <c r="B94" s="180" t="s">
        <v>46616</v>
      </c>
      <c r="C94" s="479" t="s">
        <v>116</v>
      </c>
      <c r="D94" s="182">
        <v>10.54</v>
      </c>
      <c r="E94" s="166"/>
      <c r="F94" s="166"/>
      <c r="G94" s="166"/>
      <c r="H94" s="166"/>
    </row>
    <row r="95" spans="1:8" x14ac:dyDescent="0.3">
      <c r="A95" s="179">
        <v>104</v>
      </c>
      <c r="B95" s="180" t="s">
        <v>46617</v>
      </c>
      <c r="C95" s="479" t="s">
        <v>116</v>
      </c>
      <c r="D95" s="182">
        <v>18.350000000000001</v>
      </c>
      <c r="E95" s="166"/>
      <c r="F95" s="166"/>
      <c r="G95" s="166"/>
      <c r="H95" s="166"/>
    </row>
    <row r="96" spans="1:8" x14ac:dyDescent="0.3">
      <c r="A96" s="179">
        <v>102</v>
      </c>
      <c r="B96" s="180" t="s">
        <v>46618</v>
      </c>
      <c r="C96" s="479" t="s">
        <v>116</v>
      </c>
      <c r="D96" s="182">
        <v>25.3</v>
      </c>
      <c r="E96" s="166"/>
      <c r="F96" s="166"/>
      <c r="G96" s="166"/>
      <c r="H96" s="166"/>
    </row>
    <row r="97" spans="1:8" x14ac:dyDescent="0.3">
      <c r="A97" s="179">
        <v>95</v>
      </c>
      <c r="B97" s="180" t="s">
        <v>46619</v>
      </c>
      <c r="C97" s="479" t="s">
        <v>116</v>
      </c>
      <c r="D97" s="182">
        <v>10.69</v>
      </c>
      <c r="E97" s="166"/>
      <c r="F97" s="166"/>
      <c r="G97" s="166"/>
      <c r="H97" s="166"/>
    </row>
    <row r="98" spans="1:8" x14ac:dyDescent="0.3">
      <c r="A98" s="179">
        <v>96</v>
      </c>
      <c r="B98" s="180" t="s">
        <v>46620</v>
      </c>
      <c r="C98" s="479" t="s">
        <v>116</v>
      </c>
      <c r="D98" s="182">
        <v>11.63</v>
      </c>
      <c r="E98" s="166"/>
      <c r="F98" s="166"/>
      <c r="G98" s="166"/>
      <c r="H98" s="166"/>
    </row>
    <row r="99" spans="1:8" x14ac:dyDescent="0.3">
      <c r="A99" s="179">
        <v>97</v>
      </c>
      <c r="B99" s="180" t="s">
        <v>46621</v>
      </c>
      <c r="C99" s="479" t="s">
        <v>116</v>
      </c>
      <c r="D99" s="182">
        <v>17.489999999999998</v>
      </c>
      <c r="E99" s="166"/>
      <c r="F99" s="166"/>
      <c r="G99" s="166"/>
      <c r="H99" s="166"/>
    </row>
    <row r="100" spans="1:8" x14ac:dyDescent="0.3">
      <c r="A100" s="179">
        <v>98</v>
      </c>
      <c r="B100" s="180" t="s">
        <v>46622</v>
      </c>
      <c r="C100" s="479" t="s">
        <v>116</v>
      </c>
      <c r="D100" s="182">
        <v>26.19</v>
      </c>
      <c r="E100" s="166"/>
      <c r="F100" s="166"/>
      <c r="G100" s="166"/>
      <c r="H100" s="166"/>
    </row>
    <row r="101" spans="1:8" x14ac:dyDescent="0.3">
      <c r="A101" s="179">
        <v>99</v>
      </c>
      <c r="B101" s="180" t="s">
        <v>46623</v>
      </c>
      <c r="C101" s="479" t="s">
        <v>116</v>
      </c>
      <c r="D101" s="182">
        <v>24.75</v>
      </c>
      <c r="E101" s="166"/>
      <c r="F101" s="166"/>
      <c r="G101" s="166"/>
      <c r="H101" s="166"/>
    </row>
    <row r="102" spans="1:8" x14ac:dyDescent="0.3">
      <c r="A102" s="179">
        <v>100</v>
      </c>
      <c r="B102" s="180" t="s">
        <v>46624</v>
      </c>
      <c r="C102" s="479" t="s">
        <v>116</v>
      </c>
      <c r="D102" s="182">
        <v>43.25</v>
      </c>
      <c r="E102" s="166"/>
      <c r="F102" s="166"/>
      <c r="G102" s="166"/>
      <c r="H102" s="166"/>
    </row>
    <row r="103" spans="1:8" x14ac:dyDescent="0.3">
      <c r="A103" s="179">
        <v>75</v>
      </c>
      <c r="B103" s="180" t="s">
        <v>46625</v>
      </c>
      <c r="C103" s="479" t="s">
        <v>116</v>
      </c>
      <c r="D103" s="182">
        <v>252.13</v>
      </c>
      <c r="E103" s="166"/>
      <c r="F103" s="166"/>
      <c r="G103" s="166"/>
      <c r="H103" s="166"/>
    </row>
    <row r="104" spans="1:8" x14ac:dyDescent="0.3">
      <c r="A104" s="179">
        <v>83</v>
      </c>
      <c r="B104" s="180" t="s">
        <v>46626</v>
      </c>
      <c r="C104" s="479" t="s">
        <v>116</v>
      </c>
      <c r="D104" s="182">
        <v>201.57</v>
      </c>
      <c r="E104" s="166"/>
      <c r="F104" s="166"/>
      <c r="G104" s="166"/>
      <c r="H104" s="166"/>
    </row>
    <row r="105" spans="1:8" x14ac:dyDescent="0.3">
      <c r="A105" s="179">
        <v>74</v>
      </c>
      <c r="B105" s="180" t="s">
        <v>46627</v>
      </c>
      <c r="C105" s="479" t="s">
        <v>116</v>
      </c>
      <c r="D105" s="182">
        <v>288.2</v>
      </c>
      <c r="E105" s="166"/>
      <c r="F105" s="166"/>
      <c r="G105" s="166"/>
      <c r="H105" s="166"/>
    </row>
    <row r="106" spans="1:8" x14ac:dyDescent="0.3">
      <c r="A106" s="179">
        <v>106</v>
      </c>
      <c r="B106" s="180" t="s">
        <v>46628</v>
      </c>
      <c r="C106" s="479" t="s">
        <v>116</v>
      </c>
      <c r="D106" s="182">
        <v>364.43</v>
      </c>
      <c r="E106" s="166"/>
      <c r="F106" s="166"/>
      <c r="G106" s="166"/>
      <c r="H106" s="166"/>
    </row>
    <row r="107" spans="1:8" x14ac:dyDescent="0.3">
      <c r="A107" s="179">
        <v>88</v>
      </c>
      <c r="B107" s="180" t="s">
        <v>46629</v>
      </c>
      <c r="C107" s="479" t="s">
        <v>116</v>
      </c>
      <c r="D107" s="182">
        <v>10.24</v>
      </c>
      <c r="E107" s="166"/>
      <c r="F107" s="166"/>
      <c r="G107" s="166"/>
      <c r="H107" s="166"/>
    </row>
    <row r="108" spans="1:8" x14ac:dyDescent="0.3">
      <c r="A108" s="179">
        <v>82</v>
      </c>
      <c r="B108" s="180" t="s">
        <v>46630</v>
      </c>
      <c r="C108" s="479" t="s">
        <v>116</v>
      </c>
      <c r="D108" s="182">
        <v>191.78</v>
      </c>
      <c r="E108" s="166"/>
      <c r="F108" s="166"/>
      <c r="G108" s="166"/>
      <c r="H108" s="166"/>
    </row>
    <row r="109" spans="1:8" x14ac:dyDescent="0.3">
      <c r="A109" s="179">
        <v>105</v>
      </c>
      <c r="B109" s="180" t="s">
        <v>46631</v>
      </c>
      <c r="C109" s="479" t="s">
        <v>116</v>
      </c>
      <c r="D109" s="182">
        <v>271.75</v>
      </c>
      <c r="E109" s="166"/>
      <c r="F109" s="166"/>
      <c r="G109" s="166"/>
      <c r="H109" s="166"/>
    </row>
    <row r="110" spans="1:8" x14ac:dyDescent="0.3">
      <c r="A110" s="179">
        <v>60</v>
      </c>
      <c r="B110" s="180" t="s">
        <v>46632</v>
      </c>
      <c r="C110" s="479" t="s">
        <v>116</v>
      </c>
      <c r="D110" s="182">
        <v>5.45</v>
      </c>
      <c r="E110" s="166"/>
      <c r="F110" s="166"/>
      <c r="G110" s="166"/>
      <c r="H110" s="166"/>
    </row>
    <row r="111" spans="1:8" x14ac:dyDescent="0.3">
      <c r="A111" s="179">
        <v>72</v>
      </c>
      <c r="B111" s="180" t="s">
        <v>46633</v>
      </c>
      <c r="C111" s="479" t="s">
        <v>116</v>
      </c>
      <c r="D111" s="182">
        <v>47.47</v>
      </c>
      <c r="E111" s="166"/>
      <c r="F111" s="166"/>
      <c r="G111" s="166"/>
      <c r="H111" s="166"/>
    </row>
    <row r="112" spans="1:8" x14ac:dyDescent="0.3">
      <c r="A112" s="179">
        <v>67</v>
      </c>
      <c r="B112" s="180" t="s">
        <v>46634</v>
      </c>
      <c r="C112" s="479" t="s">
        <v>116</v>
      </c>
      <c r="D112" s="182">
        <v>15.35</v>
      </c>
      <c r="E112" s="166"/>
      <c r="F112" s="166"/>
      <c r="G112" s="166"/>
      <c r="H112" s="166"/>
    </row>
    <row r="113" spans="1:8" x14ac:dyDescent="0.3">
      <c r="A113" s="179">
        <v>71</v>
      </c>
      <c r="B113" s="180" t="s">
        <v>46635</v>
      </c>
      <c r="C113" s="479" t="s">
        <v>116</v>
      </c>
      <c r="D113" s="182">
        <v>29.32</v>
      </c>
      <c r="E113" s="166"/>
      <c r="F113" s="166"/>
      <c r="G113" s="166"/>
      <c r="H113" s="166"/>
    </row>
    <row r="114" spans="1:8" x14ac:dyDescent="0.3">
      <c r="A114" s="179">
        <v>73</v>
      </c>
      <c r="B114" s="180" t="s">
        <v>46636</v>
      </c>
      <c r="C114" s="479" t="s">
        <v>116</v>
      </c>
      <c r="D114" s="182">
        <v>14.69</v>
      </c>
      <c r="E114" s="166"/>
      <c r="F114" s="166"/>
      <c r="G114" s="166"/>
      <c r="H114" s="166"/>
    </row>
    <row r="115" spans="1:8" x14ac:dyDescent="0.3">
      <c r="A115" s="179">
        <v>46</v>
      </c>
      <c r="B115" s="180" t="s">
        <v>46637</v>
      </c>
      <c r="C115" s="479" t="s">
        <v>116</v>
      </c>
      <c r="D115" s="182">
        <v>42.05</v>
      </c>
      <c r="E115" s="166"/>
      <c r="F115" s="166"/>
      <c r="G115" s="166"/>
      <c r="H115" s="166"/>
    </row>
    <row r="116" spans="1:8" x14ac:dyDescent="0.3">
      <c r="A116" s="179">
        <v>47</v>
      </c>
      <c r="B116" s="180" t="s">
        <v>46638</v>
      </c>
      <c r="C116" s="479" t="s">
        <v>116</v>
      </c>
      <c r="D116" s="182">
        <v>71.900000000000006</v>
      </c>
      <c r="E116" s="166"/>
      <c r="F116" s="166"/>
      <c r="G116" s="166"/>
      <c r="H116" s="166"/>
    </row>
    <row r="117" spans="1:8" x14ac:dyDescent="0.3">
      <c r="A117" s="179">
        <v>48</v>
      </c>
      <c r="B117" s="180" t="s">
        <v>46639</v>
      </c>
      <c r="C117" s="479" t="s">
        <v>116</v>
      </c>
      <c r="D117" s="182">
        <v>18.75</v>
      </c>
      <c r="E117" s="166"/>
      <c r="F117" s="166"/>
      <c r="G117" s="166"/>
      <c r="H117" s="166"/>
    </row>
    <row r="118" spans="1:8" x14ac:dyDescent="0.3">
      <c r="A118" s="179">
        <v>52</v>
      </c>
      <c r="B118" s="180" t="s">
        <v>46640</v>
      </c>
      <c r="C118" s="479" t="s">
        <v>116</v>
      </c>
      <c r="D118" s="182">
        <v>14.25</v>
      </c>
      <c r="E118" s="166"/>
      <c r="F118" s="166"/>
      <c r="G118" s="166"/>
      <c r="H118" s="166"/>
    </row>
    <row r="119" spans="1:8" x14ac:dyDescent="0.3">
      <c r="A119" s="179">
        <v>43</v>
      </c>
      <c r="B119" s="180" t="s">
        <v>46641</v>
      </c>
      <c r="C119" s="479" t="s">
        <v>116</v>
      </c>
      <c r="D119" s="182">
        <v>48.09</v>
      </c>
      <c r="E119" s="166"/>
      <c r="F119" s="166"/>
      <c r="G119" s="166"/>
      <c r="H119" s="166"/>
    </row>
    <row r="120" spans="1:8" x14ac:dyDescent="0.3">
      <c r="A120" s="179">
        <v>39719</v>
      </c>
      <c r="B120" s="180" t="s">
        <v>46642</v>
      </c>
      <c r="C120" s="479" t="s">
        <v>120</v>
      </c>
      <c r="D120" s="182">
        <v>140.11000000000001</v>
      </c>
      <c r="E120" s="166"/>
      <c r="F120" s="166"/>
      <c r="G120" s="166"/>
      <c r="H120" s="166"/>
    </row>
    <row r="121" spans="1:8" x14ac:dyDescent="0.3">
      <c r="A121" s="179">
        <v>3410</v>
      </c>
      <c r="B121" s="180" t="s">
        <v>46643</v>
      </c>
      <c r="C121" s="479" t="s">
        <v>119</v>
      </c>
      <c r="D121" s="182">
        <v>31.51</v>
      </c>
      <c r="E121" s="166"/>
      <c r="F121" s="166"/>
      <c r="G121" s="166"/>
      <c r="H121" s="166"/>
    </row>
    <row r="122" spans="1:8" x14ac:dyDescent="0.3">
      <c r="A122" s="179">
        <v>4791</v>
      </c>
      <c r="B122" s="180" t="s">
        <v>46644</v>
      </c>
      <c r="C122" s="479" t="s">
        <v>119</v>
      </c>
      <c r="D122" s="182">
        <v>33.04</v>
      </c>
      <c r="E122" s="166"/>
      <c r="F122" s="166"/>
      <c r="G122" s="166"/>
      <c r="H122" s="166"/>
    </row>
    <row r="123" spans="1:8" x14ac:dyDescent="0.3">
      <c r="A123" s="179">
        <v>157</v>
      </c>
      <c r="B123" s="180" t="s">
        <v>46645</v>
      </c>
      <c r="C123" s="479" t="s">
        <v>119</v>
      </c>
      <c r="D123" s="182">
        <v>185.26</v>
      </c>
      <c r="E123" s="166"/>
      <c r="F123" s="166"/>
      <c r="G123" s="166"/>
      <c r="H123" s="166"/>
    </row>
    <row r="124" spans="1:8" x14ac:dyDescent="0.3">
      <c r="A124" s="179">
        <v>156</v>
      </c>
      <c r="B124" s="180" t="s">
        <v>46646</v>
      </c>
      <c r="C124" s="479" t="s">
        <v>119</v>
      </c>
      <c r="D124" s="182">
        <v>65.959999999999994</v>
      </c>
      <c r="E124" s="166"/>
      <c r="F124" s="166"/>
      <c r="G124" s="166"/>
      <c r="H124" s="166"/>
    </row>
    <row r="125" spans="1:8" x14ac:dyDescent="0.3">
      <c r="A125" s="179">
        <v>131</v>
      </c>
      <c r="B125" s="180" t="s">
        <v>46647</v>
      </c>
      <c r="C125" s="479" t="s">
        <v>119</v>
      </c>
      <c r="D125" s="182">
        <v>56.41</v>
      </c>
      <c r="E125" s="166"/>
      <c r="F125" s="166"/>
      <c r="G125" s="166"/>
      <c r="H125" s="166"/>
    </row>
    <row r="126" spans="1:8" x14ac:dyDescent="0.3">
      <c r="A126" s="179">
        <v>21114</v>
      </c>
      <c r="B126" s="180" t="s">
        <v>46648</v>
      </c>
      <c r="C126" s="479" t="s">
        <v>116</v>
      </c>
      <c r="D126" s="182">
        <v>27.62</v>
      </c>
      <c r="E126" s="166"/>
      <c r="F126" s="166"/>
      <c r="G126" s="166"/>
      <c r="H126" s="166"/>
    </row>
    <row r="127" spans="1:8" x14ac:dyDescent="0.3">
      <c r="A127" s="179">
        <v>119</v>
      </c>
      <c r="B127" s="180" t="s">
        <v>46649</v>
      </c>
      <c r="C127" s="479" t="s">
        <v>116</v>
      </c>
      <c r="D127" s="182">
        <v>7</v>
      </c>
      <c r="E127" s="166"/>
      <c r="F127" s="166"/>
      <c r="G127" s="166"/>
      <c r="H127" s="166"/>
    </row>
    <row r="128" spans="1:8" x14ac:dyDescent="0.3">
      <c r="A128" s="179">
        <v>122</v>
      </c>
      <c r="B128" s="180" t="s">
        <v>46650</v>
      </c>
      <c r="C128" s="479" t="s">
        <v>116</v>
      </c>
      <c r="D128" s="182">
        <v>53.86</v>
      </c>
      <c r="E128" s="166"/>
      <c r="F128" s="166"/>
      <c r="G128" s="166"/>
      <c r="H128" s="166"/>
    </row>
    <row r="129" spans="1:8" x14ac:dyDescent="0.3">
      <c r="A129" s="179">
        <v>20080</v>
      </c>
      <c r="B129" s="180" t="s">
        <v>46651</v>
      </c>
      <c r="C129" s="479" t="s">
        <v>116</v>
      </c>
      <c r="D129" s="182">
        <v>17.579999999999998</v>
      </c>
      <c r="E129" s="166"/>
      <c r="F129" s="166"/>
      <c r="G129" s="166"/>
      <c r="H129" s="166"/>
    </row>
    <row r="130" spans="1:8" x14ac:dyDescent="0.3">
      <c r="A130" s="179">
        <v>124</v>
      </c>
      <c r="B130" s="180" t="s">
        <v>46652</v>
      </c>
      <c r="C130" s="479" t="s">
        <v>120</v>
      </c>
      <c r="D130" s="182">
        <v>21.75</v>
      </c>
      <c r="E130" s="166"/>
      <c r="F130" s="166"/>
      <c r="G130" s="166"/>
      <c r="H130" s="166"/>
    </row>
    <row r="131" spans="1:8" x14ac:dyDescent="0.3">
      <c r="A131" s="179">
        <v>7334</v>
      </c>
      <c r="B131" s="180" t="s">
        <v>46653</v>
      </c>
      <c r="C131" s="479" t="s">
        <v>120</v>
      </c>
      <c r="D131" s="182">
        <v>21.1</v>
      </c>
      <c r="E131" s="166"/>
      <c r="F131" s="166"/>
      <c r="G131" s="166"/>
      <c r="H131" s="166"/>
    </row>
    <row r="132" spans="1:8" x14ac:dyDescent="0.3">
      <c r="A132" s="179">
        <v>45146</v>
      </c>
      <c r="B132" s="180" t="s">
        <v>46654</v>
      </c>
      <c r="C132" s="479" t="s">
        <v>119</v>
      </c>
      <c r="D132" s="182">
        <v>41.71</v>
      </c>
      <c r="E132" s="166"/>
      <c r="F132" s="166"/>
      <c r="G132" s="166"/>
      <c r="H132" s="166"/>
    </row>
    <row r="133" spans="1:8" x14ac:dyDescent="0.3">
      <c r="A133" s="179">
        <v>123</v>
      </c>
      <c r="B133" s="180" t="s">
        <v>46655</v>
      </c>
      <c r="C133" s="479" t="s">
        <v>120</v>
      </c>
      <c r="D133" s="182">
        <v>8.9</v>
      </c>
      <c r="E133" s="166"/>
      <c r="F133" s="166"/>
      <c r="G133" s="166"/>
      <c r="H133" s="166"/>
    </row>
    <row r="134" spans="1:8" x14ac:dyDescent="0.3">
      <c r="A134" s="179">
        <v>127</v>
      </c>
      <c r="B134" s="180" t="s">
        <v>46656</v>
      </c>
      <c r="C134" s="479" t="s">
        <v>120</v>
      </c>
      <c r="D134" s="182">
        <v>21.25</v>
      </c>
      <c r="E134" s="166"/>
      <c r="F134" s="166"/>
      <c r="G134" s="166"/>
      <c r="H134" s="166"/>
    </row>
    <row r="135" spans="1:8" x14ac:dyDescent="0.3">
      <c r="A135" s="179">
        <v>133</v>
      </c>
      <c r="B135" s="180" t="s">
        <v>46657</v>
      </c>
      <c r="C135" s="479" t="s">
        <v>120</v>
      </c>
      <c r="D135" s="182">
        <v>8.82</v>
      </c>
      <c r="E135" s="166"/>
      <c r="F135" s="166"/>
      <c r="G135" s="166"/>
      <c r="H135" s="166"/>
    </row>
    <row r="136" spans="1:8" x14ac:dyDescent="0.3">
      <c r="A136" s="179">
        <v>43617</v>
      </c>
      <c r="B136" s="180" t="s">
        <v>46658</v>
      </c>
      <c r="C136" s="479" t="s">
        <v>120</v>
      </c>
      <c r="D136" s="182">
        <v>9.86</v>
      </c>
      <c r="E136" s="166"/>
      <c r="F136" s="166"/>
      <c r="G136" s="166"/>
      <c r="H136" s="166"/>
    </row>
    <row r="137" spans="1:8" x14ac:dyDescent="0.3">
      <c r="A137" s="179">
        <v>132</v>
      </c>
      <c r="B137" s="180" t="s">
        <v>46659</v>
      </c>
      <c r="C137" s="479" t="s">
        <v>120</v>
      </c>
      <c r="D137" s="182">
        <v>9.15</v>
      </c>
      <c r="E137" s="166"/>
      <c r="F137" s="166"/>
      <c r="G137" s="166"/>
      <c r="H137" s="166"/>
    </row>
    <row r="138" spans="1:8" x14ac:dyDescent="0.3">
      <c r="A138" s="179">
        <v>43618</v>
      </c>
      <c r="B138" s="180" t="s">
        <v>46660</v>
      </c>
      <c r="C138" s="479" t="s">
        <v>119</v>
      </c>
      <c r="D138" s="182">
        <v>23.03</v>
      </c>
      <c r="E138" s="166"/>
      <c r="F138" s="166"/>
      <c r="G138" s="166"/>
      <c r="H138" s="166"/>
    </row>
    <row r="139" spans="1:8" x14ac:dyDescent="0.3">
      <c r="A139" s="179">
        <v>37476</v>
      </c>
      <c r="B139" s="180" t="s">
        <v>46661</v>
      </c>
      <c r="C139" s="479" t="s">
        <v>116</v>
      </c>
      <c r="D139" s="182">
        <v>4070.97</v>
      </c>
      <c r="E139" s="166"/>
      <c r="F139" s="166"/>
      <c r="G139" s="166"/>
      <c r="H139" s="166"/>
    </row>
    <row r="140" spans="1:8" x14ac:dyDescent="0.3">
      <c r="A140" s="179">
        <v>37478</v>
      </c>
      <c r="B140" s="180" t="s">
        <v>46662</v>
      </c>
      <c r="C140" s="479" t="s">
        <v>116</v>
      </c>
      <c r="D140" s="182">
        <v>5099</v>
      </c>
      <c r="E140" s="166"/>
      <c r="F140" s="166"/>
      <c r="G140" s="166"/>
      <c r="H140" s="166"/>
    </row>
    <row r="141" spans="1:8" x14ac:dyDescent="0.3">
      <c r="A141" s="179">
        <v>37477</v>
      </c>
      <c r="B141" s="180" t="s">
        <v>46663</v>
      </c>
      <c r="C141" s="479" t="s">
        <v>116</v>
      </c>
      <c r="D141" s="182">
        <v>6908.32</v>
      </c>
      <c r="E141" s="166"/>
      <c r="F141" s="166"/>
      <c r="G141" s="166"/>
      <c r="H141" s="166"/>
    </row>
    <row r="142" spans="1:8" x14ac:dyDescent="0.3">
      <c r="A142" s="179">
        <v>37479</v>
      </c>
      <c r="B142" s="180" t="s">
        <v>46664</v>
      </c>
      <c r="C142" s="479" t="s">
        <v>116</v>
      </c>
      <c r="D142" s="182">
        <v>8193.36</v>
      </c>
      <c r="E142" s="166"/>
      <c r="F142" s="166"/>
      <c r="G142" s="166"/>
      <c r="H142" s="166"/>
    </row>
    <row r="143" spans="1:8" x14ac:dyDescent="0.3">
      <c r="A143" s="179">
        <v>4319</v>
      </c>
      <c r="B143" s="180" t="s">
        <v>46665</v>
      </c>
      <c r="C143" s="479" t="s">
        <v>116</v>
      </c>
      <c r="D143" s="182">
        <v>2.2999999999999998</v>
      </c>
      <c r="E143" s="166"/>
      <c r="F143" s="166"/>
      <c r="G143" s="166"/>
      <c r="H143" s="166"/>
    </row>
    <row r="144" spans="1:8" x14ac:dyDescent="0.3">
      <c r="A144" s="179">
        <v>42409</v>
      </c>
      <c r="B144" s="180" t="s">
        <v>46666</v>
      </c>
      <c r="C144" s="479" t="s">
        <v>119</v>
      </c>
      <c r="D144" s="182">
        <v>14.5</v>
      </c>
      <c r="E144" s="166"/>
      <c r="F144" s="166"/>
      <c r="G144" s="166"/>
      <c r="H144" s="166"/>
    </row>
    <row r="145" spans="1:8" x14ac:dyDescent="0.3">
      <c r="A145" s="179">
        <v>40553</v>
      </c>
      <c r="B145" s="180" t="s">
        <v>46667</v>
      </c>
      <c r="C145" s="479" t="s">
        <v>121</v>
      </c>
      <c r="D145" s="182">
        <v>54</v>
      </c>
      <c r="E145" s="166"/>
      <c r="F145" s="166"/>
      <c r="G145" s="166"/>
      <c r="H145" s="166"/>
    </row>
    <row r="146" spans="1:8" x14ac:dyDescent="0.3">
      <c r="A146" s="179">
        <v>6114</v>
      </c>
      <c r="B146" s="180" t="s">
        <v>46668</v>
      </c>
      <c r="C146" s="479" t="s">
        <v>122</v>
      </c>
      <c r="D146" s="182">
        <v>13.94</v>
      </c>
      <c r="E146" s="166"/>
      <c r="F146" s="166"/>
      <c r="G146" s="166"/>
      <c r="H146" s="166"/>
    </row>
    <row r="147" spans="1:8" x14ac:dyDescent="0.3">
      <c r="A147" s="179">
        <v>40912</v>
      </c>
      <c r="B147" s="180" t="s">
        <v>46669</v>
      </c>
      <c r="C147" s="479" t="s">
        <v>123</v>
      </c>
      <c r="D147" s="182">
        <v>2455.96</v>
      </c>
      <c r="E147" s="166"/>
      <c r="F147" s="166"/>
      <c r="G147" s="166"/>
      <c r="H147" s="166"/>
    </row>
    <row r="148" spans="1:8" x14ac:dyDescent="0.3">
      <c r="A148" s="179">
        <v>247</v>
      </c>
      <c r="B148" s="180" t="s">
        <v>46670</v>
      </c>
      <c r="C148" s="479" t="s">
        <v>122</v>
      </c>
      <c r="D148" s="182">
        <v>13.94</v>
      </c>
      <c r="E148" s="166"/>
      <c r="F148" s="166"/>
      <c r="G148" s="166"/>
      <c r="H148" s="166"/>
    </row>
    <row r="149" spans="1:8" x14ac:dyDescent="0.3">
      <c r="A149" s="179">
        <v>40919</v>
      </c>
      <c r="B149" s="180" t="s">
        <v>46671</v>
      </c>
      <c r="C149" s="479" t="s">
        <v>123</v>
      </c>
      <c r="D149" s="182">
        <v>2455.96</v>
      </c>
      <c r="E149" s="166"/>
      <c r="F149" s="166"/>
      <c r="G149" s="166"/>
      <c r="H149" s="166"/>
    </row>
    <row r="150" spans="1:8" x14ac:dyDescent="0.3">
      <c r="A150" s="179">
        <v>44499</v>
      </c>
      <c r="B150" s="180" t="s">
        <v>46672</v>
      </c>
      <c r="C150" s="479" t="s">
        <v>122</v>
      </c>
      <c r="D150" s="182">
        <v>13.85</v>
      </c>
      <c r="E150" s="166"/>
      <c r="F150" s="166"/>
      <c r="G150" s="166"/>
      <c r="H150" s="166"/>
    </row>
    <row r="151" spans="1:8" x14ac:dyDescent="0.3">
      <c r="A151" s="179">
        <v>40984</v>
      </c>
      <c r="B151" s="180" t="s">
        <v>46673</v>
      </c>
      <c r="C151" s="479" t="s">
        <v>123</v>
      </c>
      <c r="D151" s="182">
        <v>2442.96</v>
      </c>
      <c r="E151" s="166"/>
      <c r="F151" s="166"/>
      <c r="G151" s="166"/>
      <c r="H151" s="166"/>
    </row>
    <row r="152" spans="1:8" x14ac:dyDescent="0.3">
      <c r="A152" s="179">
        <v>248</v>
      </c>
      <c r="B152" s="180" t="s">
        <v>46674</v>
      </c>
      <c r="C152" s="479" t="s">
        <v>122</v>
      </c>
      <c r="D152" s="182">
        <v>13.9</v>
      </c>
      <c r="E152" s="166"/>
      <c r="F152" s="166"/>
      <c r="G152" s="166"/>
      <c r="H152" s="166"/>
    </row>
    <row r="153" spans="1:8" x14ac:dyDescent="0.3">
      <c r="A153" s="179">
        <v>41086</v>
      </c>
      <c r="B153" s="180" t="s">
        <v>46675</v>
      </c>
      <c r="C153" s="479" t="s">
        <v>123</v>
      </c>
      <c r="D153" s="182">
        <v>2449.19</v>
      </c>
      <c r="E153" s="166"/>
      <c r="F153" s="166"/>
      <c r="G153" s="166"/>
      <c r="H153" s="166"/>
    </row>
    <row r="154" spans="1:8" x14ac:dyDescent="0.3">
      <c r="A154" s="179">
        <v>34466</v>
      </c>
      <c r="B154" s="180" t="s">
        <v>46676</v>
      </c>
      <c r="C154" s="479" t="s">
        <v>122</v>
      </c>
      <c r="D154" s="182">
        <v>18.079999999999998</v>
      </c>
      <c r="E154" s="166"/>
      <c r="F154" s="166"/>
      <c r="G154" s="166"/>
      <c r="H154" s="166"/>
    </row>
    <row r="155" spans="1:8" x14ac:dyDescent="0.3">
      <c r="A155" s="179">
        <v>41083</v>
      </c>
      <c r="B155" s="180" t="s">
        <v>46677</v>
      </c>
      <c r="C155" s="479" t="s">
        <v>123</v>
      </c>
      <c r="D155" s="182">
        <v>3187.52</v>
      </c>
      <c r="E155" s="166"/>
      <c r="F155" s="166"/>
      <c r="G155" s="166"/>
      <c r="H155" s="166"/>
    </row>
    <row r="156" spans="1:8" x14ac:dyDescent="0.3">
      <c r="A156" s="179">
        <v>252</v>
      </c>
      <c r="B156" s="180" t="s">
        <v>46678</v>
      </c>
      <c r="C156" s="479" t="s">
        <v>122</v>
      </c>
      <c r="D156" s="182">
        <v>13.94</v>
      </c>
      <c r="E156" s="166"/>
      <c r="F156" s="166"/>
      <c r="G156" s="166"/>
      <c r="H156" s="166"/>
    </row>
    <row r="157" spans="1:8" x14ac:dyDescent="0.3">
      <c r="A157" s="179">
        <v>40909</v>
      </c>
      <c r="B157" s="180" t="s">
        <v>46679</v>
      </c>
      <c r="C157" s="479" t="s">
        <v>123</v>
      </c>
      <c r="D157" s="182">
        <v>2455.96</v>
      </c>
      <c r="E157" s="166"/>
      <c r="F157" s="166"/>
      <c r="G157" s="166"/>
      <c r="H157" s="166"/>
    </row>
    <row r="158" spans="1:8" x14ac:dyDescent="0.3">
      <c r="A158" s="179">
        <v>242</v>
      </c>
      <c r="B158" s="180" t="s">
        <v>46680</v>
      </c>
      <c r="C158" s="479" t="s">
        <v>122</v>
      </c>
      <c r="D158" s="182">
        <v>13.9</v>
      </c>
      <c r="E158" s="166"/>
      <c r="F158" s="166"/>
      <c r="G158" s="166"/>
      <c r="H158" s="166"/>
    </row>
    <row r="159" spans="1:8" x14ac:dyDescent="0.3">
      <c r="A159" s="179">
        <v>41085</v>
      </c>
      <c r="B159" s="180" t="s">
        <v>46681</v>
      </c>
      <c r="C159" s="479" t="s">
        <v>123</v>
      </c>
      <c r="D159" s="182">
        <v>2449.19</v>
      </c>
      <c r="E159" s="166"/>
      <c r="F159" s="166"/>
      <c r="G159" s="166"/>
      <c r="H159" s="166"/>
    </row>
    <row r="160" spans="1:8" x14ac:dyDescent="0.3">
      <c r="A160" s="179">
        <v>427</v>
      </c>
      <c r="B160" s="180" t="s">
        <v>46682</v>
      </c>
      <c r="C160" s="479" t="s">
        <v>116</v>
      </c>
      <c r="D160" s="182">
        <v>7.24</v>
      </c>
      <c r="E160" s="166"/>
      <c r="F160" s="166"/>
      <c r="G160" s="166"/>
      <c r="H160" s="166"/>
    </row>
    <row r="161" spans="1:8" x14ac:dyDescent="0.3">
      <c r="A161" s="179">
        <v>417</v>
      </c>
      <c r="B161" s="180" t="s">
        <v>46683</v>
      </c>
      <c r="C161" s="479" t="s">
        <v>116</v>
      </c>
      <c r="D161" s="182">
        <v>3.41</v>
      </c>
      <c r="E161" s="166"/>
      <c r="F161" s="166"/>
      <c r="G161" s="166"/>
      <c r="H161" s="166"/>
    </row>
    <row r="162" spans="1:8" x14ac:dyDescent="0.3">
      <c r="A162" s="179">
        <v>11273</v>
      </c>
      <c r="B162" s="180" t="s">
        <v>46684</v>
      </c>
      <c r="C162" s="479" t="s">
        <v>116</v>
      </c>
      <c r="D162" s="182">
        <v>10.6</v>
      </c>
      <c r="E162" s="166"/>
      <c r="F162" s="166"/>
      <c r="G162" s="166"/>
      <c r="H162" s="166"/>
    </row>
    <row r="163" spans="1:8" x14ac:dyDescent="0.3">
      <c r="A163" s="179">
        <v>11272</v>
      </c>
      <c r="B163" s="180" t="s">
        <v>46685</v>
      </c>
      <c r="C163" s="479" t="s">
        <v>116</v>
      </c>
      <c r="D163" s="182">
        <v>6.4</v>
      </c>
      <c r="E163" s="166"/>
      <c r="F163" s="166"/>
      <c r="G163" s="166"/>
      <c r="H163" s="166"/>
    </row>
    <row r="164" spans="1:8" x14ac:dyDescent="0.3">
      <c r="A164" s="179">
        <v>11275</v>
      </c>
      <c r="B164" s="180" t="s">
        <v>46686</v>
      </c>
      <c r="C164" s="479" t="s">
        <v>116</v>
      </c>
      <c r="D164" s="182">
        <v>2.56</v>
      </c>
      <c r="E164" s="166"/>
      <c r="F164" s="166"/>
      <c r="G164" s="166"/>
      <c r="H164" s="166"/>
    </row>
    <row r="165" spans="1:8" x14ac:dyDescent="0.3">
      <c r="A165" s="179">
        <v>11274</v>
      </c>
      <c r="B165" s="180" t="s">
        <v>46687</v>
      </c>
      <c r="C165" s="479" t="s">
        <v>116</v>
      </c>
      <c r="D165" s="182">
        <v>1.95</v>
      </c>
      <c r="E165" s="166"/>
      <c r="F165" s="166"/>
      <c r="G165" s="166"/>
      <c r="H165" s="166"/>
    </row>
    <row r="166" spans="1:8" x14ac:dyDescent="0.3">
      <c r="A166" s="179">
        <v>38470</v>
      </c>
      <c r="B166" s="180" t="s">
        <v>46688</v>
      </c>
      <c r="C166" s="479" t="s">
        <v>116</v>
      </c>
      <c r="D166" s="182">
        <v>36.75</v>
      </c>
      <c r="E166" s="166"/>
      <c r="F166" s="166"/>
      <c r="G166" s="166"/>
      <c r="H166" s="166"/>
    </row>
    <row r="167" spans="1:8" x14ac:dyDescent="0.3">
      <c r="A167" s="179">
        <v>38547</v>
      </c>
      <c r="B167" s="180" t="s">
        <v>46689</v>
      </c>
      <c r="C167" s="479" t="s">
        <v>116</v>
      </c>
      <c r="D167" s="182">
        <v>100.28</v>
      </c>
      <c r="E167" s="166"/>
      <c r="F167" s="166"/>
      <c r="G167" s="166"/>
      <c r="H167" s="166"/>
    </row>
    <row r="168" spans="1:8" x14ac:dyDescent="0.3">
      <c r="A168" s="179">
        <v>38469</v>
      </c>
      <c r="B168" s="180" t="s">
        <v>46690</v>
      </c>
      <c r="C168" s="479" t="s">
        <v>116</v>
      </c>
      <c r="D168" s="182">
        <v>107.83</v>
      </c>
      <c r="E168" s="166"/>
      <c r="F168" s="166"/>
      <c r="G168" s="166"/>
      <c r="H168" s="166"/>
    </row>
    <row r="169" spans="1:8" x14ac:dyDescent="0.3">
      <c r="A169" s="179">
        <v>38467</v>
      </c>
      <c r="B169" s="180" t="s">
        <v>46691</v>
      </c>
      <c r="C169" s="479" t="s">
        <v>116</v>
      </c>
      <c r="D169" s="182">
        <v>60.67</v>
      </c>
      <c r="E169" s="166"/>
      <c r="F169" s="166"/>
      <c r="G169" s="166"/>
      <c r="H169" s="166"/>
    </row>
    <row r="170" spans="1:8" x14ac:dyDescent="0.3">
      <c r="A170" s="179">
        <v>38468</v>
      </c>
      <c r="B170" s="180" t="s">
        <v>46692</v>
      </c>
      <c r="C170" s="479" t="s">
        <v>116</v>
      </c>
      <c r="D170" s="182">
        <v>66.760000000000005</v>
      </c>
      <c r="E170" s="166"/>
      <c r="F170" s="166"/>
      <c r="G170" s="166"/>
      <c r="H170" s="166"/>
    </row>
    <row r="171" spans="1:8" x14ac:dyDescent="0.3">
      <c r="A171" s="179">
        <v>38471</v>
      </c>
      <c r="B171" s="180" t="s">
        <v>46693</v>
      </c>
      <c r="C171" s="479" t="s">
        <v>116</v>
      </c>
      <c r="D171" s="182">
        <v>86.7</v>
      </c>
      <c r="E171" s="166"/>
      <c r="F171" s="166"/>
      <c r="G171" s="166"/>
      <c r="H171" s="166"/>
    </row>
    <row r="172" spans="1:8" x14ac:dyDescent="0.3">
      <c r="A172" s="179">
        <v>37370</v>
      </c>
      <c r="B172" s="180" t="s">
        <v>46694</v>
      </c>
      <c r="C172" s="479" t="s">
        <v>122</v>
      </c>
      <c r="D172" s="182">
        <v>2.39</v>
      </c>
      <c r="E172" s="166"/>
      <c r="F172" s="166"/>
      <c r="G172" s="166"/>
      <c r="H172" s="166"/>
    </row>
    <row r="173" spans="1:8" x14ac:dyDescent="0.3">
      <c r="A173" s="179">
        <v>40862</v>
      </c>
      <c r="B173" s="180" t="s">
        <v>46695</v>
      </c>
      <c r="C173" s="479" t="s">
        <v>123</v>
      </c>
      <c r="D173" s="182">
        <v>450.96</v>
      </c>
      <c r="E173" s="166"/>
      <c r="F173" s="166"/>
      <c r="G173" s="166"/>
      <c r="H173" s="166"/>
    </row>
    <row r="174" spans="1:8" x14ac:dyDescent="0.3">
      <c r="A174" s="179">
        <v>10658</v>
      </c>
      <c r="B174" s="180" t="s">
        <v>46696</v>
      </c>
      <c r="C174" s="479" t="s">
        <v>116</v>
      </c>
      <c r="D174" s="182">
        <v>7359</v>
      </c>
      <c r="E174" s="166"/>
      <c r="F174" s="166"/>
      <c r="G174" s="166"/>
      <c r="H174" s="166"/>
    </row>
    <row r="175" spans="1:8" x14ac:dyDescent="0.3">
      <c r="A175" s="179">
        <v>253</v>
      </c>
      <c r="B175" s="180" t="s">
        <v>46697</v>
      </c>
      <c r="C175" s="479" t="s">
        <v>122</v>
      </c>
      <c r="D175" s="182">
        <v>18.21</v>
      </c>
      <c r="E175" s="166"/>
      <c r="F175" s="166"/>
      <c r="G175" s="166"/>
      <c r="H175" s="166"/>
    </row>
    <row r="176" spans="1:8" x14ac:dyDescent="0.3">
      <c r="A176" s="179">
        <v>40809</v>
      </c>
      <c r="B176" s="180" t="s">
        <v>46698</v>
      </c>
      <c r="C176" s="479" t="s">
        <v>123</v>
      </c>
      <c r="D176" s="182">
        <v>3207.25</v>
      </c>
      <c r="E176" s="166"/>
      <c r="F176" s="166"/>
      <c r="G176" s="166"/>
      <c r="H176" s="166"/>
    </row>
    <row r="177" spans="1:8" x14ac:dyDescent="0.3">
      <c r="A177" s="179">
        <v>42428</v>
      </c>
      <c r="B177" s="180" t="s">
        <v>46699</v>
      </c>
      <c r="C177" s="479" t="s">
        <v>116</v>
      </c>
      <c r="D177" s="182">
        <v>2271</v>
      </c>
      <c r="E177" s="166"/>
      <c r="F177" s="166"/>
      <c r="G177" s="166"/>
      <c r="H177" s="166"/>
    </row>
    <row r="178" spans="1:8" x14ac:dyDescent="0.3">
      <c r="A178" s="179">
        <v>301</v>
      </c>
      <c r="B178" s="180" t="s">
        <v>46700</v>
      </c>
      <c r="C178" s="479" t="s">
        <v>116</v>
      </c>
      <c r="D178" s="182">
        <v>3.9</v>
      </c>
      <c r="E178" s="166"/>
      <c r="F178" s="166"/>
      <c r="G178" s="166"/>
      <c r="H178" s="166"/>
    </row>
    <row r="179" spans="1:8" x14ac:dyDescent="0.3">
      <c r="A179" s="179">
        <v>296</v>
      </c>
      <c r="B179" s="180" t="s">
        <v>46701</v>
      </c>
      <c r="C179" s="479" t="s">
        <v>116</v>
      </c>
      <c r="D179" s="182">
        <v>2.2000000000000002</v>
      </c>
      <c r="E179" s="166"/>
      <c r="F179" s="166"/>
      <c r="G179" s="166"/>
      <c r="H179" s="166"/>
    </row>
    <row r="180" spans="1:8" x14ac:dyDescent="0.3">
      <c r="A180" s="179">
        <v>297</v>
      </c>
      <c r="B180" s="180" t="s">
        <v>46702</v>
      </c>
      <c r="C180" s="479" t="s">
        <v>116</v>
      </c>
      <c r="D180" s="182">
        <v>3.24</v>
      </c>
      <c r="E180" s="166"/>
      <c r="F180" s="166"/>
      <c r="G180" s="166"/>
      <c r="H180" s="166"/>
    </row>
    <row r="181" spans="1:8" x14ac:dyDescent="0.3">
      <c r="A181" s="179">
        <v>299</v>
      </c>
      <c r="B181" s="180" t="s">
        <v>46703</v>
      </c>
      <c r="C181" s="479" t="s">
        <v>116</v>
      </c>
      <c r="D181" s="182">
        <v>4.57</v>
      </c>
      <c r="E181" s="166"/>
      <c r="F181" s="166"/>
      <c r="G181" s="166"/>
      <c r="H181" s="166"/>
    </row>
    <row r="182" spans="1:8" x14ac:dyDescent="0.3">
      <c r="A182" s="179">
        <v>300</v>
      </c>
      <c r="B182" s="180" t="s">
        <v>46704</v>
      </c>
      <c r="C182" s="479" t="s">
        <v>116</v>
      </c>
      <c r="D182" s="182">
        <v>15.83</v>
      </c>
      <c r="E182" s="166"/>
      <c r="F182" s="166"/>
      <c r="G182" s="166"/>
      <c r="H182" s="166"/>
    </row>
    <row r="183" spans="1:8" x14ac:dyDescent="0.3">
      <c r="A183" s="179">
        <v>20085</v>
      </c>
      <c r="B183" s="180" t="s">
        <v>46705</v>
      </c>
      <c r="C183" s="479" t="s">
        <v>116</v>
      </c>
      <c r="D183" s="182">
        <v>2.89</v>
      </c>
      <c r="E183" s="166"/>
      <c r="F183" s="166"/>
      <c r="G183" s="166"/>
      <c r="H183" s="166"/>
    </row>
    <row r="184" spans="1:8" x14ac:dyDescent="0.3">
      <c r="A184" s="179">
        <v>298</v>
      </c>
      <c r="B184" s="180" t="s">
        <v>46706</v>
      </c>
      <c r="C184" s="479" t="s">
        <v>116</v>
      </c>
      <c r="D184" s="182">
        <v>3.52</v>
      </c>
      <c r="E184" s="166"/>
      <c r="F184" s="166"/>
      <c r="G184" s="166"/>
      <c r="H184" s="166"/>
    </row>
    <row r="185" spans="1:8" x14ac:dyDescent="0.3">
      <c r="A185" s="179">
        <v>311</v>
      </c>
      <c r="B185" s="180" t="s">
        <v>46707</v>
      </c>
      <c r="C185" s="479" t="s">
        <v>116</v>
      </c>
      <c r="D185" s="182">
        <v>13.05</v>
      </c>
      <c r="E185" s="166"/>
      <c r="F185" s="166"/>
      <c r="G185" s="166"/>
      <c r="H185" s="166"/>
    </row>
    <row r="186" spans="1:8" x14ac:dyDescent="0.3">
      <c r="A186" s="179">
        <v>318</v>
      </c>
      <c r="B186" s="180" t="s">
        <v>46708</v>
      </c>
      <c r="C186" s="479" t="s">
        <v>116</v>
      </c>
      <c r="D186" s="182">
        <v>26.29</v>
      </c>
      <c r="E186" s="166"/>
      <c r="F186" s="166"/>
      <c r="G186" s="166"/>
      <c r="H186" s="166"/>
    </row>
    <row r="187" spans="1:8" x14ac:dyDescent="0.3">
      <c r="A187" s="179">
        <v>319</v>
      </c>
      <c r="B187" s="180" t="s">
        <v>46709</v>
      </c>
      <c r="C187" s="479" t="s">
        <v>116</v>
      </c>
      <c r="D187" s="182">
        <v>41.22</v>
      </c>
      <c r="E187" s="166"/>
      <c r="F187" s="166"/>
      <c r="G187" s="166"/>
      <c r="H187" s="166"/>
    </row>
    <row r="188" spans="1:8" x14ac:dyDescent="0.3">
      <c r="A188" s="179">
        <v>303</v>
      </c>
      <c r="B188" s="180" t="s">
        <v>46710</v>
      </c>
      <c r="C188" s="479" t="s">
        <v>116</v>
      </c>
      <c r="D188" s="182">
        <v>4.32</v>
      </c>
      <c r="E188" s="166"/>
      <c r="F188" s="166"/>
      <c r="G188" s="166"/>
      <c r="H188" s="166"/>
    </row>
    <row r="189" spans="1:8" x14ac:dyDescent="0.3">
      <c r="A189" s="179">
        <v>305</v>
      </c>
      <c r="B189" s="180" t="s">
        <v>46711</v>
      </c>
      <c r="C189" s="479" t="s">
        <v>116</v>
      </c>
      <c r="D189" s="182">
        <v>13.59</v>
      </c>
      <c r="E189" s="166"/>
      <c r="F189" s="166"/>
      <c r="G189" s="166"/>
      <c r="H189" s="166"/>
    </row>
    <row r="190" spans="1:8" x14ac:dyDescent="0.3">
      <c r="A190" s="179">
        <v>306</v>
      </c>
      <c r="B190" s="180" t="s">
        <v>46712</v>
      </c>
      <c r="C190" s="479" t="s">
        <v>116</v>
      </c>
      <c r="D190" s="182">
        <v>20.61</v>
      </c>
      <c r="E190" s="166"/>
      <c r="F190" s="166"/>
      <c r="G190" s="166"/>
      <c r="H190" s="166"/>
    </row>
    <row r="191" spans="1:8" x14ac:dyDescent="0.3">
      <c r="A191" s="179">
        <v>307</v>
      </c>
      <c r="B191" s="180" t="s">
        <v>46713</v>
      </c>
      <c r="C191" s="479" t="s">
        <v>116</v>
      </c>
      <c r="D191" s="182">
        <v>52.08</v>
      </c>
      <c r="E191" s="166"/>
      <c r="F191" s="166"/>
      <c r="G191" s="166"/>
      <c r="H191" s="166"/>
    </row>
    <row r="192" spans="1:8" x14ac:dyDescent="0.3">
      <c r="A192" s="179">
        <v>309</v>
      </c>
      <c r="B192" s="180" t="s">
        <v>46714</v>
      </c>
      <c r="C192" s="479" t="s">
        <v>116</v>
      </c>
      <c r="D192" s="182">
        <v>85.3</v>
      </c>
      <c r="E192" s="166"/>
      <c r="F192" s="166"/>
      <c r="G192" s="166"/>
      <c r="H192" s="166"/>
    </row>
    <row r="193" spans="1:8" x14ac:dyDescent="0.3">
      <c r="A193" s="179">
        <v>310</v>
      </c>
      <c r="B193" s="180" t="s">
        <v>46715</v>
      </c>
      <c r="C193" s="479" t="s">
        <v>116</v>
      </c>
      <c r="D193" s="182">
        <v>118.23</v>
      </c>
      <c r="E193" s="166"/>
      <c r="F193" s="166"/>
      <c r="G193" s="166"/>
      <c r="H193" s="166"/>
    </row>
    <row r="194" spans="1:8" x14ac:dyDescent="0.3">
      <c r="A194" s="179">
        <v>328</v>
      </c>
      <c r="B194" s="180" t="s">
        <v>46716</v>
      </c>
      <c r="C194" s="479" t="s">
        <v>116</v>
      </c>
      <c r="D194" s="182">
        <v>10.34</v>
      </c>
      <c r="E194" s="166"/>
      <c r="F194" s="166"/>
      <c r="G194" s="166"/>
      <c r="H194" s="166"/>
    </row>
    <row r="195" spans="1:8" x14ac:dyDescent="0.3">
      <c r="A195" s="179">
        <v>325</v>
      </c>
      <c r="B195" s="180" t="s">
        <v>46717</v>
      </c>
      <c r="C195" s="479" t="s">
        <v>116</v>
      </c>
      <c r="D195" s="182">
        <v>3.05</v>
      </c>
      <c r="E195" s="166"/>
      <c r="F195" s="166"/>
      <c r="G195" s="166"/>
      <c r="H195" s="166"/>
    </row>
    <row r="196" spans="1:8" x14ac:dyDescent="0.3">
      <c r="A196" s="179">
        <v>20326</v>
      </c>
      <c r="B196" s="180" t="s">
        <v>46718</v>
      </c>
      <c r="C196" s="479" t="s">
        <v>116</v>
      </c>
      <c r="D196" s="182">
        <v>5.58</v>
      </c>
      <c r="E196" s="166"/>
      <c r="F196" s="166"/>
      <c r="G196" s="166"/>
      <c r="H196" s="166"/>
    </row>
    <row r="197" spans="1:8" x14ac:dyDescent="0.3">
      <c r="A197" s="179">
        <v>329</v>
      </c>
      <c r="B197" s="180" t="s">
        <v>46719</v>
      </c>
      <c r="C197" s="479" t="s">
        <v>116</v>
      </c>
      <c r="D197" s="182">
        <v>8.64</v>
      </c>
      <c r="E197" s="166"/>
      <c r="F197" s="166"/>
      <c r="G197" s="166"/>
      <c r="H197" s="166"/>
    </row>
    <row r="198" spans="1:8" x14ac:dyDescent="0.3">
      <c r="A198" s="179">
        <v>308</v>
      </c>
      <c r="B198" s="180" t="s">
        <v>46720</v>
      </c>
      <c r="C198" s="479" t="s">
        <v>116</v>
      </c>
      <c r="D198" s="182">
        <v>116.23</v>
      </c>
      <c r="E198" s="166"/>
      <c r="F198" s="166"/>
      <c r="G198" s="166"/>
      <c r="H198" s="166"/>
    </row>
    <row r="199" spans="1:8" x14ac:dyDescent="0.3">
      <c r="A199" s="179">
        <v>39642</v>
      </c>
      <c r="B199" s="180" t="s">
        <v>46721</v>
      </c>
      <c r="C199" s="479" t="s">
        <v>116</v>
      </c>
      <c r="D199" s="182">
        <v>3.83</v>
      </c>
      <c r="E199" s="166"/>
      <c r="F199" s="166"/>
      <c r="G199" s="166"/>
      <c r="H199" s="166"/>
    </row>
    <row r="200" spans="1:8" x14ac:dyDescent="0.3">
      <c r="A200" s="179">
        <v>39641</v>
      </c>
      <c r="B200" s="180" t="s">
        <v>46722</v>
      </c>
      <c r="C200" s="479" t="s">
        <v>116</v>
      </c>
      <c r="D200" s="182">
        <v>3.36</v>
      </c>
      <c r="E200" s="166"/>
      <c r="F200" s="166"/>
      <c r="G200" s="166"/>
      <c r="H200" s="166"/>
    </row>
    <row r="201" spans="1:8" x14ac:dyDescent="0.3">
      <c r="A201" s="179">
        <v>39643</v>
      </c>
      <c r="B201" s="180" t="s">
        <v>46723</v>
      </c>
      <c r="C201" s="479" t="s">
        <v>116</v>
      </c>
      <c r="D201" s="182">
        <v>4.5</v>
      </c>
      <c r="E201" s="166"/>
      <c r="F201" s="166"/>
      <c r="G201" s="166"/>
      <c r="H201" s="166"/>
    </row>
    <row r="202" spans="1:8" x14ac:dyDescent="0.3">
      <c r="A202" s="179">
        <v>39644</v>
      </c>
      <c r="B202" s="180" t="s">
        <v>46724</v>
      </c>
      <c r="C202" s="479" t="s">
        <v>116</v>
      </c>
      <c r="D202" s="182">
        <v>6.97</v>
      </c>
      <c r="E202" s="166"/>
      <c r="F202" s="166"/>
      <c r="G202" s="166"/>
      <c r="H202" s="166"/>
    </row>
    <row r="203" spans="1:8" x14ac:dyDescent="0.3">
      <c r="A203" s="179">
        <v>39645</v>
      </c>
      <c r="B203" s="180" t="s">
        <v>46725</v>
      </c>
      <c r="C203" s="479" t="s">
        <v>116</v>
      </c>
      <c r="D203" s="182">
        <v>7.64</v>
      </c>
      <c r="E203" s="166"/>
      <c r="F203" s="166"/>
      <c r="G203" s="166"/>
      <c r="H203" s="166"/>
    </row>
    <row r="204" spans="1:8" x14ac:dyDescent="0.3">
      <c r="A204" s="179">
        <v>41610</v>
      </c>
      <c r="B204" s="180" t="s">
        <v>46726</v>
      </c>
      <c r="C204" s="479" t="s">
        <v>116</v>
      </c>
      <c r="D204" s="182">
        <v>755.26</v>
      </c>
      <c r="E204" s="166"/>
      <c r="F204" s="166"/>
      <c r="G204" s="166"/>
      <c r="H204" s="166"/>
    </row>
    <row r="205" spans="1:8" x14ac:dyDescent="0.3">
      <c r="A205" s="179">
        <v>41611</v>
      </c>
      <c r="B205" s="180" t="s">
        <v>46727</v>
      </c>
      <c r="C205" s="479" t="s">
        <v>116</v>
      </c>
      <c r="D205" s="182">
        <v>1190.45</v>
      </c>
      <c r="E205" s="166"/>
      <c r="F205" s="166"/>
      <c r="G205" s="166"/>
      <c r="H205" s="166"/>
    </row>
    <row r="206" spans="1:8" x14ac:dyDescent="0.3">
      <c r="A206" s="179">
        <v>41612</v>
      </c>
      <c r="B206" s="180" t="s">
        <v>46728</v>
      </c>
      <c r="C206" s="479" t="s">
        <v>116</v>
      </c>
      <c r="D206" s="182">
        <v>1671.56</v>
      </c>
      <c r="E206" s="166"/>
      <c r="F206" s="166"/>
      <c r="G206" s="166"/>
      <c r="H206" s="166"/>
    </row>
    <row r="207" spans="1:8" x14ac:dyDescent="0.3">
      <c r="A207" s="179">
        <v>41637</v>
      </c>
      <c r="B207" s="180" t="s">
        <v>46729</v>
      </c>
      <c r="C207" s="479" t="s">
        <v>116</v>
      </c>
      <c r="D207" s="182">
        <v>156.25</v>
      </c>
      <c r="E207" s="166"/>
      <c r="F207" s="166"/>
      <c r="G207" s="166"/>
      <c r="H207" s="166"/>
    </row>
    <row r="208" spans="1:8" x14ac:dyDescent="0.3">
      <c r="A208" s="179">
        <v>41638</v>
      </c>
      <c r="B208" s="180" t="s">
        <v>46730</v>
      </c>
      <c r="C208" s="479" t="s">
        <v>116</v>
      </c>
      <c r="D208" s="182">
        <v>203.54</v>
      </c>
      <c r="E208" s="166"/>
      <c r="F208" s="166"/>
      <c r="G208" s="166"/>
      <c r="H208" s="166"/>
    </row>
    <row r="209" spans="1:8" x14ac:dyDescent="0.3">
      <c r="A209" s="179">
        <v>41639</v>
      </c>
      <c r="B209" s="180" t="s">
        <v>46731</v>
      </c>
      <c r="C209" s="479" t="s">
        <v>116</v>
      </c>
      <c r="D209" s="182">
        <v>492.42</v>
      </c>
      <c r="E209" s="166"/>
      <c r="F209" s="166"/>
      <c r="G209" s="166"/>
      <c r="H209" s="166"/>
    </row>
    <row r="210" spans="1:8" x14ac:dyDescent="0.3">
      <c r="A210" s="179">
        <v>11789</v>
      </c>
      <c r="B210" s="180" t="s">
        <v>46732</v>
      </c>
      <c r="C210" s="479" t="s">
        <v>116</v>
      </c>
      <c r="D210" s="182">
        <v>0.96</v>
      </c>
      <c r="E210" s="166"/>
      <c r="F210" s="166"/>
      <c r="G210" s="166"/>
      <c r="H210" s="166"/>
    </row>
    <row r="211" spans="1:8" x14ac:dyDescent="0.3">
      <c r="A211" s="179">
        <v>20975</v>
      </c>
      <c r="B211" s="180" t="s">
        <v>46733</v>
      </c>
      <c r="C211" s="479" t="s">
        <v>116</v>
      </c>
      <c r="D211" s="182">
        <v>20.61</v>
      </c>
      <c r="E211" s="166"/>
      <c r="F211" s="166"/>
      <c r="G211" s="166"/>
      <c r="H211" s="166"/>
    </row>
    <row r="212" spans="1:8" x14ac:dyDescent="0.3">
      <c r="A212" s="179">
        <v>20976</v>
      </c>
      <c r="B212" s="180" t="s">
        <v>46734</v>
      </c>
      <c r="C212" s="479" t="s">
        <v>116</v>
      </c>
      <c r="D212" s="182">
        <v>31.14</v>
      </c>
      <c r="E212" s="166"/>
      <c r="F212" s="166"/>
      <c r="G212" s="166"/>
      <c r="H212" s="166"/>
    </row>
    <row r="213" spans="1:8" x14ac:dyDescent="0.3">
      <c r="A213" s="179">
        <v>40340</v>
      </c>
      <c r="B213" s="180" t="s">
        <v>46735</v>
      </c>
      <c r="C213" s="479" t="s">
        <v>116</v>
      </c>
      <c r="D213" s="182">
        <v>28.69</v>
      </c>
      <c r="E213" s="166"/>
      <c r="F213" s="166"/>
      <c r="G213" s="166"/>
      <c r="H213" s="166"/>
    </row>
    <row r="214" spans="1:8" x14ac:dyDescent="0.3">
      <c r="A214" s="179">
        <v>40341</v>
      </c>
      <c r="B214" s="180" t="s">
        <v>46736</v>
      </c>
      <c r="C214" s="479" t="s">
        <v>116</v>
      </c>
      <c r="D214" s="182">
        <v>34.24</v>
      </c>
      <c r="E214" s="166"/>
      <c r="F214" s="166"/>
      <c r="G214" s="166"/>
      <c r="H214" s="166"/>
    </row>
    <row r="215" spans="1:8" x14ac:dyDescent="0.3">
      <c r="A215" s="179">
        <v>40342</v>
      </c>
      <c r="B215" s="180" t="s">
        <v>46737</v>
      </c>
      <c r="C215" s="479" t="s">
        <v>116</v>
      </c>
      <c r="D215" s="182">
        <v>40.83</v>
      </c>
      <c r="E215" s="166"/>
      <c r="F215" s="166"/>
      <c r="G215" s="166"/>
      <c r="H215" s="166"/>
    </row>
    <row r="216" spans="1:8" x14ac:dyDescent="0.3">
      <c r="A216" s="179">
        <v>40343</v>
      </c>
      <c r="B216" s="180" t="s">
        <v>46738</v>
      </c>
      <c r="C216" s="479" t="s">
        <v>116</v>
      </c>
      <c r="D216" s="182">
        <v>48.43</v>
      </c>
      <c r="E216" s="166"/>
      <c r="F216" s="166"/>
      <c r="G216" s="166"/>
      <c r="H216" s="166"/>
    </row>
    <row r="217" spans="1:8" x14ac:dyDescent="0.3">
      <c r="A217" s="179">
        <v>40344</v>
      </c>
      <c r="B217" s="180" t="s">
        <v>46739</v>
      </c>
      <c r="C217" s="479" t="s">
        <v>116</v>
      </c>
      <c r="D217" s="182">
        <v>66.03</v>
      </c>
      <c r="E217" s="166"/>
      <c r="F217" s="166"/>
      <c r="G217" s="166"/>
      <c r="H217" s="166"/>
    </row>
    <row r="218" spans="1:8" x14ac:dyDescent="0.3">
      <c r="A218" s="179">
        <v>40345</v>
      </c>
      <c r="B218" s="180" t="s">
        <v>46740</v>
      </c>
      <c r="C218" s="479" t="s">
        <v>116</v>
      </c>
      <c r="D218" s="182">
        <v>81.36</v>
      </c>
      <c r="E218" s="166"/>
      <c r="F218" s="166"/>
      <c r="G218" s="166"/>
      <c r="H218" s="166"/>
    </row>
    <row r="219" spans="1:8" x14ac:dyDescent="0.3">
      <c r="A219" s="179">
        <v>40346</v>
      </c>
      <c r="B219" s="180" t="s">
        <v>46741</v>
      </c>
      <c r="C219" s="479" t="s">
        <v>116</v>
      </c>
      <c r="D219" s="182">
        <v>94.38</v>
      </c>
      <c r="E219" s="166"/>
      <c r="F219" s="166"/>
      <c r="G219" s="166"/>
      <c r="H219" s="166"/>
    </row>
    <row r="220" spans="1:8" x14ac:dyDescent="0.3">
      <c r="A220" s="179">
        <v>40347</v>
      </c>
      <c r="B220" s="180" t="s">
        <v>46742</v>
      </c>
      <c r="C220" s="479" t="s">
        <v>116</v>
      </c>
      <c r="D220" s="182">
        <v>118.58</v>
      </c>
      <c r="E220" s="166"/>
      <c r="F220" s="166"/>
      <c r="G220" s="166"/>
      <c r="H220" s="166"/>
    </row>
    <row r="221" spans="1:8" x14ac:dyDescent="0.3">
      <c r="A221" s="179">
        <v>6138</v>
      </c>
      <c r="B221" s="180" t="s">
        <v>46743</v>
      </c>
      <c r="C221" s="479" t="s">
        <v>116</v>
      </c>
      <c r="D221" s="182">
        <v>8.73</v>
      </c>
      <c r="E221" s="166"/>
      <c r="F221" s="166"/>
      <c r="G221" s="166"/>
      <c r="H221" s="166"/>
    </row>
    <row r="222" spans="1:8" x14ac:dyDescent="0.3">
      <c r="A222" s="179">
        <v>43424</v>
      </c>
      <c r="B222" s="180" t="s">
        <v>46744</v>
      </c>
      <c r="C222" s="479" t="s">
        <v>116</v>
      </c>
      <c r="D222" s="182">
        <v>632.79</v>
      </c>
      <c r="E222" s="166"/>
      <c r="F222" s="166"/>
      <c r="G222" s="166"/>
      <c r="H222" s="166"/>
    </row>
    <row r="223" spans="1:8" x14ac:dyDescent="0.3">
      <c r="A223" s="179">
        <v>43426</v>
      </c>
      <c r="B223" s="180" t="s">
        <v>46745</v>
      </c>
      <c r="C223" s="479" t="s">
        <v>116</v>
      </c>
      <c r="D223" s="182">
        <v>2182.4899999999998</v>
      </c>
      <c r="E223" s="166"/>
      <c r="F223" s="166"/>
      <c r="G223" s="166"/>
      <c r="H223" s="166"/>
    </row>
    <row r="224" spans="1:8" x14ac:dyDescent="0.3">
      <c r="A224" s="179">
        <v>12565</v>
      </c>
      <c r="B224" s="180" t="s">
        <v>46746</v>
      </c>
      <c r="C224" s="479" t="s">
        <v>116</v>
      </c>
      <c r="D224" s="182">
        <v>765.37</v>
      </c>
      <c r="E224" s="166"/>
      <c r="F224" s="166"/>
      <c r="G224" s="166"/>
      <c r="H224" s="166"/>
    </row>
    <row r="225" spans="1:8" x14ac:dyDescent="0.3">
      <c r="A225" s="179">
        <v>12567</v>
      </c>
      <c r="B225" s="180" t="s">
        <v>46747</v>
      </c>
      <c r="C225" s="479" t="s">
        <v>116</v>
      </c>
      <c r="D225" s="182">
        <v>1028.02</v>
      </c>
      <c r="E225" s="166"/>
      <c r="F225" s="166"/>
      <c r="G225" s="166"/>
      <c r="H225" s="166"/>
    </row>
    <row r="226" spans="1:8" x14ac:dyDescent="0.3">
      <c r="A226" s="179">
        <v>12568</v>
      </c>
      <c r="B226" s="180" t="s">
        <v>46748</v>
      </c>
      <c r="C226" s="479" t="s">
        <v>116</v>
      </c>
      <c r="D226" s="182">
        <v>1439.23</v>
      </c>
      <c r="E226" s="166"/>
      <c r="F226" s="166"/>
      <c r="G226" s="166"/>
      <c r="H226" s="166"/>
    </row>
    <row r="227" spans="1:8" x14ac:dyDescent="0.3">
      <c r="A227" s="179">
        <v>43441</v>
      </c>
      <c r="B227" s="180" t="s">
        <v>46749</v>
      </c>
      <c r="C227" s="479" t="s">
        <v>116</v>
      </c>
      <c r="D227" s="182">
        <v>185.04</v>
      </c>
      <c r="E227" s="166"/>
      <c r="F227" s="166"/>
      <c r="G227" s="166"/>
      <c r="H227" s="166"/>
    </row>
    <row r="228" spans="1:8" x14ac:dyDescent="0.3">
      <c r="A228" s="179">
        <v>43423</v>
      </c>
      <c r="B228" s="180" t="s">
        <v>46750</v>
      </c>
      <c r="C228" s="479" t="s">
        <v>116</v>
      </c>
      <c r="D228" s="182">
        <v>86.35</v>
      </c>
      <c r="E228" s="166"/>
      <c r="F228" s="166"/>
      <c r="G228" s="166"/>
      <c r="H228" s="166"/>
    </row>
    <row r="229" spans="1:8" x14ac:dyDescent="0.3">
      <c r="A229" s="179">
        <v>12532</v>
      </c>
      <c r="B229" s="180" t="s">
        <v>46751</v>
      </c>
      <c r="C229" s="479" t="s">
        <v>116</v>
      </c>
      <c r="D229" s="182">
        <v>133.18</v>
      </c>
      <c r="E229" s="166"/>
      <c r="F229" s="166"/>
      <c r="G229" s="166"/>
      <c r="H229" s="166"/>
    </row>
    <row r="230" spans="1:8" x14ac:dyDescent="0.3">
      <c r="A230" s="179">
        <v>43444</v>
      </c>
      <c r="B230" s="180" t="s">
        <v>46752</v>
      </c>
      <c r="C230" s="479" t="s">
        <v>116</v>
      </c>
      <c r="D230" s="182">
        <v>447.19</v>
      </c>
      <c r="E230" s="166"/>
      <c r="F230" s="166"/>
      <c r="G230" s="166"/>
      <c r="H230" s="166"/>
    </row>
    <row r="231" spans="1:8" x14ac:dyDescent="0.3">
      <c r="A231" s="179">
        <v>12551</v>
      </c>
      <c r="B231" s="180" t="s">
        <v>46753</v>
      </c>
      <c r="C231" s="479" t="s">
        <v>116</v>
      </c>
      <c r="D231" s="182">
        <v>319.05</v>
      </c>
      <c r="E231" s="166"/>
      <c r="F231" s="166"/>
      <c r="G231" s="166"/>
      <c r="H231" s="166"/>
    </row>
    <row r="232" spans="1:8" x14ac:dyDescent="0.3">
      <c r="A232" s="179">
        <v>43442</v>
      </c>
      <c r="B232" s="180" t="s">
        <v>46754</v>
      </c>
      <c r="C232" s="479" t="s">
        <v>116</v>
      </c>
      <c r="D232" s="182">
        <v>246.72</v>
      </c>
      <c r="E232" s="166"/>
      <c r="F232" s="166"/>
      <c r="G232" s="166"/>
      <c r="H232" s="166"/>
    </row>
    <row r="233" spans="1:8" x14ac:dyDescent="0.3">
      <c r="A233" s="179">
        <v>43443</v>
      </c>
      <c r="B233" s="180" t="s">
        <v>46755</v>
      </c>
      <c r="C233" s="479" t="s">
        <v>116</v>
      </c>
      <c r="D233" s="182">
        <v>323.82</v>
      </c>
      <c r="E233" s="166"/>
      <c r="F233" s="166"/>
      <c r="G233" s="166"/>
      <c r="H233" s="166"/>
    </row>
    <row r="234" spans="1:8" x14ac:dyDescent="0.3">
      <c r="A234" s="179">
        <v>12544</v>
      </c>
      <c r="B234" s="180" t="s">
        <v>46756</v>
      </c>
      <c r="C234" s="479" t="s">
        <v>116</v>
      </c>
      <c r="D234" s="182">
        <v>174.76</v>
      </c>
      <c r="E234" s="166"/>
      <c r="F234" s="166"/>
      <c r="G234" s="166"/>
      <c r="H234" s="166"/>
    </row>
    <row r="235" spans="1:8" x14ac:dyDescent="0.3">
      <c r="A235" s="179">
        <v>12547</v>
      </c>
      <c r="B235" s="180" t="s">
        <v>46757</v>
      </c>
      <c r="C235" s="479" t="s">
        <v>116</v>
      </c>
      <c r="D235" s="182">
        <v>235.04</v>
      </c>
      <c r="E235" s="166"/>
      <c r="F235" s="166"/>
      <c r="G235" s="166"/>
      <c r="H235" s="166"/>
    </row>
    <row r="236" spans="1:8" x14ac:dyDescent="0.3">
      <c r="A236" s="179">
        <v>43445</v>
      </c>
      <c r="B236" s="180" t="s">
        <v>46758</v>
      </c>
      <c r="C236" s="479" t="s">
        <v>116</v>
      </c>
      <c r="D236" s="182">
        <v>616.80999999999995</v>
      </c>
      <c r="E236" s="166"/>
      <c r="F236" s="166"/>
      <c r="G236" s="166"/>
      <c r="H236" s="166"/>
    </row>
    <row r="237" spans="1:8" x14ac:dyDescent="0.3">
      <c r="A237" s="179">
        <v>12563</v>
      </c>
      <c r="B237" s="180" t="s">
        <v>46759</v>
      </c>
      <c r="C237" s="479" t="s">
        <v>116</v>
      </c>
      <c r="D237" s="182">
        <v>441.31</v>
      </c>
      <c r="E237" s="166"/>
      <c r="F237" s="166"/>
      <c r="G237" s="166"/>
      <c r="H237" s="166"/>
    </row>
    <row r="238" spans="1:8" x14ac:dyDescent="0.3">
      <c r="A238" s="179">
        <v>43425</v>
      </c>
      <c r="B238" s="180" t="s">
        <v>46760</v>
      </c>
      <c r="C238" s="479" t="s">
        <v>116</v>
      </c>
      <c r="D238" s="182">
        <v>277.56</v>
      </c>
      <c r="E238" s="166"/>
      <c r="F238" s="166"/>
      <c r="G238" s="166"/>
      <c r="H238" s="166"/>
    </row>
    <row r="239" spans="1:8" x14ac:dyDescent="0.3">
      <c r="A239" s="179">
        <v>43446</v>
      </c>
      <c r="B239" s="180" t="s">
        <v>46761</v>
      </c>
      <c r="C239" s="479" t="s">
        <v>116</v>
      </c>
      <c r="D239" s="182">
        <v>585.97</v>
      </c>
      <c r="E239" s="166"/>
      <c r="F239" s="166"/>
      <c r="G239" s="166"/>
      <c r="H239" s="166"/>
    </row>
    <row r="240" spans="1:8" x14ac:dyDescent="0.3">
      <c r="A240" s="179">
        <v>43447</v>
      </c>
      <c r="B240" s="180" t="s">
        <v>46762</v>
      </c>
      <c r="C240" s="479" t="s">
        <v>116</v>
      </c>
      <c r="D240" s="182">
        <v>719.61</v>
      </c>
      <c r="E240" s="166"/>
      <c r="F240" s="166"/>
      <c r="G240" s="166"/>
      <c r="H240" s="166"/>
    </row>
    <row r="241" spans="1:8" x14ac:dyDescent="0.3">
      <c r="A241" s="179">
        <v>43448</v>
      </c>
      <c r="B241" s="180" t="s">
        <v>46763</v>
      </c>
      <c r="C241" s="479" t="s">
        <v>116</v>
      </c>
      <c r="D241" s="182">
        <v>1007.46</v>
      </c>
      <c r="E241" s="166"/>
      <c r="F241" s="166"/>
      <c r="G241" s="166"/>
      <c r="H241" s="166"/>
    </row>
    <row r="242" spans="1:8" x14ac:dyDescent="0.3">
      <c r="A242" s="179">
        <v>13761</v>
      </c>
      <c r="B242" s="180" t="s">
        <v>46764</v>
      </c>
      <c r="C242" s="479" t="s">
        <v>116</v>
      </c>
      <c r="D242" s="182">
        <v>2205.23</v>
      </c>
      <c r="E242" s="166"/>
      <c r="F242" s="166"/>
      <c r="G242" s="166"/>
      <c r="H242" s="166"/>
    </row>
    <row r="243" spans="1:8" x14ac:dyDescent="0.3">
      <c r="A243" s="179">
        <v>4814</v>
      </c>
      <c r="B243" s="180" t="s">
        <v>46765</v>
      </c>
      <c r="C243" s="479" t="s">
        <v>116</v>
      </c>
      <c r="D243" s="182">
        <v>55.27</v>
      </c>
      <c r="E243" s="166"/>
      <c r="F243" s="166"/>
      <c r="G243" s="166"/>
      <c r="H243" s="166"/>
    </row>
    <row r="244" spans="1:8" x14ac:dyDescent="0.3">
      <c r="A244" s="179">
        <v>44473</v>
      </c>
      <c r="B244" s="180" t="s">
        <v>46766</v>
      </c>
      <c r="C244" s="479" t="s">
        <v>116</v>
      </c>
      <c r="D244" s="182">
        <v>2173.0100000000002</v>
      </c>
      <c r="E244" s="166"/>
      <c r="F244" s="166"/>
      <c r="G244" s="166"/>
      <c r="H244" s="166"/>
    </row>
    <row r="245" spans="1:8" x14ac:dyDescent="0.3">
      <c r="A245" s="179">
        <v>6122</v>
      </c>
      <c r="B245" s="180" t="s">
        <v>46767</v>
      </c>
      <c r="C245" s="479" t="s">
        <v>122</v>
      </c>
      <c r="D245" s="182">
        <v>18.21</v>
      </c>
      <c r="E245" s="166"/>
      <c r="F245" s="166"/>
      <c r="G245" s="166"/>
      <c r="H245" s="166"/>
    </row>
    <row r="246" spans="1:8" x14ac:dyDescent="0.3">
      <c r="A246" s="179">
        <v>40810</v>
      </c>
      <c r="B246" s="180" t="s">
        <v>46768</v>
      </c>
      <c r="C246" s="479" t="s">
        <v>123</v>
      </c>
      <c r="D246" s="182">
        <v>3207.25</v>
      </c>
      <c r="E246" s="166"/>
      <c r="F246" s="166"/>
      <c r="G246" s="166"/>
      <c r="H246" s="166"/>
    </row>
    <row r="247" spans="1:8" x14ac:dyDescent="0.3">
      <c r="A247" s="179">
        <v>21100</v>
      </c>
      <c r="B247" s="180" t="s">
        <v>46769</v>
      </c>
      <c r="C247" s="479" t="s">
        <v>116</v>
      </c>
      <c r="D247" s="182">
        <v>3845.1</v>
      </c>
      <c r="E247" s="166"/>
      <c r="F247" s="166"/>
      <c r="G247" s="166"/>
      <c r="H247" s="166"/>
    </row>
    <row r="248" spans="1:8" x14ac:dyDescent="0.3">
      <c r="A248" s="179">
        <v>11816</v>
      </c>
      <c r="B248" s="180" t="s">
        <v>46770</v>
      </c>
      <c r="C248" s="479" t="s">
        <v>116</v>
      </c>
      <c r="D248" s="182">
        <v>4100</v>
      </c>
      <c r="E248" s="166"/>
      <c r="F248" s="166"/>
      <c r="G248" s="166"/>
      <c r="H248" s="166"/>
    </row>
    <row r="249" spans="1:8" x14ac:dyDescent="0.3">
      <c r="A249" s="179">
        <v>11814</v>
      </c>
      <c r="B249" s="180" t="s">
        <v>46771</v>
      </c>
      <c r="C249" s="479" t="s">
        <v>116</v>
      </c>
      <c r="D249" s="182">
        <v>8924.67</v>
      </c>
      <c r="E249" s="166"/>
      <c r="F249" s="166"/>
      <c r="G249" s="166"/>
      <c r="H249" s="166"/>
    </row>
    <row r="250" spans="1:8" x14ac:dyDescent="0.3">
      <c r="A250" s="179">
        <v>14186</v>
      </c>
      <c r="B250" s="180" t="s">
        <v>46772</v>
      </c>
      <c r="C250" s="479" t="s">
        <v>116</v>
      </c>
      <c r="D250" s="182">
        <v>11206.13</v>
      </c>
      <c r="E250" s="166"/>
      <c r="F250" s="166"/>
      <c r="G250" s="166"/>
      <c r="H250" s="166"/>
    </row>
    <row r="251" spans="1:8" x14ac:dyDescent="0.3">
      <c r="A251" s="179">
        <v>14185</v>
      </c>
      <c r="B251" s="180" t="s">
        <v>46773</v>
      </c>
      <c r="C251" s="479" t="s">
        <v>116</v>
      </c>
      <c r="D251" s="182">
        <v>14516.3</v>
      </c>
      <c r="E251" s="166"/>
      <c r="F251" s="166"/>
      <c r="G251" s="166"/>
      <c r="H251" s="166"/>
    </row>
    <row r="252" spans="1:8" x14ac:dyDescent="0.3">
      <c r="A252" s="179">
        <v>11811</v>
      </c>
      <c r="B252" s="180" t="s">
        <v>46774</v>
      </c>
      <c r="C252" s="479" t="s">
        <v>116</v>
      </c>
      <c r="D252" s="182">
        <v>5550.48</v>
      </c>
      <c r="E252" s="166"/>
      <c r="F252" s="166"/>
      <c r="G252" s="166"/>
      <c r="H252" s="166"/>
    </row>
    <row r="253" spans="1:8" x14ac:dyDescent="0.3">
      <c r="A253" s="179">
        <v>44498</v>
      </c>
      <c r="B253" s="180" t="s">
        <v>46775</v>
      </c>
      <c r="C253" s="479" t="s">
        <v>116</v>
      </c>
      <c r="D253" s="182">
        <v>318204.48</v>
      </c>
      <c r="E253" s="166"/>
      <c r="F253" s="166"/>
      <c r="G253" s="166"/>
      <c r="H253" s="166"/>
    </row>
    <row r="254" spans="1:8" x14ac:dyDescent="0.3">
      <c r="A254" s="179">
        <v>34469</v>
      </c>
      <c r="B254" s="180" t="s">
        <v>46776</v>
      </c>
      <c r="C254" s="479" t="s">
        <v>116</v>
      </c>
      <c r="D254" s="182">
        <v>11310.87</v>
      </c>
      <c r="E254" s="166"/>
      <c r="F254" s="166"/>
      <c r="G254" s="166"/>
      <c r="H254" s="166"/>
    </row>
    <row r="255" spans="1:8" x14ac:dyDescent="0.3">
      <c r="A255" s="179">
        <v>34476</v>
      </c>
      <c r="B255" s="180" t="s">
        <v>46777</v>
      </c>
      <c r="C255" s="479" t="s">
        <v>116</v>
      </c>
      <c r="D255" s="182">
        <v>5899.09</v>
      </c>
      <c r="E255" s="166"/>
      <c r="F255" s="166"/>
      <c r="G255" s="166"/>
      <c r="H255" s="166"/>
    </row>
    <row r="256" spans="1:8" x14ac:dyDescent="0.3">
      <c r="A256" s="179">
        <v>34477</v>
      </c>
      <c r="B256" s="180" t="s">
        <v>46778</v>
      </c>
      <c r="C256" s="479" t="s">
        <v>116</v>
      </c>
      <c r="D256" s="182">
        <v>7829.24</v>
      </c>
      <c r="E256" s="166"/>
      <c r="F256" s="166"/>
      <c r="G256" s="166"/>
      <c r="H256" s="166"/>
    </row>
    <row r="257" spans="1:8" x14ac:dyDescent="0.3">
      <c r="A257" s="179">
        <v>34482</v>
      </c>
      <c r="B257" s="180" t="s">
        <v>46779</v>
      </c>
      <c r="C257" s="479" t="s">
        <v>116</v>
      </c>
      <c r="D257" s="182">
        <v>7312.08</v>
      </c>
      <c r="E257" s="166"/>
      <c r="F257" s="166"/>
      <c r="G257" s="166"/>
      <c r="H257" s="166"/>
    </row>
    <row r="258" spans="1:8" x14ac:dyDescent="0.3">
      <c r="A258" s="179">
        <v>34472</v>
      </c>
      <c r="B258" s="180" t="s">
        <v>46780</v>
      </c>
      <c r="C258" s="479" t="s">
        <v>116</v>
      </c>
      <c r="D258" s="182">
        <v>3480</v>
      </c>
      <c r="E258" s="166"/>
      <c r="F258" s="166"/>
      <c r="G258" s="166"/>
      <c r="H258" s="166"/>
    </row>
    <row r="259" spans="1:8" x14ac:dyDescent="0.3">
      <c r="A259" s="179">
        <v>42425</v>
      </c>
      <c r="B259" s="180" t="s">
        <v>46781</v>
      </c>
      <c r="C259" s="479" t="s">
        <v>116</v>
      </c>
      <c r="D259" s="182">
        <v>2522.15</v>
      </c>
      <c r="E259" s="166"/>
      <c r="F259" s="166"/>
      <c r="G259" s="166"/>
      <c r="H259" s="166"/>
    </row>
    <row r="260" spans="1:8" x14ac:dyDescent="0.3">
      <c r="A260" s="179">
        <v>42422</v>
      </c>
      <c r="B260" s="180" t="s">
        <v>46782</v>
      </c>
      <c r="C260" s="479" t="s">
        <v>116</v>
      </c>
      <c r="D260" s="182">
        <v>3744.21</v>
      </c>
      <c r="E260" s="166"/>
      <c r="F260" s="166"/>
      <c r="G260" s="166"/>
      <c r="H260" s="166"/>
    </row>
    <row r="261" spans="1:8" x14ac:dyDescent="0.3">
      <c r="A261" s="179">
        <v>43184</v>
      </c>
      <c r="B261" s="180" t="s">
        <v>46783</v>
      </c>
      <c r="C261" s="479" t="s">
        <v>116</v>
      </c>
      <c r="D261" s="182">
        <v>5174.8599999999997</v>
      </c>
      <c r="E261" s="166"/>
      <c r="F261" s="166"/>
      <c r="G261" s="166"/>
      <c r="H261" s="166"/>
    </row>
    <row r="262" spans="1:8" x14ac:dyDescent="0.3">
      <c r="A262" s="179">
        <v>42424</v>
      </c>
      <c r="B262" s="180" t="s">
        <v>46784</v>
      </c>
      <c r="C262" s="479" t="s">
        <v>116</v>
      </c>
      <c r="D262" s="182">
        <v>2252.4899999999998</v>
      </c>
      <c r="E262" s="166"/>
      <c r="F262" s="166"/>
      <c r="G262" s="166"/>
      <c r="H262" s="166"/>
    </row>
    <row r="263" spans="1:8" x14ac:dyDescent="0.3">
      <c r="A263" s="179">
        <v>42421</v>
      </c>
      <c r="B263" s="180" t="s">
        <v>46785</v>
      </c>
      <c r="C263" s="479" t="s">
        <v>116</v>
      </c>
      <c r="D263" s="182">
        <v>20508.73</v>
      </c>
      <c r="E263" s="166"/>
      <c r="F263" s="166"/>
      <c r="G263" s="166"/>
      <c r="H263" s="166"/>
    </row>
    <row r="264" spans="1:8" x14ac:dyDescent="0.3">
      <c r="A264" s="179">
        <v>42416</v>
      </c>
      <c r="B264" s="180" t="s">
        <v>46786</v>
      </c>
      <c r="C264" s="479" t="s">
        <v>116</v>
      </c>
      <c r="D264" s="182">
        <v>9710.25</v>
      </c>
      <c r="E264" s="166"/>
      <c r="F264" s="166"/>
      <c r="G264" s="166"/>
      <c r="H264" s="166"/>
    </row>
    <row r="265" spans="1:8" x14ac:dyDescent="0.3">
      <c r="A265" s="179">
        <v>42417</v>
      </c>
      <c r="B265" s="180" t="s">
        <v>46787</v>
      </c>
      <c r="C265" s="479" t="s">
        <v>116</v>
      </c>
      <c r="D265" s="182">
        <v>10885.98</v>
      </c>
      <c r="E265" s="166"/>
      <c r="F265" s="166"/>
      <c r="G265" s="166"/>
      <c r="H265" s="166"/>
    </row>
    <row r="266" spans="1:8" x14ac:dyDescent="0.3">
      <c r="A266" s="179">
        <v>42419</v>
      </c>
      <c r="B266" s="180" t="s">
        <v>46788</v>
      </c>
      <c r="C266" s="479" t="s">
        <v>116</v>
      </c>
      <c r="D266" s="182">
        <v>12298.85</v>
      </c>
      <c r="E266" s="166"/>
      <c r="F266" s="166"/>
      <c r="G266" s="166"/>
      <c r="H266" s="166"/>
    </row>
    <row r="267" spans="1:8" x14ac:dyDescent="0.3">
      <c r="A267" s="179">
        <v>42420</v>
      </c>
      <c r="B267" s="180" t="s">
        <v>46789</v>
      </c>
      <c r="C267" s="479" t="s">
        <v>116</v>
      </c>
      <c r="D267" s="182">
        <v>16903.86</v>
      </c>
      <c r="E267" s="166"/>
      <c r="F267" s="166"/>
      <c r="G267" s="166"/>
      <c r="H267" s="166"/>
    </row>
    <row r="268" spans="1:8" x14ac:dyDescent="0.3">
      <c r="A268" s="179">
        <v>43195</v>
      </c>
      <c r="B268" s="180" t="s">
        <v>46790</v>
      </c>
      <c r="C268" s="479" t="s">
        <v>116</v>
      </c>
      <c r="D268" s="182">
        <v>5952.09</v>
      </c>
      <c r="E268" s="166"/>
      <c r="F268" s="166"/>
      <c r="G268" s="166"/>
      <c r="H268" s="166"/>
    </row>
    <row r="269" spans="1:8" x14ac:dyDescent="0.3">
      <c r="A269" s="179">
        <v>43196</v>
      </c>
      <c r="B269" s="180" t="s">
        <v>46791</v>
      </c>
      <c r="C269" s="479" t="s">
        <v>116</v>
      </c>
      <c r="D269" s="182">
        <v>7376.76</v>
      </c>
      <c r="E269" s="166"/>
      <c r="F269" s="166"/>
      <c r="G269" s="166"/>
      <c r="H269" s="166"/>
    </row>
    <row r="270" spans="1:8" x14ac:dyDescent="0.3">
      <c r="A270" s="179">
        <v>43198</v>
      </c>
      <c r="B270" s="180" t="s">
        <v>46792</v>
      </c>
      <c r="C270" s="479" t="s">
        <v>116</v>
      </c>
      <c r="D270" s="182">
        <v>10961.69</v>
      </c>
      <c r="E270" s="166"/>
      <c r="F270" s="166"/>
      <c r="G270" s="166"/>
      <c r="H270" s="166"/>
    </row>
    <row r="271" spans="1:8" x14ac:dyDescent="0.3">
      <c r="A271" s="179">
        <v>43199</v>
      </c>
      <c r="B271" s="180" t="s">
        <v>46793</v>
      </c>
      <c r="C271" s="479" t="s">
        <v>116</v>
      </c>
      <c r="D271" s="182">
        <v>11363.36</v>
      </c>
      <c r="E271" s="166"/>
      <c r="F271" s="166"/>
      <c r="G271" s="166"/>
      <c r="H271" s="166"/>
    </row>
    <row r="272" spans="1:8" x14ac:dyDescent="0.3">
      <c r="A272" s="179">
        <v>43200</v>
      </c>
      <c r="B272" s="180" t="s">
        <v>46794</v>
      </c>
      <c r="C272" s="479" t="s">
        <v>116</v>
      </c>
      <c r="D272" s="182">
        <v>13040.29</v>
      </c>
      <c r="E272" s="166"/>
      <c r="F272" s="166"/>
      <c r="G272" s="166"/>
      <c r="H272" s="166"/>
    </row>
    <row r="273" spans="1:8" x14ac:dyDescent="0.3">
      <c r="A273" s="179">
        <v>39556</v>
      </c>
      <c r="B273" s="180" t="s">
        <v>46795</v>
      </c>
      <c r="C273" s="479" t="s">
        <v>116</v>
      </c>
      <c r="D273" s="182">
        <v>7122.22</v>
      </c>
      <c r="E273" s="166"/>
      <c r="F273" s="166"/>
      <c r="G273" s="166"/>
      <c r="H273" s="166"/>
    </row>
    <row r="274" spans="1:8" x14ac:dyDescent="0.3">
      <c r="A274" s="179">
        <v>39557</v>
      </c>
      <c r="B274" s="180" t="s">
        <v>46796</v>
      </c>
      <c r="C274" s="479" t="s">
        <v>116</v>
      </c>
      <c r="D274" s="182">
        <v>7669.08</v>
      </c>
      <c r="E274" s="166"/>
      <c r="F274" s="166"/>
      <c r="G274" s="166"/>
      <c r="H274" s="166"/>
    </row>
    <row r="275" spans="1:8" x14ac:dyDescent="0.3">
      <c r="A275" s="179">
        <v>39559</v>
      </c>
      <c r="B275" s="180" t="s">
        <v>46797</v>
      </c>
      <c r="C275" s="479" t="s">
        <v>116</v>
      </c>
      <c r="D275" s="182">
        <v>11333.42</v>
      </c>
      <c r="E275" s="166"/>
      <c r="F275" s="166"/>
      <c r="G275" s="166"/>
      <c r="H275" s="166"/>
    </row>
    <row r="276" spans="1:8" x14ac:dyDescent="0.3">
      <c r="A276" s="179">
        <v>39560</v>
      </c>
      <c r="B276" s="180" t="s">
        <v>46798</v>
      </c>
      <c r="C276" s="479" t="s">
        <v>116</v>
      </c>
      <c r="D276" s="182">
        <v>13111.66</v>
      </c>
      <c r="E276" s="166"/>
      <c r="F276" s="166"/>
      <c r="G276" s="166"/>
      <c r="H276" s="166"/>
    </row>
    <row r="277" spans="1:8" x14ac:dyDescent="0.3">
      <c r="A277" s="179">
        <v>39561</v>
      </c>
      <c r="B277" s="180" t="s">
        <v>46799</v>
      </c>
      <c r="C277" s="479" t="s">
        <v>116</v>
      </c>
      <c r="D277" s="182">
        <v>13716.47</v>
      </c>
      <c r="E277" s="166"/>
      <c r="F277" s="166"/>
      <c r="G277" s="166"/>
      <c r="H277" s="166"/>
    </row>
    <row r="278" spans="1:8" x14ac:dyDescent="0.3">
      <c r="A278" s="179">
        <v>43190</v>
      </c>
      <c r="B278" s="180" t="s">
        <v>46800</v>
      </c>
      <c r="C278" s="479" t="s">
        <v>116</v>
      </c>
      <c r="D278" s="182">
        <v>2024.19</v>
      </c>
      <c r="E278" s="166"/>
      <c r="F278" s="166"/>
      <c r="G278" s="166"/>
      <c r="H278" s="166"/>
    </row>
    <row r="279" spans="1:8" x14ac:dyDescent="0.3">
      <c r="A279" s="179">
        <v>39555</v>
      </c>
      <c r="B279" s="180" t="s">
        <v>46801</v>
      </c>
      <c r="C279" s="479" t="s">
        <v>116</v>
      </c>
      <c r="D279" s="182">
        <v>2189.65</v>
      </c>
      <c r="E279" s="166"/>
      <c r="F279" s="166"/>
      <c r="G279" s="166"/>
      <c r="H279" s="166"/>
    </row>
    <row r="280" spans="1:8" x14ac:dyDescent="0.3">
      <c r="A280" s="179">
        <v>43191</v>
      </c>
      <c r="B280" s="180" t="s">
        <v>46802</v>
      </c>
      <c r="C280" s="479" t="s">
        <v>116</v>
      </c>
      <c r="D280" s="182">
        <v>2912.53</v>
      </c>
      <c r="E280" s="166"/>
      <c r="F280" s="166"/>
      <c r="G280" s="166"/>
      <c r="H280" s="166"/>
    </row>
    <row r="281" spans="1:8" x14ac:dyDescent="0.3">
      <c r="A281" s="179">
        <v>39548</v>
      </c>
      <c r="B281" s="180" t="s">
        <v>46803</v>
      </c>
      <c r="C281" s="479" t="s">
        <v>116</v>
      </c>
      <c r="D281" s="182">
        <v>3247.93</v>
      </c>
      <c r="E281" s="166"/>
      <c r="F281" s="166"/>
      <c r="G281" s="166"/>
      <c r="H281" s="166"/>
    </row>
    <row r="282" spans="1:8" x14ac:dyDescent="0.3">
      <c r="A282" s="179">
        <v>43192</v>
      </c>
      <c r="B282" s="180" t="s">
        <v>46804</v>
      </c>
      <c r="C282" s="479" t="s">
        <v>116</v>
      </c>
      <c r="D282" s="182">
        <v>3815.16</v>
      </c>
      <c r="E282" s="166"/>
      <c r="F282" s="166"/>
      <c r="G282" s="166"/>
      <c r="H282" s="166"/>
    </row>
    <row r="283" spans="1:8" x14ac:dyDescent="0.3">
      <c r="A283" s="179">
        <v>39554</v>
      </c>
      <c r="B283" s="180" t="s">
        <v>46805</v>
      </c>
      <c r="C283" s="479" t="s">
        <v>116</v>
      </c>
      <c r="D283" s="182">
        <v>4294.8999999999996</v>
      </c>
      <c r="E283" s="166"/>
      <c r="F283" s="166"/>
      <c r="G283" s="166"/>
      <c r="H283" s="166"/>
    </row>
    <row r="284" spans="1:8" x14ac:dyDescent="0.3">
      <c r="A284" s="179">
        <v>43194</v>
      </c>
      <c r="B284" s="180" t="s">
        <v>46806</v>
      </c>
      <c r="C284" s="479" t="s">
        <v>116</v>
      </c>
      <c r="D284" s="182">
        <v>1734.06</v>
      </c>
      <c r="E284" s="166"/>
      <c r="F284" s="166"/>
      <c r="G284" s="166"/>
      <c r="H284" s="166"/>
    </row>
    <row r="285" spans="1:8" x14ac:dyDescent="0.3">
      <c r="A285" s="179">
        <v>39551</v>
      </c>
      <c r="B285" s="180" t="s">
        <v>46807</v>
      </c>
      <c r="C285" s="479" t="s">
        <v>116</v>
      </c>
      <c r="D285" s="182">
        <v>1909.39</v>
      </c>
      <c r="E285" s="166"/>
      <c r="F285" s="166"/>
      <c r="G285" s="166"/>
      <c r="H285" s="166"/>
    </row>
    <row r="286" spans="1:8" x14ac:dyDescent="0.3">
      <c r="A286" s="179">
        <v>43185</v>
      </c>
      <c r="B286" s="180" t="s">
        <v>46808</v>
      </c>
      <c r="C286" s="479" t="s">
        <v>116</v>
      </c>
      <c r="D286" s="182">
        <v>5426.14</v>
      </c>
      <c r="E286" s="166"/>
      <c r="F286" s="166"/>
      <c r="G286" s="166"/>
      <c r="H286" s="166"/>
    </row>
    <row r="287" spans="1:8" x14ac:dyDescent="0.3">
      <c r="A287" s="179">
        <v>43186</v>
      </c>
      <c r="B287" s="180" t="s">
        <v>46809</v>
      </c>
      <c r="C287" s="479" t="s">
        <v>116</v>
      </c>
      <c r="D287" s="182">
        <v>5723.48</v>
      </c>
      <c r="E287" s="166"/>
      <c r="F287" s="166"/>
      <c r="G287" s="166"/>
      <c r="H287" s="166"/>
    </row>
    <row r="288" spans="1:8" x14ac:dyDescent="0.3">
      <c r="A288" s="179">
        <v>43187</v>
      </c>
      <c r="B288" s="180" t="s">
        <v>46810</v>
      </c>
      <c r="C288" s="479" t="s">
        <v>116</v>
      </c>
      <c r="D288" s="182">
        <v>7595.11</v>
      </c>
      <c r="E288" s="166"/>
      <c r="F288" s="166"/>
      <c r="G288" s="166"/>
      <c r="H288" s="166"/>
    </row>
    <row r="289" spans="1:8" x14ac:dyDescent="0.3">
      <c r="A289" s="179">
        <v>43188</v>
      </c>
      <c r="B289" s="180" t="s">
        <v>46811</v>
      </c>
      <c r="C289" s="479" t="s">
        <v>116</v>
      </c>
      <c r="D289" s="182">
        <v>9202.49</v>
      </c>
      <c r="E289" s="166"/>
      <c r="F289" s="166"/>
      <c r="G289" s="166"/>
      <c r="H289" s="166"/>
    </row>
    <row r="290" spans="1:8" x14ac:dyDescent="0.3">
      <c r="A290" s="179">
        <v>43189</v>
      </c>
      <c r="B290" s="180" t="s">
        <v>46812</v>
      </c>
      <c r="C290" s="479" t="s">
        <v>116</v>
      </c>
      <c r="D290" s="182">
        <v>10351.26</v>
      </c>
      <c r="E290" s="166"/>
      <c r="F290" s="166"/>
      <c r="G290" s="166"/>
      <c r="H290" s="166"/>
    </row>
    <row r="291" spans="1:8" x14ac:dyDescent="0.3">
      <c r="A291" s="179">
        <v>39580</v>
      </c>
      <c r="B291" s="180" t="s">
        <v>46813</v>
      </c>
      <c r="C291" s="479" t="s">
        <v>116</v>
      </c>
      <c r="D291" s="182">
        <v>81572.179999999993</v>
      </c>
      <c r="E291" s="166"/>
      <c r="F291" s="166"/>
      <c r="G291" s="166"/>
      <c r="H291" s="166"/>
    </row>
    <row r="292" spans="1:8" x14ac:dyDescent="0.3">
      <c r="A292" s="179">
        <v>39577</v>
      </c>
      <c r="B292" s="180" t="s">
        <v>46814</v>
      </c>
      <c r="C292" s="479" t="s">
        <v>116</v>
      </c>
      <c r="D292" s="182">
        <v>25531.919999999998</v>
      </c>
      <c r="E292" s="166"/>
      <c r="F292" s="166"/>
      <c r="G292" s="166"/>
      <c r="H292" s="166"/>
    </row>
    <row r="293" spans="1:8" x14ac:dyDescent="0.3">
      <c r="A293" s="179">
        <v>39578</v>
      </c>
      <c r="B293" s="180" t="s">
        <v>46815</v>
      </c>
      <c r="C293" s="479" t="s">
        <v>116</v>
      </c>
      <c r="D293" s="182">
        <v>32949.440000000002</v>
      </c>
      <c r="E293" s="166"/>
      <c r="F293" s="166"/>
      <c r="G293" s="166"/>
      <c r="H293" s="166"/>
    </row>
    <row r="294" spans="1:8" x14ac:dyDescent="0.3">
      <c r="A294" s="179">
        <v>39579</v>
      </c>
      <c r="B294" s="180" t="s">
        <v>46816</v>
      </c>
      <c r="C294" s="479" t="s">
        <v>116</v>
      </c>
      <c r="D294" s="182">
        <v>47938.86</v>
      </c>
      <c r="E294" s="166"/>
      <c r="F294" s="166"/>
      <c r="G294" s="166"/>
      <c r="H294" s="166"/>
    </row>
    <row r="295" spans="1:8" x14ac:dyDescent="0.3">
      <c r="A295" s="179">
        <v>39826</v>
      </c>
      <c r="B295" s="180" t="s">
        <v>46817</v>
      </c>
      <c r="C295" s="479" t="s">
        <v>116</v>
      </c>
      <c r="D295" s="182">
        <v>5887.76</v>
      </c>
      <c r="E295" s="166"/>
      <c r="F295" s="166"/>
      <c r="G295" s="166"/>
      <c r="H295" s="166"/>
    </row>
    <row r="296" spans="1:8" x14ac:dyDescent="0.3">
      <c r="A296" s="179">
        <v>10700</v>
      </c>
      <c r="B296" s="180" t="s">
        <v>46818</v>
      </c>
      <c r="C296" s="479" t="s">
        <v>116</v>
      </c>
      <c r="D296" s="182">
        <v>24073.87</v>
      </c>
      <c r="E296" s="166"/>
      <c r="F296" s="166"/>
      <c r="G296" s="166"/>
      <c r="H296" s="166"/>
    </row>
    <row r="297" spans="1:8" x14ac:dyDescent="0.3">
      <c r="A297" s="179">
        <v>346</v>
      </c>
      <c r="B297" s="180" t="s">
        <v>46819</v>
      </c>
      <c r="C297" s="479" t="s">
        <v>119</v>
      </c>
      <c r="D297" s="182">
        <v>31.86</v>
      </c>
      <c r="E297" s="166"/>
      <c r="F297" s="166"/>
      <c r="G297" s="166"/>
      <c r="H297" s="166"/>
    </row>
    <row r="298" spans="1:8" x14ac:dyDescent="0.3">
      <c r="A298" s="179">
        <v>3312</v>
      </c>
      <c r="B298" s="180" t="s">
        <v>46820</v>
      </c>
      <c r="C298" s="479" t="s">
        <v>119</v>
      </c>
      <c r="D298" s="182">
        <v>28.22</v>
      </c>
      <c r="E298" s="166"/>
      <c r="F298" s="166"/>
      <c r="G298" s="166"/>
      <c r="H298" s="166"/>
    </row>
    <row r="299" spans="1:8" x14ac:dyDescent="0.3">
      <c r="A299" s="179">
        <v>339</v>
      </c>
      <c r="B299" s="180" t="s">
        <v>46821</v>
      </c>
      <c r="C299" s="479" t="s">
        <v>118</v>
      </c>
      <c r="D299" s="182">
        <v>1.64</v>
      </c>
      <c r="E299" s="166"/>
      <c r="F299" s="166"/>
      <c r="G299" s="166"/>
      <c r="H299" s="166"/>
    </row>
    <row r="300" spans="1:8" x14ac:dyDescent="0.3">
      <c r="A300" s="179">
        <v>340</v>
      </c>
      <c r="B300" s="180" t="s">
        <v>46822</v>
      </c>
      <c r="C300" s="479" t="s">
        <v>118</v>
      </c>
      <c r="D300" s="182">
        <v>1.48</v>
      </c>
      <c r="E300" s="166"/>
      <c r="F300" s="166"/>
      <c r="G300" s="166"/>
      <c r="H300" s="166"/>
    </row>
    <row r="301" spans="1:8" x14ac:dyDescent="0.3">
      <c r="A301" s="179">
        <v>43130</v>
      </c>
      <c r="B301" s="180" t="s">
        <v>46823</v>
      </c>
      <c r="C301" s="479" t="s">
        <v>119</v>
      </c>
      <c r="D301" s="182">
        <v>26.9</v>
      </c>
      <c r="E301" s="166"/>
      <c r="F301" s="166"/>
      <c r="G301" s="166"/>
      <c r="H301" s="166"/>
    </row>
    <row r="302" spans="1:8" x14ac:dyDescent="0.3">
      <c r="A302" s="179">
        <v>344</v>
      </c>
      <c r="B302" s="180" t="s">
        <v>46824</v>
      </c>
      <c r="C302" s="479" t="s">
        <v>119</v>
      </c>
      <c r="D302" s="182">
        <v>35.36</v>
      </c>
      <c r="E302" s="166"/>
      <c r="F302" s="166"/>
      <c r="G302" s="166"/>
      <c r="H302" s="166"/>
    </row>
    <row r="303" spans="1:8" x14ac:dyDescent="0.3">
      <c r="A303" s="179">
        <v>345</v>
      </c>
      <c r="B303" s="180" t="s">
        <v>46825</v>
      </c>
      <c r="C303" s="479" t="s">
        <v>119</v>
      </c>
      <c r="D303" s="182">
        <v>38.369999999999997</v>
      </c>
      <c r="E303" s="166"/>
      <c r="F303" s="166"/>
      <c r="G303" s="166"/>
      <c r="H303" s="166"/>
    </row>
    <row r="304" spans="1:8" x14ac:dyDescent="0.3">
      <c r="A304" s="179">
        <v>43131</v>
      </c>
      <c r="B304" s="180" t="s">
        <v>46826</v>
      </c>
      <c r="C304" s="479" t="s">
        <v>119</v>
      </c>
      <c r="D304" s="182">
        <v>31.25</v>
      </c>
      <c r="E304" s="166"/>
      <c r="F304" s="166"/>
      <c r="G304" s="166"/>
      <c r="H304" s="166"/>
    </row>
    <row r="305" spans="1:8" x14ac:dyDescent="0.3">
      <c r="A305" s="179">
        <v>3313</v>
      </c>
      <c r="B305" s="180" t="s">
        <v>46827</v>
      </c>
      <c r="C305" s="479" t="s">
        <v>119</v>
      </c>
      <c r="D305" s="182">
        <v>36.32</v>
      </c>
      <c r="E305" s="166"/>
      <c r="F305" s="166"/>
      <c r="G305" s="166"/>
      <c r="H305" s="166"/>
    </row>
    <row r="306" spans="1:8" x14ac:dyDescent="0.3">
      <c r="A306" s="179">
        <v>43132</v>
      </c>
      <c r="B306" s="180" t="s">
        <v>46828</v>
      </c>
      <c r="C306" s="479" t="s">
        <v>119</v>
      </c>
      <c r="D306" s="182">
        <v>26.9</v>
      </c>
      <c r="E306" s="166"/>
      <c r="F306" s="166"/>
      <c r="G306" s="166"/>
      <c r="H306" s="166"/>
    </row>
    <row r="307" spans="1:8" x14ac:dyDescent="0.3">
      <c r="A307" s="179">
        <v>366</v>
      </c>
      <c r="B307" s="180" t="s">
        <v>46829</v>
      </c>
      <c r="C307" s="479" t="s">
        <v>121</v>
      </c>
      <c r="D307" s="182">
        <v>110</v>
      </c>
      <c r="E307" s="166"/>
      <c r="F307" s="166"/>
      <c r="G307" s="166"/>
      <c r="H307" s="166"/>
    </row>
    <row r="308" spans="1:8" x14ac:dyDescent="0.3">
      <c r="A308" s="179">
        <v>367</v>
      </c>
      <c r="B308" s="180" t="s">
        <v>46830</v>
      </c>
      <c r="C308" s="479" t="s">
        <v>121</v>
      </c>
      <c r="D308" s="182">
        <v>111.43</v>
      </c>
      <c r="E308" s="166"/>
      <c r="F308" s="166"/>
      <c r="G308" s="166"/>
      <c r="H308" s="166"/>
    </row>
    <row r="309" spans="1:8" x14ac:dyDescent="0.3">
      <c r="A309" s="179">
        <v>370</v>
      </c>
      <c r="B309" s="180" t="s">
        <v>46831</v>
      </c>
      <c r="C309" s="479" t="s">
        <v>121</v>
      </c>
      <c r="D309" s="182">
        <v>110</v>
      </c>
      <c r="E309" s="166"/>
      <c r="F309" s="166"/>
      <c r="G309" s="166"/>
      <c r="H309" s="166"/>
    </row>
    <row r="310" spans="1:8" x14ac:dyDescent="0.3">
      <c r="A310" s="179">
        <v>368</v>
      </c>
      <c r="B310" s="180" t="s">
        <v>46832</v>
      </c>
      <c r="C310" s="479" t="s">
        <v>121</v>
      </c>
      <c r="D310" s="182">
        <v>55</v>
      </c>
      <c r="E310" s="166"/>
      <c r="F310" s="166"/>
      <c r="G310" s="166"/>
      <c r="H310" s="166"/>
    </row>
    <row r="311" spans="1:8" x14ac:dyDescent="0.3">
      <c r="A311" s="179">
        <v>11075</v>
      </c>
      <c r="B311" s="180" t="s">
        <v>46833</v>
      </c>
      <c r="C311" s="479" t="s">
        <v>121</v>
      </c>
      <c r="D311" s="182">
        <v>1262.46</v>
      </c>
      <c r="E311" s="166"/>
      <c r="F311" s="166"/>
      <c r="G311" s="166"/>
      <c r="H311" s="166"/>
    </row>
    <row r="312" spans="1:8" x14ac:dyDescent="0.3">
      <c r="A312" s="179">
        <v>1381</v>
      </c>
      <c r="B312" s="180" t="s">
        <v>46834</v>
      </c>
      <c r="C312" s="479" t="s">
        <v>119</v>
      </c>
      <c r="D312" s="182">
        <v>0.87</v>
      </c>
      <c r="E312" s="166"/>
      <c r="F312" s="166"/>
      <c r="G312" s="166"/>
      <c r="H312" s="166"/>
    </row>
    <row r="313" spans="1:8" x14ac:dyDescent="0.3">
      <c r="A313" s="179">
        <v>34353</v>
      </c>
      <c r="B313" s="180" t="s">
        <v>46835</v>
      </c>
      <c r="C313" s="479" t="s">
        <v>119</v>
      </c>
      <c r="D313" s="182">
        <v>1.62</v>
      </c>
      <c r="E313" s="166"/>
      <c r="F313" s="166"/>
      <c r="G313" s="166"/>
      <c r="H313" s="166"/>
    </row>
    <row r="314" spans="1:8" x14ac:dyDescent="0.3">
      <c r="A314" s="179">
        <v>37595</v>
      </c>
      <c r="B314" s="180" t="s">
        <v>46836</v>
      </c>
      <c r="C314" s="479" t="s">
        <v>119</v>
      </c>
      <c r="D314" s="182">
        <v>2.67</v>
      </c>
      <c r="E314" s="166"/>
      <c r="F314" s="166"/>
      <c r="G314" s="166"/>
      <c r="H314" s="166"/>
    </row>
    <row r="315" spans="1:8" x14ac:dyDescent="0.3">
      <c r="A315" s="179">
        <v>37596</v>
      </c>
      <c r="B315" s="180" t="s">
        <v>46837</v>
      </c>
      <c r="C315" s="479" t="s">
        <v>119</v>
      </c>
      <c r="D315" s="182">
        <v>3.07</v>
      </c>
      <c r="E315" s="166"/>
      <c r="F315" s="166"/>
      <c r="G315" s="166"/>
      <c r="H315" s="166"/>
    </row>
    <row r="316" spans="1:8" x14ac:dyDescent="0.3">
      <c r="A316" s="179">
        <v>371</v>
      </c>
      <c r="B316" s="180" t="s">
        <v>46838</v>
      </c>
      <c r="C316" s="479" t="s">
        <v>119</v>
      </c>
      <c r="D316" s="182">
        <v>0.95</v>
      </c>
      <c r="E316" s="166"/>
      <c r="F316" s="166"/>
      <c r="G316" s="166"/>
      <c r="H316" s="166"/>
    </row>
    <row r="317" spans="1:8" x14ac:dyDescent="0.3">
      <c r="A317" s="179">
        <v>37553</v>
      </c>
      <c r="B317" s="180" t="s">
        <v>46839</v>
      </c>
      <c r="C317" s="479" t="s">
        <v>119</v>
      </c>
      <c r="D317" s="182">
        <v>1.77</v>
      </c>
      <c r="E317" s="166"/>
      <c r="F317" s="166"/>
      <c r="G317" s="166"/>
      <c r="H317" s="166"/>
    </row>
    <row r="318" spans="1:8" x14ac:dyDescent="0.3">
      <c r="A318" s="179">
        <v>37552</v>
      </c>
      <c r="B318" s="180" t="s">
        <v>46840</v>
      </c>
      <c r="C318" s="479" t="s">
        <v>119</v>
      </c>
      <c r="D318" s="182">
        <v>2.86</v>
      </c>
      <c r="E318" s="166"/>
      <c r="F318" s="166"/>
      <c r="G318" s="166"/>
      <c r="H318" s="166"/>
    </row>
    <row r="319" spans="1:8" x14ac:dyDescent="0.3">
      <c r="A319" s="179">
        <v>36880</v>
      </c>
      <c r="B319" s="180" t="s">
        <v>46841</v>
      </c>
      <c r="C319" s="479" t="s">
        <v>119</v>
      </c>
      <c r="D319" s="182">
        <v>2.9</v>
      </c>
      <c r="E319" s="166"/>
      <c r="F319" s="166"/>
      <c r="G319" s="166"/>
      <c r="H319" s="166"/>
    </row>
    <row r="320" spans="1:8" x14ac:dyDescent="0.3">
      <c r="A320" s="179">
        <v>34355</v>
      </c>
      <c r="B320" s="180" t="s">
        <v>46842</v>
      </c>
      <c r="C320" s="479" t="s">
        <v>119</v>
      </c>
      <c r="D320" s="182">
        <v>2.5</v>
      </c>
      <c r="E320" s="166"/>
      <c r="F320" s="166"/>
      <c r="G320" s="166"/>
      <c r="H320" s="166"/>
    </row>
    <row r="321" spans="1:8" x14ac:dyDescent="0.3">
      <c r="A321" s="179">
        <v>130</v>
      </c>
      <c r="B321" s="180" t="s">
        <v>46843</v>
      </c>
      <c r="C321" s="479" t="s">
        <v>119</v>
      </c>
      <c r="D321" s="182">
        <v>5.07</v>
      </c>
      <c r="E321" s="166"/>
      <c r="F321" s="166"/>
      <c r="G321" s="166"/>
      <c r="H321" s="166"/>
    </row>
    <row r="322" spans="1:8" x14ac:dyDescent="0.3">
      <c r="A322" s="179">
        <v>135</v>
      </c>
      <c r="B322" s="180" t="s">
        <v>46844</v>
      </c>
      <c r="C322" s="479" t="s">
        <v>119</v>
      </c>
      <c r="D322" s="182">
        <v>4.08</v>
      </c>
      <c r="E322" s="166"/>
      <c r="F322" s="166"/>
      <c r="G322" s="166"/>
      <c r="H322" s="166"/>
    </row>
    <row r="323" spans="1:8" x14ac:dyDescent="0.3">
      <c r="A323" s="179">
        <v>36886</v>
      </c>
      <c r="B323" s="180" t="s">
        <v>46845</v>
      </c>
      <c r="C323" s="479" t="s">
        <v>119</v>
      </c>
      <c r="D323" s="182">
        <v>0.9</v>
      </c>
      <c r="E323" s="166"/>
      <c r="F323" s="166"/>
      <c r="G323" s="166"/>
      <c r="H323" s="166"/>
    </row>
    <row r="324" spans="1:8" x14ac:dyDescent="0.3">
      <c r="A324" s="179">
        <v>38546</v>
      </c>
      <c r="B324" s="180" t="s">
        <v>46846</v>
      </c>
      <c r="C324" s="479" t="s">
        <v>121</v>
      </c>
      <c r="D324" s="182">
        <v>507.38</v>
      </c>
      <c r="E324" s="166"/>
      <c r="F324" s="166"/>
      <c r="G324" s="166"/>
      <c r="H324" s="166"/>
    </row>
    <row r="325" spans="1:8" x14ac:dyDescent="0.3">
      <c r="A325" s="179">
        <v>34549</v>
      </c>
      <c r="B325" s="180" t="s">
        <v>46847</v>
      </c>
      <c r="C325" s="479" t="s">
        <v>121</v>
      </c>
      <c r="D325" s="182">
        <v>786.51</v>
      </c>
      <c r="E325" s="166"/>
      <c r="F325" s="166"/>
      <c r="G325" s="166"/>
      <c r="H325" s="166"/>
    </row>
    <row r="326" spans="1:8" x14ac:dyDescent="0.3">
      <c r="A326" s="179">
        <v>6081</v>
      </c>
      <c r="B326" s="180" t="s">
        <v>46848</v>
      </c>
      <c r="C326" s="479" t="s">
        <v>121</v>
      </c>
      <c r="D326" s="182">
        <v>55.05</v>
      </c>
      <c r="E326" s="166"/>
      <c r="F326" s="166"/>
      <c r="G326" s="166"/>
      <c r="H326" s="166"/>
    </row>
    <row r="327" spans="1:8" x14ac:dyDescent="0.3">
      <c r="A327" s="179">
        <v>6077</v>
      </c>
      <c r="B327" s="180" t="s">
        <v>46849</v>
      </c>
      <c r="C327" s="479" t="s">
        <v>121</v>
      </c>
      <c r="D327" s="182">
        <v>39.32</v>
      </c>
      <c r="E327" s="166"/>
      <c r="F327" s="166"/>
      <c r="G327" s="166"/>
      <c r="H327" s="166"/>
    </row>
    <row r="328" spans="1:8" x14ac:dyDescent="0.3">
      <c r="A328" s="179">
        <v>6079</v>
      </c>
      <c r="B328" s="180" t="s">
        <v>46850</v>
      </c>
      <c r="C328" s="479" t="s">
        <v>121</v>
      </c>
      <c r="D328" s="182">
        <v>39.32</v>
      </c>
      <c r="E328" s="166"/>
      <c r="F328" s="166"/>
      <c r="G328" s="166"/>
      <c r="H328" s="166"/>
    </row>
    <row r="329" spans="1:8" x14ac:dyDescent="0.3">
      <c r="A329" s="179">
        <v>1091</v>
      </c>
      <c r="B329" s="180" t="s">
        <v>46851</v>
      </c>
      <c r="C329" s="479" t="s">
        <v>116</v>
      </c>
      <c r="D329" s="182">
        <v>28.86</v>
      </c>
      <c r="E329" s="166"/>
      <c r="F329" s="166"/>
      <c r="G329" s="166"/>
      <c r="H329" s="166"/>
    </row>
    <row r="330" spans="1:8" x14ac:dyDescent="0.3">
      <c r="A330" s="179">
        <v>1094</v>
      </c>
      <c r="B330" s="180" t="s">
        <v>46852</v>
      </c>
      <c r="C330" s="479" t="s">
        <v>116</v>
      </c>
      <c r="D330" s="182">
        <v>20.190000000000001</v>
      </c>
      <c r="E330" s="166"/>
      <c r="F330" s="166"/>
      <c r="G330" s="166"/>
      <c r="H330" s="166"/>
    </row>
    <row r="331" spans="1:8" x14ac:dyDescent="0.3">
      <c r="A331" s="179">
        <v>1095</v>
      </c>
      <c r="B331" s="180" t="s">
        <v>46853</v>
      </c>
      <c r="C331" s="479" t="s">
        <v>116</v>
      </c>
      <c r="D331" s="182">
        <v>42.9</v>
      </c>
      <c r="E331" s="166"/>
      <c r="F331" s="166"/>
      <c r="G331" s="166"/>
      <c r="H331" s="166"/>
    </row>
    <row r="332" spans="1:8" x14ac:dyDescent="0.3">
      <c r="A332" s="179">
        <v>1092</v>
      </c>
      <c r="B332" s="180" t="s">
        <v>46854</v>
      </c>
      <c r="C332" s="479" t="s">
        <v>116</v>
      </c>
      <c r="D332" s="182">
        <v>33.200000000000003</v>
      </c>
      <c r="E332" s="166"/>
      <c r="F332" s="166"/>
      <c r="G332" s="166"/>
      <c r="H332" s="166"/>
    </row>
    <row r="333" spans="1:8" x14ac:dyDescent="0.3">
      <c r="A333" s="179">
        <v>1093</v>
      </c>
      <c r="B333" s="180" t="s">
        <v>46855</v>
      </c>
      <c r="C333" s="479" t="s">
        <v>116</v>
      </c>
      <c r="D333" s="182">
        <v>77.53</v>
      </c>
      <c r="E333" s="166"/>
      <c r="F333" s="166"/>
      <c r="G333" s="166"/>
      <c r="H333" s="166"/>
    </row>
    <row r="334" spans="1:8" x14ac:dyDescent="0.3">
      <c r="A334" s="179">
        <v>1090</v>
      </c>
      <c r="B334" s="180" t="s">
        <v>46856</v>
      </c>
      <c r="C334" s="479" t="s">
        <v>116</v>
      </c>
      <c r="D334" s="182">
        <v>55.51</v>
      </c>
      <c r="E334" s="166"/>
      <c r="F334" s="166"/>
      <c r="G334" s="166"/>
      <c r="H334" s="166"/>
    </row>
    <row r="335" spans="1:8" x14ac:dyDescent="0.3">
      <c r="A335" s="179">
        <v>1096</v>
      </c>
      <c r="B335" s="180" t="s">
        <v>46857</v>
      </c>
      <c r="C335" s="479" t="s">
        <v>116</v>
      </c>
      <c r="D335" s="182">
        <v>99.9</v>
      </c>
      <c r="E335" s="166"/>
      <c r="F335" s="166"/>
      <c r="G335" s="166"/>
      <c r="H335" s="166"/>
    </row>
    <row r="336" spans="1:8" x14ac:dyDescent="0.3">
      <c r="A336" s="179">
        <v>1097</v>
      </c>
      <c r="B336" s="180" t="s">
        <v>46858</v>
      </c>
      <c r="C336" s="479" t="s">
        <v>116</v>
      </c>
      <c r="D336" s="182">
        <v>84.8</v>
      </c>
      <c r="E336" s="166"/>
      <c r="F336" s="166"/>
      <c r="G336" s="166"/>
      <c r="H336" s="166"/>
    </row>
    <row r="337" spans="1:8" x14ac:dyDescent="0.3">
      <c r="A337" s="179">
        <v>378</v>
      </c>
      <c r="B337" s="180" t="s">
        <v>46859</v>
      </c>
      <c r="C337" s="479" t="s">
        <v>122</v>
      </c>
      <c r="D337" s="182">
        <v>18.21</v>
      </c>
      <c r="E337" s="166"/>
      <c r="F337" s="166"/>
      <c r="G337" s="166"/>
      <c r="H337" s="166"/>
    </row>
    <row r="338" spans="1:8" x14ac:dyDescent="0.3">
      <c r="A338" s="179">
        <v>40911</v>
      </c>
      <c r="B338" s="180" t="s">
        <v>46860</v>
      </c>
      <c r="C338" s="479" t="s">
        <v>123</v>
      </c>
      <c r="D338" s="182">
        <v>3207.25</v>
      </c>
      <c r="E338" s="166"/>
      <c r="F338" s="166"/>
      <c r="G338" s="166"/>
      <c r="H338" s="166"/>
    </row>
    <row r="339" spans="1:8" x14ac:dyDescent="0.3">
      <c r="A339" s="179">
        <v>33939</v>
      </c>
      <c r="B339" s="180" t="s">
        <v>46861</v>
      </c>
      <c r="C339" s="479" t="s">
        <v>122</v>
      </c>
      <c r="D339" s="182">
        <v>113.79</v>
      </c>
      <c r="E339" s="166"/>
      <c r="F339" s="166"/>
      <c r="G339" s="166"/>
      <c r="H339" s="166"/>
    </row>
    <row r="340" spans="1:8" x14ac:dyDescent="0.3">
      <c r="A340" s="179">
        <v>40815</v>
      </c>
      <c r="B340" s="180" t="s">
        <v>46862</v>
      </c>
      <c r="C340" s="479" t="s">
        <v>123</v>
      </c>
      <c r="D340" s="182">
        <v>20037.580000000002</v>
      </c>
      <c r="E340" s="166"/>
      <c r="F340" s="166"/>
      <c r="G340" s="166"/>
      <c r="H340" s="166"/>
    </row>
    <row r="341" spans="1:8" x14ac:dyDescent="0.3">
      <c r="A341" s="179">
        <v>33952</v>
      </c>
      <c r="B341" s="180" t="s">
        <v>46863</v>
      </c>
      <c r="C341" s="479" t="s">
        <v>122</v>
      </c>
      <c r="D341" s="182">
        <v>120.55</v>
      </c>
      <c r="E341" s="166"/>
      <c r="F341" s="166"/>
      <c r="G341" s="166"/>
      <c r="H341" s="166"/>
    </row>
    <row r="342" spans="1:8" x14ac:dyDescent="0.3">
      <c r="A342" s="179">
        <v>40816</v>
      </c>
      <c r="B342" s="180" t="s">
        <v>46864</v>
      </c>
      <c r="C342" s="479" t="s">
        <v>123</v>
      </c>
      <c r="D342" s="182">
        <v>21227.89</v>
      </c>
      <c r="E342" s="166"/>
      <c r="F342" s="166"/>
      <c r="G342" s="166"/>
      <c r="H342" s="166"/>
    </row>
    <row r="343" spans="1:8" x14ac:dyDescent="0.3">
      <c r="A343" s="179">
        <v>33953</v>
      </c>
      <c r="B343" s="180" t="s">
        <v>46865</v>
      </c>
      <c r="C343" s="479" t="s">
        <v>122</v>
      </c>
      <c r="D343" s="182">
        <v>126.33</v>
      </c>
      <c r="E343" s="166"/>
      <c r="F343" s="166"/>
      <c r="G343" s="166"/>
      <c r="H343" s="166"/>
    </row>
    <row r="344" spans="1:8" x14ac:dyDescent="0.3">
      <c r="A344" s="179">
        <v>40817</v>
      </c>
      <c r="B344" s="180" t="s">
        <v>46866</v>
      </c>
      <c r="C344" s="479" t="s">
        <v>123</v>
      </c>
      <c r="D344" s="182">
        <v>22247.51</v>
      </c>
      <c r="E344" s="166"/>
      <c r="F344" s="166"/>
      <c r="G344" s="166"/>
      <c r="H344" s="166"/>
    </row>
    <row r="345" spans="1:8" x14ac:dyDescent="0.3">
      <c r="A345" s="179">
        <v>13348</v>
      </c>
      <c r="B345" s="180" t="s">
        <v>46867</v>
      </c>
      <c r="C345" s="479" t="s">
        <v>116</v>
      </c>
      <c r="D345" s="182">
        <v>1.79</v>
      </c>
      <c r="E345" s="166"/>
      <c r="F345" s="166"/>
      <c r="G345" s="166"/>
      <c r="H345" s="166"/>
    </row>
    <row r="346" spans="1:8" x14ac:dyDescent="0.3">
      <c r="A346" s="179">
        <v>39211</v>
      </c>
      <c r="B346" s="180" t="s">
        <v>46868</v>
      </c>
      <c r="C346" s="479" t="s">
        <v>116</v>
      </c>
      <c r="D346" s="182">
        <v>1.94</v>
      </c>
      <c r="E346" s="166"/>
      <c r="F346" s="166"/>
      <c r="G346" s="166"/>
      <c r="H346" s="166"/>
    </row>
    <row r="347" spans="1:8" x14ac:dyDescent="0.3">
      <c r="A347" s="179">
        <v>39212</v>
      </c>
      <c r="B347" s="180" t="s">
        <v>46869</v>
      </c>
      <c r="C347" s="479" t="s">
        <v>116</v>
      </c>
      <c r="D347" s="182">
        <v>2.16</v>
      </c>
      <c r="E347" s="166"/>
      <c r="F347" s="166"/>
      <c r="G347" s="166"/>
      <c r="H347" s="166"/>
    </row>
    <row r="348" spans="1:8" x14ac:dyDescent="0.3">
      <c r="A348" s="179">
        <v>39208</v>
      </c>
      <c r="B348" s="180" t="s">
        <v>46870</v>
      </c>
      <c r="C348" s="479" t="s">
        <v>116</v>
      </c>
      <c r="D348" s="182">
        <v>0.59</v>
      </c>
      <c r="E348" s="166"/>
      <c r="F348" s="166"/>
      <c r="G348" s="166"/>
      <c r="H348" s="166"/>
    </row>
    <row r="349" spans="1:8" x14ac:dyDescent="0.3">
      <c r="A349" s="179">
        <v>39210</v>
      </c>
      <c r="B349" s="180" t="s">
        <v>46871</v>
      </c>
      <c r="C349" s="479" t="s">
        <v>116</v>
      </c>
      <c r="D349" s="182">
        <v>1.08</v>
      </c>
      <c r="E349" s="166"/>
      <c r="F349" s="166"/>
      <c r="G349" s="166"/>
      <c r="H349" s="166"/>
    </row>
    <row r="350" spans="1:8" x14ac:dyDescent="0.3">
      <c r="A350" s="179">
        <v>39214</v>
      </c>
      <c r="B350" s="180" t="s">
        <v>46872</v>
      </c>
      <c r="C350" s="479" t="s">
        <v>116</v>
      </c>
      <c r="D350" s="182">
        <v>4.01</v>
      </c>
      <c r="E350" s="166"/>
      <c r="F350" s="166"/>
      <c r="G350" s="166"/>
      <c r="H350" s="166"/>
    </row>
    <row r="351" spans="1:8" x14ac:dyDescent="0.3">
      <c r="A351" s="179">
        <v>39213</v>
      </c>
      <c r="B351" s="180" t="s">
        <v>46873</v>
      </c>
      <c r="C351" s="479" t="s">
        <v>116</v>
      </c>
      <c r="D351" s="182">
        <v>2.83</v>
      </c>
      <c r="E351" s="166"/>
      <c r="F351" s="166"/>
      <c r="G351" s="166"/>
      <c r="H351" s="166"/>
    </row>
    <row r="352" spans="1:8" x14ac:dyDescent="0.3">
      <c r="A352" s="179">
        <v>39209</v>
      </c>
      <c r="B352" s="180" t="s">
        <v>46874</v>
      </c>
      <c r="C352" s="479" t="s">
        <v>116</v>
      </c>
      <c r="D352" s="182">
        <v>0.7</v>
      </c>
      <c r="E352" s="166"/>
      <c r="F352" s="166"/>
      <c r="G352" s="166"/>
      <c r="H352" s="166"/>
    </row>
    <row r="353" spans="1:8" x14ac:dyDescent="0.3">
      <c r="A353" s="179">
        <v>39207</v>
      </c>
      <c r="B353" s="180" t="s">
        <v>46875</v>
      </c>
      <c r="C353" s="479" t="s">
        <v>116</v>
      </c>
      <c r="D353" s="182">
        <v>1.08</v>
      </c>
      <c r="E353" s="166"/>
      <c r="F353" s="166"/>
      <c r="G353" s="166"/>
      <c r="H353" s="166"/>
    </row>
    <row r="354" spans="1:8" x14ac:dyDescent="0.3">
      <c r="A354" s="179">
        <v>39215</v>
      </c>
      <c r="B354" s="180" t="s">
        <v>46876</v>
      </c>
      <c r="C354" s="479" t="s">
        <v>116</v>
      </c>
      <c r="D354" s="182">
        <v>7.3</v>
      </c>
      <c r="E354" s="166"/>
      <c r="F354" s="166"/>
      <c r="G354" s="166"/>
      <c r="H354" s="166"/>
    </row>
    <row r="355" spans="1:8" x14ac:dyDescent="0.3">
      <c r="A355" s="179">
        <v>39216</v>
      </c>
      <c r="B355" s="180" t="s">
        <v>46877</v>
      </c>
      <c r="C355" s="479" t="s">
        <v>116</v>
      </c>
      <c r="D355" s="182">
        <v>10.18</v>
      </c>
      <c r="E355" s="166"/>
      <c r="F355" s="166"/>
      <c r="G355" s="166"/>
      <c r="H355" s="166"/>
    </row>
    <row r="356" spans="1:8" x14ac:dyDescent="0.3">
      <c r="A356" s="179">
        <v>11267</v>
      </c>
      <c r="B356" s="180" t="s">
        <v>46878</v>
      </c>
      <c r="C356" s="479" t="s">
        <v>116</v>
      </c>
      <c r="D356" s="182">
        <v>1.56</v>
      </c>
      <c r="E356" s="166"/>
      <c r="F356" s="166"/>
      <c r="G356" s="166"/>
      <c r="H356" s="166"/>
    </row>
    <row r="357" spans="1:8" x14ac:dyDescent="0.3">
      <c r="A357" s="179">
        <v>379</v>
      </c>
      <c r="B357" s="180" t="s">
        <v>46879</v>
      </c>
      <c r="C357" s="479" t="s">
        <v>116</v>
      </c>
      <c r="D357" s="182">
        <v>1.57</v>
      </c>
      <c r="E357" s="166"/>
      <c r="F357" s="166"/>
      <c r="G357" s="166"/>
      <c r="H357" s="166"/>
    </row>
    <row r="358" spans="1:8" x14ac:dyDescent="0.3">
      <c r="A358" s="179">
        <v>510</v>
      </c>
      <c r="B358" s="180" t="s">
        <v>46880</v>
      </c>
      <c r="C358" s="479" t="s">
        <v>119</v>
      </c>
      <c r="D358" s="182">
        <v>11.37</v>
      </c>
      <c r="E358" s="166"/>
      <c r="F358" s="166"/>
      <c r="G358" s="166"/>
      <c r="H358" s="166"/>
    </row>
    <row r="359" spans="1:8" x14ac:dyDescent="0.3">
      <c r="A359" s="179">
        <v>516</v>
      </c>
      <c r="B359" s="180" t="s">
        <v>46881</v>
      </c>
      <c r="C359" s="479" t="s">
        <v>119</v>
      </c>
      <c r="D359" s="182">
        <v>13.48</v>
      </c>
      <c r="E359" s="166"/>
      <c r="F359" s="166"/>
      <c r="G359" s="166"/>
      <c r="H359" s="166"/>
    </row>
    <row r="360" spans="1:8" x14ac:dyDescent="0.3">
      <c r="A360" s="179">
        <v>509</v>
      </c>
      <c r="B360" s="180" t="s">
        <v>46882</v>
      </c>
      <c r="C360" s="479" t="s">
        <v>119</v>
      </c>
      <c r="D360" s="182">
        <v>15.12</v>
      </c>
      <c r="E360" s="166"/>
      <c r="F360" s="166"/>
      <c r="G360" s="166"/>
      <c r="H360" s="166"/>
    </row>
    <row r="361" spans="1:8" x14ac:dyDescent="0.3">
      <c r="A361" s="179">
        <v>40331</v>
      </c>
      <c r="B361" s="180" t="s">
        <v>46883</v>
      </c>
      <c r="C361" s="479" t="s">
        <v>122</v>
      </c>
      <c r="D361" s="182">
        <v>13.17</v>
      </c>
      <c r="E361" s="166"/>
      <c r="F361" s="166"/>
      <c r="G361" s="166"/>
      <c r="H361" s="166"/>
    </row>
    <row r="362" spans="1:8" x14ac:dyDescent="0.3">
      <c r="A362" s="179">
        <v>40930</v>
      </c>
      <c r="B362" s="180" t="s">
        <v>46884</v>
      </c>
      <c r="C362" s="479" t="s">
        <v>123</v>
      </c>
      <c r="D362" s="182">
        <v>2322.4699999999998</v>
      </c>
      <c r="E362" s="166"/>
      <c r="F362" s="166"/>
      <c r="G362" s="166"/>
      <c r="H362" s="166"/>
    </row>
    <row r="363" spans="1:8" x14ac:dyDescent="0.3">
      <c r="A363" s="179">
        <v>11761</v>
      </c>
      <c r="B363" s="180" t="s">
        <v>46885</v>
      </c>
      <c r="C363" s="479" t="s">
        <v>116</v>
      </c>
      <c r="D363" s="182">
        <v>80.650000000000006</v>
      </c>
      <c r="E363" s="166"/>
      <c r="F363" s="166"/>
      <c r="G363" s="166"/>
      <c r="H363" s="166"/>
    </row>
    <row r="364" spans="1:8" x14ac:dyDescent="0.3">
      <c r="A364" s="179">
        <v>377</v>
      </c>
      <c r="B364" s="180" t="s">
        <v>46886</v>
      </c>
      <c r="C364" s="479" t="s">
        <v>116</v>
      </c>
      <c r="D364" s="182">
        <v>37.9</v>
      </c>
      <c r="E364" s="166"/>
      <c r="F364" s="166"/>
      <c r="G364" s="166"/>
      <c r="H364" s="166"/>
    </row>
    <row r="365" spans="1:8" x14ac:dyDescent="0.3">
      <c r="A365" s="179">
        <v>7588</v>
      </c>
      <c r="B365" s="180" t="s">
        <v>46887</v>
      </c>
      <c r="C365" s="479" t="s">
        <v>116</v>
      </c>
      <c r="D365" s="182">
        <v>43.95</v>
      </c>
      <c r="E365" s="166"/>
      <c r="F365" s="166"/>
      <c r="G365" s="166"/>
      <c r="H365" s="166"/>
    </row>
    <row r="366" spans="1:8" x14ac:dyDescent="0.3">
      <c r="A366" s="179">
        <v>34551</v>
      </c>
      <c r="B366" s="180" t="s">
        <v>46888</v>
      </c>
      <c r="C366" s="479" t="s">
        <v>122</v>
      </c>
      <c r="D366" s="182">
        <v>12.53</v>
      </c>
      <c r="E366" s="166"/>
      <c r="F366" s="166"/>
      <c r="G366" s="166"/>
      <c r="H366" s="166"/>
    </row>
    <row r="367" spans="1:8" x14ac:dyDescent="0.3">
      <c r="A367" s="179">
        <v>41078</v>
      </c>
      <c r="B367" s="180" t="s">
        <v>46889</v>
      </c>
      <c r="C367" s="479" t="s">
        <v>123</v>
      </c>
      <c r="D367" s="182">
        <v>2208.6999999999998</v>
      </c>
      <c r="E367" s="166"/>
      <c r="F367" s="166"/>
      <c r="G367" s="166"/>
      <c r="H367" s="166"/>
    </row>
    <row r="368" spans="1:8" x14ac:dyDescent="0.3">
      <c r="A368" s="179">
        <v>246</v>
      </c>
      <c r="B368" s="180" t="s">
        <v>46890</v>
      </c>
      <c r="C368" s="479" t="s">
        <v>122</v>
      </c>
      <c r="D368" s="182">
        <v>13.94</v>
      </c>
      <c r="E368" s="166"/>
      <c r="F368" s="166"/>
      <c r="G368" s="166"/>
      <c r="H368" s="166"/>
    </row>
    <row r="369" spans="1:8" x14ac:dyDescent="0.3">
      <c r="A369" s="179">
        <v>40927</v>
      </c>
      <c r="B369" s="180" t="s">
        <v>46891</v>
      </c>
      <c r="C369" s="479" t="s">
        <v>123</v>
      </c>
      <c r="D369" s="182">
        <v>2455.96</v>
      </c>
      <c r="E369" s="166"/>
      <c r="F369" s="166"/>
      <c r="G369" s="166"/>
      <c r="H369" s="166"/>
    </row>
    <row r="370" spans="1:8" x14ac:dyDescent="0.3">
      <c r="A370" s="179">
        <v>2350</v>
      </c>
      <c r="B370" s="180" t="s">
        <v>46892</v>
      </c>
      <c r="C370" s="479" t="s">
        <v>122</v>
      </c>
      <c r="D370" s="182">
        <v>12.96</v>
      </c>
      <c r="E370" s="166"/>
      <c r="F370" s="166"/>
      <c r="G370" s="166"/>
      <c r="H370" s="166"/>
    </row>
    <row r="371" spans="1:8" x14ac:dyDescent="0.3">
      <c r="A371" s="179">
        <v>40812</v>
      </c>
      <c r="B371" s="180" t="s">
        <v>46893</v>
      </c>
      <c r="C371" s="479" t="s">
        <v>123</v>
      </c>
      <c r="D371" s="182">
        <v>2285.63</v>
      </c>
      <c r="E371" s="166"/>
      <c r="F371" s="166"/>
      <c r="G371" s="166"/>
      <c r="H371" s="166"/>
    </row>
    <row r="372" spans="1:8" x14ac:dyDescent="0.3">
      <c r="A372" s="179">
        <v>245</v>
      </c>
      <c r="B372" s="180" t="s">
        <v>46894</v>
      </c>
      <c r="C372" s="479" t="s">
        <v>122</v>
      </c>
      <c r="D372" s="182">
        <v>18.63</v>
      </c>
      <c r="E372" s="166"/>
      <c r="F372" s="166"/>
      <c r="G372" s="166"/>
      <c r="H372" s="166"/>
    </row>
    <row r="373" spans="1:8" x14ac:dyDescent="0.3">
      <c r="A373" s="179">
        <v>41090</v>
      </c>
      <c r="B373" s="180" t="s">
        <v>46895</v>
      </c>
      <c r="C373" s="479" t="s">
        <v>123</v>
      </c>
      <c r="D373" s="182">
        <v>3283.39</v>
      </c>
      <c r="E373" s="166"/>
      <c r="F373" s="166"/>
      <c r="G373" s="166"/>
      <c r="H373" s="166"/>
    </row>
    <row r="374" spans="1:8" x14ac:dyDescent="0.3">
      <c r="A374" s="179">
        <v>251</v>
      </c>
      <c r="B374" s="180" t="s">
        <v>46896</v>
      </c>
      <c r="C374" s="479" t="s">
        <v>122</v>
      </c>
      <c r="D374" s="182">
        <v>13.94</v>
      </c>
      <c r="E374" s="166"/>
      <c r="F374" s="166"/>
      <c r="G374" s="166"/>
      <c r="H374" s="166"/>
    </row>
    <row r="375" spans="1:8" x14ac:dyDescent="0.3">
      <c r="A375" s="179">
        <v>40975</v>
      </c>
      <c r="B375" s="180" t="s">
        <v>46897</v>
      </c>
      <c r="C375" s="479" t="s">
        <v>123</v>
      </c>
      <c r="D375" s="182">
        <v>2455.96</v>
      </c>
      <c r="E375" s="166"/>
      <c r="F375" s="166"/>
      <c r="G375" s="166"/>
      <c r="H375" s="166"/>
    </row>
    <row r="376" spans="1:8" x14ac:dyDescent="0.3">
      <c r="A376" s="179">
        <v>6127</v>
      </c>
      <c r="B376" s="180" t="s">
        <v>46898</v>
      </c>
      <c r="C376" s="479" t="s">
        <v>122</v>
      </c>
      <c r="D376" s="182">
        <v>13.77</v>
      </c>
      <c r="E376" s="166"/>
      <c r="F376" s="166"/>
      <c r="G376" s="166"/>
      <c r="H376" s="166"/>
    </row>
    <row r="377" spans="1:8" x14ac:dyDescent="0.3">
      <c r="A377" s="179">
        <v>41072</v>
      </c>
      <c r="B377" s="180" t="s">
        <v>46899</v>
      </c>
      <c r="C377" s="479" t="s">
        <v>123</v>
      </c>
      <c r="D377" s="182">
        <v>2425.1999999999998</v>
      </c>
      <c r="E377" s="166"/>
      <c r="F377" s="166"/>
      <c r="G377" s="166"/>
      <c r="H377" s="166"/>
    </row>
    <row r="378" spans="1:8" x14ac:dyDescent="0.3">
      <c r="A378" s="179">
        <v>6121</v>
      </c>
      <c r="B378" s="180" t="s">
        <v>46900</v>
      </c>
      <c r="C378" s="479" t="s">
        <v>122</v>
      </c>
      <c r="D378" s="182">
        <v>13.64</v>
      </c>
      <c r="E378" s="166"/>
      <c r="F378" s="166"/>
      <c r="G378" s="166"/>
      <c r="H378" s="166"/>
    </row>
    <row r="379" spans="1:8" x14ac:dyDescent="0.3">
      <c r="A379" s="179">
        <v>41071</v>
      </c>
      <c r="B379" s="180" t="s">
        <v>46901</v>
      </c>
      <c r="C379" s="479" t="s">
        <v>123</v>
      </c>
      <c r="D379" s="182">
        <v>2402.63</v>
      </c>
      <c r="E379" s="166"/>
      <c r="F379" s="166"/>
      <c r="G379" s="166"/>
      <c r="H379" s="166"/>
    </row>
    <row r="380" spans="1:8" x14ac:dyDescent="0.3">
      <c r="A380" s="179">
        <v>244</v>
      </c>
      <c r="B380" s="180" t="s">
        <v>46902</v>
      </c>
      <c r="C380" s="479" t="s">
        <v>122</v>
      </c>
      <c r="D380" s="182">
        <v>7.82</v>
      </c>
      <c r="E380" s="166"/>
      <c r="F380" s="166"/>
      <c r="G380" s="166"/>
      <c r="H380" s="166"/>
    </row>
    <row r="381" spans="1:8" x14ac:dyDescent="0.3">
      <c r="A381" s="179">
        <v>41093</v>
      </c>
      <c r="B381" s="180" t="s">
        <v>46903</v>
      </c>
      <c r="C381" s="479" t="s">
        <v>123</v>
      </c>
      <c r="D381" s="182">
        <v>1377.66</v>
      </c>
      <c r="E381" s="166"/>
      <c r="F381" s="166"/>
      <c r="G381" s="166"/>
      <c r="H381" s="166"/>
    </row>
    <row r="382" spans="1:8" x14ac:dyDescent="0.3">
      <c r="A382" s="179">
        <v>532</v>
      </c>
      <c r="B382" s="180" t="s">
        <v>46904</v>
      </c>
      <c r="C382" s="479" t="s">
        <v>122</v>
      </c>
      <c r="D382" s="182">
        <v>24.78</v>
      </c>
      <c r="E382" s="166"/>
      <c r="F382" s="166"/>
      <c r="G382" s="166"/>
      <c r="H382" s="166"/>
    </row>
    <row r="383" spans="1:8" x14ac:dyDescent="0.3">
      <c r="A383" s="179">
        <v>40931</v>
      </c>
      <c r="B383" s="180" t="s">
        <v>46905</v>
      </c>
      <c r="C383" s="479" t="s">
        <v>123</v>
      </c>
      <c r="D383" s="182">
        <v>4366.38</v>
      </c>
      <c r="E383" s="166"/>
      <c r="F383" s="166"/>
      <c r="G383" s="166"/>
      <c r="H383" s="166"/>
    </row>
    <row r="384" spans="1:8" x14ac:dyDescent="0.3">
      <c r="A384" s="179">
        <v>36150</v>
      </c>
      <c r="B384" s="180" t="s">
        <v>46906</v>
      </c>
      <c r="C384" s="479" t="s">
        <v>116</v>
      </c>
      <c r="D384" s="182">
        <v>40.090000000000003</v>
      </c>
      <c r="E384" s="166"/>
      <c r="F384" s="166"/>
      <c r="G384" s="166"/>
      <c r="H384" s="166"/>
    </row>
    <row r="385" spans="1:8" x14ac:dyDescent="0.3">
      <c r="A385" s="179">
        <v>4760</v>
      </c>
      <c r="B385" s="180" t="s">
        <v>46907</v>
      </c>
      <c r="C385" s="479" t="s">
        <v>122</v>
      </c>
      <c r="D385" s="182">
        <v>18.21</v>
      </c>
      <c r="E385" s="166"/>
      <c r="F385" s="166"/>
      <c r="G385" s="166"/>
      <c r="H385" s="166"/>
    </row>
    <row r="386" spans="1:8" x14ac:dyDescent="0.3">
      <c r="A386" s="179">
        <v>41069</v>
      </c>
      <c r="B386" s="180" t="s">
        <v>46908</v>
      </c>
      <c r="C386" s="479" t="s">
        <v>123</v>
      </c>
      <c r="D386" s="182">
        <v>3207.25</v>
      </c>
      <c r="E386" s="166"/>
      <c r="F386" s="166"/>
      <c r="G386" s="166"/>
      <c r="H386" s="166"/>
    </row>
    <row r="387" spans="1:8" x14ac:dyDescent="0.3">
      <c r="A387" s="179">
        <v>10422</v>
      </c>
      <c r="B387" s="180" t="s">
        <v>46909</v>
      </c>
      <c r="C387" s="479" t="s">
        <v>116</v>
      </c>
      <c r="D387" s="182">
        <v>381.32</v>
      </c>
      <c r="E387" s="166"/>
      <c r="F387" s="166"/>
      <c r="G387" s="166"/>
      <c r="H387" s="166"/>
    </row>
    <row r="388" spans="1:8" x14ac:dyDescent="0.3">
      <c r="A388" s="179">
        <v>44019</v>
      </c>
      <c r="B388" s="180" t="s">
        <v>46910</v>
      </c>
      <c r="C388" s="479" t="s">
        <v>116</v>
      </c>
      <c r="D388" s="182">
        <v>527.83000000000004</v>
      </c>
      <c r="E388" s="166"/>
      <c r="F388" s="166"/>
      <c r="G388" s="166"/>
      <c r="H388" s="166"/>
    </row>
    <row r="389" spans="1:8" x14ac:dyDescent="0.3">
      <c r="A389" s="179">
        <v>36520</v>
      </c>
      <c r="B389" s="180" t="s">
        <v>46911</v>
      </c>
      <c r="C389" s="479" t="s">
        <v>116</v>
      </c>
      <c r="D389" s="182">
        <v>641.79</v>
      </c>
      <c r="E389" s="166"/>
      <c r="F389" s="166"/>
      <c r="G389" s="166"/>
      <c r="H389" s="166"/>
    </row>
    <row r="390" spans="1:8" x14ac:dyDescent="0.3">
      <c r="A390" s="179">
        <v>42319</v>
      </c>
      <c r="B390" s="180" t="s">
        <v>46912</v>
      </c>
      <c r="C390" s="479" t="s">
        <v>116</v>
      </c>
      <c r="D390" s="182">
        <v>575.08000000000004</v>
      </c>
      <c r="E390" s="166"/>
      <c r="F390" s="166"/>
      <c r="G390" s="166"/>
      <c r="H390" s="166"/>
    </row>
    <row r="391" spans="1:8" x14ac:dyDescent="0.3">
      <c r="A391" s="179">
        <v>10420</v>
      </c>
      <c r="B391" s="180" t="s">
        <v>46913</v>
      </c>
      <c r="C391" s="479" t="s">
        <v>116</v>
      </c>
      <c r="D391" s="182">
        <v>204</v>
      </c>
      <c r="E391" s="166"/>
      <c r="F391" s="166"/>
      <c r="G391" s="166"/>
      <c r="H391" s="166"/>
    </row>
    <row r="392" spans="1:8" x14ac:dyDescent="0.3">
      <c r="A392" s="179">
        <v>10421</v>
      </c>
      <c r="B392" s="180" t="s">
        <v>46914</v>
      </c>
      <c r="C392" s="479" t="s">
        <v>116</v>
      </c>
      <c r="D392" s="182">
        <v>224.17</v>
      </c>
      <c r="E392" s="166"/>
      <c r="F392" s="166"/>
      <c r="G392" s="166"/>
      <c r="H392" s="166"/>
    </row>
    <row r="393" spans="1:8" x14ac:dyDescent="0.3">
      <c r="A393" s="179">
        <v>11786</v>
      </c>
      <c r="B393" s="180" t="s">
        <v>46915</v>
      </c>
      <c r="C393" s="479" t="s">
        <v>116</v>
      </c>
      <c r="D393" s="182">
        <v>452.01</v>
      </c>
      <c r="E393" s="166"/>
      <c r="F393" s="166"/>
      <c r="G393" s="166"/>
      <c r="H393" s="166"/>
    </row>
    <row r="394" spans="1:8" x14ac:dyDescent="0.3">
      <c r="A394" s="179">
        <v>4815</v>
      </c>
      <c r="B394" s="180" t="s">
        <v>46916</v>
      </c>
      <c r="C394" s="479" t="s">
        <v>116</v>
      </c>
      <c r="D394" s="182">
        <v>5.67</v>
      </c>
      <c r="E394" s="166"/>
      <c r="F394" s="166"/>
      <c r="G394" s="166"/>
      <c r="H394" s="166"/>
    </row>
    <row r="395" spans="1:8" x14ac:dyDescent="0.3">
      <c r="A395" s="179">
        <v>541</v>
      </c>
      <c r="B395" s="180" t="s">
        <v>46917</v>
      </c>
      <c r="C395" s="479" t="s">
        <v>116</v>
      </c>
      <c r="D395" s="182">
        <v>147.5</v>
      </c>
      <c r="E395" s="166"/>
      <c r="F395" s="166"/>
      <c r="G395" s="166"/>
      <c r="H395" s="166"/>
    </row>
    <row r="396" spans="1:8" x14ac:dyDescent="0.3">
      <c r="A396" s="179">
        <v>542</v>
      </c>
      <c r="B396" s="180" t="s">
        <v>46918</v>
      </c>
      <c r="C396" s="479" t="s">
        <v>116</v>
      </c>
      <c r="D396" s="182">
        <v>184.89</v>
      </c>
      <c r="E396" s="166"/>
      <c r="F396" s="166"/>
      <c r="G396" s="166"/>
      <c r="H396" s="166"/>
    </row>
    <row r="397" spans="1:8" x14ac:dyDescent="0.3">
      <c r="A397" s="179">
        <v>540</v>
      </c>
      <c r="B397" s="180" t="s">
        <v>46919</v>
      </c>
      <c r="C397" s="479" t="s">
        <v>116</v>
      </c>
      <c r="D397" s="182">
        <v>416.65</v>
      </c>
      <c r="E397" s="166"/>
      <c r="F397" s="166"/>
      <c r="G397" s="166"/>
      <c r="H397" s="166"/>
    </row>
    <row r="398" spans="1:8" x14ac:dyDescent="0.3">
      <c r="A398" s="179">
        <v>38364</v>
      </c>
      <c r="B398" s="180" t="s">
        <v>46920</v>
      </c>
      <c r="C398" s="479" t="s">
        <v>116</v>
      </c>
      <c r="D398" s="182">
        <v>702.3</v>
      </c>
      <c r="E398" s="166"/>
      <c r="F398" s="166"/>
      <c r="G398" s="166"/>
      <c r="H398" s="166"/>
    </row>
    <row r="399" spans="1:8" x14ac:dyDescent="0.3">
      <c r="A399" s="179">
        <v>11692</v>
      </c>
      <c r="B399" s="180" t="s">
        <v>46921</v>
      </c>
      <c r="C399" s="479" t="s">
        <v>117</v>
      </c>
      <c r="D399" s="182">
        <v>360.85</v>
      </c>
      <c r="E399" s="166"/>
      <c r="F399" s="166"/>
      <c r="G399" s="166"/>
      <c r="H399" s="166"/>
    </row>
    <row r="400" spans="1:8" x14ac:dyDescent="0.3">
      <c r="A400" s="179">
        <v>1746</v>
      </c>
      <c r="B400" s="180" t="s">
        <v>46922</v>
      </c>
      <c r="C400" s="479" t="s">
        <v>116</v>
      </c>
      <c r="D400" s="182">
        <v>238.9</v>
      </c>
      <c r="E400" s="166"/>
      <c r="F400" s="166"/>
      <c r="G400" s="166"/>
      <c r="H400" s="166"/>
    </row>
    <row r="401" spans="1:8" x14ac:dyDescent="0.3">
      <c r="A401" s="179">
        <v>1748</v>
      </c>
      <c r="B401" s="180" t="s">
        <v>46923</v>
      </c>
      <c r="C401" s="479" t="s">
        <v>116</v>
      </c>
      <c r="D401" s="182">
        <v>317.68</v>
      </c>
      <c r="E401" s="166"/>
      <c r="F401" s="166"/>
      <c r="G401" s="166"/>
      <c r="H401" s="166"/>
    </row>
    <row r="402" spans="1:8" x14ac:dyDescent="0.3">
      <c r="A402" s="179">
        <v>1749</v>
      </c>
      <c r="B402" s="180" t="s">
        <v>46924</v>
      </c>
      <c r="C402" s="479" t="s">
        <v>116</v>
      </c>
      <c r="D402" s="182">
        <v>460.26</v>
      </c>
      <c r="E402" s="166"/>
      <c r="F402" s="166"/>
      <c r="G402" s="166"/>
      <c r="H402" s="166"/>
    </row>
    <row r="403" spans="1:8" x14ac:dyDescent="0.3">
      <c r="A403" s="179">
        <v>37412</v>
      </c>
      <c r="B403" s="180" t="s">
        <v>46925</v>
      </c>
      <c r="C403" s="479" t="s">
        <v>116</v>
      </c>
      <c r="D403" s="182">
        <v>233.52</v>
      </c>
      <c r="E403" s="166"/>
      <c r="F403" s="166"/>
      <c r="G403" s="166"/>
      <c r="H403" s="166"/>
    </row>
    <row r="404" spans="1:8" x14ac:dyDescent="0.3">
      <c r="A404" s="179">
        <v>1745</v>
      </c>
      <c r="B404" s="180" t="s">
        <v>46926</v>
      </c>
      <c r="C404" s="479" t="s">
        <v>116</v>
      </c>
      <c r="D404" s="182">
        <v>277.69</v>
      </c>
      <c r="E404" s="166"/>
      <c r="F404" s="166"/>
      <c r="G404" s="166"/>
      <c r="H404" s="166"/>
    </row>
    <row r="405" spans="1:8" x14ac:dyDescent="0.3">
      <c r="A405" s="179">
        <v>1750</v>
      </c>
      <c r="B405" s="180" t="s">
        <v>46927</v>
      </c>
      <c r="C405" s="479" t="s">
        <v>116</v>
      </c>
      <c r="D405" s="182">
        <v>648.91999999999996</v>
      </c>
      <c r="E405" s="166"/>
      <c r="F405" s="166"/>
      <c r="G405" s="166"/>
      <c r="H405" s="166"/>
    </row>
    <row r="406" spans="1:8" x14ac:dyDescent="0.3">
      <c r="A406" s="179">
        <v>11687</v>
      </c>
      <c r="B406" s="180" t="s">
        <v>46928</v>
      </c>
      <c r="C406" s="479" t="s">
        <v>118</v>
      </c>
      <c r="D406" s="182">
        <v>1033.93</v>
      </c>
      <c r="E406" s="166"/>
      <c r="F406" s="166"/>
      <c r="G406" s="166"/>
      <c r="H406" s="166"/>
    </row>
    <row r="407" spans="1:8" x14ac:dyDescent="0.3">
      <c r="A407" s="179">
        <v>11689</v>
      </c>
      <c r="B407" s="180" t="s">
        <v>46929</v>
      </c>
      <c r="C407" s="479" t="s">
        <v>118</v>
      </c>
      <c r="D407" s="182">
        <v>1295.46</v>
      </c>
      <c r="E407" s="166"/>
      <c r="F407" s="166"/>
      <c r="G407" s="166"/>
      <c r="H407" s="166"/>
    </row>
    <row r="408" spans="1:8" x14ac:dyDescent="0.3">
      <c r="A408" s="179">
        <v>11693</v>
      </c>
      <c r="B408" s="180" t="s">
        <v>46930</v>
      </c>
      <c r="C408" s="479" t="s">
        <v>117</v>
      </c>
      <c r="D408" s="182">
        <v>163.54</v>
      </c>
      <c r="E408" s="166"/>
      <c r="F408" s="166"/>
      <c r="G408" s="166"/>
      <c r="H408" s="166"/>
    </row>
    <row r="409" spans="1:8" x14ac:dyDescent="0.3">
      <c r="A409" s="179">
        <v>36215</v>
      </c>
      <c r="B409" s="180" t="s">
        <v>46931</v>
      </c>
      <c r="C409" s="479" t="s">
        <v>116</v>
      </c>
      <c r="D409" s="182">
        <v>770.82</v>
      </c>
      <c r="E409" s="166"/>
      <c r="F409" s="166"/>
      <c r="G409" s="166"/>
      <c r="H409" s="166"/>
    </row>
    <row r="410" spans="1:8" x14ac:dyDescent="0.3">
      <c r="A410" s="179">
        <v>42439</v>
      </c>
      <c r="B410" s="180" t="s">
        <v>46932</v>
      </c>
      <c r="C410" s="479" t="s">
        <v>116</v>
      </c>
      <c r="D410" s="182">
        <v>1207.8399999999999</v>
      </c>
      <c r="E410" s="166"/>
      <c r="F410" s="166"/>
      <c r="G410" s="166"/>
      <c r="H410" s="166"/>
    </row>
    <row r="411" spans="1:8" x14ac:dyDescent="0.3">
      <c r="A411" s="179">
        <v>38381</v>
      </c>
      <c r="B411" s="180" t="s">
        <v>46933</v>
      </c>
      <c r="C411" s="479" t="s">
        <v>116</v>
      </c>
      <c r="D411" s="182">
        <v>12.56</v>
      </c>
      <c r="E411" s="166"/>
      <c r="F411" s="166"/>
      <c r="G411" s="166"/>
      <c r="H411" s="166"/>
    </row>
    <row r="412" spans="1:8" x14ac:dyDescent="0.3">
      <c r="A412" s="179">
        <v>39621</v>
      </c>
      <c r="B412" s="180" t="s">
        <v>46934</v>
      </c>
      <c r="C412" s="479" t="s">
        <v>126</v>
      </c>
      <c r="D412" s="182">
        <v>1029.26</v>
      </c>
      <c r="E412" s="166"/>
      <c r="F412" s="166"/>
      <c r="G412" s="166"/>
      <c r="H412" s="166"/>
    </row>
    <row r="413" spans="1:8" x14ac:dyDescent="0.3">
      <c r="A413" s="179">
        <v>39624</v>
      </c>
      <c r="B413" s="180" t="s">
        <v>46935</v>
      </c>
      <c r="C413" s="479" t="s">
        <v>126</v>
      </c>
      <c r="D413" s="182">
        <v>1135.3900000000001</v>
      </c>
      <c r="E413" s="166"/>
      <c r="F413" s="166"/>
      <c r="G413" s="166"/>
      <c r="H413" s="166"/>
    </row>
    <row r="414" spans="1:8" x14ac:dyDescent="0.3">
      <c r="A414" s="179">
        <v>39615</v>
      </c>
      <c r="B414" s="180" t="s">
        <v>46936</v>
      </c>
      <c r="C414" s="479" t="s">
        <v>116</v>
      </c>
      <c r="D414" s="182">
        <v>458.8</v>
      </c>
      <c r="E414" s="166"/>
      <c r="F414" s="166"/>
      <c r="G414" s="166"/>
      <c r="H414" s="166"/>
    </row>
    <row r="415" spans="1:8" x14ac:dyDescent="0.3">
      <c r="A415" s="179">
        <v>39620</v>
      </c>
      <c r="B415" s="180" t="s">
        <v>46937</v>
      </c>
      <c r="C415" s="479" t="s">
        <v>116</v>
      </c>
      <c r="D415" s="182">
        <v>700.71</v>
      </c>
      <c r="E415" s="166"/>
      <c r="F415" s="166"/>
      <c r="G415" s="166"/>
      <c r="H415" s="166"/>
    </row>
    <row r="416" spans="1:8" x14ac:dyDescent="0.3">
      <c r="A416" s="179">
        <v>39623</v>
      </c>
      <c r="B416" s="180" t="s">
        <v>46938</v>
      </c>
      <c r="C416" s="479" t="s">
        <v>116</v>
      </c>
      <c r="D416" s="182">
        <v>750.53</v>
      </c>
      <c r="E416" s="166"/>
      <c r="F416" s="166"/>
      <c r="G416" s="166"/>
      <c r="H416" s="166"/>
    </row>
    <row r="417" spans="1:8" x14ac:dyDescent="0.3">
      <c r="A417" s="179">
        <v>546</v>
      </c>
      <c r="B417" s="180" t="s">
        <v>46939</v>
      </c>
      <c r="C417" s="479" t="s">
        <v>119</v>
      </c>
      <c r="D417" s="182">
        <v>10.42</v>
      </c>
      <c r="E417" s="166"/>
      <c r="F417" s="166"/>
      <c r="G417" s="166"/>
      <c r="H417" s="166"/>
    </row>
    <row r="418" spans="1:8" x14ac:dyDescent="0.3">
      <c r="A418" s="179">
        <v>566</v>
      </c>
      <c r="B418" s="180" t="s">
        <v>46940</v>
      </c>
      <c r="C418" s="479" t="s">
        <v>118</v>
      </c>
      <c r="D418" s="182">
        <v>4.9400000000000004</v>
      </c>
      <c r="E418" s="166"/>
      <c r="F418" s="166"/>
      <c r="G418" s="166"/>
      <c r="H418" s="166"/>
    </row>
    <row r="419" spans="1:8" x14ac:dyDescent="0.3">
      <c r="A419" s="179">
        <v>565</v>
      </c>
      <c r="B419" s="180" t="s">
        <v>46941</v>
      </c>
      <c r="C419" s="479" t="s">
        <v>118</v>
      </c>
      <c r="D419" s="182">
        <v>18.02</v>
      </c>
      <c r="E419" s="166"/>
      <c r="F419" s="166"/>
      <c r="G419" s="166"/>
      <c r="H419" s="166"/>
    </row>
    <row r="420" spans="1:8" x14ac:dyDescent="0.3">
      <c r="A420" s="179">
        <v>555</v>
      </c>
      <c r="B420" s="180" t="s">
        <v>46942</v>
      </c>
      <c r="C420" s="479" t="s">
        <v>118</v>
      </c>
      <c r="D420" s="182">
        <v>12.78</v>
      </c>
      <c r="E420" s="166"/>
      <c r="F420" s="166"/>
      <c r="G420" s="166"/>
      <c r="H420" s="166"/>
    </row>
    <row r="421" spans="1:8" x14ac:dyDescent="0.3">
      <c r="A421" s="179">
        <v>557</v>
      </c>
      <c r="B421" s="180" t="s">
        <v>46943</v>
      </c>
      <c r="C421" s="479" t="s">
        <v>118</v>
      </c>
      <c r="D421" s="182">
        <v>40.090000000000003</v>
      </c>
      <c r="E421" s="166"/>
      <c r="F421" s="166"/>
      <c r="G421" s="166"/>
      <c r="H421" s="166"/>
    </row>
    <row r="422" spans="1:8" x14ac:dyDescent="0.3">
      <c r="A422" s="179">
        <v>552</v>
      </c>
      <c r="B422" s="180" t="s">
        <v>46944</v>
      </c>
      <c r="C422" s="479" t="s">
        <v>118</v>
      </c>
      <c r="D422" s="182">
        <v>19.89</v>
      </c>
      <c r="E422" s="166"/>
      <c r="F422" s="166"/>
      <c r="G422" s="166"/>
      <c r="H422" s="166"/>
    </row>
    <row r="423" spans="1:8" x14ac:dyDescent="0.3">
      <c r="A423" s="179">
        <v>563</v>
      </c>
      <c r="B423" s="180" t="s">
        <v>46945</v>
      </c>
      <c r="C423" s="479" t="s">
        <v>118</v>
      </c>
      <c r="D423" s="182">
        <v>29.89</v>
      </c>
      <c r="E423" s="166"/>
      <c r="F423" s="166"/>
      <c r="G423" s="166"/>
      <c r="H423" s="166"/>
    </row>
    <row r="424" spans="1:8" x14ac:dyDescent="0.3">
      <c r="A424" s="179">
        <v>549</v>
      </c>
      <c r="B424" s="180" t="s">
        <v>46946</v>
      </c>
      <c r="C424" s="479" t="s">
        <v>118</v>
      </c>
      <c r="D424" s="182">
        <v>53.8</v>
      </c>
      <c r="E424" s="166"/>
      <c r="F424" s="166"/>
      <c r="G424" s="166"/>
      <c r="H424" s="166"/>
    </row>
    <row r="425" spans="1:8" x14ac:dyDescent="0.3">
      <c r="A425" s="179">
        <v>551</v>
      </c>
      <c r="B425" s="180" t="s">
        <v>46947</v>
      </c>
      <c r="C425" s="479" t="s">
        <v>118</v>
      </c>
      <c r="D425" s="182">
        <v>106.52</v>
      </c>
      <c r="E425" s="166"/>
      <c r="F425" s="166"/>
      <c r="G425" s="166"/>
      <c r="H425" s="166"/>
    </row>
    <row r="426" spans="1:8" x14ac:dyDescent="0.3">
      <c r="A426" s="179">
        <v>559</v>
      </c>
      <c r="B426" s="180" t="s">
        <v>46948</v>
      </c>
      <c r="C426" s="479" t="s">
        <v>118</v>
      </c>
      <c r="D426" s="182">
        <v>26.63</v>
      </c>
      <c r="E426" s="166"/>
      <c r="F426" s="166"/>
      <c r="G426" s="166"/>
      <c r="H426" s="166"/>
    </row>
    <row r="427" spans="1:8" x14ac:dyDescent="0.3">
      <c r="A427" s="179">
        <v>560</v>
      </c>
      <c r="B427" s="180" t="s">
        <v>46949</v>
      </c>
      <c r="C427" s="479" t="s">
        <v>118</v>
      </c>
      <c r="D427" s="182">
        <v>33.31</v>
      </c>
      <c r="E427" s="166"/>
      <c r="F427" s="166"/>
      <c r="G427" s="166"/>
      <c r="H427" s="166"/>
    </row>
    <row r="428" spans="1:8" x14ac:dyDescent="0.3">
      <c r="A428" s="179">
        <v>547</v>
      </c>
      <c r="B428" s="180" t="s">
        <v>46950</v>
      </c>
      <c r="C428" s="479" t="s">
        <v>118</v>
      </c>
      <c r="D428" s="182">
        <v>39.89</v>
      </c>
      <c r="E428" s="166"/>
      <c r="F428" s="166"/>
      <c r="G428" s="166"/>
      <c r="H428" s="166"/>
    </row>
    <row r="429" spans="1:8" x14ac:dyDescent="0.3">
      <c r="A429" s="179">
        <v>36207</v>
      </c>
      <c r="B429" s="180" t="s">
        <v>46951</v>
      </c>
      <c r="C429" s="479" t="s">
        <v>116</v>
      </c>
      <c r="D429" s="182">
        <v>341.42</v>
      </c>
      <c r="E429" s="166"/>
      <c r="F429" s="166"/>
      <c r="G429" s="166"/>
      <c r="H429" s="166"/>
    </row>
    <row r="430" spans="1:8" x14ac:dyDescent="0.3">
      <c r="A430" s="179">
        <v>36209</v>
      </c>
      <c r="B430" s="180" t="s">
        <v>46952</v>
      </c>
      <c r="C430" s="479" t="s">
        <v>116</v>
      </c>
      <c r="D430" s="182">
        <v>391.83</v>
      </c>
      <c r="E430" s="166"/>
      <c r="F430" s="166"/>
      <c r="G430" s="166"/>
      <c r="H430" s="166"/>
    </row>
    <row r="431" spans="1:8" x14ac:dyDescent="0.3">
      <c r="A431" s="179">
        <v>36210</v>
      </c>
      <c r="B431" s="180" t="s">
        <v>46953</v>
      </c>
      <c r="C431" s="479" t="s">
        <v>116</v>
      </c>
      <c r="D431" s="182">
        <v>423.95</v>
      </c>
      <c r="E431" s="166"/>
      <c r="F431" s="166"/>
      <c r="G431" s="166"/>
      <c r="H431" s="166"/>
    </row>
    <row r="432" spans="1:8" x14ac:dyDescent="0.3">
      <c r="A432" s="179">
        <v>36204</v>
      </c>
      <c r="B432" s="180" t="s">
        <v>46954</v>
      </c>
      <c r="C432" s="479" t="s">
        <v>116</v>
      </c>
      <c r="D432" s="182">
        <v>150.31</v>
      </c>
      <c r="E432" s="166"/>
      <c r="F432" s="166"/>
      <c r="G432" s="166"/>
      <c r="H432" s="166"/>
    </row>
    <row r="433" spans="1:8" x14ac:dyDescent="0.3">
      <c r="A433" s="179">
        <v>36205</v>
      </c>
      <c r="B433" s="180" t="s">
        <v>46955</v>
      </c>
      <c r="C433" s="479" t="s">
        <v>116</v>
      </c>
      <c r="D433" s="182">
        <v>166.94</v>
      </c>
      <c r="E433" s="166"/>
      <c r="F433" s="166"/>
      <c r="G433" s="166"/>
      <c r="H433" s="166"/>
    </row>
    <row r="434" spans="1:8" x14ac:dyDescent="0.3">
      <c r="A434" s="179">
        <v>36081</v>
      </c>
      <c r="B434" s="180" t="s">
        <v>46956</v>
      </c>
      <c r="C434" s="479" t="s">
        <v>116</v>
      </c>
      <c r="D434" s="182">
        <v>178</v>
      </c>
      <c r="E434" s="166"/>
      <c r="F434" s="166"/>
      <c r="G434" s="166"/>
      <c r="H434" s="166"/>
    </row>
    <row r="435" spans="1:8" x14ac:dyDescent="0.3">
      <c r="A435" s="179">
        <v>36206</v>
      </c>
      <c r="B435" s="180" t="s">
        <v>46957</v>
      </c>
      <c r="C435" s="479" t="s">
        <v>116</v>
      </c>
      <c r="D435" s="182">
        <v>186.48</v>
      </c>
      <c r="E435" s="166"/>
      <c r="F435" s="166"/>
      <c r="G435" s="166"/>
      <c r="H435" s="166"/>
    </row>
    <row r="436" spans="1:8" x14ac:dyDescent="0.3">
      <c r="A436" s="179">
        <v>36218</v>
      </c>
      <c r="B436" s="180" t="s">
        <v>46958</v>
      </c>
      <c r="C436" s="479" t="s">
        <v>116</v>
      </c>
      <c r="D436" s="182">
        <v>156</v>
      </c>
      <c r="E436" s="166"/>
      <c r="F436" s="166"/>
      <c r="G436" s="166"/>
      <c r="H436" s="166"/>
    </row>
    <row r="437" spans="1:8" x14ac:dyDescent="0.3">
      <c r="A437" s="179">
        <v>36220</v>
      </c>
      <c r="B437" s="180" t="s">
        <v>46959</v>
      </c>
      <c r="C437" s="479" t="s">
        <v>116</v>
      </c>
      <c r="D437" s="182">
        <v>178.88</v>
      </c>
      <c r="E437" s="166"/>
      <c r="F437" s="166"/>
      <c r="G437" s="166"/>
      <c r="H437" s="166"/>
    </row>
    <row r="438" spans="1:8" x14ac:dyDescent="0.3">
      <c r="A438" s="179">
        <v>36080</v>
      </c>
      <c r="B438" s="180" t="s">
        <v>46960</v>
      </c>
      <c r="C438" s="479" t="s">
        <v>116</v>
      </c>
      <c r="D438" s="182">
        <v>193.49</v>
      </c>
      <c r="E438" s="166"/>
      <c r="F438" s="166"/>
      <c r="G438" s="166"/>
      <c r="H438" s="166"/>
    </row>
    <row r="439" spans="1:8" x14ac:dyDescent="0.3">
      <c r="A439" s="179">
        <v>36223</v>
      </c>
      <c r="B439" s="180" t="s">
        <v>46961</v>
      </c>
      <c r="C439" s="479" t="s">
        <v>116</v>
      </c>
      <c r="D439" s="182">
        <v>202.61</v>
      </c>
      <c r="E439" s="166"/>
      <c r="F439" s="166"/>
      <c r="G439" s="166"/>
      <c r="H439" s="166"/>
    </row>
    <row r="440" spans="1:8" x14ac:dyDescent="0.3">
      <c r="A440" s="179">
        <v>38127</v>
      </c>
      <c r="B440" s="180" t="s">
        <v>46962</v>
      </c>
      <c r="C440" s="479" t="s">
        <v>116</v>
      </c>
      <c r="D440" s="182">
        <v>439.83</v>
      </c>
      <c r="E440" s="166"/>
      <c r="F440" s="166"/>
      <c r="G440" s="166"/>
      <c r="H440" s="166"/>
    </row>
    <row r="441" spans="1:8" x14ac:dyDescent="0.3">
      <c r="A441" s="179">
        <v>38060</v>
      </c>
      <c r="B441" s="180" t="s">
        <v>46963</v>
      </c>
      <c r="C441" s="479" t="s">
        <v>116</v>
      </c>
      <c r="D441" s="182">
        <v>57.81</v>
      </c>
      <c r="E441" s="166"/>
      <c r="F441" s="166"/>
      <c r="G441" s="166"/>
      <c r="H441" s="166"/>
    </row>
    <row r="442" spans="1:8" x14ac:dyDescent="0.3">
      <c r="A442" s="179">
        <v>10956</v>
      </c>
      <c r="B442" s="180" t="s">
        <v>46964</v>
      </c>
      <c r="C442" s="479" t="s">
        <v>116</v>
      </c>
      <c r="D442" s="182">
        <v>63.4</v>
      </c>
      <c r="E442" s="166"/>
      <c r="F442" s="166"/>
      <c r="G442" s="166"/>
      <c r="H442" s="166"/>
    </row>
    <row r="443" spans="1:8" x14ac:dyDescent="0.3">
      <c r="A443" s="179">
        <v>39380</v>
      </c>
      <c r="B443" s="180" t="s">
        <v>46965</v>
      </c>
      <c r="C443" s="479" t="s">
        <v>116</v>
      </c>
      <c r="D443" s="182">
        <v>22.75</v>
      </c>
      <c r="E443" s="166"/>
      <c r="F443" s="166"/>
      <c r="G443" s="166"/>
      <c r="H443" s="166"/>
    </row>
    <row r="444" spans="1:8" x14ac:dyDescent="0.3">
      <c r="A444" s="179">
        <v>44172</v>
      </c>
      <c r="B444" s="180" t="s">
        <v>46966</v>
      </c>
      <c r="C444" s="479" t="s">
        <v>116</v>
      </c>
      <c r="D444" s="182">
        <v>5.9</v>
      </c>
      <c r="E444" s="166"/>
      <c r="F444" s="166"/>
      <c r="G444" s="166"/>
      <c r="H444" s="166"/>
    </row>
    <row r="445" spans="1:8" x14ac:dyDescent="0.3">
      <c r="A445" s="179">
        <v>37597</v>
      </c>
      <c r="B445" s="180" t="s">
        <v>46967</v>
      </c>
      <c r="C445" s="479" t="s">
        <v>116</v>
      </c>
      <c r="D445" s="182">
        <v>632675.78</v>
      </c>
      <c r="E445" s="166"/>
      <c r="F445" s="166"/>
      <c r="G445" s="166"/>
      <c r="H445" s="166"/>
    </row>
    <row r="446" spans="1:8" x14ac:dyDescent="0.3">
      <c r="A446" s="179">
        <v>183</v>
      </c>
      <c r="B446" s="180" t="s">
        <v>46968</v>
      </c>
      <c r="C446" s="479" t="s">
        <v>127</v>
      </c>
      <c r="D446" s="182">
        <v>218.75</v>
      </c>
      <c r="E446" s="166"/>
      <c r="F446" s="166"/>
      <c r="G446" s="166"/>
      <c r="H446" s="166"/>
    </row>
    <row r="447" spans="1:8" x14ac:dyDescent="0.3">
      <c r="A447" s="179">
        <v>184</v>
      </c>
      <c r="B447" s="180" t="s">
        <v>46969</v>
      </c>
      <c r="C447" s="479" t="s">
        <v>127</v>
      </c>
      <c r="D447" s="182">
        <v>135.47999999999999</v>
      </c>
      <c r="E447" s="166"/>
      <c r="F447" s="166"/>
      <c r="G447" s="166"/>
      <c r="H447" s="166"/>
    </row>
    <row r="448" spans="1:8" x14ac:dyDescent="0.3">
      <c r="A448" s="179">
        <v>181</v>
      </c>
      <c r="B448" s="180" t="s">
        <v>46970</v>
      </c>
      <c r="C448" s="479" t="s">
        <v>127</v>
      </c>
      <c r="D448" s="182">
        <v>292.13</v>
      </c>
      <c r="E448" s="166"/>
      <c r="F448" s="166"/>
      <c r="G448" s="166"/>
      <c r="H448" s="166"/>
    </row>
    <row r="449" spans="1:8" x14ac:dyDescent="0.3">
      <c r="A449" s="179">
        <v>20001</v>
      </c>
      <c r="B449" s="180" t="s">
        <v>46971</v>
      </c>
      <c r="C449" s="479" t="s">
        <v>127</v>
      </c>
      <c r="D449" s="182">
        <v>169.35</v>
      </c>
      <c r="E449" s="166"/>
      <c r="F449" s="166"/>
      <c r="G449" s="166"/>
      <c r="H449" s="166"/>
    </row>
    <row r="450" spans="1:8" x14ac:dyDescent="0.3">
      <c r="A450" s="179">
        <v>39837</v>
      </c>
      <c r="B450" s="180" t="s">
        <v>46972</v>
      </c>
      <c r="C450" s="479" t="s">
        <v>127</v>
      </c>
      <c r="D450" s="182">
        <v>347.65</v>
      </c>
      <c r="E450" s="166"/>
      <c r="F450" s="166"/>
      <c r="G450" s="166"/>
      <c r="H450" s="166"/>
    </row>
    <row r="451" spans="1:8" x14ac:dyDescent="0.3">
      <c r="A451" s="179">
        <v>43366</v>
      </c>
      <c r="B451" s="180" t="s">
        <v>46973</v>
      </c>
      <c r="C451" s="479" t="s">
        <v>119</v>
      </c>
      <c r="D451" s="182">
        <v>1.66</v>
      </c>
      <c r="E451" s="166"/>
      <c r="F451" s="166"/>
      <c r="G451" s="166"/>
      <c r="H451" s="166"/>
    </row>
    <row r="452" spans="1:8" x14ac:dyDescent="0.3">
      <c r="A452" s="179">
        <v>10535</v>
      </c>
      <c r="B452" s="180" t="s">
        <v>46974</v>
      </c>
      <c r="C452" s="479" t="s">
        <v>116</v>
      </c>
      <c r="D452" s="182">
        <v>5889.5</v>
      </c>
      <c r="E452" s="166"/>
      <c r="F452" s="166"/>
      <c r="G452" s="166"/>
      <c r="H452" s="166"/>
    </row>
    <row r="453" spans="1:8" x14ac:dyDescent="0.3">
      <c r="A453" s="179">
        <v>10537</v>
      </c>
      <c r="B453" s="180" t="s">
        <v>46975</v>
      </c>
      <c r="C453" s="479" t="s">
        <v>116</v>
      </c>
      <c r="D453" s="182">
        <v>8031.68</v>
      </c>
      <c r="E453" s="166"/>
      <c r="F453" s="166"/>
      <c r="G453" s="166"/>
      <c r="H453" s="166"/>
    </row>
    <row r="454" spans="1:8" x14ac:dyDescent="0.3">
      <c r="A454" s="179">
        <v>13891</v>
      </c>
      <c r="B454" s="180" t="s">
        <v>46976</v>
      </c>
      <c r="C454" s="479" t="s">
        <v>116</v>
      </c>
      <c r="D454" s="182">
        <v>7366.86</v>
      </c>
      <c r="E454" s="166"/>
      <c r="F454" s="166"/>
      <c r="G454" s="166"/>
      <c r="H454" s="166"/>
    </row>
    <row r="455" spans="1:8" x14ac:dyDescent="0.3">
      <c r="A455" s="179">
        <v>44492</v>
      </c>
      <c r="B455" s="180" t="s">
        <v>46977</v>
      </c>
      <c r="C455" s="479" t="s">
        <v>116</v>
      </c>
      <c r="D455" s="182">
        <v>32042.87</v>
      </c>
      <c r="E455" s="166"/>
      <c r="F455" s="166"/>
      <c r="G455" s="166"/>
      <c r="H455" s="166"/>
    </row>
    <row r="456" spans="1:8" x14ac:dyDescent="0.3">
      <c r="A456" s="179">
        <v>36396</v>
      </c>
      <c r="B456" s="180" t="s">
        <v>46978</v>
      </c>
      <c r="C456" s="479" t="s">
        <v>116</v>
      </c>
      <c r="D456" s="182">
        <v>6737.98</v>
      </c>
      <c r="E456" s="166"/>
      <c r="F456" s="166"/>
      <c r="G456" s="166"/>
      <c r="H456" s="166"/>
    </row>
    <row r="457" spans="1:8" x14ac:dyDescent="0.3">
      <c r="A457" s="179">
        <v>36397</v>
      </c>
      <c r="B457" s="180" t="s">
        <v>46979</v>
      </c>
      <c r="C457" s="479" t="s">
        <v>116</v>
      </c>
      <c r="D457" s="182">
        <v>23957.279999999999</v>
      </c>
      <c r="E457" s="166"/>
      <c r="F457" s="166"/>
      <c r="G457" s="166"/>
      <c r="H457" s="166"/>
    </row>
    <row r="458" spans="1:8" x14ac:dyDescent="0.3">
      <c r="A458" s="179">
        <v>36398</v>
      </c>
      <c r="B458" s="180" t="s">
        <v>46980</v>
      </c>
      <c r="C458" s="479" t="s">
        <v>116</v>
      </c>
      <c r="D458" s="182">
        <v>29118.080000000002</v>
      </c>
      <c r="E458" s="166"/>
      <c r="F458" s="166"/>
      <c r="G458" s="166"/>
      <c r="H458" s="166"/>
    </row>
    <row r="459" spans="1:8" x14ac:dyDescent="0.3">
      <c r="A459" s="179">
        <v>647</v>
      </c>
      <c r="B459" s="180" t="s">
        <v>46981</v>
      </c>
      <c r="C459" s="479" t="s">
        <v>122</v>
      </c>
      <c r="D459" s="182">
        <v>18.100000000000001</v>
      </c>
      <c r="E459" s="166"/>
      <c r="F459" s="166"/>
      <c r="G459" s="166"/>
      <c r="H459" s="166"/>
    </row>
    <row r="460" spans="1:8" x14ac:dyDescent="0.3">
      <c r="A460" s="179">
        <v>40920</v>
      </c>
      <c r="B460" s="180" t="s">
        <v>46982</v>
      </c>
      <c r="C460" s="479" t="s">
        <v>123</v>
      </c>
      <c r="D460" s="182">
        <v>3190.94</v>
      </c>
      <c r="E460" s="166"/>
      <c r="F460" s="166"/>
      <c r="G460" s="166"/>
      <c r="H460" s="166"/>
    </row>
    <row r="461" spans="1:8" x14ac:dyDescent="0.3">
      <c r="A461" s="179">
        <v>715</v>
      </c>
      <c r="B461" s="180" t="s">
        <v>46983</v>
      </c>
      <c r="C461" s="479" t="s">
        <v>116</v>
      </c>
      <c r="D461" s="182">
        <v>16.55</v>
      </c>
      <c r="E461" s="166"/>
      <c r="F461" s="166"/>
      <c r="G461" s="166"/>
      <c r="H461" s="166"/>
    </row>
    <row r="462" spans="1:8" x14ac:dyDescent="0.3">
      <c r="A462" s="179">
        <v>716</v>
      </c>
      <c r="B462" s="180" t="s">
        <v>46984</v>
      </c>
      <c r="C462" s="479" t="s">
        <v>116</v>
      </c>
      <c r="D462" s="182">
        <v>18.71</v>
      </c>
      <c r="E462" s="166"/>
      <c r="F462" s="166"/>
      <c r="G462" s="166"/>
      <c r="H462" s="166"/>
    </row>
    <row r="463" spans="1:8" x14ac:dyDescent="0.3">
      <c r="A463" s="179">
        <v>38783</v>
      </c>
      <c r="B463" s="180" t="s">
        <v>46985</v>
      </c>
      <c r="C463" s="479" t="s">
        <v>116</v>
      </c>
      <c r="D463" s="182">
        <v>0.64</v>
      </c>
      <c r="E463" s="166"/>
      <c r="F463" s="166"/>
      <c r="G463" s="166"/>
      <c r="H463" s="166"/>
    </row>
    <row r="464" spans="1:8" x14ac:dyDescent="0.3">
      <c r="A464" s="179">
        <v>37593</v>
      </c>
      <c r="B464" s="180" t="s">
        <v>46986</v>
      </c>
      <c r="C464" s="479" t="s">
        <v>116</v>
      </c>
      <c r="D464" s="182">
        <v>1.57</v>
      </c>
      <c r="E464" s="166"/>
      <c r="F464" s="166"/>
      <c r="G464" s="166"/>
      <c r="H464" s="166"/>
    </row>
    <row r="465" spans="1:8" x14ac:dyDescent="0.3">
      <c r="A465" s="179">
        <v>37594</v>
      </c>
      <c r="B465" s="180" t="s">
        <v>46987</v>
      </c>
      <c r="C465" s="479" t="s">
        <v>116</v>
      </c>
      <c r="D465" s="182">
        <v>1.96</v>
      </c>
      <c r="E465" s="166"/>
      <c r="F465" s="166"/>
      <c r="G465" s="166"/>
      <c r="H465" s="166"/>
    </row>
    <row r="466" spans="1:8" x14ac:dyDescent="0.3">
      <c r="A466" s="179">
        <v>37592</v>
      </c>
      <c r="B466" s="180" t="s">
        <v>46988</v>
      </c>
      <c r="C466" s="479" t="s">
        <v>116</v>
      </c>
      <c r="D466" s="182">
        <v>1.24</v>
      </c>
      <c r="E466" s="166"/>
      <c r="F466" s="166"/>
      <c r="G466" s="166"/>
      <c r="H466" s="166"/>
    </row>
    <row r="467" spans="1:8" x14ac:dyDescent="0.3">
      <c r="A467" s="179">
        <v>7270</v>
      </c>
      <c r="B467" s="180" t="s">
        <v>46989</v>
      </c>
      <c r="C467" s="479" t="s">
        <v>116</v>
      </c>
      <c r="D467" s="182">
        <v>0.55000000000000004</v>
      </c>
      <c r="E467" s="166"/>
      <c r="F467" s="166"/>
      <c r="G467" s="166"/>
      <c r="H467" s="166"/>
    </row>
    <row r="468" spans="1:8" x14ac:dyDescent="0.3">
      <c r="A468" s="179">
        <v>7267</v>
      </c>
      <c r="B468" s="180" t="s">
        <v>46990</v>
      </c>
      <c r="C468" s="479" t="s">
        <v>116</v>
      </c>
      <c r="D468" s="182">
        <v>0.43</v>
      </c>
      <c r="E468" s="166"/>
      <c r="F468" s="166"/>
      <c r="G468" s="166"/>
      <c r="H468" s="166"/>
    </row>
    <row r="469" spans="1:8" x14ac:dyDescent="0.3">
      <c r="A469" s="179">
        <v>7271</v>
      </c>
      <c r="B469" s="180" t="s">
        <v>46991</v>
      </c>
      <c r="C469" s="479" t="s">
        <v>116</v>
      </c>
      <c r="D469" s="182">
        <v>0.48</v>
      </c>
      <c r="E469" s="166"/>
      <c r="F469" s="166"/>
      <c r="G469" s="166"/>
      <c r="H469" s="166"/>
    </row>
    <row r="470" spans="1:8" x14ac:dyDescent="0.3">
      <c r="A470" s="179">
        <v>7268</v>
      </c>
      <c r="B470" s="180" t="s">
        <v>46992</v>
      </c>
      <c r="C470" s="479" t="s">
        <v>116</v>
      </c>
      <c r="D470" s="182">
        <v>0.66</v>
      </c>
      <c r="E470" s="166"/>
      <c r="F470" s="166"/>
      <c r="G470" s="166"/>
      <c r="H470" s="166"/>
    </row>
    <row r="471" spans="1:8" x14ac:dyDescent="0.3">
      <c r="A471" s="179">
        <v>41372</v>
      </c>
      <c r="B471" s="180" t="s">
        <v>46993</v>
      </c>
      <c r="C471" s="479" t="s">
        <v>117</v>
      </c>
      <c r="D471" s="182">
        <v>127.65</v>
      </c>
      <c r="E471" s="166"/>
      <c r="F471" s="166"/>
      <c r="G471" s="166"/>
      <c r="H471" s="166"/>
    </row>
    <row r="472" spans="1:8" x14ac:dyDescent="0.3">
      <c r="A472" s="179">
        <v>41371</v>
      </c>
      <c r="B472" s="180" t="s">
        <v>46994</v>
      </c>
      <c r="C472" s="479" t="s">
        <v>117</v>
      </c>
      <c r="D472" s="182">
        <v>75.45</v>
      </c>
      <c r="E472" s="166"/>
      <c r="F472" s="166"/>
      <c r="G472" s="166"/>
      <c r="H472" s="166"/>
    </row>
    <row r="473" spans="1:8" x14ac:dyDescent="0.3">
      <c r="A473" s="179">
        <v>34556</v>
      </c>
      <c r="B473" s="180" t="s">
        <v>46995</v>
      </c>
      <c r="C473" s="479" t="s">
        <v>116</v>
      </c>
      <c r="D473" s="182">
        <v>3.41</v>
      </c>
      <c r="E473" s="166"/>
      <c r="F473" s="166"/>
      <c r="G473" s="166"/>
      <c r="H473" s="166"/>
    </row>
    <row r="474" spans="1:8" x14ac:dyDescent="0.3">
      <c r="A474" s="179">
        <v>37873</v>
      </c>
      <c r="B474" s="180" t="s">
        <v>46996</v>
      </c>
      <c r="C474" s="479" t="s">
        <v>116</v>
      </c>
      <c r="D474" s="182">
        <v>3.47</v>
      </c>
      <c r="E474" s="166">
        <f>+D474/0.6</f>
        <v>5.7833333333333341</v>
      </c>
      <c r="F474" s="166"/>
      <c r="G474" s="166"/>
      <c r="H474" s="166"/>
    </row>
    <row r="475" spans="1:8" x14ac:dyDescent="0.3">
      <c r="A475" s="179">
        <v>34564</v>
      </c>
      <c r="B475" s="180" t="s">
        <v>46997</v>
      </c>
      <c r="C475" s="479" t="s">
        <v>116</v>
      </c>
      <c r="D475" s="182">
        <v>3.63</v>
      </c>
      <c r="E475" s="166">
        <f>+D475/0.7</f>
        <v>5.1857142857142859</v>
      </c>
      <c r="F475" s="166"/>
      <c r="G475" s="166"/>
      <c r="H475" s="166"/>
    </row>
    <row r="476" spans="1:8" x14ac:dyDescent="0.3">
      <c r="A476" s="179">
        <v>34565</v>
      </c>
      <c r="B476" s="180" t="s">
        <v>46998</v>
      </c>
      <c r="C476" s="479" t="s">
        <v>116</v>
      </c>
      <c r="D476" s="182">
        <v>3.84</v>
      </c>
      <c r="E476" s="166">
        <f>+D476/0.8</f>
        <v>4.8</v>
      </c>
      <c r="F476" s="166"/>
      <c r="G476" s="166"/>
      <c r="H476" s="166"/>
    </row>
    <row r="477" spans="1:8" x14ac:dyDescent="0.3">
      <c r="A477" s="179">
        <v>38590</v>
      </c>
      <c r="B477" s="180" t="s">
        <v>46999</v>
      </c>
      <c r="C477" s="479" t="s">
        <v>116</v>
      </c>
      <c r="D477" s="182">
        <v>2.84</v>
      </c>
      <c r="E477" s="166">
        <f>+D477/0.9</f>
        <v>3.1555555555555554</v>
      </c>
      <c r="F477" s="166"/>
      <c r="G477" s="166"/>
      <c r="H477" s="166"/>
    </row>
    <row r="478" spans="1:8" x14ac:dyDescent="0.3">
      <c r="A478" s="179">
        <v>34566</v>
      </c>
      <c r="B478" s="180" t="s">
        <v>47000</v>
      </c>
      <c r="C478" s="479" t="s">
        <v>116</v>
      </c>
      <c r="D478" s="182">
        <v>2.98</v>
      </c>
      <c r="E478" s="166"/>
      <c r="F478" s="166"/>
      <c r="G478" s="166"/>
      <c r="H478" s="166"/>
    </row>
    <row r="479" spans="1:8" x14ac:dyDescent="0.3">
      <c r="A479" s="179">
        <v>34567</v>
      </c>
      <c r="B479" s="180" t="s">
        <v>47001</v>
      </c>
      <c r="C479" s="479" t="s">
        <v>116</v>
      </c>
      <c r="D479" s="182">
        <v>3.16</v>
      </c>
      <c r="E479" s="166"/>
      <c r="F479" s="166"/>
      <c r="G479" s="166"/>
      <c r="H479" s="166"/>
    </row>
    <row r="480" spans="1:8" x14ac:dyDescent="0.3">
      <c r="A480" s="179">
        <v>38591</v>
      </c>
      <c r="B480" s="180" t="s">
        <v>47002</v>
      </c>
      <c r="C480" s="479" t="s">
        <v>116</v>
      </c>
      <c r="D480" s="182">
        <v>2.87</v>
      </c>
      <c r="E480" s="166"/>
      <c r="F480" s="166"/>
      <c r="G480" s="166"/>
      <c r="H480" s="166"/>
    </row>
    <row r="481" spans="1:8" x14ac:dyDescent="0.3">
      <c r="A481" s="179">
        <v>34568</v>
      </c>
      <c r="B481" s="180" t="s">
        <v>47003</v>
      </c>
      <c r="C481" s="479" t="s">
        <v>116</v>
      </c>
      <c r="D481" s="182">
        <v>3.74</v>
      </c>
      <c r="E481" s="166"/>
      <c r="F481" s="166"/>
      <c r="G481" s="166"/>
      <c r="H481" s="166"/>
    </row>
    <row r="482" spans="1:8" x14ac:dyDescent="0.3">
      <c r="A482" s="179">
        <v>34569</v>
      </c>
      <c r="B482" s="180" t="s">
        <v>47004</v>
      </c>
      <c r="C482" s="479" t="s">
        <v>116</v>
      </c>
      <c r="D482" s="182">
        <v>3.84</v>
      </c>
      <c r="E482" s="166"/>
      <c r="F482" s="166"/>
      <c r="G482" s="166"/>
      <c r="H482" s="166"/>
    </row>
    <row r="483" spans="1:8" x14ac:dyDescent="0.3">
      <c r="A483" s="179">
        <v>34570</v>
      </c>
      <c r="B483" s="180" t="s">
        <v>47005</v>
      </c>
      <c r="C483" s="479" t="s">
        <v>116</v>
      </c>
      <c r="D483" s="182">
        <v>4.17</v>
      </c>
      <c r="E483" s="166"/>
      <c r="F483" s="166"/>
      <c r="G483" s="166"/>
      <c r="H483" s="166"/>
    </row>
    <row r="484" spans="1:8" x14ac:dyDescent="0.3">
      <c r="A484" s="179">
        <v>25070</v>
      </c>
      <c r="B484" s="180" t="s">
        <v>47006</v>
      </c>
      <c r="C484" s="479" t="s">
        <v>116</v>
      </c>
      <c r="D484" s="182">
        <v>3.14</v>
      </c>
      <c r="E484" s="166"/>
      <c r="F484" s="166"/>
      <c r="G484" s="166"/>
      <c r="H484" s="166"/>
    </row>
    <row r="485" spans="1:8" x14ac:dyDescent="0.3">
      <c r="A485" s="179">
        <v>34571</v>
      </c>
      <c r="B485" s="180" t="s">
        <v>47007</v>
      </c>
      <c r="C485" s="479" t="s">
        <v>116</v>
      </c>
      <c r="D485" s="182">
        <v>3.17</v>
      </c>
      <c r="E485" s="166"/>
      <c r="F485" s="166"/>
      <c r="G485" s="166"/>
      <c r="H485" s="166"/>
    </row>
    <row r="486" spans="1:8" x14ac:dyDescent="0.3">
      <c r="A486" s="179">
        <v>34573</v>
      </c>
      <c r="B486" s="180" t="s">
        <v>47008</v>
      </c>
      <c r="C486" s="479" t="s">
        <v>116</v>
      </c>
      <c r="D486" s="182">
        <v>3.33</v>
      </c>
      <c r="E486" s="166"/>
      <c r="F486" s="166"/>
      <c r="G486" s="166"/>
      <c r="H486" s="166"/>
    </row>
    <row r="487" spans="1:8" x14ac:dyDescent="0.3">
      <c r="A487" s="179">
        <v>37107</v>
      </c>
      <c r="B487" s="180" t="s">
        <v>47009</v>
      </c>
      <c r="C487" s="479" t="s">
        <v>116</v>
      </c>
      <c r="D487" s="182">
        <v>4.4000000000000004</v>
      </c>
      <c r="E487" s="166"/>
      <c r="F487" s="166"/>
      <c r="G487" s="166"/>
      <c r="H487" s="166"/>
    </row>
    <row r="488" spans="1:8" x14ac:dyDescent="0.3">
      <c r="A488" s="179">
        <v>34576</v>
      </c>
      <c r="B488" s="180" t="s">
        <v>47010</v>
      </c>
      <c r="C488" s="479" t="s">
        <v>116</v>
      </c>
      <c r="D488" s="182">
        <v>4.8600000000000003</v>
      </c>
      <c r="E488" s="166"/>
      <c r="F488" s="166"/>
      <c r="G488" s="166"/>
      <c r="H488" s="166"/>
    </row>
    <row r="489" spans="1:8" x14ac:dyDescent="0.3">
      <c r="A489" s="179">
        <v>34577</v>
      </c>
      <c r="B489" s="180" t="s">
        <v>47011</v>
      </c>
      <c r="C489" s="479" t="s">
        <v>116</v>
      </c>
      <c r="D489" s="182">
        <v>5.07</v>
      </c>
      <c r="E489" s="166"/>
      <c r="F489" s="166"/>
      <c r="G489" s="166"/>
      <c r="H489" s="166"/>
    </row>
    <row r="490" spans="1:8" x14ac:dyDescent="0.3">
      <c r="A490" s="179">
        <v>34578</v>
      </c>
      <c r="B490" s="180" t="s">
        <v>47012</v>
      </c>
      <c r="C490" s="479" t="s">
        <v>116</v>
      </c>
      <c r="D490" s="182">
        <v>5.5</v>
      </c>
      <c r="E490" s="166"/>
      <c r="F490" s="166"/>
      <c r="G490" s="166"/>
      <c r="H490" s="166"/>
    </row>
    <row r="491" spans="1:8" x14ac:dyDescent="0.3">
      <c r="A491" s="179">
        <v>34579</v>
      </c>
      <c r="B491" s="180" t="s">
        <v>47013</v>
      </c>
      <c r="C491" s="479" t="s">
        <v>116</v>
      </c>
      <c r="D491" s="182">
        <v>5.86</v>
      </c>
      <c r="E491" s="166"/>
      <c r="F491" s="166"/>
      <c r="G491" s="166"/>
      <c r="H491" s="166"/>
    </row>
    <row r="492" spans="1:8" x14ac:dyDescent="0.3">
      <c r="A492" s="179">
        <v>25067</v>
      </c>
      <c r="B492" s="180" t="s">
        <v>47014</v>
      </c>
      <c r="C492" s="479" t="s">
        <v>116</v>
      </c>
      <c r="D492" s="182">
        <v>3.92</v>
      </c>
      <c r="E492" s="166"/>
      <c r="F492" s="166"/>
      <c r="G492" s="166"/>
      <c r="H492" s="166"/>
    </row>
    <row r="493" spans="1:8" x14ac:dyDescent="0.3">
      <c r="A493" s="179">
        <v>34580</v>
      </c>
      <c r="B493" s="180" t="s">
        <v>47015</v>
      </c>
      <c r="C493" s="479" t="s">
        <v>116</v>
      </c>
      <c r="D493" s="182">
        <v>4.38</v>
      </c>
      <c r="E493" s="166"/>
      <c r="F493" s="166"/>
      <c r="G493" s="166"/>
      <c r="H493" s="166"/>
    </row>
    <row r="494" spans="1:8" x14ac:dyDescent="0.3">
      <c r="A494" s="179">
        <v>25071</v>
      </c>
      <c r="B494" s="180" t="s">
        <v>47016</v>
      </c>
      <c r="C494" s="479" t="s">
        <v>116</v>
      </c>
      <c r="D494" s="182">
        <v>2.1800000000000002</v>
      </c>
      <c r="E494" s="166"/>
      <c r="F494" s="166"/>
      <c r="G494" s="166"/>
      <c r="H494" s="166"/>
    </row>
    <row r="495" spans="1:8" x14ac:dyDescent="0.3">
      <c r="A495" s="179">
        <v>44171</v>
      </c>
      <c r="B495" s="180" t="s">
        <v>47017</v>
      </c>
      <c r="C495" s="479" t="s">
        <v>116</v>
      </c>
      <c r="D495" s="182">
        <v>16.84</v>
      </c>
      <c r="E495" s="166"/>
      <c r="F495" s="166"/>
      <c r="G495" s="166"/>
      <c r="H495" s="166"/>
    </row>
    <row r="496" spans="1:8" x14ac:dyDescent="0.3">
      <c r="A496" s="179">
        <v>38395</v>
      </c>
      <c r="B496" s="180" t="s">
        <v>47018</v>
      </c>
      <c r="C496" s="479" t="s">
        <v>116</v>
      </c>
      <c r="D496" s="182">
        <v>10.49</v>
      </c>
      <c r="E496" s="166"/>
      <c r="F496" s="166"/>
      <c r="G496" s="166"/>
      <c r="H496" s="166"/>
    </row>
    <row r="497" spans="1:8" x14ac:dyDescent="0.3">
      <c r="A497" s="179">
        <v>34583</v>
      </c>
      <c r="B497" s="180" t="s">
        <v>47019</v>
      </c>
      <c r="C497" s="479" t="s">
        <v>117</v>
      </c>
      <c r="D497" s="182">
        <v>63.18</v>
      </c>
      <c r="E497" s="166"/>
      <c r="F497" s="166"/>
      <c r="G497" s="166"/>
      <c r="H497" s="166"/>
    </row>
    <row r="498" spans="1:8" x14ac:dyDescent="0.3">
      <c r="A498" s="179">
        <v>34584</v>
      </c>
      <c r="B498" s="180" t="s">
        <v>47020</v>
      </c>
      <c r="C498" s="479" t="s">
        <v>117</v>
      </c>
      <c r="D498" s="182">
        <v>46.33</v>
      </c>
      <c r="E498" s="166"/>
      <c r="F498" s="166"/>
      <c r="G498" s="166"/>
      <c r="H498" s="166"/>
    </row>
    <row r="499" spans="1:8" x14ac:dyDescent="0.3">
      <c r="A499" s="179">
        <v>709</v>
      </c>
      <c r="B499" s="180" t="s">
        <v>47021</v>
      </c>
      <c r="C499" s="479" t="s">
        <v>117</v>
      </c>
      <c r="D499" s="182">
        <v>733.61</v>
      </c>
      <c r="E499" s="166"/>
      <c r="F499" s="166"/>
      <c r="G499" s="166"/>
      <c r="H499" s="166"/>
    </row>
    <row r="500" spans="1:8" x14ac:dyDescent="0.3">
      <c r="A500" s="179">
        <v>34599</v>
      </c>
      <c r="B500" s="180" t="s">
        <v>47022</v>
      </c>
      <c r="C500" s="479" t="s">
        <v>116</v>
      </c>
      <c r="D500" s="182">
        <v>2.2400000000000002</v>
      </c>
      <c r="E500" s="166"/>
      <c r="F500" s="166"/>
      <c r="G500" s="166"/>
      <c r="H500" s="166"/>
    </row>
    <row r="501" spans="1:8" x14ac:dyDescent="0.3">
      <c r="A501" s="179">
        <v>34592</v>
      </c>
      <c r="B501" s="180" t="s">
        <v>47023</v>
      </c>
      <c r="C501" s="479" t="s">
        <v>116</v>
      </c>
      <c r="D501" s="182">
        <v>2.4900000000000002</v>
      </c>
      <c r="E501" s="166"/>
      <c r="F501" s="166"/>
      <c r="G501" s="166"/>
      <c r="H501" s="166"/>
    </row>
    <row r="502" spans="1:8" x14ac:dyDescent="0.3">
      <c r="A502" s="179">
        <v>37103</v>
      </c>
      <c r="B502" s="180" t="s">
        <v>47024</v>
      </c>
      <c r="C502" s="479" t="s">
        <v>116</v>
      </c>
      <c r="D502" s="182">
        <v>2.85</v>
      </c>
      <c r="E502" s="166"/>
      <c r="F502" s="166"/>
      <c r="G502" s="166"/>
      <c r="H502" s="166"/>
    </row>
    <row r="503" spans="1:8" x14ac:dyDescent="0.3">
      <c r="A503" s="179">
        <v>34555</v>
      </c>
      <c r="B503" s="180" t="s">
        <v>47025</v>
      </c>
      <c r="C503" s="479" t="s">
        <v>116</v>
      </c>
      <c r="D503" s="182">
        <v>3.62</v>
      </c>
      <c r="E503" s="166"/>
      <c r="F503" s="166"/>
      <c r="G503" s="166"/>
      <c r="H503" s="166"/>
    </row>
    <row r="504" spans="1:8" x14ac:dyDescent="0.3">
      <c r="A504" s="179">
        <v>674</v>
      </c>
      <c r="B504" s="180" t="s">
        <v>47026</v>
      </c>
      <c r="C504" s="479" t="s">
        <v>117</v>
      </c>
      <c r="D504" s="182">
        <v>90.96</v>
      </c>
      <c r="E504" s="166"/>
      <c r="F504" s="166"/>
      <c r="G504" s="166"/>
      <c r="H504" s="166"/>
    </row>
    <row r="505" spans="1:8" x14ac:dyDescent="0.3">
      <c r="A505" s="179">
        <v>34600</v>
      </c>
      <c r="B505" s="180" t="s">
        <v>47027</v>
      </c>
      <c r="C505" s="479" t="s">
        <v>117</v>
      </c>
      <c r="D505" s="182">
        <v>133.6</v>
      </c>
      <c r="E505" s="166"/>
      <c r="F505" s="166"/>
      <c r="G505" s="166"/>
      <c r="H505" s="166"/>
    </row>
    <row r="506" spans="1:8" x14ac:dyDescent="0.3">
      <c r="A506" s="179">
        <v>652</v>
      </c>
      <c r="B506" s="180" t="s">
        <v>47028</v>
      </c>
      <c r="C506" s="479" t="s">
        <v>117</v>
      </c>
      <c r="D506" s="182">
        <v>204.66</v>
      </c>
      <c r="E506" s="166"/>
      <c r="F506" s="166"/>
      <c r="G506" s="166"/>
      <c r="H506" s="166"/>
    </row>
    <row r="507" spans="1:8" x14ac:dyDescent="0.3">
      <c r="A507" s="179">
        <v>651</v>
      </c>
      <c r="B507" s="180" t="s">
        <v>47029</v>
      </c>
      <c r="C507" s="479" t="s">
        <v>116</v>
      </c>
      <c r="D507" s="182">
        <v>2.75</v>
      </c>
      <c r="E507" s="166"/>
      <c r="F507" s="166"/>
      <c r="G507" s="166"/>
      <c r="H507" s="166"/>
    </row>
    <row r="508" spans="1:8" x14ac:dyDescent="0.3">
      <c r="A508" s="179">
        <v>654</v>
      </c>
      <c r="B508" s="180" t="s">
        <v>47030</v>
      </c>
      <c r="C508" s="479" t="s">
        <v>116</v>
      </c>
      <c r="D508" s="182">
        <v>3.41</v>
      </c>
      <c r="E508" s="166"/>
      <c r="F508" s="166"/>
      <c r="G508" s="166"/>
      <c r="H508" s="166"/>
    </row>
    <row r="509" spans="1:8" x14ac:dyDescent="0.3">
      <c r="A509" s="179">
        <v>650</v>
      </c>
      <c r="B509" s="180" t="s">
        <v>47031</v>
      </c>
      <c r="C509" s="479" t="s">
        <v>116</v>
      </c>
      <c r="D509" s="182">
        <v>2.2000000000000002</v>
      </c>
      <c r="E509" s="166"/>
      <c r="F509" s="166"/>
      <c r="G509" s="166"/>
      <c r="H509" s="166"/>
    </row>
    <row r="510" spans="1:8" x14ac:dyDescent="0.3">
      <c r="A510" s="179">
        <v>718</v>
      </c>
      <c r="B510" s="180" t="s">
        <v>47032</v>
      </c>
      <c r="C510" s="479" t="s">
        <v>116</v>
      </c>
      <c r="D510" s="182">
        <v>16.350000000000001</v>
      </c>
      <c r="E510" s="166"/>
      <c r="F510" s="166"/>
      <c r="G510" s="166"/>
      <c r="H510" s="166"/>
    </row>
    <row r="511" spans="1:8" x14ac:dyDescent="0.3">
      <c r="A511" s="179">
        <v>11981</v>
      </c>
      <c r="B511" s="180" t="s">
        <v>47033</v>
      </c>
      <c r="C511" s="479" t="s">
        <v>116</v>
      </c>
      <c r="D511" s="182">
        <v>15.88</v>
      </c>
      <c r="E511" s="166"/>
      <c r="F511" s="166"/>
      <c r="G511" s="166"/>
      <c r="H511" s="166"/>
    </row>
    <row r="512" spans="1:8" x14ac:dyDescent="0.3">
      <c r="A512" s="179">
        <v>34586</v>
      </c>
      <c r="B512" s="180" t="s">
        <v>47034</v>
      </c>
      <c r="C512" s="479" t="s">
        <v>116</v>
      </c>
      <c r="D512" s="182">
        <v>1.34</v>
      </c>
      <c r="E512" s="166"/>
      <c r="F512" s="166"/>
      <c r="G512" s="166"/>
      <c r="H512" s="166"/>
    </row>
    <row r="513" spans="1:8" x14ac:dyDescent="0.3">
      <c r="A513" s="179">
        <v>38603</v>
      </c>
      <c r="B513" s="180" t="s">
        <v>47035</v>
      </c>
      <c r="C513" s="479" t="s">
        <v>116</v>
      </c>
      <c r="D513" s="182">
        <v>1.63</v>
      </c>
      <c r="E513" s="166"/>
      <c r="F513" s="166"/>
      <c r="G513" s="166"/>
      <c r="H513" s="166"/>
    </row>
    <row r="514" spans="1:8" x14ac:dyDescent="0.3">
      <c r="A514" s="179">
        <v>34588</v>
      </c>
      <c r="B514" s="180" t="s">
        <v>47036</v>
      </c>
      <c r="C514" s="479" t="s">
        <v>116</v>
      </c>
      <c r="D514" s="182">
        <v>1.76</v>
      </c>
      <c r="E514" s="166"/>
      <c r="F514" s="166"/>
      <c r="G514" s="166"/>
      <c r="H514" s="166"/>
    </row>
    <row r="515" spans="1:8" x14ac:dyDescent="0.3">
      <c r="A515" s="179">
        <v>34590</v>
      </c>
      <c r="B515" s="180" t="s">
        <v>47037</v>
      </c>
      <c r="C515" s="479" t="s">
        <v>116</v>
      </c>
      <c r="D515" s="182">
        <v>1.6</v>
      </c>
      <c r="E515" s="166"/>
      <c r="F515" s="166"/>
      <c r="G515" s="166"/>
      <c r="H515" s="166"/>
    </row>
    <row r="516" spans="1:8" x14ac:dyDescent="0.3">
      <c r="A516" s="179">
        <v>34591</v>
      </c>
      <c r="B516" s="180" t="s">
        <v>47038</v>
      </c>
      <c r="C516" s="479" t="s">
        <v>116</v>
      </c>
      <c r="D516" s="182">
        <v>2.17</v>
      </c>
      <c r="E516" s="166"/>
      <c r="F516" s="166"/>
      <c r="G516" s="166"/>
      <c r="H516" s="166"/>
    </row>
    <row r="517" spans="1:8" x14ac:dyDescent="0.3">
      <c r="A517" s="179">
        <v>40517</v>
      </c>
      <c r="B517" s="180" t="s">
        <v>47039</v>
      </c>
      <c r="C517" s="479" t="s">
        <v>117</v>
      </c>
      <c r="D517" s="182">
        <v>51.98</v>
      </c>
      <c r="E517" s="166"/>
      <c r="F517" s="166"/>
      <c r="G517" s="166"/>
      <c r="H517" s="166"/>
    </row>
    <row r="518" spans="1:8" x14ac:dyDescent="0.3">
      <c r="A518" s="179">
        <v>40515</v>
      </c>
      <c r="B518" s="180" t="s">
        <v>47040</v>
      </c>
      <c r="C518" s="479" t="s">
        <v>117</v>
      </c>
      <c r="D518" s="182">
        <v>116.96</v>
      </c>
      <c r="E518" s="166"/>
      <c r="F518" s="166"/>
      <c r="G518" s="166"/>
      <c r="H518" s="166"/>
    </row>
    <row r="519" spans="1:8" x14ac:dyDescent="0.3">
      <c r="A519" s="179">
        <v>40529</v>
      </c>
      <c r="B519" s="180" t="s">
        <v>47041</v>
      </c>
      <c r="C519" s="479" t="s">
        <v>117</v>
      </c>
      <c r="D519" s="182">
        <v>74.72</v>
      </c>
      <c r="E519" s="166"/>
      <c r="F519" s="166"/>
      <c r="G519" s="166"/>
      <c r="H519" s="166"/>
    </row>
    <row r="520" spans="1:8" x14ac:dyDescent="0.3">
      <c r="A520" s="179">
        <v>36170</v>
      </c>
      <c r="B520" s="180" t="s">
        <v>47042</v>
      </c>
      <c r="C520" s="479" t="s">
        <v>117</v>
      </c>
      <c r="D520" s="182">
        <v>62</v>
      </c>
      <c r="E520" s="166"/>
      <c r="F520" s="166"/>
      <c r="G520" s="166"/>
      <c r="H520" s="166"/>
    </row>
    <row r="521" spans="1:8" x14ac:dyDescent="0.3">
      <c r="A521" s="179">
        <v>40524</v>
      </c>
      <c r="B521" s="180" t="s">
        <v>47043</v>
      </c>
      <c r="C521" s="479" t="s">
        <v>117</v>
      </c>
      <c r="D521" s="182">
        <v>73.099999999999994</v>
      </c>
      <c r="E521" s="166"/>
      <c r="F521" s="166"/>
      <c r="G521" s="166"/>
      <c r="H521" s="166"/>
    </row>
    <row r="522" spans="1:8" x14ac:dyDescent="0.3">
      <c r="A522" s="179">
        <v>36156</v>
      </c>
      <c r="B522" s="180" t="s">
        <v>47044</v>
      </c>
      <c r="C522" s="479" t="s">
        <v>117</v>
      </c>
      <c r="D522" s="182">
        <v>56.85</v>
      </c>
      <c r="E522" s="166"/>
      <c r="F522" s="166"/>
      <c r="G522" s="166"/>
      <c r="H522" s="166"/>
    </row>
    <row r="523" spans="1:8" x14ac:dyDescent="0.3">
      <c r="A523" s="179">
        <v>36155</v>
      </c>
      <c r="B523" s="180" t="s">
        <v>47045</v>
      </c>
      <c r="C523" s="479" t="s">
        <v>117</v>
      </c>
      <c r="D523" s="182">
        <v>49.08</v>
      </c>
      <c r="E523" s="166"/>
      <c r="F523" s="166"/>
      <c r="G523" s="166"/>
      <c r="H523" s="166"/>
    </row>
    <row r="524" spans="1:8" x14ac:dyDescent="0.3">
      <c r="A524" s="179">
        <v>36154</v>
      </c>
      <c r="B524" s="180" t="s">
        <v>47046</v>
      </c>
      <c r="C524" s="479" t="s">
        <v>117</v>
      </c>
      <c r="D524" s="182">
        <v>68.23</v>
      </c>
      <c r="E524" s="166"/>
      <c r="F524" s="166"/>
      <c r="G524" s="166"/>
      <c r="H524" s="166"/>
    </row>
    <row r="525" spans="1:8" x14ac:dyDescent="0.3">
      <c r="A525" s="179">
        <v>695</v>
      </c>
      <c r="B525" s="180" t="s">
        <v>47047</v>
      </c>
      <c r="C525" s="479" t="s">
        <v>117</v>
      </c>
      <c r="D525" s="182">
        <v>50.11</v>
      </c>
      <c r="E525" s="166"/>
      <c r="F525" s="166"/>
      <c r="G525" s="166"/>
      <c r="H525" s="166"/>
    </row>
    <row r="526" spans="1:8" x14ac:dyDescent="0.3">
      <c r="A526" s="179">
        <v>679</v>
      </c>
      <c r="B526" s="180" t="s">
        <v>47048</v>
      </c>
      <c r="C526" s="479" t="s">
        <v>117</v>
      </c>
      <c r="D526" s="182">
        <v>74.72</v>
      </c>
      <c r="E526" s="166"/>
      <c r="F526" s="166"/>
      <c r="G526" s="166"/>
      <c r="H526" s="166"/>
    </row>
    <row r="527" spans="1:8" x14ac:dyDescent="0.3">
      <c r="A527" s="179">
        <v>711</v>
      </c>
      <c r="B527" s="180" t="s">
        <v>47049</v>
      </c>
      <c r="C527" s="479" t="s">
        <v>117</v>
      </c>
      <c r="D527" s="182">
        <v>49.43</v>
      </c>
      <c r="E527" s="166"/>
      <c r="F527" s="166"/>
      <c r="G527" s="166"/>
      <c r="H527" s="166"/>
    </row>
    <row r="528" spans="1:8" x14ac:dyDescent="0.3">
      <c r="A528" s="179">
        <v>712</v>
      </c>
      <c r="B528" s="180" t="s">
        <v>47050</v>
      </c>
      <c r="C528" s="479" t="s">
        <v>117</v>
      </c>
      <c r="D528" s="182">
        <v>62.26</v>
      </c>
      <c r="E528" s="166"/>
      <c r="F528" s="166"/>
      <c r="G528" s="166"/>
      <c r="H528" s="166"/>
    </row>
    <row r="529" spans="1:8" x14ac:dyDescent="0.3">
      <c r="A529" s="179">
        <v>12614</v>
      </c>
      <c r="B529" s="180" t="s">
        <v>47051</v>
      </c>
      <c r="C529" s="479" t="s">
        <v>116</v>
      </c>
      <c r="D529" s="182">
        <v>47.75</v>
      </c>
      <c r="E529" s="166"/>
      <c r="F529" s="166"/>
      <c r="G529" s="166"/>
      <c r="H529" s="166"/>
    </row>
    <row r="530" spans="1:8" x14ac:dyDescent="0.3">
      <c r="A530" s="179">
        <v>6140</v>
      </c>
      <c r="B530" s="180" t="s">
        <v>47052</v>
      </c>
      <c r="C530" s="479" t="s">
        <v>116</v>
      </c>
      <c r="D530" s="182">
        <v>3.78</v>
      </c>
      <c r="E530" s="166"/>
      <c r="F530" s="166"/>
      <c r="G530" s="166"/>
      <c r="H530" s="166"/>
    </row>
    <row r="531" spans="1:8" x14ac:dyDescent="0.3">
      <c r="A531" s="179">
        <v>38399</v>
      </c>
      <c r="B531" s="180" t="s">
        <v>47053</v>
      </c>
      <c r="C531" s="479" t="s">
        <v>116</v>
      </c>
      <c r="D531" s="182">
        <v>234.17</v>
      </c>
      <c r="E531" s="166"/>
      <c r="F531" s="166"/>
      <c r="G531" s="166"/>
      <c r="H531" s="166"/>
    </row>
    <row r="532" spans="1:8" x14ac:dyDescent="0.3">
      <c r="A532" s="179">
        <v>735</v>
      </c>
      <c r="B532" s="180" t="s">
        <v>47054</v>
      </c>
      <c r="C532" s="479" t="s">
        <v>116</v>
      </c>
      <c r="D532" s="182">
        <v>3402.96</v>
      </c>
      <c r="E532" s="166"/>
      <c r="F532" s="166"/>
      <c r="G532" s="166"/>
      <c r="H532" s="166"/>
    </row>
    <row r="533" spans="1:8" x14ac:dyDescent="0.3">
      <c r="A533" s="179">
        <v>736</v>
      </c>
      <c r="B533" s="180" t="s">
        <v>47055</v>
      </c>
      <c r="C533" s="479" t="s">
        <v>116</v>
      </c>
      <c r="D533" s="182">
        <v>2861.27</v>
      </c>
      <c r="E533" s="166"/>
      <c r="F533" s="166"/>
      <c r="G533" s="166"/>
      <c r="H533" s="166"/>
    </row>
    <row r="534" spans="1:8" x14ac:dyDescent="0.3">
      <c r="A534" s="179">
        <v>729</v>
      </c>
      <c r="B534" s="180" t="s">
        <v>47056</v>
      </c>
      <c r="C534" s="479" t="s">
        <v>116</v>
      </c>
      <c r="D534" s="182">
        <v>1166</v>
      </c>
      <c r="E534" s="166"/>
      <c r="F534" s="166"/>
      <c r="G534" s="166"/>
      <c r="H534" s="166"/>
    </row>
    <row r="535" spans="1:8" x14ac:dyDescent="0.3">
      <c r="A535" s="179">
        <v>39925</v>
      </c>
      <c r="B535" s="180" t="s">
        <v>47057</v>
      </c>
      <c r="C535" s="479" t="s">
        <v>116</v>
      </c>
      <c r="D535" s="182">
        <v>16848.59</v>
      </c>
      <c r="E535" s="166"/>
      <c r="F535" s="166"/>
      <c r="G535" s="166"/>
      <c r="H535" s="166"/>
    </row>
    <row r="536" spans="1:8" x14ac:dyDescent="0.3">
      <c r="A536" s="179">
        <v>731</v>
      </c>
      <c r="B536" s="180" t="s">
        <v>47058</v>
      </c>
      <c r="C536" s="479" t="s">
        <v>116</v>
      </c>
      <c r="D536" s="182">
        <v>1134.81</v>
      </c>
      <c r="E536" s="166"/>
      <c r="F536" s="166"/>
      <c r="G536" s="166"/>
      <c r="H536" s="166"/>
    </row>
    <row r="537" spans="1:8" x14ac:dyDescent="0.3">
      <c r="A537" s="179">
        <v>10575</v>
      </c>
      <c r="B537" s="180" t="s">
        <v>47059</v>
      </c>
      <c r="C537" s="479" t="s">
        <v>116</v>
      </c>
      <c r="D537" s="182">
        <v>1770.95</v>
      </c>
      <c r="E537" s="166"/>
      <c r="F537" s="166"/>
      <c r="G537" s="166"/>
      <c r="H537" s="166"/>
    </row>
    <row r="538" spans="1:8" x14ac:dyDescent="0.3">
      <c r="A538" s="179">
        <v>733</v>
      </c>
      <c r="B538" s="180" t="s">
        <v>47060</v>
      </c>
      <c r="C538" s="479" t="s">
        <v>116</v>
      </c>
      <c r="D538" s="182">
        <v>1938.97</v>
      </c>
      <c r="E538" s="166"/>
      <c r="F538" s="166"/>
      <c r="G538" s="166"/>
      <c r="H538" s="166"/>
    </row>
    <row r="539" spans="1:8" x14ac:dyDescent="0.3">
      <c r="A539" s="179">
        <v>732</v>
      </c>
      <c r="B539" s="180" t="s">
        <v>47061</v>
      </c>
      <c r="C539" s="479" t="s">
        <v>116</v>
      </c>
      <c r="D539" s="182">
        <v>1912.91</v>
      </c>
      <c r="E539" s="166"/>
      <c r="F539" s="166"/>
      <c r="G539" s="166"/>
      <c r="H539" s="166"/>
    </row>
    <row r="540" spans="1:8" x14ac:dyDescent="0.3">
      <c r="A540" s="179">
        <v>737</v>
      </c>
      <c r="B540" s="180" t="s">
        <v>47062</v>
      </c>
      <c r="C540" s="479" t="s">
        <v>116</v>
      </c>
      <c r="D540" s="182">
        <v>10727.01</v>
      </c>
      <c r="E540" s="166"/>
      <c r="F540" s="166"/>
      <c r="G540" s="166"/>
      <c r="H540" s="166"/>
    </row>
    <row r="541" spans="1:8" x14ac:dyDescent="0.3">
      <c r="A541" s="179">
        <v>738</v>
      </c>
      <c r="B541" s="180" t="s">
        <v>47063</v>
      </c>
      <c r="C541" s="479" t="s">
        <v>116</v>
      </c>
      <c r="D541" s="182">
        <v>4974.04</v>
      </c>
      <c r="E541" s="166"/>
      <c r="F541" s="166"/>
      <c r="G541" s="166"/>
      <c r="H541" s="166"/>
    </row>
    <row r="542" spans="1:8" x14ac:dyDescent="0.3">
      <c r="A542" s="179">
        <v>740</v>
      </c>
      <c r="B542" s="180" t="s">
        <v>47064</v>
      </c>
      <c r="C542" s="479" t="s">
        <v>116</v>
      </c>
      <c r="D542" s="182">
        <v>10091.290000000001</v>
      </c>
      <c r="E542" s="166"/>
      <c r="F542" s="166"/>
      <c r="G542" s="166"/>
      <c r="H542" s="166"/>
    </row>
    <row r="543" spans="1:8" x14ac:dyDescent="0.3">
      <c r="A543" s="179">
        <v>734</v>
      </c>
      <c r="B543" s="180" t="s">
        <v>47065</v>
      </c>
      <c r="C543" s="479" t="s">
        <v>116</v>
      </c>
      <c r="D543" s="182">
        <v>2050.63</v>
      </c>
      <c r="E543" s="166"/>
      <c r="F543" s="166"/>
      <c r="G543" s="166"/>
      <c r="H543" s="166"/>
    </row>
    <row r="544" spans="1:8" x14ac:dyDescent="0.3">
      <c r="A544" s="179">
        <v>39008</v>
      </c>
      <c r="B544" s="180" t="s">
        <v>47066</v>
      </c>
      <c r="C544" s="479" t="s">
        <v>116</v>
      </c>
      <c r="D544" s="182">
        <v>71794.8</v>
      </c>
      <c r="E544" s="166"/>
      <c r="F544" s="166"/>
      <c r="G544" s="166"/>
      <c r="H544" s="166"/>
    </row>
    <row r="545" spans="1:8" x14ac:dyDescent="0.3">
      <c r="A545" s="179">
        <v>39009</v>
      </c>
      <c r="B545" s="180" t="s">
        <v>47067</v>
      </c>
      <c r="C545" s="479" t="s">
        <v>116</v>
      </c>
      <c r="D545" s="182">
        <v>76919.23</v>
      </c>
      <c r="E545" s="166"/>
      <c r="F545" s="166"/>
      <c r="G545" s="166"/>
      <c r="H545" s="166"/>
    </row>
    <row r="546" spans="1:8" x14ac:dyDescent="0.3">
      <c r="A546" s="179">
        <v>10587</v>
      </c>
      <c r="B546" s="180" t="s">
        <v>47068</v>
      </c>
      <c r="C546" s="479" t="s">
        <v>116</v>
      </c>
      <c r="D546" s="182">
        <v>3371.03</v>
      </c>
      <c r="E546" s="166"/>
      <c r="F546" s="166"/>
      <c r="G546" s="166"/>
      <c r="H546" s="166"/>
    </row>
    <row r="547" spans="1:8" x14ac:dyDescent="0.3">
      <c r="A547" s="179">
        <v>759</v>
      </c>
      <c r="B547" s="180" t="s">
        <v>47069</v>
      </c>
      <c r="C547" s="479" t="s">
        <v>116</v>
      </c>
      <c r="D547" s="182">
        <v>4846.87</v>
      </c>
      <c r="E547" s="166"/>
      <c r="F547" s="166"/>
      <c r="G547" s="166"/>
      <c r="H547" s="166"/>
    </row>
    <row r="548" spans="1:8" x14ac:dyDescent="0.3">
      <c r="A548" s="179">
        <v>761</v>
      </c>
      <c r="B548" s="180" t="s">
        <v>47070</v>
      </c>
      <c r="C548" s="479" t="s">
        <v>116</v>
      </c>
      <c r="D548" s="182">
        <v>8215.86</v>
      </c>
      <c r="E548" s="166"/>
      <c r="F548" s="166"/>
      <c r="G548" s="166"/>
      <c r="H548" s="166"/>
    </row>
    <row r="549" spans="1:8" x14ac:dyDescent="0.3">
      <c r="A549" s="179">
        <v>750</v>
      </c>
      <c r="B549" s="180" t="s">
        <v>47071</v>
      </c>
      <c r="C549" s="479" t="s">
        <v>116</v>
      </c>
      <c r="D549" s="182">
        <v>7800.3</v>
      </c>
      <c r="E549" s="166"/>
      <c r="F549" s="166"/>
      <c r="G549" s="166"/>
      <c r="H549" s="166"/>
    </row>
    <row r="550" spans="1:8" x14ac:dyDescent="0.3">
      <c r="A550" s="179">
        <v>755</v>
      </c>
      <c r="B550" s="180" t="s">
        <v>47072</v>
      </c>
      <c r="C550" s="479" t="s">
        <v>116</v>
      </c>
      <c r="D550" s="182">
        <v>32008.66</v>
      </c>
      <c r="E550" s="166"/>
      <c r="F550" s="166"/>
      <c r="G550" s="166"/>
      <c r="H550" s="166"/>
    </row>
    <row r="551" spans="1:8" x14ac:dyDescent="0.3">
      <c r="A551" s="179">
        <v>749</v>
      </c>
      <c r="B551" s="180" t="s">
        <v>47073</v>
      </c>
      <c r="C551" s="479" t="s">
        <v>116</v>
      </c>
      <c r="D551" s="182">
        <v>11772.19</v>
      </c>
      <c r="E551" s="166"/>
      <c r="F551" s="166"/>
      <c r="G551" s="166"/>
      <c r="H551" s="166"/>
    </row>
    <row r="552" spans="1:8" x14ac:dyDescent="0.3">
      <c r="A552" s="179">
        <v>756</v>
      </c>
      <c r="B552" s="180" t="s">
        <v>47074</v>
      </c>
      <c r="C552" s="479" t="s">
        <v>116</v>
      </c>
      <c r="D552" s="182">
        <v>34909.730000000003</v>
      </c>
      <c r="E552" s="166"/>
      <c r="F552" s="166"/>
      <c r="G552" s="166"/>
      <c r="H552" s="166"/>
    </row>
    <row r="553" spans="1:8" x14ac:dyDescent="0.3">
      <c r="A553" s="179">
        <v>757</v>
      </c>
      <c r="B553" s="180" t="s">
        <v>47075</v>
      </c>
      <c r="C553" s="479" t="s">
        <v>116</v>
      </c>
      <c r="D553" s="182">
        <v>15851.25</v>
      </c>
      <c r="E553" s="166"/>
      <c r="F553" s="166"/>
      <c r="G553" s="166"/>
      <c r="H553" s="166"/>
    </row>
    <row r="554" spans="1:8" x14ac:dyDescent="0.3">
      <c r="A554" s="179">
        <v>10588</v>
      </c>
      <c r="B554" s="180" t="s">
        <v>47076</v>
      </c>
      <c r="C554" s="479" t="s">
        <v>116</v>
      </c>
      <c r="D554" s="182">
        <v>3499.55</v>
      </c>
      <c r="E554" s="166"/>
      <c r="F554" s="166"/>
      <c r="G554" s="166"/>
      <c r="H554" s="166"/>
    </row>
    <row r="555" spans="1:8" x14ac:dyDescent="0.3">
      <c r="A555" s="179">
        <v>10592</v>
      </c>
      <c r="B555" s="180" t="s">
        <v>47077</v>
      </c>
      <c r="C555" s="479" t="s">
        <v>116</v>
      </c>
      <c r="D555" s="182">
        <v>4227</v>
      </c>
      <c r="E555" s="166"/>
      <c r="F555" s="166"/>
      <c r="G555" s="166"/>
      <c r="H555" s="166"/>
    </row>
    <row r="556" spans="1:8" x14ac:dyDescent="0.3">
      <c r="A556" s="179">
        <v>10589</v>
      </c>
      <c r="B556" s="180" t="s">
        <v>47078</v>
      </c>
      <c r="C556" s="479" t="s">
        <v>116</v>
      </c>
      <c r="D556" s="182">
        <v>5678.71</v>
      </c>
      <c r="E556" s="166"/>
      <c r="F556" s="166"/>
      <c r="G556" s="166"/>
      <c r="H556" s="166"/>
    </row>
    <row r="557" spans="1:8" x14ac:dyDescent="0.3">
      <c r="A557" s="179">
        <v>760</v>
      </c>
      <c r="B557" s="180" t="s">
        <v>47079</v>
      </c>
      <c r="C557" s="479" t="s">
        <v>116</v>
      </c>
      <c r="D557" s="182">
        <v>31702.5</v>
      </c>
      <c r="E557" s="166"/>
      <c r="F557" s="166"/>
      <c r="G557" s="166"/>
      <c r="H557" s="166"/>
    </row>
    <row r="558" spans="1:8" x14ac:dyDescent="0.3">
      <c r="A558" s="179">
        <v>751</v>
      </c>
      <c r="B558" s="180" t="s">
        <v>47080</v>
      </c>
      <c r="C558" s="479" t="s">
        <v>116</v>
      </c>
      <c r="D558" s="182">
        <v>4993.1400000000003</v>
      </c>
      <c r="E558" s="166"/>
      <c r="F558" s="166"/>
      <c r="G558" s="166"/>
      <c r="H558" s="166"/>
    </row>
    <row r="559" spans="1:8" x14ac:dyDescent="0.3">
      <c r="A559" s="179">
        <v>754</v>
      </c>
      <c r="B559" s="180" t="s">
        <v>47081</v>
      </c>
      <c r="C559" s="479" t="s">
        <v>116</v>
      </c>
      <c r="D559" s="182">
        <v>7925.62</v>
      </c>
      <c r="E559" s="166"/>
      <c r="F559" s="166"/>
      <c r="G559" s="166"/>
      <c r="H559" s="166"/>
    </row>
    <row r="560" spans="1:8" x14ac:dyDescent="0.3">
      <c r="A560" s="179">
        <v>44489</v>
      </c>
      <c r="B560" s="180" t="s">
        <v>47082</v>
      </c>
      <c r="C560" s="479" t="s">
        <v>116</v>
      </c>
      <c r="D560" s="182">
        <v>289867.08</v>
      </c>
      <c r="E560" s="166"/>
      <c r="F560" s="166"/>
      <c r="G560" s="166"/>
      <c r="H560" s="166"/>
    </row>
    <row r="561" spans="1:8" x14ac:dyDescent="0.3">
      <c r="A561" s="179">
        <v>39917</v>
      </c>
      <c r="B561" s="180" t="s">
        <v>47083</v>
      </c>
      <c r="C561" s="479" t="s">
        <v>116</v>
      </c>
      <c r="D561" s="182">
        <v>110281.99</v>
      </c>
      <c r="E561" s="166"/>
      <c r="F561" s="166"/>
      <c r="G561" s="166"/>
      <c r="H561" s="166"/>
    </row>
    <row r="562" spans="1:8" x14ac:dyDescent="0.3">
      <c r="A562" s="179">
        <v>38167</v>
      </c>
      <c r="B562" s="180" t="s">
        <v>47084</v>
      </c>
      <c r="C562" s="479" t="s">
        <v>126</v>
      </c>
      <c r="D562" s="182">
        <v>31.06</v>
      </c>
      <c r="E562" s="166"/>
      <c r="F562" s="166"/>
      <c r="G562" s="166"/>
      <c r="H562" s="166"/>
    </row>
    <row r="563" spans="1:8" x14ac:dyDescent="0.3">
      <c r="A563" s="179">
        <v>36145</v>
      </c>
      <c r="B563" s="180" t="s">
        <v>47085</v>
      </c>
      <c r="C563" s="479" t="s">
        <v>126</v>
      </c>
      <c r="D563" s="182">
        <v>38.880000000000003</v>
      </c>
      <c r="E563" s="166"/>
      <c r="F563" s="166"/>
      <c r="G563" s="166"/>
      <c r="H563" s="166"/>
    </row>
    <row r="564" spans="1:8" x14ac:dyDescent="0.3">
      <c r="A564" s="179">
        <v>12893</v>
      </c>
      <c r="B564" s="180" t="s">
        <v>47086</v>
      </c>
      <c r="C564" s="479" t="s">
        <v>126</v>
      </c>
      <c r="D564" s="182">
        <v>64.8</v>
      </c>
      <c r="E564" s="166"/>
      <c r="F564" s="166"/>
      <c r="G564" s="166"/>
      <c r="H564" s="166"/>
    </row>
    <row r="565" spans="1:8" x14ac:dyDescent="0.3">
      <c r="A565" s="179">
        <v>11685</v>
      </c>
      <c r="B565" s="180" t="s">
        <v>47087</v>
      </c>
      <c r="C565" s="479" t="s">
        <v>116</v>
      </c>
      <c r="D565" s="182">
        <v>25.71</v>
      </c>
      <c r="E565" s="166"/>
      <c r="F565" s="166"/>
      <c r="G565" s="166"/>
      <c r="H565" s="166"/>
    </row>
    <row r="566" spans="1:8" x14ac:dyDescent="0.3">
      <c r="A566" s="179">
        <v>11680</v>
      </c>
      <c r="B566" s="180" t="s">
        <v>47088</v>
      </c>
      <c r="C566" s="479" t="s">
        <v>116</v>
      </c>
      <c r="D566" s="182">
        <v>13.36</v>
      </c>
      <c r="E566" s="166"/>
      <c r="F566" s="166"/>
      <c r="G566" s="166"/>
      <c r="H566" s="166"/>
    </row>
    <row r="567" spans="1:8" x14ac:dyDescent="0.3">
      <c r="A567" s="179">
        <v>11679</v>
      </c>
      <c r="B567" s="180" t="s">
        <v>47089</v>
      </c>
      <c r="C567" s="479" t="s">
        <v>116</v>
      </c>
      <c r="D567" s="182">
        <v>18.12</v>
      </c>
      <c r="E567" s="166"/>
      <c r="F567" s="166"/>
      <c r="G567" s="166"/>
      <c r="H567" s="166"/>
    </row>
    <row r="568" spans="1:8" x14ac:dyDescent="0.3">
      <c r="A568" s="179">
        <v>2512</v>
      </c>
      <c r="B568" s="180" t="s">
        <v>47090</v>
      </c>
      <c r="C568" s="479" t="s">
        <v>116</v>
      </c>
      <c r="D568" s="182">
        <v>43.74</v>
      </c>
      <c r="E568" s="166"/>
      <c r="F568" s="166"/>
      <c r="G568" s="166"/>
      <c r="H568" s="166"/>
    </row>
    <row r="569" spans="1:8" x14ac:dyDescent="0.3">
      <c r="A569" s="179">
        <v>4374</v>
      </c>
      <c r="B569" s="180" t="s">
        <v>47091</v>
      </c>
      <c r="C569" s="479" t="s">
        <v>116</v>
      </c>
      <c r="D569" s="182">
        <v>0.22</v>
      </c>
      <c r="E569" s="166"/>
      <c r="F569" s="166"/>
      <c r="G569" s="166"/>
      <c r="H569" s="166"/>
    </row>
    <row r="570" spans="1:8" x14ac:dyDescent="0.3">
      <c r="A570" s="179">
        <v>7568</v>
      </c>
      <c r="B570" s="180" t="s">
        <v>47092</v>
      </c>
      <c r="C570" s="479" t="s">
        <v>116</v>
      </c>
      <c r="D570" s="182">
        <v>0.36</v>
      </c>
      <c r="E570" s="166"/>
      <c r="F570" s="166"/>
      <c r="G570" s="166"/>
      <c r="H570" s="166"/>
    </row>
    <row r="571" spans="1:8" x14ac:dyDescent="0.3">
      <c r="A571" s="179">
        <v>7584</v>
      </c>
      <c r="B571" s="180" t="s">
        <v>47093</v>
      </c>
      <c r="C571" s="479" t="s">
        <v>116</v>
      </c>
      <c r="D571" s="182">
        <v>0.56000000000000005</v>
      </c>
      <c r="E571" s="166"/>
      <c r="F571" s="166"/>
      <c r="G571" s="166"/>
      <c r="H571" s="166"/>
    </row>
    <row r="572" spans="1:8" x14ac:dyDescent="0.3">
      <c r="A572" s="179">
        <v>11945</v>
      </c>
      <c r="B572" s="180" t="s">
        <v>47094</v>
      </c>
      <c r="C572" s="479" t="s">
        <v>116</v>
      </c>
      <c r="D572" s="182">
        <v>0.03</v>
      </c>
      <c r="E572" s="166"/>
      <c r="F572" s="166"/>
      <c r="G572" s="166"/>
      <c r="H572" s="166"/>
    </row>
    <row r="573" spans="1:8" x14ac:dyDescent="0.3">
      <c r="A573" s="179">
        <v>11946</v>
      </c>
      <c r="B573" s="180" t="s">
        <v>47095</v>
      </c>
      <c r="C573" s="479" t="s">
        <v>116</v>
      </c>
      <c r="D573" s="182">
        <v>0.04</v>
      </c>
      <c r="E573" s="166"/>
      <c r="F573" s="166"/>
      <c r="G573" s="166"/>
      <c r="H573" s="166"/>
    </row>
    <row r="574" spans="1:8" x14ac:dyDescent="0.3">
      <c r="A574" s="179">
        <v>4375</v>
      </c>
      <c r="B574" s="180" t="s">
        <v>47096</v>
      </c>
      <c r="C574" s="479" t="s">
        <v>116</v>
      </c>
      <c r="D574" s="182">
        <v>0.06</v>
      </c>
      <c r="E574" s="166"/>
      <c r="F574" s="166"/>
      <c r="G574" s="166"/>
      <c r="H574" s="166"/>
    </row>
    <row r="575" spans="1:8" x14ac:dyDescent="0.3">
      <c r="A575" s="179">
        <v>11950</v>
      </c>
      <c r="B575" s="180" t="s">
        <v>47097</v>
      </c>
      <c r="C575" s="479" t="s">
        <v>116</v>
      </c>
      <c r="D575" s="182">
        <v>0.12</v>
      </c>
      <c r="E575" s="166"/>
      <c r="F575" s="166"/>
      <c r="G575" s="166"/>
      <c r="H575" s="166"/>
    </row>
    <row r="576" spans="1:8" x14ac:dyDescent="0.3">
      <c r="A576" s="179">
        <v>4376</v>
      </c>
      <c r="B576" s="180" t="s">
        <v>47098</v>
      </c>
      <c r="C576" s="479" t="s">
        <v>116</v>
      </c>
      <c r="D576" s="182">
        <v>0.11</v>
      </c>
      <c r="E576" s="166"/>
      <c r="F576" s="166"/>
      <c r="G576" s="166"/>
      <c r="H576" s="166"/>
    </row>
    <row r="577" spans="1:8" x14ac:dyDescent="0.3">
      <c r="A577" s="179">
        <v>7583</v>
      </c>
      <c r="B577" s="180" t="s">
        <v>47099</v>
      </c>
      <c r="C577" s="479" t="s">
        <v>116</v>
      </c>
      <c r="D577" s="182">
        <v>0.25</v>
      </c>
      <c r="E577" s="166"/>
      <c r="F577" s="166"/>
      <c r="G577" s="166"/>
      <c r="H577" s="166"/>
    </row>
    <row r="578" spans="1:8" x14ac:dyDescent="0.3">
      <c r="A578" s="179">
        <v>4350</v>
      </c>
      <c r="B578" s="180" t="s">
        <v>47100</v>
      </c>
      <c r="C578" s="479" t="s">
        <v>116</v>
      </c>
      <c r="D578" s="182">
        <v>0.67</v>
      </c>
      <c r="E578" s="166"/>
      <c r="F578" s="166"/>
      <c r="G578" s="166"/>
      <c r="H578" s="166"/>
    </row>
    <row r="579" spans="1:8" x14ac:dyDescent="0.3">
      <c r="A579" s="179">
        <v>44400</v>
      </c>
      <c r="B579" s="180" t="s">
        <v>47101</v>
      </c>
      <c r="C579" s="479" t="s">
        <v>116</v>
      </c>
      <c r="D579" s="182">
        <v>25.7</v>
      </c>
      <c r="E579" s="166"/>
      <c r="F579" s="166"/>
      <c r="G579" s="166"/>
      <c r="H579" s="166"/>
    </row>
    <row r="580" spans="1:8" x14ac:dyDescent="0.3">
      <c r="A580" s="179">
        <v>39886</v>
      </c>
      <c r="B580" s="180" t="s">
        <v>47102</v>
      </c>
      <c r="C580" s="479" t="s">
        <v>116</v>
      </c>
      <c r="D580" s="182">
        <v>5.64</v>
      </c>
      <c r="E580" s="166"/>
      <c r="F580" s="166"/>
      <c r="G580" s="166"/>
      <c r="H580" s="166"/>
    </row>
    <row r="581" spans="1:8" x14ac:dyDescent="0.3">
      <c r="A581" s="179">
        <v>39887</v>
      </c>
      <c r="B581" s="180" t="s">
        <v>47103</v>
      </c>
      <c r="C581" s="479" t="s">
        <v>116</v>
      </c>
      <c r="D581" s="182">
        <v>8.4600000000000009</v>
      </c>
      <c r="E581" s="166"/>
      <c r="F581" s="166"/>
      <c r="G581" s="166"/>
      <c r="H581" s="166"/>
    </row>
    <row r="582" spans="1:8" x14ac:dyDescent="0.3">
      <c r="A582" s="179">
        <v>39888</v>
      </c>
      <c r="B582" s="180" t="s">
        <v>47104</v>
      </c>
      <c r="C582" s="479" t="s">
        <v>116</v>
      </c>
      <c r="D582" s="182">
        <v>19.36</v>
      </c>
      <c r="E582" s="166"/>
      <c r="F582" s="166"/>
      <c r="G582" s="166"/>
      <c r="H582" s="166"/>
    </row>
    <row r="583" spans="1:8" x14ac:dyDescent="0.3">
      <c r="A583" s="179">
        <v>39890</v>
      </c>
      <c r="B583" s="180" t="s">
        <v>47105</v>
      </c>
      <c r="C583" s="479" t="s">
        <v>116</v>
      </c>
      <c r="D583" s="182">
        <v>33.04</v>
      </c>
      <c r="E583" s="166"/>
      <c r="F583" s="166"/>
      <c r="G583" s="166"/>
      <c r="H583" s="166"/>
    </row>
    <row r="584" spans="1:8" x14ac:dyDescent="0.3">
      <c r="A584" s="179">
        <v>39891</v>
      </c>
      <c r="B584" s="180" t="s">
        <v>47106</v>
      </c>
      <c r="C584" s="479" t="s">
        <v>116</v>
      </c>
      <c r="D584" s="182">
        <v>46.59</v>
      </c>
      <c r="E584" s="166"/>
      <c r="F584" s="166"/>
      <c r="G584" s="166"/>
      <c r="H584" s="166"/>
    </row>
    <row r="585" spans="1:8" x14ac:dyDescent="0.3">
      <c r="A585" s="179">
        <v>39892</v>
      </c>
      <c r="B585" s="180" t="s">
        <v>47107</v>
      </c>
      <c r="C585" s="479" t="s">
        <v>116</v>
      </c>
      <c r="D585" s="182">
        <v>145.22999999999999</v>
      </c>
      <c r="E585" s="166"/>
      <c r="F585" s="166"/>
      <c r="G585" s="166"/>
      <c r="H585" s="166"/>
    </row>
    <row r="586" spans="1:8" x14ac:dyDescent="0.3">
      <c r="A586" s="179">
        <v>790</v>
      </c>
      <c r="B586" s="180" t="s">
        <v>47108</v>
      </c>
      <c r="C586" s="479" t="s">
        <v>116</v>
      </c>
      <c r="D586" s="182">
        <v>23.11</v>
      </c>
      <c r="E586" s="166"/>
      <c r="F586" s="166"/>
      <c r="G586" s="166"/>
      <c r="H586" s="166"/>
    </row>
    <row r="587" spans="1:8" x14ac:dyDescent="0.3">
      <c r="A587" s="179">
        <v>766</v>
      </c>
      <c r="B587" s="180" t="s">
        <v>47109</v>
      </c>
      <c r="C587" s="479" t="s">
        <v>116</v>
      </c>
      <c r="D587" s="182">
        <v>23.11</v>
      </c>
      <c r="E587" s="166"/>
      <c r="F587" s="166"/>
      <c r="G587" s="166"/>
      <c r="H587" s="166"/>
    </row>
    <row r="588" spans="1:8" x14ac:dyDescent="0.3">
      <c r="A588" s="179">
        <v>791</v>
      </c>
      <c r="B588" s="180" t="s">
        <v>47110</v>
      </c>
      <c r="C588" s="479" t="s">
        <v>116</v>
      </c>
      <c r="D588" s="182">
        <v>23.11</v>
      </c>
      <c r="E588" s="166"/>
      <c r="F588" s="166"/>
      <c r="G588" s="166"/>
      <c r="H588" s="166"/>
    </row>
    <row r="589" spans="1:8" x14ac:dyDescent="0.3">
      <c r="A589" s="179">
        <v>767</v>
      </c>
      <c r="B589" s="180" t="s">
        <v>47111</v>
      </c>
      <c r="C589" s="479" t="s">
        <v>116</v>
      </c>
      <c r="D589" s="182">
        <v>23.11</v>
      </c>
      <c r="E589" s="166"/>
      <c r="F589" s="166"/>
      <c r="G589" s="166"/>
      <c r="H589" s="166"/>
    </row>
    <row r="590" spans="1:8" x14ac:dyDescent="0.3">
      <c r="A590" s="179">
        <v>768</v>
      </c>
      <c r="B590" s="180" t="s">
        <v>47112</v>
      </c>
      <c r="C590" s="479" t="s">
        <v>116</v>
      </c>
      <c r="D590" s="182">
        <v>18.149999999999999</v>
      </c>
      <c r="E590" s="166"/>
      <c r="F590" s="166"/>
      <c r="G590" s="166"/>
      <c r="H590" s="166"/>
    </row>
    <row r="591" spans="1:8" x14ac:dyDescent="0.3">
      <c r="A591" s="179">
        <v>789</v>
      </c>
      <c r="B591" s="180" t="s">
        <v>47113</v>
      </c>
      <c r="C591" s="479" t="s">
        <v>116</v>
      </c>
      <c r="D591" s="182">
        <v>17.760000000000002</v>
      </c>
      <c r="E591" s="166"/>
      <c r="F591" s="166"/>
      <c r="G591" s="166"/>
      <c r="H591" s="166"/>
    </row>
    <row r="592" spans="1:8" x14ac:dyDescent="0.3">
      <c r="A592" s="179">
        <v>769</v>
      </c>
      <c r="B592" s="180" t="s">
        <v>47114</v>
      </c>
      <c r="C592" s="479" t="s">
        <v>116</v>
      </c>
      <c r="D592" s="182">
        <v>18.149999999999999</v>
      </c>
      <c r="E592" s="166"/>
      <c r="F592" s="166"/>
      <c r="G592" s="166"/>
      <c r="H592" s="166"/>
    </row>
    <row r="593" spans="1:8" x14ac:dyDescent="0.3">
      <c r="A593" s="179">
        <v>770</v>
      </c>
      <c r="B593" s="180" t="s">
        <v>47115</v>
      </c>
      <c r="C593" s="479" t="s">
        <v>116</v>
      </c>
      <c r="D593" s="182">
        <v>6.4</v>
      </c>
      <c r="E593" s="166"/>
      <c r="F593" s="166"/>
      <c r="G593" s="166"/>
      <c r="H593" s="166"/>
    </row>
    <row r="594" spans="1:8" x14ac:dyDescent="0.3">
      <c r="A594" s="179">
        <v>12394</v>
      </c>
      <c r="B594" s="180" t="s">
        <v>47116</v>
      </c>
      <c r="C594" s="479" t="s">
        <v>116</v>
      </c>
      <c r="D594" s="182">
        <v>6.4</v>
      </c>
      <c r="E594" s="166"/>
      <c r="F594" s="166"/>
      <c r="G594" s="166"/>
      <c r="H594" s="166"/>
    </row>
    <row r="595" spans="1:8" x14ac:dyDescent="0.3">
      <c r="A595" s="179">
        <v>764</v>
      </c>
      <c r="B595" s="180" t="s">
        <v>47117</v>
      </c>
      <c r="C595" s="479" t="s">
        <v>116</v>
      </c>
      <c r="D595" s="182">
        <v>11.17</v>
      </c>
      <c r="E595" s="166"/>
      <c r="F595" s="166"/>
      <c r="G595" s="166"/>
      <c r="H595" s="166"/>
    </row>
    <row r="596" spans="1:8" x14ac:dyDescent="0.3">
      <c r="A596" s="179">
        <v>765</v>
      </c>
      <c r="B596" s="180" t="s">
        <v>47118</v>
      </c>
      <c r="C596" s="479" t="s">
        <v>116</v>
      </c>
      <c r="D596" s="182">
        <v>11.17</v>
      </c>
      <c r="E596" s="166"/>
      <c r="F596" s="166"/>
      <c r="G596" s="166"/>
      <c r="H596" s="166"/>
    </row>
    <row r="597" spans="1:8" x14ac:dyDescent="0.3">
      <c r="A597" s="179">
        <v>787</v>
      </c>
      <c r="B597" s="180" t="s">
        <v>47119</v>
      </c>
      <c r="C597" s="479" t="s">
        <v>116</v>
      </c>
      <c r="D597" s="182">
        <v>49.89</v>
      </c>
      <c r="E597" s="166"/>
      <c r="F597" s="166"/>
      <c r="G597" s="166"/>
      <c r="H597" s="166"/>
    </row>
    <row r="598" spans="1:8" x14ac:dyDescent="0.3">
      <c r="A598" s="179">
        <v>774</v>
      </c>
      <c r="B598" s="180" t="s">
        <v>47120</v>
      </c>
      <c r="C598" s="479" t="s">
        <v>116</v>
      </c>
      <c r="D598" s="182">
        <v>49.89</v>
      </c>
      <c r="E598" s="166"/>
      <c r="F598" s="166"/>
      <c r="G598" s="166"/>
      <c r="H598" s="166"/>
    </row>
    <row r="599" spans="1:8" x14ac:dyDescent="0.3">
      <c r="A599" s="179">
        <v>773</v>
      </c>
      <c r="B599" s="180" t="s">
        <v>47121</v>
      </c>
      <c r="C599" s="479" t="s">
        <v>116</v>
      </c>
      <c r="D599" s="182">
        <v>49.89</v>
      </c>
      <c r="E599" s="166"/>
      <c r="F599" s="166"/>
      <c r="G599" s="166"/>
      <c r="H599" s="166"/>
    </row>
    <row r="600" spans="1:8" x14ac:dyDescent="0.3">
      <c r="A600" s="179">
        <v>775</v>
      </c>
      <c r="B600" s="180" t="s">
        <v>47122</v>
      </c>
      <c r="C600" s="479" t="s">
        <v>116</v>
      </c>
      <c r="D600" s="182">
        <v>49.89</v>
      </c>
      <c r="E600" s="166"/>
      <c r="F600" s="166"/>
      <c r="G600" s="166"/>
      <c r="H600" s="166"/>
    </row>
    <row r="601" spans="1:8" x14ac:dyDescent="0.3">
      <c r="A601" s="179">
        <v>788</v>
      </c>
      <c r="B601" s="180" t="s">
        <v>47123</v>
      </c>
      <c r="C601" s="479" t="s">
        <v>116</v>
      </c>
      <c r="D601" s="182">
        <v>31.01</v>
      </c>
      <c r="E601" s="166"/>
      <c r="F601" s="166"/>
      <c r="G601" s="166"/>
      <c r="H601" s="166"/>
    </row>
    <row r="602" spans="1:8" x14ac:dyDescent="0.3">
      <c r="A602" s="179">
        <v>772</v>
      </c>
      <c r="B602" s="180" t="s">
        <v>47124</v>
      </c>
      <c r="C602" s="479" t="s">
        <v>116</v>
      </c>
      <c r="D602" s="182">
        <v>31.01</v>
      </c>
      <c r="E602" s="166"/>
      <c r="F602" s="166"/>
      <c r="G602" s="166"/>
      <c r="H602" s="166"/>
    </row>
    <row r="603" spans="1:8" x14ac:dyDescent="0.3">
      <c r="A603" s="179">
        <v>771</v>
      </c>
      <c r="B603" s="180" t="s">
        <v>47125</v>
      </c>
      <c r="C603" s="479" t="s">
        <v>116</v>
      </c>
      <c r="D603" s="182">
        <v>31.01</v>
      </c>
      <c r="E603" s="166"/>
      <c r="F603" s="166"/>
      <c r="G603" s="166"/>
      <c r="H603" s="166"/>
    </row>
    <row r="604" spans="1:8" x14ac:dyDescent="0.3">
      <c r="A604" s="179">
        <v>779</v>
      </c>
      <c r="B604" s="180" t="s">
        <v>47126</v>
      </c>
      <c r="C604" s="479" t="s">
        <v>116</v>
      </c>
      <c r="D604" s="182">
        <v>7.71</v>
      </c>
      <c r="E604" s="166"/>
      <c r="F604" s="166"/>
      <c r="G604" s="166"/>
      <c r="H604" s="166"/>
    </row>
    <row r="605" spans="1:8" x14ac:dyDescent="0.3">
      <c r="A605" s="179">
        <v>776</v>
      </c>
      <c r="B605" s="180" t="s">
        <v>47127</v>
      </c>
      <c r="C605" s="479" t="s">
        <v>116</v>
      </c>
      <c r="D605" s="182">
        <v>73.55</v>
      </c>
      <c r="E605" s="166"/>
      <c r="F605" s="166"/>
      <c r="G605" s="166"/>
      <c r="H605" s="166"/>
    </row>
    <row r="606" spans="1:8" x14ac:dyDescent="0.3">
      <c r="A606" s="179">
        <v>777</v>
      </c>
      <c r="B606" s="180" t="s">
        <v>47128</v>
      </c>
      <c r="C606" s="479" t="s">
        <v>116</v>
      </c>
      <c r="D606" s="182">
        <v>71.5</v>
      </c>
      <c r="E606" s="166"/>
      <c r="F606" s="166"/>
      <c r="G606" s="166"/>
      <c r="H606" s="166"/>
    </row>
    <row r="607" spans="1:8" x14ac:dyDescent="0.3">
      <c r="A607" s="179">
        <v>780</v>
      </c>
      <c r="B607" s="180" t="s">
        <v>47129</v>
      </c>
      <c r="C607" s="479" t="s">
        <v>116</v>
      </c>
      <c r="D607" s="182">
        <v>71.86</v>
      </c>
      <c r="E607" s="166"/>
      <c r="F607" s="166"/>
      <c r="G607" s="166"/>
      <c r="H607" s="166"/>
    </row>
    <row r="608" spans="1:8" x14ac:dyDescent="0.3">
      <c r="A608" s="179">
        <v>778</v>
      </c>
      <c r="B608" s="180" t="s">
        <v>47130</v>
      </c>
      <c r="C608" s="479" t="s">
        <v>116</v>
      </c>
      <c r="D608" s="182">
        <v>73.55</v>
      </c>
      <c r="E608" s="166"/>
      <c r="F608" s="166"/>
      <c r="G608" s="166"/>
      <c r="H608" s="166"/>
    </row>
    <row r="609" spans="1:8" x14ac:dyDescent="0.3">
      <c r="A609" s="179">
        <v>781</v>
      </c>
      <c r="B609" s="180" t="s">
        <v>47131</v>
      </c>
      <c r="C609" s="479" t="s">
        <v>116</v>
      </c>
      <c r="D609" s="182">
        <v>135.9</v>
      </c>
      <c r="E609" s="166"/>
      <c r="F609" s="166"/>
      <c r="G609" s="166"/>
      <c r="H609" s="166"/>
    </row>
    <row r="610" spans="1:8" x14ac:dyDescent="0.3">
      <c r="A610" s="179">
        <v>786</v>
      </c>
      <c r="B610" s="180" t="s">
        <v>47132</v>
      </c>
      <c r="C610" s="479" t="s">
        <v>116</v>
      </c>
      <c r="D610" s="182">
        <v>135.9</v>
      </c>
      <c r="E610" s="166"/>
      <c r="F610" s="166"/>
      <c r="G610" s="166"/>
      <c r="H610" s="166"/>
    </row>
    <row r="611" spans="1:8" x14ac:dyDescent="0.3">
      <c r="A611" s="179">
        <v>782</v>
      </c>
      <c r="B611" s="180" t="s">
        <v>47133</v>
      </c>
      <c r="C611" s="479" t="s">
        <v>116</v>
      </c>
      <c r="D611" s="182">
        <v>135.9</v>
      </c>
      <c r="E611" s="166"/>
      <c r="F611" s="166"/>
      <c r="G611" s="166"/>
      <c r="H611" s="166"/>
    </row>
    <row r="612" spans="1:8" x14ac:dyDescent="0.3">
      <c r="A612" s="179">
        <v>783</v>
      </c>
      <c r="B612" s="180" t="s">
        <v>47134</v>
      </c>
      <c r="C612" s="479" t="s">
        <v>116</v>
      </c>
      <c r="D612" s="182">
        <v>371.95</v>
      </c>
      <c r="E612" s="166"/>
      <c r="F612" s="166"/>
      <c r="G612" s="166"/>
      <c r="H612" s="166"/>
    </row>
    <row r="613" spans="1:8" x14ac:dyDescent="0.3">
      <c r="A613" s="179">
        <v>785</v>
      </c>
      <c r="B613" s="180" t="s">
        <v>47135</v>
      </c>
      <c r="C613" s="479" t="s">
        <v>116</v>
      </c>
      <c r="D613" s="182">
        <v>393</v>
      </c>
      <c r="E613" s="166"/>
      <c r="F613" s="166"/>
      <c r="G613" s="166"/>
      <c r="H613" s="166"/>
    </row>
    <row r="614" spans="1:8" x14ac:dyDescent="0.3">
      <c r="A614" s="179">
        <v>784</v>
      </c>
      <c r="B614" s="180" t="s">
        <v>47136</v>
      </c>
      <c r="C614" s="479" t="s">
        <v>116</v>
      </c>
      <c r="D614" s="182">
        <v>421.59</v>
      </c>
      <c r="E614" s="166"/>
      <c r="F614" s="166"/>
      <c r="G614" s="166"/>
      <c r="H614" s="166"/>
    </row>
    <row r="615" spans="1:8" x14ac:dyDescent="0.3">
      <c r="A615" s="179">
        <v>828</v>
      </c>
      <c r="B615" s="180" t="s">
        <v>47137</v>
      </c>
      <c r="C615" s="479" t="s">
        <v>116</v>
      </c>
      <c r="D615" s="182">
        <v>0.56000000000000005</v>
      </c>
      <c r="E615" s="166"/>
      <c r="F615" s="166"/>
      <c r="G615" s="166"/>
      <c r="H615" s="166"/>
    </row>
    <row r="616" spans="1:8" x14ac:dyDescent="0.3">
      <c r="A616" s="179">
        <v>829</v>
      </c>
      <c r="B616" s="180" t="s">
        <v>47138</v>
      </c>
      <c r="C616" s="479" t="s">
        <v>116</v>
      </c>
      <c r="D616" s="182">
        <v>0.9</v>
      </c>
      <c r="E616" s="166"/>
      <c r="F616" s="166"/>
      <c r="G616" s="166"/>
      <c r="H616" s="166"/>
    </row>
    <row r="617" spans="1:8" x14ac:dyDescent="0.3">
      <c r="A617" s="179">
        <v>812</v>
      </c>
      <c r="B617" s="180" t="s">
        <v>47139</v>
      </c>
      <c r="C617" s="479" t="s">
        <v>116</v>
      </c>
      <c r="D617" s="182">
        <v>1.99</v>
      </c>
      <c r="E617" s="166"/>
      <c r="F617" s="166"/>
      <c r="G617" s="166"/>
      <c r="H617" s="166"/>
    </row>
    <row r="618" spans="1:8" x14ac:dyDescent="0.3">
      <c r="A618" s="179">
        <v>819</v>
      </c>
      <c r="B618" s="180" t="s">
        <v>47140</v>
      </c>
      <c r="C618" s="479" t="s">
        <v>116</v>
      </c>
      <c r="D618" s="182">
        <v>3.45</v>
      </c>
      <c r="E618" s="166"/>
      <c r="F618" s="166"/>
      <c r="G618" s="166"/>
      <c r="H618" s="166"/>
    </row>
    <row r="619" spans="1:8" x14ac:dyDescent="0.3">
      <c r="A619" s="179">
        <v>818</v>
      </c>
      <c r="B619" s="180" t="s">
        <v>47141</v>
      </c>
      <c r="C619" s="479" t="s">
        <v>116</v>
      </c>
      <c r="D619" s="182">
        <v>6.43</v>
      </c>
      <c r="E619" s="166"/>
      <c r="F619" s="166"/>
      <c r="G619" s="166"/>
      <c r="H619" s="166"/>
    </row>
    <row r="620" spans="1:8" x14ac:dyDescent="0.3">
      <c r="A620" s="179">
        <v>832</v>
      </c>
      <c r="B620" s="180" t="s">
        <v>47142</v>
      </c>
      <c r="C620" s="479" t="s">
        <v>116</v>
      </c>
      <c r="D620" s="182">
        <v>2.66</v>
      </c>
      <c r="E620" s="166"/>
      <c r="F620" s="166"/>
      <c r="G620" s="166"/>
      <c r="H620" s="166"/>
    </row>
    <row r="621" spans="1:8" x14ac:dyDescent="0.3">
      <c r="A621" s="179">
        <v>834</v>
      </c>
      <c r="B621" s="180" t="s">
        <v>47143</v>
      </c>
      <c r="C621" s="479" t="s">
        <v>116</v>
      </c>
      <c r="D621" s="182">
        <v>3.44</v>
      </c>
      <c r="E621" s="166"/>
      <c r="F621" s="166"/>
      <c r="G621" s="166"/>
      <c r="H621" s="166"/>
    </row>
    <row r="622" spans="1:8" x14ac:dyDescent="0.3">
      <c r="A622" s="179">
        <v>813</v>
      </c>
      <c r="B622" s="180" t="s">
        <v>47144</v>
      </c>
      <c r="C622" s="479" t="s">
        <v>116</v>
      </c>
      <c r="D622" s="182">
        <v>4</v>
      </c>
      <c r="E622" s="166"/>
      <c r="F622" s="166"/>
      <c r="G622" s="166"/>
      <c r="H622" s="166"/>
    </row>
    <row r="623" spans="1:8" x14ac:dyDescent="0.3">
      <c r="A623" s="179">
        <v>820</v>
      </c>
      <c r="B623" s="180" t="s">
        <v>47145</v>
      </c>
      <c r="C623" s="479" t="s">
        <v>116</v>
      </c>
      <c r="D623" s="182">
        <v>5.39</v>
      </c>
      <c r="E623" s="166"/>
      <c r="F623" s="166"/>
      <c r="G623" s="166"/>
      <c r="H623" s="166"/>
    </row>
    <row r="624" spans="1:8" x14ac:dyDescent="0.3">
      <c r="A624" s="179">
        <v>816</v>
      </c>
      <c r="B624" s="180" t="s">
        <v>47146</v>
      </c>
      <c r="C624" s="479" t="s">
        <v>116</v>
      </c>
      <c r="D624" s="182">
        <v>9.6</v>
      </c>
      <c r="E624" s="166"/>
      <c r="F624" s="166"/>
      <c r="G624" s="166"/>
      <c r="H624" s="166"/>
    </row>
    <row r="625" spans="1:8" x14ac:dyDescent="0.3">
      <c r="A625" s="179">
        <v>814</v>
      </c>
      <c r="B625" s="180" t="s">
        <v>47147</v>
      </c>
      <c r="C625" s="479" t="s">
        <v>116</v>
      </c>
      <c r="D625" s="182">
        <v>11.93</v>
      </c>
      <c r="E625" s="166"/>
      <c r="F625" s="166"/>
      <c r="G625" s="166"/>
      <c r="H625" s="166"/>
    </row>
    <row r="626" spans="1:8" x14ac:dyDescent="0.3">
      <c r="A626" s="179">
        <v>822</v>
      </c>
      <c r="B626" s="180" t="s">
        <v>47148</v>
      </c>
      <c r="C626" s="479" t="s">
        <v>116</v>
      </c>
      <c r="D626" s="182">
        <v>15.57</v>
      </c>
      <c r="E626" s="166"/>
      <c r="F626" s="166"/>
      <c r="G626" s="166"/>
      <c r="H626" s="166"/>
    </row>
    <row r="627" spans="1:8" x14ac:dyDescent="0.3">
      <c r="A627" s="179">
        <v>821</v>
      </c>
      <c r="B627" s="180" t="s">
        <v>47149</v>
      </c>
      <c r="C627" s="479" t="s">
        <v>116</v>
      </c>
      <c r="D627" s="182">
        <v>17.809999999999999</v>
      </c>
      <c r="E627" s="166"/>
      <c r="F627" s="166"/>
      <c r="G627" s="166"/>
      <c r="H627" s="166"/>
    </row>
    <row r="628" spans="1:8" x14ac:dyDescent="0.3">
      <c r="A628" s="179">
        <v>20086</v>
      </c>
      <c r="B628" s="180" t="s">
        <v>47150</v>
      </c>
      <c r="C628" s="479" t="s">
        <v>116</v>
      </c>
      <c r="D628" s="182">
        <v>2.73</v>
      </c>
      <c r="E628" s="166"/>
      <c r="F628" s="166"/>
      <c r="G628" s="166"/>
      <c r="H628" s="166"/>
    </row>
    <row r="629" spans="1:8" x14ac:dyDescent="0.3">
      <c r="A629" s="179">
        <v>39191</v>
      </c>
      <c r="B629" s="180" t="s">
        <v>47151</v>
      </c>
      <c r="C629" s="479" t="s">
        <v>116</v>
      </c>
      <c r="D629" s="182">
        <v>22.74</v>
      </c>
      <c r="E629" s="166"/>
      <c r="F629" s="166"/>
      <c r="G629" s="166"/>
      <c r="H629" s="166"/>
    </row>
    <row r="630" spans="1:8" x14ac:dyDescent="0.3">
      <c r="A630" s="179">
        <v>39190</v>
      </c>
      <c r="B630" s="180" t="s">
        <v>47152</v>
      </c>
      <c r="C630" s="479" t="s">
        <v>116</v>
      </c>
      <c r="D630" s="182">
        <v>23.76</v>
      </c>
      <c r="E630" s="166"/>
      <c r="F630" s="166"/>
      <c r="G630" s="166"/>
      <c r="H630" s="166"/>
    </row>
    <row r="631" spans="1:8" x14ac:dyDescent="0.3">
      <c r="A631" s="179">
        <v>39189</v>
      </c>
      <c r="B631" s="180" t="s">
        <v>47153</v>
      </c>
      <c r="C631" s="479" t="s">
        <v>116</v>
      </c>
      <c r="D631" s="182">
        <v>25.15</v>
      </c>
      <c r="E631" s="166"/>
      <c r="F631" s="166"/>
      <c r="G631" s="166"/>
      <c r="H631" s="166"/>
    </row>
    <row r="632" spans="1:8" x14ac:dyDescent="0.3">
      <c r="A632" s="179">
        <v>39186</v>
      </c>
      <c r="B632" s="180" t="s">
        <v>47154</v>
      </c>
      <c r="C632" s="479" t="s">
        <v>116</v>
      </c>
      <c r="D632" s="182">
        <v>22.5</v>
      </c>
      <c r="E632" s="166"/>
      <c r="F632" s="166"/>
      <c r="G632" s="166"/>
      <c r="H632" s="166"/>
    </row>
    <row r="633" spans="1:8" x14ac:dyDescent="0.3">
      <c r="A633" s="179">
        <v>39188</v>
      </c>
      <c r="B633" s="180" t="s">
        <v>47155</v>
      </c>
      <c r="C633" s="479" t="s">
        <v>116</v>
      </c>
      <c r="D633" s="182">
        <v>18.510000000000002</v>
      </c>
      <c r="E633" s="166"/>
      <c r="F633" s="166"/>
      <c r="G633" s="166"/>
      <c r="H633" s="166"/>
    </row>
    <row r="634" spans="1:8" x14ac:dyDescent="0.3">
      <c r="A634" s="179">
        <v>39187</v>
      </c>
      <c r="B634" s="180" t="s">
        <v>47156</v>
      </c>
      <c r="C634" s="479" t="s">
        <v>116</v>
      </c>
      <c r="D634" s="182">
        <v>19.399999999999999</v>
      </c>
      <c r="E634" s="166"/>
      <c r="F634" s="166"/>
      <c r="G634" s="166"/>
      <c r="H634" s="166"/>
    </row>
    <row r="635" spans="1:8" x14ac:dyDescent="0.3">
      <c r="A635" s="179">
        <v>39184</v>
      </c>
      <c r="B635" s="180" t="s">
        <v>47157</v>
      </c>
      <c r="C635" s="479" t="s">
        <v>116</v>
      </c>
      <c r="D635" s="182">
        <v>7.3</v>
      </c>
      <c r="E635" s="166"/>
      <c r="F635" s="166"/>
      <c r="G635" s="166"/>
      <c r="H635" s="166"/>
    </row>
    <row r="636" spans="1:8" x14ac:dyDescent="0.3">
      <c r="A636" s="179">
        <v>39185</v>
      </c>
      <c r="B636" s="180" t="s">
        <v>47158</v>
      </c>
      <c r="C636" s="479" t="s">
        <v>116</v>
      </c>
      <c r="D636" s="182">
        <v>6.65</v>
      </c>
      <c r="E636" s="166"/>
      <c r="F636" s="166"/>
      <c r="G636" s="166"/>
      <c r="H636" s="166"/>
    </row>
    <row r="637" spans="1:8" x14ac:dyDescent="0.3">
      <c r="A637" s="179">
        <v>39198</v>
      </c>
      <c r="B637" s="180" t="s">
        <v>47159</v>
      </c>
      <c r="C637" s="479" t="s">
        <v>116</v>
      </c>
      <c r="D637" s="182">
        <v>74.62</v>
      </c>
      <c r="E637" s="166"/>
      <c r="F637" s="166"/>
      <c r="G637" s="166"/>
      <c r="H637" s="166"/>
    </row>
    <row r="638" spans="1:8" x14ac:dyDescent="0.3">
      <c r="A638" s="179">
        <v>39197</v>
      </c>
      <c r="B638" s="180" t="s">
        <v>47160</v>
      </c>
      <c r="C638" s="479" t="s">
        <v>116</v>
      </c>
      <c r="D638" s="182">
        <v>77.95</v>
      </c>
      <c r="E638" s="166"/>
      <c r="F638" s="166"/>
      <c r="G638" s="166"/>
      <c r="H638" s="166"/>
    </row>
    <row r="639" spans="1:8" x14ac:dyDescent="0.3">
      <c r="A639" s="179">
        <v>39196</v>
      </c>
      <c r="B639" s="180" t="s">
        <v>47161</v>
      </c>
      <c r="C639" s="479" t="s">
        <v>116</v>
      </c>
      <c r="D639" s="182">
        <v>80.39</v>
      </c>
      <c r="E639" s="166"/>
      <c r="F639" s="166"/>
      <c r="G639" s="166"/>
      <c r="H639" s="166"/>
    </row>
    <row r="640" spans="1:8" x14ac:dyDescent="0.3">
      <c r="A640" s="179">
        <v>39199</v>
      </c>
      <c r="B640" s="180" t="s">
        <v>47162</v>
      </c>
      <c r="C640" s="479" t="s">
        <v>116</v>
      </c>
      <c r="D640" s="182">
        <v>71.81</v>
      </c>
      <c r="E640" s="166"/>
      <c r="F640" s="166"/>
      <c r="G640" s="166"/>
      <c r="H640" s="166"/>
    </row>
    <row r="641" spans="1:8" x14ac:dyDescent="0.3">
      <c r="A641" s="179">
        <v>39195</v>
      </c>
      <c r="B641" s="180" t="s">
        <v>47163</v>
      </c>
      <c r="C641" s="479" t="s">
        <v>116</v>
      </c>
      <c r="D641" s="182">
        <v>41.45</v>
      </c>
      <c r="E641" s="166"/>
      <c r="F641" s="166"/>
      <c r="G641" s="166"/>
      <c r="H641" s="166"/>
    </row>
    <row r="642" spans="1:8" x14ac:dyDescent="0.3">
      <c r="A642" s="179">
        <v>39194</v>
      </c>
      <c r="B642" s="180" t="s">
        <v>47164</v>
      </c>
      <c r="C642" s="479" t="s">
        <v>116</v>
      </c>
      <c r="D642" s="182">
        <v>44.36</v>
      </c>
      <c r="E642" s="166"/>
      <c r="F642" s="166"/>
      <c r="G642" s="166"/>
      <c r="H642" s="166"/>
    </row>
    <row r="643" spans="1:8" x14ac:dyDescent="0.3">
      <c r="A643" s="179">
        <v>39193</v>
      </c>
      <c r="B643" s="180" t="s">
        <v>47165</v>
      </c>
      <c r="C643" s="479" t="s">
        <v>116</v>
      </c>
      <c r="D643" s="182">
        <v>48.61</v>
      </c>
      <c r="E643" s="166"/>
      <c r="F643" s="166"/>
      <c r="G643" s="166"/>
      <c r="H643" s="166"/>
    </row>
    <row r="644" spans="1:8" x14ac:dyDescent="0.3">
      <c r="A644" s="179">
        <v>39192</v>
      </c>
      <c r="B644" s="180" t="s">
        <v>47166</v>
      </c>
      <c r="C644" s="479" t="s">
        <v>116</v>
      </c>
      <c r="D644" s="182">
        <v>50.57</v>
      </c>
      <c r="E644" s="166"/>
      <c r="F644" s="166"/>
      <c r="G644" s="166"/>
      <c r="H644" s="166"/>
    </row>
    <row r="645" spans="1:8" x14ac:dyDescent="0.3">
      <c r="A645" s="179">
        <v>39920</v>
      </c>
      <c r="B645" s="180" t="s">
        <v>47167</v>
      </c>
      <c r="C645" s="479" t="s">
        <v>116</v>
      </c>
      <c r="D645" s="182">
        <v>6.12</v>
      </c>
      <c r="E645" s="166"/>
      <c r="F645" s="166"/>
      <c r="G645" s="166"/>
      <c r="H645" s="166"/>
    </row>
    <row r="646" spans="1:8" x14ac:dyDescent="0.3">
      <c r="A646" s="179">
        <v>39201</v>
      </c>
      <c r="B646" s="180" t="s">
        <v>47168</v>
      </c>
      <c r="C646" s="479" t="s">
        <v>116</v>
      </c>
      <c r="D646" s="182">
        <v>89.21</v>
      </c>
      <c r="E646" s="166"/>
      <c r="F646" s="166"/>
      <c r="G646" s="166"/>
      <c r="H646" s="166"/>
    </row>
    <row r="647" spans="1:8" x14ac:dyDescent="0.3">
      <c r="A647" s="179">
        <v>39200</v>
      </c>
      <c r="B647" s="180" t="s">
        <v>47169</v>
      </c>
      <c r="C647" s="479" t="s">
        <v>116</v>
      </c>
      <c r="D647" s="182">
        <v>89.93</v>
      </c>
      <c r="E647" s="166"/>
      <c r="F647" s="166"/>
      <c r="G647" s="166"/>
      <c r="H647" s="166"/>
    </row>
    <row r="648" spans="1:8" x14ac:dyDescent="0.3">
      <c r="A648" s="179">
        <v>39203</v>
      </c>
      <c r="B648" s="180" t="s">
        <v>47170</v>
      </c>
      <c r="C648" s="479" t="s">
        <v>116</v>
      </c>
      <c r="D648" s="182">
        <v>72.61</v>
      </c>
      <c r="E648" s="166"/>
      <c r="F648" s="166"/>
      <c r="G648" s="166"/>
      <c r="H648" s="166"/>
    </row>
    <row r="649" spans="1:8" x14ac:dyDescent="0.3">
      <c r="A649" s="179">
        <v>39202</v>
      </c>
      <c r="B649" s="180" t="s">
        <v>47171</v>
      </c>
      <c r="C649" s="479" t="s">
        <v>116</v>
      </c>
      <c r="D649" s="182">
        <v>85.3</v>
      </c>
      <c r="E649" s="166"/>
      <c r="F649" s="166"/>
      <c r="G649" s="166"/>
      <c r="H649" s="166"/>
    </row>
    <row r="650" spans="1:8" x14ac:dyDescent="0.3">
      <c r="A650" s="179">
        <v>39205</v>
      </c>
      <c r="B650" s="180" t="s">
        <v>47172</v>
      </c>
      <c r="C650" s="479" t="s">
        <v>116</v>
      </c>
      <c r="D650" s="182">
        <v>142.31</v>
      </c>
      <c r="E650" s="166"/>
      <c r="F650" s="166"/>
      <c r="G650" s="166"/>
      <c r="H650" s="166"/>
    </row>
    <row r="651" spans="1:8" x14ac:dyDescent="0.3">
      <c r="A651" s="179">
        <v>39204</v>
      </c>
      <c r="B651" s="180" t="s">
        <v>47173</v>
      </c>
      <c r="C651" s="479" t="s">
        <v>116</v>
      </c>
      <c r="D651" s="182">
        <v>145.75</v>
      </c>
      <c r="E651" s="166"/>
      <c r="F651" s="166"/>
      <c r="G651" s="166"/>
      <c r="H651" s="166"/>
    </row>
    <row r="652" spans="1:8" x14ac:dyDescent="0.3">
      <c r="A652" s="179">
        <v>39206</v>
      </c>
      <c r="B652" s="180" t="s">
        <v>47174</v>
      </c>
      <c r="C652" s="479" t="s">
        <v>116</v>
      </c>
      <c r="D652" s="182">
        <v>138.28</v>
      </c>
      <c r="E652" s="166"/>
      <c r="F652" s="166"/>
      <c r="G652" s="166"/>
      <c r="H652" s="166"/>
    </row>
    <row r="653" spans="1:8" x14ac:dyDescent="0.3">
      <c r="A653" s="179">
        <v>798</v>
      </c>
      <c r="B653" s="180" t="s">
        <v>47175</v>
      </c>
      <c r="C653" s="479" t="s">
        <v>116</v>
      </c>
      <c r="D653" s="182">
        <v>1.1100000000000001</v>
      </c>
      <c r="E653" s="166"/>
      <c r="F653" s="166"/>
      <c r="G653" s="166"/>
      <c r="H653" s="166"/>
    </row>
    <row r="654" spans="1:8" x14ac:dyDescent="0.3">
      <c r="A654" s="179">
        <v>797</v>
      </c>
      <c r="B654" s="180" t="s">
        <v>47176</v>
      </c>
      <c r="C654" s="479" t="s">
        <v>116</v>
      </c>
      <c r="D654" s="182">
        <v>8.06</v>
      </c>
      <c r="E654" s="166"/>
      <c r="F654" s="166"/>
      <c r="G654" s="166"/>
      <c r="H654" s="166"/>
    </row>
    <row r="655" spans="1:8" x14ac:dyDescent="0.3">
      <c r="A655" s="179">
        <v>796</v>
      </c>
      <c r="B655" s="180" t="s">
        <v>47177</v>
      </c>
      <c r="C655" s="479" t="s">
        <v>116</v>
      </c>
      <c r="D655" s="182">
        <v>6.85</v>
      </c>
      <c r="E655" s="166"/>
      <c r="F655" s="166"/>
      <c r="G655" s="166"/>
      <c r="H655" s="166"/>
    </row>
    <row r="656" spans="1:8" x14ac:dyDescent="0.3">
      <c r="A656" s="179">
        <v>799</v>
      </c>
      <c r="B656" s="180" t="s">
        <v>47178</v>
      </c>
      <c r="C656" s="479" t="s">
        <v>116</v>
      </c>
      <c r="D656" s="182">
        <v>3.31</v>
      </c>
      <c r="E656" s="166"/>
      <c r="F656" s="166"/>
      <c r="G656" s="166"/>
      <c r="H656" s="166"/>
    </row>
    <row r="657" spans="1:8" x14ac:dyDescent="0.3">
      <c r="A657" s="179">
        <v>792</v>
      </c>
      <c r="B657" s="180" t="s">
        <v>47179</v>
      </c>
      <c r="C657" s="479" t="s">
        <v>116</v>
      </c>
      <c r="D657" s="182">
        <v>3.21</v>
      </c>
      <c r="E657" s="166"/>
      <c r="F657" s="166"/>
      <c r="G657" s="166"/>
      <c r="H657" s="166"/>
    </row>
    <row r="658" spans="1:8" x14ac:dyDescent="0.3">
      <c r="A658" s="179">
        <v>38001</v>
      </c>
      <c r="B658" s="180" t="s">
        <v>47180</v>
      </c>
      <c r="C658" s="479" t="s">
        <v>116</v>
      </c>
      <c r="D658" s="182">
        <v>0.95</v>
      </c>
      <c r="E658" s="166"/>
      <c r="F658" s="166"/>
      <c r="G658" s="166"/>
      <c r="H658" s="166"/>
    </row>
    <row r="659" spans="1:8" x14ac:dyDescent="0.3">
      <c r="A659" s="179">
        <v>38002</v>
      </c>
      <c r="B659" s="180" t="s">
        <v>47181</v>
      </c>
      <c r="C659" s="479" t="s">
        <v>116</v>
      </c>
      <c r="D659" s="182">
        <v>3.32</v>
      </c>
      <c r="E659" s="166"/>
      <c r="F659" s="166"/>
      <c r="G659" s="166"/>
      <c r="H659" s="166"/>
    </row>
    <row r="660" spans="1:8" x14ac:dyDescent="0.3">
      <c r="A660" s="179">
        <v>38003</v>
      </c>
      <c r="B660" s="180" t="s">
        <v>47182</v>
      </c>
      <c r="C660" s="479" t="s">
        <v>116</v>
      </c>
      <c r="D660" s="182">
        <v>22.66</v>
      </c>
      <c r="E660" s="166"/>
      <c r="F660" s="166"/>
      <c r="G660" s="166"/>
      <c r="H660" s="166"/>
    </row>
    <row r="661" spans="1:8" x14ac:dyDescent="0.3">
      <c r="A661" s="179">
        <v>38004</v>
      </c>
      <c r="B661" s="180" t="s">
        <v>47183</v>
      </c>
      <c r="C661" s="479" t="s">
        <v>116</v>
      </c>
      <c r="D661" s="182">
        <v>26.06</v>
      </c>
      <c r="E661" s="166"/>
      <c r="F661" s="166"/>
      <c r="G661" s="166"/>
      <c r="H661" s="166"/>
    </row>
    <row r="662" spans="1:8" x14ac:dyDescent="0.3">
      <c r="A662" s="179">
        <v>44263</v>
      </c>
      <c r="B662" s="180" t="s">
        <v>47184</v>
      </c>
      <c r="C662" s="479" t="s">
        <v>116</v>
      </c>
      <c r="D662" s="182">
        <v>46.78</v>
      </c>
      <c r="E662" s="166"/>
      <c r="F662" s="166"/>
      <c r="G662" s="166"/>
      <c r="H662" s="166"/>
    </row>
    <row r="663" spans="1:8" x14ac:dyDescent="0.3">
      <c r="A663" s="179">
        <v>36327</v>
      </c>
      <c r="B663" s="180" t="s">
        <v>47185</v>
      </c>
      <c r="C663" s="479" t="s">
        <v>116</v>
      </c>
      <c r="D663" s="182">
        <v>3.75</v>
      </c>
      <c r="E663" s="166"/>
      <c r="F663" s="166"/>
      <c r="G663" s="166"/>
      <c r="H663" s="166"/>
    </row>
    <row r="664" spans="1:8" x14ac:dyDescent="0.3">
      <c r="A664" s="179">
        <v>38992</v>
      </c>
      <c r="B664" s="180" t="s">
        <v>47186</v>
      </c>
      <c r="C664" s="479" t="s">
        <v>116</v>
      </c>
      <c r="D664" s="182">
        <v>4.5599999999999996</v>
      </c>
      <c r="E664" s="166"/>
      <c r="F664" s="166"/>
      <c r="G664" s="166"/>
      <c r="H664" s="166"/>
    </row>
    <row r="665" spans="1:8" x14ac:dyDescent="0.3">
      <c r="A665" s="179">
        <v>38993</v>
      </c>
      <c r="B665" s="180" t="s">
        <v>47187</v>
      </c>
      <c r="C665" s="479" t="s">
        <v>116</v>
      </c>
      <c r="D665" s="182">
        <v>11.85</v>
      </c>
      <c r="E665" s="166"/>
      <c r="F665" s="166"/>
      <c r="G665" s="166"/>
      <c r="H665" s="166"/>
    </row>
    <row r="666" spans="1:8" x14ac:dyDescent="0.3">
      <c r="A666" s="179">
        <v>44175</v>
      </c>
      <c r="B666" s="180" t="s">
        <v>47188</v>
      </c>
      <c r="C666" s="479" t="s">
        <v>116</v>
      </c>
      <c r="D666" s="182">
        <v>20.68</v>
      </c>
      <c r="E666" s="166"/>
      <c r="F666" s="166"/>
      <c r="G666" s="166"/>
      <c r="H666" s="166"/>
    </row>
    <row r="667" spans="1:8" x14ac:dyDescent="0.3">
      <c r="A667" s="179">
        <v>44177</v>
      </c>
      <c r="B667" s="180" t="s">
        <v>47189</v>
      </c>
      <c r="C667" s="479" t="s">
        <v>116</v>
      </c>
      <c r="D667" s="182">
        <v>15.45</v>
      </c>
      <c r="E667" s="166"/>
      <c r="F667" s="166"/>
      <c r="G667" s="166"/>
      <c r="H667" s="166"/>
    </row>
    <row r="668" spans="1:8" x14ac:dyDescent="0.3">
      <c r="A668" s="179">
        <v>38418</v>
      </c>
      <c r="B668" s="180" t="s">
        <v>47190</v>
      </c>
      <c r="C668" s="479" t="s">
        <v>116</v>
      </c>
      <c r="D668" s="182">
        <v>4.6900000000000004</v>
      </c>
      <c r="E668" s="166"/>
      <c r="F668" s="166"/>
      <c r="G668" s="166"/>
      <c r="H668" s="166"/>
    </row>
    <row r="669" spans="1:8" x14ac:dyDescent="0.3">
      <c r="A669" s="179">
        <v>39178</v>
      </c>
      <c r="B669" s="180" t="s">
        <v>47191</v>
      </c>
      <c r="C669" s="479" t="s">
        <v>116</v>
      </c>
      <c r="D669" s="182">
        <v>2.46</v>
      </c>
      <c r="E669" s="166"/>
      <c r="F669" s="166"/>
      <c r="G669" s="166"/>
      <c r="H669" s="166"/>
    </row>
    <row r="670" spans="1:8" x14ac:dyDescent="0.3">
      <c r="A670" s="179">
        <v>39177</v>
      </c>
      <c r="B670" s="180" t="s">
        <v>47192</v>
      </c>
      <c r="C670" s="479" t="s">
        <v>116</v>
      </c>
      <c r="D670" s="182">
        <v>2.2200000000000002</v>
      </c>
      <c r="E670" s="166"/>
      <c r="F670" s="166"/>
      <c r="G670" s="166"/>
      <c r="H670" s="166"/>
    </row>
    <row r="671" spans="1:8" x14ac:dyDescent="0.3">
      <c r="A671" s="179">
        <v>39174</v>
      </c>
      <c r="B671" s="180" t="s">
        <v>47193</v>
      </c>
      <c r="C671" s="479" t="s">
        <v>116</v>
      </c>
      <c r="D671" s="182">
        <v>1.1100000000000001</v>
      </c>
      <c r="E671" s="166"/>
      <c r="F671" s="166"/>
      <c r="G671" s="166"/>
      <c r="H671" s="166"/>
    </row>
    <row r="672" spans="1:8" x14ac:dyDescent="0.3">
      <c r="A672" s="179">
        <v>39176</v>
      </c>
      <c r="B672" s="180" t="s">
        <v>47194</v>
      </c>
      <c r="C672" s="479" t="s">
        <v>116</v>
      </c>
      <c r="D672" s="182">
        <v>1.46</v>
      </c>
      <c r="E672" s="166"/>
      <c r="F672" s="166"/>
      <c r="G672" s="166"/>
      <c r="H672" s="166"/>
    </row>
    <row r="673" spans="1:8" x14ac:dyDescent="0.3">
      <c r="A673" s="179">
        <v>39180</v>
      </c>
      <c r="B673" s="180" t="s">
        <v>47195</v>
      </c>
      <c r="C673" s="479" t="s">
        <v>116</v>
      </c>
      <c r="D673" s="182">
        <v>6.68</v>
      </c>
      <c r="E673" s="166"/>
      <c r="F673" s="166"/>
      <c r="G673" s="166"/>
      <c r="H673" s="166"/>
    </row>
    <row r="674" spans="1:8" x14ac:dyDescent="0.3">
      <c r="A674" s="179">
        <v>39179</v>
      </c>
      <c r="B674" s="180" t="s">
        <v>47196</v>
      </c>
      <c r="C674" s="479" t="s">
        <v>116</v>
      </c>
      <c r="D674" s="182">
        <v>5.91</v>
      </c>
      <c r="E674" s="166"/>
      <c r="F674" s="166"/>
      <c r="G674" s="166"/>
      <c r="H674" s="166"/>
    </row>
    <row r="675" spans="1:8" x14ac:dyDescent="0.3">
      <c r="A675" s="179">
        <v>39175</v>
      </c>
      <c r="B675" s="180" t="s">
        <v>47197</v>
      </c>
      <c r="C675" s="479" t="s">
        <v>116</v>
      </c>
      <c r="D675" s="182">
        <v>1.36</v>
      </c>
      <c r="E675" s="166"/>
      <c r="F675" s="166"/>
      <c r="G675" s="166"/>
      <c r="H675" s="166"/>
    </row>
    <row r="676" spans="1:8" x14ac:dyDescent="0.3">
      <c r="A676" s="179">
        <v>39217</v>
      </c>
      <c r="B676" s="180" t="s">
        <v>47198</v>
      </c>
      <c r="C676" s="479" t="s">
        <v>116</v>
      </c>
      <c r="D676" s="182">
        <v>1.05</v>
      </c>
      <c r="E676" s="166"/>
      <c r="F676" s="166"/>
      <c r="G676" s="166"/>
      <c r="H676" s="166"/>
    </row>
    <row r="677" spans="1:8" x14ac:dyDescent="0.3">
      <c r="A677" s="179">
        <v>39181</v>
      </c>
      <c r="B677" s="180" t="s">
        <v>47199</v>
      </c>
      <c r="C677" s="479" t="s">
        <v>116</v>
      </c>
      <c r="D677" s="182">
        <v>8.9600000000000009</v>
      </c>
      <c r="E677" s="166"/>
      <c r="F677" s="166"/>
      <c r="G677" s="166"/>
      <c r="H677" s="166"/>
    </row>
    <row r="678" spans="1:8" x14ac:dyDescent="0.3">
      <c r="A678" s="179">
        <v>39182</v>
      </c>
      <c r="B678" s="180" t="s">
        <v>47200</v>
      </c>
      <c r="C678" s="479" t="s">
        <v>116</v>
      </c>
      <c r="D678" s="182">
        <v>12.6</v>
      </c>
      <c r="E678" s="166"/>
      <c r="F678" s="166"/>
      <c r="G678" s="166"/>
      <c r="H678" s="166"/>
    </row>
    <row r="679" spans="1:8" x14ac:dyDescent="0.3">
      <c r="A679" s="179">
        <v>12616</v>
      </c>
      <c r="B679" s="180" t="s">
        <v>47201</v>
      </c>
      <c r="C679" s="479" t="s">
        <v>116</v>
      </c>
      <c r="D679" s="182">
        <v>14.48</v>
      </c>
      <c r="E679" s="166"/>
      <c r="F679" s="166"/>
      <c r="G679" s="166"/>
      <c r="H679" s="166"/>
    </row>
    <row r="680" spans="1:8" x14ac:dyDescent="0.3">
      <c r="A680" s="179">
        <v>1049</v>
      </c>
      <c r="B680" s="180" t="s">
        <v>47202</v>
      </c>
      <c r="C680" s="479" t="s">
        <v>116</v>
      </c>
      <c r="D680" s="182">
        <v>10.54</v>
      </c>
      <c r="E680" s="166"/>
      <c r="F680" s="166"/>
      <c r="G680" s="166"/>
      <c r="H680" s="166"/>
    </row>
    <row r="681" spans="1:8" x14ac:dyDescent="0.3">
      <c r="A681" s="179">
        <v>1099</v>
      </c>
      <c r="B681" s="180" t="s">
        <v>47203</v>
      </c>
      <c r="C681" s="479" t="s">
        <v>116</v>
      </c>
      <c r="D681" s="182">
        <v>8.07</v>
      </c>
      <c r="E681" s="166"/>
      <c r="F681" s="166"/>
      <c r="G681" s="166"/>
      <c r="H681" s="166"/>
    </row>
    <row r="682" spans="1:8" x14ac:dyDescent="0.3">
      <c r="A682" s="179">
        <v>39678</v>
      </c>
      <c r="B682" s="180" t="s">
        <v>47204</v>
      </c>
      <c r="C682" s="479" t="s">
        <v>116</v>
      </c>
      <c r="D682" s="182">
        <v>3.25</v>
      </c>
      <c r="E682" s="166"/>
      <c r="F682" s="166"/>
      <c r="G682" s="166"/>
      <c r="H682" s="166"/>
    </row>
    <row r="683" spans="1:8" x14ac:dyDescent="0.3">
      <c r="A683" s="179">
        <v>1050</v>
      </c>
      <c r="B683" s="180" t="s">
        <v>47205</v>
      </c>
      <c r="C683" s="479" t="s">
        <v>116</v>
      </c>
      <c r="D683" s="182">
        <v>5.52</v>
      </c>
      <c r="E683" s="166"/>
      <c r="F683" s="166"/>
      <c r="G683" s="166"/>
      <c r="H683" s="166"/>
    </row>
    <row r="684" spans="1:8" x14ac:dyDescent="0.3">
      <c r="A684" s="179">
        <v>1101</v>
      </c>
      <c r="B684" s="180" t="s">
        <v>47206</v>
      </c>
      <c r="C684" s="479" t="s">
        <v>116</v>
      </c>
      <c r="D684" s="182">
        <v>34.78</v>
      </c>
      <c r="E684" s="166"/>
      <c r="F684" s="166"/>
      <c r="G684" s="166"/>
      <c r="H684" s="166"/>
    </row>
    <row r="685" spans="1:8" x14ac:dyDescent="0.3">
      <c r="A685" s="179">
        <v>1100</v>
      </c>
      <c r="B685" s="180" t="s">
        <v>47207</v>
      </c>
      <c r="C685" s="479" t="s">
        <v>116</v>
      </c>
      <c r="D685" s="182">
        <v>17.940000000000001</v>
      </c>
      <c r="E685" s="166"/>
      <c r="F685" s="166"/>
      <c r="G685" s="166"/>
      <c r="H685" s="166"/>
    </row>
    <row r="686" spans="1:8" x14ac:dyDescent="0.3">
      <c r="A686" s="179">
        <v>39679</v>
      </c>
      <c r="B686" s="180" t="s">
        <v>47208</v>
      </c>
      <c r="C686" s="479" t="s">
        <v>116</v>
      </c>
      <c r="D686" s="182">
        <v>69.31</v>
      </c>
      <c r="E686" s="166"/>
      <c r="F686" s="166"/>
      <c r="G686" s="166"/>
      <c r="H686" s="166"/>
    </row>
    <row r="687" spans="1:8" x14ac:dyDescent="0.3">
      <c r="A687" s="179">
        <v>1098</v>
      </c>
      <c r="B687" s="180" t="s">
        <v>47209</v>
      </c>
      <c r="C687" s="479" t="s">
        <v>116</v>
      </c>
      <c r="D687" s="182">
        <v>4.3</v>
      </c>
      <c r="E687" s="166"/>
      <c r="F687" s="166"/>
      <c r="G687" s="166"/>
      <c r="H687" s="166"/>
    </row>
    <row r="688" spans="1:8" x14ac:dyDescent="0.3">
      <c r="A688" s="179">
        <v>1102</v>
      </c>
      <c r="B688" s="180" t="s">
        <v>47210</v>
      </c>
      <c r="C688" s="479" t="s">
        <v>116</v>
      </c>
      <c r="D688" s="182">
        <v>51.86</v>
      </c>
      <c r="E688" s="166"/>
      <c r="F688" s="166"/>
      <c r="G688" s="166"/>
      <c r="H688" s="166"/>
    </row>
    <row r="689" spans="1:8" x14ac:dyDescent="0.3">
      <c r="A689" s="179">
        <v>1051</v>
      </c>
      <c r="B689" s="180" t="s">
        <v>47211</v>
      </c>
      <c r="C689" s="479" t="s">
        <v>116</v>
      </c>
      <c r="D689" s="182">
        <v>75.37</v>
      </c>
      <c r="E689" s="166"/>
      <c r="F689" s="166"/>
      <c r="G689" s="166"/>
      <c r="H689" s="166"/>
    </row>
    <row r="690" spans="1:8" x14ac:dyDescent="0.3">
      <c r="A690" s="179">
        <v>37399</v>
      </c>
      <c r="B690" s="180" t="s">
        <v>47212</v>
      </c>
      <c r="C690" s="479" t="s">
        <v>116</v>
      </c>
      <c r="D690" s="182">
        <v>23.71</v>
      </c>
      <c r="E690" s="166"/>
      <c r="F690" s="166"/>
      <c r="G690" s="166"/>
      <c r="H690" s="166"/>
    </row>
    <row r="691" spans="1:8" x14ac:dyDescent="0.3">
      <c r="A691" s="179">
        <v>43834</v>
      </c>
      <c r="B691" s="180" t="s">
        <v>47213</v>
      </c>
      <c r="C691" s="479" t="s">
        <v>118</v>
      </c>
      <c r="D691" s="182">
        <v>16.32</v>
      </c>
      <c r="E691" s="166"/>
      <c r="F691" s="166"/>
      <c r="G691" s="166"/>
      <c r="H691" s="166"/>
    </row>
    <row r="692" spans="1:8" x14ac:dyDescent="0.3">
      <c r="A692" s="179">
        <v>43835</v>
      </c>
      <c r="B692" s="180" t="s">
        <v>47214</v>
      </c>
      <c r="C692" s="479" t="s">
        <v>118</v>
      </c>
      <c r="D692" s="182">
        <v>1.46</v>
      </c>
      <c r="E692" s="166"/>
      <c r="F692" s="166"/>
      <c r="G692" s="166"/>
      <c r="H692" s="166"/>
    </row>
    <row r="693" spans="1:8" x14ac:dyDescent="0.3">
      <c r="A693" s="179">
        <v>43833</v>
      </c>
      <c r="B693" s="180" t="s">
        <v>47215</v>
      </c>
      <c r="C693" s="479" t="s">
        <v>118</v>
      </c>
      <c r="D693" s="182">
        <v>1.52</v>
      </c>
      <c r="E693" s="166"/>
      <c r="F693" s="166"/>
      <c r="G693" s="166"/>
      <c r="H693" s="166"/>
    </row>
    <row r="694" spans="1:8" x14ac:dyDescent="0.3">
      <c r="A694" s="179">
        <v>41955</v>
      </c>
      <c r="B694" s="180" t="s">
        <v>47216</v>
      </c>
      <c r="C694" s="479" t="s">
        <v>119</v>
      </c>
      <c r="D694" s="182">
        <v>90.03</v>
      </c>
      <c r="E694" s="166"/>
      <c r="F694" s="166"/>
      <c r="G694" s="166"/>
      <c r="H694" s="166"/>
    </row>
    <row r="695" spans="1:8" x14ac:dyDescent="0.3">
      <c r="A695" s="179">
        <v>41953</v>
      </c>
      <c r="B695" s="180" t="s">
        <v>47217</v>
      </c>
      <c r="C695" s="479" t="s">
        <v>119</v>
      </c>
      <c r="D695" s="182">
        <v>85.92</v>
      </c>
      <c r="E695" s="166"/>
      <c r="F695" s="166"/>
      <c r="G695" s="166"/>
      <c r="H695" s="166"/>
    </row>
    <row r="696" spans="1:8" x14ac:dyDescent="0.3">
      <c r="A696" s="179">
        <v>41954</v>
      </c>
      <c r="B696" s="180" t="s">
        <v>47218</v>
      </c>
      <c r="C696" s="479" t="s">
        <v>119</v>
      </c>
      <c r="D696" s="182">
        <v>85.1</v>
      </c>
      <c r="E696" s="166"/>
      <c r="F696" s="166"/>
      <c r="G696" s="166"/>
      <c r="H696" s="166"/>
    </row>
    <row r="697" spans="1:8" x14ac:dyDescent="0.3">
      <c r="A697" s="179">
        <v>25004</v>
      </c>
      <c r="B697" s="180" t="s">
        <v>47219</v>
      </c>
      <c r="C697" s="479" t="s">
        <v>119</v>
      </c>
      <c r="D697" s="182">
        <v>42.67</v>
      </c>
      <c r="E697" s="166"/>
      <c r="F697" s="166"/>
      <c r="G697" s="166"/>
      <c r="H697" s="166"/>
    </row>
    <row r="698" spans="1:8" x14ac:dyDescent="0.3">
      <c r="A698" s="179">
        <v>25002</v>
      </c>
      <c r="B698" s="180" t="s">
        <v>47220</v>
      </c>
      <c r="C698" s="479" t="s">
        <v>119</v>
      </c>
      <c r="D698" s="182">
        <v>42.67</v>
      </c>
      <c r="E698" s="166"/>
      <c r="F698" s="166"/>
      <c r="G698" s="166"/>
      <c r="H698" s="166"/>
    </row>
    <row r="699" spans="1:8" x14ac:dyDescent="0.3">
      <c r="A699" s="179">
        <v>37409</v>
      </c>
      <c r="B699" s="180" t="s">
        <v>47221</v>
      </c>
      <c r="C699" s="479" t="s">
        <v>119</v>
      </c>
      <c r="D699" s="182">
        <v>42.67</v>
      </c>
      <c r="E699" s="166"/>
      <c r="F699" s="166"/>
      <c r="G699" s="166"/>
      <c r="H699" s="166"/>
    </row>
    <row r="700" spans="1:8" x14ac:dyDescent="0.3">
      <c r="A700" s="179">
        <v>841</v>
      </c>
      <c r="B700" s="180" t="s">
        <v>47222</v>
      </c>
      <c r="C700" s="479" t="s">
        <v>119</v>
      </c>
      <c r="D700" s="182">
        <v>43.19</v>
      </c>
      <c r="E700" s="166"/>
      <c r="F700" s="166"/>
      <c r="G700" s="166"/>
      <c r="H700" s="166"/>
    </row>
    <row r="701" spans="1:8" x14ac:dyDescent="0.3">
      <c r="A701" s="179">
        <v>25005</v>
      </c>
      <c r="B701" s="180" t="s">
        <v>47223</v>
      </c>
      <c r="C701" s="479" t="s">
        <v>119</v>
      </c>
      <c r="D701" s="182">
        <v>46.82</v>
      </c>
      <c r="E701" s="166"/>
      <c r="F701" s="166"/>
      <c r="G701" s="166"/>
      <c r="H701" s="166"/>
    </row>
    <row r="702" spans="1:8" x14ac:dyDescent="0.3">
      <c r="A702" s="179">
        <v>25003</v>
      </c>
      <c r="B702" s="180" t="s">
        <v>47224</v>
      </c>
      <c r="C702" s="479" t="s">
        <v>119</v>
      </c>
      <c r="D702" s="182">
        <v>47.53</v>
      </c>
      <c r="E702" s="166"/>
      <c r="F702" s="166"/>
      <c r="G702" s="166"/>
      <c r="H702" s="166"/>
    </row>
    <row r="703" spans="1:8" x14ac:dyDescent="0.3">
      <c r="A703" s="179">
        <v>37410</v>
      </c>
      <c r="B703" s="180" t="s">
        <v>47225</v>
      </c>
      <c r="C703" s="479" t="s">
        <v>119</v>
      </c>
      <c r="D703" s="182">
        <v>46.82</v>
      </c>
      <c r="E703" s="166"/>
      <c r="F703" s="166"/>
      <c r="G703" s="166"/>
      <c r="H703" s="166"/>
    </row>
    <row r="704" spans="1:8" x14ac:dyDescent="0.3">
      <c r="A704" s="179">
        <v>842</v>
      </c>
      <c r="B704" s="180" t="s">
        <v>47226</v>
      </c>
      <c r="C704" s="479" t="s">
        <v>119</v>
      </c>
      <c r="D704" s="182">
        <v>47.49</v>
      </c>
      <c r="E704" s="166"/>
      <c r="F704" s="166"/>
      <c r="G704" s="166"/>
      <c r="H704" s="166"/>
    </row>
    <row r="705" spans="1:8" x14ac:dyDescent="0.3">
      <c r="A705" s="179">
        <v>44391</v>
      </c>
      <c r="B705" s="180" t="s">
        <v>47227</v>
      </c>
      <c r="C705" s="479" t="s">
        <v>118</v>
      </c>
      <c r="D705" s="182">
        <v>101.19</v>
      </c>
      <c r="E705" s="166"/>
      <c r="F705" s="166"/>
      <c r="G705" s="166"/>
      <c r="H705" s="166"/>
    </row>
    <row r="706" spans="1:8" x14ac:dyDescent="0.3">
      <c r="A706" s="179">
        <v>44388</v>
      </c>
      <c r="B706" s="180" t="s">
        <v>47228</v>
      </c>
      <c r="C706" s="479" t="s">
        <v>118</v>
      </c>
      <c r="D706" s="182">
        <v>2.19</v>
      </c>
      <c r="E706" s="166"/>
      <c r="F706" s="166"/>
      <c r="G706" s="166"/>
      <c r="H706" s="166"/>
    </row>
    <row r="707" spans="1:8" x14ac:dyDescent="0.3">
      <c r="A707" s="179">
        <v>44392</v>
      </c>
      <c r="B707" s="180" t="s">
        <v>47229</v>
      </c>
      <c r="C707" s="479" t="s">
        <v>118</v>
      </c>
      <c r="D707" s="182">
        <v>201.49</v>
      </c>
      <c r="E707" s="166"/>
      <c r="F707" s="166"/>
      <c r="G707" s="166"/>
      <c r="H707" s="166"/>
    </row>
    <row r="708" spans="1:8" x14ac:dyDescent="0.3">
      <c r="A708" s="179">
        <v>44390</v>
      </c>
      <c r="B708" s="180" t="s">
        <v>47230</v>
      </c>
      <c r="C708" s="479" t="s">
        <v>118</v>
      </c>
      <c r="D708" s="182">
        <v>42.69</v>
      </c>
      <c r="E708" s="166"/>
      <c r="F708" s="166"/>
      <c r="G708" s="166"/>
      <c r="H708" s="166"/>
    </row>
    <row r="709" spans="1:8" x14ac:dyDescent="0.3">
      <c r="A709" s="179">
        <v>44389</v>
      </c>
      <c r="B709" s="180" t="s">
        <v>47231</v>
      </c>
      <c r="C709" s="479" t="s">
        <v>118</v>
      </c>
      <c r="D709" s="182">
        <v>5.04</v>
      </c>
      <c r="E709" s="166"/>
      <c r="F709" s="166"/>
      <c r="G709" s="166"/>
      <c r="H709" s="166"/>
    </row>
    <row r="710" spans="1:8" x14ac:dyDescent="0.3">
      <c r="A710" s="179">
        <v>862</v>
      </c>
      <c r="B710" s="180" t="s">
        <v>47232</v>
      </c>
      <c r="C710" s="479" t="s">
        <v>118</v>
      </c>
      <c r="D710" s="182">
        <v>9.23</v>
      </c>
      <c r="E710" s="166"/>
      <c r="F710" s="166"/>
      <c r="G710" s="166"/>
      <c r="H710" s="166"/>
    </row>
    <row r="711" spans="1:8" x14ac:dyDescent="0.3">
      <c r="A711" s="179">
        <v>866</v>
      </c>
      <c r="B711" s="180" t="s">
        <v>47233</v>
      </c>
      <c r="C711" s="479" t="s">
        <v>118</v>
      </c>
      <c r="D711" s="182">
        <v>117.33</v>
      </c>
      <c r="E711" s="166"/>
      <c r="F711" s="166"/>
      <c r="G711" s="166"/>
      <c r="H711" s="166"/>
    </row>
    <row r="712" spans="1:8" x14ac:dyDescent="0.3">
      <c r="A712" s="179">
        <v>892</v>
      </c>
      <c r="B712" s="180" t="s">
        <v>47234</v>
      </c>
      <c r="C712" s="479" t="s">
        <v>118</v>
      </c>
      <c r="D712" s="182">
        <v>142.02000000000001</v>
      </c>
      <c r="E712" s="166"/>
      <c r="F712" s="166"/>
      <c r="G712" s="166"/>
      <c r="H712" s="166"/>
    </row>
    <row r="713" spans="1:8" x14ac:dyDescent="0.3">
      <c r="A713" s="179">
        <v>857</v>
      </c>
      <c r="B713" s="180" t="s">
        <v>47235</v>
      </c>
      <c r="C713" s="479" t="s">
        <v>118</v>
      </c>
      <c r="D713" s="182">
        <v>15.44</v>
      </c>
      <c r="E713" s="166"/>
      <c r="F713" s="166"/>
      <c r="G713" s="166"/>
      <c r="H713" s="166"/>
    </row>
    <row r="714" spans="1:8" x14ac:dyDescent="0.3">
      <c r="A714" s="179">
        <v>37404</v>
      </c>
      <c r="B714" s="180" t="s">
        <v>47236</v>
      </c>
      <c r="C714" s="479" t="s">
        <v>118</v>
      </c>
      <c r="D714" s="182">
        <v>164.32</v>
      </c>
      <c r="E714" s="166"/>
      <c r="F714" s="166"/>
      <c r="G714" s="166"/>
      <c r="H714" s="166"/>
    </row>
    <row r="715" spans="1:8" x14ac:dyDescent="0.3">
      <c r="A715" s="179">
        <v>868</v>
      </c>
      <c r="B715" s="180" t="s">
        <v>47237</v>
      </c>
      <c r="C715" s="479" t="s">
        <v>118</v>
      </c>
      <c r="D715" s="182">
        <v>22.01</v>
      </c>
      <c r="E715" s="166"/>
      <c r="F715" s="166"/>
      <c r="G715" s="166"/>
      <c r="H715" s="166"/>
    </row>
    <row r="716" spans="1:8" x14ac:dyDescent="0.3">
      <c r="A716" s="179">
        <v>863</v>
      </c>
      <c r="B716" s="180" t="s">
        <v>47238</v>
      </c>
      <c r="C716" s="479" t="s">
        <v>118</v>
      </c>
      <c r="D716" s="182">
        <v>32.42</v>
      </c>
      <c r="E716" s="166"/>
      <c r="F716" s="166"/>
      <c r="G716" s="166"/>
      <c r="H716" s="166"/>
    </row>
    <row r="717" spans="1:8" x14ac:dyDescent="0.3">
      <c r="A717" s="179">
        <v>867</v>
      </c>
      <c r="B717" s="180" t="s">
        <v>47239</v>
      </c>
      <c r="C717" s="479" t="s">
        <v>118</v>
      </c>
      <c r="D717" s="182">
        <v>46.18</v>
      </c>
      <c r="E717" s="166"/>
      <c r="F717" s="166"/>
      <c r="G717" s="166"/>
      <c r="H717" s="166"/>
    </row>
    <row r="718" spans="1:8" x14ac:dyDescent="0.3">
      <c r="A718" s="179">
        <v>864</v>
      </c>
      <c r="B718" s="180" t="s">
        <v>47240</v>
      </c>
      <c r="C718" s="479" t="s">
        <v>118</v>
      </c>
      <c r="D718" s="182">
        <v>61.01</v>
      </c>
      <c r="E718" s="166"/>
      <c r="F718" s="166"/>
      <c r="G718" s="166"/>
      <c r="H718" s="166"/>
    </row>
    <row r="719" spans="1:8" x14ac:dyDescent="0.3">
      <c r="A719" s="179">
        <v>865</v>
      </c>
      <c r="B719" s="180" t="s">
        <v>47241</v>
      </c>
      <c r="C719" s="479" t="s">
        <v>118</v>
      </c>
      <c r="D719" s="182">
        <v>87.75</v>
      </c>
      <c r="E719" s="166"/>
      <c r="F719" s="166"/>
      <c r="G719" s="166"/>
      <c r="H719" s="166"/>
    </row>
    <row r="720" spans="1:8" x14ac:dyDescent="0.3">
      <c r="A720" s="179">
        <v>993</v>
      </c>
      <c r="B720" s="180" t="s">
        <v>47242</v>
      </c>
      <c r="C720" s="479" t="s">
        <v>118</v>
      </c>
      <c r="D720" s="182">
        <v>1.67</v>
      </c>
      <c r="E720" s="166"/>
      <c r="F720" s="166"/>
      <c r="G720" s="166"/>
      <c r="H720" s="166"/>
    </row>
    <row r="721" spans="1:8" x14ac:dyDescent="0.3">
      <c r="A721" s="179">
        <v>1020</v>
      </c>
      <c r="B721" s="180" t="s">
        <v>47243</v>
      </c>
      <c r="C721" s="479" t="s">
        <v>118</v>
      </c>
      <c r="D721" s="182">
        <v>8.51</v>
      </c>
      <c r="E721" s="166"/>
      <c r="F721" s="166"/>
      <c r="G721" s="166"/>
      <c r="H721" s="166"/>
    </row>
    <row r="722" spans="1:8" x14ac:dyDescent="0.3">
      <c r="A722" s="179">
        <v>1017</v>
      </c>
      <c r="B722" s="180" t="s">
        <v>47244</v>
      </c>
      <c r="C722" s="479" t="s">
        <v>118</v>
      </c>
      <c r="D722" s="182">
        <v>104.33</v>
      </c>
      <c r="E722" s="166"/>
      <c r="F722" s="166"/>
      <c r="G722" s="166"/>
      <c r="H722" s="166"/>
    </row>
    <row r="723" spans="1:8" x14ac:dyDescent="0.3">
      <c r="A723" s="179">
        <v>999</v>
      </c>
      <c r="B723" s="180" t="s">
        <v>47245</v>
      </c>
      <c r="C723" s="479" t="s">
        <v>118</v>
      </c>
      <c r="D723" s="182">
        <v>126.4</v>
      </c>
      <c r="E723" s="166"/>
      <c r="F723" s="166"/>
      <c r="G723" s="166"/>
      <c r="H723" s="166"/>
    </row>
    <row r="724" spans="1:8" x14ac:dyDescent="0.3">
      <c r="A724" s="179">
        <v>995</v>
      </c>
      <c r="B724" s="180" t="s">
        <v>47246</v>
      </c>
      <c r="C724" s="479" t="s">
        <v>118</v>
      </c>
      <c r="D724" s="182">
        <v>13.55</v>
      </c>
      <c r="E724" s="166"/>
      <c r="F724" s="166"/>
      <c r="G724" s="166"/>
      <c r="H724" s="166"/>
    </row>
    <row r="725" spans="1:8" x14ac:dyDescent="0.3">
      <c r="A725" s="179">
        <v>1000</v>
      </c>
      <c r="B725" s="180" t="s">
        <v>47247</v>
      </c>
      <c r="C725" s="479" t="s">
        <v>118</v>
      </c>
      <c r="D725" s="182">
        <v>155.26</v>
      </c>
      <c r="E725" s="166"/>
      <c r="F725" s="166"/>
      <c r="G725" s="166"/>
      <c r="H725" s="166"/>
    </row>
    <row r="726" spans="1:8" x14ac:dyDescent="0.3">
      <c r="A726" s="179">
        <v>1022</v>
      </c>
      <c r="B726" s="180" t="s">
        <v>47248</v>
      </c>
      <c r="C726" s="479" t="s">
        <v>118</v>
      </c>
      <c r="D726" s="182">
        <v>2.33</v>
      </c>
      <c r="E726" s="166"/>
      <c r="F726" s="166"/>
      <c r="G726" s="166"/>
      <c r="H726" s="166"/>
    </row>
    <row r="727" spans="1:8" x14ac:dyDescent="0.3">
      <c r="A727" s="179">
        <v>1015</v>
      </c>
      <c r="B727" s="180" t="s">
        <v>47249</v>
      </c>
      <c r="C727" s="479" t="s">
        <v>118</v>
      </c>
      <c r="D727" s="182">
        <v>206.32</v>
      </c>
      <c r="E727" s="166"/>
      <c r="F727" s="166"/>
      <c r="G727" s="166"/>
      <c r="H727" s="166"/>
    </row>
    <row r="728" spans="1:8" x14ac:dyDescent="0.3">
      <c r="A728" s="179">
        <v>996</v>
      </c>
      <c r="B728" s="180" t="s">
        <v>47250</v>
      </c>
      <c r="C728" s="479" t="s">
        <v>118</v>
      </c>
      <c r="D728" s="182">
        <v>21.02</v>
      </c>
      <c r="E728" s="166"/>
      <c r="F728" s="166"/>
      <c r="G728" s="166"/>
      <c r="H728" s="166"/>
    </row>
    <row r="729" spans="1:8" x14ac:dyDescent="0.3">
      <c r="A729" s="179">
        <v>1001</v>
      </c>
      <c r="B729" s="180" t="s">
        <v>47251</v>
      </c>
      <c r="C729" s="479" t="s">
        <v>118</v>
      </c>
      <c r="D729" s="182">
        <v>267.7</v>
      </c>
      <c r="E729" s="166"/>
      <c r="F729" s="166"/>
      <c r="G729" s="166"/>
      <c r="H729" s="166"/>
    </row>
    <row r="730" spans="1:8" x14ac:dyDescent="0.3">
      <c r="A730" s="179">
        <v>1019</v>
      </c>
      <c r="B730" s="180" t="s">
        <v>47252</v>
      </c>
      <c r="C730" s="479" t="s">
        <v>118</v>
      </c>
      <c r="D730" s="182">
        <v>29.7</v>
      </c>
      <c r="E730" s="166"/>
      <c r="F730" s="166"/>
      <c r="G730" s="166"/>
      <c r="H730" s="166"/>
    </row>
    <row r="731" spans="1:8" x14ac:dyDescent="0.3">
      <c r="A731" s="179">
        <v>1021</v>
      </c>
      <c r="B731" s="180" t="s">
        <v>47253</v>
      </c>
      <c r="C731" s="479" t="s">
        <v>118</v>
      </c>
      <c r="D731" s="182">
        <v>3.57</v>
      </c>
      <c r="E731" s="166"/>
      <c r="F731" s="166"/>
      <c r="G731" s="166"/>
      <c r="H731" s="166"/>
    </row>
    <row r="732" spans="1:8" x14ac:dyDescent="0.3">
      <c r="A732" s="179">
        <v>39249</v>
      </c>
      <c r="B732" s="180" t="s">
        <v>47254</v>
      </c>
      <c r="C732" s="479" t="s">
        <v>118</v>
      </c>
      <c r="D732" s="182">
        <v>359.94</v>
      </c>
      <c r="E732" s="166"/>
      <c r="F732" s="166"/>
      <c r="G732" s="166"/>
      <c r="H732" s="166"/>
    </row>
    <row r="733" spans="1:8" x14ac:dyDescent="0.3">
      <c r="A733" s="179">
        <v>1018</v>
      </c>
      <c r="B733" s="180" t="s">
        <v>47255</v>
      </c>
      <c r="C733" s="479" t="s">
        <v>118</v>
      </c>
      <c r="D733" s="182">
        <v>43.92</v>
      </c>
      <c r="E733" s="166"/>
      <c r="F733" s="166"/>
      <c r="G733" s="166"/>
      <c r="H733" s="166"/>
    </row>
    <row r="734" spans="1:8" x14ac:dyDescent="0.3">
      <c r="A734" s="179">
        <v>39250</v>
      </c>
      <c r="B734" s="180" t="s">
        <v>47256</v>
      </c>
      <c r="C734" s="479" t="s">
        <v>118</v>
      </c>
      <c r="D734" s="182">
        <v>430.57</v>
      </c>
      <c r="E734" s="166"/>
      <c r="F734" s="166"/>
      <c r="G734" s="166"/>
      <c r="H734" s="166"/>
    </row>
    <row r="735" spans="1:8" x14ac:dyDescent="0.3">
      <c r="A735" s="179">
        <v>994</v>
      </c>
      <c r="B735" s="180" t="s">
        <v>47257</v>
      </c>
      <c r="C735" s="479" t="s">
        <v>118</v>
      </c>
      <c r="D735" s="182">
        <v>5.19</v>
      </c>
      <c r="E735" s="166"/>
      <c r="F735" s="166"/>
      <c r="G735" s="166"/>
      <c r="H735" s="166"/>
    </row>
    <row r="736" spans="1:8" x14ac:dyDescent="0.3">
      <c r="A736" s="179">
        <v>977</v>
      </c>
      <c r="B736" s="180" t="s">
        <v>47258</v>
      </c>
      <c r="C736" s="479" t="s">
        <v>118</v>
      </c>
      <c r="D736" s="182">
        <v>61.45</v>
      </c>
      <c r="E736" s="166"/>
      <c r="F736" s="166"/>
      <c r="G736" s="166"/>
      <c r="H736" s="166"/>
    </row>
    <row r="737" spans="1:8" x14ac:dyDescent="0.3">
      <c r="A737" s="179">
        <v>998</v>
      </c>
      <c r="B737" s="180" t="s">
        <v>47259</v>
      </c>
      <c r="C737" s="479" t="s">
        <v>118</v>
      </c>
      <c r="D737" s="182">
        <v>79.78</v>
      </c>
      <c r="E737" s="166"/>
      <c r="F737" s="166"/>
      <c r="G737" s="166"/>
      <c r="H737" s="166"/>
    </row>
    <row r="738" spans="1:8" x14ac:dyDescent="0.3">
      <c r="A738" s="179">
        <v>39251</v>
      </c>
      <c r="B738" s="180" t="s">
        <v>47260</v>
      </c>
      <c r="C738" s="479" t="s">
        <v>118</v>
      </c>
      <c r="D738" s="182">
        <v>0.56999999999999995</v>
      </c>
      <c r="E738" s="166"/>
      <c r="F738" s="166"/>
      <c r="G738" s="166"/>
      <c r="H738" s="166"/>
    </row>
    <row r="739" spans="1:8" x14ac:dyDescent="0.3">
      <c r="A739" s="179">
        <v>1011</v>
      </c>
      <c r="B739" s="180" t="s">
        <v>47261</v>
      </c>
      <c r="C739" s="479" t="s">
        <v>118</v>
      </c>
      <c r="D739" s="182">
        <v>0.78</v>
      </c>
      <c r="E739" s="166"/>
      <c r="F739" s="166"/>
      <c r="G739" s="166"/>
      <c r="H739" s="166"/>
    </row>
    <row r="740" spans="1:8" x14ac:dyDescent="0.3">
      <c r="A740" s="179">
        <v>39252</v>
      </c>
      <c r="B740" s="180" t="s">
        <v>47262</v>
      </c>
      <c r="C740" s="479" t="s">
        <v>118</v>
      </c>
      <c r="D740" s="182">
        <v>1.03</v>
      </c>
      <c r="E740" s="166"/>
      <c r="F740" s="166"/>
      <c r="G740" s="166"/>
      <c r="H740" s="166"/>
    </row>
    <row r="741" spans="1:8" x14ac:dyDescent="0.3">
      <c r="A741" s="179">
        <v>1013</v>
      </c>
      <c r="B741" s="180" t="s">
        <v>47263</v>
      </c>
      <c r="C741" s="479" t="s">
        <v>118</v>
      </c>
      <c r="D741" s="182">
        <v>1.24</v>
      </c>
      <c r="E741" s="166"/>
      <c r="F741" s="166"/>
      <c r="G741" s="166"/>
      <c r="H741" s="166"/>
    </row>
    <row r="742" spans="1:8" x14ac:dyDescent="0.3">
      <c r="A742" s="179">
        <v>980</v>
      </c>
      <c r="B742" s="180" t="s">
        <v>47264</v>
      </c>
      <c r="C742" s="479" t="s">
        <v>118</v>
      </c>
      <c r="D742" s="182">
        <v>8.93</v>
      </c>
      <c r="E742" s="166"/>
      <c r="F742" s="166"/>
      <c r="G742" s="166"/>
      <c r="H742" s="166"/>
    </row>
    <row r="743" spans="1:8" x14ac:dyDescent="0.3">
      <c r="A743" s="179">
        <v>39237</v>
      </c>
      <c r="B743" s="180" t="s">
        <v>47265</v>
      </c>
      <c r="C743" s="479" t="s">
        <v>118</v>
      </c>
      <c r="D743" s="182">
        <v>94.98</v>
      </c>
      <c r="E743" s="166"/>
      <c r="F743" s="166"/>
      <c r="G743" s="166"/>
      <c r="H743" s="166"/>
    </row>
    <row r="744" spans="1:8" x14ac:dyDescent="0.3">
      <c r="A744" s="179">
        <v>39238</v>
      </c>
      <c r="B744" s="180" t="s">
        <v>47266</v>
      </c>
      <c r="C744" s="479" t="s">
        <v>118</v>
      </c>
      <c r="D744" s="182">
        <v>119.8</v>
      </c>
      <c r="E744" s="166"/>
      <c r="F744" s="166"/>
      <c r="G744" s="166"/>
      <c r="H744" s="166"/>
    </row>
    <row r="745" spans="1:8" x14ac:dyDescent="0.3">
      <c r="A745" s="179">
        <v>979</v>
      </c>
      <c r="B745" s="180" t="s">
        <v>47267</v>
      </c>
      <c r="C745" s="479" t="s">
        <v>118</v>
      </c>
      <c r="D745" s="182">
        <v>12.76</v>
      </c>
      <c r="E745" s="166"/>
      <c r="F745" s="166"/>
      <c r="G745" s="166"/>
      <c r="H745" s="166"/>
    </row>
    <row r="746" spans="1:8" x14ac:dyDescent="0.3">
      <c r="A746" s="179">
        <v>39239</v>
      </c>
      <c r="B746" s="180" t="s">
        <v>47268</v>
      </c>
      <c r="C746" s="479" t="s">
        <v>118</v>
      </c>
      <c r="D746" s="182">
        <v>144.72999999999999</v>
      </c>
      <c r="E746" s="166"/>
      <c r="F746" s="166"/>
      <c r="G746" s="166"/>
      <c r="H746" s="166"/>
    </row>
    <row r="747" spans="1:8" x14ac:dyDescent="0.3">
      <c r="A747" s="179">
        <v>1014</v>
      </c>
      <c r="B747" s="180" t="s">
        <v>47269</v>
      </c>
      <c r="C747" s="479" t="s">
        <v>118</v>
      </c>
      <c r="D747" s="182">
        <v>1.96</v>
      </c>
      <c r="E747" s="166"/>
      <c r="F747" s="166"/>
      <c r="G747" s="166"/>
      <c r="H747" s="166"/>
    </row>
    <row r="748" spans="1:8" x14ac:dyDescent="0.3">
      <c r="A748" s="179">
        <v>39240</v>
      </c>
      <c r="B748" s="180" t="s">
        <v>47270</v>
      </c>
      <c r="C748" s="479" t="s">
        <v>118</v>
      </c>
      <c r="D748" s="182">
        <v>190.35</v>
      </c>
      <c r="E748" s="166"/>
      <c r="F748" s="166"/>
      <c r="G748" s="166"/>
      <c r="H748" s="166"/>
    </row>
    <row r="749" spans="1:8" x14ac:dyDescent="0.3">
      <c r="A749" s="179">
        <v>39232</v>
      </c>
      <c r="B749" s="180" t="s">
        <v>47271</v>
      </c>
      <c r="C749" s="479" t="s">
        <v>118</v>
      </c>
      <c r="D749" s="182">
        <v>19.97</v>
      </c>
      <c r="E749" s="166"/>
      <c r="F749" s="166"/>
      <c r="G749" s="166"/>
      <c r="H749" s="166"/>
    </row>
    <row r="750" spans="1:8" x14ac:dyDescent="0.3">
      <c r="A750" s="179">
        <v>39233</v>
      </c>
      <c r="B750" s="180" t="s">
        <v>47272</v>
      </c>
      <c r="C750" s="479" t="s">
        <v>118</v>
      </c>
      <c r="D750" s="182">
        <v>29.12</v>
      </c>
      <c r="E750" s="166"/>
      <c r="F750" s="166"/>
      <c r="G750" s="166"/>
      <c r="H750" s="166"/>
    </row>
    <row r="751" spans="1:8" x14ac:dyDescent="0.3">
      <c r="A751" s="179">
        <v>981</v>
      </c>
      <c r="B751" s="180" t="s">
        <v>47273</v>
      </c>
      <c r="C751" s="479" t="s">
        <v>118</v>
      </c>
      <c r="D751" s="182">
        <v>3.25</v>
      </c>
      <c r="E751" s="166"/>
      <c r="F751" s="166"/>
      <c r="G751" s="166"/>
      <c r="H751" s="166"/>
    </row>
    <row r="752" spans="1:8" x14ac:dyDescent="0.3">
      <c r="A752" s="179">
        <v>39234</v>
      </c>
      <c r="B752" s="180" t="s">
        <v>47274</v>
      </c>
      <c r="C752" s="479" t="s">
        <v>118</v>
      </c>
      <c r="D752" s="182">
        <v>40.53</v>
      </c>
      <c r="E752" s="166"/>
      <c r="F752" s="166"/>
      <c r="G752" s="166"/>
      <c r="H752" s="166"/>
    </row>
    <row r="753" spans="1:8" x14ac:dyDescent="0.3">
      <c r="A753" s="179">
        <v>982</v>
      </c>
      <c r="B753" s="180" t="s">
        <v>47275</v>
      </c>
      <c r="C753" s="479" t="s">
        <v>118</v>
      </c>
      <c r="D753" s="182">
        <v>4.67</v>
      </c>
      <c r="E753" s="166"/>
      <c r="F753" s="166"/>
      <c r="G753" s="166"/>
      <c r="H753" s="166"/>
    </row>
    <row r="754" spans="1:8" x14ac:dyDescent="0.3">
      <c r="A754" s="179">
        <v>39235</v>
      </c>
      <c r="B754" s="180" t="s">
        <v>47276</v>
      </c>
      <c r="C754" s="479" t="s">
        <v>118</v>
      </c>
      <c r="D754" s="182">
        <v>59.78</v>
      </c>
      <c r="E754" s="166"/>
      <c r="F754" s="166"/>
      <c r="G754" s="166"/>
      <c r="H754" s="166"/>
    </row>
    <row r="755" spans="1:8" x14ac:dyDescent="0.3">
      <c r="A755" s="179">
        <v>39236</v>
      </c>
      <c r="B755" s="180" t="s">
        <v>47277</v>
      </c>
      <c r="C755" s="479" t="s">
        <v>118</v>
      </c>
      <c r="D755" s="182">
        <v>79.22</v>
      </c>
      <c r="E755" s="166"/>
      <c r="F755" s="166"/>
      <c r="G755" s="166"/>
      <c r="H755" s="166"/>
    </row>
    <row r="756" spans="1:8" x14ac:dyDescent="0.3">
      <c r="A756" s="179">
        <v>990</v>
      </c>
      <c r="B756" s="180" t="s">
        <v>47278</v>
      </c>
      <c r="C756" s="479" t="s">
        <v>118</v>
      </c>
      <c r="D756" s="182">
        <v>140.57</v>
      </c>
      <c r="E756" s="166"/>
      <c r="F756" s="166"/>
      <c r="G756" s="166"/>
      <c r="H756" s="166"/>
    </row>
    <row r="757" spans="1:8" x14ac:dyDescent="0.3">
      <c r="A757" s="179">
        <v>39241</v>
      </c>
      <c r="B757" s="180" t="s">
        <v>47279</v>
      </c>
      <c r="C757" s="479" t="s">
        <v>118</v>
      </c>
      <c r="D757" s="182">
        <v>13.84</v>
      </c>
      <c r="E757" s="166"/>
      <c r="F757" s="166"/>
      <c r="G757" s="166"/>
      <c r="H757" s="166"/>
    </row>
    <row r="758" spans="1:8" x14ac:dyDescent="0.3">
      <c r="A758" s="179">
        <v>1005</v>
      </c>
      <c r="B758" s="180" t="s">
        <v>47280</v>
      </c>
      <c r="C758" s="479" t="s">
        <v>118</v>
      </c>
      <c r="D758" s="182">
        <v>175.02</v>
      </c>
      <c r="E758" s="166"/>
      <c r="F758" s="166"/>
      <c r="G758" s="166"/>
      <c r="H758" s="166"/>
    </row>
    <row r="759" spans="1:8" x14ac:dyDescent="0.3">
      <c r="A759" s="179">
        <v>991</v>
      </c>
      <c r="B759" s="180" t="s">
        <v>47281</v>
      </c>
      <c r="C759" s="479" t="s">
        <v>118</v>
      </c>
      <c r="D759" s="182">
        <v>229.24</v>
      </c>
      <c r="E759" s="166"/>
      <c r="F759" s="166"/>
      <c r="G759" s="166"/>
      <c r="H759" s="166"/>
    </row>
    <row r="760" spans="1:8" x14ac:dyDescent="0.3">
      <c r="A760" s="179">
        <v>986</v>
      </c>
      <c r="B760" s="180" t="s">
        <v>47282</v>
      </c>
      <c r="C760" s="479" t="s">
        <v>118</v>
      </c>
      <c r="D760" s="182">
        <v>21.86</v>
      </c>
      <c r="E760" s="166"/>
      <c r="F760" s="166"/>
      <c r="G760" s="166"/>
      <c r="H760" s="166"/>
    </row>
    <row r="761" spans="1:8" x14ac:dyDescent="0.3">
      <c r="A761" s="179">
        <v>987</v>
      </c>
      <c r="B761" s="180" t="s">
        <v>47283</v>
      </c>
      <c r="C761" s="479" t="s">
        <v>118</v>
      </c>
      <c r="D761" s="182">
        <v>29.93</v>
      </c>
      <c r="E761" s="166"/>
      <c r="F761" s="166"/>
      <c r="G761" s="166"/>
      <c r="H761" s="166"/>
    </row>
    <row r="762" spans="1:8" x14ac:dyDescent="0.3">
      <c r="A762" s="179">
        <v>1007</v>
      </c>
      <c r="B762" s="180" t="s">
        <v>47284</v>
      </c>
      <c r="C762" s="479" t="s">
        <v>118</v>
      </c>
      <c r="D762" s="182">
        <v>41.43</v>
      </c>
      <c r="E762" s="166"/>
      <c r="F762" s="166"/>
      <c r="G762" s="166"/>
      <c r="H762" s="166"/>
    </row>
    <row r="763" spans="1:8" x14ac:dyDescent="0.3">
      <c r="A763" s="179">
        <v>1008</v>
      </c>
      <c r="B763" s="180" t="s">
        <v>47285</v>
      </c>
      <c r="C763" s="479" t="s">
        <v>118</v>
      </c>
      <c r="D763" s="182">
        <v>5.26</v>
      </c>
      <c r="E763" s="166"/>
      <c r="F763" s="166"/>
      <c r="G763" s="166"/>
      <c r="H763" s="166"/>
    </row>
    <row r="764" spans="1:8" x14ac:dyDescent="0.3">
      <c r="A764" s="179">
        <v>988</v>
      </c>
      <c r="B764" s="180" t="s">
        <v>47286</v>
      </c>
      <c r="C764" s="479" t="s">
        <v>118</v>
      </c>
      <c r="D764" s="182">
        <v>57.13</v>
      </c>
      <c r="E764" s="166"/>
      <c r="F764" s="166"/>
      <c r="G764" s="166"/>
      <c r="H764" s="166"/>
    </row>
    <row r="765" spans="1:8" x14ac:dyDescent="0.3">
      <c r="A765" s="179">
        <v>989</v>
      </c>
      <c r="B765" s="180" t="s">
        <v>47287</v>
      </c>
      <c r="C765" s="479" t="s">
        <v>118</v>
      </c>
      <c r="D765" s="182">
        <v>78.86</v>
      </c>
      <c r="E765" s="166"/>
      <c r="F765" s="166"/>
      <c r="G765" s="166"/>
      <c r="H765" s="166"/>
    </row>
    <row r="766" spans="1:8" x14ac:dyDescent="0.3">
      <c r="A766" s="179">
        <v>1006</v>
      </c>
      <c r="B766" s="180" t="s">
        <v>47288</v>
      </c>
      <c r="C766" s="479" t="s">
        <v>118</v>
      </c>
      <c r="D766" s="182">
        <v>105.72</v>
      </c>
      <c r="E766" s="166"/>
      <c r="F766" s="166"/>
      <c r="G766" s="166"/>
      <c r="H766" s="166"/>
    </row>
    <row r="767" spans="1:8" x14ac:dyDescent="0.3">
      <c r="A767" s="179">
        <v>43972</v>
      </c>
      <c r="B767" s="180" t="s">
        <v>47289</v>
      </c>
      <c r="C767" s="479" t="s">
        <v>118</v>
      </c>
      <c r="D767" s="182">
        <v>3.11</v>
      </c>
      <c r="E767" s="166"/>
      <c r="F767" s="166"/>
      <c r="G767" s="166"/>
      <c r="H767" s="166"/>
    </row>
    <row r="768" spans="1:8" x14ac:dyDescent="0.3">
      <c r="A768" s="179">
        <v>43971</v>
      </c>
      <c r="B768" s="180" t="s">
        <v>47290</v>
      </c>
      <c r="C768" s="479" t="s">
        <v>118</v>
      </c>
      <c r="D768" s="182">
        <v>2.38</v>
      </c>
      <c r="E768" s="166"/>
      <c r="F768" s="166"/>
      <c r="G768" s="166"/>
      <c r="H768" s="166"/>
    </row>
    <row r="769" spans="1:8" x14ac:dyDescent="0.3">
      <c r="A769" s="179">
        <v>39598</v>
      </c>
      <c r="B769" s="180" t="s">
        <v>47291</v>
      </c>
      <c r="C769" s="479" t="s">
        <v>118</v>
      </c>
      <c r="D769" s="182">
        <v>4.41</v>
      </c>
      <c r="E769" s="166"/>
      <c r="F769" s="166"/>
      <c r="G769" s="166"/>
      <c r="H769" s="166"/>
    </row>
    <row r="770" spans="1:8" x14ac:dyDescent="0.3">
      <c r="A770" s="179">
        <v>43973</v>
      </c>
      <c r="B770" s="180" t="s">
        <v>47292</v>
      </c>
      <c r="C770" s="479" t="s">
        <v>118</v>
      </c>
      <c r="D770" s="182">
        <v>3.26</v>
      </c>
      <c r="E770" s="166"/>
      <c r="F770" s="166"/>
      <c r="G770" s="166"/>
      <c r="H770" s="166"/>
    </row>
    <row r="771" spans="1:8" x14ac:dyDescent="0.3">
      <c r="A771" s="179">
        <v>39599</v>
      </c>
      <c r="B771" s="180" t="s">
        <v>47293</v>
      </c>
      <c r="C771" s="479" t="s">
        <v>118</v>
      </c>
      <c r="D771" s="182">
        <v>6.35</v>
      </c>
      <c r="E771" s="166"/>
      <c r="F771" s="166"/>
      <c r="G771" s="166"/>
      <c r="H771" s="166"/>
    </row>
    <row r="772" spans="1:8" x14ac:dyDescent="0.3">
      <c r="A772" s="179">
        <v>43832</v>
      </c>
      <c r="B772" s="180" t="s">
        <v>47294</v>
      </c>
      <c r="C772" s="479" t="s">
        <v>118</v>
      </c>
      <c r="D772" s="182">
        <v>16.72</v>
      </c>
      <c r="E772" s="166"/>
      <c r="F772" s="166"/>
      <c r="G772" s="166"/>
      <c r="H772" s="166"/>
    </row>
    <row r="773" spans="1:8" x14ac:dyDescent="0.3">
      <c r="A773" s="179">
        <v>34602</v>
      </c>
      <c r="B773" s="180" t="s">
        <v>47295</v>
      </c>
      <c r="C773" s="479" t="s">
        <v>118</v>
      </c>
      <c r="D773" s="182">
        <v>3.62</v>
      </c>
      <c r="E773" s="166"/>
      <c r="F773" s="166"/>
      <c r="G773" s="166"/>
      <c r="H773" s="166"/>
    </row>
    <row r="774" spans="1:8" x14ac:dyDescent="0.3">
      <c r="A774" s="179">
        <v>34607</v>
      </c>
      <c r="B774" s="180" t="s">
        <v>47296</v>
      </c>
      <c r="C774" s="479" t="s">
        <v>118</v>
      </c>
      <c r="D774" s="182">
        <v>8.86</v>
      </c>
      <c r="E774" s="166"/>
      <c r="F774" s="166"/>
      <c r="G774" s="166"/>
      <c r="H774" s="166"/>
    </row>
    <row r="775" spans="1:8" x14ac:dyDescent="0.3">
      <c r="A775" s="179">
        <v>34609</v>
      </c>
      <c r="B775" s="180" t="s">
        <v>47297</v>
      </c>
      <c r="C775" s="479" t="s">
        <v>118</v>
      </c>
      <c r="D775" s="182">
        <v>12.89</v>
      </c>
      <c r="E775" s="166"/>
      <c r="F775" s="166"/>
      <c r="G775" s="166"/>
      <c r="H775" s="166"/>
    </row>
    <row r="776" spans="1:8" x14ac:dyDescent="0.3">
      <c r="A776" s="179">
        <v>34618</v>
      </c>
      <c r="B776" s="180" t="s">
        <v>47298</v>
      </c>
      <c r="C776" s="479" t="s">
        <v>118</v>
      </c>
      <c r="D776" s="182">
        <v>4.93</v>
      </c>
      <c r="E776" s="166"/>
      <c r="F776" s="166"/>
      <c r="G776" s="166"/>
      <c r="H776" s="166"/>
    </row>
    <row r="777" spans="1:8" x14ac:dyDescent="0.3">
      <c r="A777" s="179">
        <v>34621</v>
      </c>
      <c r="B777" s="180" t="s">
        <v>47299</v>
      </c>
      <c r="C777" s="479" t="s">
        <v>118</v>
      </c>
      <c r="D777" s="182">
        <v>12.22</v>
      </c>
      <c r="E777" s="166"/>
      <c r="F777" s="166"/>
      <c r="G777" s="166"/>
      <c r="H777" s="166"/>
    </row>
    <row r="778" spans="1:8" x14ac:dyDescent="0.3">
      <c r="A778" s="179">
        <v>34622</v>
      </c>
      <c r="B778" s="180" t="s">
        <v>47300</v>
      </c>
      <c r="C778" s="479" t="s">
        <v>118</v>
      </c>
      <c r="D778" s="182">
        <v>18.149999999999999</v>
      </c>
      <c r="E778" s="166"/>
      <c r="F778" s="166"/>
      <c r="G778" s="166"/>
      <c r="H778" s="166"/>
    </row>
    <row r="779" spans="1:8" x14ac:dyDescent="0.3">
      <c r="A779" s="179">
        <v>34624</v>
      </c>
      <c r="B779" s="180" t="s">
        <v>47301</v>
      </c>
      <c r="C779" s="479" t="s">
        <v>118</v>
      </c>
      <c r="D779" s="182">
        <v>6.58</v>
      </c>
      <c r="E779" s="166"/>
      <c r="F779" s="166"/>
      <c r="G779" s="166"/>
      <c r="H779" s="166"/>
    </row>
    <row r="780" spans="1:8" x14ac:dyDescent="0.3">
      <c r="A780" s="179">
        <v>34627</v>
      </c>
      <c r="B780" s="180" t="s">
        <v>47302</v>
      </c>
      <c r="C780" s="479" t="s">
        <v>118</v>
      </c>
      <c r="D780" s="182">
        <v>15.88</v>
      </c>
      <c r="E780" s="166"/>
      <c r="F780" s="166"/>
      <c r="G780" s="166"/>
      <c r="H780" s="166"/>
    </row>
    <row r="781" spans="1:8" x14ac:dyDescent="0.3">
      <c r="A781" s="179">
        <v>34629</v>
      </c>
      <c r="B781" s="180" t="s">
        <v>47303</v>
      </c>
      <c r="C781" s="479" t="s">
        <v>118</v>
      </c>
      <c r="D781" s="182">
        <v>24.26</v>
      </c>
      <c r="E781" s="166"/>
      <c r="F781" s="166"/>
      <c r="G781" s="166"/>
      <c r="H781" s="166"/>
    </row>
    <row r="782" spans="1:8" x14ac:dyDescent="0.3">
      <c r="A782" s="179">
        <v>39257</v>
      </c>
      <c r="B782" s="180" t="s">
        <v>47304</v>
      </c>
      <c r="C782" s="479" t="s">
        <v>118</v>
      </c>
      <c r="D782" s="182">
        <v>4.93</v>
      </c>
      <c r="E782" s="166"/>
      <c r="F782" s="166"/>
      <c r="G782" s="166"/>
      <c r="H782" s="166"/>
    </row>
    <row r="783" spans="1:8" x14ac:dyDescent="0.3">
      <c r="A783" s="179">
        <v>39261</v>
      </c>
      <c r="B783" s="180" t="s">
        <v>47305</v>
      </c>
      <c r="C783" s="479" t="s">
        <v>118</v>
      </c>
      <c r="D783" s="182">
        <v>28.26</v>
      </c>
      <c r="E783" s="166"/>
      <c r="F783" s="166"/>
      <c r="G783" s="166"/>
      <c r="H783" s="166"/>
    </row>
    <row r="784" spans="1:8" x14ac:dyDescent="0.3">
      <c r="A784" s="179">
        <v>39268</v>
      </c>
      <c r="B784" s="180" t="s">
        <v>47306</v>
      </c>
      <c r="C784" s="479" t="s">
        <v>118</v>
      </c>
      <c r="D784" s="182">
        <v>441.74</v>
      </c>
      <c r="E784" s="166"/>
      <c r="F784" s="166"/>
      <c r="G784" s="166"/>
      <c r="H784" s="166"/>
    </row>
    <row r="785" spans="1:8" x14ac:dyDescent="0.3">
      <c r="A785" s="179">
        <v>39262</v>
      </c>
      <c r="B785" s="180" t="s">
        <v>47307</v>
      </c>
      <c r="C785" s="479" t="s">
        <v>118</v>
      </c>
      <c r="D785" s="182">
        <v>45</v>
      </c>
      <c r="E785" s="166"/>
      <c r="F785" s="166"/>
      <c r="G785" s="166"/>
      <c r="H785" s="166"/>
    </row>
    <row r="786" spans="1:8" x14ac:dyDescent="0.3">
      <c r="A786" s="179">
        <v>39258</v>
      </c>
      <c r="B786" s="180" t="s">
        <v>47308</v>
      </c>
      <c r="C786" s="479" t="s">
        <v>118</v>
      </c>
      <c r="D786" s="182">
        <v>7.44</v>
      </c>
      <c r="E786" s="166"/>
      <c r="F786" s="166"/>
      <c r="G786" s="166"/>
      <c r="H786" s="166"/>
    </row>
    <row r="787" spans="1:8" x14ac:dyDescent="0.3">
      <c r="A787" s="179">
        <v>39263</v>
      </c>
      <c r="B787" s="180" t="s">
        <v>47309</v>
      </c>
      <c r="C787" s="479" t="s">
        <v>118</v>
      </c>
      <c r="D787" s="182">
        <v>77.819999999999993</v>
      </c>
      <c r="E787" s="166"/>
      <c r="F787" s="166"/>
      <c r="G787" s="166"/>
      <c r="H787" s="166"/>
    </row>
    <row r="788" spans="1:8" x14ac:dyDescent="0.3">
      <c r="A788" s="179">
        <v>39264</v>
      </c>
      <c r="B788" s="180" t="s">
        <v>47310</v>
      </c>
      <c r="C788" s="479" t="s">
        <v>118</v>
      </c>
      <c r="D788" s="182">
        <v>107.8</v>
      </c>
      <c r="E788" s="166"/>
      <c r="F788" s="166"/>
      <c r="G788" s="166"/>
      <c r="H788" s="166"/>
    </row>
    <row r="789" spans="1:8" x14ac:dyDescent="0.3">
      <c r="A789" s="179">
        <v>39259</v>
      </c>
      <c r="B789" s="180" t="s">
        <v>47311</v>
      </c>
      <c r="C789" s="479" t="s">
        <v>118</v>
      </c>
      <c r="D789" s="182">
        <v>11.46</v>
      </c>
      <c r="E789" s="166"/>
      <c r="F789" s="166"/>
      <c r="G789" s="166"/>
      <c r="H789" s="166"/>
    </row>
    <row r="790" spans="1:8" x14ac:dyDescent="0.3">
      <c r="A790" s="179">
        <v>39265</v>
      </c>
      <c r="B790" s="180" t="s">
        <v>47312</v>
      </c>
      <c r="C790" s="479" t="s">
        <v>118</v>
      </c>
      <c r="D790" s="182">
        <v>146.36000000000001</v>
      </c>
      <c r="E790" s="166"/>
      <c r="F790" s="166"/>
      <c r="G790" s="166"/>
      <c r="H790" s="166"/>
    </row>
    <row r="791" spans="1:8" x14ac:dyDescent="0.3">
      <c r="A791" s="179">
        <v>39260</v>
      </c>
      <c r="B791" s="180" t="s">
        <v>47313</v>
      </c>
      <c r="C791" s="479" t="s">
        <v>118</v>
      </c>
      <c r="D791" s="182">
        <v>17.54</v>
      </c>
      <c r="E791" s="166"/>
      <c r="F791" s="166"/>
      <c r="G791" s="166"/>
      <c r="H791" s="166"/>
    </row>
    <row r="792" spans="1:8" x14ac:dyDescent="0.3">
      <c r="A792" s="179">
        <v>39266</v>
      </c>
      <c r="B792" s="180" t="s">
        <v>47314</v>
      </c>
      <c r="C792" s="479" t="s">
        <v>118</v>
      </c>
      <c r="D792" s="182">
        <v>220.85</v>
      </c>
      <c r="E792" s="166"/>
      <c r="F792" s="166"/>
      <c r="G792" s="166"/>
      <c r="H792" s="166"/>
    </row>
    <row r="793" spans="1:8" x14ac:dyDescent="0.3">
      <c r="A793" s="179">
        <v>39267</v>
      </c>
      <c r="B793" s="180" t="s">
        <v>47315</v>
      </c>
      <c r="C793" s="479" t="s">
        <v>118</v>
      </c>
      <c r="D793" s="182">
        <v>276.12</v>
      </c>
      <c r="E793" s="166"/>
      <c r="F793" s="166"/>
      <c r="G793" s="166"/>
      <c r="H793" s="166"/>
    </row>
    <row r="794" spans="1:8" x14ac:dyDescent="0.3">
      <c r="A794" s="179">
        <v>11901</v>
      </c>
      <c r="B794" s="180" t="s">
        <v>47316</v>
      </c>
      <c r="C794" s="479" t="s">
        <v>118</v>
      </c>
      <c r="D794" s="182">
        <v>0.56999999999999995</v>
      </c>
      <c r="E794" s="166"/>
      <c r="F794" s="166"/>
      <c r="G794" s="166"/>
      <c r="H794" s="166"/>
    </row>
    <row r="795" spans="1:8" x14ac:dyDescent="0.3">
      <c r="A795" s="179">
        <v>11902</v>
      </c>
      <c r="B795" s="180" t="s">
        <v>47317</v>
      </c>
      <c r="C795" s="479" t="s">
        <v>118</v>
      </c>
      <c r="D795" s="182">
        <v>1.0900000000000001</v>
      </c>
      <c r="E795" s="166"/>
      <c r="F795" s="166"/>
      <c r="G795" s="166"/>
      <c r="H795" s="166"/>
    </row>
    <row r="796" spans="1:8" x14ac:dyDescent="0.3">
      <c r="A796" s="179">
        <v>11903</v>
      </c>
      <c r="B796" s="180" t="s">
        <v>47318</v>
      </c>
      <c r="C796" s="479" t="s">
        <v>118</v>
      </c>
      <c r="D796" s="182">
        <v>1.1599999999999999</v>
      </c>
      <c r="E796" s="166"/>
      <c r="F796" s="166"/>
      <c r="G796" s="166"/>
      <c r="H796" s="166"/>
    </row>
    <row r="797" spans="1:8" x14ac:dyDescent="0.3">
      <c r="A797" s="179">
        <v>11904</v>
      </c>
      <c r="B797" s="180" t="s">
        <v>47319</v>
      </c>
      <c r="C797" s="479" t="s">
        <v>118</v>
      </c>
      <c r="D797" s="182">
        <v>1.75</v>
      </c>
      <c r="E797" s="166"/>
      <c r="F797" s="166"/>
      <c r="G797" s="166"/>
      <c r="H797" s="166"/>
    </row>
    <row r="798" spans="1:8" x14ac:dyDescent="0.3">
      <c r="A798" s="179">
        <v>11905</v>
      </c>
      <c r="B798" s="180" t="s">
        <v>47320</v>
      </c>
      <c r="C798" s="479" t="s">
        <v>118</v>
      </c>
      <c r="D798" s="182">
        <v>2.14</v>
      </c>
      <c r="E798" s="166"/>
      <c r="F798" s="166"/>
      <c r="G798" s="166"/>
      <c r="H798" s="166"/>
    </row>
    <row r="799" spans="1:8" x14ac:dyDescent="0.3">
      <c r="A799" s="179">
        <v>11906</v>
      </c>
      <c r="B799" s="180" t="s">
        <v>47321</v>
      </c>
      <c r="C799" s="479" t="s">
        <v>118</v>
      </c>
      <c r="D799" s="182">
        <v>2.72</v>
      </c>
      <c r="E799" s="166"/>
      <c r="F799" s="166"/>
      <c r="G799" s="166"/>
      <c r="H799" s="166"/>
    </row>
    <row r="800" spans="1:8" x14ac:dyDescent="0.3">
      <c r="A800" s="179">
        <v>11919</v>
      </c>
      <c r="B800" s="180" t="s">
        <v>47322</v>
      </c>
      <c r="C800" s="479" t="s">
        <v>118</v>
      </c>
      <c r="D800" s="182">
        <v>4.99</v>
      </c>
      <c r="E800" s="166"/>
      <c r="F800" s="166"/>
      <c r="G800" s="166"/>
      <c r="H800" s="166"/>
    </row>
    <row r="801" spans="1:8" x14ac:dyDescent="0.3">
      <c r="A801" s="179">
        <v>11920</v>
      </c>
      <c r="B801" s="180" t="s">
        <v>47323</v>
      </c>
      <c r="C801" s="479" t="s">
        <v>118</v>
      </c>
      <c r="D801" s="182">
        <v>9.48</v>
      </c>
      <c r="E801" s="166"/>
      <c r="F801" s="166"/>
      <c r="G801" s="166"/>
      <c r="H801" s="166"/>
    </row>
    <row r="802" spans="1:8" x14ac:dyDescent="0.3">
      <c r="A802" s="179">
        <v>11924</v>
      </c>
      <c r="B802" s="180" t="s">
        <v>47324</v>
      </c>
      <c r="C802" s="479" t="s">
        <v>118</v>
      </c>
      <c r="D802" s="182">
        <v>79.62</v>
      </c>
      <c r="E802" s="166"/>
      <c r="F802" s="166"/>
      <c r="G802" s="166"/>
      <c r="H802" s="166"/>
    </row>
    <row r="803" spans="1:8" x14ac:dyDescent="0.3">
      <c r="A803" s="179">
        <v>11921</v>
      </c>
      <c r="B803" s="180" t="s">
        <v>47325</v>
      </c>
      <c r="C803" s="479" t="s">
        <v>118</v>
      </c>
      <c r="D803" s="182">
        <v>13.88</v>
      </c>
      <c r="E803" s="166"/>
      <c r="F803" s="166"/>
      <c r="G803" s="166"/>
      <c r="H803" s="166"/>
    </row>
    <row r="804" spans="1:8" x14ac:dyDescent="0.3">
      <c r="A804" s="179">
        <v>11922</v>
      </c>
      <c r="B804" s="180" t="s">
        <v>47326</v>
      </c>
      <c r="C804" s="479" t="s">
        <v>118</v>
      </c>
      <c r="D804" s="182">
        <v>22.44</v>
      </c>
      <c r="E804" s="166"/>
      <c r="F804" s="166"/>
      <c r="G804" s="166"/>
      <c r="H804" s="166"/>
    </row>
    <row r="805" spans="1:8" x14ac:dyDescent="0.3">
      <c r="A805" s="179">
        <v>11923</v>
      </c>
      <c r="B805" s="180" t="s">
        <v>47327</v>
      </c>
      <c r="C805" s="479" t="s">
        <v>118</v>
      </c>
      <c r="D805" s="182">
        <v>32.85</v>
      </c>
      <c r="E805" s="166"/>
      <c r="F805" s="166"/>
      <c r="G805" s="166"/>
      <c r="H805" s="166"/>
    </row>
    <row r="806" spans="1:8" x14ac:dyDescent="0.3">
      <c r="A806" s="179">
        <v>11916</v>
      </c>
      <c r="B806" s="180" t="s">
        <v>47328</v>
      </c>
      <c r="C806" s="479" t="s">
        <v>118</v>
      </c>
      <c r="D806" s="182">
        <v>6.83</v>
      </c>
      <c r="E806" s="166"/>
      <c r="F806" s="166"/>
      <c r="G806" s="166"/>
      <c r="H806" s="166"/>
    </row>
    <row r="807" spans="1:8" x14ac:dyDescent="0.3">
      <c r="A807" s="179">
        <v>11914</v>
      </c>
      <c r="B807" s="180" t="s">
        <v>47329</v>
      </c>
      <c r="C807" s="479" t="s">
        <v>118</v>
      </c>
      <c r="D807" s="182">
        <v>49.22</v>
      </c>
      <c r="E807" s="166"/>
      <c r="F807" s="166"/>
      <c r="G807" s="166"/>
      <c r="H807" s="166"/>
    </row>
    <row r="808" spans="1:8" x14ac:dyDescent="0.3">
      <c r="A808" s="179">
        <v>11917</v>
      </c>
      <c r="B808" s="180" t="s">
        <v>47330</v>
      </c>
      <c r="C808" s="479" t="s">
        <v>118</v>
      </c>
      <c r="D808" s="182">
        <v>12.03</v>
      </c>
      <c r="E808" s="166"/>
      <c r="F808" s="166"/>
      <c r="G808" s="166"/>
      <c r="H808" s="166"/>
    </row>
    <row r="809" spans="1:8" x14ac:dyDescent="0.3">
      <c r="A809" s="179">
        <v>11918</v>
      </c>
      <c r="B809" s="180" t="s">
        <v>47331</v>
      </c>
      <c r="C809" s="479" t="s">
        <v>118</v>
      </c>
      <c r="D809" s="182">
        <v>14.27</v>
      </c>
      <c r="E809" s="166"/>
      <c r="F809" s="166"/>
      <c r="G809" s="166"/>
      <c r="H809" s="166"/>
    </row>
    <row r="810" spans="1:8" x14ac:dyDescent="0.3">
      <c r="A810" s="179">
        <v>37734</v>
      </c>
      <c r="B810" s="180" t="s">
        <v>47332</v>
      </c>
      <c r="C810" s="479" t="s">
        <v>116</v>
      </c>
      <c r="D810" s="182">
        <v>41829.54</v>
      </c>
      <c r="E810" s="166"/>
      <c r="F810" s="166"/>
      <c r="G810" s="166"/>
      <c r="H810" s="166"/>
    </row>
    <row r="811" spans="1:8" x14ac:dyDescent="0.3">
      <c r="A811" s="179">
        <v>42251</v>
      </c>
      <c r="B811" s="180" t="s">
        <v>47333</v>
      </c>
      <c r="C811" s="479" t="s">
        <v>116</v>
      </c>
      <c r="D811" s="182">
        <v>47500</v>
      </c>
      <c r="E811" s="166"/>
      <c r="F811" s="166"/>
      <c r="G811" s="166"/>
      <c r="H811" s="166"/>
    </row>
    <row r="812" spans="1:8" x14ac:dyDescent="0.3">
      <c r="A812" s="179">
        <v>37733</v>
      </c>
      <c r="B812" s="180" t="s">
        <v>47334</v>
      </c>
      <c r="C812" s="479" t="s">
        <v>116</v>
      </c>
      <c r="D812" s="182">
        <v>31363.63</v>
      </c>
      <c r="E812" s="166"/>
      <c r="F812" s="166"/>
      <c r="G812" s="166"/>
      <c r="H812" s="166"/>
    </row>
    <row r="813" spans="1:8" x14ac:dyDescent="0.3">
      <c r="A813" s="179">
        <v>37735</v>
      </c>
      <c r="B813" s="180" t="s">
        <v>47335</v>
      </c>
      <c r="C813" s="479" t="s">
        <v>116</v>
      </c>
      <c r="D813" s="182">
        <v>37793.18</v>
      </c>
      <c r="E813" s="166"/>
      <c r="F813" s="166"/>
      <c r="G813" s="166"/>
      <c r="H813" s="166"/>
    </row>
    <row r="814" spans="1:8" x14ac:dyDescent="0.3">
      <c r="A814" s="179">
        <v>5090</v>
      </c>
      <c r="B814" s="180" t="s">
        <v>47336</v>
      </c>
      <c r="C814" s="479" t="s">
        <v>116</v>
      </c>
      <c r="D814" s="182">
        <v>22.8</v>
      </c>
      <c r="E814" s="166"/>
      <c r="F814" s="166"/>
      <c r="G814" s="166"/>
      <c r="H814" s="166"/>
    </row>
    <row r="815" spans="1:8" x14ac:dyDescent="0.3">
      <c r="A815" s="179">
        <v>5085</v>
      </c>
      <c r="B815" s="180" t="s">
        <v>47337</v>
      </c>
      <c r="C815" s="479" t="s">
        <v>116</v>
      </c>
      <c r="D815" s="182">
        <v>33.94</v>
      </c>
      <c r="E815" s="166"/>
      <c r="F815" s="166"/>
      <c r="G815" s="166"/>
      <c r="H815" s="166"/>
    </row>
    <row r="816" spans="1:8" x14ac:dyDescent="0.3">
      <c r="A816" s="179">
        <v>43603</v>
      </c>
      <c r="B816" s="180" t="s">
        <v>47338</v>
      </c>
      <c r="C816" s="479" t="s">
        <v>116</v>
      </c>
      <c r="D816" s="182">
        <v>48.49</v>
      </c>
      <c r="E816" s="166"/>
      <c r="F816" s="166"/>
      <c r="G816" s="166"/>
      <c r="H816" s="166"/>
    </row>
    <row r="817" spans="1:8" x14ac:dyDescent="0.3">
      <c r="A817" s="179">
        <v>38374</v>
      </c>
      <c r="B817" s="180" t="s">
        <v>47339</v>
      </c>
      <c r="C817" s="479" t="s">
        <v>116</v>
      </c>
      <c r="D817" s="182">
        <v>974.63</v>
      </c>
      <c r="E817" s="166"/>
      <c r="F817" s="166"/>
      <c r="G817" s="166"/>
      <c r="H817" s="166"/>
    </row>
    <row r="818" spans="1:8" x14ac:dyDescent="0.3">
      <c r="A818" s="179">
        <v>20212</v>
      </c>
      <c r="B818" s="180" t="s">
        <v>47340</v>
      </c>
      <c r="C818" s="479" t="s">
        <v>118</v>
      </c>
      <c r="D818" s="182">
        <v>21.61</v>
      </c>
      <c r="E818" s="166"/>
      <c r="F818" s="166"/>
      <c r="G818" s="166"/>
      <c r="H818" s="166"/>
    </row>
    <row r="819" spans="1:8" x14ac:dyDescent="0.3">
      <c r="A819" s="179">
        <v>20209</v>
      </c>
      <c r="B819" s="180" t="s">
        <v>47341</v>
      </c>
      <c r="C819" s="479" t="s">
        <v>118</v>
      </c>
      <c r="D819" s="182">
        <v>25.82</v>
      </c>
      <c r="E819" s="166"/>
      <c r="F819" s="166"/>
      <c r="G819" s="166"/>
      <c r="H819" s="166"/>
    </row>
    <row r="820" spans="1:8" x14ac:dyDescent="0.3">
      <c r="A820" s="179">
        <v>4430</v>
      </c>
      <c r="B820" s="180" t="s">
        <v>47342</v>
      </c>
      <c r="C820" s="479" t="s">
        <v>118</v>
      </c>
      <c r="D820" s="182">
        <v>12.65</v>
      </c>
      <c r="E820" s="166"/>
      <c r="F820" s="166"/>
      <c r="G820" s="166"/>
      <c r="H820" s="166"/>
    </row>
    <row r="821" spans="1:8" x14ac:dyDescent="0.3">
      <c r="A821" s="179">
        <v>4433</v>
      </c>
      <c r="B821" s="180" t="s">
        <v>47343</v>
      </c>
      <c r="C821" s="479" t="s">
        <v>118</v>
      </c>
      <c r="D821" s="182">
        <v>24.73</v>
      </c>
      <c r="E821" s="166"/>
      <c r="F821" s="166"/>
      <c r="G821" s="166"/>
      <c r="H821" s="166"/>
    </row>
    <row r="822" spans="1:8" x14ac:dyDescent="0.3">
      <c r="A822" s="179">
        <v>4400</v>
      </c>
      <c r="B822" s="180" t="s">
        <v>47344</v>
      </c>
      <c r="C822" s="479" t="s">
        <v>118</v>
      </c>
      <c r="D822" s="182">
        <v>20.13</v>
      </c>
      <c r="E822" s="166"/>
      <c r="F822" s="166"/>
      <c r="G822" s="166"/>
      <c r="H822" s="166"/>
    </row>
    <row r="823" spans="1:8" x14ac:dyDescent="0.3">
      <c r="A823" s="179">
        <v>2729</v>
      </c>
      <c r="B823" s="180" t="s">
        <v>47345</v>
      </c>
      <c r="C823" s="479" t="s">
        <v>116</v>
      </c>
      <c r="D823" s="182">
        <v>24.94</v>
      </c>
      <c r="E823" s="166"/>
      <c r="F823" s="166"/>
      <c r="G823" s="166"/>
      <c r="H823" s="166"/>
    </row>
    <row r="824" spans="1:8" x14ac:dyDescent="0.3">
      <c r="A824" s="179">
        <v>4513</v>
      </c>
      <c r="B824" s="180" t="s">
        <v>47346</v>
      </c>
      <c r="C824" s="479" t="s">
        <v>118</v>
      </c>
      <c r="D824" s="182">
        <v>8.35</v>
      </c>
      <c r="E824" s="166"/>
      <c r="F824" s="166"/>
      <c r="G824" s="166"/>
      <c r="H824" s="166"/>
    </row>
    <row r="825" spans="1:8" x14ac:dyDescent="0.3">
      <c r="A825" s="179">
        <v>37106</v>
      </c>
      <c r="B825" s="180" t="s">
        <v>47347</v>
      </c>
      <c r="C825" s="479" t="s">
        <v>116</v>
      </c>
      <c r="D825" s="182">
        <v>4230.63</v>
      </c>
      <c r="E825" s="166"/>
      <c r="F825" s="166"/>
      <c r="G825" s="166"/>
      <c r="H825" s="166"/>
    </row>
    <row r="826" spans="1:8" x14ac:dyDescent="0.3">
      <c r="A826" s="179">
        <v>11869</v>
      </c>
      <c r="B826" s="180" t="s">
        <v>47348</v>
      </c>
      <c r="C826" s="479" t="s">
        <v>116</v>
      </c>
      <c r="D826" s="182">
        <v>846.12</v>
      </c>
      <c r="E826" s="166"/>
      <c r="F826" s="166"/>
      <c r="G826" s="166"/>
      <c r="H826" s="166"/>
    </row>
    <row r="827" spans="1:8" x14ac:dyDescent="0.3">
      <c r="A827" s="179">
        <v>43981</v>
      </c>
      <c r="B827" s="180" t="s">
        <v>47349</v>
      </c>
      <c r="C827" s="479" t="s">
        <v>116</v>
      </c>
      <c r="D827" s="182">
        <v>6375.52</v>
      </c>
      <c r="E827" s="166"/>
      <c r="F827" s="166"/>
      <c r="G827" s="166"/>
      <c r="H827" s="166"/>
    </row>
    <row r="828" spans="1:8" x14ac:dyDescent="0.3">
      <c r="A828" s="179">
        <v>37104</v>
      </c>
      <c r="B828" s="180" t="s">
        <v>47350</v>
      </c>
      <c r="C828" s="479" t="s">
        <v>116</v>
      </c>
      <c r="D828" s="182">
        <v>1061.9000000000001</v>
      </c>
      <c r="E828" s="166"/>
      <c r="F828" s="166"/>
      <c r="G828" s="166"/>
      <c r="H828" s="166"/>
    </row>
    <row r="829" spans="1:8" x14ac:dyDescent="0.3">
      <c r="A829" s="179">
        <v>43982</v>
      </c>
      <c r="B829" s="180" t="s">
        <v>47351</v>
      </c>
      <c r="C829" s="479" t="s">
        <v>116</v>
      </c>
      <c r="D829" s="182">
        <v>10071.709999999999</v>
      </c>
      <c r="E829" s="166"/>
      <c r="F829" s="166"/>
      <c r="G829" s="166"/>
      <c r="H829" s="166"/>
    </row>
    <row r="830" spans="1:8" x14ac:dyDescent="0.3">
      <c r="A830" s="179">
        <v>43978</v>
      </c>
      <c r="B830" s="180" t="s">
        <v>47352</v>
      </c>
      <c r="C830" s="479" t="s">
        <v>116</v>
      </c>
      <c r="D830" s="182">
        <v>1573.72</v>
      </c>
      <c r="E830" s="166"/>
      <c r="F830" s="166"/>
      <c r="G830" s="166"/>
      <c r="H830" s="166"/>
    </row>
    <row r="831" spans="1:8" x14ac:dyDescent="0.3">
      <c r="A831" s="179">
        <v>11871</v>
      </c>
      <c r="B831" s="180" t="s">
        <v>47353</v>
      </c>
      <c r="C831" s="479" t="s">
        <v>116</v>
      </c>
      <c r="D831" s="182">
        <v>394.42</v>
      </c>
      <c r="E831" s="166"/>
      <c r="F831" s="166"/>
      <c r="G831" s="166"/>
      <c r="H831" s="166"/>
    </row>
    <row r="832" spans="1:8" x14ac:dyDescent="0.3">
      <c r="A832" s="179">
        <v>37105</v>
      </c>
      <c r="B832" s="180" t="s">
        <v>47354</v>
      </c>
      <c r="C832" s="479" t="s">
        <v>116</v>
      </c>
      <c r="D832" s="182">
        <v>2426.85</v>
      </c>
      <c r="E832" s="166"/>
      <c r="F832" s="166"/>
      <c r="G832" s="166"/>
      <c r="H832" s="166"/>
    </row>
    <row r="833" spans="1:8" x14ac:dyDescent="0.3">
      <c r="A833" s="179">
        <v>43980</v>
      </c>
      <c r="B833" s="180" t="s">
        <v>47355</v>
      </c>
      <c r="C833" s="479" t="s">
        <v>116</v>
      </c>
      <c r="D833" s="182">
        <v>3022.39</v>
      </c>
      <c r="E833" s="166"/>
      <c r="F833" s="166"/>
      <c r="G833" s="166"/>
      <c r="H833" s="166"/>
    </row>
    <row r="834" spans="1:8" x14ac:dyDescent="0.3">
      <c r="A834" s="179">
        <v>43979</v>
      </c>
      <c r="B834" s="180" t="s">
        <v>47356</v>
      </c>
      <c r="C834" s="479" t="s">
        <v>116</v>
      </c>
      <c r="D834" s="182">
        <v>567.87</v>
      </c>
      <c r="E834" s="166"/>
      <c r="F834" s="166"/>
      <c r="G834" s="166"/>
      <c r="H834" s="166"/>
    </row>
    <row r="835" spans="1:8" x14ac:dyDescent="0.3">
      <c r="A835" s="179">
        <v>11868</v>
      </c>
      <c r="B835" s="180" t="s">
        <v>47357</v>
      </c>
      <c r="C835" s="479" t="s">
        <v>116</v>
      </c>
      <c r="D835" s="182">
        <v>549.19000000000005</v>
      </c>
      <c r="E835" s="166"/>
      <c r="F835" s="166"/>
      <c r="G835" s="166"/>
      <c r="H835" s="166"/>
    </row>
    <row r="836" spans="1:8" x14ac:dyDescent="0.3">
      <c r="A836" s="179">
        <v>34636</v>
      </c>
      <c r="B836" s="180" t="s">
        <v>47358</v>
      </c>
      <c r="C836" s="479" t="s">
        <v>116</v>
      </c>
      <c r="D836" s="182">
        <v>390</v>
      </c>
      <c r="E836" s="166"/>
      <c r="F836" s="166"/>
      <c r="G836" s="166"/>
      <c r="H836" s="166"/>
    </row>
    <row r="837" spans="1:8" x14ac:dyDescent="0.3">
      <c r="A837" s="179">
        <v>34639</v>
      </c>
      <c r="B837" s="180" t="s">
        <v>47359</v>
      </c>
      <c r="C837" s="479" t="s">
        <v>116</v>
      </c>
      <c r="D837" s="182">
        <v>900.19</v>
      </c>
      <c r="E837" s="166"/>
      <c r="F837" s="166"/>
      <c r="G837" s="166"/>
      <c r="H837" s="166"/>
    </row>
    <row r="838" spans="1:8" x14ac:dyDescent="0.3">
      <c r="A838" s="179">
        <v>34640</v>
      </c>
      <c r="B838" s="180" t="s">
        <v>47360</v>
      </c>
      <c r="C838" s="479" t="s">
        <v>116</v>
      </c>
      <c r="D838" s="182">
        <v>1021.12</v>
      </c>
      <c r="E838" s="166"/>
      <c r="F838" s="166"/>
      <c r="G838" s="166"/>
      <c r="H838" s="166"/>
    </row>
    <row r="839" spans="1:8" x14ac:dyDescent="0.3">
      <c r="A839" s="179">
        <v>43977</v>
      </c>
      <c r="B839" s="180" t="s">
        <v>47361</v>
      </c>
      <c r="C839" s="479" t="s">
        <v>116</v>
      </c>
      <c r="D839" s="182">
        <v>1760.35</v>
      </c>
      <c r="E839" s="166"/>
      <c r="F839" s="166"/>
      <c r="G839" s="166"/>
      <c r="H839" s="166"/>
    </row>
    <row r="840" spans="1:8" x14ac:dyDescent="0.3">
      <c r="A840" s="179">
        <v>34637</v>
      </c>
      <c r="B840" s="180" t="s">
        <v>47362</v>
      </c>
      <c r="C840" s="479" t="s">
        <v>116</v>
      </c>
      <c r="D840" s="182">
        <v>235.85</v>
      </c>
      <c r="E840" s="166"/>
      <c r="F840" s="166"/>
      <c r="G840" s="166"/>
      <c r="H840" s="166"/>
    </row>
    <row r="841" spans="1:8" x14ac:dyDescent="0.3">
      <c r="A841" s="179">
        <v>34638</v>
      </c>
      <c r="B841" s="180" t="s">
        <v>47363</v>
      </c>
      <c r="C841" s="479" t="s">
        <v>116</v>
      </c>
      <c r="D841" s="182">
        <v>364.81</v>
      </c>
      <c r="E841" s="166"/>
      <c r="F841" s="166"/>
      <c r="G841" s="166"/>
      <c r="H841" s="166"/>
    </row>
    <row r="842" spans="1:8" x14ac:dyDescent="0.3">
      <c r="A842" s="179">
        <v>34641</v>
      </c>
      <c r="B842" s="180" t="s">
        <v>47364</v>
      </c>
      <c r="C842" s="479" t="s">
        <v>116</v>
      </c>
      <c r="D842" s="182">
        <v>114.1</v>
      </c>
      <c r="E842" s="166"/>
      <c r="F842" s="166"/>
      <c r="G842" s="166"/>
      <c r="H842" s="166"/>
    </row>
    <row r="843" spans="1:8" x14ac:dyDescent="0.3">
      <c r="A843" s="179">
        <v>43434</v>
      </c>
      <c r="B843" s="180" t="s">
        <v>47365</v>
      </c>
      <c r="C843" s="479" t="s">
        <v>116</v>
      </c>
      <c r="D843" s="182">
        <v>123.36</v>
      </c>
      <c r="E843" s="166"/>
      <c r="F843" s="166"/>
      <c r="G843" s="166"/>
      <c r="H843" s="166"/>
    </row>
    <row r="844" spans="1:8" x14ac:dyDescent="0.3">
      <c r="A844" s="179">
        <v>43435</v>
      </c>
      <c r="B844" s="180" t="s">
        <v>47366</v>
      </c>
      <c r="C844" s="479" t="s">
        <v>116</v>
      </c>
      <c r="D844" s="182">
        <v>226.16</v>
      </c>
      <c r="E844" s="166"/>
      <c r="F844" s="166"/>
      <c r="G844" s="166"/>
      <c r="H844" s="166"/>
    </row>
    <row r="845" spans="1:8" x14ac:dyDescent="0.3">
      <c r="A845" s="179">
        <v>43436</v>
      </c>
      <c r="B845" s="180" t="s">
        <v>47367</v>
      </c>
      <c r="C845" s="479" t="s">
        <v>116</v>
      </c>
      <c r="D845" s="182">
        <v>395.78</v>
      </c>
      <c r="E845" s="166"/>
      <c r="F845" s="166"/>
      <c r="G845" s="166"/>
      <c r="H845" s="166"/>
    </row>
    <row r="846" spans="1:8" x14ac:dyDescent="0.3">
      <c r="A846" s="179">
        <v>43437</v>
      </c>
      <c r="B846" s="180" t="s">
        <v>47368</v>
      </c>
      <c r="C846" s="479" t="s">
        <v>116</v>
      </c>
      <c r="D846" s="182">
        <v>717.56</v>
      </c>
      <c r="E846" s="166"/>
      <c r="F846" s="166"/>
      <c r="G846" s="166"/>
      <c r="H846" s="166"/>
    </row>
    <row r="847" spans="1:8" x14ac:dyDescent="0.3">
      <c r="A847" s="179">
        <v>43438</v>
      </c>
      <c r="B847" s="180" t="s">
        <v>47369</v>
      </c>
      <c r="C847" s="479" t="s">
        <v>116</v>
      </c>
      <c r="D847" s="182">
        <v>1285.03</v>
      </c>
      <c r="E847" s="166"/>
      <c r="F847" s="166"/>
      <c r="G847" s="166"/>
      <c r="H847" s="166"/>
    </row>
    <row r="848" spans="1:8" x14ac:dyDescent="0.3">
      <c r="A848" s="179">
        <v>41627</v>
      </c>
      <c r="B848" s="180" t="s">
        <v>47370</v>
      </c>
      <c r="C848" s="479" t="s">
        <v>116</v>
      </c>
      <c r="D848" s="182">
        <v>190.18</v>
      </c>
      <c r="E848" s="166"/>
      <c r="F848" s="166"/>
      <c r="G848" s="166"/>
      <c r="H848" s="166"/>
    </row>
    <row r="849" spans="1:8" x14ac:dyDescent="0.3">
      <c r="A849" s="179">
        <v>41628</v>
      </c>
      <c r="B849" s="180" t="s">
        <v>47371</v>
      </c>
      <c r="C849" s="479" t="s">
        <v>116</v>
      </c>
      <c r="D849" s="182">
        <v>349.52</v>
      </c>
      <c r="E849" s="166"/>
      <c r="F849" s="166"/>
      <c r="G849" s="166"/>
      <c r="H849" s="166"/>
    </row>
    <row r="850" spans="1:8" x14ac:dyDescent="0.3">
      <c r="A850" s="179">
        <v>41629</v>
      </c>
      <c r="B850" s="180" t="s">
        <v>47372</v>
      </c>
      <c r="C850" s="479" t="s">
        <v>116</v>
      </c>
      <c r="D850" s="182">
        <v>444.1</v>
      </c>
      <c r="E850" s="166"/>
      <c r="F850" s="166"/>
      <c r="G850" s="166"/>
      <c r="H850" s="166"/>
    </row>
    <row r="851" spans="1:8" x14ac:dyDescent="0.3">
      <c r="A851" s="179">
        <v>43429</v>
      </c>
      <c r="B851" s="180" t="s">
        <v>47373</v>
      </c>
      <c r="C851" s="479" t="s">
        <v>116</v>
      </c>
      <c r="D851" s="182">
        <v>98.4</v>
      </c>
      <c r="E851" s="166"/>
      <c r="F851" s="166"/>
      <c r="G851" s="166"/>
      <c r="H851" s="166"/>
    </row>
    <row r="852" spans="1:8" x14ac:dyDescent="0.3">
      <c r="A852" s="179">
        <v>43430</v>
      </c>
      <c r="B852" s="180" t="s">
        <v>47374</v>
      </c>
      <c r="C852" s="479" t="s">
        <v>116</v>
      </c>
      <c r="D852" s="182">
        <v>163.44999999999999</v>
      </c>
      <c r="E852" s="166"/>
      <c r="F852" s="166"/>
      <c r="G852" s="166"/>
      <c r="H852" s="166"/>
    </row>
    <row r="853" spans="1:8" x14ac:dyDescent="0.3">
      <c r="A853" s="179">
        <v>43431</v>
      </c>
      <c r="B853" s="180" t="s">
        <v>47375</v>
      </c>
      <c r="C853" s="479" t="s">
        <v>116</v>
      </c>
      <c r="D853" s="182">
        <v>316.63</v>
      </c>
      <c r="E853" s="166"/>
      <c r="F853" s="166"/>
      <c r="G853" s="166"/>
      <c r="H853" s="166"/>
    </row>
    <row r="854" spans="1:8" x14ac:dyDescent="0.3">
      <c r="A854" s="179">
        <v>43432</v>
      </c>
      <c r="B854" s="180" t="s">
        <v>47376</v>
      </c>
      <c r="C854" s="479" t="s">
        <v>116</v>
      </c>
      <c r="D854" s="182">
        <v>657.93</v>
      </c>
      <c r="E854" s="166"/>
      <c r="F854" s="166"/>
      <c r="G854" s="166"/>
      <c r="H854" s="166"/>
    </row>
    <row r="855" spans="1:8" x14ac:dyDescent="0.3">
      <c r="A855" s="179">
        <v>43433</v>
      </c>
      <c r="B855" s="180" t="s">
        <v>47377</v>
      </c>
      <c r="C855" s="479" t="s">
        <v>116</v>
      </c>
      <c r="D855" s="182">
        <v>1037.27</v>
      </c>
      <c r="E855" s="166"/>
      <c r="F855" s="166"/>
      <c r="G855" s="166"/>
      <c r="H855" s="166"/>
    </row>
    <row r="856" spans="1:8" x14ac:dyDescent="0.3">
      <c r="A856" s="179">
        <v>43094</v>
      </c>
      <c r="B856" s="180" t="s">
        <v>47378</v>
      </c>
      <c r="C856" s="479" t="s">
        <v>116</v>
      </c>
      <c r="D856" s="182">
        <v>245.99</v>
      </c>
      <c r="E856" s="166"/>
      <c r="F856" s="166"/>
      <c r="G856" s="166"/>
      <c r="H856" s="166"/>
    </row>
    <row r="857" spans="1:8" x14ac:dyDescent="0.3">
      <c r="A857" s="179">
        <v>43093</v>
      </c>
      <c r="B857" s="180" t="s">
        <v>47379</v>
      </c>
      <c r="C857" s="479" t="s">
        <v>116</v>
      </c>
      <c r="D857" s="182">
        <v>261.41000000000003</v>
      </c>
      <c r="E857" s="166"/>
      <c r="F857" s="166"/>
      <c r="G857" s="166"/>
      <c r="H857" s="166"/>
    </row>
    <row r="858" spans="1:8" x14ac:dyDescent="0.3">
      <c r="A858" s="179">
        <v>11694</v>
      </c>
      <c r="B858" s="180" t="s">
        <v>47380</v>
      </c>
      <c r="C858" s="479" t="s">
        <v>116</v>
      </c>
      <c r="D858" s="182">
        <v>961.57</v>
      </c>
      <c r="E858" s="166"/>
      <c r="F858" s="166"/>
      <c r="G858" s="166"/>
      <c r="H858" s="166"/>
    </row>
    <row r="859" spans="1:8" x14ac:dyDescent="0.3">
      <c r="A859" s="179">
        <v>1030</v>
      </c>
      <c r="B859" s="180" t="s">
        <v>47381</v>
      </c>
      <c r="C859" s="479" t="s">
        <v>116</v>
      </c>
      <c r="D859" s="182">
        <v>43.5</v>
      </c>
      <c r="E859" s="166"/>
      <c r="F859" s="166"/>
      <c r="G859" s="166"/>
      <c r="H859" s="166"/>
    </row>
    <row r="860" spans="1:8" x14ac:dyDescent="0.3">
      <c r="A860" s="179">
        <v>11881</v>
      </c>
      <c r="B860" s="180" t="s">
        <v>47382</v>
      </c>
      <c r="C860" s="479" t="s">
        <v>116</v>
      </c>
      <c r="D860" s="182">
        <v>174.76</v>
      </c>
      <c r="E860" s="166"/>
      <c r="F860" s="166"/>
      <c r="G860" s="166"/>
      <c r="H860" s="166"/>
    </row>
    <row r="861" spans="1:8" x14ac:dyDescent="0.3">
      <c r="A861" s="179">
        <v>35277</v>
      </c>
      <c r="B861" s="180" t="s">
        <v>47383</v>
      </c>
      <c r="C861" s="479" t="s">
        <v>116</v>
      </c>
      <c r="D861" s="182">
        <v>286.61</v>
      </c>
      <c r="E861" s="166"/>
      <c r="F861" s="166"/>
      <c r="G861" s="166"/>
      <c r="H861" s="166"/>
    </row>
    <row r="862" spans="1:8" x14ac:dyDescent="0.3">
      <c r="A862" s="179">
        <v>10521</v>
      </c>
      <c r="B862" s="180" t="s">
        <v>47384</v>
      </c>
      <c r="C862" s="479" t="s">
        <v>116</v>
      </c>
      <c r="D862" s="182">
        <v>295.14</v>
      </c>
      <c r="E862" s="166"/>
      <c r="F862" s="166"/>
      <c r="G862" s="166"/>
      <c r="H862" s="166"/>
    </row>
    <row r="863" spans="1:8" x14ac:dyDescent="0.3">
      <c r="A863" s="179">
        <v>10885</v>
      </c>
      <c r="B863" s="180" t="s">
        <v>47385</v>
      </c>
      <c r="C863" s="479" t="s">
        <v>116</v>
      </c>
      <c r="D863" s="182">
        <v>373.32</v>
      </c>
      <c r="E863" s="166"/>
      <c r="F863" s="166"/>
      <c r="G863" s="166"/>
      <c r="H863" s="166"/>
    </row>
    <row r="864" spans="1:8" x14ac:dyDescent="0.3">
      <c r="A864" s="179">
        <v>20962</v>
      </c>
      <c r="B864" s="180" t="s">
        <v>47386</v>
      </c>
      <c r="C864" s="479" t="s">
        <v>116</v>
      </c>
      <c r="D864" s="182">
        <v>309.2</v>
      </c>
      <c r="E864" s="166"/>
      <c r="F864" s="166"/>
      <c r="G864" s="166"/>
      <c r="H864" s="166"/>
    </row>
    <row r="865" spans="1:8" x14ac:dyDescent="0.3">
      <c r="A865" s="179">
        <v>20963</v>
      </c>
      <c r="B865" s="180" t="s">
        <v>47387</v>
      </c>
      <c r="C865" s="479" t="s">
        <v>116</v>
      </c>
      <c r="D865" s="182">
        <v>377.71</v>
      </c>
      <c r="E865" s="166"/>
      <c r="F865" s="166"/>
      <c r="G865" s="166"/>
      <c r="H865" s="166"/>
    </row>
    <row r="866" spans="1:8" x14ac:dyDescent="0.3">
      <c r="A866" s="179">
        <v>34643</v>
      </c>
      <c r="B866" s="180" t="s">
        <v>47388</v>
      </c>
      <c r="C866" s="479" t="s">
        <v>116</v>
      </c>
      <c r="D866" s="182">
        <v>33.01</v>
      </c>
      <c r="E866" s="166"/>
      <c r="F866" s="166"/>
      <c r="G866" s="166"/>
      <c r="H866" s="166"/>
    </row>
    <row r="867" spans="1:8" x14ac:dyDescent="0.3">
      <c r="A867" s="179">
        <v>41480</v>
      </c>
      <c r="B867" s="180" t="s">
        <v>47389</v>
      </c>
      <c r="C867" s="479" t="s">
        <v>116</v>
      </c>
      <c r="D867" s="182">
        <v>38.270000000000003</v>
      </c>
      <c r="E867" s="166"/>
      <c r="F867" s="166"/>
      <c r="G867" s="166"/>
      <c r="H867" s="166"/>
    </row>
    <row r="868" spans="1:8" x14ac:dyDescent="0.3">
      <c r="A868" s="179">
        <v>41474</v>
      </c>
      <c r="B868" s="180" t="s">
        <v>47390</v>
      </c>
      <c r="C868" s="479" t="s">
        <v>116</v>
      </c>
      <c r="D868" s="182">
        <v>61.13</v>
      </c>
      <c r="E868" s="166"/>
      <c r="F868" s="166"/>
      <c r="G868" s="166"/>
      <c r="H868" s="166"/>
    </row>
    <row r="869" spans="1:8" x14ac:dyDescent="0.3">
      <c r="A869" s="179">
        <v>41475</v>
      </c>
      <c r="B869" s="180" t="s">
        <v>47391</v>
      </c>
      <c r="C869" s="479" t="s">
        <v>116</v>
      </c>
      <c r="D869" s="182">
        <v>52.16</v>
      </c>
      <c r="E869" s="166"/>
      <c r="F869" s="166"/>
      <c r="G869" s="166"/>
      <c r="H869" s="166"/>
    </row>
    <row r="870" spans="1:8" x14ac:dyDescent="0.3">
      <c r="A870" s="179">
        <v>41476</v>
      </c>
      <c r="B870" s="180" t="s">
        <v>47392</v>
      </c>
      <c r="C870" s="479" t="s">
        <v>116</v>
      </c>
      <c r="D870" s="182">
        <v>114.22</v>
      </c>
      <c r="E870" s="166"/>
      <c r="F870" s="166"/>
      <c r="G870" s="166"/>
      <c r="H870" s="166"/>
    </row>
    <row r="871" spans="1:8" x14ac:dyDescent="0.3">
      <c r="A871" s="179">
        <v>2555</v>
      </c>
      <c r="B871" s="180" t="s">
        <v>47393</v>
      </c>
      <c r="C871" s="479" t="s">
        <v>116</v>
      </c>
      <c r="D871" s="182">
        <v>1.72</v>
      </c>
      <c r="E871" s="166"/>
      <c r="F871" s="166"/>
      <c r="G871" s="166"/>
      <c r="H871" s="166"/>
    </row>
    <row r="872" spans="1:8" x14ac:dyDescent="0.3">
      <c r="A872" s="179">
        <v>2556</v>
      </c>
      <c r="B872" s="180" t="s">
        <v>47394</v>
      </c>
      <c r="C872" s="479" t="s">
        <v>116</v>
      </c>
      <c r="D872" s="182">
        <v>1.78</v>
      </c>
      <c r="E872" s="166"/>
      <c r="F872" s="166"/>
      <c r="G872" s="166"/>
      <c r="H872" s="166"/>
    </row>
    <row r="873" spans="1:8" x14ac:dyDescent="0.3">
      <c r="A873" s="179">
        <v>2557</v>
      </c>
      <c r="B873" s="180" t="s">
        <v>47395</v>
      </c>
      <c r="C873" s="479" t="s">
        <v>116</v>
      </c>
      <c r="D873" s="182">
        <v>3.77</v>
      </c>
      <c r="E873" s="166"/>
      <c r="F873" s="166"/>
      <c r="G873" s="166"/>
      <c r="H873" s="166"/>
    </row>
    <row r="874" spans="1:8" x14ac:dyDescent="0.3">
      <c r="A874" s="179">
        <v>10569</v>
      </c>
      <c r="B874" s="180" t="s">
        <v>47396</v>
      </c>
      <c r="C874" s="479" t="s">
        <v>116</v>
      </c>
      <c r="D874" s="182">
        <v>3.77</v>
      </c>
      <c r="E874" s="166"/>
      <c r="F874" s="166"/>
      <c r="G874" s="166"/>
      <c r="H874" s="166"/>
    </row>
    <row r="875" spans="1:8" x14ac:dyDescent="0.3">
      <c r="A875" s="179">
        <v>39810</v>
      </c>
      <c r="B875" s="180" t="s">
        <v>47397</v>
      </c>
      <c r="C875" s="479" t="s">
        <v>116</v>
      </c>
      <c r="D875" s="182">
        <v>33.19</v>
      </c>
      <c r="E875" s="166"/>
      <c r="F875" s="166"/>
      <c r="G875" s="166"/>
      <c r="H875" s="166"/>
    </row>
    <row r="876" spans="1:8" x14ac:dyDescent="0.3">
      <c r="A876" s="179">
        <v>39811</v>
      </c>
      <c r="B876" s="180" t="s">
        <v>47398</v>
      </c>
      <c r="C876" s="479" t="s">
        <v>116</v>
      </c>
      <c r="D876" s="182">
        <v>40.6</v>
      </c>
      <c r="E876" s="166"/>
      <c r="F876" s="166"/>
      <c r="G876" s="166"/>
      <c r="H876" s="166"/>
    </row>
    <row r="877" spans="1:8" x14ac:dyDescent="0.3">
      <c r="A877" s="179">
        <v>39812</v>
      </c>
      <c r="B877" s="180" t="s">
        <v>47399</v>
      </c>
      <c r="C877" s="479" t="s">
        <v>116</v>
      </c>
      <c r="D877" s="182">
        <v>66.760000000000005</v>
      </c>
      <c r="E877" s="166"/>
      <c r="F877" s="166"/>
      <c r="G877" s="166"/>
      <c r="H877" s="166"/>
    </row>
    <row r="878" spans="1:8" x14ac:dyDescent="0.3">
      <c r="A878" s="179">
        <v>43096</v>
      </c>
      <c r="B878" s="180" t="s">
        <v>47400</v>
      </c>
      <c r="C878" s="479" t="s">
        <v>116</v>
      </c>
      <c r="D878" s="182">
        <v>221.31</v>
      </c>
      <c r="E878" s="166"/>
      <c r="F878" s="166"/>
      <c r="G878" s="166"/>
      <c r="H878" s="166"/>
    </row>
    <row r="879" spans="1:8" x14ac:dyDescent="0.3">
      <c r="A879" s="179">
        <v>43102</v>
      </c>
      <c r="B879" s="180" t="s">
        <v>47401</v>
      </c>
      <c r="C879" s="479" t="s">
        <v>116</v>
      </c>
      <c r="D879" s="182">
        <v>134.57</v>
      </c>
      <c r="E879" s="166"/>
      <c r="F879" s="166"/>
      <c r="G879" s="166"/>
      <c r="H879" s="166"/>
    </row>
    <row r="880" spans="1:8" x14ac:dyDescent="0.3">
      <c r="A880" s="179">
        <v>43103</v>
      </c>
      <c r="B880" s="180" t="s">
        <v>47402</v>
      </c>
      <c r="C880" s="479" t="s">
        <v>116</v>
      </c>
      <c r="D880" s="182">
        <v>198.16</v>
      </c>
      <c r="E880" s="166"/>
      <c r="F880" s="166"/>
      <c r="G880" s="166"/>
      <c r="H880" s="166"/>
    </row>
    <row r="881" spans="1:8" x14ac:dyDescent="0.3">
      <c r="A881" s="179">
        <v>43098</v>
      </c>
      <c r="B881" s="180" t="s">
        <v>47403</v>
      </c>
      <c r="C881" s="479" t="s">
        <v>116</v>
      </c>
      <c r="D881" s="182">
        <v>74.959999999999994</v>
      </c>
      <c r="E881" s="166"/>
      <c r="F881" s="166"/>
      <c r="G881" s="166"/>
      <c r="H881" s="166"/>
    </row>
    <row r="882" spans="1:8" x14ac:dyDescent="0.3">
      <c r="A882" s="179">
        <v>43097</v>
      </c>
      <c r="B882" s="180" t="s">
        <v>47404</v>
      </c>
      <c r="C882" s="479" t="s">
        <v>116</v>
      </c>
      <c r="D882" s="182">
        <v>44.41</v>
      </c>
      <c r="E882" s="166"/>
      <c r="F882" s="166"/>
      <c r="G882" s="166"/>
      <c r="H882" s="166"/>
    </row>
    <row r="883" spans="1:8" x14ac:dyDescent="0.3">
      <c r="A883" s="179">
        <v>43104</v>
      </c>
      <c r="B883" s="180" t="s">
        <v>47405</v>
      </c>
      <c r="C883" s="479" t="s">
        <v>116</v>
      </c>
      <c r="D883" s="182">
        <v>525.37</v>
      </c>
      <c r="E883" s="166"/>
      <c r="F883" s="166"/>
      <c r="G883" s="166"/>
      <c r="H883" s="166"/>
    </row>
    <row r="884" spans="1:8" x14ac:dyDescent="0.3">
      <c r="A884" s="179">
        <v>39771</v>
      </c>
      <c r="B884" s="180" t="s">
        <v>47406</v>
      </c>
      <c r="C884" s="479" t="s">
        <v>116</v>
      </c>
      <c r="D884" s="182">
        <v>36.21</v>
      </c>
      <c r="E884" s="166"/>
      <c r="F884" s="166"/>
      <c r="G884" s="166"/>
      <c r="H884" s="166"/>
    </row>
    <row r="885" spans="1:8" x14ac:dyDescent="0.3">
      <c r="A885" s="179">
        <v>39772</v>
      </c>
      <c r="B885" s="180" t="s">
        <v>47407</v>
      </c>
      <c r="C885" s="479" t="s">
        <v>116</v>
      </c>
      <c r="D885" s="182">
        <v>71.180000000000007</v>
      </c>
      <c r="E885" s="166"/>
      <c r="F885" s="166"/>
      <c r="G885" s="166"/>
      <c r="H885" s="166"/>
    </row>
    <row r="886" spans="1:8" x14ac:dyDescent="0.3">
      <c r="A886" s="179">
        <v>39773</v>
      </c>
      <c r="B886" s="180" t="s">
        <v>47408</v>
      </c>
      <c r="C886" s="479" t="s">
        <v>116</v>
      </c>
      <c r="D886" s="182">
        <v>114.41</v>
      </c>
      <c r="E886" s="166"/>
      <c r="F886" s="166"/>
      <c r="G886" s="166"/>
      <c r="H886" s="166"/>
    </row>
    <row r="887" spans="1:8" x14ac:dyDescent="0.3">
      <c r="A887" s="179">
        <v>39774</v>
      </c>
      <c r="B887" s="180" t="s">
        <v>47409</v>
      </c>
      <c r="C887" s="479" t="s">
        <v>116</v>
      </c>
      <c r="D887" s="182">
        <v>171.13</v>
      </c>
      <c r="E887" s="166"/>
      <c r="F887" s="166"/>
      <c r="G887" s="166"/>
      <c r="H887" s="166"/>
    </row>
    <row r="888" spans="1:8" x14ac:dyDescent="0.3">
      <c r="A888" s="179">
        <v>39775</v>
      </c>
      <c r="B888" s="180" t="s">
        <v>47410</v>
      </c>
      <c r="C888" s="479" t="s">
        <v>116</v>
      </c>
      <c r="D888" s="182">
        <v>228.4</v>
      </c>
      <c r="E888" s="166"/>
      <c r="F888" s="166"/>
      <c r="G888" s="166"/>
      <c r="H888" s="166"/>
    </row>
    <row r="889" spans="1:8" x14ac:dyDescent="0.3">
      <c r="A889" s="179">
        <v>39776</v>
      </c>
      <c r="B889" s="180" t="s">
        <v>47411</v>
      </c>
      <c r="C889" s="479" t="s">
        <v>116</v>
      </c>
      <c r="D889" s="182">
        <v>276.02999999999997</v>
      </c>
      <c r="E889" s="166"/>
      <c r="F889" s="166"/>
      <c r="G889" s="166"/>
      <c r="H889" s="166"/>
    </row>
    <row r="890" spans="1:8" x14ac:dyDescent="0.3">
      <c r="A890" s="179">
        <v>39777</v>
      </c>
      <c r="B890" s="180" t="s">
        <v>47412</v>
      </c>
      <c r="C890" s="479" t="s">
        <v>116</v>
      </c>
      <c r="D890" s="182">
        <v>349.86</v>
      </c>
      <c r="E890" s="166"/>
      <c r="F890" s="166"/>
      <c r="G890" s="166"/>
      <c r="H890" s="166"/>
    </row>
    <row r="891" spans="1:8" x14ac:dyDescent="0.3">
      <c r="A891" s="179">
        <v>20254</v>
      </c>
      <c r="B891" s="180" t="s">
        <v>47413</v>
      </c>
      <c r="C891" s="479" t="s">
        <v>116</v>
      </c>
      <c r="D891" s="182">
        <v>25.39</v>
      </c>
      <c r="E891" s="166"/>
      <c r="F891" s="166"/>
      <c r="G891" s="166"/>
      <c r="H891" s="166"/>
    </row>
    <row r="892" spans="1:8" x14ac:dyDescent="0.3">
      <c r="A892" s="179">
        <v>20253</v>
      </c>
      <c r="B892" s="180" t="s">
        <v>47414</v>
      </c>
      <c r="C892" s="479" t="s">
        <v>116</v>
      </c>
      <c r="D892" s="182">
        <v>83.39</v>
      </c>
      <c r="E892" s="166"/>
      <c r="F892" s="166"/>
      <c r="G892" s="166"/>
      <c r="H892" s="166"/>
    </row>
    <row r="893" spans="1:8" x14ac:dyDescent="0.3">
      <c r="A893" s="179">
        <v>11247</v>
      </c>
      <c r="B893" s="180" t="s">
        <v>47415</v>
      </c>
      <c r="C893" s="479" t="s">
        <v>116</v>
      </c>
      <c r="D893" s="182">
        <v>1603.4</v>
      </c>
      <c r="E893" s="166"/>
      <c r="F893" s="166"/>
      <c r="G893" s="166"/>
      <c r="H893" s="166"/>
    </row>
    <row r="894" spans="1:8" x14ac:dyDescent="0.3">
      <c r="A894" s="179">
        <v>11250</v>
      </c>
      <c r="B894" s="180" t="s">
        <v>47416</v>
      </c>
      <c r="C894" s="479" t="s">
        <v>116</v>
      </c>
      <c r="D894" s="182">
        <v>69.03</v>
      </c>
      <c r="E894" s="166"/>
      <c r="F894" s="166"/>
      <c r="G894" s="166"/>
      <c r="H894" s="166"/>
    </row>
    <row r="895" spans="1:8" x14ac:dyDescent="0.3">
      <c r="A895" s="179">
        <v>11249</v>
      </c>
      <c r="B895" s="180" t="s">
        <v>47417</v>
      </c>
      <c r="C895" s="479" t="s">
        <v>116</v>
      </c>
      <c r="D895" s="182">
        <v>3132</v>
      </c>
      <c r="E895" s="166"/>
      <c r="F895" s="166"/>
      <c r="G895" s="166"/>
      <c r="H895" s="166"/>
    </row>
    <row r="896" spans="1:8" x14ac:dyDescent="0.3">
      <c r="A896" s="179">
        <v>11251</v>
      </c>
      <c r="B896" s="180" t="s">
        <v>47418</v>
      </c>
      <c r="C896" s="479" t="s">
        <v>116</v>
      </c>
      <c r="D896" s="182">
        <v>152.9</v>
      </c>
      <c r="E896" s="166"/>
      <c r="F896" s="166"/>
      <c r="G896" s="166"/>
      <c r="H896" s="166"/>
    </row>
    <row r="897" spans="1:8" x14ac:dyDescent="0.3">
      <c r="A897" s="179">
        <v>11253</v>
      </c>
      <c r="B897" s="180" t="s">
        <v>47419</v>
      </c>
      <c r="C897" s="479" t="s">
        <v>116</v>
      </c>
      <c r="D897" s="182">
        <v>253.37</v>
      </c>
      <c r="E897" s="166"/>
      <c r="F897" s="166"/>
      <c r="G897" s="166"/>
      <c r="H897" s="166"/>
    </row>
    <row r="898" spans="1:8" x14ac:dyDescent="0.3">
      <c r="A898" s="179">
        <v>11255</v>
      </c>
      <c r="B898" s="180" t="s">
        <v>47420</v>
      </c>
      <c r="C898" s="479" t="s">
        <v>116</v>
      </c>
      <c r="D898" s="182">
        <v>378.79</v>
      </c>
      <c r="E898" s="166"/>
      <c r="F898" s="166"/>
      <c r="G898" s="166"/>
      <c r="H898" s="166"/>
    </row>
    <row r="899" spans="1:8" x14ac:dyDescent="0.3">
      <c r="A899" s="179">
        <v>14055</v>
      </c>
      <c r="B899" s="180" t="s">
        <v>47421</v>
      </c>
      <c r="C899" s="479" t="s">
        <v>116</v>
      </c>
      <c r="D899" s="182">
        <v>761.99</v>
      </c>
      <c r="E899" s="166"/>
      <c r="F899" s="166"/>
      <c r="G899" s="166"/>
      <c r="H899" s="166"/>
    </row>
    <row r="900" spans="1:8" x14ac:dyDescent="0.3">
      <c r="A900" s="179">
        <v>11256</v>
      </c>
      <c r="B900" s="180" t="s">
        <v>47422</v>
      </c>
      <c r="C900" s="479" t="s">
        <v>116</v>
      </c>
      <c r="D900" s="182">
        <v>474.47</v>
      </c>
      <c r="E900" s="166"/>
      <c r="F900" s="166"/>
      <c r="G900" s="166"/>
      <c r="H900" s="166"/>
    </row>
    <row r="901" spans="1:8" x14ac:dyDescent="0.3">
      <c r="A901" s="179">
        <v>1872</v>
      </c>
      <c r="B901" s="180" t="s">
        <v>47423</v>
      </c>
      <c r="C901" s="479" t="s">
        <v>116</v>
      </c>
      <c r="D901" s="182">
        <v>2.1</v>
      </c>
      <c r="E901" s="166"/>
      <c r="F901" s="166"/>
      <c r="G901" s="166"/>
      <c r="H901" s="166"/>
    </row>
    <row r="902" spans="1:8" x14ac:dyDescent="0.3">
      <c r="A902" s="179">
        <v>1873</v>
      </c>
      <c r="B902" s="180" t="s">
        <v>47424</v>
      </c>
      <c r="C902" s="479" t="s">
        <v>116</v>
      </c>
      <c r="D902" s="182">
        <v>4.17</v>
      </c>
      <c r="E902" s="166"/>
      <c r="F902" s="166"/>
      <c r="G902" s="166"/>
      <c r="H902" s="166"/>
    </row>
    <row r="903" spans="1:8" x14ac:dyDescent="0.3">
      <c r="A903" s="179">
        <v>39693</v>
      </c>
      <c r="B903" s="180" t="s">
        <v>47425</v>
      </c>
      <c r="C903" s="479" t="s">
        <v>116</v>
      </c>
      <c r="D903" s="182">
        <v>2979.92</v>
      </c>
      <c r="E903" s="166"/>
      <c r="F903" s="166"/>
      <c r="G903" s="166"/>
      <c r="H903" s="166"/>
    </row>
    <row r="904" spans="1:8" x14ac:dyDescent="0.3">
      <c r="A904" s="179">
        <v>39692</v>
      </c>
      <c r="B904" s="180" t="s">
        <v>47426</v>
      </c>
      <c r="C904" s="479" t="s">
        <v>116</v>
      </c>
      <c r="D904" s="182">
        <v>953.51</v>
      </c>
      <c r="E904" s="166"/>
      <c r="F904" s="166"/>
      <c r="G904" s="166"/>
      <c r="H904" s="166"/>
    </row>
    <row r="905" spans="1:8" x14ac:dyDescent="0.3">
      <c r="A905" s="179">
        <v>1062</v>
      </c>
      <c r="B905" s="180" t="s">
        <v>47427</v>
      </c>
      <c r="C905" s="479" t="s">
        <v>116</v>
      </c>
      <c r="D905" s="182">
        <v>302.18</v>
      </c>
      <c r="E905" s="166"/>
      <c r="F905" s="166"/>
      <c r="G905" s="166"/>
      <c r="H905" s="166"/>
    </row>
    <row r="906" spans="1:8" x14ac:dyDescent="0.3">
      <c r="A906" s="179">
        <v>39686</v>
      </c>
      <c r="B906" s="180" t="s">
        <v>47428</v>
      </c>
      <c r="C906" s="479" t="s">
        <v>116</v>
      </c>
      <c r="D906" s="182">
        <v>489.29</v>
      </c>
      <c r="E906" s="166"/>
      <c r="F906" s="166"/>
      <c r="G906" s="166"/>
      <c r="H906" s="166"/>
    </row>
    <row r="907" spans="1:8" x14ac:dyDescent="0.3">
      <c r="A907" s="179">
        <v>43095</v>
      </c>
      <c r="B907" s="180" t="s">
        <v>47429</v>
      </c>
      <c r="C907" s="479" t="s">
        <v>116</v>
      </c>
      <c r="D907" s="182">
        <v>145.83000000000001</v>
      </c>
      <c r="E907" s="166"/>
      <c r="F907" s="166"/>
      <c r="G907" s="166"/>
      <c r="H907" s="166"/>
    </row>
    <row r="908" spans="1:8" x14ac:dyDescent="0.3">
      <c r="A908" s="179">
        <v>1871</v>
      </c>
      <c r="B908" s="180" t="s">
        <v>47430</v>
      </c>
      <c r="C908" s="479" t="s">
        <v>116</v>
      </c>
      <c r="D908" s="182">
        <v>3.75</v>
      </c>
      <c r="E908" s="166"/>
      <c r="F908" s="166"/>
      <c r="G908" s="166"/>
      <c r="H908" s="166"/>
    </row>
    <row r="909" spans="1:8" x14ac:dyDescent="0.3">
      <c r="A909" s="179">
        <v>12001</v>
      </c>
      <c r="B909" s="180" t="s">
        <v>47431</v>
      </c>
      <c r="C909" s="479" t="s">
        <v>116</v>
      </c>
      <c r="D909" s="182">
        <v>5.42</v>
      </c>
      <c r="E909" s="166"/>
      <c r="F909" s="166"/>
      <c r="G909" s="166"/>
      <c r="H909" s="166"/>
    </row>
    <row r="910" spans="1:8" x14ac:dyDescent="0.3">
      <c r="A910" s="179">
        <v>11882</v>
      </c>
      <c r="B910" s="180" t="s">
        <v>47432</v>
      </c>
      <c r="C910" s="479" t="s">
        <v>116</v>
      </c>
      <c r="D910" s="182">
        <v>125.41</v>
      </c>
      <c r="E910" s="166"/>
      <c r="F910" s="166"/>
      <c r="G910" s="166"/>
      <c r="H910" s="166"/>
    </row>
    <row r="911" spans="1:8" x14ac:dyDescent="0.3">
      <c r="A911" s="179">
        <v>1068</v>
      </c>
      <c r="B911" s="180" t="s">
        <v>47433</v>
      </c>
      <c r="C911" s="479" t="s">
        <v>116</v>
      </c>
      <c r="D911" s="182">
        <v>1993.21</v>
      </c>
      <c r="E911" s="166"/>
      <c r="F911" s="166"/>
      <c r="G911" s="166"/>
      <c r="H911" s="166"/>
    </row>
    <row r="912" spans="1:8" x14ac:dyDescent="0.3">
      <c r="A912" s="179">
        <v>39690</v>
      </c>
      <c r="B912" s="180" t="s">
        <v>47434</v>
      </c>
      <c r="C912" s="479" t="s">
        <v>116</v>
      </c>
      <c r="D912" s="182">
        <v>3343.94</v>
      </c>
      <c r="E912" s="166"/>
      <c r="F912" s="166"/>
      <c r="G912" s="166"/>
      <c r="H912" s="166"/>
    </row>
    <row r="913" spans="1:8" x14ac:dyDescent="0.3">
      <c r="A913" s="179">
        <v>39691</v>
      </c>
      <c r="B913" s="180" t="s">
        <v>47435</v>
      </c>
      <c r="C913" s="479" t="s">
        <v>116</v>
      </c>
      <c r="D913" s="182">
        <v>4205.74</v>
      </c>
      <c r="E913" s="166"/>
      <c r="F913" s="166"/>
      <c r="G913" s="166"/>
      <c r="H913" s="166"/>
    </row>
    <row r="914" spans="1:8" x14ac:dyDescent="0.3">
      <c r="A914" s="179">
        <v>39808</v>
      </c>
      <c r="B914" s="180" t="s">
        <v>47436</v>
      </c>
      <c r="C914" s="479" t="s">
        <v>116</v>
      </c>
      <c r="D914" s="182">
        <v>76.14</v>
      </c>
      <c r="E914" s="166"/>
      <c r="F914" s="166"/>
      <c r="G914" s="166"/>
      <c r="H914" s="166"/>
    </row>
    <row r="915" spans="1:8" x14ac:dyDescent="0.3">
      <c r="A915" s="179">
        <v>39809</v>
      </c>
      <c r="B915" s="180" t="s">
        <v>47437</v>
      </c>
      <c r="C915" s="479" t="s">
        <v>116</v>
      </c>
      <c r="D915" s="182">
        <v>180.59</v>
      </c>
      <c r="E915" s="166"/>
      <c r="F915" s="166"/>
      <c r="G915" s="166"/>
      <c r="H915" s="166"/>
    </row>
    <row r="916" spans="1:8" x14ac:dyDescent="0.3">
      <c r="A916" s="179">
        <v>43439</v>
      </c>
      <c r="B916" s="180" t="s">
        <v>47438</v>
      </c>
      <c r="C916" s="479" t="s">
        <v>116</v>
      </c>
      <c r="D916" s="182">
        <v>575.69000000000005</v>
      </c>
      <c r="E916" s="166"/>
      <c r="F916" s="166"/>
      <c r="G916" s="166"/>
      <c r="H916" s="166"/>
    </row>
    <row r="917" spans="1:8" x14ac:dyDescent="0.3">
      <c r="A917" s="179">
        <v>5103</v>
      </c>
      <c r="B917" s="180" t="s">
        <v>47439</v>
      </c>
      <c r="C917" s="479" t="s">
        <v>116</v>
      </c>
      <c r="D917" s="182">
        <v>18.14</v>
      </c>
      <c r="E917" s="166"/>
      <c r="F917" s="166"/>
      <c r="G917" s="166"/>
      <c r="H917" s="166"/>
    </row>
    <row r="918" spans="1:8" x14ac:dyDescent="0.3">
      <c r="A918" s="179">
        <v>11880</v>
      </c>
      <c r="B918" s="180" t="s">
        <v>47440</v>
      </c>
      <c r="C918" s="479" t="s">
        <v>116</v>
      </c>
      <c r="D918" s="182">
        <v>76.319999999999993</v>
      </c>
      <c r="E918" s="166"/>
      <c r="F918" s="166"/>
      <c r="G918" s="166"/>
      <c r="H918" s="166"/>
    </row>
    <row r="919" spans="1:8" x14ac:dyDescent="0.3">
      <c r="A919" s="179">
        <v>11714</v>
      </c>
      <c r="B919" s="180" t="s">
        <v>47441</v>
      </c>
      <c r="C919" s="479" t="s">
        <v>116</v>
      </c>
      <c r="D919" s="182">
        <v>51.99</v>
      </c>
      <c r="E919" s="166"/>
      <c r="F919" s="166"/>
      <c r="G919" s="166"/>
      <c r="H919" s="166"/>
    </row>
    <row r="920" spans="1:8" x14ac:dyDescent="0.3">
      <c r="A920" s="179">
        <v>11712</v>
      </c>
      <c r="B920" s="180" t="s">
        <v>47442</v>
      </c>
      <c r="C920" s="479" t="s">
        <v>116</v>
      </c>
      <c r="D920" s="182">
        <v>33.950000000000003</v>
      </c>
      <c r="E920" s="166"/>
      <c r="F920" s="166"/>
      <c r="G920" s="166"/>
      <c r="H920" s="166"/>
    </row>
    <row r="921" spans="1:8" x14ac:dyDescent="0.3">
      <c r="A921" s="179">
        <v>11717</v>
      </c>
      <c r="B921" s="180" t="s">
        <v>47443</v>
      </c>
      <c r="C921" s="479" t="s">
        <v>116</v>
      </c>
      <c r="D921" s="182">
        <v>40.92</v>
      </c>
      <c r="E921" s="166"/>
      <c r="F921" s="166"/>
      <c r="G921" s="166"/>
      <c r="H921" s="166"/>
    </row>
    <row r="922" spans="1:8" x14ac:dyDescent="0.3">
      <c r="A922" s="179">
        <v>1106</v>
      </c>
      <c r="B922" s="180" t="s">
        <v>47444</v>
      </c>
      <c r="C922" s="479" t="s">
        <v>119</v>
      </c>
      <c r="D922" s="182">
        <v>1.19</v>
      </c>
      <c r="E922" s="166"/>
      <c r="F922" s="166"/>
      <c r="G922" s="166"/>
      <c r="H922" s="166"/>
    </row>
    <row r="923" spans="1:8" x14ac:dyDescent="0.3">
      <c r="A923" s="179">
        <v>11161</v>
      </c>
      <c r="B923" s="180" t="s">
        <v>47445</v>
      </c>
      <c r="C923" s="479" t="s">
        <v>119</v>
      </c>
      <c r="D923" s="182">
        <v>1.99</v>
      </c>
      <c r="E923" s="166"/>
      <c r="F923" s="166"/>
      <c r="G923" s="166"/>
      <c r="H923" s="166"/>
    </row>
    <row r="924" spans="1:8" x14ac:dyDescent="0.3">
      <c r="A924" s="179">
        <v>1107</v>
      </c>
      <c r="B924" s="180" t="s">
        <v>47446</v>
      </c>
      <c r="C924" s="479" t="s">
        <v>119</v>
      </c>
      <c r="D924" s="182">
        <v>1.01</v>
      </c>
      <c r="E924" s="166"/>
      <c r="F924" s="166"/>
      <c r="G924" s="166"/>
      <c r="H924" s="166"/>
    </row>
    <row r="925" spans="1:8" x14ac:dyDescent="0.3">
      <c r="A925" s="179">
        <v>44479</v>
      </c>
      <c r="B925" s="180" t="s">
        <v>47447</v>
      </c>
      <c r="C925" s="479" t="s">
        <v>119</v>
      </c>
      <c r="D925" s="182">
        <v>0.2</v>
      </c>
      <c r="E925" s="166"/>
      <c r="F925" s="166"/>
      <c r="G925" s="166"/>
      <c r="H925" s="166"/>
    </row>
    <row r="926" spans="1:8" x14ac:dyDescent="0.3">
      <c r="A926" s="179">
        <v>4759</v>
      </c>
      <c r="B926" s="180" t="s">
        <v>47448</v>
      </c>
      <c r="C926" s="479" t="s">
        <v>122</v>
      </c>
      <c r="D926" s="182">
        <v>18.21</v>
      </c>
      <c r="E926" s="166"/>
      <c r="F926" s="166"/>
      <c r="G926" s="166"/>
      <c r="H926" s="166"/>
    </row>
    <row r="927" spans="1:8" x14ac:dyDescent="0.3">
      <c r="A927" s="179">
        <v>41068</v>
      </c>
      <c r="B927" s="180" t="s">
        <v>47449</v>
      </c>
      <c r="C927" s="479" t="s">
        <v>123</v>
      </c>
      <c r="D927" s="182">
        <v>3207.25</v>
      </c>
      <c r="E927" s="166"/>
      <c r="F927" s="166"/>
      <c r="G927" s="166"/>
      <c r="H927" s="166"/>
    </row>
    <row r="928" spans="1:8" x14ac:dyDescent="0.3">
      <c r="A928" s="179">
        <v>12618</v>
      </c>
      <c r="B928" s="180" t="s">
        <v>47450</v>
      </c>
      <c r="C928" s="479" t="s">
        <v>116</v>
      </c>
      <c r="D928" s="182">
        <v>147.77000000000001</v>
      </c>
      <c r="E928" s="166"/>
      <c r="F928" s="166"/>
      <c r="G928" s="166"/>
      <c r="H928" s="166"/>
    </row>
    <row r="929" spans="1:8" x14ac:dyDescent="0.3">
      <c r="A929" s="179">
        <v>1108</v>
      </c>
      <c r="B929" s="180" t="s">
        <v>47451</v>
      </c>
      <c r="C929" s="479" t="s">
        <v>118</v>
      </c>
      <c r="D929" s="182">
        <v>32.5</v>
      </c>
      <c r="E929" s="166"/>
      <c r="F929" s="166"/>
      <c r="G929" s="166"/>
      <c r="H929" s="166"/>
    </row>
    <row r="930" spans="1:8" x14ac:dyDescent="0.3">
      <c r="A930" s="179">
        <v>1117</v>
      </c>
      <c r="B930" s="180" t="s">
        <v>47452</v>
      </c>
      <c r="C930" s="479" t="s">
        <v>118</v>
      </c>
      <c r="D930" s="182">
        <v>32.76</v>
      </c>
      <c r="E930" s="166"/>
      <c r="F930" s="166"/>
      <c r="G930" s="166"/>
      <c r="H930" s="166"/>
    </row>
    <row r="931" spans="1:8" x14ac:dyDescent="0.3">
      <c r="A931" s="179">
        <v>1118</v>
      </c>
      <c r="B931" s="180" t="s">
        <v>47453</v>
      </c>
      <c r="C931" s="479" t="s">
        <v>118</v>
      </c>
      <c r="D931" s="182">
        <v>38.72</v>
      </c>
      <c r="E931" s="166"/>
      <c r="F931" s="166"/>
      <c r="G931" s="166"/>
      <c r="H931" s="166"/>
    </row>
    <row r="932" spans="1:8" x14ac:dyDescent="0.3">
      <c r="A932" s="179">
        <v>1110</v>
      </c>
      <c r="B932" s="180" t="s">
        <v>47454</v>
      </c>
      <c r="C932" s="479" t="s">
        <v>118</v>
      </c>
      <c r="D932" s="182">
        <v>38.72</v>
      </c>
      <c r="E932" s="166"/>
      <c r="F932" s="166"/>
      <c r="G932" s="166"/>
      <c r="H932" s="166"/>
    </row>
    <row r="933" spans="1:8" x14ac:dyDescent="0.3">
      <c r="A933" s="179">
        <v>40784</v>
      </c>
      <c r="B933" s="180" t="s">
        <v>47455</v>
      </c>
      <c r="C933" s="479" t="s">
        <v>118</v>
      </c>
      <c r="D933" s="182">
        <v>106.8</v>
      </c>
      <c r="E933" s="166"/>
      <c r="F933" s="166"/>
      <c r="G933" s="166"/>
      <c r="H933" s="166"/>
    </row>
    <row r="934" spans="1:8" x14ac:dyDescent="0.3">
      <c r="A934" s="179">
        <v>40782</v>
      </c>
      <c r="B934" s="180" t="s">
        <v>47456</v>
      </c>
      <c r="C934" s="479" t="s">
        <v>118</v>
      </c>
      <c r="D934" s="182">
        <v>41.91</v>
      </c>
      <c r="E934" s="166"/>
      <c r="F934" s="166"/>
      <c r="G934" s="166"/>
      <c r="H934" s="166"/>
    </row>
    <row r="935" spans="1:8" x14ac:dyDescent="0.3">
      <c r="A935" s="179">
        <v>40783</v>
      </c>
      <c r="B935" s="180" t="s">
        <v>47457</v>
      </c>
      <c r="C935" s="479" t="s">
        <v>118</v>
      </c>
      <c r="D935" s="182">
        <v>54.59</v>
      </c>
      <c r="E935" s="166"/>
      <c r="F935" s="166"/>
      <c r="G935" s="166"/>
      <c r="H935" s="166"/>
    </row>
    <row r="936" spans="1:8" x14ac:dyDescent="0.3">
      <c r="A936" s="179">
        <v>1109</v>
      </c>
      <c r="B936" s="180" t="s">
        <v>47458</v>
      </c>
      <c r="C936" s="479" t="s">
        <v>118</v>
      </c>
      <c r="D936" s="182">
        <v>32.5</v>
      </c>
      <c r="E936" s="166"/>
      <c r="F936" s="166"/>
      <c r="G936" s="166"/>
      <c r="H936" s="166"/>
    </row>
    <row r="937" spans="1:8" x14ac:dyDescent="0.3">
      <c r="A937" s="179">
        <v>1119</v>
      </c>
      <c r="B937" s="180" t="s">
        <v>47459</v>
      </c>
      <c r="C937" s="479" t="s">
        <v>118</v>
      </c>
      <c r="D937" s="182">
        <v>20.95</v>
      </c>
      <c r="E937" s="166"/>
      <c r="F937" s="166"/>
      <c r="G937" s="166"/>
      <c r="H937" s="166"/>
    </row>
    <row r="938" spans="1:8" x14ac:dyDescent="0.3">
      <c r="A938" s="179">
        <v>13115</v>
      </c>
      <c r="B938" s="180" t="s">
        <v>47460</v>
      </c>
      <c r="C938" s="479" t="s">
        <v>118</v>
      </c>
      <c r="D938" s="182">
        <v>18.440000000000001</v>
      </c>
      <c r="E938" s="166"/>
      <c r="F938" s="166"/>
      <c r="G938" s="166"/>
      <c r="H938" s="166"/>
    </row>
    <row r="939" spans="1:8" x14ac:dyDescent="0.3">
      <c r="A939" s="179">
        <v>10541</v>
      </c>
      <c r="B939" s="180" t="s">
        <v>47461</v>
      </c>
      <c r="C939" s="479" t="s">
        <v>118</v>
      </c>
      <c r="D939" s="182">
        <v>22.54</v>
      </c>
      <c r="E939" s="166"/>
      <c r="F939" s="166"/>
      <c r="G939" s="166"/>
      <c r="H939" s="166"/>
    </row>
    <row r="940" spans="1:8" x14ac:dyDescent="0.3">
      <c r="A940" s="179">
        <v>10542</v>
      </c>
      <c r="B940" s="180" t="s">
        <v>47462</v>
      </c>
      <c r="C940" s="479" t="s">
        <v>118</v>
      </c>
      <c r="D940" s="182">
        <v>29.47</v>
      </c>
      <c r="E940" s="166"/>
      <c r="F940" s="166"/>
      <c r="G940" s="166"/>
      <c r="H940" s="166"/>
    </row>
    <row r="941" spans="1:8" x14ac:dyDescent="0.3">
      <c r="A941" s="179">
        <v>10543</v>
      </c>
      <c r="B941" s="180" t="s">
        <v>47463</v>
      </c>
      <c r="C941" s="479" t="s">
        <v>118</v>
      </c>
      <c r="D941" s="182">
        <v>47.82</v>
      </c>
      <c r="E941" s="166"/>
      <c r="F941" s="166"/>
      <c r="G941" s="166"/>
      <c r="H941" s="166"/>
    </row>
    <row r="942" spans="1:8" x14ac:dyDescent="0.3">
      <c r="A942" s="179">
        <v>10544</v>
      </c>
      <c r="B942" s="180" t="s">
        <v>47464</v>
      </c>
      <c r="C942" s="479" t="s">
        <v>118</v>
      </c>
      <c r="D942" s="182">
        <v>61.85</v>
      </c>
      <c r="E942" s="166"/>
      <c r="F942" s="166"/>
      <c r="G942" s="166"/>
      <c r="H942" s="166"/>
    </row>
    <row r="943" spans="1:8" x14ac:dyDescent="0.3">
      <c r="A943" s="179">
        <v>10545</v>
      </c>
      <c r="B943" s="180" t="s">
        <v>47465</v>
      </c>
      <c r="C943" s="479" t="s">
        <v>118</v>
      </c>
      <c r="D943" s="182">
        <v>115.59</v>
      </c>
      <c r="E943" s="166"/>
      <c r="F943" s="166"/>
      <c r="G943" s="166"/>
      <c r="H943" s="166"/>
    </row>
    <row r="944" spans="1:8" x14ac:dyDescent="0.3">
      <c r="A944" s="179">
        <v>38365</v>
      </c>
      <c r="B944" s="180" t="s">
        <v>47466</v>
      </c>
      <c r="C944" s="479" t="s">
        <v>117</v>
      </c>
      <c r="D944" s="182">
        <v>2.5099999999999998</v>
      </c>
      <c r="E944" s="166"/>
      <c r="F944" s="166"/>
      <c r="G944" s="166"/>
      <c r="H944" s="166"/>
    </row>
    <row r="945" spans="1:8" x14ac:dyDescent="0.3">
      <c r="A945" s="179">
        <v>44056</v>
      </c>
      <c r="B945" s="180" t="s">
        <v>47467</v>
      </c>
      <c r="C945" s="479" t="s">
        <v>116</v>
      </c>
      <c r="D945" s="182">
        <v>421621.6</v>
      </c>
      <c r="E945" s="166"/>
      <c r="F945" s="166"/>
      <c r="G945" s="166"/>
      <c r="H945" s="166"/>
    </row>
    <row r="946" spans="1:8" x14ac:dyDescent="0.3">
      <c r="A946" s="179">
        <v>44057</v>
      </c>
      <c r="B946" s="180" t="s">
        <v>47468</v>
      </c>
      <c r="C946" s="479" t="s">
        <v>116</v>
      </c>
      <c r="D946" s="182">
        <v>450000</v>
      </c>
      <c r="E946" s="166"/>
      <c r="F946" s="166"/>
      <c r="G946" s="166"/>
      <c r="H946" s="166"/>
    </row>
    <row r="947" spans="1:8" x14ac:dyDescent="0.3">
      <c r="A947" s="179">
        <v>37754</v>
      </c>
      <c r="B947" s="180" t="s">
        <v>47469</v>
      </c>
      <c r="C947" s="479" t="s">
        <v>116</v>
      </c>
      <c r="D947" s="182">
        <v>465243.25</v>
      </c>
      <c r="E947" s="166"/>
      <c r="F947" s="166"/>
      <c r="G947" s="166"/>
      <c r="H947" s="166"/>
    </row>
    <row r="948" spans="1:8" x14ac:dyDescent="0.3">
      <c r="A948" s="179">
        <v>37757</v>
      </c>
      <c r="B948" s="180" t="s">
        <v>47470</v>
      </c>
      <c r="C948" s="479" t="s">
        <v>116</v>
      </c>
      <c r="D948" s="182">
        <v>518918.94</v>
      </c>
      <c r="E948" s="166"/>
      <c r="F948" s="166"/>
      <c r="G948" s="166"/>
      <c r="H948" s="166"/>
    </row>
    <row r="949" spans="1:8" x14ac:dyDescent="0.3">
      <c r="A949" s="179">
        <v>44058</v>
      </c>
      <c r="B949" s="180" t="s">
        <v>47471</v>
      </c>
      <c r="C949" s="479" t="s">
        <v>116</v>
      </c>
      <c r="D949" s="182">
        <v>490540.54</v>
      </c>
      <c r="E949" s="166"/>
      <c r="F949" s="166"/>
      <c r="G949" s="166"/>
      <c r="H949" s="166"/>
    </row>
    <row r="950" spans="1:8" x14ac:dyDescent="0.3">
      <c r="A950" s="179">
        <v>37752</v>
      </c>
      <c r="B950" s="180" t="s">
        <v>47472</v>
      </c>
      <c r="C950" s="479" t="s">
        <v>116</v>
      </c>
      <c r="D950" s="182">
        <v>510810.79</v>
      </c>
      <c r="E950" s="166"/>
      <c r="F950" s="166"/>
      <c r="G950" s="166"/>
      <c r="H950" s="166"/>
    </row>
    <row r="951" spans="1:8" x14ac:dyDescent="0.3">
      <c r="A951" s="179">
        <v>44059</v>
      </c>
      <c r="B951" s="180" t="s">
        <v>47473</v>
      </c>
      <c r="C951" s="479" t="s">
        <v>116</v>
      </c>
      <c r="D951" s="182">
        <v>403783.78</v>
      </c>
      <c r="E951" s="166"/>
      <c r="F951" s="166"/>
      <c r="G951" s="166"/>
      <c r="H951" s="166"/>
    </row>
    <row r="952" spans="1:8" x14ac:dyDescent="0.3">
      <c r="A952" s="179">
        <v>37750</v>
      </c>
      <c r="B952" s="180" t="s">
        <v>47474</v>
      </c>
      <c r="C952" s="479" t="s">
        <v>116</v>
      </c>
      <c r="D952" s="182">
        <v>404594.59</v>
      </c>
      <c r="E952" s="166"/>
      <c r="F952" s="166"/>
      <c r="G952" s="166"/>
      <c r="H952" s="166"/>
    </row>
    <row r="953" spans="1:8" x14ac:dyDescent="0.3">
      <c r="A953" s="179">
        <v>37758</v>
      </c>
      <c r="B953" s="180" t="s">
        <v>47475</v>
      </c>
      <c r="C953" s="479" t="s">
        <v>116</v>
      </c>
      <c r="D953" s="182">
        <v>643783.77</v>
      </c>
      <c r="E953" s="166"/>
      <c r="F953" s="166"/>
      <c r="G953" s="166"/>
      <c r="H953" s="166"/>
    </row>
    <row r="954" spans="1:8" x14ac:dyDescent="0.3">
      <c r="A954" s="179">
        <v>44060</v>
      </c>
      <c r="B954" s="180" t="s">
        <v>47476</v>
      </c>
      <c r="C954" s="479" t="s">
        <v>116</v>
      </c>
      <c r="D954" s="182">
        <v>622702.71</v>
      </c>
      <c r="E954" s="166"/>
      <c r="F954" s="166"/>
      <c r="G954" s="166"/>
      <c r="H954" s="166"/>
    </row>
    <row r="955" spans="1:8" x14ac:dyDescent="0.3">
      <c r="A955" s="179">
        <v>37749</v>
      </c>
      <c r="B955" s="180" t="s">
        <v>47477</v>
      </c>
      <c r="C955" s="479" t="s">
        <v>116</v>
      </c>
      <c r="D955" s="182">
        <v>664864.87</v>
      </c>
      <c r="E955" s="166"/>
      <c r="F955" s="166"/>
      <c r="G955" s="166"/>
      <c r="H955" s="166"/>
    </row>
    <row r="956" spans="1:8" x14ac:dyDescent="0.3">
      <c r="A956" s="179">
        <v>44061</v>
      </c>
      <c r="B956" s="180" t="s">
        <v>47478</v>
      </c>
      <c r="C956" s="479" t="s">
        <v>116</v>
      </c>
      <c r="D956" s="182">
        <v>610540.56000000006</v>
      </c>
      <c r="E956" s="166"/>
      <c r="F956" s="166"/>
      <c r="G956" s="166"/>
      <c r="H956" s="166"/>
    </row>
    <row r="957" spans="1:8" x14ac:dyDescent="0.3">
      <c r="A957" s="179">
        <v>1159</v>
      </c>
      <c r="B957" s="180" t="s">
        <v>47479</v>
      </c>
      <c r="C957" s="479" t="s">
        <v>116</v>
      </c>
      <c r="D957" s="182">
        <v>280598.33</v>
      </c>
      <c r="E957" s="166"/>
      <c r="F957" s="166"/>
      <c r="G957" s="166"/>
      <c r="H957" s="166"/>
    </row>
    <row r="958" spans="1:8" x14ac:dyDescent="0.3">
      <c r="A958" s="179">
        <v>12114</v>
      </c>
      <c r="B958" s="180" t="s">
        <v>47480</v>
      </c>
      <c r="C958" s="479" t="s">
        <v>116</v>
      </c>
      <c r="D958" s="182">
        <v>103.22</v>
      </c>
      <c r="E958" s="166"/>
      <c r="F958" s="166"/>
      <c r="G958" s="166"/>
      <c r="H958" s="166"/>
    </row>
    <row r="959" spans="1:8" x14ac:dyDescent="0.3">
      <c r="A959" s="179">
        <v>38106</v>
      </c>
      <c r="B959" s="180" t="s">
        <v>47481</v>
      </c>
      <c r="C959" s="479" t="s">
        <v>116</v>
      </c>
      <c r="D959" s="182">
        <v>14.02</v>
      </c>
      <c r="E959" s="166"/>
      <c r="F959" s="166"/>
      <c r="G959" s="166"/>
      <c r="H959" s="166"/>
    </row>
    <row r="960" spans="1:8" x14ac:dyDescent="0.3">
      <c r="A960" s="179">
        <v>38085</v>
      </c>
      <c r="B960" s="180" t="s">
        <v>47482</v>
      </c>
      <c r="C960" s="479" t="s">
        <v>116</v>
      </c>
      <c r="D960" s="182">
        <v>16.57</v>
      </c>
      <c r="E960" s="166"/>
      <c r="F960" s="166"/>
      <c r="G960" s="166"/>
      <c r="H960" s="166"/>
    </row>
    <row r="961" spans="1:8" x14ac:dyDescent="0.3">
      <c r="A961" s="179">
        <v>38599</v>
      </c>
      <c r="B961" s="180" t="s">
        <v>47483</v>
      </c>
      <c r="C961" s="479" t="s">
        <v>116</v>
      </c>
      <c r="D961" s="182">
        <v>4.2300000000000004</v>
      </c>
      <c r="E961" s="166"/>
      <c r="F961" s="166"/>
      <c r="G961" s="166"/>
      <c r="H961" s="166"/>
    </row>
    <row r="962" spans="1:8" x14ac:dyDescent="0.3">
      <c r="A962" s="179">
        <v>38596</v>
      </c>
      <c r="B962" s="180" t="s">
        <v>47484</v>
      </c>
      <c r="C962" s="479" t="s">
        <v>116</v>
      </c>
      <c r="D962" s="182">
        <v>3.51</v>
      </c>
      <c r="E962" s="166"/>
      <c r="F962" s="166"/>
      <c r="G962" s="166"/>
      <c r="H962" s="166"/>
    </row>
    <row r="963" spans="1:8" x14ac:dyDescent="0.3">
      <c r="A963" s="179">
        <v>38600</v>
      </c>
      <c r="B963" s="180" t="s">
        <v>47485</v>
      </c>
      <c r="C963" s="479" t="s">
        <v>116</v>
      </c>
      <c r="D963" s="182">
        <v>4.4800000000000004</v>
      </c>
      <c r="E963" s="166"/>
      <c r="F963" s="166"/>
      <c r="G963" s="166"/>
      <c r="H963" s="166"/>
    </row>
    <row r="964" spans="1:8" x14ac:dyDescent="0.3">
      <c r="A964" s="179">
        <v>38597</v>
      </c>
      <c r="B964" s="180" t="s">
        <v>47486</v>
      </c>
      <c r="C964" s="479" t="s">
        <v>116</v>
      </c>
      <c r="D964" s="182">
        <v>3.53</v>
      </c>
      <c r="E964" s="166"/>
      <c r="F964" s="166"/>
      <c r="G964" s="166"/>
      <c r="H964" s="166"/>
    </row>
    <row r="965" spans="1:8" x14ac:dyDescent="0.3">
      <c r="A965" s="179">
        <v>659</v>
      </c>
      <c r="B965" s="180" t="s">
        <v>47487</v>
      </c>
      <c r="C965" s="479" t="s">
        <v>116</v>
      </c>
      <c r="D965" s="182">
        <v>2.0299999999999998</v>
      </c>
      <c r="E965" s="166"/>
      <c r="F965" s="166"/>
      <c r="G965" s="166"/>
      <c r="H965" s="166"/>
    </row>
    <row r="966" spans="1:8" x14ac:dyDescent="0.3">
      <c r="A966" s="179">
        <v>660</v>
      </c>
      <c r="B966" s="180" t="s">
        <v>47488</v>
      </c>
      <c r="C966" s="479" t="s">
        <v>116</v>
      </c>
      <c r="D966" s="182">
        <v>2.4300000000000002</v>
      </c>
      <c r="E966" s="166"/>
      <c r="F966" s="166"/>
      <c r="G966" s="166"/>
      <c r="H966" s="166"/>
    </row>
    <row r="967" spans="1:8" x14ac:dyDescent="0.3">
      <c r="A967" s="179">
        <v>658</v>
      </c>
      <c r="B967" s="180" t="s">
        <v>47489</v>
      </c>
      <c r="C967" s="479" t="s">
        <v>116</v>
      </c>
      <c r="D967" s="182">
        <v>1.37</v>
      </c>
      <c r="E967" s="166"/>
      <c r="F967" s="166"/>
      <c r="G967" s="166"/>
      <c r="H967" s="166"/>
    </row>
    <row r="968" spans="1:8" x14ac:dyDescent="0.3">
      <c r="A968" s="179">
        <v>38548</v>
      </c>
      <c r="B968" s="180" t="s">
        <v>47490</v>
      </c>
      <c r="C968" s="479" t="s">
        <v>116</v>
      </c>
      <c r="D968" s="182">
        <v>1.17</v>
      </c>
      <c r="E968" s="166"/>
      <c r="F968" s="166"/>
      <c r="G968" s="166"/>
      <c r="H968" s="166"/>
    </row>
    <row r="969" spans="1:8" x14ac:dyDescent="0.3">
      <c r="A969" s="179">
        <v>34649</v>
      </c>
      <c r="B969" s="180" t="s">
        <v>47491</v>
      </c>
      <c r="C969" s="479" t="s">
        <v>116</v>
      </c>
      <c r="D969" s="182">
        <v>1.58</v>
      </c>
      <c r="E969" s="166"/>
      <c r="F969" s="166"/>
      <c r="G969" s="166"/>
      <c r="H969" s="166"/>
    </row>
    <row r="970" spans="1:8" x14ac:dyDescent="0.3">
      <c r="A970" s="179">
        <v>34655</v>
      </c>
      <c r="B970" s="180" t="s">
        <v>47492</v>
      </c>
      <c r="C970" s="479" t="s">
        <v>116</v>
      </c>
      <c r="D970" s="182">
        <v>2.1</v>
      </c>
      <c r="E970" s="166"/>
      <c r="F970" s="166"/>
      <c r="G970" s="166"/>
      <c r="H970" s="166"/>
    </row>
    <row r="971" spans="1:8" x14ac:dyDescent="0.3">
      <c r="A971" s="179">
        <v>40607</v>
      </c>
      <c r="B971" s="180" t="s">
        <v>47493</v>
      </c>
      <c r="C971" s="479" t="s">
        <v>116</v>
      </c>
      <c r="D971" s="182">
        <v>3.81</v>
      </c>
      <c r="E971" s="166"/>
      <c r="F971" s="166"/>
      <c r="G971" s="166"/>
      <c r="H971" s="166"/>
    </row>
    <row r="972" spans="1:8" x14ac:dyDescent="0.3">
      <c r="A972" s="179">
        <v>567</v>
      </c>
      <c r="B972" s="180" t="s">
        <v>47494</v>
      </c>
      <c r="C972" s="479" t="s">
        <v>118</v>
      </c>
      <c r="D972" s="182">
        <v>13.21</v>
      </c>
      <c r="E972" s="166"/>
      <c r="F972" s="166"/>
      <c r="G972" s="166"/>
      <c r="H972" s="166"/>
    </row>
    <row r="973" spans="1:8" x14ac:dyDescent="0.3">
      <c r="A973" s="179">
        <v>574</v>
      </c>
      <c r="B973" s="180" t="s">
        <v>47495</v>
      </c>
      <c r="C973" s="479" t="s">
        <v>118</v>
      </c>
      <c r="D973" s="182">
        <v>34.74</v>
      </c>
      <c r="E973" s="166"/>
      <c r="F973" s="166"/>
      <c r="G973" s="166"/>
      <c r="H973" s="166"/>
    </row>
    <row r="974" spans="1:8" x14ac:dyDescent="0.3">
      <c r="A974" s="179">
        <v>568</v>
      </c>
      <c r="B974" s="180" t="s">
        <v>47496</v>
      </c>
      <c r="C974" s="479" t="s">
        <v>118</v>
      </c>
      <c r="D974" s="182">
        <v>73.2</v>
      </c>
      <c r="E974" s="166"/>
      <c r="F974" s="166"/>
      <c r="G974" s="166"/>
      <c r="H974" s="166"/>
    </row>
    <row r="975" spans="1:8" x14ac:dyDescent="0.3">
      <c r="A975" s="179">
        <v>4777</v>
      </c>
      <c r="B975" s="180" t="s">
        <v>47497</v>
      </c>
      <c r="C975" s="479" t="s">
        <v>119</v>
      </c>
      <c r="D975" s="182">
        <v>8.02</v>
      </c>
      <c r="E975" s="166"/>
      <c r="F975" s="166"/>
      <c r="G975" s="166"/>
      <c r="H975" s="166"/>
    </row>
    <row r="976" spans="1:8" x14ac:dyDescent="0.3">
      <c r="A976" s="179">
        <v>592</v>
      </c>
      <c r="B976" s="180" t="s">
        <v>47498</v>
      </c>
      <c r="C976" s="479" t="s">
        <v>119</v>
      </c>
      <c r="D976" s="182">
        <v>31.34</v>
      </c>
      <c r="E976" s="166"/>
      <c r="F976" s="166"/>
      <c r="G976" s="166"/>
      <c r="H976" s="166"/>
    </row>
    <row r="977" spans="1:8" x14ac:dyDescent="0.3">
      <c r="A977" s="179">
        <v>586</v>
      </c>
      <c r="B977" s="180" t="s">
        <v>47499</v>
      </c>
      <c r="C977" s="479" t="s">
        <v>118</v>
      </c>
      <c r="D977" s="182">
        <v>18.420000000000002</v>
      </c>
      <c r="E977" s="166"/>
      <c r="F977" s="166"/>
      <c r="G977" s="166"/>
      <c r="H977" s="166"/>
    </row>
    <row r="978" spans="1:8" x14ac:dyDescent="0.3">
      <c r="A978" s="179">
        <v>588</v>
      </c>
      <c r="B978" s="180" t="s">
        <v>47500</v>
      </c>
      <c r="C978" s="479" t="s">
        <v>118</v>
      </c>
      <c r="D978" s="182">
        <v>29.14</v>
      </c>
      <c r="E978" s="166"/>
      <c r="F978" s="166"/>
      <c r="G978" s="166"/>
      <c r="H978" s="166"/>
    </row>
    <row r="979" spans="1:8" x14ac:dyDescent="0.3">
      <c r="A979" s="179">
        <v>591</v>
      </c>
      <c r="B979" s="180" t="s">
        <v>47501</v>
      </c>
      <c r="C979" s="479" t="s">
        <v>119</v>
      </c>
      <c r="D979" s="182">
        <v>29.25</v>
      </c>
      <c r="E979" s="166"/>
      <c r="F979" s="166"/>
      <c r="G979" s="166"/>
      <c r="H979" s="166"/>
    </row>
    <row r="980" spans="1:8" x14ac:dyDescent="0.3">
      <c r="A980" s="179">
        <v>584</v>
      </c>
      <c r="B980" s="180" t="s">
        <v>47502</v>
      </c>
      <c r="C980" s="479" t="s">
        <v>118</v>
      </c>
      <c r="D980" s="182">
        <v>31.13</v>
      </c>
      <c r="E980" s="166"/>
      <c r="F980" s="166"/>
      <c r="G980" s="166"/>
      <c r="H980" s="166"/>
    </row>
    <row r="981" spans="1:8" x14ac:dyDescent="0.3">
      <c r="A981" s="179">
        <v>589</v>
      </c>
      <c r="B981" s="180" t="s">
        <v>47503</v>
      </c>
      <c r="C981" s="479" t="s">
        <v>118</v>
      </c>
      <c r="D981" s="182">
        <v>49.26</v>
      </c>
      <c r="E981" s="166"/>
      <c r="F981" s="166"/>
      <c r="G981" s="166"/>
      <c r="H981" s="166"/>
    </row>
    <row r="982" spans="1:8" x14ac:dyDescent="0.3">
      <c r="A982" s="179">
        <v>1165</v>
      </c>
      <c r="B982" s="180" t="s">
        <v>47504</v>
      </c>
      <c r="C982" s="479" t="s">
        <v>116</v>
      </c>
      <c r="D982" s="182">
        <v>21.42</v>
      </c>
      <c r="E982" s="166"/>
      <c r="F982" s="166"/>
      <c r="G982" s="166"/>
      <c r="H982" s="166"/>
    </row>
    <row r="983" spans="1:8" x14ac:dyDescent="0.3">
      <c r="A983" s="179">
        <v>1164</v>
      </c>
      <c r="B983" s="180" t="s">
        <v>47505</v>
      </c>
      <c r="C983" s="479" t="s">
        <v>116</v>
      </c>
      <c r="D983" s="182">
        <v>17.350000000000001</v>
      </c>
      <c r="E983" s="166"/>
      <c r="F983" s="166"/>
      <c r="G983" s="166"/>
      <c r="H983" s="166"/>
    </row>
    <row r="984" spans="1:8" x14ac:dyDescent="0.3">
      <c r="A984" s="179">
        <v>1162</v>
      </c>
      <c r="B984" s="180" t="s">
        <v>47506</v>
      </c>
      <c r="C984" s="479" t="s">
        <v>116</v>
      </c>
      <c r="D984" s="182">
        <v>6.03</v>
      </c>
      <c r="E984" s="166"/>
      <c r="F984" s="166"/>
      <c r="G984" s="166"/>
      <c r="H984" s="166"/>
    </row>
    <row r="985" spans="1:8" x14ac:dyDescent="0.3">
      <c r="A985" s="179">
        <v>12395</v>
      </c>
      <c r="B985" s="180" t="s">
        <v>47507</v>
      </c>
      <c r="C985" s="479" t="s">
        <v>116</v>
      </c>
      <c r="D985" s="182">
        <v>5.86</v>
      </c>
      <c r="E985" s="166"/>
      <c r="F985" s="166"/>
      <c r="G985" s="166"/>
      <c r="H985" s="166"/>
    </row>
    <row r="986" spans="1:8" x14ac:dyDescent="0.3">
      <c r="A986" s="179">
        <v>1170</v>
      </c>
      <c r="B986" s="180" t="s">
        <v>47508</v>
      </c>
      <c r="C986" s="479" t="s">
        <v>116</v>
      </c>
      <c r="D986" s="182">
        <v>11.37</v>
      </c>
      <c r="E986" s="166"/>
      <c r="F986" s="166"/>
      <c r="G986" s="166"/>
      <c r="H986" s="166"/>
    </row>
    <row r="987" spans="1:8" x14ac:dyDescent="0.3">
      <c r="A987" s="179">
        <v>1169</v>
      </c>
      <c r="B987" s="180" t="s">
        <v>47509</v>
      </c>
      <c r="C987" s="479" t="s">
        <v>116</v>
      </c>
      <c r="D987" s="182">
        <v>55.8</v>
      </c>
      <c r="E987" s="166"/>
      <c r="F987" s="166"/>
      <c r="G987" s="166"/>
      <c r="H987" s="166"/>
    </row>
    <row r="988" spans="1:8" x14ac:dyDescent="0.3">
      <c r="A988" s="179">
        <v>1166</v>
      </c>
      <c r="B988" s="180" t="s">
        <v>47510</v>
      </c>
      <c r="C988" s="479" t="s">
        <v>116</v>
      </c>
      <c r="D988" s="182">
        <v>30.94</v>
      </c>
      <c r="E988" s="166"/>
      <c r="F988" s="166"/>
      <c r="G988" s="166"/>
      <c r="H988" s="166"/>
    </row>
    <row r="989" spans="1:8" x14ac:dyDescent="0.3">
      <c r="A989" s="179">
        <v>1163</v>
      </c>
      <c r="B989" s="180" t="s">
        <v>47511</v>
      </c>
      <c r="C989" s="479" t="s">
        <v>116</v>
      </c>
      <c r="D989" s="182">
        <v>7.8</v>
      </c>
      <c r="E989" s="166"/>
      <c r="F989" s="166"/>
      <c r="G989" s="166"/>
      <c r="H989" s="166"/>
    </row>
    <row r="990" spans="1:8" x14ac:dyDescent="0.3">
      <c r="A990" s="179">
        <v>12396</v>
      </c>
      <c r="B990" s="180" t="s">
        <v>47512</v>
      </c>
      <c r="C990" s="479" t="s">
        <v>116</v>
      </c>
      <c r="D990" s="182">
        <v>5.86</v>
      </c>
      <c r="E990" s="166"/>
      <c r="F990" s="166"/>
      <c r="G990" s="166"/>
      <c r="H990" s="166"/>
    </row>
    <row r="991" spans="1:8" x14ac:dyDescent="0.3">
      <c r="A991" s="179">
        <v>1168</v>
      </c>
      <c r="B991" s="180" t="s">
        <v>47513</v>
      </c>
      <c r="C991" s="479" t="s">
        <v>116</v>
      </c>
      <c r="D991" s="182">
        <v>79.55</v>
      </c>
      <c r="E991" s="166"/>
      <c r="F991" s="166"/>
      <c r="G991" s="166"/>
      <c r="H991" s="166"/>
    </row>
    <row r="992" spans="1:8" x14ac:dyDescent="0.3">
      <c r="A992" s="179">
        <v>1167</v>
      </c>
      <c r="B992" s="180" t="s">
        <v>47514</v>
      </c>
      <c r="C992" s="479" t="s">
        <v>116</v>
      </c>
      <c r="D992" s="182">
        <v>133.06</v>
      </c>
      <c r="E992" s="166"/>
      <c r="F992" s="166"/>
      <c r="G992" s="166"/>
      <c r="H992" s="166"/>
    </row>
    <row r="993" spans="1:8" x14ac:dyDescent="0.3">
      <c r="A993" s="179">
        <v>36331</v>
      </c>
      <c r="B993" s="180" t="s">
        <v>47515</v>
      </c>
      <c r="C993" s="479" t="s">
        <v>116</v>
      </c>
      <c r="D993" s="182">
        <v>2.21</v>
      </c>
      <c r="E993" s="166"/>
      <c r="F993" s="166"/>
      <c r="G993" s="166"/>
      <c r="H993" s="166"/>
    </row>
    <row r="994" spans="1:8" x14ac:dyDescent="0.3">
      <c r="A994" s="179">
        <v>36346</v>
      </c>
      <c r="B994" s="180" t="s">
        <v>47516</v>
      </c>
      <c r="C994" s="479" t="s">
        <v>116</v>
      </c>
      <c r="D994" s="182">
        <v>3.32</v>
      </c>
      <c r="E994" s="166"/>
      <c r="F994" s="166"/>
      <c r="G994" s="166"/>
      <c r="H994" s="166"/>
    </row>
    <row r="995" spans="1:8" x14ac:dyDescent="0.3">
      <c r="A995" s="179">
        <v>1197</v>
      </c>
      <c r="B995" s="180" t="s">
        <v>47517</v>
      </c>
      <c r="C995" s="479" t="s">
        <v>116</v>
      </c>
      <c r="D995" s="182">
        <v>1.65</v>
      </c>
      <c r="E995" s="166"/>
      <c r="F995" s="166"/>
      <c r="G995" s="166"/>
      <c r="H995" s="166"/>
    </row>
    <row r="996" spans="1:8" x14ac:dyDescent="0.3">
      <c r="A996" s="179">
        <v>1202</v>
      </c>
      <c r="B996" s="180" t="s">
        <v>47518</v>
      </c>
      <c r="C996" s="479" t="s">
        <v>116</v>
      </c>
      <c r="D996" s="182">
        <v>4.6900000000000004</v>
      </c>
      <c r="E996" s="166"/>
      <c r="F996" s="166"/>
      <c r="G996" s="166"/>
      <c r="H996" s="166"/>
    </row>
    <row r="997" spans="1:8" x14ac:dyDescent="0.3">
      <c r="A997" s="179">
        <v>1198</v>
      </c>
      <c r="B997" s="180" t="s">
        <v>47519</v>
      </c>
      <c r="C997" s="479" t="s">
        <v>116</v>
      </c>
      <c r="D997" s="182">
        <v>2.17</v>
      </c>
      <c r="E997" s="166"/>
      <c r="F997" s="166"/>
      <c r="G997" s="166"/>
      <c r="H997" s="166"/>
    </row>
    <row r="998" spans="1:8" x14ac:dyDescent="0.3">
      <c r="A998" s="179">
        <v>20088</v>
      </c>
      <c r="B998" s="180" t="s">
        <v>47520</v>
      </c>
      <c r="C998" s="479" t="s">
        <v>116</v>
      </c>
      <c r="D998" s="182">
        <v>11.37</v>
      </c>
      <c r="E998" s="166"/>
      <c r="F998" s="166"/>
      <c r="G998" s="166"/>
      <c r="H998" s="166"/>
    </row>
    <row r="999" spans="1:8" x14ac:dyDescent="0.3">
      <c r="A999" s="179">
        <v>20089</v>
      </c>
      <c r="B999" s="180" t="s">
        <v>47521</v>
      </c>
      <c r="C999" s="479" t="s">
        <v>116</v>
      </c>
      <c r="D999" s="182">
        <v>55.74</v>
      </c>
      <c r="E999" s="166"/>
      <c r="F999" s="166"/>
      <c r="G999" s="166"/>
      <c r="H999" s="166"/>
    </row>
    <row r="1000" spans="1:8" x14ac:dyDescent="0.3">
      <c r="A1000" s="179">
        <v>20087</v>
      </c>
      <c r="B1000" s="180" t="s">
        <v>47522</v>
      </c>
      <c r="C1000" s="479" t="s">
        <v>116</v>
      </c>
      <c r="D1000" s="182">
        <v>9.41</v>
      </c>
      <c r="E1000" s="166"/>
      <c r="F1000" s="166"/>
      <c r="G1000" s="166"/>
      <c r="H1000" s="166"/>
    </row>
    <row r="1001" spans="1:8" x14ac:dyDescent="0.3">
      <c r="A1001" s="179">
        <v>1200</v>
      </c>
      <c r="B1001" s="180" t="s">
        <v>47523</v>
      </c>
      <c r="C1001" s="479" t="s">
        <v>116</v>
      </c>
      <c r="D1001" s="182">
        <v>8.5399999999999991</v>
      </c>
      <c r="E1001" s="166"/>
      <c r="F1001" s="166"/>
      <c r="G1001" s="166"/>
      <c r="H1001" s="166"/>
    </row>
    <row r="1002" spans="1:8" x14ac:dyDescent="0.3">
      <c r="A1002" s="179">
        <v>12909</v>
      </c>
      <c r="B1002" s="180" t="s">
        <v>47524</v>
      </c>
      <c r="C1002" s="479" t="s">
        <v>116</v>
      </c>
      <c r="D1002" s="182">
        <v>3.96</v>
      </c>
      <c r="E1002" s="166"/>
      <c r="F1002" s="166"/>
      <c r="G1002" s="166"/>
      <c r="H1002" s="166"/>
    </row>
    <row r="1003" spans="1:8" x14ac:dyDescent="0.3">
      <c r="A1003" s="179">
        <v>12910</v>
      </c>
      <c r="B1003" s="180" t="s">
        <v>47525</v>
      </c>
      <c r="C1003" s="479" t="s">
        <v>116</v>
      </c>
      <c r="D1003" s="182">
        <v>7.12</v>
      </c>
      <c r="E1003" s="166"/>
      <c r="F1003" s="166"/>
      <c r="G1003" s="166"/>
      <c r="H1003" s="166"/>
    </row>
    <row r="1004" spans="1:8" x14ac:dyDescent="0.3">
      <c r="A1004" s="179">
        <v>1191</v>
      </c>
      <c r="B1004" s="180" t="s">
        <v>47526</v>
      </c>
      <c r="C1004" s="479" t="s">
        <v>116</v>
      </c>
      <c r="D1004" s="182">
        <v>1.18</v>
      </c>
      <c r="E1004" s="166"/>
      <c r="F1004" s="166"/>
      <c r="G1004" s="166"/>
      <c r="H1004" s="166"/>
    </row>
    <row r="1005" spans="1:8" x14ac:dyDescent="0.3">
      <c r="A1005" s="179">
        <v>1185</v>
      </c>
      <c r="B1005" s="180" t="s">
        <v>47527</v>
      </c>
      <c r="C1005" s="479" t="s">
        <v>116</v>
      </c>
      <c r="D1005" s="182">
        <v>1.18</v>
      </c>
      <c r="E1005" s="166"/>
      <c r="F1005" s="166"/>
      <c r="G1005" s="166"/>
      <c r="H1005" s="166"/>
    </row>
    <row r="1006" spans="1:8" x14ac:dyDescent="0.3">
      <c r="A1006" s="179">
        <v>1189</v>
      </c>
      <c r="B1006" s="180" t="s">
        <v>47528</v>
      </c>
      <c r="C1006" s="479" t="s">
        <v>116</v>
      </c>
      <c r="D1006" s="182">
        <v>1.93</v>
      </c>
      <c r="E1006" s="166"/>
      <c r="F1006" s="166"/>
      <c r="G1006" s="166"/>
      <c r="H1006" s="166"/>
    </row>
    <row r="1007" spans="1:8" x14ac:dyDescent="0.3">
      <c r="A1007" s="179">
        <v>1193</v>
      </c>
      <c r="B1007" s="180" t="s">
        <v>47529</v>
      </c>
      <c r="C1007" s="479" t="s">
        <v>116</v>
      </c>
      <c r="D1007" s="182">
        <v>3.71</v>
      </c>
      <c r="E1007" s="166"/>
      <c r="F1007" s="166"/>
      <c r="G1007" s="166"/>
      <c r="H1007" s="166"/>
    </row>
    <row r="1008" spans="1:8" x14ac:dyDescent="0.3">
      <c r="A1008" s="179">
        <v>1194</v>
      </c>
      <c r="B1008" s="180" t="s">
        <v>47530</v>
      </c>
      <c r="C1008" s="479" t="s">
        <v>116</v>
      </c>
      <c r="D1008" s="182">
        <v>6.7</v>
      </c>
      <c r="E1008" s="166"/>
      <c r="F1008" s="166"/>
      <c r="G1008" s="166"/>
      <c r="H1008" s="166"/>
    </row>
    <row r="1009" spans="1:8" x14ac:dyDescent="0.3">
      <c r="A1009" s="179">
        <v>1195</v>
      </c>
      <c r="B1009" s="180" t="s">
        <v>47531</v>
      </c>
      <c r="C1009" s="479" t="s">
        <v>116</v>
      </c>
      <c r="D1009" s="182">
        <v>11.27</v>
      </c>
      <c r="E1009" s="166"/>
      <c r="F1009" s="166"/>
      <c r="G1009" s="166"/>
      <c r="H1009" s="166"/>
    </row>
    <row r="1010" spans="1:8" x14ac:dyDescent="0.3">
      <c r="A1010" s="179">
        <v>1204</v>
      </c>
      <c r="B1010" s="180" t="s">
        <v>47532</v>
      </c>
      <c r="C1010" s="479" t="s">
        <v>116</v>
      </c>
      <c r="D1010" s="182">
        <v>19.72</v>
      </c>
      <c r="E1010" s="166"/>
      <c r="F1010" s="166"/>
      <c r="G1010" s="166"/>
      <c r="H1010" s="166"/>
    </row>
    <row r="1011" spans="1:8" x14ac:dyDescent="0.3">
      <c r="A1011" s="179">
        <v>1207</v>
      </c>
      <c r="B1011" s="180" t="s">
        <v>47533</v>
      </c>
      <c r="C1011" s="479" t="s">
        <v>116</v>
      </c>
      <c r="D1011" s="182">
        <v>29.45</v>
      </c>
      <c r="E1011" s="166"/>
      <c r="F1011" s="166"/>
      <c r="G1011" s="166"/>
      <c r="H1011" s="166"/>
    </row>
    <row r="1012" spans="1:8" x14ac:dyDescent="0.3">
      <c r="A1012" s="179">
        <v>1206</v>
      </c>
      <c r="B1012" s="180" t="s">
        <v>47534</v>
      </c>
      <c r="C1012" s="479" t="s">
        <v>116</v>
      </c>
      <c r="D1012" s="182">
        <v>7.38</v>
      </c>
      <c r="E1012" s="166"/>
      <c r="F1012" s="166"/>
      <c r="G1012" s="166"/>
      <c r="H1012" s="166"/>
    </row>
    <row r="1013" spans="1:8" x14ac:dyDescent="0.3">
      <c r="A1013" s="179">
        <v>1183</v>
      </c>
      <c r="B1013" s="180" t="s">
        <v>47535</v>
      </c>
      <c r="C1013" s="479" t="s">
        <v>116</v>
      </c>
      <c r="D1013" s="182">
        <v>19.23</v>
      </c>
      <c r="E1013" s="166"/>
      <c r="F1013" s="166"/>
      <c r="G1013" s="166"/>
      <c r="H1013" s="166"/>
    </row>
    <row r="1014" spans="1:8" x14ac:dyDescent="0.3">
      <c r="A1014" s="179">
        <v>42685</v>
      </c>
      <c r="B1014" s="180" t="s">
        <v>47536</v>
      </c>
      <c r="C1014" s="479" t="s">
        <v>116</v>
      </c>
      <c r="D1014" s="182">
        <v>57.76</v>
      </c>
      <c r="E1014" s="166"/>
      <c r="F1014" s="166"/>
      <c r="G1014" s="166"/>
      <c r="H1014" s="166"/>
    </row>
    <row r="1015" spans="1:8" x14ac:dyDescent="0.3">
      <c r="A1015" s="179">
        <v>42686</v>
      </c>
      <c r="B1015" s="180" t="s">
        <v>47537</v>
      </c>
      <c r="C1015" s="479" t="s">
        <v>116</v>
      </c>
      <c r="D1015" s="182">
        <v>63.62</v>
      </c>
      <c r="E1015" s="166"/>
      <c r="F1015" s="166"/>
      <c r="G1015" s="166"/>
      <c r="H1015" s="166"/>
    </row>
    <row r="1016" spans="1:8" x14ac:dyDescent="0.3">
      <c r="A1016" s="179">
        <v>12894</v>
      </c>
      <c r="B1016" s="180" t="s">
        <v>47538</v>
      </c>
      <c r="C1016" s="479" t="s">
        <v>116</v>
      </c>
      <c r="D1016" s="182">
        <v>17.55</v>
      </c>
      <c r="E1016" s="166"/>
      <c r="F1016" s="166"/>
      <c r="G1016" s="166"/>
      <c r="H1016" s="166"/>
    </row>
    <row r="1017" spans="1:8" x14ac:dyDescent="0.3">
      <c r="A1017" s="179">
        <v>12895</v>
      </c>
      <c r="B1017" s="180" t="s">
        <v>47539</v>
      </c>
      <c r="C1017" s="479" t="s">
        <v>116</v>
      </c>
      <c r="D1017" s="182">
        <v>13.5</v>
      </c>
      <c r="E1017" s="166"/>
      <c r="F1017" s="166"/>
      <c r="G1017" s="166"/>
      <c r="H1017" s="166"/>
    </row>
    <row r="1018" spans="1:8" x14ac:dyDescent="0.3">
      <c r="A1018" s="179">
        <v>1631</v>
      </c>
      <c r="B1018" s="180" t="s">
        <v>47540</v>
      </c>
      <c r="C1018" s="479" t="s">
        <v>116</v>
      </c>
      <c r="D1018" s="182">
        <v>134.15</v>
      </c>
      <c r="E1018" s="166"/>
      <c r="F1018" s="166"/>
      <c r="G1018" s="166"/>
      <c r="H1018" s="166"/>
    </row>
    <row r="1019" spans="1:8" x14ac:dyDescent="0.3">
      <c r="A1019" s="179">
        <v>1633</v>
      </c>
      <c r="B1019" s="180" t="s">
        <v>47541</v>
      </c>
      <c r="C1019" s="479" t="s">
        <v>116</v>
      </c>
      <c r="D1019" s="182">
        <v>227.92</v>
      </c>
      <c r="E1019" s="166"/>
      <c r="F1019" s="166"/>
      <c r="G1019" s="166"/>
      <c r="H1019" s="166"/>
    </row>
    <row r="1020" spans="1:8" x14ac:dyDescent="0.3">
      <c r="A1020" s="179">
        <v>10818</v>
      </c>
      <c r="B1020" s="180" t="s">
        <v>47542</v>
      </c>
      <c r="C1020" s="479" t="s">
        <v>119</v>
      </c>
      <c r="D1020" s="182">
        <v>49.28</v>
      </c>
      <c r="E1020" s="166"/>
      <c r="F1020" s="166"/>
      <c r="G1020" s="166"/>
      <c r="H1020" s="166"/>
    </row>
    <row r="1021" spans="1:8" x14ac:dyDescent="0.3">
      <c r="A1021" s="179">
        <v>41410</v>
      </c>
      <c r="B1021" s="180" t="s">
        <v>47543</v>
      </c>
      <c r="C1021" s="479" t="s">
        <v>116</v>
      </c>
      <c r="D1021" s="182">
        <v>81.7</v>
      </c>
      <c r="E1021" s="166"/>
      <c r="F1021" s="166"/>
      <c r="G1021" s="166"/>
      <c r="H1021" s="166"/>
    </row>
    <row r="1022" spans="1:8" x14ac:dyDescent="0.3">
      <c r="A1022" s="179">
        <v>41411</v>
      </c>
      <c r="B1022" s="180" t="s">
        <v>47544</v>
      </c>
      <c r="C1022" s="479" t="s">
        <v>116</v>
      </c>
      <c r="D1022" s="182">
        <v>74.069999999999993</v>
      </c>
      <c r="E1022" s="166"/>
      <c r="F1022" s="166"/>
      <c r="G1022" s="166"/>
      <c r="H1022" s="166"/>
    </row>
    <row r="1023" spans="1:8" x14ac:dyDescent="0.3">
      <c r="A1023" s="179">
        <v>41412</v>
      </c>
      <c r="B1023" s="180" t="s">
        <v>47545</v>
      </c>
      <c r="C1023" s="479" t="s">
        <v>116</v>
      </c>
      <c r="D1023" s="182">
        <v>143.26</v>
      </c>
      <c r="E1023" s="166"/>
      <c r="F1023" s="166"/>
      <c r="G1023" s="166"/>
      <c r="H1023" s="166"/>
    </row>
    <row r="1024" spans="1:8" x14ac:dyDescent="0.3">
      <c r="A1024" s="179">
        <v>41413</v>
      </c>
      <c r="B1024" s="180" t="s">
        <v>47546</v>
      </c>
      <c r="C1024" s="479" t="s">
        <v>116</v>
      </c>
      <c r="D1024" s="182">
        <v>128.91</v>
      </c>
      <c r="E1024" s="166"/>
      <c r="F1024" s="166"/>
      <c r="G1024" s="166"/>
      <c r="H1024" s="166"/>
    </row>
    <row r="1025" spans="1:8" x14ac:dyDescent="0.3">
      <c r="A1025" s="179">
        <v>39359</v>
      </c>
      <c r="B1025" s="180" t="s">
        <v>47547</v>
      </c>
      <c r="C1025" s="479" t="s">
        <v>116</v>
      </c>
      <c r="D1025" s="182">
        <v>33.65</v>
      </c>
      <c r="E1025" s="166"/>
      <c r="F1025" s="166"/>
      <c r="G1025" s="166"/>
      <c r="H1025" s="166"/>
    </row>
    <row r="1026" spans="1:8" x14ac:dyDescent="0.3">
      <c r="A1026" s="179">
        <v>39360</v>
      </c>
      <c r="B1026" s="180" t="s">
        <v>47548</v>
      </c>
      <c r="C1026" s="479" t="s">
        <v>116</v>
      </c>
      <c r="D1026" s="182">
        <v>33.65</v>
      </c>
      <c r="E1026" s="166"/>
      <c r="F1026" s="166"/>
      <c r="G1026" s="166"/>
      <c r="H1026" s="166"/>
    </row>
    <row r="1027" spans="1:8" x14ac:dyDescent="0.3">
      <c r="A1027" s="179">
        <v>10710</v>
      </c>
      <c r="B1027" s="180" t="s">
        <v>47549</v>
      </c>
      <c r="C1027" s="479" t="s">
        <v>117</v>
      </c>
      <c r="D1027" s="182">
        <v>165.02</v>
      </c>
      <c r="E1027" s="166"/>
      <c r="F1027" s="166"/>
      <c r="G1027" s="166"/>
      <c r="H1027" s="166"/>
    </row>
    <row r="1028" spans="1:8" x14ac:dyDescent="0.3">
      <c r="A1028" s="179">
        <v>10709</v>
      </c>
      <c r="B1028" s="180" t="s">
        <v>47550</v>
      </c>
      <c r="C1028" s="479" t="s">
        <v>117</v>
      </c>
      <c r="D1028" s="182">
        <v>202.73</v>
      </c>
      <c r="E1028" s="166"/>
      <c r="F1028" s="166"/>
      <c r="G1028" s="166"/>
      <c r="H1028" s="166"/>
    </row>
    <row r="1029" spans="1:8" x14ac:dyDescent="0.3">
      <c r="A1029" s="179">
        <v>39636</v>
      </c>
      <c r="B1029" s="180" t="s">
        <v>47551</v>
      </c>
      <c r="C1029" s="479" t="s">
        <v>117</v>
      </c>
      <c r="D1029" s="182">
        <v>207.02</v>
      </c>
      <c r="E1029" s="166"/>
      <c r="F1029" s="166"/>
      <c r="G1029" s="166"/>
      <c r="H1029" s="166"/>
    </row>
    <row r="1030" spans="1:8" x14ac:dyDescent="0.3">
      <c r="A1030" s="179">
        <v>10708</v>
      </c>
      <c r="B1030" s="180" t="s">
        <v>47552</v>
      </c>
      <c r="C1030" s="479" t="s">
        <v>117</v>
      </c>
      <c r="D1030" s="182">
        <v>63.88</v>
      </c>
      <c r="E1030" s="166"/>
      <c r="F1030" s="166"/>
      <c r="G1030" s="166"/>
      <c r="H1030" s="166"/>
    </row>
    <row r="1031" spans="1:8" x14ac:dyDescent="0.3">
      <c r="A1031" s="179">
        <v>39635</v>
      </c>
      <c r="B1031" s="180" t="s">
        <v>47553</v>
      </c>
      <c r="C1031" s="479" t="s">
        <v>117</v>
      </c>
      <c r="D1031" s="182">
        <v>108.76</v>
      </c>
      <c r="E1031" s="166"/>
      <c r="F1031" s="166"/>
      <c r="G1031" s="166"/>
      <c r="H1031" s="166"/>
    </row>
    <row r="1032" spans="1:8" x14ac:dyDescent="0.3">
      <c r="A1032" s="179">
        <v>6117</v>
      </c>
      <c r="B1032" s="180" t="s">
        <v>47554</v>
      </c>
      <c r="C1032" s="479" t="s">
        <v>122</v>
      </c>
      <c r="D1032" s="182">
        <v>13.94</v>
      </c>
      <c r="E1032" s="166"/>
      <c r="F1032" s="166"/>
      <c r="G1032" s="166"/>
      <c r="H1032" s="166"/>
    </row>
    <row r="1033" spans="1:8" x14ac:dyDescent="0.3">
      <c r="A1033" s="179">
        <v>40913</v>
      </c>
      <c r="B1033" s="180" t="s">
        <v>47555</v>
      </c>
      <c r="C1033" s="479" t="s">
        <v>123</v>
      </c>
      <c r="D1033" s="182">
        <v>2455.96</v>
      </c>
      <c r="E1033" s="166"/>
      <c r="F1033" s="166"/>
      <c r="G1033" s="166"/>
      <c r="H1033" s="166"/>
    </row>
    <row r="1034" spans="1:8" x14ac:dyDescent="0.3">
      <c r="A1034" s="179">
        <v>1214</v>
      </c>
      <c r="B1034" s="180" t="s">
        <v>47556</v>
      </c>
      <c r="C1034" s="479" t="s">
        <v>122</v>
      </c>
      <c r="D1034" s="182">
        <v>17.34</v>
      </c>
      <c r="E1034" s="166"/>
      <c r="F1034" s="166"/>
      <c r="G1034" s="166"/>
      <c r="H1034" s="166"/>
    </row>
    <row r="1035" spans="1:8" x14ac:dyDescent="0.3">
      <c r="A1035" s="179">
        <v>40915</v>
      </c>
      <c r="B1035" s="180" t="s">
        <v>47557</v>
      </c>
      <c r="C1035" s="479" t="s">
        <v>123</v>
      </c>
      <c r="D1035" s="182">
        <v>3055.66</v>
      </c>
      <c r="E1035" s="166"/>
      <c r="F1035" s="166"/>
      <c r="G1035" s="166"/>
      <c r="H1035" s="166"/>
    </row>
    <row r="1036" spans="1:8" x14ac:dyDescent="0.3">
      <c r="A1036" s="179">
        <v>1213</v>
      </c>
      <c r="B1036" s="180" t="s">
        <v>47558</v>
      </c>
      <c r="C1036" s="479" t="s">
        <v>122</v>
      </c>
      <c r="D1036" s="182">
        <v>18.21</v>
      </c>
      <c r="E1036" s="166"/>
      <c r="F1036" s="166"/>
      <c r="G1036" s="166"/>
      <c r="H1036" s="166"/>
    </row>
    <row r="1037" spans="1:8" x14ac:dyDescent="0.3">
      <c r="A1037" s="179">
        <v>40914</v>
      </c>
      <c r="B1037" s="180" t="s">
        <v>47559</v>
      </c>
      <c r="C1037" s="479" t="s">
        <v>123</v>
      </c>
      <c r="D1037" s="182">
        <v>3207.25</v>
      </c>
      <c r="E1037" s="166"/>
      <c r="F1037" s="166"/>
      <c r="G1037" s="166"/>
      <c r="H1037" s="166"/>
    </row>
    <row r="1038" spans="1:8" x14ac:dyDescent="0.3">
      <c r="A1038" s="179">
        <v>5091</v>
      </c>
      <c r="B1038" s="180" t="s">
        <v>47560</v>
      </c>
      <c r="C1038" s="479" t="s">
        <v>116</v>
      </c>
      <c r="D1038" s="182">
        <v>22.26</v>
      </c>
      <c r="E1038" s="166"/>
      <c r="F1038" s="166"/>
      <c r="G1038" s="166"/>
      <c r="H1038" s="166"/>
    </row>
    <row r="1039" spans="1:8" x14ac:dyDescent="0.3">
      <c r="A1039" s="179">
        <v>14615</v>
      </c>
      <c r="B1039" s="180" t="s">
        <v>47561</v>
      </c>
      <c r="C1039" s="479" t="s">
        <v>116</v>
      </c>
      <c r="D1039" s="182">
        <v>3632.09</v>
      </c>
      <c r="E1039" s="166"/>
      <c r="F1039" s="166"/>
      <c r="G1039" s="166"/>
      <c r="H1039" s="166"/>
    </row>
    <row r="1040" spans="1:8" x14ac:dyDescent="0.3">
      <c r="A1040" s="179">
        <v>2711</v>
      </c>
      <c r="B1040" s="180" t="s">
        <v>47562</v>
      </c>
      <c r="C1040" s="479" t="s">
        <v>116</v>
      </c>
      <c r="D1040" s="182">
        <v>189.5</v>
      </c>
      <c r="E1040" s="166"/>
      <c r="F1040" s="166"/>
      <c r="G1040" s="166"/>
      <c r="H1040" s="166"/>
    </row>
    <row r="1041" spans="1:8" x14ac:dyDescent="0.3">
      <c r="A1041" s="179">
        <v>37727</v>
      </c>
      <c r="B1041" s="180" t="s">
        <v>47563</v>
      </c>
      <c r="C1041" s="479" t="s">
        <v>116</v>
      </c>
      <c r="D1041" s="182">
        <v>9750</v>
      </c>
      <c r="E1041" s="166"/>
      <c r="F1041" s="166"/>
      <c r="G1041" s="166"/>
      <c r="H1041" s="166"/>
    </row>
    <row r="1042" spans="1:8" x14ac:dyDescent="0.3">
      <c r="A1042" s="179">
        <v>37728</v>
      </c>
      <c r="B1042" s="180" t="s">
        <v>47564</v>
      </c>
      <c r="C1042" s="479" t="s">
        <v>116</v>
      </c>
      <c r="D1042" s="182">
        <v>13227.27</v>
      </c>
      <c r="E1042" s="166"/>
      <c r="F1042" s="166"/>
      <c r="G1042" s="166"/>
      <c r="H1042" s="166"/>
    </row>
    <row r="1043" spans="1:8" x14ac:dyDescent="0.3">
      <c r="A1043" s="179">
        <v>37729</v>
      </c>
      <c r="B1043" s="180" t="s">
        <v>47565</v>
      </c>
      <c r="C1043" s="479" t="s">
        <v>116</v>
      </c>
      <c r="D1043" s="182">
        <v>14318.18</v>
      </c>
      <c r="E1043" s="166"/>
      <c r="F1043" s="166"/>
      <c r="G1043" s="166"/>
      <c r="H1043" s="166"/>
    </row>
    <row r="1044" spans="1:8" x14ac:dyDescent="0.3">
      <c r="A1044" s="179">
        <v>37730</v>
      </c>
      <c r="B1044" s="180" t="s">
        <v>47566</v>
      </c>
      <c r="C1044" s="479" t="s">
        <v>116</v>
      </c>
      <c r="D1044" s="182">
        <v>15409.09</v>
      </c>
      <c r="E1044" s="166"/>
      <c r="F1044" s="166"/>
      <c r="G1044" s="166"/>
      <c r="H1044" s="166"/>
    </row>
    <row r="1045" spans="1:8" x14ac:dyDescent="0.3">
      <c r="A1045" s="179">
        <v>37731</v>
      </c>
      <c r="B1045" s="180" t="s">
        <v>47567</v>
      </c>
      <c r="C1045" s="479" t="s">
        <v>116</v>
      </c>
      <c r="D1045" s="182">
        <v>16500</v>
      </c>
      <c r="E1045" s="166"/>
      <c r="F1045" s="166"/>
      <c r="G1045" s="166"/>
      <c r="H1045" s="166"/>
    </row>
    <row r="1046" spans="1:8" x14ac:dyDescent="0.3">
      <c r="A1046" s="179">
        <v>37732</v>
      </c>
      <c r="B1046" s="180" t="s">
        <v>47568</v>
      </c>
      <c r="C1046" s="479" t="s">
        <v>116</v>
      </c>
      <c r="D1046" s="182">
        <v>18818.18</v>
      </c>
      <c r="E1046" s="166"/>
      <c r="F1046" s="166"/>
      <c r="G1046" s="166"/>
      <c r="H1046" s="166"/>
    </row>
    <row r="1047" spans="1:8" x14ac:dyDescent="0.3">
      <c r="A1047" s="179">
        <v>42256</v>
      </c>
      <c r="B1047" s="180" t="s">
        <v>47569</v>
      </c>
      <c r="C1047" s="479" t="s">
        <v>119</v>
      </c>
      <c r="D1047" s="182">
        <v>10.19</v>
      </c>
      <c r="E1047" s="166"/>
      <c r="F1047" s="166"/>
      <c r="G1047" s="166"/>
      <c r="H1047" s="166"/>
    </row>
    <row r="1048" spans="1:8" x14ac:dyDescent="0.3">
      <c r="A1048" s="179">
        <v>42250</v>
      </c>
      <c r="B1048" s="180" t="s">
        <v>47570</v>
      </c>
      <c r="C1048" s="479" t="s">
        <v>129</v>
      </c>
      <c r="D1048" s="182">
        <v>4584.74</v>
      </c>
      <c r="E1048" s="166"/>
      <c r="F1048" s="166"/>
      <c r="G1048" s="166"/>
      <c r="H1048" s="166"/>
    </row>
    <row r="1049" spans="1:8" x14ac:dyDescent="0.3">
      <c r="A1049" s="179">
        <v>4743</v>
      </c>
      <c r="B1049" s="180" t="s">
        <v>47571</v>
      </c>
      <c r="C1049" s="479" t="s">
        <v>121</v>
      </c>
      <c r="D1049" s="182">
        <v>78.52</v>
      </c>
      <c r="E1049" s="166"/>
      <c r="F1049" s="166"/>
      <c r="G1049" s="166"/>
      <c r="H1049" s="166"/>
    </row>
    <row r="1050" spans="1:8" x14ac:dyDescent="0.3">
      <c r="A1050" s="179">
        <v>4744</v>
      </c>
      <c r="B1050" s="180" t="s">
        <v>47572</v>
      </c>
      <c r="C1050" s="479" t="s">
        <v>121</v>
      </c>
      <c r="D1050" s="182">
        <v>125.63</v>
      </c>
      <c r="E1050" s="166"/>
      <c r="F1050" s="166"/>
      <c r="G1050" s="166"/>
      <c r="H1050" s="166"/>
    </row>
    <row r="1051" spans="1:8" x14ac:dyDescent="0.3">
      <c r="A1051" s="179">
        <v>4745</v>
      </c>
      <c r="B1051" s="180" t="s">
        <v>47573</v>
      </c>
      <c r="C1051" s="479" t="s">
        <v>121</v>
      </c>
      <c r="D1051" s="182">
        <v>150.68</v>
      </c>
      <c r="E1051" s="166"/>
      <c r="F1051" s="166"/>
      <c r="G1051" s="166"/>
      <c r="H1051" s="166"/>
    </row>
    <row r="1052" spans="1:8" x14ac:dyDescent="0.3">
      <c r="A1052" s="179">
        <v>36496</v>
      </c>
      <c r="B1052" s="180" t="s">
        <v>47574</v>
      </c>
      <c r="C1052" s="479" t="s">
        <v>116</v>
      </c>
      <c r="D1052" s="182">
        <v>9221.81</v>
      </c>
      <c r="E1052" s="166"/>
      <c r="F1052" s="166"/>
      <c r="G1052" s="166"/>
      <c r="H1052" s="166"/>
    </row>
    <row r="1053" spans="1:8" x14ac:dyDescent="0.3">
      <c r="A1053" s="179">
        <v>10630</v>
      </c>
      <c r="B1053" s="180" t="s">
        <v>47575</v>
      </c>
      <c r="C1053" s="479" t="s">
        <v>116</v>
      </c>
      <c r="D1053" s="182">
        <v>810696.56</v>
      </c>
      <c r="E1053" s="166"/>
      <c r="F1053" s="166"/>
      <c r="G1053" s="166"/>
      <c r="H1053" s="166"/>
    </row>
    <row r="1054" spans="1:8" x14ac:dyDescent="0.3">
      <c r="A1054" s="179">
        <v>37762</v>
      </c>
      <c r="B1054" s="180" t="s">
        <v>47576</v>
      </c>
      <c r="C1054" s="479" t="s">
        <v>116</v>
      </c>
      <c r="D1054" s="182">
        <v>695285.04</v>
      </c>
      <c r="E1054" s="166"/>
      <c r="F1054" s="166"/>
      <c r="G1054" s="166"/>
      <c r="H1054" s="166"/>
    </row>
    <row r="1055" spans="1:8" x14ac:dyDescent="0.3">
      <c r="A1055" s="179">
        <v>37763</v>
      </c>
      <c r="B1055" s="180" t="s">
        <v>47577</v>
      </c>
      <c r="C1055" s="479" t="s">
        <v>116</v>
      </c>
      <c r="D1055" s="182">
        <v>703729.68</v>
      </c>
      <c r="E1055" s="166"/>
      <c r="F1055" s="166"/>
      <c r="G1055" s="166"/>
      <c r="H1055" s="166"/>
    </row>
    <row r="1056" spans="1:8" x14ac:dyDescent="0.3">
      <c r="A1056" s="179">
        <v>41992</v>
      </c>
      <c r="B1056" s="180" t="s">
        <v>47578</v>
      </c>
      <c r="C1056" s="479" t="s">
        <v>116</v>
      </c>
      <c r="D1056" s="182">
        <v>800000</v>
      </c>
      <c r="E1056" s="166"/>
      <c r="F1056" s="166"/>
      <c r="G1056" s="166"/>
      <c r="H1056" s="166"/>
    </row>
    <row r="1057" spans="1:8" x14ac:dyDescent="0.3">
      <c r="A1057" s="179">
        <v>13215</v>
      </c>
      <c r="B1057" s="180" t="s">
        <v>47579</v>
      </c>
      <c r="C1057" s="479" t="s">
        <v>116</v>
      </c>
      <c r="D1057" s="182">
        <v>980999.2</v>
      </c>
      <c r="E1057" s="166"/>
      <c r="F1057" s="166"/>
      <c r="G1057" s="166"/>
      <c r="H1057" s="166"/>
    </row>
    <row r="1058" spans="1:8" x14ac:dyDescent="0.3">
      <c r="A1058" s="179">
        <v>4235</v>
      </c>
      <c r="B1058" s="180" t="s">
        <v>47580</v>
      </c>
      <c r="C1058" s="479" t="s">
        <v>122</v>
      </c>
      <c r="D1058" s="182">
        <v>16.62</v>
      </c>
      <c r="E1058" s="166"/>
      <c r="F1058" s="166"/>
      <c r="G1058" s="166"/>
      <c r="H1058" s="166"/>
    </row>
    <row r="1059" spans="1:8" x14ac:dyDescent="0.3">
      <c r="A1059" s="179">
        <v>40976</v>
      </c>
      <c r="B1059" s="180" t="s">
        <v>47581</v>
      </c>
      <c r="C1059" s="479" t="s">
        <v>123</v>
      </c>
      <c r="D1059" s="182">
        <v>2926.64</v>
      </c>
      <c r="E1059" s="166"/>
      <c r="F1059" s="166"/>
      <c r="G1059" s="166"/>
      <c r="H1059" s="166"/>
    </row>
    <row r="1060" spans="1:8" x14ac:dyDescent="0.3">
      <c r="A1060" s="179">
        <v>43091</v>
      </c>
      <c r="B1060" s="180" t="s">
        <v>47582</v>
      </c>
      <c r="C1060" s="479" t="s">
        <v>116</v>
      </c>
      <c r="D1060" s="182">
        <v>6091.28</v>
      </c>
      <c r="E1060" s="166"/>
      <c r="F1060" s="166"/>
      <c r="G1060" s="166"/>
      <c r="H1060" s="166"/>
    </row>
    <row r="1061" spans="1:8" x14ac:dyDescent="0.3">
      <c r="A1061" s="179">
        <v>43092</v>
      </c>
      <c r="B1061" s="180" t="s">
        <v>47583</v>
      </c>
      <c r="C1061" s="479" t="s">
        <v>116</v>
      </c>
      <c r="D1061" s="182">
        <v>8121.71</v>
      </c>
      <c r="E1061" s="166"/>
      <c r="F1061" s="166"/>
      <c r="G1061" s="166"/>
      <c r="H1061" s="166"/>
    </row>
    <row r="1062" spans="1:8" x14ac:dyDescent="0.3">
      <c r="A1062" s="179">
        <v>43089</v>
      </c>
      <c r="B1062" s="180" t="s">
        <v>47584</v>
      </c>
      <c r="C1062" s="479" t="s">
        <v>116</v>
      </c>
      <c r="D1062" s="182">
        <v>1415.44</v>
      </c>
      <c r="E1062" s="166"/>
      <c r="F1062" s="166"/>
      <c r="G1062" s="166"/>
      <c r="H1062" s="166"/>
    </row>
    <row r="1063" spans="1:8" x14ac:dyDescent="0.3">
      <c r="A1063" s="179">
        <v>43090</v>
      </c>
      <c r="B1063" s="180" t="s">
        <v>47585</v>
      </c>
      <c r="C1063" s="479" t="s">
        <v>116</v>
      </c>
      <c r="D1063" s="182">
        <v>3123.73</v>
      </c>
      <c r="E1063" s="166"/>
      <c r="F1063" s="166"/>
      <c r="G1063" s="166"/>
      <c r="H1063" s="166"/>
    </row>
    <row r="1064" spans="1:8" x14ac:dyDescent="0.3">
      <c r="A1064" s="179">
        <v>41967</v>
      </c>
      <c r="B1064" s="180" t="s">
        <v>47586</v>
      </c>
      <c r="C1064" s="479" t="s">
        <v>120</v>
      </c>
      <c r="D1064" s="182">
        <v>26.5</v>
      </c>
      <c r="E1064" s="166"/>
      <c r="F1064" s="166"/>
      <c r="G1064" s="166"/>
      <c r="H1064" s="166"/>
    </row>
    <row r="1065" spans="1:8" x14ac:dyDescent="0.3">
      <c r="A1065" s="179">
        <v>12760</v>
      </c>
      <c r="B1065" s="180" t="s">
        <v>47587</v>
      </c>
      <c r="C1065" s="479" t="s">
        <v>117</v>
      </c>
      <c r="D1065" s="182">
        <v>1389.2</v>
      </c>
      <c r="E1065" s="166"/>
      <c r="F1065" s="166"/>
      <c r="G1065" s="166"/>
      <c r="H1065" s="166"/>
    </row>
    <row r="1066" spans="1:8" x14ac:dyDescent="0.3">
      <c r="A1066" s="179">
        <v>12759</v>
      </c>
      <c r="B1066" s="180" t="s">
        <v>47588</v>
      </c>
      <c r="C1066" s="479" t="s">
        <v>117</v>
      </c>
      <c r="D1066" s="182">
        <v>926.12</v>
      </c>
      <c r="E1066" s="166"/>
      <c r="F1066" s="166"/>
      <c r="G1066" s="166"/>
      <c r="H1066" s="166"/>
    </row>
    <row r="1067" spans="1:8" x14ac:dyDescent="0.3">
      <c r="A1067" s="179">
        <v>43105</v>
      </c>
      <c r="B1067" s="180" t="s">
        <v>47589</v>
      </c>
      <c r="C1067" s="479" t="s">
        <v>119</v>
      </c>
      <c r="D1067" s="182">
        <v>42.27</v>
      </c>
      <c r="E1067" s="166"/>
      <c r="F1067" s="166"/>
      <c r="G1067" s="166"/>
      <c r="H1067" s="166"/>
    </row>
    <row r="1068" spans="1:8" x14ac:dyDescent="0.3">
      <c r="A1068" s="179">
        <v>40424</v>
      </c>
      <c r="B1068" s="180" t="s">
        <v>47590</v>
      </c>
      <c r="C1068" s="479" t="s">
        <v>119</v>
      </c>
      <c r="D1068" s="182">
        <v>10.74</v>
      </c>
      <c r="E1068" s="166"/>
      <c r="F1068" s="166"/>
      <c r="G1068" s="166"/>
      <c r="H1068" s="166"/>
    </row>
    <row r="1069" spans="1:8" x14ac:dyDescent="0.3">
      <c r="A1069" s="179">
        <v>1325</v>
      </c>
      <c r="B1069" s="180" t="s">
        <v>47591</v>
      </c>
      <c r="C1069" s="479" t="s">
        <v>119</v>
      </c>
      <c r="D1069" s="182">
        <v>11.76</v>
      </c>
      <c r="E1069" s="166"/>
      <c r="F1069" s="166"/>
      <c r="G1069" s="166"/>
      <c r="H1069" s="166"/>
    </row>
    <row r="1070" spans="1:8" x14ac:dyDescent="0.3">
      <c r="A1070" s="179">
        <v>1327</v>
      </c>
      <c r="B1070" s="180" t="s">
        <v>47592</v>
      </c>
      <c r="C1070" s="479" t="s">
        <v>119</v>
      </c>
      <c r="D1070" s="182">
        <v>12.52</v>
      </c>
      <c r="E1070" s="166"/>
      <c r="F1070" s="166"/>
      <c r="G1070" s="166"/>
      <c r="H1070" s="166"/>
    </row>
    <row r="1071" spans="1:8" x14ac:dyDescent="0.3">
      <c r="A1071" s="179">
        <v>1328</v>
      </c>
      <c r="B1071" s="180" t="s">
        <v>47593</v>
      </c>
      <c r="C1071" s="479" t="s">
        <v>119</v>
      </c>
      <c r="D1071" s="182">
        <v>11.79</v>
      </c>
      <c r="E1071" s="166"/>
      <c r="F1071" s="166"/>
      <c r="G1071" s="166"/>
      <c r="H1071" s="166"/>
    </row>
    <row r="1072" spans="1:8" x14ac:dyDescent="0.3">
      <c r="A1072" s="179">
        <v>1321</v>
      </c>
      <c r="B1072" s="180" t="s">
        <v>47594</v>
      </c>
      <c r="C1072" s="479" t="s">
        <v>119</v>
      </c>
      <c r="D1072" s="182">
        <v>10.92</v>
      </c>
      <c r="E1072" s="166"/>
      <c r="F1072" s="166"/>
      <c r="G1072" s="166"/>
      <c r="H1072" s="166"/>
    </row>
    <row r="1073" spans="1:8" x14ac:dyDescent="0.3">
      <c r="A1073" s="179">
        <v>1318</v>
      </c>
      <c r="B1073" s="180" t="s">
        <v>47595</v>
      </c>
      <c r="C1073" s="479" t="s">
        <v>119</v>
      </c>
      <c r="D1073" s="182">
        <v>10.93</v>
      </c>
      <c r="E1073" s="166"/>
      <c r="F1073" s="166"/>
      <c r="G1073" s="166"/>
      <c r="H1073" s="166"/>
    </row>
    <row r="1074" spans="1:8" x14ac:dyDescent="0.3">
      <c r="A1074" s="179">
        <v>1322</v>
      </c>
      <c r="B1074" s="180" t="s">
        <v>47596</v>
      </c>
      <c r="C1074" s="479" t="s">
        <v>119</v>
      </c>
      <c r="D1074" s="182">
        <v>11.54</v>
      </c>
      <c r="E1074" s="166"/>
      <c r="F1074" s="166"/>
      <c r="G1074" s="166"/>
      <c r="H1074" s="166"/>
    </row>
    <row r="1075" spans="1:8" x14ac:dyDescent="0.3">
      <c r="A1075" s="179">
        <v>1323</v>
      </c>
      <c r="B1075" s="180" t="s">
        <v>47597</v>
      </c>
      <c r="C1075" s="479" t="s">
        <v>119</v>
      </c>
      <c r="D1075" s="182">
        <v>11.54</v>
      </c>
      <c r="E1075" s="166"/>
      <c r="F1075" s="166"/>
      <c r="G1075" s="166"/>
      <c r="H1075" s="166"/>
    </row>
    <row r="1076" spans="1:8" x14ac:dyDescent="0.3">
      <c r="A1076" s="179">
        <v>1319</v>
      </c>
      <c r="B1076" s="180" t="s">
        <v>47598</v>
      </c>
      <c r="C1076" s="479" t="s">
        <v>119</v>
      </c>
      <c r="D1076" s="182">
        <v>9.73</v>
      </c>
      <c r="E1076" s="166"/>
      <c r="F1076" s="166"/>
      <c r="G1076" s="166"/>
      <c r="H1076" s="166"/>
    </row>
    <row r="1077" spans="1:8" x14ac:dyDescent="0.3">
      <c r="A1077" s="179">
        <v>11026</v>
      </c>
      <c r="B1077" s="180" t="s">
        <v>47599</v>
      </c>
      <c r="C1077" s="479" t="s">
        <v>119</v>
      </c>
      <c r="D1077" s="182">
        <v>13.38</v>
      </c>
      <c r="E1077" s="166"/>
      <c r="F1077" s="166"/>
      <c r="G1077" s="166"/>
      <c r="H1077" s="166"/>
    </row>
    <row r="1078" spans="1:8" x14ac:dyDescent="0.3">
      <c r="A1078" s="179">
        <v>11027</v>
      </c>
      <c r="B1078" s="180" t="s">
        <v>47600</v>
      </c>
      <c r="C1078" s="479" t="s">
        <v>119</v>
      </c>
      <c r="D1078" s="182">
        <v>13.92</v>
      </c>
      <c r="E1078" s="166"/>
      <c r="F1078" s="166"/>
      <c r="G1078" s="166"/>
      <c r="H1078" s="166"/>
    </row>
    <row r="1079" spans="1:8" x14ac:dyDescent="0.3">
      <c r="A1079" s="179">
        <v>11046</v>
      </c>
      <c r="B1079" s="180" t="s">
        <v>47601</v>
      </c>
      <c r="C1079" s="479" t="s">
        <v>119</v>
      </c>
      <c r="D1079" s="182">
        <v>13.34</v>
      </c>
      <c r="E1079" s="166"/>
      <c r="F1079" s="166"/>
      <c r="G1079" s="166"/>
      <c r="H1079" s="166"/>
    </row>
    <row r="1080" spans="1:8" x14ac:dyDescent="0.3">
      <c r="A1080" s="179">
        <v>11047</v>
      </c>
      <c r="B1080" s="180" t="s">
        <v>47602</v>
      </c>
      <c r="C1080" s="479" t="s">
        <v>119</v>
      </c>
      <c r="D1080" s="182">
        <v>14.54</v>
      </c>
      <c r="E1080" s="166"/>
      <c r="F1080" s="166"/>
      <c r="G1080" s="166"/>
      <c r="H1080" s="166"/>
    </row>
    <row r="1081" spans="1:8" x14ac:dyDescent="0.3">
      <c r="A1081" s="179">
        <v>43668</v>
      </c>
      <c r="B1081" s="180" t="s">
        <v>47603</v>
      </c>
      <c r="C1081" s="479" t="s">
        <v>119</v>
      </c>
      <c r="D1081" s="182">
        <v>12.83</v>
      </c>
      <c r="E1081" s="166"/>
      <c r="F1081" s="166"/>
      <c r="G1081" s="166"/>
      <c r="H1081" s="166"/>
    </row>
    <row r="1082" spans="1:8" x14ac:dyDescent="0.3">
      <c r="A1082" s="179">
        <v>11049</v>
      </c>
      <c r="B1082" s="180" t="s">
        <v>47604</v>
      </c>
      <c r="C1082" s="479" t="s">
        <v>119</v>
      </c>
      <c r="D1082" s="182">
        <v>13.9</v>
      </c>
      <c r="E1082" s="166"/>
      <c r="F1082" s="166"/>
      <c r="G1082" s="166"/>
      <c r="H1082" s="166"/>
    </row>
    <row r="1083" spans="1:8" x14ac:dyDescent="0.3">
      <c r="A1083" s="179">
        <v>43106</v>
      </c>
      <c r="B1083" s="180" t="s">
        <v>47605</v>
      </c>
      <c r="C1083" s="479" t="s">
        <v>119</v>
      </c>
      <c r="D1083" s="182">
        <v>13.98</v>
      </c>
      <c r="E1083" s="166"/>
      <c r="F1083" s="166"/>
      <c r="G1083" s="166"/>
      <c r="H1083" s="166"/>
    </row>
    <row r="1084" spans="1:8" x14ac:dyDescent="0.3">
      <c r="A1084" s="179">
        <v>11051</v>
      </c>
      <c r="B1084" s="180" t="s">
        <v>47606</v>
      </c>
      <c r="C1084" s="479" t="s">
        <v>119</v>
      </c>
      <c r="D1084" s="182">
        <v>14.59</v>
      </c>
      <c r="E1084" s="166"/>
      <c r="F1084" s="166"/>
      <c r="G1084" s="166"/>
      <c r="H1084" s="166"/>
    </row>
    <row r="1085" spans="1:8" x14ac:dyDescent="0.3">
      <c r="A1085" s="179">
        <v>11061</v>
      </c>
      <c r="B1085" s="180" t="s">
        <v>47607</v>
      </c>
      <c r="C1085" s="479" t="s">
        <v>119</v>
      </c>
      <c r="D1085" s="182">
        <v>17.510000000000002</v>
      </c>
      <c r="E1085" s="166"/>
      <c r="F1085" s="166"/>
      <c r="G1085" s="166"/>
      <c r="H1085" s="166"/>
    </row>
    <row r="1086" spans="1:8" x14ac:dyDescent="0.3">
      <c r="A1086" s="179">
        <v>43667</v>
      </c>
      <c r="B1086" s="180" t="s">
        <v>47608</v>
      </c>
      <c r="C1086" s="479" t="s">
        <v>119</v>
      </c>
      <c r="D1086" s="182">
        <v>12.72</v>
      </c>
      <c r="E1086" s="166"/>
      <c r="F1086" s="166"/>
      <c r="G1086" s="166"/>
      <c r="H1086" s="166"/>
    </row>
    <row r="1087" spans="1:8" x14ac:dyDescent="0.3">
      <c r="A1087" s="179">
        <v>1333</v>
      </c>
      <c r="B1087" s="180" t="s">
        <v>47609</v>
      </c>
      <c r="C1087" s="479" t="s">
        <v>119</v>
      </c>
      <c r="D1087" s="182">
        <v>10.6</v>
      </c>
      <c r="E1087" s="166"/>
      <c r="F1087" s="166"/>
      <c r="G1087" s="166"/>
      <c r="H1087" s="166"/>
    </row>
    <row r="1088" spans="1:8" x14ac:dyDescent="0.3">
      <c r="A1088" s="179">
        <v>1330</v>
      </c>
      <c r="B1088" s="180" t="s">
        <v>47610</v>
      </c>
      <c r="C1088" s="479" t="s">
        <v>119</v>
      </c>
      <c r="D1088" s="182">
        <v>10.5</v>
      </c>
      <c r="E1088" s="166"/>
      <c r="F1088" s="166"/>
      <c r="G1088" s="166"/>
      <c r="H1088" s="166"/>
    </row>
    <row r="1089" spans="1:8" x14ac:dyDescent="0.3">
      <c r="A1089" s="179">
        <v>10957</v>
      </c>
      <c r="B1089" s="180" t="s">
        <v>47611</v>
      </c>
      <c r="C1089" s="479" t="s">
        <v>119</v>
      </c>
      <c r="D1089" s="182">
        <v>12.11</v>
      </c>
      <c r="E1089" s="166"/>
      <c r="F1089" s="166"/>
      <c r="G1089" s="166"/>
      <c r="H1089" s="166"/>
    </row>
    <row r="1090" spans="1:8" x14ac:dyDescent="0.3">
      <c r="A1090" s="179">
        <v>1332</v>
      </c>
      <c r="B1090" s="180" t="s">
        <v>47612</v>
      </c>
      <c r="C1090" s="479" t="s">
        <v>119</v>
      </c>
      <c r="D1090" s="182">
        <v>10.77</v>
      </c>
      <c r="E1090" s="166"/>
      <c r="F1090" s="166"/>
      <c r="G1090" s="166"/>
      <c r="H1090" s="166"/>
    </row>
    <row r="1091" spans="1:8" x14ac:dyDescent="0.3">
      <c r="A1091" s="179">
        <v>1334</v>
      </c>
      <c r="B1091" s="180" t="s">
        <v>47613</v>
      </c>
      <c r="C1091" s="479" t="s">
        <v>119</v>
      </c>
      <c r="D1091" s="182">
        <v>11.94</v>
      </c>
      <c r="E1091" s="166"/>
      <c r="F1091" s="166"/>
      <c r="G1091" s="166"/>
      <c r="H1091" s="166"/>
    </row>
    <row r="1092" spans="1:8" x14ac:dyDescent="0.3">
      <c r="A1092" s="179">
        <v>1335</v>
      </c>
      <c r="B1092" s="180" t="s">
        <v>47614</v>
      </c>
      <c r="C1092" s="479" t="s">
        <v>119</v>
      </c>
      <c r="D1092" s="182">
        <v>12.34</v>
      </c>
      <c r="E1092" s="166"/>
      <c r="F1092" s="166"/>
      <c r="G1092" s="166"/>
      <c r="H1092" s="166"/>
    </row>
    <row r="1093" spans="1:8" x14ac:dyDescent="0.3">
      <c r="A1093" s="179">
        <v>40425</v>
      </c>
      <c r="B1093" s="180" t="s">
        <v>47615</v>
      </c>
      <c r="C1093" s="479" t="s">
        <v>119</v>
      </c>
      <c r="D1093" s="182">
        <v>10.56</v>
      </c>
      <c r="E1093" s="166"/>
      <c r="F1093" s="166"/>
      <c r="G1093" s="166"/>
      <c r="H1093" s="166"/>
    </row>
    <row r="1094" spans="1:8" x14ac:dyDescent="0.3">
      <c r="A1094" s="179">
        <v>1337</v>
      </c>
      <c r="B1094" s="180" t="s">
        <v>47616</v>
      </c>
      <c r="C1094" s="479" t="s">
        <v>119</v>
      </c>
      <c r="D1094" s="182">
        <v>12.11</v>
      </c>
      <c r="E1094" s="166"/>
      <c r="F1094" s="166"/>
      <c r="G1094" s="166"/>
      <c r="H1094" s="166"/>
    </row>
    <row r="1095" spans="1:8" x14ac:dyDescent="0.3">
      <c r="A1095" s="179">
        <v>1338</v>
      </c>
      <c r="B1095" s="180" t="s">
        <v>47617</v>
      </c>
      <c r="C1095" s="479" t="s">
        <v>117</v>
      </c>
      <c r="D1095" s="182">
        <v>73.290000000000006</v>
      </c>
      <c r="E1095" s="166"/>
      <c r="F1095" s="166"/>
      <c r="G1095" s="166"/>
      <c r="H1095" s="166"/>
    </row>
    <row r="1096" spans="1:8" x14ac:dyDescent="0.3">
      <c r="A1096" s="179">
        <v>1340</v>
      </c>
      <c r="B1096" s="180" t="s">
        <v>47618</v>
      </c>
      <c r="C1096" s="479" t="s">
        <v>117</v>
      </c>
      <c r="D1096" s="182">
        <v>84.73</v>
      </c>
      <c r="E1096" s="166"/>
      <c r="F1096" s="166"/>
      <c r="G1096" s="166"/>
      <c r="H1096" s="166"/>
    </row>
    <row r="1097" spans="1:8" x14ac:dyDescent="0.3">
      <c r="A1097" s="179">
        <v>1341</v>
      </c>
      <c r="B1097" s="180" t="s">
        <v>47619</v>
      </c>
      <c r="C1097" s="479" t="s">
        <v>117</v>
      </c>
      <c r="D1097" s="182">
        <v>81.61</v>
      </c>
      <c r="E1097" s="166"/>
      <c r="F1097" s="166"/>
      <c r="G1097" s="166"/>
      <c r="H1097" s="166"/>
    </row>
    <row r="1098" spans="1:8" x14ac:dyDescent="0.3">
      <c r="A1098" s="179">
        <v>34659</v>
      </c>
      <c r="B1098" s="180" t="s">
        <v>47620</v>
      </c>
      <c r="C1098" s="479" t="s">
        <v>117</v>
      </c>
      <c r="D1098" s="182">
        <v>35.49</v>
      </c>
      <c r="E1098" s="166"/>
      <c r="F1098" s="166"/>
      <c r="G1098" s="166"/>
      <c r="H1098" s="166"/>
    </row>
    <row r="1099" spans="1:8" x14ac:dyDescent="0.3">
      <c r="A1099" s="179">
        <v>34514</v>
      </c>
      <c r="B1099" s="180" t="s">
        <v>47621</v>
      </c>
      <c r="C1099" s="479" t="s">
        <v>117</v>
      </c>
      <c r="D1099" s="182">
        <v>39.31</v>
      </c>
      <c r="E1099" s="166"/>
      <c r="F1099" s="166"/>
      <c r="G1099" s="166"/>
      <c r="H1099" s="166"/>
    </row>
    <row r="1100" spans="1:8" x14ac:dyDescent="0.3">
      <c r="A1100" s="179">
        <v>34660</v>
      </c>
      <c r="B1100" s="180" t="s">
        <v>47622</v>
      </c>
      <c r="C1100" s="479" t="s">
        <v>117</v>
      </c>
      <c r="D1100" s="182">
        <v>49.89</v>
      </c>
      <c r="E1100" s="166"/>
      <c r="F1100" s="166"/>
      <c r="G1100" s="166"/>
      <c r="H1100" s="166"/>
    </row>
    <row r="1101" spans="1:8" x14ac:dyDescent="0.3">
      <c r="A1101" s="179">
        <v>34661</v>
      </c>
      <c r="B1101" s="180" t="s">
        <v>47623</v>
      </c>
      <c r="C1101" s="479" t="s">
        <v>117</v>
      </c>
      <c r="D1101" s="182">
        <v>71.650000000000006</v>
      </c>
      <c r="E1101" s="166"/>
      <c r="F1101" s="166"/>
      <c r="G1101" s="166"/>
      <c r="H1101" s="166"/>
    </row>
    <row r="1102" spans="1:8" x14ac:dyDescent="0.3">
      <c r="A1102" s="179">
        <v>34667</v>
      </c>
      <c r="B1102" s="180" t="s">
        <v>47624</v>
      </c>
      <c r="C1102" s="479" t="s">
        <v>117</v>
      </c>
      <c r="D1102" s="182">
        <v>25.94</v>
      </c>
      <c r="E1102" s="166"/>
      <c r="F1102" s="166"/>
      <c r="G1102" s="166"/>
      <c r="H1102" s="166"/>
    </row>
    <row r="1103" spans="1:8" x14ac:dyDescent="0.3">
      <c r="A1103" s="179">
        <v>34668</v>
      </c>
      <c r="B1103" s="180" t="s">
        <v>47625</v>
      </c>
      <c r="C1103" s="479" t="s">
        <v>117</v>
      </c>
      <c r="D1103" s="182">
        <v>33.909999999999997</v>
      </c>
      <c r="E1103" s="166"/>
      <c r="F1103" s="166"/>
      <c r="G1103" s="166"/>
      <c r="H1103" s="166"/>
    </row>
    <row r="1104" spans="1:8" x14ac:dyDescent="0.3">
      <c r="A1104" s="179">
        <v>34741</v>
      </c>
      <c r="B1104" s="180" t="s">
        <v>47626</v>
      </c>
      <c r="C1104" s="479" t="s">
        <v>117</v>
      </c>
      <c r="D1104" s="182">
        <v>37.31</v>
      </c>
      <c r="E1104" s="166"/>
      <c r="F1104" s="166"/>
      <c r="G1104" s="166"/>
      <c r="H1104" s="166"/>
    </row>
    <row r="1105" spans="1:8" x14ac:dyDescent="0.3">
      <c r="A1105" s="179">
        <v>34664</v>
      </c>
      <c r="B1105" s="180" t="s">
        <v>47627</v>
      </c>
      <c r="C1105" s="479" t="s">
        <v>117</v>
      </c>
      <c r="D1105" s="182">
        <v>40.71</v>
      </c>
      <c r="E1105" s="166"/>
      <c r="F1105" s="166"/>
      <c r="G1105" s="166"/>
      <c r="H1105" s="166"/>
    </row>
    <row r="1106" spans="1:8" x14ac:dyDescent="0.3">
      <c r="A1106" s="179">
        <v>34665</v>
      </c>
      <c r="B1106" s="180" t="s">
        <v>47628</v>
      </c>
      <c r="C1106" s="479" t="s">
        <v>117</v>
      </c>
      <c r="D1106" s="182">
        <v>50.54</v>
      </c>
      <c r="E1106" s="166"/>
      <c r="F1106" s="166"/>
      <c r="G1106" s="166"/>
      <c r="H1106" s="166"/>
    </row>
    <row r="1107" spans="1:8" x14ac:dyDescent="0.3">
      <c r="A1107" s="179">
        <v>34666</v>
      </c>
      <c r="B1107" s="180" t="s">
        <v>47629</v>
      </c>
      <c r="C1107" s="479" t="s">
        <v>117</v>
      </c>
      <c r="D1107" s="182">
        <v>76.34</v>
      </c>
      <c r="E1107" s="166"/>
      <c r="F1107" s="166"/>
      <c r="G1107" s="166"/>
      <c r="H1107" s="166"/>
    </row>
    <row r="1108" spans="1:8" x14ac:dyDescent="0.3">
      <c r="A1108" s="179">
        <v>34669</v>
      </c>
      <c r="B1108" s="180" t="s">
        <v>47630</v>
      </c>
      <c r="C1108" s="479" t="s">
        <v>117</v>
      </c>
      <c r="D1108" s="182">
        <v>27.99</v>
      </c>
      <c r="E1108" s="166"/>
      <c r="F1108" s="166"/>
      <c r="G1108" s="166"/>
      <c r="H1108" s="166"/>
    </row>
    <row r="1109" spans="1:8" x14ac:dyDescent="0.3">
      <c r="A1109" s="179">
        <v>34670</v>
      </c>
      <c r="B1109" s="180" t="s">
        <v>47631</v>
      </c>
      <c r="C1109" s="479" t="s">
        <v>117</v>
      </c>
      <c r="D1109" s="182">
        <v>34.229999999999997</v>
      </c>
      <c r="E1109" s="166"/>
      <c r="F1109" s="166"/>
      <c r="G1109" s="166"/>
      <c r="H1109" s="166"/>
    </row>
    <row r="1110" spans="1:8" x14ac:dyDescent="0.3">
      <c r="A1110" s="179">
        <v>34671</v>
      </c>
      <c r="B1110" s="180" t="s">
        <v>47632</v>
      </c>
      <c r="C1110" s="479" t="s">
        <v>117</v>
      </c>
      <c r="D1110" s="182">
        <v>28.57</v>
      </c>
      <c r="E1110" s="166"/>
      <c r="F1110" s="166"/>
      <c r="G1110" s="166"/>
      <c r="H1110" s="166"/>
    </row>
    <row r="1111" spans="1:8" x14ac:dyDescent="0.3">
      <c r="A1111" s="179">
        <v>34672</v>
      </c>
      <c r="B1111" s="180" t="s">
        <v>47633</v>
      </c>
      <c r="C1111" s="479" t="s">
        <v>117</v>
      </c>
      <c r="D1111" s="182">
        <v>30.13</v>
      </c>
      <c r="E1111" s="166"/>
      <c r="F1111" s="166"/>
      <c r="G1111" s="166"/>
      <c r="H1111" s="166"/>
    </row>
    <row r="1112" spans="1:8" x14ac:dyDescent="0.3">
      <c r="A1112" s="179">
        <v>34673</v>
      </c>
      <c r="B1112" s="180" t="s">
        <v>47634</v>
      </c>
      <c r="C1112" s="479" t="s">
        <v>117</v>
      </c>
      <c r="D1112" s="182">
        <v>36.770000000000003</v>
      </c>
      <c r="E1112" s="166"/>
      <c r="F1112" s="166"/>
      <c r="G1112" s="166"/>
      <c r="H1112" s="166"/>
    </row>
    <row r="1113" spans="1:8" x14ac:dyDescent="0.3">
      <c r="A1113" s="179">
        <v>34674</v>
      </c>
      <c r="B1113" s="180" t="s">
        <v>47635</v>
      </c>
      <c r="C1113" s="479" t="s">
        <v>117</v>
      </c>
      <c r="D1113" s="182">
        <v>48.88</v>
      </c>
      <c r="E1113" s="166"/>
      <c r="F1113" s="166"/>
      <c r="G1113" s="166"/>
      <c r="H1113" s="166"/>
    </row>
    <row r="1114" spans="1:8" x14ac:dyDescent="0.3">
      <c r="A1114" s="179">
        <v>34675</v>
      </c>
      <c r="B1114" s="180" t="s">
        <v>47636</v>
      </c>
      <c r="C1114" s="479" t="s">
        <v>117</v>
      </c>
      <c r="D1114" s="182">
        <v>59.6</v>
      </c>
      <c r="E1114" s="183"/>
      <c r="F1114" s="183"/>
      <c r="G1114" s="166"/>
      <c r="H1114" s="166"/>
    </row>
    <row r="1115" spans="1:8" x14ac:dyDescent="0.3">
      <c r="A1115" s="179">
        <v>34676</v>
      </c>
      <c r="B1115" s="180" t="s">
        <v>47637</v>
      </c>
      <c r="C1115" s="479" t="s">
        <v>117</v>
      </c>
      <c r="D1115" s="182">
        <v>17.16</v>
      </c>
      <c r="E1115" s="183"/>
      <c r="F1115" s="183"/>
      <c r="G1115" s="166"/>
      <c r="H1115" s="166"/>
    </row>
    <row r="1116" spans="1:8" x14ac:dyDescent="0.3">
      <c r="A1116" s="179">
        <v>34677</v>
      </c>
      <c r="B1116" s="180" t="s">
        <v>47638</v>
      </c>
      <c r="C1116" s="479" t="s">
        <v>117</v>
      </c>
      <c r="D1116" s="182">
        <v>23.07</v>
      </c>
      <c r="E1116" s="183"/>
      <c r="F1116" s="183"/>
      <c r="G1116" s="166"/>
      <c r="H1116" s="166"/>
    </row>
    <row r="1117" spans="1:8" x14ac:dyDescent="0.3">
      <c r="A1117" s="179">
        <v>43126</v>
      </c>
      <c r="B1117" s="180" t="s">
        <v>47639</v>
      </c>
      <c r="C1117" s="479" t="s">
        <v>117</v>
      </c>
      <c r="D1117" s="182">
        <v>104.75</v>
      </c>
      <c r="E1117" s="183"/>
      <c r="F1117" s="183"/>
      <c r="G1117" s="166"/>
      <c r="H1117" s="166"/>
    </row>
    <row r="1118" spans="1:8" x14ac:dyDescent="0.3">
      <c r="A1118" s="179">
        <v>43124</v>
      </c>
      <c r="B1118" s="180" t="s">
        <v>47640</v>
      </c>
      <c r="C1118" s="479" t="s">
        <v>117</v>
      </c>
      <c r="D1118" s="182">
        <v>122.3</v>
      </c>
      <c r="E1118" s="183"/>
      <c r="F1118" s="183"/>
      <c r="G1118" s="166"/>
      <c r="H1118" s="166"/>
    </row>
    <row r="1119" spans="1:8" x14ac:dyDescent="0.3">
      <c r="A1119" s="179">
        <v>43125</v>
      </c>
      <c r="B1119" s="180" t="s">
        <v>47641</v>
      </c>
      <c r="C1119" s="479" t="s">
        <v>117</v>
      </c>
      <c r="D1119" s="182">
        <v>158.62</v>
      </c>
      <c r="E1119" s="183"/>
      <c r="F1119" s="183"/>
      <c r="G1119" s="166"/>
      <c r="H1119" s="166"/>
    </row>
    <row r="1120" spans="1:8" x14ac:dyDescent="0.3">
      <c r="A1120" s="179">
        <v>40623</v>
      </c>
      <c r="B1120" s="180" t="s">
        <v>47642</v>
      </c>
      <c r="C1120" s="479" t="s">
        <v>126</v>
      </c>
      <c r="D1120" s="182">
        <v>117.9</v>
      </c>
      <c r="E1120" s="183"/>
      <c r="F1120" s="183"/>
      <c r="G1120" s="166"/>
      <c r="H1120" s="166"/>
    </row>
    <row r="1121" spans="1:8" x14ac:dyDescent="0.3">
      <c r="A1121" s="179">
        <v>43701</v>
      </c>
      <c r="B1121" s="180" t="s">
        <v>47643</v>
      </c>
      <c r="C1121" s="479" t="s">
        <v>119</v>
      </c>
      <c r="D1121" s="182">
        <v>34.81</v>
      </c>
      <c r="E1121" s="183"/>
      <c r="F1121" s="183"/>
      <c r="G1121" s="166"/>
      <c r="H1121" s="166"/>
    </row>
    <row r="1122" spans="1:8" x14ac:dyDescent="0.3">
      <c r="A1122" s="179">
        <v>1345</v>
      </c>
      <c r="B1122" s="180" t="s">
        <v>47644</v>
      </c>
      <c r="C1122" s="479" t="s">
        <v>117</v>
      </c>
      <c r="D1122" s="182">
        <v>81.069999999999993</v>
      </c>
      <c r="E1122" s="183"/>
      <c r="F1122" s="183"/>
      <c r="G1122" s="166"/>
      <c r="H1122" s="166"/>
    </row>
    <row r="1123" spans="1:8" x14ac:dyDescent="0.3">
      <c r="A1123" s="179">
        <v>1346</v>
      </c>
      <c r="B1123" s="180" t="s">
        <v>47645</v>
      </c>
      <c r="C1123" s="479" t="s">
        <v>117</v>
      </c>
      <c r="D1123" s="182">
        <v>47.15</v>
      </c>
      <c r="E1123" s="183"/>
      <c r="F1123" s="183"/>
      <c r="G1123" s="166"/>
      <c r="H1123" s="166"/>
    </row>
    <row r="1124" spans="1:8" x14ac:dyDescent="0.3">
      <c r="A1124" s="179">
        <v>1347</v>
      </c>
      <c r="B1124" s="180" t="s">
        <v>47646</v>
      </c>
      <c r="C1124" s="479" t="s">
        <v>117</v>
      </c>
      <c r="D1124" s="182">
        <v>58.43</v>
      </c>
      <c r="E1124" s="183"/>
      <c r="F1124" s="183"/>
      <c r="G1124" s="166"/>
      <c r="H1124" s="166"/>
    </row>
    <row r="1125" spans="1:8" x14ac:dyDescent="0.3">
      <c r="A1125" s="179">
        <v>43678</v>
      </c>
      <c r="B1125" s="180" t="s">
        <v>47647</v>
      </c>
      <c r="C1125" s="479" t="s">
        <v>117</v>
      </c>
      <c r="D1125" s="182">
        <v>67.77</v>
      </c>
      <c r="E1125" s="183"/>
      <c r="F1125" s="183"/>
      <c r="G1125" s="166"/>
      <c r="H1125" s="166"/>
    </row>
    <row r="1126" spans="1:8" x14ac:dyDescent="0.3">
      <c r="A1126" s="179">
        <v>43680</v>
      </c>
      <c r="B1126" s="180" t="s">
        <v>47648</v>
      </c>
      <c r="C1126" s="479" t="s">
        <v>117</v>
      </c>
      <c r="D1126" s="182">
        <v>97.63</v>
      </c>
      <c r="E1126" s="183"/>
      <c r="F1126" s="183"/>
      <c r="G1126" s="166"/>
      <c r="H1126" s="166"/>
    </row>
    <row r="1127" spans="1:8" x14ac:dyDescent="0.3">
      <c r="A1127" s="179">
        <v>43679</v>
      </c>
      <c r="B1127" s="180" t="s">
        <v>47649</v>
      </c>
      <c r="C1127" s="479" t="s">
        <v>117</v>
      </c>
      <c r="D1127" s="182">
        <v>34.26</v>
      </c>
      <c r="E1127" s="183"/>
      <c r="F1127" s="183"/>
      <c r="G1127" s="166"/>
      <c r="H1127" s="166"/>
    </row>
    <row r="1128" spans="1:8" x14ac:dyDescent="0.3">
      <c r="A1128" s="179">
        <v>1355</v>
      </c>
      <c r="B1128" s="180" t="s">
        <v>47650</v>
      </c>
      <c r="C1128" s="479" t="s">
        <v>117</v>
      </c>
      <c r="D1128" s="182">
        <v>38.99</v>
      </c>
      <c r="E1128" s="183"/>
      <c r="F1128" s="183"/>
      <c r="G1128" s="166"/>
      <c r="H1128" s="166"/>
    </row>
    <row r="1129" spans="1:8" x14ac:dyDescent="0.3">
      <c r="A1129" s="179">
        <v>1358</v>
      </c>
      <c r="B1129" s="180" t="s">
        <v>47651</v>
      </c>
      <c r="C1129" s="479" t="s">
        <v>117</v>
      </c>
      <c r="D1129" s="182">
        <v>47.87</v>
      </c>
      <c r="E1129" s="183"/>
      <c r="F1129" s="183"/>
      <c r="G1129" s="166"/>
      <c r="H1129" s="166"/>
    </row>
    <row r="1130" spans="1:8" x14ac:dyDescent="0.3">
      <c r="A1130" s="179">
        <v>43681</v>
      </c>
      <c r="B1130" s="180" t="s">
        <v>47652</v>
      </c>
      <c r="C1130" s="479" t="s">
        <v>117</v>
      </c>
      <c r="D1130" s="182">
        <v>30.16</v>
      </c>
      <c r="E1130" s="183"/>
      <c r="F1130" s="183"/>
      <c r="G1130" s="166"/>
      <c r="H1130" s="166"/>
    </row>
    <row r="1131" spans="1:8" x14ac:dyDescent="0.3">
      <c r="A1131" s="179">
        <v>43677</v>
      </c>
      <c r="B1131" s="180" t="s">
        <v>47653</v>
      </c>
      <c r="C1131" s="479" t="s">
        <v>117</v>
      </c>
      <c r="D1131" s="182">
        <v>59.39</v>
      </c>
      <c r="E1131" s="183"/>
      <c r="F1131" s="183"/>
      <c r="G1131" s="166"/>
      <c r="H1131" s="166"/>
    </row>
    <row r="1132" spans="1:8" x14ac:dyDescent="0.3">
      <c r="A1132" s="179">
        <v>43682</v>
      </c>
      <c r="B1132" s="180" t="s">
        <v>47654</v>
      </c>
      <c r="C1132" s="479" t="s">
        <v>117</v>
      </c>
      <c r="D1132" s="182">
        <v>18.2</v>
      </c>
      <c r="E1132" s="183"/>
      <c r="F1132" s="183"/>
      <c r="G1132" s="166"/>
      <c r="H1132" s="166"/>
    </row>
    <row r="1133" spans="1:8" x14ac:dyDescent="0.3">
      <c r="A1133" s="179">
        <v>20971</v>
      </c>
      <c r="B1133" s="180" t="s">
        <v>47655</v>
      </c>
      <c r="C1133" s="479" t="s">
        <v>116</v>
      </c>
      <c r="D1133" s="182">
        <v>28.57</v>
      </c>
      <c r="E1133" s="183"/>
      <c r="F1133" s="183"/>
      <c r="G1133" s="166"/>
      <c r="H1133" s="166"/>
    </row>
    <row r="1134" spans="1:8" x14ac:dyDescent="0.3">
      <c r="A1134" s="179">
        <v>39746</v>
      </c>
      <c r="B1134" s="180" t="s">
        <v>47656</v>
      </c>
      <c r="C1134" s="479" t="s">
        <v>116</v>
      </c>
      <c r="D1134" s="182">
        <v>86.5</v>
      </c>
      <c r="E1134" s="183"/>
      <c r="F1134" s="183"/>
      <c r="G1134" s="166"/>
      <c r="H1134" s="166"/>
    </row>
    <row r="1135" spans="1:8" x14ac:dyDescent="0.3">
      <c r="A1135" s="179">
        <v>13279</v>
      </c>
      <c r="B1135" s="180" t="s">
        <v>47657</v>
      </c>
      <c r="C1135" s="479" t="s">
        <v>119</v>
      </c>
      <c r="D1135" s="182">
        <v>21.9</v>
      </c>
      <c r="E1135" s="183"/>
      <c r="F1135" s="183"/>
      <c r="G1135" s="166"/>
      <c r="H1135" s="166"/>
    </row>
    <row r="1136" spans="1:8" x14ac:dyDescent="0.3">
      <c r="A1136" s="179">
        <v>11977</v>
      </c>
      <c r="B1136" s="180" t="s">
        <v>47658</v>
      </c>
      <c r="C1136" s="479" t="s">
        <v>116</v>
      </c>
      <c r="D1136" s="182">
        <v>11.35</v>
      </c>
      <c r="E1136" s="183"/>
      <c r="F1136" s="183"/>
      <c r="G1136" s="166"/>
      <c r="H1136" s="166"/>
    </row>
    <row r="1137" spans="1:8" x14ac:dyDescent="0.3">
      <c r="A1137" s="179">
        <v>11976</v>
      </c>
      <c r="B1137" s="180" t="s">
        <v>47659</v>
      </c>
      <c r="C1137" s="479" t="s">
        <v>116</v>
      </c>
      <c r="D1137" s="182">
        <v>1.27</v>
      </c>
      <c r="E1137" s="183"/>
      <c r="F1137" s="183"/>
      <c r="G1137" s="166"/>
      <c r="H1137" s="166"/>
    </row>
    <row r="1138" spans="1:8" x14ac:dyDescent="0.3">
      <c r="A1138" s="179">
        <v>11975</v>
      </c>
      <c r="B1138" s="180" t="s">
        <v>47660</v>
      </c>
      <c r="C1138" s="479" t="s">
        <v>116</v>
      </c>
      <c r="D1138" s="182">
        <v>24.87</v>
      </c>
      <c r="E1138" s="183"/>
      <c r="F1138" s="183"/>
      <c r="G1138" s="166"/>
      <c r="H1138" s="166"/>
    </row>
    <row r="1139" spans="1:8" x14ac:dyDescent="0.3">
      <c r="A1139" s="179">
        <v>1368</v>
      </c>
      <c r="B1139" s="180" t="s">
        <v>47661</v>
      </c>
      <c r="C1139" s="479" t="s">
        <v>116</v>
      </c>
      <c r="D1139" s="182">
        <v>94.81</v>
      </c>
      <c r="E1139" s="183"/>
      <c r="F1139" s="183"/>
      <c r="G1139" s="166"/>
      <c r="H1139" s="166"/>
    </row>
    <row r="1140" spans="1:8" x14ac:dyDescent="0.3">
      <c r="A1140" s="179">
        <v>1367</v>
      </c>
      <c r="B1140" s="180" t="s">
        <v>47662</v>
      </c>
      <c r="C1140" s="479" t="s">
        <v>116</v>
      </c>
      <c r="D1140" s="182">
        <v>306.68</v>
      </c>
      <c r="E1140" s="183"/>
      <c r="F1140" s="183"/>
      <c r="G1140" s="166"/>
      <c r="H1140" s="166"/>
    </row>
    <row r="1141" spans="1:8" x14ac:dyDescent="0.3">
      <c r="A1141" s="179">
        <v>1380</v>
      </c>
      <c r="B1141" s="180" t="s">
        <v>47663</v>
      </c>
      <c r="C1141" s="479" t="s">
        <v>119</v>
      </c>
      <c r="D1141" s="182">
        <v>5.35</v>
      </c>
      <c r="E1141" s="183"/>
      <c r="F1141" s="183"/>
      <c r="G1141" s="166"/>
      <c r="H1141" s="166"/>
    </row>
    <row r="1142" spans="1:8" x14ac:dyDescent="0.3">
      <c r="A1142" s="179">
        <v>1375</v>
      </c>
      <c r="B1142" s="180" t="s">
        <v>47664</v>
      </c>
      <c r="C1142" s="479" t="s">
        <v>119</v>
      </c>
      <c r="D1142" s="182">
        <v>20.96</v>
      </c>
      <c r="E1142" s="183"/>
      <c r="F1142" s="183"/>
      <c r="G1142" s="166"/>
      <c r="H1142" s="166"/>
    </row>
    <row r="1143" spans="1:8" x14ac:dyDescent="0.3">
      <c r="A1143" s="179">
        <v>1379</v>
      </c>
      <c r="B1143" s="180" t="s">
        <v>47665</v>
      </c>
      <c r="C1143" s="479" t="s">
        <v>119</v>
      </c>
      <c r="D1143" s="182">
        <v>0.8</v>
      </c>
      <c r="E1143" s="183"/>
      <c r="F1143" s="183"/>
      <c r="G1143" s="166"/>
      <c r="H1143" s="166"/>
    </row>
    <row r="1144" spans="1:8" x14ac:dyDescent="0.3">
      <c r="A1144" s="179">
        <v>13284</v>
      </c>
      <c r="B1144" s="180" t="s">
        <v>47666</v>
      </c>
      <c r="C1144" s="479" t="s">
        <v>119</v>
      </c>
      <c r="D1144" s="182">
        <v>0.72</v>
      </c>
      <c r="E1144" s="183"/>
      <c r="F1144" s="183"/>
      <c r="G1144" s="166"/>
      <c r="H1144" s="166"/>
    </row>
    <row r="1145" spans="1:8" x14ac:dyDescent="0.3">
      <c r="A1145" s="179">
        <v>44528</v>
      </c>
      <c r="B1145" s="180" t="s">
        <v>47667</v>
      </c>
      <c r="C1145" s="479" t="s">
        <v>119</v>
      </c>
      <c r="D1145" s="182">
        <v>4.26</v>
      </c>
      <c r="E1145" s="183"/>
      <c r="F1145" s="183"/>
      <c r="G1145" s="166"/>
      <c r="H1145" s="166"/>
    </row>
    <row r="1146" spans="1:8" x14ac:dyDescent="0.3">
      <c r="A1146" s="179">
        <v>34753</v>
      </c>
      <c r="B1146" s="180" t="s">
        <v>47668</v>
      </c>
      <c r="C1146" s="479" t="s">
        <v>119</v>
      </c>
      <c r="D1146" s="182">
        <v>0.77</v>
      </c>
      <c r="E1146" s="183"/>
      <c r="F1146" s="183"/>
      <c r="G1146" s="166"/>
      <c r="H1146" s="166"/>
    </row>
    <row r="1147" spans="1:8" x14ac:dyDescent="0.3">
      <c r="A1147" s="179">
        <v>420</v>
      </c>
      <c r="B1147" s="180" t="s">
        <v>47669</v>
      </c>
      <c r="C1147" s="479" t="s">
        <v>116</v>
      </c>
      <c r="D1147" s="182">
        <v>30.1</v>
      </c>
      <c r="E1147" s="183"/>
      <c r="F1147" s="183"/>
      <c r="G1147" s="166"/>
      <c r="H1147" s="166"/>
    </row>
    <row r="1148" spans="1:8" x14ac:dyDescent="0.3">
      <c r="A1148" s="179">
        <v>12327</v>
      </c>
      <c r="B1148" s="180" t="s">
        <v>47670</v>
      </c>
      <c r="C1148" s="479" t="s">
        <v>116</v>
      </c>
      <c r="D1148" s="182">
        <v>35.86</v>
      </c>
      <c r="E1148" s="183"/>
      <c r="F1148" s="183"/>
      <c r="G1148" s="166"/>
      <c r="H1148" s="166"/>
    </row>
    <row r="1149" spans="1:8" x14ac:dyDescent="0.3">
      <c r="A1149" s="179">
        <v>36148</v>
      </c>
      <c r="B1149" s="180" t="s">
        <v>47671</v>
      </c>
      <c r="C1149" s="479" t="s">
        <v>116</v>
      </c>
      <c r="D1149" s="182">
        <v>64.8</v>
      </c>
      <c r="E1149" s="183"/>
      <c r="F1149" s="183"/>
      <c r="G1149" s="166"/>
      <c r="H1149" s="166"/>
    </row>
    <row r="1150" spans="1:8" x14ac:dyDescent="0.3">
      <c r="A1150" s="179">
        <v>12329</v>
      </c>
      <c r="B1150" s="180" t="s">
        <v>47672</v>
      </c>
      <c r="C1150" s="479" t="s">
        <v>119</v>
      </c>
      <c r="D1150" s="182">
        <v>111.65</v>
      </c>
      <c r="E1150" s="183"/>
      <c r="F1150" s="183"/>
      <c r="G1150" s="166"/>
      <c r="H1150" s="166"/>
    </row>
    <row r="1151" spans="1:8" x14ac:dyDescent="0.3">
      <c r="A1151" s="179">
        <v>1339</v>
      </c>
      <c r="B1151" s="180" t="s">
        <v>47673</v>
      </c>
      <c r="C1151" s="479" t="s">
        <v>119</v>
      </c>
      <c r="D1151" s="182">
        <v>73.48</v>
      </c>
      <c r="E1151" s="183"/>
      <c r="F1151" s="183"/>
      <c r="G1151" s="166"/>
      <c r="H1151" s="166"/>
    </row>
    <row r="1152" spans="1:8" x14ac:dyDescent="0.3">
      <c r="A1152" s="179">
        <v>44396</v>
      </c>
      <c r="B1152" s="180" t="s">
        <v>47674</v>
      </c>
      <c r="C1152" s="479" t="s">
        <v>119</v>
      </c>
      <c r="D1152" s="182">
        <v>29.87</v>
      </c>
      <c r="E1152" s="183"/>
      <c r="F1152" s="183"/>
      <c r="G1152" s="166"/>
      <c r="H1152" s="166"/>
    </row>
    <row r="1153" spans="1:8" x14ac:dyDescent="0.3">
      <c r="A1153" s="179">
        <v>44327</v>
      </c>
      <c r="B1153" s="180" t="s">
        <v>47675</v>
      </c>
      <c r="C1153" s="479" t="s">
        <v>120</v>
      </c>
      <c r="D1153" s="182">
        <v>101.57</v>
      </c>
      <c r="E1153" s="183"/>
      <c r="F1153" s="183"/>
      <c r="G1153" s="166"/>
      <c r="H1153" s="166"/>
    </row>
    <row r="1154" spans="1:8" x14ac:dyDescent="0.3">
      <c r="A1154" s="179">
        <v>37418</v>
      </c>
      <c r="B1154" s="180" t="s">
        <v>47676</v>
      </c>
      <c r="C1154" s="479" t="s">
        <v>116</v>
      </c>
      <c r="D1154" s="182">
        <v>16.71</v>
      </c>
      <c r="E1154" s="183"/>
      <c r="F1154" s="183"/>
      <c r="G1154" s="166"/>
      <c r="H1154" s="166"/>
    </row>
    <row r="1155" spans="1:8" x14ac:dyDescent="0.3">
      <c r="A1155" s="179">
        <v>37419</v>
      </c>
      <c r="B1155" s="180" t="s">
        <v>47677</v>
      </c>
      <c r="C1155" s="479" t="s">
        <v>116</v>
      </c>
      <c r="D1155" s="182">
        <v>17.16</v>
      </c>
      <c r="E1155" s="183"/>
      <c r="F1155" s="183"/>
      <c r="G1155" s="166"/>
      <c r="H1155" s="166"/>
    </row>
    <row r="1156" spans="1:8" x14ac:dyDescent="0.3">
      <c r="A1156" s="179">
        <v>1427</v>
      </c>
      <c r="B1156" s="180" t="s">
        <v>47678</v>
      </c>
      <c r="C1156" s="479" t="s">
        <v>116</v>
      </c>
      <c r="D1156" s="182">
        <v>17.32</v>
      </c>
      <c r="E1156" s="183"/>
      <c r="F1156" s="183"/>
      <c r="G1156" s="166"/>
      <c r="H1156" s="166"/>
    </row>
    <row r="1157" spans="1:8" x14ac:dyDescent="0.3">
      <c r="A1157" s="179">
        <v>1402</v>
      </c>
      <c r="B1157" s="180" t="s">
        <v>47679</v>
      </c>
      <c r="C1157" s="479" t="s">
        <v>116</v>
      </c>
      <c r="D1157" s="182">
        <v>5.99</v>
      </c>
      <c r="E1157" s="183"/>
      <c r="F1157" s="183"/>
      <c r="G1157" s="166"/>
      <c r="H1157" s="166"/>
    </row>
    <row r="1158" spans="1:8" x14ac:dyDescent="0.3">
      <c r="A1158" s="179">
        <v>1420</v>
      </c>
      <c r="B1158" s="180" t="s">
        <v>47680</v>
      </c>
      <c r="C1158" s="479" t="s">
        <v>116</v>
      </c>
      <c r="D1158" s="182">
        <v>7.71</v>
      </c>
      <c r="E1158" s="183"/>
      <c r="F1158" s="183"/>
      <c r="G1158" s="166"/>
      <c r="H1158" s="166"/>
    </row>
    <row r="1159" spans="1:8" x14ac:dyDescent="0.3">
      <c r="A1159" s="179">
        <v>1419</v>
      </c>
      <c r="B1159" s="180" t="s">
        <v>47681</v>
      </c>
      <c r="C1159" s="479" t="s">
        <v>116</v>
      </c>
      <c r="D1159" s="182">
        <v>9.31</v>
      </c>
      <c r="E1159" s="183"/>
      <c r="F1159" s="183"/>
      <c r="G1159" s="166"/>
      <c r="H1159" s="166"/>
    </row>
    <row r="1160" spans="1:8" x14ac:dyDescent="0.3">
      <c r="A1160" s="179">
        <v>1414</v>
      </c>
      <c r="B1160" s="180" t="s">
        <v>47682</v>
      </c>
      <c r="C1160" s="479" t="s">
        <v>116</v>
      </c>
      <c r="D1160" s="182">
        <v>9.11</v>
      </c>
      <c r="E1160" s="183"/>
      <c r="F1160" s="183"/>
      <c r="G1160" s="166"/>
      <c r="H1160" s="166"/>
    </row>
    <row r="1161" spans="1:8" x14ac:dyDescent="0.3">
      <c r="A1161" s="179">
        <v>1413</v>
      </c>
      <c r="B1161" s="180" t="s">
        <v>47683</v>
      </c>
      <c r="C1161" s="479" t="s">
        <v>116</v>
      </c>
      <c r="D1161" s="182">
        <v>13.45</v>
      </c>
      <c r="E1161" s="183"/>
      <c r="F1161" s="183"/>
      <c r="G1161" s="166"/>
      <c r="H1161" s="166"/>
    </row>
    <row r="1162" spans="1:8" x14ac:dyDescent="0.3">
      <c r="A1162" s="179">
        <v>1412</v>
      </c>
      <c r="B1162" s="180" t="s">
        <v>47684</v>
      </c>
      <c r="C1162" s="479" t="s">
        <v>116</v>
      </c>
      <c r="D1162" s="182">
        <v>11.4</v>
      </c>
      <c r="E1162" s="183"/>
      <c r="F1162" s="183"/>
      <c r="G1162" s="166"/>
      <c r="H1162" s="166"/>
    </row>
    <row r="1163" spans="1:8" x14ac:dyDescent="0.3">
      <c r="A1163" s="179">
        <v>1406</v>
      </c>
      <c r="B1163" s="180" t="s">
        <v>47685</v>
      </c>
      <c r="C1163" s="479" t="s">
        <v>116</v>
      </c>
      <c r="D1163" s="182">
        <v>13.75</v>
      </c>
      <c r="E1163" s="183"/>
      <c r="F1163" s="183"/>
      <c r="G1163" s="166"/>
      <c r="H1163" s="166"/>
    </row>
    <row r="1164" spans="1:8" x14ac:dyDescent="0.3">
      <c r="A1164" s="179">
        <v>11281</v>
      </c>
      <c r="B1164" s="180" t="s">
        <v>47686</v>
      </c>
      <c r="C1164" s="479" t="s">
        <v>116</v>
      </c>
      <c r="D1164" s="182">
        <v>11459.5</v>
      </c>
      <c r="E1164" s="183"/>
      <c r="F1164" s="183"/>
      <c r="G1164" s="166"/>
      <c r="H1164" s="166"/>
    </row>
    <row r="1165" spans="1:8" x14ac:dyDescent="0.3">
      <c r="A1165" s="179">
        <v>1442</v>
      </c>
      <c r="B1165" s="180" t="s">
        <v>47687</v>
      </c>
      <c r="C1165" s="479" t="s">
        <v>116</v>
      </c>
      <c r="D1165" s="182">
        <v>9620.16</v>
      </c>
      <c r="E1165" s="183"/>
      <c r="F1165" s="183"/>
      <c r="G1165" s="166"/>
      <c r="H1165" s="166"/>
    </row>
    <row r="1166" spans="1:8" x14ac:dyDescent="0.3">
      <c r="A1166" s="179">
        <v>13457</v>
      </c>
      <c r="B1166" s="180" t="s">
        <v>47688</v>
      </c>
      <c r="C1166" s="479" t="s">
        <v>116</v>
      </c>
      <c r="D1166" s="182">
        <v>8303.98</v>
      </c>
      <c r="E1166" s="183"/>
      <c r="F1166" s="183"/>
      <c r="G1166" s="166"/>
      <c r="H1166" s="166"/>
    </row>
    <row r="1167" spans="1:8" x14ac:dyDescent="0.3">
      <c r="A1167" s="179">
        <v>40699</v>
      </c>
      <c r="B1167" s="180" t="s">
        <v>47689</v>
      </c>
      <c r="C1167" s="479" t="s">
        <v>116</v>
      </c>
      <c r="D1167" s="182">
        <v>6419.29</v>
      </c>
      <c r="E1167" s="183"/>
      <c r="F1167" s="183"/>
      <c r="G1167" s="166"/>
      <c r="H1167" s="166"/>
    </row>
    <row r="1168" spans="1:8" x14ac:dyDescent="0.3">
      <c r="A1168" s="179">
        <v>40701</v>
      </c>
      <c r="B1168" s="180" t="s">
        <v>47690</v>
      </c>
      <c r="C1168" s="479" t="s">
        <v>116</v>
      </c>
      <c r="D1168" s="182">
        <v>113501.94</v>
      </c>
      <c r="E1168" s="183"/>
      <c r="F1168" s="183"/>
      <c r="G1168" s="166"/>
      <c r="H1168" s="166"/>
    </row>
    <row r="1169" spans="1:8" x14ac:dyDescent="0.3">
      <c r="A1169" s="179">
        <v>40700</v>
      </c>
      <c r="B1169" s="180" t="s">
        <v>47691</v>
      </c>
      <c r="C1169" s="479" t="s">
        <v>116</v>
      </c>
      <c r="D1169" s="182">
        <v>14943.28</v>
      </c>
      <c r="E1169" s="183"/>
      <c r="F1169" s="183"/>
      <c r="G1169" s="166"/>
      <c r="H1169" s="166"/>
    </row>
    <row r="1170" spans="1:8" x14ac:dyDescent="0.3">
      <c r="A1170" s="179">
        <v>13458</v>
      </c>
      <c r="B1170" s="180" t="s">
        <v>47692</v>
      </c>
      <c r="C1170" s="479" t="s">
        <v>116</v>
      </c>
      <c r="D1170" s="182">
        <v>14199.81</v>
      </c>
      <c r="E1170" s="183"/>
      <c r="F1170" s="183"/>
      <c r="G1170" s="166"/>
      <c r="H1170" s="166"/>
    </row>
    <row r="1171" spans="1:8" x14ac:dyDescent="0.3">
      <c r="A1171" s="179">
        <v>11134</v>
      </c>
      <c r="B1171" s="180" t="s">
        <v>47693</v>
      </c>
      <c r="C1171" s="479" t="s">
        <v>117</v>
      </c>
      <c r="D1171" s="182">
        <v>67.17</v>
      </c>
      <c r="E1171" s="183"/>
      <c r="F1171" s="183"/>
      <c r="G1171" s="166"/>
      <c r="H1171" s="166"/>
    </row>
    <row r="1172" spans="1:8" x14ac:dyDescent="0.3">
      <c r="A1172" s="179">
        <v>11135</v>
      </c>
      <c r="B1172" s="180" t="s">
        <v>47694</v>
      </c>
      <c r="C1172" s="479" t="s">
        <v>117</v>
      </c>
      <c r="D1172" s="182">
        <v>72.53</v>
      </c>
      <c r="E1172" s="183"/>
      <c r="F1172" s="183"/>
      <c r="G1172" s="166"/>
      <c r="H1172" s="166"/>
    </row>
    <row r="1173" spans="1:8" x14ac:dyDescent="0.3">
      <c r="A1173" s="179">
        <v>11136</v>
      </c>
      <c r="B1173" s="180" t="s">
        <v>47695</v>
      </c>
      <c r="C1173" s="479" t="s">
        <v>117</v>
      </c>
      <c r="D1173" s="182">
        <v>83.05</v>
      </c>
      <c r="E1173" s="183"/>
      <c r="F1173" s="183"/>
      <c r="G1173" s="166"/>
      <c r="H1173" s="166"/>
    </row>
    <row r="1174" spans="1:8" x14ac:dyDescent="0.3">
      <c r="A1174" s="179">
        <v>34743</v>
      </c>
      <c r="B1174" s="180" t="s">
        <v>47696</v>
      </c>
      <c r="C1174" s="479" t="s">
        <v>117</v>
      </c>
      <c r="D1174" s="182">
        <v>100.2</v>
      </c>
      <c r="E1174" s="183"/>
      <c r="F1174" s="183"/>
      <c r="G1174" s="166"/>
      <c r="H1174" s="166"/>
    </row>
    <row r="1175" spans="1:8" x14ac:dyDescent="0.3">
      <c r="A1175" s="179">
        <v>11137</v>
      </c>
      <c r="B1175" s="180" t="s">
        <v>47697</v>
      </c>
      <c r="C1175" s="479" t="s">
        <v>117</v>
      </c>
      <c r="D1175" s="182">
        <v>113.81</v>
      </c>
      <c r="E1175" s="183"/>
      <c r="F1175" s="183"/>
      <c r="G1175" s="166"/>
      <c r="H1175" s="166"/>
    </row>
    <row r="1176" spans="1:8" x14ac:dyDescent="0.3">
      <c r="A1176" s="179">
        <v>34745</v>
      </c>
      <c r="B1176" s="180" t="s">
        <v>47698</v>
      </c>
      <c r="C1176" s="479" t="s">
        <v>117</v>
      </c>
      <c r="D1176" s="182">
        <v>135.34</v>
      </c>
      <c r="E1176" s="183"/>
      <c r="F1176" s="183"/>
      <c r="G1176" s="166"/>
      <c r="H1176" s="166"/>
    </row>
    <row r="1177" spans="1:8" x14ac:dyDescent="0.3">
      <c r="A1177" s="179">
        <v>34746</v>
      </c>
      <c r="B1177" s="180" t="s">
        <v>47699</v>
      </c>
      <c r="C1177" s="479" t="s">
        <v>117</v>
      </c>
      <c r="D1177" s="182">
        <v>36.909999999999997</v>
      </c>
      <c r="E1177" s="183"/>
      <c r="F1177" s="183"/>
      <c r="G1177" s="166"/>
      <c r="H1177" s="166"/>
    </row>
    <row r="1178" spans="1:8" x14ac:dyDescent="0.3">
      <c r="A1178" s="179">
        <v>1360</v>
      </c>
      <c r="B1178" s="180" t="s">
        <v>47700</v>
      </c>
      <c r="C1178" s="479" t="s">
        <v>117</v>
      </c>
      <c r="D1178" s="182">
        <v>43.06</v>
      </c>
      <c r="E1178" s="183"/>
      <c r="F1178" s="183"/>
      <c r="G1178" s="166"/>
      <c r="H1178" s="166"/>
    </row>
    <row r="1179" spans="1:8" x14ac:dyDescent="0.3">
      <c r="A1179" s="179">
        <v>36524</v>
      </c>
      <c r="B1179" s="180" t="s">
        <v>47701</v>
      </c>
      <c r="C1179" s="479" t="s">
        <v>116</v>
      </c>
      <c r="D1179" s="182">
        <v>191367</v>
      </c>
      <c r="E1179" s="183"/>
      <c r="F1179" s="183"/>
      <c r="G1179" s="166"/>
      <c r="H1179" s="166"/>
    </row>
    <row r="1180" spans="1:8" x14ac:dyDescent="0.3">
      <c r="A1180" s="179">
        <v>36526</v>
      </c>
      <c r="B1180" s="180" t="s">
        <v>47702</v>
      </c>
      <c r="C1180" s="479" t="s">
        <v>116</v>
      </c>
      <c r="D1180" s="182">
        <v>154211.32</v>
      </c>
      <c r="E1180" s="183"/>
      <c r="F1180" s="183"/>
      <c r="G1180" s="166"/>
      <c r="H1180" s="166"/>
    </row>
    <row r="1181" spans="1:8" x14ac:dyDescent="0.3">
      <c r="A1181" s="179">
        <v>36523</v>
      </c>
      <c r="B1181" s="180" t="s">
        <v>47703</v>
      </c>
      <c r="C1181" s="479" t="s">
        <v>116</v>
      </c>
      <c r="D1181" s="182">
        <v>330145.63</v>
      </c>
      <c r="E1181" s="183"/>
      <c r="F1181" s="183"/>
      <c r="G1181" s="166"/>
      <c r="H1181" s="166"/>
    </row>
    <row r="1182" spans="1:8" x14ac:dyDescent="0.3">
      <c r="A1182" s="179">
        <v>36527</v>
      </c>
      <c r="B1182" s="180" t="s">
        <v>47704</v>
      </c>
      <c r="C1182" s="479" t="s">
        <v>116</v>
      </c>
      <c r="D1182" s="182">
        <v>358606.15</v>
      </c>
      <c r="E1182" s="183"/>
      <c r="F1182" s="183"/>
      <c r="G1182" s="166"/>
      <c r="H1182" s="166"/>
    </row>
    <row r="1183" spans="1:8" x14ac:dyDescent="0.3">
      <c r="A1183" s="179">
        <v>38642</v>
      </c>
      <c r="B1183" s="180" t="s">
        <v>47705</v>
      </c>
      <c r="C1183" s="479" t="s">
        <v>116</v>
      </c>
      <c r="D1183" s="182">
        <v>83492.710000000006</v>
      </c>
      <c r="E1183" s="183"/>
      <c r="F1183" s="183"/>
      <c r="G1183" s="166"/>
      <c r="H1183" s="166"/>
    </row>
    <row r="1184" spans="1:8" x14ac:dyDescent="0.3">
      <c r="A1184" s="179">
        <v>36522</v>
      </c>
      <c r="B1184" s="180" t="s">
        <v>47706</v>
      </c>
      <c r="C1184" s="479" t="s">
        <v>116</v>
      </c>
      <c r="D1184" s="182">
        <v>97101.03</v>
      </c>
      <c r="E1184" s="183"/>
      <c r="F1184" s="183"/>
      <c r="G1184" s="166"/>
      <c r="H1184" s="166"/>
    </row>
    <row r="1185" spans="1:8" x14ac:dyDescent="0.3">
      <c r="A1185" s="179">
        <v>36525</v>
      </c>
      <c r="B1185" s="180" t="s">
        <v>47707</v>
      </c>
      <c r="C1185" s="479" t="s">
        <v>116</v>
      </c>
      <c r="D1185" s="182">
        <v>130040.95</v>
      </c>
      <c r="E1185" s="183"/>
      <c r="F1185" s="183"/>
      <c r="G1185" s="166"/>
      <c r="H1185" s="166"/>
    </row>
    <row r="1186" spans="1:8" x14ac:dyDescent="0.3">
      <c r="A1186" s="179">
        <v>13803</v>
      </c>
      <c r="B1186" s="180" t="s">
        <v>47708</v>
      </c>
      <c r="C1186" s="479" t="s">
        <v>116</v>
      </c>
      <c r="D1186" s="182">
        <v>129668.86</v>
      </c>
      <c r="E1186" s="183"/>
      <c r="F1186" s="183"/>
      <c r="G1186" s="166"/>
      <c r="H1186" s="166"/>
    </row>
    <row r="1187" spans="1:8" x14ac:dyDescent="0.3">
      <c r="A1187" s="179">
        <v>34348</v>
      </c>
      <c r="B1187" s="180" t="s">
        <v>47709</v>
      </c>
      <c r="C1187" s="479" t="s">
        <v>118</v>
      </c>
      <c r="D1187" s="182">
        <v>28.17</v>
      </c>
      <c r="E1187" s="183"/>
      <c r="F1187" s="183"/>
      <c r="G1187" s="166"/>
      <c r="H1187" s="166"/>
    </row>
    <row r="1188" spans="1:8" x14ac:dyDescent="0.3">
      <c r="A1188" s="179">
        <v>34347</v>
      </c>
      <c r="B1188" s="180" t="s">
        <v>47710</v>
      </c>
      <c r="C1188" s="479" t="s">
        <v>118</v>
      </c>
      <c r="D1188" s="182">
        <v>20.14</v>
      </c>
      <c r="E1188" s="183"/>
      <c r="F1188" s="183"/>
      <c r="G1188" s="166"/>
      <c r="H1188" s="166"/>
    </row>
    <row r="1189" spans="1:8" x14ac:dyDescent="0.3">
      <c r="A1189" s="179">
        <v>11146</v>
      </c>
      <c r="B1189" s="180" t="s">
        <v>47711</v>
      </c>
      <c r="C1189" s="479" t="s">
        <v>121</v>
      </c>
      <c r="D1189" s="182">
        <v>523.24</v>
      </c>
      <c r="E1189" s="183"/>
      <c r="F1189" s="183"/>
      <c r="G1189" s="166"/>
      <c r="H1189" s="166"/>
    </row>
    <row r="1190" spans="1:8" x14ac:dyDescent="0.3">
      <c r="A1190" s="179">
        <v>11147</v>
      </c>
      <c r="B1190" s="180" t="s">
        <v>47712</v>
      </c>
      <c r="C1190" s="479" t="s">
        <v>121</v>
      </c>
      <c r="D1190" s="182">
        <v>543.72</v>
      </c>
      <c r="E1190" s="183"/>
      <c r="F1190" s="183"/>
      <c r="G1190" s="166"/>
      <c r="H1190" s="166"/>
    </row>
    <row r="1191" spans="1:8" x14ac:dyDescent="0.3">
      <c r="A1191" s="179">
        <v>34872</v>
      </c>
      <c r="B1191" s="180" t="s">
        <v>47713</v>
      </c>
      <c r="C1191" s="479" t="s">
        <v>121</v>
      </c>
      <c r="D1191" s="182">
        <v>549.82000000000005</v>
      </c>
      <c r="E1191" s="183"/>
      <c r="F1191" s="183"/>
      <c r="G1191" s="166"/>
      <c r="H1191" s="166"/>
    </row>
    <row r="1192" spans="1:8" x14ac:dyDescent="0.3">
      <c r="A1192" s="179">
        <v>34491</v>
      </c>
      <c r="B1192" s="180" t="s">
        <v>47714</v>
      </c>
      <c r="C1192" s="479" t="s">
        <v>121</v>
      </c>
      <c r="D1192" s="182">
        <v>565.75</v>
      </c>
      <c r="E1192" s="183"/>
      <c r="F1192" s="183"/>
      <c r="G1192" s="166"/>
      <c r="H1192" s="166"/>
    </row>
    <row r="1193" spans="1:8" x14ac:dyDescent="0.3">
      <c r="A1193" s="179">
        <v>34770</v>
      </c>
      <c r="B1193" s="180" t="s">
        <v>47715</v>
      </c>
      <c r="C1193" s="479" t="s">
        <v>129</v>
      </c>
      <c r="D1193" s="182">
        <v>504.17</v>
      </c>
      <c r="E1193" s="183"/>
      <c r="F1193" s="183"/>
      <c r="G1193" s="166"/>
      <c r="H1193" s="166"/>
    </row>
    <row r="1194" spans="1:8" x14ac:dyDescent="0.3">
      <c r="A1194" s="179">
        <v>1518</v>
      </c>
      <c r="B1194" s="180" t="s">
        <v>47716</v>
      </c>
      <c r="C1194" s="479" t="s">
        <v>129</v>
      </c>
      <c r="D1194" s="182">
        <v>514</v>
      </c>
      <c r="E1194" s="183"/>
      <c r="F1194" s="183"/>
      <c r="G1194" s="166"/>
      <c r="H1194" s="166"/>
    </row>
    <row r="1195" spans="1:8" x14ac:dyDescent="0.3">
      <c r="A1195" s="179">
        <v>41965</v>
      </c>
      <c r="B1195" s="180" t="s">
        <v>47717</v>
      </c>
      <c r="C1195" s="479" t="s">
        <v>129</v>
      </c>
      <c r="D1195" s="182">
        <v>450.69</v>
      </c>
      <c r="E1195" s="183"/>
      <c r="F1195" s="183"/>
      <c r="G1195" s="166"/>
      <c r="H1195" s="166"/>
    </row>
    <row r="1196" spans="1:8" x14ac:dyDescent="0.3">
      <c r="A1196" s="179">
        <v>1524</v>
      </c>
      <c r="B1196" s="180" t="s">
        <v>47718</v>
      </c>
      <c r="C1196" s="479" t="s">
        <v>121</v>
      </c>
      <c r="D1196" s="182">
        <v>502.01</v>
      </c>
      <c r="E1196" s="183"/>
      <c r="F1196" s="183"/>
      <c r="G1196" s="166"/>
      <c r="H1196" s="166"/>
    </row>
    <row r="1197" spans="1:8" x14ac:dyDescent="0.3">
      <c r="A1197" s="179">
        <v>34492</v>
      </c>
      <c r="B1197" s="180" t="s">
        <v>47719</v>
      </c>
      <c r="C1197" s="479" t="s">
        <v>121</v>
      </c>
      <c r="D1197" s="182">
        <v>465</v>
      </c>
      <c r="E1197" s="183"/>
      <c r="F1197" s="183"/>
      <c r="G1197" s="166"/>
      <c r="H1197" s="166"/>
    </row>
    <row r="1198" spans="1:8" x14ac:dyDescent="0.3">
      <c r="A1198" s="179">
        <v>38404</v>
      </c>
      <c r="B1198" s="180" t="s">
        <v>47720</v>
      </c>
      <c r="C1198" s="479" t="s">
        <v>121</v>
      </c>
      <c r="D1198" s="182">
        <v>481.65</v>
      </c>
      <c r="E1198" s="183"/>
      <c r="F1198" s="183"/>
      <c r="G1198" s="166"/>
      <c r="H1198" s="166"/>
    </row>
    <row r="1199" spans="1:8" x14ac:dyDescent="0.3">
      <c r="A1199" s="179">
        <v>39849</v>
      </c>
      <c r="B1199" s="180" t="s">
        <v>47721</v>
      </c>
      <c r="C1199" s="479" t="s">
        <v>121</v>
      </c>
      <c r="D1199" s="182">
        <v>551.97</v>
      </c>
      <c r="E1199" s="183"/>
      <c r="F1199" s="183"/>
      <c r="G1199" s="166"/>
      <c r="H1199" s="166"/>
    </row>
    <row r="1200" spans="1:8" x14ac:dyDescent="0.3">
      <c r="A1200" s="179">
        <v>38464</v>
      </c>
      <c r="B1200" s="180" t="s">
        <v>47722</v>
      </c>
      <c r="C1200" s="479" t="s">
        <v>121</v>
      </c>
      <c r="D1200" s="182">
        <v>559.98</v>
      </c>
      <c r="E1200" s="183"/>
      <c r="F1200" s="183"/>
      <c r="G1200" s="166"/>
      <c r="H1200" s="166"/>
    </row>
    <row r="1201" spans="1:8" x14ac:dyDescent="0.3">
      <c r="A1201" s="179">
        <v>1527</v>
      </c>
      <c r="B1201" s="180" t="s">
        <v>47723</v>
      </c>
      <c r="C1201" s="479" t="s">
        <v>121</v>
      </c>
      <c r="D1201" s="182">
        <v>517.95000000000005</v>
      </c>
      <c r="E1201" s="183"/>
      <c r="F1201" s="183"/>
      <c r="G1201" s="166"/>
      <c r="H1201" s="166"/>
    </row>
    <row r="1202" spans="1:8" x14ac:dyDescent="0.3">
      <c r="A1202" s="179">
        <v>34493</v>
      </c>
      <c r="B1202" s="180" t="s">
        <v>47724</v>
      </c>
      <c r="C1202" s="479" t="s">
        <v>121</v>
      </c>
      <c r="D1202" s="182">
        <v>478.1</v>
      </c>
      <c r="E1202" s="183"/>
      <c r="F1202" s="183"/>
      <c r="G1202" s="166"/>
      <c r="H1202" s="166"/>
    </row>
    <row r="1203" spans="1:8" x14ac:dyDescent="0.3">
      <c r="A1203" s="179">
        <v>38405</v>
      </c>
      <c r="B1203" s="180" t="s">
        <v>47725</v>
      </c>
      <c r="C1203" s="479" t="s">
        <v>121</v>
      </c>
      <c r="D1203" s="182">
        <v>496.5</v>
      </c>
      <c r="E1203" s="183"/>
      <c r="F1203" s="183"/>
      <c r="G1203" s="166"/>
      <c r="H1203" s="166"/>
    </row>
    <row r="1204" spans="1:8" x14ac:dyDescent="0.3">
      <c r="A1204" s="179">
        <v>38408</v>
      </c>
      <c r="B1204" s="180" t="s">
        <v>47726</v>
      </c>
      <c r="C1204" s="479" t="s">
        <v>121</v>
      </c>
      <c r="D1204" s="182">
        <v>549.58000000000004</v>
      </c>
      <c r="E1204" s="183"/>
      <c r="F1204" s="183"/>
      <c r="G1204" s="166"/>
      <c r="H1204" s="166"/>
    </row>
    <row r="1205" spans="1:8" x14ac:dyDescent="0.3">
      <c r="A1205" s="179">
        <v>1525</v>
      </c>
      <c r="B1205" s="180" t="s">
        <v>47727</v>
      </c>
      <c r="C1205" s="479" t="s">
        <v>121</v>
      </c>
      <c r="D1205" s="182">
        <v>533.88</v>
      </c>
      <c r="E1205" s="183"/>
      <c r="F1205" s="183"/>
      <c r="G1205" s="166"/>
      <c r="H1205" s="166"/>
    </row>
    <row r="1206" spans="1:8" x14ac:dyDescent="0.3">
      <c r="A1206" s="179">
        <v>34494</v>
      </c>
      <c r="B1206" s="180" t="s">
        <v>47728</v>
      </c>
      <c r="C1206" s="479" t="s">
        <v>121</v>
      </c>
      <c r="D1206" s="182">
        <v>494.04</v>
      </c>
      <c r="E1206" s="183"/>
      <c r="F1206" s="183"/>
      <c r="G1206" s="166"/>
      <c r="H1206" s="166"/>
    </row>
    <row r="1207" spans="1:8" x14ac:dyDescent="0.3">
      <c r="A1207" s="179">
        <v>38406</v>
      </c>
      <c r="B1207" s="180" t="s">
        <v>47729</v>
      </c>
      <c r="C1207" s="479" t="s">
        <v>121</v>
      </c>
      <c r="D1207" s="182">
        <v>524.27</v>
      </c>
      <c r="E1207" s="183"/>
      <c r="F1207" s="183"/>
      <c r="G1207" s="166"/>
      <c r="H1207" s="166"/>
    </row>
    <row r="1208" spans="1:8" x14ac:dyDescent="0.3">
      <c r="A1208" s="179">
        <v>38409</v>
      </c>
      <c r="B1208" s="180" t="s">
        <v>47730</v>
      </c>
      <c r="C1208" s="479" t="s">
        <v>121</v>
      </c>
      <c r="D1208" s="182">
        <v>553.32000000000005</v>
      </c>
      <c r="E1208" s="183"/>
      <c r="F1208" s="183"/>
      <c r="G1208" s="166"/>
      <c r="H1208" s="166"/>
    </row>
    <row r="1209" spans="1:8" x14ac:dyDescent="0.3">
      <c r="A1209" s="179">
        <v>43360</v>
      </c>
      <c r="B1209" s="180" t="s">
        <v>47731</v>
      </c>
      <c r="C1209" s="479" t="s">
        <v>121</v>
      </c>
      <c r="D1209" s="182">
        <v>576.96</v>
      </c>
      <c r="E1209" s="183"/>
      <c r="F1209" s="183"/>
      <c r="G1209" s="166"/>
      <c r="H1209" s="166"/>
    </row>
    <row r="1210" spans="1:8" x14ac:dyDescent="0.3">
      <c r="A1210" s="179">
        <v>11145</v>
      </c>
      <c r="B1210" s="180" t="s">
        <v>47732</v>
      </c>
      <c r="C1210" s="479" t="s">
        <v>121</v>
      </c>
      <c r="D1210" s="182">
        <v>549.82000000000005</v>
      </c>
      <c r="E1210" s="183"/>
      <c r="F1210" s="183"/>
      <c r="G1210" s="166"/>
      <c r="H1210" s="166"/>
    </row>
    <row r="1211" spans="1:8" x14ac:dyDescent="0.3">
      <c r="A1211" s="179">
        <v>34495</v>
      </c>
      <c r="B1211" s="180" t="s">
        <v>47733</v>
      </c>
      <c r="C1211" s="479" t="s">
        <v>121</v>
      </c>
      <c r="D1211" s="182">
        <v>509.98</v>
      </c>
      <c r="E1211" s="183"/>
      <c r="F1211" s="183"/>
      <c r="G1211" s="166"/>
      <c r="H1211" s="166"/>
    </row>
    <row r="1212" spans="1:8" x14ac:dyDescent="0.3">
      <c r="A1212" s="179">
        <v>34479</v>
      </c>
      <c r="B1212" s="180" t="s">
        <v>47734</v>
      </c>
      <c r="C1212" s="479" t="s">
        <v>121</v>
      </c>
      <c r="D1212" s="182">
        <v>565.75</v>
      </c>
      <c r="E1212" s="183"/>
      <c r="F1212" s="183"/>
      <c r="G1212" s="166"/>
      <c r="H1212" s="166"/>
    </row>
    <row r="1213" spans="1:8" x14ac:dyDescent="0.3">
      <c r="A1213" s="179">
        <v>34496</v>
      </c>
      <c r="B1213" s="180" t="s">
        <v>47735</v>
      </c>
      <c r="C1213" s="479" t="s">
        <v>121</v>
      </c>
      <c r="D1213" s="182">
        <v>531.99</v>
      </c>
      <c r="E1213" s="183"/>
      <c r="F1213" s="183"/>
      <c r="G1213" s="166"/>
      <c r="H1213" s="166"/>
    </row>
    <row r="1214" spans="1:8" x14ac:dyDescent="0.3">
      <c r="A1214" s="179">
        <v>34481</v>
      </c>
      <c r="B1214" s="180" t="s">
        <v>47736</v>
      </c>
      <c r="C1214" s="479" t="s">
        <v>121</v>
      </c>
      <c r="D1214" s="182">
        <v>591.15</v>
      </c>
      <c r="E1214" s="183"/>
      <c r="F1214" s="183"/>
      <c r="G1214" s="166"/>
      <c r="H1214" s="166"/>
    </row>
    <row r="1215" spans="1:8" x14ac:dyDescent="0.3">
      <c r="A1215" s="179">
        <v>34483</v>
      </c>
      <c r="B1215" s="180" t="s">
        <v>47737</v>
      </c>
      <c r="C1215" s="479" t="s">
        <v>121</v>
      </c>
      <c r="D1215" s="182">
        <v>631.6</v>
      </c>
      <c r="E1215" s="183"/>
      <c r="F1215" s="183"/>
      <c r="G1215" s="166"/>
      <c r="H1215" s="166"/>
    </row>
    <row r="1216" spans="1:8" x14ac:dyDescent="0.3">
      <c r="A1216" s="179">
        <v>34485</v>
      </c>
      <c r="B1216" s="180" t="s">
        <v>47738</v>
      </c>
      <c r="C1216" s="479" t="s">
        <v>121</v>
      </c>
      <c r="D1216" s="182">
        <v>675.42</v>
      </c>
      <c r="E1216" s="183"/>
      <c r="F1216" s="183"/>
      <c r="G1216" s="166"/>
      <c r="H1216" s="166"/>
    </row>
    <row r="1217" spans="1:8" x14ac:dyDescent="0.3">
      <c r="A1217" s="179">
        <v>14041</v>
      </c>
      <c r="B1217" s="180" t="s">
        <v>47739</v>
      </c>
      <c r="C1217" s="479" t="s">
        <v>121</v>
      </c>
      <c r="D1217" s="182">
        <v>439.06</v>
      </c>
      <c r="E1217" s="183"/>
      <c r="F1217" s="183"/>
      <c r="G1217" s="166"/>
      <c r="H1217" s="166"/>
    </row>
    <row r="1218" spans="1:8" x14ac:dyDescent="0.3">
      <c r="A1218" s="179">
        <v>1523</v>
      </c>
      <c r="B1218" s="180" t="s">
        <v>47740</v>
      </c>
      <c r="C1218" s="479" t="s">
        <v>121</v>
      </c>
      <c r="D1218" s="182">
        <v>446.23</v>
      </c>
      <c r="E1218" s="183"/>
      <c r="F1218" s="183"/>
      <c r="G1218" s="166"/>
      <c r="H1218" s="166"/>
    </row>
    <row r="1219" spans="1:8" x14ac:dyDescent="0.3">
      <c r="A1219" s="179">
        <v>14052</v>
      </c>
      <c r="B1219" s="180" t="s">
        <v>47741</v>
      </c>
      <c r="C1219" s="479" t="s">
        <v>116</v>
      </c>
      <c r="D1219" s="182">
        <v>14.56</v>
      </c>
      <c r="E1219" s="183"/>
      <c r="F1219" s="183"/>
      <c r="G1219" s="166"/>
      <c r="H1219" s="166"/>
    </row>
    <row r="1220" spans="1:8" x14ac:dyDescent="0.3">
      <c r="A1220" s="179">
        <v>14054</v>
      </c>
      <c r="B1220" s="180" t="s">
        <v>47742</v>
      </c>
      <c r="C1220" s="479" t="s">
        <v>116</v>
      </c>
      <c r="D1220" s="182">
        <v>18.93</v>
      </c>
      <c r="E1220" s="183"/>
      <c r="F1220" s="183"/>
      <c r="G1220" s="166"/>
      <c r="H1220" s="166"/>
    </row>
    <row r="1221" spans="1:8" x14ac:dyDescent="0.3">
      <c r="A1221" s="179">
        <v>14053</v>
      </c>
      <c r="B1221" s="180" t="s">
        <v>47743</v>
      </c>
      <c r="C1221" s="479" t="s">
        <v>116</v>
      </c>
      <c r="D1221" s="182">
        <v>14.78</v>
      </c>
      <c r="E1221" s="183"/>
      <c r="F1221" s="183"/>
      <c r="G1221" s="166"/>
      <c r="H1221" s="166"/>
    </row>
    <row r="1222" spans="1:8" x14ac:dyDescent="0.3">
      <c r="A1222" s="179">
        <v>2558</v>
      </c>
      <c r="B1222" s="180" t="s">
        <v>47744</v>
      </c>
      <c r="C1222" s="479" t="s">
        <v>116</v>
      </c>
      <c r="D1222" s="182">
        <v>11.13</v>
      </c>
      <c r="E1222" s="183"/>
      <c r="F1222" s="183"/>
      <c r="G1222" s="166"/>
      <c r="H1222" s="166"/>
    </row>
    <row r="1223" spans="1:8" x14ac:dyDescent="0.3">
      <c r="A1223" s="179">
        <v>2560</v>
      </c>
      <c r="B1223" s="180" t="s">
        <v>47745</v>
      </c>
      <c r="C1223" s="479" t="s">
        <v>116</v>
      </c>
      <c r="D1223" s="182">
        <v>19.59</v>
      </c>
      <c r="E1223" s="183"/>
      <c r="F1223" s="183"/>
      <c r="G1223" s="166"/>
      <c r="H1223" s="166"/>
    </row>
    <row r="1224" spans="1:8" x14ac:dyDescent="0.3">
      <c r="A1224" s="179">
        <v>2559</v>
      </c>
      <c r="B1224" s="180" t="s">
        <v>47746</v>
      </c>
      <c r="C1224" s="479" t="s">
        <v>116</v>
      </c>
      <c r="D1224" s="182">
        <v>15.67</v>
      </c>
      <c r="E1224" s="183"/>
      <c r="F1224" s="183"/>
      <c r="G1224" s="166"/>
      <c r="H1224" s="166"/>
    </row>
    <row r="1225" spans="1:8" x14ac:dyDescent="0.3">
      <c r="A1225" s="179">
        <v>2592</v>
      </c>
      <c r="B1225" s="180" t="s">
        <v>47747</v>
      </c>
      <c r="C1225" s="479" t="s">
        <v>116</v>
      </c>
      <c r="D1225" s="182">
        <v>259.77</v>
      </c>
      <c r="E1225" s="183"/>
      <c r="F1225" s="183"/>
      <c r="G1225" s="166"/>
      <c r="H1225" s="166"/>
    </row>
    <row r="1226" spans="1:8" x14ac:dyDescent="0.3">
      <c r="A1226" s="179">
        <v>2566</v>
      </c>
      <c r="B1226" s="180" t="s">
        <v>47748</v>
      </c>
      <c r="C1226" s="479" t="s">
        <v>116</v>
      </c>
      <c r="D1226" s="182">
        <v>26.14</v>
      </c>
      <c r="E1226" s="183"/>
      <c r="F1226" s="183"/>
      <c r="G1226" s="166"/>
      <c r="H1226" s="166"/>
    </row>
    <row r="1227" spans="1:8" x14ac:dyDescent="0.3">
      <c r="A1227" s="179">
        <v>2589</v>
      </c>
      <c r="B1227" s="180" t="s">
        <v>47749</v>
      </c>
      <c r="C1227" s="479" t="s">
        <v>116</v>
      </c>
      <c r="D1227" s="182">
        <v>34.75</v>
      </c>
      <c r="E1227" s="183"/>
      <c r="F1227" s="183"/>
      <c r="G1227" s="166"/>
      <c r="H1227" s="166"/>
    </row>
    <row r="1228" spans="1:8" x14ac:dyDescent="0.3">
      <c r="A1228" s="179">
        <v>2591</v>
      </c>
      <c r="B1228" s="180" t="s">
        <v>47750</v>
      </c>
      <c r="C1228" s="479" t="s">
        <v>116</v>
      </c>
      <c r="D1228" s="182">
        <v>12.67</v>
      </c>
      <c r="E1228" s="183"/>
      <c r="F1228" s="183"/>
      <c r="G1228" s="166"/>
      <c r="H1228" s="166"/>
    </row>
    <row r="1229" spans="1:8" x14ac:dyDescent="0.3">
      <c r="A1229" s="179">
        <v>2590</v>
      </c>
      <c r="B1229" s="180" t="s">
        <v>47751</v>
      </c>
      <c r="C1229" s="479" t="s">
        <v>116</v>
      </c>
      <c r="D1229" s="182">
        <v>21.32</v>
      </c>
      <c r="E1229" s="183"/>
      <c r="F1229" s="183"/>
      <c r="G1229" s="166"/>
      <c r="H1229" s="166"/>
    </row>
    <row r="1230" spans="1:8" x14ac:dyDescent="0.3">
      <c r="A1230" s="179">
        <v>2567</v>
      </c>
      <c r="B1230" s="180" t="s">
        <v>47752</v>
      </c>
      <c r="C1230" s="479" t="s">
        <v>116</v>
      </c>
      <c r="D1230" s="182">
        <v>50.97</v>
      </c>
      <c r="E1230" s="183"/>
      <c r="F1230" s="183"/>
      <c r="G1230" s="166"/>
      <c r="H1230" s="166"/>
    </row>
    <row r="1231" spans="1:8" x14ac:dyDescent="0.3">
      <c r="A1231" s="179">
        <v>2565</v>
      </c>
      <c r="B1231" s="180" t="s">
        <v>47753</v>
      </c>
      <c r="C1231" s="479" t="s">
        <v>116</v>
      </c>
      <c r="D1231" s="182">
        <v>12.69</v>
      </c>
      <c r="E1231" s="183"/>
      <c r="F1231" s="183"/>
      <c r="G1231" s="166"/>
      <c r="H1231" s="166"/>
    </row>
    <row r="1232" spans="1:8" x14ac:dyDescent="0.3">
      <c r="A1232" s="179">
        <v>2568</v>
      </c>
      <c r="B1232" s="180" t="s">
        <v>47754</v>
      </c>
      <c r="C1232" s="479" t="s">
        <v>116</v>
      </c>
      <c r="D1232" s="182">
        <v>141.53</v>
      </c>
      <c r="E1232" s="183"/>
      <c r="F1232" s="183"/>
      <c r="G1232" s="166"/>
      <c r="H1232" s="166"/>
    </row>
    <row r="1233" spans="1:8" x14ac:dyDescent="0.3">
      <c r="A1233" s="179">
        <v>2594</v>
      </c>
      <c r="B1233" s="180" t="s">
        <v>47755</v>
      </c>
      <c r="C1233" s="479" t="s">
        <v>116</v>
      </c>
      <c r="D1233" s="182">
        <v>235.78</v>
      </c>
      <c r="E1233" s="183"/>
      <c r="F1233" s="183"/>
      <c r="G1233" s="166"/>
      <c r="H1233" s="166"/>
    </row>
    <row r="1234" spans="1:8" x14ac:dyDescent="0.3">
      <c r="A1234" s="179">
        <v>2587</v>
      </c>
      <c r="B1234" s="180" t="s">
        <v>47756</v>
      </c>
      <c r="C1234" s="479" t="s">
        <v>116</v>
      </c>
      <c r="D1234" s="182">
        <v>40.18</v>
      </c>
      <c r="E1234" s="183"/>
      <c r="F1234" s="183"/>
      <c r="G1234" s="166"/>
      <c r="H1234" s="166"/>
    </row>
    <row r="1235" spans="1:8" x14ac:dyDescent="0.3">
      <c r="A1235" s="179">
        <v>2588</v>
      </c>
      <c r="B1235" s="180" t="s">
        <v>47757</v>
      </c>
      <c r="C1235" s="479" t="s">
        <v>116</v>
      </c>
      <c r="D1235" s="182">
        <v>31.92</v>
      </c>
      <c r="E1235" s="183"/>
      <c r="F1235" s="183"/>
      <c r="G1235" s="166"/>
      <c r="H1235" s="166"/>
    </row>
    <row r="1236" spans="1:8" x14ac:dyDescent="0.3">
      <c r="A1236" s="179">
        <v>2569</v>
      </c>
      <c r="B1236" s="180" t="s">
        <v>47758</v>
      </c>
      <c r="C1236" s="479" t="s">
        <v>116</v>
      </c>
      <c r="D1236" s="182">
        <v>12.3</v>
      </c>
      <c r="E1236" s="183"/>
      <c r="F1236" s="183"/>
      <c r="G1236" s="166"/>
      <c r="H1236" s="166"/>
    </row>
    <row r="1237" spans="1:8" x14ac:dyDescent="0.3">
      <c r="A1237" s="179">
        <v>2570</v>
      </c>
      <c r="B1237" s="180" t="s">
        <v>47759</v>
      </c>
      <c r="C1237" s="479" t="s">
        <v>116</v>
      </c>
      <c r="D1237" s="182">
        <v>20.62</v>
      </c>
      <c r="E1237" s="183"/>
      <c r="F1237" s="183"/>
      <c r="G1237" s="166"/>
      <c r="H1237" s="166"/>
    </row>
    <row r="1238" spans="1:8" x14ac:dyDescent="0.3">
      <c r="A1238" s="179">
        <v>2571</v>
      </c>
      <c r="B1238" s="180" t="s">
        <v>47760</v>
      </c>
      <c r="C1238" s="479" t="s">
        <v>116</v>
      </c>
      <c r="D1238" s="182">
        <v>61.2</v>
      </c>
      <c r="E1238" s="183"/>
      <c r="F1238" s="183"/>
      <c r="G1238" s="166"/>
      <c r="H1238" s="166"/>
    </row>
    <row r="1239" spans="1:8" x14ac:dyDescent="0.3">
      <c r="A1239" s="179">
        <v>2593</v>
      </c>
      <c r="B1239" s="180" t="s">
        <v>47761</v>
      </c>
      <c r="C1239" s="479" t="s">
        <v>116</v>
      </c>
      <c r="D1239" s="182">
        <v>13.11</v>
      </c>
      <c r="E1239" s="183"/>
      <c r="F1239" s="183"/>
      <c r="G1239" s="166"/>
      <c r="H1239" s="166"/>
    </row>
    <row r="1240" spans="1:8" x14ac:dyDescent="0.3">
      <c r="A1240" s="179">
        <v>2572</v>
      </c>
      <c r="B1240" s="180" t="s">
        <v>47762</v>
      </c>
      <c r="C1240" s="479" t="s">
        <v>116</v>
      </c>
      <c r="D1240" s="182">
        <v>180.99</v>
      </c>
      <c r="E1240" s="183"/>
      <c r="F1240" s="183"/>
      <c r="G1240" s="166"/>
      <c r="H1240" s="166"/>
    </row>
    <row r="1241" spans="1:8" x14ac:dyDescent="0.3">
      <c r="A1241" s="179">
        <v>2595</v>
      </c>
      <c r="B1241" s="180" t="s">
        <v>47763</v>
      </c>
      <c r="C1241" s="479" t="s">
        <v>116</v>
      </c>
      <c r="D1241" s="182">
        <v>282.39</v>
      </c>
      <c r="E1241" s="183"/>
      <c r="F1241" s="183"/>
      <c r="G1241" s="166"/>
      <c r="H1241" s="166"/>
    </row>
    <row r="1242" spans="1:8" x14ac:dyDescent="0.3">
      <c r="A1242" s="179">
        <v>2576</v>
      </c>
      <c r="B1242" s="180" t="s">
        <v>47764</v>
      </c>
      <c r="C1242" s="479" t="s">
        <v>116</v>
      </c>
      <c r="D1242" s="182">
        <v>48.14</v>
      </c>
      <c r="E1242" s="183"/>
      <c r="F1242" s="183"/>
      <c r="G1242" s="166"/>
      <c r="H1242" s="166"/>
    </row>
    <row r="1243" spans="1:8" x14ac:dyDescent="0.3">
      <c r="A1243" s="179">
        <v>2575</v>
      </c>
      <c r="B1243" s="180" t="s">
        <v>47765</v>
      </c>
      <c r="C1243" s="479" t="s">
        <v>116</v>
      </c>
      <c r="D1243" s="182">
        <v>36.19</v>
      </c>
      <c r="E1243" s="183"/>
      <c r="F1243" s="183"/>
      <c r="G1243" s="166"/>
      <c r="H1243" s="166"/>
    </row>
    <row r="1244" spans="1:8" x14ac:dyDescent="0.3">
      <c r="A1244" s="179">
        <v>2573</v>
      </c>
      <c r="B1244" s="180" t="s">
        <v>47766</v>
      </c>
      <c r="C1244" s="479" t="s">
        <v>116</v>
      </c>
      <c r="D1244" s="182">
        <v>15.03</v>
      </c>
      <c r="E1244" s="183"/>
      <c r="F1244" s="183"/>
      <c r="G1244" s="166"/>
      <c r="H1244" s="166"/>
    </row>
    <row r="1245" spans="1:8" x14ac:dyDescent="0.3">
      <c r="A1245" s="179">
        <v>2586</v>
      </c>
      <c r="B1245" s="180" t="s">
        <v>47767</v>
      </c>
      <c r="C1245" s="479" t="s">
        <v>116</v>
      </c>
      <c r="D1245" s="182">
        <v>24.36</v>
      </c>
      <c r="E1245" s="183"/>
      <c r="F1245" s="183"/>
      <c r="G1245" s="166"/>
      <c r="H1245" s="166"/>
    </row>
    <row r="1246" spans="1:8" x14ac:dyDescent="0.3">
      <c r="A1246" s="179">
        <v>2577</v>
      </c>
      <c r="B1246" s="180" t="s">
        <v>47768</v>
      </c>
      <c r="C1246" s="479" t="s">
        <v>116</v>
      </c>
      <c r="D1246" s="182">
        <v>65.23</v>
      </c>
      <c r="E1246" s="183"/>
      <c r="F1246" s="183"/>
      <c r="G1246" s="166"/>
      <c r="H1246" s="166"/>
    </row>
    <row r="1247" spans="1:8" x14ac:dyDescent="0.3">
      <c r="A1247" s="179">
        <v>2574</v>
      </c>
      <c r="B1247" s="180" t="s">
        <v>47769</v>
      </c>
      <c r="C1247" s="479" t="s">
        <v>116</v>
      </c>
      <c r="D1247" s="182">
        <v>15.13</v>
      </c>
      <c r="E1247" s="183"/>
      <c r="F1247" s="183"/>
      <c r="G1247" s="166"/>
      <c r="H1247" s="166"/>
    </row>
    <row r="1248" spans="1:8" x14ac:dyDescent="0.3">
      <c r="A1248" s="179">
        <v>2578</v>
      </c>
      <c r="B1248" s="180" t="s">
        <v>47770</v>
      </c>
      <c r="C1248" s="479" t="s">
        <v>116</v>
      </c>
      <c r="D1248" s="182">
        <v>203.65</v>
      </c>
      <c r="E1248" s="183"/>
      <c r="F1248" s="183"/>
      <c r="G1248" s="166"/>
      <c r="H1248" s="166"/>
    </row>
    <row r="1249" spans="1:8" x14ac:dyDescent="0.3">
      <c r="A1249" s="179">
        <v>2585</v>
      </c>
      <c r="B1249" s="180" t="s">
        <v>47771</v>
      </c>
      <c r="C1249" s="479" t="s">
        <v>116</v>
      </c>
      <c r="D1249" s="182">
        <v>279.45999999999998</v>
      </c>
      <c r="E1249" s="183"/>
      <c r="F1249" s="183"/>
      <c r="G1249" s="166"/>
      <c r="H1249" s="166"/>
    </row>
    <row r="1250" spans="1:8" x14ac:dyDescent="0.3">
      <c r="A1250" s="179">
        <v>12008</v>
      </c>
      <c r="B1250" s="180" t="s">
        <v>47772</v>
      </c>
      <c r="C1250" s="479" t="s">
        <v>116</v>
      </c>
      <c r="D1250" s="182">
        <v>149.94</v>
      </c>
      <c r="E1250" s="183"/>
      <c r="F1250" s="183"/>
      <c r="G1250" s="166"/>
      <c r="H1250" s="166"/>
    </row>
    <row r="1251" spans="1:8" x14ac:dyDescent="0.3">
      <c r="A1251" s="179">
        <v>2582</v>
      </c>
      <c r="B1251" s="180" t="s">
        <v>47773</v>
      </c>
      <c r="C1251" s="479" t="s">
        <v>116</v>
      </c>
      <c r="D1251" s="182">
        <v>44.65</v>
      </c>
      <c r="E1251" s="183"/>
      <c r="F1251" s="183"/>
      <c r="G1251" s="166"/>
      <c r="H1251" s="166"/>
    </row>
    <row r="1252" spans="1:8" x14ac:dyDescent="0.3">
      <c r="A1252" s="179">
        <v>2597</v>
      </c>
      <c r="B1252" s="180" t="s">
        <v>47774</v>
      </c>
      <c r="C1252" s="479" t="s">
        <v>116</v>
      </c>
      <c r="D1252" s="182">
        <v>38.270000000000003</v>
      </c>
      <c r="E1252" s="183"/>
      <c r="F1252" s="183"/>
      <c r="G1252" s="166"/>
      <c r="H1252" s="166"/>
    </row>
    <row r="1253" spans="1:8" x14ac:dyDescent="0.3">
      <c r="A1253" s="179">
        <v>2579</v>
      </c>
      <c r="B1253" s="180" t="s">
        <v>47775</v>
      </c>
      <c r="C1253" s="479" t="s">
        <v>116</v>
      </c>
      <c r="D1253" s="182">
        <v>18.22</v>
      </c>
      <c r="E1253" s="183"/>
      <c r="F1253" s="183"/>
      <c r="G1253" s="166"/>
      <c r="H1253" s="166"/>
    </row>
    <row r="1254" spans="1:8" x14ac:dyDescent="0.3">
      <c r="A1254" s="179">
        <v>2581</v>
      </c>
      <c r="B1254" s="180" t="s">
        <v>47776</v>
      </c>
      <c r="C1254" s="479" t="s">
        <v>116</v>
      </c>
      <c r="D1254" s="182">
        <v>23.31</v>
      </c>
      <c r="E1254" s="183"/>
      <c r="F1254" s="183"/>
      <c r="G1254" s="166"/>
      <c r="H1254" s="166"/>
    </row>
    <row r="1255" spans="1:8" x14ac:dyDescent="0.3">
      <c r="A1255" s="179">
        <v>2596</v>
      </c>
      <c r="B1255" s="180" t="s">
        <v>47777</v>
      </c>
      <c r="C1255" s="479" t="s">
        <v>116</v>
      </c>
      <c r="D1255" s="182">
        <v>68.95</v>
      </c>
      <c r="E1255" s="183"/>
      <c r="F1255" s="183"/>
      <c r="G1255" s="166"/>
      <c r="H1255" s="166"/>
    </row>
    <row r="1256" spans="1:8" x14ac:dyDescent="0.3">
      <c r="A1256" s="179">
        <v>2580</v>
      </c>
      <c r="B1256" s="180" t="s">
        <v>47778</v>
      </c>
      <c r="C1256" s="479" t="s">
        <v>116</v>
      </c>
      <c r="D1256" s="182">
        <v>19.97</v>
      </c>
      <c r="E1256" s="183"/>
      <c r="F1256" s="183"/>
      <c r="G1256" s="166"/>
      <c r="H1256" s="166"/>
    </row>
    <row r="1257" spans="1:8" x14ac:dyDescent="0.3">
      <c r="A1257" s="179">
        <v>2583</v>
      </c>
      <c r="B1257" s="180" t="s">
        <v>47779</v>
      </c>
      <c r="C1257" s="479" t="s">
        <v>116</v>
      </c>
      <c r="D1257" s="182">
        <v>167.7</v>
      </c>
      <c r="E1257" s="183"/>
      <c r="F1257" s="183"/>
      <c r="G1257" s="166"/>
      <c r="H1257" s="166"/>
    </row>
    <row r="1258" spans="1:8" x14ac:dyDescent="0.3">
      <c r="A1258" s="179">
        <v>2584</v>
      </c>
      <c r="B1258" s="180" t="s">
        <v>47780</v>
      </c>
      <c r="C1258" s="479" t="s">
        <v>116</v>
      </c>
      <c r="D1258" s="182">
        <v>279.17</v>
      </c>
      <c r="E1258" s="183"/>
      <c r="F1258" s="183"/>
      <c r="G1258" s="166"/>
      <c r="H1258" s="166"/>
    </row>
    <row r="1259" spans="1:8" x14ac:dyDescent="0.3">
      <c r="A1259" s="179">
        <v>12010</v>
      </c>
      <c r="B1259" s="180" t="s">
        <v>47781</v>
      </c>
      <c r="C1259" s="479" t="s">
        <v>116</v>
      </c>
      <c r="D1259" s="182">
        <v>8.82</v>
      </c>
      <c r="E1259" s="183"/>
      <c r="F1259" s="183"/>
      <c r="G1259" s="166"/>
      <c r="H1259" s="166"/>
    </row>
    <row r="1260" spans="1:8" x14ac:dyDescent="0.3">
      <c r="A1260" s="179">
        <v>39329</v>
      </c>
      <c r="B1260" s="180" t="s">
        <v>47782</v>
      </c>
      <c r="C1260" s="479" t="s">
        <v>116</v>
      </c>
      <c r="D1260" s="182">
        <v>9.2200000000000006</v>
      </c>
      <c r="E1260" s="183"/>
      <c r="F1260" s="183"/>
      <c r="G1260" s="166"/>
      <c r="H1260" s="166"/>
    </row>
    <row r="1261" spans="1:8" x14ac:dyDescent="0.3">
      <c r="A1261" s="179">
        <v>39330</v>
      </c>
      <c r="B1261" s="180" t="s">
        <v>47783</v>
      </c>
      <c r="C1261" s="479" t="s">
        <v>116</v>
      </c>
      <c r="D1261" s="182">
        <v>9.6999999999999993</v>
      </c>
      <c r="E1261" s="183"/>
      <c r="F1261" s="183"/>
      <c r="G1261" s="166"/>
      <c r="H1261" s="166"/>
    </row>
    <row r="1262" spans="1:8" x14ac:dyDescent="0.3">
      <c r="A1262" s="179">
        <v>39332</v>
      </c>
      <c r="B1262" s="180" t="s">
        <v>47784</v>
      </c>
      <c r="C1262" s="479" t="s">
        <v>116</v>
      </c>
      <c r="D1262" s="182">
        <v>10.84</v>
      </c>
      <c r="E1262" s="183"/>
      <c r="F1262" s="183"/>
      <c r="G1262" s="166"/>
      <c r="H1262" s="166"/>
    </row>
    <row r="1263" spans="1:8" x14ac:dyDescent="0.3">
      <c r="A1263" s="179">
        <v>39331</v>
      </c>
      <c r="B1263" s="180" t="s">
        <v>47785</v>
      </c>
      <c r="C1263" s="479" t="s">
        <v>116</v>
      </c>
      <c r="D1263" s="182">
        <v>8.6300000000000008</v>
      </c>
      <c r="E1263" s="183"/>
      <c r="F1263" s="183"/>
      <c r="G1263" s="166"/>
      <c r="H1263" s="166"/>
    </row>
    <row r="1264" spans="1:8" x14ac:dyDescent="0.3">
      <c r="A1264" s="179">
        <v>39333</v>
      </c>
      <c r="B1264" s="180" t="s">
        <v>47786</v>
      </c>
      <c r="C1264" s="479" t="s">
        <v>116</v>
      </c>
      <c r="D1264" s="182">
        <v>8.41</v>
      </c>
      <c r="E1264" s="183"/>
      <c r="F1264" s="183"/>
      <c r="G1264" s="166"/>
      <c r="H1264" s="166"/>
    </row>
    <row r="1265" spans="1:8" x14ac:dyDescent="0.3">
      <c r="A1265" s="179">
        <v>39335</v>
      </c>
      <c r="B1265" s="180" t="s">
        <v>47787</v>
      </c>
      <c r="C1265" s="479" t="s">
        <v>116</v>
      </c>
      <c r="D1265" s="182">
        <v>9.73</v>
      </c>
      <c r="E1265" s="183"/>
      <c r="F1265" s="183"/>
      <c r="G1265" s="166"/>
      <c r="H1265" s="166"/>
    </row>
    <row r="1266" spans="1:8" x14ac:dyDescent="0.3">
      <c r="A1266" s="179">
        <v>39334</v>
      </c>
      <c r="B1266" s="180" t="s">
        <v>47788</v>
      </c>
      <c r="C1266" s="479" t="s">
        <v>116</v>
      </c>
      <c r="D1266" s="182">
        <v>7.74</v>
      </c>
      <c r="E1266" s="183"/>
      <c r="F1266" s="183"/>
      <c r="G1266" s="166"/>
      <c r="H1266" s="166"/>
    </row>
    <row r="1267" spans="1:8" x14ac:dyDescent="0.3">
      <c r="A1267" s="179">
        <v>12016</v>
      </c>
      <c r="B1267" s="180" t="s">
        <v>47789</v>
      </c>
      <c r="C1267" s="479" t="s">
        <v>116</v>
      </c>
      <c r="D1267" s="182">
        <v>9.7100000000000009</v>
      </c>
      <c r="E1267" s="183"/>
      <c r="F1267" s="183"/>
      <c r="G1267" s="166"/>
      <c r="H1267" s="166"/>
    </row>
    <row r="1268" spans="1:8" x14ac:dyDescent="0.3">
      <c r="A1268" s="179">
        <v>12015</v>
      </c>
      <c r="B1268" s="180" t="s">
        <v>47790</v>
      </c>
      <c r="C1268" s="479" t="s">
        <v>116</v>
      </c>
      <c r="D1268" s="182">
        <v>11.31</v>
      </c>
      <c r="E1268" s="183"/>
      <c r="F1268" s="183"/>
      <c r="G1268" s="166"/>
      <c r="H1268" s="166"/>
    </row>
    <row r="1269" spans="1:8" x14ac:dyDescent="0.3">
      <c r="A1269" s="179">
        <v>12020</v>
      </c>
      <c r="B1269" s="180" t="s">
        <v>47791</v>
      </c>
      <c r="C1269" s="479" t="s">
        <v>116</v>
      </c>
      <c r="D1269" s="182">
        <v>9.7100000000000009</v>
      </c>
      <c r="E1269" s="183"/>
      <c r="F1269" s="183"/>
      <c r="G1269" s="166"/>
      <c r="H1269" s="166"/>
    </row>
    <row r="1270" spans="1:8" x14ac:dyDescent="0.3">
      <c r="A1270" s="179">
        <v>12019</v>
      </c>
      <c r="B1270" s="180" t="s">
        <v>47792</v>
      </c>
      <c r="C1270" s="479" t="s">
        <v>116</v>
      </c>
      <c r="D1270" s="182">
        <v>11.31</v>
      </c>
      <c r="E1270" s="183"/>
      <c r="F1270" s="183"/>
      <c r="G1270" s="166"/>
      <c r="H1270" s="166"/>
    </row>
    <row r="1271" spans="1:8" x14ac:dyDescent="0.3">
      <c r="A1271" s="179">
        <v>39336</v>
      </c>
      <c r="B1271" s="180" t="s">
        <v>47793</v>
      </c>
      <c r="C1271" s="479" t="s">
        <v>116</v>
      </c>
      <c r="D1271" s="182">
        <v>9.6999999999999993</v>
      </c>
      <c r="E1271" s="183"/>
      <c r="F1271" s="183"/>
      <c r="G1271" s="166"/>
      <c r="H1271" s="166"/>
    </row>
    <row r="1272" spans="1:8" x14ac:dyDescent="0.3">
      <c r="A1272" s="179">
        <v>39338</v>
      </c>
      <c r="B1272" s="180" t="s">
        <v>47794</v>
      </c>
      <c r="C1272" s="479" t="s">
        <v>116</v>
      </c>
      <c r="D1272" s="182">
        <v>10.84</v>
      </c>
      <c r="E1272" s="183"/>
      <c r="F1272" s="183"/>
      <c r="G1272" s="166"/>
      <c r="H1272" s="166"/>
    </row>
    <row r="1273" spans="1:8" x14ac:dyDescent="0.3">
      <c r="A1273" s="179">
        <v>39337</v>
      </c>
      <c r="B1273" s="180" t="s">
        <v>47795</v>
      </c>
      <c r="C1273" s="479" t="s">
        <v>116</v>
      </c>
      <c r="D1273" s="182">
        <v>8.6300000000000008</v>
      </c>
      <c r="E1273" s="183"/>
      <c r="F1273" s="183"/>
      <c r="G1273" s="166"/>
      <c r="H1273" s="166"/>
    </row>
    <row r="1274" spans="1:8" x14ac:dyDescent="0.3">
      <c r="A1274" s="179">
        <v>39341</v>
      </c>
      <c r="B1274" s="180" t="s">
        <v>47796</v>
      </c>
      <c r="C1274" s="479" t="s">
        <v>116</v>
      </c>
      <c r="D1274" s="182">
        <v>14.13</v>
      </c>
      <c r="E1274" s="183"/>
      <c r="F1274" s="183"/>
      <c r="G1274" s="166"/>
      <c r="H1274" s="166"/>
    </row>
    <row r="1275" spans="1:8" x14ac:dyDescent="0.3">
      <c r="A1275" s="179">
        <v>39340</v>
      </c>
      <c r="B1275" s="180" t="s">
        <v>47797</v>
      </c>
      <c r="C1275" s="479" t="s">
        <v>116</v>
      </c>
      <c r="D1275" s="182">
        <v>10.37</v>
      </c>
      <c r="E1275" s="183"/>
      <c r="F1275" s="183"/>
      <c r="G1275" s="166"/>
      <c r="H1275" s="166"/>
    </row>
    <row r="1276" spans="1:8" x14ac:dyDescent="0.3">
      <c r="A1276" s="179">
        <v>12025</v>
      </c>
      <c r="B1276" s="180" t="s">
        <v>47798</v>
      </c>
      <c r="C1276" s="479" t="s">
        <v>116</v>
      </c>
      <c r="D1276" s="182">
        <v>10.72</v>
      </c>
      <c r="E1276" s="183"/>
      <c r="F1276" s="183"/>
      <c r="G1276" s="166"/>
      <c r="H1276" s="166"/>
    </row>
    <row r="1277" spans="1:8" x14ac:dyDescent="0.3">
      <c r="A1277" s="179">
        <v>39342</v>
      </c>
      <c r="B1277" s="180" t="s">
        <v>47799</v>
      </c>
      <c r="C1277" s="479" t="s">
        <v>116</v>
      </c>
      <c r="D1277" s="182">
        <v>14.13</v>
      </c>
      <c r="E1277" s="183"/>
      <c r="F1277" s="183"/>
      <c r="G1277" s="166"/>
      <c r="H1277" s="166"/>
    </row>
    <row r="1278" spans="1:8" x14ac:dyDescent="0.3">
      <c r="A1278" s="179">
        <v>39343</v>
      </c>
      <c r="B1278" s="180" t="s">
        <v>47800</v>
      </c>
      <c r="C1278" s="479" t="s">
        <v>116</v>
      </c>
      <c r="D1278" s="182">
        <v>11.93</v>
      </c>
      <c r="E1278" s="183"/>
      <c r="F1278" s="183"/>
      <c r="G1278" s="166"/>
      <c r="H1278" s="166"/>
    </row>
    <row r="1279" spans="1:8" x14ac:dyDescent="0.3">
      <c r="A1279" s="179">
        <v>39345</v>
      </c>
      <c r="B1279" s="180" t="s">
        <v>47801</v>
      </c>
      <c r="C1279" s="479" t="s">
        <v>116</v>
      </c>
      <c r="D1279" s="182">
        <v>16.149999999999999</v>
      </c>
      <c r="E1279" s="183"/>
      <c r="F1279" s="183"/>
      <c r="G1279" s="166"/>
      <c r="H1279" s="166"/>
    </row>
    <row r="1280" spans="1:8" x14ac:dyDescent="0.3">
      <c r="A1280" s="179">
        <v>39344</v>
      </c>
      <c r="B1280" s="180" t="s">
        <v>47802</v>
      </c>
      <c r="C1280" s="479" t="s">
        <v>116</v>
      </c>
      <c r="D1280" s="182">
        <v>11.54</v>
      </c>
      <c r="E1280" s="183"/>
      <c r="F1280" s="183"/>
      <c r="G1280" s="166"/>
      <c r="H1280" s="166"/>
    </row>
    <row r="1281" spans="1:8" x14ac:dyDescent="0.3">
      <c r="A1281" s="179">
        <v>12623</v>
      </c>
      <c r="B1281" s="180" t="s">
        <v>47803</v>
      </c>
      <c r="C1281" s="479" t="s">
        <v>118</v>
      </c>
      <c r="D1281" s="182">
        <v>38.96</v>
      </c>
      <c r="E1281" s="183"/>
      <c r="F1281" s="183"/>
      <c r="G1281" s="166"/>
      <c r="H1281" s="166"/>
    </row>
    <row r="1282" spans="1:8" x14ac:dyDescent="0.3">
      <c r="A1282" s="179">
        <v>34498</v>
      </c>
      <c r="B1282" s="180" t="s">
        <v>47804</v>
      </c>
      <c r="C1282" s="479" t="s">
        <v>116</v>
      </c>
      <c r="D1282" s="182">
        <v>109.28</v>
      </c>
      <c r="E1282" s="183"/>
      <c r="F1282" s="183"/>
      <c r="G1282" s="166"/>
      <c r="H1282" s="166"/>
    </row>
    <row r="1283" spans="1:8" x14ac:dyDescent="0.3">
      <c r="A1283" s="179">
        <v>13244</v>
      </c>
      <c r="B1283" s="180" t="s">
        <v>47805</v>
      </c>
      <c r="C1283" s="479" t="s">
        <v>116</v>
      </c>
      <c r="D1283" s="182">
        <v>46</v>
      </c>
      <c r="E1283" s="183"/>
      <c r="F1283" s="183"/>
      <c r="G1283" s="166"/>
      <c r="H1283" s="166"/>
    </row>
    <row r="1284" spans="1:8" x14ac:dyDescent="0.3">
      <c r="A1284" s="179">
        <v>38998</v>
      </c>
      <c r="B1284" s="180" t="s">
        <v>47806</v>
      </c>
      <c r="C1284" s="479" t="s">
        <v>116</v>
      </c>
      <c r="D1284" s="182">
        <v>9.9700000000000006</v>
      </c>
      <c r="E1284" s="183"/>
      <c r="F1284" s="183"/>
      <c r="G1284" s="166"/>
      <c r="H1284" s="166"/>
    </row>
    <row r="1285" spans="1:8" x14ac:dyDescent="0.3">
      <c r="A1285" s="179">
        <v>38999</v>
      </c>
      <c r="B1285" s="180" t="s">
        <v>47807</v>
      </c>
      <c r="C1285" s="479" t="s">
        <v>116</v>
      </c>
      <c r="D1285" s="182">
        <v>25.2</v>
      </c>
      <c r="E1285" s="183"/>
      <c r="F1285" s="183"/>
      <c r="G1285" s="166"/>
      <c r="H1285" s="166"/>
    </row>
    <row r="1286" spans="1:8" x14ac:dyDescent="0.3">
      <c r="A1286" s="179">
        <v>38996</v>
      </c>
      <c r="B1286" s="180" t="s">
        <v>47808</v>
      </c>
      <c r="C1286" s="479" t="s">
        <v>116</v>
      </c>
      <c r="D1286" s="182">
        <v>17.809999999999999</v>
      </c>
      <c r="E1286" s="183"/>
      <c r="F1286" s="183"/>
      <c r="G1286" s="166"/>
      <c r="H1286" s="166"/>
    </row>
    <row r="1287" spans="1:8" x14ac:dyDescent="0.3">
      <c r="A1287" s="179">
        <v>44173</v>
      </c>
      <c r="B1287" s="180" t="s">
        <v>47809</v>
      </c>
      <c r="C1287" s="479" t="s">
        <v>116</v>
      </c>
      <c r="D1287" s="182">
        <v>17.32</v>
      </c>
      <c r="E1287" s="183"/>
      <c r="F1287" s="183"/>
      <c r="G1287" s="166"/>
      <c r="H1287" s="166"/>
    </row>
    <row r="1288" spans="1:8" x14ac:dyDescent="0.3">
      <c r="A1288" s="179">
        <v>44174</v>
      </c>
      <c r="B1288" s="180" t="s">
        <v>47810</v>
      </c>
      <c r="C1288" s="479" t="s">
        <v>116</v>
      </c>
      <c r="D1288" s="182">
        <v>28.36</v>
      </c>
      <c r="E1288" s="183"/>
      <c r="F1288" s="183"/>
      <c r="G1288" s="166"/>
      <c r="H1288" s="166"/>
    </row>
    <row r="1289" spans="1:8" x14ac:dyDescent="0.3">
      <c r="A1289" s="179">
        <v>38997</v>
      </c>
      <c r="B1289" s="180" t="s">
        <v>47811</v>
      </c>
      <c r="C1289" s="479" t="s">
        <v>116</v>
      </c>
      <c r="D1289" s="182">
        <v>25.48</v>
      </c>
      <c r="E1289" s="183"/>
      <c r="F1289" s="183"/>
      <c r="G1289" s="166"/>
      <c r="H1289" s="166"/>
    </row>
    <row r="1290" spans="1:8" x14ac:dyDescent="0.3">
      <c r="A1290" s="179">
        <v>39600</v>
      </c>
      <c r="B1290" s="180" t="s">
        <v>47812</v>
      </c>
      <c r="C1290" s="479" t="s">
        <v>116</v>
      </c>
      <c r="D1290" s="182">
        <v>12.48</v>
      </c>
      <c r="E1290" s="183"/>
      <c r="F1290" s="183"/>
      <c r="G1290" s="166"/>
      <c r="H1290" s="166"/>
    </row>
    <row r="1291" spans="1:8" x14ac:dyDescent="0.3">
      <c r="A1291" s="179">
        <v>39601</v>
      </c>
      <c r="B1291" s="180" t="s">
        <v>47813</v>
      </c>
      <c r="C1291" s="479" t="s">
        <v>116</v>
      </c>
      <c r="D1291" s="182">
        <v>26.47</v>
      </c>
      <c r="E1291" s="183"/>
      <c r="F1291" s="183"/>
      <c r="G1291" s="166"/>
      <c r="H1291" s="166"/>
    </row>
    <row r="1292" spans="1:8" x14ac:dyDescent="0.3">
      <c r="A1292" s="179">
        <v>39862</v>
      </c>
      <c r="B1292" s="180" t="s">
        <v>47814</v>
      </c>
      <c r="C1292" s="479" t="s">
        <v>116</v>
      </c>
      <c r="D1292" s="182">
        <v>13.19</v>
      </c>
      <c r="E1292" s="183"/>
      <c r="F1292" s="183"/>
      <c r="G1292" s="166"/>
      <c r="H1292" s="166"/>
    </row>
    <row r="1293" spans="1:8" x14ac:dyDescent="0.3">
      <c r="A1293" s="179">
        <v>39863</v>
      </c>
      <c r="B1293" s="180" t="s">
        <v>47815</v>
      </c>
      <c r="C1293" s="479" t="s">
        <v>116</v>
      </c>
      <c r="D1293" s="182">
        <v>13.37</v>
      </c>
      <c r="E1293" s="183"/>
      <c r="F1293" s="183"/>
      <c r="G1293" s="166"/>
      <c r="H1293" s="166"/>
    </row>
    <row r="1294" spans="1:8" x14ac:dyDescent="0.3">
      <c r="A1294" s="179">
        <v>39864</v>
      </c>
      <c r="B1294" s="180" t="s">
        <v>47816</v>
      </c>
      <c r="C1294" s="479" t="s">
        <v>116</v>
      </c>
      <c r="D1294" s="182">
        <v>16.600000000000001</v>
      </c>
      <c r="E1294" s="183"/>
      <c r="F1294" s="183"/>
      <c r="G1294" s="166"/>
      <c r="H1294" s="166"/>
    </row>
    <row r="1295" spans="1:8" x14ac:dyDescent="0.3">
      <c r="A1295" s="179">
        <v>39865</v>
      </c>
      <c r="B1295" s="180" t="s">
        <v>47817</v>
      </c>
      <c r="C1295" s="479" t="s">
        <v>116</v>
      </c>
      <c r="D1295" s="182">
        <v>23.39</v>
      </c>
      <c r="E1295" s="183"/>
      <c r="F1295" s="183"/>
      <c r="G1295" s="166"/>
      <c r="H1295" s="166"/>
    </row>
    <row r="1296" spans="1:8" x14ac:dyDescent="0.3">
      <c r="A1296" s="179">
        <v>2517</v>
      </c>
      <c r="B1296" s="180" t="s">
        <v>47818</v>
      </c>
      <c r="C1296" s="479" t="s">
        <v>116</v>
      </c>
      <c r="D1296" s="182">
        <v>27.81</v>
      </c>
      <c r="E1296" s="183"/>
      <c r="F1296" s="183"/>
      <c r="G1296" s="166"/>
      <c r="H1296" s="166"/>
    </row>
    <row r="1297" spans="1:8" x14ac:dyDescent="0.3">
      <c r="A1297" s="179">
        <v>2522</v>
      </c>
      <c r="B1297" s="180" t="s">
        <v>47819</v>
      </c>
      <c r="C1297" s="479" t="s">
        <v>116</v>
      </c>
      <c r="D1297" s="182">
        <v>17.98</v>
      </c>
      <c r="E1297" s="183"/>
      <c r="F1297" s="183"/>
      <c r="G1297" s="166"/>
      <c r="H1297" s="166"/>
    </row>
    <row r="1298" spans="1:8" x14ac:dyDescent="0.3">
      <c r="A1298" s="179">
        <v>2548</v>
      </c>
      <c r="B1298" s="180" t="s">
        <v>47820</v>
      </c>
      <c r="C1298" s="479" t="s">
        <v>116</v>
      </c>
      <c r="D1298" s="182">
        <v>11.05</v>
      </c>
      <c r="E1298" s="183"/>
      <c r="F1298" s="183"/>
      <c r="G1298" s="166"/>
      <c r="H1298" s="166"/>
    </row>
    <row r="1299" spans="1:8" x14ac:dyDescent="0.3">
      <c r="A1299" s="179">
        <v>2516</v>
      </c>
      <c r="B1299" s="180" t="s">
        <v>47821</v>
      </c>
      <c r="C1299" s="479" t="s">
        <v>116</v>
      </c>
      <c r="D1299" s="182">
        <v>14.43</v>
      </c>
      <c r="E1299" s="183"/>
      <c r="F1299" s="183"/>
      <c r="G1299" s="166"/>
      <c r="H1299" s="166"/>
    </row>
    <row r="1300" spans="1:8" x14ac:dyDescent="0.3">
      <c r="A1300" s="179">
        <v>2518</v>
      </c>
      <c r="B1300" s="180" t="s">
        <v>47822</v>
      </c>
      <c r="C1300" s="479" t="s">
        <v>116</v>
      </c>
      <c r="D1300" s="182">
        <v>132.4</v>
      </c>
      <c r="E1300" s="183"/>
      <c r="F1300" s="183"/>
      <c r="G1300" s="166"/>
      <c r="H1300" s="166"/>
    </row>
    <row r="1301" spans="1:8" x14ac:dyDescent="0.3">
      <c r="A1301" s="179">
        <v>2521</v>
      </c>
      <c r="B1301" s="180" t="s">
        <v>47823</v>
      </c>
      <c r="C1301" s="479" t="s">
        <v>116</v>
      </c>
      <c r="D1301" s="182">
        <v>56.36</v>
      </c>
      <c r="E1301" s="183"/>
      <c r="F1301" s="183"/>
      <c r="G1301" s="166"/>
      <c r="H1301" s="166"/>
    </row>
    <row r="1302" spans="1:8" x14ac:dyDescent="0.3">
      <c r="A1302" s="179">
        <v>2515</v>
      </c>
      <c r="B1302" s="180" t="s">
        <v>47824</v>
      </c>
      <c r="C1302" s="479" t="s">
        <v>116</v>
      </c>
      <c r="D1302" s="182">
        <v>12.01</v>
      </c>
      <c r="E1302" s="183"/>
      <c r="F1302" s="183"/>
      <c r="G1302" s="166"/>
      <c r="H1302" s="166"/>
    </row>
    <row r="1303" spans="1:8" x14ac:dyDescent="0.3">
      <c r="A1303" s="179">
        <v>2519</v>
      </c>
      <c r="B1303" s="180" t="s">
        <v>47825</v>
      </c>
      <c r="C1303" s="479" t="s">
        <v>116</v>
      </c>
      <c r="D1303" s="182">
        <v>159.63999999999999</v>
      </c>
      <c r="E1303" s="183"/>
      <c r="F1303" s="183"/>
      <c r="G1303" s="166"/>
      <c r="H1303" s="166"/>
    </row>
    <row r="1304" spans="1:8" x14ac:dyDescent="0.3">
      <c r="A1304" s="179">
        <v>2520</v>
      </c>
      <c r="B1304" s="180" t="s">
        <v>47826</v>
      </c>
      <c r="C1304" s="479" t="s">
        <v>116</v>
      </c>
      <c r="D1304" s="182">
        <v>293.83</v>
      </c>
      <c r="E1304" s="183"/>
      <c r="F1304" s="183"/>
      <c r="G1304" s="166"/>
      <c r="H1304" s="166"/>
    </row>
    <row r="1305" spans="1:8" x14ac:dyDescent="0.3">
      <c r="A1305" s="179">
        <v>1602</v>
      </c>
      <c r="B1305" s="180" t="s">
        <v>47827</v>
      </c>
      <c r="C1305" s="479" t="s">
        <v>116</v>
      </c>
      <c r="D1305" s="182">
        <v>45.79</v>
      </c>
      <c r="E1305" s="183"/>
      <c r="F1305" s="183"/>
      <c r="G1305" s="166"/>
      <c r="H1305" s="166"/>
    </row>
    <row r="1306" spans="1:8" x14ac:dyDescent="0.3">
      <c r="A1306" s="179">
        <v>1601</v>
      </c>
      <c r="B1306" s="180" t="s">
        <v>47828</v>
      </c>
      <c r="C1306" s="479" t="s">
        <v>116</v>
      </c>
      <c r="D1306" s="182">
        <v>40.81</v>
      </c>
      <c r="E1306" s="183"/>
      <c r="F1306" s="183"/>
      <c r="G1306" s="166"/>
      <c r="H1306" s="166"/>
    </row>
    <row r="1307" spans="1:8" x14ac:dyDescent="0.3">
      <c r="A1307" s="179">
        <v>1598</v>
      </c>
      <c r="B1307" s="180" t="s">
        <v>47829</v>
      </c>
      <c r="C1307" s="479" t="s">
        <v>116</v>
      </c>
      <c r="D1307" s="182">
        <v>12.08</v>
      </c>
      <c r="E1307" s="183"/>
      <c r="F1307" s="183"/>
      <c r="G1307" s="166"/>
      <c r="H1307" s="166"/>
    </row>
    <row r="1308" spans="1:8" x14ac:dyDescent="0.3">
      <c r="A1308" s="179">
        <v>1600</v>
      </c>
      <c r="B1308" s="180" t="s">
        <v>47830</v>
      </c>
      <c r="C1308" s="479" t="s">
        <v>116</v>
      </c>
      <c r="D1308" s="182">
        <v>17.82</v>
      </c>
      <c r="E1308" s="183"/>
      <c r="F1308" s="183"/>
      <c r="G1308" s="166"/>
      <c r="H1308" s="166"/>
    </row>
    <row r="1309" spans="1:8" x14ac:dyDescent="0.3">
      <c r="A1309" s="179">
        <v>1603</v>
      </c>
      <c r="B1309" s="180" t="s">
        <v>47831</v>
      </c>
      <c r="C1309" s="479" t="s">
        <v>116</v>
      </c>
      <c r="D1309" s="182">
        <v>69.13</v>
      </c>
      <c r="E1309" s="183"/>
      <c r="F1309" s="183"/>
      <c r="G1309" s="166"/>
      <c r="H1309" s="166"/>
    </row>
    <row r="1310" spans="1:8" x14ac:dyDescent="0.3">
      <c r="A1310" s="179">
        <v>1599</v>
      </c>
      <c r="B1310" s="180" t="s">
        <v>47832</v>
      </c>
      <c r="C1310" s="479" t="s">
        <v>116</v>
      </c>
      <c r="D1310" s="182">
        <v>14.01</v>
      </c>
      <c r="E1310" s="183"/>
      <c r="F1310" s="183"/>
      <c r="G1310" s="166"/>
      <c r="H1310" s="166"/>
    </row>
    <row r="1311" spans="1:8" x14ac:dyDescent="0.3">
      <c r="A1311" s="179">
        <v>1597</v>
      </c>
      <c r="B1311" s="180" t="s">
        <v>47833</v>
      </c>
      <c r="C1311" s="479" t="s">
        <v>116</v>
      </c>
      <c r="D1311" s="182">
        <v>11.35</v>
      </c>
      <c r="E1311" s="183"/>
      <c r="F1311" s="183"/>
      <c r="G1311" s="166"/>
      <c r="H1311" s="166"/>
    </row>
    <row r="1312" spans="1:8" x14ac:dyDescent="0.3">
      <c r="A1312" s="179">
        <v>39602</v>
      </c>
      <c r="B1312" s="180" t="s">
        <v>47834</v>
      </c>
      <c r="C1312" s="479" t="s">
        <v>116</v>
      </c>
      <c r="D1312" s="182">
        <v>1.32</v>
      </c>
      <c r="E1312" s="183"/>
      <c r="F1312" s="183"/>
      <c r="G1312" s="166"/>
      <c r="H1312" s="166"/>
    </row>
    <row r="1313" spans="1:8" x14ac:dyDescent="0.3">
      <c r="A1313" s="179">
        <v>39603</v>
      </c>
      <c r="B1313" s="180" t="s">
        <v>47835</v>
      </c>
      <c r="C1313" s="479" t="s">
        <v>116</v>
      </c>
      <c r="D1313" s="182">
        <v>2.82</v>
      </c>
      <c r="E1313" s="183"/>
      <c r="F1313" s="183"/>
      <c r="G1313" s="166"/>
      <c r="H1313" s="166"/>
    </row>
    <row r="1314" spans="1:8" x14ac:dyDescent="0.3">
      <c r="A1314" s="179">
        <v>11821</v>
      </c>
      <c r="B1314" s="180" t="s">
        <v>47836</v>
      </c>
      <c r="C1314" s="479" t="s">
        <v>116</v>
      </c>
      <c r="D1314" s="182">
        <v>9.32</v>
      </c>
      <c r="E1314" s="183"/>
      <c r="F1314" s="183"/>
      <c r="G1314" s="166"/>
      <c r="H1314" s="166"/>
    </row>
    <row r="1315" spans="1:8" x14ac:dyDescent="0.3">
      <c r="A1315" s="179">
        <v>1562</v>
      </c>
      <c r="B1315" s="180" t="s">
        <v>47837</v>
      </c>
      <c r="C1315" s="479" t="s">
        <v>116</v>
      </c>
      <c r="D1315" s="182">
        <v>15.27</v>
      </c>
      <c r="E1315" s="183"/>
      <c r="F1315" s="183"/>
      <c r="G1315" s="166"/>
      <c r="H1315" s="166"/>
    </row>
    <row r="1316" spans="1:8" x14ac:dyDescent="0.3">
      <c r="A1316" s="179">
        <v>1563</v>
      </c>
      <c r="B1316" s="180" t="s">
        <v>47838</v>
      </c>
      <c r="C1316" s="479" t="s">
        <v>116</v>
      </c>
      <c r="D1316" s="182">
        <v>20.49</v>
      </c>
      <c r="E1316" s="183"/>
      <c r="F1316" s="183"/>
      <c r="G1316" s="166"/>
      <c r="H1316" s="166"/>
    </row>
    <row r="1317" spans="1:8" x14ac:dyDescent="0.3">
      <c r="A1317" s="179">
        <v>11856</v>
      </c>
      <c r="B1317" s="180" t="s">
        <v>47839</v>
      </c>
      <c r="C1317" s="479" t="s">
        <v>116</v>
      </c>
      <c r="D1317" s="182">
        <v>6.11</v>
      </c>
      <c r="E1317" s="183"/>
      <c r="F1317" s="183"/>
      <c r="G1317" s="166"/>
      <c r="H1317" s="166"/>
    </row>
    <row r="1318" spans="1:8" x14ac:dyDescent="0.3">
      <c r="A1318" s="179">
        <v>11857</v>
      </c>
      <c r="B1318" s="180" t="s">
        <v>47840</v>
      </c>
      <c r="C1318" s="479" t="s">
        <v>116</v>
      </c>
      <c r="D1318" s="182">
        <v>32.15</v>
      </c>
      <c r="E1318" s="183"/>
      <c r="F1318" s="183"/>
      <c r="G1318" s="166"/>
      <c r="H1318" s="166"/>
    </row>
    <row r="1319" spans="1:8" x14ac:dyDescent="0.3">
      <c r="A1319" s="179">
        <v>11858</v>
      </c>
      <c r="B1319" s="180" t="s">
        <v>47841</v>
      </c>
      <c r="C1319" s="479" t="s">
        <v>116</v>
      </c>
      <c r="D1319" s="182">
        <v>39.909999999999997</v>
      </c>
      <c r="E1319" s="183"/>
      <c r="F1319" s="183"/>
      <c r="G1319" s="166"/>
      <c r="H1319" s="166"/>
    </row>
    <row r="1320" spans="1:8" x14ac:dyDescent="0.3">
      <c r="A1320" s="179">
        <v>1539</v>
      </c>
      <c r="B1320" s="180" t="s">
        <v>47842</v>
      </c>
      <c r="C1320" s="479" t="s">
        <v>116</v>
      </c>
      <c r="D1320" s="182">
        <v>7.18</v>
      </c>
      <c r="E1320" s="183"/>
      <c r="F1320" s="183"/>
      <c r="G1320" s="166"/>
      <c r="H1320" s="166"/>
    </row>
    <row r="1321" spans="1:8" x14ac:dyDescent="0.3">
      <c r="A1321" s="179">
        <v>11859</v>
      </c>
      <c r="B1321" s="180" t="s">
        <v>47843</v>
      </c>
      <c r="C1321" s="479" t="s">
        <v>116</v>
      </c>
      <c r="D1321" s="182">
        <v>54.3</v>
      </c>
      <c r="E1321" s="183"/>
      <c r="F1321" s="183"/>
      <c r="G1321" s="166"/>
      <c r="H1321" s="166"/>
    </row>
    <row r="1322" spans="1:8" x14ac:dyDescent="0.3">
      <c r="A1322" s="179">
        <v>1550</v>
      </c>
      <c r="B1322" s="180" t="s">
        <v>47844</v>
      </c>
      <c r="C1322" s="479" t="s">
        <v>116</v>
      </c>
      <c r="D1322" s="182">
        <v>7.57</v>
      </c>
      <c r="E1322" s="183"/>
      <c r="F1322" s="183"/>
      <c r="G1322" s="166"/>
      <c r="H1322" s="166"/>
    </row>
    <row r="1323" spans="1:8" x14ac:dyDescent="0.3">
      <c r="A1323" s="179">
        <v>11854</v>
      </c>
      <c r="B1323" s="180" t="s">
        <v>47845</v>
      </c>
      <c r="C1323" s="479" t="s">
        <v>116</v>
      </c>
      <c r="D1323" s="182">
        <v>9.4600000000000009</v>
      </c>
      <c r="E1323" s="183"/>
      <c r="F1323" s="183"/>
      <c r="G1323" s="166"/>
      <c r="H1323" s="166"/>
    </row>
    <row r="1324" spans="1:8" x14ac:dyDescent="0.3">
      <c r="A1324" s="179">
        <v>11862</v>
      </c>
      <c r="B1324" s="180" t="s">
        <v>47846</v>
      </c>
      <c r="C1324" s="479" t="s">
        <v>116</v>
      </c>
      <c r="D1324" s="182">
        <v>13.28</v>
      </c>
      <c r="E1324" s="183"/>
      <c r="F1324" s="183"/>
      <c r="G1324" s="166"/>
      <c r="H1324" s="166"/>
    </row>
    <row r="1325" spans="1:8" x14ac:dyDescent="0.3">
      <c r="A1325" s="179">
        <v>11863</v>
      </c>
      <c r="B1325" s="180" t="s">
        <v>47847</v>
      </c>
      <c r="C1325" s="479" t="s">
        <v>116</v>
      </c>
      <c r="D1325" s="182">
        <v>5.36</v>
      </c>
      <c r="E1325" s="183"/>
      <c r="F1325" s="183"/>
      <c r="G1325" s="166"/>
      <c r="H1325" s="166"/>
    </row>
    <row r="1326" spans="1:8" x14ac:dyDescent="0.3">
      <c r="A1326" s="179">
        <v>11855</v>
      </c>
      <c r="B1326" s="180" t="s">
        <v>47848</v>
      </c>
      <c r="C1326" s="479" t="s">
        <v>116</v>
      </c>
      <c r="D1326" s="182">
        <v>19.82</v>
      </c>
      <c r="E1326" s="183"/>
      <c r="F1326" s="183"/>
      <c r="G1326" s="166"/>
      <c r="H1326" s="166"/>
    </row>
    <row r="1327" spans="1:8" x14ac:dyDescent="0.3">
      <c r="A1327" s="179">
        <v>11864</v>
      </c>
      <c r="B1327" s="180" t="s">
        <v>47849</v>
      </c>
      <c r="C1327" s="479" t="s">
        <v>116</v>
      </c>
      <c r="D1327" s="182">
        <v>29.96</v>
      </c>
      <c r="E1327" s="183"/>
      <c r="F1327" s="183"/>
      <c r="G1327" s="166"/>
      <c r="H1327" s="166"/>
    </row>
    <row r="1328" spans="1:8" x14ac:dyDescent="0.3">
      <c r="A1328" s="179">
        <v>2527</v>
      </c>
      <c r="B1328" s="180" t="s">
        <v>47850</v>
      </c>
      <c r="C1328" s="479" t="s">
        <v>116</v>
      </c>
      <c r="D1328" s="182">
        <v>9.9499999999999993</v>
      </c>
      <c r="E1328" s="183"/>
      <c r="F1328" s="183"/>
      <c r="G1328" s="166"/>
      <c r="H1328" s="166"/>
    </row>
    <row r="1329" spans="1:8" x14ac:dyDescent="0.3">
      <c r="A1329" s="179">
        <v>2526</v>
      </c>
      <c r="B1329" s="180" t="s">
        <v>47851</v>
      </c>
      <c r="C1329" s="479" t="s">
        <v>116</v>
      </c>
      <c r="D1329" s="182">
        <v>6.38</v>
      </c>
      <c r="E1329" s="183"/>
      <c r="F1329" s="183"/>
      <c r="G1329" s="166"/>
      <c r="H1329" s="166"/>
    </row>
    <row r="1330" spans="1:8" x14ac:dyDescent="0.3">
      <c r="A1330" s="179">
        <v>2487</v>
      </c>
      <c r="B1330" s="180" t="s">
        <v>47852</v>
      </c>
      <c r="C1330" s="479" t="s">
        <v>116</v>
      </c>
      <c r="D1330" s="182">
        <v>2.17</v>
      </c>
      <c r="E1330" s="183"/>
      <c r="F1330" s="183"/>
      <c r="G1330" s="166"/>
      <c r="H1330" s="166"/>
    </row>
    <row r="1331" spans="1:8" x14ac:dyDescent="0.3">
      <c r="A1331" s="179">
        <v>2483</v>
      </c>
      <c r="B1331" s="180" t="s">
        <v>47853</v>
      </c>
      <c r="C1331" s="479" t="s">
        <v>116</v>
      </c>
      <c r="D1331" s="182">
        <v>4.54</v>
      </c>
      <c r="E1331" s="183"/>
      <c r="F1331" s="183"/>
      <c r="G1331" s="166"/>
      <c r="H1331" s="166"/>
    </row>
    <row r="1332" spans="1:8" x14ac:dyDescent="0.3">
      <c r="A1332" s="179">
        <v>2528</v>
      </c>
      <c r="B1332" s="180" t="s">
        <v>47854</v>
      </c>
      <c r="C1332" s="479" t="s">
        <v>116</v>
      </c>
      <c r="D1332" s="182">
        <v>25.05</v>
      </c>
      <c r="E1332" s="183"/>
      <c r="F1332" s="183"/>
      <c r="G1332" s="166"/>
      <c r="H1332" s="166"/>
    </row>
    <row r="1333" spans="1:8" x14ac:dyDescent="0.3">
      <c r="A1333" s="179">
        <v>2489</v>
      </c>
      <c r="B1333" s="180" t="s">
        <v>47855</v>
      </c>
      <c r="C1333" s="479" t="s">
        <v>116</v>
      </c>
      <c r="D1333" s="182">
        <v>11.03</v>
      </c>
      <c r="E1333" s="183"/>
      <c r="F1333" s="183"/>
      <c r="G1333" s="166"/>
      <c r="H1333" s="166"/>
    </row>
    <row r="1334" spans="1:8" x14ac:dyDescent="0.3">
      <c r="A1334" s="179">
        <v>2488</v>
      </c>
      <c r="B1334" s="180" t="s">
        <v>47856</v>
      </c>
      <c r="C1334" s="479" t="s">
        <v>116</v>
      </c>
      <c r="D1334" s="182">
        <v>2.5499999999999998</v>
      </c>
      <c r="E1334" s="183"/>
      <c r="F1334" s="183"/>
      <c r="G1334" s="166"/>
      <c r="H1334" s="166"/>
    </row>
    <row r="1335" spans="1:8" x14ac:dyDescent="0.3">
      <c r="A1335" s="179">
        <v>2484</v>
      </c>
      <c r="B1335" s="180" t="s">
        <v>47857</v>
      </c>
      <c r="C1335" s="479" t="s">
        <v>116</v>
      </c>
      <c r="D1335" s="182">
        <v>36.39</v>
      </c>
      <c r="E1335" s="183"/>
      <c r="F1335" s="183"/>
      <c r="G1335" s="166"/>
      <c r="H1335" s="166"/>
    </row>
    <row r="1336" spans="1:8" x14ac:dyDescent="0.3">
      <c r="A1336" s="179">
        <v>2485</v>
      </c>
      <c r="B1336" s="180" t="s">
        <v>47858</v>
      </c>
      <c r="C1336" s="479" t="s">
        <v>116</v>
      </c>
      <c r="D1336" s="182">
        <v>57.03</v>
      </c>
      <c r="E1336" s="183"/>
      <c r="F1336" s="183"/>
      <c r="G1336" s="166"/>
      <c r="H1336" s="166"/>
    </row>
    <row r="1337" spans="1:8" x14ac:dyDescent="0.3">
      <c r="A1337" s="179">
        <v>39279</v>
      </c>
      <c r="B1337" s="180" t="s">
        <v>47859</v>
      </c>
      <c r="C1337" s="479" t="s">
        <v>116</v>
      </c>
      <c r="D1337" s="182">
        <v>8.35</v>
      </c>
      <c r="E1337" s="183"/>
      <c r="F1337" s="183"/>
      <c r="G1337" s="166"/>
      <c r="H1337" s="166"/>
    </row>
    <row r="1338" spans="1:8" x14ac:dyDescent="0.3">
      <c r="A1338" s="179">
        <v>39280</v>
      </c>
      <c r="B1338" s="180" t="s">
        <v>47860</v>
      </c>
      <c r="C1338" s="479" t="s">
        <v>116</v>
      </c>
      <c r="D1338" s="182">
        <v>9.36</v>
      </c>
      <c r="E1338" s="183"/>
      <c r="F1338" s="183"/>
      <c r="G1338" s="166"/>
      <c r="H1338" s="166"/>
    </row>
    <row r="1339" spans="1:8" x14ac:dyDescent="0.3">
      <c r="A1339" s="179">
        <v>39281</v>
      </c>
      <c r="B1339" s="180" t="s">
        <v>47861</v>
      </c>
      <c r="C1339" s="479" t="s">
        <v>116</v>
      </c>
      <c r="D1339" s="182">
        <v>12.37</v>
      </c>
      <c r="E1339" s="183"/>
      <c r="F1339" s="183"/>
      <c r="G1339" s="166"/>
      <c r="H1339" s="166"/>
    </row>
    <row r="1340" spans="1:8" x14ac:dyDescent="0.3">
      <c r="A1340" s="179">
        <v>39282</v>
      </c>
      <c r="B1340" s="180" t="s">
        <v>47862</v>
      </c>
      <c r="C1340" s="479" t="s">
        <v>116</v>
      </c>
      <c r="D1340" s="182">
        <v>17.260000000000002</v>
      </c>
      <c r="E1340" s="183"/>
      <c r="F1340" s="183"/>
      <c r="G1340" s="166"/>
      <c r="H1340" s="166"/>
    </row>
    <row r="1341" spans="1:8" x14ac:dyDescent="0.3">
      <c r="A1341" s="179">
        <v>38844</v>
      </c>
      <c r="B1341" s="180" t="s">
        <v>47863</v>
      </c>
      <c r="C1341" s="479" t="s">
        <v>116</v>
      </c>
      <c r="D1341" s="182">
        <v>8.4700000000000006</v>
      </c>
      <c r="E1341" s="183"/>
      <c r="F1341" s="183"/>
      <c r="G1341" s="166"/>
      <c r="H1341" s="166"/>
    </row>
    <row r="1342" spans="1:8" x14ac:dyDescent="0.3">
      <c r="A1342" s="179">
        <v>38846</v>
      </c>
      <c r="B1342" s="180" t="s">
        <v>47864</v>
      </c>
      <c r="C1342" s="479" t="s">
        <v>116</v>
      </c>
      <c r="D1342" s="182">
        <v>8.6199999999999992</v>
      </c>
      <c r="E1342" s="183"/>
      <c r="F1342" s="183"/>
      <c r="G1342" s="166"/>
      <c r="H1342" s="166"/>
    </row>
    <row r="1343" spans="1:8" x14ac:dyDescent="0.3">
      <c r="A1343" s="179">
        <v>38847</v>
      </c>
      <c r="B1343" s="180" t="s">
        <v>47865</v>
      </c>
      <c r="C1343" s="479" t="s">
        <v>116</v>
      </c>
      <c r="D1343" s="182">
        <v>10.09</v>
      </c>
      <c r="E1343" s="183"/>
      <c r="F1343" s="183"/>
      <c r="G1343" s="166"/>
      <c r="H1343" s="166"/>
    </row>
    <row r="1344" spans="1:8" x14ac:dyDescent="0.3">
      <c r="A1344" s="179">
        <v>38850</v>
      </c>
      <c r="B1344" s="180" t="s">
        <v>47866</v>
      </c>
      <c r="C1344" s="479" t="s">
        <v>116</v>
      </c>
      <c r="D1344" s="182">
        <v>18.23</v>
      </c>
      <c r="E1344" s="183"/>
      <c r="F1344" s="183"/>
      <c r="G1344" s="166"/>
      <c r="H1344" s="166"/>
    </row>
    <row r="1345" spans="1:8" x14ac:dyDescent="0.3">
      <c r="A1345" s="179">
        <v>38848</v>
      </c>
      <c r="B1345" s="180" t="s">
        <v>47867</v>
      </c>
      <c r="C1345" s="479" t="s">
        <v>116</v>
      </c>
      <c r="D1345" s="182">
        <v>11.95</v>
      </c>
      <c r="E1345" s="183"/>
      <c r="F1345" s="183"/>
      <c r="G1345" s="166"/>
      <c r="H1345" s="166"/>
    </row>
    <row r="1346" spans="1:8" x14ac:dyDescent="0.3">
      <c r="A1346" s="179">
        <v>38851</v>
      </c>
      <c r="B1346" s="180" t="s">
        <v>47868</v>
      </c>
      <c r="C1346" s="479" t="s">
        <v>116</v>
      </c>
      <c r="D1346" s="182">
        <v>20.61</v>
      </c>
      <c r="E1346" s="183"/>
      <c r="F1346" s="183"/>
      <c r="G1346" s="166"/>
      <c r="H1346" s="166"/>
    </row>
    <row r="1347" spans="1:8" x14ac:dyDescent="0.3">
      <c r="A1347" s="179">
        <v>38854</v>
      </c>
      <c r="B1347" s="180" t="s">
        <v>47869</v>
      </c>
      <c r="C1347" s="479" t="s">
        <v>116</v>
      </c>
      <c r="D1347" s="182">
        <v>8.9499999999999993</v>
      </c>
      <c r="E1347" s="183"/>
      <c r="F1347" s="183"/>
      <c r="G1347" s="166"/>
      <c r="H1347" s="166"/>
    </row>
    <row r="1348" spans="1:8" x14ac:dyDescent="0.3">
      <c r="A1348" s="179">
        <v>44247</v>
      </c>
      <c r="B1348" s="180" t="s">
        <v>47870</v>
      </c>
      <c r="C1348" s="479" t="s">
        <v>116</v>
      </c>
      <c r="D1348" s="182">
        <v>1278.1500000000001</v>
      </c>
      <c r="E1348" s="183"/>
      <c r="F1348" s="183"/>
      <c r="G1348" s="166"/>
      <c r="H1348" s="166"/>
    </row>
    <row r="1349" spans="1:8" x14ac:dyDescent="0.3">
      <c r="A1349" s="179">
        <v>38005</v>
      </c>
      <c r="B1349" s="180" t="s">
        <v>47871</v>
      </c>
      <c r="C1349" s="479" t="s">
        <v>116</v>
      </c>
      <c r="D1349" s="182">
        <v>15.2</v>
      </c>
      <c r="E1349" s="183"/>
      <c r="F1349" s="183"/>
      <c r="G1349" s="166"/>
      <c r="H1349" s="166"/>
    </row>
    <row r="1350" spans="1:8" x14ac:dyDescent="0.3">
      <c r="A1350" s="179">
        <v>38006</v>
      </c>
      <c r="B1350" s="180" t="s">
        <v>47872</v>
      </c>
      <c r="C1350" s="479" t="s">
        <v>116</v>
      </c>
      <c r="D1350" s="182">
        <v>20.190000000000001</v>
      </c>
      <c r="E1350" s="183"/>
      <c r="F1350" s="183"/>
      <c r="G1350" s="166"/>
      <c r="H1350" s="166"/>
    </row>
    <row r="1351" spans="1:8" x14ac:dyDescent="0.3">
      <c r="A1351" s="179">
        <v>38428</v>
      </c>
      <c r="B1351" s="180" t="s">
        <v>47873</v>
      </c>
      <c r="C1351" s="479" t="s">
        <v>116</v>
      </c>
      <c r="D1351" s="182">
        <v>18.079999999999998</v>
      </c>
      <c r="E1351" s="183"/>
      <c r="F1351" s="183"/>
      <c r="G1351" s="166"/>
      <c r="H1351" s="166"/>
    </row>
    <row r="1352" spans="1:8" x14ac:dyDescent="0.3">
      <c r="A1352" s="179">
        <v>38007</v>
      </c>
      <c r="B1352" s="180" t="s">
        <v>47874</v>
      </c>
      <c r="C1352" s="479" t="s">
        <v>116</v>
      </c>
      <c r="D1352" s="182">
        <v>23.3</v>
      </c>
      <c r="E1352" s="183"/>
      <c r="F1352" s="183"/>
      <c r="G1352" s="166"/>
      <c r="H1352" s="166"/>
    </row>
    <row r="1353" spans="1:8" x14ac:dyDescent="0.3">
      <c r="A1353" s="179">
        <v>38008</v>
      </c>
      <c r="B1353" s="180" t="s">
        <v>47875</v>
      </c>
      <c r="C1353" s="479" t="s">
        <v>116</v>
      </c>
      <c r="D1353" s="182">
        <v>37.28</v>
      </c>
      <c r="E1353" s="183"/>
      <c r="F1353" s="183"/>
      <c r="G1353" s="166"/>
      <c r="H1353" s="166"/>
    </row>
    <row r="1354" spans="1:8" x14ac:dyDescent="0.3">
      <c r="A1354" s="179">
        <v>38009</v>
      </c>
      <c r="B1354" s="180" t="s">
        <v>47876</v>
      </c>
      <c r="C1354" s="479" t="s">
        <v>116</v>
      </c>
      <c r="D1354" s="182">
        <v>45.64</v>
      </c>
      <c r="E1354" s="183"/>
      <c r="F1354" s="183"/>
      <c r="G1354" s="166"/>
      <c r="H1354" s="166"/>
    </row>
    <row r="1355" spans="1:8" x14ac:dyDescent="0.3">
      <c r="A1355" s="179">
        <v>44248</v>
      </c>
      <c r="B1355" s="180" t="s">
        <v>47877</v>
      </c>
      <c r="C1355" s="479" t="s">
        <v>116</v>
      </c>
      <c r="D1355" s="182">
        <v>74.400000000000006</v>
      </c>
      <c r="E1355" s="183"/>
      <c r="F1355" s="183"/>
      <c r="G1355" s="166"/>
      <c r="H1355" s="166"/>
    </row>
    <row r="1356" spans="1:8" x14ac:dyDescent="0.3">
      <c r="A1356" s="179">
        <v>44249</v>
      </c>
      <c r="B1356" s="180" t="s">
        <v>47878</v>
      </c>
      <c r="C1356" s="479" t="s">
        <v>116</v>
      </c>
      <c r="D1356" s="182">
        <v>287.05</v>
      </c>
      <c r="E1356" s="183"/>
      <c r="F1356" s="183"/>
      <c r="G1356" s="166"/>
      <c r="H1356" s="166"/>
    </row>
    <row r="1357" spans="1:8" x14ac:dyDescent="0.3">
      <c r="A1357" s="179">
        <v>44250</v>
      </c>
      <c r="B1357" s="180" t="s">
        <v>47879</v>
      </c>
      <c r="C1357" s="479" t="s">
        <v>116</v>
      </c>
      <c r="D1357" s="182">
        <v>416.87</v>
      </c>
      <c r="E1357" s="183"/>
      <c r="F1357" s="183"/>
      <c r="G1357" s="166"/>
      <c r="H1357" s="166"/>
    </row>
    <row r="1358" spans="1:8" x14ac:dyDescent="0.3">
      <c r="A1358" s="179">
        <v>3104</v>
      </c>
      <c r="B1358" s="180" t="s">
        <v>47880</v>
      </c>
      <c r="C1358" s="479" t="s">
        <v>131</v>
      </c>
      <c r="D1358" s="182">
        <v>136.56</v>
      </c>
      <c r="E1358" s="183"/>
      <c r="F1358" s="183"/>
      <c r="G1358" s="166"/>
      <c r="H1358" s="166"/>
    </row>
    <row r="1359" spans="1:8" x14ac:dyDescent="0.3">
      <c r="A1359" s="179">
        <v>1607</v>
      </c>
      <c r="B1359" s="180" t="s">
        <v>47881</v>
      </c>
      <c r="C1359" s="479" t="s">
        <v>131</v>
      </c>
      <c r="D1359" s="182">
        <v>0.34</v>
      </c>
      <c r="E1359" s="183"/>
      <c r="F1359" s="183"/>
      <c r="G1359" s="166"/>
      <c r="H1359" s="166"/>
    </row>
    <row r="1360" spans="1:8" x14ac:dyDescent="0.3">
      <c r="A1360" s="179">
        <v>38169</v>
      </c>
      <c r="B1360" s="180" t="s">
        <v>47882</v>
      </c>
      <c r="C1360" s="479" t="s">
        <v>131</v>
      </c>
      <c r="D1360" s="182">
        <v>90.11</v>
      </c>
      <c r="E1360" s="183"/>
      <c r="F1360" s="183"/>
      <c r="G1360" s="166"/>
      <c r="H1360" s="166"/>
    </row>
    <row r="1361" spans="1:8" x14ac:dyDescent="0.3">
      <c r="A1361" s="179">
        <v>6142</v>
      </c>
      <c r="B1361" s="180" t="s">
        <v>47883</v>
      </c>
      <c r="C1361" s="479" t="s">
        <v>116</v>
      </c>
      <c r="D1361" s="182">
        <v>8.23</v>
      </c>
      <c r="E1361" s="183"/>
      <c r="F1361" s="183"/>
      <c r="G1361" s="166"/>
      <c r="H1361" s="166"/>
    </row>
    <row r="1362" spans="1:8" x14ac:dyDescent="0.3">
      <c r="A1362" s="179">
        <v>11686</v>
      </c>
      <c r="B1362" s="180" t="s">
        <v>47884</v>
      </c>
      <c r="C1362" s="479" t="s">
        <v>116</v>
      </c>
      <c r="D1362" s="182">
        <v>11.42</v>
      </c>
      <c r="E1362" s="183"/>
      <c r="F1362" s="183"/>
      <c r="G1362" s="166"/>
      <c r="H1362" s="166"/>
    </row>
    <row r="1363" spans="1:8" x14ac:dyDescent="0.3">
      <c r="A1363" s="179">
        <v>37598</v>
      </c>
      <c r="B1363" s="180" t="s">
        <v>47885</v>
      </c>
      <c r="C1363" s="479" t="s">
        <v>116</v>
      </c>
      <c r="D1363" s="182">
        <v>41.06</v>
      </c>
      <c r="E1363" s="183"/>
      <c r="F1363" s="183"/>
      <c r="G1363" s="166"/>
      <c r="H1363" s="166"/>
    </row>
    <row r="1364" spans="1:8" x14ac:dyDescent="0.3">
      <c r="A1364" s="179">
        <v>25398</v>
      </c>
      <c r="B1364" s="180" t="s">
        <v>47886</v>
      </c>
      <c r="C1364" s="479" t="s">
        <v>116</v>
      </c>
      <c r="D1364" s="182">
        <v>4539.57</v>
      </c>
      <c r="E1364" s="183"/>
      <c r="F1364" s="183"/>
      <c r="G1364" s="166"/>
      <c r="H1364" s="166"/>
    </row>
    <row r="1365" spans="1:8" x14ac:dyDescent="0.3">
      <c r="A1365" s="179">
        <v>25399</v>
      </c>
      <c r="B1365" s="180" t="s">
        <v>47887</v>
      </c>
      <c r="C1365" s="479" t="s">
        <v>116</v>
      </c>
      <c r="D1365" s="182">
        <v>2755.92</v>
      </c>
      <c r="E1365" s="183"/>
      <c r="F1365" s="183"/>
      <c r="G1365" s="166"/>
      <c r="H1365" s="166"/>
    </row>
    <row r="1366" spans="1:8" x14ac:dyDescent="0.3">
      <c r="A1366" s="179">
        <v>43440</v>
      </c>
      <c r="B1366" s="180" t="s">
        <v>47888</v>
      </c>
      <c r="C1366" s="479" t="s">
        <v>116</v>
      </c>
      <c r="D1366" s="182">
        <v>496.53</v>
      </c>
      <c r="E1366" s="183"/>
      <c r="F1366" s="183"/>
      <c r="G1366" s="166"/>
      <c r="H1366" s="166"/>
    </row>
    <row r="1367" spans="1:8" x14ac:dyDescent="0.3">
      <c r="A1367" s="179">
        <v>10667</v>
      </c>
      <c r="B1367" s="180" t="s">
        <v>47889</v>
      </c>
      <c r="C1367" s="479" t="s">
        <v>116</v>
      </c>
      <c r="D1367" s="182">
        <v>19404</v>
      </c>
      <c r="E1367" s="183"/>
      <c r="F1367" s="183"/>
      <c r="G1367" s="166"/>
      <c r="H1367" s="166"/>
    </row>
    <row r="1368" spans="1:8" x14ac:dyDescent="0.3">
      <c r="A1368" s="179">
        <v>1613</v>
      </c>
      <c r="B1368" s="180" t="s">
        <v>47890</v>
      </c>
      <c r="C1368" s="479" t="s">
        <v>116</v>
      </c>
      <c r="D1368" s="182">
        <v>1346.39</v>
      </c>
      <c r="E1368" s="183"/>
      <c r="F1368" s="183"/>
      <c r="G1368" s="166"/>
      <c r="H1368" s="166"/>
    </row>
    <row r="1369" spans="1:8" x14ac:dyDescent="0.3">
      <c r="A1369" s="179">
        <v>1626</v>
      </c>
      <c r="B1369" s="180" t="s">
        <v>47891</v>
      </c>
      <c r="C1369" s="479" t="s">
        <v>116</v>
      </c>
      <c r="D1369" s="182">
        <v>2013.69</v>
      </c>
      <c r="E1369" s="183"/>
      <c r="F1369" s="183"/>
      <c r="G1369" s="166"/>
      <c r="H1369" s="166"/>
    </row>
    <row r="1370" spans="1:8" x14ac:dyDescent="0.3">
      <c r="A1370" s="179">
        <v>1625</v>
      </c>
      <c r="B1370" s="180" t="s">
        <v>47892</v>
      </c>
      <c r="C1370" s="479" t="s">
        <v>116</v>
      </c>
      <c r="D1370" s="182">
        <v>140.65</v>
      </c>
      <c r="E1370" s="183"/>
      <c r="F1370" s="183"/>
      <c r="G1370" s="166"/>
      <c r="H1370" s="166"/>
    </row>
    <row r="1371" spans="1:8" x14ac:dyDescent="0.3">
      <c r="A1371" s="179">
        <v>1622</v>
      </c>
      <c r="B1371" s="180" t="s">
        <v>47893</v>
      </c>
      <c r="C1371" s="479" t="s">
        <v>116</v>
      </c>
      <c r="D1371" s="182">
        <v>4544.07</v>
      </c>
      <c r="E1371" s="183"/>
      <c r="F1371" s="183"/>
      <c r="G1371" s="166"/>
      <c r="H1371" s="166"/>
    </row>
    <row r="1372" spans="1:8" x14ac:dyDescent="0.3">
      <c r="A1372" s="179">
        <v>1620</v>
      </c>
      <c r="B1372" s="180" t="s">
        <v>47894</v>
      </c>
      <c r="C1372" s="479" t="s">
        <v>116</v>
      </c>
      <c r="D1372" s="182">
        <v>296.27999999999997</v>
      </c>
      <c r="E1372" s="183"/>
      <c r="F1372" s="183"/>
      <c r="G1372" s="166"/>
      <c r="H1372" s="166"/>
    </row>
    <row r="1373" spans="1:8" x14ac:dyDescent="0.3">
      <c r="A1373" s="179">
        <v>1629</v>
      </c>
      <c r="B1373" s="180" t="s">
        <v>47895</v>
      </c>
      <c r="C1373" s="479" t="s">
        <v>116</v>
      </c>
      <c r="D1373" s="182">
        <v>11059.19</v>
      </c>
      <c r="E1373" s="183"/>
      <c r="F1373" s="183"/>
      <c r="G1373" s="166"/>
      <c r="H1373" s="166"/>
    </row>
    <row r="1374" spans="1:8" x14ac:dyDescent="0.3">
      <c r="A1374" s="179">
        <v>1627</v>
      </c>
      <c r="B1374" s="180" t="s">
        <v>47896</v>
      </c>
      <c r="C1374" s="479" t="s">
        <v>116</v>
      </c>
      <c r="D1374" s="182">
        <v>566.33000000000004</v>
      </c>
      <c r="E1374" s="183"/>
      <c r="F1374" s="183"/>
      <c r="G1374" s="166"/>
      <c r="H1374" s="166"/>
    </row>
    <row r="1375" spans="1:8" x14ac:dyDescent="0.3">
      <c r="A1375" s="179">
        <v>1623</v>
      </c>
      <c r="B1375" s="180" t="s">
        <v>47897</v>
      </c>
      <c r="C1375" s="479" t="s">
        <v>116</v>
      </c>
      <c r="D1375" s="182">
        <v>114.7</v>
      </c>
      <c r="E1375" s="183"/>
      <c r="F1375" s="183"/>
      <c r="G1375" s="166"/>
      <c r="H1375" s="166"/>
    </row>
    <row r="1376" spans="1:8" x14ac:dyDescent="0.3">
      <c r="A1376" s="179">
        <v>1619</v>
      </c>
      <c r="B1376" s="180" t="s">
        <v>47898</v>
      </c>
      <c r="C1376" s="479" t="s">
        <v>116</v>
      </c>
      <c r="D1376" s="182">
        <v>157.78</v>
      </c>
      <c r="E1376" s="183"/>
      <c r="F1376" s="183"/>
      <c r="G1376" s="166"/>
      <c r="H1376" s="166"/>
    </row>
    <row r="1377" spans="1:8" x14ac:dyDescent="0.3">
      <c r="A1377" s="179">
        <v>1630</v>
      </c>
      <c r="B1377" s="180" t="s">
        <v>47899</v>
      </c>
      <c r="C1377" s="479" t="s">
        <v>116</v>
      </c>
      <c r="D1377" s="182">
        <v>3474.03</v>
      </c>
      <c r="E1377" s="183"/>
      <c r="F1377" s="183"/>
      <c r="G1377" s="166"/>
      <c r="H1377" s="166"/>
    </row>
    <row r="1378" spans="1:8" x14ac:dyDescent="0.3">
      <c r="A1378" s="179">
        <v>1616</v>
      </c>
      <c r="B1378" s="180" t="s">
        <v>47900</v>
      </c>
      <c r="C1378" s="479" t="s">
        <v>116</v>
      </c>
      <c r="D1378" s="182">
        <v>5343.13</v>
      </c>
      <c r="E1378" s="183"/>
      <c r="F1378" s="183"/>
      <c r="G1378" s="166"/>
      <c r="H1378" s="166"/>
    </row>
    <row r="1379" spans="1:8" x14ac:dyDescent="0.3">
      <c r="A1379" s="179">
        <v>1614</v>
      </c>
      <c r="B1379" s="180" t="s">
        <v>47901</v>
      </c>
      <c r="C1379" s="479" t="s">
        <v>116</v>
      </c>
      <c r="D1379" s="182">
        <v>244.2</v>
      </c>
      <c r="E1379" s="183"/>
      <c r="F1379" s="183"/>
      <c r="G1379" s="166"/>
      <c r="H1379" s="166"/>
    </row>
    <row r="1380" spans="1:8" x14ac:dyDescent="0.3">
      <c r="A1380" s="179">
        <v>1617</v>
      </c>
      <c r="B1380" s="180" t="s">
        <v>47902</v>
      </c>
      <c r="C1380" s="479" t="s">
        <v>116</v>
      </c>
      <c r="D1380" s="182">
        <v>6378.54</v>
      </c>
      <c r="E1380" s="183"/>
      <c r="F1380" s="183"/>
      <c r="G1380" s="166"/>
      <c r="H1380" s="166"/>
    </row>
    <row r="1381" spans="1:8" x14ac:dyDescent="0.3">
      <c r="A1381" s="179">
        <v>1621</v>
      </c>
      <c r="B1381" s="180" t="s">
        <v>47903</v>
      </c>
      <c r="C1381" s="479" t="s">
        <v>116</v>
      </c>
      <c r="D1381" s="182">
        <v>436.74</v>
      </c>
      <c r="E1381" s="183"/>
      <c r="F1381" s="183"/>
      <c r="G1381" s="166"/>
      <c r="H1381" s="166"/>
    </row>
    <row r="1382" spans="1:8" x14ac:dyDescent="0.3">
      <c r="A1382" s="179">
        <v>1624</v>
      </c>
      <c r="B1382" s="180" t="s">
        <v>47904</v>
      </c>
      <c r="C1382" s="479" t="s">
        <v>116</v>
      </c>
      <c r="D1382" s="182">
        <v>15678.76</v>
      </c>
      <c r="E1382" s="183"/>
      <c r="F1382" s="183"/>
      <c r="G1382" s="166"/>
      <c r="H1382" s="166"/>
    </row>
    <row r="1383" spans="1:8" x14ac:dyDescent="0.3">
      <c r="A1383" s="179">
        <v>1615</v>
      </c>
      <c r="B1383" s="180" t="s">
        <v>47905</v>
      </c>
      <c r="C1383" s="479" t="s">
        <v>116</v>
      </c>
      <c r="D1383" s="182">
        <v>820.14</v>
      </c>
      <c r="E1383" s="183"/>
      <c r="F1383" s="183"/>
      <c r="G1383" s="166"/>
      <c r="H1383" s="166"/>
    </row>
    <row r="1384" spans="1:8" x14ac:dyDescent="0.3">
      <c r="A1384" s="179">
        <v>1612</v>
      </c>
      <c r="B1384" s="180" t="s">
        <v>47906</v>
      </c>
      <c r="C1384" s="479" t="s">
        <v>116</v>
      </c>
      <c r="D1384" s="182">
        <v>108.02</v>
      </c>
      <c r="E1384" s="183"/>
      <c r="F1384" s="183"/>
      <c r="G1384" s="166"/>
      <c r="H1384" s="166"/>
    </row>
    <row r="1385" spans="1:8" x14ac:dyDescent="0.3">
      <c r="A1385" s="179">
        <v>1618</v>
      </c>
      <c r="B1385" s="180" t="s">
        <v>47907</v>
      </c>
      <c r="C1385" s="479" t="s">
        <v>116</v>
      </c>
      <c r="D1385" s="182">
        <v>1126.99</v>
      </c>
      <c r="E1385" s="183"/>
      <c r="F1385" s="183"/>
      <c r="G1385" s="166"/>
      <c r="H1385" s="166"/>
    </row>
    <row r="1386" spans="1:8" x14ac:dyDescent="0.3">
      <c r="A1386" s="179">
        <v>14211</v>
      </c>
      <c r="B1386" s="180" t="s">
        <v>47908</v>
      </c>
      <c r="C1386" s="479" t="s">
        <v>116</v>
      </c>
      <c r="D1386" s="182">
        <v>47.39</v>
      </c>
      <c r="E1386" s="183"/>
      <c r="F1386" s="183"/>
      <c r="G1386" s="166"/>
      <c r="H1386" s="166"/>
    </row>
    <row r="1387" spans="1:8" x14ac:dyDescent="0.3">
      <c r="A1387" s="179">
        <v>43657</v>
      </c>
      <c r="B1387" s="180" t="s">
        <v>47909</v>
      </c>
      <c r="C1387" s="479" t="s">
        <v>118</v>
      </c>
      <c r="D1387" s="182">
        <v>7.4</v>
      </c>
      <c r="E1387" s="183"/>
      <c r="F1387" s="183"/>
      <c r="G1387" s="166"/>
      <c r="H1387" s="166"/>
    </row>
    <row r="1388" spans="1:8" x14ac:dyDescent="0.3">
      <c r="A1388" s="179">
        <v>38200</v>
      </c>
      <c r="B1388" s="180" t="s">
        <v>47910</v>
      </c>
      <c r="C1388" s="479" t="s">
        <v>132</v>
      </c>
      <c r="D1388" s="182">
        <v>576.21</v>
      </c>
      <c r="E1388" s="183"/>
      <c r="F1388" s="183"/>
      <c r="G1388" s="166"/>
      <c r="H1388" s="166"/>
    </row>
    <row r="1389" spans="1:8" x14ac:dyDescent="0.3">
      <c r="A1389" s="179">
        <v>39269</v>
      </c>
      <c r="B1389" s="180" t="s">
        <v>47911</v>
      </c>
      <c r="C1389" s="479" t="s">
        <v>118</v>
      </c>
      <c r="D1389" s="182">
        <v>1.17</v>
      </c>
      <c r="E1389" s="183"/>
      <c r="F1389" s="183"/>
      <c r="G1389" s="166"/>
      <c r="H1389" s="166"/>
    </row>
    <row r="1390" spans="1:8" x14ac:dyDescent="0.3">
      <c r="A1390" s="179">
        <v>11889</v>
      </c>
      <c r="B1390" s="180" t="s">
        <v>47912</v>
      </c>
      <c r="C1390" s="479" t="s">
        <v>118</v>
      </c>
      <c r="D1390" s="182">
        <v>1.61</v>
      </c>
      <c r="E1390" s="183"/>
      <c r="F1390" s="183"/>
      <c r="G1390" s="166"/>
      <c r="H1390" s="166"/>
    </row>
    <row r="1391" spans="1:8" x14ac:dyDescent="0.3">
      <c r="A1391" s="179">
        <v>39270</v>
      </c>
      <c r="B1391" s="180" t="s">
        <v>47913</v>
      </c>
      <c r="C1391" s="479" t="s">
        <v>118</v>
      </c>
      <c r="D1391" s="182">
        <v>2.1</v>
      </c>
      <c r="E1391" s="183"/>
      <c r="F1391" s="183"/>
      <c r="G1391" s="166"/>
      <c r="H1391" s="166"/>
    </row>
    <row r="1392" spans="1:8" x14ac:dyDescent="0.3">
      <c r="A1392" s="179">
        <v>11890</v>
      </c>
      <c r="B1392" s="180" t="s">
        <v>47914</v>
      </c>
      <c r="C1392" s="479" t="s">
        <v>118</v>
      </c>
      <c r="D1392" s="182">
        <v>2.86</v>
      </c>
      <c r="E1392" s="183"/>
      <c r="F1392" s="183"/>
      <c r="G1392" s="166"/>
      <c r="H1392" s="166"/>
    </row>
    <row r="1393" spans="1:8" x14ac:dyDescent="0.3">
      <c r="A1393" s="179">
        <v>11891</v>
      </c>
      <c r="B1393" s="180" t="s">
        <v>47915</v>
      </c>
      <c r="C1393" s="479" t="s">
        <v>118</v>
      </c>
      <c r="D1393" s="182">
        <v>4.63</v>
      </c>
      <c r="E1393" s="183"/>
      <c r="F1393" s="183"/>
      <c r="G1393" s="166"/>
      <c r="H1393" s="166"/>
    </row>
    <row r="1394" spans="1:8" x14ac:dyDescent="0.3">
      <c r="A1394" s="179">
        <v>11892</v>
      </c>
      <c r="B1394" s="180" t="s">
        <v>47916</v>
      </c>
      <c r="C1394" s="479" t="s">
        <v>118</v>
      </c>
      <c r="D1394" s="182">
        <v>7.57</v>
      </c>
      <c r="E1394" s="183"/>
      <c r="F1394" s="183"/>
      <c r="G1394" s="166"/>
      <c r="H1394" s="166"/>
    </row>
    <row r="1395" spans="1:8" x14ac:dyDescent="0.3">
      <c r="A1395" s="179">
        <v>37601</v>
      </c>
      <c r="B1395" s="180" t="s">
        <v>47917</v>
      </c>
      <c r="C1395" s="479" t="s">
        <v>118</v>
      </c>
      <c r="D1395" s="182">
        <v>9.1199999999999992</v>
      </c>
      <c r="E1395" s="183"/>
      <c r="F1395" s="183"/>
      <c r="G1395" s="166"/>
      <c r="H1395" s="166"/>
    </row>
    <row r="1396" spans="1:8" x14ac:dyDescent="0.3">
      <c r="A1396" s="179">
        <v>1634</v>
      </c>
      <c r="B1396" s="180" t="s">
        <v>47918</v>
      </c>
      <c r="C1396" s="479" t="s">
        <v>118</v>
      </c>
      <c r="D1396" s="182">
        <v>9.43</v>
      </c>
      <c r="E1396" s="183"/>
      <c r="F1396" s="183"/>
      <c r="G1396" s="166"/>
      <c r="H1396" s="166"/>
    </row>
    <row r="1397" spans="1:8" x14ac:dyDescent="0.3">
      <c r="A1397" s="179">
        <v>5086</v>
      </c>
      <c r="B1397" s="180" t="s">
        <v>47919</v>
      </c>
      <c r="C1397" s="479" t="s">
        <v>119</v>
      </c>
      <c r="D1397" s="182">
        <v>37.299999999999997</v>
      </c>
      <c r="E1397" s="183"/>
      <c r="F1397" s="183"/>
      <c r="G1397" s="166"/>
      <c r="H1397" s="166"/>
    </row>
    <row r="1398" spans="1:8" x14ac:dyDescent="0.3">
      <c r="A1398" s="179">
        <v>11280</v>
      </c>
      <c r="B1398" s="180" t="s">
        <v>47920</v>
      </c>
      <c r="C1398" s="479" t="s">
        <v>116</v>
      </c>
      <c r="D1398" s="182">
        <v>12742.23</v>
      </c>
      <c r="E1398" s="183"/>
      <c r="F1398" s="183"/>
      <c r="G1398" s="166"/>
      <c r="H1398" s="166"/>
    </row>
    <row r="1399" spans="1:8" x14ac:dyDescent="0.3">
      <c r="A1399" s="179">
        <v>40519</v>
      </c>
      <c r="B1399" s="180" t="s">
        <v>47921</v>
      </c>
      <c r="C1399" s="479" t="s">
        <v>116</v>
      </c>
      <c r="D1399" s="182">
        <v>105042.58</v>
      </c>
      <c r="E1399" s="183"/>
      <c r="F1399" s="183"/>
      <c r="G1399" s="166"/>
      <c r="H1399" s="166"/>
    </row>
    <row r="1400" spans="1:8" x14ac:dyDescent="0.3">
      <c r="A1400" s="179">
        <v>39869</v>
      </c>
      <c r="B1400" s="180" t="s">
        <v>47922</v>
      </c>
      <c r="C1400" s="479" t="s">
        <v>116</v>
      </c>
      <c r="D1400" s="182">
        <v>13.1</v>
      </c>
      <c r="E1400" s="183"/>
      <c r="F1400" s="183"/>
      <c r="G1400" s="166"/>
      <c r="H1400" s="166"/>
    </row>
    <row r="1401" spans="1:8" x14ac:dyDescent="0.3">
      <c r="A1401" s="179">
        <v>39870</v>
      </c>
      <c r="B1401" s="180" t="s">
        <v>47923</v>
      </c>
      <c r="C1401" s="479" t="s">
        <v>116</v>
      </c>
      <c r="D1401" s="182">
        <v>20.03</v>
      </c>
      <c r="E1401" s="183"/>
      <c r="F1401" s="183"/>
      <c r="G1401" s="166"/>
      <c r="H1401" s="166"/>
    </row>
    <row r="1402" spans="1:8" x14ac:dyDescent="0.3">
      <c r="A1402" s="179">
        <v>39871</v>
      </c>
      <c r="B1402" s="180" t="s">
        <v>47924</v>
      </c>
      <c r="C1402" s="479" t="s">
        <v>116</v>
      </c>
      <c r="D1402" s="182">
        <v>22.46</v>
      </c>
      <c r="E1402" s="183"/>
      <c r="F1402" s="183"/>
      <c r="G1402" s="166"/>
      <c r="H1402" s="166"/>
    </row>
    <row r="1403" spans="1:8" x14ac:dyDescent="0.3">
      <c r="A1403" s="179">
        <v>12722</v>
      </c>
      <c r="B1403" s="180" t="s">
        <v>47925</v>
      </c>
      <c r="C1403" s="479" t="s">
        <v>116</v>
      </c>
      <c r="D1403" s="182">
        <v>751.53</v>
      </c>
      <c r="E1403" s="183"/>
      <c r="F1403" s="183"/>
      <c r="G1403" s="166"/>
      <c r="H1403" s="166"/>
    </row>
    <row r="1404" spans="1:8" x14ac:dyDescent="0.3">
      <c r="A1404" s="179">
        <v>12714</v>
      </c>
      <c r="B1404" s="180" t="s">
        <v>47926</v>
      </c>
      <c r="C1404" s="479" t="s">
        <v>116</v>
      </c>
      <c r="D1404" s="182">
        <v>4.9000000000000004</v>
      </c>
      <c r="E1404" s="183"/>
      <c r="F1404" s="183"/>
      <c r="G1404" s="166"/>
      <c r="H1404" s="166"/>
    </row>
    <row r="1405" spans="1:8" x14ac:dyDescent="0.3">
      <c r="A1405" s="179">
        <v>12715</v>
      </c>
      <c r="B1405" s="180" t="s">
        <v>47927</v>
      </c>
      <c r="C1405" s="479" t="s">
        <v>116</v>
      </c>
      <c r="D1405" s="182">
        <v>11.07</v>
      </c>
      <c r="E1405" s="183"/>
      <c r="F1405" s="183"/>
      <c r="G1405" s="166"/>
      <c r="H1405" s="166"/>
    </row>
    <row r="1406" spans="1:8" x14ac:dyDescent="0.3">
      <c r="A1406" s="179">
        <v>12716</v>
      </c>
      <c r="B1406" s="180" t="s">
        <v>47928</v>
      </c>
      <c r="C1406" s="479" t="s">
        <v>116</v>
      </c>
      <c r="D1406" s="182">
        <v>19.02</v>
      </c>
      <c r="E1406" s="183"/>
      <c r="F1406" s="183"/>
      <c r="G1406" s="166"/>
      <c r="H1406" s="166"/>
    </row>
    <row r="1407" spans="1:8" x14ac:dyDescent="0.3">
      <c r="A1407" s="179">
        <v>12717</v>
      </c>
      <c r="B1407" s="180" t="s">
        <v>47929</v>
      </c>
      <c r="C1407" s="479" t="s">
        <v>116</v>
      </c>
      <c r="D1407" s="182">
        <v>37.39</v>
      </c>
      <c r="E1407" s="183"/>
      <c r="F1407" s="183"/>
      <c r="G1407" s="166"/>
      <c r="H1407" s="166"/>
    </row>
    <row r="1408" spans="1:8" x14ac:dyDescent="0.3">
      <c r="A1408" s="179">
        <v>12718</v>
      </c>
      <c r="B1408" s="180" t="s">
        <v>47930</v>
      </c>
      <c r="C1408" s="479" t="s">
        <v>116</v>
      </c>
      <c r="D1408" s="182">
        <v>57.38</v>
      </c>
      <c r="E1408" s="183"/>
      <c r="F1408" s="183"/>
      <c r="G1408" s="166"/>
      <c r="H1408" s="166"/>
    </row>
    <row r="1409" spans="1:8" x14ac:dyDescent="0.3">
      <c r="A1409" s="179">
        <v>12719</v>
      </c>
      <c r="B1409" s="180" t="s">
        <v>47931</v>
      </c>
      <c r="C1409" s="479" t="s">
        <v>116</v>
      </c>
      <c r="D1409" s="182">
        <v>91.09</v>
      </c>
      <c r="E1409" s="183"/>
      <c r="F1409" s="183"/>
      <c r="G1409" s="166"/>
      <c r="H1409" s="166"/>
    </row>
    <row r="1410" spans="1:8" x14ac:dyDescent="0.3">
      <c r="A1410" s="179">
        <v>12720</v>
      </c>
      <c r="B1410" s="180" t="s">
        <v>47932</v>
      </c>
      <c r="C1410" s="479" t="s">
        <v>116</v>
      </c>
      <c r="D1410" s="182">
        <v>317.17</v>
      </c>
      <c r="E1410" s="183"/>
      <c r="F1410" s="183"/>
      <c r="G1410" s="166"/>
      <c r="H1410" s="166"/>
    </row>
    <row r="1411" spans="1:8" x14ac:dyDescent="0.3">
      <c r="A1411" s="179">
        <v>12721</v>
      </c>
      <c r="B1411" s="180" t="s">
        <v>47933</v>
      </c>
      <c r="C1411" s="479" t="s">
        <v>116</v>
      </c>
      <c r="D1411" s="182">
        <v>304.14</v>
      </c>
      <c r="E1411" s="183"/>
      <c r="F1411" s="183"/>
      <c r="G1411" s="166"/>
      <c r="H1411" s="166"/>
    </row>
    <row r="1412" spans="1:8" x14ac:dyDescent="0.3">
      <c r="A1412" s="179">
        <v>3468</v>
      </c>
      <c r="B1412" s="180" t="s">
        <v>47934</v>
      </c>
      <c r="C1412" s="479" t="s">
        <v>116</v>
      </c>
      <c r="D1412" s="182">
        <v>47.39</v>
      </c>
      <c r="E1412" s="183"/>
      <c r="F1412" s="183"/>
      <c r="G1412" s="166"/>
      <c r="H1412" s="166"/>
    </row>
    <row r="1413" spans="1:8" x14ac:dyDescent="0.3">
      <c r="A1413" s="179">
        <v>3465</v>
      </c>
      <c r="B1413" s="180" t="s">
        <v>47935</v>
      </c>
      <c r="C1413" s="479" t="s">
        <v>116</v>
      </c>
      <c r="D1413" s="182">
        <v>47.37</v>
      </c>
      <c r="E1413" s="183"/>
      <c r="F1413" s="183"/>
      <c r="G1413" s="166"/>
      <c r="H1413" s="166"/>
    </row>
    <row r="1414" spans="1:8" x14ac:dyDescent="0.3">
      <c r="A1414" s="179">
        <v>12403</v>
      </c>
      <c r="B1414" s="180" t="s">
        <v>47936</v>
      </c>
      <c r="C1414" s="479" t="s">
        <v>116</v>
      </c>
      <c r="D1414" s="182">
        <v>33.76</v>
      </c>
      <c r="E1414" s="183"/>
      <c r="F1414" s="183"/>
      <c r="G1414" s="166"/>
      <c r="H1414" s="166"/>
    </row>
    <row r="1415" spans="1:8" x14ac:dyDescent="0.3">
      <c r="A1415" s="179">
        <v>3463</v>
      </c>
      <c r="B1415" s="180" t="s">
        <v>47937</v>
      </c>
      <c r="C1415" s="479" t="s">
        <v>116</v>
      </c>
      <c r="D1415" s="182">
        <v>19.73</v>
      </c>
      <c r="E1415" s="183"/>
      <c r="F1415" s="183"/>
      <c r="G1415" s="166"/>
      <c r="H1415" s="166"/>
    </row>
    <row r="1416" spans="1:8" x14ac:dyDescent="0.3">
      <c r="A1416" s="179">
        <v>3464</v>
      </c>
      <c r="B1416" s="180" t="s">
        <v>47938</v>
      </c>
      <c r="C1416" s="479" t="s">
        <v>116</v>
      </c>
      <c r="D1416" s="182">
        <v>19.73</v>
      </c>
      <c r="E1416" s="183"/>
      <c r="F1416" s="183"/>
      <c r="G1416" s="166"/>
      <c r="H1416" s="166"/>
    </row>
    <row r="1417" spans="1:8" x14ac:dyDescent="0.3">
      <c r="A1417" s="179">
        <v>3466</v>
      </c>
      <c r="B1417" s="180" t="s">
        <v>47939</v>
      </c>
      <c r="C1417" s="479" t="s">
        <v>116</v>
      </c>
      <c r="D1417" s="182">
        <v>120.31</v>
      </c>
      <c r="E1417" s="183"/>
      <c r="F1417" s="183"/>
      <c r="G1417" s="166"/>
      <c r="H1417" s="166"/>
    </row>
    <row r="1418" spans="1:8" x14ac:dyDescent="0.3">
      <c r="A1418" s="179">
        <v>3467</v>
      </c>
      <c r="B1418" s="180" t="s">
        <v>47940</v>
      </c>
      <c r="C1418" s="479" t="s">
        <v>116</v>
      </c>
      <c r="D1418" s="182">
        <v>67.95</v>
      </c>
      <c r="E1418" s="183"/>
      <c r="F1418" s="183"/>
      <c r="G1418" s="166"/>
      <c r="H1418" s="166"/>
    </row>
    <row r="1419" spans="1:8" x14ac:dyDescent="0.3">
      <c r="A1419" s="179">
        <v>3462</v>
      </c>
      <c r="B1419" s="180" t="s">
        <v>47941</v>
      </c>
      <c r="C1419" s="479" t="s">
        <v>116</v>
      </c>
      <c r="D1419" s="182">
        <v>13.01</v>
      </c>
      <c r="E1419" s="183"/>
      <c r="F1419" s="183"/>
      <c r="G1419" s="166"/>
      <c r="H1419" s="166"/>
    </row>
    <row r="1420" spans="1:8" x14ac:dyDescent="0.3">
      <c r="A1420" s="179">
        <v>3446</v>
      </c>
      <c r="B1420" s="180" t="s">
        <v>47942</v>
      </c>
      <c r="C1420" s="479" t="s">
        <v>116</v>
      </c>
      <c r="D1420" s="182">
        <v>40.06</v>
      </c>
      <c r="E1420" s="183"/>
      <c r="F1420" s="183"/>
      <c r="G1420" s="166"/>
      <c r="H1420" s="166"/>
    </row>
    <row r="1421" spans="1:8" x14ac:dyDescent="0.3">
      <c r="A1421" s="179">
        <v>3445</v>
      </c>
      <c r="B1421" s="180" t="s">
        <v>47943</v>
      </c>
      <c r="C1421" s="479" t="s">
        <v>116</v>
      </c>
      <c r="D1421" s="182">
        <v>32.700000000000003</v>
      </c>
      <c r="E1421" s="183"/>
      <c r="F1421" s="183"/>
      <c r="G1421" s="166"/>
      <c r="H1421" s="166"/>
    </row>
    <row r="1422" spans="1:8" x14ac:dyDescent="0.3">
      <c r="A1422" s="179">
        <v>3441</v>
      </c>
      <c r="B1422" s="180" t="s">
        <v>47944</v>
      </c>
      <c r="C1422" s="479" t="s">
        <v>116</v>
      </c>
      <c r="D1422" s="182">
        <v>9.23</v>
      </c>
      <c r="E1422" s="183"/>
      <c r="F1422" s="183"/>
      <c r="G1422" s="166"/>
      <c r="H1422" s="166"/>
    </row>
    <row r="1423" spans="1:8" x14ac:dyDescent="0.3">
      <c r="A1423" s="179">
        <v>3444</v>
      </c>
      <c r="B1423" s="180" t="s">
        <v>47945</v>
      </c>
      <c r="C1423" s="479" t="s">
        <v>116</v>
      </c>
      <c r="D1423" s="182">
        <v>20.13</v>
      </c>
      <c r="E1423" s="183"/>
      <c r="F1423" s="183"/>
      <c r="G1423" s="166"/>
      <c r="H1423" s="166"/>
    </row>
    <row r="1424" spans="1:8" x14ac:dyDescent="0.3">
      <c r="A1424" s="179">
        <v>12402</v>
      </c>
      <c r="B1424" s="180" t="s">
        <v>47946</v>
      </c>
      <c r="C1424" s="479" t="s">
        <v>116</v>
      </c>
      <c r="D1424" s="182">
        <v>112.6</v>
      </c>
      <c r="E1424" s="183"/>
      <c r="F1424" s="183"/>
      <c r="G1424" s="166"/>
      <c r="H1424" s="166"/>
    </row>
    <row r="1425" spans="1:8" x14ac:dyDescent="0.3">
      <c r="A1425" s="179">
        <v>3447</v>
      </c>
      <c r="B1425" s="180" t="s">
        <v>47947</v>
      </c>
      <c r="C1425" s="479" t="s">
        <v>116</v>
      </c>
      <c r="D1425" s="182">
        <v>58.25</v>
      </c>
      <c r="E1425" s="183"/>
      <c r="F1425" s="183"/>
      <c r="G1425" s="166"/>
      <c r="H1425" s="166"/>
    </row>
    <row r="1426" spans="1:8" x14ac:dyDescent="0.3">
      <c r="A1426" s="179">
        <v>3442</v>
      </c>
      <c r="B1426" s="180" t="s">
        <v>47948</v>
      </c>
      <c r="C1426" s="479" t="s">
        <v>116</v>
      </c>
      <c r="D1426" s="182">
        <v>13.8</v>
      </c>
      <c r="E1426" s="183"/>
      <c r="F1426" s="183"/>
      <c r="G1426" s="166"/>
      <c r="H1426" s="166"/>
    </row>
    <row r="1427" spans="1:8" x14ac:dyDescent="0.3">
      <c r="A1427" s="179">
        <v>3448</v>
      </c>
      <c r="B1427" s="180" t="s">
        <v>47949</v>
      </c>
      <c r="C1427" s="479" t="s">
        <v>116</v>
      </c>
      <c r="D1427" s="182">
        <v>164.62</v>
      </c>
      <c r="E1427" s="183"/>
      <c r="F1427" s="183"/>
      <c r="G1427" s="166"/>
      <c r="H1427" s="166"/>
    </row>
    <row r="1428" spans="1:8" x14ac:dyDescent="0.3">
      <c r="A1428" s="179">
        <v>3449</v>
      </c>
      <c r="B1428" s="180" t="s">
        <v>47950</v>
      </c>
      <c r="C1428" s="479" t="s">
        <v>116</v>
      </c>
      <c r="D1428" s="182">
        <v>288.45</v>
      </c>
      <c r="E1428" s="183"/>
      <c r="F1428" s="183"/>
      <c r="G1428" s="166"/>
      <c r="H1428" s="166"/>
    </row>
    <row r="1429" spans="1:8" x14ac:dyDescent="0.3">
      <c r="A1429" s="179">
        <v>37438</v>
      </c>
      <c r="B1429" s="180" t="s">
        <v>47951</v>
      </c>
      <c r="C1429" s="479" t="s">
        <v>116</v>
      </c>
      <c r="D1429" s="182">
        <v>230</v>
      </c>
      <c r="E1429" s="183"/>
      <c r="F1429" s="183"/>
      <c r="G1429" s="166"/>
      <c r="H1429" s="166"/>
    </row>
    <row r="1430" spans="1:8" x14ac:dyDescent="0.3">
      <c r="A1430" s="179">
        <v>37439</v>
      </c>
      <c r="B1430" s="180" t="s">
        <v>47952</v>
      </c>
      <c r="C1430" s="479" t="s">
        <v>116</v>
      </c>
      <c r="D1430" s="182">
        <v>1503.73</v>
      </c>
      <c r="E1430" s="183"/>
      <c r="F1430" s="183"/>
      <c r="G1430" s="166"/>
      <c r="H1430" s="166"/>
    </row>
    <row r="1431" spans="1:8" x14ac:dyDescent="0.3">
      <c r="A1431" s="179">
        <v>37435</v>
      </c>
      <c r="B1431" s="180" t="s">
        <v>47953</v>
      </c>
      <c r="C1431" s="479" t="s">
        <v>116</v>
      </c>
      <c r="D1431" s="182">
        <v>27.03</v>
      </c>
      <c r="E1431" s="183"/>
      <c r="F1431" s="183"/>
      <c r="G1431" s="166"/>
      <c r="H1431" s="166"/>
    </row>
    <row r="1432" spans="1:8" x14ac:dyDescent="0.3">
      <c r="A1432" s="179">
        <v>37436</v>
      </c>
      <c r="B1432" s="180" t="s">
        <v>47954</v>
      </c>
      <c r="C1432" s="479" t="s">
        <v>116</v>
      </c>
      <c r="D1432" s="182">
        <v>31.9</v>
      </c>
      <c r="E1432" s="183"/>
      <c r="F1432" s="183"/>
      <c r="G1432" s="166"/>
      <c r="H1432" s="166"/>
    </row>
    <row r="1433" spans="1:8" x14ac:dyDescent="0.3">
      <c r="A1433" s="179">
        <v>37437</v>
      </c>
      <c r="B1433" s="180" t="s">
        <v>47955</v>
      </c>
      <c r="C1433" s="479" t="s">
        <v>116</v>
      </c>
      <c r="D1433" s="182">
        <v>46.14</v>
      </c>
      <c r="E1433" s="183"/>
      <c r="F1433" s="183"/>
      <c r="G1433" s="166"/>
      <c r="H1433" s="166"/>
    </row>
    <row r="1434" spans="1:8" x14ac:dyDescent="0.3">
      <c r="A1434" s="179">
        <v>3473</v>
      </c>
      <c r="B1434" s="180" t="s">
        <v>47956</v>
      </c>
      <c r="C1434" s="479" t="s">
        <v>116</v>
      </c>
      <c r="D1434" s="182">
        <v>45.29</v>
      </c>
      <c r="E1434" s="183"/>
      <c r="F1434" s="183"/>
      <c r="G1434" s="166"/>
      <c r="H1434" s="166"/>
    </row>
    <row r="1435" spans="1:8" x14ac:dyDescent="0.3">
      <c r="A1435" s="179">
        <v>3474</v>
      </c>
      <c r="B1435" s="180" t="s">
        <v>47957</v>
      </c>
      <c r="C1435" s="479" t="s">
        <v>116</v>
      </c>
      <c r="D1435" s="182">
        <v>37.33</v>
      </c>
      <c r="E1435" s="183"/>
      <c r="F1435" s="183"/>
      <c r="G1435" s="166"/>
      <c r="H1435" s="166"/>
    </row>
    <row r="1436" spans="1:8" x14ac:dyDescent="0.3">
      <c r="A1436" s="179">
        <v>3450</v>
      </c>
      <c r="B1436" s="180" t="s">
        <v>47958</v>
      </c>
      <c r="C1436" s="479" t="s">
        <v>116</v>
      </c>
      <c r="D1436" s="182">
        <v>10.82</v>
      </c>
      <c r="E1436" s="183"/>
      <c r="F1436" s="183"/>
      <c r="G1436" s="166"/>
      <c r="H1436" s="166"/>
    </row>
    <row r="1437" spans="1:8" x14ac:dyDescent="0.3">
      <c r="A1437" s="179">
        <v>3443</v>
      </c>
      <c r="B1437" s="180" t="s">
        <v>47959</v>
      </c>
      <c r="C1437" s="479" t="s">
        <v>116</v>
      </c>
      <c r="D1437" s="182">
        <v>23.22</v>
      </c>
      <c r="E1437" s="183"/>
      <c r="F1437" s="183"/>
      <c r="G1437" s="166"/>
      <c r="H1437" s="166"/>
    </row>
    <row r="1438" spans="1:8" x14ac:dyDescent="0.3">
      <c r="A1438" s="179">
        <v>3453</v>
      </c>
      <c r="B1438" s="180" t="s">
        <v>47960</v>
      </c>
      <c r="C1438" s="479" t="s">
        <v>116</v>
      </c>
      <c r="D1438" s="182">
        <v>132.19999999999999</v>
      </c>
      <c r="E1438" s="183"/>
      <c r="F1438" s="183"/>
      <c r="G1438" s="166"/>
      <c r="H1438" s="166"/>
    </row>
    <row r="1439" spans="1:8" x14ac:dyDescent="0.3">
      <c r="A1439" s="179">
        <v>3452</v>
      </c>
      <c r="B1439" s="180" t="s">
        <v>47961</v>
      </c>
      <c r="C1439" s="479" t="s">
        <v>116</v>
      </c>
      <c r="D1439" s="182">
        <v>65.25</v>
      </c>
      <c r="E1439" s="183"/>
      <c r="F1439" s="183"/>
      <c r="G1439" s="166"/>
      <c r="H1439" s="166"/>
    </row>
    <row r="1440" spans="1:8" x14ac:dyDescent="0.3">
      <c r="A1440" s="179">
        <v>3451</v>
      </c>
      <c r="B1440" s="180" t="s">
        <v>47962</v>
      </c>
      <c r="C1440" s="479" t="s">
        <v>116</v>
      </c>
      <c r="D1440" s="182">
        <v>12.94</v>
      </c>
      <c r="E1440" s="183"/>
      <c r="F1440" s="183"/>
      <c r="G1440" s="166"/>
      <c r="H1440" s="166"/>
    </row>
    <row r="1441" spans="1:8" x14ac:dyDescent="0.3">
      <c r="A1441" s="179">
        <v>3454</v>
      </c>
      <c r="B1441" s="180" t="s">
        <v>47963</v>
      </c>
      <c r="C1441" s="479" t="s">
        <v>116</v>
      </c>
      <c r="D1441" s="182">
        <v>201.07</v>
      </c>
      <c r="E1441" s="183"/>
      <c r="F1441" s="183"/>
      <c r="G1441" s="166"/>
      <c r="H1441" s="166"/>
    </row>
    <row r="1442" spans="1:8" x14ac:dyDescent="0.3">
      <c r="A1442" s="179">
        <v>3458</v>
      </c>
      <c r="B1442" s="180" t="s">
        <v>47964</v>
      </c>
      <c r="C1442" s="479" t="s">
        <v>116</v>
      </c>
      <c r="D1442" s="182">
        <v>36.299999999999997</v>
      </c>
      <c r="E1442" s="183"/>
      <c r="F1442" s="183"/>
      <c r="G1442" s="166"/>
      <c r="H1442" s="166"/>
    </row>
    <row r="1443" spans="1:8" x14ac:dyDescent="0.3">
      <c r="A1443" s="179">
        <v>3457</v>
      </c>
      <c r="B1443" s="180" t="s">
        <v>47965</v>
      </c>
      <c r="C1443" s="479" t="s">
        <v>116</v>
      </c>
      <c r="D1443" s="182">
        <v>27.25</v>
      </c>
      <c r="E1443" s="183"/>
      <c r="F1443" s="183"/>
      <c r="G1443" s="166"/>
      <c r="H1443" s="166"/>
    </row>
    <row r="1444" spans="1:8" x14ac:dyDescent="0.3">
      <c r="A1444" s="179">
        <v>3455</v>
      </c>
      <c r="B1444" s="180" t="s">
        <v>47966</v>
      </c>
      <c r="C1444" s="479" t="s">
        <v>116</v>
      </c>
      <c r="D1444" s="182">
        <v>7.74</v>
      </c>
      <c r="E1444" s="183"/>
      <c r="F1444" s="183"/>
      <c r="G1444" s="166"/>
      <c r="H1444" s="166"/>
    </row>
    <row r="1445" spans="1:8" x14ac:dyDescent="0.3">
      <c r="A1445" s="179">
        <v>3472</v>
      </c>
      <c r="B1445" s="180" t="s">
        <v>47967</v>
      </c>
      <c r="C1445" s="479" t="s">
        <v>116</v>
      </c>
      <c r="D1445" s="182">
        <v>17.39</v>
      </c>
      <c r="E1445" s="183"/>
      <c r="F1445" s="183"/>
      <c r="G1445" s="166"/>
      <c r="H1445" s="166"/>
    </row>
    <row r="1446" spans="1:8" x14ac:dyDescent="0.3">
      <c r="A1446" s="179">
        <v>3470</v>
      </c>
      <c r="B1446" s="180" t="s">
        <v>47968</v>
      </c>
      <c r="C1446" s="479" t="s">
        <v>116</v>
      </c>
      <c r="D1446" s="182">
        <v>101.37</v>
      </c>
      <c r="E1446" s="183"/>
      <c r="F1446" s="183"/>
      <c r="G1446" s="166"/>
      <c r="H1446" s="166"/>
    </row>
    <row r="1447" spans="1:8" x14ac:dyDescent="0.3">
      <c r="A1447" s="179">
        <v>3471</v>
      </c>
      <c r="B1447" s="180" t="s">
        <v>47969</v>
      </c>
      <c r="C1447" s="479" t="s">
        <v>116</v>
      </c>
      <c r="D1447" s="182">
        <v>55.7</v>
      </c>
      <c r="E1447" s="183"/>
      <c r="F1447" s="183"/>
      <c r="G1447" s="166"/>
      <c r="H1447" s="166"/>
    </row>
    <row r="1448" spans="1:8" x14ac:dyDescent="0.3">
      <c r="A1448" s="179">
        <v>3456</v>
      </c>
      <c r="B1448" s="180" t="s">
        <v>47970</v>
      </c>
      <c r="C1448" s="479" t="s">
        <v>116</v>
      </c>
      <c r="D1448" s="182">
        <v>11.58</v>
      </c>
      <c r="E1448" s="183"/>
      <c r="F1448" s="183"/>
      <c r="G1448" s="166"/>
      <c r="H1448" s="166"/>
    </row>
    <row r="1449" spans="1:8" x14ac:dyDescent="0.3">
      <c r="A1449" s="179">
        <v>3459</v>
      </c>
      <c r="B1449" s="180" t="s">
        <v>47971</v>
      </c>
      <c r="C1449" s="479" t="s">
        <v>116</v>
      </c>
      <c r="D1449" s="182">
        <v>142.97999999999999</v>
      </c>
      <c r="E1449" s="183"/>
      <c r="F1449" s="183"/>
      <c r="G1449" s="166"/>
      <c r="H1449" s="166"/>
    </row>
    <row r="1450" spans="1:8" x14ac:dyDescent="0.3">
      <c r="A1450" s="179">
        <v>3469</v>
      </c>
      <c r="B1450" s="180" t="s">
        <v>47972</v>
      </c>
      <c r="C1450" s="479" t="s">
        <v>116</v>
      </c>
      <c r="D1450" s="182">
        <v>271.92</v>
      </c>
      <c r="E1450" s="183"/>
      <c r="F1450" s="183"/>
      <c r="G1450" s="166"/>
      <c r="H1450" s="166"/>
    </row>
    <row r="1451" spans="1:8" x14ac:dyDescent="0.3">
      <c r="A1451" s="179">
        <v>3460</v>
      </c>
      <c r="B1451" s="180" t="s">
        <v>47973</v>
      </c>
      <c r="C1451" s="479" t="s">
        <v>116</v>
      </c>
      <c r="D1451" s="182">
        <v>396.77</v>
      </c>
      <c r="E1451" s="183"/>
      <c r="F1451" s="183"/>
      <c r="G1451" s="166"/>
      <c r="H1451" s="166"/>
    </row>
    <row r="1452" spans="1:8" x14ac:dyDescent="0.3">
      <c r="A1452" s="179">
        <v>3461</v>
      </c>
      <c r="B1452" s="180" t="s">
        <v>47974</v>
      </c>
      <c r="C1452" s="479" t="s">
        <v>116</v>
      </c>
      <c r="D1452" s="182">
        <v>1014.11</v>
      </c>
      <c r="E1452" s="183"/>
      <c r="F1452" s="183"/>
      <c r="G1452" s="166"/>
      <c r="H1452" s="166"/>
    </row>
    <row r="1453" spans="1:8" x14ac:dyDescent="0.3">
      <c r="A1453" s="179">
        <v>37433</v>
      </c>
      <c r="B1453" s="180" t="s">
        <v>47975</v>
      </c>
      <c r="C1453" s="479" t="s">
        <v>116</v>
      </c>
      <c r="D1453" s="182">
        <v>230</v>
      </c>
      <c r="E1453" s="183"/>
      <c r="F1453" s="183"/>
      <c r="G1453" s="166"/>
      <c r="H1453" s="166"/>
    </row>
    <row r="1454" spans="1:8" x14ac:dyDescent="0.3">
      <c r="A1454" s="179">
        <v>37430</v>
      </c>
      <c r="B1454" s="180" t="s">
        <v>47976</v>
      </c>
      <c r="C1454" s="479" t="s">
        <v>116</v>
      </c>
      <c r="D1454" s="182">
        <v>28.82</v>
      </c>
      <c r="E1454" s="183"/>
      <c r="F1454" s="183"/>
      <c r="G1454" s="166"/>
      <c r="H1454" s="166"/>
    </row>
    <row r="1455" spans="1:8" x14ac:dyDescent="0.3">
      <c r="A1455" s="179">
        <v>37434</v>
      </c>
      <c r="B1455" s="180" t="s">
        <v>47977</v>
      </c>
      <c r="C1455" s="479" t="s">
        <v>116</v>
      </c>
      <c r="D1455" s="182">
        <v>2144.52</v>
      </c>
      <c r="E1455" s="183"/>
      <c r="F1455" s="183"/>
      <c r="G1455" s="166"/>
      <c r="H1455" s="166"/>
    </row>
    <row r="1456" spans="1:8" x14ac:dyDescent="0.3">
      <c r="A1456" s="179">
        <v>37431</v>
      </c>
      <c r="B1456" s="180" t="s">
        <v>47978</v>
      </c>
      <c r="C1456" s="479" t="s">
        <v>116</v>
      </c>
      <c r="D1456" s="182">
        <v>39.1</v>
      </c>
      <c r="E1456" s="183"/>
      <c r="F1456" s="183"/>
      <c r="G1456" s="166"/>
      <c r="H1456" s="166"/>
    </row>
    <row r="1457" spans="1:8" x14ac:dyDescent="0.3">
      <c r="A1457" s="179">
        <v>37432</v>
      </c>
      <c r="B1457" s="180" t="s">
        <v>47979</v>
      </c>
      <c r="C1457" s="479" t="s">
        <v>116</v>
      </c>
      <c r="D1457" s="182">
        <v>72.12</v>
      </c>
      <c r="E1457" s="183"/>
      <c r="F1457" s="183"/>
      <c r="G1457" s="166"/>
      <c r="H1457" s="166"/>
    </row>
    <row r="1458" spans="1:8" x14ac:dyDescent="0.3">
      <c r="A1458" s="179">
        <v>37413</v>
      </c>
      <c r="B1458" s="180" t="s">
        <v>47980</v>
      </c>
      <c r="C1458" s="479" t="s">
        <v>116</v>
      </c>
      <c r="D1458" s="182">
        <v>3.83</v>
      </c>
      <c r="E1458" s="183"/>
      <c r="F1458" s="183"/>
      <c r="G1458" s="166"/>
      <c r="H1458" s="166"/>
    </row>
    <row r="1459" spans="1:8" x14ac:dyDescent="0.3">
      <c r="A1459" s="179">
        <v>37414</v>
      </c>
      <c r="B1459" s="180" t="s">
        <v>47981</v>
      </c>
      <c r="C1459" s="479" t="s">
        <v>116</v>
      </c>
      <c r="D1459" s="182">
        <v>4.34</v>
      </c>
      <c r="E1459" s="183"/>
      <c r="F1459" s="183"/>
      <c r="G1459" s="166"/>
      <c r="H1459" s="166"/>
    </row>
    <row r="1460" spans="1:8" x14ac:dyDescent="0.3">
      <c r="A1460" s="179">
        <v>37415</v>
      </c>
      <c r="B1460" s="180" t="s">
        <v>47982</v>
      </c>
      <c r="C1460" s="479" t="s">
        <v>116</v>
      </c>
      <c r="D1460" s="182">
        <v>7.9</v>
      </c>
      <c r="E1460" s="183"/>
      <c r="F1460" s="183"/>
      <c r="G1460" s="166"/>
      <c r="H1460" s="166"/>
    </row>
    <row r="1461" spans="1:8" x14ac:dyDescent="0.3">
      <c r="A1461" s="179">
        <v>37416</v>
      </c>
      <c r="B1461" s="180" t="s">
        <v>47983</v>
      </c>
      <c r="C1461" s="479" t="s">
        <v>116</v>
      </c>
      <c r="D1461" s="182">
        <v>3.58</v>
      </c>
      <c r="E1461" s="183"/>
      <c r="F1461" s="183"/>
      <c r="G1461" s="166"/>
      <c r="H1461" s="166"/>
    </row>
    <row r="1462" spans="1:8" x14ac:dyDescent="0.3">
      <c r="A1462" s="179">
        <v>37417</v>
      </c>
      <c r="B1462" s="180" t="s">
        <v>47984</v>
      </c>
      <c r="C1462" s="479" t="s">
        <v>116</v>
      </c>
      <c r="D1462" s="182">
        <v>5.15</v>
      </c>
      <c r="E1462" s="183"/>
      <c r="F1462" s="183"/>
      <c r="G1462" s="166"/>
      <c r="H1462" s="166"/>
    </row>
    <row r="1463" spans="1:8" x14ac:dyDescent="0.3">
      <c r="A1463" s="179">
        <v>43590</v>
      </c>
      <c r="B1463" s="180" t="s">
        <v>47985</v>
      </c>
      <c r="C1463" s="479" t="s">
        <v>116</v>
      </c>
      <c r="D1463" s="182">
        <v>173.43</v>
      </c>
      <c r="E1463" s="183"/>
      <c r="F1463" s="183"/>
      <c r="G1463" s="166"/>
      <c r="H1463" s="166"/>
    </row>
    <row r="1464" spans="1:8" x14ac:dyDescent="0.3">
      <c r="A1464" s="179">
        <v>43589</v>
      </c>
      <c r="B1464" s="180" t="s">
        <v>47986</v>
      </c>
      <c r="C1464" s="479" t="s">
        <v>116</v>
      </c>
      <c r="D1464" s="182">
        <v>31.37</v>
      </c>
      <c r="E1464" s="183"/>
      <c r="F1464" s="183"/>
      <c r="G1464" s="166"/>
      <c r="H1464" s="166"/>
    </row>
    <row r="1465" spans="1:8" x14ac:dyDescent="0.3">
      <c r="A1465" s="179">
        <v>34519</v>
      </c>
      <c r="B1465" s="180" t="s">
        <v>47987</v>
      </c>
      <c r="C1465" s="479" t="s">
        <v>116</v>
      </c>
      <c r="D1465" s="182">
        <v>80.41</v>
      </c>
      <c r="E1465" s="183"/>
      <c r="F1465" s="183"/>
      <c r="G1465" s="166"/>
      <c r="H1465" s="166"/>
    </row>
    <row r="1466" spans="1:8" x14ac:dyDescent="0.3">
      <c r="A1466" s="179">
        <v>1649</v>
      </c>
      <c r="B1466" s="180" t="s">
        <v>47988</v>
      </c>
      <c r="C1466" s="479" t="s">
        <v>116</v>
      </c>
      <c r="D1466" s="182">
        <v>85.61</v>
      </c>
      <c r="E1466" s="183"/>
      <c r="F1466" s="183"/>
      <c r="G1466" s="166"/>
      <c r="H1466" s="166"/>
    </row>
    <row r="1467" spans="1:8" x14ac:dyDescent="0.3">
      <c r="A1467" s="179">
        <v>1653</v>
      </c>
      <c r="B1467" s="180" t="s">
        <v>47989</v>
      </c>
      <c r="C1467" s="479" t="s">
        <v>116</v>
      </c>
      <c r="D1467" s="182">
        <v>67.06</v>
      </c>
      <c r="E1467" s="183"/>
      <c r="F1467" s="183"/>
      <c r="G1467" s="166"/>
      <c r="H1467" s="166"/>
    </row>
    <row r="1468" spans="1:8" x14ac:dyDescent="0.3">
      <c r="A1468" s="179">
        <v>1647</v>
      </c>
      <c r="B1468" s="180" t="s">
        <v>47990</v>
      </c>
      <c r="C1468" s="479" t="s">
        <v>116</v>
      </c>
      <c r="D1468" s="182">
        <v>24.01</v>
      </c>
      <c r="E1468" s="183"/>
      <c r="F1468" s="183"/>
      <c r="G1468" s="166"/>
      <c r="H1468" s="166"/>
    </row>
    <row r="1469" spans="1:8" x14ac:dyDescent="0.3">
      <c r="A1469" s="179">
        <v>1648</v>
      </c>
      <c r="B1469" s="180" t="s">
        <v>47991</v>
      </c>
      <c r="C1469" s="479" t="s">
        <v>116</v>
      </c>
      <c r="D1469" s="182">
        <v>46.11</v>
      </c>
      <c r="E1469" s="183"/>
      <c r="F1469" s="183"/>
      <c r="G1469" s="166"/>
      <c r="H1469" s="166"/>
    </row>
    <row r="1470" spans="1:8" x14ac:dyDescent="0.3">
      <c r="A1470" s="179">
        <v>1651</v>
      </c>
      <c r="B1470" s="180" t="s">
        <v>47992</v>
      </c>
      <c r="C1470" s="479" t="s">
        <v>116</v>
      </c>
      <c r="D1470" s="182">
        <v>213.9</v>
      </c>
      <c r="E1470" s="183"/>
      <c r="F1470" s="183"/>
      <c r="G1470" s="166"/>
      <c r="H1470" s="166"/>
    </row>
    <row r="1471" spans="1:8" x14ac:dyDescent="0.3">
      <c r="A1471" s="179">
        <v>1650</v>
      </c>
      <c r="B1471" s="180" t="s">
        <v>47993</v>
      </c>
      <c r="C1471" s="479" t="s">
        <v>116</v>
      </c>
      <c r="D1471" s="182">
        <v>118.23</v>
      </c>
      <c r="E1471" s="183"/>
      <c r="F1471" s="183"/>
      <c r="G1471" s="166"/>
      <c r="H1471" s="166"/>
    </row>
    <row r="1472" spans="1:8" x14ac:dyDescent="0.3">
      <c r="A1472" s="179">
        <v>1654</v>
      </c>
      <c r="B1472" s="180" t="s">
        <v>47994</v>
      </c>
      <c r="C1472" s="479" t="s">
        <v>116</v>
      </c>
      <c r="D1472" s="182">
        <v>32.96</v>
      </c>
      <c r="E1472" s="183"/>
      <c r="F1472" s="183"/>
      <c r="G1472" s="166"/>
      <c r="H1472" s="166"/>
    </row>
    <row r="1473" spans="1:8" x14ac:dyDescent="0.3">
      <c r="A1473" s="179">
        <v>1652</v>
      </c>
      <c r="B1473" s="180" t="s">
        <v>47995</v>
      </c>
      <c r="C1473" s="479" t="s">
        <v>116</v>
      </c>
      <c r="D1473" s="182">
        <v>307.01</v>
      </c>
      <c r="E1473" s="183"/>
      <c r="F1473" s="183"/>
      <c r="G1473" s="166"/>
      <c r="H1473" s="166"/>
    </row>
    <row r="1474" spans="1:8" x14ac:dyDescent="0.3">
      <c r="A1474" s="179">
        <v>10510</v>
      </c>
      <c r="B1474" s="180" t="s">
        <v>47996</v>
      </c>
      <c r="C1474" s="479" t="s">
        <v>116</v>
      </c>
      <c r="D1474" s="182">
        <v>129.16</v>
      </c>
      <c r="E1474" s="183"/>
      <c r="F1474" s="183"/>
      <c r="G1474" s="166"/>
      <c r="H1474" s="166"/>
    </row>
    <row r="1475" spans="1:8" x14ac:dyDescent="0.3">
      <c r="A1475" s="179">
        <v>1747</v>
      </c>
      <c r="B1475" s="180" t="s">
        <v>47997</v>
      </c>
      <c r="C1475" s="479" t="s">
        <v>116</v>
      </c>
      <c r="D1475" s="182">
        <v>190.56</v>
      </c>
      <c r="E1475" s="183"/>
      <c r="F1475" s="183"/>
      <c r="G1475" s="166"/>
      <c r="H1475" s="166"/>
    </row>
    <row r="1476" spans="1:8" x14ac:dyDescent="0.3">
      <c r="A1476" s="179">
        <v>1744</v>
      </c>
      <c r="B1476" s="180" t="s">
        <v>47998</v>
      </c>
      <c r="C1476" s="479" t="s">
        <v>116</v>
      </c>
      <c r="D1476" s="182">
        <v>131.99</v>
      </c>
      <c r="E1476" s="183"/>
      <c r="F1476" s="183"/>
      <c r="G1476" s="166"/>
      <c r="H1476" s="166"/>
    </row>
    <row r="1477" spans="1:8" x14ac:dyDescent="0.3">
      <c r="A1477" s="179">
        <v>1743</v>
      </c>
      <c r="B1477" s="180" t="s">
        <v>47999</v>
      </c>
      <c r="C1477" s="479" t="s">
        <v>116</v>
      </c>
      <c r="D1477" s="182">
        <v>173.33</v>
      </c>
      <c r="E1477" s="183"/>
      <c r="F1477" s="183"/>
      <c r="G1477" s="166"/>
      <c r="H1477" s="166"/>
    </row>
    <row r="1478" spans="1:8" x14ac:dyDescent="0.3">
      <c r="A1478" s="179">
        <v>39640</v>
      </c>
      <c r="B1478" s="180" t="s">
        <v>48000</v>
      </c>
      <c r="C1478" s="479" t="s">
        <v>116</v>
      </c>
      <c r="D1478" s="182">
        <v>14.46</v>
      </c>
      <c r="E1478" s="183"/>
      <c r="F1478" s="183"/>
      <c r="G1478" s="166"/>
      <c r="H1478" s="166"/>
    </row>
    <row r="1479" spans="1:8" x14ac:dyDescent="0.3">
      <c r="A1479" s="179">
        <v>7216</v>
      </c>
      <c r="B1479" s="180" t="s">
        <v>48001</v>
      </c>
      <c r="C1479" s="479" t="s">
        <v>116</v>
      </c>
      <c r="D1479" s="182">
        <v>77.680000000000007</v>
      </c>
      <c r="E1479" s="183"/>
      <c r="F1479" s="183"/>
      <c r="G1479" s="166"/>
      <c r="H1479" s="166"/>
    </row>
    <row r="1480" spans="1:8" x14ac:dyDescent="0.3">
      <c r="A1480" s="179">
        <v>20235</v>
      </c>
      <c r="B1480" s="180" t="s">
        <v>48002</v>
      </c>
      <c r="C1480" s="479" t="s">
        <v>116</v>
      </c>
      <c r="D1480" s="182">
        <v>62.46</v>
      </c>
      <c r="E1480" s="183"/>
      <c r="F1480" s="183"/>
      <c r="G1480" s="166"/>
      <c r="H1480" s="166"/>
    </row>
    <row r="1481" spans="1:8" x14ac:dyDescent="0.3">
      <c r="A1481" s="179">
        <v>7181</v>
      </c>
      <c r="B1481" s="180" t="s">
        <v>48003</v>
      </c>
      <c r="C1481" s="479" t="s">
        <v>116</v>
      </c>
      <c r="D1481" s="182">
        <v>2.2799999999999998</v>
      </c>
      <c r="E1481" s="183"/>
      <c r="F1481" s="183"/>
      <c r="G1481" s="166"/>
      <c r="H1481" s="166"/>
    </row>
    <row r="1482" spans="1:8" x14ac:dyDescent="0.3">
      <c r="A1482" s="179">
        <v>40742</v>
      </c>
      <c r="B1482" s="180" t="s">
        <v>48004</v>
      </c>
      <c r="C1482" s="479" t="s">
        <v>116</v>
      </c>
      <c r="D1482" s="182">
        <v>8.23</v>
      </c>
      <c r="E1482" s="183"/>
      <c r="F1482" s="183"/>
      <c r="G1482" s="166"/>
      <c r="H1482" s="166"/>
    </row>
    <row r="1483" spans="1:8" x14ac:dyDescent="0.3">
      <c r="A1483" s="179">
        <v>7214</v>
      </c>
      <c r="B1483" s="180" t="s">
        <v>48005</v>
      </c>
      <c r="C1483" s="479" t="s">
        <v>116</v>
      </c>
      <c r="D1483" s="182">
        <v>75.86</v>
      </c>
      <c r="E1483" s="183"/>
      <c r="F1483" s="183"/>
      <c r="G1483" s="166"/>
      <c r="H1483" s="166"/>
    </row>
    <row r="1484" spans="1:8" x14ac:dyDescent="0.3">
      <c r="A1484" s="179">
        <v>7219</v>
      </c>
      <c r="B1484" s="180" t="s">
        <v>48006</v>
      </c>
      <c r="C1484" s="479" t="s">
        <v>116</v>
      </c>
      <c r="D1484" s="182">
        <v>67.290000000000006</v>
      </c>
      <c r="E1484" s="183"/>
      <c r="F1484" s="183"/>
      <c r="G1484" s="166"/>
      <c r="H1484" s="166"/>
    </row>
    <row r="1485" spans="1:8" x14ac:dyDescent="0.3">
      <c r="A1485" s="179">
        <v>37971</v>
      </c>
      <c r="B1485" s="180" t="s">
        <v>48007</v>
      </c>
      <c r="C1485" s="479" t="s">
        <v>116</v>
      </c>
      <c r="D1485" s="182">
        <v>4.13</v>
      </c>
      <c r="E1485" s="183"/>
      <c r="F1485" s="183"/>
      <c r="G1485" s="166"/>
      <c r="H1485" s="166"/>
    </row>
    <row r="1486" spans="1:8" x14ac:dyDescent="0.3">
      <c r="A1486" s="179">
        <v>37972</v>
      </c>
      <c r="B1486" s="180" t="s">
        <v>48008</v>
      </c>
      <c r="C1486" s="479" t="s">
        <v>116</v>
      </c>
      <c r="D1486" s="182">
        <v>5.86</v>
      </c>
      <c r="E1486" s="183"/>
      <c r="F1486" s="183"/>
      <c r="G1486" s="166"/>
      <c r="H1486" s="166"/>
    </row>
    <row r="1487" spans="1:8" x14ac:dyDescent="0.3">
      <c r="A1487" s="179">
        <v>37973</v>
      </c>
      <c r="B1487" s="180" t="s">
        <v>48009</v>
      </c>
      <c r="C1487" s="479" t="s">
        <v>116</v>
      </c>
      <c r="D1487" s="182">
        <v>11.01</v>
      </c>
      <c r="E1487" s="183"/>
      <c r="F1487" s="183"/>
      <c r="G1487" s="166"/>
      <c r="H1487" s="166"/>
    </row>
    <row r="1488" spans="1:8" x14ac:dyDescent="0.3">
      <c r="A1488" s="179">
        <v>1926</v>
      </c>
      <c r="B1488" s="180" t="s">
        <v>48010</v>
      </c>
      <c r="C1488" s="479" t="s">
        <v>116</v>
      </c>
      <c r="D1488" s="182">
        <v>2.06</v>
      </c>
      <c r="E1488" s="183"/>
      <c r="F1488" s="183"/>
      <c r="G1488" s="166"/>
      <c r="H1488" s="166"/>
    </row>
    <row r="1489" spans="1:8" x14ac:dyDescent="0.3">
      <c r="A1489" s="179">
        <v>1927</v>
      </c>
      <c r="B1489" s="180" t="s">
        <v>48011</v>
      </c>
      <c r="C1489" s="479" t="s">
        <v>116</v>
      </c>
      <c r="D1489" s="182">
        <v>2.31</v>
      </c>
      <c r="E1489" s="183"/>
      <c r="F1489" s="183"/>
      <c r="G1489" s="166"/>
      <c r="H1489" s="166"/>
    </row>
    <row r="1490" spans="1:8" x14ac:dyDescent="0.3">
      <c r="A1490" s="179">
        <v>1923</v>
      </c>
      <c r="B1490" s="180" t="s">
        <v>48012</v>
      </c>
      <c r="C1490" s="479" t="s">
        <v>116</v>
      </c>
      <c r="D1490" s="182">
        <v>4.22</v>
      </c>
      <c r="E1490" s="183"/>
      <c r="F1490" s="183"/>
      <c r="G1490" s="166"/>
      <c r="H1490" s="166"/>
    </row>
    <row r="1491" spans="1:8" x14ac:dyDescent="0.3">
      <c r="A1491" s="179">
        <v>1929</v>
      </c>
      <c r="B1491" s="180" t="s">
        <v>48013</v>
      </c>
      <c r="C1491" s="479" t="s">
        <v>116</v>
      </c>
      <c r="D1491" s="182">
        <v>5.1100000000000003</v>
      </c>
      <c r="E1491" s="183"/>
      <c r="F1491" s="183"/>
      <c r="G1491" s="166"/>
      <c r="H1491" s="166"/>
    </row>
    <row r="1492" spans="1:8" x14ac:dyDescent="0.3">
      <c r="A1492" s="179">
        <v>1930</v>
      </c>
      <c r="B1492" s="180" t="s">
        <v>48014</v>
      </c>
      <c r="C1492" s="479" t="s">
        <v>116</v>
      </c>
      <c r="D1492" s="182">
        <v>8.75</v>
      </c>
      <c r="E1492" s="183"/>
      <c r="F1492" s="183"/>
      <c r="G1492" s="166"/>
      <c r="H1492" s="166"/>
    </row>
    <row r="1493" spans="1:8" x14ac:dyDescent="0.3">
      <c r="A1493" s="179">
        <v>1924</v>
      </c>
      <c r="B1493" s="180" t="s">
        <v>48015</v>
      </c>
      <c r="C1493" s="479" t="s">
        <v>116</v>
      </c>
      <c r="D1493" s="182">
        <v>14.13</v>
      </c>
      <c r="E1493" s="183"/>
      <c r="F1493" s="183"/>
      <c r="G1493" s="166"/>
      <c r="H1493" s="166"/>
    </row>
    <row r="1494" spans="1:8" x14ac:dyDescent="0.3">
      <c r="A1494" s="179">
        <v>1922</v>
      </c>
      <c r="B1494" s="180" t="s">
        <v>48016</v>
      </c>
      <c r="C1494" s="479" t="s">
        <v>116</v>
      </c>
      <c r="D1494" s="182">
        <v>29.22</v>
      </c>
      <c r="E1494" s="183"/>
      <c r="F1494" s="183"/>
      <c r="G1494" s="166"/>
      <c r="H1494" s="166"/>
    </row>
    <row r="1495" spans="1:8" x14ac:dyDescent="0.3">
      <c r="A1495" s="179">
        <v>1953</v>
      </c>
      <c r="B1495" s="180" t="s">
        <v>48017</v>
      </c>
      <c r="C1495" s="479" t="s">
        <v>116</v>
      </c>
      <c r="D1495" s="182">
        <v>35.67</v>
      </c>
      <c r="E1495" s="183"/>
      <c r="F1495" s="183"/>
      <c r="G1495" s="166"/>
      <c r="H1495" s="166"/>
    </row>
    <row r="1496" spans="1:8" x14ac:dyDescent="0.3">
      <c r="A1496" s="179">
        <v>1962</v>
      </c>
      <c r="B1496" s="180" t="s">
        <v>48018</v>
      </c>
      <c r="C1496" s="479" t="s">
        <v>116</v>
      </c>
      <c r="D1496" s="182">
        <v>173.29</v>
      </c>
      <c r="E1496" s="183"/>
      <c r="F1496" s="183"/>
      <c r="G1496" s="166"/>
      <c r="H1496" s="166"/>
    </row>
    <row r="1497" spans="1:8" x14ac:dyDescent="0.3">
      <c r="A1497" s="179">
        <v>1955</v>
      </c>
      <c r="B1497" s="180" t="s">
        <v>48019</v>
      </c>
      <c r="C1497" s="479" t="s">
        <v>116</v>
      </c>
      <c r="D1497" s="182">
        <v>1.99</v>
      </c>
      <c r="E1497" s="183"/>
      <c r="F1497" s="183"/>
      <c r="G1497" s="166"/>
      <c r="H1497" s="166"/>
    </row>
    <row r="1498" spans="1:8" x14ac:dyDescent="0.3">
      <c r="A1498" s="179">
        <v>1956</v>
      </c>
      <c r="B1498" s="180" t="s">
        <v>48020</v>
      </c>
      <c r="C1498" s="479" t="s">
        <v>116</v>
      </c>
      <c r="D1498" s="182">
        <v>2.82</v>
      </c>
      <c r="E1498" s="183"/>
      <c r="F1498" s="183"/>
      <c r="G1498" s="166"/>
      <c r="H1498" s="166"/>
    </row>
    <row r="1499" spans="1:8" x14ac:dyDescent="0.3">
      <c r="A1499" s="179">
        <v>1957</v>
      </c>
      <c r="B1499" s="180" t="s">
        <v>48021</v>
      </c>
      <c r="C1499" s="479" t="s">
        <v>116</v>
      </c>
      <c r="D1499" s="182">
        <v>6.09</v>
      </c>
      <c r="E1499" s="183"/>
      <c r="F1499" s="183"/>
      <c r="G1499" s="166"/>
      <c r="H1499" s="166"/>
    </row>
    <row r="1500" spans="1:8" x14ac:dyDescent="0.3">
      <c r="A1500" s="179">
        <v>1958</v>
      </c>
      <c r="B1500" s="180" t="s">
        <v>48022</v>
      </c>
      <c r="C1500" s="479" t="s">
        <v>116</v>
      </c>
      <c r="D1500" s="182">
        <v>11.35</v>
      </c>
      <c r="E1500" s="183"/>
      <c r="F1500" s="183"/>
      <c r="G1500" s="166"/>
      <c r="H1500" s="166"/>
    </row>
    <row r="1501" spans="1:8" x14ac:dyDescent="0.3">
      <c r="A1501" s="179">
        <v>1959</v>
      </c>
      <c r="B1501" s="180" t="s">
        <v>48023</v>
      </c>
      <c r="C1501" s="479" t="s">
        <v>116</v>
      </c>
      <c r="D1501" s="182">
        <v>12.31</v>
      </c>
      <c r="E1501" s="183"/>
      <c r="F1501" s="183"/>
      <c r="G1501" s="166"/>
      <c r="H1501" s="166"/>
    </row>
    <row r="1502" spans="1:8" x14ac:dyDescent="0.3">
      <c r="A1502" s="179">
        <v>1925</v>
      </c>
      <c r="B1502" s="180" t="s">
        <v>48024</v>
      </c>
      <c r="C1502" s="479" t="s">
        <v>116</v>
      </c>
      <c r="D1502" s="182">
        <v>32.18</v>
      </c>
      <c r="E1502" s="183"/>
      <c r="F1502" s="183"/>
      <c r="G1502" s="166"/>
      <c r="H1502" s="166"/>
    </row>
    <row r="1503" spans="1:8" x14ac:dyDescent="0.3">
      <c r="A1503" s="179">
        <v>1960</v>
      </c>
      <c r="B1503" s="180" t="s">
        <v>48025</v>
      </c>
      <c r="C1503" s="479" t="s">
        <v>116</v>
      </c>
      <c r="D1503" s="182">
        <v>49.41</v>
      </c>
      <c r="E1503" s="183"/>
      <c r="F1503" s="183"/>
      <c r="G1503" s="166"/>
      <c r="H1503" s="166"/>
    </row>
    <row r="1504" spans="1:8" x14ac:dyDescent="0.3">
      <c r="A1504" s="179">
        <v>1961</v>
      </c>
      <c r="B1504" s="180" t="s">
        <v>48026</v>
      </c>
      <c r="C1504" s="479" t="s">
        <v>116</v>
      </c>
      <c r="D1504" s="182">
        <v>63.3</v>
      </c>
      <c r="E1504" s="183"/>
      <c r="F1504" s="183"/>
      <c r="G1504" s="166"/>
      <c r="H1504" s="166"/>
    </row>
    <row r="1505" spans="1:8" x14ac:dyDescent="0.3">
      <c r="A1505" s="179">
        <v>38423</v>
      </c>
      <c r="B1505" s="180" t="s">
        <v>48027</v>
      </c>
      <c r="C1505" s="479" t="s">
        <v>116</v>
      </c>
      <c r="D1505" s="182">
        <v>31.38</v>
      </c>
      <c r="E1505" s="183"/>
      <c r="F1505" s="183"/>
      <c r="G1505" s="166"/>
      <c r="H1505" s="166"/>
    </row>
    <row r="1506" spans="1:8" x14ac:dyDescent="0.3">
      <c r="A1506" s="179">
        <v>39866</v>
      </c>
      <c r="B1506" s="180" t="s">
        <v>48028</v>
      </c>
      <c r="C1506" s="479" t="s">
        <v>116</v>
      </c>
      <c r="D1506" s="182">
        <v>17.350000000000001</v>
      </c>
      <c r="E1506" s="183"/>
      <c r="F1506" s="183"/>
      <c r="G1506" s="166"/>
      <c r="H1506" s="166"/>
    </row>
    <row r="1507" spans="1:8" x14ac:dyDescent="0.3">
      <c r="A1507" s="179">
        <v>39867</v>
      </c>
      <c r="B1507" s="180" t="s">
        <v>48029</v>
      </c>
      <c r="C1507" s="479" t="s">
        <v>116</v>
      </c>
      <c r="D1507" s="182">
        <v>38.57</v>
      </c>
      <c r="E1507" s="183"/>
      <c r="F1507" s="183"/>
      <c r="G1507" s="166"/>
      <c r="H1507" s="166"/>
    </row>
    <row r="1508" spans="1:8" x14ac:dyDescent="0.3">
      <c r="A1508" s="179">
        <v>39868</v>
      </c>
      <c r="B1508" s="180" t="s">
        <v>48030</v>
      </c>
      <c r="C1508" s="479" t="s">
        <v>116</v>
      </c>
      <c r="D1508" s="182">
        <v>69.48</v>
      </c>
      <c r="E1508" s="183"/>
      <c r="F1508" s="183"/>
      <c r="G1508" s="166"/>
      <c r="H1508" s="166"/>
    </row>
    <row r="1509" spans="1:8" x14ac:dyDescent="0.3">
      <c r="A1509" s="179">
        <v>37999</v>
      </c>
      <c r="B1509" s="180" t="s">
        <v>48031</v>
      </c>
      <c r="C1509" s="479" t="s">
        <v>116</v>
      </c>
      <c r="D1509" s="182">
        <v>6.96</v>
      </c>
      <c r="E1509" s="183"/>
      <c r="F1509" s="183"/>
      <c r="G1509" s="166"/>
      <c r="H1509" s="166"/>
    </row>
    <row r="1510" spans="1:8" x14ac:dyDescent="0.3">
      <c r="A1510" s="179">
        <v>38000</v>
      </c>
      <c r="B1510" s="180" t="s">
        <v>48032</v>
      </c>
      <c r="C1510" s="479" t="s">
        <v>116</v>
      </c>
      <c r="D1510" s="182">
        <v>8.1300000000000008</v>
      </c>
      <c r="E1510" s="183"/>
      <c r="F1510" s="183"/>
      <c r="G1510" s="166"/>
      <c r="H1510" s="166"/>
    </row>
    <row r="1511" spans="1:8" x14ac:dyDescent="0.3">
      <c r="A1511" s="179">
        <v>38129</v>
      </c>
      <c r="B1511" s="180" t="s">
        <v>48033</v>
      </c>
      <c r="C1511" s="479" t="s">
        <v>116</v>
      </c>
      <c r="D1511" s="182">
        <v>4.6500000000000004</v>
      </c>
      <c r="E1511" s="183"/>
      <c r="F1511" s="183"/>
      <c r="G1511" s="166"/>
      <c r="H1511" s="166"/>
    </row>
    <row r="1512" spans="1:8" x14ac:dyDescent="0.3">
      <c r="A1512" s="179">
        <v>38025</v>
      </c>
      <c r="B1512" s="180" t="s">
        <v>48034</v>
      </c>
      <c r="C1512" s="479" t="s">
        <v>116</v>
      </c>
      <c r="D1512" s="182">
        <v>6.31</v>
      </c>
      <c r="E1512" s="183"/>
      <c r="F1512" s="183"/>
      <c r="G1512" s="166"/>
      <c r="H1512" s="166"/>
    </row>
    <row r="1513" spans="1:8" x14ac:dyDescent="0.3">
      <c r="A1513" s="179">
        <v>38026</v>
      </c>
      <c r="B1513" s="180" t="s">
        <v>48035</v>
      </c>
      <c r="C1513" s="479" t="s">
        <v>116</v>
      </c>
      <c r="D1513" s="182">
        <v>15.57</v>
      </c>
      <c r="E1513" s="183"/>
      <c r="F1513" s="183"/>
      <c r="G1513" s="166"/>
      <c r="H1513" s="166"/>
    </row>
    <row r="1514" spans="1:8" x14ac:dyDescent="0.3">
      <c r="A1514" s="179">
        <v>1858</v>
      </c>
      <c r="B1514" s="180" t="s">
        <v>48036</v>
      </c>
      <c r="C1514" s="479" t="s">
        <v>116</v>
      </c>
      <c r="D1514" s="182">
        <v>48.63</v>
      </c>
      <c r="E1514" s="183"/>
      <c r="F1514" s="183"/>
      <c r="G1514" s="166"/>
      <c r="H1514" s="166"/>
    </row>
    <row r="1515" spans="1:8" x14ac:dyDescent="0.3">
      <c r="A1515" s="179">
        <v>1844</v>
      </c>
      <c r="B1515" s="180" t="s">
        <v>48037</v>
      </c>
      <c r="C1515" s="479" t="s">
        <v>116</v>
      </c>
      <c r="D1515" s="182">
        <v>111.37</v>
      </c>
      <c r="E1515" s="183"/>
      <c r="F1515" s="183"/>
      <c r="G1515" s="166"/>
      <c r="H1515" s="166"/>
    </row>
    <row r="1516" spans="1:8" x14ac:dyDescent="0.3">
      <c r="A1516" s="179">
        <v>1863</v>
      </c>
      <c r="B1516" s="180" t="s">
        <v>48038</v>
      </c>
      <c r="C1516" s="479" t="s">
        <v>116</v>
      </c>
      <c r="D1516" s="182">
        <v>51.75</v>
      </c>
      <c r="E1516" s="183"/>
      <c r="F1516" s="183"/>
      <c r="G1516" s="166"/>
      <c r="H1516" s="166"/>
    </row>
    <row r="1517" spans="1:8" x14ac:dyDescent="0.3">
      <c r="A1517" s="179">
        <v>1865</v>
      </c>
      <c r="B1517" s="180" t="s">
        <v>48039</v>
      </c>
      <c r="C1517" s="479" t="s">
        <v>116</v>
      </c>
      <c r="D1517" s="182">
        <v>134.84</v>
      </c>
      <c r="E1517" s="183"/>
      <c r="F1517" s="183"/>
      <c r="G1517" s="166"/>
      <c r="H1517" s="166"/>
    </row>
    <row r="1518" spans="1:8" x14ac:dyDescent="0.3">
      <c r="A1518" s="179">
        <v>36355</v>
      </c>
      <c r="B1518" s="180" t="s">
        <v>48040</v>
      </c>
      <c r="C1518" s="479" t="s">
        <v>116</v>
      </c>
      <c r="D1518" s="182">
        <v>9.4600000000000009</v>
      </c>
      <c r="E1518" s="183"/>
      <c r="F1518" s="183"/>
      <c r="G1518" s="166"/>
      <c r="H1518" s="166"/>
    </row>
    <row r="1519" spans="1:8" x14ac:dyDescent="0.3">
      <c r="A1519" s="179">
        <v>36356</v>
      </c>
      <c r="B1519" s="180" t="s">
        <v>48041</v>
      </c>
      <c r="C1519" s="479" t="s">
        <v>116</v>
      </c>
      <c r="D1519" s="182">
        <v>15.22</v>
      </c>
      <c r="E1519" s="183"/>
      <c r="F1519" s="183"/>
      <c r="G1519" s="166"/>
      <c r="H1519" s="166"/>
    </row>
    <row r="1520" spans="1:8" x14ac:dyDescent="0.3">
      <c r="A1520" s="179">
        <v>1966</v>
      </c>
      <c r="B1520" s="180" t="s">
        <v>48042</v>
      </c>
      <c r="C1520" s="479" t="s">
        <v>116</v>
      </c>
      <c r="D1520" s="182">
        <v>20.64</v>
      </c>
      <c r="E1520" s="183"/>
      <c r="F1520" s="183"/>
      <c r="G1520" s="166"/>
      <c r="H1520" s="166"/>
    </row>
    <row r="1521" spans="1:8" x14ac:dyDescent="0.3">
      <c r="A1521" s="179">
        <v>1933</v>
      </c>
      <c r="B1521" s="180" t="s">
        <v>48043</v>
      </c>
      <c r="C1521" s="479" t="s">
        <v>116</v>
      </c>
      <c r="D1521" s="182">
        <v>4.45</v>
      </c>
      <c r="E1521" s="183"/>
      <c r="F1521" s="183"/>
      <c r="G1521" s="166"/>
      <c r="H1521" s="166"/>
    </row>
    <row r="1522" spans="1:8" x14ac:dyDescent="0.3">
      <c r="A1522" s="179">
        <v>1932</v>
      </c>
      <c r="B1522" s="180" t="s">
        <v>48044</v>
      </c>
      <c r="C1522" s="479" t="s">
        <v>116</v>
      </c>
      <c r="D1522" s="182">
        <v>10.18</v>
      </c>
      <c r="E1522" s="183"/>
      <c r="F1522" s="183"/>
      <c r="G1522" s="166"/>
      <c r="H1522" s="166"/>
    </row>
    <row r="1523" spans="1:8" x14ac:dyDescent="0.3">
      <c r="A1523" s="179">
        <v>1951</v>
      </c>
      <c r="B1523" s="180" t="s">
        <v>48045</v>
      </c>
      <c r="C1523" s="479" t="s">
        <v>116</v>
      </c>
      <c r="D1523" s="182">
        <v>21.23</v>
      </c>
      <c r="E1523" s="183"/>
      <c r="F1523" s="183"/>
      <c r="G1523" s="166"/>
      <c r="H1523" s="166"/>
    </row>
    <row r="1524" spans="1:8" x14ac:dyDescent="0.3">
      <c r="A1524" s="179">
        <v>1970</v>
      </c>
      <c r="B1524" s="180" t="s">
        <v>48046</v>
      </c>
      <c r="C1524" s="479" t="s">
        <v>116</v>
      </c>
      <c r="D1524" s="182">
        <v>51.59</v>
      </c>
      <c r="E1524" s="183"/>
      <c r="F1524" s="183"/>
      <c r="G1524" s="166"/>
      <c r="H1524" s="166"/>
    </row>
    <row r="1525" spans="1:8" x14ac:dyDescent="0.3">
      <c r="A1525" s="179">
        <v>1967</v>
      </c>
      <c r="B1525" s="180" t="s">
        <v>48047</v>
      </c>
      <c r="C1525" s="479" t="s">
        <v>116</v>
      </c>
      <c r="D1525" s="182">
        <v>6.12</v>
      </c>
      <c r="E1525" s="183"/>
      <c r="F1525" s="183"/>
      <c r="G1525" s="166"/>
      <c r="H1525" s="166"/>
    </row>
    <row r="1526" spans="1:8" x14ac:dyDescent="0.3">
      <c r="A1526" s="179">
        <v>1968</v>
      </c>
      <c r="B1526" s="180" t="s">
        <v>48048</v>
      </c>
      <c r="C1526" s="479" t="s">
        <v>116</v>
      </c>
      <c r="D1526" s="182">
        <v>12.11</v>
      </c>
      <c r="E1526" s="183"/>
      <c r="F1526" s="183"/>
      <c r="G1526" s="166"/>
      <c r="H1526" s="166"/>
    </row>
    <row r="1527" spans="1:8" x14ac:dyDescent="0.3">
      <c r="A1527" s="179">
        <v>1969</v>
      </c>
      <c r="B1527" s="180" t="s">
        <v>48049</v>
      </c>
      <c r="C1527" s="479" t="s">
        <v>116</v>
      </c>
      <c r="D1527" s="182">
        <v>39.409999999999997</v>
      </c>
      <c r="E1527" s="183"/>
      <c r="F1527" s="183"/>
      <c r="G1527" s="166"/>
      <c r="H1527" s="166"/>
    </row>
    <row r="1528" spans="1:8" x14ac:dyDescent="0.3">
      <c r="A1528" s="179">
        <v>1827</v>
      </c>
      <c r="B1528" s="180" t="s">
        <v>48050</v>
      </c>
      <c r="C1528" s="479" t="s">
        <v>116</v>
      </c>
      <c r="D1528" s="182">
        <v>122.91</v>
      </c>
      <c r="E1528" s="183"/>
      <c r="F1528" s="183"/>
      <c r="G1528" s="166"/>
      <c r="H1528" s="166"/>
    </row>
    <row r="1529" spans="1:8" x14ac:dyDescent="0.3">
      <c r="A1529" s="179">
        <v>1831</v>
      </c>
      <c r="B1529" s="180" t="s">
        <v>48051</v>
      </c>
      <c r="C1529" s="479" t="s">
        <v>116</v>
      </c>
      <c r="D1529" s="182">
        <v>26.83</v>
      </c>
      <c r="E1529" s="183"/>
      <c r="F1529" s="183"/>
      <c r="G1529" s="166"/>
      <c r="H1529" s="166"/>
    </row>
    <row r="1530" spans="1:8" x14ac:dyDescent="0.3">
      <c r="A1530" s="179">
        <v>1825</v>
      </c>
      <c r="B1530" s="180" t="s">
        <v>48052</v>
      </c>
      <c r="C1530" s="479" t="s">
        <v>116</v>
      </c>
      <c r="D1530" s="182">
        <v>66.22</v>
      </c>
      <c r="E1530" s="183"/>
      <c r="F1530" s="183"/>
      <c r="G1530" s="166"/>
      <c r="H1530" s="166"/>
    </row>
    <row r="1531" spans="1:8" x14ac:dyDescent="0.3">
      <c r="A1531" s="179">
        <v>1828</v>
      </c>
      <c r="B1531" s="180" t="s">
        <v>48053</v>
      </c>
      <c r="C1531" s="479" t="s">
        <v>116</v>
      </c>
      <c r="D1531" s="182">
        <v>149.99</v>
      </c>
      <c r="E1531" s="183"/>
      <c r="F1531" s="183"/>
      <c r="G1531" s="166"/>
      <c r="H1531" s="166"/>
    </row>
    <row r="1532" spans="1:8" x14ac:dyDescent="0.3">
      <c r="A1532" s="179">
        <v>1845</v>
      </c>
      <c r="B1532" s="180" t="s">
        <v>48054</v>
      </c>
      <c r="C1532" s="479" t="s">
        <v>116</v>
      </c>
      <c r="D1532" s="182">
        <v>33.619999999999997</v>
      </c>
      <c r="E1532" s="183"/>
      <c r="F1532" s="183"/>
      <c r="G1532" s="166"/>
      <c r="H1532" s="166"/>
    </row>
    <row r="1533" spans="1:8" x14ac:dyDescent="0.3">
      <c r="A1533" s="179">
        <v>1824</v>
      </c>
      <c r="B1533" s="180" t="s">
        <v>48055</v>
      </c>
      <c r="C1533" s="479" t="s">
        <v>116</v>
      </c>
      <c r="D1533" s="182">
        <v>79.38</v>
      </c>
      <c r="E1533" s="183"/>
      <c r="F1533" s="183"/>
      <c r="G1533" s="166"/>
      <c r="H1533" s="166"/>
    </row>
    <row r="1534" spans="1:8" x14ac:dyDescent="0.3">
      <c r="A1534" s="179">
        <v>1940</v>
      </c>
      <c r="B1534" s="180" t="s">
        <v>48056</v>
      </c>
      <c r="C1534" s="479" t="s">
        <v>116</v>
      </c>
      <c r="D1534" s="182">
        <v>31.44</v>
      </c>
      <c r="E1534" s="183"/>
      <c r="F1534" s="183"/>
      <c r="G1534" s="166"/>
      <c r="H1534" s="166"/>
    </row>
    <row r="1535" spans="1:8" x14ac:dyDescent="0.3">
      <c r="A1535" s="179">
        <v>1937</v>
      </c>
      <c r="B1535" s="180" t="s">
        <v>48057</v>
      </c>
      <c r="C1535" s="479" t="s">
        <v>116</v>
      </c>
      <c r="D1535" s="182">
        <v>5.31</v>
      </c>
      <c r="E1535" s="183"/>
      <c r="F1535" s="183"/>
      <c r="G1535" s="166"/>
      <c r="H1535" s="166"/>
    </row>
    <row r="1536" spans="1:8" x14ac:dyDescent="0.3">
      <c r="A1536" s="179">
        <v>1939</v>
      </c>
      <c r="B1536" s="180" t="s">
        <v>48058</v>
      </c>
      <c r="C1536" s="479" t="s">
        <v>116</v>
      </c>
      <c r="D1536" s="182">
        <v>8.6199999999999992</v>
      </c>
      <c r="E1536" s="183"/>
      <c r="F1536" s="183"/>
      <c r="G1536" s="166"/>
      <c r="H1536" s="166"/>
    </row>
    <row r="1537" spans="1:8" x14ac:dyDescent="0.3">
      <c r="A1537" s="179">
        <v>1938</v>
      </c>
      <c r="B1537" s="180" t="s">
        <v>48059</v>
      </c>
      <c r="C1537" s="479" t="s">
        <v>116</v>
      </c>
      <c r="D1537" s="182">
        <v>6.03</v>
      </c>
      <c r="E1537" s="183"/>
      <c r="F1537" s="183"/>
      <c r="G1537" s="166"/>
      <c r="H1537" s="166"/>
    </row>
    <row r="1538" spans="1:8" x14ac:dyDescent="0.3">
      <c r="A1538" s="179">
        <v>42693</v>
      </c>
      <c r="B1538" s="180" t="s">
        <v>48060</v>
      </c>
      <c r="C1538" s="479" t="s">
        <v>116</v>
      </c>
      <c r="D1538" s="182">
        <v>378.79</v>
      </c>
      <c r="E1538" s="183"/>
      <c r="F1538" s="183"/>
      <c r="G1538" s="166"/>
      <c r="H1538" s="166"/>
    </row>
    <row r="1539" spans="1:8" x14ac:dyDescent="0.3">
      <c r="A1539" s="179">
        <v>42695</v>
      </c>
      <c r="B1539" s="180" t="s">
        <v>48061</v>
      </c>
      <c r="C1539" s="479" t="s">
        <v>116</v>
      </c>
      <c r="D1539" s="182">
        <v>264.64</v>
      </c>
      <c r="E1539" s="183"/>
      <c r="F1539" s="183"/>
      <c r="G1539" s="166"/>
      <c r="H1539" s="166"/>
    </row>
    <row r="1540" spans="1:8" x14ac:dyDescent="0.3">
      <c r="A1540" s="179">
        <v>42694</v>
      </c>
      <c r="B1540" s="180" t="s">
        <v>48062</v>
      </c>
      <c r="C1540" s="479" t="s">
        <v>116</v>
      </c>
      <c r="D1540" s="182">
        <v>506.9</v>
      </c>
      <c r="E1540" s="183"/>
      <c r="F1540" s="183"/>
      <c r="G1540" s="166"/>
      <c r="H1540" s="166"/>
    </row>
    <row r="1541" spans="1:8" x14ac:dyDescent="0.3">
      <c r="A1541" s="179">
        <v>20097</v>
      </c>
      <c r="B1541" s="180" t="s">
        <v>48063</v>
      </c>
      <c r="C1541" s="479" t="s">
        <v>116</v>
      </c>
      <c r="D1541" s="182">
        <v>21.98</v>
      </c>
      <c r="E1541" s="183"/>
      <c r="F1541" s="183"/>
      <c r="G1541" s="166"/>
      <c r="H1541" s="166"/>
    </row>
    <row r="1542" spans="1:8" x14ac:dyDescent="0.3">
      <c r="A1542" s="179">
        <v>20098</v>
      </c>
      <c r="B1542" s="180" t="s">
        <v>48064</v>
      </c>
      <c r="C1542" s="479" t="s">
        <v>116</v>
      </c>
      <c r="D1542" s="182">
        <v>89.83</v>
      </c>
      <c r="E1542" s="183"/>
      <c r="F1542" s="183"/>
      <c r="G1542" s="166"/>
      <c r="H1542" s="166"/>
    </row>
    <row r="1543" spans="1:8" x14ac:dyDescent="0.3">
      <c r="A1543" s="179">
        <v>20096</v>
      </c>
      <c r="B1543" s="180" t="s">
        <v>48065</v>
      </c>
      <c r="C1543" s="479" t="s">
        <v>116</v>
      </c>
      <c r="D1543" s="182">
        <v>22.75</v>
      </c>
      <c r="E1543" s="183"/>
      <c r="F1543" s="183"/>
      <c r="G1543" s="166"/>
      <c r="H1543" s="166"/>
    </row>
    <row r="1544" spans="1:8" x14ac:dyDescent="0.3">
      <c r="A1544" s="179">
        <v>1880</v>
      </c>
      <c r="B1544" s="180" t="s">
        <v>48066</v>
      </c>
      <c r="C1544" s="479" t="s">
        <v>116</v>
      </c>
      <c r="D1544" s="182">
        <v>2.88</v>
      </c>
      <c r="E1544" s="183"/>
      <c r="F1544" s="183"/>
      <c r="G1544" s="166"/>
      <c r="H1544" s="166"/>
    </row>
    <row r="1545" spans="1:8" x14ac:dyDescent="0.3">
      <c r="A1545" s="179">
        <v>39274</v>
      </c>
      <c r="B1545" s="180" t="s">
        <v>48067</v>
      </c>
      <c r="C1545" s="479" t="s">
        <v>116</v>
      </c>
      <c r="D1545" s="182">
        <v>2.23</v>
      </c>
      <c r="E1545" s="183"/>
      <c r="F1545" s="183"/>
      <c r="G1545" s="166"/>
      <c r="H1545" s="166"/>
    </row>
    <row r="1546" spans="1:8" x14ac:dyDescent="0.3">
      <c r="A1546" s="179">
        <v>2628</v>
      </c>
      <c r="B1546" s="180" t="s">
        <v>48068</v>
      </c>
      <c r="C1546" s="479" t="s">
        <v>116</v>
      </c>
      <c r="D1546" s="182">
        <v>125.95</v>
      </c>
      <c r="E1546" s="183"/>
      <c r="F1546" s="183"/>
      <c r="G1546" s="166"/>
      <c r="H1546" s="166"/>
    </row>
    <row r="1547" spans="1:8" x14ac:dyDescent="0.3">
      <c r="A1547" s="179">
        <v>2622</v>
      </c>
      <c r="B1547" s="180" t="s">
        <v>48069</v>
      </c>
      <c r="C1547" s="479" t="s">
        <v>116</v>
      </c>
      <c r="D1547" s="182">
        <v>2.99</v>
      </c>
      <c r="E1547" s="183"/>
      <c r="F1547" s="183"/>
      <c r="G1547" s="166"/>
      <c r="H1547" s="166"/>
    </row>
    <row r="1548" spans="1:8" x14ac:dyDescent="0.3">
      <c r="A1548" s="179">
        <v>2623</v>
      </c>
      <c r="B1548" s="180" t="s">
        <v>48070</v>
      </c>
      <c r="C1548" s="479" t="s">
        <v>116</v>
      </c>
      <c r="D1548" s="182">
        <v>3.6</v>
      </c>
      <c r="E1548" s="183"/>
      <c r="F1548" s="183"/>
      <c r="G1548" s="166"/>
      <c r="H1548" s="166"/>
    </row>
    <row r="1549" spans="1:8" x14ac:dyDescent="0.3">
      <c r="A1549" s="179">
        <v>2624</v>
      </c>
      <c r="B1549" s="180" t="s">
        <v>48071</v>
      </c>
      <c r="C1549" s="479" t="s">
        <v>116</v>
      </c>
      <c r="D1549" s="182">
        <v>5.72</v>
      </c>
      <c r="E1549" s="183"/>
      <c r="F1549" s="183"/>
      <c r="G1549" s="166"/>
      <c r="H1549" s="166"/>
    </row>
    <row r="1550" spans="1:8" x14ac:dyDescent="0.3">
      <c r="A1550" s="179">
        <v>2625</v>
      </c>
      <c r="B1550" s="180" t="s">
        <v>48072</v>
      </c>
      <c r="C1550" s="479" t="s">
        <v>116</v>
      </c>
      <c r="D1550" s="182">
        <v>12.08</v>
      </c>
      <c r="E1550" s="183"/>
      <c r="F1550" s="183"/>
      <c r="G1550" s="166"/>
      <c r="H1550" s="166"/>
    </row>
    <row r="1551" spans="1:8" x14ac:dyDescent="0.3">
      <c r="A1551" s="179">
        <v>2626</v>
      </c>
      <c r="B1551" s="180" t="s">
        <v>48073</v>
      </c>
      <c r="C1551" s="479" t="s">
        <v>116</v>
      </c>
      <c r="D1551" s="182">
        <v>17.71</v>
      </c>
      <c r="E1551" s="183"/>
      <c r="F1551" s="183"/>
      <c r="G1551" s="166"/>
      <c r="H1551" s="166"/>
    </row>
    <row r="1552" spans="1:8" x14ac:dyDescent="0.3">
      <c r="A1552" s="179">
        <v>2630</v>
      </c>
      <c r="B1552" s="180" t="s">
        <v>48074</v>
      </c>
      <c r="C1552" s="479" t="s">
        <v>116</v>
      </c>
      <c r="D1552" s="182">
        <v>26.93</v>
      </c>
      <c r="E1552" s="183"/>
      <c r="F1552" s="183"/>
      <c r="G1552" s="166"/>
      <c r="H1552" s="166"/>
    </row>
    <row r="1553" spans="1:8" x14ac:dyDescent="0.3">
      <c r="A1553" s="179">
        <v>2627</v>
      </c>
      <c r="B1553" s="180" t="s">
        <v>48075</v>
      </c>
      <c r="C1553" s="479" t="s">
        <v>116</v>
      </c>
      <c r="D1553" s="182">
        <v>47.44</v>
      </c>
      <c r="E1553" s="183"/>
      <c r="F1553" s="183"/>
      <c r="G1553" s="166"/>
      <c r="H1553" s="166"/>
    </row>
    <row r="1554" spans="1:8" x14ac:dyDescent="0.3">
      <c r="A1554" s="179">
        <v>2629</v>
      </c>
      <c r="B1554" s="180" t="s">
        <v>48076</v>
      </c>
      <c r="C1554" s="479" t="s">
        <v>116</v>
      </c>
      <c r="D1554" s="182">
        <v>64.16</v>
      </c>
      <c r="E1554" s="183"/>
      <c r="F1554" s="183"/>
      <c r="G1554" s="166"/>
      <c r="H1554" s="166"/>
    </row>
    <row r="1555" spans="1:8" x14ac:dyDescent="0.3">
      <c r="A1555" s="179">
        <v>12033</v>
      </c>
      <c r="B1555" s="180" t="s">
        <v>48077</v>
      </c>
      <c r="C1555" s="479" t="s">
        <v>116</v>
      </c>
      <c r="D1555" s="182">
        <v>9.2100000000000009</v>
      </c>
      <c r="E1555" s="183"/>
      <c r="F1555" s="183"/>
      <c r="G1555" s="166"/>
      <c r="H1555" s="166"/>
    </row>
    <row r="1556" spans="1:8" x14ac:dyDescent="0.3">
      <c r="A1556" s="179">
        <v>40408</v>
      </c>
      <c r="B1556" s="180" t="s">
        <v>48078</v>
      </c>
      <c r="C1556" s="479" t="s">
        <v>116</v>
      </c>
      <c r="D1556" s="182">
        <v>6.05</v>
      </c>
      <c r="E1556" s="183"/>
      <c r="F1556" s="183"/>
      <c r="G1556" s="166"/>
      <c r="H1556" s="166"/>
    </row>
    <row r="1557" spans="1:8" x14ac:dyDescent="0.3">
      <c r="A1557" s="179">
        <v>40409</v>
      </c>
      <c r="B1557" s="180" t="s">
        <v>48079</v>
      </c>
      <c r="C1557" s="479" t="s">
        <v>116</v>
      </c>
      <c r="D1557" s="182">
        <v>2.14</v>
      </c>
      <c r="E1557" s="183"/>
      <c r="F1557" s="183"/>
      <c r="G1557" s="166"/>
      <c r="H1557" s="166"/>
    </row>
    <row r="1558" spans="1:8" x14ac:dyDescent="0.3">
      <c r="A1558" s="179">
        <v>39276</v>
      </c>
      <c r="B1558" s="180" t="s">
        <v>48080</v>
      </c>
      <c r="C1558" s="479" t="s">
        <v>116</v>
      </c>
      <c r="D1558" s="182">
        <v>5.45</v>
      </c>
      <c r="E1558" s="183"/>
      <c r="F1558" s="183"/>
      <c r="G1558" s="166"/>
      <c r="H1558" s="166"/>
    </row>
    <row r="1559" spans="1:8" x14ac:dyDescent="0.3">
      <c r="A1559" s="179">
        <v>39277</v>
      </c>
      <c r="B1559" s="180" t="s">
        <v>48081</v>
      </c>
      <c r="C1559" s="479" t="s">
        <v>116</v>
      </c>
      <c r="D1559" s="182">
        <v>14.71</v>
      </c>
      <c r="E1559" s="183"/>
      <c r="F1559" s="183"/>
      <c r="G1559" s="166"/>
      <c r="H1559" s="166"/>
    </row>
    <row r="1560" spans="1:8" x14ac:dyDescent="0.3">
      <c r="A1560" s="179">
        <v>12034</v>
      </c>
      <c r="B1560" s="180" t="s">
        <v>48082</v>
      </c>
      <c r="C1560" s="479" t="s">
        <v>116</v>
      </c>
      <c r="D1560" s="182">
        <v>4.17</v>
      </c>
      <c r="E1560" s="183"/>
      <c r="F1560" s="183"/>
      <c r="G1560" s="166"/>
      <c r="H1560" s="166"/>
    </row>
    <row r="1561" spans="1:8" x14ac:dyDescent="0.3">
      <c r="A1561" s="179">
        <v>39879</v>
      </c>
      <c r="B1561" s="180" t="s">
        <v>48083</v>
      </c>
      <c r="C1561" s="479" t="s">
        <v>116</v>
      </c>
      <c r="D1561" s="182">
        <v>4.87</v>
      </c>
      <c r="E1561" s="183"/>
      <c r="F1561" s="183"/>
      <c r="G1561" s="166"/>
      <c r="H1561" s="166"/>
    </row>
    <row r="1562" spans="1:8" x14ac:dyDescent="0.3">
      <c r="A1562" s="179">
        <v>39880</v>
      </c>
      <c r="B1562" s="180" t="s">
        <v>48084</v>
      </c>
      <c r="C1562" s="479" t="s">
        <v>116</v>
      </c>
      <c r="D1562" s="182">
        <v>10.8</v>
      </c>
      <c r="E1562" s="183"/>
      <c r="F1562" s="183"/>
      <c r="G1562" s="166"/>
      <c r="H1562" s="166"/>
    </row>
    <row r="1563" spans="1:8" x14ac:dyDescent="0.3">
      <c r="A1563" s="179">
        <v>39881</v>
      </c>
      <c r="B1563" s="180" t="s">
        <v>48085</v>
      </c>
      <c r="C1563" s="479" t="s">
        <v>116</v>
      </c>
      <c r="D1563" s="182">
        <v>17.329999999999998</v>
      </c>
      <c r="E1563" s="183"/>
      <c r="F1563" s="183"/>
      <c r="G1563" s="166"/>
      <c r="H1563" s="166"/>
    </row>
    <row r="1564" spans="1:8" x14ac:dyDescent="0.3">
      <c r="A1564" s="179">
        <v>39882</v>
      </c>
      <c r="B1564" s="180" t="s">
        <v>48086</v>
      </c>
      <c r="C1564" s="479" t="s">
        <v>116</v>
      </c>
      <c r="D1564" s="182">
        <v>45.66</v>
      </c>
      <c r="E1564" s="183"/>
      <c r="F1564" s="183"/>
      <c r="G1564" s="166"/>
      <c r="H1564" s="166"/>
    </row>
    <row r="1565" spans="1:8" x14ac:dyDescent="0.3">
      <c r="A1565" s="179">
        <v>39883</v>
      </c>
      <c r="B1565" s="180" t="s">
        <v>48087</v>
      </c>
      <c r="C1565" s="479" t="s">
        <v>116</v>
      </c>
      <c r="D1565" s="182">
        <v>72.900000000000006</v>
      </c>
      <c r="E1565" s="183"/>
      <c r="F1565" s="183"/>
      <c r="G1565" s="166"/>
      <c r="H1565" s="166"/>
    </row>
    <row r="1566" spans="1:8" x14ac:dyDescent="0.3">
      <c r="A1566" s="179">
        <v>39884</v>
      </c>
      <c r="B1566" s="180" t="s">
        <v>48088</v>
      </c>
      <c r="C1566" s="479" t="s">
        <v>116</v>
      </c>
      <c r="D1566" s="182">
        <v>108.29</v>
      </c>
      <c r="E1566" s="183"/>
      <c r="F1566" s="183"/>
      <c r="G1566" s="166"/>
      <c r="H1566" s="166"/>
    </row>
    <row r="1567" spans="1:8" x14ac:dyDescent="0.3">
      <c r="A1567" s="179">
        <v>39885</v>
      </c>
      <c r="B1567" s="180" t="s">
        <v>48089</v>
      </c>
      <c r="C1567" s="479" t="s">
        <v>116</v>
      </c>
      <c r="D1567" s="182">
        <v>257.36</v>
      </c>
      <c r="E1567" s="183"/>
      <c r="F1567" s="183"/>
      <c r="G1567" s="166"/>
      <c r="H1567" s="166"/>
    </row>
    <row r="1568" spans="1:8" x14ac:dyDescent="0.3">
      <c r="A1568" s="179">
        <v>1777</v>
      </c>
      <c r="B1568" s="180" t="s">
        <v>48090</v>
      </c>
      <c r="C1568" s="479" t="s">
        <v>116</v>
      </c>
      <c r="D1568" s="182">
        <v>92.31</v>
      </c>
      <c r="E1568" s="183"/>
      <c r="F1568" s="183"/>
      <c r="G1568" s="166"/>
      <c r="H1568" s="166"/>
    </row>
    <row r="1569" spans="1:8" x14ac:dyDescent="0.3">
      <c r="A1569" s="179">
        <v>1819</v>
      </c>
      <c r="B1569" s="180" t="s">
        <v>48091</v>
      </c>
      <c r="C1569" s="479" t="s">
        <v>116</v>
      </c>
      <c r="D1569" s="182">
        <v>67.16</v>
      </c>
      <c r="E1569" s="183"/>
      <c r="F1569" s="183"/>
      <c r="G1569" s="166"/>
      <c r="H1569" s="166"/>
    </row>
    <row r="1570" spans="1:8" x14ac:dyDescent="0.3">
      <c r="A1570" s="179">
        <v>1775</v>
      </c>
      <c r="B1570" s="180" t="s">
        <v>48092</v>
      </c>
      <c r="C1570" s="479" t="s">
        <v>116</v>
      </c>
      <c r="D1570" s="182">
        <v>20.079999999999998</v>
      </c>
      <c r="E1570" s="183"/>
      <c r="F1570" s="183"/>
      <c r="G1570" s="166"/>
      <c r="H1570" s="166"/>
    </row>
    <row r="1571" spans="1:8" x14ac:dyDescent="0.3">
      <c r="A1571" s="179">
        <v>1776</v>
      </c>
      <c r="B1571" s="180" t="s">
        <v>48093</v>
      </c>
      <c r="C1571" s="479" t="s">
        <v>116</v>
      </c>
      <c r="D1571" s="182">
        <v>54.64</v>
      </c>
      <c r="E1571" s="183"/>
      <c r="F1571" s="183"/>
      <c r="G1571" s="166"/>
      <c r="H1571" s="166"/>
    </row>
    <row r="1572" spans="1:8" x14ac:dyDescent="0.3">
      <c r="A1572" s="179">
        <v>1778</v>
      </c>
      <c r="B1572" s="180" t="s">
        <v>48094</v>
      </c>
      <c r="C1572" s="479" t="s">
        <v>116</v>
      </c>
      <c r="D1572" s="182">
        <v>223.44</v>
      </c>
      <c r="E1572" s="183"/>
      <c r="F1572" s="183"/>
      <c r="G1572" s="166"/>
      <c r="H1572" s="166"/>
    </row>
    <row r="1573" spans="1:8" x14ac:dyDescent="0.3">
      <c r="A1573" s="179">
        <v>1818</v>
      </c>
      <c r="B1573" s="180" t="s">
        <v>48095</v>
      </c>
      <c r="C1573" s="479" t="s">
        <v>116</v>
      </c>
      <c r="D1573" s="182">
        <v>148.32</v>
      </c>
      <c r="E1573" s="183"/>
      <c r="F1573" s="183"/>
      <c r="G1573" s="166"/>
      <c r="H1573" s="166"/>
    </row>
    <row r="1574" spans="1:8" x14ac:dyDescent="0.3">
      <c r="A1574" s="179">
        <v>1820</v>
      </c>
      <c r="B1574" s="180" t="s">
        <v>48096</v>
      </c>
      <c r="C1574" s="479" t="s">
        <v>116</v>
      </c>
      <c r="D1574" s="182">
        <v>29</v>
      </c>
      <c r="E1574" s="183"/>
      <c r="F1574" s="183"/>
      <c r="G1574" s="166"/>
      <c r="H1574" s="166"/>
    </row>
    <row r="1575" spans="1:8" x14ac:dyDescent="0.3">
      <c r="A1575" s="179">
        <v>1779</v>
      </c>
      <c r="B1575" s="180" t="s">
        <v>48097</v>
      </c>
      <c r="C1575" s="479" t="s">
        <v>116</v>
      </c>
      <c r="D1575" s="182">
        <v>324.95999999999998</v>
      </c>
      <c r="E1575" s="183"/>
      <c r="F1575" s="183"/>
      <c r="G1575" s="166"/>
      <c r="H1575" s="166"/>
    </row>
    <row r="1576" spans="1:8" x14ac:dyDescent="0.3">
      <c r="A1576" s="179">
        <v>1780</v>
      </c>
      <c r="B1576" s="180" t="s">
        <v>48098</v>
      </c>
      <c r="C1576" s="479" t="s">
        <v>116</v>
      </c>
      <c r="D1576" s="182">
        <v>669.91</v>
      </c>
      <c r="E1576" s="183"/>
      <c r="F1576" s="183"/>
      <c r="G1576" s="166"/>
      <c r="H1576" s="166"/>
    </row>
    <row r="1577" spans="1:8" x14ac:dyDescent="0.3">
      <c r="A1577" s="179">
        <v>1783</v>
      </c>
      <c r="B1577" s="180" t="s">
        <v>48099</v>
      </c>
      <c r="C1577" s="479" t="s">
        <v>116</v>
      </c>
      <c r="D1577" s="182">
        <v>70.83</v>
      </c>
      <c r="E1577" s="183"/>
      <c r="F1577" s="183"/>
      <c r="G1577" s="166"/>
      <c r="H1577" s="166"/>
    </row>
    <row r="1578" spans="1:8" x14ac:dyDescent="0.3">
      <c r="A1578" s="179">
        <v>1782</v>
      </c>
      <c r="B1578" s="180" t="s">
        <v>48100</v>
      </c>
      <c r="C1578" s="479" t="s">
        <v>116</v>
      </c>
      <c r="D1578" s="182">
        <v>56</v>
      </c>
      <c r="E1578" s="183"/>
      <c r="F1578" s="183"/>
      <c r="G1578" s="166"/>
      <c r="H1578" s="166"/>
    </row>
    <row r="1579" spans="1:8" x14ac:dyDescent="0.3">
      <c r="A1579" s="179">
        <v>1817</v>
      </c>
      <c r="B1579" s="180" t="s">
        <v>48101</v>
      </c>
      <c r="C1579" s="479" t="s">
        <v>116</v>
      </c>
      <c r="D1579" s="182">
        <v>16.690000000000001</v>
      </c>
      <c r="E1579" s="183"/>
      <c r="F1579" s="183"/>
      <c r="G1579" s="166"/>
      <c r="H1579" s="166"/>
    </row>
    <row r="1580" spans="1:8" x14ac:dyDescent="0.3">
      <c r="A1580" s="179">
        <v>1781</v>
      </c>
      <c r="B1580" s="180" t="s">
        <v>48102</v>
      </c>
      <c r="C1580" s="479" t="s">
        <v>116</v>
      </c>
      <c r="D1580" s="182">
        <v>36.49</v>
      </c>
      <c r="E1580" s="183"/>
      <c r="F1580" s="183"/>
      <c r="G1580" s="166"/>
      <c r="H1580" s="166"/>
    </row>
    <row r="1581" spans="1:8" x14ac:dyDescent="0.3">
      <c r="A1581" s="179">
        <v>1784</v>
      </c>
      <c r="B1581" s="180" t="s">
        <v>48103</v>
      </c>
      <c r="C1581" s="479" t="s">
        <v>116</v>
      </c>
      <c r="D1581" s="182">
        <v>200.01</v>
      </c>
      <c r="E1581" s="183"/>
      <c r="F1581" s="183"/>
      <c r="G1581" s="166"/>
      <c r="H1581" s="166"/>
    </row>
    <row r="1582" spans="1:8" x14ac:dyDescent="0.3">
      <c r="A1582" s="179">
        <v>1810</v>
      </c>
      <c r="B1582" s="180" t="s">
        <v>48104</v>
      </c>
      <c r="C1582" s="479" t="s">
        <v>116</v>
      </c>
      <c r="D1582" s="182">
        <v>110.94</v>
      </c>
      <c r="E1582" s="183"/>
      <c r="F1582" s="183"/>
      <c r="G1582" s="166"/>
      <c r="H1582" s="166"/>
    </row>
    <row r="1583" spans="1:8" x14ac:dyDescent="0.3">
      <c r="A1583" s="179">
        <v>1811</v>
      </c>
      <c r="B1583" s="180" t="s">
        <v>48105</v>
      </c>
      <c r="C1583" s="479" t="s">
        <v>116</v>
      </c>
      <c r="D1583" s="182">
        <v>24</v>
      </c>
      <c r="E1583" s="183"/>
      <c r="F1583" s="183"/>
      <c r="G1583" s="166"/>
      <c r="H1583" s="166"/>
    </row>
    <row r="1584" spans="1:8" x14ac:dyDescent="0.3">
      <c r="A1584" s="179">
        <v>1812</v>
      </c>
      <c r="B1584" s="180" t="s">
        <v>48106</v>
      </c>
      <c r="C1584" s="479" t="s">
        <v>116</v>
      </c>
      <c r="D1584" s="182">
        <v>280.05</v>
      </c>
      <c r="E1584" s="183"/>
      <c r="F1584" s="183"/>
      <c r="G1584" s="166"/>
      <c r="H1584" s="166"/>
    </row>
    <row r="1585" spans="1:8" x14ac:dyDescent="0.3">
      <c r="A1585" s="179">
        <v>40386</v>
      </c>
      <c r="B1585" s="180" t="s">
        <v>48107</v>
      </c>
      <c r="C1585" s="479" t="s">
        <v>116</v>
      </c>
      <c r="D1585" s="182">
        <v>89.73</v>
      </c>
      <c r="E1585" s="183"/>
      <c r="F1585" s="183"/>
      <c r="G1585" s="166"/>
      <c r="H1585" s="166"/>
    </row>
    <row r="1586" spans="1:8" x14ac:dyDescent="0.3">
      <c r="A1586" s="179">
        <v>40384</v>
      </c>
      <c r="B1586" s="180" t="s">
        <v>48108</v>
      </c>
      <c r="C1586" s="479" t="s">
        <v>116</v>
      </c>
      <c r="D1586" s="182">
        <v>61.43</v>
      </c>
      <c r="E1586" s="183"/>
      <c r="F1586" s="183"/>
      <c r="G1586" s="166"/>
      <c r="H1586" s="166"/>
    </row>
    <row r="1587" spans="1:8" x14ac:dyDescent="0.3">
      <c r="A1587" s="179">
        <v>40379</v>
      </c>
      <c r="B1587" s="180" t="s">
        <v>48109</v>
      </c>
      <c r="C1587" s="479" t="s">
        <v>116</v>
      </c>
      <c r="D1587" s="182">
        <v>21.24</v>
      </c>
      <c r="E1587" s="183"/>
      <c r="F1587" s="183"/>
      <c r="G1587" s="166"/>
      <c r="H1587" s="166"/>
    </row>
    <row r="1588" spans="1:8" x14ac:dyDescent="0.3">
      <c r="A1588" s="179">
        <v>40423</v>
      </c>
      <c r="B1588" s="180" t="s">
        <v>48110</v>
      </c>
      <c r="C1588" s="479" t="s">
        <v>116</v>
      </c>
      <c r="D1588" s="182">
        <v>40.19</v>
      </c>
      <c r="E1588" s="183"/>
      <c r="F1588" s="183"/>
      <c r="G1588" s="166"/>
      <c r="H1588" s="166"/>
    </row>
    <row r="1589" spans="1:8" x14ac:dyDescent="0.3">
      <c r="A1589" s="179">
        <v>40389</v>
      </c>
      <c r="B1589" s="180" t="s">
        <v>48111</v>
      </c>
      <c r="C1589" s="479" t="s">
        <v>116</v>
      </c>
      <c r="D1589" s="182">
        <v>254.88</v>
      </c>
      <c r="E1589" s="183"/>
      <c r="F1589" s="183"/>
      <c r="G1589" s="166"/>
      <c r="H1589" s="166"/>
    </row>
    <row r="1590" spans="1:8" x14ac:dyDescent="0.3">
      <c r="A1590" s="179">
        <v>40388</v>
      </c>
      <c r="B1590" s="180" t="s">
        <v>48112</v>
      </c>
      <c r="C1590" s="479" t="s">
        <v>116</v>
      </c>
      <c r="D1590" s="182">
        <v>127.58</v>
      </c>
      <c r="E1590" s="183"/>
      <c r="F1590" s="183"/>
      <c r="G1590" s="166"/>
      <c r="H1590" s="166"/>
    </row>
    <row r="1591" spans="1:8" x14ac:dyDescent="0.3">
      <c r="A1591" s="179">
        <v>40381</v>
      </c>
      <c r="B1591" s="180" t="s">
        <v>48113</v>
      </c>
      <c r="C1591" s="479" t="s">
        <v>116</v>
      </c>
      <c r="D1591" s="182">
        <v>28.32</v>
      </c>
      <c r="E1591" s="183"/>
      <c r="F1591" s="183"/>
      <c r="G1591" s="166"/>
      <c r="H1591" s="166"/>
    </row>
    <row r="1592" spans="1:8" x14ac:dyDescent="0.3">
      <c r="A1592" s="179">
        <v>40391</v>
      </c>
      <c r="B1592" s="180" t="s">
        <v>48114</v>
      </c>
      <c r="C1592" s="479" t="s">
        <v>116</v>
      </c>
      <c r="D1592" s="182">
        <v>661.54</v>
      </c>
      <c r="E1592" s="183"/>
      <c r="F1592" s="183"/>
      <c r="G1592" s="166"/>
      <c r="H1592" s="166"/>
    </row>
    <row r="1593" spans="1:8" x14ac:dyDescent="0.3">
      <c r="A1593" s="179">
        <v>40414</v>
      </c>
      <c r="B1593" s="180" t="s">
        <v>48115</v>
      </c>
      <c r="C1593" s="479" t="s">
        <v>116</v>
      </c>
      <c r="D1593" s="182">
        <v>21.6</v>
      </c>
      <c r="E1593" s="183"/>
      <c r="F1593" s="183"/>
      <c r="G1593" s="166"/>
      <c r="H1593" s="166"/>
    </row>
    <row r="1594" spans="1:8" x14ac:dyDescent="0.3">
      <c r="A1594" s="179">
        <v>40416</v>
      </c>
      <c r="B1594" s="180" t="s">
        <v>48116</v>
      </c>
      <c r="C1594" s="479" t="s">
        <v>116</v>
      </c>
      <c r="D1594" s="182">
        <v>29.87</v>
      </c>
      <c r="E1594" s="183"/>
      <c r="F1594" s="183"/>
      <c r="G1594" s="166"/>
      <c r="H1594" s="166"/>
    </row>
    <row r="1595" spans="1:8" x14ac:dyDescent="0.3">
      <c r="A1595" s="179">
        <v>40418</v>
      </c>
      <c r="B1595" s="180" t="s">
        <v>48117</v>
      </c>
      <c r="C1595" s="479" t="s">
        <v>116</v>
      </c>
      <c r="D1595" s="182">
        <v>35.619999999999997</v>
      </c>
      <c r="E1595" s="183"/>
      <c r="F1595" s="183"/>
      <c r="G1595" s="166"/>
      <c r="H1595" s="166"/>
    </row>
    <row r="1596" spans="1:8" x14ac:dyDescent="0.3">
      <c r="A1596" s="179">
        <v>2609</v>
      </c>
      <c r="B1596" s="180" t="s">
        <v>48118</v>
      </c>
      <c r="C1596" s="479" t="s">
        <v>116</v>
      </c>
      <c r="D1596" s="182">
        <v>2.81</v>
      </c>
      <c r="E1596" s="183"/>
      <c r="F1596" s="183"/>
      <c r="G1596" s="166"/>
      <c r="H1596" s="166"/>
    </row>
    <row r="1597" spans="1:8" x14ac:dyDescent="0.3">
      <c r="A1597" s="179">
        <v>2634</v>
      </c>
      <c r="B1597" s="180" t="s">
        <v>48119</v>
      </c>
      <c r="C1597" s="479" t="s">
        <v>116</v>
      </c>
      <c r="D1597" s="182">
        <v>3.69</v>
      </c>
      <c r="E1597" s="183"/>
      <c r="F1597" s="183"/>
      <c r="G1597" s="166"/>
      <c r="H1597" s="166"/>
    </row>
    <row r="1598" spans="1:8" x14ac:dyDescent="0.3">
      <c r="A1598" s="179">
        <v>2611</v>
      </c>
      <c r="B1598" s="180" t="s">
        <v>48120</v>
      </c>
      <c r="C1598" s="479" t="s">
        <v>116</v>
      </c>
      <c r="D1598" s="182">
        <v>10.4</v>
      </c>
      <c r="E1598" s="183"/>
      <c r="F1598" s="183"/>
      <c r="G1598" s="166"/>
      <c r="H1598" s="166"/>
    </row>
    <row r="1599" spans="1:8" x14ac:dyDescent="0.3">
      <c r="A1599" s="179">
        <v>34359</v>
      </c>
      <c r="B1599" s="180" t="s">
        <v>48121</v>
      </c>
      <c r="C1599" s="479" t="s">
        <v>116</v>
      </c>
      <c r="D1599" s="182">
        <v>9.2899999999999991</v>
      </c>
      <c r="E1599" s="183"/>
      <c r="F1599" s="183"/>
      <c r="G1599" s="166"/>
      <c r="H1599" s="166"/>
    </row>
    <row r="1600" spans="1:8" x14ac:dyDescent="0.3">
      <c r="A1600" s="179">
        <v>1789</v>
      </c>
      <c r="B1600" s="180" t="s">
        <v>48122</v>
      </c>
      <c r="C1600" s="479" t="s">
        <v>116</v>
      </c>
      <c r="D1600" s="182">
        <v>88.6</v>
      </c>
      <c r="E1600" s="183"/>
      <c r="F1600" s="183"/>
      <c r="G1600" s="166"/>
      <c r="H1600" s="166"/>
    </row>
    <row r="1601" spans="1:8" x14ac:dyDescent="0.3">
      <c r="A1601" s="179">
        <v>1788</v>
      </c>
      <c r="B1601" s="180" t="s">
        <v>48123</v>
      </c>
      <c r="C1601" s="479" t="s">
        <v>116</v>
      </c>
      <c r="D1601" s="182">
        <v>71.02</v>
      </c>
      <c r="E1601" s="183"/>
      <c r="F1601" s="183"/>
      <c r="G1601" s="166"/>
      <c r="H1601" s="166"/>
    </row>
    <row r="1602" spans="1:8" x14ac:dyDescent="0.3">
      <c r="A1602" s="179">
        <v>1786</v>
      </c>
      <c r="B1602" s="180" t="s">
        <v>48124</v>
      </c>
      <c r="C1602" s="479" t="s">
        <v>116</v>
      </c>
      <c r="D1602" s="182">
        <v>17.63</v>
      </c>
      <c r="E1602" s="183"/>
      <c r="F1602" s="183"/>
      <c r="G1602" s="166"/>
      <c r="H1602" s="166"/>
    </row>
    <row r="1603" spans="1:8" x14ac:dyDescent="0.3">
      <c r="A1603" s="179">
        <v>1787</v>
      </c>
      <c r="B1603" s="180" t="s">
        <v>48125</v>
      </c>
      <c r="C1603" s="479" t="s">
        <v>116</v>
      </c>
      <c r="D1603" s="182">
        <v>42.22</v>
      </c>
      <c r="E1603" s="183"/>
      <c r="F1603" s="183"/>
      <c r="G1603" s="166"/>
      <c r="H1603" s="166"/>
    </row>
    <row r="1604" spans="1:8" x14ac:dyDescent="0.3">
      <c r="A1604" s="179">
        <v>1791</v>
      </c>
      <c r="B1604" s="180" t="s">
        <v>48126</v>
      </c>
      <c r="C1604" s="479" t="s">
        <v>116</v>
      </c>
      <c r="D1604" s="182">
        <v>256.04000000000002</v>
      </c>
      <c r="E1604" s="183"/>
      <c r="F1604" s="183"/>
      <c r="G1604" s="166"/>
      <c r="H1604" s="166"/>
    </row>
    <row r="1605" spans="1:8" x14ac:dyDescent="0.3">
      <c r="A1605" s="179">
        <v>1790</v>
      </c>
      <c r="B1605" s="180" t="s">
        <v>48127</v>
      </c>
      <c r="C1605" s="479" t="s">
        <v>116</v>
      </c>
      <c r="D1605" s="182">
        <v>147.54</v>
      </c>
      <c r="E1605" s="183"/>
      <c r="F1605" s="183"/>
      <c r="G1605" s="166"/>
      <c r="H1605" s="166"/>
    </row>
    <row r="1606" spans="1:8" x14ac:dyDescent="0.3">
      <c r="A1606" s="179">
        <v>1813</v>
      </c>
      <c r="B1606" s="180" t="s">
        <v>48128</v>
      </c>
      <c r="C1606" s="479" t="s">
        <v>116</v>
      </c>
      <c r="D1606" s="182">
        <v>27.98</v>
      </c>
      <c r="E1606" s="183"/>
      <c r="F1606" s="183"/>
      <c r="G1606" s="166"/>
      <c r="H1606" s="166"/>
    </row>
    <row r="1607" spans="1:8" x14ac:dyDescent="0.3">
      <c r="A1607" s="179">
        <v>1792</v>
      </c>
      <c r="B1607" s="180" t="s">
        <v>48129</v>
      </c>
      <c r="C1607" s="479" t="s">
        <v>116</v>
      </c>
      <c r="D1607" s="182">
        <v>345.62</v>
      </c>
      <c r="E1607" s="183"/>
      <c r="F1607" s="183"/>
      <c r="G1607" s="166"/>
      <c r="H1607" s="166"/>
    </row>
    <row r="1608" spans="1:8" x14ac:dyDescent="0.3">
      <c r="A1608" s="179">
        <v>1793</v>
      </c>
      <c r="B1608" s="180" t="s">
        <v>48130</v>
      </c>
      <c r="C1608" s="479" t="s">
        <v>116</v>
      </c>
      <c r="D1608" s="182">
        <v>698.39</v>
      </c>
      <c r="E1608" s="183"/>
      <c r="F1608" s="183"/>
      <c r="G1608" s="166"/>
      <c r="H1608" s="166"/>
    </row>
    <row r="1609" spans="1:8" x14ac:dyDescent="0.3">
      <c r="A1609" s="179">
        <v>1809</v>
      </c>
      <c r="B1609" s="180" t="s">
        <v>48131</v>
      </c>
      <c r="C1609" s="479" t="s">
        <v>116</v>
      </c>
      <c r="D1609" s="182">
        <v>83.06</v>
      </c>
      <c r="E1609" s="183"/>
      <c r="F1609" s="183"/>
      <c r="G1609" s="166"/>
      <c r="H1609" s="166"/>
    </row>
    <row r="1610" spans="1:8" x14ac:dyDescent="0.3">
      <c r="A1610" s="179">
        <v>1814</v>
      </c>
      <c r="B1610" s="180" t="s">
        <v>48132</v>
      </c>
      <c r="C1610" s="479" t="s">
        <v>116</v>
      </c>
      <c r="D1610" s="182">
        <v>68.23</v>
      </c>
      <c r="E1610" s="183"/>
      <c r="F1610" s="183"/>
      <c r="G1610" s="166"/>
      <c r="H1610" s="166"/>
    </row>
    <row r="1611" spans="1:8" x14ac:dyDescent="0.3">
      <c r="A1611" s="179">
        <v>1803</v>
      </c>
      <c r="B1611" s="180" t="s">
        <v>48133</v>
      </c>
      <c r="C1611" s="479" t="s">
        <v>116</v>
      </c>
      <c r="D1611" s="182">
        <v>17.239999999999998</v>
      </c>
      <c r="E1611" s="183"/>
      <c r="F1611" s="183"/>
      <c r="G1611" s="166"/>
      <c r="H1611" s="166"/>
    </row>
    <row r="1612" spans="1:8" x14ac:dyDescent="0.3">
      <c r="A1612" s="179">
        <v>1805</v>
      </c>
      <c r="B1612" s="180" t="s">
        <v>48134</v>
      </c>
      <c r="C1612" s="479" t="s">
        <v>116</v>
      </c>
      <c r="D1612" s="182">
        <v>39.6</v>
      </c>
      <c r="E1612" s="183"/>
      <c r="F1612" s="183"/>
      <c r="G1612" s="166"/>
      <c r="H1612" s="166"/>
    </row>
    <row r="1613" spans="1:8" x14ac:dyDescent="0.3">
      <c r="A1613" s="179">
        <v>1821</v>
      </c>
      <c r="B1613" s="180" t="s">
        <v>48135</v>
      </c>
      <c r="C1613" s="479" t="s">
        <v>116</v>
      </c>
      <c r="D1613" s="182">
        <v>233.93</v>
      </c>
      <c r="E1613" s="183"/>
      <c r="F1613" s="183"/>
      <c r="G1613" s="166"/>
      <c r="H1613" s="166"/>
    </row>
    <row r="1614" spans="1:8" x14ac:dyDescent="0.3">
      <c r="A1614" s="179">
        <v>1806</v>
      </c>
      <c r="B1614" s="180" t="s">
        <v>48136</v>
      </c>
      <c r="C1614" s="479" t="s">
        <v>116</v>
      </c>
      <c r="D1614" s="182">
        <v>139.24</v>
      </c>
      <c r="E1614" s="183"/>
      <c r="F1614" s="183"/>
      <c r="G1614" s="166"/>
      <c r="H1614" s="166"/>
    </row>
    <row r="1615" spans="1:8" x14ac:dyDescent="0.3">
      <c r="A1615" s="179">
        <v>1804</v>
      </c>
      <c r="B1615" s="180" t="s">
        <v>48137</v>
      </c>
      <c r="C1615" s="479" t="s">
        <v>116</v>
      </c>
      <c r="D1615" s="182">
        <v>24.54</v>
      </c>
      <c r="E1615" s="183"/>
      <c r="F1615" s="183"/>
      <c r="G1615" s="166"/>
      <c r="H1615" s="166"/>
    </row>
    <row r="1616" spans="1:8" x14ac:dyDescent="0.3">
      <c r="A1616" s="179">
        <v>1807</v>
      </c>
      <c r="B1616" s="180" t="s">
        <v>48138</v>
      </c>
      <c r="C1616" s="479" t="s">
        <v>116</v>
      </c>
      <c r="D1616" s="182">
        <v>334.56</v>
      </c>
      <c r="E1616" s="183"/>
      <c r="F1616" s="183"/>
      <c r="G1616" s="166"/>
      <c r="H1616" s="166"/>
    </row>
    <row r="1617" spans="1:8" x14ac:dyDescent="0.3">
      <c r="A1617" s="179">
        <v>1808</v>
      </c>
      <c r="B1617" s="180" t="s">
        <v>48139</v>
      </c>
      <c r="C1617" s="479" t="s">
        <v>116</v>
      </c>
      <c r="D1617" s="182">
        <v>670.74</v>
      </c>
      <c r="E1617" s="183"/>
      <c r="F1617" s="183"/>
      <c r="G1617" s="166"/>
      <c r="H1617" s="166"/>
    </row>
    <row r="1618" spans="1:8" x14ac:dyDescent="0.3">
      <c r="A1618" s="179">
        <v>1797</v>
      </c>
      <c r="B1618" s="180" t="s">
        <v>48140</v>
      </c>
      <c r="C1618" s="479" t="s">
        <v>116</v>
      </c>
      <c r="D1618" s="182">
        <v>100.6</v>
      </c>
      <c r="E1618" s="183"/>
      <c r="F1618" s="183"/>
      <c r="G1618" s="166"/>
      <c r="H1618" s="166"/>
    </row>
    <row r="1619" spans="1:8" x14ac:dyDescent="0.3">
      <c r="A1619" s="179">
        <v>1796</v>
      </c>
      <c r="B1619" s="180" t="s">
        <v>48141</v>
      </c>
      <c r="C1619" s="479" t="s">
        <v>116</v>
      </c>
      <c r="D1619" s="182">
        <v>77.17</v>
      </c>
      <c r="E1619" s="183"/>
      <c r="F1619" s="183"/>
      <c r="G1619" s="166"/>
      <c r="H1619" s="166"/>
    </row>
    <row r="1620" spans="1:8" x14ac:dyDescent="0.3">
      <c r="A1620" s="179">
        <v>1794</v>
      </c>
      <c r="B1620" s="180" t="s">
        <v>48142</v>
      </c>
      <c r="C1620" s="479" t="s">
        <v>116</v>
      </c>
      <c r="D1620" s="182">
        <v>18.420000000000002</v>
      </c>
      <c r="E1620" s="183"/>
      <c r="F1620" s="183"/>
      <c r="G1620" s="166"/>
      <c r="H1620" s="166"/>
    </row>
    <row r="1621" spans="1:8" x14ac:dyDescent="0.3">
      <c r="A1621" s="179">
        <v>1816</v>
      </c>
      <c r="B1621" s="180" t="s">
        <v>48143</v>
      </c>
      <c r="C1621" s="479" t="s">
        <v>116</v>
      </c>
      <c r="D1621" s="182">
        <v>41.53</v>
      </c>
      <c r="E1621" s="183"/>
      <c r="F1621" s="183"/>
      <c r="G1621" s="166"/>
      <c r="H1621" s="166"/>
    </row>
    <row r="1622" spans="1:8" x14ac:dyDescent="0.3">
      <c r="A1622" s="179">
        <v>1815</v>
      </c>
      <c r="B1622" s="180" t="s">
        <v>48144</v>
      </c>
      <c r="C1622" s="479" t="s">
        <v>116</v>
      </c>
      <c r="D1622" s="182">
        <v>318.95999999999998</v>
      </c>
      <c r="E1622" s="183"/>
      <c r="F1622" s="183"/>
      <c r="G1622" s="166"/>
      <c r="H1622" s="166"/>
    </row>
    <row r="1623" spans="1:8" x14ac:dyDescent="0.3">
      <c r="A1623" s="179">
        <v>1798</v>
      </c>
      <c r="B1623" s="180" t="s">
        <v>48145</v>
      </c>
      <c r="C1623" s="479" t="s">
        <v>116</v>
      </c>
      <c r="D1623" s="182">
        <v>142.72</v>
      </c>
      <c r="E1623" s="183"/>
      <c r="F1623" s="183"/>
      <c r="G1623" s="166"/>
      <c r="H1623" s="166"/>
    </row>
    <row r="1624" spans="1:8" x14ac:dyDescent="0.3">
      <c r="A1624" s="179">
        <v>1795</v>
      </c>
      <c r="B1624" s="180" t="s">
        <v>48146</v>
      </c>
      <c r="C1624" s="479" t="s">
        <v>116</v>
      </c>
      <c r="D1624" s="182">
        <v>25.52</v>
      </c>
      <c r="E1624" s="183"/>
      <c r="F1624" s="183"/>
      <c r="G1624" s="166"/>
      <c r="H1624" s="166"/>
    </row>
    <row r="1625" spans="1:8" x14ac:dyDescent="0.3">
      <c r="A1625" s="179">
        <v>1799</v>
      </c>
      <c r="B1625" s="180" t="s">
        <v>48147</v>
      </c>
      <c r="C1625" s="479" t="s">
        <v>116</v>
      </c>
      <c r="D1625" s="182">
        <v>415.42</v>
      </c>
      <c r="E1625" s="183"/>
      <c r="F1625" s="183"/>
      <c r="G1625" s="166"/>
      <c r="H1625" s="166"/>
    </row>
    <row r="1626" spans="1:8" x14ac:dyDescent="0.3">
      <c r="A1626" s="179">
        <v>1800</v>
      </c>
      <c r="B1626" s="180" t="s">
        <v>48148</v>
      </c>
      <c r="C1626" s="479" t="s">
        <v>116</v>
      </c>
      <c r="D1626" s="182">
        <v>793.11</v>
      </c>
      <c r="E1626" s="183"/>
      <c r="F1626" s="183"/>
      <c r="G1626" s="166"/>
      <c r="H1626" s="166"/>
    </row>
    <row r="1627" spans="1:8" x14ac:dyDescent="0.3">
      <c r="A1627" s="179">
        <v>1802</v>
      </c>
      <c r="B1627" s="180" t="s">
        <v>48149</v>
      </c>
      <c r="C1627" s="479" t="s">
        <v>116</v>
      </c>
      <c r="D1627" s="182">
        <v>1983.88</v>
      </c>
      <c r="E1627" s="183"/>
      <c r="F1627" s="183"/>
      <c r="G1627" s="166"/>
      <c r="H1627" s="166"/>
    </row>
    <row r="1628" spans="1:8" x14ac:dyDescent="0.3">
      <c r="A1628" s="179">
        <v>40385</v>
      </c>
      <c r="B1628" s="180" t="s">
        <v>48150</v>
      </c>
      <c r="C1628" s="479" t="s">
        <v>116</v>
      </c>
      <c r="D1628" s="182">
        <v>89.73</v>
      </c>
      <c r="E1628" s="183"/>
      <c r="F1628" s="183"/>
      <c r="G1628" s="166"/>
      <c r="H1628" s="166"/>
    </row>
    <row r="1629" spans="1:8" x14ac:dyDescent="0.3">
      <c r="A1629" s="179">
        <v>40383</v>
      </c>
      <c r="B1629" s="180" t="s">
        <v>48151</v>
      </c>
      <c r="C1629" s="479" t="s">
        <v>116</v>
      </c>
      <c r="D1629" s="182">
        <v>61.43</v>
      </c>
      <c r="E1629" s="183"/>
      <c r="F1629" s="183"/>
      <c r="G1629" s="166"/>
      <c r="H1629" s="166"/>
    </row>
    <row r="1630" spans="1:8" x14ac:dyDescent="0.3">
      <c r="A1630" s="179">
        <v>40378</v>
      </c>
      <c r="B1630" s="180" t="s">
        <v>48152</v>
      </c>
      <c r="C1630" s="479" t="s">
        <v>116</v>
      </c>
      <c r="D1630" s="182">
        <v>21.24</v>
      </c>
      <c r="E1630" s="183"/>
      <c r="F1630" s="183"/>
      <c r="G1630" s="166"/>
      <c r="H1630" s="166"/>
    </row>
    <row r="1631" spans="1:8" x14ac:dyDescent="0.3">
      <c r="A1631" s="179">
        <v>40382</v>
      </c>
      <c r="B1631" s="180" t="s">
        <v>48153</v>
      </c>
      <c r="C1631" s="479" t="s">
        <v>116</v>
      </c>
      <c r="D1631" s="182">
        <v>40.19</v>
      </c>
      <c r="E1631" s="183"/>
      <c r="F1631" s="183"/>
      <c r="G1631" s="166"/>
      <c r="H1631" s="166"/>
    </row>
    <row r="1632" spans="1:8" x14ac:dyDescent="0.3">
      <c r="A1632" s="179">
        <v>40422</v>
      </c>
      <c r="B1632" s="180" t="s">
        <v>48154</v>
      </c>
      <c r="C1632" s="479" t="s">
        <v>116</v>
      </c>
      <c r="D1632" s="182">
        <v>273.8</v>
      </c>
      <c r="E1632" s="183"/>
      <c r="F1632" s="183"/>
      <c r="G1632" s="166"/>
      <c r="H1632" s="166"/>
    </row>
    <row r="1633" spans="1:8" x14ac:dyDescent="0.3">
      <c r="A1633" s="179">
        <v>40387</v>
      </c>
      <c r="B1633" s="180" t="s">
        <v>48155</v>
      </c>
      <c r="C1633" s="479" t="s">
        <v>116</v>
      </c>
      <c r="D1633" s="182">
        <v>139.41</v>
      </c>
      <c r="E1633" s="183"/>
      <c r="F1633" s="183"/>
      <c r="G1633" s="166"/>
      <c r="H1633" s="166"/>
    </row>
    <row r="1634" spans="1:8" x14ac:dyDescent="0.3">
      <c r="A1634" s="179">
        <v>40380</v>
      </c>
      <c r="B1634" s="180" t="s">
        <v>48156</v>
      </c>
      <c r="C1634" s="479" t="s">
        <v>116</v>
      </c>
      <c r="D1634" s="182">
        <v>28.32</v>
      </c>
      <c r="E1634" s="183"/>
      <c r="F1634" s="183"/>
      <c r="G1634" s="166"/>
      <c r="H1634" s="166"/>
    </row>
    <row r="1635" spans="1:8" x14ac:dyDescent="0.3">
      <c r="A1635" s="179">
        <v>40390</v>
      </c>
      <c r="B1635" s="180" t="s">
        <v>48157</v>
      </c>
      <c r="C1635" s="479" t="s">
        <v>116</v>
      </c>
      <c r="D1635" s="182">
        <v>576.65</v>
      </c>
      <c r="E1635" s="183"/>
      <c r="F1635" s="183"/>
      <c r="G1635" s="166"/>
      <c r="H1635" s="166"/>
    </row>
    <row r="1636" spans="1:8" x14ac:dyDescent="0.3">
      <c r="A1636" s="179">
        <v>40413</v>
      </c>
      <c r="B1636" s="180" t="s">
        <v>48158</v>
      </c>
      <c r="C1636" s="479" t="s">
        <v>116</v>
      </c>
      <c r="D1636" s="182">
        <v>23.47</v>
      </c>
      <c r="E1636" s="183"/>
      <c r="F1636" s="183"/>
      <c r="G1636" s="166"/>
      <c r="H1636" s="166"/>
    </row>
    <row r="1637" spans="1:8" x14ac:dyDescent="0.3">
      <c r="A1637" s="179">
        <v>40415</v>
      </c>
      <c r="B1637" s="180" t="s">
        <v>48159</v>
      </c>
      <c r="C1637" s="479" t="s">
        <v>116</v>
      </c>
      <c r="D1637" s="182">
        <v>33.450000000000003</v>
      </c>
      <c r="E1637" s="183"/>
      <c r="F1637" s="183"/>
      <c r="G1637" s="166"/>
      <c r="H1637" s="166"/>
    </row>
    <row r="1638" spans="1:8" x14ac:dyDescent="0.3">
      <c r="A1638" s="179">
        <v>40417</v>
      </c>
      <c r="B1638" s="180" t="s">
        <v>48160</v>
      </c>
      <c r="C1638" s="479" t="s">
        <v>116</v>
      </c>
      <c r="D1638" s="182">
        <v>39.46</v>
      </c>
      <c r="E1638" s="183"/>
      <c r="F1638" s="183"/>
      <c r="G1638" s="166"/>
      <c r="H1638" s="166"/>
    </row>
    <row r="1639" spans="1:8" x14ac:dyDescent="0.3">
      <c r="A1639" s="179">
        <v>39271</v>
      </c>
      <c r="B1639" s="180" t="s">
        <v>48161</v>
      </c>
      <c r="C1639" s="479" t="s">
        <v>116</v>
      </c>
      <c r="D1639" s="182">
        <v>1.85</v>
      </c>
      <c r="E1639" s="183"/>
      <c r="F1639" s="183"/>
      <c r="G1639" s="166"/>
      <c r="H1639" s="166"/>
    </row>
    <row r="1640" spans="1:8" x14ac:dyDescent="0.3">
      <c r="A1640" s="179">
        <v>39273</v>
      </c>
      <c r="B1640" s="180" t="s">
        <v>48162</v>
      </c>
      <c r="C1640" s="479" t="s">
        <v>116</v>
      </c>
      <c r="D1640" s="182">
        <v>3.15</v>
      </c>
      <c r="E1640" s="183"/>
      <c r="F1640" s="183"/>
      <c r="G1640" s="166"/>
      <c r="H1640" s="166"/>
    </row>
    <row r="1641" spans="1:8" x14ac:dyDescent="0.3">
      <c r="A1641" s="179">
        <v>39272</v>
      </c>
      <c r="B1641" s="180" t="s">
        <v>48163</v>
      </c>
      <c r="C1641" s="479" t="s">
        <v>116</v>
      </c>
      <c r="D1641" s="182">
        <v>2.2799999999999998</v>
      </c>
      <c r="E1641" s="183"/>
      <c r="F1641" s="183"/>
      <c r="G1641" s="166"/>
      <c r="H1641" s="166"/>
    </row>
    <row r="1642" spans="1:8" x14ac:dyDescent="0.3">
      <c r="A1642" s="179">
        <v>1875</v>
      </c>
      <c r="B1642" s="180" t="s">
        <v>48164</v>
      </c>
      <c r="C1642" s="479" t="s">
        <v>116</v>
      </c>
      <c r="D1642" s="182">
        <v>5.03</v>
      </c>
      <c r="E1642" s="183"/>
      <c r="F1642" s="183"/>
      <c r="G1642" s="166"/>
      <c r="H1642" s="166"/>
    </row>
    <row r="1643" spans="1:8" x14ac:dyDescent="0.3">
      <c r="A1643" s="179">
        <v>1874</v>
      </c>
      <c r="B1643" s="180" t="s">
        <v>48165</v>
      </c>
      <c r="C1643" s="479" t="s">
        <v>116</v>
      </c>
      <c r="D1643" s="182">
        <v>4.1500000000000004</v>
      </c>
      <c r="E1643" s="183"/>
      <c r="F1643" s="183"/>
      <c r="G1643" s="166"/>
      <c r="H1643" s="166"/>
    </row>
    <row r="1644" spans="1:8" x14ac:dyDescent="0.3">
      <c r="A1644" s="179">
        <v>1870</v>
      </c>
      <c r="B1644" s="180" t="s">
        <v>48166</v>
      </c>
      <c r="C1644" s="479" t="s">
        <v>116</v>
      </c>
      <c r="D1644" s="182">
        <v>2.4</v>
      </c>
      <c r="E1644" s="183"/>
      <c r="F1644" s="183"/>
      <c r="G1644" s="166"/>
      <c r="H1644" s="166"/>
    </row>
    <row r="1645" spans="1:8" x14ac:dyDescent="0.3">
      <c r="A1645" s="179">
        <v>1884</v>
      </c>
      <c r="B1645" s="180" t="s">
        <v>48167</v>
      </c>
      <c r="C1645" s="479" t="s">
        <v>116</v>
      </c>
      <c r="D1645" s="182">
        <v>3.68</v>
      </c>
      <c r="E1645" s="183"/>
      <c r="F1645" s="183"/>
      <c r="G1645" s="166"/>
      <c r="H1645" s="166"/>
    </row>
    <row r="1646" spans="1:8" x14ac:dyDescent="0.3">
      <c r="A1646" s="179">
        <v>1887</v>
      </c>
      <c r="B1646" s="180" t="s">
        <v>48168</v>
      </c>
      <c r="C1646" s="479" t="s">
        <v>116</v>
      </c>
      <c r="D1646" s="182">
        <v>20.86</v>
      </c>
      <c r="E1646" s="183"/>
      <c r="F1646" s="183"/>
      <c r="G1646" s="166"/>
      <c r="H1646" s="166"/>
    </row>
    <row r="1647" spans="1:8" x14ac:dyDescent="0.3">
      <c r="A1647" s="179">
        <v>1876</v>
      </c>
      <c r="B1647" s="180" t="s">
        <v>48169</v>
      </c>
      <c r="C1647" s="479" t="s">
        <v>116</v>
      </c>
      <c r="D1647" s="182">
        <v>8.18</v>
      </c>
      <c r="E1647" s="183"/>
      <c r="F1647" s="183"/>
      <c r="G1647" s="166"/>
      <c r="H1647" s="166"/>
    </row>
    <row r="1648" spans="1:8" x14ac:dyDescent="0.3">
      <c r="A1648" s="179">
        <v>1879</v>
      </c>
      <c r="B1648" s="180" t="s">
        <v>48170</v>
      </c>
      <c r="C1648" s="479" t="s">
        <v>116</v>
      </c>
      <c r="D1648" s="182">
        <v>2.4300000000000002</v>
      </c>
      <c r="E1648" s="183"/>
      <c r="F1648" s="183"/>
      <c r="G1648" s="166"/>
      <c r="H1648" s="166"/>
    </row>
    <row r="1649" spans="1:8" x14ac:dyDescent="0.3">
      <c r="A1649" s="179">
        <v>1877</v>
      </c>
      <c r="B1649" s="180" t="s">
        <v>48171</v>
      </c>
      <c r="C1649" s="479" t="s">
        <v>116</v>
      </c>
      <c r="D1649" s="182">
        <v>20.89</v>
      </c>
      <c r="E1649" s="183"/>
      <c r="F1649" s="183"/>
      <c r="G1649" s="166"/>
      <c r="H1649" s="166"/>
    </row>
    <row r="1650" spans="1:8" x14ac:dyDescent="0.3">
      <c r="A1650" s="179">
        <v>1878</v>
      </c>
      <c r="B1650" s="180" t="s">
        <v>48172</v>
      </c>
      <c r="C1650" s="479" t="s">
        <v>116</v>
      </c>
      <c r="D1650" s="182">
        <v>41.98</v>
      </c>
      <c r="E1650" s="183"/>
      <c r="F1650" s="183"/>
      <c r="G1650" s="166"/>
      <c r="H1650" s="166"/>
    </row>
    <row r="1651" spans="1:8" x14ac:dyDescent="0.3">
      <c r="A1651" s="179">
        <v>2621</v>
      </c>
      <c r="B1651" s="180" t="s">
        <v>48173</v>
      </c>
      <c r="C1651" s="479" t="s">
        <v>116</v>
      </c>
      <c r="D1651" s="182">
        <v>88.99</v>
      </c>
      <c r="E1651" s="183"/>
      <c r="F1651" s="183"/>
      <c r="G1651" s="166"/>
      <c r="H1651" s="166"/>
    </row>
    <row r="1652" spans="1:8" x14ac:dyDescent="0.3">
      <c r="A1652" s="179">
        <v>2616</v>
      </c>
      <c r="B1652" s="180" t="s">
        <v>48174</v>
      </c>
      <c r="C1652" s="479" t="s">
        <v>116</v>
      </c>
      <c r="D1652" s="182">
        <v>2.5099999999999998</v>
      </c>
      <c r="E1652" s="183"/>
      <c r="F1652" s="183"/>
      <c r="G1652" s="166"/>
      <c r="H1652" s="166"/>
    </row>
    <row r="1653" spans="1:8" x14ac:dyDescent="0.3">
      <c r="A1653" s="179">
        <v>2633</v>
      </c>
      <c r="B1653" s="180" t="s">
        <v>48175</v>
      </c>
      <c r="C1653" s="479" t="s">
        <v>116</v>
      </c>
      <c r="D1653" s="182">
        <v>2.85</v>
      </c>
      <c r="E1653" s="183"/>
      <c r="F1653" s="183"/>
      <c r="G1653" s="166"/>
      <c r="H1653" s="166"/>
    </row>
    <row r="1654" spans="1:8" x14ac:dyDescent="0.3">
      <c r="A1654" s="179">
        <v>2617</v>
      </c>
      <c r="B1654" s="180" t="s">
        <v>48176</v>
      </c>
      <c r="C1654" s="479" t="s">
        <v>116</v>
      </c>
      <c r="D1654" s="182">
        <v>3.87</v>
      </c>
      <c r="E1654" s="183"/>
      <c r="F1654" s="183"/>
      <c r="G1654" s="166"/>
      <c r="H1654" s="166"/>
    </row>
    <row r="1655" spans="1:8" x14ac:dyDescent="0.3">
      <c r="A1655" s="179">
        <v>2618</v>
      </c>
      <c r="B1655" s="180" t="s">
        <v>48177</v>
      </c>
      <c r="C1655" s="479" t="s">
        <v>116</v>
      </c>
      <c r="D1655" s="182">
        <v>8.81</v>
      </c>
      <c r="E1655" s="183"/>
      <c r="F1655" s="183"/>
      <c r="G1655" s="166"/>
      <c r="H1655" s="166"/>
    </row>
    <row r="1656" spans="1:8" x14ac:dyDescent="0.3">
      <c r="A1656" s="179">
        <v>2632</v>
      </c>
      <c r="B1656" s="180" t="s">
        <v>48178</v>
      </c>
      <c r="C1656" s="479" t="s">
        <v>116</v>
      </c>
      <c r="D1656" s="182">
        <v>10.75</v>
      </c>
      <c r="E1656" s="183"/>
      <c r="F1656" s="183"/>
      <c r="G1656" s="166"/>
      <c r="H1656" s="166"/>
    </row>
    <row r="1657" spans="1:8" x14ac:dyDescent="0.3">
      <c r="A1657" s="179">
        <v>2631</v>
      </c>
      <c r="B1657" s="180" t="s">
        <v>48179</v>
      </c>
      <c r="C1657" s="479" t="s">
        <v>116</v>
      </c>
      <c r="D1657" s="182">
        <v>15.78</v>
      </c>
      <c r="E1657" s="183"/>
      <c r="F1657" s="183"/>
      <c r="G1657" s="166"/>
      <c r="H1657" s="166"/>
    </row>
    <row r="1658" spans="1:8" x14ac:dyDescent="0.3">
      <c r="A1658" s="179">
        <v>2619</v>
      </c>
      <c r="B1658" s="180" t="s">
        <v>48180</v>
      </c>
      <c r="C1658" s="479" t="s">
        <v>116</v>
      </c>
      <c r="D1658" s="182">
        <v>39.96</v>
      </c>
      <c r="E1658" s="183"/>
      <c r="F1658" s="183"/>
      <c r="G1658" s="166"/>
      <c r="H1658" s="166"/>
    </row>
    <row r="1659" spans="1:8" x14ac:dyDescent="0.3">
      <c r="A1659" s="179">
        <v>2620</v>
      </c>
      <c r="B1659" s="180" t="s">
        <v>48181</v>
      </c>
      <c r="C1659" s="479" t="s">
        <v>116</v>
      </c>
      <c r="D1659" s="182">
        <v>52.47</v>
      </c>
      <c r="E1659" s="183"/>
      <c r="F1659" s="183"/>
      <c r="G1659" s="166"/>
      <c r="H1659" s="166"/>
    </row>
    <row r="1660" spans="1:8" x14ac:dyDescent="0.3">
      <c r="A1660" s="179">
        <v>44472</v>
      </c>
      <c r="B1660" s="180" t="s">
        <v>48182</v>
      </c>
      <c r="C1660" s="479" t="s">
        <v>116</v>
      </c>
      <c r="D1660" s="182">
        <v>49.12</v>
      </c>
      <c r="E1660" s="183"/>
      <c r="F1660" s="183"/>
      <c r="G1660" s="166"/>
      <c r="H1660" s="166"/>
    </row>
    <row r="1661" spans="1:8" x14ac:dyDescent="0.3">
      <c r="A1661" s="179">
        <v>38369</v>
      </c>
      <c r="B1661" s="180" t="s">
        <v>48183</v>
      </c>
      <c r="C1661" s="479" t="s">
        <v>116</v>
      </c>
      <c r="D1661" s="182">
        <v>18.96</v>
      </c>
      <c r="E1661" s="183"/>
      <c r="F1661" s="183"/>
      <c r="G1661" s="166"/>
      <c r="H1661" s="166"/>
    </row>
    <row r="1662" spans="1:8" x14ac:dyDescent="0.3">
      <c r="A1662" s="179">
        <v>38370</v>
      </c>
      <c r="B1662" s="180" t="s">
        <v>48184</v>
      </c>
      <c r="C1662" s="479" t="s">
        <v>116</v>
      </c>
      <c r="D1662" s="182">
        <v>18.96</v>
      </c>
      <c r="E1662" s="183"/>
      <c r="F1662" s="183"/>
      <c r="G1662" s="166"/>
      <c r="H1662" s="166"/>
    </row>
    <row r="1663" spans="1:8" x14ac:dyDescent="0.3">
      <c r="A1663" s="179">
        <v>38372</v>
      </c>
      <c r="B1663" s="180" t="s">
        <v>48185</v>
      </c>
      <c r="C1663" s="479" t="s">
        <v>116</v>
      </c>
      <c r="D1663" s="182">
        <v>25.44</v>
      </c>
      <c r="E1663" s="183"/>
      <c r="F1663" s="183"/>
      <c r="G1663" s="166"/>
      <c r="H1663" s="166"/>
    </row>
    <row r="1664" spans="1:8" x14ac:dyDescent="0.3">
      <c r="A1664" s="179">
        <v>2358</v>
      </c>
      <c r="B1664" s="180" t="s">
        <v>48186</v>
      </c>
      <c r="C1664" s="479" t="s">
        <v>122</v>
      </c>
      <c r="D1664" s="182">
        <v>11.13</v>
      </c>
      <c r="E1664" s="183"/>
      <c r="F1664" s="183"/>
      <c r="G1664" s="166"/>
      <c r="H1664" s="166"/>
    </row>
    <row r="1665" spans="1:8" x14ac:dyDescent="0.3">
      <c r="A1665" s="179">
        <v>40807</v>
      </c>
      <c r="B1665" s="180" t="s">
        <v>48187</v>
      </c>
      <c r="C1665" s="479" t="s">
        <v>123</v>
      </c>
      <c r="D1665" s="182">
        <v>1961.04</v>
      </c>
      <c r="E1665" s="183"/>
      <c r="F1665" s="183"/>
      <c r="G1665" s="166"/>
      <c r="H1665" s="166"/>
    </row>
    <row r="1666" spans="1:8" x14ac:dyDescent="0.3">
      <c r="A1666" s="179">
        <v>44330</v>
      </c>
      <c r="B1666" s="180" t="s">
        <v>48188</v>
      </c>
      <c r="C1666" s="479" t="s">
        <v>120</v>
      </c>
      <c r="D1666" s="182">
        <v>11.98</v>
      </c>
      <c r="E1666" s="183"/>
      <c r="F1666" s="183"/>
      <c r="G1666" s="166"/>
      <c r="H1666" s="166"/>
    </row>
    <row r="1667" spans="1:8" x14ac:dyDescent="0.3">
      <c r="A1667" s="179">
        <v>43144</v>
      </c>
      <c r="B1667" s="180" t="s">
        <v>48189</v>
      </c>
      <c r="C1667" s="479" t="s">
        <v>119</v>
      </c>
      <c r="D1667" s="182">
        <v>46.51</v>
      </c>
      <c r="E1667" s="183"/>
      <c r="F1667" s="183"/>
      <c r="G1667" s="166"/>
      <c r="H1667" s="166"/>
    </row>
    <row r="1668" spans="1:8" x14ac:dyDescent="0.3">
      <c r="A1668" s="179">
        <v>39397</v>
      </c>
      <c r="B1668" s="180" t="s">
        <v>48190</v>
      </c>
      <c r="C1668" s="479" t="s">
        <v>120</v>
      </c>
      <c r="D1668" s="182">
        <v>21.2</v>
      </c>
      <c r="E1668" s="183"/>
      <c r="F1668" s="183"/>
      <c r="G1668" s="166"/>
      <c r="H1668" s="166"/>
    </row>
    <row r="1669" spans="1:8" x14ac:dyDescent="0.3">
      <c r="A1669" s="179">
        <v>2692</v>
      </c>
      <c r="B1669" s="180" t="s">
        <v>48191</v>
      </c>
      <c r="C1669" s="479" t="s">
        <v>120</v>
      </c>
      <c r="D1669" s="182">
        <v>8.5500000000000007</v>
      </c>
      <c r="E1669" s="183"/>
      <c r="F1669" s="183"/>
      <c r="G1669" s="166"/>
      <c r="H1669" s="166"/>
    </row>
    <row r="1670" spans="1:8" x14ac:dyDescent="0.3">
      <c r="A1670" s="179">
        <v>44329</v>
      </c>
      <c r="B1670" s="180" t="s">
        <v>48192</v>
      </c>
      <c r="C1670" s="479" t="s">
        <v>120</v>
      </c>
      <c r="D1670" s="182">
        <v>15.7</v>
      </c>
      <c r="E1670" s="183"/>
      <c r="F1670" s="183"/>
      <c r="G1670" s="166"/>
      <c r="H1670" s="166"/>
    </row>
    <row r="1671" spans="1:8" x14ac:dyDescent="0.3">
      <c r="A1671" s="179">
        <v>5318</v>
      </c>
      <c r="B1671" s="180" t="s">
        <v>48193</v>
      </c>
      <c r="C1671" s="479" t="s">
        <v>120</v>
      </c>
      <c r="D1671" s="182">
        <v>25.39</v>
      </c>
      <c r="E1671" s="183"/>
      <c r="F1671" s="183"/>
      <c r="G1671" s="166"/>
      <c r="H1671" s="166"/>
    </row>
    <row r="1672" spans="1:8" x14ac:dyDescent="0.3">
      <c r="A1672" s="179">
        <v>5330</v>
      </c>
      <c r="B1672" s="180" t="s">
        <v>48194</v>
      </c>
      <c r="C1672" s="479" t="s">
        <v>120</v>
      </c>
      <c r="D1672" s="182">
        <v>57.87</v>
      </c>
      <c r="E1672" s="183"/>
      <c r="F1672" s="183"/>
      <c r="G1672" s="166"/>
      <c r="H1672" s="166"/>
    </row>
    <row r="1673" spans="1:8" x14ac:dyDescent="0.3">
      <c r="A1673" s="179">
        <v>44532</v>
      </c>
      <c r="B1673" s="180" t="s">
        <v>48195</v>
      </c>
      <c r="C1673" s="479" t="s">
        <v>116</v>
      </c>
      <c r="D1673" s="182">
        <v>23.35</v>
      </c>
      <c r="E1673" s="183"/>
      <c r="F1673" s="183"/>
      <c r="G1673" s="166"/>
      <c r="H1673" s="166"/>
    </row>
    <row r="1674" spans="1:8" x14ac:dyDescent="0.3">
      <c r="A1674" s="179">
        <v>44531</v>
      </c>
      <c r="B1674" s="180" t="s">
        <v>48196</v>
      </c>
      <c r="C1674" s="479" t="s">
        <v>116</v>
      </c>
      <c r="D1674" s="182">
        <v>74.22</v>
      </c>
      <c r="E1674" s="183"/>
      <c r="F1674" s="183"/>
      <c r="G1674" s="166"/>
      <c r="H1674" s="166"/>
    </row>
    <row r="1675" spans="1:8" x14ac:dyDescent="0.3">
      <c r="A1675" s="179">
        <v>38140</v>
      </c>
      <c r="B1675" s="180" t="s">
        <v>48197</v>
      </c>
      <c r="C1675" s="479" t="s">
        <v>116</v>
      </c>
      <c r="D1675" s="182">
        <v>18</v>
      </c>
      <c r="E1675" s="183"/>
      <c r="F1675" s="183"/>
      <c r="G1675" s="166"/>
      <c r="H1675" s="166"/>
    </row>
    <row r="1676" spans="1:8" x14ac:dyDescent="0.3">
      <c r="A1676" s="179">
        <v>13887</v>
      </c>
      <c r="B1676" s="180" t="s">
        <v>48198</v>
      </c>
      <c r="C1676" s="479" t="s">
        <v>116</v>
      </c>
      <c r="D1676" s="182">
        <v>426.16</v>
      </c>
      <c r="E1676" s="183"/>
      <c r="F1676" s="183"/>
      <c r="G1676" s="166"/>
      <c r="H1676" s="166"/>
    </row>
    <row r="1677" spans="1:8" x14ac:dyDescent="0.3">
      <c r="A1677" s="179">
        <v>44495</v>
      </c>
      <c r="B1677" s="180" t="s">
        <v>48199</v>
      </c>
      <c r="C1677" s="479" t="s">
        <v>116</v>
      </c>
      <c r="D1677" s="182">
        <v>18.97</v>
      </c>
      <c r="E1677" s="183"/>
      <c r="F1677" s="183"/>
      <c r="G1677" s="166"/>
      <c r="H1677" s="166"/>
    </row>
    <row r="1678" spans="1:8" x14ac:dyDescent="0.3">
      <c r="A1678" s="179">
        <v>44533</v>
      </c>
      <c r="B1678" s="180" t="s">
        <v>48200</v>
      </c>
      <c r="C1678" s="479" t="s">
        <v>116</v>
      </c>
      <c r="D1678" s="182">
        <v>17.91</v>
      </c>
      <c r="E1678" s="183"/>
      <c r="F1678" s="183"/>
      <c r="G1678" s="166"/>
      <c r="H1678" s="166"/>
    </row>
    <row r="1679" spans="1:8" x14ac:dyDescent="0.3">
      <c r="A1679" s="179">
        <v>44534</v>
      </c>
      <c r="B1679" s="180" t="s">
        <v>48201</v>
      </c>
      <c r="C1679" s="479" t="s">
        <v>116</v>
      </c>
      <c r="D1679" s="182">
        <v>4.67</v>
      </c>
      <c r="E1679" s="183"/>
      <c r="F1679" s="183"/>
      <c r="G1679" s="166"/>
      <c r="H1679" s="166"/>
    </row>
    <row r="1680" spans="1:8" x14ac:dyDescent="0.3">
      <c r="A1680" s="179">
        <v>34544</v>
      </c>
      <c r="B1680" s="180" t="s">
        <v>48202</v>
      </c>
      <c r="C1680" s="479" t="s">
        <v>116</v>
      </c>
      <c r="D1680" s="182">
        <v>1277.97</v>
      </c>
      <c r="E1680" s="183"/>
      <c r="F1680" s="183"/>
      <c r="G1680" s="166"/>
      <c r="H1680" s="166"/>
    </row>
    <row r="1681" spans="1:8" x14ac:dyDescent="0.3">
      <c r="A1681" s="179">
        <v>34729</v>
      </c>
      <c r="B1681" s="180" t="s">
        <v>48203</v>
      </c>
      <c r="C1681" s="479" t="s">
        <v>116</v>
      </c>
      <c r="D1681" s="182">
        <v>1005.32</v>
      </c>
      <c r="E1681" s="183"/>
      <c r="F1681" s="183"/>
      <c r="G1681" s="166"/>
      <c r="H1681" s="166"/>
    </row>
    <row r="1682" spans="1:8" x14ac:dyDescent="0.3">
      <c r="A1682" s="179">
        <v>34734</v>
      </c>
      <c r="B1682" s="180" t="s">
        <v>48204</v>
      </c>
      <c r="C1682" s="479" t="s">
        <v>116</v>
      </c>
      <c r="D1682" s="182">
        <v>1556.56</v>
      </c>
      <c r="E1682" s="183"/>
      <c r="F1682" s="183"/>
      <c r="G1682" s="166"/>
      <c r="H1682" s="166"/>
    </row>
    <row r="1683" spans="1:8" x14ac:dyDescent="0.3">
      <c r="A1683" s="179">
        <v>34738</v>
      </c>
      <c r="B1683" s="180" t="s">
        <v>48205</v>
      </c>
      <c r="C1683" s="479" t="s">
        <v>116</v>
      </c>
      <c r="D1683" s="182">
        <v>3636.61</v>
      </c>
      <c r="E1683" s="183"/>
      <c r="F1683" s="183"/>
      <c r="G1683" s="166"/>
      <c r="H1683" s="166"/>
    </row>
    <row r="1684" spans="1:8" x14ac:dyDescent="0.3">
      <c r="A1684" s="179">
        <v>34623</v>
      </c>
      <c r="B1684" s="180" t="s">
        <v>48206</v>
      </c>
      <c r="C1684" s="479" t="s">
        <v>116</v>
      </c>
      <c r="D1684" s="182">
        <v>43.58</v>
      </c>
      <c r="E1684" s="183"/>
      <c r="F1684" s="183"/>
      <c r="G1684" s="166"/>
      <c r="H1684" s="166"/>
    </row>
    <row r="1685" spans="1:8" x14ac:dyDescent="0.3">
      <c r="A1685" s="179">
        <v>34616</v>
      </c>
      <c r="B1685" s="180" t="s">
        <v>48207</v>
      </c>
      <c r="C1685" s="479" t="s">
        <v>116</v>
      </c>
      <c r="D1685" s="182">
        <v>44.26</v>
      </c>
      <c r="E1685" s="183"/>
      <c r="F1685" s="183"/>
      <c r="G1685" s="166"/>
      <c r="H1685" s="166"/>
    </row>
    <row r="1686" spans="1:8" x14ac:dyDescent="0.3">
      <c r="A1686" s="179">
        <v>34628</v>
      </c>
      <c r="B1686" s="180" t="s">
        <v>48208</v>
      </c>
      <c r="C1686" s="479" t="s">
        <v>116</v>
      </c>
      <c r="D1686" s="182">
        <v>62.42</v>
      </c>
      <c r="E1686" s="183"/>
      <c r="F1686" s="183"/>
      <c r="G1686" s="166"/>
      <c r="H1686" s="166"/>
    </row>
    <row r="1687" spans="1:8" x14ac:dyDescent="0.3">
      <c r="A1687" s="179">
        <v>34686</v>
      </c>
      <c r="B1687" s="180" t="s">
        <v>48209</v>
      </c>
      <c r="C1687" s="479" t="s">
        <v>116</v>
      </c>
      <c r="D1687" s="182">
        <v>11.45</v>
      </c>
      <c r="E1687" s="183"/>
      <c r="F1687" s="183"/>
      <c r="G1687" s="166"/>
      <c r="H1687" s="166"/>
    </row>
    <row r="1688" spans="1:8" x14ac:dyDescent="0.3">
      <c r="A1688" s="179">
        <v>34653</v>
      </c>
      <c r="B1688" s="180" t="s">
        <v>48210</v>
      </c>
      <c r="C1688" s="479" t="s">
        <v>116</v>
      </c>
      <c r="D1688" s="182">
        <v>7.72</v>
      </c>
      <c r="E1688" s="183"/>
      <c r="F1688" s="183"/>
      <c r="G1688" s="166"/>
      <c r="H1688" s="166"/>
    </row>
    <row r="1689" spans="1:8" x14ac:dyDescent="0.3">
      <c r="A1689" s="179">
        <v>34688</v>
      </c>
      <c r="B1689" s="180" t="s">
        <v>48211</v>
      </c>
      <c r="C1689" s="479" t="s">
        <v>116</v>
      </c>
      <c r="D1689" s="182">
        <v>13.99</v>
      </c>
      <c r="E1689" s="183"/>
      <c r="F1689" s="183"/>
      <c r="G1689" s="166"/>
      <c r="H1689" s="166"/>
    </row>
    <row r="1690" spans="1:8" x14ac:dyDescent="0.3">
      <c r="A1690" s="179">
        <v>34709</v>
      </c>
      <c r="B1690" s="180" t="s">
        <v>48212</v>
      </c>
      <c r="C1690" s="479" t="s">
        <v>116</v>
      </c>
      <c r="D1690" s="182">
        <v>54.22</v>
      </c>
      <c r="E1690" s="183"/>
      <c r="F1690" s="183"/>
      <c r="G1690" s="166"/>
      <c r="H1690" s="166"/>
    </row>
    <row r="1691" spans="1:8" x14ac:dyDescent="0.3">
      <c r="A1691" s="179">
        <v>34714</v>
      </c>
      <c r="B1691" s="180" t="s">
        <v>48213</v>
      </c>
      <c r="C1691" s="479" t="s">
        <v>116</v>
      </c>
      <c r="D1691" s="182">
        <v>64.760000000000005</v>
      </c>
      <c r="E1691" s="183"/>
      <c r="F1691" s="183"/>
      <c r="G1691" s="166"/>
      <c r="H1691" s="166"/>
    </row>
    <row r="1692" spans="1:8" x14ac:dyDescent="0.3">
      <c r="A1692" s="179">
        <v>2391</v>
      </c>
      <c r="B1692" s="180" t="s">
        <v>48214</v>
      </c>
      <c r="C1692" s="479" t="s">
        <v>116</v>
      </c>
      <c r="D1692" s="182">
        <v>295.77</v>
      </c>
      <c r="E1692" s="183"/>
      <c r="F1692" s="183"/>
      <c r="G1692" s="166"/>
      <c r="H1692" s="166"/>
    </row>
    <row r="1693" spans="1:8" x14ac:dyDescent="0.3">
      <c r="A1693" s="179">
        <v>2374</v>
      </c>
      <c r="B1693" s="180" t="s">
        <v>48215</v>
      </c>
      <c r="C1693" s="479" t="s">
        <v>116</v>
      </c>
      <c r="D1693" s="182">
        <v>335.55</v>
      </c>
      <c r="E1693" s="183"/>
      <c r="F1693" s="183"/>
      <c r="G1693" s="166"/>
      <c r="H1693" s="166"/>
    </row>
    <row r="1694" spans="1:8" x14ac:dyDescent="0.3">
      <c r="A1694" s="179">
        <v>2377</v>
      </c>
      <c r="B1694" s="180" t="s">
        <v>48216</v>
      </c>
      <c r="C1694" s="479" t="s">
        <v>116</v>
      </c>
      <c r="D1694" s="182">
        <v>470.91</v>
      </c>
      <c r="E1694" s="183"/>
      <c r="F1694" s="183"/>
      <c r="G1694" s="166"/>
      <c r="H1694" s="166"/>
    </row>
    <row r="1695" spans="1:8" x14ac:dyDescent="0.3">
      <c r="A1695" s="179">
        <v>2393</v>
      </c>
      <c r="B1695" s="180" t="s">
        <v>48217</v>
      </c>
      <c r="C1695" s="479" t="s">
        <v>116</v>
      </c>
      <c r="D1695" s="182">
        <v>788.6</v>
      </c>
      <c r="E1695" s="183"/>
      <c r="F1695" s="183"/>
      <c r="G1695" s="166"/>
      <c r="H1695" s="166"/>
    </row>
    <row r="1696" spans="1:8" x14ac:dyDescent="0.3">
      <c r="A1696" s="179">
        <v>34705</v>
      </c>
      <c r="B1696" s="180" t="s">
        <v>48218</v>
      </c>
      <c r="C1696" s="479" t="s">
        <v>116</v>
      </c>
      <c r="D1696" s="182">
        <v>689.74</v>
      </c>
      <c r="E1696" s="183"/>
      <c r="F1696" s="183"/>
      <c r="G1696" s="166"/>
      <c r="H1696" s="166"/>
    </row>
    <row r="1697" spans="1:8" x14ac:dyDescent="0.3">
      <c r="A1697" s="179">
        <v>34707</v>
      </c>
      <c r="B1697" s="180" t="s">
        <v>48219</v>
      </c>
      <c r="C1697" s="479" t="s">
        <v>116</v>
      </c>
      <c r="D1697" s="182">
        <v>1278.0999999999999</v>
      </c>
      <c r="E1697" s="183"/>
      <c r="F1697" s="183"/>
      <c r="G1697" s="166"/>
      <c r="H1697" s="166"/>
    </row>
    <row r="1698" spans="1:8" x14ac:dyDescent="0.3">
      <c r="A1698" s="179">
        <v>2378</v>
      </c>
      <c r="B1698" s="180" t="s">
        <v>48220</v>
      </c>
      <c r="C1698" s="479" t="s">
        <v>116</v>
      </c>
      <c r="D1698" s="182">
        <v>1083.24</v>
      </c>
      <c r="E1698" s="183"/>
      <c r="F1698" s="183"/>
      <c r="G1698" s="166"/>
      <c r="H1698" s="166"/>
    </row>
    <row r="1699" spans="1:8" x14ac:dyDescent="0.3">
      <c r="A1699" s="179">
        <v>2379</v>
      </c>
      <c r="B1699" s="180" t="s">
        <v>48221</v>
      </c>
      <c r="C1699" s="479" t="s">
        <v>116</v>
      </c>
      <c r="D1699" s="182">
        <v>1083.24</v>
      </c>
      <c r="E1699" s="183"/>
      <c r="F1699" s="183"/>
      <c r="G1699" s="166"/>
      <c r="H1699" s="166"/>
    </row>
    <row r="1700" spans="1:8" x14ac:dyDescent="0.3">
      <c r="A1700" s="179">
        <v>2376</v>
      </c>
      <c r="B1700" s="180" t="s">
        <v>48222</v>
      </c>
      <c r="C1700" s="479" t="s">
        <v>116</v>
      </c>
      <c r="D1700" s="182">
        <v>1784.1</v>
      </c>
      <c r="E1700" s="183"/>
      <c r="F1700" s="183"/>
      <c r="G1700" s="166"/>
      <c r="H1700" s="166"/>
    </row>
    <row r="1701" spans="1:8" x14ac:dyDescent="0.3">
      <c r="A1701" s="179">
        <v>2394</v>
      </c>
      <c r="B1701" s="180" t="s">
        <v>48223</v>
      </c>
      <c r="C1701" s="479" t="s">
        <v>116</v>
      </c>
      <c r="D1701" s="182">
        <v>3814.08</v>
      </c>
      <c r="E1701" s="183"/>
      <c r="F1701" s="183"/>
      <c r="G1701" s="166"/>
      <c r="H1701" s="166"/>
    </row>
    <row r="1702" spans="1:8" x14ac:dyDescent="0.3">
      <c r="A1702" s="179">
        <v>2388</v>
      </c>
      <c r="B1702" s="180" t="s">
        <v>48224</v>
      </c>
      <c r="C1702" s="479" t="s">
        <v>116</v>
      </c>
      <c r="D1702" s="182">
        <v>53.82</v>
      </c>
      <c r="E1702" s="183"/>
      <c r="F1702" s="183"/>
      <c r="G1702" s="166"/>
      <c r="H1702" s="166"/>
    </row>
    <row r="1703" spans="1:8" x14ac:dyDescent="0.3">
      <c r="A1703" s="179">
        <v>34606</v>
      </c>
      <c r="B1703" s="180" t="s">
        <v>48225</v>
      </c>
      <c r="C1703" s="479" t="s">
        <v>116</v>
      </c>
      <c r="D1703" s="182">
        <v>82.55</v>
      </c>
      <c r="E1703" s="183"/>
      <c r="F1703" s="183"/>
      <c r="G1703" s="166"/>
      <c r="H1703" s="166"/>
    </row>
    <row r="1704" spans="1:8" x14ac:dyDescent="0.3">
      <c r="A1704" s="179">
        <v>34689</v>
      </c>
      <c r="B1704" s="180" t="s">
        <v>48226</v>
      </c>
      <c r="C1704" s="479" t="s">
        <v>116</v>
      </c>
      <c r="D1704" s="182">
        <v>26.28</v>
      </c>
      <c r="E1704" s="183"/>
      <c r="F1704" s="183"/>
      <c r="G1704" s="166"/>
      <c r="H1704" s="166"/>
    </row>
    <row r="1705" spans="1:8" x14ac:dyDescent="0.3">
      <c r="A1705" s="179">
        <v>2370</v>
      </c>
      <c r="B1705" s="180" t="s">
        <v>48227</v>
      </c>
      <c r="C1705" s="479" t="s">
        <v>116</v>
      </c>
      <c r="D1705" s="182">
        <v>10</v>
      </c>
      <c r="E1705" s="183"/>
      <c r="F1705" s="183"/>
      <c r="G1705" s="166"/>
      <c r="H1705" s="166"/>
    </row>
    <row r="1706" spans="1:8" x14ac:dyDescent="0.3">
      <c r="A1706" s="179">
        <v>2386</v>
      </c>
      <c r="B1706" s="180" t="s">
        <v>48228</v>
      </c>
      <c r="C1706" s="479" t="s">
        <v>116</v>
      </c>
      <c r="D1706" s="182">
        <v>16.77</v>
      </c>
      <c r="E1706" s="183"/>
      <c r="F1706" s="183"/>
      <c r="G1706" s="166"/>
      <c r="H1706" s="166"/>
    </row>
    <row r="1707" spans="1:8" x14ac:dyDescent="0.3">
      <c r="A1707" s="179">
        <v>2392</v>
      </c>
      <c r="B1707" s="180" t="s">
        <v>48229</v>
      </c>
      <c r="C1707" s="479" t="s">
        <v>116</v>
      </c>
      <c r="D1707" s="182">
        <v>67.13</v>
      </c>
      <c r="E1707" s="183"/>
      <c r="F1707" s="183"/>
      <c r="G1707" s="166"/>
      <c r="H1707" s="166"/>
    </row>
    <row r="1708" spans="1:8" x14ac:dyDescent="0.3">
      <c r="A1708" s="179">
        <v>2373</v>
      </c>
      <c r="B1708" s="180" t="s">
        <v>48230</v>
      </c>
      <c r="C1708" s="479" t="s">
        <v>116</v>
      </c>
      <c r="D1708" s="182">
        <v>94.58</v>
      </c>
      <c r="E1708" s="183"/>
      <c r="F1708" s="183"/>
      <c r="G1708" s="166"/>
      <c r="H1708" s="166"/>
    </row>
    <row r="1709" spans="1:8" x14ac:dyDescent="0.3">
      <c r="A1709" s="179">
        <v>39465</v>
      </c>
      <c r="B1709" s="180" t="s">
        <v>48231</v>
      </c>
      <c r="C1709" s="479" t="s">
        <v>116</v>
      </c>
      <c r="D1709" s="182">
        <v>57.77</v>
      </c>
      <c r="E1709" s="183"/>
      <c r="F1709" s="183"/>
      <c r="G1709" s="166"/>
      <c r="H1709" s="166"/>
    </row>
    <row r="1710" spans="1:8" x14ac:dyDescent="0.3">
      <c r="A1710" s="179">
        <v>39466</v>
      </c>
      <c r="B1710" s="180" t="s">
        <v>48232</v>
      </c>
      <c r="C1710" s="479" t="s">
        <v>116</v>
      </c>
      <c r="D1710" s="182">
        <v>65</v>
      </c>
      <c r="E1710" s="183"/>
      <c r="F1710" s="183"/>
      <c r="G1710" s="166"/>
      <c r="H1710" s="166"/>
    </row>
    <row r="1711" spans="1:8" x14ac:dyDescent="0.3">
      <c r="A1711" s="179">
        <v>39467</v>
      </c>
      <c r="B1711" s="180" t="s">
        <v>48233</v>
      </c>
      <c r="C1711" s="479" t="s">
        <v>116</v>
      </c>
      <c r="D1711" s="182">
        <v>83.14</v>
      </c>
      <c r="E1711" s="183"/>
      <c r="F1711" s="183"/>
      <c r="G1711" s="166"/>
      <c r="H1711" s="166"/>
    </row>
    <row r="1712" spans="1:8" x14ac:dyDescent="0.3">
      <c r="A1712" s="179">
        <v>39468</v>
      </c>
      <c r="B1712" s="180" t="s">
        <v>48234</v>
      </c>
      <c r="C1712" s="479" t="s">
        <v>116</v>
      </c>
      <c r="D1712" s="182">
        <v>147.78</v>
      </c>
      <c r="E1712" s="183"/>
      <c r="F1712" s="183"/>
      <c r="G1712" s="166"/>
      <c r="H1712" s="166"/>
    </row>
    <row r="1713" spans="1:8" x14ac:dyDescent="0.3">
      <c r="A1713" s="179">
        <v>39469</v>
      </c>
      <c r="B1713" s="180" t="s">
        <v>48235</v>
      </c>
      <c r="C1713" s="479" t="s">
        <v>116</v>
      </c>
      <c r="D1713" s="182">
        <v>60.2</v>
      </c>
      <c r="E1713" s="183"/>
      <c r="F1713" s="183"/>
      <c r="G1713" s="166"/>
      <c r="H1713" s="166"/>
    </row>
    <row r="1714" spans="1:8" x14ac:dyDescent="0.3">
      <c r="A1714" s="179">
        <v>39470</v>
      </c>
      <c r="B1714" s="180" t="s">
        <v>48236</v>
      </c>
      <c r="C1714" s="479" t="s">
        <v>116</v>
      </c>
      <c r="D1714" s="182">
        <v>73.959999999999994</v>
      </c>
      <c r="E1714" s="183"/>
      <c r="F1714" s="183"/>
      <c r="G1714" s="166"/>
      <c r="H1714" s="166"/>
    </row>
    <row r="1715" spans="1:8" x14ac:dyDescent="0.3">
      <c r="A1715" s="179">
        <v>39471</v>
      </c>
      <c r="B1715" s="180" t="s">
        <v>48237</v>
      </c>
      <c r="C1715" s="479" t="s">
        <v>116</v>
      </c>
      <c r="D1715" s="182">
        <v>88.88</v>
      </c>
      <c r="E1715" s="183"/>
      <c r="F1715" s="183"/>
      <c r="G1715" s="166"/>
      <c r="H1715" s="166"/>
    </row>
    <row r="1716" spans="1:8" x14ac:dyDescent="0.3">
      <c r="A1716" s="179">
        <v>39472</v>
      </c>
      <c r="B1716" s="180" t="s">
        <v>48238</v>
      </c>
      <c r="C1716" s="479" t="s">
        <v>116</v>
      </c>
      <c r="D1716" s="182">
        <v>154.44</v>
      </c>
      <c r="E1716" s="183"/>
      <c r="F1716" s="183"/>
      <c r="G1716" s="166"/>
      <c r="H1716" s="166"/>
    </row>
    <row r="1717" spans="1:8" x14ac:dyDescent="0.3">
      <c r="A1717" s="179">
        <v>39473</v>
      </c>
      <c r="B1717" s="180" t="s">
        <v>48239</v>
      </c>
      <c r="C1717" s="479" t="s">
        <v>116</v>
      </c>
      <c r="D1717" s="182">
        <v>99.77</v>
      </c>
      <c r="E1717" s="183"/>
      <c r="F1717" s="183"/>
      <c r="G1717" s="166"/>
      <c r="H1717" s="166"/>
    </row>
    <row r="1718" spans="1:8" x14ac:dyDescent="0.3">
      <c r="A1718" s="179">
        <v>39474</v>
      </c>
      <c r="B1718" s="180" t="s">
        <v>48240</v>
      </c>
      <c r="C1718" s="479" t="s">
        <v>116</v>
      </c>
      <c r="D1718" s="182">
        <v>106.36</v>
      </c>
      <c r="E1718" s="183"/>
      <c r="F1718" s="183"/>
      <c r="G1718" s="166"/>
      <c r="H1718" s="166"/>
    </row>
    <row r="1719" spans="1:8" x14ac:dyDescent="0.3">
      <c r="A1719" s="179">
        <v>39475</v>
      </c>
      <c r="B1719" s="180" t="s">
        <v>48241</v>
      </c>
      <c r="C1719" s="479" t="s">
        <v>116</v>
      </c>
      <c r="D1719" s="182">
        <v>120.67</v>
      </c>
      <c r="E1719" s="183"/>
      <c r="F1719" s="183"/>
      <c r="G1719" s="166"/>
      <c r="H1719" s="166"/>
    </row>
    <row r="1720" spans="1:8" x14ac:dyDescent="0.3">
      <c r="A1720" s="179">
        <v>39476</v>
      </c>
      <c r="B1720" s="180" t="s">
        <v>48242</v>
      </c>
      <c r="C1720" s="479" t="s">
        <v>116</v>
      </c>
      <c r="D1720" s="182">
        <v>227.16</v>
      </c>
      <c r="E1720" s="183"/>
      <c r="F1720" s="183"/>
      <c r="G1720" s="166"/>
      <c r="H1720" s="166"/>
    </row>
    <row r="1721" spans="1:8" x14ac:dyDescent="0.3">
      <c r="A1721" s="179">
        <v>39477</v>
      </c>
      <c r="B1721" s="180" t="s">
        <v>48243</v>
      </c>
      <c r="C1721" s="479" t="s">
        <v>116</v>
      </c>
      <c r="D1721" s="182">
        <v>111.3</v>
      </c>
      <c r="E1721" s="183"/>
      <c r="F1721" s="183"/>
      <c r="G1721" s="166"/>
      <c r="H1721" s="166"/>
    </row>
    <row r="1722" spans="1:8" x14ac:dyDescent="0.3">
      <c r="A1722" s="179">
        <v>39478</v>
      </c>
      <c r="B1722" s="180" t="s">
        <v>48244</v>
      </c>
      <c r="C1722" s="479" t="s">
        <v>116</v>
      </c>
      <c r="D1722" s="182">
        <v>114.75</v>
      </c>
      <c r="E1722" s="183"/>
      <c r="F1722" s="183"/>
      <c r="G1722" s="166"/>
      <c r="H1722" s="166"/>
    </row>
    <row r="1723" spans="1:8" x14ac:dyDescent="0.3">
      <c r="A1723" s="179">
        <v>39479</v>
      </c>
      <c r="B1723" s="180" t="s">
        <v>48245</v>
      </c>
      <c r="C1723" s="479" t="s">
        <v>116</v>
      </c>
      <c r="D1723" s="182">
        <v>135.19999999999999</v>
      </c>
      <c r="E1723" s="183"/>
      <c r="F1723" s="183"/>
      <c r="G1723" s="166"/>
      <c r="H1723" s="166"/>
    </row>
    <row r="1724" spans="1:8" x14ac:dyDescent="0.3">
      <c r="A1724" s="179">
        <v>39480</v>
      </c>
      <c r="B1724" s="180" t="s">
        <v>48246</v>
      </c>
      <c r="C1724" s="479" t="s">
        <v>116</v>
      </c>
      <c r="D1724" s="182">
        <v>278.97000000000003</v>
      </c>
      <c r="E1724" s="183"/>
      <c r="F1724" s="183"/>
      <c r="G1724" s="166"/>
      <c r="H1724" s="166"/>
    </row>
    <row r="1725" spans="1:8" x14ac:dyDescent="0.3">
      <c r="A1725" s="179">
        <v>39459</v>
      </c>
      <c r="B1725" s="180" t="s">
        <v>48247</v>
      </c>
      <c r="C1725" s="479" t="s">
        <v>116</v>
      </c>
      <c r="D1725" s="182">
        <v>236.78</v>
      </c>
      <c r="E1725" s="183"/>
      <c r="F1725" s="183"/>
      <c r="G1725" s="166"/>
      <c r="H1725" s="166"/>
    </row>
    <row r="1726" spans="1:8" x14ac:dyDescent="0.3">
      <c r="A1726" s="179">
        <v>39445</v>
      </c>
      <c r="B1726" s="180" t="s">
        <v>48248</v>
      </c>
      <c r="C1726" s="479" t="s">
        <v>116</v>
      </c>
      <c r="D1726" s="182">
        <v>118.88</v>
      </c>
      <c r="E1726" s="183"/>
      <c r="F1726" s="183"/>
      <c r="G1726" s="166"/>
      <c r="H1726" s="166"/>
    </row>
    <row r="1727" spans="1:8" x14ac:dyDescent="0.3">
      <c r="A1727" s="179">
        <v>39446</v>
      </c>
      <c r="B1727" s="180" t="s">
        <v>48249</v>
      </c>
      <c r="C1727" s="479" t="s">
        <v>116</v>
      </c>
      <c r="D1727" s="182">
        <v>121</v>
      </c>
      <c r="E1727" s="183"/>
      <c r="F1727" s="183"/>
      <c r="G1727" s="166"/>
      <c r="H1727" s="166"/>
    </row>
    <row r="1728" spans="1:8" x14ac:dyDescent="0.3">
      <c r="A1728" s="179">
        <v>39447</v>
      </c>
      <c r="B1728" s="180" t="s">
        <v>48250</v>
      </c>
      <c r="C1728" s="479" t="s">
        <v>116</v>
      </c>
      <c r="D1728" s="182">
        <v>129.4</v>
      </c>
      <c r="E1728" s="183"/>
      <c r="F1728" s="183"/>
      <c r="G1728" s="166"/>
      <c r="H1728" s="166"/>
    </row>
    <row r="1729" spans="1:8" x14ac:dyDescent="0.3">
      <c r="A1729" s="179">
        <v>39448</v>
      </c>
      <c r="B1729" s="180" t="s">
        <v>48251</v>
      </c>
      <c r="C1729" s="479" t="s">
        <v>116</v>
      </c>
      <c r="D1729" s="182">
        <v>220.65</v>
      </c>
      <c r="E1729" s="183"/>
      <c r="F1729" s="183"/>
      <c r="G1729" s="166"/>
      <c r="H1729" s="166"/>
    </row>
    <row r="1730" spans="1:8" x14ac:dyDescent="0.3">
      <c r="A1730" s="179">
        <v>39450</v>
      </c>
      <c r="B1730" s="180" t="s">
        <v>48252</v>
      </c>
      <c r="C1730" s="479" t="s">
        <v>116</v>
      </c>
      <c r="D1730" s="182">
        <v>134.62</v>
      </c>
      <c r="E1730" s="183"/>
      <c r="F1730" s="183"/>
      <c r="G1730" s="166"/>
      <c r="H1730" s="166"/>
    </row>
    <row r="1731" spans="1:8" x14ac:dyDescent="0.3">
      <c r="A1731" s="179">
        <v>39451</v>
      </c>
      <c r="B1731" s="180" t="s">
        <v>48253</v>
      </c>
      <c r="C1731" s="479" t="s">
        <v>116</v>
      </c>
      <c r="D1731" s="182">
        <v>146.83000000000001</v>
      </c>
      <c r="E1731" s="183"/>
      <c r="F1731" s="183"/>
      <c r="G1731" s="166"/>
      <c r="H1731" s="166"/>
    </row>
    <row r="1732" spans="1:8" x14ac:dyDescent="0.3">
      <c r="A1732" s="179">
        <v>39452</v>
      </c>
      <c r="B1732" s="180" t="s">
        <v>48254</v>
      </c>
      <c r="C1732" s="479" t="s">
        <v>116</v>
      </c>
      <c r="D1732" s="182">
        <v>147.71</v>
      </c>
      <c r="E1732" s="183"/>
      <c r="F1732" s="183"/>
      <c r="G1732" s="166"/>
      <c r="H1732" s="166"/>
    </row>
    <row r="1733" spans="1:8" x14ac:dyDescent="0.3">
      <c r="A1733" s="179">
        <v>39523</v>
      </c>
      <c r="B1733" s="180" t="s">
        <v>48255</v>
      </c>
      <c r="C1733" s="479" t="s">
        <v>116</v>
      </c>
      <c r="D1733" s="182">
        <v>247.18</v>
      </c>
      <c r="E1733" s="183"/>
      <c r="F1733" s="183"/>
      <c r="G1733" s="166"/>
      <c r="H1733" s="166"/>
    </row>
    <row r="1734" spans="1:8" x14ac:dyDescent="0.3">
      <c r="A1734" s="179">
        <v>39449</v>
      </c>
      <c r="B1734" s="180" t="s">
        <v>48256</v>
      </c>
      <c r="C1734" s="479" t="s">
        <v>116</v>
      </c>
      <c r="D1734" s="182">
        <v>273.74</v>
      </c>
      <c r="E1734" s="183"/>
      <c r="F1734" s="183"/>
      <c r="G1734" s="166"/>
      <c r="H1734" s="166"/>
    </row>
    <row r="1735" spans="1:8" x14ac:dyDescent="0.3">
      <c r="A1735" s="179">
        <v>39455</v>
      </c>
      <c r="B1735" s="180" t="s">
        <v>48257</v>
      </c>
      <c r="C1735" s="479" t="s">
        <v>116</v>
      </c>
      <c r="D1735" s="182">
        <v>135.44999999999999</v>
      </c>
      <c r="E1735" s="183"/>
      <c r="F1735" s="183"/>
      <c r="G1735" s="166"/>
      <c r="H1735" s="166"/>
    </row>
    <row r="1736" spans="1:8" x14ac:dyDescent="0.3">
      <c r="A1736" s="179">
        <v>39456</v>
      </c>
      <c r="B1736" s="180" t="s">
        <v>48258</v>
      </c>
      <c r="C1736" s="479" t="s">
        <v>116</v>
      </c>
      <c r="D1736" s="182">
        <v>135.55000000000001</v>
      </c>
      <c r="E1736" s="183"/>
      <c r="F1736" s="183"/>
      <c r="G1736" s="166"/>
      <c r="H1736" s="166"/>
    </row>
    <row r="1737" spans="1:8" x14ac:dyDescent="0.3">
      <c r="A1737" s="179">
        <v>39457</v>
      </c>
      <c r="B1737" s="180" t="s">
        <v>48259</v>
      </c>
      <c r="C1737" s="479" t="s">
        <v>116</v>
      </c>
      <c r="D1737" s="182">
        <v>147.77000000000001</v>
      </c>
      <c r="E1737" s="183"/>
      <c r="F1737" s="183"/>
      <c r="G1737" s="166"/>
      <c r="H1737" s="166"/>
    </row>
    <row r="1738" spans="1:8" x14ac:dyDescent="0.3">
      <c r="A1738" s="179">
        <v>39458</v>
      </c>
      <c r="B1738" s="180" t="s">
        <v>48260</v>
      </c>
      <c r="C1738" s="479" t="s">
        <v>116</v>
      </c>
      <c r="D1738" s="182">
        <v>275.76</v>
      </c>
      <c r="E1738" s="183"/>
      <c r="F1738" s="183"/>
      <c r="G1738" s="166"/>
      <c r="H1738" s="166"/>
    </row>
    <row r="1739" spans="1:8" x14ac:dyDescent="0.3">
      <c r="A1739" s="179">
        <v>39464</v>
      </c>
      <c r="B1739" s="180" t="s">
        <v>48261</v>
      </c>
      <c r="C1739" s="479" t="s">
        <v>116</v>
      </c>
      <c r="D1739" s="182">
        <v>443.44</v>
      </c>
      <c r="E1739" s="183"/>
      <c r="F1739" s="183"/>
      <c r="G1739" s="166"/>
      <c r="H1739" s="166"/>
    </row>
    <row r="1740" spans="1:8" x14ac:dyDescent="0.3">
      <c r="A1740" s="179">
        <v>39460</v>
      </c>
      <c r="B1740" s="180" t="s">
        <v>48262</v>
      </c>
      <c r="C1740" s="479" t="s">
        <v>116</v>
      </c>
      <c r="D1740" s="182">
        <v>168.18</v>
      </c>
      <c r="E1740" s="183"/>
      <c r="F1740" s="183"/>
      <c r="G1740" s="166"/>
      <c r="H1740" s="166"/>
    </row>
    <row r="1741" spans="1:8" x14ac:dyDescent="0.3">
      <c r="A1741" s="179">
        <v>39461</v>
      </c>
      <c r="B1741" s="180" t="s">
        <v>48263</v>
      </c>
      <c r="C1741" s="479" t="s">
        <v>116</v>
      </c>
      <c r="D1741" s="182">
        <v>197.07</v>
      </c>
      <c r="E1741" s="183"/>
      <c r="F1741" s="183"/>
      <c r="G1741" s="166"/>
      <c r="H1741" s="166"/>
    </row>
    <row r="1742" spans="1:8" x14ac:dyDescent="0.3">
      <c r="A1742" s="179">
        <v>39462</v>
      </c>
      <c r="B1742" s="180" t="s">
        <v>48264</v>
      </c>
      <c r="C1742" s="479" t="s">
        <v>116</v>
      </c>
      <c r="D1742" s="182">
        <v>189.93</v>
      </c>
      <c r="E1742" s="183"/>
      <c r="F1742" s="183"/>
      <c r="G1742" s="166"/>
      <c r="H1742" s="166"/>
    </row>
    <row r="1743" spans="1:8" x14ac:dyDescent="0.3">
      <c r="A1743" s="179">
        <v>39463</v>
      </c>
      <c r="B1743" s="180" t="s">
        <v>48265</v>
      </c>
      <c r="C1743" s="479" t="s">
        <v>116</v>
      </c>
      <c r="D1743" s="182">
        <v>440</v>
      </c>
      <c r="E1743" s="183"/>
      <c r="F1743" s="183"/>
      <c r="G1743" s="166"/>
      <c r="H1743" s="166"/>
    </row>
    <row r="1744" spans="1:8" x14ac:dyDescent="0.3">
      <c r="A1744" s="179">
        <v>26039</v>
      </c>
      <c r="B1744" s="180" t="s">
        <v>48266</v>
      </c>
      <c r="C1744" s="479" t="s">
        <v>116</v>
      </c>
      <c r="D1744" s="182">
        <v>391246.87</v>
      </c>
      <c r="E1744" s="183"/>
      <c r="F1744" s="183"/>
      <c r="G1744" s="166"/>
      <c r="H1744" s="166"/>
    </row>
    <row r="1745" spans="1:8" x14ac:dyDescent="0.3">
      <c r="A1745" s="179">
        <v>2401</v>
      </c>
      <c r="B1745" s="180" t="s">
        <v>48267</v>
      </c>
      <c r="C1745" s="479" t="s">
        <v>116</v>
      </c>
      <c r="D1745" s="182">
        <v>89991.11</v>
      </c>
      <c r="E1745" s="183"/>
      <c r="F1745" s="183"/>
      <c r="G1745" s="166"/>
      <c r="H1745" s="166"/>
    </row>
    <row r="1746" spans="1:8" x14ac:dyDescent="0.3">
      <c r="A1746" s="179">
        <v>38870</v>
      </c>
      <c r="B1746" s="180" t="s">
        <v>48268</v>
      </c>
      <c r="C1746" s="479" t="s">
        <v>116</v>
      </c>
      <c r="D1746" s="182">
        <v>29.51</v>
      </c>
      <c r="E1746" s="183"/>
      <c r="F1746" s="183"/>
      <c r="G1746" s="166"/>
      <c r="H1746" s="166"/>
    </row>
    <row r="1747" spans="1:8" x14ac:dyDescent="0.3">
      <c r="A1747" s="179">
        <v>38869</v>
      </c>
      <c r="B1747" s="180" t="s">
        <v>48269</v>
      </c>
      <c r="C1747" s="479" t="s">
        <v>116</v>
      </c>
      <c r="D1747" s="182">
        <v>19.91</v>
      </c>
      <c r="E1747" s="183"/>
      <c r="F1747" s="183"/>
      <c r="G1747" s="166"/>
      <c r="H1747" s="166"/>
    </row>
    <row r="1748" spans="1:8" x14ac:dyDescent="0.3">
      <c r="A1748" s="179">
        <v>38872</v>
      </c>
      <c r="B1748" s="180" t="s">
        <v>48270</v>
      </c>
      <c r="C1748" s="479" t="s">
        <v>116</v>
      </c>
      <c r="D1748" s="182">
        <v>37.590000000000003</v>
      </c>
      <c r="E1748" s="183"/>
      <c r="F1748" s="183"/>
      <c r="G1748" s="166"/>
      <c r="H1748" s="166"/>
    </row>
    <row r="1749" spans="1:8" x14ac:dyDescent="0.3">
      <c r="A1749" s="179">
        <v>38871</v>
      </c>
      <c r="B1749" s="180" t="s">
        <v>48271</v>
      </c>
      <c r="C1749" s="479" t="s">
        <v>116</v>
      </c>
      <c r="D1749" s="182">
        <v>25.99</v>
      </c>
      <c r="E1749" s="183"/>
      <c r="F1749" s="183"/>
      <c r="G1749" s="166"/>
      <c r="H1749" s="166"/>
    </row>
    <row r="1750" spans="1:8" x14ac:dyDescent="0.3">
      <c r="A1750" s="179">
        <v>39283</v>
      </c>
      <c r="B1750" s="180" t="s">
        <v>48272</v>
      </c>
      <c r="C1750" s="479" t="s">
        <v>116</v>
      </c>
      <c r="D1750" s="182">
        <v>121.76</v>
      </c>
      <c r="E1750" s="183"/>
      <c r="F1750" s="183"/>
      <c r="G1750" s="166"/>
      <c r="H1750" s="166"/>
    </row>
    <row r="1751" spans="1:8" x14ac:dyDescent="0.3">
      <c r="A1751" s="179">
        <v>39285</v>
      </c>
      <c r="B1751" s="180" t="s">
        <v>48273</v>
      </c>
      <c r="C1751" s="479" t="s">
        <v>116</v>
      </c>
      <c r="D1751" s="182">
        <v>139.16</v>
      </c>
      <c r="E1751" s="183"/>
      <c r="F1751" s="183"/>
      <c r="G1751" s="166"/>
      <c r="H1751" s="166"/>
    </row>
    <row r="1752" spans="1:8" x14ac:dyDescent="0.3">
      <c r="A1752" s="179">
        <v>39286</v>
      </c>
      <c r="B1752" s="180" t="s">
        <v>48274</v>
      </c>
      <c r="C1752" s="479" t="s">
        <v>116</v>
      </c>
      <c r="D1752" s="182">
        <v>133.37</v>
      </c>
      <c r="E1752" s="183"/>
      <c r="F1752" s="183"/>
      <c r="G1752" s="166"/>
      <c r="H1752" s="166"/>
    </row>
    <row r="1753" spans="1:8" x14ac:dyDescent="0.3">
      <c r="A1753" s="179">
        <v>39288</v>
      </c>
      <c r="B1753" s="180" t="s">
        <v>48275</v>
      </c>
      <c r="C1753" s="479" t="s">
        <v>116</v>
      </c>
      <c r="D1753" s="182">
        <v>162.34</v>
      </c>
      <c r="E1753" s="183"/>
      <c r="F1753" s="183"/>
      <c r="G1753" s="166"/>
      <c r="H1753" s="166"/>
    </row>
    <row r="1754" spans="1:8" x14ac:dyDescent="0.3">
      <c r="A1754" s="179">
        <v>44476</v>
      </c>
      <c r="B1754" s="180" t="s">
        <v>48276</v>
      </c>
      <c r="C1754" s="479" t="s">
        <v>117</v>
      </c>
      <c r="D1754" s="182">
        <v>560.44000000000005</v>
      </c>
      <c r="E1754" s="183"/>
      <c r="F1754" s="183"/>
      <c r="G1754" s="166"/>
      <c r="H1754" s="166"/>
    </row>
    <row r="1755" spans="1:8" x14ac:dyDescent="0.3">
      <c r="A1755" s="179">
        <v>10629</v>
      </c>
      <c r="B1755" s="180" t="s">
        <v>48277</v>
      </c>
      <c r="C1755" s="479" t="s">
        <v>117</v>
      </c>
      <c r="D1755" s="182">
        <v>457.29</v>
      </c>
      <c r="E1755" s="183"/>
      <c r="F1755" s="183"/>
      <c r="G1755" s="166"/>
      <c r="H1755" s="166"/>
    </row>
    <row r="1756" spans="1:8" x14ac:dyDescent="0.3">
      <c r="A1756" s="179">
        <v>10698</v>
      </c>
      <c r="B1756" s="180" t="s">
        <v>48278</v>
      </c>
      <c r="C1756" s="479" t="s">
        <v>117</v>
      </c>
      <c r="D1756" s="182">
        <v>229.56</v>
      </c>
      <c r="E1756" s="183"/>
      <c r="F1756" s="183"/>
      <c r="G1756" s="166"/>
      <c r="H1756" s="166"/>
    </row>
    <row r="1757" spans="1:8" x14ac:dyDescent="0.3">
      <c r="A1757" s="179">
        <v>40521</v>
      </c>
      <c r="B1757" s="180" t="s">
        <v>48279</v>
      </c>
      <c r="C1757" s="479" t="s">
        <v>116</v>
      </c>
      <c r="D1757" s="182">
        <v>111328.24</v>
      </c>
      <c r="E1757" s="183"/>
      <c r="F1757" s="183"/>
      <c r="G1757" s="166"/>
      <c r="H1757" s="166"/>
    </row>
    <row r="1758" spans="1:8" x14ac:dyDescent="0.3">
      <c r="A1758" s="179">
        <v>2432</v>
      </c>
      <c r="B1758" s="180" t="s">
        <v>48280</v>
      </c>
      <c r="C1758" s="479" t="s">
        <v>116</v>
      </c>
      <c r="D1758" s="182">
        <v>55.3</v>
      </c>
      <c r="E1758" s="183"/>
      <c r="F1758" s="183"/>
      <c r="G1758" s="166"/>
      <c r="H1758" s="166"/>
    </row>
    <row r="1759" spans="1:8" x14ac:dyDescent="0.3">
      <c r="A1759" s="179">
        <v>2433</v>
      </c>
      <c r="B1759" s="180" t="s">
        <v>48281</v>
      </c>
      <c r="C1759" s="479" t="s">
        <v>116</v>
      </c>
      <c r="D1759" s="182">
        <v>18.73</v>
      </c>
      <c r="E1759" s="183"/>
      <c r="F1759" s="183"/>
      <c r="G1759" s="166"/>
      <c r="H1759" s="166"/>
    </row>
    <row r="1760" spans="1:8" x14ac:dyDescent="0.3">
      <c r="A1760" s="179">
        <v>2418</v>
      </c>
      <c r="B1760" s="180" t="s">
        <v>48282</v>
      </c>
      <c r="C1760" s="479" t="s">
        <v>116</v>
      </c>
      <c r="D1760" s="182">
        <v>25.65</v>
      </c>
      <c r="E1760" s="183"/>
      <c r="F1760" s="183"/>
      <c r="G1760" s="166"/>
      <c r="H1760" s="166"/>
    </row>
    <row r="1761" spans="1:8" x14ac:dyDescent="0.3">
      <c r="A1761" s="179">
        <v>2420</v>
      </c>
      <c r="B1761" s="180" t="s">
        <v>48283</v>
      </c>
      <c r="C1761" s="479" t="s">
        <v>116</v>
      </c>
      <c r="D1761" s="182">
        <v>32.17</v>
      </c>
      <c r="E1761" s="183"/>
      <c r="F1761" s="183"/>
      <c r="G1761" s="166"/>
      <c r="H1761" s="166"/>
    </row>
    <row r="1762" spans="1:8" x14ac:dyDescent="0.3">
      <c r="A1762" s="179">
        <v>11447</v>
      </c>
      <c r="B1762" s="180" t="s">
        <v>48284</v>
      </c>
      <c r="C1762" s="479" t="s">
        <v>116</v>
      </c>
      <c r="D1762" s="182">
        <v>63.58</v>
      </c>
      <c r="E1762" s="183"/>
      <c r="F1762" s="183"/>
      <c r="G1762" s="166"/>
      <c r="H1762" s="166"/>
    </row>
    <row r="1763" spans="1:8" x14ac:dyDescent="0.3">
      <c r="A1763" s="179">
        <v>11451</v>
      </c>
      <c r="B1763" s="180" t="s">
        <v>48285</v>
      </c>
      <c r="C1763" s="479" t="s">
        <v>116</v>
      </c>
      <c r="D1763" s="182">
        <v>170.44</v>
      </c>
      <c r="E1763" s="183"/>
      <c r="F1763" s="183"/>
      <c r="G1763" s="166"/>
      <c r="H1763" s="166"/>
    </row>
    <row r="1764" spans="1:8" x14ac:dyDescent="0.3">
      <c r="A1764" s="179">
        <v>11116</v>
      </c>
      <c r="B1764" s="180" t="s">
        <v>48286</v>
      </c>
      <c r="C1764" s="479" t="s">
        <v>116</v>
      </c>
      <c r="D1764" s="182">
        <v>805.43</v>
      </c>
      <c r="E1764" s="183"/>
      <c r="F1764" s="183"/>
      <c r="G1764" s="166"/>
      <c r="H1764" s="166"/>
    </row>
    <row r="1765" spans="1:8" x14ac:dyDescent="0.3">
      <c r="A1765" s="179">
        <v>38411</v>
      </c>
      <c r="B1765" s="180" t="s">
        <v>48287</v>
      </c>
      <c r="C1765" s="479" t="s">
        <v>116</v>
      </c>
      <c r="D1765" s="182">
        <v>1951.24</v>
      </c>
      <c r="E1765" s="183"/>
      <c r="F1765" s="183"/>
      <c r="G1765" s="166"/>
      <c r="H1765" s="166"/>
    </row>
    <row r="1766" spans="1:8" x14ac:dyDescent="0.3">
      <c r="A1766" s="179">
        <v>38189</v>
      </c>
      <c r="B1766" s="180" t="s">
        <v>48288</v>
      </c>
      <c r="C1766" s="479" t="s">
        <v>116</v>
      </c>
      <c r="D1766" s="182">
        <v>171.45</v>
      </c>
      <c r="E1766" s="183"/>
      <c r="F1766" s="183"/>
      <c r="G1766" s="166"/>
      <c r="H1766" s="166"/>
    </row>
    <row r="1767" spans="1:8" x14ac:dyDescent="0.3">
      <c r="A1767" s="179">
        <v>38190</v>
      </c>
      <c r="B1767" s="180" t="s">
        <v>48289</v>
      </c>
      <c r="C1767" s="479" t="s">
        <v>116</v>
      </c>
      <c r="D1767" s="182">
        <v>361.2</v>
      </c>
      <c r="E1767" s="183"/>
      <c r="F1767" s="183"/>
      <c r="G1767" s="166"/>
      <c r="H1767" s="166"/>
    </row>
    <row r="1768" spans="1:8" x14ac:dyDescent="0.3">
      <c r="A1768" s="179">
        <v>7608</v>
      </c>
      <c r="B1768" s="180" t="s">
        <v>48290</v>
      </c>
      <c r="C1768" s="479" t="s">
        <v>116</v>
      </c>
      <c r="D1768" s="182">
        <v>9.2799999999999994</v>
      </c>
      <c r="E1768" s="183"/>
      <c r="F1768" s="183"/>
      <c r="G1768" s="166"/>
      <c r="H1768" s="166"/>
    </row>
    <row r="1769" spans="1:8" x14ac:dyDescent="0.3">
      <c r="A1769" s="179">
        <v>1370</v>
      </c>
      <c r="B1769" s="180" t="s">
        <v>48291</v>
      </c>
      <c r="C1769" s="479" t="s">
        <v>116</v>
      </c>
      <c r="D1769" s="182">
        <v>129.11000000000001</v>
      </c>
      <c r="E1769" s="183"/>
      <c r="F1769" s="183"/>
      <c r="G1769" s="166"/>
      <c r="H1769" s="166"/>
    </row>
    <row r="1770" spans="1:8" x14ac:dyDescent="0.3">
      <c r="A1770" s="179">
        <v>36516</v>
      </c>
      <c r="B1770" s="180" t="s">
        <v>48292</v>
      </c>
      <c r="C1770" s="479" t="s">
        <v>116</v>
      </c>
      <c r="D1770" s="182">
        <v>137289.69</v>
      </c>
      <c r="E1770" s="183"/>
      <c r="F1770" s="183"/>
      <c r="G1770" s="166"/>
      <c r="H1770" s="166"/>
    </row>
    <row r="1771" spans="1:8" x14ac:dyDescent="0.3">
      <c r="A1771" s="179">
        <v>34777</v>
      </c>
      <c r="B1771" s="180" t="s">
        <v>48293</v>
      </c>
      <c r="C1771" s="479" t="s">
        <v>116</v>
      </c>
      <c r="D1771" s="182">
        <v>1.79</v>
      </c>
      <c r="E1771" s="183"/>
      <c r="F1771" s="183"/>
      <c r="G1771" s="166"/>
      <c r="H1771" s="166"/>
    </row>
    <row r="1772" spans="1:8" x14ac:dyDescent="0.3">
      <c r="A1772" s="179">
        <v>7272</v>
      </c>
      <c r="B1772" s="180" t="s">
        <v>48294</v>
      </c>
      <c r="C1772" s="479" t="s">
        <v>116</v>
      </c>
      <c r="D1772" s="182">
        <v>1.51</v>
      </c>
      <c r="E1772" s="183"/>
      <c r="F1772" s="183"/>
      <c r="G1772" s="166"/>
      <c r="H1772" s="166"/>
    </row>
    <row r="1773" spans="1:8" x14ac:dyDescent="0.3">
      <c r="A1773" s="179">
        <v>10605</v>
      </c>
      <c r="B1773" s="180" t="s">
        <v>48295</v>
      </c>
      <c r="C1773" s="479" t="s">
        <v>116</v>
      </c>
      <c r="D1773" s="182">
        <v>3.85</v>
      </c>
      <c r="E1773" s="183"/>
      <c r="F1773" s="183"/>
      <c r="G1773" s="166"/>
      <c r="H1773" s="166"/>
    </row>
    <row r="1774" spans="1:8" x14ac:dyDescent="0.3">
      <c r="A1774" s="179">
        <v>10604</v>
      </c>
      <c r="B1774" s="180" t="s">
        <v>48296</v>
      </c>
      <c r="C1774" s="479" t="s">
        <v>116</v>
      </c>
      <c r="D1774" s="182">
        <v>8.9700000000000006</v>
      </c>
      <c r="E1774" s="183"/>
      <c r="F1774" s="183"/>
      <c r="G1774" s="166"/>
      <c r="H1774" s="166"/>
    </row>
    <row r="1775" spans="1:8" x14ac:dyDescent="0.3">
      <c r="A1775" s="179">
        <v>672</v>
      </c>
      <c r="B1775" s="180" t="s">
        <v>48297</v>
      </c>
      <c r="C1775" s="479" t="s">
        <v>116</v>
      </c>
      <c r="D1775" s="182">
        <v>12.34</v>
      </c>
      <c r="E1775" s="183"/>
      <c r="F1775" s="183"/>
      <c r="G1775" s="166"/>
      <c r="H1775" s="166"/>
    </row>
    <row r="1776" spans="1:8" x14ac:dyDescent="0.3">
      <c r="A1776" s="179">
        <v>668</v>
      </c>
      <c r="B1776" s="180" t="s">
        <v>48298</v>
      </c>
      <c r="C1776" s="479" t="s">
        <v>116</v>
      </c>
      <c r="D1776" s="182">
        <v>14.9</v>
      </c>
      <c r="E1776" s="183"/>
      <c r="F1776" s="183"/>
      <c r="G1776" s="166"/>
      <c r="H1776" s="166"/>
    </row>
    <row r="1777" spans="1:8" x14ac:dyDescent="0.3">
      <c r="A1777" s="179">
        <v>10578</v>
      </c>
      <c r="B1777" s="180" t="s">
        <v>48299</v>
      </c>
      <c r="C1777" s="479" t="s">
        <v>116</v>
      </c>
      <c r="D1777" s="182">
        <v>17.36</v>
      </c>
      <c r="E1777" s="183"/>
      <c r="F1777" s="183"/>
      <c r="G1777" s="166"/>
      <c r="H1777" s="166"/>
    </row>
    <row r="1778" spans="1:8" x14ac:dyDescent="0.3">
      <c r="A1778" s="179">
        <v>666</v>
      </c>
      <c r="B1778" s="180" t="s">
        <v>48300</v>
      </c>
      <c r="C1778" s="479" t="s">
        <v>116</v>
      </c>
      <c r="D1778" s="182">
        <v>19.3</v>
      </c>
      <c r="E1778" s="183"/>
      <c r="F1778" s="183"/>
      <c r="G1778" s="166"/>
      <c r="H1778" s="166"/>
    </row>
    <row r="1779" spans="1:8" x14ac:dyDescent="0.3">
      <c r="A1779" s="179">
        <v>665</v>
      </c>
      <c r="B1779" s="180" t="s">
        <v>48301</v>
      </c>
      <c r="C1779" s="479" t="s">
        <v>116</v>
      </c>
      <c r="D1779" s="182">
        <v>25.81</v>
      </c>
      <c r="E1779" s="183"/>
      <c r="F1779" s="183"/>
      <c r="G1779" s="166"/>
      <c r="H1779" s="166"/>
    </row>
    <row r="1780" spans="1:8" x14ac:dyDescent="0.3">
      <c r="A1780" s="179">
        <v>10577</v>
      </c>
      <c r="B1780" s="180" t="s">
        <v>48302</v>
      </c>
      <c r="C1780" s="479" t="s">
        <v>116</v>
      </c>
      <c r="D1780" s="182">
        <v>22.89</v>
      </c>
      <c r="E1780" s="183"/>
      <c r="F1780" s="183"/>
      <c r="G1780" s="166"/>
      <c r="H1780" s="166"/>
    </row>
    <row r="1781" spans="1:8" x14ac:dyDescent="0.3">
      <c r="A1781" s="179">
        <v>10583</v>
      </c>
      <c r="B1781" s="180" t="s">
        <v>48303</v>
      </c>
      <c r="C1781" s="479" t="s">
        <v>116</v>
      </c>
      <c r="D1781" s="182">
        <v>11.89</v>
      </c>
      <c r="E1781" s="183"/>
      <c r="F1781" s="183"/>
      <c r="G1781" s="166"/>
      <c r="H1781" s="166"/>
    </row>
    <row r="1782" spans="1:8" x14ac:dyDescent="0.3">
      <c r="A1782" s="179">
        <v>10579</v>
      </c>
      <c r="B1782" s="180" t="s">
        <v>48304</v>
      </c>
      <c r="C1782" s="479" t="s">
        <v>116</v>
      </c>
      <c r="D1782" s="182">
        <v>20.73</v>
      </c>
      <c r="E1782" s="183"/>
      <c r="F1782" s="183"/>
      <c r="G1782" s="166"/>
      <c r="H1782" s="166"/>
    </row>
    <row r="1783" spans="1:8" x14ac:dyDescent="0.3">
      <c r="A1783" s="179">
        <v>10582</v>
      </c>
      <c r="B1783" s="180" t="s">
        <v>48305</v>
      </c>
      <c r="C1783" s="479" t="s">
        <v>116</v>
      </c>
      <c r="D1783" s="182">
        <v>10.47</v>
      </c>
      <c r="E1783" s="183"/>
      <c r="F1783" s="183"/>
      <c r="G1783" s="166"/>
      <c r="H1783" s="166"/>
    </row>
    <row r="1784" spans="1:8" x14ac:dyDescent="0.3">
      <c r="A1784" s="179">
        <v>2436</v>
      </c>
      <c r="B1784" s="180" t="s">
        <v>48306</v>
      </c>
      <c r="C1784" s="479" t="s">
        <v>122</v>
      </c>
      <c r="D1784" s="182">
        <v>18.21</v>
      </c>
      <c r="E1784" s="183"/>
      <c r="F1784" s="183"/>
      <c r="G1784" s="166"/>
      <c r="H1784" s="166"/>
    </row>
    <row r="1785" spans="1:8" x14ac:dyDescent="0.3">
      <c r="A1785" s="179">
        <v>40918</v>
      </c>
      <c r="B1785" s="180" t="s">
        <v>48307</v>
      </c>
      <c r="C1785" s="479" t="s">
        <v>123</v>
      </c>
      <c r="D1785" s="182">
        <v>3207.25</v>
      </c>
      <c r="E1785" s="183"/>
      <c r="F1785" s="183"/>
      <c r="G1785" s="166"/>
      <c r="H1785" s="166"/>
    </row>
    <row r="1786" spans="1:8" x14ac:dyDescent="0.3">
      <c r="A1786" s="179">
        <v>2439</v>
      </c>
      <c r="B1786" s="180" t="s">
        <v>48308</v>
      </c>
      <c r="C1786" s="479" t="s">
        <v>122</v>
      </c>
      <c r="D1786" s="182">
        <v>18.21</v>
      </c>
      <c r="E1786" s="183"/>
      <c r="F1786" s="183"/>
      <c r="G1786" s="166"/>
      <c r="H1786" s="166"/>
    </row>
    <row r="1787" spans="1:8" x14ac:dyDescent="0.3">
      <c r="A1787" s="179">
        <v>40923</v>
      </c>
      <c r="B1787" s="180" t="s">
        <v>48309</v>
      </c>
      <c r="C1787" s="479" t="s">
        <v>123</v>
      </c>
      <c r="D1787" s="182">
        <v>3207.52</v>
      </c>
      <c r="E1787" s="183"/>
      <c r="F1787" s="183"/>
      <c r="G1787" s="166"/>
      <c r="H1787" s="166"/>
    </row>
    <row r="1788" spans="1:8" x14ac:dyDescent="0.3">
      <c r="A1788" s="179">
        <v>10998</v>
      </c>
      <c r="B1788" s="180" t="s">
        <v>48310</v>
      </c>
      <c r="C1788" s="479" t="s">
        <v>119</v>
      </c>
      <c r="D1788" s="182">
        <v>50.31</v>
      </c>
      <c r="E1788" s="183"/>
      <c r="F1788" s="183"/>
      <c r="G1788" s="166"/>
      <c r="H1788" s="166"/>
    </row>
    <row r="1789" spans="1:8" x14ac:dyDescent="0.3">
      <c r="A1789" s="179">
        <v>11002</v>
      </c>
      <c r="B1789" s="180" t="s">
        <v>48311</v>
      </c>
      <c r="C1789" s="479" t="s">
        <v>119</v>
      </c>
      <c r="D1789" s="182">
        <v>46.09</v>
      </c>
      <c r="E1789" s="183"/>
      <c r="F1789" s="183"/>
      <c r="G1789" s="166"/>
      <c r="H1789" s="166"/>
    </row>
    <row r="1790" spans="1:8" x14ac:dyDescent="0.3">
      <c r="A1790" s="179">
        <v>10999</v>
      </c>
      <c r="B1790" s="180" t="s">
        <v>48312</v>
      </c>
      <c r="C1790" s="479" t="s">
        <v>119</v>
      </c>
      <c r="D1790" s="182">
        <v>44.29</v>
      </c>
      <c r="E1790" s="183"/>
      <c r="F1790" s="183"/>
      <c r="G1790" s="166"/>
      <c r="H1790" s="166"/>
    </row>
    <row r="1791" spans="1:8" x14ac:dyDescent="0.3">
      <c r="A1791" s="179">
        <v>10997</v>
      </c>
      <c r="B1791" s="180" t="s">
        <v>48313</v>
      </c>
      <c r="C1791" s="479" t="s">
        <v>119</v>
      </c>
      <c r="D1791" s="182">
        <v>48</v>
      </c>
      <c r="E1791" s="183"/>
      <c r="F1791" s="183"/>
      <c r="G1791" s="166"/>
      <c r="H1791" s="166"/>
    </row>
    <row r="1792" spans="1:8" x14ac:dyDescent="0.3">
      <c r="A1792" s="179">
        <v>2685</v>
      </c>
      <c r="B1792" s="180" t="s">
        <v>48314</v>
      </c>
      <c r="C1792" s="479" t="s">
        <v>118</v>
      </c>
      <c r="D1792" s="182">
        <v>6.71</v>
      </c>
      <c r="E1792" s="183"/>
      <c r="F1792" s="183"/>
      <c r="G1792" s="166"/>
      <c r="H1792" s="166"/>
    </row>
    <row r="1793" spans="1:8" x14ac:dyDescent="0.3">
      <c r="A1793" s="179">
        <v>2680</v>
      </c>
      <c r="B1793" s="180" t="s">
        <v>48315</v>
      </c>
      <c r="C1793" s="479" t="s">
        <v>118</v>
      </c>
      <c r="D1793" s="182">
        <v>9.82</v>
      </c>
      <c r="E1793" s="183"/>
      <c r="F1793" s="183"/>
      <c r="G1793" s="166"/>
      <c r="H1793" s="166"/>
    </row>
    <row r="1794" spans="1:8" x14ac:dyDescent="0.3">
      <c r="A1794" s="179">
        <v>2684</v>
      </c>
      <c r="B1794" s="180" t="s">
        <v>48316</v>
      </c>
      <c r="C1794" s="479" t="s">
        <v>118</v>
      </c>
      <c r="D1794" s="182">
        <v>8.94</v>
      </c>
      <c r="E1794" s="183"/>
      <c r="F1794" s="183"/>
      <c r="G1794" s="166"/>
      <c r="H1794" s="166"/>
    </row>
    <row r="1795" spans="1:8" x14ac:dyDescent="0.3">
      <c r="A1795" s="179">
        <v>2673</v>
      </c>
      <c r="B1795" s="180" t="s">
        <v>48317</v>
      </c>
      <c r="C1795" s="479" t="s">
        <v>118</v>
      </c>
      <c r="D1795" s="182">
        <v>3.45</v>
      </c>
      <c r="E1795" s="183"/>
      <c r="F1795" s="183"/>
      <c r="G1795" s="166"/>
      <c r="H1795" s="166"/>
    </row>
    <row r="1796" spans="1:8" x14ac:dyDescent="0.3">
      <c r="A1796" s="179">
        <v>2681</v>
      </c>
      <c r="B1796" s="180" t="s">
        <v>48318</v>
      </c>
      <c r="C1796" s="479" t="s">
        <v>118</v>
      </c>
      <c r="D1796" s="182">
        <v>16.05</v>
      </c>
      <c r="E1796" s="183"/>
      <c r="F1796" s="183"/>
      <c r="G1796" s="166"/>
      <c r="H1796" s="166"/>
    </row>
    <row r="1797" spans="1:8" x14ac:dyDescent="0.3">
      <c r="A1797" s="179">
        <v>2682</v>
      </c>
      <c r="B1797" s="180" t="s">
        <v>48319</v>
      </c>
      <c r="C1797" s="479" t="s">
        <v>118</v>
      </c>
      <c r="D1797" s="182">
        <v>23.42</v>
      </c>
      <c r="E1797" s="183"/>
      <c r="F1797" s="183"/>
      <c r="G1797" s="166"/>
      <c r="H1797" s="166"/>
    </row>
    <row r="1798" spans="1:8" x14ac:dyDescent="0.3">
      <c r="A1798" s="179">
        <v>2686</v>
      </c>
      <c r="B1798" s="180" t="s">
        <v>48320</v>
      </c>
      <c r="C1798" s="479" t="s">
        <v>118</v>
      </c>
      <c r="D1798" s="182">
        <v>29.37</v>
      </c>
      <c r="E1798" s="183"/>
      <c r="F1798" s="183"/>
      <c r="G1798" s="166"/>
      <c r="H1798" s="166"/>
    </row>
    <row r="1799" spans="1:8" x14ac:dyDescent="0.3">
      <c r="A1799" s="179">
        <v>2674</v>
      </c>
      <c r="B1799" s="180" t="s">
        <v>48321</v>
      </c>
      <c r="C1799" s="479" t="s">
        <v>118</v>
      </c>
      <c r="D1799" s="182">
        <v>4.29</v>
      </c>
      <c r="E1799" s="183"/>
      <c r="F1799" s="183"/>
      <c r="G1799" s="166"/>
      <c r="H1799" s="166"/>
    </row>
    <row r="1800" spans="1:8" x14ac:dyDescent="0.3">
      <c r="A1800" s="179">
        <v>2683</v>
      </c>
      <c r="B1800" s="180" t="s">
        <v>48322</v>
      </c>
      <c r="C1800" s="479" t="s">
        <v>118</v>
      </c>
      <c r="D1800" s="182">
        <v>46.28</v>
      </c>
      <c r="E1800" s="183"/>
      <c r="F1800" s="183"/>
      <c r="G1800" s="166"/>
      <c r="H1800" s="166"/>
    </row>
    <row r="1801" spans="1:8" x14ac:dyDescent="0.3">
      <c r="A1801" s="179">
        <v>2676</v>
      </c>
      <c r="B1801" s="180" t="s">
        <v>48323</v>
      </c>
      <c r="C1801" s="479" t="s">
        <v>118</v>
      </c>
      <c r="D1801" s="182">
        <v>2</v>
      </c>
      <c r="E1801" s="183"/>
      <c r="F1801" s="183"/>
      <c r="G1801" s="166"/>
      <c r="H1801" s="166"/>
    </row>
    <row r="1802" spans="1:8" x14ac:dyDescent="0.3">
      <c r="A1802" s="179">
        <v>2678</v>
      </c>
      <c r="B1802" s="180" t="s">
        <v>48324</v>
      </c>
      <c r="C1802" s="479" t="s">
        <v>118</v>
      </c>
      <c r="D1802" s="182">
        <v>2.5099999999999998</v>
      </c>
      <c r="E1802" s="183"/>
      <c r="F1802" s="183"/>
      <c r="G1802" s="166"/>
      <c r="H1802" s="166"/>
    </row>
    <row r="1803" spans="1:8" x14ac:dyDescent="0.3">
      <c r="A1803" s="179">
        <v>2679</v>
      </c>
      <c r="B1803" s="180" t="s">
        <v>48325</v>
      </c>
      <c r="C1803" s="479" t="s">
        <v>118</v>
      </c>
      <c r="D1803" s="182">
        <v>3.87</v>
      </c>
      <c r="E1803" s="183"/>
      <c r="F1803" s="183"/>
      <c r="G1803" s="166"/>
      <c r="H1803" s="166"/>
    </row>
    <row r="1804" spans="1:8" x14ac:dyDescent="0.3">
      <c r="A1804" s="179">
        <v>12070</v>
      </c>
      <c r="B1804" s="180" t="s">
        <v>48326</v>
      </c>
      <c r="C1804" s="479" t="s">
        <v>118</v>
      </c>
      <c r="D1804" s="182">
        <v>5.39</v>
      </c>
      <c r="E1804" s="183"/>
      <c r="F1804" s="183"/>
      <c r="G1804" s="166"/>
      <c r="H1804" s="166"/>
    </row>
    <row r="1805" spans="1:8" x14ac:dyDescent="0.3">
      <c r="A1805" s="179">
        <v>2675</v>
      </c>
      <c r="B1805" s="180" t="s">
        <v>48327</v>
      </c>
      <c r="C1805" s="479" t="s">
        <v>118</v>
      </c>
      <c r="D1805" s="182">
        <v>7.01</v>
      </c>
      <c r="E1805" s="183"/>
      <c r="F1805" s="183"/>
      <c r="G1805" s="166"/>
      <c r="H1805" s="166"/>
    </row>
    <row r="1806" spans="1:8" x14ac:dyDescent="0.3">
      <c r="A1806" s="179">
        <v>12067</v>
      </c>
      <c r="B1806" s="180" t="s">
        <v>48328</v>
      </c>
      <c r="C1806" s="479" t="s">
        <v>118</v>
      </c>
      <c r="D1806" s="182">
        <v>9.51</v>
      </c>
      <c r="E1806" s="183"/>
      <c r="F1806" s="183"/>
      <c r="G1806" s="166"/>
      <c r="H1806" s="166"/>
    </row>
    <row r="1807" spans="1:8" x14ac:dyDescent="0.3">
      <c r="A1807" s="179">
        <v>21136</v>
      </c>
      <c r="B1807" s="180" t="s">
        <v>48329</v>
      </c>
      <c r="C1807" s="479" t="s">
        <v>118</v>
      </c>
      <c r="D1807" s="182">
        <v>7.53</v>
      </c>
      <c r="E1807" s="183"/>
      <c r="F1807" s="183"/>
      <c r="G1807" s="166"/>
      <c r="H1807" s="166"/>
    </row>
    <row r="1808" spans="1:8" x14ac:dyDescent="0.3">
      <c r="A1808" s="179">
        <v>21128</v>
      </c>
      <c r="B1808" s="180" t="s">
        <v>48330</v>
      </c>
      <c r="C1808" s="479" t="s">
        <v>118</v>
      </c>
      <c r="D1808" s="182">
        <v>5.83</v>
      </c>
      <c r="E1808" s="183"/>
      <c r="F1808" s="183"/>
      <c r="G1808" s="166"/>
      <c r="H1808" s="166"/>
    </row>
    <row r="1809" spans="1:8" x14ac:dyDescent="0.3">
      <c r="A1809" s="179">
        <v>21130</v>
      </c>
      <c r="B1809" s="180" t="s">
        <v>48331</v>
      </c>
      <c r="C1809" s="479" t="s">
        <v>118</v>
      </c>
      <c r="D1809" s="182">
        <v>14.72</v>
      </c>
      <c r="E1809" s="183"/>
      <c r="F1809" s="183"/>
      <c r="G1809" s="166"/>
      <c r="H1809" s="166"/>
    </row>
    <row r="1810" spans="1:8" x14ac:dyDescent="0.3">
      <c r="A1810" s="179">
        <v>21135</v>
      </c>
      <c r="B1810" s="180" t="s">
        <v>48332</v>
      </c>
      <c r="C1810" s="479" t="s">
        <v>118</v>
      </c>
      <c r="D1810" s="182">
        <v>14.49</v>
      </c>
      <c r="E1810" s="183"/>
      <c r="F1810" s="183"/>
      <c r="G1810" s="166"/>
      <c r="H1810" s="166"/>
    </row>
    <row r="1811" spans="1:8" x14ac:dyDescent="0.3">
      <c r="A1811" s="179">
        <v>40401</v>
      </c>
      <c r="B1811" s="180" t="s">
        <v>48333</v>
      </c>
      <c r="C1811" s="479" t="s">
        <v>118</v>
      </c>
      <c r="D1811" s="182">
        <v>2.78</v>
      </c>
      <c r="E1811" s="183"/>
      <c r="F1811" s="183"/>
      <c r="G1811" s="166"/>
      <c r="H1811" s="166"/>
    </row>
    <row r="1812" spans="1:8" x14ac:dyDescent="0.3">
      <c r="A1812" s="179">
        <v>40402</v>
      </c>
      <c r="B1812" s="180" t="s">
        <v>48334</v>
      </c>
      <c r="C1812" s="479" t="s">
        <v>118</v>
      </c>
      <c r="D1812" s="182">
        <v>3.57</v>
      </c>
      <c r="E1812" s="183"/>
      <c r="F1812" s="183"/>
      <c r="G1812" s="166"/>
      <c r="H1812" s="166"/>
    </row>
    <row r="1813" spans="1:8" x14ac:dyDescent="0.3">
      <c r="A1813" s="179">
        <v>40400</v>
      </c>
      <c r="B1813" s="180" t="s">
        <v>48335</v>
      </c>
      <c r="C1813" s="479" t="s">
        <v>118</v>
      </c>
      <c r="D1813" s="182">
        <v>1.89</v>
      </c>
      <c r="E1813" s="183"/>
      <c r="F1813" s="183"/>
      <c r="G1813" s="166"/>
      <c r="H1813" s="166"/>
    </row>
    <row r="1814" spans="1:8" x14ac:dyDescent="0.3">
      <c r="A1814" s="179">
        <v>2504</v>
      </c>
      <c r="B1814" s="180" t="s">
        <v>48336</v>
      </c>
      <c r="C1814" s="479" t="s">
        <v>118</v>
      </c>
      <c r="D1814" s="182">
        <v>6.47</v>
      </c>
      <c r="E1814" s="183"/>
      <c r="F1814" s="183"/>
      <c r="G1814" s="166"/>
      <c r="H1814" s="166"/>
    </row>
    <row r="1815" spans="1:8" x14ac:dyDescent="0.3">
      <c r="A1815" s="179">
        <v>2501</v>
      </c>
      <c r="B1815" s="180" t="s">
        <v>48337</v>
      </c>
      <c r="C1815" s="479" t="s">
        <v>118</v>
      </c>
      <c r="D1815" s="182">
        <v>8.48</v>
      </c>
      <c r="E1815" s="183"/>
      <c r="F1815" s="183"/>
      <c r="G1815" s="166"/>
      <c r="H1815" s="166"/>
    </row>
    <row r="1816" spans="1:8" x14ac:dyDescent="0.3">
      <c r="A1816" s="179">
        <v>2502</v>
      </c>
      <c r="B1816" s="180" t="s">
        <v>48338</v>
      </c>
      <c r="C1816" s="479" t="s">
        <v>118</v>
      </c>
      <c r="D1816" s="182">
        <v>12.8</v>
      </c>
      <c r="E1816" s="183"/>
      <c r="F1816" s="183"/>
      <c r="G1816" s="166"/>
      <c r="H1816" s="166"/>
    </row>
    <row r="1817" spans="1:8" x14ac:dyDescent="0.3">
      <c r="A1817" s="179">
        <v>2503</v>
      </c>
      <c r="B1817" s="180" t="s">
        <v>48339</v>
      </c>
      <c r="C1817" s="479" t="s">
        <v>118</v>
      </c>
      <c r="D1817" s="182">
        <v>16.47</v>
      </c>
      <c r="E1817" s="183"/>
      <c r="F1817" s="183"/>
      <c r="G1817" s="166"/>
      <c r="H1817" s="166"/>
    </row>
    <row r="1818" spans="1:8" x14ac:dyDescent="0.3">
      <c r="A1818" s="179">
        <v>2500</v>
      </c>
      <c r="B1818" s="180" t="s">
        <v>48340</v>
      </c>
      <c r="C1818" s="479" t="s">
        <v>118</v>
      </c>
      <c r="D1818" s="182">
        <v>21.94</v>
      </c>
      <c r="E1818" s="183"/>
      <c r="F1818" s="183"/>
      <c r="G1818" s="166"/>
      <c r="H1818" s="166"/>
    </row>
    <row r="1819" spans="1:8" x14ac:dyDescent="0.3">
      <c r="A1819" s="179">
        <v>2505</v>
      </c>
      <c r="B1819" s="180" t="s">
        <v>48341</v>
      </c>
      <c r="C1819" s="479" t="s">
        <v>118</v>
      </c>
      <c r="D1819" s="182">
        <v>34.19</v>
      </c>
      <c r="E1819" s="183"/>
      <c r="F1819" s="183"/>
      <c r="G1819" s="166"/>
      <c r="H1819" s="166"/>
    </row>
    <row r="1820" spans="1:8" x14ac:dyDescent="0.3">
      <c r="A1820" s="179">
        <v>12056</v>
      </c>
      <c r="B1820" s="180" t="s">
        <v>48342</v>
      </c>
      <c r="C1820" s="479" t="s">
        <v>118</v>
      </c>
      <c r="D1820" s="182">
        <v>13.81</v>
      </c>
      <c r="E1820" s="183"/>
      <c r="F1820" s="183"/>
      <c r="G1820" s="166"/>
      <c r="H1820" s="166"/>
    </row>
    <row r="1821" spans="1:8" x14ac:dyDescent="0.3">
      <c r="A1821" s="179">
        <v>12057</v>
      </c>
      <c r="B1821" s="180" t="s">
        <v>48343</v>
      </c>
      <c r="C1821" s="479" t="s">
        <v>118</v>
      </c>
      <c r="D1821" s="182">
        <v>11.73</v>
      </c>
      <c r="E1821" s="183"/>
      <c r="F1821" s="183"/>
      <c r="G1821" s="166"/>
      <c r="H1821" s="166"/>
    </row>
    <row r="1822" spans="1:8" x14ac:dyDescent="0.3">
      <c r="A1822" s="179">
        <v>12059</v>
      </c>
      <c r="B1822" s="180" t="s">
        <v>48344</v>
      </c>
      <c r="C1822" s="479" t="s">
        <v>118</v>
      </c>
      <c r="D1822" s="182">
        <v>4.1100000000000003</v>
      </c>
      <c r="E1822" s="183"/>
      <c r="F1822" s="183"/>
      <c r="G1822" s="166"/>
      <c r="H1822" s="166"/>
    </row>
    <row r="1823" spans="1:8" x14ac:dyDescent="0.3">
      <c r="A1823" s="179">
        <v>12058</v>
      </c>
      <c r="B1823" s="180" t="s">
        <v>48345</v>
      </c>
      <c r="C1823" s="479" t="s">
        <v>118</v>
      </c>
      <c r="D1823" s="182">
        <v>7.31</v>
      </c>
      <c r="E1823" s="183"/>
      <c r="F1823" s="183"/>
      <c r="G1823" s="166"/>
      <c r="H1823" s="166"/>
    </row>
    <row r="1824" spans="1:8" x14ac:dyDescent="0.3">
      <c r="A1824" s="179">
        <v>12060</v>
      </c>
      <c r="B1824" s="180" t="s">
        <v>48346</v>
      </c>
      <c r="C1824" s="479" t="s">
        <v>118</v>
      </c>
      <c r="D1824" s="182">
        <v>30.49</v>
      </c>
      <c r="E1824" s="183"/>
      <c r="F1824" s="183"/>
      <c r="G1824" s="166"/>
      <c r="H1824" s="166"/>
    </row>
    <row r="1825" spans="1:8" x14ac:dyDescent="0.3">
      <c r="A1825" s="179">
        <v>12061</v>
      </c>
      <c r="B1825" s="180" t="s">
        <v>48347</v>
      </c>
      <c r="C1825" s="479" t="s">
        <v>118</v>
      </c>
      <c r="D1825" s="182">
        <v>18.62</v>
      </c>
      <c r="E1825" s="183"/>
      <c r="F1825" s="183"/>
      <c r="G1825" s="166"/>
      <c r="H1825" s="166"/>
    </row>
    <row r="1826" spans="1:8" x14ac:dyDescent="0.3">
      <c r="A1826" s="179">
        <v>12062</v>
      </c>
      <c r="B1826" s="180" t="s">
        <v>48348</v>
      </c>
      <c r="C1826" s="479" t="s">
        <v>118</v>
      </c>
      <c r="D1826" s="182">
        <v>34.33</v>
      </c>
      <c r="E1826" s="183"/>
      <c r="F1826" s="183"/>
      <c r="G1826" s="166"/>
      <c r="H1826" s="166"/>
    </row>
    <row r="1827" spans="1:8" x14ac:dyDescent="0.3">
      <c r="A1827" s="179">
        <v>21137</v>
      </c>
      <c r="B1827" s="180" t="s">
        <v>48349</v>
      </c>
      <c r="C1827" s="479" t="s">
        <v>118</v>
      </c>
      <c r="D1827" s="182">
        <v>5.96</v>
      </c>
      <c r="E1827" s="183"/>
      <c r="F1827" s="183"/>
      <c r="G1827" s="166"/>
      <c r="H1827" s="166"/>
    </row>
    <row r="1828" spans="1:8" x14ac:dyDescent="0.3">
      <c r="A1828" s="179">
        <v>2687</v>
      </c>
      <c r="B1828" s="180" t="s">
        <v>48350</v>
      </c>
      <c r="C1828" s="479" t="s">
        <v>118</v>
      </c>
      <c r="D1828" s="182">
        <v>1.75</v>
      </c>
      <c r="E1828" s="183"/>
      <c r="F1828" s="183"/>
      <c r="G1828" s="166"/>
      <c r="H1828" s="166"/>
    </row>
    <row r="1829" spans="1:8" x14ac:dyDescent="0.3">
      <c r="A1829" s="179">
        <v>2689</v>
      </c>
      <c r="B1829" s="180" t="s">
        <v>48351</v>
      </c>
      <c r="C1829" s="479" t="s">
        <v>118</v>
      </c>
      <c r="D1829" s="182">
        <v>2.08</v>
      </c>
      <c r="E1829" s="183"/>
      <c r="F1829" s="183"/>
      <c r="G1829" s="166"/>
      <c r="H1829" s="166"/>
    </row>
    <row r="1830" spans="1:8" x14ac:dyDescent="0.3">
      <c r="A1830" s="179">
        <v>2688</v>
      </c>
      <c r="B1830" s="180" t="s">
        <v>48352</v>
      </c>
      <c r="C1830" s="479" t="s">
        <v>118</v>
      </c>
      <c r="D1830" s="182">
        <v>2.2599999999999998</v>
      </c>
      <c r="E1830" s="183"/>
      <c r="F1830" s="183"/>
      <c r="G1830" s="166"/>
      <c r="H1830" s="166"/>
    </row>
    <row r="1831" spans="1:8" x14ac:dyDescent="0.3">
      <c r="A1831" s="179">
        <v>2690</v>
      </c>
      <c r="B1831" s="180" t="s">
        <v>48353</v>
      </c>
      <c r="C1831" s="479" t="s">
        <v>118</v>
      </c>
      <c r="D1831" s="182">
        <v>3.86</v>
      </c>
      <c r="E1831" s="183"/>
      <c r="F1831" s="183"/>
      <c r="G1831" s="166"/>
      <c r="H1831" s="166"/>
    </row>
    <row r="1832" spans="1:8" x14ac:dyDescent="0.3">
      <c r="A1832" s="179">
        <v>39243</v>
      </c>
      <c r="B1832" s="180" t="s">
        <v>48354</v>
      </c>
      <c r="C1832" s="479" t="s">
        <v>118</v>
      </c>
      <c r="D1832" s="182">
        <v>2.54</v>
      </c>
      <c r="E1832" s="183"/>
      <c r="F1832" s="183"/>
      <c r="G1832" s="166"/>
      <c r="H1832" s="166"/>
    </row>
    <row r="1833" spans="1:8" x14ac:dyDescent="0.3">
      <c r="A1833" s="179">
        <v>39244</v>
      </c>
      <c r="B1833" s="180" t="s">
        <v>48355</v>
      </c>
      <c r="C1833" s="479" t="s">
        <v>118</v>
      </c>
      <c r="D1833" s="182">
        <v>3.44</v>
      </c>
      <c r="E1833" s="183"/>
      <c r="F1833" s="183"/>
      <c r="G1833" s="166"/>
      <c r="H1833" s="166"/>
    </row>
    <row r="1834" spans="1:8" x14ac:dyDescent="0.3">
      <c r="A1834" s="179">
        <v>39245</v>
      </c>
      <c r="B1834" s="180" t="s">
        <v>48356</v>
      </c>
      <c r="C1834" s="479" t="s">
        <v>118</v>
      </c>
      <c r="D1834" s="182">
        <v>6.62</v>
      </c>
      <c r="E1834" s="183"/>
      <c r="F1834" s="183"/>
      <c r="G1834" s="166"/>
      <c r="H1834" s="166"/>
    </row>
    <row r="1835" spans="1:8" x14ac:dyDescent="0.3">
      <c r="A1835" s="179">
        <v>39254</v>
      </c>
      <c r="B1835" s="180" t="s">
        <v>48357</v>
      </c>
      <c r="C1835" s="479" t="s">
        <v>118</v>
      </c>
      <c r="D1835" s="182">
        <v>9.91</v>
      </c>
      <c r="E1835" s="183"/>
      <c r="F1835" s="183"/>
      <c r="G1835" s="166"/>
      <c r="H1835" s="166"/>
    </row>
    <row r="1836" spans="1:8" x14ac:dyDescent="0.3">
      <c r="A1836" s="179">
        <v>39255</v>
      </c>
      <c r="B1836" s="180" t="s">
        <v>48358</v>
      </c>
      <c r="C1836" s="479" t="s">
        <v>118</v>
      </c>
      <c r="D1836" s="182">
        <v>18.329999999999998</v>
      </c>
      <c r="E1836" s="183"/>
      <c r="F1836" s="183"/>
      <c r="G1836" s="166"/>
      <c r="H1836" s="166"/>
    </row>
    <row r="1837" spans="1:8" x14ac:dyDescent="0.3">
      <c r="A1837" s="179">
        <v>39253</v>
      </c>
      <c r="B1837" s="180" t="s">
        <v>48359</v>
      </c>
      <c r="C1837" s="479" t="s">
        <v>118</v>
      </c>
      <c r="D1837" s="182">
        <v>12.63</v>
      </c>
      <c r="E1837" s="183"/>
      <c r="F1837" s="183"/>
      <c r="G1837" s="166"/>
      <c r="H1837" s="166"/>
    </row>
    <row r="1838" spans="1:8" x14ac:dyDescent="0.3">
      <c r="A1838" s="179">
        <v>39246</v>
      </c>
      <c r="B1838" s="180" t="s">
        <v>48360</v>
      </c>
      <c r="C1838" s="479" t="s">
        <v>118</v>
      </c>
      <c r="D1838" s="182">
        <v>4.83</v>
      </c>
      <c r="E1838" s="183"/>
      <c r="F1838" s="183"/>
      <c r="G1838" s="166"/>
      <c r="H1838" s="166"/>
    </row>
    <row r="1839" spans="1:8" x14ac:dyDescent="0.3">
      <c r="A1839" s="179">
        <v>39247</v>
      </c>
      <c r="B1839" s="180" t="s">
        <v>48361</v>
      </c>
      <c r="C1839" s="479" t="s">
        <v>118</v>
      </c>
      <c r="D1839" s="182">
        <v>4.21</v>
      </c>
      <c r="E1839" s="183"/>
      <c r="F1839" s="183"/>
      <c r="G1839" s="166"/>
      <c r="H1839" s="166"/>
    </row>
    <row r="1840" spans="1:8" x14ac:dyDescent="0.3">
      <c r="A1840" s="179">
        <v>2446</v>
      </c>
      <c r="B1840" s="180" t="s">
        <v>48362</v>
      </c>
      <c r="C1840" s="479" t="s">
        <v>118</v>
      </c>
      <c r="D1840" s="182">
        <v>6.94</v>
      </c>
      <c r="E1840" s="183"/>
      <c r="F1840" s="183"/>
      <c r="G1840" s="166"/>
      <c r="H1840" s="166"/>
    </row>
    <row r="1841" spans="1:8" x14ac:dyDescent="0.3">
      <c r="A1841" s="179">
        <v>2442</v>
      </c>
      <c r="B1841" s="180" t="s">
        <v>48363</v>
      </c>
      <c r="C1841" s="479" t="s">
        <v>118</v>
      </c>
      <c r="D1841" s="182">
        <v>9.7200000000000006</v>
      </c>
      <c r="E1841" s="183"/>
      <c r="F1841" s="183"/>
      <c r="G1841" s="166"/>
      <c r="H1841" s="166"/>
    </row>
    <row r="1842" spans="1:8" x14ac:dyDescent="0.3">
      <c r="A1842" s="179">
        <v>39248</v>
      </c>
      <c r="B1842" s="180" t="s">
        <v>48364</v>
      </c>
      <c r="C1842" s="479" t="s">
        <v>118</v>
      </c>
      <c r="D1842" s="182">
        <v>13.55</v>
      </c>
      <c r="E1842" s="183"/>
      <c r="F1842" s="183"/>
      <c r="G1842" s="166"/>
      <c r="H1842" s="166"/>
    </row>
    <row r="1843" spans="1:8" x14ac:dyDescent="0.3">
      <c r="A1843" s="179">
        <v>2438</v>
      </c>
      <c r="B1843" s="180" t="s">
        <v>48365</v>
      </c>
      <c r="C1843" s="479" t="s">
        <v>122</v>
      </c>
      <c r="D1843" s="182">
        <v>26.03</v>
      </c>
      <c r="E1843" s="183"/>
      <c r="F1843" s="183"/>
      <c r="G1843" s="166"/>
      <c r="H1843" s="166"/>
    </row>
    <row r="1844" spans="1:8" x14ac:dyDescent="0.3">
      <c r="A1844" s="179">
        <v>40922</v>
      </c>
      <c r="B1844" s="180" t="s">
        <v>48366</v>
      </c>
      <c r="C1844" s="479" t="s">
        <v>123</v>
      </c>
      <c r="D1844" s="182">
        <v>4585.55</v>
      </c>
      <c r="E1844" s="183"/>
      <c r="F1844" s="183"/>
      <c r="G1844" s="166"/>
      <c r="H1844" s="166"/>
    </row>
    <row r="1845" spans="1:8" x14ac:dyDescent="0.3">
      <c r="A1845" s="179">
        <v>36486</v>
      </c>
      <c r="B1845" s="180" t="s">
        <v>48367</v>
      </c>
      <c r="C1845" s="479" t="s">
        <v>116</v>
      </c>
      <c r="D1845" s="182">
        <v>70127.199999999997</v>
      </c>
      <c r="E1845" s="183"/>
      <c r="F1845" s="183"/>
      <c r="G1845" s="166"/>
      <c r="H1845" s="166"/>
    </row>
    <row r="1846" spans="1:8" x14ac:dyDescent="0.3">
      <c r="A1846" s="179">
        <v>37777</v>
      </c>
      <c r="B1846" s="180" t="s">
        <v>48368</v>
      </c>
      <c r="C1846" s="479" t="s">
        <v>116</v>
      </c>
      <c r="D1846" s="182">
        <v>330157.49</v>
      </c>
      <c r="E1846" s="183"/>
      <c r="F1846" s="183"/>
      <c r="G1846" s="166"/>
      <c r="H1846" s="166"/>
    </row>
    <row r="1847" spans="1:8" x14ac:dyDescent="0.3">
      <c r="A1847" s="179">
        <v>12624</v>
      </c>
      <c r="B1847" s="180" t="s">
        <v>48369</v>
      </c>
      <c r="C1847" s="479" t="s">
        <v>116</v>
      </c>
      <c r="D1847" s="182">
        <v>28.37</v>
      </c>
      <c r="E1847" s="183"/>
      <c r="F1847" s="183"/>
      <c r="G1847" s="166"/>
      <c r="H1847" s="166"/>
    </row>
    <row r="1848" spans="1:8" x14ac:dyDescent="0.3">
      <c r="A1848" s="179">
        <v>517</v>
      </c>
      <c r="B1848" s="180" t="s">
        <v>48370</v>
      </c>
      <c r="C1848" s="479" t="s">
        <v>120</v>
      </c>
      <c r="D1848" s="182">
        <v>7.85</v>
      </c>
      <c r="E1848" s="183"/>
      <c r="F1848" s="183"/>
      <c r="G1848" s="166"/>
      <c r="H1848" s="166"/>
    </row>
    <row r="1849" spans="1:8" x14ac:dyDescent="0.3">
      <c r="A1849" s="179">
        <v>37534</v>
      </c>
      <c r="B1849" s="180" t="s">
        <v>48371</v>
      </c>
      <c r="C1849" s="479" t="s">
        <v>119</v>
      </c>
      <c r="D1849" s="182">
        <v>20.98</v>
      </c>
      <c r="E1849" s="183"/>
      <c r="F1849" s="183"/>
      <c r="G1849" s="166"/>
      <c r="H1849" s="166"/>
    </row>
    <row r="1850" spans="1:8" x14ac:dyDescent="0.3">
      <c r="A1850" s="179">
        <v>37535</v>
      </c>
      <c r="B1850" s="180" t="s">
        <v>48372</v>
      </c>
      <c r="C1850" s="479" t="s">
        <v>119</v>
      </c>
      <c r="D1850" s="182">
        <v>20.98</v>
      </c>
      <c r="E1850" s="183"/>
      <c r="F1850" s="183"/>
      <c r="G1850" s="166"/>
      <c r="H1850" s="166"/>
    </row>
    <row r="1851" spans="1:8" x14ac:dyDescent="0.3">
      <c r="A1851" s="179">
        <v>37533</v>
      </c>
      <c r="B1851" s="180" t="s">
        <v>48373</v>
      </c>
      <c r="C1851" s="479" t="s">
        <v>119</v>
      </c>
      <c r="D1851" s="182">
        <v>20.98</v>
      </c>
      <c r="E1851" s="183"/>
      <c r="F1851" s="183"/>
      <c r="G1851" s="166"/>
      <c r="H1851" s="166"/>
    </row>
    <row r="1852" spans="1:8" x14ac:dyDescent="0.3">
      <c r="A1852" s="179">
        <v>37537</v>
      </c>
      <c r="B1852" s="180" t="s">
        <v>48374</v>
      </c>
      <c r="C1852" s="479" t="s">
        <v>119</v>
      </c>
      <c r="D1852" s="182">
        <v>15.88</v>
      </c>
      <c r="E1852" s="183"/>
      <c r="F1852" s="183"/>
      <c r="G1852" s="166"/>
      <c r="H1852" s="166"/>
    </row>
    <row r="1853" spans="1:8" x14ac:dyDescent="0.3">
      <c r="A1853" s="179">
        <v>37536</v>
      </c>
      <c r="B1853" s="180" t="s">
        <v>48375</v>
      </c>
      <c r="C1853" s="479" t="s">
        <v>119</v>
      </c>
      <c r="D1853" s="182">
        <v>15.88</v>
      </c>
      <c r="E1853" s="183"/>
      <c r="F1853" s="183"/>
      <c r="G1853" s="166"/>
      <c r="H1853" s="166"/>
    </row>
    <row r="1854" spans="1:8" x14ac:dyDescent="0.3">
      <c r="A1854" s="179">
        <v>37532</v>
      </c>
      <c r="B1854" s="180" t="s">
        <v>48376</v>
      </c>
      <c r="C1854" s="479" t="s">
        <v>119</v>
      </c>
      <c r="D1854" s="182">
        <v>15.88</v>
      </c>
      <c r="E1854" s="183"/>
      <c r="F1854" s="183"/>
      <c r="G1854" s="166"/>
      <c r="H1854" s="166"/>
    </row>
    <row r="1855" spans="1:8" x14ac:dyDescent="0.3">
      <c r="A1855" s="179">
        <v>2696</v>
      </c>
      <c r="B1855" s="180" t="s">
        <v>48377</v>
      </c>
      <c r="C1855" s="479" t="s">
        <v>122</v>
      </c>
      <c r="D1855" s="182">
        <v>18.21</v>
      </c>
      <c r="E1855" s="183"/>
      <c r="F1855" s="183"/>
      <c r="G1855" s="166"/>
      <c r="H1855" s="166"/>
    </row>
    <row r="1856" spans="1:8" x14ac:dyDescent="0.3">
      <c r="A1856" s="179">
        <v>40928</v>
      </c>
      <c r="B1856" s="180" t="s">
        <v>48378</v>
      </c>
      <c r="C1856" s="479" t="s">
        <v>123</v>
      </c>
      <c r="D1856" s="182">
        <v>3207.25</v>
      </c>
      <c r="E1856" s="183"/>
      <c r="F1856" s="183"/>
      <c r="G1856" s="166"/>
      <c r="H1856" s="166"/>
    </row>
    <row r="1857" spans="1:8" x14ac:dyDescent="0.3">
      <c r="A1857" s="179">
        <v>4083</v>
      </c>
      <c r="B1857" s="180" t="s">
        <v>48379</v>
      </c>
      <c r="C1857" s="479" t="s">
        <v>122</v>
      </c>
      <c r="D1857" s="182">
        <v>24.18</v>
      </c>
      <c r="E1857" s="183"/>
      <c r="F1857" s="183"/>
      <c r="G1857" s="166"/>
      <c r="H1857" s="166"/>
    </row>
    <row r="1858" spans="1:8" x14ac:dyDescent="0.3">
      <c r="A1858" s="179">
        <v>40818</v>
      </c>
      <c r="B1858" s="180" t="s">
        <v>48380</v>
      </c>
      <c r="C1858" s="479" t="s">
        <v>123</v>
      </c>
      <c r="D1858" s="182">
        <v>4258.87</v>
      </c>
      <c r="E1858" s="183"/>
      <c r="F1858" s="183"/>
      <c r="G1858" s="166"/>
      <c r="H1858" s="166"/>
    </row>
    <row r="1859" spans="1:8" x14ac:dyDescent="0.3">
      <c r="A1859" s="179">
        <v>43146</v>
      </c>
      <c r="B1859" s="180" t="s">
        <v>48381</v>
      </c>
      <c r="C1859" s="479" t="s">
        <v>119</v>
      </c>
      <c r="D1859" s="182">
        <v>10.95</v>
      </c>
      <c r="E1859" s="183"/>
      <c r="F1859" s="183"/>
      <c r="G1859" s="166"/>
      <c r="H1859" s="166"/>
    </row>
    <row r="1860" spans="1:8" x14ac:dyDescent="0.3">
      <c r="A1860" s="179">
        <v>2705</v>
      </c>
      <c r="B1860" s="180" t="s">
        <v>48382</v>
      </c>
      <c r="C1860" s="479" t="s">
        <v>134</v>
      </c>
      <c r="D1860" s="182">
        <v>0.8</v>
      </c>
      <c r="E1860" s="183"/>
      <c r="F1860" s="183"/>
      <c r="G1860" s="166"/>
      <c r="H1860" s="166"/>
    </row>
    <row r="1861" spans="1:8" x14ac:dyDescent="0.3">
      <c r="A1861" s="179">
        <v>14250</v>
      </c>
      <c r="B1861" s="180" t="s">
        <v>48383</v>
      </c>
      <c r="C1861" s="479" t="s">
        <v>134</v>
      </c>
      <c r="D1861" s="182">
        <v>0.82</v>
      </c>
      <c r="E1861" s="183"/>
      <c r="F1861" s="183"/>
      <c r="G1861" s="166"/>
      <c r="H1861" s="166"/>
    </row>
    <row r="1862" spans="1:8" x14ac:dyDescent="0.3">
      <c r="A1862" s="179">
        <v>11683</v>
      </c>
      <c r="B1862" s="180" t="s">
        <v>48384</v>
      </c>
      <c r="C1862" s="479" t="s">
        <v>116</v>
      </c>
      <c r="D1862" s="182">
        <v>36.46</v>
      </c>
      <c r="E1862" s="183"/>
      <c r="F1862" s="183"/>
      <c r="G1862" s="166"/>
      <c r="H1862" s="166"/>
    </row>
    <row r="1863" spans="1:8" x14ac:dyDescent="0.3">
      <c r="A1863" s="179">
        <v>11684</v>
      </c>
      <c r="B1863" s="180" t="s">
        <v>48385</v>
      </c>
      <c r="C1863" s="479" t="s">
        <v>116</v>
      </c>
      <c r="D1863" s="182">
        <v>39.909999999999997</v>
      </c>
      <c r="E1863" s="183"/>
      <c r="F1863" s="183"/>
      <c r="G1863" s="166"/>
      <c r="H1863" s="166"/>
    </row>
    <row r="1864" spans="1:8" x14ac:dyDescent="0.3">
      <c r="A1864" s="179">
        <v>6141</v>
      </c>
      <c r="B1864" s="180" t="s">
        <v>48386</v>
      </c>
      <c r="C1864" s="479" t="s">
        <v>116</v>
      </c>
      <c r="D1864" s="182">
        <v>4.84</v>
      </c>
      <c r="E1864" s="183"/>
      <c r="F1864" s="183"/>
      <c r="G1864" s="166"/>
      <c r="H1864" s="166"/>
    </row>
    <row r="1865" spans="1:8" x14ac:dyDescent="0.3">
      <c r="A1865" s="179">
        <v>11681</v>
      </c>
      <c r="B1865" s="180" t="s">
        <v>48387</v>
      </c>
      <c r="C1865" s="479" t="s">
        <v>116</v>
      </c>
      <c r="D1865" s="182">
        <v>6.1</v>
      </c>
      <c r="E1865" s="183"/>
      <c r="F1865" s="183"/>
      <c r="G1865" s="166"/>
      <c r="H1865" s="166"/>
    </row>
    <row r="1866" spans="1:8" x14ac:dyDescent="0.3">
      <c r="A1866" s="179">
        <v>2706</v>
      </c>
      <c r="B1866" s="180" t="s">
        <v>48388</v>
      </c>
      <c r="C1866" s="479" t="s">
        <v>122</v>
      </c>
      <c r="D1866" s="182">
        <v>115.94</v>
      </c>
      <c r="E1866" s="183"/>
      <c r="F1866" s="183"/>
      <c r="G1866" s="166"/>
      <c r="H1866" s="166"/>
    </row>
    <row r="1867" spans="1:8" x14ac:dyDescent="0.3">
      <c r="A1867" s="179">
        <v>40811</v>
      </c>
      <c r="B1867" s="180" t="s">
        <v>48389</v>
      </c>
      <c r="C1867" s="479" t="s">
        <v>123</v>
      </c>
      <c r="D1867" s="182">
        <v>20414.900000000001</v>
      </c>
      <c r="E1867" s="183"/>
      <c r="F1867" s="183"/>
      <c r="G1867" s="166"/>
      <c r="H1867" s="166"/>
    </row>
    <row r="1868" spans="1:8" x14ac:dyDescent="0.3">
      <c r="A1868" s="179">
        <v>2707</v>
      </c>
      <c r="B1868" s="180" t="s">
        <v>48390</v>
      </c>
      <c r="C1868" s="479" t="s">
        <v>122</v>
      </c>
      <c r="D1868" s="182">
        <v>121.7</v>
      </c>
      <c r="E1868" s="183"/>
      <c r="F1868" s="183"/>
      <c r="G1868" s="166"/>
      <c r="H1868" s="166"/>
    </row>
    <row r="1869" spans="1:8" x14ac:dyDescent="0.3">
      <c r="A1869" s="179">
        <v>40813</v>
      </c>
      <c r="B1869" s="180" t="s">
        <v>48391</v>
      </c>
      <c r="C1869" s="479" t="s">
        <v>123</v>
      </c>
      <c r="D1869" s="182">
        <v>21430.01</v>
      </c>
      <c r="E1869" s="183"/>
      <c r="F1869" s="183"/>
      <c r="G1869" s="166"/>
      <c r="H1869" s="166"/>
    </row>
    <row r="1870" spans="1:8" x14ac:dyDescent="0.3">
      <c r="A1870" s="179">
        <v>2708</v>
      </c>
      <c r="B1870" s="180" t="s">
        <v>48392</v>
      </c>
      <c r="C1870" s="479" t="s">
        <v>122</v>
      </c>
      <c r="D1870" s="182">
        <v>145.29</v>
      </c>
      <c r="E1870" s="183"/>
      <c r="F1870" s="183"/>
      <c r="G1870" s="166"/>
      <c r="H1870" s="166"/>
    </row>
    <row r="1871" spans="1:8" x14ac:dyDescent="0.3">
      <c r="A1871" s="179">
        <v>40814</v>
      </c>
      <c r="B1871" s="180" t="s">
        <v>48393</v>
      </c>
      <c r="C1871" s="479" t="s">
        <v>123</v>
      </c>
      <c r="D1871" s="182">
        <v>25584.86</v>
      </c>
      <c r="E1871" s="183"/>
      <c r="F1871" s="183"/>
      <c r="G1871" s="166"/>
      <c r="H1871" s="166"/>
    </row>
    <row r="1872" spans="1:8" x14ac:dyDescent="0.3">
      <c r="A1872" s="179">
        <v>38403</v>
      </c>
      <c r="B1872" s="180" t="s">
        <v>48394</v>
      </c>
      <c r="C1872" s="479" t="s">
        <v>116</v>
      </c>
      <c r="D1872" s="182">
        <v>46.94</v>
      </c>
      <c r="E1872" s="183"/>
      <c r="F1872" s="183"/>
      <c r="G1872" s="166"/>
      <c r="H1872" s="166"/>
    </row>
    <row r="1873" spans="1:8" x14ac:dyDescent="0.3">
      <c r="A1873" s="179">
        <v>43482</v>
      </c>
      <c r="B1873" s="180" t="s">
        <v>48395</v>
      </c>
      <c r="C1873" s="479" t="s">
        <v>122</v>
      </c>
      <c r="D1873" s="182">
        <v>0.79</v>
      </c>
      <c r="E1873" s="183"/>
      <c r="F1873" s="183"/>
      <c r="G1873" s="166"/>
      <c r="H1873" s="166"/>
    </row>
    <row r="1874" spans="1:8" x14ac:dyDescent="0.3">
      <c r="A1874" s="179">
        <v>43494</v>
      </c>
      <c r="B1874" s="180" t="s">
        <v>48396</v>
      </c>
      <c r="C1874" s="479" t="s">
        <v>123</v>
      </c>
      <c r="D1874" s="182">
        <v>148.04</v>
      </c>
      <c r="E1874" s="183"/>
      <c r="F1874" s="183"/>
      <c r="G1874" s="166"/>
      <c r="H1874" s="166"/>
    </row>
    <row r="1875" spans="1:8" x14ac:dyDescent="0.3">
      <c r="A1875" s="179">
        <v>43483</v>
      </c>
      <c r="B1875" s="180" t="s">
        <v>48397</v>
      </c>
      <c r="C1875" s="479" t="s">
        <v>122</v>
      </c>
      <c r="D1875" s="182">
        <v>1.43</v>
      </c>
      <c r="E1875" s="183"/>
      <c r="F1875" s="183"/>
      <c r="G1875" s="166"/>
      <c r="H1875" s="166"/>
    </row>
    <row r="1876" spans="1:8" x14ac:dyDescent="0.3">
      <c r="A1876" s="179">
        <v>43495</v>
      </c>
      <c r="B1876" s="180" t="s">
        <v>48398</v>
      </c>
      <c r="C1876" s="479" t="s">
        <v>123</v>
      </c>
      <c r="D1876" s="182">
        <v>269.97000000000003</v>
      </c>
      <c r="E1876" s="183"/>
      <c r="F1876" s="183"/>
      <c r="G1876" s="166"/>
      <c r="H1876" s="166"/>
    </row>
    <row r="1877" spans="1:8" x14ac:dyDescent="0.3">
      <c r="A1877" s="179">
        <v>43484</v>
      </c>
      <c r="B1877" s="180" t="s">
        <v>48399</v>
      </c>
      <c r="C1877" s="479" t="s">
        <v>122</v>
      </c>
      <c r="D1877" s="182">
        <v>1.2</v>
      </c>
      <c r="E1877" s="183"/>
      <c r="F1877" s="183"/>
      <c r="G1877" s="166"/>
      <c r="H1877" s="166"/>
    </row>
    <row r="1878" spans="1:8" x14ac:dyDescent="0.3">
      <c r="A1878" s="179">
        <v>43496</v>
      </c>
      <c r="B1878" s="180" t="s">
        <v>48400</v>
      </c>
      <c r="C1878" s="479" t="s">
        <v>123</v>
      </c>
      <c r="D1878" s="182">
        <v>226.41</v>
      </c>
      <c r="E1878" s="183"/>
      <c r="F1878" s="183"/>
      <c r="G1878" s="166"/>
      <c r="H1878" s="166"/>
    </row>
    <row r="1879" spans="1:8" x14ac:dyDescent="0.3">
      <c r="A1879" s="179">
        <v>43485</v>
      </c>
      <c r="B1879" s="180" t="s">
        <v>48401</v>
      </c>
      <c r="C1879" s="479" t="s">
        <v>122</v>
      </c>
      <c r="D1879" s="182">
        <v>1.06</v>
      </c>
      <c r="E1879" s="183"/>
      <c r="F1879" s="183"/>
      <c r="G1879" s="166"/>
      <c r="H1879" s="166"/>
    </row>
    <row r="1880" spans="1:8" x14ac:dyDescent="0.3">
      <c r="A1880" s="179">
        <v>43497</v>
      </c>
      <c r="B1880" s="180" t="s">
        <v>48402</v>
      </c>
      <c r="C1880" s="479" t="s">
        <v>123</v>
      </c>
      <c r="D1880" s="182">
        <v>199.2</v>
      </c>
      <c r="E1880" s="183"/>
      <c r="F1880" s="183"/>
      <c r="G1880" s="166"/>
      <c r="H1880" s="166"/>
    </row>
    <row r="1881" spans="1:8" x14ac:dyDescent="0.3">
      <c r="A1881" s="179">
        <v>43487</v>
      </c>
      <c r="B1881" s="180" t="s">
        <v>48403</v>
      </c>
      <c r="C1881" s="479" t="s">
        <v>122</v>
      </c>
      <c r="D1881" s="182">
        <v>1.25</v>
      </c>
      <c r="E1881" s="183"/>
      <c r="F1881" s="183"/>
      <c r="G1881" s="166"/>
      <c r="H1881" s="166"/>
    </row>
    <row r="1882" spans="1:8" x14ac:dyDescent="0.3">
      <c r="A1882" s="179">
        <v>43499</v>
      </c>
      <c r="B1882" s="180" t="s">
        <v>48404</v>
      </c>
      <c r="C1882" s="479" t="s">
        <v>123</v>
      </c>
      <c r="D1882" s="182">
        <v>236.16</v>
      </c>
      <c r="E1882" s="183"/>
      <c r="F1882" s="183"/>
      <c r="G1882" s="166"/>
      <c r="H1882" s="166"/>
    </row>
    <row r="1883" spans="1:8" x14ac:dyDescent="0.3">
      <c r="A1883" s="179">
        <v>43486</v>
      </c>
      <c r="B1883" s="180" t="s">
        <v>48405</v>
      </c>
      <c r="C1883" s="479" t="s">
        <v>122</v>
      </c>
      <c r="D1883" s="182">
        <v>0.74</v>
      </c>
      <c r="E1883" s="183"/>
      <c r="F1883" s="183"/>
      <c r="G1883" s="166"/>
      <c r="H1883" s="166"/>
    </row>
    <row r="1884" spans="1:8" x14ac:dyDescent="0.3">
      <c r="A1884" s="179">
        <v>43498</v>
      </c>
      <c r="B1884" s="180" t="s">
        <v>48406</v>
      </c>
      <c r="C1884" s="479" t="s">
        <v>123</v>
      </c>
      <c r="D1884" s="182">
        <v>140.22999999999999</v>
      </c>
      <c r="E1884" s="183"/>
      <c r="F1884" s="183"/>
      <c r="G1884" s="166"/>
      <c r="H1884" s="166"/>
    </row>
    <row r="1885" spans="1:8" x14ac:dyDescent="0.3">
      <c r="A1885" s="179">
        <v>43488</v>
      </c>
      <c r="B1885" s="180" t="s">
        <v>48407</v>
      </c>
      <c r="C1885" s="479" t="s">
        <v>122</v>
      </c>
      <c r="D1885" s="182">
        <v>0.86</v>
      </c>
      <c r="E1885" s="183"/>
      <c r="F1885" s="183"/>
      <c r="G1885" s="166"/>
      <c r="H1885" s="166"/>
    </row>
    <row r="1886" spans="1:8" x14ac:dyDescent="0.3">
      <c r="A1886" s="179">
        <v>43500</v>
      </c>
      <c r="B1886" s="180" t="s">
        <v>48408</v>
      </c>
      <c r="C1886" s="479" t="s">
        <v>123</v>
      </c>
      <c r="D1886" s="182">
        <v>162.97</v>
      </c>
      <c r="E1886" s="183"/>
      <c r="F1886" s="183"/>
      <c r="G1886" s="166"/>
      <c r="H1886" s="166"/>
    </row>
    <row r="1887" spans="1:8" x14ac:dyDescent="0.3">
      <c r="A1887" s="179">
        <v>43489</v>
      </c>
      <c r="B1887" s="180" t="s">
        <v>48409</v>
      </c>
      <c r="C1887" s="479" t="s">
        <v>122</v>
      </c>
      <c r="D1887" s="182">
        <v>1.24</v>
      </c>
      <c r="E1887" s="183"/>
      <c r="F1887" s="183"/>
      <c r="G1887" s="166"/>
      <c r="H1887" s="166"/>
    </row>
    <row r="1888" spans="1:8" x14ac:dyDescent="0.3">
      <c r="A1888" s="179">
        <v>43501</v>
      </c>
      <c r="B1888" s="180" t="s">
        <v>48410</v>
      </c>
      <c r="C1888" s="479" t="s">
        <v>123</v>
      </c>
      <c r="D1888" s="182">
        <v>233.35</v>
      </c>
      <c r="E1888" s="183"/>
      <c r="F1888" s="183"/>
      <c r="G1888" s="166"/>
      <c r="H1888" s="166"/>
    </row>
    <row r="1889" spans="1:8" x14ac:dyDescent="0.3">
      <c r="A1889" s="179">
        <v>43490</v>
      </c>
      <c r="B1889" s="180" t="s">
        <v>48411</v>
      </c>
      <c r="C1889" s="479" t="s">
        <v>122</v>
      </c>
      <c r="D1889" s="182">
        <v>1.73</v>
      </c>
      <c r="E1889" s="183"/>
      <c r="F1889" s="183"/>
      <c r="G1889" s="166"/>
      <c r="H1889" s="166"/>
    </row>
    <row r="1890" spans="1:8" x14ac:dyDescent="0.3">
      <c r="A1890" s="179">
        <v>43502</v>
      </c>
      <c r="B1890" s="180" t="s">
        <v>48412</v>
      </c>
      <c r="C1890" s="479" t="s">
        <v>123</v>
      </c>
      <c r="D1890" s="182">
        <v>325.51</v>
      </c>
      <c r="E1890" s="183"/>
      <c r="F1890" s="183"/>
      <c r="G1890" s="166"/>
      <c r="H1890" s="166"/>
    </row>
    <row r="1891" spans="1:8" x14ac:dyDescent="0.3">
      <c r="A1891" s="179">
        <v>43491</v>
      </c>
      <c r="B1891" s="180" t="s">
        <v>48413</v>
      </c>
      <c r="C1891" s="479" t="s">
        <v>122</v>
      </c>
      <c r="D1891" s="182">
        <v>1.33</v>
      </c>
      <c r="E1891" s="183"/>
      <c r="F1891" s="183"/>
      <c r="G1891" s="166"/>
      <c r="H1891" s="166"/>
    </row>
    <row r="1892" spans="1:8" x14ac:dyDescent="0.3">
      <c r="A1892" s="179">
        <v>43503</v>
      </c>
      <c r="B1892" s="180" t="s">
        <v>48414</v>
      </c>
      <c r="C1892" s="479" t="s">
        <v>123</v>
      </c>
      <c r="D1892" s="182">
        <v>250.24</v>
      </c>
      <c r="E1892" s="183"/>
      <c r="F1892" s="183"/>
      <c r="G1892" s="166"/>
      <c r="H1892" s="166"/>
    </row>
    <row r="1893" spans="1:8" x14ac:dyDescent="0.3">
      <c r="A1893" s="179">
        <v>43492</v>
      </c>
      <c r="B1893" s="180" t="s">
        <v>48415</v>
      </c>
      <c r="C1893" s="479" t="s">
        <v>122</v>
      </c>
      <c r="D1893" s="182">
        <v>1.79</v>
      </c>
      <c r="E1893" s="183"/>
      <c r="F1893" s="183"/>
      <c r="G1893" s="166"/>
      <c r="H1893" s="166"/>
    </row>
    <row r="1894" spans="1:8" x14ac:dyDescent="0.3">
      <c r="A1894" s="179">
        <v>43504</v>
      </c>
      <c r="B1894" s="180" t="s">
        <v>48416</v>
      </c>
      <c r="C1894" s="479" t="s">
        <v>123</v>
      </c>
      <c r="D1894" s="182">
        <v>337.87</v>
      </c>
      <c r="E1894" s="183"/>
      <c r="F1894" s="183"/>
      <c r="G1894" s="166"/>
      <c r="H1894" s="166"/>
    </row>
    <row r="1895" spans="1:8" x14ac:dyDescent="0.3">
      <c r="A1895" s="179">
        <v>43493</v>
      </c>
      <c r="B1895" s="180" t="s">
        <v>48417</v>
      </c>
      <c r="C1895" s="479" t="s">
        <v>122</v>
      </c>
      <c r="D1895" s="182">
        <v>0.71</v>
      </c>
      <c r="E1895" s="183"/>
      <c r="F1895" s="183"/>
      <c r="G1895" s="166"/>
      <c r="H1895" s="166"/>
    </row>
    <row r="1896" spans="1:8" x14ac:dyDescent="0.3">
      <c r="A1896" s="179">
        <v>43505</v>
      </c>
      <c r="B1896" s="180" t="s">
        <v>48418</v>
      </c>
      <c r="C1896" s="479" t="s">
        <v>123</v>
      </c>
      <c r="D1896" s="182">
        <v>132.94</v>
      </c>
      <c r="E1896" s="183"/>
      <c r="F1896" s="183"/>
      <c r="G1896" s="166"/>
      <c r="H1896" s="166"/>
    </row>
    <row r="1897" spans="1:8" x14ac:dyDescent="0.3">
      <c r="A1897" s="179">
        <v>37774</v>
      </c>
      <c r="B1897" s="180" t="s">
        <v>48419</v>
      </c>
      <c r="C1897" s="479" t="s">
        <v>116</v>
      </c>
      <c r="D1897" s="182">
        <v>565124.71</v>
      </c>
      <c r="E1897" s="183"/>
      <c r="F1897" s="183"/>
      <c r="G1897" s="166"/>
      <c r="H1897" s="166"/>
    </row>
    <row r="1898" spans="1:8" x14ac:dyDescent="0.3">
      <c r="A1898" s="179">
        <v>38629</v>
      </c>
      <c r="B1898" s="180" t="s">
        <v>48420</v>
      </c>
      <c r="C1898" s="479" t="s">
        <v>116</v>
      </c>
      <c r="D1898" s="182">
        <v>1485351.56</v>
      </c>
      <c r="E1898" s="183"/>
      <c r="F1898" s="183"/>
      <c r="G1898" s="166"/>
      <c r="H1898" s="166"/>
    </row>
    <row r="1899" spans="1:8" x14ac:dyDescent="0.3">
      <c r="A1899" s="179">
        <v>38630</v>
      </c>
      <c r="B1899" s="180" t="s">
        <v>48421</v>
      </c>
      <c r="C1899" s="479" t="s">
        <v>116</v>
      </c>
      <c r="D1899" s="182">
        <v>997851.56</v>
      </c>
      <c r="E1899" s="183"/>
      <c r="F1899" s="183"/>
      <c r="G1899" s="166"/>
      <c r="H1899" s="166"/>
    </row>
    <row r="1900" spans="1:8" x14ac:dyDescent="0.3">
      <c r="A1900" s="179">
        <v>38476</v>
      </c>
      <c r="B1900" s="180" t="s">
        <v>48422</v>
      </c>
      <c r="C1900" s="479" t="s">
        <v>116</v>
      </c>
      <c r="D1900" s="182">
        <v>352.82</v>
      </c>
      <c r="E1900" s="183"/>
      <c r="F1900" s="183"/>
      <c r="G1900" s="166"/>
      <c r="H1900" s="166"/>
    </row>
    <row r="1901" spans="1:8" x14ac:dyDescent="0.3">
      <c r="A1901" s="179">
        <v>38477</v>
      </c>
      <c r="B1901" s="180" t="s">
        <v>48423</v>
      </c>
      <c r="C1901" s="479" t="s">
        <v>116</v>
      </c>
      <c r="D1901" s="182">
        <v>999.19</v>
      </c>
      <c r="E1901" s="183"/>
      <c r="F1901" s="183"/>
      <c r="G1901" s="166"/>
      <c r="H1901" s="166"/>
    </row>
    <row r="1902" spans="1:8" x14ac:dyDescent="0.3">
      <c r="A1902" s="179">
        <v>40635</v>
      </c>
      <c r="B1902" s="180" t="s">
        <v>48424</v>
      </c>
      <c r="C1902" s="479" t="s">
        <v>116</v>
      </c>
      <c r="D1902" s="182">
        <v>960591.47</v>
      </c>
      <c r="E1902" s="183"/>
      <c r="F1902" s="183"/>
      <c r="G1902" s="166"/>
      <c r="H1902" s="166"/>
    </row>
    <row r="1903" spans="1:8" x14ac:dyDescent="0.3">
      <c r="A1903" s="179">
        <v>36483</v>
      </c>
      <c r="B1903" s="180" t="s">
        <v>48425</v>
      </c>
      <c r="C1903" s="479" t="s">
        <v>116</v>
      </c>
      <c r="D1903" s="182">
        <v>870449.74</v>
      </c>
      <c r="E1903" s="183"/>
      <c r="F1903" s="183"/>
      <c r="G1903" s="166"/>
      <c r="H1903" s="166"/>
    </row>
    <row r="1904" spans="1:8" x14ac:dyDescent="0.3">
      <c r="A1904" s="179">
        <v>14525</v>
      </c>
      <c r="B1904" s="180" t="s">
        <v>48426</v>
      </c>
      <c r="C1904" s="479" t="s">
        <v>116</v>
      </c>
      <c r="D1904" s="182">
        <v>911412.08</v>
      </c>
      <c r="E1904" s="183"/>
      <c r="F1904" s="183"/>
      <c r="G1904" s="166"/>
      <c r="H1904" s="166"/>
    </row>
    <row r="1905" spans="1:8" x14ac:dyDescent="0.3">
      <c r="A1905" s="179">
        <v>36482</v>
      </c>
      <c r="B1905" s="180" t="s">
        <v>48427</v>
      </c>
      <c r="C1905" s="479" t="s">
        <v>116</v>
      </c>
      <c r="D1905" s="182">
        <v>781662.8</v>
      </c>
      <c r="E1905" s="183"/>
      <c r="F1905" s="183"/>
      <c r="G1905" s="166"/>
      <c r="H1905" s="166"/>
    </row>
    <row r="1906" spans="1:8" x14ac:dyDescent="0.3">
      <c r="A1906" s="179">
        <v>36408</v>
      </c>
      <c r="B1906" s="180" t="s">
        <v>48428</v>
      </c>
      <c r="C1906" s="479" t="s">
        <v>116</v>
      </c>
      <c r="D1906" s="182">
        <v>933941.37</v>
      </c>
      <c r="E1906" s="183"/>
      <c r="F1906" s="183"/>
      <c r="G1906" s="166"/>
      <c r="H1906" s="166"/>
    </row>
    <row r="1907" spans="1:8" x14ac:dyDescent="0.3">
      <c r="A1907" s="179">
        <v>2723</v>
      </c>
      <c r="B1907" s="180" t="s">
        <v>48429</v>
      </c>
      <c r="C1907" s="479" t="s">
        <v>116</v>
      </c>
      <c r="D1907" s="182">
        <v>716840.95999999996</v>
      </c>
      <c r="E1907" s="183"/>
      <c r="F1907" s="183"/>
      <c r="G1907" s="166"/>
      <c r="H1907" s="166"/>
    </row>
    <row r="1908" spans="1:8" x14ac:dyDescent="0.3">
      <c r="A1908" s="179">
        <v>36481</v>
      </c>
      <c r="B1908" s="180" t="s">
        <v>48430</v>
      </c>
      <c r="C1908" s="479" t="s">
        <v>116</v>
      </c>
      <c r="D1908" s="182">
        <v>855088.86</v>
      </c>
      <c r="E1908" s="183"/>
      <c r="F1908" s="183"/>
      <c r="G1908" s="166"/>
      <c r="H1908" s="166"/>
    </row>
    <row r="1909" spans="1:8" x14ac:dyDescent="0.3">
      <c r="A1909" s="179">
        <v>10685</v>
      </c>
      <c r="B1909" s="180" t="s">
        <v>48431</v>
      </c>
      <c r="C1909" s="479" t="s">
        <v>116</v>
      </c>
      <c r="D1909" s="182">
        <v>819246.82</v>
      </c>
      <c r="E1909" s="183"/>
      <c r="F1909" s="183"/>
      <c r="G1909" s="166"/>
      <c r="H1909" s="166"/>
    </row>
    <row r="1910" spans="1:8" x14ac:dyDescent="0.3">
      <c r="A1910" s="179">
        <v>40636</v>
      </c>
      <c r="B1910" s="180" t="s">
        <v>48432</v>
      </c>
      <c r="C1910" s="479" t="s">
        <v>116</v>
      </c>
      <c r="D1910" s="182">
        <v>924749.42</v>
      </c>
      <c r="E1910" s="183"/>
      <c r="F1910" s="183"/>
      <c r="G1910" s="166"/>
      <c r="H1910" s="166"/>
    </row>
    <row r="1911" spans="1:8" x14ac:dyDescent="0.3">
      <c r="A1911" s="179">
        <v>4111</v>
      </c>
      <c r="B1911" s="180" t="s">
        <v>48433</v>
      </c>
      <c r="C1911" s="479" t="s">
        <v>116</v>
      </c>
      <c r="D1911" s="182">
        <v>53.62</v>
      </c>
      <c r="E1911" s="183"/>
      <c r="F1911" s="183"/>
      <c r="G1911" s="166"/>
      <c r="H1911" s="166"/>
    </row>
    <row r="1912" spans="1:8" x14ac:dyDescent="0.3">
      <c r="A1912" s="179">
        <v>44538</v>
      </c>
      <c r="B1912" s="180" t="s">
        <v>48434</v>
      </c>
      <c r="C1912" s="479" t="s">
        <v>116</v>
      </c>
      <c r="D1912" s="182">
        <v>43.12</v>
      </c>
      <c r="E1912" s="183"/>
      <c r="F1912" s="183"/>
      <c r="G1912" s="166"/>
      <c r="H1912" s="166"/>
    </row>
    <row r="1913" spans="1:8" x14ac:dyDescent="0.3">
      <c r="A1913" s="179">
        <v>12</v>
      </c>
      <c r="B1913" s="180" t="s">
        <v>48435</v>
      </c>
      <c r="C1913" s="479" t="s">
        <v>116</v>
      </c>
      <c r="D1913" s="182">
        <v>11.4</v>
      </c>
      <c r="E1913" s="183"/>
      <c r="F1913" s="183"/>
      <c r="G1913" s="166"/>
      <c r="H1913" s="166"/>
    </row>
    <row r="1914" spans="1:8" x14ac:dyDescent="0.3">
      <c r="A1914" s="179">
        <v>37554</v>
      </c>
      <c r="B1914" s="180" t="s">
        <v>48436</v>
      </c>
      <c r="C1914" s="479" t="s">
        <v>116</v>
      </c>
      <c r="D1914" s="182">
        <v>352.31</v>
      </c>
      <c r="E1914" s="183"/>
      <c r="F1914" s="183"/>
      <c r="G1914" s="166"/>
      <c r="H1914" s="166"/>
    </row>
    <row r="1915" spans="1:8" x14ac:dyDescent="0.3">
      <c r="A1915" s="179">
        <v>37555</v>
      </c>
      <c r="B1915" s="180" t="s">
        <v>48437</v>
      </c>
      <c r="C1915" s="479" t="s">
        <v>116</v>
      </c>
      <c r="D1915" s="182">
        <v>428.57</v>
      </c>
      <c r="E1915" s="183"/>
      <c r="F1915" s="183"/>
      <c r="G1915" s="166"/>
      <c r="H1915" s="166"/>
    </row>
    <row r="1916" spans="1:8" x14ac:dyDescent="0.3">
      <c r="A1916" s="179">
        <v>10902</v>
      </c>
      <c r="B1916" s="180" t="s">
        <v>48438</v>
      </c>
      <c r="C1916" s="479" t="s">
        <v>116</v>
      </c>
      <c r="D1916" s="182">
        <v>107.54</v>
      </c>
      <c r="E1916" s="183"/>
      <c r="F1916" s="183"/>
      <c r="G1916" s="166"/>
      <c r="H1916" s="166"/>
    </row>
    <row r="1917" spans="1:8" x14ac:dyDescent="0.3">
      <c r="A1917" s="179">
        <v>20965</v>
      </c>
      <c r="B1917" s="180" t="s">
        <v>48439</v>
      </c>
      <c r="C1917" s="479" t="s">
        <v>116</v>
      </c>
      <c r="D1917" s="182">
        <v>108.54</v>
      </c>
      <c r="E1917" s="183"/>
      <c r="F1917" s="183"/>
      <c r="G1917" s="166"/>
      <c r="H1917" s="166"/>
    </row>
    <row r="1918" spans="1:8" x14ac:dyDescent="0.3">
      <c r="A1918" s="179">
        <v>20966</v>
      </c>
      <c r="B1918" s="180" t="s">
        <v>48440</v>
      </c>
      <c r="C1918" s="479" t="s">
        <v>116</v>
      </c>
      <c r="D1918" s="182">
        <v>116.87</v>
      </c>
      <c r="E1918" s="183"/>
      <c r="F1918" s="183"/>
      <c r="G1918" s="166"/>
      <c r="H1918" s="166"/>
    </row>
    <row r="1919" spans="1:8" x14ac:dyDescent="0.3">
      <c r="A1919" s="179">
        <v>10903</v>
      </c>
      <c r="B1919" s="180" t="s">
        <v>48441</v>
      </c>
      <c r="C1919" s="479" t="s">
        <v>116</v>
      </c>
      <c r="D1919" s="182">
        <v>177.14</v>
      </c>
      <c r="E1919" s="183"/>
      <c r="F1919" s="183"/>
      <c r="G1919" s="166"/>
      <c r="H1919" s="166"/>
    </row>
    <row r="1920" spans="1:8" x14ac:dyDescent="0.3">
      <c r="A1920" s="179">
        <v>20967</v>
      </c>
      <c r="B1920" s="180" t="s">
        <v>48442</v>
      </c>
      <c r="C1920" s="479" t="s">
        <v>116</v>
      </c>
      <c r="D1920" s="182">
        <v>177.14</v>
      </c>
      <c r="E1920" s="183"/>
      <c r="F1920" s="183"/>
      <c r="G1920" s="166"/>
      <c r="H1920" s="166"/>
    </row>
    <row r="1921" spans="1:8" x14ac:dyDescent="0.3">
      <c r="A1921" s="179">
        <v>20968</v>
      </c>
      <c r="B1921" s="180" t="s">
        <v>48443</v>
      </c>
      <c r="C1921" s="479" t="s">
        <v>116</v>
      </c>
      <c r="D1921" s="182">
        <v>194.28</v>
      </c>
      <c r="E1921" s="183"/>
      <c r="F1921" s="183"/>
      <c r="G1921" s="166"/>
      <c r="H1921" s="166"/>
    </row>
    <row r="1922" spans="1:8" x14ac:dyDescent="0.3">
      <c r="A1922" s="179">
        <v>11359</v>
      </c>
      <c r="B1922" s="180" t="s">
        <v>48444</v>
      </c>
      <c r="C1922" s="479" t="s">
        <v>116</v>
      </c>
      <c r="D1922" s="182">
        <v>922.31</v>
      </c>
      <c r="E1922" s="183"/>
      <c r="F1922" s="183"/>
      <c r="G1922" s="166"/>
      <c r="H1922" s="166"/>
    </row>
    <row r="1923" spans="1:8" x14ac:dyDescent="0.3">
      <c r="A1923" s="179">
        <v>39017</v>
      </c>
      <c r="B1923" s="180" t="s">
        <v>48445</v>
      </c>
      <c r="C1923" s="479" t="s">
        <v>116</v>
      </c>
      <c r="D1923" s="182">
        <v>0.22</v>
      </c>
      <c r="E1923" s="183"/>
      <c r="F1923" s="183"/>
      <c r="G1923" s="166"/>
      <c r="H1923" s="166"/>
    </row>
    <row r="1924" spans="1:8" x14ac:dyDescent="0.3">
      <c r="A1924" s="179">
        <v>39315</v>
      </c>
      <c r="B1924" s="180" t="s">
        <v>48446</v>
      </c>
      <c r="C1924" s="479" t="s">
        <v>116</v>
      </c>
      <c r="D1924" s="182">
        <v>0.35</v>
      </c>
      <c r="E1924" s="183"/>
      <c r="F1924" s="183"/>
      <c r="G1924" s="166"/>
      <c r="H1924" s="166"/>
    </row>
    <row r="1925" spans="1:8" x14ac:dyDescent="0.3">
      <c r="A1925" s="179">
        <v>39016</v>
      </c>
      <c r="B1925" s="180" t="s">
        <v>48447</v>
      </c>
      <c r="C1925" s="479" t="s">
        <v>116</v>
      </c>
      <c r="D1925" s="182">
        <v>0.36</v>
      </c>
      <c r="E1925" s="183"/>
      <c r="F1925" s="183"/>
      <c r="G1925" s="166"/>
      <c r="H1925" s="166"/>
    </row>
    <row r="1926" spans="1:8" x14ac:dyDescent="0.3">
      <c r="A1926" s="179">
        <v>39481</v>
      </c>
      <c r="B1926" s="180" t="s">
        <v>48448</v>
      </c>
      <c r="C1926" s="479" t="s">
        <v>116</v>
      </c>
      <c r="D1926" s="182">
        <v>1.74</v>
      </c>
      <c r="E1926" s="183"/>
      <c r="F1926" s="183"/>
      <c r="G1926" s="166"/>
      <c r="H1926" s="166"/>
    </row>
    <row r="1927" spans="1:8" x14ac:dyDescent="0.3">
      <c r="A1927" s="179">
        <v>39013</v>
      </c>
      <c r="B1927" s="180" t="s">
        <v>48449</v>
      </c>
      <c r="C1927" s="479" t="s">
        <v>116</v>
      </c>
      <c r="D1927" s="182">
        <v>1.48</v>
      </c>
      <c r="E1927" s="183"/>
      <c r="F1927" s="183"/>
      <c r="G1927" s="166"/>
      <c r="H1927" s="166"/>
    </row>
    <row r="1928" spans="1:8" x14ac:dyDescent="0.3">
      <c r="A1928" s="179">
        <v>44919</v>
      </c>
      <c r="B1928" s="180" t="s">
        <v>48450</v>
      </c>
      <c r="C1928" s="479" t="s">
        <v>116</v>
      </c>
      <c r="D1928" s="182">
        <v>2.77</v>
      </c>
      <c r="E1928" s="183"/>
      <c r="F1928" s="183"/>
      <c r="G1928" s="166"/>
      <c r="H1928" s="166"/>
    </row>
    <row r="1929" spans="1:8" x14ac:dyDescent="0.3">
      <c r="A1929" s="179">
        <v>40433</v>
      </c>
      <c r="B1929" s="180" t="s">
        <v>48451</v>
      </c>
      <c r="C1929" s="479" t="s">
        <v>116</v>
      </c>
      <c r="D1929" s="182">
        <v>1.53</v>
      </c>
      <c r="E1929" s="183"/>
      <c r="F1929" s="183"/>
      <c r="G1929" s="166"/>
      <c r="H1929" s="166"/>
    </row>
    <row r="1930" spans="1:8" x14ac:dyDescent="0.3">
      <c r="A1930" s="179">
        <v>20219</v>
      </c>
      <c r="B1930" s="180" t="s">
        <v>48452</v>
      </c>
      <c r="C1930" s="479" t="s">
        <v>116</v>
      </c>
      <c r="D1930" s="182">
        <v>116000</v>
      </c>
      <c r="E1930" s="183"/>
      <c r="F1930" s="183"/>
      <c r="G1930" s="166"/>
      <c r="H1930" s="166"/>
    </row>
    <row r="1931" spans="1:8" x14ac:dyDescent="0.3">
      <c r="A1931" s="179">
        <v>36484</v>
      </c>
      <c r="B1931" s="180" t="s">
        <v>48453</v>
      </c>
      <c r="C1931" s="479" t="s">
        <v>116</v>
      </c>
      <c r="D1931" s="182">
        <v>246246.87</v>
      </c>
      <c r="E1931" s="183"/>
      <c r="F1931" s="183"/>
      <c r="G1931" s="166"/>
      <c r="H1931" s="166"/>
    </row>
    <row r="1932" spans="1:8" x14ac:dyDescent="0.3">
      <c r="A1932" s="179">
        <v>38367</v>
      </c>
      <c r="B1932" s="180" t="s">
        <v>48454</v>
      </c>
      <c r="C1932" s="479" t="s">
        <v>116</v>
      </c>
      <c r="D1932" s="182">
        <v>18.95</v>
      </c>
      <c r="E1932" s="183"/>
      <c r="F1932" s="183"/>
      <c r="G1932" s="166"/>
      <c r="H1932" s="166"/>
    </row>
    <row r="1933" spans="1:8" x14ac:dyDescent="0.3">
      <c r="A1933" s="179">
        <v>38368</v>
      </c>
      <c r="B1933" s="180" t="s">
        <v>48455</v>
      </c>
      <c r="C1933" s="479" t="s">
        <v>116</v>
      </c>
      <c r="D1933" s="182">
        <v>9.89</v>
      </c>
      <c r="E1933" s="183"/>
      <c r="F1933" s="183"/>
      <c r="G1933" s="166"/>
      <c r="H1933" s="166"/>
    </row>
    <row r="1934" spans="1:8" x14ac:dyDescent="0.3">
      <c r="A1934" s="179">
        <v>38091</v>
      </c>
      <c r="B1934" s="180" t="s">
        <v>48456</v>
      </c>
      <c r="C1934" s="479" t="s">
        <v>116</v>
      </c>
      <c r="D1934" s="182">
        <v>1.84</v>
      </c>
      <c r="E1934" s="183"/>
      <c r="F1934" s="183"/>
      <c r="G1934" s="166"/>
      <c r="H1934" s="166"/>
    </row>
    <row r="1935" spans="1:8" x14ac:dyDescent="0.3">
      <c r="A1935" s="179">
        <v>38095</v>
      </c>
      <c r="B1935" s="180" t="s">
        <v>48457</v>
      </c>
      <c r="C1935" s="479" t="s">
        <v>116</v>
      </c>
      <c r="D1935" s="182">
        <v>3.91</v>
      </c>
      <c r="E1935" s="183"/>
      <c r="F1935" s="183"/>
      <c r="G1935" s="166"/>
      <c r="H1935" s="166"/>
    </row>
    <row r="1936" spans="1:8" x14ac:dyDescent="0.3">
      <c r="A1936" s="179">
        <v>38092</v>
      </c>
      <c r="B1936" s="180" t="s">
        <v>48458</v>
      </c>
      <c r="C1936" s="479" t="s">
        <v>116</v>
      </c>
      <c r="D1936" s="182">
        <v>1.75</v>
      </c>
      <c r="E1936" s="183"/>
      <c r="F1936" s="183"/>
      <c r="G1936" s="166"/>
      <c r="H1936" s="166"/>
    </row>
    <row r="1937" spans="1:8" x14ac:dyDescent="0.3">
      <c r="A1937" s="179">
        <v>38093</v>
      </c>
      <c r="B1937" s="180" t="s">
        <v>48459</v>
      </c>
      <c r="C1937" s="479" t="s">
        <v>116</v>
      </c>
      <c r="D1937" s="182">
        <v>1.81</v>
      </c>
      <c r="E1937" s="183"/>
      <c r="F1937" s="183"/>
      <c r="G1937" s="166"/>
      <c r="H1937" s="166"/>
    </row>
    <row r="1938" spans="1:8" x14ac:dyDescent="0.3">
      <c r="A1938" s="179">
        <v>38096</v>
      </c>
      <c r="B1938" s="180" t="s">
        <v>48460</v>
      </c>
      <c r="C1938" s="479" t="s">
        <v>116</v>
      </c>
      <c r="D1938" s="182">
        <v>4.2</v>
      </c>
      <c r="E1938" s="183"/>
      <c r="F1938" s="183"/>
      <c r="G1938" s="166"/>
      <c r="H1938" s="166"/>
    </row>
    <row r="1939" spans="1:8" x14ac:dyDescent="0.3">
      <c r="A1939" s="179">
        <v>38094</v>
      </c>
      <c r="B1939" s="180" t="s">
        <v>48461</v>
      </c>
      <c r="C1939" s="479" t="s">
        <v>116</v>
      </c>
      <c r="D1939" s="182">
        <v>2.2200000000000002</v>
      </c>
      <c r="E1939" s="183"/>
      <c r="F1939" s="183"/>
      <c r="G1939" s="166"/>
      <c r="H1939" s="166"/>
    </row>
    <row r="1940" spans="1:8" x14ac:dyDescent="0.3">
      <c r="A1940" s="179">
        <v>38097</v>
      </c>
      <c r="B1940" s="180" t="s">
        <v>48462</v>
      </c>
      <c r="C1940" s="479" t="s">
        <v>116</v>
      </c>
      <c r="D1940" s="182">
        <v>4.5</v>
      </c>
      <c r="E1940" s="183"/>
      <c r="F1940" s="183"/>
      <c r="G1940" s="166"/>
      <c r="H1940" s="166"/>
    </row>
    <row r="1941" spans="1:8" x14ac:dyDescent="0.3">
      <c r="A1941" s="179">
        <v>38098</v>
      </c>
      <c r="B1941" s="180" t="s">
        <v>48463</v>
      </c>
      <c r="C1941" s="479" t="s">
        <v>116</v>
      </c>
      <c r="D1941" s="182">
        <v>4.5</v>
      </c>
      <c r="E1941" s="183"/>
      <c r="F1941" s="183"/>
      <c r="G1941" s="166"/>
      <c r="H1941" s="166"/>
    </row>
    <row r="1942" spans="1:8" x14ac:dyDescent="0.3">
      <c r="A1942" s="179">
        <v>11186</v>
      </c>
      <c r="B1942" s="180" t="s">
        <v>48464</v>
      </c>
      <c r="C1942" s="479" t="s">
        <v>117</v>
      </c>
      <c r="D1942" s="182">
        <v>430</v>
      </c>
      <c r="E1942" s="183"/>
      <c r="F1942" s="183"/>
      <c r="G1942" s="166"/>
      <c r="H1942" s="166"/>
    </row>
    <row r="1943" spans="1:8" x14ac:dyDescent="0.3">
      <c r="A1943" s="179">
        <v>11558</v>
      </c>
      <c r="B1943" s="180" t="s">
        <v>48465</v>
      </c>
      <c r="C1943" s="479" t="s">
        <v>126</v>
      </c>
      <c r="D1943" s="182">
        <v>16.34</v>
      </c>
      <c r="E1943" s="183"/>
      <c r="F1943" s="183"/>
      <c r="G1943" s="166"/>
      <c r="H1943" s="166"/>
    </row>
    <row r="1944" spans="1:8" x14ac:dyDescent="0.3">
      <c r="A1944" s="179">
        <v>11557</v>
      </c>
      <c r="B1944" s="180" t="s">
        <v>48466</v>
      </c>
      <c r="C1944" s="479" t="s">
        <v>126</v>
      </c>
      <c r="D1944" s="182">
        <v>41.37</v>
      </c>
      <c r="E1944" s="183"/>
      <c r="F1944" s="183"/>
      <c r="G1944" s="166"/>
      <c r="H1944" s="166"/>
    </row>
    <row r="1945" spans="1:8" x14ac:dyDescent="0.3">
      <c r="A1945" s="179">
        <v>2759</v>
      </c>
      <c r="B1945" s="180" t="s">
        <v>48467</v>
      </c>
      <c r="C1945" s="479" t="s">
        <v>116</v>
      </c>
      <c r="D1945" s="182">
        <v>10.43</v>
      </c>
      <c r="E1945" s="183"/>
      <c r="F1945" s="183"/>
      <c r="G1945" s="166"/>
      <c r="H1945" s="166"/>
    </row>
    <row r="1946" spans="1:8" x14ac:dyDescent="0.3">
      <c r="A1946" s="179">
        <v>38124</v>
      </c>
      <c r="B1946" s="180" t="s">
        <v>48468</v>
      </c>
      <c r="C1946" s="479" t="s">
        <v>116</v>
      </c>
      <c r="D1946" s="182">
        <v>29.6</v>
      </c>
      <c r="E1946" s="183"/>
      <c r="F1946" s="183"/>
      <c r="G1946" s="166"/>
      <c r="H1946" s="166"/>
    </row>
    <row r="1947" spans="1:8" x14ac:dyDescent="0.3">
      <c r="A1947" s="179">
        <v>38380</v>
      </c>
      <c r="B1947" s="180" t="s">
        <v>48469</v>
      </c>
      <c r="C1947" s="479" t="s">
        <v>116</v>
      </c>
      <c r="D1947" s="182">
        <v>30.12</v>
      </c>
      <c r="E1947" s="183"/>
      <c r="F1947" s="183"/>
      <c r="G1947" s="166"/>
      <c r="H1947" s="166"/>
    </row>
    <row r="1948" spans="1:8" x14ac:dyDescent="0.3">
      <c r="A1948" s="179">
        <v>42429</v>
      </c>
      <c r="B1948" s="180" t="s">
        <v>48470</v>
      </c>
      <c r="C1948" s="479" t="s">
        <v>116</v>
      </c>
      <c r="D1948" s="182">
        <v>6025.1</v>
      </c>
      <c r="E1948" s="183"/>
      <c r="F1948" s="183"/>
      <c r="G1948" s="166"/>
      <c r="H1948" s="166"/>
    </row>
    <row r="1949" spans="1:8" x14ac:dyDescent="0.3">
      <c r="A1949" s="179">
        <v>39616</v>
      </c>
      <c r="B1949" s="180" t="s">
        <v>48471</v>
      </c>
      <c r="C1949" s="479" t="s">
        <v>116</v>
      </c>
      <c r="D1949" s="182">
        <v>439.45</v>
      </c>
      <c r="E1949" s="183"/>
      <c r="F1949" s="183"/>
      <c r="G1949" s="166"/>
      <c r="H1949" s="166"/>
    </row>
    <row r="1950" spans="1:8" x14ac:dyDescent="0.3">
      <c r="A1950" s="179">
        <v>39618</v>
      </c>
      <c r="B1950" s="180" t="s">
        <v>48472</v>
      </c>
      <c r="C1950" s="479" t="s">
        <v>116</v>
      </c>
      <c r="D1950" s="182">
        <v>797.09</v>
      </c>
      <c r="E1950" s="183"/>
      <c r="F1950" s="183"/>
      <c r="G1950" s="166"/>
      <c r="H1950" s="166"/>
    </row>
    <row r="1951" spans="1:8" x14ac:dyDescent="0.3">
      <c r="A1951" s="179">
        <v>39619</v>
      </c>
      <c r="B1951" s="180" t="s">
        <v>48473</v>
      </c>
      <c r="C1951" s="479" t="s">
        <v>116</v>
      </c>
      <c r="D1951" s="182">
        <v>1091.69</v>
      </c>
      <c r="E1951" s="183"/>
      <c r="F1951" s="183"/>
      <c r="G1951" s="166"/>
      <c r="H1951" s="166"/>
    </row>
    <row r="1952" spans="1:8" x14ac:dyDescent="0.3">
      <c r="A1952" s="179">
        <v>39613</v>
      </c>
      <c r="B1952" s="180" t="s">
        <v>48474</v>
      </c>
      <c r="C1952" s="479" t="s">
        <v>116</v>
      </c>
      <c r="D1952" s="182">
        <v>174.56</v>
      </c>
      <c r="E1952" s="183"/>
      <c r="F1952" s="183"/>
      <c r="G1952" s="166"/>
      <c r="H1952" s="166"/>
    </row>
    <row r="1953" spans="1:8" x14ac:dyDescent="0.3">
      <c r="A1953" s="179">
        <v>39614</v>
      </c>
      <c r="B1953" s="180" t="s">
        <v>48475</v>
      </c>
      <c r="C1953" s="479" t="s">
        <v>116</v>
      </c>
      <c r="D1953" s="182">
        <v>254.67</v>
      </c>
      <c r="E1953" s="183"/>
      <c r="F1953" s="183"/>
      <c r="G1953" s="166"/>
      <c r="H1953" s="166"/>
    </row>
    <row r="1954" spans="1:8" x14ac:dyDescent="0.3">
      <c r="A1954" s="179">
        <v>38538</v>
      </c>
      <c r="B1954" s="180" t="s">
        <v>48476</v>
      </c>
      <c r="C1954" s="479" t="s">
        <v>118</v>
      </c>
      <c r="D1954" s="182">
        <v>77.599999999999994</v>
      </c>
      <c r="E1954" s="183"/>
      <c r="F1954" s="183"/>
      <c r="G1954" s="166"/>
      <c r="H1954" s="166"/>
    </row>
    <row r="1955" spans="1:8" x14ac:dyDescent="0.3">
      <c r="A1955" s="179">
        <v>38539</v>
      </c>
      <c r="B1955" s="180" t="s">
        <v>48477</v>
      </c>
      <c r="C1955" s="479" t="s">
        <v>118</v>
      </c>
      <c r="D1955" s="182">
        <v>105.52</v>
      </c>
      <c r="E1955" s="183"/>
      <c r="F1955" s="183"/>
      <c r="G1955" s="166"/>
      <c r="H1955" s="166"/>
    </row>
    <row r="1956" spans="1:8" x14ac:dyDescent="0.3">
      <c r="A1956" s="179">
        <v>38540</v>
      </c>
      <c r="B1956" s="180" t="s">
        <v>48478</v>
      </c>
      <c r="C1956" s="479" t="s">
        <v>118</v>
      </c>
      <c r="D1956" s="182">
        <v>270.44</v>
      </c>
      <c r="E1956" s="183"/>
      <c r="F1956" s="183"/>
      <c r="G1956" s="166"/>
      <c r="H1956" s="166"/>
    </row>
    <row r="1957" spans="1:8" x14ac:dyDescent="0.3">
      <c r="A1957" s="179">
        <v>38384</v>
      </c>
      <c r="B1957" s="180" t="s">
        <v>48479</v>
      </c>
      <c r="C1957" s="479" t="s">
        <v>116</v>
      </c>
      <c r="D1957" s="182">
        <v>25.63</v>
      </c>
      <c r="E1957" s="183"/>
      <c r="F1957" s="183"/>
      <c r="G1957" s="166"/>
      <c r="H1957" s="166"/>
    </row>
    <row r="1958" spans="1:8" x14ac:dyDescent="0.3">
      <c r="A1958" s="179">
        <v>13</v>
      </c>
      <c r="B1958" s="180" t="s">
        <v>48480</v>
      </c>
      <c r="C1958" s="479" t="s">
        <v>119</v>
      </c>
      <c r="D1958" s="182">
        <v>17.55</v>
      </c>
      <c r="E1958" s="183"/>
      <c r="F1958" s="183"/>
      <c r="G1958" s="166"/>
      <c r="H1958" s="166"/>
    </row>
    <row r="1959" spans="1:8" x14ac:dyDescent="0.3">
      <c r="A1959" s="179">
        <v>2762</v>
      </c>
      <c r="B1959" s="180" t="s">
        <v>48481</v>
      </c>
      <c r="C1959" s="479" t="s">
        <v>118</v>
      </c>
      <c r="D1959" s="182">
        <v>13.03</v>
      </c>
      <c r="E1959" s="183"/>
      <c r="F1959" s="183"/>
      <c r="G1959" s="166"/>
      <c r="H1959" s="166"/>
    </row>
    <row r="1960" spans="1:8" x14ac:dyDescent="0.3">
      <c r="A1960" s="179">
        <v>21142</v>
      </c>
      <c r="B1960" s="180" t="s">
        <v>48482</v>
      </c>
      <c r="C1960" s="479" t="s">
        <v>116</v>
      </c>
      <c r="D1960" s="182">
        <v>42.19</v>
      </c>
      <c r="E1960" s="183"/>
      <c r="F1960" s="183"/>
      <c r="G1960" s="166"/>
      <c r="H1960" s="166"/>
    </row>
    <row r="1961" spans="1:8" x14ac:dyDescent="0.3">
      <c r="A1961" s="179">
        <v>4223</v>
      </c>
      <c r="B1961" s="180" t="s">
        <v>48483</v>
      </c>
      <c r="C1961" s="479" t="s">
        <v>120</v>
      </c>
      <c r="D1961" s="182">
        <v>4.25</v>
      </c>
      <c r="E1961" s="183"/>
      <c r="F1961" s="183"/>
      <c r="G1961" s="166"/>
      <c r="H1961" s="166"/>
    </row>
    <row r="1962" spans="1:8" x14ac:dyDescent="0.3">
      <c r="A1962" s="179">
        <v>37372</v>
      </c>
      <c r="B1962" s="180" t="s">
        <v>48484</v>
      </c>
      <c r="C1962" s="479" t="s">
        <v>122</v>
      </c>
      <c r="D1962" s="182">
        <v>1.34</v>
      </c>
      <c r="E1962" s="183"/>
      <c r="F1962" s="183"/>
      <c r="G1962" s="166"/>
      <c r="H1962" s="166"/>
    </row>
    <row r="1963" spans="1:8" x14ac:dyDescent="0.3">
      <c r="A1963" s="179">
        <v>40863</v>
      </c>
      <c r="B1963" s="180" t="s">
        <v>48485</v>
      </c>
      <c r="C1963" s="479" t="s">
        <v>123</v>
      </c>
      <c r="D1963" s="182">
        <v>252.08</v>
      </c>
      <c r="E1963" s="183"/>
      <c r="F1963" s="183"/>
      <c r="G1963" s="166"/>
      <c r="H1963" s="166"/>
    </row>
    <row r="1964" spans="1:8" x14ac:dyDescent="0.3">
      <c r="A1964" s="179">
        <v>38475</v>
      </c>
      <c r="B1964" s="180" t="s">
        <v>48486</v>
      </c>
      <c r="C1964" s="479" t="s">
        <v>116</v>
      </c>
      <c r="D1964" s="182">
        <v>27.7</v>
      </c>
      <c r="E1964" s="183"/>
      <c r="F1964" s="183"/>
      <c r="G1964" s="166"/>
      <c r="H1964" s="166"/>
    </row>
    <row r="1965" spans="1:8" x14ac:dyDescent="0.3">
      <c r="A1965" s="179">
        <v>38474</v>
      </c>
      <c r="B1965" s="180" t="s">
        <v>48487</v>
      </c>
      <c r="C1965" s="479" t="s">
        <v>116</v>
      </c>
      <c r="D1965" s="182">
        <v>34.25</v>
      </c>
      <c r="E1965" s="183"/>
      <c r="F1965" s="183"/>
      <c r="G1965" s="166"/>
      <c r="H1965" s="166"/>
    </row>
    <row r="1966" spans="1:8" x14ac:dyDescent="0.3">
      <c r="A1966" s="179">
        <v>10886</v>
      </c>
      <c r="B1966" s="180" t="s">
        <v>48488</v>
      </c>
      <c r="C1966" s="479" t="s">
        <v>116</v>
      </c>
      <c r="D1966" s="182">
        <v>203.87</v>
      </c>
      <c r="E1966" s="183"/>
      <c r="F1966" s="183"/>
      <c r="G1966" s="166"/>
      <c r="H1966" s="166"/>
    </row>
    <row r="1967" spans="1:8" x14ac:dyDescent="0.3">
      <c r="A1967" s="179">
        <v>10888</v>
      </c>
      <c r="B1967" s="180" t="s">
        <v>48489</v>
      </c>
      <c r="C1967" s="479" t="s">
        <v>116</v>
      </c>
      <c r="D1967" s="182">
        <v>645.23</v>
      </c>
      <c r="E1967" s="183"/>
      <c r="F1967" s="183"/>
      <c r="G1967" s="166"/>
      <c r="H1967" s="166"/>
    </row>
    <row r="1968" spans="1:8" x14ac:dyDescent="0.3">
      <c r="A1968" s="179">
        <v>10889</v>
      </c>
      <c r="B1968" s="180" t="s">
        <v>48490</v>
      </c>
      <c r="C1968" s="479" t="s">
        <v>116</v>
      </c>
      <c r="D1968" s="182">
        <v>699</v>
      </c>
      <c r="E1968" s="183"/>
      <c r="F1968" s="183"/>
      <c r="G1968" s="166"/>
      <c r="H1968" s="166"/>
    </row>
    <row r="1969" spans="1:8" x14ac:dyDescent="0.3">
      <c r="A1969" s="179">
        <v>10890</v>
      </c>
      <c r="B1969" s="180" t="s">
        <v>48491</v>
      </c>
      <c r="C1969" s="479" t="s">
        <v>116</v>
      </c>
      <c r="D1969" s="182">
        <v>322.61</v>
      </c>
      <c r="E1969" s="183"/>
      <c r="F1969" s="183"/>
      <c r="G1969" s="166"/>
      <c r="H1969" s="166"/>
    </row>
    <row r="1970" spans="1:8" x14ac:dyDescent="0.3">
      <c r="A1970" s="179">
        <v>10891</v>
      </c>
      <c r="B1970" s="180" t="s">
        <v>48492</v>
      </c>
      <c r="C1970" s="479" t="s">
        <v>116</v>
      </c>
      <c r="D1970" s="182">
        <v>197.15</v>
      </c>
      <c r="E1970" s="183"/>
      <c r="F1970" s="183"/>
      <c r="G1970" s="166"/>
      <c r="H1970" s="166"/>
    </row>
    <row r="1971" spans="1:8" x14ac:dyDescent="0.3">
      <c r="A1971" s="179">
        <v>10892</v>
      </c>
      <c r="B1971" s="180" t="s">
        <v>48493</v>
      </c>
      <c r="C1971" s="479" t="s">
        <v>116</v>
      </c>
      <c r="D1971" s="182">
        <v>233</v>
      </c>
      <c r="E1971" s="183"/>
      <c r="F1971" s="183"/>
      <c r="G1971" s="166"/>
      <c r="H1971" s="166"/>
    </row>
    <row r="1972" spans="1:8" x14ac:dyDescent="0.3">
      <c r="A1972" s="179">
        <v>20977</v>
      </c>
      <c r="B1972" s="180" t="s">
        <v>48494</v>
      </c>
      <c r="C1972" s="479" t="s">
        <v>116</v>
      </c>
      <c r="D1972" s="182">
        <v>277.8</v>
      </c>
      <c r="E1972" s="183"/>
      <c r="F1972" s="183"/>
      <c r="G1972" s="166"/>
      <c r="H1972" s="166"/>
    </row>
    <row r="1973" spans="1:8" x14ac:dyDescent="0.3">
      <c r="A1973" s="179">
        <v>3073</v>
      </c>
      <c r="B1973" s="180" t="s">
        <v>48495</v>
      </c>
      <c r="C1973" s="479" t="s">
        <v>116</v>
      </c>
      <c r="D1973" s="182">
        <v>180.78</v>
      </c>
      <c r="E1973" s="183"/>
      <c r="F1973" s="183"/>
      <c r="G1973" s="166"/>
      <c r="H1973" s="166"/>
    </row>
    <row r="1974" spans="1:8" x14ac:dyDescent="0.3">
      <c r="A1974" s="179">
        <v>3074</v>
      </c>
      <c r="B1974" s="180" t="s">
        <v>48496</v>
      </c>
      <c r="C1974" s="479" t="s">
        <v>116</v>
      </c>
      <c r="D1974" s="182">
        <v>114.13</v>
      </c>
      <c r="E1974" s="183"/>
      <c r="F1974" s="183"/>
      <c r="G1974" s="166"/>
      <c r="H1974" s="166"/>
    </row>
    <row r="1975" spans="1:8" x14ac:dyDescent="0.3">
      <c r="A1975" s="179">
        <v>3076</v>
      </c>
      <c r="B1975" s="180" t="s">
        <v>48497</v>
      </c>
      <c r="C1975" s="479" t="s">
        <v>116</v>
      </c>
      <c r="D1975" s="182">
        <v>148.62</v>
      </c>
      <c r="E1975" s="183"/>
      <c r="F1975" s="183"/>
      <c r="G1975" s="166"/>
      <c r="H1975" s="166"/>
    </row>
    <row r="1976" spans="1:8" x14ac:dyDescent="0.3">
      <c r="A1976" s="179">
        <v>3075</v>
      </c>
      <c r="B1976" s="180" t="s">
        <v>48498</v>
      </c>
      <c r="C1976" s="479" t="s">
        <v>116</v>
      </c>
      <c r="D1976" s="182">
        <v>93.92</v>
      </c>
      <c r="E1976" s="183"/>
      <c r="F1976" s="183"/>
      <c r="G1976" s="166"/>
      <c r="H1976" s="166"/>
    </row>
    <row r="1977" spans="1:8" x14ac:dyDescent="0.3">
      <c r="A1977" s="179">
        <v>10781</v>
      </c>
      <c r="B1977" s="180" t="s">
        <v>48499</v>
      </c>
      <c r="C1977" s="479" t="s">
        <v>116</v>
      </c>
      <c r="D1977" s="182">
        <v>12.73</v>
      </c>
      <c r="E1977" s="183"/>
      <c r="F1977" s="183"/>
      <c r="G1977" s="166"/>
      <c r="H1977" s="166"/>
    </row>
    <row r="1978" spans="1:8" x14ac:dyDescent="0.3">
      <c r="A1978" s="179">
        <v>43612</v>
      </c>
      <c r="B1978" s="180" t="s">
        <v>48500</v>
      </c>
      <c r="C1978" s="479" t="s">
        <v>131</v>
      </c>
      <c r="D1978" s="182">
        <v>86.25</v>
      </c>
      <c r="E1978" s="183"/>
      <c r="F1978" s="183"/>
      <c r="G1978" s="166"/>
      <c r="H1978" s="166"/>
    </row>
    <row r="1979" spans="1:8" x14ac:dyDescent="0.3">
      <c r="A1979" s="179">
        <v>43613</v>
      </c>
      <c r="B1979" s="180" t="s">
        <v>48501</v>
      </c>
      <c r="C1979" s="479" t="s">
        <v>131</v>
      </c>
      <c r="D1979" s="182">
        <v>71.41</v>
      </c>
      <c r="E1979" s="183"/>
      <c r="F1979" s="183"/>
      <c r="G1979" s="166"/>
      <c r="H1979" s="166"/>
    </row>
    <row r="1980" spans="1:8" x14ac:dyDescent="0.3">
      <c r="A1980" s="179">
        <v>11480</v>
      </c>
      <c r="B1980" s="180" t="s">
        <v>48502</v>
      </c>
      <c r="C1980" s="479" t="s">
        <v>131</v>
      </c>
      <c r="D1980" s="182">
        <v>109.59</v>
      </c>
      <c r="E1980" s="183"/>
      <c r="F1980" s="183"/>
      <c r="G1980" s="166"/>
      <c r="H1980" s="166"/>
    </row>
    <row r="1981" spans="1:8" x14ac:dyDescent="0.3">
      <c r="A1981" s="179">
        <v>11469</v>
      </c>
      <c r="B1981" s="180" t="s">
        <v>48503</v>
      </c>
      <c r="C1981" s="479" t="s">
        <v>116</v>
      </c>
      <c r="D1981" s="182">
        <v>11.7</v>
      </c>
      <c r="E1981" s="183"/>
      <c r="F1981" s="183"/>
      <c r="G1981" s="166"/>
      <c r="H1981" s="166"/>
    </row>
    <row r="1982" spans="1:8" x14ac:dyDescent="0.3">
      <c r="A1982" s="179">
        <v>11468</v>
      </c>
      <c r="B1982" s="180" t="s">
        <v>48504</v>
      </c>
      <c r="C1982" s="479" t="s">
        <v>116</v>
      </c>
      <c r="D1982" s="182">
        <v>11.7</v>
      </c>
      <c r="E1982" s="183"/>
      <c r="F1982" s="183"/>
      <c r="G1982" s="166"/>
      <c r="H1982" s="166"/>
    </row>
    <row r="1983" spans="1:8" x14ac:dyDescent="0.3">
      <c r="A1983" s="179">
        <v>11484</v>
      </c>
      <c r="B1983" s="180" t="s">
        <v>48505</v>
      </c>
      <c r="C1983" s="479" t="s">
        <v>116</v>
      </c>
      <c r="D1983" s="182">
        <v>51.41</v>
      </c>
      <c r="E1983" s="183"/>
      <c r="F1983" s="183"/>
      <c r="G1983" s="166"/>
      <c r="H1983" s="166"/>
    </row>
    <row r="1984" spans="1:8" x14ac:dyDescent="0.3">
      <c r="A1984" s="179">
        <v>38155</v>
      </c>
      <c r="B1984" s="180" t="s">
        <v>48506</v>
      </c>
      <c r="C1984" s="479" t="s">
        <v>116</v>
      </c>
      <c r="D1984" s="182">
        <v>79.819999999999993</v>
      </c>
      <c r="E1984" s="183"/>
      <c r="F1984" s="183"/>
      <c r="G1984" s="166"/>
      <c r="H1984" s="166"/>
    </row>
    <row r="1985" spans="1:8" x14ac:dyDescent="0.3">
      <c r="A1985" s="179">
        <v>11467</v>
      </c>
      <c r="B1985" s="180" t="s">
        <v>48507</v>
      </c>
      <c r="C1985" s="479" t="s">
        <v>116</v>
      </c>
      <c r="D1985" s="182">
        <v>18.239999999999998</v>
      </c>
      <c r="E1985" s="183"/>
      <c r="F1985" s="183"/>
      <c r="G1985" s="166"/>
      <c r="H1985" s="166"/>
    </row>
    <row r="1986" spans="1:8" x14ac:dyDescent="0.3">
      <c r="A1986" s="179">
        <v>38153</v>
      </c>
      <c r="B1986" s="180" t="s">
        <v>48508</v>
      </c>
      <c r="C1986" s="479" t="s">
        <v>131</v>
      </c>
      <c r="D1986" s="182">
        <v>46.59</v>
      </c>
      <c r="E1986" s="183"/>
      <c r="F1986" s="183"/>
      <c r="G1986" s="166"/>
      <c r="H1986" s="166"/>
    </row>
    <row r="1987" spans="1:8" x14ac:dyDescent="0.3">
      <c r="A1987" s="179">
        <v>43607</v>
      </c>
      <c r="B1987" s="180" t="s">
        <v>48509</v>
      </c>
      <c r="C1987" s="479" t="s">
        <v>131</v>
      </c>
      <c r="D1987" s="182">
        <v>88.12</v>
      </c>
      <c r="E1987" s="183"/>
      <c r="F1987" s="183"/>
      <c r="G1987" s="166"/>
      <c r="H1987" s="166"/>
    </row>
    <row r="1988" spans="1:8" x14ac:dyDescent="0.3">
      <c r="A1988" s="179">
        <v>3080</v>
      </c>
      <c r="B1988" s="180" t="s">
        <v>48510</v>
      </c>
      <c r="C1988" s="479" t="s">
        <v>131</v>
      </c>
      <c r="D1988" s="182">
        <v>59.25</v>
      </c>
      <c r="E1988" s="183"/>
      <c r="F1988" s="183"/>
      <c r="G1988" s="166"/>
      <c r="H1988" s="166"/>
    </row>
    <row r="1989" spans="1:8" x14ac:dyDescent="0.3">
      <c r="A1989" s="179">
        <v>3081</v>
      </c>
      <c r="B1989" s="180" t="s">
        <v>48511</v>
      </c>
      <c r="C1989" s="479" t="s">
        <v>131</v>
      </c>
      <c r="D1989" s="182">
        <v>117.22</v>
      </c>
      <c r="E1989" s="183"/>
      <c r="F1989" s="183"/>
      <c r="G1989" s="166"/>
      <c r="H1989" s="166"/>
    </row>
    <row r="1990" spans="1:8" x14ac:dyDescent="0.3">
      <c r="A1990" s="179">
        <v>3090</v>
      </c>
      <c r="B1990" s="180" t="s">
        <v>48512</v>
      </c>
      <c r="C1990" s="479" t="s">
        <v>131</v>
      </c>
      <c r="D1990" s="182">
        <v>52.88</v>
      </c>
      <c r="E1990" s="183"/>
      <c r="F1990" s="183"/>
      <c r="G1990" s="166"/>
      <c r="H1990" s="166"/>
    </row>
    <row r="1991" spans="1:8" x14ac:dyDescent="0.3">
      <c r="A1991" s="179">
        <v>43611</v>
      </c>
      <c r="B1991" s="180" t="s">
        <v>48513</v>
      </c>
      <c r="C1991" s="479" t="s">
        <v>131</v>
      </c>
      <c r="D1991" s="182">
        <v>87.75</v>
      </c>
      <c r="E1991" s="183"/>
      <c r="F1991" s="183"/>
      <c r="G1991" s="166"/>
      <c r="H1991" s="166"/>
    </row>
    <row r="1992" spans="1:8" x14ac:dyDescent="0.3">
      <c r="A1992" s="179">
        <v>3103</v>
      </c>
      <c r="B1992" s="180" t="s">
        <v>48514</v>
      </c>
      <c r="C1992" s="479" t="s">
        <v>116</v>
      </c>
      <c r="D1992" s="182">
        <v>43.85</v>
      </c>
      <c r="E1992" s="183"/>
      <c r="F1992" s="183"/>
      <c r="G1992" s="166"/>
      <c r="H1992" s="166"/>
    </row>
    <row r="1993" spans="1:8" x14ac:dyDescent="0.3">
      <c r="A1993" s="179">
        <v>3097</v>
      </c>
      <c r="B1993" s="180" t="s">
        <v>48515</v>
      </c>
      <c r="C1993" s="479" t="s">
        <v>131</v>
      </c>
      <c r="D1993" s="182">
        <v>66.34</v>
      </c>
      <c r="E1993" s="183"/>
      <c r="F1993" s="183"/>
      <c r="G1993" s="166"/>
      <c r="H1993" s="166"/>
    </row>
    <row r="1994" spans="1:8" x14ac:dyDescent="0.3">
      <c r="A1994" s="179">
        <v>3099</v>
      </c>
      <c r="B1994" s="180" t="s">
        <v>48516</v>
      </c>
      <c r="C1994" s="479" t="s">
        <v>131</v>
      </c>
      <c r="D1994" s="182">
        <v>106.22</v>
      </c>
      <c r="E1994" s="183"/>
      <c r="F1994" s="183"/>
      <c r="G1994" s="166"/>
      <c r="H1994" s="166"/>
    </row>
    <row r="1995" spans="1:8" x14ac:dyDescent="0.3">
      <c r="A1995" s="179">
        <v>38151</v>
      </c>
      <c r="B1995" s="180" t="s">
        <v>48517</v>
      </c>
      <c r="C1995" s="479" t="s">
        <v>131</v>
      </c>
      <c r="D1995" s="182">
        <v>77.010000000000005</v>
      </c>
      <c r="E1995" s="183"/>
      <c r="F1995" s="183"/>
      <c r="G1995" s="166"/>
      <c r="H1995" s="166"/>
    </row>
    <row r="1996" spans="1:8" x14ac:dyDescent="0.3">
      <c r="A1996" s="179">
        <v>38152</v>
      </c>
      <c r="B1996" s="180" t="s">
        <v>48518</v>
      </c>
      <c r="C1996" s="479" t="s">
        <v>131</v>
      </c>
      <c r="D1996" s="182">
        <v>124.22</v>
      </c>
      <c r="E1996" s="183"/>
      <c r="F1996" s="183"/>
      <c r="G1996" s="166"/>
      <c r="H1996" s="166"/>
    </row>
    <row r="1997" spans="1:8" x14ac:dyDescent="0.3">
      <c r="A1997" s="179">
        <v>43610</v>
      </c>
      <c r="B1997" s="180" t="s">
        <v>48519</v>
      </c>
      <c r="C1997" s="479" t="s">
        <v>131</v>
      </c>
      <c r="D1997" s="182">
        <v>65.819999999999993</v>
      </c>
      <c r="E1997" s="183"/>
      <c r="F1997" s="183"/>
      <c r="G1997" s="166"/>
      <c r="H1997" s="166"/>
    </row>
    <row r="1998" spans="1:8" x14ac:dyDescent="0.3">
      <c r="A1998" s="179">
        <v>3093</v>
      </c>
      <c r="B1998" s="180" t="s">
        <v>48520</v>
      </c>
      <c r="C1998" s="479" t="s">
        <v>131</v>
      </c>
      <c r="D1998" s="182">
        <v>106.22</v>
      </c>
      <c r="E1998" s="183"/>
      <c r="F1998" s="183"/>
      <c r="G1998" s="166"/>
      <c r="H1998" s="166"/>
    </row>
    <row r="1999" spans="1:8" x14ac:dyDescent="0.3">
      <c r="A1999" s="179">
        <v>38165</v>
      </c>
      <c r="B1999" s="180" t="s">
        <v>48521</v>
      </c>
      <c r="C1999" s="479" t="s">
        <v>131</v>
      </c>
      <c r="D1999" s="182">
        <v>78.62</v>
      </c>
      <c r="E1999" s="183"/>
      <c r="F1999" s="183"/>
      <c r="G1999" s="166"/>
      <c r="H1999" s="166"/>
    </row>
    <row r="2000" spans="1:8" x14ac:dyDescent="0.3">
      <c r="A2000" s="179">
        <v>38177</v>
      </c>
      <c r="B2000" s="180" t="s">
        <v>48522</v>
      </c>
      <c r="C2000" s="479" t="s">
        <v>116</v>
      </c>
      <c r="D2000" s="182">
        <v>23.36</v>
      </c>
      <c r="E2000" s="183"/>
      <c r="F2000" s="183"/>
      <c r="G2000" s="166"/>
      <c r="H2000" s="166"/>
    </row>
    <row r="2001" spans="1:8" x14ac:dyDescent="0.3">
      <c r="A2001" s="179">
        <v>11458</v>
      </c>
      <c r="B2001" s="180" t="s">
        <v>48523</v>
      </c>
      <c r="C2001" s="479" t="s">
        <v>116</v>
      </c>
      <c r="D2001" s="182">
        <v>27.89</v>
      </c>
      <c r="E2001" s="183"/>
      <c r="F2001" s="183"/>
      <c r="G2001" s="166"/>
      <c r="H2001" s="166"/>
    </row>
    <row r="2002" spans="1:8" x14ac:dyDescent="0.3">
      <c r="A2002" s="179">
        <v>3108</v>
      </c>
      <c r="B2002" s="180" t="s">
        <v>48524</v>
      </c>
      <c r="C2002" s="479" t="s">
        <v>116</v>
      </c>
      <c r="D2002" s="182">
        <v>118.58</v>
      </c>
      <c r="E2002" s="183"/>
      <c r="F2002" s="183"/>
      <c r="G2002" s="166"/>
      <c r="H2002" s="166"/>
    </row>
    <row r="2003" spans="1:8" x14ac:dyDescent="0.3">
      <c r="A2003" s="179">
        <v>3105</v>
      </c>
      <c r="B2003" s="180" t="s">
        <v>48525</v>
      </c>
      <c r="C2003" s="479" t="s">
        <v>116</v>
      </c>
      <c r="D2003" s="182">
        <v>155.09</v>
      </c>
      <c r="E2003" s="183"/>
      <c r="F2003" s="183"/>
      <c r="G2003" s="166"/>
      <c r="H2003" s="166"/>
    </row>
    <row r="2004" spans="1:8" x14ac:dyDescent="0.3">
      <c r="A2004" s="179">
        <v>38178</v>
      </c>
      <c r="B2004" s="180" t="s">
        <v>48526</v>
      </c>
      <c r="C2004" s="479" t="s">
        <v>116</v>
      </c>
      <c r="D2004" s="182">
        <v>25.7</v>
      </c>
      <c r="E2004" s="183"/>
      <c r="F2004" s="183"/>
      <c r="G2004" s="166"/>
      <c r="H2004" s="166"/>
    </row>
    <row r="2005" spans="1:8" x14ac:dyDescent="0.3">
      <c r="A2005" s="179">
        <v>43575</v>
      </c>
      <c r="B2005" s="180" t="s">
        <v>48527</v>
      </c>
      <c r="C2005" s="479" t="s">
        <v>116</v>
      </c>
      <c r="D2005" s="182">
        <v>55.7</v>
      </c>
      <c r="E2005" s="183"/>
      <c r="F2005" s="183"/>
      <c r="G2005" s="166"/>
      <c r="H2005" s="166"/>
    </row>
    <row r="2006" spans="1:8" x14ac:dyDescent="0.3">
      <c r="A2006" s="179">
        <v>43577</v>
      </c>
      <c r="B2006" s="180" t="s">
        <v>48528</v>
      </c>
      <c r="C2006" s="479" t="s">
        <v>116</v>
      </c>
      <c r="D2006" s="182">
        <v>96.84</v>
      </c>
      <c r="E2006" s="183"/>
      <c r="F2006" s="183"/>
      <c r="G2006" s="166"/>
      <c r="H2006" s="166"/>
    </row>
    <row r="2007" spans="1:8" x14ac:dyDescent="0.3">
      <c r="A2007" s="179">
        <v>43458</v>
      </c>
      <c r="B2007" s="180" t="s">
        <v>48529</v>
      </c>
      <c r="C2007" s="479" t="s">
        <v>122</v>
      </c>
      <c r="D2007" s="182">
        <v>0.06</v>
      </c>
      <c r="E2007" s="183"/>
      <c r="F2007" s="183"/>
      <c r="G2007" s="166"/>
      <c r="H2007" s="166"/>
    </row>
    <row r="2008" spans="1:8" x14ac:dyDescent="0.3">
      <c r="A2008" s="179">
        <v>43470</v>
      </c>
      <c r="B2008" s="180" t="s">
        <v>48530</v>
      </c>
      <c r="C2008" s="479" t="s">
        <v>123</v>
      </c>
      <c r="D2008" s="182">
        <v>10.89</v>
      </c>
      <c r="E2008" s="183"/>
      <c r="F2008" s="183"/>
      <c r="G2008" s="166"/>
      <c r="H2008" s="166"/>
    </row>
    <row r="2009" spans="1:8" x14ac:dyDescent="0.3">
      <c r="A2009" s="179">
        <v>43459</v>
      </c>
      <c r="B2009" s="180" t="s">
        <v>48531</v>
      </c>
      <c r="C2009" s="479" t="s">
        <v>122</v>
      </c>
      <c r="D2009" s="182">
        <v>0.49</v>
      </c>
      <c r="E2009" s="183"/>
      <c r="F2009" s="183"/>
      <c r="G2009" s="166"/>
      <c r="H2009" s="166"/>
    </row>
    <row r="2010" spans="1:8" x14ac:dyDescent="0.3">
      <c r="A2010" s="179">
        <v>43471</v>
      </c>
      <c r="B2010" s="180" t="s">
        <v>48532</v>
      </c>
      <c r="C2010" s="479" t="s">
        <v>123</v>
      </c>
      <c r="D2010" s="182">
        <v>92.26</v>
      </c>
      <c r="E2010" s="183"/>
      <c r="F2010" s="183"/>
      <c r="G2010" s="166"/>
      <c r="H2010" s="166"/>
    </row>
    <row r="2011" spans="1:8" x14ac:dyDescent="0.3">
      <c r="A2011" s="179">
        <v>43460</v>
      </c>
      <c r="B2011" s="180" t="s">
        <v>48533</v>
      </c>
      <c r="C2011" s="479" t="s">
        <v>122</v>
      </c>
      <c r="D2011" s="182">
        <v>0.85</v>
      </c>
      <c r="E2011" s="183"/>
      <c r="F2011" s="183"/>
      <c r="G2011" s="166"/>
      <c r="H2011" s="166"/>
    </row>
    <row r="2012" spans="1:8" x14ac:dyDescent="0.3">
      <c r="A2012" s="179">
        <v>43472</v>
      </c>
      <c r="B2012" s="180" t="s">
        <v>48534</v>
      </c>
      <c r="C2012" s="479" t="s">
        <v>123</v>
      </c>
      <c r="D2012" s="182">
        <v>159.72999999999999</v>
      </c>
      <c r="E2012" s="183"/>
      <c r="F2012" s="183"/>
      <c r="G2012" s="166"/>
      <c r="H2012" s="166"/>
    </row>
    <row r="2013" spans="1:8" x14ac:dyDescent="0.3">
      <c r="A2013" s="179">
        <v>43461</v>
      </c>
      <c r="B2013" s="180" t="s">
        <v>48535</v>
      </c>
      <c r="C2013" s="479" t="s">
        <v>122</v>
      </c>
      <c r="D2013" s="182">
        <v>0.31</v>
      </c>
      <c r="E2013" s="183"/>
      <c r="F2013" s="183"/>
      <c r="G2013" s="166"/>
      <c r="H2013" s="166"/>
    </row>
    <row r="2014" spans="1:8" x14ac:dyDescent="0.3">
      <c r="A2014" s="179">
        <v>43473</v>
      </c>
      <c r="B2014" s="180" t="s">
        <v>48536</v>
      </c>
      <c r="C2014" s="479" t="s">
        <v>123</v>
      </c>
      <c r="D2014" s="182">
        <v>59.28</v>
      </c>
      <c r="E2014" s="183"/>
      <c r="F2014" s="183"/>
      <c r="G2014" s="166"/>
      <c r="H2014" s="166"/>
    </row>
    <row r="2015" spans="1:8" x14ac:dyDescent="0.3">
      <c r="A2015" s="179">
        <v>43463</v>
      </c>
      <c r="B2015" s="180" t="s">
        <v>48537</v>
      </c>
      <c r="C2015" s="479" t="s">
        <v>122</v>
      </c>
      <c r="D2015" s="182">
        <v>0.1</v>
      </c>
      <c r="E2015" s="183"/>
      <c r="F2015" s="183"/>
      <c r="G2015" s="166"/>
      <c r="H2015" s="166"/>
    </row>
    <row r="2016" spans="1:8" x14ac:dyDescent="0.3">
      <c r="A2016" s="179">
        <v>43475</v>
      </c>
      <c r="B2016" s="180" t="s">
        <v>48538</v>
      </c>
      <c r="C2016" s="479" t="s">
        <v>123</v>
      </c>
      <c r="D2016" s="182">
        <v>18.73</v>
      </c>
      <c r="E2016" s="183"/>
      <c r="F2016" s="183"/>
      <c r="G2016" s="166"/>
      <c r="H2016" s="166"/>
    </row>
    <row r="2017" spans="1:8" x14ac:dyDescent="0.3">
      <c r="A2017" s="179">
        <v>43462</v>
      </c>
      <c r="B2017" s="180" t="s">
        <v>48539</v>
      </c>
      <c r="C2017" s="479" t="s">
        <v>122</v>
      </c>
      <c r="D2017" s="182">
        <v>0.01</v>
      </c>
      <c r="E2017" s="183"/>
      <c r="F2017" s="183"/>
      <c r="G2017" s="166"/>
      <c r="H2017" s="166"/>
    </row>
    <row r="2018" spans="1:8" x14ac:dyDescent="0.3">
      <c r="A2018" s="179">
        <v>43474</v>
      </c>
      <c r="B2018" s="180" t="s">
        <v>48540</v>
      </c>
      <c r="C2018" s="479" t="s">
        <v>123</v>
      </c>
      <c r="D2018" s="182">
        <v>2.29</v>
      </c>
      <c r="E2018" s="183"/>
      <c r="F2018" s="183"/>
      <c r="G2018" s="166"/>
      <c r="H2018" s="166"/>
    </row>
    <row r="2019" spans="1:8" x14ac:dyDescent="0.3">
      <c r="A2019" s="179">
        <v>43464</v>
      </c>
      <c r="B2019" s="180" t="s">
        <v>48541</v>
      </c>
      <c r="C2019" s="479" t="s">
        <v>122</v>
      </c>
      <c r="D2019" s="182">
        <v>0.01</v>
      </c>
      <c r="E2019" s="183"/>
      <c r="F2019" s="183"/>
      <c r="G2019" s="166"/>
      <c r="H2019" s="166"/>
    </row>
    <row r="2020" spans="1:8" x14ac:dyDescent="0.3">
      <c r="A2020" s="179">
        <v>43476</v>
      </c>
      <c r="B2020" s="180" t="s">
        <v>48542</v>
      </c>
      <c r="C2020" s="479" t="s">
        <v>123</v>
      </c>
      <c r="D2020" s="182">
        <v>0.01</v>
      </c>
      <c r="E2020" s="183"/>
      <c r="F2020" s="183"/>
      <c r="G2020" s="166"/>
      <c r="H2020" s="166"/>
    </row>
    <row r="2021" spans="1:8" x14ac:dyDescent="0.3">
      <c r="A2021" s="179">
        <v>43465</v>
      </c>
      <c r="B2021" s="180" t="s">
        <v>48543</v>
      </c>
      <c r="C2021" s="479" t="s">
        <v>122</v>
      </c>
      <c r="D2021" s="182">
        <v>0.82</v>
      </c>
      <c r="E2021" s="183"/>
      <c r="F2021" s="183"/>
      <c r="G2021" s="166"/>
      <c r="H2021" s="166"/>
    </row>
    <row r="2022" spans="1:8" x14ac:dyDescent="0.3">
      <c r="A2022" s="179">
        <v>43477</v>
      </c>
      <c r="B2022" s="180" t="s">
        <v>48544</v>
      </c>
      <c r="C2022" s="479" t="s">
        <v>123</v>
      </c>
      <c r="D2022" s="182">
        <v>155.21</v>
      </c>
      <c r="E2022" s="183"/>
      <c r="F2022" s="183"/>
      <c r="G2022" s="166"/>
      <c r="H2022" s="166"/>
    </row>
    <row r="2023" spans="1:8" x14ac:dyDescent="0.3">
      <c r="A2023" s="179">
        <v>43466</v>
      </c>
      <c r="B2023" s="180" t="s">
        <v>48545</v>
      </c>
      <c r="C2023" s="479" t="s">
        <v>122</v>
      </c>
      <c r="D2023" s="182">
        <v>1.97</v>
      </c>
      <c r="E2023" s="183"/>
      <c r="F2023" s="183"/>
      <c r="G2023" s="166"/>
      <c r="H2023" s="166"/>
    </row>
    <row r="2024" spans="1:8" x14ac:dyDescent="0.3">
      <c r="A2024" s="179">
        <v>43478</v>
      </c>
      <c r="B2024" s="180" t="s">
        <v>48546</v>
      </c>
      <c r="C2024" s="479" t="s">
        <v>123</v>
      </c>
      <c r="D2024" s="182">
        <v>371.21</v>
      </c>
      <c r="E2024" s="183"/>
      <c r="F2024" s="183"/>
      <c r="G2024" s="166"/>
      <c r="H2024" s="166"/>
    </row>
    <row r="2025" spans="1:8" x14ac:dyDescent="0.3">
      <c r="A2025" s="179">
        <v>43467</v>
      </c>
      <c r="B2025" s="180" t="s">
        <v>48547</v>
      </c>
      <c r="C2025" s="479" t="s">
        <v>122</v>
      </c>
      <c r="D2025" s="182">
        <v>0.61</v>
      </c>
      <c r="E2025" s="183"/>
      <c r="F2025" s="183"/>
      <c r="G2025" s="166"/>
      <c r="H2025" s="166"/>
    </row>
    <row r="2026" spans="1:8" x14ac:dyDescent="0.3">
      <c r="A2026" s="179">
        <v>43479</v>
      </c>
      <c r="B2026" s="180" t="s">
        <v>48548</v>
      </c>
      <c r="C2026" s="479" t="s">
        <v>123</v>
      </c>
      <c r="D2026" s="182">
        <v>114.72</v>
      </c>
      <c r="E2026" s="183"/>
      <c r="F2026" s="183"/>
      <c r="G2026" s="166"/>
      <c r="H2026" s="166"/>
    </row>
    <row r="2027" spans="1:8" x14ac:dyDescent="0.3">
      <c r="A2027" s="179">
        <v>43468</v>
      </c>
      <c r="B2027" s="180" t="s">
        <v>48549</v>
      </c>
      <c r="C2027" s="479" t="s">
        <v>122</v>
      </c>
      <c r="D2027" s="182">
        <v>1.23</v>
      </c>
      <c r="E2027" s="183"/>
      <c r="F2027" s="183"/>
      <c r="G2027" s="166"/>
      <c r="H2027" s="166"/>
    </row>
    <row r="2028" spans="1:8" x14ac:dyDescent="0.3">
      <c r="A2028" s="179">
        <v>43480</v>
      </c>
      <c r="B2028" s="180" t="s">
        <v>48550</v>
      </c>
      <c r="C2028" s="479" t="s">
        <v>123</v>
      </c>
      <c r="D2028" s="182">
        <v>232.31</v>
      </c>
      <c r="E2028" s="183"/>
      <c r="F2028" s="183"/>
      <c r="G2028" s="166"/>
      <c r="H2028" s="166"/>
    </row>
    <row r="2029" spans="1:8" x14ac:dyDescent="0.3">
      <c r="A2029" s="179">
        <v>43469</v>
      </c>
      <c r="B2029" s="180" t="s">
        <v>48551</v>
      </c>
      <c r="C2029" s="479" t="s">
        <v>122</v>
      </c>
      <c r="D2029" s="182">
        <v>7.0000000000000007E-2</v>
      </c>
      <c r="E2029" s="183"/>
      <c r="F2029" s="183"/>
      <c r="G2029" s="166"/>
      <c r="H2029" s="166"/>
    </row>
    <row r="2030" spans="1:8" x14ac:dyDescent="0.3">
      <c r="A2030" s="179">
        <v>43481</v>
      </c>
      <c r="B2030" s="180" t="s">
        <v>48552</v>
      </c>
      <c r="C2030" s="479" t="s">
        <v>123</v>
      </c>
      <c r="D2030" s="182">
        <v>12.77</v>
      </c>
      <c r="E2030" s="183"/>
      <c r="F2030" s="183"/>
      <c r="G2030" s="166"/>
      <c r="H2030" s="166"/>
    </row>
    <row r="2031" spans="1:8" x14ac:dyDescent="0.3">
      <c r="A2031" s="179">
        <v>3119</v>
      </c>
      <c r="B2031" s="180" t="s">
        <v>48553</v>
      </c>
      <c r="C2031" s="479" t="s">
        <v>116</v>
      </c>
      <c r="D2031" s="182">
        <v>3.02</v>
      </c>
      <c r="E2031" s="183"/>
      <c r="F2031" s="183"/>
      <c r="G2031" s="166"/>
      <c r="H2031" s="166"/>
    </row>
    <row r="2032" spans="1:8" x14ac:dyDescent="0.3">
      <c r="A2032" s="179">
        <v>3122</v>
      </c>
      <c r="B2032" s="180" t="s">
        <v>48554</v>
      </c>
      <c r="C2032" s="479" t="s">
        <v>116</v>
      </c>
      <c r="D2032" s="182">
        <v>6.14</v>
      </c>
      <c r="E2032" s="183"/>
      <c r="F2032" s="183"/>
      <c r="G2032" s="166"/>
      <c r="H2032" s="166"/>
    </row>
    <row r="2033" spans="1:8" x14ac:dyDescent="0.3">
      <c r="A2033" s="179">
        <v>3121</v>
      </c>
      <c r="B2033" s="180" t="s">
        <v>48555</v>
      </c>
      <c r="C2033" s="479" t="s">
        <v>116</v>
      </c>
      <c r="D2033" s="182">
        <v>6.96</v>
      </c>
      <c r="E2033" s="183"/>
      <c r="F2033" s="183"/>
      <c r="G2033" s="166"/>
      <c r="H2033" s="166"/>
    </row>
    <row r="2034" spans="1:8" x14ac:dyDescent="0.3">
      <c r="A2034" s="179">
        <v>3120</v>
      </c>
      <c r="B2034" s="180" t="s">
        <v>48556</v>
      </c>
      <c r="C2034" s="479" t="s">
        <v>116</v>
      </c>
      <c r="D2034" s="182">
        <v>13.2</v>
      </c>
      <c r="E2034" s="183"/>
      <c r="F2034" s="183"/>
      <c r="G2034" s="166"/>
      <c r="H2034" s="166"/>
    </row>
    <row r="2035" spans="1:8" x14ac:dyDescent="0.3">
      <c r="A2035" s="179">
        <v>11455</v>
      </c>
      <c r="B2035" s="180" t="s">
        <v>48557</v>
      </c>
      <c r="C2035" s="479" t="s">
        <v>116</v>
      </c>
      <c r="D2035" s="182">
        <v>19.09</v>
      </c>
      <c r="E2035" s="183"/>
      <c r="F2035" s="183"/>
      <c r="G2035" s="166"/>
      <c r="H2035" s="166"/>
    </row>
    <row r="2036" spans="1:8" x14ac:dyDescent="0.3">
      <c r="A2036" s="179">
        <v>11456</v>
      </c>
      <c r="B2036" s="180" t="s">
        <v>48558</v>
      </c>
      <c r="C2036" s="479" t="s">
        <v>116</v>
      </c>
      <c r="D2036" s="182">
        <v>22.82</v>
      </c>
      <c r="E2036" s="183"/>
      <c r="F2036" s="183"/>
      <c r="G2036" s="166"/>
      <c r="H2036" s="166"/>
    </row>
    <row r="2037" spans="1:8" x14ac:dyDescent="0.3">
      <c r="A2037" s="179">
        <v>3107</v>
      </c>
      <c r="B2037" s="180" t="s">
        <v>48559</v>
      </c>
      <c r="C2037" s="479" t="s">
        <v>116</v>
      </c>
      <c r="D2037" s="182">
        <v>9.6300000000000008</v>
      </c>
      <c r="E2037" s="183"/>
      <c r="F2037" s="183"/>
      <c r="G2037" s="166"/>
      <c r="H2037" s="166"/>
    </row>
    <row r="2038" spans="1:8" x14ac:dyDescent="0.3">
      <c r="A2038" s="179">
        <v>43583</v>
      </c>
      <c r="B2038" s="180" t="s">
        <v>48560</v>
      </c>
      <c r="C2038" s="479" t="s">
        <v>116</v>
      </c>
      <c r="D2038" s="182">
        <v>10.86</v>
      </c>
      <c r="E2038" s="183"/>
      <c r="F2038" s="183"/>
      <c r="G2038" s="166"/>
      <c r="H2038" s="166"/>
    </row>
    <row r="2039" spans="1:8" x14ac:dyDescent="0.3">
      <c r="A2039" s="179">
        <v>43586</v>
      </c>
      <c r="B2039" s="180" t="s">
        <v>48561</v>
      </c>
      <c r="C2039" s="479" t="s">
        <v>116</v>
      </c>
      <c r="D2039" s="182">
        <v>11.13</v>
      </c>
      <c r="E2039" s="183"/>
      <c r="F2039" s="183"/>
      <c r="G2039" s="166"/>
      <c r="H2039" s="166"/>
    </row>
    <row r="2040" spans="1:8" x14ac:dyDescent="0.3">
      <c r="A2040" s="179">
        <v>11461</v>
      </c>
      <c r="B2040" s="180" t="s">
        <v>48562</v>
      </c>
      <c r="C2040" s="479" t="s">
        <v>116</v>
      </c>
      <c r="D2040" s="182">
        <v>12.13</v>
      </c>
      <c r="E2040" s="183"/>
      <c r="F2040" s="183"/>
      <c r="G2040" s="166"/>
      <c r="H2040" s="166"/>
    </row>
    <row r="2041" spans="1:8" x14ac:dyDescent="0.3">
      <c r="A2041" s="179">
        <v>43587</v>
      </c>
      <c r="B2041" s="180" t="s">
        <v>48563</v>
      </c>
      <c r="C2041" s="479" t="s">
        <v>116</v>
      </c>
      <c r="D2041" s="182">
        <v>13.99</v>
      </c>
      <c r="E2041" s="183"/>
      <c r="F2041" s="183"/>
      <c r="G2041" s="166"/>
      <c r="H2041" s="166"/>
    </row>
    <row r="2042" spans="1:8" x14ac:dyDescent="0.3">
      <c r="A2042" s="179">
        <v>3106</v>
      </c>
      <c r="B2042" s="180" t="s">
        <v>48564</v>
      </c>
      <c r="C2042" s="479" t="s">
        <v>116</v>
      </c>
      <c r="D2042" s="182">
        <v>17.75</v>
      </c>
      <c r="E2042" s="183"/>
      <c r="F2042" s="183"/>
      <c r="G2042" s="166"/>
      <c r="H2042" s="166"/>
    </row>
    <row r="2043" spans="1:8" x14ac:dyDescent="0.3">
      <c r="A2043" s="179">
        <v>44539</v>
      </c>
      <c r="B2043" s="180" t="s">
        <v>48565</v>
      </c>
      <c r="C2043" s="479" t="s">
        <v>119</v>
      </c>
      <c r="D2043" s="182">
        <v>2.68</v>
      </c>
      <c r="E2043" s="183"/>
      <c r="F2043" s="183"/>
      <c r="G2043" s="166"/>
      <c r="H2043" s="166"/>
    </row>
    <row r="2044" spans="1:8" x14ac:dyDescent="0.3">
      <c r="A2044" s="179">
        <v>3123</v>
      </c>
      <c r="B2044" s="180" t="s">
        <v>48566</v>
      </c>
      <c r="C2044" s="479" t="s">
        <v>119</v>
      </c>
      <c r="D2044" s="182">
        <v>2.5</v>
      </c>
      <c r="E2044" s="183"/>
      <c r="F2044" s="183"/>
      <c r="G2044" s="166"/>
      <c r="H2044" s="166"/>
    </row>
    <row r="2045" spans="1:8" x14ac:dyDescent="0.3">
      <c r="A2045" s="179">
        <v>38125</v>
      </c>
      <c r="B2045" s="180" t="s">
        <v>48567</v>
      </c>
      <c r="C2045" s="479" t="s">
        <v>119</v>
      </c>
      <c r="D2045" s="182">
        <v>0.68</v>
      </c>
      <c r="E2045" s="183"/>
      <c r="F2045" s="183"/>
      <c r="G2045" s="166"/>
      <c r="H2045" s="166"/>
    </row>
    <row r="2046" spans="1:8" x14ac:dyDescent="0.3">
      <c r="A2046" s="179">
        <v>39014</v>
      </c>
      <c r="B2046" s="180" t="s">
        <v>48568</v>
      </c>
      <c r="C2046" s="479" t="s">
        <v>119</v>
      </c>
      <c r="D2046" s="182">
        <v>9.36</v>
      </c>
      <c r="E2046" s="183"/>
      <c r="F2046" s="183"/>
      <c r="G2046" s="166"/>
      <c r="H2046" s="166"/>
    </row>
    <row r="2047" spans="1:8" x14ac:dyDescent="0.3">
      <c r="A2047" s="179">
        <v>39365</v>
      </c>
      <c r="B2047" s="180" t="s">
        <v>48569</v>
      </c>
      <c r="C2047" s="479" t="s">
        <v>116</v>
      </c>
      <c r="D2047" s="182">
        <v>1672.42</v>
      </c>
      <c r="E2047" s="183"/>
      <c r="F2047" s="183"/>
      <c r="G2047" s="166"/>
      <c r="H2047" s="166"/>
    </row>
    <row r="2048" spans="1:8" x14ac:dyDescent="0.3">
      <c r="A2048" s="179">
        <v>39366</v>
      </c>
      <c r="B2048" s="180" t="s">
        <v>48570</v>
      </c>
      <c r="C2048" s="479" t="s">
        <v>116</v>
      </c>
      <c r="D2048" s="182">
        <v>2537.33</v>
      </c>
      <c r="E2048" s="183"/>
      <c r="F2048" s="183"/>
      <c r="G2048" s="166"/>
      <c r="H2048" s="166"/>
    </row>
    <row r="2049" spans="1:8" x14ac:dyDescent="0.3">
      <c r="A2049" s="179">
        <v>39367</v>
      </c>
      <c r="B2049" s="180" t="s">
        <v>48571</v>
      </c>
      <c r="C2049" s="479" t="s">
        <v>116</v>
      </c>
      <c r="D2049" s="182">
        <v>4347.55</v>
      </c>
      <c r="E2049" s="183"/>
      <c r="F2049" s="183"/>
      <c r="G2049" s="166"/>
      <c r="H2049" s="166"/>
    </row>
    <row r="2050" spans="1:8" x14ac:dyDescent="0.3">
      <c r="A2050" s="179">
        <v>37394</v>
      </c>
      <c r="B2050" s="180" t="s">
        <v>48572</v>
      </c>
      <c r="C2050" s="479" t="s">
        <v>136</v>
      </c>
      <c r="D2050" s="182">
        <v>42.47</v>
      </c>
      <c r="E2050" s="183"/>
      <c r="F2050" s="183"/>
      <c r="G2050" s="166"/>
      <c r="H2050" s="166"/>
    </row>
    <row r="2051" spans="1:8" x14ac:dyDescent="0.3">
      <c r="A2051" s="179">
        <v>14146</v>
      </c>
      <c r="B2051" s="180" t="s">
        <v>48573</v>
      </c>
      <c r="C2051" s="479" t="s">
        <v>136</v>
      </c>
      <c r="D2051" s="182">
        <v>68.3</v>
      </c>
      <c r="E2051" s="183"/>
      <c r="F2051" s="183"/>
      <c r="G2051" s="166"/>
      <c r="H2051" s="166"/>
    </row>
    <row r="2052" spans="1:8" x14ac:dyDescent="0.3">
      <c r="A2052" s="179">
        <v>938</v>
      </c>
      <c r="B2052" s="180" t="s">
        <v>48574</v>
      </c>
      <c r="C2052" s="479" t="s">
        <v>118</v>
      </c>
      <c r="D2052" s="182">
        <v>1.35</v>
      </c>
      <c r="E2052" s="183"/>
      <c r="F2052" s="183"/>
      <c r="G2052" s="166"/>
      <c r="H2052" s="166"/>
    </row>
    <row r="2053" spans="1:8" x14ac:dyDescent="0.3">
      <c r="A2053" s="179">
        <v>937</v>
      </c>
      <c r="B2053" s="180" t="s">
        <v>48575</v>
      </c>
      <c r="C2053" s="479" t="s">
        <v>118</v>
      </c>
      <c r="D2053" s="182">
        <v>7.89</v>
      </c>
      <c r="E2053" s="183"/>
      <c r="F2053" s="183"/>
      <c r="G2053" s="166"/>
      <c r="H2053" s="166"/>
    </row>
    <row r="2054" spans="1:8" x14ac:dyDescent="0.3">
      <c r="A2054" s="179">
        <v>939</v>
      </c>
      <c r="B2054" s="180" t="s">
        <v>48576</v>
      </c>
      <c r="C2054" s="479" t="s">
        <v>118</v>
      </c>
      <c r="D2054" s="182">
        <v>2.19</v>
      </c>
      <c r="E2054" s="183"/>
      <c r="F2054" s="183"/>
      <c r="G2054" s="166"/>
      <c r="H2054" s="166"/>
    </row>
    <row r="2055" spans="1:8" x14ac:dyDescent="0.3">
      <c r="A2055" s="179">
        <v>944</v>
      </c>
      <c r="B2055" s="180" t="s">
        <v>48577</v>
      </c>
      <c r="C2055" s="479" t="s">
        <v>118</v>
      </c>
      <c r="D2055" s="182">
        <v>3.46</v>
      </c>
      <c r="E2055" s="183"/>
      <c r="F2055" s="183"/>
      <c r="G2055" s="166"/>
      <c r="H2055" s="166"/>
    </row>
    <row r="2056" spans="1:8" x14ac:dyDescent="0.3">
      <c r="A2056" s="179">
        <v>940</v>
      </c>
      <c r="B2056" s="180" t="s">
        <v>48578</v>
      </c>
      <c r="C2056" s="479" t="s">
        <v>118</v>
      </c>
      <c r="D2056" s="182">
        <v>4.99</v>
      </c>
      <c r="E2056" s="183"/>
      <c r="F2056" s="183"/>
      <c r="G2056" s="166"/>
      <c r="H2056" s="166"/>
    </row>
    <row r="2057" spans="1:8" x14ac:dyDescent="0.3">
      <c r="A2057" s="179">
        <v>44397</v>
      </c>
      <c r="B2057" s="180" t="s">
        <v>48579</v>
      </c>
      <c r="C2057" s="479" t="s">
        <v>118</v>
      </c>
      <c r="D2057" s="182">
        <v>2.63</v>
      </c>
      <c r="E2057" s="183"/>
      <c r="F2057" s="183"/>
      <c r="G2057" s="166"/>
      <c r="H2057" s="166"/>
    </row>
    <row r="2058" spans="1:8" x14ac:dyDescent="0.3">
      <c r="A2058" s="179">
        <v>406</v>
      </c>
      <c r="B2058" s="180" t="s">
        <v>48580</v>
      </c>
      <c r="C2058" s="479" t="s">
        <v>116</v>
      </c>
      <c r="D2058" s="182">
        <v>82.34</v>
      </c>
      <c r="E2058" s="183"/>
      <c r="F2058" s="183"/>
      <c r="G2058" s="166"/>
      <c r="H2058" s="166"/>
    </row>
    <row r="2059" spans="1:8" x14ac:dyDescent="0.3">
      <c r="A2059" s="179">
        <v>42529</v>
      </c>
      <c r="B2059" s="180" t="s">
        <v>48581</v>
      </c>
      <c r="C2059" s="479" t="s">
        <v>118</v>
      </c>
      <c r="D2059" s="182">
        <v>1.35</v>
      </c>
      <c r="E2059" s="183"/>
      <c r="F2059" s="183"/>
      <c r="G2059" s="166"/>
      <c r="H2059" s="166"/>
    </row>
    <row r="2060" spans="1:8" x14ac:dyDescent="0.3">
      <c r="A2060" s="179">
        <v>39634</v>
      </c>
      <c r="B2060" s="180" t="s">
        <v>48582</v>
      </c>
      <c r="C2060" s="479" t="s">
        <v>118</v>
      </c>
      <c r="D2060" s="182">
        <v>5.84</v>
      </c>
      <c r="E2060" s="183"/>
      <c r="F2060" s="183"/>
      <c r="G2060" s="166"/>
      <c r="H2060" s="166"/>
    </row>
    <row r="2061" spans="1:8" x14ac:dyDescent="0.3">
      <c r="A2061" s="179">
        <v>39701</v>
      </c>
      <c r="B2061" s="180" t="s">
        <v>48583</v>
      </c>
      <c r="C2061" s="479" t="s">
        <v>116</v>
      </c>
      <c r="D2061" s="182">
        <v>116.47</v>
      </c>
      <c r="E2061" s="183"/>
      <c r="F2061" s="183"/>
      <c r="G2061" s="166"/>
      <c r="H2061" s="166"/>
    </row>
    <row r="2062" spans="1:8" x14ac:dyDescent="0.3">
      <c r="A2062" s="179">
        <v>12815</v>
      </c>
      <c r="B2062" s="180" t="s">
        <v>48584</v>
      </c>
      <c r="C2062" s="479" t="s">
        <v>116</v>
      </c>
      <c r="D2062" s="182">
        <v>11.28</v>
      </c>
      <c r="E2062" s="183"/>
      <c r="F2062" s="183"/>
      <c r="G2062" s="166"/>
      <c r="H2062" s="166"/>
    </row>
    <row r="2063" spans="1:8" x14ac:dyDescent="0.3">
      <c r="A2063" s="179">
        <v>39431</v>
      </c>
      <c r="B2063" s="180" t="s">
        <v>48585</v>
      </c>
      <c r="C2063" s="479" t="s">
        <v>118</v>
      </c>
      <c r="D2063" s="182">
        <v>0.34</v>
      </c>
      <c r="E2063" s="183"/>
      <c r="F2063" s="183"/>
      <c r="G2063" s="166"/>
      <c r="H2063" s="166"/>
    </row>
    <row r="2064" spans="1:8" x14ac:dyDescent="0.3">
      <c r="A2064" s="179">
        <v>39432</v>
      </c>
      <c r="B2064" s="180" t="s">
        <v>48586</v>
      </c>
      <c r="C2064" s="479" t="s">
        <v>118</v>
      </c>
      <c r="D2064" s="182">
        <v>3.06</v>
      </c>
      <c r="E2064" s="183"/>
      <c r="F2064" s="183"/>
      <c r="G2064" s="166"/>
      <c r="H2064" s="166"/>
    </row>
    <row r="2065" spans="1:8" x14ac:dyDescent="0.3">
      <c r="A2065" s="179">
        <v>20111</v>
      </c>
      <c r="B2065" s="180" t="s">
        <v>48587</v>
      </c>
      <c r="C2065" s="479" t="s">
        <v>116</v>
      </c>
      <c r="D2065" s="182">
        <v>11</v>
      </c>
      <c r="E2065" s="183"/>
      <c r="F2065" s="183"/>
      <c r="G2065" s="166"/>
      <c r="H2065" s="166"/>
    </row>
    <row r="2066" spans="1:8" x14ac:dyDescent="0.3">
      <c r="A2066" s="179">
        <v>21127</v>
      </c>
      <c r="B2066" s="180" t="s">
        <v>48588</v>
      </c>
      <c r="C2066" s="479" t="s">
        <v>116</v>
      </c>
      <c r="D2066" s="182">
        <v>4.1500000000000004</v>
      </c>
      <c r="E2066" s="183"/>
      <c r="F2066" s="183"/>
      <c r="G2066" s="166"/>
      <c r="H2066" s="166"/>
    </row>
    <row r="2067" spans="1:8" x14ac:dyDescent="0.3">
      <c r="A2067" s="179">
        <v>404</v>
      </c>
      <c r="B2067" s="180" t="s">
        <v>48589</v>
      </c>
      <c r="C2067" s="479" t="s">
        <v>118</v>
      </c>
      <c r="D2067" s="182">
        <v>1.5</v>
      </c>
      <c r="E2067" s="183"/>
      <c r="F2067" s="183"/>
      <c r="G2067" s="166"/>
      <c r="H2067" s="166"/>
    </row>
    <row r="2068" spans="1:8" x14ac:dyDescent="0.3">
      <c r="A2068" s="179">
        <v>14151</v>
      </c>
      <c r="B2068" s="180" t="s">
        <v>48590</v>
      </c>
      <c r="C2068" s="479" t="s">
        <v>116</v>
      </c>
      <c r="D2068" s="182">
        <v>49.09</v>
      </c>
      <c r="E2068" s="183"/>
      <c r="F2068" s="183"/>
      <c r="G2068" s="166"/>
      <c r="H2068" s="166"/>
    </row>
    <row r="2069" spans="1:8" x14ac:dyDescent="0.3">
      <c r="A2069" s="179">
        <v>14153</v>
      </c>
      <c r="B2069" s="180" t="s">
        <v>48591</v>
      </c>
      <c r="C2069" s="479" t="s">
        <v>116</v>
      </c>
      <c r="D2069" s="182">
        <v>55.49</v>
      </c>
      <c r="E2069" s="183"/>
      <c r="F2069" s="183"/>
      <c r="G2069" s="166"/>
      <c r="H2069" s="166"/>
    </row>
    <row r="2070" spans="1:8" x14ac:dyDescent="0.3">
      <c r="A2070" s="179">
        <v>14152</v>
      </c>
      <c r="B2070" s="180" t="s">
        <v>48592</v>
      </c>
      <c r="C2070" s="479" t="s">
        <v>116</v>
      </c>
      <c r="D2070" s="182">
        <v>42.6</v>
      </c>
      <c r="E2070" s="183"/>
      <c r="F2070" s="183"/>
      <c r="G2070" s="166"/>
      <c r="H2070" s="166"/>
    </row>
    <row r="2071" spans="1:8" x14ac:dyDescent="0.3">
      <c r="A2071" s="179">
        <v>14154</v>
      </c>
      <c r="B2071" s="180" t="s">
        <v>48593</v>
      </c>
      <c r="C2071" s="479" t="s">
        <v>116</v>
      </c>
      <c r="D2071" s="182">
        <v>149.1</v>
      </c>
      <c r="E2071" s="183"/>
      <c r="F2071" s="183"/>
      <c r="G2071" s="166"/>
      <c r="H2071" s="166"/>
    </row>
    <row r="2072" spans="1:8" x14ac:dyDescent="0.3">
      <c r="A2072" s="179">
        <v>3146</v>
      </c>
      <c r="B2072" s="180" t="s">
        <v>48594</v>
      </c>
      <c r="C2072" s="479" t="s">
        <v>116</v>
      </c>
      <c r="D2072" s="182">
        <v>3</v>
      </c>
      <c r="E2072" s="183"/>
      <c r="F2072" s="183"/>
      <c r="G2072" s="166"/>
      <c r="H2072" s="166"/>
    </row>
    <row r="2073" spans="1:8" x14ac:dyDescent="0.3">
      <c r="A2073" s="179">
        <v>3143</v>
      </c>
      <c r="B2073" s="180" t="s">
        <v>48595</v>
      </c>
      <c r="C2073" s="479" t="s">
        <v>116</v>
      </c>
      <c r="D2073" s="182">
        <v>6.82</v>
      </c>
      <c r="E2073" s="183"/>
      <c r="F2073" s="183"/>
      <c r="G2073" s="166"/>
      <c r="H2073" s="166"/>
    </row>
    <row r="2074" spans="1:8" x14ac:dyDescent="0.3">
      <c r="A2074" s="179">
        <v>3148</v>
      </c>
      <c r="B2074" s="180" t="s">
        <v>48596</v>
      </c>
      <c r="C2074" s="479" t="s">
        <v>116</v>
      </c>
      <c r="D2074" s="182">
        <v>11.06</v>
      </c>
      <c r="E2074" s="183"/>
      <c r="F2074" s="183"/>
      <c r="G2074" s="166"/>
      <c r="H2074" s="166"/>
    </row>
    <row r="2075" spans="1:8" x14ac:dyDescent="0.3">
      <c r="A2075" s="179">
        <v>4310</v>
      </c>
      <c r="B2075" s="180" t="s">
        <v>48597</v>
      </c>
      <c r="C2075" s="479" t="s">
        <v>116</v>
      </c>
      <c r="D2075" s="182">
        <v>4.03</v>
      </c>
      <c r="E2075" s="183"/>
      <c r="F2075" s="183"/>
      <c r="G2075" s="166"/>
      <c r="H2075" s="166"/>
    </row>
    <row r="2076" spans="1:8" x14ac:dyDescent="0.3">
      <c r="A2076" s="179">
        <v>4311</v>
      </c>
      <c r="B2076" s="180" t="s">
        <v>48598</v>
      </c>
      <c r="C2076" s="479" t="s">
        <v>116</v>
      </c>
      <c r="D2076" s="182">
        <v>2.84</v>
      </c>
      <c r="E2076" s="183"/>
      <c r="F2076" s="183"/>
      <c r="G2076" s="166"/>
      <c r="H2076" s="166"/>
    </row>
    <row r="2077" spans="1:8" x14ac:dyDescent="0.3">
      <c r="A2077" s="179">
        <v>4312</v>
      </c>
      <c r="B2077" s="180" t="s">
        <v>48599</v>
      </c>
      <c r="C2077" s="479" t="s">
        <v>116</v>
      </c>
      <c r="D2077" s="182">
        <v>3.97</v>
      </c>
      <c r="E2077" s="183"/>
      <c r="F2077" s="183"/>
      <c r="G2077" s="166"/>
      <c r="H2077" s="166"/>
    </row>
    <row r="2078" spans="1:8" x14ac:dyDescent="0.3">
      <c r="A2078" s="179">
        <v>13261</v>
      </c>
      <c r="B2078" s="180" t="s">
        <v>48600</v>
      </c>
      <c r="C2078" s="479" t="s">
        <v>116</v>
      </c>
      <c r="D2078" s="182">
        <v>2.7</v>
      </c>
      <c r="E2078" s="183"/>
      <c r="F2078" s="183"/>
      <c r="G2078" s="166"/>
      <c r="H2078" s="166"/>
    </row>
    <row r="2079" spans="1:8" x14ac:dyDescent="0.3">
      <c r="A2079" s="179">
        <v>3272</v>
      </c>
      <c r="B2079" s="180" t="s">
        <v>48601</v>
      </c>
      <c r="C2079" s="479" t="s">
        <v>116</v>
      </c>
      <c r="D2079" s="182">
        <v>59.03</v>
      </c>
      <c r="E2079" s="183"/>
      <c r="F2079" s="183"/>
      <c r="G2079" s="166"/>
      <c r="H2079" s="166"/>
    </row>
    <row r="2080" spans="1:8" x14ac:dyDescent="0.3">
      <c r="A2080" s="179">
        <v>3265</v>
      </c>
      <c r="B2080" s="180" t="s">
        <v>48602</v>
      </c>
      <c r="C2080" s="479" t="s">
        <v>116</v>
      </c>
      <c r="D2080" s="182">
        <v>46.9</v>
      </c>
      <c r="E2080" s="183"/>
      <c r="F2080" s="183"/>
      <c r="G2080" s="166"/>
      <c r="H2080" s="166"/>
    </row>
    <row r="2081" spans="1:8" x14ac:dyDescent="0.3">
      <c r="A2081" s="179">
        <v>3262</v>
      </c>
      <c r="B2081" s="180" t="s">
        <v>48603</v>
      </c>
      <c r="C2081" s="479" t="s">
        <v>116</v>
      </c>
      <c r="D2081" s="182">
        <v>20.53</v>
      </c>
      <c r="E2081" s="183"/>
      <c r="F2081" s="183"/>
      <c r="G2081" s="166"/>
      <c r="H2081" s="166"/>
    </row>
    <row r="2082" spans="1:8" x14ac:dyDescent="0.3">
      <c r="A2082" s="179">
        <v>3264</v>
      </c>
      <c r="B2082" s="180" t="s">
        <v>48604</v>
      </c>
      <c r="C2082" s="479" t="s">
        <v>116</v>
      </c>
      <c r="D2082" s="182">
        <v>33.72</v>
      </c>
      <c r="E2082" s="183"/>
      <c r="F2082" s="183"/>
      <c r="G2082" s="166"/>
      <c r="H2082" s="166"/>
    </row>
    <row r="2083" spans="1:8" x14ac:dyDescent="0.3">
      <c r="A2083" s="179">
        <v>3267</v>
      </c>
      <c r="B2083" s="180" t="s">
        <v>48605</v>
      </c>
      <c r="C2083" s="479" t="s">
        <v>116</v>
      </c>
      <c r="D2083" s="182">
        <v>110.13</v>
      </c>
      <c r="E2083" s="183"/>
      <c r="F2083" s="183"/>
      <c r="G2083" s="166"/>
      <c r="H2083" s="166"/>
    </row>
    <row r="2084" spans="1:8" x14ac:dyDescent="0.3">
      <c r="A2084" s="179">
        <v>3266</v>
      </c>
      <c r="B2084" s="180" t="s">
        <v>48606</v>
      </c>
      <c r="C2084" s="479" t="s">
        <v>116</v>
      </c>
      <c r="D2084" s="182">
        <v>70.069999999999993</v>
      </c>
      <c r="E2084" s="183"/>
      <c r="F2084" s="183"/>
      <c r="G2084" s="166"/>
      <c r="H2084" s="166"/>
    </row>
    <row r="2085" spans="1:8" x14ac:dyDescent="0.3">
      <c r="A2085" s="179">
        <v>3263</v>
      </c>
      <c r="B2085" s="180" t="s">
        <v>48607</v>
      </c>
      <c r="C2085" s="479" t="s">
        <v>116</v>
      </c>
      <c r="D2085" s="182">
        <v>28.04</v>
      </c>
      <c r="E2085" s="183"/>
      <c r="F2085" s="183"/>
      <c r="G2085" s="166"/>
      <c r="H2085" s="166"/>
    </row>
    <row r="2086" spans="1:8" x14ac:dyDescent="0.3">
      <c r="A2086" s="179">
        <v>3268</v>
      </c>
      <c r="B2086" s="180" t="s">
        <v>48608</v>
      </c>
      <c r="C2086" s="479" t="s">
        <v>116</v>
      </c>
      <c r="D2086" s="182">
        <v>148.9</v>
      </c>
      <c r="E2086" s="183"/>
      <c r="F2086" s="183"/>
      <c r="G2086" s="166"/>
      <c r="H2086" s="166"/>
    </row>
    <row r="2087" spans="1:8" x14ac:dyDescent="0.3">
      <c r="A2087" s="179">
        <v>3271</v>
      </c>
      <c r="B2087" s="180" t="s">
        <v>48609</v>
      </c>
      <c r="C2087" s="479" t="s">
        <v>116</v>
      </c>
      <c r="D2087" s="182">
        <v>220.14</v>
      </c>
      <c r="E2087" s="183"/>
      <c r="F2087" s="183"/>
      <c r="G2087" s="166"/>
      <c r="H2087" s="166"/>
    </row>
    <row r="2088" spans="1:8" x14ac:dyDescent="0.3">
      <c r="A2088" s="179">
        <v>3270</v>
      </c>
      <c r="B2088" s="180" t="s">
        <v>48610</v>
      </c>
      <c r="C2088" s="479" t="s">
        <v>116</v>
      </c>
      <c r="D2088" s="182">
        <v>369.85</v>
      </c>
      <c r="E2088" s="183"/>
      <c r="F2088" s="183"/>
      <c r="G2088" s="166"/>
      <c r="H2088" s="166"/>
    </row>
    <row r="2089" spans="1:8" x14ac:dyDescent="0.3">
      <c r="A2089" s="179">
        <v>3275</v>
      </c>
      <c r="B2089" s="180" t="s">
        <v>48611</v>
      </c>
      <c r="C2089" s="479" t="s">
        <v>117</v>
      </c>
      <c r="D2089" s="182">
        <v>134.13</v>
      </c>
      <c r="E2089" s="183"/>
      <c r="F2089" s="183"/>
      <c r="G2089" s="166"/>
      <c r="H2089" s="166"/>
    </row>
    <row r="2090" spans="1:8" x14ac:dyDescent="0.3">
      <c r="A2090" s="179">
        <v>39512</v>
      </c>
      <c r="B2090" s="180" t="s">
        <v>48612</v>
      </c>
      <c r="C2090" s="479" t="s">
        <v>117</v>
      </c>
      <c r="D2090" s="182">
        <v>115.82</v>
      </c>
      <c r="E2090" s="183"/>
      <c r="F2090" s="183"/>
      <c r="G2090" s="166"/>
      <c r="H2090" s="166"/>
    </row>
    <row r="2091" spans="1:8" x14ac:dyDescent="0.3">
      <c r="A2091" s="179">
        <v>39511</v>
      </c>
      <c r="B2091" s="180" t="s">
        <v>48613</v>
      </c>
      <c r="C2091" s="479" t="s">
        <v>117</v>
      </c>
      <c r="D2091" s="182">
        <v>126.32</v>
      </c>
      <c r="E2091" s="183"/>
      <c r="F2091" s="183"/>
      <c r="G2091" s="166"/>
      <c r="H2091" s="166"/>
    </row>
    <row r="2092" spans="1:8" x14ac:dyDescent="0.3">
      <c r="A2092" s="179">
        <v>39513</v>
      </c>
      <c r="B2092" s="180" t="s">
        <v>48614</v>
      </c>
      <c r="C2092" s="479" t="s">
        <v>117</v>
      </c>
      <c r="D2092" s="182">
        <v>135.49</v>
      </c>
      <c r="E2092" s="183"/>
      <c r="F2092" s="183"/>
      <c r="G2092" s="166"/>
      <c r="H2092" s="166"/>
    </row>
    <row r="2093" spans="1:8" x14ac:dyDescent="0.3">
      <c r="A2093" s="179">
        <v>3286</v>
      </c>
      <c r="B2093" s="180" t="s">
        <v>48615</v>
      </c>
      <c r="C2093" s="479" t="s">
        <v>117</v>
      </c>
      <c r="D2093" s="182">
        <v>79.41</v>
      </c>
      <c r="E2093" s="183"/>
      <c r="F2093" s="183"/>
      <c r="G2093" s="166"/>
      <c r="H2093" s="166"/>
    </row>
    <row r="2094" spans="1:8" x14ac:dyDescent="0.3">
      <c r="A2094" s="179">
        <v>3287</v>
      </c>
      <c r="B2094" s="180" t="s">
        <v>48616</v>
      </c>
      <c r="C2094" s="479" t="s">
        <v>117</v>
      </c>
      <c r="D2094" s="182">
        <v>120</v>
      </c>
      <c r="E2094" s="183"/>
      <c r="F2094" s="183"/>
      <c r="G2094" s="166"/>
      <c r="H2094" s="166"/>
    </row>
    <row r="2095" spans="1:8" x14ac:dyDescent="0.3">
      <c r="A2095" s="179">
        <v>3283</v>
      </c>
      <c r="B2095" s="180" t="s">
        <v>48617</v>
      </c>
      <c r="C2095" s="479" t="s">
        <v>117</v>
      </c>
      <c r="D2095" s="182">
        <v>25.2</v>
      </c>
      <c r="E2095" s="183"/>
      <c r="F2095" s="183"/>
      <c r="G2095" s="166"/>
      <c r="H2095" s="166"/>
    </row>
    <row r="2096" spans="1:8" x14ac:dyDescent="0.3">
      <c r="A2096" s="179">
        <v>11587</v>
      </c>
      <c r="B2096" s="180" t="s">
        <v>48618</v>
      </c>
      <c r="C2096" s="479" t="s">
        <v>117</v>
      </c>
      <c r="D2096" s="182">
        <v>91.97</v>
      </c>
      <c r="E2096" s="183"/>
      <c r="F2096" s="183"/>
      <c r="G2096" s="166"/>
      <c r="H2096" s="166"/>
    </row>
    <row r="2097" spans="1:8" x14ac:dyDescent="0.3">
      <c r="A2097" s="179">
        <v>36225</v>
      </c>
      <c r="B2097" s="180" t="s">
        <v>48619</v>
      </c>
      <c r="C2097" s="479" t="s">
        <v>117</v>
      </c>
      <c r="D2097" s="182">
        <v>37.36</v>
      </c>
      <c r="E2097" s="183"/>
      <c r="F2097" s="183"/>
      <c r="G2097" s="166"/>
      <c r="H2097" s="166"/>
    </row>
    <row r="2098" spans="1:8" x14ac:dyDescent="0.3">
      <c r="A2098" s="179">
        <v>36230</v>
      </c>
      <c r="B2098" s="180" t="s">
        <v>48620</v>
      </c>
      <c r="C2098" s="479" t="s">
        <v>117</v>
      </c>
      <c r="D2098" s="182">
        <v>27.45</v>
      </c>
      <c r="E2098" s="183"/>
      <c r="F2098" s="183"/>
      <c r="G2098" s="166"/>
      <c r="H2098" s="166"/>
    </row>
    <row r="2099" spans="1:8" x14ac:dyDescent="0.3">
      <c r="A2099" s="179">
        <v>36238</v>
      </c>
      <c r="B2099" s="180" t="s">
        <v>48621</v>
      </c>
      <c r="C2099" s="479" t="s">
        <v>117</v>
      </c>
      <c r="D2099" s="182">
        <v>26.82</v>
      </c>
      <c r="E2099" s="183"/>
      <c r="F2099" s="183"/>
      <c r="G2099" s="166"/>
      <c r="H2099" s="166"/>
    </row>
    <row r="2100" spans="1:8" x14ac:dyDescent="0.3">
      <c r="A2100" s="179">
        <v>39363</v>
      </c>
      <c r="B2100" s="180" t="s">
        <v>48622</v>
      </c>
      <c r="C2100" s="479" t="s">
        <v>116</v>
      </c>
      <c r="D2100" s="182">
        <v>4929.72</v>
      </c>
      <c r="E2100" s="183"/>
      <c r="F2100" s="183"/>
      <c r="G2100" s="166"/>
      <c r="H2100" s="166"/>
    </row>
    <row r="2101" spans="1:8" x14ac:dyDescent="0.3">
      <c r="A2101" s="179">
        <v>39361</v>
      </c>
      <c r="B2101" s="180" t="s">
        <v>48623</v>
      </c>
      <c r="C2101" s="479" t="s">
        <v>116</v>
      </c>
      <c r="D2101" s="182">
        <v>1506.06</v>
      </c>
      <c r="E2101" s="183"/>
      <c r="F2101" s="183"/>
      <c r="G2101" s="166"/>
      <c r="H2101" s="166"/>
    </row>
    <row r="2102" spans="1:8" x14ac:dyDescent="0.3">
      <c r="A2102" s="179">
        <v>39362</v>
      </c>
      <c r="B2102" s="180" t="s">
        <v>48624</v>
      </c>
      <c r="C2102" s="479" t="s">
        <v>116</v>
      </c>
      <c r="D2102" s="182">
        <v>2660.54</v>
      </c>
      <c r="E2102" s="183"/>
      <c r="F2102" s="183"/>
      <c r="G2102" s="166"/>
      <c r="H2102" s="166"/>
    </row>
    <row r="2103" spans="1:8" x14ac:dyDescent="0.3">
      <c r="A2103" s="179">
        <v>39364</v>
      </c>
      <c r="B2103" s="180" t="s">
        <v>48625</v>
      </c>
      <c r="C2103" s="479" t="s">
        <v>116</v>
      </c>
      <c r="D2103" s="182">
        <v>10398.08</v>
      </c>
      <c r="E2103" s="183"/>
      <c r="F2103" s="183"/>
      <c r="G2103" s="166"/>
      <c r="H2103" s="166"/>
    </row>
    <row r="2104" spans="1:8" x14ac:dyDescent="0.3">
      <c r="A2104" s="179">
        <v>14576</v>
      </c>
      <c r="B2104" s="180" t="s">
        <v>48626</v>
      </c>
      <c r="C2104" s="479" t="s">
        <v>116</v>
      </c>
      <c r="D2104" s="182">
        <v>5377090.3099999996</v>
      </c>
      <c r="E2104" s="183"/>
      <c r="F2104" s="183"/>
      <c r="G2104" s="166"/>
      <c r="H2104" s="166"/>
    </row>
    <row r="2105" spans="1:8" x14ac:dyDescent="0.3">
      <c r="A2105" s="179">
        <v>13877</v>
      </c>
      <c r="B2105" s="180" t="s">
        <v>48627</v>
      </c>
      <c r="C2105" s="479" t="s">
        <v>116</v>
      </c>
      <c r="D2105" s="182">
        <v>2301852.16</v>
      </c>
      <c r="E2105" s="183"/>
      <c r="F2105" s="183"/>
      <c r="G2105" s="166"/>
      <c r="H2105" s="166"/>
    </row>
    <row r="2106" spans="1:8" x14ac:dyDescent="0.3">
      <c r="A2106" s="179">
        <v>7307</v>
      </c>
      <c r="B2106" s="180" t="s">
        <v>48628</v>
      </c>
      <c r="C2106" s="479" t="s">
        <v>120</v>
      </c>
      <c r="D2106" s="182">
        <v>43.75</v>
      </c>
      <c r="E2106" s="183"/>
      <c r="F2106" s="183"/>
      <c r="G2106" s="166"/>
      <c r="H2106" s="166"/>
    </row>
    <row r="2107" spans="1:8" x14ac:dyDescent="0.3">
      <c r="A2107" s="179">
        <v>38122</v>
      </c>
      <c r="B2107" s="180" t="s">
        <v>48629</v>
      </c>
      <c r="C2107" s="479" t="s">
        <v>120</v>
      </c>
      <c r="D2107" s="182">
        <v>13.73</v>
      </c>
      <c r="E2107" s="183"/>
      <c r="F2107" s="183"/>
      <c r="G2107" s="166"/>
      <c r="H2107" s="166"/>
    </row>
    <row r="2108" spans="1:8" x14ac:dyDescent="0.3">
      <c r="A2108" s="179">
        <v>43653</v>
      </c>
      <c r="B2108" s="180" t="s">
        <v>48630</v>
      </c>
      <c r="C2108" s="479" t="s">
        <v>120</v>
      </c>
      <c r="D2108" s="182">
        <v>26.16</v>
      </c>
      <c r="E2108" s="183"/>
      <c r="F2108" s="183"/>
      <c r="G2108" s="166"/>
      <c r="H2108" s="166"/>
    </row>
    <row r="2109" spans="1:8" x14ac:dyDescent="0.3">
      <c r="A2109" s="179">
        <v>38633</v>
      </c>
      <c r="B2109" s="180" t="s">
        <v>48631</v>
      </c>
      <c r="C2109" s="479" t="s">
        <v>116</v>
      </c>
      <c r="D2109" s="182">
        <v>15.99</v>
      </c>
      <c r="E2109" s="183"/>
      <c r="F2109" s="183"/>
      <c r="G2109" s="166"/>
      <c r="H2109" s="166"/>
    </row>
    <row r="2110" spans="1:8" x14ac:dyDescent="0.3">
      <c r="A2110" s="179">
        <v>12344</v>
      </c>
      <c r="B2110" s="180" t="s">
        <v>48632</v>
      </c>
      <c r="C2110" s="479" t="s">
        <v>116</v>
      </c>
      <c r="D2110" s="182">
        <v>5.53</v>
      </c>
      <c r="E2110" s="183"/>
      <c r="F2110" s="183"/>
      <c r="G2110" s="166"/>
      <c r="H2110" s="166"/>
    </row>
    <row r="2111" spans="1:8" x14ac:dyDescent="0.3">
      <c r="A2111" s="179">
        <v>12343</v>
      </c>
      <c r="B2111" s="180" t="s">
        <v>48633</v>
      </c>
      <c r="C2111" s="479" t="s">
        <v>116</v>
      </c>
      <c r="D2111" s="182">
        <v>8.58</v>
      </c>
      <c r="E2111" s="183"/>
      <c r="F2111" s="183"/>
      <c r="G2111" s="166"/>
      <c r="H2111" s="166"/>
    </row>
    <row r="2112" spans="1:8" x14ac:dyDescent="0.3">
      <c r="A2112" s="179">
        <v>3295</v>
      </c>
      <c r="B2112" s="180" t="s">
        <v>48634</v>
      </c>
      <c r="C2112" s="479" t="s">
        <v>116</v>
      </c>
      <c r="D2112" s="182">
        <v>29.97</v>
      </c>
      <c r="E2112" s="183"/>
      <c r="F2112" s="183"/>
      <c r="G2112" s="166"/>
      <c r="H2112" s="166"/>
    </row>
    <row r="2113" spans="1:8" x14ac:dyDescent="0.3">
      <c r="A2113" s="179">
        <v>3302</v>
      </c>
      <c r="B2113" s="180" t="s">
        <v>48635</v>
      </c>
      <c r="C2113" s="479" t="s">
        <v>116</v>
      </c>
      <c r="D2113" s="182">
        <v>31.33</v>
      </c>
      <c r="E2113" s="183"/>
      <c r="F2113" s="183"/>
      <c r="G2113" s="166"/>
      <c r="H2113" s="166"/>
    </row>
    <row r="2114" spans="1:8" x14ac:dyDescent="0.3">
      <c r="A2114" s="179">
        <v>3297</v>
      </c>
      <c r="B2114" s="180" t="s">
        <v>48636</v>
      </c>
      <c r="C2114" s="479" t="s">
        <v>116</v>
      </c>
      <c r="D2114" s="182">
        <v>33.450000000000003</v>
      </c>
      <c r="E2114" s="183"/>
      <c r="F2114" s="183"/>
      <c r="G2114" s="166"/>
      <c r="H2114" s="166"/>
    </row>
    <row r="2115" spans="1:8" x14ac:dyDescent="0.3">
      <c r="A2115" s="179">
        <v>3294</v>
      </c>
      <c r="B2115" s="180" t="s">
        <v>48637</v>
      </c>
      <c r="C2115" s="479" t="s">
        <v>116</v>
      </c>
      <c r="D2115" s="182">
        <v>33.96</v>
      </c>
      <c r="E2115" s="183"/>
      <c r="F2115" s="183"/>
      <c r="G2115" s="166"/>
      <c r="H2115" s="166"/>
    </row>
    <row r="2116" spans="1:8" x14ac:dyDescent="0.3">
      <c r="A2116" s="179">
        <v>3292</v>
      </c>
      <c r="B2116" s="180" t="s">
        <v>48638</v>
      </c>
      <c r="C2116" s="479" t="s">
        <v>116</v>
      </c>
      <c r="D2116" s="182">
        <v>31.9</v>
      </c>
      <c r="E2116" s="183"/>
      <c r="F2116" s="183"/>
      <c r="G2116" s="166"/>
      <c r="H2116" s="166"/>
    </row>
    <row r="2117" spans="1:8" x14ac:dyDescent="0.3">
      <c r="A2117" s="179">
        <v>3298</v>
      </c>
      <c r="B2117" s="180" t="s">
        <v>48639</v>
      </c>
      <c r="C2117" s="479" t="s">
        <v>116</v>
      </c>
      <c r="D2117" s="182">
        <v>74.760000000000005</v>
      </c>
      <c r="E2117" s="183"/>
      <c r="F2117" s="183"/>
      <c r="G2117" s="166"/>
      <c r="H2117" s="166"/>
    </row>
    <row r="2118" spans="1:8" x14ac:dyDescent="0.3">
      <c r="A2118" s="179">
        <v>11596</v>
      </c>
      <c r="B2118" s="180" t="s">
        <v>48640</v>
      </c>
      <c r="C2118" s="479" t="s">
        <v>116</v>
      </c>
      <c r="D2118" s="182">
        <v>571.08000000000004</v>
      </c>
      <c r="E2118" s="183"/>
      <c r="F2118" s="183"/>
      <c r="G2118" s="166"/>
      <c r="H2118" s="166"/>
    </row>
    <row r="2119" spans="1:8" x14ac:dyDescent="0.3">
      <c r="A2119" s="179">
        <v>34802</v>
      </c>
      <c r="B2119" s="180" t="s">
        <v>48641</v>
      </c>
      <c r="C2119" s="479" t="s">
        <v>116</v>
      </c>
      <c r="D2119" s="182">
        <v>1568.39</v>
      </c>
      <c r="E2119" s="183"/>
      <c r="F2119" s="183"/>
      <c r="G2119" s="166"/>
      <c r="H2119" s="166"/>
    </row>
    <row r="2120" spans="1:8" x14ac:dyDescent="0.3">
      <c r="A2120" s="179">
        <v>11588</v>
      </c>
      <c r="B2120" s="180" t="s">
        <v>48642</v>
      </c>
      <c r="C2120" s="479" t="s">
        <v>116</v>
      </c>
      <c r="D2120" s="182">
        <v>1692.03</v>
      </c>
      <c r="E2120" s="183"/>
      <c r="F2120" s="183"/>
      <c r="G2120" s="166"/>
      <c r="H2120" s="166"/>
    </row>
    <row r="2121" spans="1:8" x14ac:dyDescent="0.3">
      <c r="A2121" s="179">
        <v>34383</v>
      </c>
      <c r="B2121" s="180" t="s">
        <v>48643</v>
      </c>
      <c r="C2121" s="479" t="s">
        <v>116</v>
      </c>
      <c r="D2121" s="182">
        <v>1861.36</v>
      </c>
      <c r="E2121" s="183"/>
      <c r="F2121" s="183"/>
      <c r="G2121" s="166"/>
      <c r="H2121" s="166"/>
    </row>
    <row r="2122" spans="1:8" x14ac:dyDescent="0.3">
      <c r="A2122" s="179">
        <v>40451</v>
      </c>
      <c r="B2122" s="180" t="s">
        <v>48644</v>
      </c>
      <c r="C2122" s="479" t="s">
        <v>117</v>
      </c>
      <c r="D2122" s="182">
        <v>150.46</v>
      </c>
      <c r="E2122" s="183"/>
      <c r="F2122" s="183"/>
      <c r="G2122" s="166"/>
      <c r="H2122" s="166"/>
    </row>
    <row r="2123" spans="1:8" x14ac:dyDescent="0.3">
      <c r="A2123" s="179">
        <v>40453</v>
      </c>
      <c r="B2123" s="180" t="s">
        <v>48645</v>
      </c>
      <c r="C2123" s="479" t="s">
        <v>117</v>
      </c>
      <c r="D2123" s="182">
        <v>162.79</v>
      </c>
      <c r="E2123" s="183"/>
      <c r="F2123" s="183"/>
      <c r="G2123" s="166"/>
      <c r="H2123" s="166"/>
    </row>
    <row r="2124" spans="1:8" x14ac:dyDescent="0.3">
      <c r="A2124" s="179">
        <v>40452</v>
      </c>
      <c r="B2124" s="180" t="s">
        <v>48646</v>
      </c>
      <c r="C2124" s="479" t="s">
        <v>117</v>
      </c>
      <c r="D2124" s="182">
        <v>178.57</v>
      </c>
      <c r="E2124" s="183"/>
      <c r="F2124" s="183"/>
      <c r="G2124" s="166"/>
      <c r="H2124" s="166"/>
    </row>
    <row r="2125" spans="1:8" x14ac:dyDescent="0.3">
      <c r="A2125" s="179">
        <v>11594</v>
      </c>
      <c r="B2125" s="180" t="s">
        <v>48647</v>
      </c>
      <c r="C2125" s="479" t="s">
        <v>116</v>
      </c>
      <c r="D2125" s="182">
        <v>539.29999999999995</v>
      </c>
      <c r="E2125" s="183"/>
      <c r="F2125" s="183"/>
      <c r="G2125" s="166"/>
      <c r="H2125" s="166"/>
    </row>
    <row r="2126" spans="1:8" x14ac:dyDescent="0.3">
      <c r="A2126" s="179">
        <v>3311</v>
      </c>
      <c r="B2126" s="180" t="s">
        <v>48648</v>
      </c>
      <c r="C2126" s="479" t="s">
        <v>121</v>
      </c>
      <c r="D2126" s="182">
        <v>539.29999999999995</v>
      </c>
      <c r="E2126" s="183"/>
      <c r="F2126" s="183"/>
      <c r="G2126" s="166"/>
      <c r="H2126" s="166"/>
    </row>
    <row r="2127" spans="1:8" x14ac:dyDescent="0.3">
      <c r="A2127" s="179">
        <v>11599</v>
      </c>
      <c r="B2127" s="180" t="s">
        <v>48649</v>
      </c>
      <c r="C2127" s="479" t="s">
        <v>116</v>
      </c>
      <c r="D2127" s="182">
        <v>717.21</v>
      </c>
      <c r="E2127" s="183"/>
      <c r="F2127" s="183"/>
      <c r="G2127" s="166"/>
      <c r="H2127" s="166"/>
    </row>
    <row r="2128" spans="1:8" x14ac:dyDescent="0.3">
      <c r="A2128" s="179">
        <v>11593</v>
      </c>
      <c r="B2128" s="180" t="s">
        <v>48650</v>
      </c>
      <c r="C2128" s="479" t="s">
        <v>116</v>
      </c>
      <c r="D2128" s="182">
        <v>1005.48</v>
      </c>
      <c r="E2128" s="183"/>
      <c r="F2128" s="183"/>
      <c r="G2128" s="166"/>
      <c r="H2128" s="166"/>
    </row>
    <row r="2129" spans="1:8" x14ac:dyDescent="0.3">
      <c r="A2129" s="179">
        <v>3314</v>
      </c>
      <c r="B2129" s="180" t="s">
        <v>48651</v>
      </c>
      <c r="C2129" s="479" t="s">
        <v>121</v>
      </c>
      <c r="D2129" s="182">
        <v>719.12</v>
      </c>
      <c r="E2129" s="183"/>
      <c r="F2129" s="183"/>
      <c r="G2129" s="166"/>
      <c r="H2129" s="166"/>
    </row>
    <row r="2130" spans="1:8" x14ac:dyDescent="0.3">
      <c r="A2130" s="179">
        <v>11597</v>
      </c>
      <c r="B2130" s="180" t="s">
        <v>48652</v>
      </c>
      <c r="C2130" s="479" t="s">
        <v>116</v>
      </c>
      <c r="D2130" s="182">
        <v>836.25</v>
      </c>
      <c r="E2130" s="183"/>
      <c r="F2130" s="183"/>
      <c r="G2130" s="166"/>
      <c r="H2130" s="166"/>
    </row>
    <row r="2131" spans="1:8" x14ac:dyDescent="0.3">
      <c r="A2131" s="179">
        <v>3309</v>
      </c>
      <c r="B2131" s="180" t="s">
        <v>48653</v>
      </c>
      <c r="C2131" s="479" t="s">
        <v>121</v>
      </c>
      <c r="D2131" s="182">
        <v>571.08000000000004</v>
      </c>
      <c r="E2131" s="183"/>
      <c r="F2131" s="183"/>
      <c r="G2131" s="166"/>
      <c r="H2131" s="166"/>
    </row>
    <row r="2132" spans="1:8" x14ac:dyDescent="0.3">
      <c r="A2132" s="179">
        <v>34612</v>
      </c>
      <c r="B2132" s="180" t="s">
        <v>48654</v>
      </c>
      <c r="C2132" s="479" t="s">
        <v>116</v>
      </c>
      <c r="D2132" s="182">
        <v>1034.3</v>
      </c>
      <c r="E2132" s="183"/>
      <c r="F2132" s="183"/>
      <c r="G2132" s="166"/>
      <c r="H2132" s="166"/>
    </row>
    <row r="2133" spans="1:8" x14ac:dyDescent="0.3">
      <c r="A2133" s="179">
        <v>34635</v>
      </c>
      <c r="B2133" s="180" t="s">
        <v>48655</v>
      </c>
      <c r="C2133" s="479" t="s">
        <v>116</v>
      </c>
      <c r="D2133" s="182">
        <v>1330.06</v>
      </c>
      <c r="E2133" s="183"/>
      <c r="F2133" s="183"/>
      <c r="G2133" s="166"/>
      <c r="H2133" s="166"/>
    </row>
    <row r="2134" spans="1:8" x14ac:dyDescent="0.3">
      <c r="A2134" s="179">
        <v>34633</v>
      </c>
      <c r="B2134" s="180" t="s">
        <v>48656</v>
      </c>
      <c r="C2134" s="479" t="s">
        <v>116</v>
      </c>
      <c r="D2134" s="182">
        <v>1466.07</v>
      </c>
      <c r="E2134" s="183"/>
      <c r="F2134" s="183"/>
      <c r="G2134" s="166"/>
      <c r="H2134" s="166"/>
    </row>
    <row r="2135" spans="1:8" x14ac:dyDescent="0.3">
      <c r="A2135" s="179">
        <v>40440</v>
      </c>
      <c r="B2135" s="180" t="s">
        <v>48657</v>
      </c>
      <c r="C2135" s="479" t="s">
        <v>121</v>
      </c>
      <c r="D2135" s="182">
        <v>749.04</v>
      </c>
      <c r="E2135" s="183"/>
      <c r="F2135" s="183"/>
      <c r="G2135" s="166"/>
      <c r="H2135" s="166"/>
    </row>
    <row r="2136" spans="1:8" x14ac:dyDescent="0.3">
      <c r="A2136" s="179">
        <v>40441</v>
      </c>
      <c r="B2136" s="180" t="s">
        <v>48658</v>
      </c>
      <c r="C2136" s="479" t="s">
        <v>121</v>
      </c>
      <c r="D2136" s="182">
        <v>478.22</v>
      </c>
      <c r="E2136" s="183"/>
      <c r="F2136" s="183"/>
      <c r="G2136" s="166"/>
      <c r="H2136" s="166"/>
    </row>
    <row r="2137" spans="1:8" x14ac:dyDescent="0.3">
      <c r="A2137" s="179">
        <v>40449</v>
      </c>
      <c r="B2137" s="180" t="s">
        <v>48659</v>
      </c>
      <c r="C2137" s="479" t="s">
        <v>121</v>
      </c>
      <c r="D2137" s="182">
        <v>402.02</v>
      </c>
      <c r="E2137" s="183"/>
      <c r="F2137" s="183"/>
      <c r="G2137" s="166"/>
      <c r="H2137" s="166"/>
    </row>
    <row r="2138" spans="1:8" x14ac:dyDescent="0.3">
      <c r="A2138" s="179">
        <v>34800</v>
      </c>
      <c r="B2138" s="180" t="s">
        <v>48660</v>
      </c>
      <c r="C2138" s="479" t="s">
        <v>121</v>
      </c>
      <c r="D2138" s="182">
        <v>502.73</v>
      </c>
      <c r="E2138" s="183"/>
      <c r="F2138" s="183"/>
      <c r="G2138" s="166"/>
      <c r="H2138" s="166"/>
    </row>
    <row r="2139" spans="1:8" x14ac:dyDescent="0.3">
      <c r="A2139" s="179">
        <v>11592</v>
      </c>
      <c r="B2139" s="180" t="s">
        <v>48661</v>
      </c>
      <c r="C2139" s="479" t="s">
        <v>116</v>
      </c>
      <c r="D2139" s="182">
        <v>719.12</v>
      </c>
      <c r="E2139" s="183"/>
      <c r="F2139" s="183"/>
      <c r="G2139" s="166"/>
      <c r="H2139" s="166"/>
    </row>
    <row r="2140" spans="1:8" x14ac:dyDescent="0.3">
      <c r="A2140" s="179">
        <v>40438</v>
      </c>
      <c r="B2140" s="180" t="s">
        <v>48662</v>
      </c>
      <c r="C2140" s="479" t="s">
        <v>121</v>
      </c>
      <c r="D2140" s="182">
        <v>334.93</v>
      </c>
      <c r="E2140" s="183"/>
      <c r="F2140" s="183"/>
      <c r="G2140" s="166"/>
      <c r="H2140" s="166"/>
    </row>
    <row r="2141" spans="1:8" x14ac:dyDescent="0.3">
      <c r="A2141" s="179">
        <v>40436</v>
      </c>
      <c r="B2141" s="180" t="s">
        <v>48663</v>
      </c>
      <c r="C2141" s="479" t="s">
        <v>121</v>
      </c>
      <c r="D2141" s="182">
        <v>417.63</v>
      </c>
      <c r="E2141" s="183"/>
      <c r="F2141" s="183"/>
      <c r="G2141" s="166"/>
      <c r="H2141" s="166"/>
    </row>
    <row r="2142" spans="1:8" x14ac:dyDescent="0.3">
      <c r="A2142" s="179">
        <v>4315</v>
      </c>
      <c r="B2142" s="180" t="s">
        <v>48664</v>
      </c>
      <c r="C2142" s="479" t="s">
        <v>116</v>
      </c>
      <c r="D2142" s="182">
        <v>2.92</v>
      </c>
      <c r="E2142" s="183"/>
      <c r="F2142" s="183"/>
      <c r="G2142" s="166"/>
      <c r="H2142" s="166"/>
    </row>
    <row r="2143" spans="1:8" x14ac:dyDescent="0.3">
      <c r="A2143" s="179">
        <v>402</v>
      </c>
      <c r="B2143" s="180" t="s">
        <v>48665</v>
      </c>
      <c r="C2143" s="479" t="s">
        <v>116</v>
      </c>
      <c r="D2143" s="182">
        <v>13.41</v>
      </c>
      <c r="E2143" s="183"/>
      <c r="F2143" s="183"/>
      <c r="G2143" s="166"/>
      <c r="H2143" s="166"/>
    </row>
    <row r="2144" spans="1:8" x14ac:dyDescent="0.3">
      <c r="A2144" s="179">
        <v>4226</v>
      </c>
      <c r="B2144" s="180" t="s">
        <v>48666</v>
      </c>
      <c r="C2144" s="479" t="s">
        <v>119</v>
      </c>
      <c r="D2144" s="182">
        <v>7.55</v>
      </c>
      <c r="E2144" s="183"/>
      <c r="F2144" s="183"/>
      <c r="G2144" s="166"/>
      <c r="H2144" s="166"/>
    </row>
    <row r="2145" spans="1:8" x14ac:dyDescent="0.3">
      <c r="A2145" s="179">
        <v>4222</v>
      </c>
      <c r="B2145" s="180" t="s">
        <v>48667</v>
      </c>
      <c r="C2145" s="479" t="s">
        <v>120</v>
      </c>
      <c r="D2145" s="182">
        <v>6.1</v>
      </c>
      <c r="E2145" s="183"/>
      <c r="F2145" s="183"/>
      <c r="G2145" s="166"/>
      <c r="H2145" s="166"/>
    </row>
    <row r="2146" spans="1:8" x14ac:dyDescent="0.3">
      <c r="A2146" s="179">
        <v>34804</v>
      </c>
      <c r="B2146" s="180" t="s">
        <v>48668</v>
      </c>
      <c r="C2146" s="479" t="s">
        <v>117</v>
      </c>
      <c r="D2146" s="182">
        <v>60.71</v>
      </c>
      <c r="E2146" s="183"/>
      <c r="F2146" s="183"/>
      <c r="G2146" s="166"/>
      <c r="H2146" s="166"/>
    </row>
    <row r="2147" spans="1:8" x14ac:dyDescent="0.3">
      <c r="A2147" s="179">
        <v>4013</v>
      </c>
      <c r="B2147" s="180" t="s">
        <v>48669</v>
      </c>
      <c r="C2147" s="479" t="s">
        <v>117</v>
      </c>
      <c r="D2147" s="182">
        <v>8.2100000000000009</v>
      </c>
      <c r="E2147" s="183"/>
      <c r="F2147" s="183"/>
      <c r="G2147" s="166"/>
      <c r="H2147" s="166"/>
    </row>
    <row r="2148" spans="1:8" x14ac:dyDescent="0.3">
      <c r="A2148" s="179">
        <v>4011</v>
      </c>
      <c r="B2148" s="180" t="s">
        <v>48670</v>
      </c>
      <c r="C2148" s="479" t="s">
        <v>117</v>
      </c>
      <c r="D2148" s="182">
        <v>9.17</v>
      </c>
      <c r="E2148" s="183"/>
      <c r="F2148" s="183"/>
      <c r="G2148" s="166"/>
      <c r="H2148" s="166"/>
    </row>
    <row r="2149" spans="1:8" x14ac:dyDescent="0.3">
      <c r="A2149" s="179">
        <v>4021</v>
      </c>
      <c r="B2149" s="180" t="s">
        <v>48671</v>
      </c>
      <c r="C2149" s="479" t="s">
        <v>117</v>
      </c>
      <c r="D2149" s="182">
        <v>11.44</v>
      </c>
      <c r="E2149" s="183"/>
      <c r="F2149" s="183"/>
      <c r="G2149" s="166"/>
      <c r="H2149" s="166"/>
    </row>
    <row r="2150" spans="1:8" x14ac:dyDescent="0.3">
      <c r="A2150" s="179">
        <v>4019</v>
      </c>
      <c r="B2150" s="180" t="s">
        <v>48672</v>
      </c>
      <c r="C2150" s="479" t="s">
        <v>117</v>
      </c>
      <c r="D2150" s="182">
        <v>13.74</v>
      </c>
      <c r="E2150" s="183"/>
      <c r="F2150" s="183"/>
      <c r="G2150" s="166"/>
      <c r="H2150" s="166"/>
    </row>
    <row r="2151" spans="1:8" x14ac:dyDescent="0.3">
      <c r="A2151" s="179">
        <v>4012</v>
      </c>
      <c r="B2151" s="180" t="s">
        <v>48673</v>
      </c>
      <c r="C2151" s="479" t="s">
        <v>117</v>
      </c>
      <c r="D2151" s="182">
        <v>18.41</v>
      </c>
      <c r="E2151" s="183"/>
      <c r="F2151" s="183"/>
      <c r="G2151" s="166"/>
      <c r="H2151" s="166"/>
    </row>
    <row r="2152" spans="1:8" x14ac:dyDescent="0.3">
      <c r="A2152" s="179">
        <v>4020</v>
      </c>
      <c r="B2152" s="180" t="s">
        <v>48674</v>
      </c>
      <c r="C2152" s="479" t="s">
        <v>117</v>
      </c>
      <c r="D2152" s="182">
        <v>23.05</v>
      </c>
      <c r="E2152" s="183"/>
      <c r="F2152" s="183"/>
      <c r="G2152" s="166"/>
      <c r="H2152" s="166"/>
    </row>
    <row r="2153" spans="1:8" x14ac:dyDescent="0.3">
      <c r="A2153" s="179">
        <v>4018</v>
      </c>
      <c r="B2153" s="180" t="s">
        <v>48675</v>
      </c>
      <c r="C2153" s="479" t="s">
        <v>117</v>
      </c>
      <c r="D2153" s="182">
        <v>27.61</v>
      </c>
      <c r="E2153" s="183"/>
      <c r="F2153" s="183"/>
      <c r="G2153" s="166"/>
      <c r="H2153" s="166"/>
    </row>
    <row r="2154" spans="1:8" x14ac:dyDescent="0.3">
      <c r="A2154" s="179">
        <v>36498</v>
      </c>
      <c r="B2154" s="180" t="s">
        <v>48676</v>
      </c>
      <c r="C2154" s="479" t="s">
        <v>116</v>
      </c>
      <c r="D2154" s="182">
        <v>8600.61</v>
      </c>
      <c r="E2154" s="183"/>
      <c r="F2154" s="183"/>
      <c r="G2154" s="166"/>
      <c r="H2154" s="166"/>
    </row>
    <row r="2155" spans="1:8" x14ac:dyDescent="0.3">
      <c r="A2155" s="179">
        <v>12872</v>
      </c>
      <c r="B2155" s="180" t="s">
        <v>48677</v>
      </c>
      <c r="C2155" s="479" t="s">
        <v>122</v>
      </c>
      <c r="D2155" s="182">
        <v>18.21</v>
      </c>
      <c r="E2155" s="183"/>
      <c r="F2155" s="183"/>
      <c r="G2155" s="166"/>
      <c r="H2155" s="166"/>
    </row>
    <row r="2156" spans="1:8" x14ac:dyDescent="0.3">
      <c r="A2156" s="179">
        <v>41075</v>
      </c>
      <c r="B2156" s="180" t="s">
        <v>48678</v>
      </c>
      <c r="C2156" s="479" t="s">
        <v>123</v>
      </c>
      <c r="D2156" s="182">
        <v>3207.25</v>
      </c>
      <c r="E2156" s="183"/>
      <c r="F2156" s="183"/>
      <c r="G2156" s="166"/>
      <c r="H2156" s="166"/>
    </row>
    <row r="2157" spans="1:8" x14ac:dyDescent="0.3">
      <c r="A2157" s="179">
        <v>44324</v>
      </c>
      <c r="B2157" s="180" t="s">
        <v>48679</v>
      </c>
      <c r="C2157" s="479" t="s">
        <v>119</v>
      </c>
      <c r="D2157" s="182">
        <v>3.03</v>
      </c>
      <c r="E2157" s="183"/>
      <c r="F2157" s="183"/>
      <c r="G2157" s="166"/>
      <c r="H2157" s="166"/>
    </row>
    <row r="2158" spans="1:8" x14ac:dyDescent="0.3">
      <c r="A2158" s="179">
        <v>3315</v>
      </c>
      <c r="B2158" s="180" t="s">
        <v>48680</v>
      </c>
      <c r="C2158" s="479" t="s">
        <v>119</v>
      </c>
      <c r="D2158" s="182">
        <v>0.88</v>
      </c>
      <c r="E2158" s="183"/>
      <c r="F2158" s="183"/>
      <c r="G2158" s="166"/>
      <c r="H2158" s="166"/>
    </row>
    <row r="2159" spans="1:8" x14ac:dyDescent="0.3">
      <c r="A2159" s="179">
        <v>36870</v>
      </c>
      <c r="B2159" s="180" t="s">
        <v>48681</v>
      </c>
      <c r="C2159" s="479" t="s">
        <v>119</v>
      </c>
      <c r="D2159" s="182">
        <v>0.68</v>
      </c>
      <c r="E2159" s="183"/>
      <c r="F2159" s="183"/>
      <c r="G2159" s="166"/>
      <c r="H2159" s="166"/>
    </row>
    <row r="2160" spans="1:8" x14ac:dyDescent="0.3">
      <c r="A2160" s="179">
        <v>5092</v>
      </c>
      <c r="B2160" s="180" t="s">
        <v>48682</v>
      </c>
      <c r="C2160" s="479" t="s">
        <v>126</v>
      </c>
      <c r="D2160" s="182">
        <v>20</v>
      </c>
      <c r="E2160" s="183"/>
      <c r="F2160" s="183"/>
      <c r="G2160" s="166"/>
      <c r="H2160" s="166"/>
    </row>
    <row r="2161" spans="1:8" x14ac:dyDescent="0.3">
      <c r="A2161" s="179">
        <v>11462</v>
      </c>
      <c r="B2161" s="180" t="s">
        <v>48683</v>
      </c>
      <c r="C2161" s="479" t="s">
        <v>126</v>
      </c>
      <c r="D2161" s="182">
        <v>20.45</v>
      </c>
      <c r="E2161" s="183"/>
      <c r="F2161" s="183"/>
      <c r="G2161" s="166"/>
      <c r="H2161" s="166"/>
    </row>
    <row r="2162" spans="1:8" x14ac:dyDescent="0.3">
      <c r="A2162" s="179">
        <v>36529</v>
      </c>
      <c r="B2162" s="180" t="s">
        <v>48684</v>
      </c>
      <c r="C2162" s="479" t="s">
        <v>116</v>
      </c>
      <c r="D2162" s="182">
        <v>66326.53</v>
      </c>
      <c r="E2162" s="183"/>
      <c r="F2162" s="183"/>
      <c r="G2162" s="166"/>
      <c r="H2162" s="166"/>
    </row>
    <row r="2163" spans="1:8" x14ac:dyDescent="0.3">
      <c r="A2163" s="179">
        <v>3318</v>
      </c>
      <c r="B2163" s="180" t="s">
        <v>48685</v>
      </c>
      <c r="C2163" s="479" t="s">
        <v>116</v>
      </c>
      <c r="D2163" s="182">
        <v>52000</v>
      </c>
      <c r="E2163" s="183"/>
      <c r="F2163" s="183"/>
      <c r="G2163" s="166"/>
      <c r="H2163" s="166"/>
    </row>
    <row r="2164" spans="1:8" x14ac:dyDescent="0.3">
      <c r="A2164" s="179">
        <v>3324</v>
      </c>
      <c r="B2164" s="180" t="s">
        <v>48686</v>
      </c>
      <c r="C2164" s="479" t="s">
        <v>117</v>
      </c>
      <c r="D2164" s="182">
        <v>10.71</v>
      </c>
      <c r="E2164" s="183"/>
      <c r="F2164" s="183"/>
      <c r="G2164" s="166"/>
      <c r="H2164" s="166"/>
    </row>
    <row r="2165" spans="1:8" x14ac:dyDescent="0.3">
      <c r="A2165" s="179">
        <v>3322</v>
      </c>
      <c r="B2165" s="180" t="s">
        <v>48687</v>
      </c>
      <c r="C2165" s="479" t="s">
        <v>117</v>
      </c>
      <c r="D2165" s="182">
        <v>15</v>
      </c>
      <c r="E2165" s="183"/>
      <c r="F2165" s="183"/>
      <c r="G2165" s="166"/>
      <c r="H2165" s="166"/>
    </row>
    <row r="2166" spans="1:8" x14ac:dyDescent="0.3">
      <c r="A2166" s="179">
        <v>5076</v>
      </c>
      <c r="B2166" s="180" t="s">
        <v>48688</v>
      </c>
      <c r="C2166" s="479" t="s">
        <v>119</v>
      </c>
      <c r="D2166" s="182">
        <v>17.21</v>
      </c>
      <c r="E2166" s="183"/>
      <c r="F2166" s="183"/>
      <c r="G2166" s="166"/>
      <c r="H2166" s="166"/>
    </row>
    <row r="2167" spans="1:8" x14ac:dyDescent="0.3">
      <c r="A2167" s="179">
        <v>5077</v>
      </c>
      <c r="B2167" s="180" t="s">
        <v>48689</v>
      </c>
      <c r="C2167" s="479" t="s">
        <v>119</v>
      </c>
      <c r="D2167" s="182">
        <v>19.02</v>
      </c>
      <c r="E2167" s="183"/>
      <c r="F2167" s="183"/>
      <c r="G2167" s="166"/>
      <c r="H2167" s="166"/>
    </row>
    <row r="2168" spans="1:8" x14ac:dyDescent="0.3">
      <c r="A2168" s="179">
        <v>11837</v>
      </c>
      <c r="B2168" s="180" t="s">
        <v>48690</v>
      </c>
      <c r="C2168" s="479" t="s">
        <v>116</v>
      </c>
      <c r="D2168" s="182">
        <v>88.46</v>
      </c>
      <c r="E2168" s="183"/>
      <c r="F2168" s="183"/>
      <c r="G2168" s="166"/>
      <c r="H2168" s="166"/>
    </row>
    <row r="2169" spans="1:8" x14ac:dyDescent="0.3">
      <c r="A2169" s="179">
        <v>38055</v>
      </c>
      <c r="B2169" s="180" t="s">
        <v>48691</v>
      </c>
      <c r="C2169" s="479" t="s">
        <v>116</v>
      </c>
      <c r="D2169" s="182">
        <v>8.02</v>
      </c>
      <c r="E2169" s="183"/>
      <c r="F2169" s="183"/>
      <c r="G2169" s="166"/>
      <c r="H2169" s="166"/>
    </row>
    <row r="2170" spans="1:8" x14ac:dyDescent="0.3">
      <c r="A2170" s="179">
        <v>415</v>
      </c>
      <c r="B2170" s="180" t="s">
        <v>48692</v>
      </c>
      <c r="C2170" s="479" t="s">
        <v>116</v>
      </c>
      <c r="D2170" s="182">
        <v>36.270000000000003</v>
      </c>
      <c r="E2170" s="183"/>
      <c r="F2170" s="183"/>
      <c r="G2170" s="166"/>
      <c r="H2170" s="166"/>
    </row>
    <row r="2171" spans="1:8" x14ac:dyDescent="0.3">
      <c r="A2171" s="179">
        <v>416</v>
      </c>
      <c r="B2171" s="180" t="s">
        <v>48693</v>
      </c>
      <c r="C2171" s="479" t="s">
        <v>116</v>
      </c>
      <c r="D2171" s="182">
        <v>13.28</v>
      </c>
      <c r="E2171" s="183"/>
      <c r="F2171" s="183"/>
      <c r="G2171" s="166"/>
      <c r="H2171" s="166"/>
    </row>
    <row r="2172" spans="1:8" x14ac:dyDescent="0.3">
      <c r="A2172" s="179">
        <v>425</v>
      </c>
      <c r="B2172" s="180" t="s">
        <v>48694</v>
      </c>
      <c r="C2172" s="479" t="s">
        <v>116</v>
      </c>
      <c r="D2172" s="182">
        <v>8.23</v>
      </c>
      <c r="E2172" s="183"/>
      <c r="F2172" s="183"/>
      <c r="G2172" s="166"/>
      <c r="H2172" s="166"/>
    </row>
    <row r="2173" spans="1:8" x14ac:dyDescent="0.3">
      <c r="A2173" s="179">
        <v>426</v>
      </c>
      <c r="B2173" s="180" t="s">
        <v>48695</v>
      </c>
      <c r="C2173" s="479" t="s">
        <v>116</v>
      </c>
      <c r="D2173" s="182">
        <v>45.33</v>
      </c>
      <c r="E2173" s="183"/>
      <c r="F2173" s="183"/>
      <c r="G2173" s="166"/>
      <c r="H2173" s="166"/>
    </row>
    <row r="2174" spans="1:8" x14ac:dyDescent="0.3">
      <c r="A2174" s="179">
        <v>38056</v>
      </c>
      <c r="B2174" s="180" t="s">
        <v>48696</v>
      </c>
      <c r="C2174" s="479" t="s">
        <v>116</v>
      </c>
      <c r="D2174" s="182">
        <v>44.27</v>
      </c>
      <c r="E2174" s="183"/>
      <c r="F2174" s="183"/>
      <c r="G2174" s="166"/>
      <c r="H2174" s="166"/>
    </row>
    <row r="2175" spans="1:8" x14ac:dyDescent="0.3">
      <c r="A2175" s="179">
        <v>1564</v>
      </c>
      <c r="B2175" s="180" t="s">
        <v>48697</v>
      </c>
      <c r="C2175" s="479" t="s">
        <v>116</v>
      </c>
      <c r="D2175" s="182">
        <v>16.89</v>
      </c>
      <c r="E2175" s="183"/>
      <c r="F2175" s="183"/>
      <c r="G2175" s="166"/>
      <c r="H2175" s="166"/>
    </row>
    <row r="2176" spans="1:8" x14ac:dyDescent="0.3">
      <c r="A2176" s="179">
        <v>11032</v>
      </c>
      <c r="B2176" s="180" t="s">
        <v>48698</v>
      </c>
      <c r="C2176" s="479" t="s">
        <v>116</v>
      </c>
      <c r="D2176" s="182">
        <v>16.47</v>
      </c>
      <c r="E2176" s="183"/>
      <c r="F2176" s="183"/>
      <c r="G2176" s="166"/>
      <c r="H2176" s="166"/>
    </row>
    <row r="2177" spans="1:8" x14ac:dyDescent="0.3">
      <c r="A2177" s="179">
        <v>36786</v>
      </c>
      <c r="B2177" s="180" t="s">
        <v>48699</v>
      </c>
      <c r="C2177" s="479" t="s">
        <v>137</v>
      </c>
      <c r="D2177" s="182">
        <v>154.63999999999999</v>
      </c>
      <c r="E2177" s="183"/>
      <c r="F2177" s="183"/>
      <c r="G2177" s="166"/>
      <c r="H2177" s="166"/>
    </row>
    <row r="2178" spans="1:8" x14ac:dyDescent="0.3">
      <c r="A2178" s="179">
        <v>36785</v>
      </c>
      <c r="B2178" s="180" t="s">
        <v>48700</v>
      </c>
      <c r="C2178" s="479" t="s">
        <v>137</v>
      </c>
      <c r="D2178" s="182">
        <v>134.38</v>
      </c>
      <c r="E2178" s="183"/>
      <c r="F2178" s="183"/>
      <c r="G2178" s="166"/>
      <c r="H2178" s="166"/>
    </row>
    <row r="2179" spans="1:8" x14ac:dyDescent="0.3">
      <c r="A2179" s="179">
        <v>36782</v>
      </c>
      <c r="B2179" s="180" t="s">
        <v>48701</v>
      </c>
      <c r="C2179" s="479" t="s">
        <v>137</v>
      </c>
      <c r="D2179" s="182">
        <v>160.4</v>
      </c>
      <c r="E2179" s="183"/>
      <c r="F2179" s="183"/>
      <c r="G2179" s="166"/>
      <c r="H2179" s="166"/>
    </row>
    <row r="2180" spans="1:8" x14ac:dyDescent="0.3">
      <c r="A2180" s="179">
        <v>44481</v>
      </c>
      <c r="B2180" s="180" t="s">
        <v>48702</v>
      </c>
      <c r="C2180" s="479" t="s">
        <v>137</v>
      </c>
      <c r="D2180" s="182">
        <v>180.68</v>
      </c>
      <c r="E2180" s="183"/>
      <c r="F2180" s="183"/>
      <c r="G2180" s="166"/>
      <c r="H2180" s="166"/>
    </row>
    <row r="2181" spans="1:8" x14ac:dyDescent="0.3">
      <c r="A2181" s="179">
        <v>4824</v>
      </c>
      <c r="B2181" s="180" t="s">
        <v>48703</v>
      </c>
      <c r="C2181" s="479" t="s">
        <v>119</v>
      </c>
      <c r="D2181" s="182">
        <v>0.42</v>
      </c>
      <c r="E2181" s="183"/>
      <c r="F2181" s="183"/>
      <c r="G2181" s="166"/>
      <c r="H2181" s="166"/>
    </row>
    <row r="2182" spans="1:8" x14ac:dyDescent="0.3">
      <c r="A2182" s="179">
        <v>11795</v>
      </c>
      <c r="B2182" s="180" t="s">
        <v>48704</v>
      </c>
      <c r="C2182" s="479" t="s">
        <v>117</v>
      </c>
      <c r="D2182" s="182">
        <v>505.66</v>
      </c>
      <c r="E2182" s="183"/>
      <c r="F2182" s="183"/>
      <c r="G2182" s="166"/>
      <c r="H2182" s="166"/>
    </row>
    <row r="2183" spans="1:8" x14ac:dyDescent="0.3">
      <c r="A2183" s="179">
        <v>134</v>
      </c>
      <c r="B2183" s="180" t="s">
        <v>48705</v>
      </c>
      <c r="C2183" s="479" t="s">
        <v>119</v>
      </c>
      <c r="D2183" s="182">
        <v>2.09</v>
      </c>
      <c r="E2183" s="183"/>
      <c r="F2183" s="183"/>
      <c r="G2183" s="166"/>
      <c r="H2183" s="166"/>
    </row>
    <row r="2184" spans="1:8" x14ac:dyDescent="0.3">
      <c r="A2184" s="179">
        <v>4229</v>
      </c>
      <c r="B2184" s="180" t="s">
        <v>48706</v>
      </c>
      <c r="C2184" s="479" t="s">
        <v>119</v>
      </c>
      <c r="D2184" s="182">
        <v>43.05</v>
      </c>
      <c r="E2184" s="183"/>
      <c r="F2184" s="183"/>
      <c r="G2184" s="166"/>
      <c r="H2184" s="166"/>
    </row>
    <row r="2185" spans="1:8" x14ac:dyDescent="0.3">
      <c r="A2185" s="179">
        <v>11731</v>
      </c>
      <c r="B2185" s="180" t="s">
        <v>48707</v>
      </c>
      <c r="C2185" s="479" t="s">
        <v>116</v>
      </c>
      <c r="D2185" s="182">
        <v>7.75</v>
      </c>
      <c r="E2185" s="183"/>
      <c r="F2185" s="183"/>
      <c r="G2185" s="166"/>
      <c r="H2185" s="166"/>
    </row>
    <row r="2186" spans="1:8" x14ac:dyDescent="0.3">
      <c r="A2186" s="179">
        <v>11732</v>
      </c>
      <c r="B2186" s="180" t="s">
        <v>48708</v>
      </c>
      <c r="C2186" s="479" t="s">
        <v>116</v>
      </c>
      <c r="D2186" s="182">
        <v>20.32</v>
      </c>
      <c r="E2186" s="183"/>
      <c r="F2186" s="183"/>
      <c r="G2186" s="166"/>
      <c r="H2186" s="166"/>
    </row>
    <row r="2187" spans="1:8" x14ac:dyDescent="0.3">
      <c r="A2187" s="179">
        <v>11244</v>
      </c>
      <c r="B2187" s="180" t="s">
        <v>48709</v>
      </c>
      <c r="C2187" s="479" t="s">
        <v>116</v>
      </c>
      <c r="D2187" s="182">
        <v>285.24</v>
      </c>
      <c r="E2187" s="183"/>
      <c r="F2187" s="183"/>
      <c r="G2187" s="166"/>
      <c r="H2187" s="166"/>
    </row>
    <row r="2188" spans="1:8" x14ac:dyDescent="0.3">
      <c r="A2188" s="179">
        <v>11245</v>
      </c>
      <c r="B2188" s="180" t="s">
        <v>48710</v>
      </c>
      <c r="C2188" s="479" t="s">
        <v>116</v>
      </c>
      <c r="D2188" s="182">
        <v>394.53</v>
      </c>
      <c r="E2188" s="183"/>
      <c r="F2188" s="183"/>
      <c r="G2188" s="166"/>
      <c r="H2188" s="166"/>
    </row>
    <row r="2189" spans="1:8" x14ac:dyDescent="0.3">
      <c r="A2189" s="179">
        <v>11235</v>
      </c>
      <c r="B2189" s="180" t="s">
        <v>48711</v>
      </c>
      <c r="C2189" s="479" t="s">
        <v>116</v>
      </c>
      <c r="D2189" s="182">
        <v>217.67</v>
      </c>
      <c r="E2189" s="183"/>
      <c r="F2189" s="183"/>
      <c r="G2189" s="166"/>
      <c r="H2189" s="166"/>
    </row>
    <row r="2190" spans="1:8" x14ac:dyDescent="0.3">
      <c r="A2190" s="179">
        <v>11236</v>
      </c>
      <c r="B2190" s="180" t="s">
        <v>48712</v>
      </c>
      <c r="C2190" s="479" t="s">
        <v>116</v>
      </c>
      <c r="D2190" s="182">
        <v>276.62</v>
      </c>
      <c r="E2190" s="183"/>
      <c r="F2190" s="183"/>
      <c r="G2190" s="166"/>
      <c r="H2190" s="166"/>
    </row>
    <row r="2191" spans="1:8" x14ac:dyDescent="0.3">
      <c r="A2191" s="179">
        <v>36494</v>
      </c>
      <c r="B2191" s="180" t="s">
        <v>48713</v>
      </c>
      <c r="C2191" s="479" t="s">
        <v>116</v>
      </c>
      <c r="D2191" s="182">
        <v>719505.07</v>
      </c>
      <c r="E2191" s="183"/>
      <c r="F2191" s="183"/>
      <c r="G2191" s="166"/>
      <c r="H2191" s="166"/>
    </row>
    <row r="2192" spans="1:8" x14ac:dyDescent="0.3">
      <c r="A2192" s="179">
        <v>36493</v>
      </c>
      <c r="B2192" s="180" t="s">
        <v>48714</v>
      </c>
      <c r="C2192" s="479" t="s">
        <v>116</v>
      </c>
      <c r="D2192" s="182">
        <v>815170.02</v>
      </c>
      <c r="E2192" s="183"/>
      <c r="F2192" s="183"/>
      <c r="G2192" s="166"/>
      <c r="H2192" s="166"/>
    </row>
    <row r="2193" spans="1:8" x14ac:dyDescent="0.3">
      <c r="A2193" s="179">
        <v>36492</v>
      </c>
      <c r="B2193" s="180" t="s">
        <v>48715</v>
      </c>
      <c r="C2193" s="479" t="s">
        <v>116</v>
      </c>
      <c r="D2193" s="182">
        <v>1514276.75</v>
      </c>
      <c r="E2193" s="183"/>
      <c r="F2193" s="183"/>
      <c r="G2193" s="166"/>
      <c r="H2193" s="166"/>
    </row>
    <row r="2194" spans="1:8" x14ac:dyDescent="0.3">
      <c r="A2194" s="179">
        <v>36499</v>
      </c>
      <c r="B2194" s="180" t="s">
        <v>48716</v>
      </c>
      <c r="C2194" s="479" t="s">
        <v>116</v>
      </c>
      <c r="D2194" s="182">
        <v>4644.33</v>
      </c>
      <c r="E2194" s="183"/>
      <c r="F2194" s="183"/>
      <c r="G2194" s="166"/>
      <c r="H2194" s="166"/>
    </row>
    <row r="2195" spans="1:8" x14ac:dyDescent="0.3">
      <c r="A2195" s="179">
        <v>13533</v>
      </c>
      <c r="B2195" s="180" t="s">
        <v>48717</v>
      </c>
      <c r="C2195" s="479" t="s">
        <v>116</v>
      </c>
      <c r="D2195" s="182">
        <v>212898.11</v>
      </c>
      <c r="E2195" s="183"/>
      <c r="F2195" s="183"/>
      <c r="G2195" s="166"/>
      <c r="H2195" s="166"/>
    </row>
    <row r="2196" spans="1:8" x14ac:dyDescent="0.3">
      <c r="A2196" s="179">
        <v>13333</v>
      </c>
      <c r="B2196" s="180" t="s">
        <v>48718</v>
      </c>
      <c r="C2196" s="479" t="s">
        <v>116</v>
      </c>
      <c r="D2196" s="182">
        <v>238170.66</v>
      </c>
      <c r="E2196" s="183"/>
      <c r="F2196" s="183"/>
      <c r="G2196" s="166"/>
      <c r="H2196" s="166"/>
    </row>
    <row r="2197" spans="1:8" x14ac:dyDescent="0.3">
      <c r="A2197" s="179">
        <v>39585</v>
      </c>
      <c r="B2197" s="180" t="s">
        <v>48719</v>
      </c>
      <c r="C2197" s="479" t="s">
        <v>116</v>
      </c>
      <c r="D2197" s="182">
        <v>153786.79</v>
      </c>
      <c r="E2197" s="183"/>
      <c r="F2197" s="183"/>
      <c r="G2197" s="166"/>
      <c r="H2197" s="166"/>
    </row>
    <row r="2198" spans="1:8" x14ac:dyDescent="0.3">
      <c r="A2198" s="179">
        <v>39586</v>
      </c>
      <c r="B2198" s="180" t="s">
        <v>48720</v>
      </c>
      <c r="C2198" s="479" t="s">
        <v>116</v>
      </c>
      <c r="D2198" s="182">
        <v>180381.49</v>
      </c>
      <c r="E2198" s="183"/>
      <c r="F2198" s="183"/>
      <c r="G2198" s="166"/>
      <c r="H2198" s="166"/>
    </row>
    <row r="2199" spans="1:8" x14ac:dyDescent="0.3">
      <c r="A2199" s="179">
        <v>39587</v>
      </c>
      <c r="B2199" s="180" t="s">
        <v>48721</v>
      </c>
      <c r="C2199" s="479" t="s">
        <v>116</v>
      </c>
      <c r="D2199" s="182">
        <v>219695.42</v>
      </c>
      <c r="E2199" s="183"/>
      <c r="F2199" s="183"/>
      <c r="G2199" s="166"/>
      <c r="H2199" s="166"/>
    </row>
    <row r="2200" spans="1:8" x14ac:dyDescent="0.3">
      <c r="A2200" s="179">
        <v>39588</v>
      </c>
      <c r="B2200" s="180" t="s">
        <v>48722</v>
      </c>
      <c r="C2200" s="479" t="s">
        <v>116</v>
      </c>
      <c r="D2200" s="182">
        <v>254384.16</v>
      </c>
      <c r="E2200" s="183"/>
      <c r="F2200" s="183"/>
      <c r="G2200" s="166"/>
      <c r="H2200" s="166"/>
    </row>
    <row r="2201" spans="1:8" x14ac:dyDescent="0.3">
      <c r="A2201" s="179">
        <v>39584</v>
      </c>
      <c r="B2201" s="180" t="s">
        <v>48723</v>
      </c>
      <c r="C2201" s="479" t="s">
        <v>116</v>
      </c>
      <c r="D2201" s="182">
        <v>136951.18</v>
      </c>
      <c r="E2201" s="183"/>
      <c r="F2201" s="183"/>
      <c r="G2201" s="166"/>
      <c r="H2201" s="166"/>
    </row>
    <row r="2202" spans="1:8" x14ac:dyDescent="0.3">
      <c r="A2202" s="179">
        <v>39590</v>
      </c>
      <c r="B2202" s="180" t="s">
        <v>48724</v>
      </c>
      <c r="C2202" s="479" t="s">
        <v>116</v>
      </c>
      <c r="D2202" s="182">
        <v>133667.32</v>
      </c>
      <c r="E2202" s="183"/>
      <c r="F2202" s="183"/>
      <c r="G2202" s="166"/>
      <c r="H2202" s="166"/>
    </row>
    <row r="2203" spans="1:8" x14ac:dyDescent="0.3">
      <c r="A2203" s="179">
        <v>39592</v>
      </c>
      <c r="B2203" s="180" t="s">
        <v>48725</v>
      </c>
      <c r="C2203" s="479" t="s">
        <v>116</v>
      </c>
      <c r="D2203" s="182">
        <v>192083.16</v>
      </c>
      <c r="E2203" s="183"/>
      <c r="F2203" s="183"/>
      <c r="G2203" s="166"/>
      <c r="H2203" s="166"/>
    </row>
    <row r="2204" spans="1:8" x14ac:dyDescent="0.3">
      <c r="A2204" s="179">
        <v>39593</v>
      </c>
      <c r="B2204" s="180" t="s">
        <v>48726</v>
      </c>
      <c r="C2204" s="479" t="s">
        <v>116</v>
      </c>
      <c r="D2204" s="182">
        <v>219695.42</v>
      </c>
      <c r="E2204" s="183"/>
      <c r="F2204" s="183"/>
      <c r="G2204" s="166"/>
      <c r="H2204" s="166"/>
    </row>
    <row r="2205" spans="1:8" x14ac:dyDescent="0.3">
      <c r="A2205" s="179">
        <v>14254</v>
      </c>
      <c r="B2205" s="180" t="s">
        <v>48727</v>
      </c>
      <c r="C2205" s="479" t="s">
        <v>116</v>
      </c>
      <c r="D2205" s="182">
        <v>124879.5</v>
      </c>
      <c r="E2205" s="183"/>
      <c r="F2205" s="183"/>
      <c r="G2205" s="166"/>
      <c r="H2205" s="166"/>
    </row>
    <row r="2206" spans="1:8" x14ac:dyDescent="0.3">
      <c r="A2206" s="179">
        <v>44494</v>
      </c>
      <c r="B2206" s="180" t="s">
        <v>48728</v>
      </c>
      <c r="C2206" s="479" t="s">
        <v>116</v>
      </c>
      <c r="D2206" s="182">
        <v>104284.34</v>
      </c>
      <c r="E2206" s="183"/>
      <c r="F2206" s="183"/>
      <c r="G2206" s="166"/>
      <c r="H2206" s="166"/>
    </row>
    <row r="2207" spans="1:8" x14ac:dyDescent="0.3">
      <c r="A2207" s="179">
        <v>25019</v>
      </c>
      <c r="B2207" s="180" t="s">
        <v>48729</v>
      </c>
      <c r="C2207" s="479" t="s">
        <v>116</v>
      </c>
      <c r="D2207" s="182">
        <v>178755.02</v>
      </c>
      <c r="E2207" s="183"/>
      <c r="F2207" s="183"/>
      <c r="G2207" s="166"/>
      <c r="H2207" s="166"/>
    </row>
    <row r="2208" spans="1:8" x14ac:dyDescent="0.3">
      <c r="A2208" s="179">
        <v>36501</v>
      </c>
      <c r="B2208" s="180" t="s">
        <v>48730</v>
      </c>
      <c r="C2208" s="479" t="s">
        <v>116</v>
      </c>
      <c r="D2208" s="182">
        <v>159153.57</v>
      </c>
      <c r="E2208" s="183"/>
      <c r="F2208" s="183"/>
      <c r="G2208" s="166"/>
      <c r="H2208" s="166"/>
    </row>
    <row r="2209" spans="1:8" x14ac:dyDescent="0.3">
      <c r="A2209" s="179">
        <v>44493</v>
      </c>
      <c r="B2209" s="180" t="s">
        <v>48731</v>
      </c>
      <c r="C2209" s="479" t="s">
        <v>116</v>
      </c>
      <c r="D2209" s="182">
        <v>191333.08</v>
      </c>
      <c r="E2209" s="183"/>
      <c r="F2209" s="183"/>
      <c r="G2209" s="166"/>
      <c r="H2209" s="166"/>
    </row>
    <row r="2210" spans="1:8" x14ac:dyDescent="0.3">
      <c r="A2210" s="179">
        <v>36500</v>
      </c>
      <c r="B2210" s="180" t="s">
        <v>48732</v>
      </c>
      <c r="C2210" s="479" t="s">
        <v>116</v>
      </c>
      <c r="D2210" s="182">
        <v>112469.48</v>
      </c>
      <c r="E2210" s="183"/>
      <c r="F2210" s="183"/>
      <c r="G2210" s="166"/>
      <c r="H2210" s="166"/>
    </row>
    <row r="2211" spans="1:8" x14ac:dyDescent="0.3">
      <c r="A2211" s="179">
        <v>20017</v>
      </c>
      <c r="B2211" s="180" t="s">
        <v>48733</v>
      </c>
      <c r="C2211" s="479" t="s">
        <v>118</v>
      </c>
      <c r="D2211" s="182">
        <v>7.95</v>
      </c>
      <c r="E2211" s="183"/>
      <c r="F2211" s="183"/>
      <c r="G2211" s="166"/>
      <c r="H2211" s="166"/>
    </row>
    <row r="2212" spans="1:8" x14ac:dyDescent="0.3">
      <c r="A2212" s="179">
        <v>20007</v>
      </c>
      <c r="B2212" s="180" t="s">
        <v>48734</v>
      </c>
      <c r="C2212" s="479" t="s">
        <v>118</v>
      </c>
      <c r="D2212" s="182">
        <v>4.74</v>
      </c>
      <c r="E2212" s="183"/>
      <c r="F2212" s="183"/>
      <c r="G2212" s="166"/>
      <c r="H2212" s="166"/>
    </row>
    <row r="2213" spans="1:8" x14ac:dyDescent="0.3">
      <c r="A2213" s="179">
        <v>39831</v>
      </c>
      <c r="B2213" s="180" t="s">
        <v>48735</v>
      </c>
      <c r="C2213" s="479" t="s">
        <v>127</v>
      </c>
      <c r="D2213" s="182">
        <v>272.08999999999997</v>
      </c>
      <c r="E2213" s="183"/>
      <c r="F2213" s="183"/>
      <c r="G2213" s="166"/>
      <c r="H2213" s="166"/>
    </row>
    <row r="2214" spans="1:8" x14ac:dyDescent="0.3">
      <c r="A2214" s="179">
        <v>36888</v>
      </c>
      <c r="B2214" s="180" t="s">
        <v>48736</v>
      </c>
      <c r="C2214" s="479" t="s">
        <v>118</v>
      </c>
      <c r="D2214" s="182">
        <v>28.22</v>
      </c>
      <c r="E2214" s="183"/>
      <c r="F2214" s="183"/>
      <c r="G2214" s="166"/>
      <c r="H2214" s="166"/>
    </row>
    <row r="2215" spans="1:8" x14ac:dyDescent="0.3">
      <c r="A2215" s="179">
        <v>39836</v>
      </c>
      <c r="B2215" s="180" t="s">
        <v>48737</v>
      </c>
      <c r="C2215" s="479" t="s">
        <v>127</v>
      </c>
      <c r="D2215" s="182">
        <v>239.08</v>
      </c>
      <c r="E2215" s="183"/>
      <c r="F2215" s="183"/>
      <c r="G2215" s="166"/>
      <c r="H2215" s="166"/>
    </row>
    <row r="2216" spans="1:8" x14ac:dyDescent="0.3">
      <c r="A2216" s="179">
        <v>39830</v>
      </c>
      <c r="B2216" s="180" t="s">
        <v>48738</v>
      </c>
      <c r="C2216" s="479" t="s">
        <v>127</v>
      </c>
      <c r="D2216" s="182">
        <v>272.67</v>
      </c>
      <c r="E2216" s="183"/>
      <c r="F2216" s="183"/>
      <c r="G2216" s="166"/>
      <c r="H2216" s="166"/>
    </row>
    <row r="2217" spans="1:8" x14ac:dyDescent="0.3">
      <c r="A2217" s="179">
        <v>40527</v>
      </c>
      <c r="B2217" s="180" t="s">
        <v>48739</v>
      </c>
      <c r="C2217" s="479" t="s">
        <v>116</v>
      </c>
      <c r="D2217" s="182">
        <v>2370.6999999999998</v>
      </c>
      <c r="E2217" s="183"/>
      <c r="F2217" s="183"/>
      <c r="G2217" s="166"/>
      <c r="H2217" s="166"/>
    </row>
    <row r="2218" spans="1:8" x14ac:dyDescent="0.3">
      <c r="A2218" s="179">
        <v>36497</v>
      </c>
      <c r="B2218" s="180" t="s">
        <v>48740</v>
      </c>
      <c r="C2218" s="479" t="s">
        <v>116</v>
      </c>
      <c r="D2218" s="182">
        <v>2706.41</v>
      </c>
      <c r="E2218" s="183"/>
      <c r="F2218" s="183"/>
      <c r="G2218" s="166"/>
      <c r="H2218" s="166"/>
    </row>
    <row r="2219" spans="1:8" x14ac:dyDescent="0.3">
      <c r="A2219" s="179">
        <v>36487</v>
      </c>
      <c r="B2219" s="180" t="s">
        <v>48741</v>
      </c>
      <c r="C2219" s="479" t="s">
        <v>116</v>
      </c>
      <c r="D2219" s="182">
        <v>4712.28</v>
      </c>
      <c r="E2219" s="183"/>
      <c r="F2219" s="183"/>
      <c r="G2219" s="166"/>
      <c r="H2219" s="166"/>
    </row>
    <row r="2220" spans="1:8" x14ac:dyDescent="0.3">
      <c r="A2220" s="179">
        <v>44475</v>
      </c>
      <c r="B2220" s="180" t="s">
        <v>48742</v>
      </c>
      <c r="C2220" s="479" t="s">
        <v>116</v>
      </c>
      <c r="D2220" s="182">
        <v>1258165.24</v>
      </c>
      <c r="E2220" s="183"/>
      <c r="F2220" s="183"/>
      <c r="G2220" s="166"/>
      <c r="H2220" s="166"/>
    </row>
    <row r="2221" spans="1:8" x14ac:dyDescent="0.3">
      <c r="A2221" s="179">
        <v>44474</v>
      </c>
      <c r="B2221" s="180" t="s">
        <v>48743</v>
      </c>
      <c r="C2221" s="479" t="s">
        <v>116</v>
      </c>
      <c r="D2221" s="182">
        <v>2419548.54</v>
      </c>
      <c r="E2221" s="183"/>
      <c r="F2221" s="183"/>
      <c r="G2221" s="166"/>
      <c r="H2221" s="166"/>
    </row>
    <row r="2222" spans="1:8" x14ac:dyDescent="0.3">
      <c r="A2222" s="179">
        <v>44490</v>
      </c>
      <c r="B2222" s="180" t="s">
        <v>48744</v>
      </c>
      <c r="C2222" s="479" t="s">
        <v>116</v>
      </c>
      <c r="D2222" s="182">
        <v>4113232.5</v>
      </c>
      <c r="E2222" s="183"/>
      <c r="F2222" s="183"/>
      <c r="G2222" s="166"/>
      <c r="H2222" s="166"/>
    </row>
    <row r="2223" spans="1:8" x14ac:dyDescent="0.3">
      <c r="A2223" s="179">
        <v>37776</v>
      </c>
      <c r="B2223" s="180" t="s">
        <v>48745</v>
      </c>
      <c r="C2223" s="479" t="s">
        <v>116</v>
      </c>
      <c r="D2223" s="182">
        <v>252088.58</v>
      </c>
      <c r="E2223" s="183"/>
      <c r="F2223" s="183"/>
      <c r="G2223" s="166"/>
      <c r="H2223" s="166"/>
    </row>
    <row r="2224" spans="1:8" x14ac:dyDescent="0.3">
      <c r="A2224" s="179">
        <v>37775</v>
      </c>
      <c r="B2224" s="180" t="s">
        <v>48746</v>
      </c>
      <c r="C2224" s="479" t="s">
        <v>116</v>
      </c>
      <c r="D2224" s="182">
        <v>397058.59</v>
      </c>
      <c r="E2224" s="183"/>
      <c r="F2224" s="183"/>
      <c r="G2224" s="166"/>
      <c r="H2224" s="166"/>
    </row>
    <row r="2225" spans="1:8" x14ac:dyDescent="0.3">
      <c r="A2225" s="179">
        <v>36491</v>
      </c>
      <c r="B2225" s="180" t="s">
        <v>48747</v>
      </c>
      <c r="C2225" s="479" t="s">
        <v>116</v>
      </c>
      <c r="D2225" s="182">
        <v>1470425.78</v>
      </c>
      <c r="E2225" s="183"/>
      <c r="F2225" s="183"/>
      <c r="G2225" s="166"/>
      <c r="H2225" s="166"/>
    </row>
    <row r="2226" spans="1:8" x14ac:dyDescent="0.3">
      <c r="A2226" s="179">
        <v>10712</v>
      </c>
      <c r="B2226" s="180" t="s">
        <v>48748</v>
      </c>
      <c r="C2226" s="479" t="s">
        <v>116</v>
      </c>
      <c r="D2226" s="182">
        <v>99264.639999999999</v>
      </c>
      <c r="E2226" s="183"/>
      <c r="F2226" s="183"/>
      <c r="G2226" s="166"/>
      <c r="H2226" s="166"/>
    </row>
    <row r="2227" spans="1:8" x14ac:dyDescent="0.3">
      <c r="A2227" s="179">
        <v>3363</v>
      </c>
      <c r="B2227" s="180" t="s">
        <v>48749</v>
      </c>
      <c r="C2227" s="479" t="s">
        <v>116</v>
      </c>
      <c r="D2227" s="182">
        <v>139625</v>
      </c>
      <c r="E2227" s="183"/>
      <c r="F2227" s="183"/>
      <c r="G2227" s="166"/>
      <c r="H2227" s="166"/>
    </row>
    <row r="2228" spans="1:8" x14ac:dyDescent="0.3">
      <c r="A2228" s="179">
        <v>3365</v>
      </c>
      <c r="B2228" s="180" t="s">
        <v>48750</v>
      </c>
      <c r="C2228" s="479" t="s">
        <v>116</v>
      </c>
      <c r="D2228" s="182">
        <v>326373.43</v>
      </c>
      <c r="E2228" s="183"/>
      <c r="F2228" s="183"/>
      <c r="G2228" s="166"/>
      <c r="H2228" s="166"/>
    </row>
    <row r="2229" spans="1:8" x14ac:dyDescent="0.3">
      <c r="A2229" s="179">
        <v>7569</v>
      </c>
      <c r="B2229" s="180" t="s">
        <v>48751</v>
      </c>
      <c r="C2229" s="479" t="s">
        <v>116</v>
      </c>
      <c r="D2229" s="182">
        <v>62.62</v>
      </c>
      <c r="E2229" s="183"/>
      <c r="F2229" s="183"/>
      <c r="G2229" s="166"/>
      <c r="H2229" s="166"/>
    </row>
    <row r="2230" spans="1:8" x14ac:dyDescent="0.3">
      <c r="A2230" s="179">
        <v>3378</v>
      </c>
      <c r="B2230" s="180" t="s">
        <v>48752</v>
      </c>
      <c r="C2230" s="479" t="s">
        <v>116</v>
      </c>
      <c r="D2230" s="182">
        <v>128.38999999999999</v>
      </c>
      <c r="E2230" s="183"/>
      <c r="F2230" s="183"/>
      <c r="G2230" s="166"/>
      <c r="H2230" s="166"/>
    </row>
    <row r="2231" spans="1:8" x14ac:dyDescent="0.3">
      <c r="A2231" s="179">
        <v>3380</v>
      </c>
      <c r="B2231" s="180" t="s">
        <v>48753</v>
      </c>
      <c r="C2231" s="479" t="s">
        <v>116</v>
      </c>
      <c r="D2231" s="182">
        <v>89.88</v>
      </c>
      <c r="E2231" s="183"/>
      <c r="F2231" s="183"/>
      <c r="G2231" s="166"/>
      <c r="H2231" s="166"/>
    </row>
    <row r="2232" spans="1:8" x14ac:dyDescent="0.3">
      <c r="A2232" s="179">
        <v>3379</v>
      </c>
      <c r="B2232" s="180" t="s">
        <v>48754</v>
      </c>
      <c r="C2232" s="479" t="s">
        <v>116</v>
      </c>
      <c r="D2232" s="182">
        <v>86.78</v>
      </c>
      <c r="E2232" s="183"/>
      <c r="F2232" s="183"/>
      <c r="G2232" s="166"/>
      <c r="H2232" s="166"/>
    </row>
    <row r="2233" spans="1:8" x14ac:dyDescent="0.3">
      <c r="A2233" s="179">
        <v>11991</v>
      </c>
      <c r="B2233" s="180" t="s">
        <v>48755</v>
      </c>
      <c r="C2233" s="479" t="s">
        <v>116</v>
      </c>
      <c r="D2233" s="182">
        <v>100.75</v>
      </c>
      <c r="E2233" s="183"/>
      <c r="F2233" s="183"/>
      <c r="G2233" s="166"/>
      <c r="H2233" s="166"/>
    </row>
    <row r="2234" spans="1:8" x14ac:dyDescent="0.3">
      <c r="A2234" s="179">
        <v>34349</v>
      </c>
      <c r="B2234" s="180" t="s">
        <v>48756</v>
      </c>
      <c r="C2234" s="479" t="s">
        <v>116</v>
      </c>
      <c r="D2234" s="182">
        <v>34.49</v>
      </c>
      <c r="E2234" s="183"/>
      <c r="F2234" s="183"/>
      <c r="G2234" s="166"/>
      <c r="H2234" s="166"/>
    </row>
    <row r="2235" spans="1:8" x14ac:dyDescent="0.3">
      <c r="A2235" s="179">
        <v>11029</v>
      </c>
      <c r="B2235" s="180" t="s">
        <v>48757</v>
      </c>
      <c r="C2235" s="479" t="s">
        <v>131</v>
      </c>
      <c r="D2235" s="182">
        <v>2.52</v>
      </c>
      <c r="E2235" s="183"/>
      <c r="F2235" s="183"/>
      <c r="G2235" s="166"/>
      <c r="H2235" s="166"/>
    </row>
    <row r="2236" spans="1:8" x14ac:dyDescent="0.3">
      <c r="A2236" s="179">
        <v>4316</v>
      </c>
      <c r="B2236" s="180" t="s">
        <v>48758</v>
      </c>
      <c r="C2236" s="479" t="s">
        <v>116</v>
      </c>
      <c r="D2236" s="182">
        <v>2.5499999999999998</v>
      </c>
      <c r="E2236" s="183"/>
      <c r="F2236" s="183"/>
      <c r="G2236" s="166"/>
      <c r="H2236" s="166"/>
    </row>
    <row r="2237" spans="1:8" x14ac:dyDescent="0.3">
      <c r="A2237" s="179">
        <v>4313</v>
      </c>
      <c r="B2237" s="180" t="s">
        <v>48759</v>
      </c>
      <c r="C2237" s="479" t="s">
        <v>131</v>
      </c>
      <c r="D2237" s="182">
        <v>3.66</v>
      </c>
      <c r="E2237" s="183"/>
      <c r="F2237" s="183"/>
      <c r="G2237" s="166"/>
      <c r="H2237" s="166"/>
    </row>
    <row r="2238" spans="1:8" x14ac:dyDescent="0.3">
      <c r="A2238" s="179">
        <v>4317</v>
      </c>
      <c r="B2238" s="180" t="s">
        <v>48760</v>
      </c>
      <c r="C2238" s="479" t="s">
        <v>116</v>
      </c>
      <c r="D2238" s="182">
        <v>4.17</v>
      </c>
      <c r="E2238" s="183"/>
      <c r="F2238" s="183"/>
      <c r="G2238" s="166"/>
      <c r="H2238" s="166"/>
    </row>
    <row r="2239" spans="1:8" x14ac:dyDescent="0.3">
      <c r="A2239" s="179">
        <v>4314</v>
      </c>
      <c r="B2239" s="180" t="s">
        <v>48761</v>
      </c>
      <c r="C2239" s="479" t="s">
        <v>131</v>
      </c>
      <c r="D2239" s="182">
        <v>4.88</v>
      </c>
      <c r="E2239" s="183"/>
      <c r="F2239" s="183"/>
      <c r="G2239" s="166"/>
      <c r="H2239" s="166"/>
    </row>
    <row r="2240" spans="1:8" x14ac:dyDescent="0.3">
      <c r="A2240" s="179">
        <v>10921</v>
      </c>
      <c r="B2240" s="180" t="s">
        <v>48762</v>
      </c>
      <c r="C2240" s="479" t="s">
        <v>116</v>
      </c>
      <c r="D2240" s="182">
        <v>5890</v>
      </c>
      <c r="E2240" s="183"/>
      <c r="F2240" s="183"/>
      <c r="G2240" s="166"/>
      <c r="H2240" s="166"/>
    </row>
    <row r="2241" spans="1:8" x14ac:dyDescent="0.3">
      <c r="A2241" s="179">
        <v>10922</v>
      </c>
      <c r="B2241" s="180" t="s">
        <v>48763</v>
      </c>
      <c r="C2241" s="479" t="s">
        <v>116</v>
      </c>
      <c r="D2241" s="182">
        <v>5335.01</v>
      </c>
      <c r="E2241" s="183"/>
      <c r="F2241" s="183"/>
      <c r="G2241" s="166"/>
      <c r="H2241" s="166"/>
    </row>
    <row r="2242" spans="1:8" x14ac:dyDescent="0.3">
      <c r="A2242" s="179">
        <v>10923</v>
      </c>
      <c r="B2242" s="180" t="s">
        <v>48764</v>
      </c>
      <c r="C2242" s="479" t="s">
        <v>116</v>
      </c>
      <c r="D2242" s="182">
        <v>3153.22</v>
      </c>
      <c r="E2242" s="183"/>
      <c r="F2242" s="183"/>
      <c r="G2242" s="166"/>
      <c r="H2242" s="166"/>
    </row>
    <row r="2243" spans="1:8" x14ac:dyDescent="0.3">
      <c r="A2243" s="179">
        <v>10924</v>
      </c>
      <c r="B2243" s="180" t="s">
        <v>48765</v>
      </c>
      <c r="C2243" s="479" t="s">
        <v>116</v>
      </c>
      <c r="D2243" s="182">
        <v>3320.95</v>
      </c>
      <c r="E2243" s="183"/>
      <c r="F2243" s="183"/>
      <c r="G2243" s="166"/>
      <c r="H2243" s="166"/>
    </row>
    <row r="2244" spans="1:8" x14ac:dyDescent="0.3">
      <c r="A2244" s="179">
        <v>37772</v>
      </c>
      <c r="B2244" s="180" t="s">
        <v>48766</v>
      </c>
      <c r="C2244" s="479" t="s">
        <v>116</v>
      </c>
      <c r="D2244" s="182">
        <v>342998.8</v>
      </c>
      <c r="E2244" s="183"/>
      <c r="F2244" s="183"/>
      <c r="G2244" s="166"/>
      <c r="H2244" s="166"/>
    </row>
    <row r="2245" spans="1:8" x14ac:dyDescent="0.3">
      <c r="A2245" s="179">
        <v>37771</v>
      </c>
      <c r="B2245" s="180" t="s">
        <v>48767</v>
      </c>
      <c r="C2245" s="479" t="s">
        <v>116</v>
      </c>
      <c r="D2245" s="182">
        <v>364896.09</v>
      </c>
      <c r="E2245" s="183"/>
      <c r="F2245" s="183"/>
      <c r="G2245" s="166"/>
      <c r="H2245" s="166"/>
    </row>
    <row r="2246" spans="1:8" x14ac:dyDescent="0.3">
      <c r="A2246" s="179">
        <v>12772</v>
      </c>
      <c r="B2246" s="180" t="s">
        <v>48768</v>
      </c>
      <c r="C2246" s="479" t="s">
        <v>116</v>
      </c>
      <c r="D2246" s="182">
        <v>815.58</v>
      </c>
      <c r="E2246" s="183"/>
      <c r="F2246" s="183"/>
      <c r="G2246" s="166"/>
      <c r="H2246" s="166"/>
    </row>
    <row r="2247" spans="1:8" x14ac:dyDescent="0.3">
      <c r="A2247" s="179">
        <v>12770</v>
      </c>
      <c r="B2247" s="180" t="s">
        <v>48769</v>
      </c>
      <c r="C2247" s="479" t="s">
        <v>116</v>
      </c>
      <c r="D2247" s="182">
        <v>490.73</v>
      </c>
      <c r="E2247" s="183"/>
      <c r="F2247" s="183"/>
      <c r="G2247" s="166"/>
      <c r="H2247" s="166"/>
    </row>
    <row r="2248" spans="1:8" x14ac:dyDescent="0.3">
      <c r="A2248" s="179">
        <v>12775</v>
      </c>
      <c r="B2248" s="180" t="s">
        <v>48770</v>
      </c>
      <c r="C2248" s="479" t="s">
        <v>116</v>
      </c>
      <c r="D2248" s="182">
        <v>359.41</v>
      </c>
      <c r="E2248" s="183"/>
      <c r="F2248" s="183"/>
      <c r="G2248" s="166"/>
      <c r="H2248" s="166"/>
    </row>
    <row r="2249" spans="1:8" x14ac:dyDescent="0.3">
      <c r="A2249" s="179">
        <v>12768</v>
      </c>
      <c r="B2249" s="180" t="s">
        <v>48771</v>
      </c>
      <c r="C2249" s="479" t="s">
        <v>116</v>
      </c>
      <c r="D2249" s="182">
        <v>1147.3499999999999</v>
      </c>
      <c r="E2249" s="183"/>
      <c r="F2249" s="183"/>
      <c r="G2249" s="166"/>
      <c r="H2249" s="166"/>
    </row>
    <row r="2250" spans="1:8" x14ac:dyDescent="0.3">
      <c r="A2250" s="179">
        <v>12769</v>
      </c>
      <c r="B2250" s="180" t="s">
        <v>48772</v>
      </c>
      <c r="C2250" s="479" t="s">
        <v>116</v>
      </c>
      <c r="D2250" s="182">
        <v>94</v>
      </c>
      <c r="E2250" s="183"/>
      <c r="F2250" s="183"/>
      <c r="G2250" s="166"/>
      <c r="H2250" s="166"/>
    </row>
    <row r="2251" spans="1:8" x14ac:dyDescent="0.3">
      <c r="A2251" s="179">
        <v>12773</v>
      </c>
      <c r="B2251" s="180" t="s">
        <v>48773</v>
      </c>
      <c r="C2251" s="479" t="s">
        <v>116</v>
      </c>
      <c r="D2251" s="182">
        <v>100.91</v>
      </c>
      <c r="E2251" s="183"/>
      <c r="F2251" s="183"/>
      <c r="G2251" s="166"/>
      <c r="H2251" s="166"/>
    </row>
    <row r="2252" spans="1:8" x14ac:dyDescent="0.3">
      <c r="A2252" s="179">
        <v>12774</v>
      </c>
      <c r="B2252" s="180" t="s">
        <v>48774</v>
      </c>
      <c r="C2252" s="479" t="s">
        <v>116</v>
      </c>
      <c r="D2252" s="182">
        <v>124.41</v>
      </c>
      <c r="E2252" s="183"/>
      <c r="F2252" s="183"/>
      <c r="G2252" s="166"/>
      <c r="H2252" s="166"/>
    </row>
    <row r="2253" spans="1:8" x14ac:dyDescent="0.3">
      <c r="A2253" s="179">
        <v>12776</v>
      </c>
      <c r="B2253" s="180" t="s">
        <v>48775</v>
      </c>
      <c r="C2253" s="479" t="s">
        <v>116</v>
      </c>
      <c r="D2253" s="182">
        <v>1852.35</v>
      </c>
      <c r="E2253" s="183"/>
      <c r="F2253" s="183"/>
      <c r="G2253" s="166"/>
      <c r="H2253" s="166"/>
    </row>
    <row r="2254" spans="1:8" x14ac:dyDescent="0.3">
      <c r="A2254" s="179">
        <v>12777</v>
      </c>
      <c r="B2254" s="180" t="s">
        <v>48776</v>
      </c>
      <c r="C2254" s="479" t="s">
        <v>116</v>
      </c>
      <c r="D2254" s="182">
        <v>2419.11</v>
      </c>
      <c r="E2254" s="183"/>
      <c r="F2254" s="183"/>
      <c r="G2254" s="166"/>
      <c r="H2254" s="166"/>
    </row>
    <row r="2255" spans="1:8" x14ac:dyDescent="0.3">
      <c r="A2255" s="179">
        <v>3391</v>
      </c>
      <c r="B2255" s="180" t="s">
        <v>48777</v>
      </c>
      <c r="C2255" s="479" t="s">
        <v>116</v>
      </c>
      <c r="D2255" s="182">
        <v>49.34</v>
      </c>
      <c r="E2255" s="183"/>
      <c r="F2255" s="183"/>
      <c r="G2255" s="166"/>
      <c r="H2255" s="166"/>
    </row>
    <row r="2256" spans="1:8" x14ac:dyDescent="0.3">
      <c r="A2256" s="179">
        <v>3389</v>
      </c>
      <c r="B2256" s="180" t="s">
        <v>48778</v>
      </c>
      <c r="C2256" s="479" t="s">
        <v>116</v>
      </c>
      <c r="D2256" s="182">
        <v>25.6</v>
      </c>
      <c r="E2256" s="183"/>
      <c r="F2256" s="183"/>
      <c r="G2256" s="166"/>
      <c r="H2256" s="166"/>
    </row>
    <row r="2257" spans="1:8" x14ac:dyDescent="0.3">
      <c r="A2257" s="179">
        <v>3390</v>
      </c>
      <c r="B2257" s="180" t="s">
        <v>48779</v>
      </c>
      <c r="C2257" s="479" t="s">
        <v>116</v>
      </c>
      <c r="D2257" s="182">
        <v>28.81</v>
      </c>
      <c r="E2257" s="183"/>
      <c r="F2257" s="183"/>
      <c r="G2257" s="166"/>
      <c r="H2257" s="166"/>
    </row>
    <row r="2258" spans="1:8" x14ac:dyDescent="0.3">
      <c r="A2258" s="179">
        <v>12873</v>
      </c>
      <c r="B2258" s="180" t="s">
        <v>48780</v>
      </c>
      <c r="C2258" s="479" t="s">
        <v>122</v>
      </c>
      <c r="D2258" s="182">
        <v>18.21</v>
      </c>
      <c r="E2258" s="183"/>
      <c r="F2258" s="183"/>
      <c r="G2258" s="166"/>
      <c r="H2258" s="166"/>
    </row>
    <row r="2259" spans="1:8" x14ac:dyDescent="0.3">
      <c r="A2259" s="179">
        <v>41076</v>
      </c>
      <c r="B2259" s="180" t="s">
        <v>48781</v>
      </c>
      <c r="C2259" s="479" t="s">
        <v>123</v>
      </c>
      <c r="D2259" s="182">
        <v>3207.25</v>
      </c>
      <c r="E2259" s="183"/>
      <c r="F2259" s="183"/>
      <c r="G2259" s="166"/>
      <c r="H2259" s="166"/>
    </row>
    <row r="2260" spans="1:8" x14ac:dyDescent="0.3">
      <c r="A2260" s="179">
        <v>140</v>
      </c>
      <c r="B2260" s="180" t="s">
        <v>48782</v>
      </c>
      <c r="C2260" s="479" t="s">
        <v>119</v>
      </c>
      <c r="D2260" s="182">
        <v>23.4</v>
      </c>
      <c r="E2260" s="183"/>
      <c r="F2260" s="183"/>
      <c r="G2260" s="166"/>
      <c r="H2260" s="166"/>
    </row>
    <row r="2261" spans="1:8" x14ac:dyDescent="0.3">
      <c r="A2261" s="179">
        <v>151</v>
      </c>
      <c r="B2261" s="180" t="s">
        <v>48783</v>
      </c>
      <c r="C2261" s="479" t="s">
        <v>120</v>
      </c>
      <c r="D2261" s="182">
        <v>34.53</v>
      </c>
      <c r="E2261" s="183"/>
      <c r="F2261" s="183"/>
      <c r="G2261" s="166"/>
      <c r="H2261" s="166"/>
    </row>
    <row r="2262" spans="1:8" x14ac:dyDescent="0.3">
      <c r="A2262" s="179">
        <v>7340</v>
      </c>
      <c r="B2262" s="180" t="s">
        <v>48784</v>
      </c>
      <c r="C2262" s="479" t="s">
        <v>120</v>
      </c>
      <c r="D2262" s="182">
        <v>39.380000000000003</v>
      </c>
      <c r="E2262" s="183"/>
      <c r="F2262" s="183"/>
      <c r="G2262" s="166"/>
      <c r="H2262" s="166"/>
    </row>
    <row r="2263" spans="1:8" x14ac:dyDescent="0.3">
      <c r="A2263" s="179">
        <v>40929</v>
      </c>
      <c r="B2263" s="180" t="s">
        <v>48785</v>
      </c>
      <c r="C2263" s="479" t="s">
        <v>123</v>
      </c>
      <c r="D2263" s="182">
        <v>3760.91</v>
      </c>
      <c r="E2263" s="183"/>
      <c r="F2263" s="183"/>
      <c r="G2263" s="166"/>
      <c r="H2263" s="166"/>
    </row>
    <row r="2264" spans="1:8" x14ac:dyDescent="0.3">
      <c r="A2264" s="179">
        <v>2701</v>
      </c>
      <c r="B2264" s="180" t="s">
        <v>48786</v>
      </c>
      <c r="C2264" s="479" t="s">
        <v>122</v>
      </c>
      <c r="D2264" s="182">
        <v>21.33</v>
      </c>
      <c r="E2264" s="183"/>
      <c r="F2264" s="183"/>
      <c r="G2264" s="166"/>
      <c r="H2264" s="166"/>
    </row>
    <row r="2265" spans="1:8" x14ac:dyDescent="0.3">
      <c r="A2265" s="179">
        <v>38114</v>
      </c>
      <c r="B2265" s="180" t="s">
        <v>48787</v>
      </c>
      <c r="C2265" s="479" t="s">
        <v>116</v>
      </c>
      <c r="D2265" s="182">
        <v>13.56</v>
      </c>
      <c r="E2265" s="183"/>
      <c r="F2265" s="183"/>
      <c r="G2265" s="166"/>
      <c r="H2265" s="166"/>
    </row>
    <row r="2266" spans="1:8" x14ac:dyDescent="0.3">
      <c r="A2266" s="179">
        <v>38064</v>
      </c>
      <c r="B2266" s="180" t="s">
        <v>48788</v>
      </c>
      <c r="C2266" s="479" t="s">
        <v>116</v>
      </c>
      <c r="D2266" s="182">
        <v>15.16</v>
      </c>
      <c r="E2266" s="183"/>
      <c r="F2266" s="183"/>
      <c r="G2266" s="166"/>
      <c r="H2266" s="166"/>
    </row>
    <row r="2267" spans="1:8" x14ac:dyDescent="0.3">
      <c r="A2267" s="179">
        <v>38115</v>
      </c>
      <c r="B2267" s="180" t="s">
        <v>48789</v>
      </c>
      <c r="C2267" s="479" t="s">
        <v>116</v>
      </c>
      <c r="D2267" s="182">
        <v>14.48</v>
      </c>
      <c r="E2267" s="183"/>
      <c r="F2267" s="183"/>
      <c r="G2267" s="166"/>
      <c r="H2267" s="166"/>
    </row>
    <row r="2268" spans="1:8" x14ac:dyDescent="0.3">
      <c r="A2268" s="179">
        <v>38065</v>
      </c>
      <c r="B2268" s="180" t="s">
        <v>48790</v>
      </c>
      <c r="C2268" s="479" t="s">
        <v>116</v>
      </c>
      <c r="D2268" s="182">
        <v>21.51</v>
      </c>
      <c r="E2268" s="183"/>
      <c r="F2268" s="183"/>
      <c r="G2268" s="166"/>
      <c r="H2268" s="166"/>
    </row>
    <row r="2269" spans="1:8" x14ac:dyDescent="0.3">
      <c r="A2269" s="179">
        <v>38078</v>
      </c>
      <c r="B2269" s="180" t="s">
        <v>48791</v>
      </c>
      <c r="C2269" s="479" t="s">
        <v>116</v>
      </c>
      <c r="D2269" s="182">
        <v>12.55</v>
      </c>
      <c r="E2269" s="183"/>
      <c r="F2269" s="183"/>
      <c r="G2269" s="166"/>
      <c r="H2269" s="166"/>
    </row>
    <row r="2270" spans="1:8" x14ac:dyDescent="0.3">
      <c r="A2270" s="179">
        <v>38113</v>
      </c>
      <c r="B2270" s="180" t="s">
        <v>48792</v>
      </c>
      <c r="C2270" s="479" t="s">
        <v>116</v>
      </c>
      <c r="D2270" s="182">
        <v>6.82</v>
      </c>
      <c r="E2270" s="183"/>
      <c r="F2270" s="183"/>
      <c r="G2270" s="166"/>
      <c r="H2270" s="166"/>
    </row>
    <row r="2271" spans="1:8" x14ac:dyDescent="0.3">
      <c r="A2271" s="179">
        <v>38063</v>
      </c>
      <c r="B2271" s="180" t="s">
        <v>48793</v>
      </c>
      <c r="C2271" s="479" t="s">
        <v>116</v>
      </c>
      <c r="D2271" s="182">
        <v>7.31</v>
      </c>
      <c r="E2271" s="183"/>
      <c r="F2271" s="183"/>
      <c r="G2271" s="166"/>
      <c r="H2271" s="166"/>
    </row>
    <row r="2272" spans="1:8" x14ac:dyDescent="0.3">
      <c r="A2272" s="179">
        <v>38080</v>
      </c>
      <c r="B2272" s="180" t="s">
        <v>48794</v>
      </c>
      <c r="C2272" s="479" t="s">
        <v>116</v>
      </c>
      <c r="D2272" s="182">
        <v>21.8</v>
      </c>
      <c r="E2272" s="183"/>
      <c r="F2272" s="183"/>
      <c r="G2272" s="166"/>
      <c r="H2272" s="166"/>
    </row>
    <row r="2273" spans="1:8" x14ac:dyDescent="0.3">
      <c r="A2273" s="179">
        <v>38069</v>
      </c>
      <c r="B2273" s="180" t="s">
        <v>48795</v>
      </c>
      <c r="C2273" s="479" t="s">
        <v>116</v>
      </c>
      <c r="D2273" s="182">
        <v>11.92</v>
      </c>
      <c r="E2273" s="183"/>
      <c r="F2273" s="183"/>
      <c r="G2273" s="166"/>
      <c r="H2273" s="166"/>
    </row>
    <row r="2274" spans="1:8" x14ac:dyDescent="0.3">
      <c r="A2274" s="179">
        <v>38077</v>
      </c>
      <c r="B2274" s="180" t="s">
        <v>48796</v>
      </c>
      <c r="C2274" s="479" t="s">
        <v>116</v>
      </c>
      <c r="D2274" s="182">
        <v>11.65</v>
      </c>
      <c r="E2274" s="183"/>
      <c r="F2274" s="183"/>
      <c r="G2274" s="166"/>
      <c r="H2274" s="166"/>
    </row>
    <row r="2275" spans="1:8" x14ac:dyDescent="0.3">
      <c r="A2275" s="179">
        <v>38073</v>
      </c>
      <c r="B2275" s="180" t="s">
        <v>48797</v>
      </c>
      <c r="C2275" s="479" t="s">
        <v>116</v>
      </c>
      <c r="D2275" s="182">
        <v>17.75</v>
      </c>
      <c r="E2275" s="183"/>
      <c r="F2275" s="183"/>
      <c r="G2275" s="166"/>
      <c r="H2275" s="166"/>
    </row>
    <row r="2276" spans="1:8" x14ac:dyDescent="0.3">
      <c r="A2276" s="179">
        <v>38112</v>
      </c>
      <c r="B2276" s="180" t="s">
        <v>48798</v>
      </c>
      <c r="C2276" s="479" t="s">
        <v>116</v>
      </c>
      <c r="D2276" s="182">
        <v>5.23</v>
      </c>
      <c r="E2276" s="183"/>
      <c r="F2276" s="183"/>
      <c r="G2276" s="166"/>
      <c r="H2276" s="166"/>
    </row>
    <row r="2277" spans="1:8" x14ac:dyDescent="0.3">
      <c r="A2277" s="179">
        <v>38062</v>
      </c>
      <c r="B2277" s="180" t="s">
        <v>48799</v>
      </c>
      <c r="C2277" s="479" t="s">
        <v>116</v>
      </c>
      <c r="D2277" s="182">
        <v>5.37</v>
      </c>
      <c r="E2277" s="183"/>
      <c r="F2277" s="183"/>
      <c r="G2277" s="166"/>
      <c r="H2277" s="166"/>
    </row>
    <row r="2278" spans="1:8" x14ac:dyDescent="0.3">
      <c r="A2278" s="179">
        <v>12128</v>
      </c>
      <c r="B2278" s="180" t="s">
        <v>48800</v>
      </c>
      <c r="C2278" s="479" t="s">
        <v>116</v>
      </c>
      <c r="D2278" s="182">
        <v>7.18</v>
      </c>
      <c r="E2278" s="183"/>
      <c r="F2278" s="183"/>
      <c r="G2278" s="166"/>
      <c r="H2278" s="166"/>
    </row>
    <row r="2279" spans="1:8" x14ac:dyDescent="0.3">
      <c r="A2279" s="179">
        <v>12129</v>
      </c>
      <c r="B2279" s="180" t="s">
        <v>48801</v>
      </c>
      <c r="C2279" s="479" t="s">
        <v>116</v>
      </c>
      <c r="D2279" s="182">
        <v>9.49</v>
      </c>
      <c r="E2279" s="183"/>
      <c r="F2279" s="183"/>
      <c r="G2279" s="166"/>
      <c r="H2279" s="166"/>
    </row>
    <row r="2280" spans="1:8" x14ac:dyDescent="0.3">
      <c r="A2280" s="179">
        <v>38081</v>
      </c>
      <c r="B2280" s="180" t="s">
        <v>48802</v>
      </c>
      <c r="C2280" s="479" t="s">
        <v>116</v>
      </c>
      <c r="D2280" s="182">
        <v>18.489999999999998</v>
      </c>
      <c r="E2280" s="183"/>
      <c r="F2280" s="183"/>
      <c r="G2280" s="166"/>
      <c r="H2280" s="166"/>
    </row>
    <row r="2281" spans="1:8" x14ac:dyDescent="0.3">
      <c r="A2281" s="179">
        <v>38070</v>
      </c>
      <c r="B2281" s="180" t="s">
        <v>48803</v>
      </c>
      <c r="C2281" s="479" t="s">
        <v>116</v>
      </c>
      <c r="D2281" s="182">
        <v>12.74</v>
      </c>
      <c r="E2281" s="183"/>
      <c r="F2281" s="183"/>
      <c r="G2281" s="166"/>
      <c r="H2281" s="166"/>
    </row>
    <row r="2282" spans="1:8" x14ac:dyDescent="0.3">
      <c r="A2282" s="179">
        <v>38074</v>
      </c>
      <c r="B2282" s="180" t="s">
        <v>48804</v>
      </c>
      <c r="C2282" s="479" t="s">
        <v>116</v>
      </c>
      <c r="D2282" s="182">
        <v>19.37</v>
      </c>
      <c r="E2282" s="183"/>
      <c r="F2282" s="183"/>
      <c r="G2282" s="166"/>
      <c r="H2282" s="166"/>
    </row>
    <row r="2283" spans="1:8" x14ac:dyDescent="0.3">
      <c r="A2283" s="179">
        <v>38079</v>
      </c>
      <c r="B2283" s="180" t="s">
        <v>48805</v>
      </c>
      <c r="C2283" s="479" t="s">
        <v>116</v>
      </c>
      <c r="D2283" s="182">
        <v>16.63</v>
      </c>
      <c r="E2283" s="183"/>
      <c r="F2283" s="183"/>
      <c r="G2283" s="166"/>
      <c r="H2283" s="166"/>
    </row>
    <row r="2284" spans="1:8" x14ac:dyDescent="0.3">
      <c r="A2284" s="179">
        <v>38072</v>
      </c>
      <c r="B2284" s="180" t="s">
        <v>48806</v>
      </c>
      <c r="C2284" s="479" t="s">
        <v>116</v>
      </c>
      <c r="D2284" s="182">
        <v>15.98</v>
      </c>
      <c r="E2284" s="183"/>
      <c r="F2284" s="183"/>
      <c r="G2284" s="166"/>
      <c r="H2284" s="166"/>
    </row>
    <row r="2285" spans="1:8" x14ac:dyDescent="0.3">
      <c r="A2285" s="179">
        <v>38068</v>
      </c>
      <c r="B2285" s="180" t="s">
        <v>48807</v>
      </c>
      <c r="C2285" s="479" t="s">
        <v>116</v>
      </c>
      <c r="D2285" s="182">
        <v>11.03</v>
      </c>
      <c r="E2285" s="183"/>
      <c r="F2285" s="183"/>
      <c r="G2285" s="166"/>
      <c r="H2285" s="166"/>
    </row>
    <row r="2286" spans="1:8" x14ac:dyDescent="0.3">
      <c r="A2286" s="179">
        <v>38071</v>
      </c>
      <c r="B2286" s="180" t="s">
        <v>48808</v>
      </c>
      <c r="C2286" s="479" t="s">
        <v>116</v>
      </c>
      <c r="D2286" s="182">
        <v>13.19</v>
      </c>
      <c r="E2286" s="183"/>
      <c r="F2286" s="183"/>
      <c r="G2286" s="166"/>
      <c r="H2286" s="166"/>
    </row>
    <row r="2287" spans="1:8" x14ac:dyDescent="0.3">
      <c r="A2287" s="179">
        <v>38412</v>
      </c>
      <c r="B2287" s="180" t="s">
        <v>48809</v>
      </c>
      <c r="C2287" s="479" t="s">
        <v>116</v>
      </c>
      <c r="D2287" s="182">
        <v>839</v>
      </c>
      <c r="E2287" s="183"/>
      <c r="F2287" s="183"/>
      <c r="G2287" s="166"/>
      <c r="H2287" s="166"/>
    </row>
    <row r="2288" spans="1:8" x14ac:dyDescent="0.3">
      <c r="A2288" s="179">
        <v>3405</v>
      </c>
      <c r="B2288" s="180" t="s">
        <v>48810</v>
      </c>
      <c r="C2288" s="479" t="s">
        <v>116</v>
      </c>
      <c r="D2288" s="182">
        <v>32.67</v>
      </c>
      <c r="E2288" s="183"/>
      <c r="F2288" s="183"/>
      <c r="G2288" s="166"/>
      <c r="H2288" s="166"/>
    </row>
    <row r="2289" spans="1:8" x14ac:dyDescent="0.3">
      <c r="A2289" s="179">
        <v>3394</v>
      </c>
      <c r="B2289" s="180" t="s">
        <v>48811</v>
      </c>
      <c r="C2289" s="479" t="s">
        <v>116</v>
      </c>
      <c r="D2289" s="182">
        <v>172.45</v>
      </c>
      <c r="E2289" s="183"/>
      <c r="F2289" s="183"/>
      <c r="G2289" s="166"/>
      <c r="H2289" s="166"/>
    </row>
    <row r="2290" spans="1:8" x14ac:dyDescent="0.3">
      <c r="A2290" s="179">
        <v>3393</v>
      </c>
      <c r="B2290" s="180" t="s">
        <v>48812</v>
      </c>
      <c r="C2290" s="479" t="s">
        <v>116</v>
      </c>
      <c r="D2290" s="182">
        <v>293.62</v>
      </c>
      <c r="E2290" s="183"/>
      <c r="F2290" s="183"/>
      <c r="G2290" s="166"/>
      <c r="H2290" s="166"/>
    </row>
    <row r="2291" spans="1:8" x14ac:dyDescent="0.3">
      <c r="A2291" s="179">
        <v>3406</v>
      </c>
      <c r="B2291" s="180" t="s">
        <v>48813</v>
      </c>
      <c r="C2291" s="479" t="s">
        <v>116</v>
      </c>
      <c r="D2291" s="182">
        <v>10</v>
      </c>
      <c r="E2291" s="183"/>
      <c r="F2291" s="183"/>
      <c r="G2291" s="166"/>
      <c r="H2291" s="166"/>
    </row>
    <row r="2292" spans="1:8" x14ac:dyDescent="0.3">
      <c r="A2292" s="179">
        <v>3395</v>
      </c>
      <c r="B2292" s="180" t="s">
        <v>48814</v>
      </c>
      <c r="C2292" s="479" t="s">
        <v>116</v>
      </c>
      <c r="D2292" s="182">
        <v>42.18</v>
      </c>
      <c r="E2292" s="183"/>
      <c r="F2292" s="183"/>
      <c r="G2292" s="166"/>
      <c r="H2292" s="166"/>
    </row>
    <row r="2293" spans="1:8" x14ac:dyDescent="0.3">
      <c r="A2293" s="179">
        <v>3398</v>
      </c>
      <c r="B2293" s="180" t="s">
        <v>48815</v>
      </c>
      <c r="C2293" s="479" t="s">
        <v>116</v>
      </c>
      <c r="D2293" s="182">
        <v>2</v>
      </c>
      <c r="E2293" s="183"/>
      <c r="F2293" s="183"/>
      <c r="G2293" s="166"/>
      <c r="H2293" s="166"/>
    </row>
    <row r="2294" spans="1:8" x14ac:dyDescent="0.3">
      <c r="A2294" s="179">
        <v>40662</v>
      </c>
      <c r="B2294" s="180" t="s">
        <v>48816</v>
      </c>
      <c r="C2294" s="479" t="s">
        <v>116</v>
      </c>
      <c r="D2294" s="182">
        <v>140.61000000000001</v>
      </c>
      <c r="E2294" s="183"/>
      <c r="F2294" s="183"/>
      <c r="G2294" s="166"/>
      <c r="H2294" s="166"/>
    </row>
    <row r="2295" spans="1:8" x14ac:dyDescent="0.3">
      <c r="A2295" s="179">
        <v>3437</v>
      </c>
      <c r="B2295" s="180" t="s">
        <v>48817</v>
      </c>
      <c r="C2295" s="479" t="s">
        <v>117</v>
      </c>
      <c r="D2295" s="182">
        <v>390.58</v>
      </c>
      <c r="E2295" s="183"/>
      <c r="F2295" s="183"/>
      <c r="G2295" s="166"/>
      <c r="H2295" s="166"/>
    </row>
    <row r="2296" spans="1:8" x14ac:dyDescent="0.3">
      <c r="A2296" s="179">
        <v>11190</v>
      </c>
      <c r="B2296" s="180" t="s">
        <v>48818</v>
      </c>
      <c r="C2296" s="479" t="s">
        <v>116</v>
      </c>
      <c r="D2296" s="182">
        <v>164.9</v>
      </c>
      <c r="E2296" s="183"/>
      <c r="F2296" s="183"/>
      <c r="G2296" s="166"/>
      <c r="H2296" s="166"/>
    </row>
    <row r="2297" spans="1:8" x14ac:dyDescent="0.3">
      <c r="A2297" s="179">
        <v>34377</v>
      </c>
      <c r="B2297" s="180" t="s">
        <v>48819</v>
      </c>
      <c r="C2297" s="479" t="s">
        <v>116</v>
      </c>
      <c r="D2297" s="182">
        <v>198.73</v>
      </c>
      <c r="E2297" s="183"/>
      <c r="F2297" s="183"/>
      <c r="G2297" s="166"/>
      <c r="H2297" s="166"/>
    </row>
    <row r="2298" spans="1:8" x14ac:dyDescent="0.3">
      <c r="A2298" s="179">
        <v>3428</v>
      </c>
      <c r="B2298" s="180" t="s">
        <v>48820</v>
      </c>
      <c r="C2298" s="479" t="s">
        <v>117</v>
      </c>
      <c r="D2298" s="182">
        <v>579.37</v>
      </c>
      <c r="E2298" s="183"/>
      <c r="F2298" s="183"/>
      <c r="G2298" s="166"/>
      <c r="H2298" s="166"/>
    </row>
    <row r="2299" spans="1:8" x14ac:dyDescent="0.3">
      <c r="A2299" s="179">
        <v>3429</v>
      </c>
      <c r="B2299" s="180" t="s">
        <v>48821</v>
      </c>
      <c r="C2299" s="479" t="s">
        <v>117</v>
      </c>
      <c r="D2299" s="182">
        <v>331.02</v>
      </c>
      <c r="E2299" s="183"/>
      <c r="F2299" s="183"/>
      <c r="G2299" s="166"/>
      <c r="H2299" s="166"/>
    </row>
    <row r="2300" spans="1:8" x14ac:dyDescent="0.3">
      <c r="A2300" s="179">
        <v>11199</v>
      </c>
      <c r="B2300" s="180" t="s">
        <v>48822</v>
      </c>
      <c r="C2300" s="479" t="s">
        <v>116</v>
      </c>
      <c r="D2300" s="182">
        <v>910.71</v>
      </c>
      <c r="E2300" s="183"/>
      <c r="F2300" s="183"/>
      <c r="G2300" s="166"/>
      <c r="H2300" s="166"/>
    </row>
    <row r="2301" spans="1:8" x14ac:dyDescent="0.3">
      <c r="A2301" s="179">
        <v>34369</v>
      </c>
      <c r="B2301" s="180" t="s">
        <v>48823</v>
      </c>
      <c r="C2301" s="479" t="s">
        <v>116</v>
      </c>
      <c r="D2301" s="182">
        <v>691.21</v>
      </c>
      <c r="E2301" s="183"/>
      <c r="F2301" s="183"/>
      <c r="G2301" s="166"/>
      <c r="H2301" s="166"/>
    </row>
    <row r="2302" spans="1:8" x14ac:dyDescent="0.3">
      <c r="A2302" s="179">
        <v>36896</v>
      </c>
      <c r="B2302" s="180" t="s">
        <v>48824</v>
      </c>
      <c r="C2302" s="479" t="s">
        <v>116</v>
      </c>
      <c r="D2302" s="182">
        <v>384.9</v>
      </c>
      <c r="E2302" s="183"/>
      <c r="F2302" s="183"/>
      <c r="G2302" s="166"/>
      <c r="H2302" s="166"/>
    </row>
    <row r="2303" spans="1:8" x14ac:dyDescent="0.3">
      <c r="A2303" s="179">
        <v>34367</v>
      </c>
      <c r="B2303" s="180" t="s">
        <v>48825</v>
      </c>
      <c r="C2303" s="479" t="s">
        <v>116</v>
      </c>
      <c r="D2303" s="182">
        <v>496.07</v>
      </c>
      <c r="E2303" s="183"/>
      <c r="F2303" s="183"/>
      <c r="G2303" s="166"/>
      <c r="H2303" s="166"/>
    </row>
    <row r="2304" spans="1:8" x14ac:dyDescent="0.3">
      <c r="A2304" s="179">
        <v>36897</v>
      </c>
      <c r="B2304" s="180" t="s">
        <v>48826</v>
      </c>
      <c r="C2304" s="479" t="s">
        <v>116</v>
      </c>
      <c r="D2304" s="182">
        <v>600.63</v>
      </c>
      <c r="E2304" s="183"/>
      <c r="F2304" s="183"/>
      <c r="G2304" s="166"/>
      <c r="H2304" s="166"/>
    </row>
    <row r="2305" spans="1:8" x14ac:dyDescent="0.3">
      <c r="A2305" s="179">
        <v>34364</v>
      </c>
      <c r="B2305" s="180" t="s">
        <v>48827</v>
      </c>
      <c r="C2305" s="479" t="s">
        <v>116</v>
      </c>
      <c r="D2305" s="182">
        <v>652.08000000000004</v>
      </c>
      <c r="E2305" s="183"/>
      <c r="F2305" s="183"/>
      <c r="G2305" s="166"/>
      <c r="H2305" s="166"/>
    </row>
    <row r="2306" spans="1:8" x14ac:dyDescent="0.3">
      <c r="A2306" s="179">
        <v>40659</v>
      </c>
      <c r="B2306" s="180" t="s">
        <v>48828</v>
      </c>
      <c r="C2306" s="479" t="s">
        <v>117</v>
      </c>
      <c r="D2306" s="182">
        <v>552.62</v>
      </c>
      <c r="E2306" s="183"/>
      <c r="F2306" s="183"/>
      <c r="G2306" s="166"/>
      <c r="H2306" s="166"/>
    </row>
    <row r="2307" spans="1:8" x14ac:dyDescent="0.3">
      <c r="A2307" s="179">
        <v>40660</v>
      </c>
      <c r="B2307" s="180" t="s">
        <v>48829</v>
      </c>
      <c r="C2307" s="479" t="s">
        <v>117</v>
      </c>
      <c r="D2307" s="182">
        <v>700.38</v>
      </c>
      <c r="E2307" s="183"/>
      <c r="F2307" s="183"/>
      <c r="G2307" s="166"/>
      <c r="H2307" s="166"/>
    </row>
    <row r="2308" spans="1:8" x14ac:dyDescent="0.3">
      <c r="A2308" s="179">
        <v>40661</v>
      </c>
      <c r="B2308" s="180" t="s">
        <v>48830</v>
      </c>
      <c r="C2308" s="479" t="s">
        <v>117</v>
      </c>
      <c r="D2308" s="182">
        <v>430.61</v>
      </c>
      <c r="E2308" s="183"/>
      <c r="F2308" s="183"/>
      <c r="G2308" s="166"/>
      <c r="H2308" s="166"/>
    </row>
    <row r="2309" spans="1:8" x14ac:dyDescent="0.3">
      <c r="A2309" s="179">
        <v>3421</v>
      </c>
      <c r="B2309" s="180" t="s">
        <v>48831</v>
      </c>
      <c r="C2309" s="479" t="s">
        <v>117</v>
      </c>
      <c r="D2309" s="182">
        <v>433.91</v>
      </c>
      <c r="E2309" s="183"/>
      <c r="F2309" s="183"/>
      <c r="G2309" s="166"/>
      <c r="H2309" s="166"/>
    </row>
    <row r="2310" spans="1:8" x14ac:dyDescent="0.3">
      <c r="A2310" s="179">
        <v>599</v>
      </c>
      <c r="B2310" s="180" t="s">
        <v>48832</v>
      </c>
      <c r="C2310" s="479" t="s">
        <v>117</v>
      </c>
      <c r="D2310" s="182">
        <v>701.97</v>
      </c>
      <c r="E2310" s="183"/>
      <c r="F2310" s="183"/>
      <c r="G2310" s="166"/>
      <c r="H2310" s="166"/>
    </row>
    <row r="2311" spans="1:8" x14ac:dyDescent="0.3">
      <c r="A2311" s="179">
        <v>44053</v>
      </c>
      <c r="B2311" s="180" t="s">
        <v>48833</v>
      </c>
      <c r="C2311" s="479" t="s">
        <v>116</v>
      </c>
      <c r="D2311" s="182">
        <v>1558.05</v>
      </c>
      <c r="E2311" s="183"/>
      <c r="F2311" s="183"/>
      <c r="G2311" s="166"/>
      <c r="H2311" s="166"/>
    </row>
    <row r="2312" spans="1:8" x14ac:dyDescent="0.3">
      <c r="A2312" s="179">
        <v>3423</v>
      </c>
      <c r="B2312" s="180" t="s">
        <v>48834</v>
      </c>
      <c r="C2312" s="479" t="s">
        <v>117</v>
      </c>
      <c r="D2312" s="182">
        <v>611.91999999999996</v>
      </c>
      <c r="E2312" s="183"/>
      <c r="F2312" s="183"/>
      <c r="G2312" s="166"/>
      <c r="H2312" s="166"/>
    </row>
    <row r="2313" spans="1:8" x14ac:dyDescent="0.3">
      <c r="A2313" s="179">
        <v>34381</v>
      </c>
      <c r="B2313" s="180" t="s">
        <v>48835</v>
      </c>
      <c r="C2313" s="479" t="s">
        <v>116</v>
      </c>
      <c r="D2313" s="182">
        <v>283.44</v>
      </c>
      <c r="E2313" s="183"/>
      <c r="F2313" s="183"/>
      <c r="G2313" s="166"/>
      <c r="H2313" s="166"/>
    </row>
    <row r="2314" spans="1:8" x14ac:dyDescent="0.3">
      <c r="A2314" s="179">
        <v>34797</v>
      </c>
      <c r="B2314" s="180" t="s">
        <v>48836</v>
      </c>
      <c r="C2314" s="479" t="s">
        <v>116</v>
      </c>
      <c r="D2314" s="182">
        <v>359.18</v>
      </c>
      <c r="E2314" s="183"/>
      <c r="F2314" s="183"/>
      <c r="G2314" s="166"/>
      <c r="H2314" s="166"/>
    </row>
    <row r="2315" spans="1:8" x14ac:dyDescent="0.3">
      <c r="A2315" s="179">
        <v>44054</v>
      </c>
      <c r="B2315" s="180" t="s">
        <v>48837</v>
      </c>
      <c r="C2315" s="479" t="s">
        <v>116</v>
      </c>
      <c r="D2315" s="182">
        <v>558.92999999999995</v>
      </c>
      <c r="E2315" s="183"/>
      <c r="F2315" s="183"/>
      <c r="G2315" s="166"/>
      <c r="H2315" s="166"/>
    </row>
    <row r="2316" spans="1:8" x14ac:dyDescent="0.3">
      <c r="A2316" s="179">
        <v>44399</v>
      </c>
      <c r="B2316" s="180" t="s">
        <v>48838</v>
      </c>
      <c r="C2316" s="479" t="s">
        <v>116</v>
      </c>
      <c r="D2316" s="182">
        <v>763.69</v>
      </c>
      <c r="E2316" s="183"/>
      <c r="F2316" s="183"/>
      <c r="G2316" s="166"/>
      <c r="H2316" s="166"/>
    </row>
    <row r="2317" spans="1:8" x14ac:dyDescent="0.3">
      <c r="A2317" s="179">
        <v>44503</v>
      </c>
      <c r="B2317" s="180" t="s">
        <v>48839</v>
      </c>
      <c r="C2317" s="479" t="s">
        <v>122</v>
      </c>
      <c r="D2317" s="182">
        <v>15.49</v>
      </c>
      <c r="E2317" s="183"/>
      <c r="F2317" s="183"/>
      <c r="G2317" s="166"/>
      <c r="H2317" s="166"/>
    </row>
    <row r="2318" spans="1:8" x14ac:dyDescent="0.3">
      <c r="A2318" s="179">
        <v>41077</v>
      </c>
      <c r="B2318" s="180" t="s">
        <v>48840</v>
      </c>
      <c r="C2318" s="479" t="s">
        <v>123</v>
      </c>
      <c r="D2318" s="182">
        <v>2731.38</v>
      </c>
      <c r="E2318" s="183"/>
      <c r="F2318" s="183"/>
      <c r="G2318" s="166"/>
      <c r="H2318" s="166"/>
    </row>
    <row r="2319" spans="1:8" x14ac:dyDescent="0.3">
      <c r="A2319" s="179">
        <v>37963</v>
      </c>
      <c r="B2319" s="180" t="s">
        <v>48841</v>
      </c>
      <c r="C2319" s="479" t="s">
        <v>116</v>
      </c>
      <c r="D2319" s="182">
        <v>3.61</v>
      </c>
      <c r="E2319" s="183"/>
      <c r="F2319" s="183"/>
      <c r="G2319" s="166"/>
      <c r="H2319" s="166"/>
    </row>
    <row r="2320" spans="1:8" x14ac:dyDescent="0.3">
      <c r="A2320" s="179">
        <v>37964</v>
      </c>
      <c r="B2320" s="180" t="s">
        <v>48842</v>
      </c>
      <c r="C2320" s="479" t="s">
        <v>116</v>
      </c>
      <c r="D2320" s="182">
        <v>4.82</v>
      </c>
      <c r="E2320" s="183"/>
      <c r="F2320" s="183"/>
      <c r="G2320" s="166"/>
      <c r="H2320" s="166"/>
    </row>
    <row r="2321" spans="1:8" x14ac:dyDescent="0.3">
      <c r="A2321" s="179">
        <v>37965</v>
      </c>
      <c r="B2321" s="180" t="s">
        <v>48843</v>
      </c>
      <c r="C2321" s="479" t="s">
        <v>116</v>
      </c>
      <c r="D2321" s="182">
        <v>6.95</v>
      </c>
      <c r="E2321" s="183"/>
      <c r="F2321" s="183"/>
      <c r="G2321" s="166"/>
      <c r="H2321" s="166"/>
    </row>
    <row r="2322" spans="1:8" x14ac:dyDescent="0.3">
      <c r="A2322" s="179">
        <v>37966</v>
      </c>
      <c r="B2322" s="180" t="s">
        <v>48844</v>
      </c>
      <c r="C2322" s="479" t="s">
        <v>116</v>
      </c>
      <c r="D2322" s="182">
        <v>12.21</v>
      </c>
      <c r="E2322" s="183"/>
      <c r="F2322" s="183"/>
      <c r="G2322" s="166"/>
      <c r="H2322" s="166"/>
    </row>
    <row r="2323" spans="1:8" x14ac:dyDescent="0.3">
      <c r="A2323" s="179">
        <v>37967</v>
      </c>
      <c r="B2323" s="180" t="s">
        <v>48845</v>
      </c>
      <c r="C2323" s="479" t="s">
        <v>116</v>
      </c>
      <c r="D2323" s="182">
        <v>20.52</v>
      </c>
      <c r="E2323" s="183"/>
      <c r="F2323" s="183"/>
      <c r="G2323" s="166"/>
      <c r="H2323" s="166"/>
    </row>
    <row r="2324" spans="1:8" x14ac:dyDescent="0.3">
      <c r="A2324" s="179">
        <v>37968</v>
      </c>
      <c r="B2324" s="180" t="s">
        <v>48846</v>
      </c>
      <c r="C2324" s="479" t="s">
        <v>116</v>
      </c>
      <c r="D2324" s="182">
        <v>43.57</v>
      </c>
      <c r="E2324" s="183"/>
      <c r="F2324" s="183"/>
      <c r="G2324" s="166"/>
      <c r="H2324" s="166"/>
    </row>
    <row r="2325" spans="1:8" x14ac:dyDescent="0.3">
      <c r="A2325" s="179">
        <v>37969</v>
      </c>
      <c r="B2325" s="180" t="s">
        <v>48847</v>
      </c>
      <c r="C2325" s="479" t="s">
        <v>116</v>
      </c>
      <c r="D2325" s="182">
        <v>110.1</v>
      </c>
      <c r="E2325" s="183"/>
      <c r="F2325" s="183"/>
      <c r="G2325" s="166"/>
      <c r="H2325" s="166"/>
    </row>
    <row r="2326" spans="1:8" x14ac:dyDescent="0.3">
      <c r="A2326" s="179">
        <v>37970</v>
      </c>
      <c r="B2326" s="180" t="s">
        <v>48848</v>
      </c>
      <c r="C2326" s="479" t="s">
        <v>116</v>
      </c>
      <c r="D2326" s="182">
        <v>159.30000000000001</v>
      </c>
      <c r="E2326" s="183"/>
      <c r="F2326" s="183"/>
      <c r="G2326" s="166"/>
      <c r="H2326" s="166"/>
    </row>
    <row r="2327" spans="1:8" x14ac:dyDescent="0.3">
      <c r="A2327" s="179">
        <v>44251</v>
      </c>
      <c r="B2327" s="180" t="s">
        <v>48849</v>
      </c>
      <c r="C2327" s="479" t="s">
        <v>116</v>
      </c>
      <c r="D2327" s="182">
        <v>184</v>
      </c>
      <c r="E2327" s="183"/>
      <c r="F2327" s="183"/>
      <c r="G2327" s="166"/>
      <c r="H2327" s="166"/>
    </row>
    <row r="2328" spans="1:8" x14ac:dyDescent="0.3">
      <c r="A2328" s="179">
        <v>21118</v>
      </c>
      <c r="B2328" s="180" t="s">
        <v>48850</v>
      </c>
      <c r="C2328" s="479" t="s">
        <v>116</v>
      </c>
      <c r="D2328" s="182">
        <v>2.86</v>
      </c>
      <c r="E2328" s="183"/>
      <c r="F2328" s="183"/>
      <c r="G2328" s="166"/>
      <c r="H2328" s="166"/>
    </row>
    <row r="2329" spans="1:8" x14ac:dyDescent="0.3">
      <c r="A2329" s="179">
        <v>37956</v>
      </c>
      <c r="B2329" s="180" t="s">
        <v>48851</v>
      </c>
      <c r="C2329" s="479" t="s">
        <v>116</v>
      </c>
      <c r="D2329" s="182">
        <v>3.52</v>
      </c>
      <c r="E2329" s="183"/>
      <c r="F2329" s="183"/>
      <c r="G2329" s="166"/>
      <c r="H2329" s="166"/>
    </row>
    <row r="2330" spans="1:8" x14ac:dyDescent="0.3">
      <c r="A2330" s="179">
        <v>37957</v>
      </c>
      <c r="B2330" s="180" t="s">
        <v>48852</v>
      </c>
      <c r="C2330" s="479" t="s">
        <v>116</v>
      </c>
      <c r="D2330" s="182">
        <v>7.49</v>
      </c>
      <c r="E2330" s="183"/>
      <c r="F2330" s="183"/>
      <c r="G2330" s="166"/>
      <c r="H2330" s="166"/>
    </row>
    <row r="2331" spans="1:8" x14ac:dyDescent="0.3">
      <c r="A2331" s="179">
        <v>37958</v>
      </c>
      <c r="B2331" s="180" t="s">
        <v>48853</v>
      </c>
      <c r="C2331" s="479" t="s">
        <v>116</v>
      </c>
      <c r="D2331" s="182">
        <v>13.54</v>
      </c>
      <c r="E2331" s="183"/>
      <c r="F2331" s="183"/>
      <c r="G2331" s="166"/>
      <c r="H2331" s="166"/>
    </row>
    <row r="2332" spans="1:8" x14ac:dyDescent="0.3">
      <c r="A2332" s="179">
        <v>37959</v>
      </c>
      <c r="B2332" s="180" t="s">
        <v>48854</v>
      </c>
      <c r="C2332" s="479" t="s">
        <v>116</v>
      </c>
      <c r="D2332" s="182">
        <v>20.85</v>
      </c>
      <c r="E2332" s="183"/>
      <c r="F2332" s="183"/>
      <c r="G2332" s="166"/>
      <c r="H2332" s="166"/>
    </row>
    <row r="2333" spans="1:8" x14ac:dyDescent="0.3">
      <c r="A2333" s="179">
        <v>37960</v>
      </c>
      <c r="B2333" s="180" t="s">
        <v>48855</v>
      </c>
      <c r="C2333" s="479" t="s">
        <v>116</v>
      </c>
      <c r="D2333" s="182">
        <v>53.27</v>
      </c>
      <c r="E2333" s="183"/>
      <c r="F2333" s="183"/>
      <c r="G2333" s="166"/>
      <c r="H2333" s="166"/>
    </row>
    <row r="2334" spans="1:8" x14ac:dyDescent="0.3">
      <c r="A2334" s="179">
        <v>37961</v>
      </c>
      <c r="B2334" s="180" t="s">
        <v>48856</v>
      </c>
      <c r="C2334" s="479" t="s">
        <v>116</v>
      </c>
      <c r="D2334" s="182">
        <v>114.49</v>
      </c>
      <c r="E2334" s="183"/>
      <c r="F2334" s="183"/>
      <c r="G2334" s="166"/>
      <c r="H2334" s="166"/>
    </row>
    <row r="2335" spans="1:8" x14ac:dyDescent="0.3">
      <c r="A2335" s="179">
        <v>37962</v>
      </c>
      <c r="B2335" s="180" t="s">
        <v>48857</v>
      </c>
      <c r="C2335" s="479" t="s">
        <v>116</v>
      </c>
      <c r="D2335" s="182">
        <v>131.99</v>
      </c>
      <c r="E2335" s="183"/>
      <c r="F2335" s="183"/>
      <c r="G2335" s="166"/>
      <c r="H2335" s="166"/>
    </row>
    <row r="2336" spans="1:8" x14ac:dyDescent="0.3">
      <c r="A2336" s="179">
        <v>3533</v>
      </c>
      <c r="B2336" s="180" t="s">
        <v>48858</v>
      </c>
      <c r="C2336" s="479" t="s">
        <v>116</v>
      </c>
      <c r="D2336" s="182">
        <v>2.58</v>
      </c>
      <c r="E2336" s="183"/>
      <c r="F2336" s="183"/>
      <c r="G2336" s="166"/>
      <c r="H2336" s="166"/>
    </row>
    <row r="2337" spans="1:8" x14ac:dyDescent="0.3">
      <c r="A2337" s="179">
        <v>3538</v>
      </c>
      <c r="B2337" s="180" t="s">
        <v>48859</v>
      </c>
      <c r="C2337" s="479" t="s">
        <v>116</v>
      </c>
      <c r="D2337" s="182">
        <v>4.8899999999999997</v>
      </c>
      <c r="E2337" s="183"/>
      <c r="F2337" s="183"/>
      <c r="G2337" s="166"/>
      <c r="H2337" s="166"/>
    </row>
    <row r="2338" spans="1:8" x14ac:dyDescent="0.3">
      <c r="A2338" s="179">
        <v>3498</v>
      </c>
      <c r="B2338" s="180" t="s">
        <v>48860</v>
      </c>
      <c r="C2338" s="479" t="s">
        <v>116</v>
      </c>
      <c r="D2338" s="182">
        <v>4.74</v>
      </c>
      <c r="E2338" s="183"/>
      <c r="F2338" s="183"/>
      <c r="G2338" s="166"/>
      <c r="H2338" s="166"/>
    </row>
    <row r="2339" spans="1:8" x14ac:dyDescent="0.3">
      <c r="A2339" s="179">
        <v>3496</v>
      </c>
      <c r="B2339" s="180" t="s">
        <v>48861</v>
      </c>
      <c r="C2339" s="479" t="s">
        <v>116</v>
      </c>
      <c r="D2339" s="182">
        <v>3.17</v>
      </c>
      <c r="E2339" s="183"/>
      <c r="F2339" s="183"/>
      <c r="G2339" s="166"/>
      <c r="H2339" s="166"/>
    </row>
    <row r="2340" spans="1:8" x14ac:dyDescent="0.3">
      <c r="A2340" s="179">
        <v>38429</v>
      </c>
      <c r="B2340" s="180" t="s">
        <v>48862</v>
      </c>
      <c r="C2340" s="479" t="s">
        <v>116</v>
      </c>
      <c r="D2340" s="182">
        <v>9.75</v>
      </c>
      <c r="E2340" s="183"/>
      <c r="F2340" s="183"/>
      <c r="G2340" s="166"/>
      <c r="H2340" s="166"/>
    </row>
    <row r="2341" spans="1:8" x14ac:dyDescent="0.3">
      <c r="A2341" s="179">
        <v>38431</v>
      </c>
      <c r="B2341" s="180" t="s">
        <v>48863</v>
      </c>
      <c r="C2341" s="479" t="s">
        <v>116</v>
      </c>
      <c r="D2341" s="182">
        <v>12.23</v>
      </c>
      <c r="E2341" s="183"/>
      <c r="F2341" s="183"/>
      <c r="G2341" s="166"/>
      <c r="H2341" s="166"/>
    </row>
    <row r="2342" spans="1:8" x14ac:dyDescent="0.3">
      <c r="A2342" s="179">
        <v>38430</v>
      </c>
      <c r="B2342" s="180" t="s">
        <v>48864</v>
      </c>
      <c r="C2342" s="479" t="s">
        <v>116</v>
      </c>
      <c r="D2342" s="182">
        <v>18.96</v>
      </c>
      <c r="E2342" s="183"/>
      <c r="F2342" s="183"/>
      <c r="G2342" s="166"/>
      <c r="H2342" s="166"/>
    </row>
    <row r="2343" spans="1:8" x14ac:dyDescent="0.3">
      <c r="A2343" s="179">
        <v>36348</v>
      </c>
      <c r="B2343" s="180" t="s">
        <v>48865</v>
      </c>
      <c r="C2343" s="479" t="s">
        <v>116</v>
      </c>
      <c r="D2343" s="182">
        <v>1.96</v>
      </c>
      <c r="E2343" s="183"/>
      <c r="F2343" s="183"/>
      <c r="G2343" s="166"/>
      <c r="H2343" s="166"/>
    </row>
    <row r="2344" spans="1:8" x14ac:dyDescent="0.3">
      <c r="A2344" s="179">
        <v>36349</v>
      </c>
      <c r="B2344" s="180" t="s">
        <v>48866</v>
      </c>
      <c r="C2344" s="479" t="s">
        <v>116</v>
      </c>
      <c r="D2344" s="182">
        <v>2.7</v>
      </c>
      <c r="E2344" s="183"/>
      <c r="F2344" s="183"/>
      <c r="G2344" s="166"/>
      <c r="H2344" s="166"/>
    </row>
    <row r="2345" spans="1:8" x14ac:dyDescent="0.3">
      <c r="A2345" s="179">
        <v>38987</v>
      </c>
      <c r="B2345" s="180" t="s">
        <v>48867</v>
      </c>
      <c r="C2345" s="479" t="s">
        <v>116</v>
      </c>
      <c r="D2345" s="182">
        <v>12.98</v>
      </c>
      <c r="E2345" s="183"/>
      <c r="F2345" s="183"/>
      <c r="G2345" s="166"/>
      <c r="H2345" s="166"/>
    </row>
    <row r="2346" spans="1:8" x14ac:dyDescent="0.3">
      <c r="A2346" s="179">
        <v>38988</v>
      </c>
      <c r="B2346" s="180" t="s">
        <v>48868</v>
      </c>
      <c r="C2346" s="479" t="s">
        <v>116</v>
      </c>
      <c r="D2346" s="182">
        <v>21.15</v>
      </c>
      <c r="E2346" s="183"/>
      <c r="F2346" s="183"/>
      <c r="G2346" s="166"/>
      <c r="H2346" s="166"/>
    </row>
    <row r="2347" spans="1:8" x14ac:dyDescent="0.3">
      <c r="A2347" s="179">
        <v>38989</v>
      </c>
      <c r="B2347" s="180" t="s">
        <v>48869</v>
      </c>
      <c r="C2347" s="479" t="s">
        <v>116</v>
      </c>
      <c r="D2347" s="182">
        <v>35.590000000000003</v>
      </c>
      <c r="E2347" s="183"/>
      <c r="F2347" s="183"/>
      <c r="G2347" s="166"/>
      <c r="H2347" s="166"/>
    </row>
    <row r="2348" spans="1:8" x14ac:dyDescent="0.3">
      <c r="A2348" s="179">
        <v>38990</v>
      </c>
      <c r="B2348" s="180" t="s">
        <v>48870</v>
      </c>
      <c r="C2348" s="479" t="s">
        <v>116</v>
      </c>
      <c r="D2348" s="182">
        <v>71.12</v>
      </c>
      <c r="E2348" s="183"/>
      <c r="F2348" s="183"/>
      <c r="G2348" s="166"/>
      <c r="H2348" s="166"/>
    </row>
    <row r="2349" spans="1:8" x14ac:dyDescent="0.3">
      <c r="A2349" s="179">
        <v>38991</v>
      </c>
      <c r="B2349" s="180" t="s">
        <v>48871</v>
      </c>
      <c r="C2349" s="479" t="s">
        <v>116</v>
      </c>
      <c r="D2349" s="182">
        <v>127.97</v>
      </c>
      <c r="E2349" s="183"/>
      <c r="F2349" s="183"/>
      <c r="G2349" s="166"/>
      <c r="H2349" s="166"/>
    </row>
    <row r="2350" spans="1:8" x14ac:dyDescent="0.3">
      <c r="A2350" s="179">
        <v>38433</v>
      </c>
      <c r="B2350" s="180" t="s">
        <v>48872</v>
      </c>
      <c r="C2350" s="479" t="s">
        <v>116</v>
      </c>
      <c r="D2350" s="182">
        <v>6.61</v>
      </c>
      <c r="E2350" s="183"/>
      <c r="F2350" s="183"/>
      <c r="G2350" s="166"/>
      <c r="H2350" s="166"/>
    </row>
    <row r="2351" spans="1:8" x14ac:dyDescent="0.3">
      <c r="A2351" s="179">
        <v>38440</v>
      </c>
      <c r="B2351" s="180" t="s">
        <v>48873</v>
      </c>
      <c r="C2351" s="479" t="s">
        <v>116</v>
      </c>
      <c r="D2351" s="182">
        <v>278.89999999999998</v>
      </c>
      <c r="E2351" s="183"/>
      <c r="F2351" s="183"/>
      <c r="G2351" s="166"/>
      <c r="H2351" s="166"/>
    </row>
    <row r="2352" spans="1:8" x14ac:dyDescent="0.3">
      <c r="A2352" s="179">
        <v>36359</v>
      </c>
      <c r="B2352" s="180" t="s">
        <v>48874</v>
      </c>
      <c r="C2352" s="479" t="s">
        <v>116</v>
      </c>
      <c r="D2352" s="182">
        <v>1.74</v>
      </c>
      <c r="E2352" s="183"/>
      <c r="F2352" s="183"/>
      <c r="G2352" s="166"/>
      <c r="H2352" s="166"/>
    </row>
    <row r="2353" spans="1:8" x14ac:dyDescent="0.3">
      <c r="A2353" s="179">
        <v>36360</v>
      </c>
      <c r="B2353" s="180" t="s">
        <v>48875</v>
      </c>
      <c r="C2353" s="479" t="s">
        <v>116</v>
      </c>
      <c r="D2353" s="182">
        <v>2.34</v>
      </c>
      <c r="E2353" s="183"/>
      <c r="F2353" s="183"/>
      <c r="G2353" s="166"/>
      <c r="H2353" s="166"/>
    </row>
    <row r="2354" spans="1:8" x14ac:dyDescent="0.3">
      <c r="A2354" s="179">
        <v>38434</v>
      </c>
      <c r="B2354" s="180" t="s">
        <v>48876</v>
      </c>
      <c r="C2354" s="479" t="s">
        <v>116</v>
      </c>
      <c r="D2354" s="182">
        <v>3.56</v>
      </c>
      <c r="E2354" s="183"/>
      <c r="F2354" s="183"/>
      <c r="G2354" s="166"/>
      <c r="H2354" s="166"/>
    </row>
    <row r="2355" spans="1:8" x14ac:dyDescent="0.3">
      <c r="A2355" s="179">
        <v>38435</v>
      </c>
      <c r="B2355" s="180" t="s">
        <v>48877</v>
      </c>
      <c r="C2355" s="479" t="s">
        <v>116</v>
      </c>
      <c r="D2355" s="182">
        <v>8.02</v>
      </c>
      <c r="E2355" s="183"/>
      <c r="F2355" s="183"/>
      <c r="G2355" s="166"/>
      <c r="H2355" s="166"/>
    </row>
    <row r="2356" spans="1:8" x14ac:dyDescent="0.3">
      <c r="A2356" s="179">
        <v>38436</v>
      </c>
      <c r="B2356" s="180" t="s">
        <v>48878</v>
      </c>
      <c r="C2356" s="479" t="s">
        <v>116</v>
      </c>
      <c r="D2356" s="182">
        <v>13.3</v>
      </c>
      <c r="E2356" s="183"/>
      <c r="F2356" s="183"/>
      <c r="G2356" s="166"/>
      <c r="H2356" s="166"/>
    </row>
    <row r="2357" spans="1:8" x14ac:dyDescent="0.3">
      <c r="A2357" s="179">
        <v>38437</v>
      </c>
      <c r="B2357" s="180" t="s">
        <v>48879</v>
      </c>
      <c r="C2357" s="479" t="s">
        <v>116</v>
      </c>
      <c r="D2357" s="182">
        <v>21.57</v>
      </c>
      <c r="E2357" s="183"/>
      <c r="F2357" s="183"/>
      <c r="G2357" s="166"/>
      <c r="H2357" s="166"/>
    </row>
    <row r="2358" spans="1:8" x14ac:dyDescent="0.3">
      <c r="A2358" s="179">
        <v>38438</v>
      </c>
      <c r="B2358" s="180" t="s">
        <v>48880</v>
      </c>
      <c r="C2358" s="479" t="s">
        <v>116</v>
      </c>
      <c r="D2358" s="182">
        <v>62.57</v>
      </c>
      <c r="E2358" s="183"/>
      <c r="F2358" s="183"/>
      <c r="G2358" s="166"/>
      <c r="H2358" s="166"/>
    </row>
    <row r="2359" spans="1:8" x14ac:dyDescent="0.3">
      <c r="A2359" s="179">
        <v>38439</v>
      </c>
      <c r="B2359" s="180" t="s">
        <v>48881</v>
      </c>
      <c r="C2359" s="479" t="s">
        <v>116</v>
      </c>
      <c r="D2359" s="182">
        <v>79.5</v>
      </c>
      <c r="E2359" s="183"/>
      <c r="F2359" s="183"/>
      <c r="G2359" s="166"/>
      <c r="H2359" s="166"/>
    </row>
    <row r="2360" spans="1:8" x14ac:dyDescent="0.3">
      <c r="A2360" s="179">
        <v>10836</v>
      </c>
      <c r="B2360" s="180" t="s">
        <v>48882</v>
      </c>
      <c r="C2360" s="479" t="s">
        <v>116</v>
      </c>
      <c r="D2360" s="182">
        <v>17.97</v>
      </c>
      <c r="E2360" s="183"/>
      <c r="F2360" s="183"/>
      <c r="G2360" s="166"/>
      <c r="H2360" s="166"/>
    </row>
    <row r="2361" spans="1:8" x14ac:dyDescent="0.3">
      <c r="A2361" s="179">
        <v>10835</v>
      </c>
      <c r="B2361" s="180" t="s">
        <v>48883</v>
      </c>
      <c r="C2361" s="479" t="s">
        <v>116</v>
      </c>
      <c r="D2361" s="182">
        <v>5.01</v>
      </c>
      <c r="E2361" s="183"/>
      <c r="F2361" s="183"/>
      <c r="G2361" s="166"/>
      <c r="H2361" s="166"/>
    </row>
    <row r="2362" spans="1:8" x14ac:dyDescent="0.3">
      <c r="A2362" s="179">
        <v>3475</v>
      </c>
      <c r="B2362" s="180" t="s">
        <v>48884</v>
      </c>
      <c r="C2362" s="479" t="s">
        <v>116</v>
      </c>
      <c r="D2362" s="182">
        <v>4.5199999999999996</v>
      </c>
      <c r="E2362" s="183"/>
      <c r="F2362" s="183"/>
      <c r="G2362" s="166"/>
      <c r="H2362" s="166"/>
    </row>
    <row r="2363" spans="1:8" x14ac:dyDescent="0.3">
      <c r="A2363" s="179">
        <v>3485</v>
      </c>
      <c r="B2363" s="180" t="s">
        <v>48885</v>
      </c>
      <c r="C2363" s="479" t="s">
        <v>116</v>
      </c>
      <c r="D2363" s="182">
        <v>12.51</v>
      </c>
      <c r="E2363" s="183"/>
      <c r="F2363" s="183"/>
      <c r="G2363" s="166"/>
      <c r="H2363" s="166"/>
    </row>
    <row r="2364" spans="1:8" x14ac:dyDescent="0.3">
      <c r="A2364" s="179">
        <v>3534</v>
      </c>
      <c r="B2364" s="180" t="s">
        <v>48886</v>
      </c>
      <c r="C2364" s="479" t="s">
        <v>116</v>
      </c>
      <c r="D2364" s="182">
        <v>7.17</v>
      </c>
      <c r="E2364" s="183"/>
      <c r="F2364" s="183"/>
      <c r="G2364" s="166"/>
      <c r="H2364" s="166"/>
    </row>
    <row r="2365" spans="1:8" x14ac:dyDescent="0.3">
      <c r="A2365" s="179">
        <v>3543</v>
      </c>
      <c r="B2365" s="180" t="s">
        <v>48887</v>
      </c>
      <c r="C2365" s="479" t="s">
        <v>116</v>
      </c>
      <c r="D2365" s="182">
        <v>1.66</v>
      </c>
      <c r="E2365" s="183"/>
      <c r="F2365" s="183"/>
      <c r="G2365" s="166"/>
      <c r="H2365" s="166"/>
    </row>
    <row r="2366" spans="1:8" x14ac:dyDescent="0.3">
      <c r="A2366" s="179">
        <v>3482</v>
      </c>
      <c r="B2366" s="180" t="s">
        <v>48888</v>
      </c>
      <c r="C2366" s="479" t="s">
        <v>116</v>
      </c>
      <c r="D2366" s="182">
        <v>5.13</v>
      </c>
      <c r="E2366" s="183"/>
      <c r="F2366" s="183"/>
      <c r="G2366" s="166"/>
      <c r="H2366" s="166"/>
    </row>
    <row r="2367" spans="1:8" x14ac:dyDescent="0.3">
      <c r="A2367" s="179">
        <v>3505</v>
      </c>
      <c r="B2367" s="180" t="s">
        <v>48889</v>
      </c>
      <c r="C2367" s="479" t="s">
        <v>116</v>
      </c>
      <c r="D2367" s="182">
        <v>2.4700000000000002</v>
      </c>
      <c r="E2367" s="183"/>
      <c r="F2367" s="183"/>
      <c r="G2367" s="166"/>
      <c r="H2367" s="166"/>
    </row>
    <row r="2368" spans="1:8" x14ac:dyDescent="0.3">
      <c r="A2368" s="179">
        <v>3521</v>
      </c>
      <c r="B2368" s="180" t="s">
        <v>48890</v>
      </c>
      <c r="C2368" s="479" t="s">
        <v>116</v>
      </c>
      <c r="D2368" s="182">
        <v>1.86</v>
      </c>
      <c r="E2368" s="183"/>
      <c r="F2368" s="183"/>
      <c r="G2368" s="166"/>
      <c r="H2368" s="166"/>
    </row>
    <row r="2369" spans="1:8" x14ac:dyDescent="0.3">
      <c r="A2369" s="179">
        <v>3531</v>
      </c>
      <c r="B2369" s="180" t="s">
        <v>48891</v>
      </c>
      <c r="C2369" s="479" t="s">
        <v>116</v>
      </c>
      <c r="D2369" s="182">
        <v>3.55</v>
      </c>
      <c r="E2369" s="183"/>
      <c r="F2369" s="183"/>
      <c r="G2369" s="166"/>
      <c r="H2369" s="166"/>
    </row>
    <row r="2370" spans="1:8" x14ac:dyDescent="0.3">
      <c r="A2370" s="179">
        <v>3522</v>
      </c>
      <c r="B2370" s="180" t="s">
        <v>48892</v>
      </c>
      <c r="C2370" s="479" t="s">
        <v>116</v>
      </c>
      <c r="D2370" s="182">
        <v>2.29</v>
      </c>
      <c r="E2370" s="183"/>
      <c r="F2370" s="183"/>
      <c r="G2370" s="166"/>
      <c r="H2370" s="166"/>
    </row>
    <row r="2371" spans="1:8" x14ac:dyDescent="0.3">
      <c r="A2371" s="179">
        <v>3527</v>
      </c>
      <c r="B2371" s="180" t="s">
        <v>48893</v>
      </c>
      <c r="C2371" s="479" t="s">
        <v>116</v>
      </c>
      <c r="D2371" s="182">
        <v>12.05</v>
      </c>
      <c r="E2371" s="183"/>
      <c r="F2371" s="183"/>
      <c r="G2371" s="166"/>
      <c r="H2371" s="166"/>
    </row>
    <row r="2372" spans="1:8" x14ac:dyDescent="0.3">
      <c r="A2372" s="179">
        <v>3516</v>
      </c>
      <c r="B2372" s="180" t="s">
        <v>48894</v>
      </c>
      <c r="C2372" s="479" t="s">
        <v>116</v>
      </c>
      <c r="D2372" s="182">
        <v>2.0699999999999998</v>
      </c>
      <c r="E2372" s="183"/>
      <c r="F2372" s="183"/>
      <c r="G2372" s="166"/>
      <c r="H2372" s="166"/>
    </row>
    <row r="2373" spans="1:8" x14ac:dyDescent="0.3">
      <c r="A2373" s="179">
        <v>3517</v>
      </c>
      <c r="B2373" s="180" t="s">
        <v>48895</v>
      </c>
      <c r="C2373" s="479" t="s">
        <v>116</v>
      </c>
      <c r="D2373" s="182">
        <v>1.87</v>
      </c>
      <c r="E2373" s="183"/>
      <c r="F2373" s="183"/>
      <c r="G2373" s="166"/>
      <c r="H2373" s="166"/>
    </row>
    <row r="2374" spans="1:8" x14ac:dyDescent="0.3">
      <c r="A2374" s="179">
        <v>3515</v>
      </c>
      <c r="B2374" s="180" t="s">
        <v>48896</v>
      </c>
      <c r="C2374" s="479" t="s">
        <v>116</v>
      </c>
      <c r="D2374" s="182">
        <v>6.15</v>
      </c>
      <c r="E2374" s="183"/>
      <c r="F2374" s="183"/>
      <c r="G2374" s="166"/>
      <c r="H2374" s="166"/>
    </row>
    <row r="2375" spans="1:8" x14ac:dyDescent="0.3">
      <c r="A2375" s="179">
        <v>20147</v>
      </c>
      <c r="B2375" s="180" t="s">
        <v>48897</v>
      </c>
      <c r="C2375" s="479" t="s">
        <v>116</v>
      </c>
      <c r="D2375" s="182">
        <v>5.05</v>
      </c>
      <c r="E2375" s="183"/>
      <c r="F2375" s="183"/>
      <c r="G2375" s="166"/>
      <c r="H2375" s="166"/>
    </row>
    <row r="2376" spans="1:8" x14ac:dyDescent="0.3">
      <c r="A2376" s="179">
        <v>3524</v>
      </c>
      <c r="B2376" s="180" t="s">
        <v>48898</v>
      </c>
      <c r="C2376" s="479" t="s">
        <v>116</v>
      </c>
      <c r="D2376" s="182">
        <v>7.61</v>
      </c>
      <c r="E2376" s="183"/>
      <c r="F2376" s="183"/>
      <c r="G2376" s="166"/>
      <c r="H2376" s="166"/>
    </row>
    <row r="2377" spans="1:8" x14ac:dyDescent="0.3">
      <c r="A2377" s="179">
        <v>3532</v>
      </c>
      <c r="B2377" s="180" t="s">
        <v>48899</v>
      </c>
      <c r="C2377" s="479" t="s">
        <v>116</v>
      </c>
      <c r="D2377" s="182">
        <v>17.579999999999998</v>
      </c>
      <c r="E2377" s="183"/>
      <c r="F2377" s="183"/>
      <c r="G2377" s="166"/>
      <c r="H2377" s="166"/>
    </row>
    <row r="2378" spans="1:8" x14ac:dyDescent="0.3">
      <c r="A2378" s="179">
        <v>3528</v>
      </c>
      <c r="B2378" s="180" t="s">
        <v>48900</v>
      </c>
      <c r="C2378" s="479" t="s">
        <v>116</v>
      </c>
      <c r="D2378" s="182">
        <v>8.09</v>
      </c>
      <c r="E2378" s="183"/>
      <c r="F2378" s="183"/>
      <c r="G2378" s="166"/>
      <c r="H2378" s="166"/>
    </row>
    <row r="2379" spans="1:8" x14ac:dyDescent="0.3">
      <c r="A2379" s="179">
        <v>37952</v>
      </c>
      <c r="B2379" s="180" t="s">
        <v>48901</v>
      </c>
      <c r="C2379" s="479" t="s">
        <v>116</v>
      </c>
      <c r="D2379" s="182">
        <v>57.98</v>
      </c>
      <c r="E2379" s="183"/>
      <c r="F2379" s="183"/>
      <c r="G2379" s="166"/>
      <c r="H2379" s="166"/>
    </row>
    <row r="2380" spans="1:8" x14ac:dyDescent="0.3">
      <c r="A2380" s="179">
        <v>37951</v>
      </c>
      <c r="B2380" s="180" t="s">
        <v>48902</v>
      </c>
      <c r="C2380" s="479" t="s">
        <v>116</v>
      </c>
      <c r="D2380" s="182">
        <v>2.1800000000000002</v>
      </c>
      <c r="E2380" s="183"/>
      <c r="F2380" s="183"/>
      <c r="G2380" s="166"/>
      <c r="H2380" s="166"/>
    </row>
    <row r="2381" spans="1:8" x14ac:dyDescent="0.3">
      <c r="A2381" s="179">
        <v>3518</v>
      </c>
      <c r="B2381" s="180" t="s">
        <v>48903</v>
      </c>
      <c r="C2381" s="479" t="s">
        <v>116</v>
      </c>
      <c r="D2381" s="182">
        <v>3.35</v>
      </c>
      <c r="E2381" s="183"/>
      <c r="F2381" s="183"/>
      <c r="G2381" s="166"/>
      <c r="H2381" s="166"/>
    </row>
    <row r="2382" spans="1:8" x14ac:dyDescent="0.3">
      <c r="A2382" s="179">
        <v>3519</v>
      </c>
      <c r="B2382" s="180" t="s">
        <v>48904</v>
      </c>
      <c r="C2382" s="479" t="s">
        <v>116</v>
      </c>
      <c r="D2382" s="182">
        <v>7.02</v>
      </c>
      <c r="E2382" s="183"/>
      <c r="F2382" s="183"/>
      <c r="G2382" s="166"/>
      <c r="H2382" s="166"/>
    </row>
    <row r="2383" spans="1:8" x14ac:dyDescent="0.3">
      <c r="A2383" s="179">
        <v>3520</v>
      </c>
      <c r="B2383" s="180" t="s">
        <v>48905</v>
      </c>
      <c r="C2383" s="479" t="s">
        <v>116</v>
      </c>
      <c r="D2383" s="182">
        <v>7.35</v>
      </c>
      <c r="E2383" s="183"/>
      <c r="F2383" s="183"/>
      <c r="G2383" s="166"/>
      <c r="H2383" s="166"/>
    </row>
    <row r="2384" spans="1:8" x14ac:dyDescent="0.3">
      <c r="A2384" s="179">
        <v>37950</v>
      </c>
      <c r="B2384" s="180" t="s">
        <v>48906</v>
      </c>
      <c r="C2384" s="479" t="s">
        <v>116</v>
      </c>
      <c r="D2384" s="182">
        <v>53.38</v>
      </c>
      <c r="E2384" s="183"/>
      <c r="F2384" s="183"/>
      <c r="G2384" s="166"/>
      <c r="H2384" s="166"/>
    </row>
    <row r="2385" spans="1:8" x14ac:dyDescent="0.3">
      <c r="A2385" s="179">
        <v>37949</v>
      </c>
      <c r="B2385" s="180" t="s">
        <v>48907</v>
      </c>
      <c r="C2385" s="479" t="s">
        <v>116</v>
      </c>
      <c r="D2385" s="182">
        <v>1.97</v>
      </c>
      <c r="E2385" s="183"/>
      <c r="F2385" s="183"/>
      <c r="G2385" s="166"/>
      <c r="H2385" s="166"/>
    </row>
    <row r="2386" spans="1:8" x14ac:dyDescent="0.3">
      <c r="A2386" s="179">
        <v>3526</v>
      </c>
      <c r="B2386" s="180" t="s">
        <v>48908</v>
      </c>
      <c r="C2386" s="479" t="s">
        <v>116</v>
      </c>
      <c r="D2386" s="182">
        <v>2.71</v>
      </c>
      <c r="E2386" s="183"/>
      <c r="F2386" s="183"/>
      <c r="G2386" s="166"/>
      <c r="H2386" s="166"/>
    </row>
    <row r="2387" spans="1:8" x14ac:dyDescent="0.3">
      <c r="A2387" s="179">
        <v>3509</v>
      </c>
      <c r="B2387" s="180" t="s">
        <v>48909</v>
      </c>
      <c r="C2387" s="479" t="s">
        <v>116</v>
      </c>
      <c r="D2387" s="182">
        <v>6.15</v>
      </c>
      <c r="E2387" s="183"/>
      <c r="F2387" s="183"/>
      <c r="G2387" s="166"/>
      <c r="H2387" s="166"/>
    </row>
    <row r="2388" spans="1:8" x14ac:dyDescent="0.3">
      <c r="A2388" s="179">
        <v>3530</v>
      </c>
      <c r="B2388" s="180" t="s">
        <v>48910</v>
      </c>
      <c r="C2388" s="479" t="s">
        <v>116</v>
      </c>
      <c r="D2388" s="182">
        <v>195.21</v>
      </c>
      <c r="E2388" s="183"/>
      <c r="F2388" s="183"/>
      <c r="G2388" s="166"/>
      <c r="H2388" s="166"/>
    </row>
    <row r="2389" spans="1:8" x14ac:dyDescent="0.3">
      <c r="A2389" s="179">
        <v>3542</v>
      </c>
      <c r="B2389" s="180" t="s">
        <v>48911</v>
      </c>
      <c r="C2389" s="479" t="s">
        <v>116</v>
      </c>
      <c r="D2389" s="182">
        <v>0.56000000000000005</v>
      </c>
      <c r="E2389" s="183"/>
      <c r="F2389" s="183"/>
      <c r="G2389" s="166"/>
      <c r="H2389" s="166"/>
    </row>
    <row r="2390" spans="1:8" x14ac:dyDescent="0.3">
      <c r="A2390" s="179">
        <v>3529</v>
      </c>
      <c r="B2390" s="180" t="s">
        <v>48912</v>
      </c>
      <c r="C2390" s="479" t="s">
        <v>116</v>
      </c>
      <c r="D2390" s="182">
        <v>0.69</v>
      </c>
      <c r="E2390" s="183"/>
      <c r="F2390" s="183"/>
      <c r="G2390" s="166"/>
      <c r="H2390" s="166"/>
    </row>
    <row r="2391" spans="1:8" x14ac:dyDescent="0.3">
      <c r="A2391" s="179">
        <v>3536</v>
      </c>
      <c r="B2391" s="180" t="s">
        <v>48913</v>
      </c>
      <c r="C2391" s="479" t="s">
        <v>116</v>
      </c>
      <c r="D2391" s="182">
        <v>2.29</v>
      </c>
      <c r="E2391" s="183"/>
      <c r="F2391" s="183"/>
      <c r="G2391" s="166"/>
      <c r="H2391" s="166"/>
    </row>
    <row r="2392" spans="1:8" x14ac:dyDescent="0.3">
      <c r="A2392" s="179">
        <v>3535</v>
      </c>
      <c r="B2392" s="180" t="s">
        <v>48914</v>
      </c>
      <c r="C2392" s="479" t="s">
        <v>116</v>
      </c>
      <c r="D2392" s="182">
        <v>5.57</v>
      </c>
      <c r="E2392" s="183"/>
      <c r="F2392" s="183"/>
      <c r="G2392" s="166"/>
      <c r="H2392" s="166"/>
    </row>
    <row r="2393" spans="1:8" x14ac:dyDescent="0.3">
      <c r="A2393" s="179">
        <v>3540</v>
      </c>
      <c r="B2393" s="180" t="s">
        <v>48915</v>
      </c>
      <c r="C2393" s="479" t="s">
        <v>116</v>
      </c>
      <c r="D2393" s="182">
        <v>4.71</v>
      </c>
      <c r="E2393" s="183"/>
      <c r="F2393" s="183"/>
      <c r="G2393" s="166"/>
      <c r="H2393" s="166"/>
    </row>
    <row r="2394" spans="1:8" x14ac:dyDescent="0.3">
      <c r="A2394" s="179">
        <v>3539</v>
      </c>
      <c r="B2394" s="180" t="s">
        <v>48916</v>
      </c>
      <c r="C2394" s="479" t="s">
        <v>116</v>
      </c>
      <c r="D2394" s="182">
        <v>27.32</v>
      </c>
      <c r="E2394" s="183"/>
      <c r="F2394" s="183"/>
      <c r="G2394" s="166"/>
      <c r="H2394" s="166"/>
    </row>
    <row r="2395" spans="1:8" x14ac:dyDescent="0.3">
      <c r="A2395" s="179">
        <v>3513</v>
      </c>
      <c r="B2395" s="180" t="s">
        <v>48917</v>
      </c>
      <c r="C2395" s="479" t="s">
        <v>116</v>
      </c>
      <c r="D2395" s="182">
        <v>96.34</v>
      </c>
      <c r="E2395" s="183"/>
      <c r="F2395" s="183"/>
      <c r="G2395" s="166"/>
      <c r="H2395" s="166"/>
    </row>
    <row r="2396" spans="1:8" x14ac:dyDescent="0.3">
      <c r="A2396" s="179">
        <v>3510</v>
      </c>
      <c r="B2396" s="180" t="s">
        <v>48918</v>
      </c>
      <c r="C2396" s="479" t="s">
        <v>116</v>
      </c>
      <c r="D2396" s="182">
        <v>11.9</v>
      </c>
      <c r="E2396" s="183"/>
      <c r="F2396" s="183"/>
      <c r="G2396" s="166"/>
      <c r="H2396" s="166"/>
    </row>
    <row r="2397" spans="1:8" x14ac:dyDescent="0.3">
      <c r="A2397" s="179">
        <v>38913</v>
      </c>
      <c r="B2397" s="180" t="s">
        <v>48919</v>
      </c>
      <c r="C2397" s="479" t="s">
        <v>116</v>
      </c>
      <c r="D2397" s="182">
        <v>9.42</v>
      </c>
      <c r="E2397" s="183"/>
      <c r="F2397" s="183"/>
      <c r="G2397" s="166"/>
      <c r="H2397" s="166"/>
    </row>
    <row r="2398" spans="1:8" x14ac:dyDescent="0.3">
      <c r="A2398" s="179">
        <v>38914</v>
      </c>
      <c r="B2398" s="180" t="s">
        <v>48920</v>
      </c>
      <c r="C2398" s="479" t="s">
        <v>116</v>
      </c>
      <c r="D2398" s="182">
        <v>11.57</v>
      </c>
      <c r="E2398" s="183"/>
      <c r="F2398" s="183"/>
      <c r="G2398" s="166"/>
      <c r="H2398" s="166"/>
    </row>
    <row r="2399" spans="1:8" x14ac:dyDescent="0.3">
      <c r="A2399" s="179">
        <v>38915</v>
      </c>
      <c r="B2399" s="180" t="s">
        <v>48921</v>
      </c>
      <c r="C2399" s="479" t="s">
        <v>116</v>
      </c>
      <c r="D2399" s="182">
        <v>22.29</v>
      </c>
      <c r="E2399" s="183"/>
      <c r="F2399" s="183"/>
      <c r="G2399" s="166"/>
      <c r="H2399" s="166"/>
    </row>
    <row r="2400" spans="1:8" x14ac:dyDescent="0.3">
      <c r="A2400" s="179">
        <v>38916</v>
      </c>
      <c r="B2400" s="180" t="s">
        <v>48922</v>
      </c>
      <c r="C2400" s="479" t="s">
        <v>116</v>
      </c>
      <c r="D2400" s="182">
        <v>30.85</v>
      </c>
      <c r="E2400" s="183"/>
      <c r="F2400" s="183"/>
      <c r="G2400" s="166"/>
      <c r="H2400" s="166"/>
    </row>
    <row r="2401" spans="1:8" x14ac:dyDescent="0.3">
      <c r="A2401" s="179">
        <v>39300</v>
      </c>
      <c r="B2401" s="180" t="s">
        <v>48923</v>
      </c>
      <c r="C2401" s="479" t="s">
        <v>116</v>
      </c>
      <c r="D2401" s="182">
        <v>8.41</v>
      </c>
      <c r="E2401" s="183"/>
      <c r="F2401" s="183"/>
      <c r="G2401" s="166"/>
      <c r="H2401" s="166"/>
    </row>
    <row r="2402" spans="1:8" x14ac:dyDescent="0.3">
      <c r="A2402" s="179">
        <v>39301</v>
      </c>
      <c r="B2402" s="180" t="s">
        <v>48924</v>
      </c>
      <c r="C2402" s="479" t="s">
        <v>116</v>
      </c>
      <c r="D2402" s="182">
        <v>11.26</v>
      </c>
      <c r="E2402" s="183"/>
      <c r="F2402" s="183"/>
      <c r="G2402" s="166"/>
      <c r="H2402" s="166"/>
    </row>
    <row r="2403" spans="1:8" x14ac:dyDescent="0.3">
      <c r="A2403" s="179">
        <v>39302</v>
      </c>
      <c r="B2403" s="180" t="s">
        <v>48925</v>
      </c>
      <c r="C2403" s="479" t="s">
        <v>116</v>
      </c>
      <c r="D2403" s="182">
        <v>20.47</v>
      </c>
      <c r="E2403" s="183"/>
      <c r="F2403" s="183"/>
      <c r="G2403" s="166"/>
      <c r="H2403" s="166"/>
    </row>
    <row r="2404" spans="1:8" x14ac:dyDescent="0.3">
      <c r="A2404" s="179">
        <v>38941</v>
      </c>
      <c r="B2404" s="180" t="s">
        <v>48926</v>
      </c>
      <c r="C2404" s="479" t="s">
        <v>116</v>
      </c>
      <c r="D2404" s="182">
        <v>15.2</v>
      </c>
      <c r="E2404" s="183"/>
      <c r="F2404" s="183"/>
      <c r="G2404" s="166"/>
      <c r="H2404" s="166"/>
    </row>
    <row r="2405" spans="1:8" x14ac:dyDescent="0.3">
      <c r="A2405" s="179">
        <v>38923</v>
      </c>
      <c r="B2405" s="180" t="s">
        <v>48927</v>
      </c>
      <c r="C2405" s="479" t="s">
        <v>116</v>
      </c>
      <c r="D2405" s="182">
        <v>10.08</v>
      </c>
      <c r="E2405" s="183"/>
      <c r="F2405" s="183"/>
      <c r="G2405" s="166"/>
      <c r="H2405" s="166"/>
    </row>
    <row r="2406" spans="1:8" x14ac:dyDescent="0.3">
      <c r="A2406" s="179">
        <v>38925</v>
      </c>
      <c r="B2406" s="180" t="s">
        <v>48928</v>
      </c>
      <c r="C2406" s="479" t="s">
        <v>116</v>
      </c>
      <c r="D2406" s="182">
        <v>11.7</v>
      </c>
      <c r="E2406" s="183"/>
      <c r="F2406" s="183"/>
      <c r="G2406" s="166"/>
      <c r="H2406" s="166"/>
    </row>
    <row r="2407" spans="1:8" x14ac:dyDescent="0.3">
      <c r="A2407" s="179">
        <v>38926</v>
      </c>
      <c r="B2407" s="180" t="s">
        <v>48929</v>
      </c>
      <c r="C2407" s="479" t="s">
        <v>116</v>
      </c>
      <c r="D2407" s="182">
        <v>13.87</v>
      </c>
      <c r="E2407" s="183"/>
      <c r="F2407" s="183"/>
      <c r="G2407" s="166"/>
      <c r="H2407" s="166"/>
    </row>
    <row r="2408" spans="1:8" x14ac:dyDescent="0.3">
      <c r="A2408" s="179">
        <v>38927</v>
      </c>
      <c r="B2408" s="180" t="s">
        <v>48930</v>
      </c>
      <c r="C2408" s="479" t="s">
        <v>116</v>
      </c>
      <c r="D2408" s="182">
        <v>17.52</v>
      </c>
      <c r="E2408" s="183"/>
      <c r="F2408" s="183"/>
      <c r="G2408" s="166"/>
      <c r="H2408" s="166"/>
    </row>
    <row r="2409" spans="1:8" x14ac:dyDescent="0.3">
      <c r="A2409" s="179">
        <v>39304</v>
      </c>
      <c r="B2409" s="180" t="s">
        <v>48931</v>
      </c>
      <c r="C2409" s="479" t="s">
        <v>116</v>
      </c>
      <c r="D2409" s="182">
        <v>9.9499999999999993</v>
      </c>
      <c r="E2409" s="183"/>
      <c r="F2409" s="183"/>
      <c r="G2409" s="166"/>
      <c r="H2409" s="166"/>
    </row>
    <row r="2410" spans="1:8" x14ac:dyDescent="0.3">
      <c r="A2410" s="179">
        <v>39305</v>
      </c>
      <c r="B2410" s="180" t="s">
        <v>48932</v>
      </c>
      <c r="C2410" s="479" t="s">
        <v>116</v>
      </c>
      <c r="D2410" s="182">
        <v>10.91</v>
      </c>
      <c r="E2410" s="183"/>
      <c r="F2410" s="183"/>
      <c r="G2410" s="166"/>
      <c r="H2410" s="166"/>
    </row>
    <row r="2411" spans="1:8" x14ac:dyDescent="0.3">
      <c r="A2411" s="179">
        <v>39306</v>
      </c>
      <c r="B2411" s="180" t="s">
        <v>48933</v>
      </c>
      <c r="C2411" s="479" t="s">
        <v>116</v>
      </c>
      <c r="D2411" s="182">
        <v>14.67</v>
      </c>
      <c r="E2411" s="183"/>
      <c r="F2411" s="183"/>
      <c r="G2411" s="166"/>
      <c r="H2411" s="166"/>
    </row>
    <row r="2412" spans="1:8" x14ac:dyDescent="0.3">
      <c r="A2412" s="179">
        <v>38928</v>
      </c>
      <c r="B2412" s="180" t="s">
        <v>48934</v>
      </c>
      <c r="C2412" s="479" t="s">
        <v>116</v>
      </c>
      <c r="D2412" s="182">
        <v>19.39</v>
      </c>
      <c r="E2412" s="183"/>
      <c r="F2412" s="183"/>
      <c r="G2412" s="166"/>
      <c r="H2412" s="166"/>
    </row>
    <row r="2413" spans="1:8" x14ac:dyDescent="0.3">
      <c r="A2413" s="179">
        <v>38917</v>
      </c>
      <c r="B2413" s="180" t="s">
        <v>48935</v>
      </c>
      <c r="C2413" s="479" t="s">
        <v>116</v>
      </c>
      <c r="D2413" s="182">
        <v>10.84</v>
      </c>
      <c r="E2413" s="183"/>
      <c r="F2413" s="183"/>
      <c r="G2413" s="166"/>
      <c r="H2413" s="166"/>
    </row>
    <row r="2414" spans="1:8" x14ac:dyDescent="0.3">
      <c r="A2414" s="179">
        <v>38919</v>
      </c>
      <c r="B2414" s="180" t="s">
        <v>48936</v>
      </c>
      <c r="C2414" s="479" t="s">
        <v>116</v>
      </c>
      <c r="D2414" s="182">
        <v>12.72</v>
      </c>
      <c r="E2414" s="183"/>
      <c r="F2414" s="183"/>
      <c r="G2414" s="166"/>
      <c r="H2414" s="166"/>
    </row>
    <row r="2415" spans="1:8" x14ac:dyDescent="0.3">
      <c r="A2415" s="179">
        <v>38922</v>
      </c>
      <c r="B2415" s="180" t="s">
        <v>48937</v>
      </c>
      <c r="C2415" s="479" t="s">
        <v>116</v>
      </c>
      <c r="D2415" s="182">
        <v>17.07</v>
      </c>
      <c r="E2415" s="183"/>
      <c r="F2415" s="183"/>
      <c r="G2415" s="166"/>
      <c r="H2415" s="166"/>
    </row>
    <row r="2416" spans="1:8" x14ac:dyDescent="0.3">
      <c r="A2416" s="179">
        <v>20151</v>
      </c>
      <c r="B2416" s="180" t="s">
        <v>48938</v>
      </c>
      <c r="C2416" s="479" t="s">
        <v>116</v>
      </c>
      <c r="D2416" s="182">
        <v>18.079999999999998</v>
      </c>
      <c r="E2416" s="183"/>
      <c r="F2416" s="183"/>
      <c r="G2416" s="166"/>
      <c r="H2416" s="166"/>
    </row>
    <row r="2417" spans="1:8" x14ac:dyDescent="0.3">
      <c r="A2417" s="179">
        <v>20152</v>
      </c>
      <c r="B2417" s="180" t="s">
        <v>48939</v>
      </c>
      <c r="C2417" s="479" t="s">
        <v>116</v>
      </c>
      <c r="D2417" s="182">
        <v>65.430000000000007</v>
      </c>
      <c r="E2417" s="183"/>
      <c r="F2417" s="183"/>
      <c r="G2417" s="166"/>
      <c r="H2417" s="166"/>
    </row>
    <row r="2418" spans="1:8" x14ac:dyDescent="0.3">
      <c r="A2418" s="179">
        <v>20148</v>
      </c>
      <c r="B2418" s="180" t="s">
        <v>48940</v>
      </c>
      <c r="C2418" s="479" t="s">
        <v>116</v>
      </c>
      <c r="D2418" s="182">
        <v>3.55</v>
      </c>
      <c r="E2418" s="183"/>
      <c r="F2418" s="183"/>
      <c r="G2418" s="166"/>
      <c r="H2418" s="166"/>
    </row>
    <row r="2419" spans="1:8" x14ac:dyDescent="0.3">
      <c r="A2419" s="179">
        <v>20149</v>
      </c>
      <c r="B2419" s="180" t="s">
        <v>48941</v>
      </c>
      <c r="C2419" s="479" t="s">
        <v>116</v>
      </c>
      <c r="D2419" s="182">
        <v>5.94</v>
      </c>
      <c r="E2419" s="183"/>
      <c r="F2419" s="183"/>
      <c r="G2419" s="166"/>
      <c r="H2419" s="166"/>
    </row>
    <row r="2420" spans="1:8" x14ac:dyDescent="0.3">
      <c r="A2420" s="179">
        <v>20150</v>
      </c>
      <c r="B2420" s="180" t="s">
        <v>48942</v>
      </c>
      <c r="C2420" s="479" t="s">
        <v>116</v>
      </c>
      <c r="D2420" s="182">
        <v>15.3</v>
      </c>
      <c r="E2420" s="183"/>
      <c r="F2420" s="183"/>
      <c r="G2420" s="166"/>
      <c r="H2420" s="166"/>
    </row>
    <row r="2421" spans="1:8" x14ac:dyDescent="0.3">
      <c r="A2421" s="179">
        <v>20157</v>
      </c>
      <c r="B2421" s="180" t="s">
        <v>48943</v>
      </c>
      <c r="C2421" s="479" t="s">
        <v>116</v>
      </c>
      <c r="D2421" s="182">
        <v>17.170000000000002</v>
      </c>
      <c r="E2421" s="183"/>
      <c r="F2421" s="183"/>
      <c r="G2421" s="166"/>
      <c r="H2421" s="166"/>
    </row>
    <row r="2422" spans="1:8" x14ac:dyDescent="0.3">
      <c r="A2422" s="179">
        <v>20158</v>
      </c>
      <c r="B2422" s="180" t="s">
        <v>48944</v>
      </c>
      <c r="C2422" s="479" t="s">
        <v>116</v>
      </c>
      <c r="D2422" s="182">
        <v>68.209999999999994</v>
      </c>
      <c r="E2422" s="183"/>
      <c r="F2422" s="183"/>
      <c r="G2422" s="166"/>
      <c r="H2422" s="166"/>
    </row>
    <row r="2423" spans="1:8" x14ac:dyDescent="0.3">
      <c r="A2423" s="179">
        <v>20154</v>
      </c>
      <c r="B2423" s="180" t="s">
        <v>48945</v>
      </c>
      <c r="C2423" s="479" t="s">
        <v>116</v>
      </c>
      <c r="D2423" s="182">
        <v>3.48</v>
      </c>
      <c r="E2423" s="183"/>
      <c r="F2423" s="183"/>
      <c r="G2423" s="166"/>
      <c r="H2423" s="166"/>
    </row>
    <row r="2424" spans="1:8" x14ac:dyDescent="0.3">
      <c r="A2424" s="179">
        <v>20155</v>
      </c>
      <c r="B2424" s="180" t="s">
        <v>48946</v>
      </c>
      <c r="C2424" s="479" t="s">
        <v>116</v>
      </c>
      <c r="D2424" s="182">
        <v>5.3</v>
      </c>
      <c r="E2424" s="183"/>
      <c r="F2424" s="183"/>
      <c r="G2424" s="166"/>
      <c r="H2424" s="166"/>
    </row>
    <row r="2425" spans="1:8" x14ac:dyDescent="0.3">
      <c r="A2425" s="179">
        <v>20156</v>
      </c>
      <c r="B2425" s="180" t="s">
        <v>48947</v>
      </c>
      <c r="C2425" s="479" t="s">
        <v>116</v>
      </c>
      <c r="D2425" s="182">
        <v>14.9</v>
      </c>
      <c r="E2425" s="183"/>
      <c r="F2425" s="183"/>
      <c r="G2425" s="166"/>
      <c r="H2425" s="166"/>
    </row>
    <row r="2426" spans="1:8" x14ac:dyDescent="0.3">
      <c r="A2426" s="179">
        <v>3499</v>
      </c>
      <c r="B2426" s="180" t="s">
        <v>48948</v>
      </c>
      <c r="C2426" s="479" t="s">
        <v>116</v>
      </c>
      <c r="D2426" s="182">
        <v>1.07</v>
      </c>
      <c r="E2426" s="183"/>
      <c r="F2426" s="183"/>
      <c r="G2426" s="166"/>
      <c r="H2426" s="166"/>
    </row>
    <row r="2427" spans="1:8" x14ac:dyDescent="0.3">
      <c r="A2427" s="179">
        <v>3500</v>
      </c>
      <c r="B2427" s="180" t="s">
        <v>48949</v>
      </c>
      <c r="C2427" s="479" t="s">
        <v>116</v>
      </c>
      <c r="D2427" s="182">
        <v>1.42</v>
      </c>
      <c r="E2427" s="183"/>
      <c r="F2427" s="183"/>
      <c r="G2427" s="166"/>
      <c r="H2427" s="166"/>
    </row>
    <row r="2428" spans="1:8" x14ac:dyDescent="0.3">
      <c r="A2428" s="179">
        <v>3501</v>
      </c>
      <c r="B2428" s="180" t="s">
        <v>48950</v>
      </c>
      <c r="C2428" s="479" t="s">
        <v>116</v>
      </c>
      <c r="D2428" s="182">
        <v>3.91</v>
      </c>
      <c r="E2428" s="183"/>
      <c r="F2428" s="183"/>
      <c r="G2428" s="166"/>
      <c r="H2428" s="166"/>
    </row>
    <row r="2429" spans="1:8" x14ac:dyDescent="0.3">
      <c r="A2429" s="179">
        <v>3502</v>
      </c>
      <c r="B2429" s="180" t="s">
        <v>48951</v>
      </c>
      <c r="C2429" s="479" t="s">
        <v>116</v>
      </c>
      <c r="D2429" s="182">
        <v>5.62</v>
      </c>
      <c r="E2429" s="183"/>
      <c r="F2429" s="183"/>
      <c r="G2429" s="166"/>
      <c r="H2429" s="166"/>
    </row>
    <row r="2430" spans="1:8" x14ac:dyDescent="0.3">
      <c r="A2430" s="179">
        <v>3503</v>
      </c>
      <c r="B2430" s="180" t="s">
        <v>48952</v>
      </c>
      <c r="C2430" s="479" t="s">
        <v>116</v>
      </c>
      <c r="D2430" s="182">
        <v>7.06</v>
      </c>
      <c r="E2430" s="183"/>
      <c r="F2430" s="183"/>
      <c r="G2430" s="166"/>
      <c r="H2430" s="166"/>
    </row>
    <row r="2431" spans="1:8" x14ac:dyDescent="0.3">
      <c r="A2431" s="179">
        <v>3477</v>
      </c>
      <c r="B2431" s="180" t="s">
        <v>48953</v>
      </c>
      <c r="C2431" s="479" t="s">
        <v>116</v>
      </c>
      <c r="D2431" s="182">
        <v>25.67</v>
      </c>
      <c r="E2431" s="183"/>
      <c r="F2431" s="183"/>
      <c r="G2431" s="166"/>
      <c r="H2431" s="166"/>
    </row>
    <row r="2432" spans="1:8" x14ac:dyDescent="0.3">
      <c r="A2432" s="179">
        <v>3478</v>
      </c>
      <c r="B2432" s="180" t="s">
        <v>48954</v>
      </c>
      <c r="C2432" s="479" t="s">
        <v>116</v>
      </c>
      <c r="D2432" s="182">
        <v>61.56</v>
      </c>
      <c r="E2432" s="183"/>
      <c r="F2432" s="183"/>
      <c r="G2432" s="166"/>
      <c r="H2432" s="166"/>
    </row>
    <row r="2433" spans="1:8" x14ac:dyDescent="0.3">
      <c r="A2433" s="179">
        <v>3525</v>
      </c>
      <c r="B2433" s="180" t="s">
        <v>48955</v>
      </c>
      <c r="C2433" s="479" t="s">
        <v>116</v>
      </c>
      <c r="D2433" s="182">
        <v>75.97</v>
      </c>
      <c r="E2433" s="183"/>
      <c r="F2433" s="183"/>
      <c r="G2433" s="166"/>
      <c r="H2433" s="166"/>
    </row>
    <row r="2434" spans="1:8" x14ac:dyDescent="0.3">
      <c r="A2434" s="179">
        <v>3511</v>
      </c>
      <c r="B2434" s="180" t="s">
        <v>48956</v>
      </c>
      <c r="C2434" s="479" t="s">
        <v>116</v>
      </c>
      <c r="D2434" s="182">
        <v>80.58</v>
      </c>
      <c r="E2434" s="183"/>
      <c r="F2434" s="183"/>
      <c r="G2434" s="166"/>
      <c r="H2434" s="166"/>
    </row>
    <row r="2435" spans="1:8" x14ac:dyDescent="0.3">
      <c r="A2435" s="179">
        <v>12032</v>
      </c>
      <c r="B2435" s="180" t="s">
        <v>48957</v>
      </c>
      <c r="C2435" s="479" t="s">
        <v>127</v>
      </c>
      <c r="D2435" s="182">
        <v>62.26</v>
      </c>
      <c r="E2435" s="183"/>
      <c r="F2435" s="183"/>
      <c r="G2435" s="166"/>
      <c r="H2435" s="166"/>
    </row>
    <row r="2436" spans="1:8" x14ac:dyDescent="0.3">
      <c r="A2436" s="179">
        <v>12030</v>
      </c>
      <c r="B2436" s="180" t="s">
        <v>48958</v>
      </c>
      <c r="C2436" s="479" t="s">
        <v>127</v>
      </c>
      <c r="D2436" s="182">
        <v>58.5</v>
      </c>
      <c r="E2436" s="183"/>
      <c r="F2436" s="183"/>
      <c r="G2436" s="166"/>
      <c r="H2436" s="166"/>
    </row>
    <row r="2437" spans="1:8" x14ac:dyDescent="0.3">
      <c r="A2437" s="179">
        <v>10908</v>
      </c>
      <c r="B2437" s="180" t="s">
        <v>48959</v>
      </c>
      <c r="C2437" s="479" t="s">
        <v>116</v>
      </c>
      <c r="D2437" s="182">
        <v>16.88</v>
      </c>
      <c r="E2437" s="183"/>
      <c r="F2437" s="183"/>
      <c r="G2437" s="166"/>
      <c r="H2437" s="166"/>
    </row>
    <row r="2438" spans="1:8" x14ac:dyDescent="0.3">
      <c r="A2438" s="179">
        <v>10909</v>
      </c>
      <c r="B2438" s="180" t="s">
        <v>48960</v>
      </c>
      <c r="C2438" s="479" t="s">
        <v>116</v>
      </c>
      <c r="D2438" s="182">
        <v>19.64</v>
      </c>
      <c r="E2438" s="183"/>
      <c r="F2438" s="183"/>
      <c r="G2438" s="166"/>
      <c r="H2438" s="166"/>
    </row>
    <row r="2439" spans="1:8" x14ac:dyDescent="0.3">
      <c r="A2439" s="179">
        <v>3669</v>
      </c>
      <c r="B2439" s="180" t="s">
        <v>48961</v>
      </c>
      <c r="C2439" s="479" t="s">
        <v>116</v>
      </c>
      <c r="D2439" s="182">
        <v>12.06</v>
      </c>
      <c r="E2439" s="183"/>
      <c r="F2439" s="183"/>
      <c r="G2439" s="166"/>
      <c r="H2439" s="166"/>
    </row>
    <row r="2440" spans="1:8" x14ac:dyDescent="0.3">
      <c r="A2440" s="179">
        <v>20139</v>
      </c>
      <c r="B2440" s="180" t="s">
        <v>48962</v>
      </c>
      <c r="C2440" s="479" t="s">
        <v>116</v>
      </c>
      <c r="D2440" s="182">
        <v>103.77</v>
      </c>
      <c r="E2440" s="183"/>
      <c r="F2440" s="183"/>
      <c r="G2440" s="166"/>
      <c r="H2440" s="166"/>
    </row>
    <row r="2441" spans="1:8" x14ac:dyDescent="0.3">
      <c r="A2441" s="179">
        <v>3668</v>
      </c>
      <c r="B2441" s="180" t="s">
        <v>48963</v>
      </c>
      <c r="C2441" s="479" t="s">
        <v>116</v>
      </c>
      <c r="D2441" s="182">
        <v>37.07</v>
      </c>
      <c r="E2441" s="183"/>
      <c r="F2441" s="183"/>
      <c r="G2441" s="166"/>
      <c r="H2441" s="166"/>
    </row>
    <row r="2442" spans="1:8" x14ac:dyDescent="0.3">
      <c r="A2442" s="179">
        <v>10911</v>
      </c>
      <c r="B2442" s="180" t="s">
        <v>48964</v>
      </c>
      <c r="C2442" s="479" t="s">
        <v>116</v>
      </c>
      <c r="D2442" s="182">
        <v>16.25</v>
      </c>
      <c r="E2442" s="183"/>
      <c r="F2442" s="183"/>
      <c r="G2442" s="166"/>
      <c r="H2442" s="166"/>
    </row>
    <row r="2443" spans="1:8" x14ac:dyDescent="0.3">
      <c r="A2443" s="179">
        <v>3659</v>
      </c>
      <c r="B2443" s="180" t="s">
        <v>48965</v>
      </c>
      <c r="C2443" s="479" t="s">
        <v>116</v>
      </c>
      <c r="D2443" s="182">
        <v>16.559999999999999</v>
      </c>
      <c r="E2443" s="183"/>
      <c r="F2443" s="183"/>
      <c r="G2443" s="166"/>
      <c r="H2443" s="166"/>
    </row>
    <row r="2444" spans="1:8" x14ac:dyDescent="0.3">
      <c r="A2444" s="179">
        <v>3660</v>
      </c>
      <c r="B2444" s="180" t="s">
        <v>48966</v>
      </c>
      <c r="C2444" s="479" t="s">
        <v>116</v>
      </c>
      <c r="D2444" s="182">
        <v>21.41</v>
      </c>
      <c r="E2444" s="183"/>
      <c r="F2444" s="183"/>
      <c r="G2444" s="166"/>
      <c r="H2444" s="166"/>
    </row>
    <row r="2445" spans="1:8" x14ac:dyDescent="0.3">
      <c r="A2445" s="179">
        <v>20144</v>
      </c>
      <c r="B2445" s="180" t="s">
        <v>48967</v>
      </c>
      <c r="C2445" s="479" t="s">
        <v>116</v>
      </c>
      <c r="D2445" s="182">
        <v>47.94</v>
      </c>
      <c r="E2445" s="183"/>
      <c r="F2445" s="183"/>
      <c r="G2445" s="166"/>
      <c r="H2445" s="166"/>
    </row>
    <row r="2446" spans="1:8" x14ac:dyDescent="0.3">
      <c r="A2446" s="179">
        <v>20143</v>
      </c>
      <c r="B2446" s="180" t="s">
        <v>48968</v>
      </c>
      <c r="C2446" s="479" t="s">
        <v>116</v>
      </c>
      <c r="D2446" s="182">
        <v>61.34</v>
      </c>
      <c r="E2446" s="183"/>
      <c r="F2446" s="183"/>
      <c r="G2446" s="166"/>
      <c r="H2446" s="166"/>
    </row>
    <row r="2447" spans="1:8" x14ac:dyDescent="0.3">
      <c r="A2447" s="179">
        <v>20145</v>
      </c>
      <c r="B2447" s="180" t="s">
        <v>48969</v>
      </c>
      <c r="C2447" s="479" t="s">
        <v>116</v>
      </c>
      <c r="D2447" s="182">
        <v>118.33</v>
      </c>
      <c r="E2447" s="183"/>
      <c r="F2447" s="183"/>
      <c r="G2447" s="166"/>
      <c r="H2447" s="166"/>
    </row>
    <row r="2448" spans="1:8" x14ac:dyDescent="0.3">
      <c r="A2448" s="179">
        <v>20146</v>
      </c>
      <c r="B2448" s="180" t="s">
        <v>48970</v>
      </c>
      <c r="C2448" s="479" t="s">
        <v>116</v>
      </c>
      <c r="D2448" s="182">
        <v>161.75</v>
      </c>
      <c r="E2448" s="183"/>
      <c r="F2448" s="183"/>
      <c r="G2448" s="166"/>
      <c r="H2448" s="166"/>
    </row>
    <row r="2449" spans="1:8" x14ac:dyDescent="0.3">
      <c r="A2449" s="179">
        <v>20140</v>
      </c>
      <c r="B2449" s="180" t="s">
        <v>48971</v>
      </c>
      <c r="C2449" s="479" t="s">
        <v>116</v>
      </c>
      <c r="D2449" s="182">
        <v>7.58</v>
      </c>
      <c r="E2449" s="183"/>
      <c r="F2449" s="183"/>
      <c r="G2449" s="166"/>
      <c r="H2449" s="166"/>
    </row>
    <row r="2450" spans="1:8" x14ac:dyDescent="0.3">
      <c r="A2450" s="179">
        <v>20141</v>
      </c>
      <c r="B2450" s="180" t="s">
        <v>48972</v>
      </c>
      <c r="C2450" s="479" t="s">
        <v>116</v>
      </c>
      <c r="D2450" s="182">
        <v>18.579999999999998</v>
      </c>
      <c r="E2450" s="183"/>
      <c r="F2450" s="183"/>
      <c r="G2450" s="166"/>
      <c r="H2450" s="166"/>
    </row>
    <row r="2451" spans="1:8" x14ac:dyDescent="0.3">
      <c r="A2451" s="179">
        <v>20142</v>
      </c>
      <c r="B2451" s="180" t="s">
        <v>48973</v>
      </c>
      <c r="C2451" s="479" t="s">
        <v>116</v>
      </c>
      <c r="D2451" s="182">
        <v>32.69</v>
      </c>
      <c r="E2451" s="183"/>
      <c r="F2451" s="183"/>
      <c r="G2451" s="166"/>
      <c r="H2451" s="166"/>
    </row>
    <row r="2452" spans="1:8" x14ac:dyDescent="0.3">
      <c r="A2452" s="179">
        <v>3670</v>
      </c>
      <c r="B2452" s="180" t="s">
        <v>48974</v>
      </c>
      <c r="C2452" s="479" t="s">
        <v>116</v>
      </c>
      <c r="D2452" s="182">
        <v>21.26</v>
      </c>
      <c r="E2452" s="183"/>
      <c r="F2452" s="183"/>
      <c r="G2452" s="166"/>
      <c r="H2452" s="166"/>
    </row>
    <row r="2453" spans="1:8" x14ac:dyDescent="0.3">
      <c r="A2453" s="179">
        <v>3666</v>
      </c>
      <c r="B2453" s="180" t="s">
        <v>48975</v>
      </c>
      <c r="C2453" s="479" t="s">
        <v>116</v>
      </c>
      <c r="D2453" s="182">
        <v>3.34</v>
      </c>
      <c r="E2453" s="183"/>
      <c r="F2453" s="183"/>
      <c r="G2453" s="166"/>
      <c r="H2453" s="166"/>
    </row>
    <row r="2454" spans="1:8" x14ac:dyDescent="0.3">
      <c r="A2454" s="179">
        <v>3662</v>
      </c>
      <c r="B2454" s="180" t="s">
        <v>48976</v>
      </c>
      <c r="C2454" s="479" t="s">
        <v>116</v>
      </c>
      <c r="D2454" s="182">
        <v>8.7200000000000006</v>
      </c>
      <c r="E2454" s="183"/>
      <c r="F2454" s="183"/>
      <c r="G2454" s="166"/>
      <c r="H2454" s="166"/>
    </row>
    <row r="2455" spans="1:8" x14ac:dyDescent="0.3">
      <c r="A2455" s="179">
        <v>3658</v>
      </c>
      <c r="B2455" s="180" t="s">
        <v>48977</v>
      </c>
      <c r="C2455" s="479" t="s">
        <v>116</v>
      </c>
      <c r="D2455" s="182">
        <v>16.53</v>
      </c>
      <c r="E2455" s="183"/>
      <c r="F2455" s="183"/>
      <c r="G2455" s="166"/>
      <c r="H2455" s="166"/>
    </row>
    <row r="2456" spans="1:8" x14ac:dyDescent="0.3">
      <c r="A2456" s="179">
        <v>14157</v>
      </c>
      <c r="B2456" s="180" t="s">
        <v>48978</v>
      </c>
      <c r="C2456" s="479" t="s">
        <v>116</v>
      </c>
      <c r="D2456" s="182">
        <v>1.27</v>
      </c>
      <c r="E2456" s="183"/>
      <c r="F2456" s="183"/>
      <c r="G2456" s="166"/>
      <c r="H2456" s="166"/>
    </row>
    <row r="2457" spans="1:8" x14ac:dyDescent="0.3">
      <c r="A2457" s="179">
        <v>42696</v>
      </c>
      <c r="B2457" s="180" t="s">
        <v>48979</v>
      </c>
      <c r="C2457" s="479" t="s">
        <v>116</v>
      </c>
      <c r="D2457" s="182">
        <v>131.07</v>
      </c>
      <c r="E2457" s="183"/>
      <c r="F2457" s="183"/>
      <c r="G2457" s="166"/>
      <c r="H2457" s="166"/>
    </row>
    <row r="2458" spans="1:8" x14ac:dyDescent="0.3">
      <c r="A2458" s="179">
        <v>39875</v>
      </c>
      <c r="B2458" s="180" t="s">
        <v>48980</v>
      </c>
      <c r="C2458" s="479" t="s">
        <v>116</v>
      </c>
      <c r="D2458" s="182">
        <v>616.89</v>
      </c>
      <c r="E2458" s="183"/>
      <c r="F2458" s="183"/>
      <c r="G2458" s="166"/>
      <c r="H2458" s="166"/>
    </row>
    <row r="2459" spans="1:8" x14ac:dyDescent="0.3">
      <c r="A2459" s="179">
        <v>39876</v>
      </c>
      <c r="B2459" s="180" t="s">
        <v>48981</v>
      </c>
      <c r="C2459" s="479" t="s">
        <v>116</v>
      </c>
      <c r="D2459" s="182">
        <v>772.35</v>
      </c>
      <c r="E2459" s="183"/>
      <c r="F2459" s="183"/>
      <c r="G2459" s="166"/>
      <c r="H2459" s="166"/>
    </row>
    <row r="2460" spans="1:8" x14ac:dyDescent="0.3">
      <c r="A2460" s="179">
        <v>39877</v>
      </c>
      <c r="B2460" s="180" t="s">
        <v>48982</v>
      </c>
      <c r="C2460" s="479" t="s">
        <v>116</v>
      </c>
      <c r="D2460" s="182">
        <v>1071.21</v>
      </c>
      <c r="E2460" s="183"/>
      <c r="F2460" s="183"/>
      <c r="G2460" s="166"/>
      <c r="H2460" s="166"/>
    </row>
    <row r="2461" spans="1:8" x14ac:dyDescent="0.3">
      <c r="A2461" s="179">
        <v>39878</v>
      </c>
      <c r="B2461" s="180" t="s">
        <v>48983</v>
      </c>
      <c r="C2461" s="479" t="s">
        <v>116</v>
      </c>
      <c r="D2461" s="182">
        <v>1414.9</v>
      </c>
      <c r="E2461" s="183"/>
      <c r="F2461" s="183"/>
      <c r="G2461" s="166"/>
      <c r="H2461" s="166"/>
    </row>
    <row r="2462" spans="1:8" x14ac:dyDescent="0.3">
      <c r="A2462" s="179">
        <v>39872</v>
      </c>
      <c r="B2462" s="180" t="s">
        <v>48984</v>
      </c>
      <c r="C2462" s="479" t="s">
        <v>116</v>
      </c>
      <c r="D2462" s="182">
        <v>423.05</v>
      </c>
      <c r="E2462" s="183"/>
      <c r="F2462" s="183"/>
      <c r="G2462" s="166"/>
      <c r="H2462" s="166"/>
    </row>
    <row r="2463" spans="1:8" x14ac:dyDescent="0.3">
      <c r="A2463" s="179">
        <v>39873</v>
      </c>
      <c r="B2463" s="180" t="s">
        <v>48985</v>
      </c>
      <c r="C2463" s="479" t="s">
        <v>116</v>
      </c>
      <c r="D2463" s="182">
        <v>490.71</v>
      </c>
      <c r="E2463" s="183"/>
      <c r="F2463" s="183"/>
      <c r="G2463" s="166"/>
      <c r="H2463" s="166"/>
    </row>
    <row r="2464" spans="1:8" x14ac:dyDescent="0.3">
      <c r="A2464" s="179">
        <v>39874</v>
      </c>
      <c r="B2464" s="180" t="s">
        <v>48986</v>
      </c>
      <c r="C2464" s="479" t="s">
        <v>116</v>
      </c>
      <c r="D2464" s="182">
        <v>538.98</v>
      </c>
      <c r="E2464" s="183"/>
      <c r="F2464" s="183"/>
      <c r="G2464" s="166"/>
      <c r="H2464" s="166"/>
    </row>
    <row r="2465" spans="1:8" x14ac:dyDescent="0.3">
      <c r="A2465" s="179">
        <v>3674</v>
      </c>
      <c r="B2465" s="180" t="s">
        <v>48987</v>
      </c>
      <c r="C2465" s="479" t="s">
        <v>118</v>
      </c>
      <c r="D2465" s="182">
        <v>86.56</v>
      </c>
      <c r="E2465" s="183"/>
      <c r="F2465" s="183"/>
      <c r="G2465" s="166"/>
      <c r="H2465" s="166"/>
    </row>
    <row r="2466" spans="1:8" x14ac:dyDescent="0.3">
      <c r="A2466" s="179">
        <v>3681</v>
      </c>
      <c r="B2466" s="180" t="s">
        <v>48988</v>
      </c>
      <c r="C2466" s="479" t="s">
        <v>118</v>
      </c>
      <c r="D2466" s="182">
        <v>128.78</v>
      </c>
      <c r="E2466" s="183"/>
      <c r="F2466" s="183"/>
      <c r="G2466" s="166"/>
      <c r="H2466" s="166"/>
    </row>
    <row r="2467" spans="1:8" x14ac:dyDescent="0.3">
      <c r="A2467" s="179">
        <v>3676</v>
      </c>
      <c r="B2467" s="180" t="s">
        <v>48989</v>
      </c>
      <c r="C2467" s="479" t="s">
        <v>118</v>
      </c>
      <c r="D2467" s="182">
        <v>484.67</v>
      </c>
      <c r="E2467" s="183"/>
      <c r="F2467" s="183"/>
      <c r="G2467" s="166"/>
      <c r="H2467" s="166"/>
    </row>
    <row r="2468" spans="1:8" x14ac:dyDescent="0.3">
      <c r="A2468" s="179">
        <v>3679</v>
      </c>
      <c r="B2468" s="180" t="s">
        <v>48990</v>
      </c>
      <c r="C2468" s="479" t="s">
        <v>118</v>
      </c>
      <c r="D2468" s="182">
        <v>400.97</v>
      </c>
      <c r="E2468" s="183"/>
      <c r="F2468" s="183"/>
      <c r="G2468" s="166"/>
      <c r="H2468" s="166"/>
    </row>
    <row r="2469" spans="1:8" x14ac:dyDescent="0.3">
      <c r="A2469" s="179">
        <v>3672</v>
      </c>
      <c r="B2469" s="180" t="s">
        <v>48991</v>
      </c>
      <c r="C2469" s="479" t="s">
        <v>118</v>
      </c>
      <c r="D2469" s="182">
        <v>1.36</v>
      </c>
      <c r="E2469" s="183"/>
      <c r="F2469" s="183"/>
      <c r="G2469" s="166"/>
      <c r="H2469" s="166"/>
    </row>
    <row r="2470" spans="1:8" x14ac:dyDescent="0.3">
      <c r="A2470" s="179">
        <v>3671</v>
      </c>
      <c r="B2470" s="180" t="s">
        <v>48992</v>
      </c>
      <c r="C2470" s="479" t="s">
        <v>118</v>
      </c>
      <c r="D2470" s="182">
        <v>1.29</v>
      </c>
      <c r="E2470" s="183"/>
      <c r="F2470" s="183"/>
      <c r="G2470" s="166"/>
      <c r="H2470" s="166"/>
    </row>
    <row r="2471" spans="1:8" x14ac:dyDescent="0.3">
      <c r="A2471" s="179">
        <v>3673</v>
      </c>
      <c r="B2471" s="180" t="s">
        <v>48993</v>
      </c>
      <c r="C2471" s="479" t="s">
        <v>118</v>
      </c>
      <c r="D2471" s="182">
        <v>2.02</v>
      </c>
      <c r="E2471" s="183"/>
      <c r="F2471" s="183"/>
      <c r="G2471" s="166"/>
      <c r="H2471" s="166"/>
    </row>
    <row r="2472" spans="1:8" x14ac:dyDescent="0.3">
      <c r="A2472" s="179">
        <v>38394</v>
      </c>
      <c r="B2472" s="180" t="s">
        <v>48994</v>
      </c>
      <c r="C2472" s="479" t="s">
        <v>116</v>
      </c>
      <c r="D2472" s="182">
        <v>404.49</v>
      </c>
      <c r="E2472" s="183"/>
      <c r="F2472" s="183"/>
      <c r="G2472" s="166"/>
      <c r="H2472" s="166"/>
    </row>
    <row r="2473" spans="1:8" x14ac:dyDescent="0.3">
      <c r="A2473" s="179">
        <v>3729</v>
      </c>
      <c r="B2473" s="180" t="s">
        <v>48995</v>
      </c>
      <c r="C2473" s="479" t="s">
        <v>116</v>
      </c>
      <c r="D2473" s="182">
        <v>130.88999999999999</v>
      </c>
      <c r="E2473" s="183"/>
      <c r="F2473" s="183"/>
      <c r="G2473" s="166"/>
      <c r="H2473" s="166"/>
    </row>
    <row r="2474" spans="1:8" x14ac:dyDescent="0.3">
      <c r="A2474" s="179">
        <v>39357</v>
      </c>
      <c r="B2474" s="180" t="s">
        <v>48996</v>
      </c>
      <c r="C2474" s="479" t="s">
        <v>116</v>
      </c>
      <c r="D2474" s="182">
        <v>52.21</v>
      </c>
      <c r="E2474" s="183"/>
      <c r="F2474" s="183"/>
      <c r="G2474" s="166"/>
      <c r="H2474" s="166"/>
    </row>
    <row r="2475" spans="1:8" x14ac:dyDescent="0.3">
      <c r="A2475" s="179">
        <v>39358</v>
      </c>
      <c r="B2475" s="180" t="s">
        <v>48997</v>
      </c>
      <c r="C2475" s="479" t="s">
        <v>116</v>
      </c>
      <c r="D2475" s="182">
        <v>52.21</v>
      </c>
      <c r="E2475" s="183"/>
      <c r="F2475" s="183"/>
      <c r="G2475" s="166"/>
      <c r="H2475" s="166"/>
    </row>
    <row r="2476" spans="1:8" x14ac:dyDescent="0.3">
      <c r="A2476" s="179">
        <v>39355</v>
      </c>
      <c r="B2476" s="180" t="s">
        <v>48998</v>
      </c>
      <c r="C2476" s="479" t="s">
        <v>116</v>
      </c>
      <c r="D2476" s="182">
        <v>76.069999999999993</v>
      </c>
      <c r="E2476" s="183"/>
      <c r="F2476" s="183"/>
      <c r="G2476" s="166"/>
      <c r="H2476" s="166"/>
    </row>
    <row r="2477" spans="1:8" x14ac:dyDescent="0.3">
      <c r="A2477" s="179">
        <v>39356</v>
      </c>
      <c r="B2477" s="180" t="s">
        <v>48999</v>
      </c>
      <c r="C2477" s="479" t="s">
        <v>116</v>
      </c>
      <c r="D2477" s="182">
        <v>72.599999999999994</v>
      </c>
      <c r="E2477" s="183"/>
      <c r="F2477" s="183"/>
      <c r="G2477" s="166"/>
      <c r="H2477" s="166"/>
    </row>
    <row r="2478" spans="1:8" x14ac:dyDescent="0.3">
      <c r="A2478" s="179">
        <v>39353</v>
      </c>
      <c r="B2478" s="180" t="s">
        <v>49000</v>
      </c>
      <c r="C2478" s="479" t="s">
        <v>116</v>
      </c>
      <c r="D2478" s="182">
        <v>166.66</v>
      </c>
      <c r="E2478" s="183"/>
      <c r="F2478" s="183"/>
      <c r="G2478" s="166"/>
      <c r="H2478" s="166"/>
    </row>
    <row r="2479" spans="1:8" x14ac:dyDescent="0.3">
      <c r="A2479" s="179">
        <v>39354</v>
      </c>
      <c r="B2479" s="180" t="s">
        <v>49001</v>
      </c>
      <c r="C2479" s="479" t="s">
        <v>116</v>
      </c>
      <c r="D2479" s="182">
        <v>351.63</v>
      </c>
      <c r="E2479" s="183"/>
      <c r="F2479" s="183"/>
      <c r="G2479" s="166"/>
      <c r="H2479" s="166"/>
    </row>
    <row r="2480" spans="1:8" x14ac:dyDescent="0.3">
      <c r="A2480" s="179">
        <v>39398</v>
      </c>
      <c r="B2480" s="180" t="s">
        <v>49002</v>
      </c>
      <c r="C2480" s="479" t="s">
        <v>116</v>
      </c>
      <c r="D2480" s="182">
        <v>92.01</v>
      </c>
      <c r="E2480" s="183"/>
      <c r="F2480" s="183"/>
      <c r="G2480" s="166"/>
      <c r="H2480" s="166"/>
    </row>
    <row r="2481" spans="1:8" x14ac:dyDescent="0.3">
      <c r="A2481" s="179">
        <v>13343</v>
      </c>
      <c r="B2481" s="180" t="s">
        <v>49003</v>
      </c>
      <c r="C2481" s="479" t="s">
        <v>116</v>
      </c>
      <c r="D2481" s="182">
        <v>47.19</v>
      </c>
      <c r="E2481" s="183"/>
      <c r="F2481" s="183"/>
      <c r="G2481" s="166"/>
      <c r="H2481" s="166"/>
    </row>
    <row r="2482" spans="1:8" x14ac:dyDescent="0.3">
      <c r="A2482" s="179">
        <v>12118</v>
      </c>
      <c r="B2482" s="180" t="s">
        <v>49004</v>
      </c>
      <c r="C2482" s="479" t="s">
        <v>116</v>
      </c>
      <c r="D2482" s="182">
        <v>17.23</v>
      </c>
      <c r="E2482" s="183"/>
      <c r="F2482" s="183"/>
      <c r="G2482" s="166"/>
      <c r="H2482" s="166"/>
    </row>
    <row r="2483" spans="1:8" x14ac:dyDescent="0.3">
      <c r="A2483" s="179">
        <v>39482</v>
      </c>
      <c r="B2483" s="180" t="s">
        <v>49005</v>
      </c>
      <c r="C2483" s="479" t="s">
        <v>116</v>
      </c>
      <c r="D2483" s="182">
        <v>609.14</v>
      </c>
      <c r="E2483" s="183"/>
      <c r="F2483" s="183"/>
      <c r="G2483" s="166"/>
      <c r="H2483" s="166"/>
    </row>
    <row r="2484" spans="1:8" x14ac:dyDescent="0.3">
      <c r="A2484" s="179">
        <v>39486</v>
      </c>
      <c r="B2484" s="180" t="s">
        <v>49006</v>
      </c>
      <c r="C2484" s="479" t="s">
        <v>116</v>
      </c>
      <c r="D2484" s="182">
        <v>497.15</v>
      </c>
      <c r="E2484" s="183"/>
      <c r="F2484" s="183"/>
      <c r="G2484" s="166"/>
      <c r="H2484" s="166"/>
    </row>
    <row r="2485" spans="1:8" x14ac:dyDescent="0.3">
      <c r="A2485" s="179">
        <v>39484</v>
      </c>
      <c r="B2485" s="180" t="s">
        <v>49007</v>
      </c>
      <c r="C2485" s="479" t="s">
        <v>116</v>
      </c>
      <c r="D2485" s="182">
        <v>609.14</v>
      </c>
      <c r="E2485" s="183"/>
      <c r="F2485" s="183"/>
      <c r="G2485" s="166"/>
      <c r="H2485" s="166"/>
    </row>
    <row r="2486" spans="1:8" x14ac:dyDescent="0.3">
      <c r="A2486" s="179">
        <v>39488</v>
      </c>
      <c r="B2486" s="180" t="s">
        <v>49008</v>
      </c>
      <c r="C2486" s="479" t="s">
        <v>116</v>
      </c>
      <c r="D2486" s="182">
        <v>505.29</v>
      </c>
      <c r="E2486" s="183"/>
      <c r="F2486" s="183"/>
      <c r="G2486" s="166"/>
      <c r="H2486" s="166"/>
    </row>
    <row r="2487" spans="1:8" x14ac:dyDescent="0.3">
      <c r="A2487" s="179">
        <v>39485</v>
      </c>
      <c r="B2487" s="180" t="s">
        <v>49009</v>
      </c>
      <c r="C2487" s="479" t="s">
        <v>116</v>
      </c>
      <c r="D2487" s="182">
        <v>609.14</v>
      </c>
      <c r="E2487" s="183"/>
      <c r="F2487" s="183"/>
      <c r="G2487" s="166"/>
      <c r="H2487" s="166"/>
    </row>
    <row r="2488" spans="1:8" x14ac:dyDescent="0.3">
      <c r="A2488" s="179">
        <v>39489</v>
      </c>
      <c r="B2488" s="180" t="s">
        <v>49010</v>
      </c>
      <c r="C2488" s="479" t="s">
        <v>116</v>
      </c>
      <c r="D2488" s="182">
        <v>513.85</v>
      </c>
      <c r="E2488" s="183"/>
      <c r="F2488" s="183"/>
      <c r="G2488" s="166"/>
      <c r="H2488" s="166"/>
    </row>
    <row r="2489" spans="1:8" x14ac:dyDescent="0.3">
      <c r="A2489" s="179">
        <v>39490</v>
      </c>
      <c r="B2489" s="180" t="s">
        <v>49011</v>
      </c>
      <c r="C2489" s="479" t="s">
        <v>116</v>
      </c>
      <c r="D2489" s="182">
        <v>765.71</v>
      </c>
      <c r="E2489" s="183"/>
      <c r="F2489" s="183"/>
      <c r="G2489" s="166"/>
      <c r="H2489" s="166"/>
    </row>
    <row r="2490" spans="1:8" x14ac:dyDescent="0.3">
      <c r="A2490" s="179">
        <v>39494</v>
      </c>
      <c r="B2490" s="180" t="s">
        <v>49012</v>
      </c>
      <c r="C2490" s="479" t="s">
        <v>116</v>
      </c>
      <c r="D2490" s="182">
        <v>549.84</v>
      </c>
      <c r="E2490" s="183"/>
      <c r="F2490" s="183"/>
      <c r="G2490" s="166"/>
      <c r="H2490" s="166"/>
    </row>
    <row r="2491" spans="1:8" x14ac:dyDescent="0.3">
      <c r="A2491" s="179">
        <v>39495</v>
      </c>
      <c r="B2491" s="180" t="s">
        <v>49013</v>
      </c>
      <c r="C2491" s="479" t="s">
        <v>116</v>
      </c>
      <c r="D2491" s="182">
        <v>619.6</v>
      </c>
      <c r="E2491" s="183"/>
      <c r="F2491" s="183"/>
      <c r="G2491" s="166"/>
      <c r="H2491" s="166"/>
    </row>
    <row r="2492" spans="1:8" x14ac:dyDescent="0.3">
      <c r="A2492" s="179">
        <v>39496</v>
      </c>
      <c r="B2492" s="180" t="s">
        <v>49014</v>
      </c>
      <c r="C2492" s="479" t="s">
        <v>116</v>
      </c>
      <c r="D2492" s="182">
        <v>681.56</v>
      </c>
      <c r="E2492" s="183"/>
      <c r="F2492" s="183"/>
      <c r="G2492" s="166"/>
      <c r="H2492" s="166"/>
    </row>
    <row r="2493" spans="1:8" x14ac:dyDescent="0.3">
      <c r="A2493" s="179">
        <v>39492</v>
      </c>
      <c r="B2493" s="180" t="s">
        <v>49015</v>
      </c>
      <c r="C2493" s="479" t="s">
        <v>116</v>
      </c>
      <c r="D2493" s="182">
        <v>789.06</v>
      </c>
      <c r="E2493" s="183"/>
      <c r="F2493" s="183"/>
      <c r="G2493" s="166"/>
      <c r="H2493" s="166"/>
    </row>
    <row r="2494" spans="1:8" x14ac:dyDescent="0.3">
      <c r="A2494" s="179">
        <v>39497</v>
      </c>
      <c r="B2494" s="180" t="s">
        <v>49016</v>
      </c>
      <c r="C2494" s="479" t="s">
        <v>116</v>
      </c>
      <c r="D2494" s="182">
        <v>712.73</v>
      </c>
      <c r="E2494" s="183"/>
      <c r="F2494" s="183"/>
      <c r="G2494" s="166"/>
      <c r="H2494" s="166"/>
    </row>
    <row r="2495" spans="1:8" x14ac:dyDescent="0.3">
      <c r="A2495" s="179">
        <v>39493</v>
      </c>
      <c r="B2495" s="180" t="s">
        <v>49017</v>
      </c>
      <c r="C2495" s="479" t="s">
        <v>116</v>
      </c>
      <c r="D2495" s="182">
        <v>846.34</v>
      </c>
      <c r="E2495" s="183"/>
      <c r="F2495" s="183"/>
      <c r="G2495" s="166"/>
      <c r="H2495" s="166"/>
    </row>
    <row r="2496" spans="1:8" x14ac:dyDescent="0.3">
      <c r="A2496" s="179">
        <v>39500</v>
      </c>
      <c r="B2496" s="180" t="s">
        <v>49018</v>
      </c>
      <c r="C2496" s="479" t="s">
        <v>116</v>
      </c>
      <c r="D2496" s="182">
        <v>923.43</v>
      </c>
      <c r="E2496" s="183"/>
      <c r="F2496" s="183"/>
      <c r="G2496" s="166"/>
      <c r="H2496" s="166"/>
    </row>
    <row r="2497" spans="1:8" x14ac:dyDescent="0.3">
      <c r="A2497" s="179">
        <v>39498</v>
      </c>
      <c r="B2497" s="180" t="s">
        <v>49019</v>
      </c>
      <c r="C2497" s="479" t="s">
        <v>116</v>
      </c>
      <c r="D2497" s="182">
        <v>1138.8900000000001</v>
      </c>
      <c r="E2497" s="183"/>
      <c r="F2497" s="183"/>
      <c r="G2497" s="166"/>
      <c r="H2497" s="166"/>
    </row>
    <row r="2498" spans="1:8" x14ac:dyDescent="0.3">
      <c r="A2498" s="179">
        <v>43628</v>
      </c>
      <c r="B2498" s="180" t="s">
        <v>49020</v>
      </c>
      <c r="C2498" s="479" t="s">
        <v>116</v>
      </c>
      <c r="D2498" s="182">
        <v>897.69</v>
      </c>
      <c r="E2498" s="183"/>
      <c r="F2498" s="183"/>
      <c r="G2498" s="166"/>
      <c r="H2498" s="166"/>
    </row>
    <row r="2499" spans="1:8" x14ac:dyDescent="0.3">
      <c r="A2499" s="179">
        <v>39501</v>
      </c>
      <c r="B2499" s="180" t="s">
        <v>49021</v>
      </c>
      <c r="C2499" s="479" t="s">
        <v>116</v>
      </c>
      <c r="D2499" s="182">
        <v>948.43</v>
      </c>
      <c r="E2499" s="183"/>
      <c r="F2499" s="183"/>
      <c r="G2499" s="166"/>
      <c r="H2499" s="166"/>
    </row>
    <row r="2500" spans="1:8" x14ac:dyDescent="0.3">
      <c r="A2500" s="179">
        <v>39499</v>
      </c>
      <c r="B2500" s="180" t="s">
        <v>49022</v>
      </c>
      <c r="C2500" s="479" t="s">
        <v>116</v>
      </c>
      <c r="D2500" s="182">
        <v>1155.06</v>
      </c>
      <c r="E2500" s="183"/>
      <c r="F2500" s="183"/>
      <c r="G2500" s="166"/>
      <c r="H2500" s="166"/>
    </row>
    <row r="2501" spans="1:8" x14ac:dyDescent="0.3">
      <c r="A2501" s="179">
        <v>43621</v>
      </c>
      <c r="B2501" s="180" t="s">
        <v>49023</v>
      </c>
      <c r="C2501" s="479" t="s">
        <v>116</v>
      </c>
      <c r="D2501" s="182">
        <v>953.79</v>
      </c>
      <c r="E2501" s="183"/>
      <c r="F2501" s="183"/>
      <c r="G2501" s="166"/>
      <c r="H2501" s="166"/>
    </row>
    <row r="2502" spans="1:8" x14ac:dyDescent="0.3">
      <c r="A2502" s="179">
        <v>3733</v>
      </c>
      <c r="B2502" s="180" t="s">
        <v>49024</v>
      </c>
      <c r="C2502" s="479" t="s">
        <v>117</v>
      </c>
      <c r="D2502" s="182">
        <v>70.02</v>
      </c>
      <c r="E2502" s="183"/>
      <c r="F2502" s="183"/>
      <c r="G2502" s="166"/>
      <c r="H2502" s="166"/>
    </row>
    <row r="2503" spans="1:8" x14ac:dyDescent="0.3">
      <c r="A2503" s="179">
        <v>3731</v>
      </c>
      <c r="B2503" s="180" t="s">
        <v>49025</v>
      </c>
      <c r="C2503" s="479" t="s">
        <v>117</v>
      </c>
      <c r="D2503" s="182">
        <v>65</v>
      </c>
      <c r="E2503" s="183"/>
      <c r="F2503" s="183"/>
      <c r="G2503" s="166"/>
      <c r="H2503" s="166"/>
    </row>
    <row r="2504" spans="1:8" x14ac:dyDescent="0.3">
      <c r="A2504" s="179">
        <v>38137</v>
      </c>
      <c r="B2504" s="180" t="s">
        <v>49026</v>
      </c>
      <c r="C2504" s="479" t="s">
        <v>117</v>
      </c>
      <c r="D2504" s="182">
        <v>65.38</v>
      </c>
      <c r="E2504" s="183"/>
      <c r="F2504" s="183"/>
      <c r="G2504" s="166"/>
      <c r="H2504" s="166"/>
    </row>
    <row r="2505" spans="1:8" x14ac:dyDescent="0.3">
      <c r="A2505" s="179">
        <v>38135</v>
      </c>
      <c r="B2505" s="180" t="s">
        <v>49027</v>
      </c>
      <c r="C2505" s="479" t="s">
        <v>117</v>
      </c>
      <c r="D2505" s="182">
        <v>82.88</v>
      </c>
      <c r="E2505" s="183"/>
      <c r="F2505" s="183"/>
      <c r="G2505" s="166"/>
      <c r="H2505" s="166"/>
    </row>
    <row r="2506" spans="1:8" x14ac:dyDescent="0.3">
      <c r="A2506" s="179">
        <v>38138</v>
      </c>
      <c r="B2506" s="180" t="s">
        <v>49028</v>
      </c>
      <c r="C2506" s="479" t="s">
        <v>117</v>
      </c>
      <c r="D2506" s="182">
        <v>64.2</v>
      </c>
      <c r="E2506" s="183"/>
      <c r="F2506" s="183"/>
      <c r="G2506" s="166"/>
      <c r="H2506" s="166"/>
    </row>
    <row r="2507" spans="1:8" x14ac:dyDescent="0.3">
      <c r="A2507" s="179">
        <v>3736</v>
      </c>
      <c r="B2507" s="180" t="s">
        <v>49029</v>
      </c>
      <c r="C2507" s="479" t="s">
        <v>117</v>
      </c>
      <c r="D2507" s="182">
        <v>42</v>
      </c>
      <c r="E2507" s="183"/>
      <c r="F2507" s="183"/>
      <c r="G2507" s="166"/>
      <c r="H2507" s="166"/>
    </row>
    <row r="2508" spans="1:8" x14ac:dyDescent="0.3">
      <c r="A2508" s="179">
        <v>3741</v>
      </c>
      <c r="B2508" s="180" t="s">
        <v>49030</v>
      </c>
      <c r="C2508" s="479" t="s">
        <v>117</v>
      </c>
      <c r="D2508" s="182">
        <v>43.78</v>
      </c>
      <c r="E2508" s="183"/>
      <c r="F2508" s="183"/>
      <c r="G2508" s="166"/>
      <c r="H2508" s="166"/>
    </row>
    <row r="2509" spans="1:8" x14ac:dyDescent="0.3">
      <c r="A2509" s="179">
        <v>3745</v>
      </c>
      <c r="B2509" s="180" t="s">
        <v>49031</v>
      </c>
      <c r="C2509" s="479" t="s">
        <v>117</v>
      </c>
      <c r="D2509" s="182">
        <v>47.2</v>
      </c>
      <c r="E2509" s="183"/>
      <c r="F2509" s="183"/>
      <c r="G2509" s="166"/>
      <c r="H2509" s="166"/>
    </row>
    <row r="2510" spans="1:8" x14ac:dyDescent="0.3">
      <c r="A2510" s="179">
        <v>3743</v>
      </c>
      <c r="B2510" s="180" t="s">
        <v>49032</v>
      </c>
      <c r="C2510" s="479" t="s">
        <v>117</v>
      </c>
      <c r="D2510" s="182">
        <v>43.62</v>
      </c>
      <c r="E2510" s="183"/>
      <c r="F2510" s="183"/>
      <c r="G2510" s="166"/>
      <c r="H2510" s="166"/>
    </row>
    <row r="2511" spans="1:8" x14ac:dyDescent="0.3">
      <c r="A2511" s="179">
        <v>3744</v>
      </c>
      <c r="B2511" s="180" t="s">
        <v>49033</v>
      </c>
      <c r="C2511" s="479" t="s">
        <v>117</v>
      </c>
      <c r="D2511" s="182">
        <v>48.02</v>
      </c>
      <c r="E2511" s="183"/>
      <c r="F2511" s="183"/>
      <c r="G2511" s="166"/>
      <c r="H2511" s="166"/>
    </row>
    <row r="2512" spans="1:8" x14ac:dyDescent="0.3">
      <c r="A2512" s="179">
        <v>3739</v>
      </c>
      <c r="B2512" s="180" t="s">
        <v>49034</v>
      </c>
      <c r="C2512" s="479" t="s">
        <v>117</v>
      </c>
      <c r="D2512" s="182">
        <v>50.46</v>
      </c>
      <c r="E2512" s="183"/>
      <c r="F2512" s="183"/>
      <c r="G2512" s="166"/>
      <c r="H2512" s="166"/>
    </row>
    <row r="2513" spans="1:8" x14ac:dyDescent="0.3">
      <c r="A2513" s="179">
        <v>3737</v>
      </c>
      <c r="B2513" s="180" t="s">
        <v>49035</v>
      </c>
      <c r="C2513" s="479" t="s">
        <v>117</v>
      </c>
      <c r="D2513" s="182">
        <v>52.9</v>
      </c>
      <c r="E2513" s="183"/>
      <c r="F2513" s="183"/>
      <c r="G2513" s="166"/>
      <c r="H2513" s="166"/>
    </row>
    <row r="2514" spans="1:8" x14ac:dyDescent="0.3">
      <c r="A2514" s="179">
        <v>3738</v>
      </c>
      <c r="B2514" s="180" t="s">
        <v>49036</v>
      </c>
      <c r="C2514" s="479" t="s">
        <v>117</v>
      </c>
      <c r="D2514" s="182">
        <v>61.04</v>
      </c>
      <c r="E2514" s="183"/>
      <c r="F2514" s="183"/>
      <c r="G2514" s="166"/>
      <c r="H2514" s="166"/>
    </row>
    <row r="2515" spans="1:8" x14ac:dyDescent="0.3">
      <c r="A2515" s="179">
        <v>3747</v>
      </c>
      <c r="B2515" s="180" t="s">
        <v>49037</v>
      </c>
      <c r="C2515" s="479" t="s">
        <v>117</v>
      </c>
      <c r="D2515" s="182">
        <v>48.02</v>
      </c>
      <c r="E2515" s="183"/>
      <c r="F2515" s="183"/>
      <c r="G2515" s="166"/>
      <c r="H2515" s="166"/>
    </row>
    <row r="2516" spans="1:8" x14ac:dyDescent="0.3">
      <c r="A2516" s="179">
        <v>11649</v>
      </c>
      <c r="B2516" s="180" t="s">
        <v>49038</v>
      </c>
      <c r="C2516" s="479" t="s">
        <v>116</v>
      </c>
      <c r="D2516" s="182">
        <v>348.37</v>
      </c>
      <c r="E2516" s="183"/>
      <c r="F2516" s="183"/>
      <c r="G2516" s="166"/>
      <c r="H2516" s="166"/>
    </row>
    <row r="2517" spans="1:8" x14ac:dyDescent="0.3">
      <c r="A2517" s="179">
        <v>11650</v>
      </c>
      <c r="B2517" s="180" t="s">
        <v>49039</v>
      </c>
      <c r="C2517" s="479" t="s">
        <v>116</v>
      </c>
      <c r="D2517" s="182">
        <v>593.77</v>
      </c>
      <c r="E2517" s="183"/>
      <c r="F2517" s="183"/>
      <c r="G2517" s="166"/>
      <c r="H2517" s="166"/>
    </row>
    <row r="2518" spans="1:8" x14ac:dyDescent="0.3">
      <c r="A2518" s="179">
        <v>3742</v>
      </c>
      <c r="B2518" s="180" t="s">
        <v>49040</v>
      </c>
      <c r="C2518" s="479" t="s">
        <v>117</v>
      </c>
      <c r="D2518" s="182">
        <v>63.32</v>
      </c>
      <c r="E2518" s="183"/>
      <c r="F2518" s="183"/>
      <c r="G2518" s="166"/>
      <c r="H2518" s="166"/>
    </row>
    <row r="2519" spans="1:8" x14ac:dyDescent="0.3">
      <c r="A2519" s="179">
        <v>3746</v>
      </c>
      <c r="B2519" s="180" t="s">
        <v>49041</v>
      </c>
      <c r="C2519" s="479" t="s">
        <v>117</v>
      </c>
      <c r="D2519" s="182">
        <v>73.930000000000007</v>
      </c>
      <c r="E2519" s="183"/>
      <c r="F2519" s="183"/>
      <c r="G2519" s="166"/>
      <c r="H2519" s="166"/>
    </row>
    <row r="2520" spans="1:8" x14ac:dyDescent="0.3">
      <c r="A2520" s="179">
        <v>21106</v>
      </c>
      <c r="B2520" s="180" t="s">
        <v>49042</v>
      </c>
      <c r="C2520" s="479" t="s">
        <v>119</v>
      </c>
      <c r="D2520" s="182">
        <v>34.409999999999997</v>
      </c>
      <c r="E2520" s="183"/>
      <c r="F2520" s="183"/>
      <c r="G2520" s="166"/>
      <c r="H2520" s="166"/>
    </row>
    <row r="2521" spans="1:8" x14ac:dyDescent="0.3">
      <c r="A2521" s="179">
        <v>39377</v>
      </c>
      <c r="B2521" s="180" t="s">
        <v>49043</v>
      </c>
      <c r="C2521" s="479" t="s">
        <v>116</v>
      </c>
      <c r="D2521" s="182">
        <v>215.82</v>
      </c>
      <c r="E2521" s="183"/>
      <c r="F2521" s="183"/>
      <c r="G2521" s="166"/>
      <c r="H2521" s="166"/>
    </row>
    <row r="2522" spans="1:8" x14ac:dyDescent="0.3">
      <c r="A2522" s="179">
        <v>38191</v>
      </c>
      <c r="B2522" s="180" t="s">
        <v>49044</v>
      </c>
      <c r="C2522" s="479" t="s">
        <v>116</v>
      </c>
      <c r="D2522" s="182">
        <v>16.07</v>
      </c>
      <c r="E2522" s="183"/>
      <c r="F2522" s="183"/>
      <c r="G2522" s="166"/>
      <c r="H2522" s="166"/>
    </row>
    <row r="2523" spans="1:8" x14ac:dyDescent="0.3">
      <c r="A2523" s="179">
        <v>39381</v>
      </c>
      <c r="B2523" s="180" t="s">
        <v>49045</v>
      </c>
      <c r="C2523" s="479" t="s">
        <v>116</v>
      </c>
      <c r="D2523" s="182">
        <v>14.99</v>
      </c>
      <c r="E2523" s="183"/>
      <c r="F2523" s="183"/>
      <c r="G2523" s="166"/>
      <c r="H2523" s="166"/>
    </row>
    <row r="2524" spans="1:8" x14ac:dyDescent="0.3">
      <c r="A2524" s="179">
        <v>38780</v>
      </c>
      <c r="B2524" s="180" t="s">
        <v>49046</v>
      </c>
      <c r="C2524" s="479" t="s">
        <v>116</v>
      </c>
      <c r="D2524" s="182">
        <v>18.329999999999998</v>
      </c>
      <c r="E2524" s="183"/>
      <c r="F2524" s="183"/>
      <c r="G2524" s="166"/>
      <c r="H2524" s="166"/>
    </row>
    <row r="2525" spans="1:8" x14ac:dyDescent="0.3">
      <c r="A2525" s="179">
        <v>38781</v>
      </c>
      <c r="B2525" s="180" t="s">
        <v>49047</v>
      </c>
      <c r="C2525" s="479" t="s">
        <v>116</v>
      </c>
      <c r="D2525" s="182">
        <v>61.9</v>
      </c>
      <c r="E2525" s="183"/>
      <c r="F2525" s="183"/>
      <c r="G2525" s="166"/>
      <c r="H2525" s="166"/>
    </row>
    <row r="2526" spans="1:8" x14ac:dyDescent="0.3">
      <c r="A2526" s="179">
        <v>38192</v>
      </c>
      <c r="B2526" s="180" t="s">
        <v>49048</v>
      </c>
      <c r="C2526" s="479" t="s">
        <v>116</v>
      </c>
      <c r="D2526" s="182">
        <v>112</v>
      </c>
      <c r="E2526" s="183"/>
      <c r="F2526" s="183"/>
      <c r="G2526" s="166"/>
      <c r="H2526" s="166"/>
    </row>
    <row r="2527" spans="1:8" x14ac:dyDescent="0.3">
      <c r="A2527" s="179">
        <v>3753</v>
      </c>
      <c r="B2527" s="180" t="s">
        <v>49049</v>
      </c>
      <c r="C2527" s="479" t="s">
        <v>116</v>
      </c>
      <c r="D2527" s="182">
        <v>9.8000000000000007</v>
      </c>
      <c r="E2527" s="183"/>
      <c r="F2527" s="183"/>
      <c r="G2527" s="166"/>
      <c r="H2527" s="166"/>
    </row>
    <row r="2528" spans="1:8" x14ac:dyDescent="0.3">
      <c r="A2528" s="179">
        <v>38782</v>
      </c>
      <c r="B2528" s="180" t="s">
        <v>49050</v>
      </c>
      <c r="C2528" s="479" t="s">
        <v>116</v>
      </c>
      <c r="D2528" s="182">
        <v>12.76</v>
      </c>
      <c r="E2528" s="183"/>
      <c r="F2528" s="183"/>
      <c r="G2528" s="166"/>
      <c r="H2528" s="166"/>
    </row>
    <row r="2529" spans="1:8" x14ac:dyDescent="0.3">
      <c r="A2529" s="179">
        <v>38778</v>
      </c>
      <c r="B2529" s="180" t="s">
        <v>49051</v>
      </c>
      <c r="C2529" s="479" t="s">
        <v>116</v>
      </c>
      <c r="D2529" s="182">
        <v>9.58</v>
      </c>
      <c r="E2529" s="183"/>
      <c r="F2529" s="183"/>
      <c r="G2529" s="166"/>
      <c r="H2529" s="166"/>
    </row>
    <row r="2530" spans="1:8" x14ac:dyDescent="0.3">
      <c r="A2530" s="179">
        <v>38779</v>
      </c>
      <c r="B2530" s="180" t="s">
        <v>49052</v>
      </c>
      <c r="C2530" s="479" t="s">
        <v>116</v>
      </c>
      <c r="D2530" s="182">
        <v>10.15</v>
      </c>
      <c r="E2530" s="183"/>
      <c r="F2530" s="183"/>
      <c r="G2530" s="166"/>
      <c r="H2530" s="166"/>
    </row>
    <row r="2531" spans="1:8" x14ac:dyDescent="0.3">
      <c r="A2531" s="179">
        <v>39388</v>
      </c>
      <c r="B2531" s="180" t="s">
        <v>49053</v>
      </c>
      <c r="C2531" s="479" t="s">
        <v>116</v>
      </c>
      <c r="D2531" s="182">
        <v>6.15</v>
      </c>
      <c r="E2531" s="183"/>
      <c r="F2531" s="183"/>
      <c r="G2531" s="166"/>
      <c r="H2531" s="166"/>
    </row>
    <row r="2532" spans="1:8" x14ac:dyDescent="0.3">
      <c r="A2532" s="179">
        <v>39387</v>
      </c>
      <c r="B2532" s="180" t="s">
        <v>49054</v>
      </c>
      <c r="C2532" s="479" t="s">
        <v>116</v>
      </c>
      <c r="D2532" s="182">
        <v>9.58</v>
      </c>
      <c r="E2532" s="183"/>
      <c r="F2532" s="183"/>
      <c r="G2532" s="166"/>
      <c r="H2532" s="166"/>
    </row>
    <row r="2533" spans="1:8" x14ac:dyDescent="0.3">
      <c r="A2533" s="179">
        <v>39386</v>
      </c>
      <c r="B2533" s="180" t="s">
        <v>49055</v>
      </c>
      <c r="C2533" s="479" t="s">
        <v>116</v>
      </c>
      <c r="D2533" s="182">
        <v>6.68</v>
      </c>
      <c r="E2533" s="183"/>
      <c r="F2533" s="183"/>
      <c r="G2533" s="166"/>
      <c r="H2533" s="166"/>
    </row>
    <row r="2534" spans="1:8" x14ac:dyDescent="0.3">
      <c r="A2534" s="179">
        <v>38194</v>
      </c>
      <c r="B2534" s="180" t="s">
        <v>49056</v>
      </c>
      <c r="C2534" s="479" t="s">
        <v>116</v>
      </c>
      <c r="D2534" s="182">
        <v>5</v>
      </c>
      <c r="E2534" s="183"/>
      <c r="F2534" s="183"/>
      <c r="G2534" s="166"/>
      <c r="H2534" s="166"/>
    </row>
    <row r="2535" spans="1:8" x14ac:dyDescent="0.3">
      <c r="A2535" s="179">
        <v>38193</v>
      </c>
      <c r="B2535" s="180" t="s">
        <v>49057</v>
      </c>
      <c r="C2535" s="479" t="s">
        <v>116</v>
      </c>
      <c r="D2535" s="182">
        <v>4.34</v>
      </c>
      <c r="E2535" s="183"/>
      <c r="F2535" s="183"/>
      <c r="G2535" s="166"/>
      <c r="H2535" s="166"/>
    </row>
    <row r="2536" spans="1:8" x14ac:dyDescent="0.3">
      <c r="A2536" s="179">
        <v>12216</v>
      </c>
      <c r="B2536" s="180" t="s">
        <v>49058</v>
      </c>
      <c r="C2536" s="479" t="s">
        <v>116</v>
      </c>
      <c r="D2536" s="182">
        <v>56.01</v>
      </c>
      <c r="E2536" s="183"/>
      <c r="F2536" s="183"/>
      <c r="G2536" s="166"/>
      <c r="H2536" s="166"/>
    </row>
    <row r="2537" spans="1:8" x14ac:dyDescent="0.3">
      <c r="A2537" s="179">
        <v>3757</v>
      </c>
      <c r="B2537" s="180" t="s">
        <v>49059</v>
      </c>
      <c r="C2537" s="479" t="s">
        <v>116</v>
      </c>
      <c r="D2537" s="182">
        <v>64.77</v>
      </c>
      <c r="E2537" s="183"/>
      <c r="F2537" s="183"/>
      <c r="G2537" s="166"/>
      <c r="H2537" s="166"/>
    </row>
    <row r="2538" spans="1:8" x14ac:dyDescent="0.3">
      <c r="A2538" s="179">
        <v>3758</v>
      </c>
      <c r="B2538" s="180" t="s">
        <v>49060</v>
      </c>
      <c r="C2538" s="479" t="s">
        <v>116</v>
      </c>
      <c r="D2538" s="182">
        <v>75.52</v>
      </c>
      <c r="E2538" s="183"/>
      <c r="F2538" s="183"/>
      <c r="G2538" s="166"/>
      <c r="H2538" s="166"/>
    </row>
    <row r="2539" spans="1:8" x14ac:dyDescent="0.3">
      <c r="A2539" s="179">
        <v>12214</v>
      </c>
      <c r="B2539" s="180" t="s">
        <v>49061</v>
      </c>
      <c r="C2539" s="479" t="s">
        <v>116</v>
      </c>
      <c r="D2539" s="182">
        <v>25.86</v>
      </c>
      <c r="E2539" s="183"/>
      <c r="F2539" s="183"/>
      <c r="G2539" s="166"/>
      <c r="H2539" s="166"/>
    </row>
    <row r="2540" spans="1:8" x14ac:dyDescent="0.3">
      <c r="A2540" s="179">
        <v>3749</v>
      </c>
      <c r="B2540" s="180" t="s">
        <v>49062</v>
      </c>
      <c r="C2540" s="479" t="s">
        <v>116</v>
      </c>
      <c r="D2540" s="182">
        <v>46.09</v>
      </c>
      <c r="E2540" s="183"/>
      <c r="F2540" s="183"/>
      <c r="G2540" s="166"/>
      <c r="H2540" s="166"/>
    </row>
    <row r="2541" spans="1:8" x14ac:dyDescent="0.3">
      <c r="A2541" s="179">
        <v>3751</v>
      </c>
      <c r="B2541" s="180" t="s">
        <v>49063</v>
      </c>
      <c r="C2541" s="479" t="s">
        <v>116</v>
      </c>
      <c r="D2541" s="182">
        <v>62.9</v>
      </c>
      <c r="E2541" s="183"/>
      <c r="F2541" s="183"/>
      <c r="G2541" s="166"/>
      <c r="H2541" s="166"/>
    </row>
    <row r="2542" spans="1:8" x14ac:dyDescent="0.3">
      <c r="A2542" s="179">
        <v>39376</v>
      </c>
      <c r="B2542" s="180" t="s">
        <v>49064</v>
      </c>
      <c r="C2542" s="479" t="s">
        <v>116</v>
      </c>
      <c r="D2542" s="182">
        <v>53.02</v>
      </c>
      <c r="E2542" s="183"/>
      <c r="F2542" s="183"/>
      <c r="G2542" s="166"/>
      <c r="H2542" s="166"/>
    </row>
    <row r="2543" spans="1:8" x14ac:dyDescent="0.3">
      <c r="A2543" s="179">
        <v>3752</v>
      </c>
      <c r="B2543" s="180" t="s">
        <v>49065</v>
      </c>
      <c r="C2543" s="479" t="s">
        <v>116</v>
      </c>
      <c r="D2543" s="182">
        <v>103.76</v>
      </c>
      <c r="E2543" s="183"/>
      <c r="F2543" s="183"/>
      <c r="G2543" s="166"/>
      <c r="H2543" s="166"/>
    </row>
    <row r="2544" spans="1:8" x14ac:dyDescent="0.3">
      <c r="A2544" s="179">
        <v>746</v>
      </c>
      <c r="B2544" s="180" t="s">
        <v>49066</v>
      </c>
      <c r="C2544" s="479" t="s">
        <v>116</v>
      </c>
      <c r="D2544" s="182">
        <v>1999.9</v>
      </c>
      <c r="E2544" s="183"/>
      <c r="F2544" s="183"/>
      <c r="G2544" s="166"/>
      <c r="H2544" s="166"/>
    </row>
    <row r="2545" spans="1:8" x14ac:dyDescent="0.3">
      <c r="A2545" s="179">
        <v>20269</v>
      </c>
      <c r="B2545" s="180" t="s">
        <v>49067</v>
      </c>
      <c r="C2545" s="479" t="s">
        <v>116</v>
      </c>
      <c r="D2545" s="182">
        <v>95.97</v>
      </c>
      <c r="E2545" s="183"/>
      <c r="F2545" s="183"/>
      <c r="G2545" s="166"/>
      <c r="H2545" s="166"/>
    </row>
    <row r="2546" spans="1:8" x14ac:dyDescent="0.3">
      <c r="A2546" s="179">
        <v>20270</v>
      </c>
      <c r="B2546" s="180" t="s">
        <v>49068</v>
      </c>
      <c r="C2546" s="479" t="s">
        <v>116</v>
      </c>
      <c r="D2546" s="182">
        <v>106.05</v>
      </c>
      <c r="E2546" s="183"/>
      <c r="F2546" s="183"/>
      <c r="G2546" s="166"/>
      <c r="H2546" s="166"/>
    </row>
    <row r="2547" spans="1:8" x14ac:dyDescent="0.3">
      <c r="A2547" s="179">
        <v>11696</v>
      </c>
      <c r="B2547" s="180" t="s">
        <v>49069</v>
      </c>
      <c r="C2547" s="479" t="s">
        <v>116</v>
      </c>
      <c r="D2547" s="182">
        <v>169.76</v>
      </c>
      <c r="E2547" s="183"/>
      <c r="F2547" s="183"/>
      <c r="G2547" s="166"/>
      <c r="H2547" s="166"/>
    </row>
    <row r="2548" spans="1:8" x14ac:dyDescent="0.3">
      <c r="A2548" s="179">
        <v>10427</v>
      </c>
      <c r="B2548" s="180" t="s">
        <v>49070</v>
      </c>
      <c r="C2548" s="479" t="s">
        <v>116</v>
      </c>
      <c r="D2548" s="182">
        <v>475.05</v>
      </c>
      <c r="E2548" s="183"/>
      <c r="F2548" s="183"/>
      <c r="G2548" s="166"/>
      <c r="H2548" s="166"/>
    </row>
    <row r="2549" spans="1:8" x14ac:dyDescent="0.3">
      <c r="A2549" s="179">
        <v>10428</v>
      </c>
      <c r="B2549" s="180" t="s">
        <v>49071</v>
      </c>
      <c r="C2549" s="479" t="s">
        <v>116</v>
      </c>
      <c r="D2549" s="182">
        <v>489.45</v>
      </c>
      <c r="E2549" s="183"/>
      <c r="F2549" s="183"/>
      <c r="G2549" s="166"/>
      <c r="H2549" s="166"/>
    </row>
    <row r="2550" spans="1:8" x14ac:dyDescent="0.3">
      <c r="A2550" s="179">
        <v>36521</v>
      </c>
      <c r="B2550" s="180" t="s">
        <v>49072</v>
      </c>
      <c r="C2550" s="479" t="s">
        <v>116</v>
      </c>
      <c r="D2550" s="182">
        <v>152.71</v>
      </c>
      <c r="E2550" s="183"/>
      <c r="F2550" s="183"/>
      <c r="G2550" s="166"/>
      <c r="H2550" s="166"/>
    </row>
    <row r="2551" spans="1:8" x14ac:dyDescent="0.3">
      <c r="A2551" s="179">
        <v>36794</v>
      </c>
      <c r="B2551" s="180" t="s">
        <v>49073</v>
      </c>
      <c r="C2551" s="479" t="s">
        <v>116</v>
      </c>
      <c r="D2551" s="182">
        <v>162.58000000000001</v>
      </c>
      <c r="E2551" s="183"/>
      <c r="F2551" s="183"/>
      <c r="G2551" s="166"/>
      <c r="H2551" s="166"/>
    </row>
    <row r="2552" spans="1:8" x14ac:dyDescent="0.3">
      <c r="A2552" s="179">
        <v>10426</v>
      </c>
      <c r="B2552" s="180" t="s">
        <v>49074</v>
      </c>
      <c r="C2552" s="479" t="s">
        <v>116</v>
      </c>
      <c r="D2552" s="182">
        <v>182.05</v>
      </c>
      <c r="E2552" s="183"/>
      <c r="F2552" s="183"/>
      <c r="G2552" s="166"/>
      <c r="H2552" s="166"/>
    </row>
    <row r="2553" spans="1:8" x14ac:dyDescent="0.3">
      <c r="A2553" s="179">
        <v>10425</v>
      </c>
      <c r="B2553" s="180" t="s">
        <v>49075</v>
      </c>
      <c r="C2553" s="479" t="s">
        <v>116</v>
      </c>
      <c r="D2553" s="182">
        <v>92.36</v>
      </c>
      <c r="E2553" s="183"/>
      <c r="F2553" s="183"/>
      <c r="G2553" s="166"/>
      <c r="H2553" s="166"/>
    </row>
    <row r="2554" spans="1:8" x14ac:dyDescent="0.3">
      <c r="A2554" s="179">
        <v>10431</v>
      </c>
      <c r="B2554" s="180" t="s">
        <v>49076</v>
      </c>
      <c r="C2554" s="479" t="s">
        <v>116</v>
      </c>
      <c r="D2554" s="182">
        <v>316.2</v>
      </c>
      <c r="E2554" s="183"/>
      <c r="F2554" s="183"/>
      <c r="G2554" s="166"/>
      <c r="H2554" s="166"/>
    </row>
    <row r="2555" spans="1:8" x14ac:dyDescent="0.3">
      <c r="A2555" s="179">
        <v>10429</v>
      </c>
      <c r="B2555" s="180" t="s">
        <v>49077</v>
      </c>
      <c r="C2555" s="479" t="s">
        <v>116</v>
      </c>
      <c r="D2555" s="182">
        <v>155.99</v>
      </c>
      <c r="E2555" s="183"/>
      <c r="F2555" s="183"/>
      <c r="G2555" s="166"/>
      <c r="H2555" s="166"/>
    </row>
    <row r="2556" spans="1:8" x14ac:dyDescent="0.3">
      <c r="A2556" s="179">
        <v>10853</v>
      </c>
      <c r="B2556" s="180" t="s">
        <v>49078</v>
      </c>
      <c r="C2556" s="479" t="s">
        <v>116</v>
      </c>
      <c r="D2556" s="182">
        <v>97.31</v>
      </c>
      <c r="E2556" s="183"/>
      <c r="F2556" s="183"/>
      <c r="G2556" s="166"/>
      <c r="H2556" s="166"/>
    </row>
    <row r="2557" spans="1:8" x14ac:dyDescent="0.3">
      <c r="A2557" s="179">
        <v>5093</v>
      </c>
      <c r="B2557" s="180" t="s">
        <v>49079</v>
      </c>
      <c r="C2557" s="479" t="s">
        <v>126</v>
      </c>
      <c r="D2557" s="182">
        <v>19.79</v>
      </c>
      <c r="E2557" s="183"/>
      <c r="F2557" s="183"/>
      <c r="G2557" s="166"/>
      <c r="H2557" s="166"/>
    </row>
    <row r="2558" spans="1:8" x14ac:dyDescent="0.3">
      <c r="A2558" s="179">
        <v>44331</v>
      </c>
      <c r="B2558" s="180" t="s">
        <v>49080</v>
      </c>
      <c r="C2558" s="479" t="s">
        <v>120</v>
      </c>
      <c r="D2558" s="182">
        <v>62.55</v>
      </c>
      <c r="E2558" s="183"/>
      <c r="F2558" s="183"/>
      <c r="G2558" s="166"/>
      <c r="H2558" s="166"/>
    </row>
    <row r="2559" spans="1:8" x14ac:dyDescent="0.3">
      <c r="A2559" s="179">
        <v>37768</v>
      </c>
      <c r="B2559" s="180" t="s">
        <v>49081</v>
      </c>
      <c r="C2559" s="479" t="s">
        <v>116</v>
      </c>
      <c r="D2559" s="182">
        <v>295000</v>
      </c>
      <c r="E2559" s="183"/>
      <c r="F2559" s="183"/>
      <c r="G2559" s="166"/>
      <c r="H2559" s="166"/>
    </row>
    <row r="2560" spans="1:8" x14ac:dyDescent="0.3">
      <c r="A2560" s="179">
        <v>37773</v>
      </c>
      <c r="B2560" s="180" t="s">
        <v>49082</v>
      </c>
      <c r="C2560" s="479" t="s">
        <v>116</v>
      </c>
      <c r="D2560" s="182">
        <v>250504.73</v>
      </c>
      <c r="E2560" s="183"/>
      <c r="F2560" s="183"/>
      <c r="G2560" s="166"/>
      <c r="H2560" s="166"/>
    </row>
    <row r="2561" spans="1:8" x14ac:dyDescent="0.3">
      <c r="A2561" s="179">
        <v>37769</v>
      </c>
      <c r="B2561" s="180" t="s">
        <v>49083</v>
      </c>
      <c r="C2561" s="479" t="s">
        <v>116</v>
      </c>
      <c r="D2561" s="182">
        <v>419376.48</v>
      </c>
      <c r="E2561" s="183"/>
      <c r="F2561" s="183"/>
      <c r="G2561" s="166"/>
      <c r="H2561" s="166"/>
    </row>
    <row r="2562" spans="1:8" x14ac:dyDescent="0.3">
      <c r="A2562" s="179">
        <v>37770</v>
      </c>
      <c r="B2562" s="180" t="s">
        <v>49084</v>
      </c>
      <c r="C2562" s="479" t="s">
        <v>116</v>
      </c>
      <c r="D2562" s="182">
        <v>711748.8</v>
      </c>
      <c r="E2562" s="183"/>
      <c r="F2562" s="183"/>
      <c r="G2562" s="166"/>
      <c r="H2562" s="166"/>
    </row>
    <row r="2563" spans="1:8" x14ac:dyDescent="0.3">
      <c r="A2563" s="179">
        <v>38382</v>
      </c>
      <c r="B2563" s="180" t="s">
        <v>49085</v>
      </c>
      <c r="C2563" s="479" t="s">
        <v>116</v>
      </c>
      <c r="D2563" s="182">
        <v>14.72</v>
      </c>
      <c r="E2563" s="183"/>
      <c r="F2563" s="183"/>
      <c r="G2563" s="166"/>
      <c r="H2563" s="166"/>
    </row>
    <row r="2564" spans="1:8" x14ac:dyDescent="0.3">
      <c r="A2564" s="179">
        <v>38383</v>
      </c>
      <c r="B2564" s="180" t="s">
        <v>49086</v>
      </c>
      <c r="C2564" s="479" t="s">
        <v>116</v>
      </c>
      <c r="D2564" s="182">
        <v>2.75</v>
      </c>
      <c r="E2564" s="183"/>
      <c r="F2564" s="183"/>
      <c r="G2564" s="166"/>
      <c r="H2564" s="166"/>
    </row>
    <row r="2565" spans="1:8" x14ac:dyDescent="0.3">
      <c r="A2565" s="179">
        <v>3768</v>
      </c>
      <c r="B2565" s="180" t="s">
        <v>49087</v>
      </c>
      <c r="C2565" s="479" t="s">
        <v>116</v>
      </c>
      <c r="D2565" s="182">
        <v>2.68</v>
      </c>
      <c r="E2565" s="183"/>
      <c r="F2565" s="183"/>
      <c r="G2565" s="166"/>
      <c r="H2565" s="166"/>
    </row>
    <row r="2566" spans="1:8" x14ac:dyDescent="0.3">
      <c r="A2566" s="179">
        <v>3767</v>
      </c>
      <c r="B2566" s="180" t="s">
        <v>49088</v>
      </c>
      <c r="C2566" s="479" t="s">
        <v>116</v>
      </c>
      <c r="D2566" s="182">
        <v>0.9</v>
      </c>
      <c r="E2566" s="183"/>
      <c r="F2566" s="183"/>
      <c r="G2566" s="166"/>
      <c r="H2566" s="166"/>
    </row>
    <row r="2567" spans="1:8" x14ac:dyDescent="0.3">
      <c r="A2567" s="179">
        <v>13192</v>
      </c>
      <c r="B2567" s="180" t="s">
        <v>49089</v>
      </c>
      <c r="C2567" s="479" t="s">
        <v>116</v>
      </c>
      <c r="D2567" s="182">
        <v>5749.56</v>
      </c>
      <c r="E2567" s="183"/>
      <c r="F2567" s="183"/>
      <c r="G2567" s="166"/>
      <c r="H2567" s="166"/>
    </row>
    <row r="2568" spans="1:8" x14ac:dyDescent="0.3">
      <c r="A2568" s="179">
        <v>38413</v>
      </c>
      <c r="B2568" s="180" t="s">
        <v>49090</v>
      </c>
      <c r="C2568" s="479" t="s">
        <v>116</v>
      </c>
      <c r="D2568" s="182">
        <v>950.89</v>
      </c>
      <c r="E2568" s="183"/>
      <c r="F2568" s="183"/>
      <c r="G2568" s="166"/>
      <c r="H2568" s="166"/>
    </row>
    <row r="2569" spans="1:8" x14ac:dyDescent="0.3">
      <c r="A2569" s="179">
        <v>42440</v>
      </c>
      <c r="B2569" s="180" t="s">
        <v>49091</v>
      </c>
      <c r="C2569" s="479" t="s">
        <v>116</v>
      </c>
      <c r="D2569" s="182">
        <v>1235.9100000000001</v>
      </c>
      <c r="E2569" s="183"/>
      <c r="F2569" s="183"/>
      <c r="G2569" s="166"/>
      <c r="H2569" s="166"/>
    </row>
    <row r="2570" spans="1:8" x14ac:dyDescent="0.3">
      <c r="A2570" s="179">
        <v>20193</v>
      </c>
      <c r="B2570" s="180" t="s">
        <v>49092</v>
      </c>
      <c r="C2570" s="479" t="s">
        <v>138</v>
      </c>
      <c r="D2570" s="182">
        <v>22.5</v>
      </c>
      <c r="E2570" s="183"/>
      <c r="F2570" s="183"/>
      <c r="G2570" s="166"/>
      <c r="H2570" s="166"/>
    </row>
    <row r="2571" spans="1:8" x14ac:dyDescent="0.3">
      <c r="A2571" s="179">
        <v>10527</v>
      </c>
      <c r="B2571" s="180" t="s">
        <v>49093</v>
      </c>
      <c r="C2571" s="479" t="s">
        <v>139</v>
      </c>
      <c r="D2571" s="182">
        <v>30</v>
      </c>
      <c r="E2571" s="183"/>
      <c r="F2571" s="183"/>
      <c r="G2571" s="166"/>
      <c r="H2571" s="166"/>
    </row>
    <row r="2572" spans="1:8" x14ac:dyDescent="0.3">
      <c r="A2572" s="179">
        <v>41805</v>
      </c>
      <c r="B2572" s="180" t="s">
        <v>49094</v>
      </c>
      <c r="C2572" s="479" t="s">
        <v>123</v>
      </c>
      <c r="D2572" s="182">
        <v>862.5</v>
      </c>
      <c r="E2572" s="183"/>
      <c r="F2572" s="183"/>
      <c r="G2572" s="166"/>
      <c r="H2572" s="166"/>
    </row>
    <row r="2573" spans="1:8" x14ac:dyDescent="0.3">
      <c r="A2573" s="179">
        <v>40271</v>
      </c>
      <c r="B2573" s="180" t="s">
        <v>49095</v>
      </c>
      <c r="C2573" s="479" t="s">
        <v>31824</v>
      </c>
      <c r="D2573" s="182">
        <v>22.96</v>
      </c>
      <c r="E2573" s="183"/>
      <c r="F2573" s="183"/>
      <c r="G2573" s="166"/>
      <c r="H2573" s="166"/>
    </row>
    <row r="2574" spans="1:8" x14ac:dyDescent="0.3">
      <c r="A2574" s="179">
        <v>40287</v>
      </c>
      <c r="B2574" s="180" t="s">
        <v>49096</v>
      </c>
      <c r="C2574" s="479" t="s">
        <v>123</v>
      </c>
      <c r="D2574" s="182">
        <v>8.84</v>
      </c>
      <c r="E2574" s="183"/>
      <c r="F2574" s="183"/>
      <c r="G2574" s="166"/>
      <c r="H2574" s="166"/>
    </row>
    <row r="2575" spans="1:8" x14ac:dyDescent="0.3">
      <c r="A2575" s="179">
        <v>4084</v>
      </c>
      <c r="B2575" s="180" t="s">
        <v>49097</v>
      </c>
      <c r="C2575" s="479" t="s">
        <v>122</v>
      </c>
      <c r="D2575" s="182">
        <v>2.14</v>
      </c>
      <c r="E2575" s="183"/>
      <c r="F2575" s="183"/>
      <c r="G2575" s="166"/>
      <c r="H2575" s="166"/>
    </row>
    <row r="2576" spans="1:8" x14ac:dyDescent="0.3">
      <c r="A2576" s="179">
        <v>743</v>
      </c>
      <c r="B2576" s="180" t="s">
        <v>49098</v>
      </c>
      <c r="C2576" s="479" t="s">
        <v>122</v>
      </c>
      <c r="D2576" s="182">
        <v>2.14</v>
      </c>
      <c r="E2576" s="183"/>
      <c r="F2576" s="183"/>
      <c r="G2576" s="166"/>
      <c r="H2576" s="166"/>
    </row>
    <row r="2577" spans="1:8" x14ac:dyDescent="0.3">
      <c r="A2577" s="179">
        <v>40293</v>
      </c>
      <c r="B2577" s="180" t="s">
        <v>49099</v>
      </c>
      <c r="C2577" s="479" t="s">
        <v>122</v>
      </c>
      <c r="D2577" s="182">
        <v>2.56</v>
      </c>
      <c r="E2577" s="183"/>
      <c r="F2577" s="183"/>
      <c r="G2577" s="166"/>
      <c r="H2577" s="166"/>
    </row>
    <row r="2578" spans="1:8" x14ac:dyDescent="0.3">
      <c r="A2578" s="179">
        <v>40294</v>
      </c>
      <c r="B2578" s="180" t="s">
        <v>49100</v>
      </c>
      <c r="C2578" s="479" t="s">
        <v>122</v>
      </c>
      <c r="D2578" s="182">
        <v>2.14</v>
      </c>
      <c r="E2578" s="183"/>
      <c r="F2578" s="183"/>
      <c r="G2578" s="166"/>
      <c r="H2578" s="166"/>
    </row>
    <row r="2579" spans="1:8" x14ac:dyDescent="0.3">
      <c r="A2579" s="179">
        <v>4085</v>
      </c>
      <c r="B2579" s="180" t="s">
        <v>49101</v>
      </c>
      <c r="C2579" s="479" t="s">
        <v>122</v>
      </c>
      <c r="D2579" s="182">
        <v>2.99</v>
      </c>
      <c r="E2579" s="183"/>
      <c r="F2579" s="183"/>
      <c r="G2579" s="166"/>
      <c r="H2579" s="166"/>
    </row>
    <row r="2580" spans="1:8" x14ac:dyDescent="0.3">
      <c r="A2580" s="179">
        <v>10779</v>
      </c>
      <c r="B2580" s="180" t="s">
        <v>49102</v>
      </c>
      <c r="C2580" s="479" t="s">
        <v>123</v>
      </c>
      <c r="D2580" s="182">
        <v>1077.75</v>
      </c>
      <c r="E2580" s="183"/>
      <c r="F2580" s="183"/>
      <c r="G2580" s="166"/>
      <c r="H2580" s="166"/>
    </row>
    <row r="2581" spans="1:8" x14ac:dyDescent="0.3">
      <c r="A2581" s="179">
        <v>10777</v>
      </c>
      <c r="B2581" s="180" t="s">
        <v>49103</v>
      </c>
      <c r="C2581" s="479" t="s">
        <v>123</v>
      </c>
      <c r="D2581" s="182">
        <v>978.95</v>
      </c>
      <c r="E2581" s="183"/>
      <c r="F2581" s="183"/>
      <c r="G2581" s="166"/>
      <c r="H2581" s="166"/>
    </row>
    <row r="2582" spans="1:8" x14ac:dyDescent="0.3">
      <c r="A2582" s="179">
        <v>10775</v>
      </c>
      <c r="B2582" s="180" t="s">
        <v>49104</v>
      </c>
      <c r="C2582" s="479" t="s">
        <v>123</v>
      </c>
      <c r="D2582" s="182">
        <v>862.2</v>
      </c>
      <c r="E2582" s="183"/>
      <c r="F2582" s="183"/>
      <c r="G2582" s="166"/>
      <c r="H2582" s="166"/>
    </row>
    <row r="2583" spans="1:8" x14ac:dyDescent="0.3">
      <c r="A2583" s="179">
        <v>10776</v>
      </c>
      <c r="B2583" s="180" t="s">
        <v>49105</v>
      </c>
      <c r="C2583" s="479" t="s">
        <v>123</v>
      </c>
      <c r="D2583" s="182">
        <v>673.59</v>
      </c>
      <c r="E2583" s="183"/>
      <c r="F2583" s="183"/>
      <c r="G2583" s="166"/>
      <c r="H2583" s="166"/>
    </row>
    <row r="2584" spans="1:8" x14ac:dyDescent="0.3">
      <c r="A2584" s="179">
        <v>10778</v>
      </c>
      <c r="B2584" s="180" t="s">
        <v>49106</v>
      </c>
      <c r="C2584" s="479" t="s">
        <v>123</v>
      </c>
      <c r="D2584" s="182">
        <v>1077.75</v>
      </c>
      <c r="E2584" s="183"/>
      <c r="F2584" s="183"/>
      <c r="G2584" s="166"/>
      <c r="H2584" s="166"/>
    </row>
    <row r="2585" spans="1:8" x14ac:dyDescent="0.3">
      <c r="A2585" s="179">
        <v>40339</v>
      </c>
      <c r="B2585" s="180" t="s">
        <v>49107</v>
      </c>
      <c r="C2585" s="479" t="s">
        <v>31824</v>
      </c>
      <c r="D2585" s="182">
        <v>8.0500000000000007</v>
      </c>
      <c r="E2585" s="183"/>
      <c r="F2585" s="183"/>
      <c r="G2585" s="166"/>
      <c r="H2585" s="166"/>
    </row>
    <row r="2586" spans="1:8" x14ac:dyDescent="0.3">
      <c r="A2586" s="179">
        <v>10749</v>
      </c>
      <c r="B2586" s="180" t="s">
        <v>49108</v>
      </c>
      <c r="C2586" s="479" t="s">
        <v>31824</v>
      </c>
      <c r="D2586" s="182">
        <v>26.62</v>
      </c>
      <c r="E2586" s="183"/>
      <c r="F2586" s="183"/>
      <c r="G2586" s="166"/>
      <c r="H2586" s="166"/>
    </row>
    <row r="2587" spans="1:8" x14ac:dyDescent="0.3">
      <c r="A2587" s="179">
        <v>40290</v>
      </c>
      <c r="B2587" s="180" t="s">
        <v>49109</v>
      </c>
      <c r="C2587" s="479" t="s">
        <v>31824</v>
      </c>
      <c r="D2587" s="182">
        <v>14.4</v>
      </c>
      <c r="E2587" s="183"/>
      <c r="F2587" s="183"/>
      <c r="G2587" s="166"/>
      <c r="H2587" s="166"/>
    </row>
    <row r="2588" spans="1:8" x14ac:dyDescent="0.3">
      <c r="A2588" s="179">
        <v>3346</v>
      </c>
      <c r="B2588" s="180" t="s">
        <v>49110</v>
      </c>
      <c r="C2588" s="479" t="s">
        <v>122</v>
      </c>
      <c r="D2588" s="182">
        <v>19.309999999999999</v>
      </c>
      <c r="E2588" s="183"/>
      <c r="F2588" s="183"/>
      <c r="G2588" s="166"/>
      <c r="H2588" s="166"/>
    </row>
    <row r="2589" spans="1:8" x14ac:dyDescent="0.3">
      <c r="A2589" s="179">
        <v>3348</v>
      </c>
      <c r="B2589" s="180" t="s">
        <v>49111</v>
      </c>
      <c r="C2589" s="479" t="s">
        <v>122</v>
      </c>
      <c r="D2589" s="182">
        <v>23.1</v>
      </c>
      <c r="E2589" s="183"/>
      <c r="F2589" s="183"/>
      <c r="G2589" s="166"/>
      <c r="H2589" s="166"/>
    </row>
    <row r="2590" spans="1:8" x14ac:dyDescent="0.3">
      <c r="A2590" s="179">
        <v>39833</v>
      </c>
      <c r="B2590" s="180" t="s">
        <v>49112</v>
      </c>
      <c r="C2590" s="479" t="s">
        <v>122</v>
      </c>
      <c r="D2590" s="182">
        <v>31.64</v>
      </c>
      <c r="E2590" s="183"/>
      <c r="F2590" s="183"/>
      <c r="G2590" s="166"/>
      <c r="H2590" s="166"/>
    </row>
    <row r="2591" spans="1:8" x14ac:dyDescent="0.3">
      <c r="A2591" s="179">
        <v>7252</v>
      </c>
      <c r="B2591" s="180" t="s">
        <v>49113</v>
      </c>
      <c r="C2591" s="479" t="s">
        <v>122</v>
      </c>
      <c r="D2591" s="182">
        <v>2.3199999999999998</v>
      </c>
      <c r="E2591" s="183"/>
      <c r="F2591" s="183"/>
      <c r="G2591" s="166"/>
      <c r="H2591" s="166"/>
    </row>
    <row r="2592" spans="1:8" x14ac:dyDescent="0.3">
      <c r="A2592" s="179">
        <v>7247</v>
      </c>
      <c r="B2592" s="180" t="s">
        <v>49114</v>
      </c>
      <c r="C2592" s="479" t="s">
        <v>122</v>
      </c>
      <c r="D2592" s="182">
        <v>2.3199999999999998</v>
      </c>
      <c r="E2592" s="183"/>
      <c r="F2592" s="183"/>
      <c r="G2592" s="166"/>
      <c r="H2592" s="166"/>
    </row>
    <row r="2593" spans="1:8" x14ac:dyDescent="0.3">
      <c r="A2593" s="179">
        <v>40291</v>
      </c>
      <c r="B2593" s="180" t="s">
        <v>49115</v>
      </c>
      <c r="C2593" s="479" t="s">
        <v>31824</v>
      </c>
      <c r="D2593" s="182">
        <v>750</v>
      </c>
      <c r="E2593" s="183"/>
      <c r="F2593" s="183"/>
      <c r="G2593" s="166"/>
      <c r="H2593" s="166"/>
    </row>
    <row r="2594" spans="1:8" x14ac:dyDescent="0.3">
      <c r="A2594" s="179">
        <v>40275</v>
      </c>
      <c r="B2594" s="180" t="s">
        <v>49116</v>
      </c>
      <c r="C2594" s="479" t="s">
        <v>31824</v>
      </c>
      <c r="D2594" s="182">
        <v>24</v>
      </c>
      <c r="E2594" s="183"/>
      <c r="F2594" s="183"/>
      <c r="G2594" s="166"/>
      <c r="H2594" s="166"/>
    </row>
    <row r="2595" spans="1:8" x14ac:dyDescent="0.3">
      <c r="A2595" s="179">
        <v>42408</v>
      </c>
      <c r="B2595" s="180" t="s">
        <v>49117</v>
      </c>
      <c r="C2595" s="479" t="s">
        <v>117</v>
      </c>
      <c r="D2595" s="182">
        <v>2.79</v>
      </c>
      <c r="E2595" s="183"/>
      <c r="F2595" s="183"/>
      <c r="G2595" s="166"/>
      <c r="H2595" s="166"/>
    </row>
    <row r="2596" spans="1:8" x14ac:dyDescent="0.3">
      <c r="A2596" s="179">
        <v>3777</v>
      </c>
      <c r="B2596" s="180" t="s">
        <v>49118</v>
      </c>
      <c r="C2596" s="479" t="s">
        <v>117</v>
      </c>
      <c r="D2596" s="182">
        <v>2.0099999999999998</v>
      </c>
      <c r="E2596" s="183"/>
      <c r="F2596" s="183"/>
      <c r="G2596" s="166"/>
      <c r="H2596" s="166"/>
    </row>
    <row r="2597" spans="1:8" x14ac:dyDescent="0.3">
      <c r="A2597" s="179">
        <v>44699</v>
      </c>
      <c r="B2597" s="180" t="s">
        <v>49119</v>
      </c>
      <c r="C2597" s="479" t="s">
        <v>119</v>
      </c>
      <c r="D2597" s="182">
        <v>46.15</v>
      </c>
      <c r="E2597" s="183"/>
      <c r="F2597" s="183"/>
      <c r="G2597" s="166"/>
      <c r="H2597" s="166"/>
    </row>
    <row r="2598" spans="1:8" x14ac:dyDescent="0.3">
      <c r="A2598" s="179">
        <v>3798</v>
      </c>
      <c r="B2598" s="180" t="s">
        <v>49120</v>
      </c>
      <c r="C2598" s="479" t="s">
        <v>116</v>
      </c>
      <c r="D2598" s="182">
        <v>93.74</v>
      </c>
      <c r="E2598" s="183"/>
      <c r="F2598" s="183"/>
      <c r="G2598" s="166"/>
      <c r="H2598" s="166"/>
    </row>
    <row r="2599" spans="1:8" x14ac:dyDescent="0.3">
      <c r="A2599" s="179">
        <v>38769</v>
      </c>
      <c r="B2599" s="180" t="s">
        <v>49121</v>
      </c>
      <c r="C2599" s="479" t="s">
        <v>116</v>
      </c>
      <c r="D2599" s="182">
        <v>73.209999999999994</v>
      </c>
      <c r="E2599" s="183"/>
      <c r="F2599" s="183"/>
      <c r="G2599" s="166"/>
      <c r="H2599" s="166"/>
    </row>
    <row r="2600" spans="1:8" x14ac:dyDescent="0.3">
      <c r="A2600" s="179">
        <v>39510</v>
      </c>
      <c r="B2600" s="180" t="s">
        <v>49122</v>
      </c>
      <c r="C2600" s="479" t="s">
        <v>116</v>
      </c>
      <c r="D2600" s="182">
        <v>296.27999999999997</v>
      </c>
      <c r="E2600" s="183"/>
      <c r="F2600" s="183"/>
      <c r="G2600" s="166"/>
      <c r="H2600" s="166"/>
    </row>
    <row r="2601" spans="1:8" x14ac:dyDescent="0.3">
      <c r="A2601" s="179">
        <v>38776</v>
      </c>
      <c r="B2601" s="180" t="s">
        <v>49123</v>
      </c>
      <c r="C2601" s="479" t="s">
        <v>116</v>
      </c>
      <c r="D2601" s="182">
        <v>314.44</v>
      </c>
      <c r="E2601" s="183"/>
      <c r="F2601" s="183"/>
      <c r="G2601" s="166"/>
      <c r="H2601" s="166"/>
    </row>
    <row r="2602" spans="1:8" x14ac:dyDescent="0.3">
      <c r="A2602" s="179">
        <v>38774</v>
      </c>
      <c r="B2602" s="180" t="s">
        <v>49124</v>
      </c>
      <c r="C2602" s="479" t="s">
        <v>116</v>
      </c>
      <c r="D2602" s="182">
        <v>12.56</v>
      </c>
      <c r="E2602" s="183"/>
      <c r="F2602" s="183"/>
      <c r="G2602" s="166"/>
      <c r="H2602" s="166"/>
    </row>
    <row r="2603" spans="1:8" x14ac:dyDescent="0.3">
      <c r="A2603" s="179">
        <v>42247</v>
      </c>
      <c r="B2603" s="180" t="s">
        <v>49125</v>
      </c>
      <c r="C2603" s="479" t="s">
        <v>116</v>
      </c>
      <c r="D2603" s="182">
        <v>428.74</v>
      </c>
      <c r="E2603" s="183"/>
      <c r="F2603" s="183"/>
      <c r="G2603" s="166"/>
      <c r="H2603" s="166"/>
    </row>
    <row r="2604" spans="1:8" x14ac:dyDescent="0.3">
      <c r="A2604" s="179">
        <v>42248</v>
      </c>
      <c r="B2604" s="180" t="s">
        <v>49126</v>
      </c>
      <c r="C2604" s="479" t="s">
        <v>116</v>
      </c>
      <c r="D2604" s="182">
        <v>498.02</v>
      </c>
      <c r="E2604" s="183"/>
      <c r="F2604" s="183"/>
      <c r="G2604" s="166"/>
      <c r="H2604" s="166"/>
    </row>
    <row r="2605" spans="1:8" x14ac:dyDescent="0.3">
      <c r="A2605" s="179">
        <v>42249</v>
      </c>
      <c r="B2605" s="180" t="s">
        <v>49127</v>
      </c>
      <c r="C2605" s="479" t="s">
        <v>116</v>
      </c>
      <c r="D2605" s="182">
        <v>825.04</v>
      </c>
      <c r="E2605" s="183"/>
      <c r="F2605" s="183"/>
      <c r="G2605" s="166"/>
      <c r="H2605" s="166"/>
    </row>
    <row r="2606" spans="1:8" x14ac:dyDescent="0.3">
      <c r="A2606" s="179">
        <v>42244</v>
      </c>
      <c r="B2606" s="180" t="s">
        <v>49128</v>
      </c>
      <c r="C2606" s="479" t="s">
        <v>116</v>
      </c>
      <c r="D2606" s="182">
        <v>128.84</v>
      </c>
      <c r="E2606" s="183"/>
      <c r="F2606" s="183"/>
      <c r="G2606" s="166"/>
      <c r="H2606" s="166"/>
    </row>
    <row r="2607" spans="1:8" x14ac:dyDescent="0.3">
      <c r="A2607" s="179">
        <v>42245</v>
      </c>
      <c r="B2607" s="180" t="s">
        <v>49129</v>
      </c>
      <c r="C2607" s="479" t="s">
        <v>116</v>
      </c>
      <c r="D2607" s="182">
        <v>237.76</v>
      </c>
      <c r="E2607" s="183"/>
      <c r="F2607" s="183"/>
      <c r="G2607" s="166"/>
      <c r="H2607" s="166"/>
    </row>
    <row r="2608" spans="1:8" x14ac:dyDescent="0.3">
      <c r="A2608" s="179">
        <v>42246</v>
      </c>
      <c r="B2608" s="180" t="s">
        <v>49130</v>
      </c>
      <c r="C2608" s="479" t="s">
        <v>116</v>
      </c>
      <c r="D2608" s="182">
        <v>263.19</v>
      </c>
      <c r="E2608" s="183"/>
      <c r="F2608" s="183"/>
      <c r="G2608" s="166"/>
      <c r="H2608" s="166"/>
    </row>
    <row r="2609" spans="1:8" x14ac:dyDescent="0.3">
      <c r="A2609" s="179">
        <v>42243</v>
      </c>
      <c r="B2609" s="180" t="s">
        <v>49131</v>
      </c>
      <c r="C2609" s="479" t="s">
        <v>116</v>
      </c>
      <c r="D2609" s="182">
        <v>317.36</v>
      </c>
      <c r="E2609" s="183"/>
      <c r="F2609" s="183"/>
      <c r="G2609" s="166"/>
      <c r="H2609" s="166"/>
    </row>
    <row r="2610" spans="1:8" x14ac:dyDescent="0.3">
      <c r="A2610" s="179">
        <v>38889</v>
      </c>
      <c r="B2610" s="180" t="s">
        <v>49132</v>
      </c>
      <c r="C2610" s="479" t="s">
        <v>116</v>
      </c>
      <c r="D2610" s="182">
        <v>56.11</v>
      </c>
      <c r="E2610" s="183"/>
      <c r="F2610" s="183"/>
      <c r="G2610" s="166"/>
      <c r="H2610" s="166"/>
    </row>
    <row r="2611" spans="1:8" x14ac:dyDescent="0.3">
      <c r="A2611" s="179">
        <v>38784</v>
      </c>
      <c r="B2611" s="180" t="s">
        <v>49133</v>
      </c>
      <c r="C2611" s="479" t="s">
        <v>116</v>
      </c>
      <c r="D2611" s="182">
        <v>75.069999999999993</v>
      </c>
      <c r="E2611" s="183"/>
      <c r="F2611" s="183"/>
      <c r="G2611" s="166"/>
      <c r="H2611" s="166"/>
    </row>
    <row r="2612" spans="1:8" x14ac:dyDescent="0.3">
      <c r="A2612" s="179">
        <v>3788</v>
      </c>
      <c r="B2612" s="180" t="s">
        <v>49134</v>
      </c>
      <c r="C2612" s="479" t="s">
        <v>116</v>
      </c>
      <c r="D2612" s="182">
        <v>78.23</v>
      </c>
      <c r="E2612" s="183"/>
      <c r="F2612" s="183"/>
      <c r="G2612" s="166"/>
      <c r="H2612" s="166"/>
    </row>
    <row r="2613" spans="1:8" x14ac:dyDescent="0.3">
      <c r="A2613" s="179">
        <v>12230</v>
      </c>
      <c r="B2613" s="180" t="s">
        <v>49135</v>
      </c>
      <c r="C2613" s="479" t="s">
        <v>116</v>
      </c>
      <c r="D2613" s="182">
        <v>20.12</v>
      </c>
      <c r="E2613" s="183"/>
      <c r="F2613" s="183"/>
      <c r="G2613" s="166"/>
      <c r="H2613" s="166"/>
    </row>
    <row r="2614" spans="1:8" x14ac:dyDescent="0.3">
      <c r="A2614" s="179">
        <v>3780</v>
      </c>
      <c r="B2614" s="180" t="s">
        <v>49136</v>
      </c>
      <c r="C2614" s="479" t="s">
        <v>116</v>
      </c>
      <c r="D2614" s="182">
        <v>115.42</v>
      </c>
      <c r="E2614" s="183"/>
      <c r="F2614" s="183"/>
      <c r="G2614" s="166"/>
      <c r="H2614" s="166"/>
    </row>
    <row r="2615" spans="1:8" x14ac:dyDescent="0.3">
      <c r="A2615" s="179">
        <v>12231</v>
      </c>
      <c r="B2615" s="180" t="s">
        <v>49137</v>
      </c>
      <c r="C2615" s="479" t="s">
        <v>116</v>
      </c>
      <c r="D2615" s="182">
        <v>33.46</v>
      </c>
      <c r="E2615" s="183"/>
      <c r="F2615" s="183"/>
      <c r="G2615" s="166"/>
      <c r="H2615" s="166"/>
    </row>
    <row r="2616" spans="1:8" x14ac:dyDescent="0.3">
      <c r="A2616" s="179">
        <v>3811</v>
      </c>
      <c r="B2616" s="180" t="s">
        <v>49138</v>
      </c>
      <c r="C2616" s="479" t="s">
        <v>116</v>
      </c>
      <c r="D2616" s="182">
        <v>108.41</v>
      </c>
      <c r="E2616" s="183"/>
      <c r="F2616" s="183"/>
      <c r="G2616" s="166"/>
      <c r="H2616" s="166"/>
    </row>
    <row r="2617" spans="1:8" x14ac:dyDescent="0.3">
      <c r="A2617" s="179">
        <v>12232</v>
      </c>
      <c r="B2617" s="180" t="s">
        <v>49139</v>
      </c>
      <c r="C2617" s="479" t="s">
        <v>116</v>
      </c>
      <c r="D2617" s="182">
        <v>35.06</v>
      </c>
      <c r="E2617" s="183"/>
      <c r="F2617" s="183"/>
      <c r="G2617" s="166"/>
      <c r="H2617" s="166"/>
    </row>
    <row r="2618" spans="1:8" x14ac:dyDescent="0.3">
      <c r="A2618" s="179">
        <v>3799</v>
      </c>
      <c r="B2618" s="180" t="s">
        <v>49140</v>
      </c>
      <c r="C2618" s="479" t="s">
        <v>116</v>
      </c>
      <c r="D2618" s="182">
        <v>153.32</v>
      </c>
      <c r="E2618" s="183"/>
      <c r="F2618" s="183"/>
      <c r="G2618" s="166"/>
      <c r="H2618" s="166"/>
    </row>
    <row r="2619" spans="1:8" x14ac:dyDescent="0.3">
      <c r="A2619" s="179">
        <v>12239</v>
      </c>
      <c r="B2619" s="180" t="s">
        <v>49141</v>
      </c>
      <c r="C2619" s="479" t="s">
        <v>116</v>
      </c>
      <c r="D2619" s="182">
        <v>45.9</v>
      </c>
      <c r="E2619" s="183"/>
      <c r="F2619" s="183"/>
      <c r="G2619" s="166"/>
      <c r="H2619" s="166"/>
    </row>
    <row r="2620" spans="1:8" x14ac:dyDescent="0.3">
      <c r="A2620" s="179">
        <v>38773</v>
      </c>
      <c r="B2620" s="180" t="s">
        <v>49142</v>
      </c>
      <c r="C2620" s="479" t="s">
        <v>116</v>
      </c>
      <c r="D2620" s="182">
        <v>7.36</v>
      </c>
      <c r="E2620" s="183"/>
      <c r="F2620" s="183"/>
      <c r="G2620" s="166"/>
      <c r="H2620" s="166"/>
    </row>
    <row r="2621" spans="1:8" x14ac:dyDescent="0.3">
      <c r="A2621" s="179">
        <v>12271</v>
      </c>
      <c r="B2621" s="180" t="s">
        <v>49143</v>
      </c>
      <c r="C2621" s="479" t="s">
        <v>116</v>
      </c>
      <c r="D2621" s="182">
        <v>410.53</v>
      </c>
      <c r="E2621" s="183"/>
      <c r="F2621" s="183"/>
      <c r="G2621" s="166"/>
      <c r="H2621" s="166"/>
    </row>
    <row r="2622" spans="1:8" x14ac:dyDescent="0.3">
      <c r="A2622" s="179">
        <v>38785</v>
      </c>
      <c r="B2622" s="180" t="s">
        <v>49144</v>
      </c>
      <c r="C2622" s="479" t="s">
        <v>116</v>
      </c>
      <c r="D2622" s="182">
        <v>194.36</v>
      </c>
      <c r="E2622" s="183"/>
      <c r="F2622" s="183"/>
      <c r="G2622" s="166"/>
      <c r="H2622" s="166"/>
    </row>
    <row r="2623" spans="1:8" x14ac:dyDescent="0.3">
      <c r="A2623" s="179">
        <v>38786</v>
      </c>
      <c r="B2623" s="180" t="s">
        <v>49145</v>
      </c>
      <c r="C2623" s="479" t="s">
        <v>116</v>
      </c>
      <c r="D2623" s="182">
        <v>239.41</v>
      </c>
      <c r="E2623" s="183"/>
      <c r="F2623" s="183"/>
      <c r="G2623" s="166"/>
      <c r="H2623" s="166"/>
    </row>
    <row r="2624" spans="1:8" x14ac:dyDescent="0.3">
      <c r="A2624" s="179">
        <v>39385</v>
      </c>
      <c r="B2624" s="180" t="s">
        <v>49146</v>
      </c>
      <c r="C2624" s="479" t="s">
        <v>116</v>
      </c>
      <c r="D2624" s="182">
        <v>11.48</v>
      </c>
      <c r="E2624" s="183"/>
      <c r="F2624" s="183"/>
      <c r="G2624" s="166"/>
      <c r="H2624" s="166"/>
    </row>
    <row r="2625" spans="1:8" x14ac:dyDescent="0.3">
      <c r="A2625" s="179">
        <v>39389</v>
      </c>
      <c r="B2625" s="180" t="s">
        <v>49147</v>
      </c>
      <c r="C2625" s="479" t="s">
        <v>116</v>
      </c>
      <c r="D2625" s="182">
        <v>12.46</v>
      </c>
      <c r="E2625" s="183"/>
      <c r="F2625" s="183"/>
      <c r="G2625" s="166"/>
      <c r="H2625" s="166"/>
    </row>
    <row r="2626" spans="1:8" x14ac:dyDescent="0.3">
      <c r="A2626" s="179">
        <v>39390</v>
      </c>
      <c r="B2626" s="180" t="s">
        <v>49148</v>
      </c>
      <c r="C2626" s="479" t="s">
        <v>116</v>
      </c>
      <c r="D2626" s="182">
        <v>26.13</v>
      </c>
      <c r="E2626" s="183"/>
      <c r="F2626" s="183"/>
      <c r="G2626" s="166"/>
      <c r="H2626" s="166"/>
    </row>
    <row r="2627" spans="1:8" x14ac:dyDescent="0.3">
      <c r="A2627" s="179">
        <v>39391</v>
      </c>
      <c r="B2627" s="180" t="s">
        <v>49149</v>
      </c>
      <c r="C2627" s="479" t="s">
        <v>116</v>
      </c>
      <c r="D2627" s="182">
        <v>29.33</v>
      </c>
      <c r="E2627" s="183"/>
      <c r="F2627" s="183"/>
      <c r="G2627" s="166"/>
      <c r="H2627" s="166"/>
    </row>
    <row r="2628" spans="1:8" x14ac:dyDescent="0.3">
      <c r="A2628" s="179">
        <v>3803</v>
      </c>
      <c r="B2628" s="180" t="s">
        <v>49150</v>
      </c>
      <c r="C2628" s="479" t="s">
        <v>116</v>
      </c>
      <c r="D2628" s="182">
        <v>69.42</v>
      </c>
      <c r="E2628" s="183"/>
      <c r="F2628" s="183"/>
      <c r="G2628" s="166"/>
      <c r="H2628" s="166"/>
    </row>
    <row r="2629" spans="1:8" x14ac:dyDescent="0.3">
      <c r="A2629" s="179">
        <v>38770</v>
      </c>
      <c r="B2629" s="180" t="s">
        <v>49151</v>
      </c>
      <c r="C2629" s="479" t="s">
        <v>116</v>
      </c>
      <c r="D2629" s="182">
        <v>80.38</v>
      </c>
      <c r="E2629" s="183"/>
      <c r="F2629" s="183"/>
      <c r="G2629" s="166"/>
      <c r="H2629" s="166"/>
    </row>
    <row r="2630" spans="1:8" x14ac:dyDescent="0.3">
      <c r="A2630" s="179">
        <v>12267</v>
      </c>
      <c r="B2630" s="180" t="s">
        <v>49152</v>
      </c>
      <c r="C2630" s="479" t="s">
        <v>116</v>
      </c>
      <c r="D2630" s="182">
        <v>235.55</v>
      </c>
      <c r="E2630" s="183"/>
      <c r="F2630" s="183"/>
      <c r="G2630" s="166"/>
      <c r="H2630" s="166"/>
    </row>
    <row r="2631" spans="1:8" x14ac:dyDescent="0.3">
      <c r="A2631" s="179">
        <v>43265</v>
      </c>
      <c r="B2631" s="180" t="s">
        <v>49153</v>
      </c>
      <c r="C2631" s="479" t="s">
        <v>116</v>
      </c>
      <c r="D2631" s="182">
        <v>35.92</v>
      </c>
      <c r="E2631" s="183"/>
      <c r="F2631" s="183"/>
      <c r="G2631" s="166"/>
      <c r="H2631" s="166"/>
    </row>
    <row r="2632" spans="1:8" x14ac:dyDescent="0.3">
      <c r="A2632" s="179">
        <v>12266</v>
      </c>
      <c r="B2632" s="180" t="s">
        <v>49154</v>
      </c>
      <c r="C2632" s="479" t="s">
        <v>116</v>
      </c>
      <c r="D2632" s="182">
        <v>120.56</v>
      </c>
      <c r="E2632" s="183"/>
      <c r="F2632" s="183"/>
      <c r="G2632" s="166"/>
      <c r="H2632" s="166"/>
    </row>
    <row r="2633" spans="1:8" x14ac:dyDescent="0.3">
      <c r="A2633" s="179">
        <v>39378</v>
      </c>
      <c r="B2633" s="180" t="s">
        <v>49155</v>
      </c>
      <c r="C2633" s="479" t="s">
        <v>116</v>
      </c>
      <c r="D2633" s="182">
        <v>85.47</v>
      </c>
      <c r="E2633" s="183"/>
      <c r="F2633" s="183"/>
      <c r="G2633" s="166"/>
      <c r="H2633" s="166"/>
    </row>
    <row r="2634" spans="1:8" x14ac:dyDescent="0.3">
      <c r="A2634" s="179">
        <v>43543</v>
      </c>
      <c r="B2634" s="180" t="s">
        <v>49156</v>
      </c>
      <c r="C2634" s="479" t="s">
        <v>116</v>
      </c>
      <c r="D2634" s="182">
        <v>178.07</v>
      </c>
      <c r="E2634" s="183"/>
      <c r="F2634" s="183"/>
      <c r="G2634" s="166"/>
      <c r="H2634" s="166"/>
    </row>
    <row r="2635" spans="1:8" x14ac:dyDescent="0.3">
      <c r="A2635" s="179">
        <v>38775</v>
      </c>
      <c r="B2635" s="180" t="s">
        <v>49157</v>
      </c>
      <c r="C2635" s="479" t="s">
        <v>116</v>
      </c>
      <c r="D2635" s="182">
        <v>90.62</v>
      </c>
      <c r="E2635" s="183"/>
      <c r="F2635" s="183"/>
      <c r="G2635" s="166"/>
      <c r="H2635" s="166"/>
    </row>
    <row r="2636" spans="1:8" x14ac:dyDescent="0.3">
      <c r="A2636" s="179">
        <v>44252</v>
      </c>
      <c r="B2636" s="180" t="s">
        <v>49158</v>
      </c>
      <c r="C2636" s="479" t="s">
        <v>116</v>
      </c>
      <c r="D2636" s="182">
        <v>150.58000000000001</v>
      </c>
      <c r="E2636" s="183"/>
      <c r="F2636" s="183"/>
      <c r="G2636" s="166"/>
      <c r="H2636" s="166"/>
    </row>
    <row r="2637" spans="1:8" x14ac:dyDescent="0.3">
      <c r="A2637" s="179">
        <v>21119</v>
      </c>
      <c r="B2637" s="180" t="s">
        <v>49159</v>
      </c>
      <c r="C2637" s="479" t="s">
        <v>116</v>
      </c>
      <c r="D2637" s="182">
        <v>1.51</v>
      </c>
      <c r="E2637" s="183"/>
      <c r="F2637" s="183"/>
      <c r="G2637" s="166"/>
      <c r="H2637" s="166"/>
    </row>
    <row r="2638" spans="1:8" x14ac:dyDescent="0.3">
      <c r="A2638" s="179">
        <v>37974</v>
      </c>
      <c r="B2638" s="180" t="s">
        <v>49160</v>
      </c>
      <c r="C2638" s="479" t="s">
        <v>116</v>
      </c>
      <c r="D2638" s="182">
        <v>1.95</v>
      </c>
      <c r="E2638" s="183"/>
      <c r="F2638" s="183"/>
      <c r="G2638" s="166"/>
      <c r="H2638" s="166"/>
    </row>
    <row r="2639" spans="1:8" x14ac:dyDescent="0.3">
      <c r="A2639" s="179">
        <v>37975</v>
      </c>
      <c r="B2639" s="180" t="s">
        <v>49161</v>
      </c>
      <c r="C2639" s="479" t="s">
        <v>116</v>
      </c>
      <c r="D2639" s="182">
        <v>4.3499999999999996</v>
      </c>
      <c r="E2639" s="183"/>
      <c r="F2639" s="183"/>
      <c r="G2639" s="166"/>
      <c r="H2639" s="166"/>
    </row>
    <row r="2640" spans="1:8" x14ac:dyDescent="0.3">
      <c r="A2640" s="179">
        <v>37976</v>
      </c>
      <c r="B2640" s="180" t="s">
        <v>49162</v>
      </c>
      <c r="C2640" s="479" t="s">
        <v>116</v>
      </c>
      <c r="D2640" s="182">
        <v>9.68</v>
      </c>
      <c r="E2640" s="183"/>
      <c r="F2640" s="183"/>
      <c r="G2640" s="166"/>
      <c r="H2640" s="166"/>
    </row>
    <row r="2641" spans="1:8" x14ac:dyDescent="0.3">
      <c r="A2641" s="179">
        <v>37977</v>
      </c>
      <c r="B2641" s="180" t="s">
        <v>49163</v>
      </c>
      <c r="C2641" s="479" t="s">
        <v>116</v>
      </c>
      <c r="D2641" s="182">
        <v>13.4</v>
      </c>
      <c r="E2641" s="183"/>
      <c r="F2641" s="183"/>
      <c r="G2641" s="166"/>
      <c r="H2641" s="166"/>
    </row>
    <row r="2642" spans="1:8" x14ac:dyDescent="0.3">
      <c r="A2642" s="179">
        <v>37978</v>
      </c>
      <c r="B2642" s="180" t="s">
        <v>49164</v>
      </c>
      <c r="C2642" s="479" t="s">
        <v>116</v>
      </c>
      <c r="D2642" s="182">
        <v>26.56</v>
      </c>
      <c r="E2642" s="183"/>
      <c r="F2642" s="183"/>
      <c r="G2642" s="166"/>
      <c r="H2642" s="166"/>
    </row>
    <row r="2643" spans="1:8" x14ac:dyDescent="0.3">
      <c r="A2643" s="179">
        <v>37979</v>
      </c>
      <c r="B2643" s="180" t="s">
        <v>49165</v>
      </c>
      <c r="C2643" s="479" t="s">
        <v>116</v>
      </c>
      <c r="D2643" s="182">
        <v>112.73</v>
      </c>
      <c r="E2643" s="183"/>
      <c r="F2643" s="183"/>
      <c r="G2643" s="166"/>
      <c r="H2643" s="166"/>
    </row>
    <row r="2644" spans="1:8" x14ac:dyDescent="0.3">
      <c r="A2644" s="179">
        <v>37980</v>
      </c>
      <c r="B2644" s="180" t="s">
        <v>49166</v>
      </c>
      <c r="C2644" s="479" t="s">
        <v>116</v>
      </c>
      <c r="D2644" s="182">
        <v>129.5</v>
      </c>
      <c r="E2644" s="183"/>
      <c r="F2644" s="183"/>
      <c r="G2644" s="166"/>
      <c r="H2644" s="166"/>
    </row>
    <row r="2645" spans="1:8" x14ac:dyDescent="0.3">
      <c r="A2645" s="179">
        <v>36147</v>
      </c>
      <c r="B2645" s="180" t="s">
        <v>49167</v>
      </c>
      <c r="C2645" s="479" t="s">
        <v>126</v>
      </c>
      <c r="D2645" s="182">
        <v>349.33</v>
      </c>
      <c r="E2645" s="183"/>
      <c r="F2645" s="183"/>
      <c r="G2645" s="166"/>
      <c r="H2645" s="166"/>
    </row>
    <row r="2646" spans="1:8" x14ac:dyDescent="0.3">
      <c r="A2646" s="179">
        <v>12731</v>
      </c>
      <c r="B2646" s="180" t="s">
        <v>49168</v>
      </c>
      <c r="C2646" s="479" t="s">
        <v>116</v>
      </c>
      <c r="D2646" s="182">
        <v>352.06</v>
      </c>
      <c r="E2646" s="183"/>
      <c r="F2646" s="183"/>
      <c r="G2646" s="166"/>
      <c r="H2646" s="166"/>
    </row>
    <row r="2647" spans="1:8" x14ac:dyDescent="0.3">
      <c r="A2647" s="179">
        <v>12723</v>
      </c>
      <c r="B2647" s="180" t="s">
        <v>49169</v>
      </c>
      <c r="C2647" s="479" t="s">
        <v>116</v>
      </c>
      <c r="D2647" s="182">
        <v>2.73</v>
      </c>
      <c r="E2647" s="183"/>
      <c r="F2647" s="183"/>
      <c r="G2647" s="166"/>
      <c r="H2647" s="166"/>
    </row>
    <row r="2648" spans="1:8" x14ac:dyDescent="0.3">
      <c r="A2648" s="179">
        <v>12724</v>
      </c>
      <c r="B2648" s="180" t="s">
        <v>49170</v>
      </c>
      <c r="C2648" s="479" t="s">
        <v>116</v>
      </c>
      <c r="D2648" s="182">
        <v>5.24</v>
      </c>
      <c r="E2648" s="183"/>
      <c r="F2648" s="183"/>
      <c r="G2648" s="166"/>
      <c r="H2648" s="166"/>
    </row>
    <row r="2649" spans="1:8" x14ac:dyDescent="0.3">
      <c r="A2649" s="179">
        <v>12725</v>
      </c>
      <c r="B2649" s="180" t="s">
        <v>49171</v>
      </c>
      <c r="C2649" s="479" t="s">
        <v>116</v>
      </c>
      <c r="D2649" s="182">
        <v>10.52</v>
      </c>
      <c r="E2649" s="183"/>
      <c r="F2649" s="183"/>
      <c r="G2649" s="166"/>
      <c r="H2649" s="166"/>
    </row>
    <row r="2650" spans="1:8" x14ac:dyDescent="0.3">
      <c r="A2650" s="179">
        <v>12726</v>
      </c>
      <c r="B2650" s="180" t="s">
        <v>49172</v>
      </c>
      <c r="C2650" s="479" t="s">
        <v>116</v>
      </c>
      <c r="D2650" s="182">
        <v>23.22</v>
      </c>
      <c r="E2650" s="183"/>
      <c r="F2650" s="183"/>
      <c r="G2650" s="166"/>
      <c r="H2650" s="166"/>
    </row>
    <row r="2651" spans="1:8" x14ac:dyDescent="0.3">
      <c r="A2651" s="179">
        <v>12727</v>
      </c>
      <c r="B2651" s="180" t="s">
        <v>49173</v>
      </c>
      <c r="C2651" s="479" t="s">
        <v>116</v>
      </c>
      <c r="D2651" s="182">
        <v>29.45</v>
      </c>
      <c r="E2651" s="183"/>
      <c r="F2651" s="183"/>
      <c r="G2651" s="166"/>
      <c r="H2651" s="166"/>
    </row>
    <row r="2652" spans="1:8" x14ac:dyDescent="0.3">
      <c r="A2652" s="179">
        <v>12728</v>
      </c>
      <c r="B2652" s="180" t="s">
        <v>49174</v>
      </c>
      <c r="C2652" s="479" t="s">
        <v>116</v>
      </c>
      <c r="D2652" s="182">
        <v>48.11</v>
      </c>
      <c r="E2652" s="183"/>
      <c r="F2652" s="183"/>
      <c r="G2652" s="166"/>
      <c r="H2652" s="166"/>
    </row>
    <row r="2653" spans="1:8" x14ac:dyDescent="0.3">
      <c r="A2653" s="179">
        <v>12729</v>
      </c>
      <c r="B2653" s="180" t="s">
        <v>49175</v>
      </c>
      <c r="C2653" s="479" t="s">
        <v>116</v>
      </c>
      <c r="D2653" s="182">
        <v>157.69</v>
      </c>
      <c r="E2653" s="183"/>
      <c r="F2653" s="183"/>
      <c r="G2653" s="166"/>
      <c r="H2653" s="166"/>
    </row>
    <row r="2654" spans="1:8" x14ac:dyDescent="0.3">
      <c r="A2654" s="179">
        <v>12730</v>
      </c>
      <c r="B2654" s="180" t="s">
        <v>49176</v>
      </c>
      <c r="C2654" s="479" t="s">
        <v>116</v>
      </c>
      <c r="D2654" s="182">
        <v>241.43</v>
      </c>
      <c r="E2654" s="183"/>
      <c r="F2654" s="183"/>
      <c r="G2654" s="166"/>
      <c r="H2654" s="166"/>
    </row>
    <row r="2655" spans="1:8" x14ac:dyDescent="0.3">
      <c r="A2655" s="179">
        <v>3840</v>
      </c>
      <c r="B2655" s="180" t="s">
        <v>49177</v>
      </c>
      <c r="C2655" s="479" t="s">
        <v>116</v>
      </c>
      <c r="D2655" s="182">
        <v>47.52</v>
      </c>
      <c r="E2655" s="183"/>
      <c r="F2655" s="183"/>
      <c r="G2655" s="166"/>
      <c r="H2655" s="166"/>
    </row>
    <row r="2656" spans="1:8" x14ac:dyDescent="0.3">
      <c r="A2656" s="179">
        <v>3838</v>
      </c>
      <c r="B2656" s="180" t="s">
        <v>49178</v>
      </c>
      <c r="C2656" s="479" t="s">
        <v>116</v>
      </c>
      <c r="D2656" s="182">
        <v>104.89</v>
      </c>
      <c r="E2656" s="183"/>
      <c r="F2656" s="183"/>
      <c r="G2656" s="166"/>
      <c r="H2656" s="166"/>
    </row>
    <row r="2657" spans="1:8" x14ac:dyDescent="0.3">
      <c r="A2657" s="179">
        <v>3844</v>
      </c>
      <c r="B2657" s="180" t="s">
        <v>49179</v>
      </c>
      <c r="C2657" s="479" t="s">
        <v>116</v>
      </c>
      <c r="D2657" s="182">
        <v>187.09</v>
      </c>
      <c r="E2657" s="183"/>
      <c r="F2657" s="183"/>
      <c r="G2657" s="166"/>
      <c r="H2657" s="166"/>
    </row>
    <row r="2658" spans="1:8" x14ac:dyDescent="0.3">
      <c r="A2658" s="179">
        <v>3839</v>
      </c>
      <c r="B2658" s="180" t="s">
        <v>49180</v>
      </c>
      <c r="C2658" s="479" t="s">
        <v>116</v>
      </c>
      <c r="D2658" s="182">
        <v>340.78</v>
      </c>
      <c r="E2658" s="183"/>
      <c r="F2658" s="183"/>
      <c r="G2658" s="166"/>
      <c r="H2658" s="166"/>
    </row>
    <row r="2659" spans="1:8" x14ac:dyDescent="0.3">
      <c r="A2659" s="179">
        <v>3843</v>
      </c>
      <c r="B2659" s="180" t="s">
        <v>49181</v>
      </c>
      <c r="C2659" s="479" t="s">
        <v>116</v>
      </c>
      <c r="D2659" s="182">
        <v>467.73</v>
      </c>
      <c r="E2659" s="183"/>
      <c r="F2659" s="183"/>
      <c r="G2659" s="166"/>
      <c r="H2659" s="166"/>
    </row>
    <row r="2660" spans="1:8" x14ac:dyDescent="0.3">
      <c r="A2660" s="179">
        <v>3900</v>
      </c>
      <c r="B2660" s="180" t="s">
        <v>49182</v>
      </c>
      <c r="C2660" s="479" t="s">
        <v>116</v>
      </c>
      <c r="D2660" s="182">
        <v>44.01</v>
      </c>
      <c r="E2660" s="183"/>
      <c r="F2660" s="183"/>
      <c r="G2660" s="166"/>
      <c r="H2660" s="166"/>
    </row>
    <row r="2661" spans="1:8" x14ac:dyDescent="0.3">
      <c r="A2661" s="179">
        <v>3846</v>
      </c>
      <c r="B2661" s="180" t="s">
        <v>49183</v>
      </c>
      <c r="C2661" s="479" t="s">
        <v>116</v>
      </c>
      <c r="D2661" s="182">
        <v>13.22</v>
      </c>
      <c r="E2661" s="183"/>
      <c r="F2661" s="183"/>
      <c r="G2661" s="166"/>
      <c r="H2661" s="166"/>
    </row>
    <row r="2662" spans="1:8" x14ac:dyDescent="0.3">
      <c r="A2662" s="179">
        <v>3886</v>
      </c>
      <c r="B2662" s="180" t="s">
        <v>49184</v>
      </c>
      <c r="C2662" s="479" t="s">
        <v>116</v>
      </c>
      <c r="D2662" s="182">
        <v>17.55</v>
      </c>
      <c r="E2662" s="183"/>
      <c r="F2662" s="183"/>
      <c r="G2662" s="166"/>
      <c r="H2662" s="166"/>
    </row>
    <row r="2663" spans="1:8" x14ac:dyDescent="0.3">
      <c r="A2663" s="179">
        <v>3854</v>
      </c>
      <c r="B2663" s="180" t="s">
        <v>49185</v>
      </c>
      <c r="C2663" s="479" t="s">
        <v>116</v>
      </c>
      <c r="D2663" s="182">
        <v>10.01</v>
      </c>
      <c r="E2663" s="183"/>
      <c r="F2663" s="183"/>
      <c r="G2663" s="166"/>
      <c r="H2663" s="166"/>
    </row>
    <row r="2664" spans="1:8" x14ac:dyDescent="0.3">
      <c r="A2664" s="179">
        <v>3873</v>
      </c>
      <c r="B2664" s="180" t="s">
        <v>49186</v>
      </c>
      <c r="C2664" s="479" t="s">
        <v>116</v>
      </c>
      <c r="D2664" s="182">
        <v>11.65</v>
      </c>
      <c r="E2664" s="183"/>
      <c r="F2664" s="183"/>
      <c r="G2664" s="166"/>
      <c r="H2664" s="166"/>
    </row>
    <row r="2665" spans="1:8" x14ac:dyDescent="0.3">
      <c r="A2665" s="179">
        <v>38021</v>
      </c>
      <c r="B2665" s="180" t="s">
        <v>49187</v>
      </c>
      <c r="C2665" s="479" t="s">
        <v>116</v>
      </c>
      <c r="D2665" s="182">
        <v>20.68</v>
      </c>
      <c r="E2665" s="183"/>
      <c r="F2665" s="183"/>
      <c r="G2665" s="166"/>
      <c r="H2665" s="166"/>
    </row>
    <row r="2666" spans="1:8" x14ac:dyDescent="0.3">
      <c r="A2666" s="179">
        <v>43838</v>
      </c>
      <c r="B2666" s="180" t="s">
        <v>49188</v>
      </c>
      <c r="C2666" s="479" t="s">
        <v>116</v>
      </c>
      <c r="D2666" s="182">
        <v>26.73</v>
      </c>
      <c r="E2666" s="183"/>
      <c r="F2666" s="183"/>
      <c r="G2666" s="166"/>
      <c r="H2666" s="166"/>
    </row>
    <row r="2667" spans="1:8" x14ac:dyDescent="0.3">
      <c r="A2667" s="179">
        <v>3847</v>
      </c>
      <c r="B2667" s="180" t="s">
        <v>49189</v>
      </c>
      <c r="C2667" s="479" t="s">
        <v>116</v>
      </c>
      <c r="D2667" s="182">
        <v>26.96</v>
      </c>
      <c r="E2667" s="183"/>
      <c r="F2667" s="183"/>
      <c r="G2667" s="166"/>
      <c r="H2667" s="166"/>
    </row>
    <row r="2668" spans="1:8" x14ac:dyDescent="0.3">
      <c r="A2668" s="179">
        <v>38022</v>
      </c>
      <c r="B2668" s="180" t="s">
        <v>49190</v>
      </c>
      <c r="C2668" s="479" t="s">
        <v>116</v>
      </c>
      <c r="D2668" s="182">
        <v>37.049999999999997</v>
      </c>
      <c r="E2668" s="183"/>
      <c r="F2668" s="183"/>
      <c r="G2668" s="166"/>
      <c r="H2668" s="166"/>
    </row>
    <row r="2669" spans="1:8" x14ac:dyDescent="0.3">
      <c r="A2669" s="179">
        <v>3830</v>
      </c>
      <c r="B2669" s="180" t="s">
        <v>49191</v>
      </c>
      <c r="C2669" s="479" t="s">
        <v>116</v>
      </c>
      <c r="D2669" s="182">
        <v>174.94</v>
      </c>
      <c r="E2669" s="183"/>
      <c r="F2669" s="183"/>
      <c r="G2669" s="166"/>
      <c r="H2669" s="166"/>
    </row>
    <row r="2670" spans="1:8" x14ac:dyDescent="0.3">
      <c r="A2670" s="179">
        <v>37981</v>
      </c>
      <c r="B2670" s="180" t="s">
        <v>49192</v>
      </c>
      <c r="C2670" s="479" t="s">
        <v>116</v>
      </c>
      <c r="D2670" s="182">
        <v>5.64</v>
      </c>
      <c r="E2670" s="183"/>
      <c r="F2670" s="183"/>
      <c r="G2670" s="166"/>
      <c r="H2670" s="166"/>
    </row>
    <row r="2671" spans="1:8" x14ac:dyDescent="0.3">
      <c r="A2671" s="179">
        <v>37982</v>
      </c>
      <c r="B2671" s="180" t="s">
        <v>49193</v>
      </c>
      <c r="C2671" s="479" t="s">
        <v>116</v>
      </c>
      <c r="D2671" s="182">
        <v>8.18</v>
      </c>
      <c r="E2671" s="183"/>
      <c r="F2671" s="183"/>
      <c r="G2671" s="166"/>
      <c r="H2671" s="166"/>
    </row>
    <row r="2672" spans="1:8" x14ac:dyDescent="0.3">
      <c r="A2672" s="179">
        <v>37983</v>
      </c>
      <c r="B2672" s="180" t="s">
        <v>49194</v>
      </c>
      <c r="C2672" s="479" t="s">
        <v>116</v>
      </c>
      <c r="D2672" s="182">
        <v>12.1</v>
      </c>
      <c r="E2672" s="183"/>
      <c r="F2672" s="183"/>
      <c r="G2672" s="166"/>
      <c r="H2672" s="166"/>
    </row>
    <row r="2673" spans="1:8" x14ac:dyDescent="0.3">
      <c r="A2673" s="179">
        <v>37984</v>
      </c>
      <c r="B2673" s="180" t="s">
        <v>49195</v>
      </c>
      <c r="C2673" s="479" t="s">
        <v>116</v>
      </c>
      <c r="D2673" s="182">
        <v>17</v>
      </c>
      <c r="E2673" s="183"/>
      <c r="F2673" s="183"/>
      <c r="G2673" s="166"/>
      <c r="H2673" s="166"/>
    </row>
    <row r="2674" spans="1:8" x14ac:dyDescent="0.3">
      <c r="A2674" s="179">
        <v>37985</v>
      </c>
      <c r="B2674" s="180" t="s">
        <v>49196</v>
      </c>
      <c r="C2674" s="479" t="s">
        <v>116</v>
      </c>
      <c r="D2674" s="182">
        <v>24.15</v>
      </c>
      <c r="E2674" s="183"/>
      <c r="F2674" s="183"/>
      <c r="G2674" s="166"/>
      <c r="H2674" s="166"/>
    </row>
    <row r="2675" spans="1:8" x14ac:dyDescent="0.3">
      <c r="A2675" s="179">
        <v>3826</v>
      </c>
      <c r="B2675" s="180" t="s">
        <v>49197</v>
      </c>
      <c r="C2675" s="479" t="s">
        <v>116</v>
      </c>
      <c r="D2675" s="182">
        <v>47.16</v>
      </c>
      <c r="E2675" s="183"/>
      <c r="F2675" s="183"/>
      <c r="G2675" s="166"/>
      <c r="H2675" s="166"/>
    </row>
    <row r="2676" spans="1:8" x14ac:dyDescent="0.3">
      <c r="A2676" s="179">
        <v>3825</v>
      </c>
      <c r="B2676" s="180" t="s">
        <v>49198</v>
      </c>
      <c r="C2676" s="479" t="s">
        <v>116</v>
      </c>
      <c r="D2676" s="182">
        <v>13.56</v>
      </c>
      <c r="E2676" s="183"/>
      <c r="F2676" s="183"/>
      <c r="G2676" s="166"/>
      <c r="H2676" s="166"/>
    </row>
    <row r="2677" spans="1:8" x14ac:dyDescent="0.3">
      <c r="A2677" s="179">
        <v>3827</v>
      </c>
      <c r="B2677" s="180" t="s">
        <v>49199</v>
      </c>
      <c r="C2677" s="479" t="s">
        <v>116</v>
      </c>
      <c r="D2677" s="182">
        <v>29.63</v>
      </c>
      <c r="E2677" s="183"/>
      <c r="F2677" s="183"/>
      <c r="G2677" s="166"/>
      <c r="H2677" s="166"/>
    </row>
    <row r="2678" spans="1:8" x14ac:dyDescent="0.3">
      <c r="A2678" s="179">
        <v>20165</v>
      </c>
      <c r="B2678" s="180" t="s">
        <v>49200</v>
      </c>
      <c r="C2678" s="479" t="s">
        <v>116</v>
      </c>
      <c r="D2678" s="182">
        <v>21.68</v>
      </c>
      <c r="E2678" s="183"/>
      <c r="F2678" s="183"/>
      <c r="G2678" s="166"/>
      <c r="H2678" s="166"/>
    </row>
    <row r="2679" spans="1:8" x14ac:dyDescent="0.3">
      <c r="A2679" s="179">
        <v>20166</v>
      </c>
      <c r="B2679" s="180" t="s">
        <v>49201</v>
      </c>
      <c r="C2679" s="479" t="s">
        <v>116</v>
      </c>
      <c r="D2679" s="182">
        <v>66.23</v>
      </c>
      <c r="E2679" s="183"/>
      <c r="F2679" s="183"/>
      <c r="G2679" s="166"/>
      <c r="H2679" s="166"/>
    </row>
    <row r="2680" spans="1:8" x14ac:dyDescent="0.3">
      <c r="A2680" s="179">
        <v>20164</v>
      </c>
      <c r="B2680" s="180" t="s">
        <v>49202</v>
      </c>
      <c r="C2680" s="479" t="s">
        <v>116</v>
      </c>
      <c r="D2680" s="182">
        <v>10.42</v>
      </c>
      <c r="E2680" s="183"/>
      <c r="F2680" s="183"/>
      <c r="G2680" s="166"/>
      <c r="H2680" s="166"/>
    </row>
    <row r="2681" spans="1:8" x14ac:dyDescent="0.3">
      <c r="A2681" s="179">
        <v>3893</v>
      </c>
      <c r="B2681" s="180" t="s">
        <v>49203</v>
      </c>
      <c r="C2681" s="479" t="s">
        <v>116</v>
      </c>
      <c r="D2681" s="182">
        <v>16.329999999999998</v>
      </c>
      <c r="E2681" s="183"/>
      <c r="F2681" s="183"/>
      <c r="G2681" s="166"/>
      <c r="H2681" s="166"/>
    </row>
    <row r="2682" spans="1:8" x14ac:dyDescent="0.3">
      <c r="A2682" s="179">
        <v>3848</v>
      </c>
      <c r="B2682" s="180" t="s">
        <v>49204</v>
      </c>
      <c r="C2682" s="479" t="s">
        <v>116</v>
      </c>
      <c r="D2682" s="182">
        <v>9.9600000000000009</v>
      </c>
      <c r="E2682" s="183"/>
      <c r="F2682" s="183"/>
      <c r="G2682" s="166"/>
      <c r="H2682" s="166"/>
    </row>
    <row r="2683" spans="1:8" x14ac:dyDescent="0.3">
      <c r="A2683" s="179">
        <v>3895</v>
      </c>
      <c r="B2683" s="180" t="s">
        <v>49205</v>
      </c>
      <c r="C2683" s="479" t="s">
        <v>116</v>
      </c>
      <c r="D2683" s="182">
        <v>11.06</v>
      </c>
      <c r="E2683" s="183"/>
      <c r="F2683" s="183"/>
      <c r="G2683" s="166"/>
      <c r="H2683" s="166"/>
    </row>
    <row r="2684" spans="1:8" x14ac:dyDescent="0.3">
      <c r="A2684" s="179">
        <v>12404</v>
      </c>
      <c r="B2684" s="180" t="s">
        <v>49206</v>
      </c>
      <c r="C2684" s="479" t="s">
        <v>116</v>
      </c>
      <c r="D2684" s="182">
        <v>12.43</v>
      </c>
      <c r="E2684" s="183"/>
      <c r="F2684" s="183"/>
      <c r="G2684" s="166"/>
      <c r="H2684" s="166"/>
    </row>
    <row r="2685" spans="1:8" x14ac:dyDescent="0.3">
      <c r="A2685" s="179">
        <v>3939</v>
      </c>
      <c r="B2685" s="180" t="s">
        <v>49207</v>
      </c>
      <c r="C2685" s="479" t="s">
        <v>116</v>
      </c>
      <c r="D2685" s="182">
        <v>25.6</v>
      </c>
      <c r="E2685" s="183"/>
      <c r="F2685" s="183"/>
      <c r="G2685" s="166"/>
      <c r="H2685" s="166"/>
    </row>
    <row r="2686" spans="1:8" x14ac:dyDescent="0.3">
      <c r="A2686" s="179">
        <v>3911</v>
      </c>
      <c r="B2686" s="180" t="s">
        <v>49208</v>
      </c>
      <c r="C2686" s="479" t="s">
        <v>116</v>
      </c>
      <c r="D2686" s="182">
        <v>20.92</v>
      </c>
      <c r="E2686" s="183"/>
      <c r="F2686" s="183"/>
      <c r="G2686" s="166"/>
      <c r="H2686" s="166"/>
    </row>
    <row r="2687" spans="1:8" x14ac:dyDescent="0.3">
      <c r="A2687" s="179">
        <v>3908</v>
      </c>
      <c r="B2687" s="180" t="s">
        <v>49209</v>
      </c>
      <c r="C2687" s="479" t="s">
        <v>116</v>
      </c>
      <c r="D2687" s="182">
        <v>6.76</v>
      </c>
      <c r="E2687" s="183"/>
      <c r="F2687" s="183"/>
      <c r="G2687" s="166"/>
      <c r="H2687" s="166"/>
    </row>
    <row r="2688" spans="1:8" x14ac:dyDescent="0.3">
      <c r="A2688" s="179">
        <v>3910</v>
      </c>
      <c r="B2688" s="180" t="s">
        <v>49210</v>
      </c>
      <c r="C2688" s="479" t="s">
        <v>116</v>
      </c>
      <c r="D2688" s="182">
        <v>14.96</v>
      </c>
      <c r="E2688" s="183"/>
      <c r="F2688" s="183"/>
      <c r="G2688" s="166"/>
      <c r="H2688" s="166"/>
    </row>
    <row r="2689" spans="1:8" x14ac:dyDescent="0.3">
      <c r="A2689" s="179">
        <v>3913</v>
      </c>
      <c r="B2689" s="180" t="s">
        <v>49211</v>
      </c>
      <c r="C2689" s="479" t="s">
        <v>116</v>
      </c>
      <c r="D2689" s="182">
        <v>71.53</v>
      </c>
      <c r="E2689" s="183"/>
      <c r="F2689" s="183"/>
      <c r="G2689" s="166"/>
      <c r="H2689" s="166"/>
    </row>
    <row r="2690" spans="1:8" x14ac:dyDescent="0.3">
      <c r="A2690" s="179">
        <v>3912</v>
      </c>
      <c r="B2690" s="180" t="s">
        <v>49212</v>
      </c>
      <c r="C2690" s="479" t="s">
        <v>116</v>
      </c>
      <c r="D2690" s="182">
        <v>39.21</v>
      </c>
      <c r="E2690" s="183"/>
      <c r="F2690" s="183"/>
      <c r="G2690" s="166"/>
      <c r="H2690" s="166"/>
    </row>
    <row r="2691" spans="1:8" x14ac:dyDescent="0.3">
      <c r="A2691" s="179">
        <v>3909</v>
      </c>
      <c r="B2691" s="180" t="s">
        <v>49213</v>
      </c>
      <c r="C2691" s="479" t="s">
        <v>116</v>
      </c>
      <c r="D2691" s="182">
        <v>9.1999999999999993</v>
      </c>
      <c r="E2691" s="183"/>
      <c r="F2691" s="183"/>
      <c r="G2691" s="166"/>
      <c r="H2691" s="166"/>
    </row>
    <row r="2692" spans="1:8" x14ac:dyDescent="0.3">
      <c r="A2692" s="179">
        <v>3914</v>
      </c>
      <c r="B2692" s="180" t="s">
        <v>49214</v>
      </c>
      <c r="C2692" s="479" t="s">
        <v>116</v>
      </c>
      <c r="D2692" s="182">
        <v>107.91</v>
      </c>
      <c r="E2692" s="183"/>
      <c r="F2692" s="183"/>
      <c r="G2692" s="166"/>
      <c r="H2692" s="166"/>
    </row>
    <row r="2693" spans="1:8" x14ac:dyDescent="0.3">
      <c r="A2693" s="179">
        <v>3915</v>
      </c>
      <c r="B2693" s="180" t="s">
        <v>49215</v>
      </c>
      <c r="C2693" s="479" t="s">
        <v>116</v>
      </c>
      <c r="D2693" s="182">
        <v>170.17</v>
      </c>
      <c r="E2693" s="183"/>
      <c r="F2693" s="183"/>
      <c r="G2693" s="166"/>
      <c r="H2693" s="166"/>
    </row>
    <row r="2694" spans="1:8" x14ac:dyDescent="0.3">
      <c r="A2694" s="179">
        <v>3916</v>
      </c>
      <c r="B2694" s="180" t="s">
        <v>49216</v>
      </c>
      <c r="C2694" s="479" t="s">
        <v>116</v>
      </c>
      <c r="D2694" s="182">
        <v>310.02</v>
      </c>
      <c r="E2694" s="183"/>
      <c r="F2694" s="183"/>
      <c r="G2694" s="166"/>
      <c r="H2694" s="166"/>
    </row>
    <row r="2695" spans="1:8" x14ac:dyDescent="0.3">
      <c r="A2695" s="179">
        <v>3917</v>
      </c>
      <c r="B2695" s="180" t="s">
        <v>49217</v>
      </c>
      <c r="C2695" s="479" t="s">
        <v>116</v>
      </c>
      <c r="D2695" s="182">
        <v>511.33</v>
      </c>
      <c r="E2695" s="183"/>
      <c r="F2695" s="183"/>
      <c r="G2695" s="166"/>
      <c r="H2695" s="166"/>
    </row>
    <row r="2696" spans="1:8" x14ac:dyDescent="0.3">
      <c r="A2696" s="179">
        <v>1904</v>
      </c>
      <c r="B2696" s="180" t="s">
        <v>49218</v>
      </c>
      <c r="C2696" s="479" t="s">
        <v>116</v>
      </c>
      <c r="D2696" s="182">
        <v>0.83</v>
      </c>
      <c r="E2696" s="183"/>
      <c r="F2696" s="183"/>
      <c r="G2696" s="166"/>
      <c r="H2696" s="166"/>
    </row>
    <row r="2697" spans="1:8" x14ac:dyDescent="0.3">
      <c r="A2697" s="179">
        <v>1899</v>
      </c>
      <c r="B2697" s="180" t="s">
        <v>49219</v>
      </c>
      <c r="C2697" s="479" t="s">
        <v>116</v>
      </c>
      <c r="D2697" s="182">
        <v>0.94</v>
      </c>
      <c r="E2697" s="183"/>
      <c r="F2697" s="183"/>
      <c r="G2697" s="166"/>
      <c r="H2697" s="166"/>
    </row>
    <row r="2698" spans="1:8" x14ac:dyDescent="0.3">
      <c r="A2698" s="179">
        <v>1900</v>
      </c>
      <c r="B2698" s="180" t="s">
        <v>49220</v>
      </c>
      <c r="C2698" s="479" t="s">
        <v>116</v>
      </c>
      <c r="D2698" s="182">
        <v>1.53</v>
      </c>
      <c r="E2698" s="183"/>
      <c r="F2698" s="183"/>
      <c r="G2698" s="166"/>
      <c r="H2698" s="166"/>
    </row>
    <row r="2699" spans="1:8" x14ac:dyDescent="0.3">
      <c r="A2699" s="179">
        <v>12407</v>
      </c>
      <c r="B2699" s="180" t="s">
        <v>49221</v>
      </c>
      <c r="C2699" s="479" t="s">
        <v>116</v>
      </c>
      <c r="D2699" s="182">
        <v>38.71</v>
      </c>
      <c r="E2699" s="183"/>
      <c r="F2699" s="183"/>
      <c r="G2699" s="166"/>
      <c r="H2699" s="166"/>
    </row>
    <row r="2700" spans="1:8" x14ac:dyDescent="0.3">
      <c r="A2700" s="179">
        <v>12408</v>
      </c>
      <c r="B2700" s="180" t="s">
        <v>49222</v>
      </c>
      <c r="C2700" s="479" t="s">
        <v>116</v>
      </c>
      <c r="D2700" s="182">
        <v>21.85</v>
      </c>
      <c r="E2700" s="183"/>
      <c r="F2700" s="183"/>
      <c r="G2700" s="166"/>
      <c r="H2700" s="166"/>
    </row>
    <row r="2701" spans="1:8" x14ac:dyDescent="0.3">
      <c r="A2701" s="179">
        <v>12409</v>
      </c>
      <c r="B2701" s="180" t="s">
        <v>49223</v>
      </c>
      <c r="C2701" s="479" t="s">
        <v>116</v>
      </c>
      <c r="D2701" s="182">
        <v>21.85</v>
      </c>
      <c r="E2701" s="183"/>
      <c r="F2701" s="183"/>
      <c r="G2701" s="166"/>
      <c r="H2701" s="166"/>
    </row>
    <row r="2702" spans="1:8" x14ac:dyDescent="0.3">
      <c r="A2702" s="179">
        <v>12410</v>
      </c>
      <c r="B2702" s="180" t="s">
        <v>49224</v>
      </c>
      <c r="C2702" s="479" t="s">
        <v>116</v>
      </c>
      <c r="D2702" s="182">
        <v>15.05</v>
      </c>
      <c r="E2702" s="183"/>
      <c r="F2702" s="183"/>
      <c r="G2702" s="166"/>
      <c r="H2702" s="166"/>
    </row>
    <row r="2703" spans="1:8" x14ac:dyDescent="0.3">
      <c r="A2703" s="179">
        <v>3936</v>
      </c>
      <c r="B2703" s="180" t="s">
        <v>49225</v>
      </c>
      <c r="C2703" s="479" t="s">
        <v>116</v>
      </c>
      <c r="D2703" s="182">
        <v>27.2</v>
      </c>
      <c r="E2703" s="183"/>
      <c r="F2703" s="183"/>
      <c r="G2703" s="166"/>
      <c r="H2703" s="166"/>
    </row>
    <row r="2704" spans="1:8" x14ac:dyDescent="0.3">
      <c r="A2704" s="179">
        <v>3922</v>
      </c>
      <c r="B2704" s="180" t="s">
        <v>49226</v>
      </c>
      <c r="C2704" s="479" t="s">
        <v>116</v>
      </c>
      <c r="D2704" s="182">
        <v>25.02</v>
      </c>
      <c r="E2704" s="183"/>
      <c r="F2704" s="183"/>
      <c r="G2704" s="166"/>
      <c r="H2704" s="166"/>
    </row>
    <row r="2705" spans="1:8" x14ac:dyDescent="0.3">
      <c r="A2705" s="179">
        <v>3924</v>
      </c>
      <c r="B2705" s="180" t="s">
        <v>49227</v>
      </c>
      <c r="C2705" s="479" t="s">
        <v>116</v>
      </c>
      <c r="D2705" s="182">
        <v>27.2</v>
      </c>
      <c r="E2705" s="183"/>
      <c r="F2705" s="183"/>
      <c r="G2705" s="166"/>
      <c r="H2705" s="166"/>
    </row>
    <row r="2706" spans="1:8" x14ac:dyDescent="0.3">
      <c r="A2706" s="179">
        <v>3923</v>
      </c>
      <c r="B2706" s="180" t="s">
        <v>49228</v>
      </c>
      <c r="C2706" s="479" t="s">
        <v>116</v>
      </c>
      <c r="D2706" s="182">
        <v>27.2</v>
      </c>
      <c r="E2706" s="183"/>
      <c r="F2706" s="183"/>
      <c r="G2706" s="166"/>
      <c r="H2706" s="166"/>
    </row>
    <row r="2707" spans="1:8" x14ac:dyDescent="0.3">
      <c r="A2707" s="179">
        <v>3937</v>
      </c>
      <c r="B2707" s="180" t="s">
        <v>49229</v>
      </c>
      <c r="C2707" s="479" t="s">
        <v>116</v>
      </c>
      <c r="D2707" s="182">
        <v>22.44</v>
      </c>
      <c r="E2707" s="183"/>
      <c r="F2707" s="183"/>
      <c r="G2707" s="166"/>
      <c r="H2707" s="166"/>
    </row>
    <row r="2708" spans="1:8" x14ac:dyDescent="0.3">
      <c r="A2708" s="179">
        <v>3921</v>
      </c>
      <c r="B2708" s="180" t="s">
        <v>49230</v>
      </c>
      <c r="C2708" s="479" t="s">
        <v>116</v>
      </c>
      <c r="D2708" s="182">
        <v>22.45</v>
      </c>
      <c r="E2708" s="183"/>
      <c r="F2708" s="183"/>
      <c r="G2708" s="166"/>
      <c r="H2708" s="166"/>
    </row>
    <row r="2709" spans="1:8" x14ac:dyDescent="0.3">
      <c r="A2709" s="179">
        <v>3920</v>
      </c>
      <c r="B2709" s="180" t="s">
        <v>49231</v>
      </c>
      <c r="C2709" s="479" t="s">
        <v>116</v>
      </c>
      <c r="D2709" s="182">
        <v>22.44</v>
      </c>
      <c r="E2709" s="183"/>
      <c r="F2709" s="183"/>
      <c r="G2709" s="166"/>
      <c r="H2709" s="166"/>
    </row>
    <row r="2710" spans="1:8" x14ac:dyDescent="0.3">
      <c r="A2710" s="179">
        <v>3938</v>
      </c>
      <c r="B2710" s="180" t="s">
        <v>49232</v>
      </c>
      <c r="C2710" s="479" t="s">
        <v>116</v>
      </c>
      <c r="D2710" s="182">
        <v>14.79</v>
      </c>
      <c r="E2710" s="183"/>
      <c r="F2710" s="183"/>
      <c r="G2710" s="166"/>
      <c r="H2710" s="166"/>
    </row>
    <row r="2711" spans="1:8" x14ac:dyDescent="0.3">
      <c r="A2711" s="179">
        <v>3919</v>
      </c>
      <c r="B2711" s="180" t="s">
        <v>49233</v>
      </c>
      <c r="C2711" s="479" t="s">
        <v>116</v>
      </c>
      <c r="D2711" s="182">
        <v>15.08</v>
      </c>
      <c r="E2711" s="183"/>
      <c r="F2711" s="183"/>
      <c r="G2711" s="166"/>
      <c r="H2711" s="166"/>
    </row>
    <row r="2712" spans="1:8" x14ac:dyDescent="0.3">
      <c r="A2712" s="179">
        <v>3927</v>
      </c>
      <c r="B2712" s="180" t="s">
        <v>49234</v>
      </c>
      <c r="C2712" s="479" t="s">
        <v>116</v>
      </c>
      <c r="D2712" s="182">
        <v>76.38</v>
      </c>
      <c r="E2712" s="183"/>
      <c r="F2712" s="183"/>
      <c r="G2712" s="166"/>
      <c r="H2712" s="166"/>
    </row>
    <row r="2713" spans="1:8" x14ac:dyDescent="0.3">
      <c r="A2713" s="179">
        <v>3928</v>
      </c>
      <c r="B2713" s="180" t="s">
        <v>49235</v>
      </c>
      <c r="C2713" s="479" t="s">
        <v>116</v>
      </c>
      <c r="D2713" s="182">
        <v>76.38</v>
      </c>
      <c r="E2713" s="183"/>
      <c r="F2713" s="183"/>
      <c r="G2713" s="166"/>
      <c r="H2713" s="166"/>
    </row>
    <row r="2714" spans="1:8" x14ac:dyDescent="0.3">
      <c r="A2714" s="179">
        <v>3926</v>
      </c>
      <c r="B2714" s="180" t="s">
        <v>49236</v>
      </c>
      <c r="C2714" s="479" t="s">
        <v>116</v>
      </c>
      <c r="D2714" s="182">
        <v>43.54</v>
      </c>
      <c r="E2714" s="183"/>
      <c r="F2714" s="183"/>
      <c r="G2714" s="166"/>
      <c r="H2714" s="166"/>
    </row>
    <row r="2715" spans="1:8" x14ac:dyDescent="0.3">
      <c r="A2715" s="179">
        <v>3935</v>
      </c>
      <c r="B2715" s="180" t="s">
        <v>49237</v>
      </c>
      <c r="C2715" s="479" t="s">
        <v>116</v>
      </c>
      <c r="D2715" s="182">
        <v>43.54</v>
      </c>
      <c r="E2715" s="183"/>
      <c r="F2715" s="183"/>
      <c r="G2715" s="166"/>
      <c r="H2715" s="166"/>
    </row>
    <row r="2716" spans="1:8" x14ac:dyDescent="0.3">
      <c r="A2716" s="179">
        <v>3925</v>
      </c>
      <c r="B2716" s="180" t="s">
        <v>49238</v>
      </c>
      <c r="C2716" s="479" t="s">
        <v>116</v>
      </c>
      <c r="D2716" s="182">
        <v>43.54</v>
      </c>
      <c r="E2716" s="183"/>
      <c r="F2716" s="183"/>
      <c r="G2716" s="166"/>
      <c r="H2716" s="166"/>
    </row>
    <row r="2717" spans="1:8" x14ac:dyDescent="0.3">
      <c r="A2717" s="179">
        <v>12406</v>
      </c>
      <c r="B2717" s="180" t="s">
        <v>49239</v>
      </c>
      <c r="C2717" s="479" t="s">
        <v>116</v>
      </c>
      <c r="D2717" s="182">
        <v>10.69</v>
      </c>
      <c r="E2717" s="183"/>
      <c r="F2717" s="183"/>
      <c r="G2717" s="166"/>
      <c r="H2717" s="166"/>
    </row>
    <row r="2718" spans="1:8" x14ac:dyDescent="0.3">
      <c r="A2718" s="179">
        <v>3929</v>
      </c>
      <c r="B2718" s="180" t="s">
        <v>49240</v>
      </c>
      <c r="C2718" s="479" t="s">
        <v>116</v>
      </c>
      <c r="D2718" s="182">
        <v>116.37</v>
      </c>
      <c r="E2718" s="183"/>
      <c r="F2718" s="183"/>
      <c r="G2718" s="166"/>
      <c r="H2718" s="166"/>
    </row>
    <row r="2719" spans="1:8" x14ac:dyDescent="0.3">
      <c r="A2719" s="179">
        <v>3931</v>
      </c>
      <c r="B2719" s="180" t="s">
        <v>49241</v>
      </c>
      <c r="C2719" s="479" t="s">
        <v>116</v>
      </c>
      <c r="D2719" s="182">
        <v>116.37</v>
      </c>
      <c r="E2719" s="183"/>
      <c r="F2719" s="183"/>
      <c r="G2719" s="166"/>
      <c r="H2719" s="166"/>
    </row>
    <row r="2720" spans="1:8" x14ac:dyDescent="0.3">
      <c r="A2720" s="179">
        <v>3930</v>
      </c>
      <c r="B2720" s="180" t="s">
        <v>49242</v>
      </c>
      <c r="C2720" s="479" t="s">
        <v>116</v>
      </c>
      <c r="D2720" s="182">
        <v>116.37</v>
      </c>
      <c r="E2720" s="183"/>
      <c r="F2720" s="183"/>
      <c r="G2720" s="166"/>
      <c r="H2720" s="166"/>
    </row>
    <row r="2721" spans="1:8" x14ac:dyDescent="0.3">
      <c r="A2721" s="179">
        <v>3932</v>
      </c>
      <c r="B2721" s="180" t="s">
        <v>49243</v>
      </c>
      <c r="C2721" s="479" t="s">
        <v>116</v>
      </c>
      <c r="D2721" s="182">
        <v>200.94</v>
      </c>
      <c r="E2721" s="183"/>
      <c r="F2721" s="183"/>
      <c r="G2721" s="166"/>
      <c r="H2721" s="166"/>
    </row>
    <row r="2722" spans="1:8" x14ac:dyDescent="0.3">
      <c r="A2722" s="179">
        <v>3933</v>
      </c>
      <c r="B2722" s="180" t="s">
        <v>49244</v>
      </c>
      <c r="C2722" s="479" t="s">
        <v>116</v>
      </c>
      <c r="D2722" s="182">
        <v>200.94</v>
      </c>
      <c r="E2722" s="183"/>
      <c r="F2722" s="183"/>
      <c r="G2722" s="166"/>
      <c r="H2722" s="166"/>
    </row>
    <row r="2723" spans="1:8" x14ac:dyDescent="0.3">
      <c r="A2723" s="179">
        <v>3934</v>
      </c>
      <c r="B2723" s="180" t="s">
        <v>49245</v>
      </c>
      <c r="C2723" s="479" t="s">
        <v>116</v>
      </c>
      <c r="D2723" s="182">
        <v>200.94</v>
      </c>
      <c r="E2723" s="183"/>
      <c r="F2723" s="183"/>
      <c r="G2723" s="166"/>
      <c r="H2723" s="166"/>
    </row>
    <row r="2724" spans="1:8" x14ac:dyDescent="0.3">
      <c r="A2724" s="179">
        <v>40355</v>
      </c>
      <c r="B2724" s="180" t="s">
        <v>49246</v>
      </c>
      <c r="C2724" s="479" t="s">
        <v>116</v>
      </c>
      <c r="D2724" s="182">
        <v>12.72</v>
      </c>
      <c r="E2724" s="183"/>
      <c r="F2724" s="183"/>
      <c r="G2724" s="166"/>
      <c r="H2724" s="166"/>
    </row>
    <row r="2725" spans="1:8" x14ac:dyDescent="0.3">
      <c r="A2725" s="179">
        <v>40364</v>
      </c>
      <c r="B2725" s="180" t="s">
        <v>49247</v>
      </c>
      <c r="C2725" s="479" t="s">
        <v>116</v>
      </c>
      <c r="D2725" s="182">
        <v>59.6</v>
      </c>
      <c r="E2725" s="183"/>
      <c r="F2725" s="183"/>
      <c r="G2725" s="166"/>
      <c r="H2725" s="166"/>
    </row>
    <row r="2726" spans="1:8" x14ac:dyDescent="0.3">
      <c r="A2726" s="179">
        <v>40361</v>
      </c>
      <c r="B2726" s="180" t="s">
        <v>49248</v>
      </c>
      <c r="C2726" s="479" t="s">
        <v>116</v>
      </c>
      <c r="D2726" s="182">
        <v>46.6</v>
      </c>
      <c r="E2726" s="183"/>
      <c r="F2726" s="183"/>
      <c r="G2726" s="166"/>
      <c r="H2726" s="166"/>
    </row>
    <row r="2727" spans="1:8" x14ac:dyDescent="0.3">
      <c r="A2727" s="179">
        <v>40358</v>
      </c>
      <c r="B2727" s="180" t="s">
        <v>49249</v>
      </c>
      <c r="C2727" s="479" t="s">
        <v>116</v>
      </c>
      <c r="D2727" s="182">
        <v>17.760000000000002</v>
      </c>
      <c r="E2727" s="183"/>
      <c r="F2727" s="183"/>
      <c r="G2727" s="166"/>
      <c r="H2727" s="166"/>
    </row>
    <row r="2728" spans="1:8" x14ac:dyDescent="0.3">
      <c r="A2728" s="179">
        <v>40370</v>
      </c>
      <c r="B2728" s="180" t="s">
        <v>49250</v>
      </c>
      <c r="C2728" s="479" t="s">
        <v>116</v>
      </c>
      <c r="D2728" s="182">
        <v>189.1</v>
      </c>
      <c r="E2728" s="183"/>
      <c r="F2728" s="183"/>
      <c r="G2728" s="166"/>
      <c r="H2728" s="166"/>
    </row>
    <row r="2729" spans="1:8" x14ac:dyDescent="0.3">
      <c r="A2729" s="179">
        <v>40367</v>
      </c>
      <c r="B2729" s="180" t="s">
        <v>49251</v>
      </c>
      <c r="C2729" s="479" t="s">
        <v>116</v>
      </c>
      <c r="D2729" s="182">
        <v>93.99</v>
      </c>
      <c r="E2729" s="183"/>
      <c r="F2729" s="183"/>
      <c r="G2729" s="166"/>
      <c r="H2729" s="166"/>
    </row>
    <row r="2730" spans="1:8" x14ac:dyDescent="0.3">
      <c r="A2730" s="179">
        <v>40373</v>
      </c>
      <c r="B2730" s="180" t="s">
        <v>49252</v>
      </c>
      <c r="C2730" s="479" t="s">
        <v>116</v>
      </c>
      <c r="D2730" s="182">
        <v>255.72</v>
      </c>
      <c r="E2730" s="183"/>
      <c r="F2730" s="183"/>
      <c r="G2730" s="166"/>
      <c r="H2730" s="166"/>
    </row>
    <row r="2731" spans="1:8" x14ac:dyDescent="0.3">
      <c r="A2731" s="179">
        <v>3907</v>
      </c>
      <c r="B2731" s="180" t="s">
        <v>49253</v>
      </c>
      <c r="C2731" s="479" t="s">
        <v>116</v>
      </c>
      <c r="D2731" s="182">
        <v>5.07</v>
      </c>
      <c r="E2731" s="183"/>
      <c r="F2731" s="183"/>
      <c r="G2731" s="166"/>
      <c r="H2731" s="166"/>
    </row>
    <row r="2732" spans="1:8" x14ac:dyDescent="0.3">
      <c r="A2732" s="179">
        <v>3889</v>
      </c>
      <c r="B2732" s="180" t="s">
        <v>49254</v>
      </c>
      <c r="C2732" s="479" t="s">
        <v>116</v>
      </c>
      <c r="D2732" s="182">
        <v>3.6</v>
      </c>
      <c r="E2732" s="183"/>
      <c r="F2732" s="183"/>
      <c r="G2732" s="166"/>
      <c r="H2732" s="166"/>
    </row>
    <row r="2733" spans="1:8" x14ac:dyDescent="0.3">
      <c r="A2733" s="179">
        <v>3868</v>
      </c>
      <c r="B2733" s="180" t="s">
        <v>49255</v>
      </c>
      <c r="C2733" s="479" t="s">
        <v>116</v>
      </c>
      <c r="D2733" s="182">
        <v>1.32</v>
      </c>
      <c r="E2733" s="183"/>
      <c r="F2733" s="183"/>
      <c r="G2733" s="166"/>
      <c r="H2733" s="166"/>
    </row>
    <row r="2734" spans="1:8" x14ac:dyDescent="0.3">
      <c r="A2734" s="179">
        <v>3869</v>
      </c>
      <c r="B2734" s="180" t="s">
        <v>49256</v>
      </c>
      <c r="C2734" s="479" t="s">
        <v>116</v>
      </c>
      <c r="D2734" s="182">
        <v>2.93</v>
      </c>
      <c r="E2734" s="183"/>
      <c r="F2734" s="183"/>
      <c r="G2734" s="166"/>
      <c r="H2734" s="166"/>
    </row>
    <row r="2735" spans="1:8" x14ac:dyDescent="0.3">
      <c r="A2735" s="179">
        <v>3872</v>
      </c>
      <c r="B2735" s="180" t="s">
        <v>49257</v>
      </c>
      <c r="C2735" s="479" t="s">
        <v>116</v>
      </c>
      <c r="D2735" s="182">
        <v>5</v>
      </c>
      <c r="E2735" s="183"/>
      <c r="F2735" s="183"/>
      <c r="G2735" s="166"/>
      <c r="H2735" s="166"/>
    </row>
    <row r="2736" spans="1:8" x14ac:dyDescent="0.3">
      <c r="A2736" s="179">
        <v>3850</v>
      </c>
      <c r="B2736" s="180" t="s">
        <v>49258</v>
      </c>
      <c r="C2736" s="479" t="s">
        <v>116</v>
      </c>
      <c r="D2736" s="182">
        <v>11.54</v>
      </c>
      <c r="E2736" s="183"/>
      <c r="F2736" s="183"/>
      <c r="G2736" s="166"/>
      <c r="H2736" s="166"/>
    </row>
    <row r="2737" spans="1:8" x14ac:dyDescent="0.3">
      <c r="A2737" s="179">
        <v>38023</v>
      </c>
      <c r="B2737" s="180" t="s">
        <v>49259</v>
      </c>
      <c r="C2737" s="479" t="s">
        <v>116</v>
      </c>
      <c r="D2737" s="182">
        <v>5.87</v>
      </c>
      <c r="E2737" s="183"/>
      <c r="F2737" s="183"/>
      <c r="G2737" s="166"/>
      <c r="H2737" s="166"/>
    </row>
    <row r="2738" spans="1:8" x14ac:dyDescent="0.3">
      <c r="A2738" s="179">
        <v>37986</v>
      </c>
      <c r="B2738" s="180" t="s">
        <v>49260</v>
      </c>
      <c r="C2738" s="479" t="s">
        <v>116</v>
      </c>
      <c r="D2738" s="182">
        <v>1.92</v>
      </c>
      <c r="E2738" s="183"/>
      <c r="F2738" s="183"/>
      <c r="G2738" s="166"/>
      <c r="H2738" s="166"/>
    </row>
    <row r="2739" spans="1:8" x14ac:dyDescent="0.3">
      <c r="A2739" s="179">
        <v>37987</v>
      </c>
      <c r="B2739" s="180" t="s">
        <v>49261</v>
      </c>
      <c r="C2739" s="479" t="s">
        <v>116</v>
      </c>
      <c r="D2739" s="182">
        <v>96.06</v>
      </c>
      <c r="E2739" s="183"/>
      <c r="F2739" s="183"/>
      <c r="G2739" s="166"/>
      <c r="H2739" s="166"/>
    </row>
    <row r="2740" spans="1:8" x14ac:dyDescent="0.3">
      <c r="A2740" s="179">
        <v>37988</v>
      </c>
      <c r="B2740" s="180" t="s">
        <v>49262</v>
      </c>
      <c r="C2740" s="479" t="s">
        <v>116</v>
      </c>
      <c r="D2740" s="182">
        <v>152.65</v>
      </c>
      <c r="E2740" s="183"/>
      <c r="F2740" s="183"/>
      <c r="G2740" s="166"/>
      <c r="H2740" s="166"/>
    </row>
    <row r="2741" spans="1:8" x14ac:dyDescent="0.3">
      <c r="A2741" s="179">
        <v>21120</v>
      </c>
      <c r="B2741" s="180" t="s">
        <v>49263</v>
      </c>
      <c r="C2741" s="479" t="s">
        <v>116</v>
      </c>
      <c r="D2741" s="182">
        <v>9.82</v>
      </c>
      <c r="E2741" s="183"/>
      <c r="F2741" s="183"/>
      <c r="G2741" s="166"/>
      <c r="H2741" s="166"/>
    </row>
    <row r="2742" spans="1:8" x14ac:dyDescent="0.3">
      <c r="A2742" s="179">
        <v>39318</v>
      </c>
      <c r="B2742" s="180" t="s">
        <v>49264</v>
      </c>
      <c r="C2742" s="479" t="s">
        <v>116</v>
      </c>
      <c r="D2742" s="182">
        <v>9.1300000000000008</v>
      </c>
      <c r="E2742" s="183"/>
      <c r="F2742" s="183"/>
      <c r="G2742" s="166"/>
      <c r="H2742" s="166"/>
    </row>
    <row r="2743" spans="1:8" x14ac:dyDescent="0.3">
      <c r="A2743" s="179">
        <v>40366</v>
      </c>
      <c r="B2743" s="180" t="s">
        <v>49265</v>
      </c>
      <c r="C2743" s="479" t="s">
        <v>116</v>
      </c>
      <c r="D2743" s="182">
        <v>46.49</v>
      </c>
      <c r="E2743" s="183"/>
      <c r="F2743" s="183"/>
      <c r="G2743" s="166"/>
      <c r="H2743" s="166"/>
    </row>
    <row r="2744" spans="1:8" x14ac:dyDescent="0.3">
      <c r="A2744" s="179">
        <v>40363</v>
      </c>
      <c r="B2744" s="180" t="s">
        <v>49266</v>
      </c>
      <c r="C2744" s="479" t="s">
        <v>116</v>
      </c>
      <c r="D2744" s="182">
        <v>36.36</v>
      </c>
      <c r="E2744" s="183"/>
      <c r="F2744" s="183"/>
      <c r="G2744" s="166"/>
      <c r="H2744" s="166"/>
    </row>
    <row r="2745" spans="1:8" x14ac:dyDescent="0.3">
      <c r="A2745" s="179">
        <v>40354</v>
      </c>
      <c r="B2745" s="180" t="s">
        <v>49267</v>
      </c>
      <c r="C2745" s="479" t="s">
        <v>116</v>
      </c>
      <c r="D2745" s="182">
        <v>15.83</v>
      </c>
      <c r="E2745" s="183"/>
      <c r="F2745" s="183"/>
      <c r="G2745" s="166"/>
      <c r="H2745" s="166"/>
    </row>
    <row r="2746" spans="1:8" x14ac:dyDescent="0.3">
      <c r="A2746" s="179">
        <v>40360</v>
      </c>
      <c r="B2746" s="180" t="s">
        <v>49268</v>
      </c>
      <c r="C2746" s="479" t="s">
        <v>116</v>
      </c>
      <c r="D2746" s="182">
        <v>23.84</v>
      </c>
      <c r="E2746" s="183"/>
      <c r="F2746" s="183"/>
      <c r="G2746" s="166"/>
      <c r="H2746" s="166"/>
    </row>
    <row r="2747" spans="1:8" x14ac:dyDescent="0.3">
      <c r="A2747" s="179">
        <v>40372</v>
      </c>
      <c r="B2747" s="180" t="s">
        <v>49269</v>
      </c>
      <c r="C2747" s="479" t="s">
        <v>116</v>
      </c>
      <c r="D2747" s="182">
        <v>147.19999999999999</v>
      </c>
      <c r="E2747" s="183"/>
      <c r="F2747" s="183"/>
      <c r="G2747" s="166"/>
      <c r="H2747" s="166"/>
    </row>
    <row r="2748" spans="1:8" x14ac:dyDescent="0.3">
      <c r="A2748" s="179">
        <v>40369</v>
      </c>
      <c r="B2748" s="180" t="s">
        <v>49270</v>
      </c>
      <c r="C2748" s="479" t="s">
        <v>116</v>
      </c>
      <c r="D2748" s="182">
        <v>73.260000000000005</v>
      </c>
      <c r="E2748" s="183"/>
      <c r="F2748" s="183"/>
      <c r="G2748" s="166"/>
      <c r="H2748" s="166"/>
    </row>
    <row r="2749" spans="1:8" x14ac:dyDescent="0.3">
      <c r="A2749" s="179">
        <v>40357</v>
      </c>
      <c r="B2749" s="180" t="s">
        <v>49271</v>
      </c>
      <c r="C2749" s="479" t="s">
        <v>116</v>
      </c>
      <c r="D2749" s="182">
        <v>17.760000000000002</v>
      </c>
      <c r="E2749" s="183"/>
      <c r="F2749" s="183"/>
      <c r="G2749" s="166"/>
      <c r="H2749" s="166"/>
    </row>
    <row r="2750" spans="1:8" x14ac:dyDescent="0.3">
      <c r="A2750" s="179">
        <v>40375</v>
      </c>
      <c r="B2750" s="180" t="s">
        <v>49272</v>
      </c>
      <c r="C2750" s="479" t="s">
        <v>116</v>
      </c>
      <c r="D2750" s="182">
        <v>199.28</v>
      </c>
      <c r="E2750" s="183"/>
      <c r="F2750" s="183"/>
      <c r="G2750" s="166"/>
      <c r="H2750" s="166"/>
    </row>
    <row r="2751" spans="1:8" x14ac:dyDescent="0.3">
      <c r="A2751" s="179">
        <v>1893</v>
      </c>
      <c r="B2751" s="180" t="s">
        <v>49273</v>
      </c>
      <c r="C2751" s="479" t="s">
        <v>116</v>
      </c>
      <c r="D2751" s="182">
        <v>3.14</v>
      </c>
      <c r="E2751" s="183"/>
      <c r="F2751" s="183"/>
      <c r="G2751" s="166"/>
      <c r="H2751" s="166"/>
    </row>
    <row r="2752" spans="1:8" x14ac:dyDescent="0.3">
      <c r="A2752" s="179">
        <v>1902</v>
      </c>
      <c r="B2752" s="180" t="s">
        <v>49274</v>
      </c>
      <c r="C2752" s="479" t="s">
        <v>116</v>
      </c>
      <c r="D2752" s="182">
        <v>2.2799999999999998</v>
      </c>
      <c r="E2752" s="183"/>
      <c r="F2752" s="183"/>
      <c r="G2752" s="166"/>
      <c r="H2752" s="166"/>
    </row>
    <row r="2753" spans="1:8" x14ac:dyDescent="0.3">
      <c r="A2753" s="179">
        <v>1901</v>
      </c>
      <c r="B2753" s="180" t="s">
        <v>49275</v>
      </c>
      <c r="C2753" s="479" t="s">
        <v>116</v>
      </c>
      <c r="D2753" s="182">
        <v>0.71</v>
      </c>
      <c r="E2753" s="183"/>
      <c r="F2753" s="183"/>
      <c r="G2753" s="166"/>
      <c r="H2753" s="166"/>
    </row>
    <row r="2754" spans="1:8" x14ac:dyDescent="0.3">
      <c r="A2754" s="179">
        <v>1892</v>
      </c>
      <c r="B2754" s="180" t="s">
        <v>49276</v>
      </c>
      <c r="C2754" s="479" t="s">
        <v>116</v>
      </c>
      <c r="D2754" s="182">
        <v>1.47</v>
      </c>
      <c r="E2754" s="183"/>
      <c r="F2754" s="183"/>
      <c r="G2754" s="166"/>
      <c r="H2754" s="166"/>
    </row>
    <row r="2755" spans="1:8" x14ac:dyDescent="0.3">
      <c r="A2755" s="179">
        <v>1907</v>
      </c>
      <c r="B2755" s="180" t="s">
        <v>49277</v>
      </c>
      <c r="C2755" s="479" t="s">
        <v>116</v>
      </c>
      <c r="D2755" s="182">
        <v>10.11</v>
      </c>
      <c r="E2755" s="183"/>
      <c r="F2755" s="183"/>
      <c r="G2755" s="166"/>
      <c r="H2755" s="166"/>
    </row>
    <row r="2756" spans="1:8" x14ac:dyDescent="0.3">
      <c r="A2756" s="179">
        <v>1894</v>
      </c>
      <c r="B2756" s="180" t="s">
        <v>49278</v>
      </c>
      <c r="C2756" s="479" t="s">
        <v>116</v>
      </c>
      <c r="D2756" s="182">
        <v>4.54</v>
      </c>
      <c r="E2756" s="183"/>
      <c r="F2756" s="183"/>
      <c r="G2756" s="166"/>
      <c r="H2756" s="166"/>
    </row>
    <row r="2757" spans="1:8" x14ac:dyDescent="0.3">
      <c r="A2757" s="179">
        <v>1891</v>
      </c>
      <c r="B2757" s="180" t="s">
        <v>49279</v>
      </c>
      <c r="C2757" s="479" t="s">
        <v>116</v>
      </c>
      <c r="D2757" s="182">
        <v>1.05</v>
      </c>
      <c r="E2757" s="183"/>
      <c r="F2757" s="183"/>
      <c r="G2757" s="166"/>
      <c r="H2757" s="166"/>
    </row>
    <row r="2758" spans="1:8" x14ac:dyDescent="0.3">
      <c r="A2758" s="179">
        <v>1896</v>
      </c>
      <c r="B2758" s="180" t="s">
        <v>49280</v>
      </c>
      <c r="C2758" s="479" t="s">
        <v>116</v>
      </c>
      <c r="D2758" s="182">
        <v>13.57</v>
      </c>
      <c r="E2758" s="183"/>
      <c r="F2758" s="183"/>
      <c r="G2758" s="166"/>
      <c r="H2758" s="166"/>
    </row>
    <row r="2759" spans="1:8" x14ac:dyDescent="0.3">
      <c r="A2759" s="179">
        <v>1895</v>
      </c>
      <c r="B2759" s="180" t="s">
        <v>49281</v>
      </c>
      <c r="C2759" s="479" t="s">
        <v>116</v>
      </c>
      <c r="D2759" s="182">
        <v>23.86</v>
      </c>
      <c r="E2759" s="183"/>
      <c r="F2759" s="183"/>
      <c r="G2759" s="166"/>
      <c r="H2759" s="166"/>
    </row>
    <row r="2760" spans="1:8" x14ac:dyDescent="0.3">
      <c r="A2760" s="179">
        <v>2641</v>
      </c>
      <c r="B2760" s="180" t="s">
        <v>49282</v>
      </c>
      <c r="C2760" s="479" t="s">
        <v>116</v>
      </c>
      <c r="D2760" s="182">
        <v>15.66</v>
      </c>
      <c r="E2760" s="183"/>
      <c r="F2760" s="183"/>
      <c r="G2760" s="166"/>
      <c r="H2760" s="166"/>
    </row>
    <row r="2761" spans="1:8" x14ac:dyDescent="0.3">
      <c r="A2761" s="179">
        <v>2636</v>
      </c>
      <c r="B2761" s="180" t="s">
        <v>49283</v>
      </c>
      <c r="C2761" s="479" t="s">
        <v>116</v>
      </c>
      <c r="D2761" s="182">
        <v>1.01</v>
      </c>
      <c r="E2761" s="183"/>
      <c r="F2761" s="183"/>
      <c r="G2761" s="166"/>
      <c r="H2761" s="166"/>
    </row>
    <row r="2762" spans="1:8" x14ac:dyDescent="0.3">
      <c r="A2762" s="179">
        <v>2637</v>
      </c>
      <c r="B2762" s="180" t="s">
        <v>49284</v>
      </c>
      <c r="C2762" s="479" t="s">
        <v>116</v>
      </c>
      <c r="D2762" s="182">
        <v>1.07</v>
      </c>
      <c r="E2762" s="183"/>
      <c r="F2762" s="183"/>
      <c r="G2762" s="166"/>
      <c r="H2762" s="166"/>
    </row>
    <row r="2763" spans="1:8" x14ac:dyDescent="0.3">
      <c r="A2763" s="179">
        <v>2638</v>
      </c>
      <c r="B2763" s="180" t="s">
        <v>49285</v>
      </c>
      <c r="C2763" s="479" t="s">
        <v>116</v>
      </c>
      <c r="D2763" s="182">
        <v>1.25</v>
      </c>
      <c r="E2763" s="183"/>
      <c r="F2763" s="183"/>
      <c r="G2763" s="166"/>
      <c r="H2763" s="166"/>
    </row>
    <row r="2764" spans="1:8" x14ac:dyDescent="0.3">
      <c r="A2764" s="179">
        <v>2639</v>
      </c>
      <c r="B2764" s="180" t="s">
        <v>49286</v>
      </c>
      <c r="C2764" s="479" t="s">
        <v>116</v>
      </c>
      <c r="D2764" s="182">
        <v>2.21</v>
      </c>
      <c r="E2764" s="183"/>
      <c r="F2764" s="183"/>
      <c r="G2764" s="166"/>
      <c r="H2764" s="166"/>
    </row>
    <row r="2765" spans="1:8" x14ac:dyDescent="0.3">
      <c r="A2765" s="179">
        <v>2644</v>
      </c>
      <c r="B2765" s="180" t="s">
        <v>49287</v>
      </c>
      <c r="C2765" s="479" t="s">
        <v>116</v>
      </c>
      <c r="D2765" s="182">
        <v>3.2</v>
      </c>
      <c r="E2765" s="183"/>
      <c r="F2765" s="183"/>
      <c r="G2765" s="166"/>
      <c r="H2765" s="166"/>
    </row>
    <row r="2766" spans="1:8" x14ac:dyDescent="0.3">
      <c r="A2766" s="179">
        <v>2643</v>
      </c>
      <c r="B2766" s="180" t="s">
        <v>49288</v>
      </c>
      <c r="C2766" s="479" t="s">
        <v>116</v>
      </c>
      <c r="D2766" s="182">
        <v>4.46</v>
      </c>
      <c r="E2766" s="183"/>
      <c r="F2766" s="183"/>
      <c r="G2766" s="166"/>
      <c r="H2766" s="166"/>
    </row>
    <row r="2767" spans="1:8" x14ac:dyDescent="0.3">
      <c r="A2767" s="179">
        <v>2640</v>
      </c>
      <c r="B2767" s="180" t="s">
        <v>49289</v>
      </c>
      <c r="C2767" s="479" t="s">
        <v>116</v>
      </c>
      <c r="D2767" s="182">
        <v>6.52</v>
      </c>
      <c r="E2767" s="183"/>
      <c r="F2767" s="183"/>
      <c r="G2767" s="166"/>
      <c r="H2767" s="166"/>
    </row>
    <row r="2768" spans="1:8" x14ac:dyDescent="0.3">
      <c r="A2768" s="179">
        <v>2642</v>
      </c>
      <c r="B2768" s="180" t="s">
        <v>49290</v>
      </c>
      <c r="C2768" s="479" t="s">
        <v>116</v>
      </c>
      <c r="D2768" s="182">
        <v>9.93</v>
      </c>
      <c r="E2768" s="183"/>
      <c r="F2768" s="183"/>
      <c r="G2768" s="166"/>
      <c r="H2768" s="166"/>
    </row>
    <row r="2769" spans="1:8" x14ac:dyDescent="0.3">
      <c r="A2769" s="179">
        <v>39855</v>
      </c>
      <c r="B2769" s="180" t="s">
        <v>49291</v>
      </c>
      <c r="C2769" s="479" t="s">
        <v>116</v>
      </c>
      <c r="D2769" s="182">
        <v>2.76</v>
      </c>
      <c r="E2769" s="183"/>
      <c r="F2769" s="183"/>
      <c r="G2769" s="166"/>
      <c r="H2769" s="166"/>
    </row>
    <row r="2770" spans="1:8" x14ac:dyDescent="0.3">
      <c r="A2770" s="179">
        <v>39856</v>
      </c>
      <c r="B2770" s="180" t="s">
        <v>49292</v>
      </c>
      <c r="C2770" s="479" t="s">
        <v>116</v>
      </c>
      <c r="D2770" s="182">
        <v>6.5</v>
      </c>
      <c r="E2770" s="183"/>
      <c r="F2770" s="183"/>
      <c r="G2770" s="166"/>
      <c r="H2770" s="166"/>
    </row>
    <row r="2771" spans="1:8" x14ac:dyDescent="0.3">
      <c r="A2771" s="179">
        <v>39857</v>
      </c>
      <c r="B2771" s="180" t="s">
        <v>49293</v>
      </c>
      <c r="C2771" s="479" t="s">
        <v>116</v>
      </c>
      <c r="D2771" s="182">
        <v>10.52</v>
      </c>
      <c r="E2771" s="183"/>
      <c r="F2771" s="183"/>
      <c r="G2771" s="166"/>
      <c r="H2771" s="166"/>
    </row>
    <row r="2772" spans="1:8" x14ac:dyDescent="0.3">
      <c r="A2772" s="179">
        <v>39858</v>
      </c>
      <c r="B2772" s="180" t="s">
        <v>49294</v>
      </c>
      <c r="C2772" s="479" t="s">
        <v>116</v>
      </c>
      <c r="D2772" s="182">
        <v>23.35</v>
      </c>
      <c r="E2772" s="183"/>
      <c r="F2772" s="183"/>
      <c r="G2772" s="166"/>
      <c r="H2772" s="166"/>
    </row>
    <row r="2773" spans="1:8" x14ac:dyDescent="0.3">
      <c r="A2773" s="179">
        <v>39859</v>
      </c>
      <c r="B2773" s="180" t="s">
        <v>49295</v>
      </c>
      <c r="C2773" s="479" t="s">
        <v>116</v>
      </c>
      <c r="D2773" s="182">
        <v>35.99</v>
      </c>
      <c r="E2773" s="183"/>
      <c r="F2773" s="183"/>
      <c r="G2773" s="166"/>
      <c r="H2773" s="166"/>
    </row>
    <row r="2774" spans="1:8" x14ac:dyDescent="0.3">
      <c r="A2774" s="179">
        <v>39860</v>
      </c>
      <c r="B2774" s="180" t="s">
        <v>49296</v>
      </c>
      <c r="C2774" s="479" t="s">
        <v>116</v>
      </c>
      <c r="D2774" s="182">
        <v>55.23</v>
      </c>
      <c r="E2774" s="183"/>
      <c r="F2774" s="183"/>
      <c r="G2774" s="166"/>
      <c r="H2774" s="166"/>
    </row>
    <row r="2775" spans="1:8" x14ac:dyDescent="0.3">
      <c r="A2775" s="179">
        <v>39861</v>
      </c>
      <c r="B2775" s="180" t="s">
        <v>49297</v>
      </c>
      <c r="C2775" s="479" t="s">
        <v>116</v>
      </c>
      <c r="D2775" s="182">
        <v>157.69</v>
      </c>
      <c r="E2775" s="183"/>
      <c r="F2775" s="183"/>
      <c r="G2775" s="166"/>
      <c r="H2775" s="166"/>
    </row>
    <row r="2776" spans="1:8" x14ac:dyDescent="0.3">
      <c r="A2776" s="179">
        <v>3867</v>
      </c>
      <c r="B2776" s="180" t="s">
        <v>49298</v>
      </c>
      <c r="C2776" s="479" t="s">
        <v>116</v>
      </c>
      <c r="D2776" s="182">
        <v>70.290000000000006</v>
      </c>
      <c r="E2776" s="183"/>
      <c r="F2776" s="183"/>
      <c r="G2776" s="166"/>
      <c r="H2776" s="166"/>
    </row>
    <row r="2777" spans="1:8" x14ac:dyDescent="0.3">
      <c r="A2777" s="179">
        <v>3861</v>
      </c>
      <c r="B2777" s="180" t="s">
        <v>49299</v>
      </c>
      <c r="C2777" s="479" t="s">
        <v>116</v>
      </c>
      <c r="D2777" s="182">
        <v>0.73</v>
      </c>
      <c r="E2777" s="183"/>
      <c r="F2777" s="183"/>
      <c r="G2777" s="166"/>
      <c r="H2777" s="166"/>
    </row>
    <row r="2778" spans="1:8" x14ac:dyDescent="0.3">
      <c r="A2778" s="179">
        <v>3904</v>
      </c>
      <c r="B2778" s="180" t="s">
        <v>49300</v>
      </c>
      <c r="C2778" s="479" t="s">
        <v>116</v>
      </c>
      <c r="D2778" s="182">
        <v>0.77</v>
      </c>
      <c r="E2778" s="183"/>
      <c r="F2778" s="183"/>
      <c r="G2778" s="166"/>
      <c r="H2778" s="166"/>
    </row>
    <row r="2779" spans="1:8" x14ac:dyDescent="0.3">
      <c r="A2779" s="179">
        <v>3903</v>
      </c>
      <c r="B2779" s="180" t="s">
        <v>49301</v>
      </c>
      <c r="C2779" s="479" t="s">
        <v>116</v>
      </c>
      <c r="D2779" s="182">
        <v>1.88</v>
      </c>
      <c r="E2779" s="183"/>
      <c r="F2779" s="183"/>
      <c r="G2779" s="166"/>
      <c r="H2779" s="166"/>
    </row>
    <row r="2780" spans="1:8" x14ac:dyDescent="0.3">
      <c r="A2780" s="179">
        <v>3862</v>
      </c>
      <c r="B2780" s="180" t="s">
        <v>49302</v>
      </c>
      <c r="C2780" s="479" t="s">
        <v>116</v>
      </c>
      <c r="D2780" s="182">
        <v>4.0199999999999996</v>
      </c>
      <c r="E2780" s="183"/>
      <c r="F2780" s="183"/>
      <c r="G2780" s="166"/>
      <c r="H2780" s="166"/>
    </row>
    <row r="2781" spans="1:8" x14ac:dyDescent="0.3">
      <c r="A2781" s="179">
        <v>3863</v>
      </c>
      <c r="B2781" s="180" t="s">
        <v>49303</v>
      </c>
      <c r="C2781" s="479" t="s">
        <v>116</v>
      </c>
      <c r="D2781" s="182">
        <v>4.12</v>
      </c>
      <c r="E2781" s="183"/>
      <c r="F2781" s="183"/>
      <c r="G2781" s="166"/>
      <c r="H2781" s="166"/>
    </row>
    <row r="2782" spans="1:8" x14ac:dyDescent="0.3">
      <c r="A2782" s="179">
        <v>3864</v>
      </c>
      <c r="B2782" s="180" t="s">
        <v>49304</v>
      </c>
      <c r="C2782" s="479" t="s">
        <v>116</v>
      </c>
      <c r="D2782" s="182">
        <v>12.61</v>
      </c>
      <c r="E2782" s="183"/>
      <c r="F2782" s="183"/>
      <c r="G2782" s="166"/>
      <c r="H2782" s="166"/>
    </row>
    <row r="2783" spans="1:8" x14ac:dyDescent="0.3">
      <c r="A2783" s="179">
        <v>3865</v>
      </c>
      <c r="B2783" s="180" t="s">
        <v>49305</v>
      </c>
      <c r="C2783" s="479" t="s">
        <v>116</v>
      </c>
      <c r="D2783" s="182">
        <v>18.440000000000001</v>
      </c>
      <c r="E2783" s="183"/>
      <c r="F2783" s="183"/>
      <c r="G2783" s="166"/>
      <c r="H2783" s="166"/>
    </row>
    <row r="2784" spans="1:8" x14ac:dyDescent="0.3">
      <c r="A2784" s="179">
        <v>3866</v>
      </c>
      <c r="B2784" s="180" t="s">
        <v>49306</v>
      </c>
      <c r="C2784" s="479" t="s">
        <v>116</v>
      </c>
      <c r="D2784" s="182">
        <v>41.39</v>
      </c>
      <c r="E2784" s="183"/>
      <c r="F2784" s="183"/>
      <c r="G2784" s="166"/>
      <c r="H2784" s="166"/>
    </row>
    <row r="2785" spans="1:8" x14ac:dyDescent="0.3">
      <c r="A2785" s="179">
        <v>3878</v>
      </c>
      <c r="B2785" s="180" t="s">
        <v>49307</v>
      </c>
      <c r="C2785" s="479" t="s">
        <v>116</v>
      </c>
      <c r="D2785" s="182">
        <v>11.29</v>
      </c>
      <c r="E2785" s="183"/>
      <c r="F2785" s="183"/>
      <c r="G2785" s="166"/>
      <c r="H2785" s="166"/>
    </row>
    <row r="2786" spans="1:8" x14ac:dyDescent="0.3">
      <c r="A2786" s="179">
        <v>3883</v>
      </c>
      <c r="B2786" s="180" t="s">
        <v>49308</v>
      </c>
      <c r="C2786" s="479" t="s">
        <v>116</v>
      </c>
      <c r="D2786" s="182">
        <v>1.44</v>
      </c>
      <c r="E2786" s="183"/>
      <c r="F2786" s="183"/>
      <c r="G2786" s="166"/>
      <c r="H2786" s="166"/>
    </row>
    <row r="2787" spans="1:8" x14ac:dyDescent="0.3">
      <c r="A2787" s="179">
        <v>3876</v>
      </c>
      <c r="B2787" s="180" t="s">
        <v>49309</v>
      </c>
      <c r="C2787" s="479" t="s">
        <v>116</v>
      </c>
      <c r="D2787" s="182">
        <v>4.49</v>
      </c>
      <c r="E2787" s="183"/>
      <c r="F2787" s="183"/>
      <c r="G2787" s="166"/>
      <c r="H2787" s="166"/>
    </row>
    <row r="2788" spans="1:8" x14ac:dyDescent="0.3">
      <c r="A2788" s="179">
        <v>3884</v>
      </c>
      <c r="B2788" s="180" t="s">
        <v>49310</v>
      </c>
      <c r="C2788" s="479" t="s">
        <v>116</v>
      </c>
      <c r="D2788" s="182">
        <v>2.2799999999999998</v>
      </c>
      <c r="E2788" s="183"/>
      <c r="F2788" s="183"/>
      <c r="G2788" s="166"/>
      <c r="H2788" s="166"/>
    </row>
    <row r="2789" spans="1:8" x14ac:dyDescent="0.3">
      <c r="A2789" s="179">
        <v>12892</v>
      </c>
      <c r="B2789" s="180" t="s">
        <v>49311</v>
      </c>
      <c r="C2789" s="479" t="s">
        <v>126</v>
      </c>
      <c r="D2789" s="182">
        <v>12.15</v>
      </c>
      <c r="E2789" s="183"/>
      <c r="F2789" s="183"/>
      <c r="G2789" s="166"/>
      <c r="H2789" s="166"/>
    </row>
    <row r="2790" spans="1:8" x14ac:dyDescent="0.3">
      <c r="A2790" s="179">
        <v>38447</v>
      </c>
      <c r="B2790" s="180" t="s">
        <v>49312</v>
      </c>
      <c r="C2790" s="479" t="s">
        <v>116</v>
      </c>
      <c r="D2790" s="182">
        <v>81.650000000000006</v>
      </c>
      <c r="E2790" s="183"/>
      <c r="F2790" s="183"/>
      <c r="G2790" s="166"/>
      <c r="H2790" s="166"/>
    </row>
    <row r="2791" spans="1:8" x14ac:dyDescent="0.3">
      <c r="A2791" s="179">
        <v>36320</v>
      </c>
      <c r="B2791" s="180" t="s">
        <v>49313</v>
      </c>
      <c r="C2791" s="479" t="s">
        <v>116</v>
      </c>
      <c r="D2791" s="182">
        <v>2.19</v>
      </c>
      <c r="E2791" s="183"/>
      <c r="F2791" s="183"/>
      <c r="G2791" s="166"/>
      <c r="H2791" s="166"/>
    </row>
    <row r="2792" spans="1:8" x14ac:dyDescent="0.3">
      <c r="A2792" s="179">
        <v>36324</v>
      </c>
      <c r="B2792" s="180" t="s">
        <v>49314</v>
      </c>
      <c r="C2792" s="479" t="s">
        <v>116</v>
      </c>
      <c r="D2792" s="182">
        <v>2</v>
      </c>
      <c r="E2792" s="183"/>
      <c r="F2792" s="183"/>
      <c r="G2792" s="166"/>
      <c r="H2792" s="166"/>
    </row>
    <row r="2793" spans="1:8" x14ac:dyDescent="0.3">
      <c r="A2793" s="179">
        <v>38441</v>
      </c>
      <c r="B2793" s="180" t="s">
        <v>49315</v>
      </c>
      <c r="C2793" s="479" t="s">
        <v>116</v>
      </c>
      <c r="D2793" s="182">
        <v>3.59</v>
      </c>
      <c r="E2793" s="183"/>
      <c r="F2793" s="183"/>
      <c r="G2793" s="166"/>
      <c r="H2793" s="166"/>
    </row>
    <row r="2794" spans="1:8" x14ac:dyDescent="0.3">
      <c r="A2794" s="179">
        <v>38442</v>
      </c>
      <c r="B2794" s="180" t="s">
        <v>49316</v>
      </c>
      <c r="C2794" s="479" t="s">
        <v>116</v>
      </c>
      <c r="D2794" s="182">
        <v>10.199999999999999</v>
      </c>
      <c r="E2794" s="183"/>
      <c r="F2794" s="183"/>
      <c r="G2794" s="166"/>
      <c r="H2794" s="166"/>
    </row>
    <row r="2795" spans="1:8" x14ac:dyDescent="0.3">
      <c r="A2795" s="179">
        <v>38443</v>
      </c>
      <c r="B2795" s="180" t="s">
        <v>49317</v>
      </c>
      <c r="C2795" s="479" t="s">
        <v>116</v>
      </c>
      <c r="D2795" s="182">
        <v>12.38</v>
      </c>
      <c r="E2795" s="183"/>
      <c r="F2795" s="183"/>
      <c r="G2795" s="166"/>
      <c r="H2795" s="166"/>
    </row>
    <row r="2796" spans="1:8" x14ac:dyDescent="0.3">
      <c r="A2796" s="179">
        <v>38444</v>
      </c>
      <c r="B2796" s="180" t="s">
        <v>49318</v>
      </c>
      <c r="C2796" s="479" t="s">
        <v>116</v>
      </c>
      <c r="D2796" s="182">
        <v>20.79</v>
      </c>
      <c r="E2796" s="183"/>
      <c r="F2796" s="183"/>
      <c r="G2796" s="166"/>
      <c r="H2796" s="166"/>
    </row>
    <row r="2797" spans="1:8" x14ac:dyDescent="0.3">
      <c r="A2797" s="179">
        <v>38445</v>
      </c>
      <c r="B2797" s="180" t="s">
        <v>49319</v>
      </c>
      <c r="C2797" s="479" t="s">
        <v>116</v>
      </c>
      <c r="D2797" s="182">
        <v>38.54</v>
      </c>
      <c r="E2797" s="183"/>
      <c r="F2797" s="183"/>
      <c r="G2797" s="166"/>
      <c r="H2797" s="166"/>
    </row>
    <row r="2798" spans="1:8" x14ac:dyDescent="0.3">
      <c r="A2798" s="179">
        <v>38446</v>
      </c>
      <c r="B2798" s="180" t="s">
        <v>49320</v>
      </c>
      <c r="C2798" s="479" t="s">
        <v>116</v>
      </c>
      <c r="D2798" s="182">
        <v>63.08</v>
      </c>
      <c r="E2798" s="183"/>
      <c r="F2798" s="183"/>
      <c r="G2798" s="166"/>
      <c r="H2798" s="166"/>
    </row>
    <row r="2799" spans="1:8" x14ac:dyDescent="0.3">
      <c r="A2799" s="179">
        <v>3837</v>
      </c>
      <c r="B2799" s="180" t="s">
        <v>49321</v>
      </c>
      <c r="C2799" s="479" t="s">
        <v>116</v>
      </c>
      <c r="D2799" s="182">
        <v>40.93</v>
      </c>
      <c r="E2799" s="183"/>
      <c r="F2799" s="183"/>
      <c r="G2799" s="166"/>
      <c r="H2799" s="166"/>
    </row>
    <row r="2800" spans="1:8" x14ac:dyDescent="0.3">
      <c r="A2800" s="179">
        <v>3845</v>
      </c>
      <c r="B2800" s="180" t="s">
        <v>49322</v>
      </c>
      <c r="C2800" s="479" t="s">
        <v>116</v>
      </c>
      <c r="D2800" s="182">
        <v>14.95</v>
      </c>
      <c r="E2800" s="183"/>
      <c r="F2800" s="183"/>
      <c r="G2800" s="166"/>
      <c r="H2800" s="166"/>
    </row>
    <row r="2801" spans="1:8" x14ac:dyDescent="0.3">
      <c r="A2801" s="179">
        <v>11045</v>
      </c>
      <c r="B2801" s="180" t="s">
        <v>49323</v>
      </c>
      <c r="C2801" s="479" t="s">
        <v>116</v>
      </c>
      <c r="D2801" s="182">
        <v>28.84</v>
      </c>
      <c r="E2801" s="183"/>
      <c r="F2801" s="183"/>
      <c r="G2801" s="166"/>
      <c r="H2801" s="166"/>
    </row>
    <row r="2802" spans="1:8" x14ac:dyDescent="0.3">
      <c r="A2802" s="179">
        <v>20170</v>
      </c>
      <c r="B2802" s="180" t="s">
        <v>49324</v>
      </c>
      <c r="C2802" s="479" t="s">
        <v>116</v>
      </c>
      <c r="D2802" s="182">
        <v>12.01</v>
      </c>
      <c r="E2802" s="183"/>
      <c r="F2802" s="183"/>
      <c r="G2802" s="166"/>
      <c r="H2802" s="166"/>
    </row>
    <row r="2803" spans="1:8" x14ac:dyDescent="0.3">
      <c r="A2803" s="179">
        <v>20171</v>
      </c>
      <c r="B2803" s="180" t="s">
        <v>49325</v>
      </c>
      <c r="C2803" s="479" t="s">
        <v>116</v>
      </c>
      <c r="D2803" s="182">
        <v>34.64</v>
      </c>
      <c r="E2803" s="183"/>
      <c r="F2803" s="183"/>
      <c r="G2803" s="166"/>
      <c r="H2803" s="166"/>
    </row>
    <row r="2804" spans="1:8" x14ac:dyDescent="0.3">
      <c r="A2804" s="179">
        <v>20167</v>
      </c>
      <c r="B2804" s="180" t="s">
        <v>49326</v>
      </c>
      <c r="C2804" s="479" t="s">
        <v>116</v>
      </c>
      <c r="D2804" s="182">
        <v>4.3600000000000003</v>
      </c>
      <c r="E2804" s="183"/>
      <c r="F2804" s="183"/>
      <c r="G2804" s="166"/>
      <c r="H2804" s="166"/>
    </row>
    <row r="2805" spans="1:8" x14ac:dyDescent="0.3">
      <c r="A2805" s="179">
        <v>20168</v>
      </c>
      <c r="B2805" s="180" t="s">
        <v>49327</v>
      </c>
      <c r="C2805" s="479" t="s">
        <v>116</v>
      </c>
      <c r="D2805" s="182">
        <v>8.9600000000000009</v>
      </c>
      <c r="E2805" s="183"/>
      <c r="F2805" s="183"/>
      <c r="G2805" s="166"/>
      <c r="H2805" s="166"/>
    </row>
    <row r="2806" spans="1:8" x14ac:dyDescent="0.3">
      <c r="A2806" s="179">
        <v>20169</v>
      </c>
      <c r="B2806" s="180" t="s">
        <v>49328</v>
      </c>
      <c r="C2806" s="479" t="s">
        <v>116</v>
      </c>
      <c r="D2806" s="182">
        <v>10.46</v>
      </c>
      <c r="E2806" s="183"/>
      <c r="F2806" s="183"/>
      <c r="G2806" s="166"/>
      <c r="H2806" s="166"/>
    </row>
    <row r="2807" spans="1:8" x14ac:dyDescent="0.3">
      <c r="A2807" s="179">
        <v>3899</v>
      </c>
      <c r="B2807" s="180" t="s">
        <v>49329</v>
      </c>
      <c r="C2807" s="479" t="s">
        <v>116</v>
      </c>
      <c r="D2807" s="182">
        <v>5.8</v>
      </c>
      <c r="E2807" s="183"/>
      <c r="F2807" s="183"/>
      <c r="G2807" s="166"/>
      <c r="H2807" s="166"/>
    </row>
    <row r="2808" spans="1:8" x14ac:dyDescent="0.3">
      <c r="A2808" s="179">
        <v>38676</v>
      </c>
      <c r="B2808" s="180" t="s">
        <v>49330</v>
      </c>
      <c r="C2808" s="479" t="s">
        <v>116</v>
      </c>
      <c r="D2808" s="182">
        <v>29.03</v>
      </c>
      <c r="E2808" s="183"/>
      <c r="F2808" s="183"/>
      <c r="G2808" s="166"/>
      <c r="H2808" s="166"/>
    </row>
    <row r="2809" spans="1:8" x14ac:dyDescent="0.3">
      <c r="A2809" s="179">
        <v>3897</v>
      </c>
      <c r="B2809" s="180" t="s">
        <v>49331</v>
      </c>
      <c r="C2809" s="479" t="s">
        <v>116</v>
      </c>
      <c r="D2809" s="182">
        <v>1.41</v>
      </c>
      <c r="E2809" s="183"/>
      <c r="F2809" s="183"/>
      <c r="G2809" s="166"/>
      <c r="H2809" s="166"/>
    </row>
    <row r="2810" spans="1:8" x14ac:dyDescent="0.3">
      <c r="A2810" s="179">
        <v>3875</v>
      </c>
      <c r="B2810" s="180" t="s">
        <v>49332</v>
      </c>
      <c r="C2810" s="479" t="s">
        <v>116</v>
      </c>
      <c r="D2810" s="182">
        <v>2.92</v>
      </c>
      <c r="E2810" s="183"/>
      <c r="F2810" s="183"/>
      <c r="G2810" s="166"/>
      <c r="H2810" s="166"/>
    </row>
    <row r="2811" spans="1:8" x14ac:dyDescent="0.3">
      <c r="A2811" s="179">
        <v>3898</v>
      </c>
      <c r="B2811" s="180" t="s">
        <v>49333</v>
      </c>
      <c r="C2811" s="479" t="s">
        <v>116</v>
      </c>
      <c r="D2811" s="182">
        <v>5.94</v>
      </c>
      <c r="E2811" s="183"/>
      <c r="F2811" s="183"/>
      <c r="G2811" s="166"/>
      <c r="H2811" s="166"/>
    </row>
    <row r="2812" spans="1:8" x14ac:dyDescent="0.3">
      <c r="A2812" s="179">
        <v>3855</v>
      </c>
      <c r="B2812" s="180" t="s">
        <v>49334</v>
      </c>
      <c r="C2812" s="479" t="s">
        <v>116</v>
      </c>
      <c r="D2812" s="182">
        <v>4.87</v>
      </c>
      <c r="E2812" s="183"/>
      <c r="F2812" s="183"/>
      <c r="G2812" s="166"/>
      <c r="H2812" s="166"/>
    </row>
    <row r="2813" spans="1:8" x14ac:dyDescent="0.3">
      <c r="A2813" s="179">
        <v>3874</v>
      </c>
      <c r="B2813" s="180" t="s">
        <v>49335</v>
      </c>
      <c r="C2813" s="479" t="s">
        <v>116</v>
      </c>
      <c r="D2813" s="182">
        <v>5.65</v>
      </c>
      <c r="E2813" s="183"/>
      <c r="F2813" s="183"/>
      <c r="G2813" s="166"/>
      <c r="H2813" s="166"/>
    </row>
    <row r="2814" spans="1:8" x14ac:dyDescent="0.3">
      <c r="A2814" s="179">
        <v>3870</v>
      </c>
      <c r="B2814" s="180" t="s">
        <v>49336</v>
      </c>
      <c r="C2814" s="479" t="s">
        <v>116</v>
      </c>
      <c r="D2814" s="182">
        <v>6.2</v>
      </c>
      <c r="E2814" s="183"/>
      <c r="F2814" s="183"/>
      <c r="G2814" s="166"/>
      <c r="H2814" s="166"/>
    </row>
    <row r="2815" spans="1:8" x14ac:dyDescent="0.3">
      <c r="A2815" s="179">
        <v>38678</v>
      </c>
      <c r="B2815" s="180" t="s">
        <v>49337</v>
      </c>
      <c r="C2815" s="479" t="s">
        <v>116</v>
      </c>
      <c r="D2815" s="182">
        <v>16.399999999999999</v>
      </c>
      <c r="E2815" s="183"/>
      <c r="F2815" s="183"/>
      <c r="G2815" s="166"/>
      <c r="H2815" s="166"/>
    </row>
    <row r="2816" spans="1:8" x14ac:dyDescent="0.3">
      <c r="A2816" s="179">
        <v>3859</v>
      </c>
      <c r="B2816" s="180" t="s">
        <v>49338</v>
      </c>
      <c r="C2816" s="479" t="s">
        <v>116</v>
      </c>
      <c r="D2816" s="182">
        <v>1.25</v>
      </c>
      <c r="E2816" s="183"/>
      <c r="F2816" s="183"/>
      <c r="G2816" s="166"/>
      <c r="H2816" s="166"/>
    </row>
    <row r="2817" spans="1:8" x14ac:dyDescent="0.3">
      <c r="A2817" s="179">
        <v>3856</v>
      </c>
      <c r="B2817" s="180" t="s">
        <v>49339</v>
      </c>
      <c r="C2817" s="479" t="s">
        <v>116</v>
      </c>
      <c r="D2817" s="182">
        <v>1.73</v>
      </c>
      <c r="E2817" s="183"/>
      <c r="F2817" s="183"/>
      <c r="G2817" s="166"/>
      <c r="H2817" s="166"/>
    </row>
    <row r="2818" spans="1:8" x14ac:dyDescent="0.3">
      <c r="A2818" s="179">
        <v>3906</v>
      </c>
      <c r="B2818" s="180" t="s">
        <v>49340</v>
      </c>
      <c r="C2818" s="479" t="s">
        <v>116</v>
      </c>
      <c r="D2818" s="182">
        <v>1.43</v>
      </c>
      <c r="E2818" s="183"/>
      <c r="F2818" s="183"/>
      <c r="G2818" s="166"/>
      <c r="H2818" s="166"/>
    </row>
    <row r="2819" spans="1:8" x14ac:dyDescent="0.3">
      <c r="A2819" s="179">
        <v>3860</v>
      </c>
      <c r="B2819" s="180" t="s">
        <v>49341</v>
      </c>
      <c r="C2819" s="479" t="s">
        <v>116</v>
      </c>
      <c r="D2819" s="182">
        <v>4.25</v>
      </c>
      <c r="E2819" s="183"/>
      <c r="F2819" s="183"/>
      <c r="G2819" s="166"/>
      <c r="H2819" s="166"/>
    </row>
    <row r="2820" spans="1:8" x14ac:dyDescent="0.3">
      <c r="A2820" s="179">
        <v>3905</v>
      </c>
      <c r="B2820" s="180" t="s">
        <v>49342</v>
      </c>
      <c r="C2820" s="479" t="s">
        <v>116</v>
      </c>
      <c r="D2820" s="182">
        <v>9.74</v>
      </c>
      <c r="E2820" s="183"/>
      <c r="F2820" s="183"/>
      <c r="G2820" s="166"/>
      <c r="H2820" s="166"/>
    </row>
    <row r="2821" spans="1:8" x14ac:dyDescent="0.3">
      <c r="A2821" s="179">
        <v>3871</v>
      </c>
      <c r="B2821" s="180" t="s">
        <v>49343</v>
      </c>
      <c r="C2821" s="479" t="s">
        <v>116</v>
      </c>
      <c r="D2821" s="182">
        <v>17.239999999999998</v>
      </c>
      <c r="E2821" s="183"/>
      <c r="F2821" s="183"/>
      <c r="G2821" s="166"/>
      <c r="H2821" s="166"/>
    </row>
    <row r="2822" spans="1:8" x14ac:dyDescent="0.3">
      <c r="A2822" s="179">
        <v>39292</v>
      </c>
      <c r="B2822" s="180" t="s">
        <v>49344</v>
      </c>
      <c r="C2822" s="479" t="s">
        <v>116</v>
      </c>
      <c r="D2822" s="182">
        <v>7.58</v>
      </c>
      <c r="E2822" s="183"/>
      <c r="F2822" s="183"/>
      <c r="G2822" s="166"/>
      <c r="H2822" s="166"/>
    </row>
    <row r="2823" spans="1:8" x14ac:dyDescent="0.3">
      <c r="A2823" s="179">
        <v>39293</v>
      </c>
      <c r="B2823" s="180" t="s">
        <v>49345</v>
      </c>
      <c r="C2823" s="479" t="s">
        <v>116</v>
      </c>
      <c r="D2823" s="182">
        <v>11.78</v>
      </c>
      <c r="E2823" s="183"/>
      <c r="F2823" s="183"/>
      <c r="G2823" s="166"/>
      <c r="H2823" s="166"/>
    </row>
    <row r="2824" spans="1:8" x14ac:dyDescent="0.3">
      <c r="A2824" s="179">
        <v>39294</v>
      </c>
      <c r="B2824" s="180" t="s">
        <v>49346</v>
      </c>
      <c r="C2824" s="479" t="s">
        <v>116</v>
      </c>
      <c r="D2824" s="182">
        <v>12.59</v>
      </c>
      <c r="E2824" s="183"/>
      <c r="F2824" s="183"/>
      <c r="G2824" s="166"/>
      <c r="H2824" s="166"/>
    </row>
    <row r="2825" spans="1:8" x14ac:dyDescent="0.3">
      <c r="A2825" s="179">
        <v>39295</v>
      </c>
      <c r="B2825" s="180" t="s">
        <v>49347</v>
      </c>
      <c r="C2825" s="479" t="s">
        <v>116</v>
      </c>
      <c r="D2825" s="182">
        <v>17.32</v>
      </c>
      <c r="E2825" s="183"/>
      <c r="F2825" s="183"/>
      <c r="G2825" s="166"/>
      <c r="H2825" s="166"/>
    </row>
    <row r="2826" spans="1:8" x14ac:dyDescent="0.3">
      <c r="A2826" s="179">
        <v>39312</v>
      </c>
      <c r="B2826" s="180" t="s">
        <v>49348</v>
      </c>
      <c r="C2826" s="479" t="s">
        <v>116</v>
      </c>
      <c r="D2826" s="182">
        <v>11.62</v>
      </c>
      <c r="E2826" s="183"/>
      <c r="F2826" s="183"/>
      <c r="G2826" s="166"/>
      <c r="H2826" s="166"/>
    </row>
    <row r="2827" spans="1:8" x14ac:dyDescent="0.3">
      <c r="A2827" s="179">
        <v>39313</v>
      </c>
      <c r="B2827" s="180" t="s">
        <v>49349</v>
      </c>
      <c r="C2827" s="479" t="s">
        <v>116</v>
      </c>
      <c r="D2827" s="182">
        <v>15.61</v>
      </c>
      <c r="E2827" s="183"/>
      <c r="F2827" s="183"/>
      <c r="G2827" s="166"/>
      <c r="H2827" s="166"/>
    </row>
    <row r="2828" spans="1:8" x14ac:dyDescent="0.3">
      <c r="A2828" s="179">
        <v>39314</v>
      </c>
      <c r="B2828" s="180" t="s">
        <v>49350</v>
      </c>
      <c r="C2828" s="479" t="s">
        <v>116</v>
      </c>
      <c r="D2828" s="182">
        <v>22.97</v>
      </c>
      <c r="E2828" s="183"/>
      <c r="F2828" s="183"/>
      <c r="G2828" s="166"/>
      <c r="H2828" s="166"/>
    </row>
    <row r="2829" spans="1:8" x14ac:dyDescent="0.3">
      <c r="A2829" s="179">
        <v>39296</v>
      </c>
      <c r="B2829" s="180" t="s">
        <v>49351</v>
      </c>
      <c r="C2829" s="479" t="s">
        <v>116</v>
      </c>
      <c r="D2829" s="182">
        <v>6.91</v>
      </c>
      <c r="E2829" s="183"/>
      <c r="F2829" s="183"/>
      <c r="G2829" s="166"/>
      <c r="H2829" s="166"/>
    </row>
    <row r="2830" spans="1:8" x14ac:dyDescent="0.3">
      <c r="A2830" s="179">
        <v>39297</v>
      </c>
      <c r="B2830" s="180" t="s">
        <v>49352</v>
      </c>
      <c r="C2830" s="479" t="s">
        <v>116</v>
      </c>
      <c r="D2830" s="182">
        <v>9.3699999999999992</v>
      </c>
      <c r="E2830" s="183"/>
      <c r="F2830" s="183"/>
      <c r="G2830" s="166"/>
      <c r="H2830" s="166"/>
    </row>
    <row r="2831" spans="1:8" x14ac:dyDescent="0.3">
      <c r="A2831" s="179">
        <v>39298</v>
      </c>
      <c r="B2831" s="180" t="s">
        <v>49353</v>
      </c>
      <c r="C2831" s="479" t="s">
        <v>116</v>
      </c>
      <c r="D2831" s="182">
        <v>17.989999999999998</v>
      </c>
      <c r="E2831" s="183"/>
      <c r="F2831" s="183"/>
      <c r="G2831" s="166"/>
      <c r="H2831" s="166"/>
    </row>
    <row r="2832" spans="1:8" x14ac:dyDescent="0.3">
      <c r="A2832" s="179">
        <v>39299</v>
      </c>
      <c r="B2832" s="180" t="s">
        <v>49354</v>
      </c>
      <c r="C2832" s="479" t="s">
        <v>116</v>
      </c>
      <c r="D2832" s="182">
        <v>21.32</v>
      </c>
      <c r="E2832" s="183"/>
      <c r="F2832" s="183"/>
      <c r="G2832" s="166"/>
      <c r="H2832" s="166"/>
    </row>
    <row r="2833" spans="1:8" x14ac:dyDescent="0.3">
      <c r="A2833" s="179">
        <v>39308</v>
      </c>
      <c r="B2833" s="180" t="s">
        <v>49355</v>
      </c>
      <c r="C2833" s="479" t="s">
        <v>116</v>
      </c>
      <c r="D2833" s="182">
        <v>5.76</v>
      </c>
      <c r="E2833" s="183"/>
      <c r="F2833" s="183"/>
      <c r="G2833" s="166"/>
      <c r="H2833" s="166"/>
    </row>
    <row r="2834" spans="1:8" x14ac:dyDescent="0.3">
      <c r="A2834" s="179">
        <v>39309</v>
      </c>
      <c r="B2834" s="180" t="s">
        <v>49356</v>
      </c>
      <c r="C2834" s="479" t="s">
        <v>116</v>
      </c>
      <c r="D2834" s="182">
        <v>6.57</v>
      </c>
      <c r="E2834" s="183"/>
      <c r="F2834" s="183"/>
      <c r="G2834" s="166"/>
      <c r="H2834" s="166"/>
    </row>
    <row r="2835" spans="1:8" x14ac:dyDescent="0.3">
      <c r="A2835" s="179">
        <v>39310</v>
      </c>
      <c r="B2835" s="180" t="s">
        <v>49357</v>
      </c>
      <c r="C2835" s="479" t="s">
        <v>116</v>
      </c>
      <c r="D2835" s="182">
        <v>12.27</v>
      </c>
      <c r="E2835" s="183"/>
      <c r="F2835" s="183"/>
      <c r="G2835" s="166"/>
      <c r="H2835" s="166"/>
    </row>
    <row r="2836" spans="1:8" x14ac:dyDescent="0.3">
      <c r="A2836" s="179">
        <v>39311</v>
      </c>
      <c r="B2836" s="180" t="s">
        <v>49358</v>
      </c>
      <c r="C2836" s="479" t="s">
        <v>116</v>
      </c>
      <c r="D2836" s="182">
        <v>17.37</v>
      </c>
      <c r="E2836" s="183"/>
      <c r="F2836" s="183"/>
      <c r="G2836" s="166"/>
      <c r="H2836" s="166"/>
    </row>
    <row r="2837" spans="1:8" x14ac:dyDescent="0.3">
      <c r="A2837" s="179">
        <v>37429</v>
      </c>
      <c r="B2837" s="180" t="s">
        <v>49359</v>
      </c>
      <c r="C2837" s="479" t="s">
        <v>116</v>
      </c>
      <c r="D2837" s="182">
        <v>2640.33</v>
      </c>
      <c r="E2837" s="183"/>
      <c r="F2837" s="183"/>
      <c r="G2837" s="166"/>
      <c r="H2837" s="166"/>
    </row>
    <row r="2838" spans="1:8" x14ac:dyDescent="0.3">
      <c r="A2838" s="179">
        <v>37426</v>
      </c>
      <c r="B2838" s="180" t="s">
        <v>49360</v>
      </c>
      <c r="C2838" s="479" t="s">
        <v>116</v>
      </c>
      <c r="D2838" s="182">
        <v>25.4</v>
      </c>
      <c r="E2838" s="183"/>
      <c r="F2838" s="183"/>
      <c r="G2838" s="166"/>
      <c r="H2838" s="166"/>
    </row>
    <row r="2839" spans="1:8" x14ac:dyDescent="0.3">
      <c r="A2839" s="179">
        <v>37427</v>
      </c>
      <c r="B2839" s="180" t="s">
        <v>49361</v>
      </c>
      <c r="C2839" s="479" t="s">
        <v>116</v>
      </c>
      <c r="D2839" s="182">
        <v>60.58</v>
      </c>
      <c r="E2839" s="183"/>
      <c r="F2839" s="183"/>
      <c r="G2839" s="166"/>
      <c r="H2839" s="166"/>
    </row>
    <row r="2840" spans="1:8" x14ac:dyDescent="0.3">
      <c r="A2840" s="179">
        <v>37424</v>
      </c>
      <c r="B2840" s="180" t="s">
        <v>49362</v>
      </c>
      <c r="C2840" s="479" t="s">
        <v>116</v>
      </c>
      <c r="D2840" s="182">
        <v>11.67</v>
      </c>
      <c r="E2840" s="183"/>
      <c r="F2840" s="183"/>
      <c r="G2840" s="166"/>
      <c r="H2840" s="166"/>
    </row>
    <row r="2841" spans="1:8" x14ac:dyDescent="0.3">
      <c r="A2841" s="179">
        <v>37428</v>
      </c>
      <c r="B2841" s="180" t="s">
        <v>49363</v>
      </c>
      <c r="C2841" s="479" t="s">
        <v>116</v>
      </c>
      <c r="D2841" s="182">
        <v>208.79</v>
      </c>
      <c r="E2841" s="183"/>
      <c r="F2841" s="183"/>
      <c r="G2841" s="166"/>
      <c r="H2841" s="166"/>
    </row>
    <row r="2842" spans="1:8" x14ac:dyDescent="0.3">
      <c r="A2842" s="179">
        <v>37425</v>
      </c>
      <c r="B2842" s="180" t="s">
        <v>49364</v>
      </c>
      <c r="C2842" s="479" t="s">
        <v>116</v>
      </c>
      <c r="D2842" s="182">
        <v>12.58</v>
      </c>
      <c r="E2842" s="183"/>
      <c r="F2842" s="183"/>
      <c r="G2842" s="166"/>
      <c r="H2842" s="166"/>
    </row>
    <row r="2843" spans="1:8" x14ac:dyDescent="0.3">
      <c r="A2843" s="179">
        <v>11519</v>
      </c>
      <c r="B2843" s="180" t="s">
        <v>49365</v>
      </c>
      <c r="C2843" s="479" t="s">
        <v>126</v>
      </c>
      <c r="D2843" s="182">
        <v>44.34</v>
      </c>
      <c r="E2843" s="183"/>
      <c r="F2843" s="183"/>
      <c r="G2843" s="166"/>
      <c r="H2843" s="166"/>
    </row>
    <row r="2844" spans="1:8" x14ac:dyDescent="0.3">
      <c r="A2844" s="179">
        <v>11520</v>
      </c>
      <c r="B2844" s="180" t="s">
        <v>49366</v>
      </c>
      <c r="C2844" s="479" t="s">
        <v>126</v>
      </c>
      <c r="D2844" s="182">
        <v>20.5</v>
      </c>
      <c r="E2844" s="183"/>
      <c r="F2844" s="183"/>
      <c r="G2844" s="166"/>
      <c r="H2844" s="166"/>
    </row>
    <row r="2845" spans="1:8" x14ac:dyDescent="0.3">
      <c r="A2845" s="179">
        <v>11518</v>
      </c>
      <c r="B2845" s="180" t="s">
        <v>49367</v>
      </c>
      <c r="C2845" s="479" t="s">
        <v>126</v>
      </c>
      <c r="D2845" s="182">
        <v>74.540000000000006</v>
      </c>
      <c r="E2845" s="183"/>
      <c r="F2845" s="183"/>
      <c r="G2845" s="166"/>
      <c r="H2845" s="166"/>
    </row>
    <row r="2846" spans="1:8" x14ac:dyDescent="0.3">
      <c r="A2846" s="179">
        <v>38473</v>
      </c>
      <c r="B2846" s="180" t="s">
        <v>49368</v>
      </c>
      <c r="C2846" s="479" t="s">
        <v>116</v>
      </c>
      <c r="D2846" s="182">
        <v>115.28</v>
      </c>
      <c r="E2846" s="183"/>
      <c r="F2846" s="183"/>
      <c r="G2846" s="166"/>
      <c r="H2846" s="166"/>
    </row>
    <row r="2847" spans="1:8" x14ac:dyDescent="0.3">
      <c r="A2847" s="179">
        <v>4244</v>
      </c>
      <c r="B2847" s="180" t="s">
        <v>49369</v>
      </c>
      <c r="C2847" s="479" t="s">
        <v>122</v>
      </c>
      <c r="D2847" s="182">
        <v>17.739999999999998</v>
      </c>
      <c r="E2847" s="183"/>
      <c r="F2847" s="183"/>
      <c r="G2847" s="166"/>
      <c r="H2847" s="166"/>
    </row>
    <row r="2848" spans="1:8" x14ac:dyDescent="0.3">
      <c r="A2848" s="179">
        <v>40977</v>
      </c>
      <c r="B2848" s="180" t="s">
        <v>49370</v>
      </c>
      <c r="C2848" s="479" t="s">
        <v>123</v>
      </c>
      <c r="D2848" s="182">
        <v>3126.55</v>
      </c>
      <c r="E2848" s="183"/>
      <c r="F2848" s="183"/>
      <c r="G2848" s="166"/>
      <c r="H2848" s="166"/>
    </row>
    <row r="2849" spans="1:8" x14ac:dyDescent="0.3">
      <c r="A2849" s="179">
        <v>4115</v>
      </c>
      <c r="B2849" s="180" t="s">
        <v>49371</v>
      </c>
      <c r="C2849" s="479" t="s">
        <v>118</v>
      </c>
      <c r="D2849" s="182">
        <v>24.41</v>
      </c>
      <c r="E2849" s="183"/>
      <c r="F2849" s="183"/>
      <c r="G2849" s="166"/>
      <c r="H2849" s="166"/>
    </row>
    <row r="2850" spans="1:8" x14ac:dyDescent="0.3">
      <c r="A2850" s="179">
        <v>4119</v>
      </c>
      <c r="B2850" s="180" t="s">
        <v>49372</v>
      </c>
      <c r="C2850" s="479" t="s">
        <v>118</v>
      </c>
      <c r="D2850" s="182">
        <v>49.3</v>
      </c>
      <c r="E2850" s="183"/>
      <c r="F2850" s="183"/>
      <c r="G2850" s="166"/>
      <c r="H2850" s="166"/>
    </row>
    <row r="2851" spans="1:8" x14ac:dyDescent="0.3">
      <c r="A2851" s="179">
        <v>2794</v>
      </c>
      <c r="B2851" s="180" t="s">
        <v>49373</v>
      </c>
      <c r="C2851" s="479" t="s">
        <v>118</v>
      </c>
      <c r="D2851" s="182">
        <v>130.78</v>
      </c>
      <c r="E2851" s="183"/>
      <c r="F2851" s="183"/>
      <c r="G2851" s="166"/>
      <c r="H2851" s="166"/>
    </row>
    <row r="2852" spans="1:8" x14ac:dyDescent="0.3">
      <c r="A2852" s="179">
        <v>2788</v>
      </c>
      <c r="B2852" s="180" t="s">
        <v>49374</v>
      </c>
      <c r="C2852" s="479" t="s">
        <v>118</v>
      </c>
      <c r="D2852" s="182">
        <v>190.52</v>
      </c>
      <c r="E2852" s="183"/>
      <c r="F2852" s="183"/>
      <c r="G2852" s="166"/>
      <c r="H2852" s="166"/>
    </row>
    <row r="2853" spans="1:8" x14ac:dyDescent="0.3">
      <c r="A2853" s="179">
        <v>4006</v>
      </c>
      <c r="B2853" s="180" t="s">
        <v>49375</v>
      </c>
      <c r="C2853" s="479" t="s">
        <v>121</v>
      </c>
      <c r="D2853" s="182">
        <v>2670.04</v>
      </c>
      <c r="E2853" s="183"/>
      <c r="F2853" s="183"/>
      <c r="G2853" s="166"/>
      <c r="H2853" s="166"/>
    </row>
    <row r="2854" spans="1:8" x14ac:dyDescent="0.3">
      <c r="A2854" s="179">
        <v>36151</v>
      </c>
      <c r="B2854" s="180" t="s">
        <v>49376</v>
      </c>
      <c r="C2854" s="479" t="s">
        <v>116</v>
      </c>
      <c r="D2854" s="182">
        <v>27</v>
      </c>
      <c r="E2854" s="183"/>
      <c r="F2854" s="183"/>
      <c r="G2854" s="166"/>
      <c r="H2854" s="166"/>
    </row>
    <row r="2855" spans="1:8" x14ac:dyDescent="0.3">
      <c r="A2855" s="179">
        <v>37457</v>
      </c>
      <c r="B2855" s="180" t="s">
        <v>49377</v>
      </c>
      <c r="C2855" s="479" t="s">
        <v>118</v>
      </c>
      <c r="D2855" s="182">
        <v>3.39</v>
      </c>
      <c r="E2855" s="183"/>
      <c r="F2855" s="183"/>
      <c r="G2855" s="166"/>
      <c r="H2855" s="166"/>
    </row>
    <row r="2856" spans="1:8" x14ac:dyDescent="0.3">
      <c r="A2856" s="179">
        <v>37456</v>
      </c>
      <c r="B2856" s="180" t="s">
        <v>49378</v>
      </c>
      <c r="C2856" s="479" t="s">
        <v>118</v>
      </c>
      <c r="D2856" s="182">
        <v>1.79</v>
      </c>
      <c r="E2856" s="183"/>
      <c r="F2856" s="183"/>
      <c r="G2856" s="166"/>
      <c r="H2856" s="166"/>
    </row>
    <row r="2857" spans="1:8" x14ac:dyDescent="0.3">
      <c r="A2857" s="179">
        <v>37461</v>
      </c>
      <c r="B2857" s="180" t="s">
        <v>49379</v>
      </c>
      <c r="C2857" s="479" t="s">
        <v>118</v>
      </c>
      <c r="D2857" s="182">
        <v>12.59</v>
      </c>
      <c r="E2857" s="183"/>
      <c r="F2857" s="183"/>
      <c r="G2857" s="166"/>
      <c r="H2857" s="166"/>
    </row>
    <row r="2858" spans="1:8" x14ac:dyDescent="0.3">
      <c r="A2858" s="179">
        <v>37460</v>
      </c>
      <c r="B2858" s="180" t="s">
        <v>49380</v>
      </c>
      <c r="C2858" s="479" t="s">
        <v>118</v>
      </c>
      <c r="D2858" s="182">
        <v>17.190000000000001</v>
      </c>
      <c r="E2858" s="183"/>
      <c r="F2858" s="183"/>
      <c r="G2858" s="166"/>
      <c r="H2858" s="166"/>
    </row>
    <row r="2859" spans="1:8" x14ac:dyDescent="0.3">
      <c r="A2859" s="179">
        <v>37458</v>
      </c>
      <c r="B2859" s="180" t="s">
        <v>49381</v>
      </c>
      <c r="C2859" s="479" t="s">
        <v>118</v>
      </c>
      <c r="D2859" s="182">
        <v>5.04</v>
      </c>
      <c r="E2859" s="183"/>
      <c r="F2859" s="183"/>
      <c r="G2859" s="166"/>
      <c r="H2859" s="166"/>
    </row>
    <row r="2860" spans="1:8" x14ac:dyDescent="0.3">
      <c r="A2860" s="179">
        <v>37454</v>
      </c>
      <c r="B2860" s="180" t="s">
        <v>49382</v>
      </c>
      <c r="C2860" s="479" t="s">
        <v>118</v>
      </c>
      <c r="D2860" s="182">
        <v>1.32</v>
      </c>
      <c r="E2860" s="183"/>
      <c r="F2860" s="183"/>
      <c r="G2860" s="166"/>
      <c r="H2860" s="166"/>
    </row>
    <row r="2861" spans="1:8" x14ac:dyDescent="0.3">
      <c r="A2861" s="179">
        <v>37455</v>
      </c>
      <c r="B2861" s="180" t="s">
        <v>49383</v>
      </c>
      <c r="C2861" s="479" t="s">
        <v>118</v>
      </c>
      <c r="D2861" s="182">
        <v>2.2200000000000002</v>
      </c>
      <c r="E2861" s="183"/>
      <c r="F2861" s="183"/>
      <c r="G2861" s="166"/>
      <c r="H2861" s="166"/>
    </row>
    <row r="2862" spans="1:8" x14ac:dyDescent="0.3">
      <c r="A2862" s="179">
        <v>37459</v>
      </c>
      <c r="B2862" s="180" t="s">
        <v>49384</v>
      </c>
      <c r="C2862" s="479" t="s">
        <v>118</v>
      </c>
      <c r="D2862" s="182">
        <v>7.07</v>
      </c>
      <c r="E2862" s="183"/>
      <c r="F2862" s="183"/>
      <c r="G2862" s="166"/>
      <c r="H2862" s="166"/>
    </row>
    <row r="2863" spans="1:8" x14ac:dyDescent="0.3">
      <c r="A2863" s="179">
        <v>21029</v>
      </c>
      <c r="B2863" s="180" t="s">
        <v>49385</v>
      </c>
      <c r="C2863" s="479" t="s">
        <v>116</v>
      </c>
      <c r="D2863" s="182">
        <v>420</v>
      </c>
      <c r="E2863" s="183"/>
      <c r="F2863" s="183"/>
      <c r="G2863" s="166"/>
      <c r="H2863" s="166"/>
    </row>
    <row r="2864" spans="1:8" x14ac:dyDescent="0.3">
      <c r="A2864" s="179">
        <v>21030</v>
      </c>
      <c r="B2864" s="180" t="s">
        <v>49386</v>
      </c>
      <c r="C2864" s="479" t="s">
        <v>116</v>
      </c>
      <c r="D2864" s="182">
        <v>517.72</v>
      </c>
      <c r="E2864" s="183"/>
      <c r="F2864" s="183"/>
      <c r="G2864" s="166"/>
      <c r="H2864" s="166"/>
    </row>
    <row r="2865" spans="1:8" x14ac:dyDescent="0.3">
      <c r="A2865" s="179">
        <v>21031</v>
      </c>
      <c r="B2865" s="180" t="s">
        <v>49387</v>
      </c>
      <c r="C2865" s="479" t="s">
        <v>116</v>
      </c>
      <c r="D2865" s="182">
        <v>644.54999999999995</v>
      </c>
      <c r="E2865" s="183"/>
      <c r="F2865" s="183"/>
      <c r="G2865" s="166"/>
      <c r="H2865" s="166"/>
    </row>
    <row r="2866" spans="1:8" x14ac:dyDescent="0.3">
      <c r="A2866" s="179">
        <v>21032</v>
      </c>
      <c r="B2866" s="180" t="s">
        <v>49388</v>
      </c>
      <c r="C2866" s="479" t="s">
        <v>116</v>
      </c>
      <c r="D2866" s="182">
        <v>688.21</v>
      </c>
      <c r="E2866" s="183"/>
      <c r="F2866" s="183"/>
      <c r="G2866" s="166"/>
      <c r="H2866" s="166"/>
    </row>
    <row r="2867" spans="1:8" x14ac:dyDescent="0.3">
      <c r="A2867" s="179">
        <v>37527</v>
      </c>
      <c r="B2867" s="180" t="s">
        <v>49389</v>
      </c>
      <c r="C2867" s="479" t="s">
        <v>116</v>
      </c>
      <c r="D2867" s="182">
        <v>621.67999999999995</v>
      </c>
      <c r="E2867" s="183"/>
      <c r="F2867" s="183"/>
      <c r="G2867" s="166"/>
      <c r="H2867" s="166"/>
    </row>
    <row r="2868" spans="1:8" x14ac:dyDescent="0.3">
      <c r="A2868" s="179">
        <v>37528</v>
      </c>
      <c r="B2868" s="180" t="s">
        <v>49390</v>
      </c>
      <c r="C2868" s="479" t="s">
        <v>116</v>
      </c>
      <c r="D2868" s="182">
        <v>741.23</v>
      </c>
      <c r="E2868" s="183"/>
      <c r="F2868" s="183"/>
      <c r="G2868" s="166"/>
      <c r="H2868" s="166"/>
    </row>
    <row r="2869" spans="1:8" x14ac:dyDescent="0.3">
      <c r="A2869" s="179">
        <v>37529</v>
      </c>
      <c r="B2869" s="180" t="s">
        <v>49391</v>
      </c>
      <c r="C2869" s="479" t="s">
        <v>116</v>
      </c>
      <c r="D2869" s="182">
        <v>748.51</v>
      </c>
      <c r="E2869" s="183"/>
      <c r="F2869" s="183"/>
      <c r="G2869" s="166"/>
      <c r="H2869" s="166"/>
    </row>
    <row r="2870" spans="1:8" x14ac:dyDescent="0.3">
      <c r="A2870" s="179">
        <v>37530</v>
      </c>
      <c r="B2870" s="180" t="s">
        <v>49392</v>
      </c>
      <c r="C2870" s="479" t="s">
        <v>116</v>
      </c>
      <c r="D2870" s="182">
        <v>977.22</v>
      </c>
      <c r="E2870" s="183"/>
      <c r="F2870" s="183"/>
      <c r="G2870" s="166"/>
      <c r="H2870" s="166"/>
    </row>
    <row r="2871" spans="1:8" x14ac:dyDescent="0.3">
      <c r="A2871" s="179">
        <v>21034</v>
      </c>
      <c r="B2871" s="180" t="s">
        <v>49393</v>
      </c>
      <c r="C2871" s="479" t="s">
        <v>116</v>
      </c>
      <c r="D2871" s="182">
        <v>833.76</v>
      </c>
      <c r="E2871" s="183"/>
      <c r="F2871" s="183"/>
      <c r="G2871" s="166"/>
      <c r="H2871" s="166"/>
    </row>
    <row r="2872" spans="1:8" x14ac:dyDescent="0.3">
      <c r="A2872" s="179">
        <v>37531</v>
      </c>
      <c r="B2872" s="180" t="s">
        <v>49394</v>
      </c>
      <c r="C2872" s="479" t="s">
        <v>116</v>
      </c>
      <c r="D2872" s="182">
        <v>1050</v>
      </c>
      <c r="E2872" s="183"/>
      <c r="F2872" s="183"/>
      <c r="G2872" s="166"/>
      <c r="H2872" s="166"/>
    </row>
    <row r="2873" spans="1:8" x14ac:dyDescent="0.3">
      <c r="A2873" s="179">
        <v>21036</v>
      </c>
      <c r="B2873" s="180" t="s">
        <v>49395</v>
      </c>
      <c r="C2873" s="479" t="s">
        <v>116</v>
      </c>
      <c r="D2873" s="182">
        <v>1276.6300000000001</v>
      </c>
      <c r="E2873" s="183"/>
      <c r="F2873" s="183"/>
      <c r="G2873" s="166"/>
      <c r="H2873" s="166"/>
    </row>
    <row r="2874" spans="1:8" x14ac:dyDescent="0.3">
      <c r="A2874" s="179">
        <v>21037</v>
      </c>
      <c r="B2874" s="180" t="s">
        <v>49396</v>
      </c>
      <c r="C2874" s="479" t="s">
        <v>116</v>
      </c>
      <c r="D2874" s="182">
        <v>1455.44</v>
      </c>
      <c r="E2874" s="183"/>
      <c r="F2874" s="183"/>
      <c r="G2874" s="166"/>
      <c r="H2874" s="166"/>
    </row>
    <row r="2875" spans="1:8" x14ac:dyDescent="0.3">
      <c r="A2875" s="179">
        <v>20185</v>
      </c>
      <c r="B2875" s="180" t="s">
        <v>49397</v>
      </c>
      <c r="C2875" s="479" t="s">
        <v>118</v>
      </c>
      <c r="D2875" s="182">
        <v>20.47</v>
      </c>
      <c r="E2875" s="183"/>
      <c r="F2875" s="183"/>
      <c r="G2875" s="166"/>
      <c r="H2875" s="166"/>
    </row>
    <row r="2876" spans="1:8" x14ac:dyDescent="0.3">
      <c r="A2876" s="179">
        <v>20260</v>
      </c>
      <c r="B2876" s="180" t="s">
        <v>49398</v>
      </c>
      <c r="C2876" s="479" t="s">
        <v>116</v>
      </c>
      <c r="D2876" s="182">
        <v>16.46</v>
      </c>
      <c r="E2876" s="183"/>
      <c r="F2876" s="183"/>
      <c r="G2876" s="166"/>
      <c r="H2876" s="166"/>
    </row>
    <row r="2877" spans="1:8" x14ac:dyDescent="0.3">
      <c r="A2877" s="179">
        <v>37523</v>
      </c>
      <c r="B2877" s="180" t="s">
        <v>49399</v>
      </c>
      <c r="C2877" s="479" t="s">
        <v>116</v>
      </c>
      <c r="D2877" s="182">
        <v>579269.27</v>
      </c>
      <c r="E2877" s="183"/>
      <c r="F2877" s="183"/>
      <c r="G2877" s="166"/>
      <c r="H2877" s="166"/>
    </row>
    <row r="2878" spans="1:8" x14ac:dyDescent="0.3">
      <c r="A2878" s="179">
        <v>37515</v>
      </c>
      <c r="B2878" s="180" t="s">
        <v>49400</v>
      </c>
      <c r="C2878" s="479" t="s">
        <v>116</v>
      </c>
      <c r="D2878" s="182">
        <v>515000</v>
      </c>
      <c r="E2878" s="183"/>
      <c r="F2878" s="183"/>
      <c r="G2878" s="166"/>
      <c r="H2878" s="166"/>
    </row>
    <row r="2879" spans="1:8" x14ac:dyDescent="0.3">
      <c r="A2879" s="179">
        <v>12899</v>
      </c>
      <c r="B2879" s="180" t="s">
        <v>49401</v>
      </c>
      <c r="C2879" s="479" t="s">
        <v>116</v>
      </c>
      <c r="D2879" s="182">
        <v>104.89</v>
      </c>
      <c r="E2879" s="183"/>
      <c r="F2879" s="183"/>
      <c r="G2879" s="166"/>
      <c r="H2879" s="166"/>
    </row>
    <row r="2880" spans="1:8" x14ac:dyDescent="0.3">
      <c r="A2880" s="179">
        <v>12898</v>
      </c>
      <c r="B2880" s="180" t="s">
        <v>49402</v>
      </c>
      <c r="C2880" s="479" t="s">
        <v>116</v>
      </c>
      <c r="D2880" s="182">
        <v>166.38</v>
      </c>
      <c r="E2880" s="183"/>
      <c r="F2880" s="183"/>
      <c r="G2880" s="166"/>
      <c r="H2880" s="166"/>
    </row>
    <row r="2881" spans="1:8" x14ac:dyDescent="0.3">
      <c r="A2881" s="179">
        <v>39699</v>
      </c>
      <c r="B2881" s="180" t="s">
        <v>49403</v>
      </c>
      <c r="C2881" s="479" t="s">
        <v>117</v>
      </c>
      <c r="D2881" s="182">
        <v>17.57</v>
      </c>
      <c r="E2881" s="183"/>
      <c r="F2881" s="183"/>
      <c r="G2881" s="166"/>
      <c r="H2881" s="166"/>
    </row>
    <row r="2882" spans="1:8" x14ac:dyDescent="0.3">
      <c r="A2882" s="179">
        <v>42528</v>
      </c>
      <c r="B2882" s="180" t="s">
        <v>49404</v>
      </c>
      <c r="C2882" s="479" t="s">
        <v>117</v>
      </c>
      <c r="D2882" s="182">
        <v>9.1</v>
      </c>
      <c r="E2882" s="183"/>
      <c r="F2882" s="183"/>
      <c r="G2882" s="166"/>
      <c r="H2882" s="166"/>
    </row>
    <row r="2883" spans="1:8" x14ac:dyDescent="0.3">
      <c r="A2883" s="179">
        <v>39696</v>
      </c>
      <c r="B2883" s="180" t="s">
        <v>49405</v>
      </c>
      <c r="C2883" s="479" t="s">
        <v>117</v>
      </c>
      <c r="D2883" s="182">
        <v>6.4</v>
      </c>
      <c r="E2883" s="183"/>
      <c r="F2883" s="183"/>
      <c r="G2883" s="166"/>
      <c r="H2883" s="166"/>
    </row>
    <row r="2884" spans="1:8" x14ac:dyDescent="0.3">
      <c r="A2884" s="179">
        <v>39700</v>
      </c>
      <c r="B2884" s="180" t="s">
        <v>49406</v>
      </c>
      <c r="C2884" s="479" t="s">
        <v>117</v>
      </c>
      <c r="D2884" s="182">
        <v>31.56</v>
      </c>
      <c r="E2884" s="183"/>
      <c r="F2884" s="183"/>
      <c r="G2884" s="166"/>
      <c r="H2884" s="166"/>
    </row>
    <row r="2885" spans="1:8" x14ac:dyDescent="0.3">
      <c r="A2885" s="179">
        <v>11621</v>
      </c>
      <c r="B2885" s="180" t="s">
        <v>49407</v>
      </c>
      <c r="C2885" s="479" t="s">
        <v>117</v>
      </c>
      <c r="D2885" s="182">
        <v>62.79</v>
      </c>
      <c r="E2885" s="183"/>
      <c r="F2885" s="183"/>
      <c r="G2885" s="166"/>
      <c r="H2885" s="166"/>
    </row>
    <row r="2886" spans="1:8" x14ac:dyDescent="0.3">
      <c r="A2886" s="179">
        <v>4014</v>
      </c>
      <c r="B2886" s="180" t="s">
        <v>49408</v>
      </c>
      <c r="C2886" s="479" t="s">
        <v>117</v>
      </c>
      <c r="D2886" s="182">
        <v>64.97</v>
      </c>
      <c r="E2886" s="183"/>
      <c r="F2886" s="183"/>
      <c r="G2886" s="166"/>
      <c r="H2886" s="166"/>
    </row>
    <row r="2887" spans="1:8" x14ac:dyDescent="0.3">
      <c r="A2887" s="179">
        <v>4015</v>
      </c>
      <c r="B2887" s="180" t="s">
        <v>49409</v>
      </c>
      <c r="C2887" s="479" t="s">
        <v>117</v>
      </c>
      <c r="D2887" s="182">
        <v>79.78</v>
      </c>
      <c r="E2887" s="183"/>
      <c r="F2887" s="183"/>
      <c r="G2887" s="166"/>
      <c r="H2887" s="166"/>
    </row>
    <row r="2888" spans="1:8" x14ac:dyDescent="0.3">
      <c r="A2888" s="179">
        <v>4017</v>
      </c>
      <c r="B2888" s="180" t="s">
        <v>49410</v>
      </c>
      <c r="C2888" s="479" t="s">
        <v>117</v>
      </c>
      <c r="D2888" s="182">
        <v>116.08</v>
      </c>
      <c r="E2888" s="183"/>
      <c r="F2888" s="183"/>
      <c r="G2888" s="166"/>
      <c r="H2888" s="166"/>
    </row>
    <row r="2889" spans="1:8" x14ac:dyDescent="0.3">
      <c r="A2889" s="179">
        <v>4016</v>
      </c>
      <c r="B2889" s="180" t="s">
        <v>49411</v>
      </c>
      <c r="C2889" s="479" t="s">
        <v>117</v>
      </c>
      <c r="D2889" s="182">
        <v>45.85</v>
      </c>
      <c r="E2889" s="183"/>
      <c r="F2889" s="183"/>
      <c r="G2889" s="166"/>
      <c r="H2889" s="166"/>
    </row>
    <row r="2890" spans="1:8" x14ac:dyDescent="0.3">
      <c r="A2890" s="179">
        <v>38544</v>
      </c>
      <c r="B2890" s="180" t="s">
        <v>49412</v>
      </c>
      <c r="C2890" s="479" t="s">
        <v>117</v>
      </c>
      <c r="D2890" s="182">
        <v>11.76</v>
      </c>
      <c r="E2890" s="183"/>
      <c r="F2890" s="183"/>
      <c r="G2890" s="166"/>
      <c r="H2890" s="166"/>
    </row>
    <row r="2891" spans="1:8" x14ac:dyDescent="0.3">
      <c r="A2891" s="179">
        <v>38545</v>
      </c>
      <c r="B2891" s="180" t="s">
        <v>49413</v>
      </c>
      <c r="C2891" s="479" t="s">
        <v>117</v>
      </c>
      <c r="D2891" s="182">
        <v>7.56</v>
      </c>
      <c r="E2891" s="183"/>
      <c r="F2891" s="183"/>
      <c r="G2891" s="166"/>
      <c r="H2891" s="166"/>
    </row>
    <row r="2892" spans="1:8" x14ac:dyDescent="0.3">
      <c r="A2892" s="179">
        <v>42527</v>
      </c>
      <c r="B2892" s="180" t="s">
        <v>49414</v>
      </c>
      <c r="C2892" s="479" t="s">
        <v>117</v>
      </c>
      <c r="D2892" s="182">
        <v>24.05</v>
      </c>
      <c r="E2892" s="183"/>
      <c r="F2892" s="183"/>
      <c r="G2892" s="166"/>
      <c r="H2892" s="166"/>
    </row>
    <row r="2893" spans="1:8" x14ac:dyDescent="0.3">
      <c r="A2893" s="179">
        <v>39323</v>
      </c>
      <c r="B2893" s="180" t="s">
        <v>49415</v>
      </c>
      <c r="C2893" s="479" t="s">
        <v>117</v>
      </c>
      <c r="D2893" s="182">
        <v>28.84</v>
      </c>
      <c r="E2893" s="183"/>
      <c r="F2893" s="183"/>
      <c r="G2893" s="166"/>
      <c r="H2893" s="166"/>
    </row>
    <row r="2894" spans="1:8" x14ac:dyDescent="0.3">
      <c r="A2894" s="179">
        <v>626</v>
      </c>
      <c r="B2894" s="180" t="s">
        <v>49416</v>
      </c>
      <c r="C2894" s="479" t="s">
        <v>119</v>
      </c>
      <c r="D2894" s="182">
        <v>26.05</v>
      </c>
      <c r="E2894" s="183"/>
      <c r="F2894" s="183"/>
      <c r="G2894" s="166"/>
      <c r="H2894" s="166"/>
    </row>
    <row r="2895" spans="1:8" x14ac:dyDescent="0.3">
      <c r="A2895" s="179">
        <v>44504</v>
      </c>
      <c r="B2895" s="180" t="s">
        <v>49417</v>
      </c>
      <c r="C2895" s="479" t="s">
        <v>117</v>
      </c>
      <c r="D2895" s="182">
        <v>13.32</v>
      </c>
      <c r="E2895" s="183"/>
      <c r="F2895" s="183"/>
      <c r="G2895" s="166"/>
      <c r="H2895" s="166"/>
    </row>
    <row r="2896" spans="1:8" x14ac:dyDescent="0.3">
      <c r="A2896" s="179">
        <v>44505</v>
      </c>
      <c r="B2896" s="180" t="s">
        <v>49418</v>
      </c>
      <c r="C2896" s="479" t="s">
        <v>117</v>
      </c>
      <c r="D2896" s="182">
        <v>20.11</v>
      </c>
      <c r="E2896" s="183"/>
      <c r="F2896" s="183"/>
      <c r="G2896" s="166"/>
      <c r="H2896" s="166"/>
    </row>
    <row r="2897" spans="1:8" x14ac:dyDescent="0.3">
      <c r="A2897" s="179">
        <v>44506</v>
      </c>
      <c r="B2897" s="180" t="s">
        <v>49419</v>
      </c>
      <c r="C2897" s="479" t="s">
        <v>117</v>
      </c>
      <c r="D2897" s="182">
        <v>21.34</v>
      </c>
      <c r="E2897" s="183"/>
      <c r="F2897" s="183"/>
      <c r="G2897" s="166"/>
      <c r="H2897" s="166"/>
    </row>
    <row r="2898" spans="1:8" x14ac:dyDescent="0.3">
      <c r="A2898" s="179">
        <v>44507</v>
      </c>
      <c r="B2898" s="180" t="s">
        <v>49420</v>
      </c>
      <c r="C2898" s="479" t="s">
        <v>117</v>
      </c>
      <c r="D2898" s="182">
        <v>26.68</v>
      </c>
      <c r="E2898" s="183"/>
      <c r="F2898" s="183"/>
      <c r="G2898" s="166"/>
      <c r="H2898" s="166"/>
    </row>
    <row r="2899" spans="1:8" x14ac:dyDescent="0.3">
      <c r="A2899" s="179">
        <v>44508</v>
      </c>
      <c r="B2899" s="180" t="s">
        <v>49421</v>
      </c>
      <c r="C2899" s="479" t="s">
        <v>117</v>
      </c>
      <c r="D2899" s="182">
        <v>40.01</v>
      </c>
      <c r="E2899" s="183"/>
      <c r="F2899" s="183"/>
      <c r="G2899" s="166"/>
      <c r="H2899" s="166"/>
    </row>
    <row r="2900" spans="1:8" x14ac:dyDescent="0.3">
      <c r="A2900" s="179">
        <v>44509</v>
      </c>
      <c r="B2900" s="180" t="s">
        <v>49422</v>
      </c>
      <c r="C2900" s="479" t="s">
        <v>117</v>
      </c>
      <c r="D2900" s="182">
        <v>53.59</v>
      </c>
      <c r="E2900" s="183"/>
      <c r="F2900" s="183"/>
      <c r="G2900" s="166"/>
      <c r="H2900" s="166"/>
    </row>
    <row r="2901" spans="1:8" x14ac:dyDescent="0.3">
      <c r="A2901" s="179">
        <v>44510</v>
      </c>
      <c r="B2901" s="180" t="s">
        <v>49423</v>
      </c>
      <c r="C2901" s="479" t="s">
        <v>117</v>
      </c>
      <c r="D2901" s="182">
        <v>66.55</v>
      </c>
      <c r="E2901" s="183"/>
      <c r="F2901" s="183"/>
      <c r="G2901" s="166"/>
      <c r="H2901" s="166"/>
    </row>
    <row r="2902" spans="1:8" x14ac:dyDescent="0.3">
      <c r="A2902" s="179">
        <v>44512</v>
      </c>
      <c r="B2902" s="180" t="s">
        <v>49424</v>
      </c>
      <c r="C2902" s="479" t="s">
        <v>117</v>
      </c>
      <c r="D2902" s="182">
        <v>14.85</v>
      </c>
      <c r="E2902" s="183"/>
      <c r="F2902" s="183"/>
      <c r="G2902" s="166"/>
      <c r="H2902" s="166"/>
    </row>
    <row r="2903" spans="1:8" x14ac:dyDescent="0.3">
      <c r="A2903" s="179">
        <v>44513</v>
      </c>
      <c r="B2903" s="180" t="s">
        <v>49425</v>
      </c>
      <c r="C2903" s="479" t="s">
        <v>117</v>
      </c>
      <c r="D2903" s="182">
        <v>20.97</v>
      </c>
      <c r="E2903" s="183"/>
      <c r="F2903" s="183"/>
      <c r="G2903" s="166"/>
      <c r="H2903" s="166"/>
    </row>
    <row r="2904" spans="1:8" x14ac:dyDescent="0.3">
      <c r="A2904" s="179">
        <v>44514</v>
      </c>
      <c r="B2904" s="180" t="s">
        <v>49426</v>
      </c>
      <c r="C2904" s="479" t="s">
        <v>117</v>
      </c>
      <c r="D2904" s="182">
        <v>23.76</v>
      </c>
      <c r="E2904" s="183"/>
      <c r="F2904" s="183"/>
      <c r="G2904" s="166"/>
      <c r="H2904" s="166"/>
    </row>
    <row r="2905" spans="1:8" x14ac:dyDescent="0.3">
      <c r="A2905" s="179">
        <v>44515</v>
      </c>
      <c r="B2905" s="180" t="s">
        <v>49427</v>
      </c>
      <c r="C2905" s="479" t="s">
        <v>117</v>
      </c>
      <c r="D2905" s="182">
        <v>29.18</v>
      </c>
      <c r="E2905" s="183"/>
      <c r="F2905" s="183"/>
      <c r="G2905" s="166"/>
      <c r="H2905" s="166"/>
    </row>
    <row r="2906" spans="1:8" x14ac:dyDescent="0.3">
      <c r="A2906" s="179">
        <v>44511</v>
      </c>
      <c r="B2906" s="180" t="s">
        <v>49428</v>
      </c>
      <c r="C2906" s="479" t="s">
        <v>117</v>
      </c>
      <c r="D2906" s="182">
        <v>43.2</v>
      </c>
      <c r="E2906" s="183"/>
      <c r="F2906" s="183"/>
      <c r="G2906" s="166"/>
      <c r="H2906" s="166"/>
    </row>
    <row r="2907" spans="1:8" x14ac:dyDescent="0.3">
      <c r="A2907" s="179">
        <v>44516</v>
      </c>
      <c r="B2907" s="180" t="s">
        <v>49429</v>
      </c>
      <c r="C2907" s="479" t="s">
        <v>117</v>
      </c>
      <c r="D2907" s="182">
        <v>58.38</v>
      </c>
      <c r="E2907" s="183"/>
      <c r="F2907" s="183"/>
      <c r="G2907" s="166"/>
      <c r="H2907" s="166"/>
    </row>
    <row r="2908" spans="1:8" x14ac:dyDescent="0.3">
      <c r="A2908" s="179">
        <v>44517</v>
      </c>
      <c r="B2908" s="180" t="s">
        <v>49430</v>
      </c>
      <c r="C2908" s="479" t="s">
        <v>117</v>
      </c>
      <c r="D2908" s="182">
        <v>72.819999999999993</v>
      </c>
      <c r="E2908" s="183"/>
      <c r="F2908" s="183"/>
      <c r="G2908" s="166"/>
      <c r="H2908" s="166"/>
    </row>
    <row r="2909" spans="1:8" x14ac:dyDescent="0.3">
      <c r="A2909" s="179">
        <v>11479</v>
      </c>
      <c r="B2909" s="180" t="s">
        <v>49431</v>
      </c>
      <c r="C2909" s="479" t="s">
        <v>116</v>
      </c>
      <c r="D2909" s="182">
        <v>31.13</v>
      </c>
      <c r="E2909" s="183"/>
      <c r="F2909" s="183"/>
      <c r="G2909" s="166"/>
      <c r="H2909" s="166"/>
    </row>
    <row r="2910" spans="1:8" x14ac:dyDescent="0.3">
      <c r="A2910" s="179">
        <v>11481</v>
      </c>
      <c r="B2910" s="180" t="s">
        <v>49432</v>
      </c>
      <c r="C2910" s="479" t="s">
        <v>116</v>
      </c>
      <c r="D2910" s="182">
        <v>28.16</v>
      </c>
      <c r="E2910" s="183"/>
      <c r="F2910" s="183"/>
      <c r="G2910" s="166"/>
      <c r="H2910" s="166"/>
    </row>
    <row r="2911" spans="1:8" x14ac:dyDescent="0.3">
      <c r="A2911" s="179">
        <v>43609</v>
      </c>
      <c r="B2911" s="180" t="s">
        <v>49433</v>
      </c>
      <c r="C2911" s="479" t="s">
        <v>116</v>
      </c>
      <c r="D2911" s="182">
        <v>28.16</v>
      </c>
      <c r="E2911" s="183"/>
      <c r="F2911" s="183"/>
      <c r="G2911" s="166"/>
      <c r="H2911" s="166"/>
    </row>
    <row r="2912" spans="1:8" x14ac:dyDescent="0.3">
      <c r="A2912" s="179">
        <v>11478</v>
      </c>
      <c r="B2912" s="180" t="s">
        <v>49434</v>
      </c>
      <c r="C2912" s="479" t="s">
        <v>116</v>
      </c>
      <c r="D2912" s="182">
        <v>53.42</v>
      </c>
      <c r="E2912" s="183"/>
      <c r="F2912" s="183"/>
      <c r="G2912" s="166"/>
      <c r="H2912" s="166"/>
    </row>
    <row r="2913" spans="1:8" x14ac:dyDescent="0.3">
      <c r="A2913" s="179">
        <v>43608</v>
      </c>
      <c r="B2913" s="180" t="s">
        <v>49435</v>
      </c>
      <c r="C2913" s="479" t="s">
        <v>116</v>
      </c>
      <c r="D2913" s="182">
        <v>40.76</v>
      </c>
      <c r="E2913" s="183"/>
      <c r="F2913" s="183"/>
      <c r="G2913" s="166"/>
      <c r="H2913" s="166"/>
    </row>
    <row r="2914" spans="1:8" x14ac:dyDescent="0.3">
      <c r="A2914" s="179">
        <v>11476</v>
      </c>
      <c r="B2914" s="180" t="s">
        <v>49436</v>
      </c>
      <c r="C2914" s="479" t="s">
        <v>116</v>
      </c>
      <c r="D2914" s="182">
        <v>40.76</v>
      </c>
      <c r="E2914" s="183"/>
      <c r="F2914" s="183"/>
      <c r="G2914" s="166"/>
      <c r="H2914" s="166"/>
    </row>
    <row r="2915" spans="1:8" x14ac:dyDescent="0.3">
      <c r="A2915" s="179">
        <v>40637</v>
      </c>
      <c r="B2915" s="180" t="s">
        <v>49437</v>
      </c>
      <c r="C2915" s="479" t="s">
        <v>116</v>
      </c>
      <c r="D2915" s="182">
        <v>793072.01</v>
      </c>
      <c r="E2915" s="183"/>
      <c r="F2915" s="183"/>
      <c r="G2915" s="166"/>
      <c r="H2915" s="166"/>
    </row>
    <row r="2916" spans="1:8" x14ac:dyDescent="0.3">
      <c r="A2916" s="179">
        <v>13836</v>
      </c>
      <c r="B2916" s="180" t="s">
        <v>49438</v>
      </c>
      <c r="C2916" s="479" t="s">
        <v>116</v>
      </c>
      <c r="D2916" s="182">
        <v>67210.86</v>
      </c>
      <c r="E2916" s="183"/>
      <c r="F2916" s="183"/>
      <c r="G2916" s="166"/>
      <c r="H2916" s="166"/>
    </row>
    <row r="2917" spans="1:8" x14ac:dyDescent="0.3">
      <c r="A2917" s="179">
        <v>14534</v>
      </c>
      <c r="B2917" s="180" t="s">
        <v>49439</v>
      </c>
      <c r="C2917" s="479" t="s">
        <v>116</v>
      </c>
      <c r="D2917" s="182">
        <v>28136.25</v>
      </c>
      <c r="E2917" s="183"/>
      <c r="F2917" s="183"/>
      <c r="G2917" s="166"/>
      <c r="H2917" s="166"/>
    </row>
    <row r="2918" spans="1:8" x14ac:dyDescent="0.3">
      <c r="A2918" s="179">
        <v>14619</v>
      </c>
      <c r="B2918" s="180" t="s">
        <v>49440</v>
      </c>
      <c r="C2918" s="479" t="s">
        <v>116</v>
      </c>
      <c r="D2918" s="182">
        <v>16252.44</v>
      </c>
      <c r="E2918" s="183"/>
      <c r="F2918" s="183"/>
      <c r="G2918" s="166"/>
      <c r="H2918" s="166"/>
    </row>
    <row r="2919" spans="1:8" x14ac:dyDescent="0.3">
      <c r="A2919" s="179">
        <v>14535</v>
      </c>
      <c r="B2919" s="180" t="s">
        <v>49441</v>
      </c>
      <c r="C2919" s="479" t="s">
        <v>116</v>
      </c>
      <c r="D2919" s="182">
        <v>279254.93</v>
      </c>
      <c r="E2919" s="183"/>
      <c r="F2919" s="183"/>
      <c r="G2919" s="166"/>
      <c r="H2919" s="166"/>
    </row>
    <row r="2920" spans="1:8" x14ac:dyDescent="0.3">
      <c r="A2920" s="179">
        <v>39813</v>
      </c>
      <c r="B2920" s="180" t="s">
        <v>49442</v>
      </c>
      <c r="C2920" s="479" t="s">
        <v>116</v>
      </c>
      <c r="D2920" s="182">
        <v>38352.75</v>
      </c>
      <c r="E2920" s="183"/>
      <c r="F2920" s="183"/>
      <c r="G2920" s="166"/>
      <c r="H2920" s="166"/>
    </row>
    <row r="2921" spans="1:8" x14ac:dyDescent="0.3">
      <c r="A2921" s="179">
        <v>40403</v>
      </c>
      <c r="B2921" s="180" t="s">
        <v>49443</v>
      </c>
      <c r="C2921" s="479" t="s">
        <v>116</v>
      </c>
      <c r="D2921" s="182">
        <v>407.2</v>
      </c>
      <c r="E2921" s="183"/>
      <c r="F2921" s="183"/>
      <c r="G2921" s="166"/>
      <c r="H2921" s="166"/>
    </row>
    <row r="2922" spans="1:8" x14ac:dyDescent="0.3">
      <c r="A2922" s="179">
        <v>12868</v>
      </c>
      <c r="B2922" s="180" t="s">
        <v>49444</v>
      </c>
      <c r="C2922" s="479" t="s">
        <v>122</v>
      </c>
      <c r="D2922" s="182">
        <v>17.68</v>
      </c>
      <c r="E2922" s="183"/>
      <c r="F2922" s="183"/>
      <c r="G2922" s="166"/>
      <c r="H2922" s="166"/>
    </row>
    <row r="2923" spans="1:8" x14ac:dyDescent="0.3">
      <c r="A2923" s="179">
        <v>40916</v>
      </c>
      <c r="B2923" s="180" t="s">
        <v>49445</v>
      </c>
      <c r="C2923" s="479" t="s">
        <v>123</v>
      </c>
      <c r="D2923" s="182">
        <v>3114.61</v>
      </c>
      <c r="E2923" s="183"/>
      <c r="F2923" s="183"/>
      <c r="G2923" s="166"/>
      <c r="H2923" s="166"/>
    </row>
    <row r="2924" spans="1:8" x14ac:dyDescent="0.3">
      <c r="A2924" s="179">
        <v>4755</v>
      </c>
      <c r="B2924" s="180" t="s">
        <v>49446</v>
      </c>
      <c r="C2924" s="479" t="s">
        <v>122</v>
      </c>
      <c r="D2924" s="182">
        <v>17.809999999999999</v>
      </c>
      <c r="E2924" s="183"/>
      <c r="F2924" s="183"/>
      <c r="G2924" s="166"/>
      <c r="H2924" s="166"/>
    </row>
    <row r="2925" spans="1:8" x14ac:dyDescent="0.3">
      <c r="A2925" s="179">
        <v>41067</v>
      </c>
      <c r="B2925" s="180" t="s">
        <v>49447</v>
      </c>
      <c r="C2925" s="479" t="s">
        <v>123</v>
      </c>
      <c r="D2925" s="182">
        <v>3137.52</v>
      </c>
      <c r="E2925" s="183"/>
      <c r="F2925" s="183"/>
      <c r="G2925" s="166"/>
      <c r="H2925" s="166"/>
    </row>
    <row r="2926" spans="1:8" x14ac:dyDescent="0.3">
      <c r="A2926" s="179">
        <v>38463</v>
      </c>
      <c r="B2926" s="180" t="s">
        <v>49448</v>
      </c>
      <c r="C2926" s="479" t="s">
        <v>116</v>
      </c>
      <c r="D2926" s="182">
        <v>28</v>
      </c>
      <c r="E2926" s="183"/>
      <c r="F2926" s="183"/>
      <c r="G2926" s="166"/>
      <c r="H2926" s="166"/>
    </row>
    <row r="2927" spans="1:8" x14ac:dyDescent="0.3">
      <c r="A2927" s="179">
        <v>40703</v>
      </c>
      <c r="B2927" s="180" t="s">
        <v>49449</v>
      </c>
      <c r="C2927" s="479" t="s">
        <v>116</v>
      </c>
      <c r="D2927" s="182">
        <v>10172.25</v>
      </c>
      <c r="E2927" s="183"/>
      <c r="F2927" s="183"/>
      <c r="G2927" s="166"/>
      <c r="H2927" s="166"/>
    </row>
    <row r="2928" spans="1:8" x14ac:dyDescent="0.3">
      <c r="A2928" s="179">
        <v>14531</v>
      </c>
      <c r="B2928" s="180" t="s">
        <v>49450</v>
      </c>
      <c r="C2928" s="479" t="s">
        <v>116</v>
      </c>
      <c r="D2928" s="182">
        <v>18964.900000000001</v>
      </c>
      <c r="E2928" s="183"/>
      <c r="F2928" s="183"/>
      <c r="G2928" s="166"/>
      <c r="H2928" s="166"/>
    </row>
    <row r="2929" spans="1:8" x14ac:dyDescent="0.3">
      <c r="A2929" s="179">
        <v>36533</v>
      </c>
      <c r="B2929" s="180" t="s">
        <v>49451</v>
      </c>
      <c r="C2929" s="479" t="s">
        <v>116</v>
      </c>
      <c r="D2929" s="182">
        <v>21823.759999999998</v>
      </c>
      <c r="E2929" s="183"/>
      <c r="F2929" s="183"/>
      <c r="G2929" s="166"/>
      <c r="H2929" s="166"/>
    </row>
    <row r="2930" spans="1:8" x14ac:dyDescent="0.3">
      <c r="A2930" s="179">
        <v>11616</v>
      </c>
      <c r="B2930" s="180" t="s">
        <v>49452</v>
      </c>
      <c r="C2930" s="479" t="s">
        <v>116</v>
      </c>
      <c r="D2930" s="182">
        <v>20612.21</v>
      </c>
      <c r="E2930" s="183"/>
      <c r="F2930" s="183"/>
      <c r="G2930" s="166"/>
      <c r="H2930" s="166"/>
    </row>
    <row r="2931" spans="1:8" x14ac:dyDescent="0.3">
      <c r="A2931" s="179">
        <v>41898</v>
      </c>
      <c r="B2931" s="180" t="s">
        <v>49453</v>
      </c>
      <c r="C2931" s="479" t="s">
        <v>116</v>
      </c>
      <c r="D2931" s="182">
        <v>23191.55</v>
      </c>
      <c r="E2931" s="183"/>
      <c r="F2931" s="183"/>
      <c r="G2931" s="166"/>
      <c r="H2931" s="166"/>
    </row>
    <row r="2932" spans="1:8" x14ac:dyDescent="0.3">
      <c r="A2932" s="179">
        <v>13447</v>
      </c>
      <c r="B2932" s="180" t="s">
        <v>49454</v>
      </c>
      <c r="C2932" s="479" t="s">
        <v>116</v>
      </c>
      <c r="D2932" s="182">
        <v>42674.04</v>
      </c>
      <c r="E2932" s="183"/>
      <c r="F2932" s="183"/>
      <c r="G2932" s="166"/>
      <c r="H2932" s="166"/>
    </row>
    <row r="2933" spans="1:8" x14ac:dyDescent="0.3">
      <c r="A2933" s="179">
        <v>14529</v>
      </c>
      <c r="B2933" s="180" t="s">
        <v>49455</v>
      </c>
      <c r="C2933" s="479" t="s">
        <v>116</v>
      </c>
      <c r="D2933" s="182">
        <v>23866.51</v>
      </c>
      <c r="E2933" s="183"/>
      <c r="F2933" s="183"/>
      <c r="G2933" s="166"/>
      <c r="H2933" s="166"/>
    </row>
    <row r="2934" spans="1:8" x14ac:dyDescent="0.3">
      <c r="A2934" s="179">
        <v>10747</v>
      </c>
      <c r="B2934" s="180" t="s">
        <v>49456</v>
      </c>
      <c r="C2934" s="479" t="s">
        <v>116</v>
      </c>
      <c r="D2934" s="182">
        <v>23416.69</v>
      </c>
      <c r="E2934" s="183"/>
      <c r="F2934" s="183"/>
      <c r="G2934" s="166"/>
      <c r="H2934" s="166"/>
    </row>
    <row r="2935" spans="1:8" x14ac:dyDescent="0.3">
      <c r="A2935" s="179">
        <v>36141</v>
      </c>
      <c r="B2935" s="180" t="s">
        <v>49457</v>
      </c>
      <c r="C2935" s="479" t="s">
        <v>116</v>
      </c>
      <c r="D2935" s="182">
        <v>36.450000000000003</v>
      </c>
      <c r="E2935" s="183"/>
      <c r="F2935" s="183"/>
      <c r="G2935" s="166"/>
      <c r="H2935" s="166"/>
    </row>
    <row r="2936" spans="1:8" x14ac:dyDescent="0.3">
      <c r="A2936" s="179">
        <v>43651</v>
      </c>
      <c r="B2936" s="180" t="s">
        <v>49458</v>
      </c>
      <c r="C2936" s="479" t="s">
        <v>119</v>
      </c>
      <c r="D2936" s="182">
        <v>4.78</v>
      </c>
      <c r="E2936" s="183"/>
      <c r="F2936" s="183"/>
      <c r="G2936" s="166"/>
      <c r="H2936" s="166"/>
    </row>
    <row r="2937" spans="1:8" x14ac:dyDescent="0.3">
      <c r="A2937" s="179">
        <v>43626</v>
      </c>
      <c r="B2937" s="180" t="s">
        <v>49459</v>
      </c>
      <c r="C2937" s="479" t="s">
        <v>119</v>
      </c>
      <c r="D2937" s="182">
        <v>2.66</v>
      </c>
      <c r="E2937" s="183"/>
      <c r="F2937" s="183"/>
      <c r="G2937" s="166"/>
      <c r="H2937" s="166"/>
    </row>
    <row r="2938" spans="1:8" x14ac:dyDescent="0.3">
      <c r="A2938" s="179">
        <v>39434</v>
      </c>
      <c r="B2938" s="180" t="s">
        <v>49460</v>
      </c>
      <c r="C2938" s="479" t="s">
        <v>119</v>
      </c>
      <c r="D2938" s="182">
        <v>3.83</v>
      </c>
      <c r="E2938" s="183"/>
      <c r="F2938" s="183"/>
      <c r="G2938" s="166"/>
      <c r="H2938" s="166"/>
    </row>
    <row r="2939" spans="1:8" x14ac:dyDescent="0.3">
      <c r="A2939" s="179">
        <v>39433</v>
      </c>
      <c r="B2939" s="180" t="s">
        <v>49461</v>
      </c>
      <c r="C2939" s="479" t="s">
        <v>119</v>
      </c>
      <c r="D2939" s="182">
        <v>3.04</v>
      </c>
      <c r="E2939" s="183"/>
      <c r="F2939" s="183"/>
      <c r="G2939" s="166"/>
      <c r="H2939" s="166"/>
    </row>
    <row r="2940" spans="1:8" x14ac:dyDescent="0.3">
      <c r="A2940" s="179">
        <v>4049</v>
      </c>
      <c r="B2940" s="180" t="s">
        <v>49462</v>
      </c>
      <c r="C2940" s="479" t="s">
        <v>120</v>
      </c>
      <c r="D2940" s="182">
        <v>53.39</v>
      </c>
      <c r="E2940" s="183"/>
      <c r="F2940" s="183"/>
      <c r="G2940" s="166"/>
      <c r="H2940" s="166"/>
    </row>
    <row r="2941" spans="1:8" x14ac:dyDescent="0.3">
      <c r="A2941" s="179">
        <v>38120</v>
      </c>
      <c r="B2941" s="180" t="s">
        <v>49463</v>
      </c>
      <c r="C2941" s="479" t="s">
        <v>119</v>
      </c>
      <c r="D2941" s="182">
        <v>185.39</v>
      </c>
      <c r="E2941" s="183"/>
      <c r="F2941" s="183"/>
      <c r="G2941" s="166"/>
      <c r="H2941" s="166"/>
    </row>
    <row r="2942" spans="1:8" x14ac:dyDescent="0.3">
      <c r="A2942" s="179">
        <v>43652</v>
      </c>
      <c r="B2942" s="180" t="s">
        <v>49464</v>
      </c>
      <c r="C2942" s="479" t="s">
        <v>119</v>
      </c>
      <c r="D2942" s="182">
        <v>10.72</v>
      </c>
      <c r="E2942" s="183"/>
      <c r="F2942" s="183"/>
      <c r="G2942" s="166"/>
      <c r="H2942" s="166"/>
    </row>
    <row r="2943" spans="1:8" x14ac:dyDescent="0.3">
      <c r="A2943" s="179">
        <v>10498</v>
      </c>
      <c r="B2943" s="180" t="s">
        <v>49465</v>
      </c>
      <c r="C2943" s="479" t="s">
        <v>119</v>
      </c>
      <c r="D2943" s="182">
        <v>9.5500000000000007</v>
      </c>
      <c r="E2943" s="183"/>
      <c r="F2943" s="183"/>
      <c r="G2943" s="166"/>
      <c r="H2943" s="166"/>
    </row>
    <row r="2944" spans="1:8" x14ac:dyDescent="0.3">
      <c r="A2944" s="179">
        <v>4823</v>
      </c>
      <c r="B2944" s="180" t="s">
        <v>49466</v>
      </c>
      <c r="C2944" s="479" t="s">
        <v>119</v>
      </c>
      <c r="D2944" s="182">
        <v>37.799999999999997</v>
      </c>
      <c r="E2944" s="183"/>
      <c r="F2944" s="183"/>
      <c r="G2944" s="166"/>
      <c r="H2944" s="166"/>
    </row>
    <row r="2945" spans="1:8" x14ac:dyDescent="0.3">
      <c r="A2945" s="179">
        <v>38877</v>
      </c>
      <c r="B2945" s="180" t="s">
        <v>49467</v>
      </c>
      <c r="C2945" s="479" t="s">
        <v>119</v>
      </c>
      <c r="D2945" s="182">
        <v>7.55</v>
      </c>
      <c r="E2945" s="183"/>
      <c r="F2945" s="183"/>
      <c r="G2945" s="166"/>
      <c r="H2945" s="166"/>
    </row>
    <row r="2946" spans="1:8" x14ac:dyDescent="0.3">
      <c r="A2946" s="179">
        <v>34546</v>
      </c>
      <c r="B2946" s="180" t="s">
        <v>49468</v>
      </c>
      <c r="C2946" s="479" t="s">
        <v>119</v>
      </c>
      <c r="D2946" s="182">
        <v>7.76</v>
      </c>
      <c r="E2946" s="183"/>
      <c r="F2946" s="183"/>
      <c r="G2946" s="166"/>
      <c r="H2946" s="166"/>
    </row>
    <row r="2947" spans="1:8" x14ac:dyDescent="0.3">
      <c r="A2947" s="179">
        <v>41387</v>
      </c>
      <c r="B2947" s="180" t="s">
        <v>49469</v>
      </c>
      <c r="C2947" s="479" t="s">
        <v>118</v>
      </c>
      <c r="D2947" s="182">
        <v>56.94</v>
      </c>
      <c r="E2947" s="183"/>
      <c r="F2947" s="183"/>
      <c r="G2947" s="166"/>
      <c r="H2947" s="166"/>
    </row>
    <row r="2948" spans="1:8" x14ac:dyDescent="0.3">
      <c r="A2948" s="179">
        <v>41388</v>
      </c>
      <c r="B2948" s="180" t="s">
        <v>49470</v>
      </c>
      <c r="C2948" s="479" t="s">
        <v>118</v>
      </c>
      <c r="D2948" s="182">
        <v>68.31</v>
      </c>
      <c r="E2948" s="183"/>
      <c r="F2948" s="183"/>
      <c r="G2948" s="166"/>
      <c r="H2948" s="166"/>
    </row>
    <row r="2949" spans="1:8" x14ac:dyDescent="0.3">
      <c r="A2949" s="179">
        <v>41380</v>
      </c>
      <c r="B2949" s="180" t="s">
        <v>49471</v>
      </c>
      <c r="C2949" s="479" t="s">
        <v>116</v>
      </c>
      <c r="D2949" s="182">
        <v>454.5</v>
      </c>
      <c r="E2949" s="183"/>
      <c r="F2949" s="183"/>
      <c r="G2949" s="166"/>
      <c r="H2949" s="166"/>
    </row>
    <row r="2950" spans="1:8" x14ac:dyDescent="0.3">
      <c r="A2950" s="179">
        <v>41381</v>
      </c>
      <c r="B2950" s="180" t="s">
        <v>49472</v>
      </c>
      <c r="C2950" s="479" t="s">
        <v>116</v>
      </c>
      <c r="D2950" s="182">
        <v>476.15</v>
      </c>
      <c r="E2950" s="183"/>
      <c r="F2950" s="183"/>
      <c r="G2950" s="166"/>
      <c r="H2950" s="166"/>
    </row>
    <row r="2951" spans="1:8" x14ac:dyDescent="0.3">
      <c r="A2951" s="179">
        <v>41382</v>
      </c>
      <c r="B2951" s="180" t="s">
        <v>49473</v>
      </c>
      <c r="C2951" s="479" t="s">
        <v>116</v>
      </c>
      <c r="D2951" s="182">
        <v>460.89</v>
      </c>
      <c r="E2951" s="183"/>
      <c r="F2951" s="183"/>
      <c r="G2951" s="166"/>
      <c r="H2951" s="166"/>
    </row>
    <row r="2952" spans="1:8" x14ac:dyDescent="0.3">
      <c r="A2952" s="179">
        <v>41383</v>
      </c>
      <c r="B2952" s="180" t="s">
        <v>49474</v>
      </c>
      <c r="C2952" s="479" t="s">
        <v>116</v>
      </c>
      <c r="D2952" s="182">
        <v>625.55999999999995</v>
      </c>
      <c r="E2952" s="183"/>
      <c r="F2952" s="183"/>
      <c r="G2952" s="166"/>
      <c r="H2952" s="166"/>
    </row>
    <row r="2953" spans="1:8" x14ac:dyDescent="0.3">
      <c r="A2953" s="179">
        <v>41385</v>
      </c>
      <c r="B2953" s="180" t="s">
        <v>49475</v>
      </c>
      <c r="C2953" s="479" t="s">
        <v>116</v>
      </c>
      <c r="D2953" s="182">
        <v>778.43</v>
      </c>
      <c r="E2953" s="183"/>
      <c r="F2953" s="183"/>
      <c r="G2953" s="166"/>
      <c r="H2953" s="166"/>
    </row>
    <row r="2954" spans="1:8" x14ac:dyDescent="0.3">
      <c r="A2954" s="179">
        <v>11079</v>
      </c>
      <c r="B2954" s="180" t="s">
        <v>49476</v>
      </c>
      <c r="C2954" s="479" t="s">
        <v>121</v>
      </c>
      <c r="D2954" s="182">
        <v>2804.76</v>
      </c>
      <c r="E2954" s="183"/>
      <c r="F2954" s="183"/>
      <c r="G2954" s="166"/>
      <c r="H2954" s="166"/>
    </row>
    <row r="2955" spans="1:8" x14ac:dyDescent="0.3">
      <c r="A2955" s="179">
        <v>11082</v>
      </c>
      <c r="B2955" s="180" t="s">
        <v>49477</v>
      </c>
      <c r="C2955" s="479" t="s">
        <v>121</v>
      </c>
      <c r="D2955" s="182">
        <v>2804.76</v>
      </c>
      <c r="E2955" s="183"/>
      <c r="F2955" s="183"/>
      <c r="G2955" s="166"/>
      <c r="H2955" s="166"/>
    </row>
    <row r="2956" spans="1:8" x14ac:dyDescent="0.3">
      <c r="A2956" s="179">
        <v>4058</v>
      </c>
      <c r="B2956" s="180" t="s">
        <v>49478</v>
      </c>
      <c r="C2956" s="479" t="s">
        <v>122</v>
      </c>
      <c r="D2956" s="182">
        <v>23.1</v>
      </c>
      <c r="E2956" s="183"/>
      <c r="F2956" s="183"/>
      <c r="G2956" s="166"/>
      <c r="H2956" s="166"/>
    </row>
    <row r="2957" spans="1:8" x14ac:dyDescent="0.3">
      <c r="A2957" s="179">
        <v>40974</v>
      </c>
      <c r="B2957" s="180" t="s">
        <v>49479</v>
      </c>
      <c r="C2957" s="479" t="s">
        <v>123</v>
      </c>
      <c r="D2957" s="182">
        <v>4068.01</v>
      </c>
      <c r="E2957" s="183"/>
      <c r="F2957" s="183"/>
      <c r="G2957" s="166"/>
      <c r="H2957" s="166"/>
    </row>
    <row r="2958" spans="1:8" x14ac:dyDescent="0.3">
      <c r="A2958" s="179">
        <v>34794</v>
      </c>
      <c r="B2958" s="180" t="s">
        <v>49480</v>
      </c>
      <c r="C2958" s="479" t="s">
        <v>122</v>
      </c>
      <c r="D2958" s="182">
        <v>13.98</v>
      </c>
      <c r="E2958" s="183"/>
      <c r="F2958" s="183"/>
      <c r="G2958" s="166"/>
      <c r="H2958" s="166"/>
    </row>
    <row r="2959" spans="1:8" x14ac:dyDescent="0.3">
      <c r="A2959" s="179">
        <v>40925</v>
      </c>
      <c r="B2959" s="180" t="s">
        <v>49481</v>
      </c>
      <c r="C2959" s="479" t="s">
        <v>123</v>
      </c>
      <c r="D2959" s="182">
        <v>2464.12</v>
      </c>
      <c r="E2959" s="183"/>
      <c r="F2959" s="183"/>
      <c r="G2959" s="166"/>
      <c r="H2959" s="166"/>
    </row>
    <row r="2960" spans="1:8" x14ac:dyDescent="0.3">
      <c r="A2960" s="179">
        <v>13741</v>
      </c>
      <c r="B2960" s="180" t="s">
        <v>49482</v>
      </c>
      <c r="C2960" s="479" t="s">
        <v>116</v>
      </c>
      <c r="D2960" s="182">
        <v>2342.3200000000002</v>
      </c>
      <c r="E2960" s="183"/>
      <c r="F2960" s="183"/>
      <c r="G2960" s="166"/>
      <c r="H2960" s="166"/>
    </row>
    <row r="2961" spans="1:8" x14ac:dyDescent="0.3">
      <c r="A2961" s="179">
        <v>3288</v>
      </c>
      <c r="B2961" s="180" t="s">
        <v>49483</v>
      </c>
      <c r="C2961" s="479" t="s">
        <v>118</v>
      </c>
      <c r="D2961" s="182">
        <v>6</v>
      </c>
      <c r="E2961" s="183"/>
      <c r="F2961" s="183"/>
      <c r="G2961" s="166"/>
      <c r="H2961" s="166"/>
    </row>
    <row r="2962" spans="1:8" x14ac:dyDescent="0.3">
      <c r="A2962" s="179">
        <v>13587</v>
      </c>
      <c r="B2962" s="180" t="s">
        <v>49484</v>
      </c>
      <c r="C2962" s="479" t="s">
        <v>118</v>
      </c>
      <c r="D2962" s="182">
        <v>3.62</v>
      </c>
      <c r="E2962" s="183"/>
      <c r="F2962" s="183"/>
      <c r="G2962" s="166"/>
      <c r="H2962" s="166"/>
    </row>
    <row r="2963" spans="1:8" x14ac:dyDescent="0.3">
      <c r="A2963" s="179">
        <v>38598</v>
      </c>
      <c r="B2963" s="180" t="s">
        <v>49485</v>
      </c>
      <c r="C2963" s="479" t="s">
        <v>116</v>
      </c>
      <c r="D2963" s="182">
        <v>2.4900000000000002</v>
      </c>
      <c r="E2963" s="183"/>
      <c r="F2963" s="183"/>
      <c r="G2963" s="166"/>
      <c r="H2963" s="166"/>
    </row>
    <row r="2964" spans="1:8" x14ac:dyDescent="0.3">
      <c r="A2964" s="179">
        <v>38595</v>
      </c>
      <c r="B2964" s="180" t="s">
        <v>49486</v>
      </c>
      <c r="C2964" s="479" t="s">
        <v>116</v>
      </c>
      <c r="D2964" s="182">
        <v>2.11</v>
      </c>
      <c r="E2964" s="183"/>
      <c r="F2964" s="183"/>
      <c r="G2964" s="166"/>
      <c r="H2964" s="166"/>
    </row>
    <row r="2965" spans="1:8" x14ac:dyDescent="0.3">
      <c r="A2965" s="179">
        <v>38592</v>
      </c>
      <c r="B2965" s="180" t="s">
        <v>49487</v>
      </c>
      <c r="C2965" s="479" t="s">
        <v>116</v>
      </c>
      <c r="D2965" s="182">
        <v>2.14</v>
      </c>
      <c r="E2965" s="183"/>
      <c r="F2965" s="183"/>
      <c r="G2965" s="166"/>
      <c r="H2965" s="166"/>
    </row>
    <row r="2966" spans="1:8" x14ac:dyDescent="0.3">
      <c r="A2966" s="179">
        <v>38588</v>
      </c>
      <c r="B2966" s="180" t="s">
        <v>49488</v>
      </c>
      <c r="C2966" s="479" t="s">
        <v>116</v>
      </c>
      <c r="D2966" s="182">
        <v>1.71</v>
      </c>
      <c r="E2966" s="183"/>
      <c r="F2966" s="183"/>
      <c r="G2966" s="166"/>
      <c r="H2966" s="166"/>
    </row>
    <row r="2967" spans="1:8" x14ac:dyDescent="0.3">
      <c r="A2967" s="179">
        <v>38593</v>
      </c>
      <c r="B2967" s="180" t="s">
        <v>49489</v>
      </c>
      <c r="C2967" s="479" t="s">
        <v>116</v>
      </c>
      <c r="D2967" s="182">
        <v>2.36</v>
      </c>
      <c r="E2967" s="183"/>
      <c r="F2967" s="183"/>
      <c r="G2967" s="166"/>
      <c r="H2967" s="166"/>
    </row>
    <row r="2968" spans="1:8" x14ac:dyDescent="0.3">
      <c r="A2968" s="179">
        <v>38589</v>
      </c>
      <c r="B2968" s="180" t="s">
        <v>49490</v>
      </c>
      <c r="C2968" s="479" t="s">
        <v>116</v>
      </c>
      <c r="D2968" s="182">
        <v>1.79</v>
      </c>
      <c r="E2968" s="183"/>
      <c r="F2968" s="183"/>
      <c r="G2968" s="166"/>
      <c r="H2968" s="166"/>
    </row>
    <row r="2969" spans="1:8" x14ac:dyDescent="0.3">
      <c r="A2969" s="179">
        <v>38594</v>
      </c>
      <c r="B2969" s="180" t="s">
        <v>49491</v>
      </c>
      <c r="C2969" s="479" t="s">
        <v>116</v>
      </c>
      <c r="D2969" s="182">
        <v>3.72</v>
      </c>
      <c r="E2969" s="183"/>
      <c r="F2969" s="183"/>
      <c r="G2969" s="166"/>
      <c r="H2969" s="166"/>
    </row>
    <row r="2970" spans="1:8" x14ac:dyDescent="0.3">
      <c r="A2970" s="179">
        <v>34773</v>
      </c>
      <c r="B2970" s="180" t="s">
        <v>49492</v>
      </c>
      <c r="C2970" s="479" t="s">
        <v>116</v>
      </c>
      <c r="D2970" s="182">
        <v>1.76</v>
      </c>
      <c r="E2970" s="183"/>
      <c r="F2970" s="183"/>
      <c r="G2970" s="166"/>
      <c r="H2970" s="166"/>
    </row>
    <row r="2971" spans="1:8" x14ac:dyDescent="0.3">
      <c r="A2971" s="179">
        <v>34769</v>
      </c>
      <c r="B2971" s="180" t="s">
        <v>49493</v>
      </c>
      <c r="C2971" s="479" t="s">
        <v>116</v>
      </c>
      <c r="D2971" s="182">
        <v>2.1800000000000002</v>
      </c>
      <c r="E2971" s="183"/>
      <c r="F2971" s="183"/>
      <c r="G2971" s="166"/>
      <c r="H2971" s="166"/>
    </row>
    <row r="2972" spans="1:8" x14ac:dyDescent="0.3">
      <c r="A2972" s="179">
        <v>34763</v>
      </c>
      <c r="B2972" s="180" t="s">
        <v>49494</v>
      </c>
      <c r="C2972" s="479" t="s">
        <v>116</v>
      </c>
      <c r="D2972" s="182">
        <v>1.34</v>
      </c>
      <c r="E2972" s="183"/>
      <c r="F2972" s="183"/>
      <c r="G2972" s="166"/>
      <c r="H2972" s="166"/>
    </row>
    <row r="2973" spans="1:8" x14ac:dyDescent="0.3">
      <c r="A2973" s="179">
        <v>34774</v>
      </c>
      <c r="B2973" s="180" t="s">
        <v>49495</v>
      </c>
      <c r="C2973" s="479" t="s">
        <v>116</v>
      </c>
      <c r="D2973" s="182">
        <v>1.67</v>
      </c>
      <c r="E2973" s="183"/>
      <c r="F2973" s="183"/>
      <c r="G2973" s="166"/>
      <c r="H2973" s="166"/>
    </row>
    <row r="2974" spans="1:8" x14ac:dyDescent="0.3">
      <c r="A2974" s="179">
        <v>34771</v>
      </c>
      <c r="B2974" s="180" t="s">
        <v>49496</v>
      </c>
      <c r="C2974" s="479" t="s">
        <v>116</v>
      </c>
      <c r="D2974" s="182">
        <v>2.02</v>
      </c>
      <c r="E2974" s="183"/>
      <c r="F2974" s="183"/>
      <c r="G2974" s="166"/>
      <c r="H2974" s="166"/>
    </row>
    <row r="2975" spans="1:8" x14ac:dyDescent="0.3">
      <c r="A2975" s="179">
        <v>34764</v>
      </c>
      <c r="B2975" s="180" t="s">
        <v>49497</v>
      </c>
      <c r="C2975" s="479" t="s">
        <v>116</v>
      </c>
      <c r="D2975" s="182">
        <v>1.32</v>
      </c>
      <c r="E2975" s="183"/>
      <c r="F2975" s="183"/>
      <c r="G2975" s="166"/>
      <c r="H2975" s="166"/>
    </row>
    <row r="2976" spans="1:8" x14ac:dyDescent="0.3">
      <c r="A2976" s="179">
        <v>34788</v>
      </c>
      <c r="B2976" s="180" t="s">
        <v>49498</v>
      </c>
      <c r="C2976" s="479" t="s">
        <v>116</v>
      </c>
      <c r="D2976" s="182">
        <v>0.88</v>
      </c>
      <c r="E2976" s="183"/>
      <c r="F2976" s="183"/>
      <c r="G2976" s="166"/>
      <c r="H2976" s="166"/>
    </row>
    <row r="2977" spans="1:8" x14ac:dyDescent="0.3">
      <c r="A2977" s="179">
        <v>34781</v>
      </c>
      <c r="B2977" s="180" t="s">
        <v>49499</v>
      </c>
      <c r="C2977" s="479" t="s">
        <v>116</v>
      </c>
      <c r="D2977" s="182">
        <v>1</v>
      </c>
      <c r="E2977" s="183"/>
      <c r="F2977" s="183"/>
      <c r="G2977" s="166"/>
      <c r="H2977" s="166"/>
    </row>
    <row r="2978" spans="1:8" x14ac:dyDescent="0.3">
      <c r="A2978" s="179">
        <v>41682</v>
      </c>
      <c r="B2978" s="180" t="s">
        <v>49500</v>
      </c>
      <c r="C2978" s="479" t="s">
        <v>116</v>
      </c>
      <c r="D2978" s="182">
        <v>33.21</v>
      </c>
      <c r="E2978" s="183"/>
      <c r="F2978" s="183"/>
      <c r="G2978" s="166"/>
      <c r="H2978" s="166"/>
    </row>
    <row r="2979" spans="1:8" x14ac:dyDescent="0.3">
      <c r="A2979" s="179">
        <v>41683</v>
      </c>
      <c r="B2979" s="180" t="s">
        <v>49501</v>
      </c>
      <c r="C2979" s="479" t="s">
        <v>116</v>
      </c>
      <c r="D2979" s="182">
        <v>24.43</v>
      </c>
      <c r="E2979" s="183"/>
      <c r="F2979" s="183"/>
      <c r="G2979" s="166"/>
      <c r="H2979" s="166"/>
    </row>
    <row r="2980" spans="1:8" x14ac:dyDescent="0.3">
      <c r="A2980" s="179">
        <v>41680</v>
      </c>
      <c r="B2980" s="180" t="s">
        <v>49502</v>
      </c>
      <c r="C2980" s="479" t="s">
        <v>116</v>
      </c>
      <c r="D2980" s="182">
        <v>13.15</v>
      </c>
      <c r="E2980" s="183"/>
      <c r="F2980" s="183"/>
      <c r="G2980" s="166"/>
      <c r="H2980" s="166"/>
    </row>
    <row r="2981" spans="1:8" x14ac:dyDescent="0.3">
      <c r="A2981" s="179">
        <v>41679</v>
      </c>
      <c r="B2981" s="180" t="s">
        <v>49503</v>
      </c>
      <c r="C2981" s="479" t="s">
        <v>116</v>
      </c>
      <c r="D2981" s="182">
        <v>30.07</v>
      </c>
      <c r="E2981" s="183"/>
      <c r="F2981" s="183"/>
      <c r="G2981" s="166"/>
      <c r="H2981" s="166"/>
    </row>
    <row r="2982" spans="1:8" x14ac:dyDescent="0.3">
      <c r="A2982" s="179">
        <v>41681</v>
      </c>
      <c r="B2982" s="180" t="s">
        <v>49504</v>
      </c>
      <c r="C2982" s="479" t="s">
        <v>116</v>
      </c>
      <c r="D2982" s="182">
        <v>20.58</v>
      </c>
      <c r="E2982" s="183"/>
      <c r="F2982" s="183"/>
      <c r="G2982" s="166"/>
      <c r="H2982" s="166"/>
    </row>
    <row r="2983" spans="1:8" x14ac:dyDescent="0.3">
      <c r="A2983" s="179">
        <v>43386</v>
      </c>
      <c r="B2983" s="180" t="s">
        <v>49505</v>
      </c>
      <c r="C2983" s="479" t="s">
        <v>116</v>
      </c>
      <c r="D2983" s="182">
        <v>46.98</v>
      </c>
      <c r="E2983" s="183"/>
      <c r="F2983" s="183"/>
      <c r="G2983" s="166"/>
      <c r="H2983" s="166"/>
    </row>
    <row r="2984" spans="1:8" x14ac:dyDescent="0.3">
      <c r="A2984" s="179">
        <v>4059</v>
      </c>
      <c r="B2984" s="180" t="s">
        <v>49506</v>
      </c>
      <c r="C2984" s="479" t="s">
        <v>118</v>
      </c>
      <c r="D2984" s="182">
        <v>33.21</v>
      </c>
      <c r="E2984" s="183"/>
      <c r="F2984" s="183"/>
      <c r="G2984" s="166"/>
      <c r="H2984" s="166"/>
    </row>
    <row r="2985" spans="1:8" x14ac:dyDescent="0.3">
      <c r="A2985" s="179">
        <v>4062</v>
      </c>
      <c r="B2985" s="180" t="s">
        <v>49507</v>
      </c>
      <c r="C2985" s="479" t="s">
        <v>116</v>
      </c>
      <c r="D2985" s="182">
        <v>33.21</v>
      </c>
      <c r="E2985" s="183"/>
      <c r="F2985" s="183"/>
      <c r="G2985" s="166"/>
      <c r="H2985" s="166"/>
    </row>
    <row r="2986" spans="1:8" x14ac:dyDescent="0.3">
      <c r="A2986" s="179">
        <v>4061</v>
      </c>
      <c r="B2986" s="180" t="s">
        <v>49508</v>
      </c>
      <c r="C2986" s="479" t="s">
        <v>116</v>
      </c>
      <c r="D2986" s="182">
        <v>41.34</v>
      </c>
      <c r="E2986" s="183"/>
      <c r="F2986" s="183"/>
      <c r="G2986" s="166"/>
      <c r="H2986" s="166"/>
    </row>
    <row r="2987" spans="1:8" x14ac:dyDescent="0.3">
      <c r="A2987" s="179">
        <v>41315</v>
      </c>
      <c r="B2987" s="180" t="s">
        <v>49509</v>
      </c>
      <c r="C2987" s="479" t="s">
        <v>119</v>
      </c>
      <c r="D2987" s="182">
        <v>109.06</v>
      </c>
      <c r="E2987" s="183"/>
      <c r="F2987" s="183"/>
      <c r="G2987" s="166"/>
      <c r="H2987" s="166"/>
    </row>
    <row r="2988" spans="1:8" x14ac:dyDescent="0.3">
      <c r="A2988" s="179">
        <v>43148</v>
      </c>
      <c r="B2988" s="180" t="s">
        <v>49510</v>
      </c>
      <c r="C2988" s="479" t="s">
        <v>119</v>
      </c>
      <c r="D2988" s="182">
        <v>74.03</v>
      </c>
      <c r="E2988" s="183"/>
      <c r="F2988" s="183"/>
      <c r="G2988" s="166"/>
      <c r="H2988" s="166"/>
    </row>
    <row r="2989" spans="1:8" x14ac:dyDescent="0.3">
      <c r="A2989" s="179">
        <v>43147</v>
      </c>
      <c r="B2989" s="180" t="s">
        <v>49511</v>
      </c>
      <c r="C2989" s="479" t="s">
        <v>119</v>
      </c>
      <c r="D2989" s="182">
        <v>28.67</v>
      </c>
      <c r="E2989" s="183"/>
      <c r="F2989" s="183"/>
      <c r="G2989" s="166"/>
      <c r="H2989" s="166"/>
    </row>
    <row r="2990" spans="1:8" x14ac:dyDescent="0.3">
      <c r="A2990" s="179">
        <v>10608</v>
      </c>
      <c r="B2990" s="180" t="s">
        <v>49512</v>
      </c>
      <c r="C2990" s="479" t="s">
        <v>116</v>
      </c>
      <c r="D2990" s="182">
        <v>9614.7999999999993</v>
      </c>
      <c r="E2990" s="183"/>
      <c r="F2990" s="183"/>
      <c r="G2990" s="166"/>
      <c r="H2990" s="166"/>
    </row>
    <row r="2991" spans="1:8" x14ac:dyDescent="0.3">
      <c r="A2991" s="179">
        <v>4069</v>
      </c>
      <c r="B2991" s="180" t="s">
        <v>49513</v>
      </c>
      <c r="C2991" s="479" t="s">
        <v>122</v>
      </c>
      <c r="D2991" s="182">
        <v>50.24</v>
      </c>
      <c r="E2991" s="183"/>
      <c r="F2991" s="183"/>
      <c r="G2991" s="166"/>
      <c r="H2991" s="166"/>
    </row>
    <row r="2992" spans="1:8" x14ac:dyDescent="0.3">
      <c r="A2992" s="179">
        <v>40819</v>
      </c>
      <c r="B2992" s="180" t="s">
        <v>49514</v>
      </c>
      <c r="C2992" s="479" t="s">
        <v>123</v>
      </c>
      <c r="D2992" s="182">
        <v>8848.76</v>
      </c>
      <c r="E2992" s="183"/>
      <c r="F2992" s="183"/>
      <c r="G2992" s="166"/>
      <c r="H2992" s="166"/>
    </row>
    <row r="2993" spans="1:8" x14ac:dyDescent="0.3">
      <c r="A2993" s="179">
        <v>34361</v>
      </c>
      <c r="B2993" s="180" t="s">
        <v>49515</v>
      </c>
      <c r="C2993" s="479" t="s">
        <v>119</v>
      </c>
      <c r="D2993" s="182">
        <v>20.87</v>
      </c>
      <c r="E2993" s="183"/>
      <c r="F2993" s="183"/>
      <c r="G2993" s="166"/>
      <c r="H2993" s="166"/>
    </row>
    <row r="2994" spans="1:8" x14ac:dyDescent="0.3">
      <c r="A2994" s="179">
        <v>36512</v>
      </c>
      <c r="B2994" s="180" t="s">
        <v>49516</v>
      </c>
      <c r="C2994" s="479" t="s">
        <v>116</v>
      </c>
      <c r="D2994" s="182">
        <v>20289.689999999999</v>
      </c>
      <c r="E2994" s="183"/>
      <c r="F2994" s="183"/>
      <c r="G2994" s="166"/>
      <c r="H2994" s="166"/>
    </row>
    <row r="2995" spans="1:8" x14ac:dyDescent="0.3">
      <c r="A2995" s="179">
        <v>44478</v>
      </c>
      <c r="B2995" s="180" t="s">
        <v>49517</v>
      </c>
      <c r="C2995" s="479" t="s">
        <v>119</v>
      </c>
      <c r="D2995" s="182">
        <v>12.49</v>
      </c>
      <c r="E2995" s="183"/>
      <c r="F2995" s="183"/>
      <c r="G2995" s="166"/>
      <c r="H2995" s="166"/>
    </row>
    <row r="2996" spans="1:8" x14ac:dyDescent="0.3">
      <c r="A2996" s="179">
        <v>44477</v>
      </c>
      <c r="B2996" s="180" t="s">
        <v>49518</v>
      </c>
      <c r="C2996" s="479" t="s">
        <v>119</v>
      </c>
      <c r="D2996" s="182">
        <v>12.49</v>
      </c>
      <c r="E2996" s="183"/>
      <c r="F2996" s="183"/>
      <c r="G2996" s="166"/>
      <c r="H2996" s="166"/>
    </row>
    <row r="2997" spans="1:8" x14ac:dyDescent="0.3">
      <c r="A2997" s="179">
        <v>11697</v>
      </c>
      <c r="B2997" s="180" t="s">
        <v>49519</v>
      </c>
      <c r="C2997" s="479" t="s">
        <v>116</v>
      </c>
      <c r="D2997" s="182">
        <v>665.79</v>
      </c>
      <c r="E2997" s="183"/>
      <c r="F2997" s="183"/>
      <c r="G2997" s="166"/>
      <c r="H2997" s="166"/>
    </row>
    <row r="2998" spans="1:8" x14ac:dyDescent="0.3">
      <c r="A2998" s="179">
        <v>11698</v>
      </c>
      <c r="B2998" s="180" t="s">
        <v>49520</v>
      </c>
      <c r="C2998" s="479" t="s">
        <v>116</v>
      </c>
      <c r="D2998" s="182">
        <v>794.25</v>
      </c>
      <c r="E2998" s="183"/>
      <c r="F2998" s="183"/>
      <c r="G2998" s="166"/>
      <c r="H2998" s="166"/>
    </row>
    <row r="2999" spans="1:8" x14ac:dyDescent="0.3">
      <c r="A2999" s="179">
        <v>11699</v>
      </c>
      <c r="B2999" s="180" t="s">
        <v>49521</v>
      </c>
      <c r="C2999" s="479" t="s">
        <v>116</v>
      </c>
      <c r="D2999" s="182">
        <v>877.83</v>
      </c>
      <c r="E2999" s="183"/>
      <c r="F2999" s="183"/>
      <c r="G2999" s="166"/>
      <c r="H2999" s="166"/>
    </row>
    <row r="3000" spans="1:8" x14ac:dyDescent="0.3">
      <c r="A3000" s="179">
        <v>10432</v>
      </c>
      <c r="B3000" s="180" t="s">
        <v>49522</v>
      </c>
      <c r="C3000" s="479" t="s">
        <v>116</v>
      </c>
      <c r="D3000" s="182">
        <v>355.18</v>
      </c>
      <c r="E3000" s="183"/>
      <c r="F3000" s="183"/>
      <c r="G3000" s="166"/>
      <c r="H3000" s="166"/>
    </row>
    <row r="3001" spans="1:8" x14ac:dyDescent="0.3">
      <c r="A3001" s="179">
        <v>44020</v>
      </c>
      <c r="B3001" s="180" t="s">
        <v>49523</v>
      </c>
      <c r="C3001" s="479" t="s">
        <v>116</v>
      </c>
      <c r="D3001" s="182">
        <v>876.27</v>
      </c>
      <c r="E3001" s="183"/>
      <c r="F3001" s="183"/>
      <c r="G3001" s="166"/>
      <c r="H3001" s="166"/>
    </row>
    <row r="3002" spans="1:8" x14ac:dyDescent="0.3">
      <c r="A3002" s="179">
        <v>41420</v>
      </c>
      <c r="B3002" s="180" t="s">
        <v>49524</v>
      </c>
      <c r="C3002" s="479" t="s">
        <v>116</v>
      </c>
      <c r="D3002" s="182">
        <v>11.59</v>
      </c>
      <c r="E3002" s="183"/>
      <c r="F3002" s="183"/>
      <c r="G3002" s="166"/>
      <c r="H3002" s="166"/>
    </row>
    <row r="3003" spans="1:8" x14ac:dyDescent="0.3">
      <c r="A3003" s="179">
        <v>41422</v>
      </c>
      <c r="B3003" s="180" t="s">
        <v>49525</v>
      </c>
      <c r="C3003" s="479" t="s">
        <v>116</v>
      </c>
      <c r="D3003" s="182">
        <v>15.82</v>
      </c>
      <c r="E3003" s="183"/>
      <c r="F3003" s="183"/>
      <c r="G3003" s="166"/>
      <c r="H3003" s="166"/>
    </row>
    <row r="3004" spans="1:8" x14ac:dyDescent="0.3">
      <c r="A3004" s="179">
        <v>41425</v>
      </c>
      <c r="B3004" s="180" t="s">
        <v>49526</v>
      </c>
      <c r="C3004" s="479" t="s">
        <v>116</v>
      </c>
      <c r="D3004" s="182">
        <v>8.1</v>
      </c>
      <c r="E3004" s="183"/>
      <c r="F3004" s="183"/>
      <c r="G3004" s="166"/>
      <c r="H3004" s="166"/>
    </row>
    <row r="3005" spans="1:8" x14ac:dyDescent="0.3">
      <c r="A3005" s="179">
        <v>41426</v>
      </c>
      <c r="B3005" s="180" t="s">
        <v>49527</v>
      </c>
      <c r="C3005" s="479" t="s">
        <v>116</v>
      </c>
      <c r="D3005" s="182">
        <v>14.6</v>
      </c>
      <c r="E3005" s="183"/>
      <c r="F3005" s="183"/>
      <c r="G3005" s="166"/>
      <c r="H3005" s="166"/>
    </row>
    <row r="3006" spans="1:8" x14ac:dyDescent="0.3">
      <c r="A3006" s="179">
        <v>41419</v>
      </c>
      <c r="B3006" s="180" t="s">
        <v>49528</v>
      </c>
      <c r="C3006" s="479" t="s">
        <v>116</v>
      </c>
      <c r="D3006" s="182">
        <v>8.52</v>
      </c>
      <c r="E3006" s="183"/>
      <c r="F3006" s="183"/>
      <c r="G3006" s="166"/>
      <c r="H3006" s="166"/>
    </row>
    <row r="3007" spans="1:8" x14ac:dyDescent="0.3">
      <c r="A3007" s="179">
        <v>41421</v>
      </c>
      <c r="B3007" s="180" t="s">
        <v>49529</v>
      </c>
      <c r="C3007" s="479" t="s">
        <v>116</v>
      </c>
      <c r="D3007" s="182">
        <v>11.56</v>
      </c>
      <c r="E3007" s="183"/>
      <c r="F3007" s="183"/>
      <c r="G3007" s="166"/>
      <c r="H3007" s="166"/>
    </row>
    <row r="3008" spans="1:8" x14ac:dyDescent="0.3">
      <c r="A3008" s="179">
        <v>41414</v>
      </c>
      <c r="B3008" s="180" t="s">
        <v>49530</v>
      </c>
      <c r="C3008" s="479" t="s">
        <v>116</v>
      </c>
      <c r="D3008" s="182">
        <v>26.8</v>
      </c>
      <c r="E3008" s="183"/>
      <c r="F3008" s="183"/>
      <c r="G3008" s="166"/>
      <c r="H3008" s="166"/>
    </row>
    <row r="3009" spans="1:8" x14ac:dyDescent="0.3">
      <c r="A3009" s="179">
        <v>41415</v>
      </c>
      <c r="B3009" s="180" t="s">
        <v>49531</v>
      </c>
      <c r="C3009" s="479" t="s">
        <v>116</v>
      </c>
      <c r="D3009" s="182">
        <v>31.21</v>
      </c>
      <c r="E3009" s="183"/>
      <c r="F3009" s="183"/>
      <c r="G3009" s="166"/>
      <c r="H3009" s="166"/>
    </row>
    <row r="3010" spans="1:8" x14ac:dyDescent="0.3">
      <c r="A3010" s="179">
        <v>37514</v>
      </c>
      <c r="B3010" s="180" t="s">
        <v>49532</v>
      </c>
      <c r="C3010" s="479" t="s">
        <v>116</v>
      </c>
      <c r="D3010" s="182">
        <v>320000</v>
      </c>
      <c r="E3010" s="183"/>
      <c r="F3010" s="183"/>
      <c r="G3010" s="166"/>
      <c r="H3010" s="166"/>
    </row>
    <row r="3011" spans="1:8" x14ac:dyDescent="0.3">
      <c r="A3011" s="179">
        <v>37519</v>
      </c>
      <c r="B3011" s="180" t="s">
        <v>49533</v>
      </c>
      <c r="C3011" s="479" t="s">
        <v>116</v>
      </c>
      <c r="D3011" s="182">
        <v>493853.88</v>
      </c>
      <c r="E3011" s="183"/>
      <c r="F3011" s="183"/>
      <c r="G3011" s="166"/>
      <c r="H3011" s="166"/>
    </row>
    <row r="3012" spans="1:8" x14ac:dyDescent="0.3">
      <c r="A3012" s="179">
        <v>37520</v>
      </c>
      <c r="B3012" s="180" t="s">
        <v>49534</v>
      </c>
      <c r="C3012" s="479" t="s">
        <v>116</v>
      </c>
      <c r="D3012" s="182">
        <v>485757.92</v>
      </c>
      <c r="E3012" s="183"/>
      <c r="F3012" s="183"/>
      <c r="G3012" s="166"/>
      <c r="H3012" s="166"/>
    </row>
    <row r="3013" spans="1:8" x14ac:dyDescent="0.3">
      <c r="A3013" s="179">
        <v>37521</v>
      </c>
      <c r="B3013" s="180" t="s">
        <v>49535</v>
      </c>
      <c r="C3013" s="479" t="s">
        <v>116</v>
      </c>
      <c r="D3013" s="182">
        <v>592624.67000000004</v>
      </c>
      <c r="E3013" s="183"/>
      <c r="F3013" s="183"/>
      <c r="G3013" s="166"/>
      <c r="H3013" s="166"/>
    </row>
    <row r="3014" spans="1:8" x14ac:dyDescent="0.3">
      <c r="A3014" s="179">
        <v>37522</v>
      </c>
      <c r="B3014" s="180" t="s">
        <v>49536</v>
      </c>
      <c r="C3014" s="479" t="s">
        <v>116</v>
      </c>
      <c r="D3014" s="182">
        <v>610454.24</v>
      </c>
      <c r="E3014" s="183"/>
      <c r="F3014" s="183"/>
      <c r="G3014" s="166"/>
      <c r="H3014" s="166"/>
    </row>
    <row r="3015" spans="1:8" x14ac:dyDescent="0.3">
      <c r="A3015" s="179">
        <v>21109</v>
      </c>
      <c r="B3015" s="180" t="s">
        <v>49537</v>
      </c>
      <c r="C3015" s="479" t="s">
        <v>116</v>
      </c>
      <c r="D3015" s="182">
        <v>66.540000000000006</v>
      </c>
      <c r="E3015" s="183"/>
      <c r="F3015" s="183"/>
      <c r="G3015" s="166"/>
      <c r="H3015" s="166"/>
    </row>
    <row r="3016" spans="1:8" x14ac:dyDescent="0.3">
      <c r="A3016" s="179">
        <v>37546</v>
      </c>
      <c r="B3016" s="180" t="s">
        <v>49538</v>
      </c>
      <c r="C3016" s="479" t="s">
        <v>116</v>
      </c>
      <c r="D3016" s="182">
        <v>14758.91</v>
      </c>
      <c r="E3016" s="183"/>
      <c r="F3016" s="183"/>
      <c r="G3016" s="166"/>
      <c r="H3016" s="166"/>
    </row>
    <row r="3017" spans="1:8" x14ac:dyDescent="0.3">
      <c r="A3017" s="179">
        <v>37544</v>
      </c>
      <c r="B3017" s="180" t="s">
        <v>49539</v>
      </c>
      <c r="C3017" s="479" t="s">
        <v>116</v>
      </c>
      <c r="D3017" s="182">
        <v>15610.03</v>
      </c>
      <c r="E3017" s="183"/>
      <c r="F3017" s="183"/>
      <c r="G3017" s="166"/>
      <c r="H3017" s="166"/>
    </row>
    <row r="3018" spans="1:8" x14ac:dyDescent="0.3">
      <c r="A3018" s="179">
        <v>37545</v>
      </c>
      <c r="B3018" s="180" t="s">
        <v>49540</v>
      </c>
      <c r="C3018" s="479" t="s">
        <v>116</v>
      </c>
      <c r="D3018" s="182">
        <v>18573.84</v>
      </c>
      <c r="E3018" s="183"/>
      <c r="F3018" s="183"/>
      <c r="G3018" s="166"/>
      <c r="H3018" s="166"/>
    </row>
    <row r="3019" spans="1:8" x14ac:dyDescent="0.3">
      <c r="A3019" s="179">
        <v>36793</v>
      </c>
      <c r="B3019" s="180" t="s">
        <v>49541</v>
      </c>
      <c r="C3019" s="479" t="s">
        <v>116</v>
      </c>
      <c r="D3019" s="182">
        <v>872.99</v>
      </c>
      <c r="E3019" s="183"/>
      <c r="F3019" s="183"/>
      <c r="G3019" s="166"/>
      <c r="H3019" s="166"/>
    </row>
    <row r="3020" spans="1:8" x14ac:dyDescent="0.3">
      <c r="A3020" s="179">
        <v>11769</v>
      </c>
      <c r="B3020" s="180" t="s">
        <v>49542</v>
      </c>
      <c r="C3020" s="479" t="s">
        <v>116</v>
      </c>
      <c r="D3020" s="182">
        <v>385.79</v>
      </c>
      <c r="E3020" s="183"/>
      <c r="F3020" s="183"/>
      <c r="G3020" s="166"/>
      <c r="H3020" s="166"/>
    </row>
    <row r="3021" spans="1:8" x14ac:dyDescent="0.3">
      <c r="A3021" s="179">
        <v>11771</v>
      </c>
      <c r="B3021" s="180" t="s">
        <v>49543</v>
      </c>
      <c r="C3021" s="479" t="s">
        <v>116</v>
      </c>
      <c r="D3021" s="182">
        <v>472.55</v>
      </c>
      <c r="E3021" s="183"/>
      <c r="F3021" s="183"/>
      <c r="G3021" s="166"/>
      <c r="H3021" s="166"/>
    </row>
    <row r="3022" spans="1:8" x14ac:dyDescent="0.3">
      <c r="A3022" s="179">
        <v>39919</v>
      </c>
      <c r="B3022" s="180" t="s">
        <v>49544</v>
      </c>
      <c r="C3022" s="479" t="s">
        <v>116</v>
      </c>
      <c r="D3022" s="182">
        <v>73876.509999999995</v>
      </c>
      <c r="E3022" s="183"/>
      <c r="F3022" s="183"/>
      <c r="G3022" s="166"/>
      <c r="H3022" s="166"/>
    </row>
    <row r="3023" spans="1:8" x14ac:dyDescent="0.3">
      <c r="A3023" s="179">
        <v>38385</v>
      </c>
      <c r="B3023" s="180" t="s">
        <v>49545</v>
      </c>
      <c r="C3023" s="479" t="s">
        <v>116</v>
      </c>
      <c r="D3023" s="182">
        <v>60.32</v>
      </c>
      <c r="E3023" s="183"/>
      <c r="F3023" s="183"/>
      <c r="G3023" s="166"/>
      <c r="H3023" s="166"/>
    </row>
    <row r="3024" spans="1:8" x14ac:dyDescent="0.3">
      <c r="A3024" s="179">
        <v>36800</v>
      </c>
      <c r="B3024" s="180" t="s">
        <v>49546</v>
      </c>
      <c r="C3024" s="479" t="s">
        <v>116</v>
      </c>
      <c r="D3024" s="182">
        <v>231.81</v>
      </c>
      <c r="E3024" s="183"/>
      <c r="F3024" s="183"/>
      <c r="G3024" s="166"/>
      <c r="H3024" s="166"/>
    </row>
    <row r="3025" spans="1:8" x14ac:dyDescent="0.3">
      <c r="A3025" s="179">
        <v>37587</v>
      </c>
      <c r="B3025" s="180" t="s">
        <v>49547</v>
      </c>
      <c r="C3025" s="479" t="s">
        <v>116</v>
      </c>
      <c r="D3025" s="182">
        <v>509.3</v>
      </c>
      <c r="E3025" s="183"/>
      <c r="F3025" s="183"/>
      <c r="G3025" s="166"/>
      <c r="H3025" s="166"/>
    </row>
    <row r="3026" spans="1:8" x14ac:dyDescent="0.3">
      <c r="A3026" s="179">
        <v>11561</v>
      </c>
      <c r="B3026" s="180" t="s">
        <v>49548</v>
      </c>
      <c r="C3026" s="479" t="s">
        <v>116</v>
      </c>
      <c r="D3026" s="182">
        <v>264.02</v>
      </c>
      <c r="E3026" s="183"/>
      <c r="F3026" s="183"/>
      <c r="G3026" s="166"/>
      <c r="H3026" s="166"/>
    </row>
    <row r="3027" spans="1:8" x14ac:dyDescent="0.3">
      <c r="A3027" s="179">
        <v>43604</v>
      </c>
      <c r="B3027" s="180" t="s">
        <v>49549</v>
      </c>
      <c r="C3027" s="479" t="s">
        <v>116</v>
      </c>
      <c r="D3027" s="182">
        <v>140.75</v>
      </c>
      <c r="E3027" s="183"/>
      <c r="F3027" s="183"/>
      <c r="G3027" s="166"/>
      <c r="H3027" s="166"/>
    </row>
    <row r="3028" spans="1:8" x14ac:dyDescent="0.3">
      <c r="A3028" s="179">
        <v>11560</v>
      </c>
      <c r="B3028" s="180" t="s">
        <v>49550</v>
      </c>
      <c r="C3028" s="479" t="s">
        <v>116</v>
      </c>
      <c r="D3028" s="182">
        <v>203.78</v>
      </c>
      <c r="E3028" s="183"/>
      <c r="F3028" s="183"/>
      <c r="G3028" s="166"/>
      <c r="H3028" s="166"/>
    </row>
    <row r="3029" spans="1:8" x14ac:dyDescent="0.3">
      <c r="A3029" s="179">
        <v>11499</v>
      </c>
      <c r="B3029" s="180" t="s">
        <v>49551</v>
      </c>
      <c r="C3029" s="479" t="s">
        <v>116</v>
      </c>
      <c r="D3029" s="182">
        <v>735.95</v>
      </c>
      <c r="E3029" s="183"/>
      <c r="F3029" s="183"/>
      <c r="G3029" s="166"/>
      <c r="H3029" s="166"/>
    </row>
    <row r="3030" spans="1:8" x14ac:dyDescent="0.3">
      <c r="A3030" s="179">
        <v>34761</v>
      </c>
      <c r="B3030" s="180" t="s">
        <v>49552</v>
      </c>
      <c r="C3030" s="479" t="s">
        <v>122</v>
      </c>
      <c r="D3030" s="182">
        <v>15.4</v>
      </c>
      <c r="E3030" s="183"/>
      <c r="F3030" s="183"/>
      <c r="G3030" s="166"/>
      <c r="H3030" s="166"/>
    </row>
    <row r="3031" spans="1:8" x14ac:dyDescent="0.3">
      <c r="A3031" s="179">
        <v>40924</v>
      </c>
      <c r="B3031" s="180" t="s">
        <v>49553</v>
      </c>
      <c r="C3031" s="479" t="s">
        <v>123</v>
      </c>
      <c r="D3031" s="182">
        <v>2716.23</v>
      </c>
      <c r="E3031" s="183"/>
      <c r="F3031" s="183"/>
      <c r="G3031" s="166"/>
      <c r="H3031" s="166"/>
    </row>
    <row r="3032" spans="1:8" x14ac:dyDescent="0.3">
      <c r="A3032" s="179">
        <v>40983</v>
      </c>
      <c r="B3032" s="180" t="s">
        <v>49554</v>
      </c>
      <c r="C3032" s="479" t="s">
        <v>123</v>
      </c>
      <c r="D3032" s="182">
        <v>2974.88</v>
      </c>
      <c r="E3032" s="183"/>
      <c r="F3032" s="183"/>
      <c r="G3032" s="166"/>
      <c r="H3032" s="166"/>
    </row>
    <row r="3033" spans="1:8" x14ac:dyDescent="0.3">
      <c r="A3033" s="179">
        <v>44497</v>
      </c>
      <c r="B3033" s="180" t="s">
        <v>49555</v>
      </c>
      <c r="C3033" s="479" t="s">
        <v>122</v>
      </c>
      <c r="D3033" s="182">
        <v>16.87</v>
      </c>
      <c r="E3033" s="183"/>
      <c r="F3033" s="183"/>
      <c r="G3033" s="166"/>
      <c r="H3033" s="166"/>
    </row>
    <row r="3034" spans="1:8" x14ac:dyDescent="0.3">
      <c r="A3034" s="179">
        <v>2437</v>
      </c>
      <c r="B3034" s="180" t="s">
        <v>49556</v>
      </c>
      <c r="C3034" s="479" t="s">
        <v>122</v>
      </c>
      <c r="D3034" s="182">
        <v>32.32</v>
      </c>
      <c r="E3034" s="183"/>
      <c r="F3034" s="183"/>
      <c r="G3034" s="166"/>
      <c r="H3034" s="166"/>
    </row>
    <row r="3035" spans="1:8" x14ac:dyDescent="0.3">
      <c r="A3035" s="179">
        <v>40921</v>
      </c>
      <c r="B3035" s="180" t="s">
        <v>49557</v>
      </c>
      <c r="C3035" s="479" t="s">
        <v>123</v>
      </c>
      <c r="D3035" s="182">
        <v>5695.65</v>
      </c>
      <c r="E3035" s="183"/>
      <c r="F3035" s="183"/>
      <c r="G3035" s="166"/>
      <c r="H3035" s="166"/>
    </row>
    <row r="3036" spans="1:8" x14ac:dyDescent="0.3">
      <c r="A3036" s="179">
        <v>14252</v>
      </c>
      <c r="B3036" s="180" t="s">
        <v>49558</v>
      </c>
      <c r="C3036" s="479" t="s">
        <v>116</v>
      </c>
      <c r="D3036" s="182">
        <v>3858.24</v>
      </c>
      <c r="E3036" s="183"/>
      <c r="F3036" s="183"/>
      <c r="G3036" s="166"/>
      <c r="H3036" s="166"/>
    </row>
    <row r="3037" spans="1:8" x14ac:dyDescent="0.3">
      <c r="A3037" s="179">
        <v>730</v>
      </c>
      <c r="B3037" s="180" t="s">
        <v>49559</v>
      </c>
      <c r="C3037" s="479" t="s">
        <v>116</v>
      </c>
      <c r="D3037" s="182">
        <v>10308.5</v>
      </c>
      <c r="E3037" s="183"/>
      <c r="F3037" s="183"/>
      <c r="G3037" s="166"/>
      <c r="H3037" s="166"/>
    </row>
    <row r="3038" spans="1:8" x14ac:dyDescent="0.3">
      <c r="A3038" s="179">
        <v>723</v>
      </c>
      <c r="B3038" s="180" t="s">
        <v>49560</v>
      </c>
      <c r="C3038" s="479" t="s">
        <v>116</v>
      </c>
      <c r="D3038" s="182">
        <v>5123.6899999999996</v>
      </c>
      <c r="E3038" s="183"/>
      <c r="F3038" s="183"/>
      <c r="G3038" s="166"/>
      <c r="H3038" s="166"/>
    </row>
    <row r="3039" spans="1:8" x14ac:dyDescent="0.3">
      <c r="A3039" s="179">
        <v>36502</v>
      </c>
      <c r="B3039" s="180" t="s">
        <v>49561</v>
      </c>
      <c r="C3039" s="479" t="s">
        <v>116</v>
      </c>
      <c r="D3039" s="182">
        <v>4815.6499999999996</v>
      </c>
      <c r="E3039" s="183"/>
      <c r="F3039" s="183"/>
      <c r="G3039" s="166"/>
      <c r="H3039" s="166"/>
    </row>
    <row r="3040" spans="1:8" x14ac:dyDescent="0.3">
      <c r="A3040" s="179">
        <v>36503</v>
      </c>
      <c r="B3040" s="180" t="s">
        <v>49562</v>
      </c>
      <c r="C3040" s="479" t="s">
        <v>116</v>
      </c>
      <c r="D3040" s="182">
        <v>5938.27</v>
      </c>
      <c r="E3040" s="183"/>
      <c r="F3040" s="183"/>
      <c r="G3040" s="166"/>
      <c r="H3040" s="166"/>
    </row>
    <row r="3041" spans="1:8" x14ac:dyDescent="0.3">
      <c r="A3041" s="179">
        <v>4090</v>
      </c>
      <c r="B3041" s="180" t="s">
        <v>49563</v>
      </c>
      <c r="C3041" s="479" t="s">
        <v>116</v>
      </c>
      <c r="D3041" s="182">
        <v>1170000</v>
      </c>
      <c r="E3041" s="183"/>
      <c r="F3041" s="183"/>
      <c r="G3041" s="166"/>
      <c r="H3041" s="166"/>
    </row>
    <row r="3042" spans="1:8" x14ac:dyDescent="0.3">
      <c r="A3042" s="179">
        <v>13227</v>
      </c>
      <c r="B3042" s="180" t="s">
        <v>49564</v>
      </c>
      <c r="C3042" s="479" t="s">
        <v>116</v>
      </c>
      <c r="D3042" s="182">
        <v>1453870.89</v>
      </c>
      <c r="E3042" s="183"/>
      <c r="F3042" s="183"/>
      <c r="G3042" s="166"/>
      <c r="H3042" s="166"/>
    </row>
    <row r="3043" spans="1:8" x14ac:dyDescent="0.3">
      <c r="A3043" s="179">
        <v>10597</v>
      </c>
      <c r="B3043" s="180" t="s">
        <v>49565</v>
      </c>
      <c r="C3043" s="479" t="s">
        <v>116</v>
      </c>
      <c r="D3043" s="182">
        <v>1530386.67</v>
      </c>
      <c r="E3043" s="183"/>
      <c r="F3043" s="183"/>
      <c r="G3043" s="166"/>
      <c r="H3043" s="166"/>
    </row>
    <row r="3044" spans="1:8" x14ac:dyDescent="0.3">
      <c r="A3044" s="179">
        <v>39628</v>
      </c>
      <c r="B3044" s="180" t="s">
        <v>49566</v>
      </c>
      <c r="C3044" s="479" t="s">
        <v>116</v>
      </c>
      <c r="D3044" s="182">
        <v>4176.5</v>
      </c>
      <c r="E3044" s="183"/>
      <c r="F3044" s="183"/>
      <c r="G3044" s="166"/>
      <c r="H3044" s="166"/>
    </row>
    <row r="3045" spans="1:8" x14ac:dyDescent="0.3">
      <c r="A3045" s="179">
        <v>39404</v>
      </c>
      <c r="B3045" s="180" t="s">
        <v>49567</v>
      </c>
      <c r="C3045" s="479" t="s">
        <v>116</v>
      </c>
      <c r="D3045" s="182">
        <v>2070.9899999999998</v>
      </c>
      <c r="E3045" s="183"/>
      <c r="F3045" s="183"/>
      <c r="G3045" s="166"/>
      <c r="H3045" s="166"/>
    </row>
    <row r="3046" spans="1:8" x14ac:dyDescent="0.3">
      <c r="A3046" s="179">
        <v>39402</v>
      </c>
      <c r="B3046" s="180" t="s">
        <v>49568</v>
      </c>
      <c r="C3046" s="479" t="s">
        <v>116</v>
      </c>
      <c r="D3046" s="182">
        <v>1706.1</v>
      </c>
      <c r="E3046" s="183"/>
      <c r="F3046" s="183"/>
      <c r="G3046" s="166"/>
      <c r="H3046" s="166"/>
    </row>
    <row r="3047" spans="1:8" x14ac:dyDescent="0.3">
      <c r="A3047" s="179">
        <v>39403</v>
      </c>
      <c r="B3047" s="180" t="s">
        <v>49569</v>
      </c>
      <c r="C3047" s="479" t="s">
        <v>116</v>
      </c>
      <c r="D3047" s="182">
        <v>1668.99</v>
      </c>
      <c r="E3047" s="183"/>
      <c r="F3047" s="183"/>
      <c r="G3047" s="166"/>
      <c r="H3047" s="166"/>
    </row>
    <row r="3048" spans="1:8" x14ac:dyDescent="0.3">
      <c r="A3048" s="179">
        <v>4093</v>
      </c>
      <c r="B3048" s="180" t="s">
        <v>49570</v>
      </c>
      <c r="C3048" s="479" t="s">
        <v>122</v>
      </c>
      <c r="D3048" s="182">
        <v>23.1</v>
      </c>
      <c r="E3048" s="183"/>
      <c r="F3048" s="183"/>
      <c r="G3048" s="166"/>
      <c r="H3048" s="166"/>
    </row>
    <row r="3049" spans="1:8" x14ac:dyDescent="0.3">
      <c r="A3049" s="179">
        <v>10512</v>
      </c>
      <c r="B3049" s="180" t="s">
        <v>49571</v>
      </c>
      <c r="C3049" s="479" t="s">
        <v>123</v>
      </c>
      <c r="D3049" s="182">
        <v>4068.01</v>
      </c>
      <c r="E3049" s="183"/>
      <c r="F3049" s="183"/>
      <c r="G3049" s="166"/>
      <c r="H3049" s="166"/>
    </row>
    <row r="3050" spans="1:8" x14ac:dyDescent="0.3">
      <c r="A3050" s="179">
        <v>4243</v>
      </c>
      <c r="B3050" s="180" t="s">
        <v>49572</v>
      </c>
      <c r="C3050" s="479" t="s">
        <v>122</v>
      </c>
      <c r="D3050" s="182">
        <v>20.82</v>
      </c>
      <c r="E3050" s="183"/>
      <c r="F3050" s="183"/>
      <c r="G3050" s="166"/>
      <c r="H3050" s="166"/>
    </row>
    <row r="3051" spans="1:8" x14ac:dyDescent="0.3">
      <c r="A3051" s="179">
        <v>20020</v>
      </c>
      <c r="B3051" s="180" t="s">
        <v>49573</v>
      </c>
      <c r="C3051" s="479" t="s">
        <v>122</v>
      </c>
      <c r="D3051" s="182">
        <v>23.99</v>
      </c>
      <c r="E3051" s="183"/>
      <c r="F3051" s="183"/>
      <c r="G3051" s="166"/>
      <c r="H3051" s="166"/>
    </row>
    <row r="3052" spans="1:8" x14ac:dyDescent="0.3">
      <c r="A3052" s="179">
        <v>41038</v>
      </c>
      <c r="B3052" s="180" t="s">
        <v>49574</v>
      </c>
      <c r="C3052" s="479" t="s">
        <v>123</v>
      </c>
      <c r="D3052" s="182">
        <v>4227.4799999999996</v>
      </c>
      <c r="E3052" s="183"/>
      <c r="F3052" s="183"/>
      <c r="G3052" s="166"/>
      <c r="H3052" s="166"/>
    </row>
    <row r="3053" spans="1:8" x14ac:dyDescent="0.3">
      <c r="A3053" s="179">
        <v>4094</v>
      </c>
      <c r="B3053" s="180" t="s">
        <v>49575</v>
      </c>
      <c r="C3053" s="479" t="s">
        <v>122</v>
      </c>
      <c r="D3053" s="182">
        <v>28.73</v>
      </c>
      <c r="E3053" s="183"/>
      <c r="F3053" s="183"/>
      <c r="G3053" s="166"/>
      <c r="H3053" s="166"/>
    </row>
    <row r="3054" spans="1:8" x14ac:dyDescent="0.3">
      <c r="A3054" s="179">
        <v>40988</v>
      </c>
      <c r="B3054" s="180" t="s">
        <v>49576</v>
      </c>
      <c r="C3054" s="479" t="s">
        <v>123</v>
      </c>
      <c r="D3054" s="182">
        <v>5059.88</v>
      </c>
      <c r="E3054" s="183"/>
      <c r="F3054" s="183"/>
      <c r="G3054" s="166"/>
      <c r="H3054" s="166"/>
    </row>
    <row r="3055" spans="1:8" x14ac:dyDescent="0.3">
      <c r="A3055" s="179">
        <v>4095</v>
      </c>
      <c r="B3055" s="180" t="s">
        <v>49577</v>
      </c>
      <c r="C3055" s="479" t="s">
        <v>122</v>
      </c>
      <c r="D3055" s="182">
        <v>18.489999999999998</v>
      </c>
      <c r="E3055" s="183"/>
      <c r="F3055" s="183"/>
      <c r="G3055" s="166"/>
      <c r="H3055" s="166"/>
    </row>
    <row r="3056" spans="1:8" x14ac:dyDescent="0.3">
      <c r="A3056" s="179">
        <v>40990</v>
      </c>
      <c r="B3056" s="180" t="s">
        <v>49578</v>
      </c>
      <c r="C3056" s="479" t="s">
        <v>123</v>
      </c>
      <c r="D3056" s="182">
        <v>3259.01</v>
      </c>
      <c r="E3056" s="183"/>
      <c r="F3056" s="183"/>
      <c r="G3056" s="166"/>
      <c r="H3056" s="166"/>
    </row>
    <row r="3057" spans="1:8" x14ac:dyDescent="0.3">
      <c r="A3057" s="179">
        <v>4096</v>
      </c>
      <c r="B3057" s="180" t="s">
        <v>49579</v>
      </c>
      <c r="C3057" s="479" t="s">
        <v>122</v>
      </c>
      <c r="D3057" s="182">
        <v>24.27</v>
      </c>
      <c r="E3057" s="183"/>
      <c r="F3057" s="183"/>
      <c r="G3057" s="166"/>
      <c r="H3057" s="166"/>
    </row>
    <row r="3058" spans="1:8" x14ac:dyDescent="0.3">
      <c r="A3058" s="179">
        <v>40992</v>
      </c>
      <c r="B3058" s="180" t="s">
        <v>49580</v>
      </c>
      <c r="C3058" s="479" t="s">
        <v>123</v>
      </c>
      <c r="D3058" s="182">
        <v>4276.46</v>
      </c>
      <c r="E3058" s="183"/>
      <c r="F3058" s="183"/>
      <c r="G3058" s="166"/>
      <c r="H3058" s="166"/>
    </row>
    <row r="3059" spans="1:8" x14ac:dyDescent="0.3">
      <c r="A3059" s="179">
        <v>4114</v>
      </c>
      <c r="B3059" s="180" t="s">
        <v>49581</v>
      </c>
      <c r="C3059" s="479" t="s">
        <v>116</v>
      </c>
      <c r="D3059" s="182">
        <v>76.12</v>
      </c>
      <c r="E3059" s="183"/>
      <c r="F3059" s="183"/>
      <c r="G3059" s="166"/>
      <c r="H3059" s="166"/>
    </row>
    <row r="3060" spans="1:8" x14ac:dyDescent="0.3">
      <c r="A3060" s="179">
        <v>36797</v>
      </c>
      <c r="B3060" s="180" t="s">
        <v>49582</v>
      </c>
      <c r="C3060" s="479" t="s">
        <v>116</v>
      </c>
      <c r="D3060" s="182">
        <v>67.77</v>
      </c>
      <c r="E3060" s="183"/>
      <c r="F3060" s="183"/>
      <c r="G3060" s="166"/>
      <c r="H3060" s="166"/>
    </row>
    <row r="3061" spans="1:8" x14ac:dyDescent="0.3">
      <c r="A3061" s="179">
        <v>4107</v>
      </c>
      <c r="B3061" s="180" t="s">
        <v>49583</v>
      </c>
      <c r="C3061" s="479" t="s">
        <v>116</v>
      </c>
      <c r="D3061" s="182">
        <v>63.9</v>
      </c>
      <c r="E3061" s="183"/>
      <c r="F3061" s="183"/>
      <c r="G3061" s="166"/>
      <c r="H3061" s="166"/>
    </row>
    <row r="3062" spans="1:8" x14ac:dyDescent="0.3">
      <c r="A3062" s="179">
        <v>4102</v>
      </c>
      <c r="B3062" s="180" t="s">
        <v>49584</v>
      </c>
      <c r="C3062" s="479" t="s">
        <v>116</v>
      </c>
      <c r="D3062" s="182">
        <v>78</v>
      </c>
      <c r="E3062" s="183"/>
      <c r="F3062" s="183"/>
      <c r="G3062" s="166"/>
      <c r="H3062" s="166"/>
    </row>
    <row r="3063" spans="1:8" x14ac:dyDescent="0.3">
      <c r="A3063" s="179">
        <v>36799</v>
      </c>
      <c r="B3063" s="180" t="s">
        <v>49585</v>
      </c>
      <c r="C3063" s="479" t="s">
        <v>116</v>
      </c>
      <c r="D3063" s="182">
        <v>65.78</v>
      </c>
      <c r="E3063" s="183"/>
      <c r="F3063" s="183"/>
      <c r="G3063" s="166"/>
      <c r="H3063" s="166"/>
    </row>
    <row r="3064" spans="1:8" x14ac:dyDescent="0.3">
      <c r="A3064" s="179">
        <v>2747</v>
      </c>
      <c r="B3064" s="180" t="s">
        <v>49586</v>
      </c>
      <c r="C3064" s="479" t="s">
        <v>118</v>
      </c>
      <c r="D3064" s="182">
        <v>27.66</v>
      </c>
      <c r="E3064" s="183"/>
      <c r="F3064" s="183"/>
      <c r="G3064" s="166"/>
      <c r="H3064" s="166"/>
    </row>
    <row r="3065" spans="1:8" x14ac:dyDescent="0.3">
      <c r="A3065" s="179">
        <v>21138</v>
      </c>
      <c r="B3065" s="180" t="s">
        <v>49587</v>
      </c>
      <c r="C3065" s="479" t="s">
        <v>118</v>
      </c>
      <c r="D3065" s="182">
        <v>8.77</v>
      </c>
      <c r="E3065" s="183"/>
      <c r="F3065" s="183"/>
      <c r="G3065" s="166"/>
      <c r="H3065" s="166"/>
    </row>
    <row r="3066" spans="1:8" x14ac:dyDescent="0.3">
      <c r="A3066" s="179">
        <v>10826</v>
      </c>
      <c r="B3066" s="180" t="s">
        <v>49588</v>
      </c>
      <c r="C3066" s="479" t="s">
        <v>116</v>
      </c>
      <c r="D3066" s="182">
        <v>103.44</v>
      </c>
      <c r="E3066" s="183"/>
      <c r="F3066" s="183"/>
      <c r="G3066" s="166"/>
      <c r="H3066" s="166"/>
    </row>
    <row r="3067" spans="1:8" x14ac:dyDescent="0.3">
      <c r="A3067" s="179">
        <v>365</v>
      </c>
      <c r="B3067" s="180" t="s">
        <v>49589</v>
      </c>
      <c r="C3067" s="479" t="s">
        <v>116</v>
      </c>
      <c r="D3067" s="182">
        <v>64.13</v>
      </c>
      <c r="E3067" s="183"/>
      <c r="F3067" s="183"/>
      <c r="G3067" s="166"/>
      <c r="H3067" s="166"/>
    </row>
    <row r="3068" spans="1:8" x14ac:dyDescent="0.3">
      <c r="A3068" s="179">
        <v>38639</v>
      </c>
      <c r="B3068" s="180" t="s">
        <v>49590</v>
      </c>
      <c r="C3068" s="479" t="s">
        <v>116</v>
      </c>
      <c r="D3068" s="182">
        <v>248.27</v>
      </c>
      <c r="E3068" s="183"/>
      <c r="F3068" s="183"/>
      <c r="G3068" s="166"/>
      <c r="H3068" s="166"/>
    </row>
    <row r="3069" spans="1:8" x14ac:dyDescent="0.3">
      <c r="A3069" s="179">
        <v>38640</v>
      </c>
      <c r="B3069" s="180" t="s">
        <v>49591</v>
      </c>
      <c r="C3069" s="479" t="s">
        <v>116</v>
      </c>
      <c r="D3069" s="182">
        <v>3.72</v>
      </c>
      <c r="E3069" s="183"/>
      <c r="F3069" s="183"/>
      <c r="G3069" s="166"/>
      <c r="H3069" s="166"/>
    </row>
    <row r="3070" spans="1:8" x14ac:dyDescent="0.3">
      <c r="A3070" s="179">
        <v>358</v>
      </c>
      <c r="B3070" s="180" t="s">
        <v>49592</v>
      </c>
      <c r="C3070" s="479" t="s">
        <v>116</v>
      </c>
      <c r="D3070" s="182">
        <v>76.55</v>
      </c>
      <c r="E3070" s="183"/>
      <c r="F3070" s="183"/>
      <c r="G3070" s="166"/>
      <c r="H3070" s="166"/>
    </row>
    <row r="3071" spans="1:8" x14ac:dyDescent="0.3">
      <c r="A3071" s="179">
        <v>359</v>
      </c>
      <c r="B3071" s="180" t="s">
        <v>49593</v>
      </c>
      <c r="C3071" s="479" t="s">
        <v>116</v>
      </c>
      <c r="D3071" s="182">
        <v>157.24</v>
      </c>
      <c r="E3071" s="183"/>
      <c r="F3071" s="183"/>
      <c r="G3071" s="166"/>
      <c r="H3071" s="166"/>
    </row>
    <row r="3072" spans="1:8" x14ac:dyDescent="0.3">
      <c r="A3072" s="179">
        <v>38641</v>
      </c>
      <c r="B3072" s="180" t="s">
        <v>49594</v>
      </c>
      <c r="C3072" s="479" t="s">
        <v>116</v>
      </c>
      <c r="D3072" s="182">
        <v>155.16999999999999</v>
      </c>
      <c r="E3072" s="183"/>
      <c r="F3072" s="183"/>
      <c r="G3072" s="166"/>
      <c r="H3072" s="166"/>
    </row>
    <row r="3073" spans="1:8" x14ac:dyDescent="0.3">
      <c r="A3073" s="179">
        <v>360</v>
      </c>
      <c r="B3073" s="180" t="s">
        <v>49595</v>
      </c>
      <c r="C3073" s="479" t="s">
        <v>116</v>
      </c>
      <c r="D3073" s="182">
        <v>3.6</v>
      </c>
      <c r="E3073" s="183"/>
      <c r="F3073" s="183"/>
      <c r="G3073" s="166"/>
      <c r="H3073" s="166"/>
    </row>
    <row r="3074" spans="1:8" x14ac:dyDescent="0.3">
      <c r="A3074" s="179">
        <v>42430</v>
      </c>
      <c r="B3074" s="180" t="s">
        <v>49596</v>
      </c>
      <c r="C3074" s="479" t="s">
        <v>116</v>
      </c>
      <c r="D3074" s="182">
        <v>6434.22</v>
      </c>
      <c r="E3074" s="183"/>
      <c r="F3074" s="183"/>
      <c r="G3074" s="166"/>
      <c r="H3074" s="166"/>
    </row>
    <row r="3075" spans="1:8" x14ac:dyDescent="0.3">
      <c r="A3075" s="179">
        <v>4209</v>
      </c>
      <c r="B3075" s="180" t="s">
        <v>49597</v>
      </c>
      <c r="C3075" s="479" t="s">
        <v>116</v>
      </c>
      <c r="D3075" s="182">
        <v>25.23</v>
      </c>
      <c r="E3075" s="183"/>
      <c r="F3075" s="183"/>
      <c r="G3075" s="166"/>
      <c r="H3075" s="166"/>
    </row>
    <row r="3076" spans="1:8" x14ac:dyDescent="0.3">
      <c r="A3076" s="179">
        <v>4180</v>
      </c>
      <c r="B3076" s="180" t="s">
        <v>49598</v>
      </c>
      <c r="C3076" s="479" t="s">
        <v>116</v>
      </c>
      <c r="D3076" s="182">
        <v>18.989999999999998</v>
      </c>
      <c r="E3076" s="183"/>
      <c r="F3076" s="183"/>
      <c r="G3076" s="166"/>
      <c r="H3076" s="166"/>
    </row>
    <row r="3077" spans="1:8" x14ac:dyDescent="0.3">
      <c r="A3077" s="179">
        <v>4177</v>
      </c>
      <c r="B3077" s="180" t="s">
        <v>49599</v>
      </c>
      <c r="C3077" s="479" t="s">
        <v>116</v>
      </c>
      <c r="D3077" s="182">
        <v>6.3</v>
      </c>
      <c r="E3077" s="183"/>
      <c r="F3077" s="183"/>
      <c r="G3077" s="166"/>
      <c r="H3077" s="166"/>
    </row>
    <row r="3078" spans="1:8" x14ac:dyDescent="0.3">
      <c r="A3078" s="179">
        <v>4179</v>
      </c>
      <c r="B3078" s="180" t="s">
        <v>49600</v>
      </c>
      <c r="C3078" s="479" t="s">
        <v>116</v>
      </c>
      <c r="D3078" s="182">
        <v>12.9</v>
      </c>
      <c r="E3078" s="183"/>
      <c r="F3078" s="183"/>
      <c r="G3078" s="166"/>
      <c r="H3078" s="166"/>
    </row>
    <row r="3079" spans="1:8" x14ac:dyDescent="0.3">
      <c r="A3079" s="179">
        <v>4208</v>
      </c>
      <c r="B3079" s="180" t="s">
        <v>49601</v>
      </c>
      <c r="C3079" s="479" t="s">
        <v>116</v>
      </c>
      <c r="D3079" s="182">
        <v>60.06</v>
      </c>
      <c r="E3079" s="183"/>
      <c r="F3079" s="183"/>
      <c r="G3079" s="166"/>
      <c r="H3079" s="166"/>
    </row>
    <row r="3080" spans="1:8" x14ac:dyDescent="0.3">
      <c r="A3080" s="179">
        <v>4181</v>
      </c>
      <c r="B3080" s="180" t="s">
        <v>49602</v>
      </c>
      <c r="C3080" s="479" t="s">
        <v>116</v>
      </c>
      <c r="D3080" s="182">
        <v>39.24</v>
      </c>
      <c r="E3080" s="183"/>
      <c r="F3080" s="183"/>
      <c r="G3080" s="166"/>
      <c r="H3080" s="166"/>
    </row>
    <row r="3081" spans="1:8" x14ac:dyDescent="0.3">
      <c r="A3081" s="179">
        <v>4178</v>
      </c>
      <c r="B3081" s="180" t="s">
        <v>49603</v>
      </c>
      <c r="C3081" s="479" t="s">
        <v>116</v>
      </c>
      <c r="D3081" s="182">
        <v>8.74</v>
      </c>
      <c r="E3081" s="183"/>
      <c r="F3081" s="183"/>
      <c r="G3081" s="166"/>
      <c r="H3081" s="166"/>
    </row>
    <row r="3082" spans="1:8" x14ac:dyDescent="0.3">
      <c r="A3082" s="179">
        <v>4182</v>
      </c>
      <c r="B3082" s="180" t="s">
        <v>49604</v>
      </c>
      <c r="C3082" s="479" t="s">
        <v>116</v>
      </c>
      <c r="D3082" s="182">
        <v>97.7</v>
      </c>
      <c r="E3082" s="183"/>
      <c r="F3082" s="183"/>
      <c r="G3082" s="166"/>
      <c r="H3082" s="166"/>
    </row>
    <row r="3083" spans="1:8" x14ac:dyDescent="0.3">
      <c r="A3083" s="179">
        <v>4183</v>
      </c>
      <c r="B3083" s="180" t="s">
        <v>49605</v>
      </c>
      <c r="C3083" s="479" t="s">
        <v>116</v>
      </c>
      <c r="D3083" s="182">
        <v>157.29</v>
      </c>
      <c r="E3083" s="183"/>
      <c r="F3083" s="183"/>
      <c r="G3083" s="166"/>
      <c r="H3083" s="166"/>
    </row>
    <row r="3084" spans="1:8" x14ac:dyDescent="0.3">
      <c r="A3084" s="179">
        <v>4184</v>
      </c>
      <c r="B3084" s="180" t="s">
        <v>49606</v>
      </c>
      <c r="C3084" s="479" t="s">
        <v>116</v>
      </c>
      <c r="D3084" s="182">
        <v>347.21</v>
      </c>
      <c r="E3084" s="183"/>
      <c r="F3084" s="183"/>
      <c r="G3084" s="166"/>
      <c r="H3084" s="166"/>
    </row>
    <row r="3085" spans="1:8" x14ac:dyDescent="0.3">
      <c r="A3085" s="179">
        <v>4185</v>
      </c>
      <c r="B3085" s="180" t="s">
        <v>49607</v>
      </c>
      <c r="C3085" s="479" t="s">
        <v>116</v>
      </c>
      <c r="D3085" s="182">
        <v>576.91</v>
      </c>
      <c r="E3085" s="183"/>
      <c r="F3085" s="183"/>
      <c r="G3085" s="166"/>
      <c r="H3085" s="166"/>
    </row>
    <row r="3086" spans="1:8" x14ac:dyDescent="0.3">
      <c r="A3086" s="179">
        <v>4205</v>
      </c>
      <c r="B3086" s="180" t="s">
        <v>49608</v>
      </c>
      <c r="C3086" s="479" t="s">
        <v>116</v>
      </c>
      <c r="D3086" s="182">
        <v>33.32</v>
      </c>
      <c r="E3086" s="183"/>
      <c r="F3086" s="183"/>
      <c r="G3086" s="166"/>
      <c r="H3086" s="166"/>
    </row>
    <row r="3087" spans="1:8" x14ac:dyDescent="0.3">
      <c r="A3087" s="179">
        <v>4192</v>
      </c>
      <c r="B3087" s="180" t="s">
        <v>49609</v>
      </c>
      <c r="C3087" s="479" t="s">
        <v>116</v>
      </c>
      <c r="D3087" s="182">
        <v>33.32</v>
      </c>
      <c r="E3087" s="183"/>
      <c r="F3087" s="183"/>
      <c r="G3087" s="166"/>
      <c r="H3087" s="166"/>
    </row>
    <row r="3088" spans="1:8" x14ac:dyDescent="0.3">
      <c r="A3088" s="179">
        <v>4191</v>
      </c>
      <c r="B3088" s="180" t="s">
        <v>49610</v>
      </c>
      <c r="C3088" s="479" t="s">
        <v>116</v>
      </c>
      <c r="D3088" s="182">
        <v>33.32</v>
      </c>
      <c r="E3088" s="183"/>
      <c r="F3088" s="183"/>
      <c r="G3088" s="166"/>
      <c r="H3088" s="166"/>
    </row>
    <row r="3089" spans="1:8" x14ac:dyDescent="0.3">
      <c r="A3089" s="179">
        <v>4207</v>
      </c>
      <c r="B3089" s="180" t="s">
        <v>49611</v>
      </c>
      <c r="C3089" s="479" t="s">
        <v>116</v>
      </c>
      <c r="D3089" s="182">
        <v>26.81</v>
      </c>
      <c r="E3089" s="183"/>
      <c r="F3089" s="183"/>
      <c r="G3089" s="166"/>
      <c r="H3089" s="166"/>
    </row>
    <row r="3090" spans="1:8" x14ac:dyDescent="0.3">
      <c r="A3090" s="179">
        <v>4206</v>
      </c>
      <c r="B3090" s="180" t="s">
        <v>49612</v>
      </c>
      <c r="C3090" s="479" t="s">
        <v>116</v>
      </c>
      <c r="D3090" s="182">
        <v>26.03</v>
      </c>
      <c r="E3090" s="183"/>
      <c r="F3090" s="183"/>
      <c r="G3090" s="166"/>
      <c r="H3090" s="166"/>
    </row>
    <row r="3091" spans="1:8" x14ac:dyDescent="0.3">
      <c r="A3091" s="179">
        <v>4190</v>
      </c>
      <c r="B3091" s="180" t="s">
        <v>49613</v>
      </c>
      <c r="C3091" s="479" t="s">
        <v>116</v>
      </c>
      <c r="D3091" s="182">
        <v>26.03</v>
      </c>
      <c r="E3091" s="183"/>
      <c r="F3091" s="183"/>
      <c r="G3091" s="166"/>
      <c r="H3091" s="166"/>
    </row>
    <row r="3092" spans="1:8" x14ac:dyDescent="0.3">
      <c r="A3092" s="179">
        <v>4186</v>
      </c>
      <c r="B3092" s="180" t="s">
        <v>49614</v>
      </c>
      <c r="C3092" s="479" t="s">
        <v>116</v>
      </c>
      <c r="D3092" s="182">
        <v>7.69</v>
      </c>
      <c r="E3092" s="183"/>
      <c r="F3092" s="183"/>
      <c r="G3092" s="166"/>
      <c r="H3092" s="166"/>
    </row>
    <row r="3093" spans="1:8" x14ac:dyDescent="0.3">
      <c r="A3093" s="179">
        <v>4188</v>
      </c>
      <c r="B3093" s="180" t="s">
        <v>49615</v>
      </c>
      <c r="C3093" s="479" t="s">
        <v>116</v>
      </c>
      <c r="D3093" s="182">
        <v>15.71</v>
      </c>
      <c r="E3093" s="183"/>
      <c r="F3093" s="183"/>
      <c r="G3093" s="166"/>
      <c r="H3093" s="166"/>
    </row>
    <row r="3094" spans="1:8" x14ac:dyDescent="0.3">
      <c r="A3094" s="179">
        <v>4189</v>
      </c>
      <c r="B3094" s="180" t="s">
        <v>49616</v>
      </c>
      <c r="C3094" s="479" t="s">
        <v>116</v>
      </c>
      <c r="D3094" s="182">
        <v>15.71</v>
      </c>
      <c r="E3094" s="183"/>
      <c r="F3094" s="183"/>
      <c r="G3094" s="166"/>
      <c r="H3094" s="166"/>
    </row>
    <row r="3095" spans="1:8" x14ac:dyDescent="0.3">
      <c r="A3095" s="179">
        <v>4197</v>
      </c>
      <c r="B3095" s="180" t="s">
        <v>49617</v>
      </c>
      <c r="C3095" s="479" t="s">
        <v>116</v>
      </c>
      <c r="D3095" s="182">
        <v>83.19</v>
      </c>
      <c r="E3095" s="183"/>
      <c r="F3095" s="183"/>
      <c r="G3095" s="166"/>
      <c r="H3095" s="166"/>
    </row>
    <row r="3096" spans="1:8" x14ac:dyDescent="0.3">
      <c r="A3096" s="179">
        <v>4194</v>
      </c>
      <c r="B3096" s="180" t="s">
        <v>49618</v>
      </c>
      <c r="C3096" s="479" t="s">
        <v>116</v>
      </c>
      <c r="D3096" s="182">
        <v>50.27</v>
      </c>
      <c r="E3096" s="183"/>
      <c r="F3096" s="183"/>
      <c r="G3096" s="166"/>
      <c r="H3096" s="166"/>
    </row>
    <row r="3097" spans="1:8" x14ac:dyDescent="0.3">
      <c r="A3097" s="179">
        <v>4193</v>
      </c>
      <c r="B3097" s="180" t="s">
        <v>49619</v>
      </c>
      <c r="C3097" s="479" t="s">
        <v>116</v>
      </c>
      <c r="D3097" s="182">
        <v>50.27</v>
      </c>
      <c r="E3097" s="183"/>
      <c r="F3097" s="183"/>
      <c r="G3097" s="166"/>
      <c r="H3097" s="166"/>
    </row>
    <row r="3098" spans="1:8" x14ac:dyDescent="0.3">
      <c r="A3098" s="179">
        <v>4204</v>
      </c>
      <c r="B3098" s="180" t="s">
        <v>49620</v>
      </c>
      <c r="C3098" s="479" t="s">
        <v>116</v>
      </c>
      <c r="D3098" s="182">
        <v>50.27</v>
      </c>
      <c r="E3098" s="183"/>
      <c r="F3098" s="183"/>
      <c r="G3098" s="166"/>
      <c r="H3098" s="166"/>
    </row>
    <row r="3099" spans="1:8" x14ac:dyDescent="0.3">
      <c r="A3099" s="179">
        <v>4187</v>
      </c>
      <c r="B3099" s="180" t="s">
        <v>49621</v>
      </c>
      <c r="C3099" s="479" t="s">
        <v>116</v>
      </c>
      <c r="D3099" s="182">
        <v>10.02</v>
      </c>
      <c r="E3099" s="183"/>
      <c r="F3099" s="183"/>
      <c r="G3099" s="166"/>
      <c r="H3099" s="166"/>
    </row>
    <row r="3100" spans="1:8" x14ac:dyDescent="0.3">
      <c r="A3100" s="179">
        <v>4202</v>
      </c>
      <c r="B3100" s="180" t="s">
        <v>49622</v>
      </c>
      <c r="C3100" s="479" t="s">
        <v>116</v>
      </c>
      <c r="D3100" s="182">
        <v>151.93</v>
      </c>
      <c r="E3100" s="183"/>
      <c r="F3100" s="183"/>
      <c r="G3100" s="166"/>
      <c r="H3100" s="166"/>
    </row>
    <row r="3101" spans="1:8" x14ac:dyDescent="0.3">
      <c r="A3101" s="179">
        <v>4203</v>
      </c>
      <c r="B3101" s="180" t="s">
        <v>49623</v>
      </c>
      <c r="C3101" s="479" t="s">
        <v>116</v>
      </c>
      <c r="D3101" s="182">
        <v>134.18</v>
      </c>
      <c r="E3101" s="183"/>
      <c r="F3101" s="183"/>
      <c r="G3101" s="166"/>
      <c r="H3101" s="166"/>
    </row>
    <row r="3102" spans="1:8" x14ac:dyDescent="0.3">
      <c r="A3102" s="179">
        <v>40368</v>
      </c>
      <c r="B3102" s="180" t="s">
        <v>49624</v>
      </c>
      <c r="C3102" s="479" t="s">
        <v>116</v>
      </c>
      <c r="D3102" s="182">
        <v>56.95</v>
      </c>
      <c r="E3102" s="183"/>
      <c r="F3102" s="183"/>
      <c r="G3102" s="166"/>
      <c r="H3102" s="166"/>
    </row>
    <row r="3103" spans="1:8" x14ac:dyDescent="0.3">
      <c r="A3103" s="179">
        <v>40365</v>
      </c>
      <c r="B3103" s="180" t="s">
        <v>49625</v>
      </c>
      <c r="C3103" s="479" t="s">
        <v>116</v>
      </c>
      <c r="D3103" s="182">
        <v>38.42</v>
      </c>
      <c r="E3103" s="183"/>
      <c r="F3103" s="183"/>
      <c r="G3103" s="166"/>
      <c r="H3103" s="166"/>
    </row>
    <row r="3104" spans="1:8" x14ac:dyDescent="0.3">
      <c r="A3104" s="179">
        <v>40356</v>
      </c>
      <c r="B3104" s="180" t="s">
        <v>49626</v>
      </c>
      <c r="C3104" s="479" t="s">
        <v>116</v>
      </c>
      <c r="D3104" s="182">
        <v>13.13</v>
      </c>
      <c r="E3104" s="183"/>
      <c r="F3104" s="183"/>
      <c r="G3104" s="166"/>
      <c r="H3104" s="166"/>
    </row>
    <row r="3105" spans="1:8" x14ac:dyDescent="0.3">
      <c r="A3105" s="179">
        <v>40362</v>
      </c>
      <c r="B3105" s="180" t="s">
        <v>49627</v>
      </c>
      <c r="C3105" s="479" t="s">
        <v>116</v>
      </c>
      <c r="D3105" s="182">
        <v>25.45</v>
      </c>
      <c r="E3105" s="183"/>
      <c r="F3105" s="183"/>
      <c r="G3105" s="166"/>
      <c r="H3105" s="166"/>
    </row>
    <row r="3106" spans="1:8" x14ac:dyDescent="0.3">
      <c r="A3106" s="179">
        <v>40374</v>
      </c>
      <c r="B3106" s="180" t="s">
        <v>49628</v>
      </c>
      <c r="C3106" s="479" t="s">
        <v>116</v>
      </c>
      <c r="D3106" s="182">
        <v>148.85</v>
      </c>
      <c r="E3106" s="183"/>
      <c r="F3106" s="183"/>
      <c r="G3106" s="166"/>
      <c r="H3106" s="166"/>
    </row>
    <row r="3107" spans="1:8" x14ac:dyDescent="0.3">
      <c r="A3107" s="179">
        <v>40371</v>
      </c>
      <c r="B3107" s="180" t="s">
        <v>49629</v>
      </c>
      <c r="C3107" s="479" t="s">
        <v>116</v>
      </c>
      <c r="D3107" s="182">
        <v>93.7</v>
      </c>
      <c r="E3107" s="183"/>
      <c r="F3107" s="183"/>
      <c r="G3107" s="166"/>
      <c r="H3107" s="166"/>
    </row>
    <row r="3108" spans="1:8" x14ac:dyDescent="0.3">
      <c r="A3108" s="179">
        <v>40359</v>
      </c>
      <c r="B3108" s="180" t="s">
        <v>49630</v>
      </c>
      <c r="C3108" s="479" t="s">
        <v>116</v>
      </c>
      <c r="D3108" s="182">
        <v>16.96</v>
      </c>
      <c r="E3108" s="183"/>
      <c r="F3108" s="183"/>
      <c r="G3108" s="166"/>
      <c r="H3108" s="166"/>
    </row>
    <row r="3109" spans="1:8" x14ac:dyDescent="0.3">
      <c r="A3109" s="179">
        <v>7595</v>
      </c>
      <c r="B3109" s="180" t="s">
        <v>49631</v>
      </c>
      <c r="C3109" s="479" t="s">
        <v>122</v>
      </c>
      <c r="D3109" s="182">
        <v>18.079999999999998</v>
      </c>
      <c r="E3109" s="183"/>
      <c r="F3109" s="183"/>
      <c r="G3109" s="166"/>
      <c r="H3109" s="166"/>
    </row>
    <row r="3110" spans="1:8" x14ac:dyDescent="0.3">
      <c r="A3110" s="179">
        <v>41094</v>
      </c>
      <c r="B3110" s="180" t="s">
        <v>49632</v>
      </c>
      <c r="C3110" s="479" t="s">
        <v>123</v>
      </c>
      <c r="D3110" s="182">
        <v>3185.88</v>
      </c>
      <c r="E3110" s="183"/>
      <c r="F3110" s="183"/>
      <c r="G3110" s="166"/>
      <c r="H3110" s="166"/>
    </row>
    <row r="3111" spans="1:8" x14ac:dyDescent="0.3">
      <c r="A3111" s="179">
        <v>39609</v>
      </c>
      <c r="B3111" s="180" t="s">
        <v>49633</v>
      </c>
      <c r="C3111" s="479" t="s">
        <v>116</v>
      </c>
      <c r="D3111" s="182">
        <v>60868.83</v>
      </c>
      <c r="E3111" s="183"/>
      <c r="F3111" s="183"/>
      <c r="G3111" s="166"/>
      <c r="H3111" s="166"/>
    </row>
    <row r="3112" spans="1:8" x14ac:dyDescent="0.3">
      <c r="A3112" s="179">
        <v>39610</v>
      </c>
      <c r="B3112" s="180" t="s">
        <v>49634</v>
      </c>
      <c r="C3112" s="479" t="s">
        <v>116</v>
      </c>
      <c r="D3112" s="182">
        <v>88849.5</v>
      </c>
      <c r="E3112" s="183"/>
      <c r="F3112" s="183"/>
      <c r="G3112" s="166"/>
      <c r="H3112" s="166"/>
    </row>
    <row r="3113" spans="1:8" x14ac:dyDescent="0.3">
      <c r="A3113" s="179">
        <v>39611</v>
      </c>
      <c r="B3113" s="180" t="s">
        <v>49635</v>
      </c>
      <c r="C3113" s="479" t="s">
        <v>116</v>
      </c>
      <c r="D3113" s="182">
        <v>107522.44</v>
      </c>
      <c r="E3113" s="183"/>
      <c r="F3113" s="183"/>
      <c r="G3113" s="166"/>
      <c r="H3113" s="166"/>
    </row>
    <row r="3114" spans="1:8" x14ac:dyDescent="0.3">
      <c r="A3114" s="179">
        <v>39612</v>
      </c>
      <c r="B3114" s="180" t="s">
        <v>49636</v>
      </c>
      <c r="C3114" s="479" t="s">
        <v>116</v>
      </c>
      <c r="D3114" s="182">
        <v>168436.33</v>
      </c>
      <c r="E3114" s="183"/>
      <c r="F3114" s="183"/>
      <c r="G3114" s="166"/>
      <c r="H3114" s="166"/>
    </row>
    <row r="3115" spans="1:8" x14ac:dyDescent="0.3">
      <c r="A3115" s="179">
        <v>39608</v>
      </c>
      <c r="B3115" s="180" t="s">
        <v>49637</v>
      </c>
      <c r="C3115" s="479" t="s">
        <v>116</v>
      </c>
      <c r="D3115" s="182">
        <v>48670.080000000002</v>
      </c>
      <c r="E3115" s="183"/>
      <c r="F3115" s="183"/>
      <c r="G3115" s="166"/>
      <c r="H3115" s="166"/>
    </row>
    <row r="3116" spans="1:8" x14ac:dyDescent="0.3">
      <c r="A3116" s="179">
        <v>38175</v>
      </c>
      <c r="B3116" s="180" t="s">
        <v>49638</v>
      </c>
      <c r="C3116" s="479" t="s">
        <v>116</v>
      </c>
      <c r="D3116" s="182">
        <v>5.29</v>
      </c>
      <c r="E3116" s="183"/>
      <c r="F3116" s="183"/>
      <c r="G3116" s="166"/>
      <c r="H3116" s="166"/>
    </row>
    <row r="3117" spans="1:8" x14ac:dyDescent="0.3">
      <c r="A3117" s="179">
        <v>38176</v>
      </c>
      <c r="B3117" s="180" t="s">
        <v>49639</v>
      </c>
      <c r="C3117" s="479" t="s">
        <v>116</v>
      </c>
      <c r="D3117" s="182">
        <v>15.57</v>
      </c>
      <c r="E3117" s="183"/>
      <c r="F3117" s="183"/>
      <c r="G3117" s="166"/>
      <c r="H3117" s="166"/>
    </row>
    <row r="3118" spans="1:8" x14ac:dyDescent="0.3">
      <c r="A3118" s="179">
        <v>36152</v>
      </c>
      <c r="B3118" s="180" t="s">
        <v>49640</v>
      </c>
      <c r="C3118" s="479" t="s">
        <v>116</v>
      </c>
      <c r="D3118" s="182">
        <v>5.26</v>
      </c>
      <c r="E3118" s="183"/>
      <c r="F3118" s="183"/>
      <c r="G3118" s="166"/>
      <c r="H3118" s="166"/>
    </row>
    <row r="3119" spans="1:8" x14ac:dyDescent="0.3">
      <c r="A3119" s="179">
        <v>4221</v>
      </c>
      <c r="B3119" s="180" t="s">
        <v>49641</v>
      </c>
      <c r="C3119" s="479" t="s">
        <v>120</v>
      </c>
      <c r="D3119" s="182">
        <v>5.78</v>
      </c>
      <c r="E3119" s="183"/>
      <c r="F3119" s="183"/>
      <c r="G3119" s="166"/>
      <c r="H3119" s="166"/>
    </row>
    <row r="3120" spans="1:8" x14ac:dyDescent="0.3">
      <c r="A3120" s="179">
        <v>4227</v>
      </c>
      <c r="B3120" s="180" t="s">
        <v>49642</v>
      </c>
      <c r="C3120" s="479" t="s">
        <v>120</v>
      </c>
      <c r="D3120" s="182">
        <v>26.95</v>
      </c>
      <c r="E3120" s="183"/>
      <c r="F3120" s="183"/>
      <c r="G3120" s="166"/>
      <c r="H3120" s="166"/>
    </row>
    <row r="3121" spans="1:8" x14ac:dyDescent="0.3">
      <c r="A3121" s="179">
        <v>38170</v>
      </c>
      <c r="B3121" s="180" t="s">
        <v>49643</v>
      </c>
      <c r="C3121" s="479" t="s">
        <v>116</v>
      </c>
      <c r="D3121" s="182">
        <v>23.14</v>
      </c>
      <c r="E3121" s="183"/>
      <c r="F3121" s="183"/>
      <c r="G3121" s="166"/>
      <c r="H3121" s="166"/>
    </row>
    <row r="3122" spans="1:8" x14ac:dyDescent="0.3">
      <c r="A3122" s="179">
        <v>4252</v>
      </c>
      <c r="B3122" s="180" t="s">
        <v>49644</v>
      </c>
      <c r="C3122" s="479" t="s">
        <v>122</v>
      </c>
      <c r="D3122" s="182">
        <v>19.97</v>
      </c>
      <c r="E3122" s="183"/>
      <c r="F3122" s="183"/>
      <c r="G3122" s="166"/>
      <c r="H3122" s="166"/>
    </row>
    <row r="3123" spans="1:8" x14ac:dyDescent="0.3">
      <c r="A3123" s="179">
        <v>40980</v>
      </c>
      <c r="B3123" s="180" t="s">
        <v>49645</v>
      </c>
      <c r="C3123" s="479" t="s">
        <v>123</v>
      </c>
      <c r="D3123" s="182">
        <v>3519.23</v>
      </c>
      <c r="E3123" s="183"/>
      <c r="F3123" s="183"/>
      <c r="G3123" s="166"/>
      <c r="H3123" s="166"/>
    </row>
    <row r="3124" spans="1:8" x14ac:dyDescent="0.3">
      <c r="A3124" s="179">
        <v>41031</v>
      </c>
      <c r="B3124" s="180" t="s">
        <v>49646</v>
      </c>
      <c r="C3124" s="479" t="s">
        <v>123</v>
      </c>
      <c r="D3124" s="182">
        <v>3669.27</v>
      </c>
      <c r="E3124" s="183"/>
      <c r="F3124" s="183"/>
      <c r="G3124" s="166"/>
      <c r="H3124" s="166"/>
    </row>
    <row r="3125" spans="1:8" x14ac:dyDescent="0.3">
      <c r="A3125" s="179">
        <v>37666</v>
      </c>
      <c r="B3125" s="180" t="s">
        <v>49647</v>
      </c>
      <c r="C3125" s="479" t="s">
        <v>122</v>
      </c>
      <c r="D3125" s="182">
        <v>17.420000000000002</v>
      </c>
      <c r="E3125" s="183"/>
      <c r="F3125" s="183"/>
      <c r="G3125" s="166"/>
      <c r="H3125" s="166"/>
    </row>
    <row r="3126" spans="1:8" x14ac:dyDescent="0.3">
      <c r="A3126" s="179">
        <v>40986</v>
      </c>
      <c r="B3126" s="180" t="s">
        <v>49648</v>
      </c>
      <c r="C3126" s="479" t="s">
        <v>123</v>
      </c>
      <c r="D3126" s="182">
        <v>3070.5</v>
      </c>
      <c r="E3126" s="183"/>
      <c r="F3126" s="183"/>
      <c r="G3126" s="166"/>
      <c r="H3126" s="166"/>
    </row>
    <row r="3127" spans="1:8" x14ac:dyDescent="0.3">
      <c r="A3127" s="179">
        <v>4250</v>
      </c>
      <c r="B3127" s="180" t="s">
        <v>49649</v>
      </c>
      <c r="C3127" s="479" t="s">
        <v>122</v>
      </c>
      <c r="D3127" s="182">
        <v>15.85</v>
      </c>
      <c r="E3127" s="183"/>
      <c r="F3127" s="183"/>
      <c r="G3127" s="166"/>
      <c r="H3127" s="166"/>
    </row>
    <row r="3128" spans="1:8" x14ac:dyDescent="0.3">
      <c r="A3128" s="179">
        <v>40978</v>
      </c>
      <c r="B3128" s="180" t="s">
        <v>49650</v>
      </c>
      <c r="C3128" s="479" t="s">
        <v>123</v>
      </c>
      <c r="D3128" s="182">
        <v>2792.13</v>
      </c>
      <c r="E3128" s="183"/>
      <c r="F3128" s="183"/>
      <c r="G3128" s="166"/>
      <c r="H3128" s="166"/>
    </row>
    <row r="3129" spans="1:8" x14ac:dyDescent="0.3">
      <c r="A3129" s="179">
        <v>44501</v>
      </c>
      <c r="B3129" s="180" t="s">
        <v>49651</v>
      </c>
      <c r="C3129" s="479" t="s">
        <v>122</v>
      </c>
      <c r="D3129" s="182">
        <v>20.82</v>
      </c>
      <c r="E3129" s="183"/>
      <c r="F3129" s="183"/>
      <c r="G3129" s="166"/>
      <c r="H3129" s="166"/>
    </row>
    <row r="3130" spans="1:8" x14ac:dyDescent="0.3">
      <c r="A3130" s="179">
        <v>41043</v>
      </c>
      <c r="B3130" s="180" t="s">
        <v>49652</v>
      </c>
      <c r="C3130" s="479" t="s">
        <v>123</v>
      </c>
      <c r="D3130" s="182">
        <v>3669.27</v>
      </c>
      <c r="E3130" s="183"/>
      <c r="F3130" s="183"/>
      <c r="G3130" s="166"/>
      <c r="H3130" s="166"/>
    </row>
    <row r="3131" spans="1:8" x14ac:dyDescent="0.3">
      <c r="A3131" s="179">
        <v>4234</v>
      </c>
      <c r="B3131" s="180" t="s">
        <v>49653</v>
      </c>
      <c r="C3131" s="479" t="s">
        <v>122</v>
      </c>
      <c r="D3131" s="182">
        <v>23.1</v>
      </c>
      <c r="E3131" s="183"/>
      <c r="F3131" s="183"/>
      <c r="G3131" s="166"/>
      <c r="H3131" s="166"/>
    </row>
    <row r="3132" spans="1:8" x14ac:dyDescent="0.3">
      <c r="A3132" s="179">
        <v>40987</v>
      </c>
      <c r="B3132" s="180" t="s">
        <v>49654</v>
      </c>
      <c r="C3132" s="479" t="s">
        <v>123</v>
      </c>
      <c r="D3132" s="182">
        <v>4068.01</v>
      </c>
      <c r="E3132" s="183"/>
      <c r="F3132" s="183"/>
      <c r="G3132" s="166"/>
      <c r="H3132" s="166"/>
    </row>
    <row r="3133" spans="1:8" x14ac:dyDescent="0.3">
      <c r="A3133" s="179">
        <v>4253</v>
      </c>
      <c r="B3133" s="180" t="s">
        <v>49655</v>
      </c>
      <c r="C3133" s="479" t="s">
        <v>122</v>
      </c>
      <c r="D3133" s="182">
        <v>17.420000000000002</v>
      </c>
      <c r="E3133" s="183"/>
      <c r="F3133" s="183"/>
      <c r="G3133" s="166"/>
      <c r="H3133" s="166"/>
    </row>
    <row r="3134" spans="1:8" x14ac:dyDescent="0.3">
      <c r="A3134" s="179">
        <v>40981</v>
      </c>
      <c r="B3134" s="180" t="s">
        <v>49656</v>
      </c>
      <c r="C3134" s="479" t="s">
        <v>123</v>
      </c>
      <c r="D3134" s="182">
        <v>3070.5</v>
      </c>
      <c r="E3134" s="183"/>
      <c r="F3134" s="183"/>
      <c r="G3134" s="166"/>
      <c r="H3134" s="166"/>
    </row>
    <row r="3135" spans="1:8" x14ac:dyDescent="0.3">
      <c r="A3135" s="179">
        <v>4254</v>
      </c>
      <c r="B3135" s="180" t="s">
        <v>49657</v>
      </c>
      <c r="C3135" s="479" t="s">
        <v>122</v>
      </c>
      <c r="D3135" s="182">
        <v>27.46</v>
      </c>
      <c r="E3135" s="183"/>
      <c r="F3135" s="183"/>
      <c r="G3135" s="166"/>
      <c r="H3135" s="166"/>
    </row>
    <row r="3136" spans="1:8" x14ac:dyDescent="0.3">
      <c r="A3136" s="179">
        <v>41036</v>
      </c>
      <c r="B3136" s="180" t="s">
        <v>49658</v>
      </c>
      <c r="C3136" s="479" t="s">
        <v>123</v>
      </c>
      <c r="D3136" s="182">
        <v>4837.7700000000004</v>
      </c>
      <c r="E3136" s="183"/>
      <c r="F3136" s="183"/>
      <c r="G3136" s="166"/>
      <c r="H3136" s="166"/>
    </row>
    <row r="3137" spans="1:8" x14ac:dyDescent="0.3">
      <c r="A3137" s="179">
        <v>4251</v>
      </c>
      <c r="B3137" s="180" t="s">
        <v>49659</v>
      </c>
      <c r="C3137" s="479" t="s">
        <v>122</v>
      </c>
      <c r="D3137" s="182">
        <v>19.46</v>
      </c>
      <c r="E3137" s="183"/>
      <c r="F3137" s="183"/>
      <c r="G3137" s="166"/>
      <c r="H3137" s="166"/>
    </row>
    <row r="3138" spans="1:8" x14ac:dyDescent="0.3">
      <c r="A3138" s="179">
        <v>40979</v>
      </c>
      <c r="B3138" s="180" t="s">
        <v>49660</v>
      </c>
      <c r="C3138" s="479" t="s">
        <v>123</v>
      </c>
      <c r="D3138" s="182">
        <v>3429.8</v>
      </c>
      <c r="E3138" s="183"/>
      <c r="F3138" s="183"/>
      <c r="G3138" s="166"/>
      <c r="H3138" s="166"/>
    </row>
    <row r="3139" spans="1:8" x14ac:dyDescent="0.3">
      <c r="A3139" s="179">
        <v>4230</v>
      </c>
      <c r="B3139" s="180" t="s">
        <v>49661</v>
      </c>
      <c r="C3139" s="479" t="s">
        <v>122</v>
      </c>
      <c r="D3139" s="182">
        <v>22.1</v>
      </c>
      <c r="E3139" s="183"/>
      <c r="F3139" s="183"/>
      <c r="G3139" s="166"/>
      <c r="H3139" s="166"/>
    </row>
    <row r="3140" spans="1:8" x14ac:dyDescent="0.3">
      <c r="A3140" s="179">
        <v>40998</v>
      </c>
      <c r="B3140" s="180" t="s">
        <v>49662</v>
      </c>
      <c r="C3140" s="479" t="s">
        <v>123</v>
      </c>
      <c r="D3140" s="182">
        <v>3892.81</v>
      </c>
      <c r="E3140" s="183"/>
      <c r="F3140" s="183"/>
      <c r="G3140" s="166"/>
      <c r="H3140" s="166"/>
    </row>
    <row r="3141" spans="1:8" x14ac:dyDescent="0.3">
      <c r="A3141" s="179">
        <v>4257</v>
      </c>
      <c r="B3141" s="180" t="s">
        <v>49663</v>
      </c>
      <c r="C3141" s="479" t="s">
        <v>122</v>
      </c>
      <c r="D3141" s="182">
        <v>15.28</v>
      </c>
      <c r="E3141" s="183"/>
      <c r="F3141" s="183"/>
      <c r="G3141" s="166"/>
      <c r="H3141" s="166"/>
    </row>
    <row r="3142" spans="1:8" x14ac:dyDescent="0.3">
      <c r="A3142" s="179">
        <v>40982</v>
      </c>
      <c r="B3142" s="180" t="s">
        <v>49664</v>
      </c>
      <c r="C3142" s="479" t="s">
        <v>123</v>
      </c>
      <c r="D3142" s="182">
        <v>2692.46</v>
      </c>
      <c r="E3142" s="183"/>
      <c r="F3142" s="183"/>
      <c r="G3142" s="166"/>
      <c r="H3142" s="166"/>
    </row>
    <row r="3143" spans="1:8" x14ac:dyDescent="0.3">
      <c r="A3143" s="179">
        <v>4240</v>
      </c>
      <c r="B3143" s="180" t="s">
        <v>49665</v>
      </c>
      <c r="C3143" s="479" t="s">
        <v>122</v>
      </c>
      <c r="D3143" s="182">
        <v>35.83</v>
      </c>
      <c r="E3143" s="183"/>
      <c r="F3143" s="183"/>
      <c r="G3143" s="166"/>
      <c r="H3143" s="166"/>
    </row>
    <row r="3144" spans="1:8" x14ac:dyDescent="0.3">
      <c r="A3144" s="179">
        <v>41026</v>
      </c>
      <c r="B3144" s="180" t="s">
        <v>49666</v>
      </c>
      <c r="C3144" s="479" t="s">
        <v>123</v>
      </c>
      <c r="D3144" s="182">
        <v>6312.06</v>
      </c>
      <c r="E3144" s="183"/>
      <c r="F3144" s="183"/>
      <c r="G3144" s="166"/>
      <c r="H3144" s="166"/>
    </row>
    <row r="3145" spans="1:8" x14ac:dyDescent="0.3">
      <c r="A3145" s="179">
        <v>4239</v>
      </c>
      <c r="B3145" s="180" t="s">
        <v>49667</v>
      </c>
      <c r="C3145" s="479" t="s">
        <v>122</v>
      </c>
      <c r="D3145" s="182">
        <v>35.83</v>
      </c>
      <c r="E3145" s="183"/>
      <c r="F3145" s="183"/>
      <c r="G3145" s="166"/>
      <c r="H3145" s="166"/>
    </row>
    <row r="3146" spans="1:8" x14ac:dyDescent="0.3">
      <c r="A3146" s="179">
        <v>41024</v>
      </c>
      <c r="B3146" s="180" t="s">
        <v>49668</v>
      </c>
      <c r="C3146" s="479" t="s">
        <v>123</v>
      </c>
      <c r="D3146" s="182">
        <v>6312.06</v>
      </c>
      <c r="E3146" s="183"/>
      <c r="F3146" s="183"/>
      <c r="G3146" s="166"/>
      <c r="H3146" s="166"/>
    </row>
    <row r="3147" spans="1:8" x14ac:dyDescent="0.3">
      <c r="A3147" s="179">
        <v>4248</v>
      </c>
      <c r="B3147" s="180" t="s">
        <v>49669</v>
      </c>
      <c r="C3147" s="479" t="s">
        <v>122</v>
      </c>
      <c r="D3147" s="182">
        <v>20.82</v>
      </c>
      <c r="E3147" s="183"/>
      <c r="F3147" s="183"/>
      <c r="G3147" s="166"/>
      <c r="H3147" s="166"/>
    </row>
    <row r="3148" spans="1:8" x14ac:dyDescent="0.3">
      <c r="A3148" s="179">
        <v>41033</v>
      </c>
      <c r="B3148" s="180" t="s">
        <v>49670</v>
      </c>
      <c r="C3148" s="479" t="s">
        <v>123</v>
      </c>
      <c r="D3148" s="182">
        <v>3669.27</v>
      </c>
      <c r="E3148" s="183"/>
      <c r="F3148" s="183"/>
      <c r="G3148" s="166"/>
      <c r="H3148" s="166"/>
    </row>
    <row r="3149" spans="1:8" x14ac:dyDescent="0.3">
      <c r="A3149" s="179">
        <v>44500</v>
      </c>
      <c r="B3149" s="180" t="s">
        <v>49671</v>
      </c>
      <c r="C3149" s="479" t="s">
        <v>122</v>
      </c>
      <c r="D3149" s="182">
        <v>20.82</v>
      </c>
      <c r="E3149" s="183"/>
      <c r="F3149" s="183"/>
      <c r="G3149" s="166"/>
      <c r="H3149" s="166"/>
    </row>
    <row r="3150" spans="1:8" x14ac:dyDescent="0.3">
      <c r="A3150" s="179">
        <v>41040</v>
      </c>
      <c r="B3150" s="180" t="s">
        <v>49672</v>
      </c>
      <c r="C3150" s="479" t="s">
        <v>123</v>
      </c>
      <c r="D3150" s="182">
        <v>3669.27</v>
      </c>
      <c r="E3150" s="183"/>
      <c r="F3150" s="183"/>
      <c r="G3150" s="166"/>
      <c r="H3150" s="166"/>
    </row>
    <row r="3151" spans="1:8" x14ac:dyDescent="0.3">
      <c r="A3151" s="179">
        <v>4238</v>
      </c>
      <c r="B3151" s="180" t="s">
        <v>49673</v>
      </c>
      <c r="C3151" s="479" t="s">
        <v>122</v>
      </c>
      <c r="D3151" s="182">
        <v>18.079999999999998</v>
      </c>
      <c r="E3151" s="183"/>
      <c r="F3151" s="183"/>
      <c r="G3151" s="166"/>
      <c r="H3151" s="166"/>
    </row>
    <row r="3152" spans="1:8" x14ac:dyDescent="0.3">
      <c r="A3152" s="179">
        <v>41012</v>
      </c>
      <c r="B3152" s="180" t="s">
        <v>49674</v>
      </c>
      <c r="C3152" s="479" t="s">
        <v>123</v>
      </c>
      <c r="D3152" s="182">
        <v>3187.86</v>
      </c>
      <c r="E3152" s="183"/>
      <c r="F3152" s="183"/>
      <c r="G3152" s="166"/>
      <c r="H3152" s="166"/>
    </row>
    <row r="3153" spans="1:8" x14ac:dyDescent="0.3">
      <c r="A3153" s="179">
        <v>4233</v>
      </c>
      <c r="B3153" s="180" t="s">
        <v>49675</v>
      </c>
      <c r="C3153" s="479" t="s">
        <v>122</v>
      </c>
      <c r="D3153" s="182">
        <v>35.83</v>
      </c>
      <c r="E3153" s="183"/>
      <c r="F3153" s="183"/>
      <c r="G3153" s="166"/>
      <c r="H3153" s="166"/>
    </row>
    <row r="3154" spans="1:8" x14ac:dyDescent="0.3">
      <c r="A3154" s="179">
        <v>41001</v>
      </c>
      <c r="B3154" s="180" t="s">
        <v>49676</v>
      </c>
      <c r="C3154" s="479" t="s">
        <v>123</v>
      </c>
      <c r="D3154" s="182">
        <v>6312.06</v>
      </c>
      <c r="E3154" s="183"/>
      <c r="F3154" s="183"/>
      <c r="G3154" s="166"/>
      <c r="H3154" s="166"/>
    </row>
    <row r="3155" spans="1:8" x14ac:dyDescent="0.3">
      <c r="A3155" s="179">
        <v>2</v>
      </c>
      <c r="B3155" s="180" t="s">
        <v>49677</v>
      </c>
      <c r="C3155" s="479" t="s">
        <v>121</v>
      </c>
      <c r="D3155" s="182">
        <v>35.06</v>
      </c>
      <c r="E3155" s="183"/>
      <c r="F3155" s="183"/>
      <c r="G3155" s="166"/>
      <c r="H3155" s="166"/>
    </row>
    <row r="3156" spans="1:8" x14ac:dyDescent="0.3">
      <c r="A3156" s="179">
        <v>36517</v>
      </c>
      <c r="B3156" s="180" t="s">
        <v>49678</v>
      </c>
      <c r="C3156" s="479" t="s">
        <v>116</v>
      </c>
      <c r="D3156" s="182">
        <v>550560</v>
      </c>
      <c r="E3156" s="183"/>
      <c r="F3156" s="183"/>
      <c r="G3156" s="166"/>
      <c r="H3156" s="166"/>
    </row>
    <row r="3157" spans="1:8" x14ac:dyDescent="0.3">
      <c r="A3157" s="179">
        <v>4262</v>
      </c>
      <c r="B3157" s="180" t="s">
        <v>49679</v>
      </c>
      <c r="C3157" s="479" t="s">
        <v>116</v>
      </c>
      <c r="D3157" s="182">
        <v>620000</v>
      </c>
      <c r="E3157" s="183"/>
      <c r="F3157" s="183"/>
      <c r="G3157" s="166"/>
      <c r="H3157" s="166"/>
    </row>
    <row r="3158" spans="1:8" x14ac:dyDescent="0.3">
      <c r="A3158" s="179">
        <v>4263</v>
      </c>
      <c r="B3158" s="180" t="s">
        <v>49680</v>
      </c>
      <c r="C3158" s="479" t="s">
        <v>116</v>
      </c>
      <c r="D3158" s="182">
        <v>859733.29</v>
      </c>
      <c r="E3158" s="183"/>
      <c r="F3158" s="183"/>
      <c r="G3158" s="166"/>
      <c r="H3158" s="166"/>
    </row>
    <row r="3159" spans="1:8" x14ac:dyDescent="0.3">
      <c r="A3159" s="179">
        <v>36518</v>
      </c>
      <c r="B3159" s="180" t="s">
        <v>49681</v>
      </c>
      <c r="C3159" s="479" t="s">
        <v>116</v>
      </c>
      <c r="D3159" s="182">
        <v>978773.29</v>
      </c>
      <c r="E3159" s="183"/>
      <c r="F3159" s="183"/>
      <c r="G3159" s="166"/>
      <c r="H3159" s="166"/>
    </row>
    <row r="3160" spans="1:8" x14ac:dyDescent="0.3">
      <c r="A3160" s="179">
        <v>14221</v>
      </c>
      <c r="B3160" s="180" t="s">
        <v>49682</v>
      </c>
      <c r="C3160" s="479" t="s">
        <v>116</v>
      </c>
      <c r="D3160" s="182">
        <v>571226.64</v>
      </c>
      <c r="E3160" s="183"/>
      <c r="F3160" s="183"/>
      <c r="G3160" s="166"/>
      <c r="H3160" s="166"/>
    </row>
    <row r="3161" spans="1:8" x14ac:dyDescent="0.3">
      <c r="A3161" s="179">
        <v>38402</v>
      </c>
      <c r="B3161" s="180" t="s">
        <v>49683</v>
      </c>
      <c r="C3161" s="479" t="s">
        <v>116</v>
      </c>
      <c r="D3161" s="182">
        <v>11.03</v>
      </c>
      <c r="E3161" s="183"/>
      <c r="F3161" s="183"/>
      <c r="G3161" s="166"/>
      <c r="H3161" s="166"/>
    </row>
    <row r="3162" spans="1:8" x14ac:dyDescent="0.3">
      <c r="A3162" s="179">
        <v>3412</v>
      </c>
      <c r="B3162" s="180" t="s">
        <v>49684</v>
      </c>
      <c r="C3162" s="479" t="s">
        <v>117</v>
      </c>
      <c r="D3162" s="182">
        <v>27.18</v>
      </c>
      <c r="E3162" s="183"/>
      <c r="F3162" s="183"/>
      <c r="G3162" s="166"/>
      <c r="H3162" s="166"/>
    </row>
    <row r="3163" spans="1:8" x14ac:dyDescent="0.3">
      <c r="A3163" s="179">
        <v>3413</v>
      </c>
      <c r="B3163" s="180" t="s">
        <v>49685</v>
      </c>
      <c r="C3163" s="479" t="s">
        <v>117</v>
      </c>
      <c r="D3163" s="182">
        <v>61.18</v>
      </c>
      <c r="E3163" s="183"/>
      <c r="F3163" s="183"/>
      <c r="G3163" s="166"/>
      <c r="H3163" s="166"/>
    </row>
    <row r="3164" spans="1:8" x14ac:dyDescent="0.3">
      <c r="A3164" s="179">
        <v>39744</v>
      </c>
      <c r="B3164" s="180" t="s">
        <v>49686</v>
      </c>
      <c r="C3164" s="479" t="s">
        <v>117</v>
      </c>
      <c r="D3164" s="182">
        <v>47.5</v>
      </c>
      <c r="E3164" s="183"/>
      <c r="F3164" s="183"/>
      <c r="G3164" s="166"/>
      <c r="H3164" s="166"/>
    </row>
    <row r="3165" spans="1:8" x14ac:dyDescent="0.3">
      <c r="A3165" s="179">
        <v>39745</v>
      </c>
      <c r="B3165" s="180" t="s">
        <v>49687</v>
      </c>
      <c r="C3165" s="479" t="s">
        <v>117</v>
      </c>
      <c r="D3165" s="182">
        <v>100.26</v>
      </c>
      <c r="E3165" s="183"/>
      <c r="F3165" s="183"/>
      <c r="G3165" s="166"/>
      <c r="H3165" s="166"/>
    </row>
    <row r="3166" spans="1:8" x14ac:dyDescent="0.3">
      <c r="A3166" s="179">
        <v>39637</v>
      </c>
      <c r="B3166" s="180" t="s">
        <v>49688</v>
      </c>
      <c r="C3166" s="479" t="s">
        <v>117</v>
      </c>
      <c r="D3166" s="182">
        <v>110.87</v>
      </c>
      <c r="E3166" s="183"/>
      <c r="F3166" s="183"/>
      <c r="G3166" s="166"/>
      <c r="H3166" s="166"/>
    </row>
    <row r="3167" spans="1:8" x14ac:dyDescent="0.3">
      <c r="A3167" s="179">
        <v>39638</v>
      </c>
      <c r="B3167" s="180" t="s">
        <v>49689</v>
      </c>
      <c r="C3167" s="479" t="s">
        <v>117</v>
      </c>
      <c r="D3167" s="182">
        <v>125.46</v>
      </c>
      <c r="E3167" s="183"/>
      <c r="F3167" s="183"/>
      <c r="G3167" s="166"/>
      <c r="H3167" s="166"/>
    </row>
    <row r="3168" spans="1:8" x14ac:dyDescent="0.3">
      <c r="A3168" s="179">
        <v>39639</v>
      </c>
      <c r="B3168" s="180" t="s">
        <v>49690</v>
      </c>
      <c r="C3168" s="479" t="s">
        <v>117</v>
      </c>
      <c r="D3168" s="182">
        <v>189.28</v>
      </c>
      <c r="E3168" s="183"/>
      <c r="F3168" s="183"/>
      <c r="G3168" s="166"/>
      <c r="H3168" s="166"/>
    </row>
    <row r="3169" spans="1:8" x14ac:dyDescent="0.3">
      <c r="A3169" s="179">
        <v>39517</v>
      </c>
      <c r="B3169" s="180" t="s">
        <v>49691</v>
      </c>
      <c r="C3169" s="479" t="s">
        <v>117</v>
      </c>
      <c r="D3169" s="182">
        <v>230.62</v>
      </c>
      <c r="E3169" s="183"/>
      <c r="F3169" s="183"/>
      <c r="G3169" s="166"/>
      <c r="H3169" s="166"/>
    </row>
    <row r="3170" spans="1:8" x14ac:dyDescent="0.3">
      <c r="A3170" s="179">
        <v>39518</v>
      </c>
      <c r="B3170" s="180" t="s">
        <v>49692</v>
      </c>
      <c r="C3170" s="479" t="s">
        <v>117</v>
      </c>
      <c r="D3170" s="182">
        <v>273.41000000000003</v>
      </c>
      <c r="E3170" s="183"/>
      <c r="F3170" s="183"/>
      <c r="G3170" s="166"/>
      <c r="H3170" s="166"/>
    </row>
    <row r="3171" spans="1:8" x14ac:dyDescent="0.3">
      <c r="A3171" s="179">
        <v>38366</v>
      </c>
      <c r="B3171" s="180" t="s">
        <v>49693</v>
      </c>
      <c r="C3171" s="479" t="s">
        <v>117</v>
      </c>
      <c r="D3171" s="182">
        <v>6.67</v>
      </c>
      <c r="E3171" s="183"/>
      <c r="F3171" s="183"/>
      <c r="G3171" s="166"/>
      <c r="H3171" s="166"/>
    </row>
    <row r="3172" spans="1:8" x14ac:dyDescent="0.3">
      <c r="A3172" s="179">
        <v>11703</v>
      </c>
      <c r="B3172" s="180" t="s">
        <v>49694</v>
      </c>
      <c r="C3172" s="479" t="s">
        <v>116</v>
      </c>
      <c r="D3172" s="182">
        <v>35.799999999999997</v>
      </c>
      <c r="E3172" s="183"/>
      <c r="F3172" s="183"/>
      <c r="G3172" s="166"/>
      <c r="H3172" s="166"/>
    </row>
    <row r="3173" spans="1:8" x14ac:dyDescent="0.3">
      <c r="A3173" s="179">
        <v>37400</v>
      </c>
      <c r="B3173" s="180" t="s">
        <v>49695</v>
      </c>
      <c r="C3173" s="479" t="s">
        <v>116</v>
      </c>
      <c r="D3173" s="182">
        <v>70.739999999999995</v>
      </c>
      <c r="E3173" s="183"/>
      <c r="F3173" s="183"/>
      <c r="G3173" s="166"/>
      <c r="H3173" s="166"/>
    </row>
    <row r="3174" spans="1:8" x14ac:dyDescent="0.3">
      <c r="A3174" s="179">
        <v>25400</v>
      </c>
      <c r="B3174" s="180" t="s">
        <v>49696</v>
      </c>
      <c r="C3174" s="479" t="s">
        <v>116</v>
      </c>
      <c r="D3174" s="182">
        <v>2945.06</v>
      </c>
      <c r="E3174" s="183"/>
      <c r="F3174" s="183"/>
      <c r="G3174" s="166"/>
      <c r="H3174" s="166"/>
    </row>
    <row r="3175" spans="1:8" x14ac:dyDescent="0.3">
      <c r="A3175" s="179">
        <v>4276</v>
      </c>
      <c r="B3175" s="180" t="s">
        <v>49697</v>
      </c>
      <c r="C3175" s="479" t="s">
        <v>116</v>
      </c>
      <c r="D3175" s="182">
        <v>215.68</v>
      </c>
      <c r="E3175" s="183"/>
      <c r="F3175" s="183"/>
      <c r="G3175" s="166"/>
      <c r="H3175" s="166"/>
    </row>
    <row r="3176" spans="1:8" x14ac:dyDescent="0.3">
      <c r="A3176" s="179">
        <v>4273</v>
      </c>
      <c r="B3176" s="180" t="s">
        <v>49698</v>
      </c>
      <c r="C3176" s="479" t="s">
        <v>116</v>
      </c>
      <c r="D3176" s="182">
        <v>391.59</v>
      </c>
      <c r="E3176" s="183"/>
      <c r="F3176" s="183"/>
      <c r="G3176" s="166"/>
      <c r="H3176" s="166"/>
    </row>
    <row r="3177" spans="1:8" x14ac:dyDescent="0.3">
      <c r="A3177" s="179">
        <v>4274</v>
      </c>
      <c r="B3177" s="180" t="s">
        <v>49699</v>
      </c>
      <c r="C3177" s="479" t="s">
        <v>116</v>
      </c>
      <c r="D3177" s="182">
        <v>143.26</v>
      </c>
      <c r="E3177" s="183"/>
      <c r="F3177" s="183"/>
      <c r="G3177" s="166"/>
      <c r="H3177" s="166"/>
    </row>
    <row r="3178" spans="1:8" x14ac:dyDescent="0.3">
      <c r="A3178" s="179">
        <v>39438</v>
      </c>
      <c r="B3178" s="180" t="s">
        <v>49700</v>
      </c>
      <c r="C3178" s="479" t="s">
        <v>116</v>
      </c>
      <c r="D3178" s="182">
        <v>0.27</v>
      </c>
      <c r="E3178" s="183"/>
      <c r="F3178" s="183"/>
      <c r="G3178" s="166"/>
      <c r="H3178" s="166"/>
    </row>
    <row r="3179" spans="1:8" x14ac:dyDescent="0.3">
      <c r="A3179" s="179">
        <v>4379</v>
      </c>
      <c r="B3179" s="180" t="s">
        <v>49701</v>
      </c>
      <c r="C3179" s="479" t="s">
        <v>116</v>
      </c>
      <c r="D3179" s="182">
        <v>0.05</v>
      </c>
      <c r="E3179" s="183"/>
      <c r="F3179" s="183"/>
      <c r="G3179" s="166"/>
      <c r="H3179" s="166"/>
    </row>
    <row r="3180" spans="1:8" x14ac:dyDescent="0.3">
      <c r="A3180" s="179">
        <v>4377</v>
      </c>
      <c r="B3180" s="180" t="s">
        <v>49702</v>
      </c>
      <c r="C3180" s="479" t="s">
        <v>116</v>
      </c>
      <c r="D3180" s="182">
        <v>0.19</v>
      </c>
      <c r="E3180" s="183"/>
      <c r="F3180" s="183"/>
      <c r="G3180" s="166"/>
      <c r="H3180" s="166"/>
    </row>
    <row r="3181" spans="1:8" x14ac:dyDescent="0.3">
      <c r="A3181" s="179">
        <v>4356</v>
      </c>
      <c r="B3181" s="180" t="s">
        <v>49703</v>
      </c>
      <c r="C3181" s="479" t="s">
        <v>116</v>
      </c>
      <c r="D3181" s="182">
        <v>0.27</v>
      </c>
      <c r="E3181" s="183"/>
      <c r="F3181" s="183"/>
      <c r="G3181" s="166"/>
      <c r="H3181" s="166"/>
    </row>
    <row r="3182" spans="1:8" x14ac:dyDescent="0.3">
      <c r="A3182" s="179">
        <v>13246</v>
      </c>
      <c r="B3182" s="180" t="s">
        <v>49704</v>
      </c>
      <c r="C3182" s="479" t="s">
        <v>116</v>
      </c>
      <c r="D3182" s="182">
        <v>0.47</v>
      </c>
      <c r="E3182" s="183"/>
      <c r="F3182" s="183"/>
      <c r="G3182" s="166"/>
      <c r="H3182" s="166"/>
    </row>
    <row r="3183" spans="1:8" x14ac:dyDescent="0.3">
      <c r="A3183" s="179">
        <v>13294</v>
      </c>
      <c r="B3183" s="180" t="s">
        <v>49705</v>
      </c>
      <c r="C3183" s="479" t="s">
        <v>116</v>
      </c>
      <c r="D3183" s="182">
        <v>1.59</v>
      </c>
      <c r="E3183" s="183"/>
      <c r="F3183" s="183"/>
      <c r="G3183" s="166"/>
      <c r="H3183" s="166"/>
    </row>
    <row r="3184" spans="1:8" x14ac:dyDescent="0.3">
      <c r="A3184" s="179">
        <v>11963</v>
      </c>
      <c r="B3184" s="180" t="s">
        <v>49706</v>
      </c>
      <c r="C3184" s="479" t="s">
        <v>116</v>
      </c>
      <c r="D3184" s="182">
        <v>10.01</v>
      </c>
      <c r="E3184" s="183"/>
      <c r="F3184" s="183"/>
      <c r="G3184" s="166"/>
      <c r="H3184" s="166"/>
    </row>
    <row r="3185" spans="1:8" x14ac:dyDescent="0.3">
      <c r="A3185" s="179">
        <v>11964</v>
      </c>
      <c r="B3185" s="180" t="s">
        <v>49707</v>
      </c>
      <c r="C3185" s="479" t="s">
        <v>116</v>
      </c>
      <c r="D3185" s="182">
        <v>2.52</v>
      </c>
      <c r="E3185" s="183"/>
      <c r="F3185" s="183"/>
      <c r="G3185" s="166"/>
      <c r="H3185" s="166"/>
    </row>
    <row r="3186" spans="1:8" x14ac:dyDescent="0.3">
      <c r="A3186" s="179">
        <v>4346</v>
      </c>
      <c r="B3186" s="180" t="s">
        <v>49708</v>
      </c>
      <c r="C3186" s="479" t="s">
        <v>116</v>
      </c>
      <c r="D3186" s="182">
        <v>10.73</v>
      </c>
      <c r="E3186" s="183"/>
      <c r="F3186" s="183"/>
      <c r="G3186" s="166"/>
      <c r="H3186" s="166"/>
    </row>
    <row r="3187" spans="1:8" x14ac:dyDescent="0.3">
      <c r="A3187" s="179">
        <v>11955</v>
      </c>
      <c r="B3187" s="180" t="s">
        <v>49709</v>
      </c>
      <c r="C3187" s="479" t="s">
        <v>116</v>
      </c>
      <c r="D3187" s="182">
        <v>4.6900000000000004</v>
      </c>
      <c r="E3187" s="183"/>
      <c r="F3187" s="183"/>
      <c r="G3187" s="166"/>
      <c r="H3187" s="166"/>
    </row>
    <row r="3188" spans="1:8" x14ac:dyDescent="0.3">
      <c r="A3188" s="179">
        <v>11960</v>
      </c>
      <c r="B3188" s="180" t="s">
        <v>49710</v>
      </c>
      <c r="C3188" s="479" t="s">
        <v>116</v>
      </c>
      <c r="D3188" s="182">
        <v>0.15</v>
      </c>
      <c r="E3188" s="183"/>
      <c r="F3188" s="183"/>
      <c r="G3188" s="166"/>
      <c r="H3188" s="166"/>
    </row>
    <row r="3189" spans="1:8" x14ac:dyDescent="0.3">
      <c r="A3189" s="179">
        <v>4333</v>
      </c>
      <c r="B3189" s="180" t="s">
        <v>49711</v>
      </c>
      <c r="C3189" s="479" t="s">
        <v>116</v>
      </c>
      <c r="D3189" s="182">
        <v>0.27</v>
      </c>
      <c r="E3189" s="183"/>
      <c r="F3189" s="183"/>
      <c r="G3189" s="166"/>
      <c r="H3189" s="166"/>
    </row>
    <row r="3190" spans="1:8" x14ac:dyDescent="0.3">
      <c r="A3190" s="179">
        <v>4358</v>
      </c>
      <c r="B3190" s="180" t="s">
        <v>49712</v>
      </c>
      <c r="C3190" s="479" t="s">
        <v>116</v>
      </c>
      <c r="D3190" s="182">
        <v>2.15</v>
      </c>
      <c r="E3190" s="183"/>
      <c r="F3190" s="183"/>
      <c r="G3190" s="166"/>
      <c r="H3190" s="166"/>
    </row>
    <row r="3191" spans="1:8" x14ac:dyDescent="0.3">
      <c r="A3191" s="179">
        <v>39435</v>
      </c>
      <c r="B3191" s="180" t="s">
        <v>49713</v>
      </c>
      <c r="C3191" s="479" t="s">
        <v>116</v>
      </c>
      <c r="D3191" s="182">
        <v>0.11</v>
      </c>
      <c r="E3191" s="183"/>
      <c r="F3191" s="183"/>
      <c r="G3191" s="166"/>
      <c r="H3191" s="166"/>
    </row>
    <row r="3192" spans="1:8" x14ac:dyDescent="0.3">
      <c r="A3192" s="179">
        <v>39436</v>
      </c>
      <c r="B3192" s="180" t="s">
        <v>49714</v>
      </c>
      <c r="C3192" s="479" t="s">
        <v>116</v>
      </c>
      <c r="D3192" s="182">
        <v>0.18</v>
      </c>
      <c r="E3192" s="183"/>
      <c r="F3192" s="183"/>
      <c r="G3192" s="166"/>
      <c r="H3192" s="166"/>
    </row>
    <row r="3193" spans="1:8" x14ac:dyDescent="0.3">
      <c r="A3193" s="179">
        <v>39437</v>
      </c>
      <c r="B3193" s="180" t="s">
        <v>49715</v>
      </c>
      <c r="C3193" s="479" t="s">
        <v>116</v>
      </c>
      <c r="D3193" s="182">
        <v>0.24</v>
      </c>
      <c r="E3193" s="183"/>
      <c r="F3193" s="183"/>
      <c r="G3193" s="166"/>
      <c r="H3193" s="166"/>
    </row>
    <row r="3194" spans="1:8" x14ac:dyDescent="0.3">
      <c r="A3194" s="179">
        <v>39439</v>
      </c>
      <c r="B3194" s="180" t="s">
        <v>49716</v>
      </c>
      <c r="C3194" s="479" t="s">
        <v>116</v>
      </c>
      <c r="D3194" s="182">
        <v>0.16</v>
      </c>
      <c r="E3194" s="183"/>
      <c r="F3194" s="183"/>
      <c r="G3194" s="166"/>
      <c r="H3194" s="166"/>
    </row>
    <row r="3195" spans="1:8" x14ac:dyDescent="0.3">
      <c r="A3195" s="179">
        <v>39440</v>
      </c>
      <c r="B3195" s="180" t="s">
        <v>49717</v>
      </c>
      <c r="C3195" s="479" t="s">
        <v>116</v>
      </c>
      <c r="D3195" s="182">
        <v>0.21</v>
      </c>
      <c r="E3195" s="183"/>
      <c r="F3195" s="183"/>
      <c r="G3195" s="166"/>
      <c r="H3195" s="166"/>
    </row>
    <row r="3196" spans="1:8" x14ac:dyDescent="0.3">
      <c r="A3196" s="179">
        <v>39441</v>
      </c>
      <c r="B3196" s="180" t="s">
        <v>49718</v>
      </c>
      <c r="C3196" s="479" t="s">
        <v>116</v>
      </c>
      <c r="D3196" s="182">
        <v>0.27</v>
      </c>
      <c r="E3196" s="183"/>
      <c r="F3196" s="183"/>
      <c r="G3196" s="166"/>
      <c r="H3196" s="166"/>
    </row>
    <row r="3197" spans="1:8" x14ac:dyDescent="0.3">
      <c r="A3197" s="179">
        <v>39442</v>
      </c>
      <c r="B3197" s="180" t="s">
        <v>49719</v>
      </c>
      <c r="C3197" s="479" t="s">
        <v>116</v>
      </c>
      <c r="D3197" s="182">
        <v>0.19</v>
      </c>
      <c r="E3197" s="183"/>
      <c r="F3197" s="183"/>
      <c r="G3197" s="166"/>
      <c r="H3197" s="166"/>
    </row>
    <row r="3198" spans="1:8" x14ac:dyDescent="0.3">
      <c r="A3198" s="179">
        <v>39443</v>
      </c>
      <c r="B3198" s="180" t="s">
        <v>49720</v>
      </c>
      <c r="C3198" s="479" t="s">
        <v>116</v>
      </c>
      <c r="D3198" s="182">
        <v>0.25</v>
      </c>
      <c r="E3198" s="183"/>
      <c r="F3198" s="183"/>
      <c r="G3198" s="166"/>
      <c r="H3198" s="166"/>
    </row>
    <row r="3199" spans="1:8" x14ac:dyDescent="0.3">
      <c r="A3199" s="179">
        <v>4329</v>
      </c>
      <c r="B3199" s="180" t="s">
        <v>49721</v>
      </c>
      <c r="C3199" s="479" t="s">
        <v>116</v>
      </c>
      <c r="D3199" s="182">
        <v>2.29</v>
      </c>
      <c r="E3199" s="183"/>
      <c r="F3199" s="183"/>
      <c r="G3199" s="166"/>
      <c r="H3199" s="166"/>
    </row>
    <row r="3200" spans="1:8" x14ac:dyDescent="0.3">
      <c r="A3200" s="179">
        <v>4383</v>
      </c>
      <c r="B3200" s="180" t="s">
        <v>49722</v>
      </c>
      <c r="C3200" s="479" t="s">
        <v>116</v>
      </c>
      <c r="D3200" s="182">
        <v>20.7</v>
      </c>
      <c r="E3200" s="183"/>
      <c r="F3200" s="183"/>
      <c r="G3200" s="166"/>
      <c r="H3200" s="166"/>
    </row>
    <row r="3201" spans="1:8" x14ac:dyDescent="0.3">
      <c r="A3201" s="179">
        <v>4344</v>
      </c>
      <c r="B3201" s="180" t="s">
        <v>49723</v>
      </c>
      <c r="C3201" s="479" t="s">
        <v>116</v>
      </c>
      <c r="D3201" s="182">
        <v>21.7</v>
      </c>
      <c r="E3201" s="183"/>
      <c r="F3201" s="183"/>
      <c r="G3201" s="166"/>
      <c r="H3201" s="166"/>
    </row>
    <row r="3202" spans="1:8" x14ac:dyDescent="0.3">
      <c r="A3202" s="179">
        <v>436</v>
      </c>
      <c r="B3202" s="180" t="s">
        <v>49724</v>
      </c>
      <c r="C3202" s="479" t="s">
        <v>116</v>
      </c>
      <c r="D3202" s="182">
        <v>13.25</v>
      </c>
      <c r="E3202" s="183"/>
      <c r="F3202" s="183"/>
      <c r="G3202" s="166"/>
      <c r="H3202" s="166"/>
    </row>
    <row r="3203" spans="1:8" x14ac:dyDescent="0.3">
      <c r="A3203" s="179">
        <v>442</v>
      </c>
      <c r="B3203" s="180" t="s">
        <v>49725</v>
      </c>
      <c r="C3203" s="479" t="s">
        <v>116</v>
      </c>
      <c r="D3203" s="182">
        <v>7.83</v>
      </c>
      <c r="E3203" s="183"/>
      <c r="F3203" s="183"/>
      <c r="G3203" s="166"/>
      <c r="H3203" s="166"/>
    </row>
    <row r="3204" spans="1:8" x14ac:dyDescent="0.3">
      <c r="A3204" s="179">
        <v>11953</v>
      </c>
      <c r="B3204" s="180" t="s">
        <v>49726</v>
      </c>
      <c r="C3204" s="479" t="s">
        <v>116</v>
      </c>
      <c r="D3204" s="182">
        <v>3.44</v>
      </c>
      <c r="E3204" s="183"/>
      <c r="F3204" s="183"/>
      <c r="G3204" s="166"/>
      <c r="H3204" s="166"/>
    </row>
    <row r="3205" spans="1:8" x14ac:dyDescent="0.3">
      <c r="A3205" s="179">
        <v>4335</v>
      </c>
      <c r="B3205" s="180" t="s">
        <v>49727</v>
      </c>
      <c r="C3205" s="479" t="s">
        <v>116</v>
      </c>
      <c r="D3205" s="182">
        <v>14.57</v>
      </c>
      <c r="E3205" s="183"/>
      <c r="F3205" s="183"/>
      <c r="G3205" s="166"/>
      <c r="H3205" s="166"/>
    </row>
    <row r="3206" spans="1:8" x14ac:dyDescent="0.3">
      <c r="A3206" s="179">
        <v>4334</v>
      </c>
      <c r="B3206" s="180" t="s">
        <v>49728</v>
      </c>
      <c r="C3206" s="479" t="s">
        <v>116</v>
      </c>
      <c r="D3206" s="182">
        <v>19.989999999999998</v>
      </c>
      <c r="E3206" s="183"/>
      <c r="F3206" s="183"/>
      <c r="G3206" s="166"/>
      <c r="H3206" s="166"/>
    </row>
    <row r="3207" spans="1:8" x14ac:dyDescent="0.3">
      <c r="A3207" s="179">
        <v>4343</v>
      </c>
      <c r="B3207" s="180" t="s">
        <v>49729</v>
      </c>
      <c r="C3207" s="479" t="s">
        <v>116</v>
      </c>
      <c r="D3207" s="182">
        <v>4.91</v>
      </c>
      <c r="E3207" s="183"/>
      <c r="F3207" s="183"/>
      <c r="G3207" s="166"/>
      <c r="H3207" s="166"/>
    </row>
    <row r="3208" spans="1:8" x14ac:dyDescent="0.3">
      <c r="A3208" s="179">
        <v>430</v>
      </c>
      <c r="B3208" s="180" t="s">
        <v>49730</v>
      </c>
      <c r="C3208" s="479" t="s">
        <v>116</v>
      </c>
      <c r="D3208" s="182">
        <v>11.85</v>
      </c>
      <c r="E3208" s="183"/>
      <c r="F3208" s="183"/>
      <c r="G3208" s="166"/>
      <c r="H3208" s="166"/>
    </row>
    <row r="3209" spans="1:8" x14ac:dyDescent="0.3">
      <c r="A3209" s="179">
        <v>441</v>
      </c>
      <c r="B3209" s="180" t="s">
        <v>49731</v>
      </c>
      <c r="C3209" s="479" t="s">
        <v>116</v>
      </c>
      <c r="D3209" s="182">
        <v>13.05</v>
      </c>
      <c r="E3209" s="183"/>
      <c r="F3209" s="183"/>
      <c r="G3209" s="166"/>
      <c r="H3209" s="166"/>
    </row>
    <row r="3210" spans="1:8" x14ac:dyDescent="0.3">
      <c r="A3210" s="179">
        <v>431</v>
      </c>
      <c r="B3210" s="180" t="s">
        <v>49732</v>
      </c>
      <c r="C3210" s="479" t="s">
        <v>116</v>
      </c>
      <c r="D3210" s="182">
        <v>15.75</v>
      </c>
      <c r="E3210" s="183"/>
      <c r="F3210" s="183"/>
      <c r="G3210" s="166"/>
      <c r="H3210" s="166"/>
    </row>
    <row r="3211" spans="1:8" x14ac:dyDescent="0.3">
      <c r="A3211" s="179">
        <v>432</v>
      </c>
      <c r="B3211" s="180" t="s">
        <v>49733</v>
      </c>
      <c r="C3211" s="479" t="s">
        <v>116</v>
      </c>
      <c r="D3211" s="182">
        <v>17.38</v>
      </c>
      <c r="E3211" s="183"/>
      <c r="F3211" s="183"/>
      <c r="G3211" s="166"/>
      <c r="H3211" s="166"/>
    </row>
    <row r="3212" spans="1:8" x14ac:dyDescent="0.3">
      <c r="A3212" s="179">
        <v>429</v>
      </c>
      <c r="B3212" s="180" t="s">
        <v>49734</v>
      </c>
      <c r="C3212" s="479" t="s">
        <v>116</v>
      </c>
      <c r="D3212" s="182">
        <v>23.43</v>
      </c>
      <c r="E3212" s="183"/>
      <c r="F3212" s="183"/>
      <c r="G3212" s="166"/>
      <c r="H3212" s="166"/>
    </row>
    <row r="3213" spans="1:8" x14ac:dyDescent="0.3">
      <c r="A3213" s="179">
        <v>439</v>
      </c>
      <c r="B3213" s="180" t="s">
        <v>49735</v>
      </c>
      <c r="C3213" s="479" t="s">
        <v>116</v>
      </c>
      <c r="D3213" s="182">
        <v>19.97</v>
      </c>
      <c r="E3213" s="183"/>
      <c r="F3213" s="183"/>
      <c r="G3213" s="166"/>
      <c r="H3213" s="166"/>
    </row>
    <row r="3214" spans="1:8" x14ac:dyDescent="0.3">
      <c r="A3214" s="179">
        <v>433</v>
      </c>
      <c r="B3214" s="180" t="s">
        <v>49736</v>
      </c>
      <c r="C3214" s="479" t="s">
        <v>116</v>
      </c>
      <c r="D3214" s="182">
        <v>23.31</v>
      </c>
      <c r="E3214" s="183"/>
      <c r="F3214" s="183"/>
      <c r="G3214" s="166"/>
      <c r="H3214" s="166"/>
    </row>
    <row r="3215" spans="1:8" x14ac:dyDescent="0.3">
      <c r="A3215" s="179">
        <v>437</v>
      </c>
      <c r="B3215" s="180" t="s">
        <v>49737</v>
      </c>
      <c r="C3215" s="479" t="s">
        <v>116</v>
      </c>
      <c r="D3215" s="182">
        <v>30.97</v>
      </c>
      <c r="E3215" s="183"/>
      <c r="F3215" s="183"/>
      <c r="G3215" s="166"/>
      <c r="H3215" s="166"/>
    </row>
    <row r="3216" spans="1:8" x14ac:dyDescent="0.3">
      <c r="A3216" s="179">
        <v>11790</v>
      </c>
      <c r="B3216" s="180" t="s">
        <v>49738</v>
      </c>
      <c r="C3216" s="479" t="s">
        <v>116</v>
      </c>
      <c r="D3216" s="182">
        <v>35.130000000000003</v>
      </c>
      <c r="E3216" s="183"/>
      <c r="F3216" s="183"/>
      <c r="G3216" s="166"/>
      <c r="H3216" s="166"/>
    </row>
    <row r="3217" spans="1:8" x14ac:dyDescent="0.3">
      <c r="A3217" s="179">
        <v>428</v>
      </c>
      <c r="B3217" s="180" t="s">
        <v>49739</v>
      </c>
      <c r="C3217" s="479" t="s">
        <v>116</v>
      </c>
      <c r="D3217" s="182">
        <v>38.200000000000003</v>
      </c>
      <c r="E3217" s="183"/>
      <c r="F3217" s="183"/>
      <c r="G3217" s="166"/>
      <c r="H3217" s="166"/>
    </row>
    <row r="3218" spans="1:8" x14ac:dyDescent="0.3">
      <c r="A3218" s="179">
        <v>4384</v>
      </c>
      <c r="B3218" s="180" t="s">
        <v>49740</v>
      </c>
      <c r="C3218" s="479" t="s">
        <v>116</v>
      </c>
      <c r="D3218" s="182">
        <v>23.79</v>
      </c>
      <c r="E3218" s="183"/>
      <c r="F3218" s="183"/>
      <c r="G3218" s="166"/>
      <c r="H3218" s="166"/>
    </row>
    <row r="3219" spans="1:8" x14ac:dyDescent="0.3">
      <c r="A3219" s="179">
        <v>4351</v>
      </c>
      <c r="B3219" s="180" t="s">
        <v>49741</v>
      </c>
      <c r="C3219" s="479" t="s">
        <v>116</v>
      </c>
      <c r="D3219" s="182">
        <v>17.64</v>
      </c>
      <c r="E3219" s="183"/>
      <c r="F3219" s="183"/>
      <c r="G3219" s="166"/>
      <c r="H3219" s="166"/>
    </row>
    <row r="3220" spans="1:8" x14ac:dyDescent="0.3">
      <c r="A3220" s="179">
        <v>11054</v>
      </c>
      <c r="B3220" s="180" t="s">
        <v>49742</v>
      </c>
      <c r="C3220" s="479" t="s">
        <v>116</v>
      </c>
      <c r="D3220" s="182">
        <v>0.06</v>
      </c>
      <c r="E3220" s="183"/>
      <c r="F3220" s="183"/>
      <c r="G3220" s="166"/>
      <c r="H3220" s="166"/>
    </row>
    <row r="3221" spans="1:8" x14ac:dyDescent="0.3">
      <c r="A3221" s="179">
        <v>11055</v>
      </c>
      <c r="B3221" s="180" t="s">
        <v>49743</v>
      </c>
      <c r="C3221" s="479" t="s">
        <v>116</v>
      </c>
      <c r="D3221" s="182">
        <v>0.1</v>
      </c>
      <c r="E3221" s="183"/>
      <c r="F3221" s="183"/>
      <c r="G3221" s="166"/>
      <c r="H3221" s="166"/>
    </row>
    <row r="3222" spans="1:8" x14ac:dyDescent="0.3">
      <c r="A3222" s="179">
        <v>11056</v>
      </c>
      <c r="B3222" s="180" t="s">
        <v>49744</v>
      </c>
      <c r="C3222" s="479" t="s">
        <v>116</v>
      </c>
      <c r="D3222" s="182">
        <v>0.11</v>
      </c>
      <c r="E3222" s="183"/>
      <c r="F3222" s="183"/>
      <c r="G3222" s="166"/>
      <c r="H3222" s="166"/>
    </row>
    <row r="3223" spans="1:8" x14ac:dyDescent="0.3">
      <c r="A3223" s="179">
        <v>11057</v>
      </c>
      <c r="B3223" s="180" t="s">
        <v>49745</v>
      </c>
      <c r="C3223" s="479" t="s">
        <v>116</v>
      </c>
      <c r="D3223" s="182">
        <v>0.22</v>
      </c>
      <c r="E3223" s="183"/>
      <c r="F3223" s="183"/>
      <c r="G3223" s="166"/>
      <c r="H3223" s="166"/>
    </row>
    <row r="3224" spans="1:8" x14ac:dyDescent="0.3">
      <c r="A3224" s="179">
        <v>11059</v>
      </c>
      <c r="B3224" s="180" t="s">
        <v>49746</v>
      </c>
      <c r="C3224" s="479" t="s">
        <v>116</v>
      </c>
      <c r="D3224" s="182">
        <v>0.44</v>
      </c>
      <c r="E3224" s="183"/>
      <c r="F3224" s="183"/>
      <c r="G3224" s="166"/>
      <c r="H3224" s="166"/>
    </row>
    <row r="3225" spans="1:8" x14ac:dyDescent="0.3">
      <c r="A3225" s="179">
        <v>11058</v>
      </c>
      <c r="B3225" s="180" t="s">
        <v>49747</v>
      </c>
      <c r="C3225" s="479" t="s">
        <v>116</v>
      </c>
      <c r="D3225" s="182">
        <v>0.56000000000000005</v>
      </c>
      <c r="E3225" s="183"/>
      <c r="F3225" s="183"/>
      <c r="G3225" s="166"/>
      <c r="H3225" s="166"/>
    </row>
    <row r="3226" spans="1:8" x14ac:dyDescent="0.3">
      <c r="A3226" s="179">
        <v>4380</v>
      </c>
      <c r="B3226" s="180" t="s">
        <v>49748</v>
      </c>
      <c r="C3226" s="479" t="s">
        <v>116</v>
      </c>
      <c r="D3226" s="182">
        <v>1.9</v>
      </c>
      <c r="E3226" s="183"/>
      <c r="F3226" s="183"/>
      <c r="G3226" s="166"/>
      <c r="H3226" s="166"/>
    </row>
    <row r="3227" spans="1:8" x14ac:dyDescent="0.3">
      <c r="A3227" s="179">
        <v>4299</v>
      </c>
      <c r="B3227" s="180" t="s">
        <v>49749</v>
      </c>
      <c r="C3227" s="479" t="s">
        <v>116</v>
      </c>
      <c r="D3227" s="182">
        <v>1.79</v>
      </c>
      <c r="E3227" s="183"/>
      <c r="F3227" s="183"/>
      <c r="G3227" s="166"/>
      <c r="H3227" s="166"/>
    </row>
    <row r="3228" spans="1:8" x14ac:dyDescent="0.3">
      <c r="A3228" s="179">
        <v>4304</v>
      </c>
      <c r="B3228" s="180" t="s">
        <v>49750</v>
      </c>
      <c r="C3228" s="479" t="s">
        <v>116</v>
      </c>
      <c r="D3228" s="182">
        <v>2.44</v>
      </c>
      <c r="E3228" s="183"/>
      <c r="F3228" s="183"/>
      <c r="G3228" s="166"/>
      <c r="H3228" s="166"/>
    </row>
    <row r="3229" spans="1:8" x14ac:dyDescent="0.3">
      <c r="A3229" s="179">
        <v>4305</v>
      </c>
      <c r="B3229" s="180" t="s">
        <v>49751</v>
      </c>
      <c r="C3229" s="479" t="s">
        <v>116</v>
      </c>
      <c r="D3229" s="182">
        <v>2.84</v>
      </c>
      <c r="E3229" s="183"/>
      <c r="F3229" s="183"/>
      <c r="G3229" s="166"/>
      <c r="H3229" s="166"/>
    </row>
    <row r="3230" spans="1:8" x14ac:dyDescent="0.3">
      <c r="A3230" s="179">
        <v>4306</v>
      </c>
      <c r="B3230" s="180" t="s">
        <v>49752</v>
      </c>
      <c r="C3230" s="479" t="s">
        <v>116</v>
      </c>
      <c r="D3230" s="182">
        <v>3.29</v>
      </c>
      <c r="E3230" s="183"/>
      <c r="F3230" s="183"/>
      <c r="G3230" s="166"/>
      <c r="H3230" s="166"/>
    </row>
    <row r="3231" spans="1:8" x14ac:dyDescent="0.3">
      <c r="A3231" s="179">
        <v>4308</v>
      </c>
      <c r="B3231" s="180" t="s">
        <v>49753</v>
      </c>
      <c r="C3231" s="479" t="s">
        <v>116</v>
      </c>
      <c r="D3231" s="182">
        <v>6.81</v>
      </c>
      <c r="E3231" s="183"/>
      <c r="F3231" s="183"/>
      <c r="G3231" s="166"/>
      <c r="H3231" s="166"/>
    </row>
    <row r="3232" spans="1:8" x14ac:dyDescent="0.3">
      <c r="A3232" s="179">
        <v>4302</v>
      </c>
      <c r="B3232" s="180" t="s">
        <v>49754</v>
      </c>
      <c r="C3232" s="479" t="s">
        <v>116</v>
      </c>
      <c r="D3232" s="182">
        <v>5.1100000000000003</v>
      </c>
      <c r="E3232" s="183"/>
      <c r="F3232" s="183"/>
      <c r="G3232" s="166"/>
      <c r="H3232" s="166"/>
    </row>
    <row r="3233" spans="1:8" x14ac:dyDescent="0.3">
      <c r="A3233" s="179">
        <v>4300</v>
      </c>
      <c r="B3233" s="180" t="s">
        <v>49755</v>
      </c>
      <c r="C3233" s="479" t="s">
        <v>116</v>
      </c>
      <c r="D3233" s="182">
        <v>1.22</v>
      </c>
      <c r="E3233" s="183"/>
      <c r="F3233" s="183"/>
      <c r="G3233" s="166"/>
      <c r="H3233" s="166"/>
    </row>
    <row r="3234" spans="1:8" x14ac:dyDescent="0.3">
      <c r="A3234" s="179">
        <v>4301</v>
      </c>
      <c r="B3234" s="180" t="s">
        <v>49756</v>
      </c>
      <c r="C3234" s="479" t="s">
        <v>116</v>
      </c>
      <c r="D3234" s="182">
        <v>1.49</v>
      </c>
      <c r="E3234" s="183"/>
      <c r="F3234" s="183"/>
      <c r="G3234" s="166"/>
      <c r="H3234" s="166"/>
    </row>
    <row r="3235" spans="1:8" x14ac:dyDescent="0.3">
      <c r="A3235" s="179">
        <v>4320</v>
      </c>
      <c r="B3235" s="180" t="s">
        <v>49757</v>
      </c>
      <c r="C3235" s="479" t="s">
        <v>116</v>
      </c>
      <c r="D3235" s="182">
        <v>4.51</v>
      </c>
      <c r="E3235" s="183"/>
      <c r="F3235" s="183"/>
      <c r="G3235" s="166"/>
      <c r="H3235" s="166"/>
    </row>
    <row r="3236" spans="1:8" x14ac:dyDescent="0.3">
      <c r="A3236" s="179">
        <v>4318</v>
      </c>
      <c r="B3236" s="180" t="s">
        <v>49758</v>
      </c>
      <c r="C3236" s="479" t="s">
        <v>116</v>
      </c>
      <c r="D3236" s="182">
        <v>2.2000000000000002</v>
      </c>
      <c r="E3236" s="183"/>
      <c r="F3236" s="183"/>
      <c r="G3236" s="166"/>
      <c r="H3236" s="166"/>
    </row>
    <row r="3237" spans="1:8" x14ac:dyDescent="0.3">
      <c r="A3237" s="179">
        <v>40547</v>
      </c>
      <c r="B3237" s="180" t="s">
        <v>49759</v>
      </c>
      <c r="C3237" s="479" t="s">
        <v>136</v>
      </c>
      <c r="D3237" s="182">
        <v>28.91</v>
      </c>
      <c r="E3237" s="183"/>
      <c r="F3237" s="183"/>
      <c r="G3237" s="166"/>
      <c r="H3237" s="166"/>
    </row>
    <row r="3238" spans="1:8" x14ac:dyDescent="0.3">
      <c r="A3238" s="179">
        <v>11962</v>
      </c>
      <c r="B3238" s="180" t="s">
        <v>49760</v>
      </c>
      <c r="C3238" s="479" t="s">
        <v>116</v>
      </c>
      <c r="D3238" s="182">
        <v>0.23</v>
      </c>
      <c r="E3238" s="183"/>
      <c r="F3238" s="183"/>
      <c r="G3238" s="166"/>
      <c r="H3238" s="166"/>
    </row>
    <row r="3239" spans="1:8" x14ac:dyDescent="0.3">
      <c r="A3239" s="179">
        <v>4332</v>
      </c>
      <c r="B3239" s="180" t="s">
        <v>49761</v>
      </c>
      <c r="C3239" s="479" t="s">
        <v>116</v>
      </c>
      <c r="D3239" s="182">
        <v>1.1499999999999999</v>
      </c>
      <c r="E3239" s="183"/>
      <c r="F3239" s="183"/>
      <c r="G3239" s="166"/>
      <c r="H3239" s="166"/>
    </row>
    <row r="3240" spans="1:8" x14ac:dyDescent="0.3">
      <c r="A3240" s="179">
        <v>4331</v>
      </c>
      <c r="B3240" s="180" t="s">
        <v>49762</v>
      </c>
      <c r="C3240" s="479" t="s">
        <v>116</v>
      </c>
      <c r="D3240" s="182">
        <v>4.34</v>
      </c>
      <c r="E3240" s="183"/>
      <c r="F3240" s="183"/>
      <c r="G3240" s="166"/>
      <c r="H3240" s="166"/>
    </row>
    <row r="3241" spans="1:8" x14ac:dyDescent="0.3">
      <c r="A3241" s="179">
        <v>4336</v>
      </c>
      <c r="B3241" s="180" t="s">
        <v>49763</v>
      </c>
      <c r="C3241" s="479" t="s">
        <v>116</v>
      </c>
      <c r="D3241" s="182">
        <v>5.55</v>
      </c>
      <c r="E3241" s="183"/>
      <c r="F3241" s="183"/>
      <c r="G3241" s="166"/>
      <c r="H3241" s="166"/>
    </row>
    <row r="3242" spans="1:8" x14ac:dyDescent="0.3">
      <c r="A3242" s="179">
        <v>11948</v>
      </c>
      <c r="B3242" s="180" t="s">
        <v>49764</v>
      </c>
      <c r="C3242" s="479" t="s">
        <v>116</v>
      </c>
      <c r="D3242" s="182">
        <v>0.71</v>
      </c>
      <c r="E3242" s="183"/>
      <c r="F3242" s="183"/>
      <c r="G3242" s="166"/>
      <c r="H3242" s="166"/>
    </row>
    <row r="3243" spans="1:8" x14ac:dyDescent="0.3">
      <c r="A3243" s="179">
        <v>4382</v>
      </c>
      <c r="B3243" s="180" t="s">
        <v>49765</v>
      </c>
      <c r="C3243" s="479" t="s">
        <v>116</v>
      </c>
      <c r="D3243" s="182">
        <v>1.19</v>
      </c>
      <c r="E3243" s="183"/>
      <c r="F3243" s="183"/>
      <c r="G3243" s="166"/>
      <c r="H3243" s="166"/>
    </row>
    <row r="3244" spans="1:8" x14ac:dyDescent="0.3">
      <c r="A3244" s="179">
        <v>4354</v>
      </c>
      <c r="B3244" s="180" t="s">
        <v>49766</v>
      </c>
      <c r="C3244" s="479" t="s">
        <v>116</v>
      </c>
      <c r="D3244" s="182">
        <v>49.78</v>
      </c>
      <c r="E3244" s="183"/>
      <c r="F3244" s="183"/>
      <c r="G3244" s="166"/>
      <c r="H3244" s="166"/>
    </row>
    <row r="3245" spans="1:8" x14ac:dyDescent="0.3">
      <c r="A3245" s="179">
        <v>40839</v>
      </c>
      <c r="B3245" s="180" t="s">
        <v>49767</v>
      </c>
      <c r="C3245" s="479" t="s">
        <v>136</v>
      </c>
      <c r="D3245" s="182">
        <v>119.78</v>
      </c>
      <c r="E3245" s="183"/>
      <c r="F3245" s="183"/>
      <c r="G3245" s="166"/>
      <c r="H3245" s="166"/>
    </row>
    <row r="3246" spans="1:8" x14ac:dyDescent="0.3">
      <c r="A3246" s="179">
        <v>40552</v>
      </c>
      <c r="B3246" s="180" t="s">
        <v>49768</v>
      </c>
      <c r="C3246" s="479" t="s">
        <v>136</v>
      </c>
      <c r="D3246" s="182">
        <v>49.56</v>
      </c>
      <c r="E3246" s="183"/>
      <c r="F3246" s="183"/>
      <c r="G3246" s="166"/>
      <c r="H3246" s="166"/>
    </row>
    <row r="3247" spans="1:8" x14ac:dyDescent="0.3">
      <c r="A3247" s="179">
        <v>40549</v>
      </c>
      <c r="B3247" s="180" t="s">
        <v>49769</v>
      </c>
      <c r="C3247" s="479" t="s">
        <v>136</v>
      </c>
      <c r="D3247" s="182">
        <v>196.2</v>
      </c>
      <c r="E3247" s="183"/>
      <c r="F3247" s="183"/>
      <c r="G3247" s="166"/>
      <c r="H3247" s="166"/>
    </row>
    <row r="3248" spans="1:8" x14ac:dyDescent="0.3">
      <c r="A3248" s="179">
        <v>4385</v>
      </c>
      <c r="B3248" s="180" t="s">
        <v>49770</v>
      </c>
      <c r="C3248" s="479" t="s">
        <v>128</v>
      </c>
      <c r="D3248" s="182">
        <v>1256.33</v>
      </c>
      <c r="E3248" s="183"/>
      <c r="F3248" s="183"/>
      <c r="G3248" s="166"/>
      <c r="H3248" s="166"/>
    </row>
    <row r="3249" spans="1:8" x14ac:dyDescent="0.3">
      <c r="A3249" s="179">
        <v>20078</v>
      </c>
      <c r="B3249" s="180" t="s">
        <v>49771</v>
      </c>
      <c r="C3249" s="479" t="s">
        <v>116</v>
      </c>
      <c r="D3249" s="182">
        <v>22.23</v>
      </c>
      <c r="E3249" s="183"/>
      <c r="F3249" s="183"/>
      <c r="G3249" s="166"/>
      <c r="H3249" s="166"/>
    </row>
    <row r="3250" spans="1:8" x14ac:dyDescent="0.3">
      <c r="A3250" s="179">
        <v>39897</v>
      </c>
      <c r="B3250" s="180" t="s">
        <v>49772</v>
      </c>
      <c r="C3250" s="479" t="s">
        <v>116</v>
      </c>
      <c r="D3250" s="182">
        <v>50.63</v>
      </c>
      <c r="E3250" s="183"/>
      <c r="F3250" s="183"/>
      <c r="G3250" s="166"/>
      <c r="H3250" s="166"/>
    </row>
    <row r="3251" spans="1:8" x14ac:dyDescent="0.3">
      <c r="A3251" s="179">
        <v>118</v>
      </c>
      <c r="B3251" s="180" t="s">
        <v>49773</v>
      </c>
      <c r="C3251" s="479" t="s">
        <v>116</v>
      </c>
      <c r="D3251" s="182">
        <v>46.99</v>
      </c>
      <c r="E3251" s="183"/>
      <c r="F3251" s="183"/>
      <c r="G3251" s="166"/>
      <c r="H3251" s="166"/>
    </row>
    <row r="3252" spans="1:8" x14ac:dyDescent="0.3">
      <c r="A3252" s="179">
        <v>4396</v>
      </c>
      <c r="B3252" s="180" t="s">
        <v>49774</v>
      </c>
      <c r="C3252" s="479" t="s">
        <v>117</v>
      </c>
      <c r="D3252" s="182">
        <v>173.7</v>
      </c>
      <c r="E3252" s="183"/>
      <c r="F3252" s="183"/>
      <c r="G3252" s="166"/>
      <c r="H3252" s="166"/>
    </row>
    <row r="3253" spans="1:8" x14ac:dyDescent="0.3">
      <c r="A3253" s="179">
        <v>36881</v>
      </c>
      <c r="B3253" s="180" t="s">
        <v>49775</v>
      </c>
      <c r="C3253" s="479" t="s">
        <v>117</v>
      </c>
      <c r="D3253" s="182">
        <v>111.87</v>
      </c>
      <c r="E3253" s="183"/>
      <c r="F3253" s="183"/>
      <c r="G3253" s="166"/>
      <c r="H3253" s="166"/>
    </row>
    <row r="3254" spans="1:8" x14ac:dyDescent="0.3">
      <c r="A3254" s="179">
        <v>4397</v>
      </c>
      <c r="B3254" s="180" t="s">
        <v>49776</v>
      </c>
      <c r="C3254" s="479" t="s">
        <v>117</v>
      </c>
      <c r="D3254" s="182">
        <v>188.94</v>
      </c>
      <c r="E3254" s="183"/>
      <c r="F3254" s="183"/>
      <c r="G3254" s="166"/>
      <c r="H3254" s="166"/>
    </row>
    <row r="3255" spans="1:8" x14ac:dyDescent="0.3">
      <c r="A3255" s="179">
        <v>36882</v>
      </c>
      <c r="B3255" s="180" t="s">
        <v>49777</v>
      </c>
      <c r="C3255" s="479" t="s">
        <v>117</v>
      </c>
      <c r="D3255" s="182">
        <v>133.76</v>
      </c>
      <c r="E3255" s="183"/>
      <c r="F3255" s="183"/>
      <c r="G3255" s="166"/>
      <c r="H3255" s="166"/>
    </row>
    <row r="3256" spans="1:8" x14ac:dyDescent="0.3">
      <c r="A3256" s="179">
        <v>4751</v>
      </c>
      <c r="B3256" s="180" t="s">
        <v>49778</v>
      </c>
      <c r="C3256" s="479" t="s">
        <v>122</v>
      </c>
      <c r="D3256" s="182">
        <v>18.21</v>
      </c>
      <c r="E3256" s="183"/>
      <c r="F3256" s="183"/>
      <c r="G3256" s="166"/>
      <c r="H3256" s="166"/>
    </row>
    <row r="3257" spans="1:8" x14ac:dyDescent="0.3">
      <c r="A3257" s="179">
        <v>41066</v>
      </c>
      <c r="B3257" s="180" t="s">
        <v>49779</v>
      </c>
      <c r="C3257" s="479" t="s">
        <v>123</v>
      </c>
      <c r="D3257" s="182">
        <v>3207.25</v>
      </c>
      <c r="E3257" s="183"/>
      <c r="F3257" s="183"/>
      <c r="G3257" s="166"/>
      <c r="H3257" s="166"/>
    </row>
    <row r="3258" spans="1:8" x14ac:dyDescent="0.3">
      <c r="A3258" s="179">
        <v>39604</v>
      </c>
      <c r="B3258" s="180" t="s">
        <v>49780</v>
      </c>
      <c r="C3258" s="479" t="s">
        <v>116</v>
      </c>
      <c r="D3258" s="182">
        <v>10.54</v>
      </c>
      <c r="E3258" s="183"/>
      <c r="F3258" s="183"/>
      <c r="G3258" s="166"/>
      <c r="H3258" s="166"/>
    </row>
    <row r="3259" spans="1:8" x14ac:dyDescent="0.3">
      <c r="A3259" s="179">
        <v>39605</v>
      </c>
      <c r="B3259" s="180" t="s">
        <v>49781</v>
      </c>
      <c r="C3259" s="479" t="s">
        <v>116</v>
      </c>
      <c r="D3259" s="182">
        <v>11.46</v>
      </c>
      <c r="E3259" s="183"/>
      <c r="F3259" s="183"/>
      <c r="G3259" s="166"/>
      <c r="H3259" s="166"/>
    </row>
    <row r="3260" spans="1:8" x14ac:dyDescent="0.3">
      <c r="A3260" s="179">
        <v>39606</v>
      </c>
      <c r="B3260" s="180" t="s">
        <v>49782</v>
      </c>
      <c r="C3260" s="479" t="s">
        <v>116</v>
      </c>
      <c r="D3260" s="182">
        <v>20.059999999999999</v>
      </c>
      <c r="E3260" s="183"/>
      <c r="F3260" s="183"/>
      <c r="G3260" s="166"/>
      <c r="H3260" s="166"/>
    </row>
    <row r="3261" spans="1:8" x14ac:dyDescent="0.3">
      <c r="A3261" s="179">
        <v>39607</v>
      </c>
      <c r="B3261" s="180" t="s">
        <v>49783</v>
      </c>
      <c r="C3261" s="479" t="s">
        <v>116</v>
      </c>
      <c r="D3261" s="182">
        <v>27.14</v>
      </c>
      <c r="E3261" s="183"/>
      <c r="F3261" s="183"/>
      <c r="G3261" s="166"/>
      <c r="H3261" s="166"/>
    </row>
    <row r="3262" spans="1:8" x14ac:dyDescent="0.3">
      <c r="A3262" s="179">
        <v>39594</v>
      </c>
      <c r="B3262" s="180" t="s">
        <v>49784</v>
      </c>
      <c r="C3262" s="479" t="s">
        <v>116</v>
      </c>
      <c r="D3262" s="182">
        <v>257</v>
      </c>
      <c r="E3262" s="183"/>
      <c r="F3262" s="183"/>
      <c r="G3262" s="166"/>
      <c r="H3262" s="166"/>
    </row>
    <row r="3263" spans="1:8" x14ac:dyDescent="0.3">
      <c r="A3263" s="179">
        <v>39596</v>
      </c>
      <c r="B3263" s="180" t="s">
        <v>49785</v>
      </c>
      <c r="C3263" s="479" t="s">
        <v>116</v>
      </c>
      <c r="D3263" s="182">
        <v>688.26</v>
      </c>
      <c r="E3263" s="183"/>
      <c r="F3263" s="183"/>
      <c r="G3263" s="166"/>
      <c r="H3263" s="166"/>
    </row>
    <row r="3264" spans="1:8" x14ac:dyDescent="0.3">
      <c r="A3264" s="179">
        <v>39595</v>
      </c>
      <c r="B3264" s="180" t="s">
        <v>49786</v>
      </c>
      <c r="C3264" s="479" t="s">
        <v>116</v>
      </c>
      <c r="D3264" s="182">
        <v>1546.44</v>
      </c>
      <c r="E3264" s="183"/>
      <c r="F3264" s="183"/>
      <c r="G3264" s="166"/>
      <c r="H3264" s="166"/>
    </row>
    <row r="3265" spans="1:8" x14ac:dyDescent="0.3">
      <c r="A3265" s="179">
        <v>39597</v>
      </c>
      <c r="B3265" s="180" t="s">
        <v>49787</v>
      </c>
      <c r="C3265" s="479" t="s">
        <v>116</v>
      </c>
      <c r="D3265" s="182">
        <v>2425.8000000000002</v>
      </c>
      <c r="E3265" s="183"/>
      <c r="F3265" s="183"/>
      <c r="G3265" s="166"/>
      <c r="H3265" s="166"/>
    </row>
    <row r="3266" spans="1:8" x14ac:dyDescent="0.3">
      <c r="A3266" s="179">
        <v>10731</v>
      </c>
      <c r="B3266" s="180" t="s">
        <v>49788</v>
      </c>
      <c r="C3266" s="479" t="s">
        <v>117</v>
      </c>
      <c r="D3266" s="182">
        <v>42</v>
      </c>
      <c r="E3266" s="183"/>
      <c r="F3266" s="183"/>
      <c r="G3266" s="166"/>
      <c r="H3266" s="166"/>
    </row>
    <row r="3267" spans="1:8" x14ac:dyDescent="0.3">
      <c r="A3267" s="179">
        <v>4704</v>
      </c>
      <c r="B3267" s="180" t="s">
        <v>49789</v>
      </c>
      <c r="C3267" s="479" t="s">
        <v>117</v>
      </c>
      <c r="D3267" s="182">
        <v>37.9</v>
      </c>
      <c r="E3267" s="183"/>
      <c r="F3267" s="183"/>
      <c r="G3267" s="166"/>
      <c r="H3267" s="166"/>
    </row>
    <row r="3268" spans="1:8" x14ac:dyDescent="0.3">
      <c r="A3268" s="179">
        <v>10730</v>
      </c>
      <c r="B3268" s="180" t="s">
        <v>49790</v>
      </c>
      <c r="C3268" s="479" t="s">
        <v>117</v>
      </c>
      <c r="D3268" s="182">
        <v>40.61</v>
      </c>
      <c r="E3268" s="183"/>
      <c r="F3268" s="183"/>
      <c r="G3268" s="166"/>
      <c r="H3268" s="166"/>
    </row>
    <row r="3269" spans="1:8" x14ac:dyDescent="0.3">
      <c r="A3269" s="179">
        <v>4729</v>
      </c>
      <c r="B3269" s="180" t="s">
        <v>49791</v>
      </c>
      <c r="C3269" s="479" t="s">
        <v>121</v>
      </c>
      <c r="D3269" s="182">
        <v>135.68</v>
      </c>
      <c r="E3269" s="183"/>
      <c r="F3269" s="183"/>
      <c r="G3269" s="166"/>
      <c r="H3269" s="166"/>
    </row>
    <row r="3270" spans="1:8" x14ac:dyDescent="0.3">
      <c r="A3270" s="179">
        <v>4720</v>
      </c>
      <c r="B3270" s="180" t="s">
        <v>49792</v>
      </c>
      <c r="C3270" s="479" t="s">
        <v>121</v>
      </c>
      <c r="D3270" s="182">
        <v>155.47</v>
      </c>
      <c r="E3270" s="183"/>
      <c r="F3270" s="183"/>
      <c r="G3270" s="166"/>
      <c r="H3270" s="166"/>
    </row>
    <row r="3271" spans="1:8" x14ac:dyDescent="0.3">
      <c r="A3271" s="179">
        <v>4721</v>
      </c>
      <c r="B3271" s="180" t="s">
        <v>49793</v>
      </c>
      <c r="C3271" s="479" t="s">
        <v>121</v>
      </c>
      <c r="D3271" s="182">
        <v>134.66</v>
      </c>
      <c r="E3271" s="183"/>
      <c r="F3271" s="183"/>
      <c r="G3271" s="166"/>
      <c r="H3271" s="166"/>
    </row>
    <row r="3272" spans="1:8" x14ac:dyDescent="0.3">
      <c r="A3272" s="179">
        <v>4718</v>
      </c>
      <c r="B3272" s="180" t="s">
        <v>49794</v>
      </c>
      <c r="C3272" s="479" t="s">
        <v>121</v>
      </c>
      <c r="D3272" s="182">
        <v>135.37</v>
      </c>
      <c r="E3272" s="183"/>
      <c r="F3272" s="183"/>
      <c r="G3272" s="166"/>
      <c r="H3272" s="166"/>
    </row>
    <row r="3273" spans="1:8" x14ac:dyDescent="0.3">
      <c r="A3273" s="179">
        <v>4722</v>
      </c>
      <c r="B3273" s="180" t="s">
        <v>49795</v>
      </c>
      <c r="C3273" s="479" t="s">
        <v>121</v>
      </c>
      <c r="D3273" s="182">
        <v>127.2</v>
      </c>
      <c r="E3273" s="183"/>
      <c r="F3273" s="183"/>
      <c r="G3273" s="166"/>
      <c r="H3273" s="166"/>
    </row>
    <row r="3274" spans="1:8" x14ac:dyDescent="0.3">
      <c r="A3274" s="179">
        <v>4723</v>
      </c>
      <c r="B3274" s="180" t="s">
        <v>49796</v>
      </c>
      <c r="C3274" s="479" t="s">
        <v>121</v>
      </c>
      <c r="D3274" s="182">
        <v>126.1</v>
      </c>
      <c r="E3274" s="183"/>
      <c r="F3274" s="183"/>
      <c r="G3274" s="166"/>
      <c r="H3274" s="166"/>
    </row>
    <row r="3275" spans="1:8" x14ac:dyDescent="0.3">
      <c r="A3275" s="179">
        <v>4727</v>
      </c>
      <c r="B3275" s="180" t="s">
        <v>49797</v>
      </c>
      <c r="C3275" s="479" t="s">
        <v>121</v>
      </c>
      <c r="D3275" s="182">
        <v>115.42</v>
      </c>
      <c r="E3275" s="183"/>
      <c r="F3275" s="183"/>
      <c r="G3275" s="166"/>
      <c r="H3275" s="166"/>
    </row>
    <row r="3276" spans="1:8" x14ac:dyDescent="0.3">
      <c r="A3276" s="179">
        <v>4748</v>
      </c>
      <c r="B3276" s="180" t="s">
        <v>49798</v>
      </c>
      <c r="C3276" s="479" t="s">
        <v>121</v>
      </c>
      <c r="D3276" s="182">
        <v>124.37</v>
      </c>
      <c r="E3276" s="183"/>
      <c r="F3276" s="183"/>
      <c r="G3276" s="166"/>
      <c r="H3276" s="166"/>
    </row>
    <row r="3277" spans="1:8" x14ac:dyDescent="0.3">
      <c r="A3277" s="179">
        <v>4730</v>
      </c>
      <c r="B3277" s="180" t="s">
        <v>49799</v>
      </c>
      <c r="C3277" s="479" t="s">
        <v>121</v>
      </c>
      <c r="D3277" s="182">
        <v>126.57</v>
      </c>
      <c r="E3277" s="183"/>
      <c r="F3277" s="183"/>
      <c r="G3277" s="166"/>
      <c r="H3277" s="166"/>
    </row>
    <row r="3278" spans="1:8" x14ac:dyDescent="0.3">
      <c r="A3278" s="179">
        <v>13186</v>
      </c>
      <c r="B3278" s="180" t="s">
        <v>49800</v>
      </c>
      <c r="C3278" s="479" t="s">
        <v>121</v>
      </c>
      <c r="D3278" s="182">
        <v>146.04</v>
      </c>
      <c r="E3278" s="183"/>
      <c r="F3278" s="183"/>
      <c r="G3278" s="166"/>
      <c r="H3278" s="166"/>
    </row>
    <row r="3279" spans="1:8" x14ac:dyDescent="0.3">
      <c r="A3279" s="179">
        <v>10737</v>
      </c>
      <c r="B3279" s="180" t="s">
        <v>49801</v>
      </c>
      <c r="C3279" s="479" t="s">
        <v>117</v>
      </c>
      <c r="D3279" s="182">
        <v>131.99</v>
      </c>
      <c r="E3279" s="183"/>
      <c r="F3279" s="183"/>
      <c r="G3279" s="166"/>
      <c r="H3279" s="166"/>
    </row>
    <row r="3280" spans="1:8" x14ac:dyDescent="0.3">
      <c r="A3280" s="179">
        <v>10734</v>
      </c>
      <c r="B3280" s="180" t="s">
        <v>49802</v>
      </c>
      <c r="C3280" s="479" t="s">
        <v>117</v>
      </c>
      <c r="D3280" s="182">
        <v>78.510000000000005</v>
      </c>
      <c r="E3280" s="183"/>
      <c r="F3280" s="183"/>
      <c r="G3280" s="166"/>
      <c r="H3280" s="166"/>
    </row>
    <row r="3281" spans="1:8" x14ac:dyDescent="0.3">
      <c r="A3281" s="179">
        <v>4708</v>
      </c>
      <c r="B3281" s="180" t="s">
        <v>49803</v>
      </c>
      <c r="C3281" s="479" t="s">
        <v>117</v>
      </c>
      <c r="D3281" s="182">
        <v>152.29</v>
      </c>
      <c r="E3281" s="183"/>
      <c r="F3281" s="183"/>
      <c r="G3281" s="166"/>
      <c r="H3281" s="166"/>
    </row>
    <row r="3282" spans="1:8" x14ac:dyDescent="0.3">
      <c r="A3282" s="179">
        <v>4712</v>
      </c>
      <c r="B3282" s="180" t="s">
        <v>49804</v>
      </c>
      <c r="C3282" s="479" t="s">
        <v>117</v>
      </c>
      <c r="D3282" s="182">
        <v>74.45</v>
      </c>
      <c r="E3282" s="183"/>
      <c r="F3282" s="183"/>
      <c r="G3282" s="166"/>
      <c r="H3282" s="166"/>
    </row>
    <row r="3283" spans="1:8" x14ac:dyDescent="0.3">
      <c r="A3283" s="179">
        <v>4710</v>
      </c>
      <c r="B3283" s="180" t="s">
        <v>49805</v>
      </c>
      <c r="C3283" s="479" t="s">
        <v>117</v>
      </c>
      <c r="D3283" s="182">
        <v>238.76</v>
      </c>
      <c r="E3283" s="183"/>
      <c r="F3283" s="183"/>
      <c r="G3283" s="166"/>
      <c r="H3283" s="166"/>
    </row>
    <row r="3284" spans="1:8" x14ac:dyDescent="0.3">
      <c r="A3284" s="179">
        <v>4746</v>
      </c>
      <c r="B3284" s="180" t="s">
        <v>49806</v>
      </c>
      <c r="C3284" s="479" t="s">
        <v>121</v>
      </c>
      <c r="D3284" s="182">
        <v>94.53</v>
      </c>
      <c r="E3284" s="183"/>
      <c r="F3284" s="183"/>
      <c r="G3284" s="166"/>
      <c r="H3284" s="166"/>
    </row>
    <row r="3285" spans="1:8" x14ac:dyDescent="0.3">
      <c r="A3285" s="179">
        <v>4750</v>
      </c>
      <c r="B3285" s="180" t="s">
        <v>49807</v>
      </c>
      <c r="C3285" s="479" t="s">
        <v>122</v>
      </c>
      <c r="D3285" s="182">
        <v>18.21</v>
      </c>
      <c r="E3285" s="183"/>
      <c r="F3285" s="183"/>
      <c r="G3285" s="166"/>
      <c r="H3285" s="166"/>
    </row>
    <row r="3286" spans="1:8" x14ac:dyDescent="0.3">
      <c r="A3286" s="179">
        <v>41065</v>
      </c>
      <c r="B3286" s="180" t="s">
        <v>49808</v>
      </c>
      <c r="C3286" s="479" t="s">
        <v>123</v>
      </c>
      <c r="D3286" s="182">
        <v>3207.25</v>
      </c>
      <c r="E3286" s="183"/>
      <c r="F3286" s="183"/>
      <c r="G3286" s="166"/>
      <c r="H3286" s="166"/>
    </row>
    <row r="3287" spans="1:8" x14ac:dyDescent="0.3">
      <c r="A3287" s="179">
        <v>34747</v>
      </c>
      <c r="B3287" s="180" t="s">
        <v>49809</v>
      </c>
      <c r="C3287" s="479" t="s">
        <v>118</v>
      </c>
      <c r="D3287" s="182">
        <v>70.84</v>
      </c>
      <c r="E3287" s="183"/>
      <c r="F3287" s="183"/>
      <c r="G3287" s="166"/>
      <c r="H3287" s="166"/>
    </row>
    <row r="3288" spans="1:8" x14ac:dyDescent="0.3">
      <c r="A3288" s="179">
        <v>4826</v>
      </c>
      <c r="B3288" s="180" t="s">
        <v>49810</v>
      </c>
      <c r="C3288" s="479" t="s">
        <v>118</v>
      </c>
      <c r="D3288" s="182">
        <v>76.17</v>
      </c>
      <c r="E3288" s="183"/>
      <c r="F3288" s="183"/>
      <c r="G3288" s="166"/>
      <c r="H3288" s="166"/>
    </row>
    <row r="3289" spans="1:8" x14ac:dyDescent="0.3">
      <c r="A3289" s="179">
        <v>41975</v>
      </c>
      <c r="B3289" s="180" t="s">
        <v>49811</v>
      </c>
      <c r="C3289" s="479" t="s">
        <v>117</v>
      </c>
      <c r="D3289" s="182">
        <v>104.34</v>
      </c>
      <c r="E3289" s="183"/>
      <c r="F3289" s="183"/>
      <c r="G3289" s="166"/>
      <c r="H3289" s="166"/>
    </row>
    <row r="3290" spans="1:8" x14ac:dyDescent="0.3">
      <c r="A3290" s="179">
        <v>4825</v>
      </c>
      <c r="B3290" s="180" t="s">
        <v>49812</v>
      </c>
      <c r="C3290" s="479" t="s">
        <v>118</v>
      </c>
      <c r="D3290" s="182">
        <v>105.44</v>
      </c>
      <c r="E3290" s="183"/>
      <c r="F3290" s="183"/>
      <c r="G3290" s="166"/>
      <c r="H3290" s="166"/>
    </row>
    <row r="3291" spans="1:8" x14ac:dyDescent="0.3">
      <c r="A3291" s="179">
        <v>34744</v>
      </c>
      <c r="B3291" s="180" t="s">
        <v>49813</v>
      </c>
      <c r="C3291" s="479" t="s">
        <v>117</v>
      </c>
      <c r="D3291" s="182">
        <v>26.5</v>
      </c>
      <c r="E3291" s="183"/>
      <c r="F3291" s="183"/>
      <c r="G3291" s="166"/>
      <c r="H3291" s="166"/>
    </row>
    <row r="3292" spans="1:8" x14ac:dyDescent="0.3">
      <c r="A3292" s="179">
        <v>39430</v>
      </c>
      <c r="B3292" s="180" t="s">
        <v>49814</v>
      </c>
      <c r="C3292" s="479" t="s">
        <v>116</v>
      </c>
      <c r="D3292" s="182">
        <v>2.3199999999999998</v>
      </c>
      <c r="E3292" s="183"/>
      <c r="F3292" s="183"/>
      <c r="G3292" s="166"/>
      <c r="H3292" s="166"/>
    </row>
    <row r="3293" spans="1:8" x14ac:dyDescent="0.3">
      <c r="A3293" s="179">
        <v>39573</v>
      </c>
      <c r="B3293" s="180" t="s">
        <v>49815</v>
      </c>
      <c r="C3293" s="479" t="s">
        <v>116</v>
      </c>
      <c r="D3293" s="182">
        <v>2.29</v>
      </c>
      <c r="E3293" s="183"/>
      <c r="F3293" s="183"/>
      <c r="G3293" s="166"/>
      <c r="H3293" s="166"/>
    </row>
    <row r="3294" spans="1:8" x14ac:dyDescent="0.3">
      <c r="A3294" s="179">
        <v>38410</v>
      </c>
      <c r="B3294" s="180" t="s">
        <v>49816</v>
      </c>
      <c r="C3294" s="479" t="s">
        <v>116</v>
      </c>
      <c r="D3294" s="182">
        <v>17282.47</v>
      </c>
      <c r="E3294" s="183"/>
      <c r="F3294" s="183"/>
      <c r="G3294" s="166"/>
      <c r="H3294" s="166"/>
    </row>
    <row r="3295" spans="1:8" x14ac:dyDescent="0.3">
      <c r="A3295" s="179">
        <v>43082</v>
      </c>
      <c r="B3295" s="180" t="s">
        <v>49817</v>
      </c>
      <c r="C3295" s="479" t="s">
        <v>119</v>
      </c>
      <c r="D3295" s="182">
        <v>10</v>
      </c>
      <c r="E3295" s="183"/>
      <c r="F3295" s="183"/>
      <c r="G3295" s="166"/>
      <c r="H3295" s="166"/>
    </row>
    <row r="3296" spans="1:8" x14ac:dyDescent="0.3">
      <c r="A3296" s="179">
        <v>43083</v>
      </c>
      <c r="B3296" s="180" t="s">
        <v>49818</v>
      </c>
      <c r="C3296" s="479" t="s">
        <v>119</v>
      </c>
      <c r="D3296" s="182">
        <v>8.66</v>
      </c>
      <c r="E3296" s="183"/>
      <c r="F3296" s="183"/>
      <c r="G3296" s="166"/>
      <c r="H3296" s="166"/>
    </row>
    <row r="3297" spans="1:8" x14ac:dyDescent="0.3">
      <c r="A3297" s="179">
        <v>40535</v>
      </c>
      <c r="B3297" s="180" t="s">
        <v>49819</v>
      </c>
      <c r="C3297" s="479" t="s">
        <v>119</v>
      </c>
      <c r="D3297" s="182">
        <v>8.66</v>
      </c>
      <c r="E3297" s="183"/>
      <c r="F3297" s="183"/>
      <c r="G3297" s="166"/>
      <c r="H3297" s="166"/>
    </row>
    <row r="3298" spans="1:8" x14ac:dyDescent="0.3">
      <c r="A3298" s="179">
        <v>40598</v>
      </c>
      <c r="B3298" s="180" t="s">
        <v>49820</v>
      </c>
      <c r="C3298" s="479" t="s">
        <v>119</v>
      </c>
      <c r="D3298" s="182">
        <v>8.4499999999999993</v>
      </c>
      <c r="E3298" s="183"/>
      <c r="F3298" s="183"/>
      <c r="G3298" s="166"/>
      <c r="H3298" s="166"/>
    </row>
    <row r="3299" spans="1:8" x14ac:dyDescent="0.3">
      <c r="A3299" s="179">
        <v>43692</v>
      </c>
      <c r="B3299" s="180" t="s">
        <v>49821</v>
      </c>
      <c r="C3299" s="479" t="s">
        <v>119</v>
      </c>
      <c r="D3299" s="182">
        <v>9.1199999999999992</v>
      </c>
      <c r="E3299" s="183"/>
      <c r="F3299" s="183"/>
      <c r="G3299" s="166"/>
      <c r="H3299" s="166"/>
    </row>
    <row r="3300" spans="1:8" x14ac:dyDescent="0.3">
      <c r="A3300" s="179">
        <v>43665</v>
      </c>
      <c r="B3300" s="180" t="s">
        <v>49822</v>
      </c>
      <c r="C3300" s="479" t="s">
        <v>119</v>
      </c>
      <c r="D3300" s="182">
        <v>8.59</v>
      </c>
      <c r="E3300" s="183"/>
      <c r="F3300" s="183"/>
      <c r="G3300" s="166"/>
      <c r="H3300" s="166"/>
    </row>
    <row r="3301" spans="1:8" x14ac:dyDescent="0.3">
      <c r="A3301" s="179">
        <v>10966</v>
      </c>
      <c r="B3301" s="180" t="s">
        <v>49823</v>
      </c>
      <c r="C3301" s="479" t="s">
        <v>119</v>
      </c>
      <c r="D3301" s="182">
        <v>9.1199999999999992</v>
      </c>
      <c r="E3301" s="183"/>
      <c r="F3301" s="183"/>
      <c r="G3301" s="166"/>
      <c r="H3301" s="166"/>
    </row>
    <row r="3302" spans="1:8" x14ac:dyDescent="0.3">
      <c r="A3302" s="179">
        <v>39427</v>
      </c>
      <c r="B3302" s="180" t="s">
        <v>49824</v>
      </c>
      <c r="C3302" s="479" t="s">
        <v>118</v>
      </c>
      <c r="D3302" s="182">
        <v>6.17</v>
      </c>
      <c r="E3302" s="183"/>
      <c r="F3302" s="183"/>
      <c r="G3302" s="166"/>
      <c r="H3302" s="166"/>
    </row>
    <row r="3303" spans="1:8" x14ac:dyDescent="0.3">
      <c r="A3303" s="179">
        <v>39424</v>
      </c>
      <c r="B3303" s="180" t="s">
        <v>49825</v>
      </c>
      <c r="C3303" s="479" t="s">
        <v>118</v>
      </c>
      <c r="D3303" s="182">
        <v>3.67</v>
      </c>
      <c r="E3303" s="183"/>
      <c r="F3303" s="183"/>
      <c r="G3303" s="166"/>
      <c r="H3303" s="166"/>
    </row>
    <row r="3304" spans="1:8" x14ac:dyDescent="0.3">
      <c r="A3304" s="179">
        <v>39425</v>
      </c>
      <c r="B3304" s="180" t="s">
        <v>49826</v>
      </c>
      <c r="C3304" s="479" t="s">
        <v>118</v>
      </c>
      <c r="D3304" s="182">
        <v>3.62</v>
      </c>
      <c r="E3304" s="183"/>
      <c r="F3304" s="183"/>
      <c r="G3304" s="166"/>
      <c r="H3304" s="166"/>
    </row>
    <row r="3305" spans="1:8" x14ac:dyDescent="0.3">
      <c r="A3305" s="179">
        <v>40664</v>
      </c>
      <c r="B3305" s="180" t="s">
        <v>49827</v>
      </c>
      <c r="C3305" s="479" t="s">
        <v>119</v>
      </c>
      <c r="D3305" s="182">
        <v>17.77</v>
      </c>
      <c r="E3305" s="183"/>
      <c r="F3305" s="183"/>
      <c r="G3305" s="166"/>
      <c r="H3305" s="166"/>
    </row>
    <row r="3306" spans="1:8" x14ac:dyDescent="0.3">
      <c r="A3306" s="179">
        <v>34360</v>
      </c>
      <c r="B3306" s="180" t="s">
        <v>49828</v>
      </c>
      <c r="C3306" s="479" t="s">
        <v>119</v>
      </c>
      <c r="D3306" s="182">
        <v>36.56</v>
      </c>
      <c r="E3306" s="183"/>
      <c r="F3306" s="183"/>
      <c r="G3306" s="166"/>
      <c r="H3306" s="166"/>
    </row>
    <row r="3307" spans="1:8" x14ac:dyDescent="0.3">
      <c r="A3307" s="179">
        <v>20259</v>
      </c>
      <c r="B3307" s="180" t="s">
        <v>49829</v>
      </c>
      <c r="C3307" s="479" t="s">
        <v>118</v>
      </c>
      <c r="D3307" s="182">
        <v>12.9</v>
      </c>
      <c r="E3307" s="183"/>
      <c r="F3307" s="183"/>
      <c r="G3307" s="166"/>
      <c r="H3307" s="166"/>
    </row>
    <row r="3308" spans="1:8" x14ac:dyDescent="0.3">
      <c r="A3308" s="179">
        <v>14077</v>
      </c>
      <c r="B3308" s="180" t="s">
        <v>49830</v>
      </c>
      <c r="C3308" s="479" t="s">
        <v>118</v>
      </c>
      <c r="D3308" s="182">
        <v>197.44</v>
      </c>
      <c r="E3308" s="183"/>
      <c r="F3308" s="183"/>
      <c r="G3308" s="166"/>
      <c r="H3308" s="166"/>
    </row>
    <row r="3309" spans="1:8" x14ac:dyDescent="0.3">
      <c r="A3309" s="179">
        <v>3678</v>
      </c>
      <c r="B3309" s="180" t="s">
        <v>49831</v>
      </c>
      <c r="C3309" s="479" t="s">
        <v>118</v>
      </c>
      <c r="D3309" s="182">
        <v>89.24</v>
      </c>
      <c r="E3309" s="183"/>
      <c r="F3309" s="183"/>
      <c r="G3309" s="166"/>
      <c r="H3309" s="166"/>
    </row>
    <row r="3310" spans="1:8" x14ac:dyDescent="0.3">
      <c r="A3310" s="179">
        <v>585</v>
      </c>
      <c r="B3310" s="180" t="s">
        <v>49832</v>
      </c>
      <c r="C3310" s="479" t="s">
        <v>119</v>
      </c>
      <c r="D3310" s="182">
        <v>29.25</v>
      </c>
      <c r="E3310" s="183"/>
      <c r="F3310" s="183"/>
      <c r="G3310" s="166"/>
      <c r="H3310" s="166"/>
    </row>
    <row r="3311" spans="1:8" x14ac:dyDescent="0.3">
      <c r="A3311" s="179">
        <v>39418</v>
      </c>
      <c r="B3311" s="180" t="s">
        <v>49833</v>
      </c>
      <c r="C3311" s="479" t="s">
        <v>118</v>
      </c>
      <c r="D3311" s="182">
        <v>6.88</v>
      </c>
      <c r="E3311" s="183"/>
      <c r="F3311" s="183"/>
      <c r="G3311" s="166"/>
      <c r="H3311" s="166"/>
    </row>
    <row r="3312" spans="1:8" x14ac:dyDescent="0.3">
      <c r="A3312" s="179">
        <v>39419</v>
      </c>
      <c r="B3312" s="180" t="s">
        <v>49834</v>
      </c>
      <c r="C3312" s="479" t="s">
        <v>118</v>
      </c>
      <c r="D3312" s="182">
        <v>8.3800000000000008</v>
      </c>
      <c r="E3312" s="183"/>
      <c r="F3312" s="183"/>
      <c r="G3312" s="166"/>
      <c r="H3312" s="166"/>
    </row>
    <row r="3313" spans="1:8" x14ac:dyDescent="0.3">
      <c r="A3313" s="179">
        <v>39420</v>
      </c>
      <c r="B3313" s="180" t="s">
        <v>49835</v>
      </c>
      <c r="C3313" s="479" t="s">
        <v>118</v>
      </c>
      <c r="D3313" s="182">
        <v>9.25</v>
      </c>
      <c r="E3313" s="183"/>
      <c r="F3313" s="183"/>
      <c r="G3313" s="166"/>
      <c r="H3313" s="166"/>
    </row>
    <row r="3314" spans="1:8" x14ac:dyDescent="0.3">
      <c r="A3314" s="179">
        <v>39571</v>
      </c>
      <c r="B3314" s="180" t="s">
        <v>49836</v>
      </c>
      <c r="C3314" s="479" t="s">
        <v>118</v>
      </c>
      <c r="D3314" s="182">
        <v>5.59</v>
      </c>
      <c r="E3314" s="183"/>
      <c r="F3314" s="183"/>
      <c r="G3314" s="166"/>
      <c r="H3314" s="166"/>
    </row>
    <row r="3315" spans="1:8" x14ac:dyDescent="0.3">
      <c r="A3315" s="179">
        <v>39421</v>
      </c>
      <c r="B3315" s="180" t="s">
        <v>49837</v>
      </c>
      <c r="C3315" s="479" t="s">
        <v>118</v>
      </c>
      <c r="D3315" s="182">
        <v>8.14</v>
      </c>
      <c r="E3315" s="183"/>
      <c r="F3315" s="183"/>
      <c r="G3315" s="166"/>
      <c r="H3315" s="166"/>
    </row>
    <row r="3316" spans="1:8" x14ac:dyDescent="0.3">
      <c r="A3316" s="179">
        <v>39422</v>
      </c>
      <c r="B3316" s="180" t="s">
        <v>49838</v>
      </c>
      <c r="C3316" s="479" t="s">
        <v>118</v>
      </c>
      <c r="D3316" s="182">
        <v>9.51</v>
      </c>
      <c r="E3316" s="183"/>
      <c r="F3316" s="183"/>
      <c r="G3316" s="166"/>
      <c r="H3316" s="166"/>
    </row>
    <row r="3317" spans="1:8" x14ac:dyDescent="0.3">
      <c r="A3317" s="179">
        <v>39423</v>
      </c>
      <c r="B3317" s="180" t="s">
        <v>49839</v>
      </c>
      <c r="C3317" s="479" t="s">
        <v>118</v>
      </c>
      <c r="D3317" s="182">
        <v>11.04</v>
      </c>
      <c r="E3317" s="183"/>
      <c r="F3317" s="183"/>
      <c r="G3317" s="166"/>
      <c r="H3317" s="166"/>
    </row>
    <row r="3318" spans="1:8" x14ac:dyDescent="0.3">
      <c r="A3318" s="179">
        <v>39426</v>
      </c>
      <c r="B3318" s="180" t="s">
        <v>49840</v>
      </c>
      <c r="C3318" s="479" t="s">
        <v>118</v>
      </c>
      <c r="D3318" s="182">
        <v>24.82</v>
      </c>
      <c r="E3318" s="183"/>
      <c r="F3318" s="183"/>
      <c r="G3318" s="166"/>
      <c r="H3318" s="166"/>
    </row>
    <row r="3319" spans="1:8" x14ac:dyDescent="0.3">
      <c r="A3319" s="179">
        <v>39429</v>
      </c>
      <c r="B3319" s="180" t="s">
        <v>49841</v>
      </c>
      <c r="C3319" s="479" t="s">
        <v>118</v>
      </c>
      <c r="D3319" s="182">
        <v>7.83</v>
      </c>
      <c r="E3319" s="183"/>
      <c r="F3319" s="183"/>
      <c r="G3319" s="166"/>
      <c r="H3319" s="166"/>
    </row>
    <row r="3320" spans="1:8" x14ac:dyDescent="0.3">
      <c r="A3320" s="179">
        <v>39428</v>
      </c>
      <c r="B3320" s="180" t="s">
        <v>49842</v>
      </c>
      <c r="C3320" s="479" t="s">
        <v>118</v>
      </c>
      <c r="D3320" s="182">
        <v>5.98</v>
      </c>
      <c r="E3320" s="183"/>
      <c r="F3320" s="183"/>
      <c r="G3320" s="166"/>
      <c r="H3320" s="166"/>
    </row>
    <row r="3321" spans="1:8" x14ac:dyDescent="0.3">
      <c r="A3321" s="179">
        <v>39572</v>
      </c>
      <c r="B3321" s="180" t="s">
        <v>49843</v>
      </c>
      <c r="C3321" s="479" t="s">
        <v>118</v>
      </c>
      <c r="D3321" s="182">
        <v>5.18</v>
      </c>
      <c r="E3321" s="183"/>
      <c r="F3321" s="183"/>
      <c r="G3321" s="166"/>
      <c r="H3321" s="166"/>
    </row>
    <row r="3322" spans="1:8" x14ac:dyDescent="0.3">
      <c r="A3322" s="179">
        <v>39570</v>
      </c>
      <c r="B3322" s="180" t="s">
        <v>49844</v>
      </c>
      <c r="C3322" s="479" t="s">
        <v>118</v>
      </c>
      <c r="D3322" s="182">
        <v>5.49</v>
      </c>
      <c r="E3322" s="183"/>
      <c r="F3322" s="183"/>
      <c r="G3322" s="166"/>
      <c r="H3322" s="166"/>
    </row>
    <row r="3323" spans="1:8" x14ac:dyDescent="0.3">
      <c r="A3323" s="179">
        <v>39569</v>
      </c>
      <c r="B3323" s="180" t="s">
        <v>49845</v>
      </c>
      <c r="C3323" s="479" t="s">
        <v>118</v>
      </c>
      <c r="D3323" s="182">
        <v>5.43</v>
      </c>
      <c r="E3323" s="183"/>
      <c r="F3323" s="183"/>
      <c r="G3323" s="166"/>
      <c r="H3323" s="166"/>
    </row>
    <row r="3324" spans="1:8" x14ac:dyDescent="0.3">
      <c r="A3324" s="179">
        <v>11552</v>
      </c>
      <c r="B3324" s="180" t="s">
        <v>49846</v>
      </c>
      <c r="C3324" s="479" t="s">
        <v>118</v>
      </c>
      <c r="D3324" s="182">
        <v>8.16</v>
      </c>
      <c r="E3324" s="183"/>
      <c r="F3324" s="183"/>
      <c r="G3324" s="166"/>
      <c r="H3324" s="166"/>
    </row>
    <row r="3325" spans="1:8" x14ac:dyDescent="0.3">
      <c r="A3325" s="179">
        <v>39029</v>
      </c>
      <c r="B3325" s="180" t="s">
        <v>49847</v>
      </c>
      <c r="C3325" s="479" t="s">
        <v>118</v>
      </c>
      <c r="D3325" s="182">
        <v>17.52</v>
      </c>
      <c r="E3325" s="183"/>
      <c r="F3325" s="183"/>
      <c r="G3325" s="166"/>
      <c r="H3325" s="166"/>
    </row>
    <row r="3326" spans="1:8" x14ac:dyDescent="0.3">
      <c r="A3326" s="179">
        <v>39028</v>
      </c>
      <c r="B3326" s="180" t="s">
        <v>49848</v>
      </c>
      <c r="C3326" s="479" t="s">
        <v>118</v>
      </c>
      <c r="D3326" s="182">
        <v>10.199999999999999</v>
      </c>
      <c r="E3326" s="183"/>
      <c r="F3326" s="183"/>
      <c r="G3326" s="166"/>
      <c r="H3326" s="166"/>
    </row>
    <row r="3327" spans="1:8" x14ac:dyDescent="0.3">
      <c r="A3327" s="179">
        <v>39328</v>
      </c>
      <c r="B3327" s="180" t="s">
        <v>49849</v>
      </c>
      <c r="C3327" s="479" t="s">
        <v>118</v>
      </c>
      <c r="D3327" s="182">
        <v>5.61</v>
      </c>
      <c r="E3327" s="183"/>
      <c r="F3327" s="183"/>
      <c r="G3327" s="166"/>
      <c r="H3327" s="166"/>
    </row>
    <row r="3328" spans="1:8" x14ac:dyDescent="0.3">
      <c r="A3328" s="179">
        <v>38541</v>
      </c>
      <c r="B3328" s="180" t="s">
        <v>49850</v>
      </c>
      <c r="C3328" s="479" t="s">
        <v>116</v>
      </c>
      <c r="D3328" s="182">
        <v>4020777.12</v>
      </c>
      <c r="E3328" s="183"/>
      <c r="F3328" s="183"/>
      <c r="G3328" s="166"/>
      <c r="H3328" s="166"/>
    </row>
    <row r="3329" spans="1:8" x14ac:dyDescent="0.3">
      <c r="A3329" s="179">
        <v>38542</v>
      </c>
      <c r="B3329" s="180" t="s">
        <v>49851</v>
      </c>
      <c r="C3329" s="479" t="s">
        <v>116</v>
      </c>
      <c r="D3329" s="182">
        <v>6252146.7400000002</v>
      </c>
      <c r="E3329" s="183"/>
      <c r="F3329" s="183"/>
      <c r="G3329" s="166"/>
      <c r="H3329" s="166"/>
    </row>
    <row r="3330" spans="1:8" x14ac:dyDescent="0.3">
      <c r="A3330" s="179">
        <v>38543</v>
      </c>
      <c r="B3330" s="180" t="s">
        <v>49852</v>
      </c>
      <c r="C3330" s="479" t="s">
        <v>116</v>
      </c>
      <c r="D3330" s="182">
        <v>1530698.04</v>
      </c>
      <c r="E3330" s="183"/>
      <c r="F3330" s="183"/>
      <c r="G3330" s="166"/>
      <c r="H3330" s="166"/>
    </row>
    <row r="3331" spans="1:8" x14ac:dyDescent="0.3">
      <c r="A3331" s="179">
        <v>40406</v>
      </c>
      <c r="B3331" s="180" t="s">
        <v>49853</v>
      </c>
      <c r="C3331" s="479" t="s">
        <v>116</v>
      </c>
      <c r="D3331" s="182">
        <v>68502.31</v>
      </c>
      <c r="E3331" s="183"/>
      <c r="F3331" s="183"/>
      <c r="G3331" s="166"/>
      <c r="H3331" s="166"/>
    </row>
    <row r="3332" spans="1:8" x14ac:dyDescent="0.3">
      <c r="A3332" s="179">
        <v>40789</v>
      </c>
      <c r="B3332" s="180" t="s">
        <v>49854</v>
      </c>
      <c r="C3332" s="479" t="s">
        <v>116</v>
      </c>
      <c r="D3332" s="182">
        <v>9871.8799999999992</v>
      </c>
      <c r="E3332" s="183"/>
      <c r="F3332" s="183"/>
      <c r="G3332" s="166"/>
      <c r="H3332" s="166"/>
    </row>
    <row r="3333" spans="1:8" x14ac:dyDescent="0.3">
      <c r="A3333" s="179">
        <v>40791</v>
      </c>
      <c r="B3333" s="180" t="s">
        <v>49855</v>
      </c>
      <c r="C3333" s="479" t="s">
        <v>116</v>
      </c>
      <c r="D3333" s="182">
        <v>30903.29</v>
      </c>
      <c r="E3333" s="183"/>
      <c r="F3333" s="183"/>
      <c r="G3333" s="166"/>
      <c r="H3333" s="166"/>
    </row>
    <row r="3334" spans="1:8" x14ac:dyDescent="0.3">
      <c r="A3334" s="179">
        <v>11651</v>
      </c>
      <c r="B3334" s="180" t="s">
        <v>49856</v>
      </c>
      <c r="C3334" s="479" t="s">
        <v>116</v>
      </c>
      <c r="D3334" s="182">
        <v>16901.45</v>
      </c>
      <c r="E3334" s="183"/>
      <c r="F3334" s="183"/>
      <c r="G3334" s="166"/>
      <c r="H3334" s="166"/>
    </row>
    <row r="3335" spans="1:8" x14ac:dyDescent="0.3">
      <c r="A3335" s="179">
        <v>40435</v>
      </c>
      <c r="B3335" s="180" t="s">
        <v>49857</v>
      </c>
      <c r="C3335" s="479" t="s">
        <v>116</v>
      </c>
      <c r="D3335" s="182">
        <v>839727.99</v>
      </c>
      <c r="E3335" s="183"/>
      <c r="F3335" s="183"/>
      <c r="G3335" s="166"/>
      <c r="H3335" s="166"/>
    </row>
    <row r="3336" spans="1:8" x14ac:dyDescent="0.3">
      <c r="A3336" s="179">
        <v>39012</v>
      </c>
      <c r="B3336" s="180" t="s">
        <v>49858</v>
      </c>
      <c r="C3336" s="479" t="s">
        <v>116</v>
      </c>
      <c r="D3336" s="182">
        <v>876140.07</v>
      </c>
      <c r="E3336" s="183"/>
      <c r="F3336" s="183"/>
      <c r="G3336" s="166"/>
      <c r="H3336" s="166"/>
    </row>
    <row r="3337" spans="1:8" x14ac:dyDescent="0.3">
      <c r="A3337" s="179">
        <v>13617</v>
      </c>
      <c r="B3337" s="180" t="s">
        <v>49859</v>
      </c>
      <c r="C3337" s="479" t="s">
        <v>116</v>
      </c>
      <c r="D3337" s="182">
        <v>102815.43</v>
      </c>
      <c r="E3337" s="183"/>
      <c r="F3337" s="183"/>
      <c r="G3337" s="166"/>
      <c r="H3337" s="166"/>
    </row>
    <row r="3338" spans="1:8" x14ac:dyDescent="0.3">
      <c r="A3338" s="179">
        <v>35274</v>
      </c>
      <c r="B3338" s="180" t="s">
        <v>49860</v>
      </c>
      <c r="C3338" s="479" t="s">
        <v>118</v>
      </c>
      <c r="D3338" s="182">
        <v>48.15</v>
      </c>
      <c r="E3338" s="183"/>
      <c r="F3338" s="183"/>
      <c r="G3338" s="166"/>
      <c r="H3338" s="166"/>
    </row>
    <row r="3339" spans="1:8" x14ac:dyDescent="0.3">
      <c r="A3339" s="179">
        <v>35275</v>
      </c>
      <c r="B3339" s="180" t="s">
        <v>49861</v>
      </c>
      <c r="C3339" s="479" t="s">
        <v>118</v>
      </c>
      <c r="D3339" s="182">
        <v>102.19</v>
      </c>
      <c r="E3339" s="183"/>
      <c r="F3339" s="183"/>
      <c r="G3339" s="166"/>
      <c r="H3339" s="166"/>
    </row>
    <row r="3340" spans="1:8" x14ac:dyDescent="0.3">
      <c r="A3340" s="179">
        <v>35276</v>
      </c>
      <c r="B3340" s="180" t="s">
        <v>49862</v>
      </c>
      <c r="C3340" s="479" t="s">
        <v>118</v>
      </c>
      <c r="D3340" s="182">
        <v>177.81</v>
      </c>
      <c r="E3340" s="183"/>
      <c r="F3340" s="183"/>
      <c r="G3340" s="166"/>
      <c r="H3340" s="166"/>
    </row>
    <row r="3341" spans="1:8" x14ac:dyDescent="0.3">
      <c r="A3341" s="179">
        <v>38386</v>
      </c>
      <c r="B3341" s="180" t="s">
        <v>49863</v>
      </c>
      <c r="C3341" s="479" t="s">
        <v>116</v>
      </c>
      <c r="D3341" s="182">
        <v>6.47</v>
      </c>
      <c r="E3341" s="183"/>
      <c r="F3341" s="183"/>
      <c r="G3341" s="166"/>
      <c r="H3341" s="166"/>
    </row>
    <row r="3342" spans="1:8" x14ac:dyDescent="0.3">
      <c r="A3342" s="179">
        <v>11091</v>
      </c>
      <c r="B3342" s="180" t="s">
        <v>49864</v>
      </c>
      <c r="C3342" s="479" t="s">
        <v>116</v>
      </c>
      <c r="D3342" s="182">
        <v>2.1800000000000002</v>
      </c>
      <c r="E3342" s="183"/>
      <c r="F3342" s="183"/>
      <c r="G3342" s="166"/>
      <c r="H3342" s="166"/>
    </row>
    <row r="3343" spans="1:8" x14ac:dyDescent="0.3">
      <c r="A3343" s="179">
        <v>37586</v>
      </c>
      <c r="B3343" s="180" t="s">
        <v>49865</v>
      </c>
      <c r="C3343" s="479" t="s">
        <v>136</v>
      </c>
      <c r="D3343" s="182">
        <v>46.91</v>
      </c>
      <c r="E3343" s="183"/>
      <c r="F3343" s="183"/>
      <c r="G3343" s="166"/>
      <c r="H3343" s="166"/>
    </row>
    <row r="3344" spans="1:8" x14ac:dyDescent="0.3">
      <c r="A3344" s="179">
        <v>37395</v>
      </c>
      <c r="B3344" s="180" t="s">
        <v>49866</v>
      </c>
      <c r="C3344" s="479" t="s">
        <v>136</v>
      </c>
      <c r="D3344" s="182">
        <v>40.33</v>
      </c>
      <c r="E3344" s="183"/>
      <c r="F3344" s="183"/>
      <c r="G3344" s="166"/>
      <c r="H3344" s="166"/>
    </row>
    <row r="3345" spans="1:8" x14ac:dyDescent="0.3">
      <c r="A3345" s="179">
        <v>14147</v>
      </c>
      <c r="B3345" s="180" t="s">
        <v>49867</v>
      </c>
      <c r="C3345" s="479" t="s">
        <v>136</v>
      </c>
      <c r="D3345" s="182">
        <v>53.5</v>
      </c>
      <c r="E3345" s="183"/>
      <c r="F3345" s="183"/>
      <c r="G3345" s="166"/>
      <c r="H3345" s="166"/>
    </row>
    <row r="3346" spans="1:8" x14ac:dyDescent="0.3">
      <c r="A3346" s="179">
        <v>37396</v>
      </c>
      <c r="B3346" s="180" t="s">
        <v>49868</v>
      </c>
      <c r="C3346" s="479" t="s">
        <v>136</v>
      </c>
      <c r="D3346" s="182">
        <v>33</v>
      </c>
      <c r="E3346" s="183"/>
      <c r="F3346" s="183"/>
      <c r="G3346" s="166"/>
      <c r="H3346" s="166"/>
    </row>
    <row r="3347" spans="1:8" x14ac:dyDescent="0.3">
      <c r="A3347" s="179">
        <v>37397</v>
      </c>
      <c r="B3347" s="180" t="s">
        <v>49869</v>
      </c>
      <c r="C3347" s="479" t="s">
        <v>136</v>
      </c>
      <c r="D3347" s="182">
        <v>34.57</v>
      </c>
      <c r="E3347" s="183"/>
      <c r="F3347" s="183"/>
      <c r="G3347" s="166"/>
      <c r="H3347" s="166"/>
    </row>
    <row r="3348" spans="1:8" x14ac:dyDescent="0.3">
      <c r="A3348" s="179">
        <v>43606</v>
      </c>
      <c r="B3348" s="180" t="s">
        <v>49870</v>
      </c>
      <c r="C3348" s="479" t="s">
        <v>116</v>
      </c>
      <c r="D3348" s="182">
        <v>9.7799999999999994</v>
      </c>
      <c r="E3348" s="183"/>
      <c r="F3348" s="183"/>
      <c r="G3348" s="166"/>
      <c r="H3348" s="166"/>
    </row>
    <row r="3349" spans="1:8" x14ac:dyDescent="0.3">
      <c r="A3349" s="179">
        <v>444</v>
      </c>
      <c r="B3349" s="180" t="s">
        <v>49871</v>
      </c>
      <c r="C3349" s="479" t="s">
        <v>116</v>
      </c>
      <c r="D3349" s="182">
        <v>26.56</v>
      </c>
      <c r="E3349" s="183"/>
      <c r="F3349" s="183"/>
      <c r="G3349" s="166"/>
      <c r="H3349" s="166"/>
    </row>
    <row r="3350" spans="1:8" x14ac:dyDescent="0.3">
      <c r="A3350" s="179">
        <v>445</v>
      </c>
      <c r="B3350" s="180" t="s">
        <v>49872</v>
      </c>
      <c r="C3350" s="479" t="s">
        <v>116</v>
      </c>
      <c r="D3350" s="182">
        <v>36.35</v>
      </c>
      <c r="E3350" s="183"/>
      <c r="F3350" s="183"/>
      <c r="G3350" s="166"/>
      <c r="H3350" s="166"/>
    </row>
    <row r="3351" spans="1:8" x14ac:dyDescent="0.3">
      <c r="A3351" s="179">
        <v>4783</v>
      </c>
      <c r="B3351" s="180" t="s">
        <v>49873</v>
      </c>
      <c r="C3351" s="479" t="s">
        <v>122</v>
      </c>
      <c r="D3351" s="182">
        <v>18.21</v>
      </c>
      <c r="E3351" s="183"/>
      <c r="F3351" s="183"/>
      <c r="G3351" s="166"/>
      <c r="H3351" s="166"/>
    </row>
    <row r="3352" spans="1:8" x14ac:dyDescent="0.3">
      <c r="A3352" s="179">
        <v>41079</v>
      </c>
      <c r="B3352" s="180" t="s">
        <v>49874</v>
      </c>
      <c r="C3352" s="479" t="s">
        <v>123</v>
      </c>
      <c r="D3352" s="182">
        <v>3207.25</v>
      </c>
      <c r="E3352" s="183"/>
      <c r="F3352" s="183"/>
      <c r="G3352" s="166"/>
      <c r="H3352" s="166"/>
    </row>
    <row r="3353" spans="1:8" x14ac:dyDescent="0.3">
      <c r="A3353" s="179">
        <v>12874</v>
      </c>
      <c r="B3353" s="180" t="s">
        <v>49875</v>
      </c>
      <c r="C3353" s="479" t="s">
        <v>122</v>
      </c>
      <c r="D3353" s="182">
        <v>18.21</v>
      </c>
      <c r="E3353" s="183"/>
      <c r="F3353" s="183"/>
      <c r="G3353" s="166"/>
      <c r="H3353" s="166"/>
    </row>
    <row r="3354" spans="1:8" x14ac:dyDescent="0.3">
      <c r="A3354" s="179">
        <v>41082</v>
      </c>
      <c r="B3354" s="180" t="s">
        <v>49876</v>
      </c>
      <c r="C3354" s="479" t="s">
        <v>123</v>
      </c>
      <c r="D3354" s="182">
        <v>3207.25</v>
      </c>
      <c r="E3354" s="183"/>
      <c r="F3354" s="183"/>
      <c r="G3354" s="166"/>
      <c r="H3354" s="166"/>
    </row>
    <row r="3355" spans="1:8" x14ac:dyDescent="0.3">
      <c r="A3355" s="179">
        <v>4785</v>
      </c>
      <c r="B3355" s="180" t="s">
        <v>49877</v>
      </c>
      <c r="C3355" s="479" t="s">
        <v>122</v>
      </c>
      <c r="D3355" s="182">
        <v>17.72</v>
      </c>
      <c r="E3355" s="183"/>
      <c r="F3355" s="183"/>
      <c r="G3355" s="166"/>
      <c r="H3355" s="166"/>
    </row>
    <row r="3356" spans="1:8" x14ac:dyDescent="0.3">
      <c r="A3356" s="179">
        <v>41081</v>
      </c>
      <c r="B3356" s="180" t="s">
        <v>49878</v>
      </c>
      <c r="C3356" s="479" t="s">
        <v>123</v>
      </c>
      <c r="D3356" s="182">
        <v>3121.56</v>
      </c>
      <c r="E3356" s="183"/>
      <c r="F3356" s="183"/>
      <c r="G3356" s="166"/>
      <c r="H3356" s="166"/>
    </row>
    <row r="3357" spans="1:8" x14ac:dyDescent="0.3">
      <c r="A3357" s="179">
        <v>4801</v>
      </c>
      <c r="B3357" s="180" t="s">
        <v>49879</v>
      </c>
      <c r="C3357" s="479" t="s">
        <v>117</v>
      </c>
      <c r="D3357" s="182">
        <v>83.73</v>
      </c>
      <c r="E3357" s="183"/>
      <c r="F3357" s="183"/>
      <c r="G3357" s="166"/>
      <c r="H3357" s="166"/>
    </row>
    <row r="3358" spans="1:8" x14ac:dyDescent="0.3">
      <c r="A3358" s="179">
        <v>4794</v>
      </c>
      <c r="B3358" s="180" t="s">
        <v>49880</v>
      </c>
      <c r="C3358" s="479" t="s">
        <v>117</v>
      </c>
      <c r="D3358" s="182">
        <v>381.37</v>
      </c>
      <c r="E3358" s="183"/>
      <c r="F3358" s="183"/>
      <c r="G3358" s="166"/>
      <c r="H3358" s="166"/>
    </row>
    <row r="3359" spans="1:8" x14ac:dyDescent="0.3">
      <c r="A3359" s="179">
        <v>4796</v>
      </c>
      <c r="B3359" s="180" t="s">
        <v>49881</v>
      </c>
      <c r="C3359" s="479" t="s">
        <v>117</v>
      </c>
      <c r="D3359" s="182">
        <v>231.64</v>
      </c>
      <c r="E3359" s="183"/>
      <c r="F3359" s="183"/>
      <c r="G3359" s="166"/>
      <c r="H3359" s="166"/>
    </row>
    <row r="3360" spans="1:8" x14ac:dyDescent="0.3">
      <c r="A3360" s="179">
        <v>4800</v>
      </c>
      <c r="B3360" s="180" t="s">
        <v>49882</v>
      </c>
      <c r="C3360" s="479" t="s">
        <v>117</v>
      </c>
      <c r="D3360" s="182">
        <v>63.7</v>
      </c>
      <c r="E3360" s="183"/>
      <c r="F3360" s="183"/>
      <c r="G3360" s="166"/>
      <c r="H3360" s="166"/>
    </row>
    <row r="3361" spans="1:8" x14ac:dyDescent="0.3">
      <c r="A3361" s="179">
        <v>4795</v>
      </c>
      <c r="B3361" s="180" t="s">
        <v>49883</v>
      </c>
      <c r="C3361" s="479" t="s">
        <v>117</v>
      </c>
      <c r="D3361" s="182">
        <v>371.24</v>
      </c>
      <c r="E3361" s="183"/>
      <c r="F3361" s="183"/>
      <c r="G3361" s="166"/>
      <c r="H3361" s="166"/>
    </row>
    <row r="3362" spans="1:8" x14ac:dyDescent="0.3">
      <c r="A3362" s="179">
        <v>39694</v>
      </c>
      <c r="B3362" s="180" t="s">
        <v>49884</v>
      </c>
      <c r="C3362" s="479" t="s">
        <v>117</v>
      </c>
      <c r="D3362" s="182">
        <v>431.15</v>
      </c>
      <c r="E3362" s="183"/>
      <c r="F3362" s="183"/>
      <c r="G3362" s="166"/>
      <c r="H3362" s="166"/>
    </row>
    <row r="3363" spans="1:8" x14ac:dyDescent="0.3">
      <c r="A3363" s="179">
        <v>1292</v>
      </c>
      <c r="B3363" s="180" t="s">
        <v>49885</v>
      </c>
      <c r="C3363" s="479" t="s">
        <v>117</v>
      </c>
      <c r="D3363" s="182">
        <v>56.97</v>
      </c>
      <c r="E3363" s="183"/>
      <c r="F3363" s="183"/>
      <c r="G3363" s="166"/>
      <c r="H3363" s="166"/>
    </row>
    <row r="3364" spans="1:8" x14ac:dyDescent="0.3">
      <c r="A3364" s="179">
        <v>1287</v>
      </c>
      <c r="B3364" s="180" t="s">
        <v>49886</v>
      </c>
      <c r="C3364" s="479" t="s">
        <v>117</v>
      </c>
      <c r="D3364" s="182">
        <v>27.95</v>
      </c>
      <c r="E3364" s="183"/>
      <c r="F3364" s="183"/>
      <c r="G3364" s="166"/>
      <c r="H3364" s="166"/>
    </row>
    <row r="3365" spans="1:8" x14ac:dyDescent="0.3">
      <c r="A3365" s="179">
        <v>1297</v>
      </c>
      <c r="B3365" s="180" t="s">
        <v>49887</v>
      </c>
      <c r="C3365" s="479" t="s">
        <v>117</v>
      </c>
      <c r="D3365" s="182">
        <v>23.18</v>
      </c>
      <c r="E3365" s="183"/>
      <c r="F3365" s="183"/>
      <c r="G3365" s="166"/>
      <c r="H3365" s="166"/>
    </row>
    <row r="3366" spans="1:8" x14ac:dyDescent="0.3">
      <c r="A3366" s="179">
        <v>4786</v>
      </c>
      <c r="B3366" s="180" t="s">
        <v>49888</v>
      </c>
      <c r="C3366" s="479" t="s">
        <v>117</v>
      </c>
      <c r="D3366" s="182">
        <v>120</v>
      </c>
      <c r="E3366" s="183"/>
      <c r="F3366" s="183"/>
      <c r="G3366" s="166"/>
      <c r="H3366" s="166"/>
    </row>
    <row r="3367" spans="1:8" x14ac:dyDescent="0.3">
      <c r="A3367" s="179">
        <v>10840</v>
      </c>
      <c r="B3367" s="180" t="s">
        <v>49889</v>
      </c>
      <c r="C3367" s="479" t="s">
        <v>117</v>
      </c>
      <c r="D3367" s="182">
        <v>335</v>
      </c>
      <c r="E3367" s="183"/>
      <c r="F3367" s="183"/>
      <c r="G3367" s="166"/>
      <c r="H3367" s="166"/>
    </row>
    <row r="3368" spans="1:8" x14ac:dyDescent="0.3">
      <c r="A3368" s="179">
        <v>10841</v>
      </c>
      <c r="B3368" s="180" t="s">
        <v>49890</v>
      </c>
      <c r="C3368" s="479" t="s">
        <v>117</v>
      </c>
      <c r="D3368" s="182">
        <v>252.83</v>
      </c>
      <c r="E3368" s="183"/>
      <c r="F3368" s="183"/>
      <c r="G3368" s="166"/>
      <c r="H3368" s="166"/>
    </row>
    <row r="3369" spans="1:8" x14ac:dyDescent="0.3">
      <c r="A3369" s="179">
        <v>44540</v>
      </c>
      <c r="B3369" s="180" t="s">
        <v>49891</v>
      </c>
      <c r="C3369" s="479" t="s">
        <v>117</v>
      </c>
      <c r="D3369" s="182">
        <v>323.06</v>
      </c>
      <c r="E3369" s="183"/>
      <c r="F3369" s="183"/>
      <c r="G3369" s="166"/>
      <c r="H3369" s="166"/>
    </row>
    <row r="3370" spans="1:8" x14ac:dyDescent="0.3">
      <c r="A3370" s="179">
        <v>10842</v>
      </c>
      <c r="B3370" s="180" t="s">
        <v>49892</v>
      </c>
      <c r="C3370" s="479" t="s">
        <v>117</v>
      </c>
      <c r="D3370" s="182">
        <v>365.19</v>
      </c>
      <c r="E3370" s="183"/>
      <c r="F3370" s="183"/>
      <c r="G3370" s="166"/>
      <c r="H3370" s="166"/>
    </row>
    <row r="3371" spans="1:8" x14ac:dyDescent="0.3">
      <c r="A3371" s="179">
        <v>21108</v>
      </c>
      <c r="B3371" s="180" t="s">
        <v>49893</v>
      </c>
      <c r="C3371" s="479" t="s">
        <v>117</v>
      </c>
      <c r="D3371" s="182">
        <v>75.94</v>
      </c>
      <c r="E3371" s="183"/>
      <c r="F3371" s="183"/>
      <c r="G3371" s="166"/>
      <c r="H3371" s="166"/>
    </row>
    <row r="3372" spans="1:8" x14ac:dyDescent="0.3">
      <c r="A3372" s="179">
        <v>38195</v>
      </c>
      <c r="B3372" s="180" t="s">
        <v>49894</v>
      </c>
      <c r="C3372" s="479" t="s">
        <v>117</v>
      </c>
      <c r="D3372" s="182">
        <v>89.69</v>
      </c>
      <c r="E3372" s="183"/>
      <c r="F3372" s="183"/>
      <c r="G3372" s="166"/>
      <c r="H3372" s="166"/>
    </row>
    <row r="3373" spans="1:8" x14ac:dyDescent="0.3">
      <c r="A3373" s="179">
        <v>38180</v>
      </c>
      <c r="B3373" s="180" t="s">
        <v>49895</v>
      </c>
      <c r="C3373" s="479" t="s">
        <v>117</v>
      </c>
      <c r="D3373" s="182">
        <v>186.5</v>
      </c>
      <c r="E3373" s="183"/>
      <c r="F3373" s="183"/>
      <c r="G3373" s="166"/>
      <c r="H3373" s="166"/>
    </row>
    <row r="3374" spans="1:8" x14ac:dyDescent="0.3">
      <c r="A3374" s="179">
        <v>40648</v>
      </c>
      <c r="B3374" s="180" t="s">
        <v>49896</v>
      </c>
      <c r="C3374" s="479" t="s">
        <v>117</v>
      </c>
      <c r="D3374" s="182">
        <v>230.4</v>
      </c>
      <c r="E3374" s="183"/>
      <c r="F3374" s="183"/>
      <c r="G3374" s="166"/>
      <c r="H3374" s="166"/>
    </row>
    <row r="3375" spans="1:8" x14ac:dyDescent="0.3">
      <c r="A3375" s="179">
        <v>40649</v>
      </c>
      <c r="B3375" s="180" t="s">
        <v>49897</v>
      </c>
      <c r="C3375" s="479" t="s">
        <v>117</v>
      </c>
      <c r="D3375" s="182">
        <v>134.19999999999999</v>
      </c>
      <c r="E3375" s="183"/>
      <c r="F3375" s="183"/>
      <c r="G3375" s="166"/>
      <c r="H3375" s="166"/>
    </row>
    <row r="3376" spans="1:8" x14ac:dyDescent="0.3">
      <c r="A3376" s="179">
        <v>40650</v>
      </c>
      <c r="B3376" s="180" t="s">
        <v>49898</v>
      </c>
      <c r="C3376" s="479" t="s">
        <v>117</v>
      </c>
      <c r="D3376" s="182">
        <v>172.8</v>
      </c>
      <c r="E3376" s="183"/>
      <c r="F3376" s="183"/>
      <c r="G3376" s="166"/>
      <c r="H3376" s="166"/>
    </row>
    <row r="3377" spans="1:8" x14ac:dyDescent="0.3">
      <c r="A3377" s="179">
        <v>40651</v>
      </c>
      <c r="B3377" s="180" t="s">
        <v>49899</v>
      </c>
      <c r="C3377" s="479" t="s">
        <v>117</v>
      </c>
      <c r="D3377" s="182">
        <v>318.72000000000003</v>
      </c>
      <c r="E3377" s="183"/>
      <c r="F3377" s="183"/>
      <c r="G3377" s="166"/>
      <c r="H3377" s="166"/>
    </row>
    <row r="3378" spans="1:8" x14ac:dyDescent="0.3">
      <c r="A3378" s="179">
        <v>40652</v>
      </c>
      <c r="B3378" s="180" t="s">
        <v>49900</v>
      </c>
      <c r="C3378" s="479" t="s">
        <v>117</v>
      </c>
      <c r="D3378" s="182">
        <v>170.88</v>
      </c>
      <c r="E3378" s="183"/>
      <c r="F3378" s="183"/>
      <c r="G3378" s="166"/>
      <c r="H3378" s="166"/>
    </row>
    <row r="3379" spans="1:8" x14ac:dyDescent="0.3">
      <c r="A3379" s="179">
        <v>40647</v>
      </c>
      <c r="B3379" s="180" t="s">
        <v>49901</v>
      </c>
      <c r="C3379" s="479" t="s">
        <v>117</v>
      </c>
      <c r="D3379" s="182">
        <v>188.16</v>
      </c>
      <c r="E3379" s="183"/>
      <c r="F3379" s="183"/>
      <c r="G3379" s="166"/>
      <c r="H3379" s="166"/>
    </row>
    <row r="3380" spans="1:8" x14ac:dyDescent="0.3">
      <c r="A3380" s="179">
        <v>40653</v>
      </c>
      <c r="B3380" s="180" t="s">
        <v>49902</v>
      </c>
      <c r="C3380" s="479" t="s">
        <v>117</v>
      </c>
      <c r="D3380" s="182">
        <v>144</v>
      </c>
      <c r="E3380" s="183"/>
      <c r="F3380" s="183"/>
      <c r="G3380" s="166"/>
      <c r="H3380" s="166"/>
    </row>
    <row r="3381" spans="1:8" x14ac:dyDescent="0.3">
      <c r="A3381" s="179">
        <v>36178</v>
      </c>
      <c r="B3381" s="180" t="s">
        <v>49903</v>
      </c>
      <c r="C3381" s="479" t="s">
        <v>116</v>
      </c>
      <c r="D3381" s="182">
        <v>12.99</v>
      </c>
      <c r="E3381" s="183"/>
      <c r="F3381" s="183"/>
      <c r="G3381" s="166"/>
      <c r="H3381" s="166"/>
    </row>
    <row r="3382" spans="1:8" x14ac:dyDescent="0.3">
      <c r="A3382" s="179">
        <v>38181</v>
      </c>
      <c r="B3382" s="180" t="s">
        <v>49904</v>
      </c>
      <c r="C3382" s="479" t="s">
        <v>117</v>
      </c>
      <c r="D3382" s="182">
        <v>254.6</v>
      </c>
      <c r="E3382" s="183"/>
      <c r="F3382" s="183"/>
      <c r="G3382" s="166"/>
      <c r="H3382" s="166"/>
    </row>
    <row r="3383" spans="1:8" x14ac:dyDescent="0.3">
      <c r="A3383" s="179">
        <v>38182</v>
      </c>
      <c r="B3383" s="180" t="s">
        <v>49905</v>
      </c>
      <c r="C3383" s="479" t="s">
        <v>117</v>
      </c>
      <c r="D3383" s="182">
        <v>242.51</v>
      </c>
      <c r="E3383" s="183"/>
      <c r="F3383" s="183"/>
      <c r="G3383" s="166"/>
      <c r="H3383" s="166"/>
    </row>
    <row r="3384" spans="1:8" x14ac:dyDescent="0.3">
      <c r="A3384" s="179">
        <v>38186</v>
      </c>
      <c r="B3384" s="180" t="s">
        <v>49906</v>
      </c>
      <c r="C3384" s="479" t="s">
        <v>117</v>
      </c>
      <c r="D3384" s="182">
        <v>630.38</v>
      </c>
      <c r="E3384" s="183"/>
      <c r="F3384" s="183"/>
      <c r="G3384" s="166"/>
      <c r="H3384" s="166"/>
    </row>
    <row r="3385" spans="1:8" x14ac:dyDescent="0.3">
      <c r="A3385" s="179">
        <v>38185</v>
      </c>
      <c r="B3385" s="180" t="s">
        <v>49907</v>
      </c>
      <c r="C3385" s="479" t="s">
        <v>117</v>
      </c>
      <c r="D3385" s="182">
        <v>561.26</v>
      </c>
      <c r="E3385" s="183"/>
      <c r="F3385" s="183"/>
      <c r="G3385" s="166"/>
      <c r="H3385" s="166"/>
    </row>
    <row r="3386" spans="1:8" x14ac:dyDescent="0.3">
      <c r="A3386" s="179">
        <v>40654</v>
      </c>
      <c r="B3386" s="180" t="s">
        <v>49908</v>
      </c>
      <c r="C3386" s="479" t="s">
        <v>117</v>
      </c>
      <c r="D3386" s="182">
        <v>223.68</v>
      </c>
      <c r="E3386" s="183"/>
      <c r="F3386" s="183"/>
      <c r="G3386" s="166"/>
      <c r="H3386" s="166"/>
    </row>
    <row r="3387" spans="1:8" x14ac:dyDescent="0.3">
      <c r="A3387" s="179">
        <v>44541</v>
      </c>
      <c r="B3387" s="180" t="s">
        <v>49909</v>
      </c>
      <c r="C3387" s="479" t="s">
        <v>117</v>
      </c>
      <c r="D3387" s="182">
        <v>266.87</v>
      </c>
      <c r="E3387" s="183"/>
      <c r="F3387" s="183"/>
      <c r="G3387" s="166"/>
      <c r="H3387" s="166"/>
    </row>
    <row r="3388" spans="1:8" x14ac:dyDescent="0.3">
      <c r="A3388" s="179">
        <v>4822</v>
      </c>
      <c r="B3388" s="180" t="s">
        <v>49910</v>
      </c>
      <c r="C3388" s="479" t="s">
        <v>117</v>
      </c>
      <c r="D3388" s="182">
        <v>291.87</v>
      </c>
      <c r="E3388" s="183"/>
      <c r="F3388" s="183"/>
      <c r="G3388" s="166"/>
      <c r="H3388" s="166"/>
    </row>
    <row r="3389" spans="1:8" x14ac:dyDescent="0.3">
      <c r="A3389" s="179">
        <v>4818</v>
      </c>
      <c r="B3389" s="180" t="s">
        <v>49911</v>
      </c>
      <c r="C3389" s="479" t="s">
        <v>117</v>
      </c>
      <c r="D3389" s="182">
        <v>300</v>
      </c>
      <c r="E3389" s="183"/>
      <c r="F3389" s="183"/>
      <c r="G3389" s="166"/>
      <c r="H3389" s="166"/>
    </row>
    <row r="3390" spans="1:8" x14ac:dyDescent="0.3">
      <c r="A3390" s="179">
        <v>39567</v>
      </c>
      <c r="B3390" s="180" t="s">
        <v>49912</v>
      </c>
      <c r="C3390" s="479" t="s">
        <v>117</v>
      </c>
      <c r="D3390" s="182">
        <v>46.37</v>
      </c>
      <c r="E3390" s="183"/>
      <c r="F3390" s="183"/>
      <c r="G3390" s="166"/>
      <c r="H3390" s="166"/>
    </row>
    <row r="3391" spans="1:8" x14ac:dyDescent="0.3">
      <c r="A3391" s="179">
        <v>39566</v>
      </c>
      <c r="B3391" s="180" t="s">
        <v>49913</v>
      </c>
      <c r="C3391" s="479" t="s">
        <v>117</v>
      </c>
      <c r="D3391" s="182">
        <v>49.08</v>
      </c>
      <c r="E3391" s="183"/>
      <c r="F3391" s="183"/>
      <c r="G3391" s="166"/>
      <c r="H3391" s="166"/>
    </row>
    <row r="3392" spans="1:8" x14ac:dyDescent="0.3">
      <c r="A3392" s="179">
        <v>39416</v>
      </c>
      <c r="B3392" s="180" t="s">
        <v>49914</v>
      </c>
      <c r="C3392" s="479" t="s">
        <v>117</v>
      </c>
      <c r="D3392" s="182">
        <v>29.91</v>
      </c>
      <c r="E3392" s="183"/>
      <c r="F3392" s="183"/>
      <c r="G3392" s="166"/>
      <c r="H3392" s="166"/>
    </row>
    <row r="3393" spans="1:8" x14ac:dyDescent="0.3">
      <c r="A3393" s="179">
        <v>39417</v>
      </c>
      <c r="B3393" s="180" t="s">
        <v>49915</v>
      </c>
      <c r="C3393" s="479" t="s">
        <v>117</v>
      </c>
      <c r="D3393" s="182">
        <v>29.17</v>
      </c>
      <c r="E3393" s="183"/>
      <c r="F3393" s="183"/>
      <c r="G3393" s="166"/>
      <c r="H3393" s="166"/>
    </row>
    <row r="3394" spans="1:8" x14ac:dyDescent="0.3">
      <c r="A3394" s="179">
        <v>43742</v>
      </c>
      <c r="B3394" s="180" t="s">
        <v>49916</v>
      </c>
      <c r="C3394" s="479" t="s">
        <v>117</v>
      </c>
      <c r="D3394" s="182">
        <v>31.47</v>
      </c>
      <c r="E3394" s="183"/>
      <c r="F3394" s="183"/>
      <c r="G3394" s="166"/>
      <c r="H3394" s="166"/>
    </row>
    <row r="3395" spans="1:8" x14ac:dyDescent="0.3">
      <c r="A3395" s="179">
        <v>39414</v>
      </c>
      <c r="B3395" s="180" t="s">
        <v>49917</v>
      </c>
      <c r="C3395" s="479" t="s">
        <v>117</v>
      </c>
      <c r="D3395" s="182">
        <v>28.33</v>
      </c>
      <c r="E3395" s="183"/>
      <c r="F3395" s="183"/>
      <c r="G3395" s="166"/>
      <c r="H3395" s="166"/>
    </row>
    <row r="3396" spans="1:8" x14ac:dyDescent="0.3">
      <c r="A3396" s="179">
        <v>39415</v>
      </c>
      <c r="B3396" s="180" t="s">
        <v>49918</v>
      </c>
      <c r="C3396" s="479" t="s">
        <v>117</v>
      </c>
      <c r="D3396" s="182">
        <v>24.42</v>
      </c>
      <c r="E3396" s="183"/>
      <c r="F3396" s="183"/>
      <c r="G3396" s="166"/>
      <c r="H3396" s="166"/>
    </row>
    <row r="3397" spans="1:8" x14ac:dyDescent="0.3">
      <c r="A3397" s="179">
        <v>43740</v>
      </c>
      <c r="B3397" s="180" t="s">
        <v>49919</v>
      </c>
      <c r="C3397" s="479" t="s">
        <v>117</v>
      </c>
      <c r="D3397" s="182">
        <v>29.82</v>
      </c>
      <c r="E3397" s="183"/>
      <c r="F3397" s="183"/>
      <c r="G3397" s="166"/>
      <c r="H3397" s="166"/>
    </row>
    <row r="3398" spans="1:8" x14ac:dyDescent="0.3">
      <c r="A3398" s="179">
        <v>39412</v>
      </c>
      <c r="B3398" s="180" t="s">
        <v>49920</v>
      </c>
      <c r="C3398" s="479" t="s">
        <v>117</v>
      </c>
      <c r="D3398" s="182">
        <v>20.45</v>
      </c>
      <c r="E3398" s="183"/>
      <c r="F3398" s="183"/>
      <c r="G3398" s="166"/>
      <c r="H3398" s="166"/>
    </row>
    <row r="3399" spans="1:8" x14ac:dyDescent="0.3">
      <c r="A3399" s="179">
        <v>39413</v>
      </c>
      <c r="B3399" s="180" t="s">
        <v>49921</v>
      </c>
      <c r="C3399" s="479" t="s">
        <v>117</v>
      </c>
      <c r="D3399" s="182">
        <v>22.11</v>
      </c>
      <c r="E3399" s="183"/>
      <c r="F3399" s="183"/>
      <c r="G3399" s="166"/>
      <c r="H3399" s="166"/>
    </row>
    <row r="3400" spans="1:8" x14ac:dyDescent="0.3">
      <c r="A3400" s="179">
        <v>43741</v>
      </c>
      <c r="B3400" s="180" t="s">
        <v>49922</v>
      </c>
      <c r="C3400" s="479" t="s">
        <v>117</v>
      </c>
      <c r="D3400" s="182">
        <v>23.57</v>
      </c>
      <c r="E3400" s="183"/>
      <c r="F3400" s="183"/>
      <c r="G3400" s="166"/>
      <c r="H3400" s="166"/>
    </row>
    <row r="3401" spans="1:8" x14ac:dyDescent="0.3">
      <c r="A3401" s="179">
        <v>11062</v>
      </c>
      <c r="B3401" s="180" t="s">
        <v>49923</v>
      </c>
      <c r="C3401" s="479" t="s">
        <v>117</v>
      </c>
      <c r="D3401" s="182">
        <v>57.7</v>
      </c>
      <c r="E3401" s="183"/>
      <c r="F3401" s="183"/>
      <c r="G3401" s="166"/>
      <c r="H3401" s="166"/>
    </row>
    <row r="3402" spans="1:8" x14ac:dyDescent="0.3">
      <c r="A3402" s="179">
        <v>11063</v>
      </c>
      <c r="B3402" s="180" t="s">
        <v>49924</v>
      </c>
      <c r="C3402" s="479" t="s">
        <v>117</v>
      </c>
      <c r="D3402" s="182">
        <v>35.31</v>
      </c>
      <c r="E3402" s="183"/>
      <c r="F3402" s="183"/>
      <c r="G3402" s="166"/>
      <c r="H3402" s="166"/>
    </row>
    <row r="3403" spans="1:8" x14ac:dyDescent="0.3">
      <c r="A3403" s="179">
        <v>13521</v>
      </c>
      <c r="B3403" s="180" t="s">
        <v>49925</v>
      </c>
      <c r="C3403" s="479" t="s">
        <v>116</v>
      </c>
      <c r="D3403" s="182">
        <v>94.05</v>
      </c>
      <c r="E3403" s="183"/>
      <c r="F3403" s="183"/>
      <c r="G3403" s="166"/>
      <c r="H3403" s="166"/>
    </row>
    <row r="3404" spans="1:8" x14ac:dyDescent="0.3">
      <c r="A3404" s="179">
        <v>10851</v>
      </c>
      <c r="B3404" s="180" t="s">
        <v>49926</v>
      </c>
      <c r="C3404" s="479" t="s">
        <v>116</v>
      </c>
      <c r="D3404" s="182">
        <v>79.34</v>
      </c>
      <c r="E3404" s="183"/>
      <c r="F3404" s="183"/>
      <c r="G3404" s="166"/>
      <c r="H3404" s="166"/>
    </row>
    <row r="3405" spans="1:8" x14ac:dyDescent="0.3">
      <c r="A3405" s="179">
        <v>39515</v>
      </c>
      <c r="B3405" s="180" t="s">
        <v>49927</v>
      </c>
      <c r="C3405" s="479" t="s">
        <v>116</v>
      </c>
      <c r="D3405" s="182">
        <v>53.65</v>
      </c>
      <c r="E3405" s="183"/>
      <c r="F3405" s="183"/>
      <c r="G3405" s="166"/>
      <c r="H3405" s="166"/>
    </row>
    <row r="3406" spans="1:8" x14ac:dyDescent="0.3">
      <c r="A3406" s="179">
        <v>39516</v>
      </c>
      <c r="B3406" s="180" t="s">
        <v>49928</v>
      </c>
      <c r="C3406" s="479" t="s">
        <v>116</v>
      </c>
      <c r="D3406" s="182">
        <v>45.23</v>
      </c>
      <c r="E3406" s="183"/>
      <c r="F3406" s="183"/>
      <c r="G3406" s="166"/>
      <c r="H3406" s="166"/>
    </row>
    <row r="3407" spans="1:8" x14ac:dyDescent="0.3">
      <c r="A3407" s="179">
        <v>39514</v>
      </c>
      <c r="B3407" s="180" t="s">
        <v>49929</v>
      </c>
      <c r="C3407" s="479" t="s">
        <v>116</v>
      </c>
      <c r="D3407" s="182">
        <v>28.14</v>
      </c>
      <c r="E3407" s="183"/>
      <c r="F3407" s="183"/>
      <c r="G3407" s="166"/>
      <c r="H3407" s="166"/>
    </row>
    <row r="3408" spans="1:8" x14ac:dyDescent="0.3">
      <c r="A3408" s="179">
        <v>4812</v>
      </c>
      <c r="B3408" s="180" t="s">
        <v>49930</v>
      </c>
      <c r="C3408" s="479" t="s">
        <v>117</v>
      </c>
      <c r="D3408" s="182">
        <v>12.27</v>
      </c>
      <c r="E3408" s="183"/>
      <c r="F3408" s="183"/>
      <c r="G3408" s="166"/>
      <c r="H3408" s="166"/>
    </row>
    <row r="3409" spans="1:8" x14ac:dyDescent="0.3">
      <c r="A3409" s="179">
        <v>10849</v>
      </c>
      <c r="B3409" s="180" t="s">
        <v>49931</v>
      </c>
      <c r="C3409" s="479" t="s">
        <v>116</v>
      </c>
      <c r="D3409" s="182">
        <v>1368.01</v>
      </c>
      <c r="E3409" s="183"/>
      <c r="F3409" s="183"/>
      <c r="G3409" s="166"/>
      <c r="H3409" s="166"/>
    </row>
    <row r="3410" spans="1:8" x14ac:dyDescent="0.3">
      <c r="A3410" s="179">
        <v>10848</v>
      </c>
      <c r="B3410" s="180" t="s">
        <v>49932</v>
      </c>
      <c r="C3410" s="479" t="s">
        <v>116</v>
      </c>
      <c r="D3410" s="182">
        <v>859.28</v>
      </c>
      <c r="E3410" s="183"/>
      <c r="F3410" s="183"/>
      <c r="G3410" s="166"/>
      <c r="H3410" s="166"/>
    </row>
    <row r="3411" spans="1:8" x14ac:dyDescent="0.3">
      <c r="A3411" s="179">
        <v>4813</v>
      </c>
      <c r="B3411" s="180" t="s">
        <v>49933</v>
      </c>
      <c r="C3411" s="479" t="s">
        <v>117</v>
      </c>
      <c r="D3411" s="182">
        <v>285</v>
      </c>
      <c r="E3411" s="183"/>
      <c r="F3411" s="183"/>
      <c r="G3411" s="166"/>
      <c r="H3411" s="166"/>
    </row>
    <row r="3412" spans="1:8" x14ac:dyDescent="0.3">
      <c r="A3412" s="179">
        <v>37560</v>
      </c>
      <c r="B3412" s="180" t="s">
        <v>49934</v>
      </c>
      <c r="C3412" s="479" t="s">
        <v>116</v>
      </c>
      <c r="D3412" s="182">
        <v>49.21</v>
      </c>
      <c r="E3412" s="183"/>
      <c r="F3412" s="183"/>
      <c r="G3412" s="166"/>
      <c r="H3412" s="166"/>
    </row>
    <row r="3413" spans="1:8" x14ac:dyDescent="0.3">
      <c r="A3413" s="179">
        <v>37557</v>
      </c>
      <c r="B3413" s="180" t="s">
        <v>49935</v>
      </c>
      <c r="C3413" s="479" t="s">
        <v>116</v>
      </c>
      <c r="D3413" s="182">
        <v>14.94</v>
      </c>
      <c r="E3413" s="183"/>
      <c r="F3413" s="183"/>
      <c r="G3413" s="166"/>
      <c r="H3413" s="166"/>
    </row>
    <row r="3414" spans="1:8" x14ac:dyDescent="0.3">
      <c r="A3414" s="179">
        <v>37556</v>
      </c>
      <c r="B3414" s="180" t="s">
        <v>49936</v>
      </c>
      <c r="C3414" s="479" t="s">
        <v>116</v>
      </c>
      <c r="D3414" s="182">
        <v>28.91</v>
      </c>
      <c r="E3414" s="183"/>
      <c r="F3414" s="183"/>
      <c r="G3414" s="166"/>
      <c r="H3414" s="166"/>
    </row>
    <row r="3415" spans="1:8" x14ac:dyDescent="0.3">
      <c r="A3415" s="179">
        <v>37559</v>
      </c>
      <c r="B3415" s="180" t="s">
        <v>49937</v>
      </c>
      <c r="C3415" s="479" t="s">
        <v>116</v>
      </c>
      <c r="D3415" s="182">
        <v>35.47</v>
      </c>
      <c r="E3415" s="183"/>
      <c r="F3415" s="183"/>
      <c r="G3415" s="166"/>
      <c r="H3415" s="166"/>
    </row>
    <row r="3416" spans="1:8" x14ac:dyDescent="0.3">
      <c r="A3416" s="179">
        <v>37539</v>
      </c>
      <c r="B3416" s="180" t="s">
        <v>49938</v>
      </c>
      <c r="C3416" s="479" t="s">
        <v>116</v>
      </c>
      <c r="D3416" s="182">
        <v>25</v>
      </c>
      <c r="E3416" s="183"/>
      <c r="F3416" s="183"/>
      <c r="G3416" s="166"/>
      <c r="H3416" s="166"/>
    </row>
    <row r="3417" spans="1:8" x14ac:dyDescent="0.3">
      <c r="A3417" s="179">
        <v>37558</v>
      </c>
      <c r="B3417" s="180" t="s">
        <v>49939</v>
      </c>
      <c r="C3417" s="479" t="s">
        <v>116</v>
      </c>
      <c r="D3417" s="182">
        <v>46.61</v>
      </c>
      <c r="E3417" s="183"/>
      <c r="F3417" s="183"/>
      <c r="G3417" s="166"/>
      <c r="H3417" s="166"/>
    </row>
    <row r="3418" spans="1:8" x14ac:dyDescent="0.3">
      <c r="A3418" s="179">
        <v>34723</v>
      </c>
      <c r="B3418" s="180" t="s">
        <v>49940</v>
      </c>
      <c r="C3418" s="479" t="s">
        <v>117</v>
      </c>
      <c r="D3418" s="182">
        <v>658.35</v>
      </c>
      <c r="E3418" s="183"/>
      <c r="F3418" s="183"/>
      <c r="G3418" s="166"/>
      <c r="H3418" s="166"/>
    </row>
    <row r="3419" spans="1:8" x14ac:dyDescent="0.3">
      <c r="A3419" s="179">
        <v>34721</v>
      </c>
      <c r="B3419" s="180" t="s">
        <v>49941</v>
      </c>
      <c r="C3419" s="479" t="s">
        <v>117</v>
      </c>
      <c r="D3419" s="182">
        <v>820.8</v>
      </c>
      <c r="E3419" s="183"/>
      <c r="F3419" s="183"/>
      <c r="G3419" s="166"/>
      <c r="H3419" s="166"/>
    </row>
    <row r="3420" spans="1:8" x14ac:dyDescent="0.3">
      <c r="A3420" s="179">
        <v>4309</v>
      </c>
      <c r="B3420" s="180" t="s">
        <v>49942</v>
      </c>
      <c r="C3420" s="479" t="s">
        <v>116</v>
      </c>
      <c r="D3420" s="182">
        <v>9.8000000000000007</v>
      </c>
      <c r="E3420" s="183"/>
      <c r="F3420" s="183"/>
      <c r="G3420" s="166"/>
      <c r="H3420" s="166"/>
    </row>
    <row r="3421" spans="1:8" x14ac:dyDescent="0.3">
      <c r="A3421" s="179">
        <v>4307</v>
      </c>
      <c r="B3421" s="180" t="s">
        <v>49943</v>
      </c>
      <c r="C3421" s="479" t="s">
        <v>116</v>
      </c>
      <c r="D3421" s="182">
        <v>16.760000000000002</v>
      </c>
      <c r="E3421" s="183"/>
      <c r="F3421" s="183"/>
      <c r="G3421" s="166"/>
      <c r="H3421" s="166"/>
    </row>
    <row r="3422" spans="1:8" x14ac:dyDescent="0.3">
      <c r="A3422" s="179">
        <v>10850</v>
      </c>
      <c r="B3422" s="180" t="s">
        <v>49944</v>
      </c>
      <c r="C3422" s="479" t="s">
        <v>116</v>
      </c>
      <c r="D3422" s="182">
        <v>42.75</v>
      </c>
      <c r="E3422" s="183"/>
      <c r="F3422" s="183"/>
      <c r="G3422" s="166"/>
      <c r="H3422" s="166"/>
    </row>
    <row r="3423" spans="1:8" x14ac:dyDescent="0.3">
      <c r="A3423" s="179">
        <v>42438</v>
      </c>
      <c r="B3423" s="180" t="s">
        <v>49945</v>
      </c>
      <c r="C3423" s="479" t="s">
        <v>116</v>
      </c>
      <c r="D3423" s="182">
        <v>2090.75</v>
      </c>
      <c r="E3423" s="183"/>
      <c r="F3423" s="183"/>
      <c r="G3423" s="166"/>
      <c r="H3423" s="166"/>
    </row>
    <row r="3424" spans="1:8" x14ac:dyDescent="0.3">
      <c r="A3424" s="179">
        <v>4792</v>
      </c>
      <c r="B3424" s="180" t="s">
        <v>49946</v>
      </c>
      <c r="C3424" s="479" t="s">
        <v>117</v>
      </c>
      <c r="D3424" s="182">
        <v>179.03</v>
      </c>
      <c r="E3424" s="183"/>
      <c r="F3424" s="183"/>
      <c r="G3424" s="166"/>
      <c r="H3424" s="166"/>
    </row>
    <row r="3425" spans="1:8" x14ac:dyDescent="0.3">
      <c r="A3425" s="179">
        <v>4790</v>
      </c>
      <c r="B3425" s="180" t="s">
        <v>49947</v>
      </c>
      <c r="C3425" s="479" t="s">
        <v>117</v>
      </c>
      <c r="D3425" s="182">
        <v>107.64</v>
      </c>
      <c r="E3425" s="183"/>
      <c r="F3425" s="183"/>
      <c r="G3425" s="166"/>
      <c r="H3425" s="166"/>
    </row>
    <row r="3426" spans="1:8" x14ac:dyDescent="0.3">
      <c r="A3426" s="179">
        <v>40671</v>
      </c>
      <c r="B3426" s="180" t="s">
        <v>49948</v>
      </c>
      <c r="C3426" s="479" t="s">
        <v>117</v>
      </c>
      <c r="D3426" s="182">
        <v>85.28</v>
      </c>
      <c r="E3426" s="183"/>
      <c r="F3426" s="183"/>
      <c r="G3426" s="166"/>
      <c r="H3426" s="166"/>
    </row>
    <row r="3427" spans="1:8" x14ac:dyDescent="0.3">
      <c r="A3427" s="179">
        <v>7552</v>
      </c>
      <c r="B3427" s="180" t="s">
        <v>49949</v>
      </c>
      <c r="C3427" s="479" t="s">
        <v>116</v>
      </c>
      <c r="D3427" s="182">
        <v>14.57</v>
      </c>
      <c r="E3427" s="183"/>
      <c r="F3427" s="183"/>
      <c r="G3427" s="166"/>
      <c r="H3427" s="166"/>
    </row>
    <row r="3428" spans="1:8" x14ac:dyDescent="0.3">
      <c r="A3428" s="179">
        <v>4893</v>
      </c>
      <c r="B3428" s="180" t="s">
        <v>49950</v>
      </c>
      <c r="C3428" s="479" t="s">
        <v>116</v>
      </c>
      <c r="D3428" s="182">
        <v>15.74</v>
      </c>
      <c r="E3428" s="183"/>
      <c r="F3428" s="183"/>
      <c r="G3428" s="166"/>
      <c r="H3428" s="166"/>
    </row>
    <row r="3429" spans="1:8" x14ac:dyDescent="0.3">
      <c r="A3429" s="179">
        <v>4894</v>
      </c>
      <c r="B3429" s="180" t="s">
        <v>49951</v>
      </c>
      <c r="C3429" s="479" t="s">
        <v>116</v>
      </c>
      <c r="D3429" s="182">
        <v>13.5</v>
      </c>
      <c r="E3429" s="183"/>
      <c r="F3429" s="183"/>
      <c r="G3429" s="166"/>
      <c r="H3429" s="166"/>
    </row>
    <row r="3430" spans="1:8" x14ac:dyDescent="0.3">
      <c r="A3430" s="179">
        <v>4888</v>
      </c>
      <c r="B3430" s="180" t="s">
        <v>49952</v>
      </c>
      <c r="C3430" s="479" t="s">
        <v>116</v>
      </c>
      <c r="D3430" s="182">
        <v>4.5999999999999996</v>
      </c>
      <c r="E3430" s="183"/>
      <c r="F3430" s="183"/>
      <c r="G3430" s="166"/>
      <c r="H3430" s="166"/>
    </row>
    <row r="3431" spans="1:8" x14ac:dyDescent="0.3">
      <c r="A3431" s="179">
        <v>4890</v>
      </c>
      <c r="B3431" s="180" t="s">
        <v>49953</v>
      </c>
      <c r="C3431" s="479" t="s">
        <v>116</v>
      </c>
      <c r="D3431" s="182">
        <v>8.64</v>
      </c>
      <c r="E3431" s="183"/>
      <c r="F3431" s="183"/>
      <c r="G3431" s="166"/>
      <c r="H3431" s="166"/>
    </row>
    <row r="3432" spans="1:8" x14ac:dyDescent="0.3">
      <c r="A3432" s="179">
        <v>12411</v>
      </c>
      <c r="B3432" s="180" t="s">
        <v>49954</v>
      </c>
      <c r="C3432" s="479" t="s">
        <v>116</v>
      </c>
      <c r="D3432" s="182">
        <v>46.54</v>
      </c>
      <c r="E3432" s="183"/>
      <c r="F3432" s="183"/>
      <c r="G3432" s="166"/>
      <c r="H3432" s="166"/>
    </row>
    <row r="3433" spans="1:8" x14ac:dyDescent="0.3">
      <c r="A3433" s="179">
        <v>4891</v>
      </c>
      <c r="B3433" s="180" t="s">
        <v>49955</v>
      </c>
      <c r="C3433" s="479" t="s">
        <v>116</v>
      </c>
      <c r="D3433" s="182">
        <v>23.27</v>
      </c>
      <c r="E3433" s="183"/>
      <c r="F3433" s="183"/>
      <c r="G3433" s="166"/>
      <c r="H3433" s="166"/>
    </row>
    <row r="3434" spans="1:8" x14ac:dyDescent="0.3">
      <c r="A3434" s="179">
        <v>4889</v>
      </c>
      <c r="B3434" s="180" t="s">
        <v>49956</v>
      </c>
      <c r="C3434" s="479" t="s">
        <v>116</v>
      </c>
      <c r="D3434" s="182">
        <v>6.22</v>
      </c>
      <c r="E3434" s="183"/>
      <c r="F3434" s="183"/>
      <c r="G3434" s="166"/>
      <c r="H3434" s="166"/>
    </row>
    <row r="3435" spans="1:8" x14ac:dyDescent="0.3">
      <c r="A3435" s="179">
        <v>4892</v>
      </c>
      <c r="B3435" s="180" t="s">
        <v>49957</v>
      </c>
      <c r="C3435" s="479" t="s">
        <v>116</v>
      </c>
      <c r="D3435" s="182">
        <v>65.17</v>
      </c>
      <c r="E3435" s="183"/>
      <c r="F3435" s="183"/>
      <c r="G3435" s="166"/>
      <c r="H3435" s="166"/>
    </row>
    <row r="3436" spans="1:8" x14ac:dyDescent="0.3">
      <c r="A3436" s="179">
        <v>12412</v>
      </c>
      <c r="B3436" s="180" t="s">
        <v>49958</v>
      </c>
      <c r="C3436" s="479" t="s">
        <v>116</v>
      </c>
      <c r="D3436" s="182">
        <v>121.12</v>
      </c>
      <c r="E3436" s="183"/>
      <c r="F3436" s="183"/>
      <c r="G3436" s="166"/>
      <c r="H3436" s="166"/>
    </row>
    <row r="3437" spans="1:8" x14ac:dyDescent="0.3">
      <c r="A3437" s="179">
        <v>4907</v>
      </c>
      <c r="B3437" s="180" t="s">
        <v>49959</v>
      </c>
      <c r="C3437" s="479" t="s">
        <v>116</v>
      </c>
      <c r="D3437" s="182">
        <v>18.850000000000001</v>
      </c>
      <c r="E3437" s="183"/>
      <c r="F3437" s="183"/>
      <c r="G3437" s="166"/>
      <c r="H3437" s="166"/>
    </row>
    <row r="3438" spans="1:8" x14ac:dyDescent="0.3">
      <c r="A3438" s="179">
        <v>4902</v>
      </c>
      <c r="B3438" s="180" t="s">
        <v>49960</v>
      </c>
      <c r="C3438" s="479" t="s">
        <v>116</v>
      </c>
      <c r="D3438" s="182">
        <v>48.91</v>
      </c>
      <c r="E3438" s="183"/>
      <c r="F3438" s="183"/>
      <c r="G3438" s="166"/>
      <c r="H3438" s="166"/>
    </row>
    <row r="3439" spans="1:8" x14ac:dyDescent="0.3">
      <c r="A3439" s="179">
        <v>11096</v>
      </c>
      <c r="B3439" s="180" t="s">
        <v>49961</v>
      </c>
      <c r="C3439" s="479" t="s">
        <v>119</v>
      </c>
      <c r="D3439" s="182">
        <v>1.85</v>
      </c>
      <c r="E3439" s="183"/>
      <c r="F3439" s="183"/>
      <c r="G3439" s="166"/>
      <c r="H3439" s="166"/>
    </row>
    <row r="3440" spans="1:8" x14ac:dyDescent="0.3">
      <c r="A3440" s="179">
        <v>4741</v>
      </c>
      <c r="B3440" s="180" t="s">
        <v>49962</v>
      </c>
      <c r="C3440" s="479" t="s">
        <v>121</v>
      </c>
      <c r="D3440" s="182">
        <v>127.2</v>
      </c>
      <c r="E3440" s="183"/>
      <c r="F3440" s="183"/>
      <c r="G3440" s="166"/>
      <c r="H3440" s="166"/>
    </row>
    <row r="3441" spans="1:8" x14ac:dyDescent="0.3">
      <c r="A3441" s="179">
        <v>4752</v>
      </c>
      <c r="B3441" s="180" t="s">
        <v>49963</v>
      </c>
      <c r="C3441" s="479" t="s">
        <v>122</v>
      </c>
      <c r="D3441" s="182">
        <v>13</v>
      </c>
      <c r="E3441" s="183"/>
      <c r="F3441" s="183"/>
      <c r="G3441" s="166"/>
      <c r="H3441" s="166"/>
    </row>
    <row r="3442" spans="1:8" x14ac:dyDescent="0.3">
      <c r="A3442" s="179">
        <v>41091</v>
      </c>
      <c r="B3442" s="180" t="s">
        <v>49964</v>
      </c>
      <c r="C3442" s="479" t="s">
        <v>123</v>
      </c>
      <c r="D3442" s="182">
        <v>2293.54</v>
      </c>
      <c r="E3442" s="183"/>
      <c r="F3442" s="183"/>
      <c r="G3442" s="166"/>
      <c r="H3442" s="166"/>
    </row>
    <row r="3443" spans="1:8" x14ac:dyDescent="0.3">
      <c r="A3443" s="179">
        <v>13954</v>
      </c>
      <c r="B3443" s="180" t="s">
        <v>49965</v>
      </c>
      <c r="C3443" s="479" t="s">
        <v>116</v>
      </c>
      <c r="D3443" s="182">
        <v>6768.76</v>
      </c>
      <c r="E3443" s="183"/>
      <c r="F3443" s="183"/>
      <c r="G3443" s="166"/>
      <c r="H3443" s="166"/>
    </row>
    <row r="3444" spans="1:8" x14ac:dyDescent="0.3">
      <c r="A3444" s="179">
        <v>3411</v>
      </c>
      <c r="B3444" s="180" t="s">
        <v>49966</v>
      </c>
      <c r="C3444" s="479" t="s">
        <v>119</v>
      </c>
      <c r="D3444" s="182">
        <v>76.28</v>
      </c>
      <c r="E3444" s="183"/>
      <c r="F3444" s="183"/>
      <c r="G3444" s="166"/>
      <c r="H3444" s="166"/>
    </row>
    <row r="3445" spans="1:8" x14ac:dyDescent="0.3">
      <c r="A3445" s="179">
        <v>39995</v>
      </c>
      <c r="B3445" s="180" t="s">
        <v>49967</v>
      </c>
      <c r="C3445" s="479" t="s">
        <v>121</v>
      </c>
      <c r="D3445" s="182">
        <v>586.86</v>
      </c>
      <c r="E3445" s="183"/>
      <c r="F3445" s="183"/>
      <c r="G3445" s="166"/>
      <c r="H3445" s="166"/>
    </row>
    <row r="3446" spans="1:8" x14ac:dyDescent="0.3">
      <c r="A3446" s="179">
        <v>11615</v>
      </c>
      <c r="B3446" s="180" t="s">
        <v>49968</v>
      </c>
      <c r="C3446" s="479" t="s">
        <v>117</v>
      </c>
      <c r="D3446" s="182">
        <v>4.9800000000000004</v>
      </c>
      <c r="E3446" s="183"/>
      <c r="F3446" s="183"/>
      <c r="G3446" s="166"/>
      <c r="H3446" s="166"/>
    </row>
    <row r="3447" spans="1:8" x14ac:dyDescent="0.3">
      <c r="A3447" s="179">
        <v>3408</v>
      </c>
      <c r="B3447" s="180" t="s">
        <v>49969</v>
      </c>
      <c r="C3447" s="479" t="s">
        <v>117</v>
      </c>
      <c r="D3447" s="182">
        <v>13.22</v>
      </c>
      <c r="E3447" s="183"/>
      <c r="F3447" s="183"/>
      <c r="G3447" s="166"/>
      <c r="H3447" s="166"/>
    </row>
    <row r="3448" spans="1:8" x14ac:dyDescent="0.3">
      <c r="A3448" s="179">
        <v>3409</v>
      </c>
      <c r="B3448" s="180" t="s">
        <v>49970</v>
      </c>
      <c r="C3448" s="479" t="s">
        <v>117</v>
      </c>
      <c r="D3448" s="182">
        <v>33.049999999999997</v>
      </c>
      <c r="E3448" s="183"/>
      <c r="F3448" s="183"/>
      <c r="G3448" s="166"/>
      <c r="H3448" s="166"/>
    </row>
    <row r="3449" spans="1:8" x14ac:dyDescent="0.3">
      <c r="A3449" s="179">
        <v>11427</v>
      </c>
      <c r="B3449" s="180" t="s">
        <v>49971</v>
      </c>
      <c r="C3449" s="479" t="s">
        <v>119</v>
      </c>
      <c r="D3449" s="182">
        <v>105.86</v>
      </c>
      <c r="E3449" s="183"/>
      <c r="F3449" s="183"/>
      <c r="G3449" s="166"/>
      <c r="H3449" s="166"/>
    </row>
    <row r="3450" spans="1:8" x14ac:dyDescent="0.3">
      <c r="A3450" s="179">
        <v>4491</v>
      </c>
      <c r="B3450" s="180" t="s">
        <v>49972</v>
      </c>
      <c r="C3450" s="479" t="s">
        <v>118</v>
      </c>
      <c r="D3450" s="182">
        <v>11.86</v>
      </c>
      <c r="E3450" s="183"/>
      <c r="F3450" s="183"/>
      <c r="G3450" s="166"/>
      <c r="H3450" s="166"/>
    </row>
    <row r="3451" spans="1:8" x14ac:dyDescent="0.3">
      <c r="A3451" s="179">
        <v>2745</v>
      </c>
      <c r="B3451" s="180" t="s">
        <v>49973</v>
      </c>
      <c r="C3451" s="479" t="s">
        <v>118</v>
      </c>
      <c r="D3451" s="182">
        <v>3.22</v>
      </c>
      <c r="E3451" s="183"/>
      <c r="F3451" s="183"/>
      <c r="G3451" s="166"/>
      <c r="H3451" s="166"/>
    </row>
    <row r="3452" spans="1:8" x14ac:dyDescent="0.3">
      <c r="A3452" s="179">
        <v>14439</v>
      </c>
      <c r="B3452" s="180" t="s">
        <v>49974</v>
      </c>
      <c r="C3452" s="479" t="s">
        <v>118</v>
      </c>
      <c r="D3452" s="182">
        <v>4</v>
      </c>
      <c r="E3452" s="183"/>
      <c r="F3452" s="183"/>
      <c r="G3452" s="166"/>
      <c r="H3452" s="166"/>
    </row>
    <row r="3453" spans="1:8" x14ac:dyDescent="0.3">
      <c r="A3453" s="179">
        <v>44496</v>
      </c>
      <c r="B3453" s="180" t="s">
        <v>49975</v>
      </c>
      <c r="C3453" s="479" t="s">
        <v>116</v>
      </c>
      <c r="D3453" s="182">
        <v>119.76</v>
      </c>
      <c r="E3453" s="183"/>
      <c r="F3453" s="183"/>
      <c r="G3453" s="166"/>
      <c r="H3453" s="166"/>
    </row>
    <row r="3454" spans="1:8" x14ac:dyDescent="0.3">
      <c r="A3454" s="179">
        <v>12362</v>
      </c>
      <c r="B3454" s="180" t="s">
        <v>49976</v>
      </c>
      <c r="C3454" s="479" t="s">
        <v>116</v>
      </c>
      <c r="D3454" s="182">
        <v>14.43</v>
      </c>
      <c r="E3454" s="183"/>
      <c r="F3454" s="183"/>
      <c r="G3454" s="166"/>
      <c r="H3454" s="166"/>
    </row>
    <row r="3455" spans="1:8" x14ac:dyDescent="0.3">
      <c r="A3455" s="179">
        <v>421</v>
      </c>
      <c r="B3455" s="180" t="s">
        <v>49977</v>
      </c>
      <c r="C3455" s="479" t="s">
        <v>116</v>
      </c>
      <c r="D3455" s="182">
        <v>23.07</v>
      </c>
      <c r="E3455" s="183"/>
      <c r="F3455" s="183"/>
      <c r="G3455" s="166"/>
      <c r="H3455" s="166"/>
    </row>
    <row r="3456" spans="1:8" x14ac:dyDescent="0.3">
      <c r="A3456" s="179">
        <v>14148</v>
      </c>
      <c r="B3456" s="180" t="s">
        <v>49978</v>
      </c>
      <c r="C3456" s="479" t="s">
        <v>116</v>
      </c>
      <c r="D3456" s="182">
        <v>0.91</v>
      </c>
      <c r="E3456" s="183"/>
      <c r="F3456" s="183"/>
      <c r="G3456" s="166"/>
      <c r="H3456" s="166"/>
    </row>
    <row r="3457" spans="1:8" x14ac:dyDescent="0.3">
      <c r="A3457" s="179">
        <v>4341</v>
      </c>
      <c r="B3457" s="180" t="s">
        <v>49979</v>
      </c>
      <c r="C3457" s="479" t="s">
        <v>116</v>
      </c>
      <c r="D3457" s="182">
        <v>1.07</v>
      </c>
      <c r="E3457" s="183"/>
      <c r="F3457" s="183"/>
      <c r="G3457" s="166"/>
      <c r="H3457" s="166"/>
    </row>
    <row r="3458" spans="1:8" x14ac:dyDescent="0.3">
      <c r="A3458" s="179">
        <v>4337</v>
      </c>
      <c r="B3458" s="180" t="s">
        <v>49980</v>
      </c>
      <c r="C3458" s="479" t="s">
        <v>116</v>
      </c>
      <c r="D3458" s="182">
        <v>2.7</v>
      </c>
      <c r="E3458" s="183"/>
      <c r="F3458" s="183"/>
      <c r="G3458" s="166"/>
      <c r="H3458" s="166"/>
    </row>
    <row r="3459" spans="1:8" x14ac:dyDescent="0.3">
      <c r="A3459" s="179">
        <v>4339</v>
      </c>
      <c r="B3459" s="180" t="s">
        <v>49981</v>
      </c>
      <c r="C3459" s="479" t="s">
        <v>116</v>
      </c>
      <c r="D3459" s="182">
        <v>0.56999999999999995</v>
      </c>
      <c r="E3459" s="183"/>
      <c r="F3459" s="183"/>
      <c r="G3459" s="166"/>
      <c r="H3459" s="166"/>
    </row>
    <row r="3460" spans="1:8" x14ac:dyDescent="0.3">
      <c r="A3460" s="179">
        <v>39997</v>
      </c>
      <c r="B3460" s="180" t="s">
        <v>49982</v>
      </c>
      <c r="C3460" s="479" t="s">
        <v>116</v>
      </c>
      <c r="D3460" s="182">
        <v>0.32</v>
      </c>
      <c r="E3460" s="183"/>
      <c r="F3460" s="183"/>
      <c r="G3460" s="166"/>
      <c r="H3460" s="166"/>
    </row>
    <row r="3461" spans="1:8" x14ac:dyDescent="0.3">
      <c r="A3461" s="179">
        <v>11971</v>
      </c>
      <c r="B3461" s="180" t="s">
        <v>49983</v>
      </c>
      <c r="C3461" s="479" t="s">
        <v>116</v>
      </c>
      <c r="D3461" s="182">
        <v>4.4800000000000004</v>
      </c>
      <c r="E3461" s="183"/>
      <c r="F3461" s="183"/>
      <c r="G3461" s="166"/>
      <c r="H3461" s="166"/>
    </row>
    <row r="3462" spans="1:8" x14ac:dyDescent="0.3">
      <c r="A3462" s="179">
        <v>4342</v>
      </c>
      <c r="B3462" s="180" t="s">
        <v>49984</v>
      </c>
      <c r="C3462" s="479" t="s">
        <v>116</v>
      </c>
      <c r="D3462" s="182">
        <v>0.23</v>
      </c>
      <c r="E3462" s="183"/>
      <c r="F3462" s="183"/>
      <c r="G3462" s="166"/>
      <c r="H3462" s="166"/>
    </row>
    <row r="3463" spans="1:8" x14ac:dyDescent="0.3">
      <c r="A3463" s="179">
        <v>4330</v>
      </c>
      <c r="B3463" s="180" t="s">
        <v>49985</v>
      </c>
      <c r="C3463" s="479" t="s">
        <v>116</v>
      </c>
      <c r="D3463" s="182">
        <v>0.15</v>
      </c>
      <c r="E3463" s="183"/>
      <c r="F3463" s="183"/>
      <c r="G3463" s="166"/>
      <c r="H3463" s="166"/>
    </row>
    <row r="3464" spans="1:8" x14ac:dyDescent="0.3">
      <c r="A3464" s="179">
        <v>4340</v>
      </c>
      <c r="B3464" s="180" t="s">
        <v>49986</v>
      </c>
      <c r="C3464" s="479" t="s">
        <v>116</v>
      </c>
      <c r="D3464" s="182">
        <v>1.25</v>
      </c>
      <c r="E3464" s="183"/>
      <c r="F3464" s="183"/>
      <c r="G3464" s="166"/>
      <c r="H3464" s="166"/>
    </row>
    <row r="3465" spans="1:8" x14ac:dyDescent="0.3">
      <c r="A3465" s="179">
        <v>5088</v>
      </c>
      <c r="B3465" s="180" t="s">
        <v>49987</v>
      </c>
      <c r="C3465" s="479" t="s">
        <v>116</v>
      </c>
      <c r="D3465" s="182">
        <v>7.63</v>
      </c>
      <c r="E3465" s="183"/>
      <c r="F3465" s="183"/>
      <c r="G3465" s="166"/>
      <c r="H3465" s="166"/>
    </row>
    <row r="3466" spans="1:8" x14ac:dyDescent="0.3">
      <c r="A3466" s="179">
        <v>11154</v>
      </c>
      <c r="B3466" s="180" t="s">
        <v>49988</v>
      </c>
      <c r="C3466" s="479" t="s">
        <v>116</v>
      </c>
      <c r="D3466" s="182">
        <v>1251.6199999999999</v>
      </c>
      <c r="E3466" s="183"/>
      <c r="F3466" s="183"/>
      <c r="G3466" s="166"/>
      <c r="H3466" s="166"/>
    </row>
    <row r="3467" spans="1:8" x14ac:dyDescent="0.3">
      <c r="A3467" s="179">
        <v>4989</v>
      </c>
      <c r="B3467" s="180" t="s">
        <v>49989</v>
      </c>
      <c r="C3467" s="479" t="s">
        <v>116</v>
      </c>
      <c r="D3467" s="182">
        <v>321.94</v>
      </c>
      <c r="E3467" s="183"/>
      <c r="F3467" s="183"/>
      <c r="G3467" s="166"/>
      <c r="H3467" s="166"/>
    </row>
    <row r="3468" spans="1:8" x14ac:dyDescent="0.3">
      <c r="A3468" s="179">
        <v>4982</v>
      </c>
      <c r="B3468" s="180" t="s">
        <v>49990</v>
      </c>
      <c r="C3468" s="479" t="s">
        <v>116</v>
      </c>
      <c r="D3468" s="182">
        <v>301.95999999999998</v>
      </c>
      <c r="E3468" s="183"/>
      <c r="F3468" s="183"/>
      <c r="G3468" s="166"/>
      <c r="H3468" s="166"/>
    </row>
    <row r="3469" spans="1:8" x14ac:dyDescent="0.3">
      <c r="A3469" s="179">
        <v>4962</v>
      </c>
      <c r="B3469" s="180" t="s">
        <v>49991</v>
      </c>
      <c r="C3469" s="479" t="s">
        <v>116</v>
      </c>
      <c r="D3469" s="182">
        <v>238.13</v>
      </c>
      <c r="E3469" s="183"/>
      <c r="F3469" s="183"/>
      <c r="G3469" s="166"/>
      <c r="H3469" s="166"/>
    </row>
    <row r="3470" spans="1:8" x14ac:dyDescent="0.3">
      <c r="A3470" s="179">
        <v>4981</v>
      </c>
      <c r="B3470" s="180" t="s">
        <v>49992</v>
      </c>
      <c r="C3470" s="479" t="s">
        <v>116</v>
      </c>
      <c r="D3470" s="182">
        <v>212</v>
      </c>
      <c r="E3470" s="183"/>
      <c r="F3470" s="183"/>
      <c r="G3470" s="166"/>
      <c r="H3470" s="166"/>
    </row>
    <row r="3471" spans="1:8" x14ac:dyDescent="0.3">
      <c r="A3471" s="179">
        <v>4964</v>
      </c>
      <c r="B3471" s="180" t="s">
        <v>49993</v>
      </c>
      <c r="C3471" s="479" t="s">
        <v>116</v>
      </c>
      <c r="D3471" s="182">
        <v>268.95</v>
      </c>
      <c r="E3471" s="183"/>
      <c r="F3471" s="183"/>
      <c r="G3471" s="166"/>
      <c r="H3471" s="166"/>
    </row>
    <row r="3472" spans="1:8" x14ac:dyDescent="0.3">
      <c r="A3472" s="179">
        <v>4992</v>
      </c>
      <c r="B3472" s="180" t="s">
        <v>49994</v>
      </c>
      <c r="C3472" s="479" t="s">
        <v>116</v>
      </c>
      <c r="D3472" s="182">
        <v>262.70999999999998</v>
      </c>
      <c r="E3472" s="183"/>
      <c r="F3472" s="183"/>
      <c r="G3472" s="166"/>
      <c r="H3472" s="166"/>
    </row>
    <row r="3473" spans="1:8" x14ac:dyDescent="0.3">
      <c r="A3473" s="179">
        <v>4987</v>
      </c>
      <c r="B3473" s="180" t="s">
        <v>49995</v>
      </c>
      <c r="C3473" s="479" t="s">
        <v>116</v>
      </c>
      <c r="D3473" s="182">
        <v>300.56</v>
      </c>
      <c r="E3473" s="183"/>
      <c r="F3473" s="183"/>
      <c r="G3473" s="166"/>
      <c r="H3473" s="166"/>
    </row>
    <row r="3474" spans="1:8" x14ac:dyDescent="0.3">
      <c r="A3474" s="179">
        <v>4930</v>
      </c>
      <c r="B3474" s="180" t="s">
        <v>49996</v>
      </c>
      <c r="C3474" s="479" t="s">
        <v>117</v>
      </c>
      <c r="D3474" s="182">
        <v>530.14</v>
      </c>
      <c r="E3474" s="183"/>
      <c r="F3474" s="183"/>
      <c r="G3474" s="166"/>
      <c r="H3474" s="166"/>
    </row>
    <row r="3475" spans="1:8" x14ac:dyDescent="0.3">
      <c r="A3475" s="179">
        <v>39021</v>
      </c>
      <c r="B3475" s="180" t="s">
        <v>49997</v>
      </c>
      <c r="C3475" s="479" t="s">
        <v>116</v>
      </c>
      <c r="D3475" s="182">
        <v>563.66999999999996</v>
      </c>
      <c r="E3475" s="183"/>
      <c r="F3475" s="183"/>
      <c r="G3475" s="166"/>
      <c r="H3475" s="166"/>
    </row>
    <row r="3476" spans="1:8" x14ac:dyDescent="0.3">
      <c r="A3476" s="179">
        <v>39022</v>
      </c>
      <c r="B3476" s="180" t="s">
        <v>49998</v>
      </c>
      <c r="C3476" s="479" t="s">
        <v>116</v>
      </c>
      <c r="D3476" s="182">
        <v>504.9</v>
      </c>
      <c r="E3476" s="183"/>
      <c r="F3476" s="183"/>
      <c r="G3476" s="166"/>
      <c r="H3476" s="166"/>
    </row>
    <row r="3477" spans="1:8" x14ac:dyDescent="0.3">
      <c r="A3477" s="179">
        <v>39024</v>
      </c>
      <c r="B3477" s="180" t="s">
        <v>49999</v>
      </c>
      <c r="C3477" s="479" t="s">
        <v>116</v>
      </c>
      <c r="D3477" s="182">
        <v>729.73</v>
      </c>
      <c r="E3477" s="183"/>
      <c r="F3477" s="183"/>
      <c r="G3477" s="166"/>
      <c r="H3477" s="166"/>
    </row>
    <row r="3478" spans="1:8" x14ac:dyDescent="0.3">
      <c r="A3478" s="179">
        <v>4914</v>
      </c>
      <c r="B3478" s="180" t="s">
        <v>50000</v>
      </c>
      <c r="C3478" s="479" t="s">
        <v>117</v>
      </c>
      <c r="D3478" s="182">
        <v>591.67999999999995</v>
      </c>
      <c r="E3478" s="183"/>
      <c r="F3478" s="183"/>
      <c r="G3478" s="166"/>
      <c r="H3478" s="166"/>
    </row>
    <row r="3479" spans="1:8" x14ac:dyDescent="0.3">
      <c r="A3479" s="179">
        <v>4917</v>
      </c>
      <c r="B3479" s="180" t="s">
        <v>50001</v>
      </c>
      <c r="C3479" s="479" t="s">
        <v>117</v>
      </c>
      <c r="D3479" s="182">
        <v>408.62</v>
      </c>
      <c r="E3479" s="183"/>
      <c r="F3479" s="183"/>
      <c r="G3479" s="166"/>
      <c r="H3479" s="166"/>
    </row>
    <row r="3480" spans="1:8" x14ac:dyDescent="0.3">
      <c r="A3480" s="179">
        <v>39025</v>
      </c>
      <c r="B3480" s="180" t="s">
        <v>50002</v>
      </c>
      <c r="C3480" s="479" t="s">
        <v>116</v>
      </c>
      <c r="D3480" s="182">
        <v>748.26</v>
      </c>
      <c r="E3480" s="183"/>
      <c r="F3480" s="183"/>
      <c r="G3480" s="166"/>
      <c r="H3480" s="166"/>
    </row>
    <row r="3481" spans="1:8" x14ac:dyDescent="0.3">
      <c r="A3481" s="179">
        <v>4922</v>
      </c>
      <c r="B3481" s="180" t="s">
        <v>50003</v>
      </c>
      <c r="C3481" s="479" t="s">
        <v>117</v>
      </c>
      <c r="D3481" s="182">
        <v>379.03</v>
      </c>
      <c r="E3481" s="183"/>
      <c r="F3481" s="183"/>
      <c r="G3481" s="166"/>
      <c r="H3481" s="166"/>
    </row>
    <row r="3482" spans="1:8" x14ac:dyDescent="0.3">
      <c r="A3482" s="179">
        <v>4911</v>
      </c>
      <c r="B3482" s="180" t="s">
        <v>50004</v>
      </c>
      <c r="C3482" s="479" t="s">
        <v>117</v>
      </c>
      <c r="D3482" s="182">
        <v>389.2</v>
      </c>
      <c r="E3482" s="183"/>
      <c r="F3482" s="183"/>
      <c r="G3482" s="166"/>
      <c r="H3482" s="166"/>
    </row>
    <row r="3483" spans="1:8" x14ac:dyDescent="0.3">
      <c r="A3483" s="179">
        <v>37518</v>
      </c>
      <c r="B3483" s="180" t="s">
        <v>50005</v>
      </c>
      <c r="C3483" s="479" t="s">
        <v>117</v>
      </c>
      <c r="D3483" s="182">
        <v>632.45000000000005</v>
      </c>
      <c r="E3483" s="183"/>
      <c r="F3483" s="183"/>
      <c r="G3483" s="166"/>
      <c r="H3483" s="166"/>
    </row>
    <row r="3484" spans="1:8" x14ac:dyDescent="0.3">
      <c r="A3484" s="179">
        <v>4910</v>
      </c>
      <c r="B3484" s="180" t="s">
        <v>50006</v>
      </c>
      <c r="C3484" s="479" t="s">
        <v>117</v>
      </c>
      <c r="D3484" s="182">
        <v>533.16</v>
      </c>
      <c r="E3484" s="183"/>
      <c r="F3484" s="183"/>
      <c r="G3484" s="166"/>
      <c r="H3484" s="166"/>
    </row>
    <row r="3485" spans="1:8" x14ac:dyDescent="0.3">
      <c r="A3485" s="179">
        <v>4943</v>
      </c>
      <c r="B3485" s="180" t="s">
        <v>50007</v>
      </c>
      <c r="C3485" s="479" t="s">
        <v>117</v>
      </c>
      <c r="D3485" s="182">
        <v>794.28</v>
      </c>
      <c r="E3485" s="183"/>
      <c r="F3485" s="183"/>
      <c r="G3485" s="166"/>
      <c r="H3485" s="166"/>
    </row>
    <row r="3486" spans="1:8" x14ac:dyDescent="0.3">
      <c r="A3486" s="179">
        <v>5002</v>
      </c>
      <c r="B3486" s="180" t="s">
        <v>50008</v>
      </c>
      <c r="C3486" s="479" t="s">
        <v>117</v>
      </c>
      <c r="D3486" s="182">
        <v>483.48</v>
      </c>
      <c r="E3486" s="183"/>
      <c r="F3486" s="183"/>
      <c r="G3486" s="166"/>
      <c r="H3486" s="166"/>
    </row>
    <row r="3487" spans="1:8" x14ac:dyDescent="0.3">
      <c r="A3487" s="179">
        <v>4977</v>
      </c>
      <c r="B3487" s="180" t="s">
        <v>50009</v>
      </c>
      <c r="C3487" s="479" t="s">
        <v>117</v>
      </c>
      <c r="D3487" s="182">
        <v>326.36</v>
      </c>
      <c r="E3487" s="183"/>
      <c r="F3487" s="183"/>
      <c r="G3487" s="166"/>
      <c r="H3487" s="166"/>
    </row>
    <row r="3488" spans="1:8" x14ac:dyDescent="0.3">
      <c r="A3488" s="179">
        <v>5028</v>
      </c>
      <c r="B3488" s="180" t="s">
        <v>50010</v>
      </c>
      <c r="C3488" s="479" t="s">
        <v>117</v>
      </c>
      <c r="D3488" s="182">
        <v>798.56</v>
      </c>
      <c r="E3488" s="183"/>
      <c r="F3488" s="183"/>
      <c r="G3488" s="166"/>
      <c r="H3488" s="166"/>
    </row>
    <row r="3489" spans="1:8" x14ac:dyDescent="0.3">
      <c r="A3489" s="179">
        <v>4998</v>
      </c>
      <c r="B3489" s="180" t="s">
        <v>50011</v>
      </c>
      <c r="C3489" s="479" t="s">
        <v>117</v>
      </c>
      <c r="D3489" s="182">
        <v>663.22</v>
      </c>
      <c r="E3489" s="183"/>
      <c r="F3489" s="183"/>
      <c r="G3489" s="166"/>
      <c r="H3489" s="166"/>
    </row>
    <row r="3490" spans="1:8" x14ac:dyDescent="0.3">
      <c r="A3490" s="179">
        <v>4969</v>
      </c>
      <c r="B3490" s="180" t="s">
        <v>50012</v>
      </c>
      <c r="C3490" s="479" t="s">
        <v>117</v>
      </c>
      <c r="D3490" s="182">
        <v>461.58</v>
      </c>
      <c r="E3490" s="183"/>
      <c r="F3490" s="183"/>
      <c r="G3490" s="166"/>
      <c r="H3490" s="166"/>
    </row>
    <row r="3491" spans="1:8" x14ac:dyDescent="0.3">
      <c r="A3491" s="179">
        <v>11364</v>
      </c>
      <c r="B3491" s="180" t="s">
        <v>50013</v>
      </c>
      <c r="C3491" s="479" t="s">
        <v>116</v>
      </c>
      <c r="D3491" s="182">
        <v>182.13</v>
      </c>
      <c r="E3491" s="183"/>
      <c r="F3491" s="183"/>
      <c r="G3491" s="166"/>
      <c r="H3491" s="166"/>
    </row>
    <row r="3492" spans="1:8" x14ac:dyDescent="0.3">
      <c r="A3492" s="179">
        <v>11365</v>
      </c>
      <c r="B3492" s="180" t="s">
        <v>50014</v>
      </c>
      <c r="C3492" s="479" t="s">
        <v>116</v>
      </c>
      <c r="D3492" s="182">
        <v>189</v>
      </c>
      <c r="E3492" s="183"/>
      <c r="F3492" s="183"/>
      <c r="G3492" s="166"/>
      <c r="H3492" s="166"/>
    </row>
    <row r="3493" spans="1:8" x14ac:dyDescent="0.3">
      <c r="A3493" s="179">
        <v>11366</v>
      </c>
      <c r="B3493" s="180" t="s">
        <v>50015</v>
      </c>
      <c r="C3493" s="479" t="s">
        <v>116</v>
      </c>
      <c r="D3493" s="182">
        <v>200.91</v>
      </c>
      <c r="E3493" s="183"/>
      <c r="F3493" s="183"/>
      <c r="G3493" s="166"/>
      <c r="H3493" s="166"/>
    </row>
    <row r="3494" spans="1:8" x14ac:dyDescent="0.3">
      <c r="A3494" s="179">
        <v>43777</v>
      </c>
      <c r="B3494" s="180" t="s">
        <v>50016</v>
      </c>
      <c r="C3494" s="479" t="s">
        <v>116</v>
      </c>
      <c r="D3494" s="182">
        <v>236</v>
      </c>
      <c r="E3494" s="183"/>
      <c r="F3494" s="183"/>
      <c r="G3494" s="166"/>
      <c r="H3494" s="166"/>
    </row>
    <row r="3495" spans="1:8" x14ac:dyDescent="0.3">
      <c r="A3495" s="179">
        <v>20322</v>
      </c>
      <c r="B3495" s="180" t="s">
        <v>50017</v>
      </c>
      <c r="C3495" s="479" t="s">
        <v>116</v>
      </c>
      <c r="D3495" s="182">
        <v>219.08</v>
      </c>
      <c r="E3495" s="183"/>
      <c r="F3495" s="183"/>
      <c r="G3495" s="166"/>
      <c r="H3495" s="166"/>
    </row>
    <row r="3496" spans="1:8" x14ac:dyDescent="0.3">
      <c r="A3496" s="179">
        <v>10553</v>
      </c>
      <c r="B3496" s="180" t="s">
        <v>50018</v>
      </c>
      <c r="C3496" s="479" t="s">
        <v>116</v>
      </c>
      <c r="D3496" s="182">
        <v>198.92</v>
      </c>
      <c r="E3496" s="183"/>
      <c r="F3496" s="183"/>
      <c r="G3496" s="166"/>
      <c r="H3496" s="166"/>
    </row>
    <row r="3497" spans="1:8" x14ac:dyDescent="0.3">
      <c r="A3497" s="179">
        <v>5020</v>
      </c>
      <c r="B3497" s="180" t="s">
        <v>50019</v>
      </c>
      <c r="C3497" s="479" t="s">
        <v>116</v>
      </c>
      <c r="D3497" s="182">
        <v>209.72</v>
      </c>
      <c r="E3497" s="183"/>
      <c r="F3497" s="183"/>
      <c r="G3497" s="166"/>
      <c r="H3497" s="166"/>
    </row>
    <row r="3498" spans="1:8" x14ac:dyDescent="0.3">
      <c r="A3498" s="179">
        <v>10554</v>
      </c>
      <c r="B3498" s="180" t="s">
        <v>50020</v>
      </c>
      <c r="C3498" s="479" t="s">
        <v>116</v>
      </c>
      <c r="D3498" s="182">
        <v>200.68</v>
      </c>
      <c r="E3498" s="183"/>
      <c r="F3498" s="183"/>
      <c r="G3498" s="166"/>
      <c r="H3498" s="166"/>
    </row>
    <row r="3499" spans="1:8" x14ac:dyDescent="0.3">
      <c r="A3499" s="179">
        <v>10555</v>
      </c>
      <c r="B3499" s="180" t="s">
        <v>50021</v>
      </c>
      <c r="C3499" s="479" t="s">
        <v>116</v>
      </c>
      <c r="D3499" s="182">
        <v>218.85</v>
      </c>
      <c r="E3499" s="183"/>
      <c r="F3499" s="183"/>
      <c r="G3499" s="166"/>
      <c r="H3499" s="166"/>
    </row>
    <row r="3500" spans="1:8" x14ac:dyDescent="0.3">
      <c r="A3500" s="179">
        <v>10556</v>
      </c>
      <c r="B3500" s="180" t="s">
        <v>50022</v>
      </c>
      <c r="C3500" s="479" t="s">
        <v>116</v>
      </c>
      <c r="D3500" s="182">
        <v>290.99</v>
      </c>
      <c r="E3500" s="183"/>
      <c r="F3500" s="183"/>
      <c r="G3500" s="166"/>
      <c r="H3500" s="166"/>
    </row>
    <row r="3501" spans="1:8" x14ac:dyDescent="0.3">
      <c r="A3501" s="179">
        <v>39502</v>
      </c>
      <c r="B3501" s="180" t="s">
        <v>50023</v>
      </c>
      <c r="C3501" s="479" t="s">
        <v>116</v>
      </c>
      <c r="D3501" s="182">
        <v>408.61</v>
      </c>
      <c r="E3501" s="183"/>
      <c r="F3501" s="183"/>
      <c r="G3501" s="166"/>
      <c r="H3501" s="166"/>
    </row>
    <row r="3502" spans="1:8" x14ac:dyDescent="0.3">
      <c r="A3502" s="179">
        <v>39504</v>
      </c>
      <c r="B3502" s="180" t="s">
        <v>50024</v>
      </c>
      <c r="C3502" s="479" t="s">
        <v>116</v>
      </c>
      <c r="D3502" s="182">
        <v>451.85</v>
      </c>
      <c r="E3502" s="183"/>
      <c r="F3502" s="183"/>
      <c r="G3502" s="166"/>
      <c r="H3502" s="166"/>
    </row>
    <row r="3503" spans="1:8" x14ac:dyDescent="0.3">
      <c r="A3503" s="179">
        <v>39503</v>
      </c>
      <c r="B3503" s="180" t="s">
        <v>50025</v>
      </c>
      <c r="C3503" s="479" t="s">
        <v>116</v>
      </c>
      <c r="D3503" s="182">
        <v>475.56</v>
      </c>
      <c r="E3503" s="183"/>
      <c r="F3503" s="183"/>
      <c r="G3503" s="166"/>
      <c r="H3503" s="166"/>
    </row>
    <row r="3504" spans="1:8" x14ac:dyDescent="0.3">
      <c r="A3504" s="179">
        <v>39505</v>
      </c>
      <c r="B3504" s="180" t="s">
        <v>50026</v>
      </c>
      <c r="C3504" s="479" t="s">
        <v>116</v>
      </c>
      <c r="D3504" s="182">
        <v>512.48</v>
      </c>
      <c r="E3504" s="183"/>
      <c r="F3504" s="183"/>
      <c r="G3504" s="166"/>
      <c r="H3504" s="166"/>
    </row>
    <row r="3505" spans="1:8" x14ac:dyDescent="0.3">
      <c r="A3505" s="179">
        <v>44471</v>
      </c>
      <c r="B3505" s="180" t="s">
        <v>50027</v>
      </c>
      <c r="C3505" s="479" t="s">
        <v>116</v>
      </c>
      <c r="D3505" s="182">
        <v>462.57</v>
      </c>
      <c r="E3505" s="183"/>
      <c r="F3505" s="183"/>
      <c r="G3505" s="166"/>
      <c r="H3505" s="166"/>
    </row>
    <row r="3506" spans="1:8" x14ac:dyDescent="0.3">
      <c r="A3506" s="179">
        <v>4944</v>
      </c>
      <c r="B3506" s="180" t="s">
        <v>50028</v>
      </c>
      <c r="C3506" s="479" t="s">
        <v>117</v>
      </c>
      <c r="D3506" s="182">
        <v>1187.45</v>
      </c>
      <c r="E3506" s="183"/>
      <c r="F3506" s="183"/>
      <c r="G3506" s="166"/>
      <c r="H3506" s="166"/>
    </row>
    <row r="3507" spans="1:8" x14ac:dyDescent="0.3">
      <c r="A3507" s="179">
        <v>21102</v>
      </c>
      <c r="B3507" s="180" t="s">
        <v>50029</v>
      </c>
      <c r="C3507" s="479" t="s">
        <v>116</v>
      </c>
      <c r="D3507" s="182">
        <v>42.59</v>
      </c>
      <c r="E3507" s="183"/>
      <c r="F3507" s="183"/>
      <c r="G3507" s="166"/>
      <c r="H3507" s="166"/>
    </row>
    <row r="3508" spans="1:8" x14ac:dyDescent="0.3">
      <c r="A3508" s="179">
        <v>21101</v>
      </c>
      <c r="B3508" s="180" t="s">
        <v>50030</v>
      </c>
      <c r="C3508" s="479" t="s">
        <v>116</v>
      </c>
      <c r="D3508" s="182">
        <v>27.35</v>
      </c>
      <c r="E3508" s="183"/>
      <c r="F3508" s="183"/>
      <c r="G3508" s="166"/>
      <c r="H3508" s="166"/>
    </row>
    <row r="3509" spans="1:8" x14ac:dyDescent="0.3">
      <c r="A3509" s="179">
        <v>34713</v>
      </c>
      <c r="B3509" s="180" t="s">
        <v>50031</v>
      </c>
      <c r="C3509" s="479" t="s">
        <v>117</v>
      </c>
      <c r="D3509" s="182">
        <v>521.39</v>
      </c>
      <c r="E3509" s="183"/>
      <c r="F3509" s="183"/>
      <c r="G3509" s="166"/>
      <c r="H3509" s="166"/>
    </row>
    <row r="3510" spans="1:8" x14ac:dyDescent="0.3">
      <c r="A3510" s="179">
        <v>37563</v>
      </c>
      <c r="B3510" s="180" t="s">
        <v>50032</v>
      </c>
      <c r="C3510" s="479" t="s">
        <v>117</v>
      </c>
      <c r="D3510" s="182">
        <v>583.35</v>
      </c>
      <c r="E3510" s="183"/>
      <c r="F3510" s="183"/>
      <c r="G3510" s="166"/>
      <c r="H3510" s="166"/>
    </row>
    <row r="3511" spans="1:8" x14ac:dyDescent="0.3">
      <c r="A3511" s="179">
        <v>4948</v>
      </c>
      <c r="B3511" s="180" t="s">
        <v>50033</v>
      </c>
      <c r="C3511" s="479" t="s">
        <v>117</v>
      </c>
      <c r="D3511" s="182">
        <v>507.52</v>
      </c>
      <c r="E3511" s="183"/>
      <c r="F3511" s="183"/>
      <c r="G3511" s="166"/>
      <c r="H3511" s="166"/>
    </row>
    <row r="3512" spans="1:8" x14ac:dyDescent="0.3">
      <c r="A3512" s="179">
        <v>37561</v>
      </c>
      <c r="B3512" s="180" t="s">
        <v>50034</v>
      </c>
      <c r="C3512" s="479" t="s">
        <v>117</v>
      </c>
      <c r="D3512" s="182">
        <v>473.34</v>
      </c>
      <c r="E3512" s="183"/>
      <c r="F3512" s="183"/>
      <c r="G3512" s="166"/>
      <c r="H3512" s="166"/>
    </row>
    <row r="3513" spans="1:8" x14ac:dyDescent="0.3">
      <c r="A3513" s="179">
        <v>37562</v>
      </c>
      <c r="B3513" s="180" t="s">
        <v>50035</v>
      </c>
      <c r="C3513" s="479" t="s">
        <v>117</v>
      </c>
      <c r="D3513" s="182">
        <v>620.6</v>
      </c>
      <c r="E3513" s="183"/>
      <c r="F3513" s="183"/>
      <c r="G3513" s="166"/>
      <c r="H3513" s="166"/>
    </row>
    <row r="3514" spans="1:8" x14ac:dyDescent="0.3">
      <c r="A3514" s="179">
        <v>14164</v>
      </c>
      <c r="B3514" s="180" t="s">
        <v>50036</v>
      </c>
      <c r="C3514" s="479" t="s">
        <v>116</v>
      </c>
      <c r="D3514" s="182">
        <v>2049.09</v>
      </c>
      <c r="E3514" s="183"/>
      <c r="F3514" s="183"/>
      <c r="G3514" s="166"/>
      <c r="H3514" s="166"/>
    </row>
    <row r="3515" spans="1:8" x14ac:dyDescent="0.3">
      <c r="A3515" s="179">
        <v>14163</v>
      </c>
      <c r="B3515" s="180" t="s">
        <v>50037</v>
      </c>
      <c r="C3515" s="479" t="s">
        <v>116</v>
      </c>
      <c r="D3515" s="182">
        <v>2328.92</v>
      </c>
      <c r="E3515" s="183"/>
      <c r="F3515" s="183"/>
      <c r="G3515" s="166"/>
      <c r="H3515" s="166"/>
    </row>
    <row r="3516" spans="1:8" x14ac:dyDescent="0.3">
      <c r="A3516" s="179">
        <v>5051</v>
      </c>
      <c r="B3516" s="180" t="s">
        <v>50038</v>
      </c>
      <c r="C3516" s="479" t="s">
        <v>116</v>
      </c>
      <c r="D3516" s="182">
        <v>1980.72</v>
      </c>
      <c r="E3516" s="183"/>
      <c r="F3516" s="183"/>
      <c r="G3516" s="166"/>
      <c r="H3516" s="166"/>
    </row>
    <row r="3517" spans="1:8" x14ac:dyDescent="0.3">
      <c r="A3517" s="179">
        <v>14162</v>
      </c>
      <c r="B3517" s="180" t="s">
        <v>50039</v>
      </c>
      <c r="C3517" s="479" t="s">
        <v>116</v>
      </c>
      <c r="D3517" s="182">
        <v>1977.84</v>
      </c>
      <c r="E3517" s="183"/>
      <c r="F3517" s="183"/>
      <c r="G3517" s="166"/>
      <c r="H3517" s="166"/>
    </row>
    <row r="3518" spans="1:8" x14ac:dyDescent="0.3">
      <c r="A3518" s="179">
        <v>5052</v>
      </c>
      <c r="B3518" s="180" t="s">
        <v>50040</v>
      </c>
      <c r="C3518" s="479" t="s">
        <v>116</v>
      </c>
      <c r="D3518" s="182">
        <v>1475.75</v>
      </c>
      <c r="E3518" s="183"/>
      <c r="F3518" s="183"/>
      <c r="G3518" s="166"/>
      <c r="H3518" s="166"/>
    </row>
    <row r="3519" spans="1:8" x14ac:dyDescent="0.3">
      <c r="A3519" s="179">
        <v>14166</v>
      </c>
      <c r="B3519" s="180" t="s">
        <v>50041</v>
      </c>
      <c r="C3519" s="479" t="s">
        <v>116</v>
      </c>
      <c r="D3519" s="182">
        <v>1494.49</v>
      </c>
      <c r="E3519" s="183"/>
      <c r="F3519" s="183"/>
      <c r="G3519" s="166"/>
      <c r="H3519" s="166"/>
    </row>
    <row r="3520" spans="1:8" x14ac:dyDescent="0.3">
      <c r="A3520" s="179">
        <v>14165</v>
      </c>
      <c r="B3520" s="180" t="s">
        <v>50042</v>
      </c>
      <c r="C3520" s="479" t="s">
        <v>116</v>
      </c>
      <c r="D3520" s="182">
        <v>2070.4</v>
      </c>
      <c r="E3520" s="183"/>
      <c r="F3520" s="183"/>
      <c r="G3520" s="166"/>
      <c r="H3520" s="166"/>
    </row>
    <row r="3521" spans="1:8" x14ac:dyDescent="0.3">
      <c r="A3521" s="179">
        <v>5050</v>
      </c>
      <c r="B3521" s="180" t="s">
        <v>50043</v>
      </c>
      <c r="C3521" s="479" t="s">
        <v>116</v>
      </c>
      <c r="D3521" s="182">
        <v>509.57</v>
      </c>
      <c r="E3521" s="183"/>
      <c r="F3521" s="183"/>
      <c r="G3521" s="166"/>
      <c r="H3521" s="166"/>
    </row>
    <row r="3522" spans="1:8" x14ac:dyDescent="0.3">
      <c r="A3522" s="179">
        <v>12366</v>
      </c>
      <c r="B3522" s="180" t="s">
        <v>50044</v>
      </c>
      <c r="C3522" s="479" t="s">
        <v>116</v>
      </c>
      <c r="D3522" s="182">
        <v>1026.1400000000001</v>
      </c>
      <c r="E3522" s="183"/>
      <c r="F3522" s="183"/>
      <c r="G3522" s="166"/>
      <c r="H3522" s="166"/>
    </row>
    <row r="3523" spans="1:8" x14ac:dyDescent="0.3">
      <c r="A3523" s="179">
        <v>5045</v>
      </c>
      <c r="B3523" s="180" t="s">
        <v>50045</v>
      </c>
      <c r="C3523" s="479" t="s">
        <v>116</v>
      </c>
      <c r="D3523" s="182">
        <v>1417.55</v>
      </c>
      <c r="E3523" s="183"/>
      <c r="F3523" s="183"/>
      <c r="G3523" s="166"/>
      <c r="H3523" s="166"/>
    </row>
    <row r="3524" spans="1:8" x14ac:dyDescent="0.3">
      <c r="A3524" s="179">
        <v>5035</v>
      </c>
      <c r="B3524" s="180" t="s">
        <v>50046</v>
      </c>
      <c r="C3524" s="479" t="s">
        <v>116</v>
      </c>
      <c r="D3524" s="182">
        <v>1629.84</v>
      </c>
      <c r="E3524" s="183"/>
      <c r="F3524" s="183"/>
      <c r="G3524" s="166"/>
      <c r="H3524" s="166"/>
    </row>
    <row r="3525" spans="1:8" x14ac:dyDescent="0.3">
      <c r="A3525" s="179">
        <v>41180</v>
      </c>
      <c r="B3525" s="180" t="s">
        <v>50047</v>
      </c>
      <c r="C3525" s="479" t="s">
        <v>116</v>
      </c>
      <c r="D3525" s="182">
        <v>3663.87</v>
      </c>
      <c r="E3525" s="183"/>
      <c r="F3525" s="183"/>
      <c r="G3525" s="166"/>
      <c r="H3525" s="166"/>
    </row>
    <row r="3526" spans="1:8" x14ac:dyDescent="0.3">
      <c r="A3526" s="179">
        <v>41181</v>
      </c>
      <c r="B3526" s="180" t="s">
        <v>50048</v>
      </c>
      <c r="C3526" s="479" t="s">
        <v>116</v>
      </c>
      <c r="D3526" s="182">
        <v>4850.8500000000004</v>
      </c>
      <c r="E3526" s="183"/>
      <c r="F3526" s="183"/>
      <c r="G3526" s="166"/>
      <c r="H3526" s="166"/>
    </row>
    <row r="3527" spans="1:8" x14ac:dyDescent="0.3">
      <c r="A3527" s="179">
        <v>41182</v>
      </c>
      <c r="B3527" s="180" t="s">
        <v>50049</v>
      </c>
      <c r="C3527" s="479" t="s">
        <v>116</v>
      </c>
      <c r="D3527" s="182">
        <v>6958.94</v>
      </c>
      <c r="E3527" s="183"/>
      <c r="F3527" s="183"/>
      <c r="G3527" s="166"/>
      <c r="H3527" s="166"/>
    </row>
    <row r="3528" spans="1:8" x14ac:dyDescent="0.3">
      <c r="A3528" s="179">
        <v>41183</v>
      </c>
      <c r="B3528" s="180" t="s">
        <v>50050</v>
      </c>
      <c r="C3528" s="479" t="s">
        <v>116</v>
      </c>
      <c r="D3528" s="182">
        <v>8688.3799999999992</v>
      </c>
      <c r="E3528" s="183"/>
      <c r="F3528" s="183"/>
      <c r="G3528" s="166"/>
      <c r="H3528" s="166"/>
    </row>
    <row r="3529" spans="1:8" x14ac:dyDescent="0.3">
      <c r="A3529" s="179">
        <v>41184</v>
      </c>
      <c r="B3529" s="180" t="s">
        <v>50051</v>
      </c>
      <c r="C3529" s="479" t="s">
        <v>116</v>
      </c>
      <c r="D3529" s="182">
        <v>13228.59</v>
      </c>
      <c r="E3529" s="183"/>
      <c r="F3529" s="183"/>
      <c r="G3529" s="166"/>
      <c r="H3529" s="166"/>
    </row>
    <row r="3530" spans="1:8" x14ac:dyDescent="0.3">
      <c r="A3530" s="179">
        <v>41185</v>
      </c>
      <c r="B3530" s="180" t="s">
        <v>50052</v>
      </c>
      <c r="C3530" s="479" t="s">
        <v>116</v>
      </c>
      <c r="D3530" s="182">
        <v>4905.76</v>
      </c>
      <c r="E3530" s="183"/>
      <c r="F3530" s="183"/>
      <c r="G3530" s="166"/>
      <c r="H3530" s="166"/>
    </row>
    <row r="3531" spans="1:8" x14ac:dyDescent="0.3">
      <c r="A3531" s="179">
        <v>41186</v>
      </c>
      <c r="B3531" s="180" t="s">
        <v>50053</v>
      </c>
      <c r="C3531" s="479" t="s">
        <v>116</v>
      </c>
      <c r="D3531" s="182">
        <v>6874.85</v>
      </c>
      <c r="E3531" s="183"/>
      <c r="F3531" s="183"/>
      <c r="G3531" s="166"/>
      <c r="H3531" s="166"/>
    </row>
    <row r="3532" spans="1:8" x14ac:dyDescent="0.3">
      <c r="A3532" s="179">
        <v>41187</v>
      </c>
      <c r="B3532" s="180" t="s">
        <v>50054</v>
      </c>
      <c r="C3532" s="479" t="s">
        <v>116</v>
      </c>
      <c r="D3532" s="182">
        <v>9219.74</v>
      </c>
      <c r="E3532" s="183"/>
      <c r="F3532" s="183"/>
      <c r="G3532" s="166"/>
      <c r="H3532" s="166"/>
    </row>
    <row r="3533" spans="1:8" x14ac:dyDescent="0.3">
      <c r="A3533" s="179">
        <v>41188</v>
      </c>
      <c r="B3533" s="180" t="s">
        <v>50055</v>
      </c>
      <c r="C3533" s="479" t="s">
        <v>116</v>
      </c>
      <c r="D3533" s="182">
        <v>11790</v>
      </c>
      <c r="E3533" s="183"/>
      <c r="F3533" s="183"/>
      <c r="G3533" s="166"/>
      <c r="H3533" s="166"/>
    </row>
    <row r="3534" spans="1:8" x14ac:dyDescent="0.3">
      <c r="A3534" s="179">
        <v>5036</v>
      </c>
      <c r="B3534" s="180" t="s">
        <v>50056</v>
      </c>
      <c r="C3534" s="479" t="s">
        <v>116</v>
      </c>
      <c r="D3534" s="182">
        <v>2500.48</v>
      </c>
      <c r="E3534" s="183"/>
      <c r="F3534" s="183"/>
      <c r="G3534" s="166"/>
      <c r="H3534" s="166"/>
    </row>
    <row r="3535" spans="1:8" x14ac:dyDescent="0.3">
      <c r="A3535" s="179">
        <v>41189</v>
      </c>
      <c r="B3535" s="180" t="s">
        <v>50057</v>
      </c>
      <c r="C3535" s="479" t="s">
        <v>116</v>
      </c>
      <c r="D3535" s="182">
        <v>15157.28</v>
      </c>
      <c r="E3535" s="183"/>
      <c r="F3535" s="183"/>
      <c r="G3535" s="166"/>
      <c r="H3535" s="166"/>
    </row>
    <row r="3536" spans="1:8" x14ac:dyDescent="0.3">
      <c r="A3536" s="179">
        <v>41190</v>
      </c>
      <c r="B3536" s="180" t="s">
        <v>50058</v>
      </c>
      <c r="C3536" s="479" t="s">
        <v>116</v>
      </c>
      <c r="D3536" s="182">
        <v>5271.17</v>
      </c>
      <c r="E3536" s="183"/>
      <c r="F3536" s="183"/>
      <c r="G3536" s="166"/>
      <c r="H3536" s="166"/>
    </row>
    <row r="3537" spans="1:8" x14ac:dyDescent="0.3">
      <c r="A3537" s="179">
        <v>41191</v>
      </c>
      <c r="B3537" s="180" t="s">
        <v>50059</v>
      </c>
      <c r="C3537" s="479" t="s">
        <v>116</v>
      </c>
      <c r="D3537" s="182">
        <v>8083.14</v>
      </c>
      <c r="E3537" s="183"/>
      <c r="F3537" s="183"/>
      <c r="G3537" s="166"/>
      <c r="H3537" s="166"/>
    </row>
    <row r="3538" spans="1:8" x14ac:dyDescent="0.3">
      <c r="A3538" s="179">
        <v>41192</v>
      </c>
      <c r="B3538" s="180" t="s">
        <v>50060</v>
      </c>
      <c r="C3538" s="479" t="s">
        <v>116</v>
      </c>
      <c r="D3538" s="182">
        <v>8426.61</v>
      </c>
      <c r="E3538" s="183"/>
      <c r="F3538" s="183"/>
      <c r="G3538" s="166"/>
      <c r="H3538" s="166"/>
    </row>
    <row r="3539" spans="1:8" x14ac:dyDescent="0.3">
      <c r="A3539" s="179">
        <v>41193</v>
      </c>
      <c r="B3539" s="180" t="s">
        <v>50061</v>
      </c>
      <c r="C3539" s="479" t="s">
        <v>116</v>
      </c>
      <c r="D3539" s="182">
        <v>13768.81</v>
      </c>
      <c r="E3539" s="183"/>
      <c r="F3539" s="183"/>
      <c r="G3539" s="166"/>
      <c r="H3539" s="166"/>
    </row>
    <row r="3540" spans="1:8" x14ac:dyDescent="0.3">
      <c r="A3540" s="179">
        <v>41194</v>
      </c>
      <c r="B3540" s="180" t="s">
        <v>50062</v>
      </c>
      <c r="C3540" s="479" t="s">
        <v>116</v>
      </c>
      <c r="D3540" s="182">
        <v>16429.310000000001</v>
      </c>
      <c r="E3540" s="183"/>
      <c r="F3540" s="183"/>
      <c r="G3540" s="166"/>
      <c r="H3540" s="166"/>
    </row>
    <row r="3541" spans="1:8" x14ac:dyDescent="0.3">
      <c r="A3541" s="179">
        <v>5044</v>
      </c>
      <c r="B3541" s="180" t="s">
        <v>50063</v>
      </c>
      <c r="C3541" s="479" t="s">
        <v>116</v>
      </c>
      <c r="D3541" s="182">
        <v>884.06</v>
      </c>
      <c r="E3541" s="183"/>
      <c r="F3541" s="183"/>
      <c r="G3541" s="166"/>
      <c r="H3541" s="166"/>
    </row>
    <row r="3542" spans="1:8" x14ac:dyDescent="0.3">
      <c r="A3542" s="179">
        <v>5059</v>
      </c>
      <c r="B3542" s="180" t="s">
        <v>50064</v>
      </c>
      <c r="C3542" s="479" t="s">
        <v>116</v>
      </c>
      <c r="D3542" s="182">
        <v>1057.23</v>
      </c>
      <c r="E3542" s="183"/>
      <c r="F3542" s="183"/>
      <c r="G3542" s="166"/>
      <c r="H3542" s="166"/>
    </row>
    <row r="3543" spans="1:8" x14ac:dyDescent="0.3">
      <c r="A3543" s="179">
        <v>41201</v>
      </c>
      <c r="B3543" s="180" t="s">
        <v>50065</v>
      </c>
      <c r="C3543" s="479" t="s">
        <v>116</v>
      </c>
      <c r="D3543" s="182">
        <v>2145.56</v>
      </c>
      <c r="E3543" s="183"/>
      <c r="F3543" s="183"/>
      <c r="G3543" s="166"/>
      <c r="H3543" s="166"/>
    </row>
    <row r="3544" spans="1:8" x14ac:dyDescent="0.3">
      <c r="A3544" s="179">
        <v>41199</v>
      </c>
      <c r="B3544" s="180" t="s">
        <v>50066</v>
      </c>
      <c r="C3544" s="479" t="s">
        <v>116</v>
      </c>
      <c r="D3544" s="182">
        <v>689.45</v>
      </c>
      <c r="E3544" s="183"/>
      <c r="F3544" s="183"/>
      <c r="G3544" s="166"/>
      <c r="H3544" s="166"/>
    </row>
    <row r="3545" spans="1:8" x14ac:dyDescent="0.3">
      <c r="A3545" s="179">
        <v>5057</v>
      </c>
      <c r="B3545" s="180" t="s">
        <v>50067</v>
      </c>
      <c r="C3545" s="479" t="s">
        <v>116</v>
      </c>
      <c r="D3545" s="182">
        <v>933.39</v>
      </c>
      <c r="E3545" s="183"/>
      <c r="F3545" s="183"/>
      <c r="G3545" s="166"/>
      <c r="H3545" s="166"/>
    </row>
    <row r="3546" spans="1:8" x14ac:dyDescent="0.3">
      <c r="A3546" s="179">
        <v>41200</v>
      </c>
      <c r="B3546" s="180" t="s">
        <v>50068</v>
      </c>
      <c r="C3546" s="479" t="s">
        <v>116</v>
      </c>
      <c r="D3546" s="182">
        <v>1341.91</v>
      </c>
      <c r="E3546" s="183"/>
      <c r="F3546" s="183"/>
      <c r="G3546" s="166"/>
      <c r="H3546" s="166"/>
    </row>
    <row r="3547" spans="1:8" x14ac:dyDescent="0.3">
      <c r="A3547" s="179">
        <v>41205</v>
      </c>
      <c r="B3547" s="180" t="s">
        <v>50069</v>
      </c>
      <c r="C3547" s="479" t="s">
        <v>116</v>
      </c>
      <c r="D3547" s="182">
        <v>2486.54</v>
      </c>
      <c r="E3547" s="183"/>
      <c r="F3547" s="183"/>
      <c r="G3547" s="166"/>
      <c r="H3547" s="166"/>
    </row>
    <row r="3548" spans="1:8" x14ac:dyDescent="0.3">
      <c r="A3548" s="179">
        <v>41202</v>
      </c>
      <c r="B3548" s="180" t="s">
        <v>50070</v>
      </c>
      <c r="C3548" s="479" t="s">
        <v>116</v>
      </c>
      <c r="D3548" s="182">
        <v>725.59</v>
      </c>
      <c r="E3548" s="183"/>
      <c r="F3548" s="183"/>
      <c r="G3548" s="166"/>
      <c r="H3548" s="166"/>
    </row>
    <row r="3549" spans="1:8" x14ac:dyDescent="0.3">
      <c r="A3549" s="179">
        <v>41206</v>
      </c>
      <c r="B3549" s="180" t="s">
        <v>50071</v>
      </c>
      <c r="C3549" s="479" t="s">
        <v>116</v>
      </c>
      <c r="D3549" s="182">
        <v>3278.39</v>
      </c>
      <c r="E3549" s="183"/>
      <c r="F3549" s="183"/>
      <c r="G3549" s="166"/>
      <c r="H3549" s="166"/>
    </row>
    <row r="3550" spans="1:8" x14ac:dyDescent="0.3">
      <c r="A3550" s="179">
        <v>12372</v>
      </c>
      <c r="B3550" s="180" t="s">
        <v>50072</v>
      </c>
      <c r="C3550" s="479" t="s">
        <v>116</v>
      </c>
      <c r="D3550" s="182">
        <v>761.87</v>
      </c>
      <c r="E3550" s="183"/>
      <c r="F3550" s="183"/>
      <c r="G3550" s="166"/>
      <c r="H3550" s="166"/>
    </row>
    <row r="3551" spans="1:8" x14ac:dyDescent="0.3">
      <c r="A3551" s="179">
        <v>41207</v>
      </c>
      <c r="B3551" s="180" t="s">
        <v>50073</v>
      </c>
      <c r="C3551" s="479" t="s">
        <v>116</v>
      </c>
      <c r="D3551" s="182">
        <v>4413.37</v>
      </c>
      <c r="E3551" s="183"/>
      <c r="F3551" s="183"/>
      <c r="G3551" s="166"/>
      <c r="H3551" s="166"/>
    </row>
    <row r="3552" spans="1:8" x14ac:dyDescent="0.3">
      <c r="A3552" s="179">
        <v>41203</v>
      </c>
      <c r="B3552" s="180" t="s">
        <v>50074</v>
      </c>
      <c r="C3552" s="479" t="s">
        <v>116</v>
      </c>
      <c r="D3552" s="182">
        <v>1162.31</v>
      </c>
      <c r="E3552" s="183"/>
      <c r="F3552" s="183"/>
      <c r="G3552" s="166"/>
      <c r="H3552" s="166"/>
    </row>
    <row r="3553" spans="1:8" x14ac:dyDescent="0.3">
      <c r="A3553" s="179">
        <v>41204</v>
      </c>
      <c r="B3553" s="180" t="s">
        <v>50075</v>
      </c>
      <c r="C3553" s="479" t="s">
        <v>116</v>
      </c>
      <c r="D3553" s="182">
        <v>1643.22</v>
      </c>
      <c r="E3553" s="183"/>
      <c r="F3553" s="183"/>
      <c r="G3553" s="166"/>
      <c r="H3553" s="166"/>
    </row>
    <row r="3554" spans="1:8" x14ac:dyDescent="0.3">
      <c r="A3554" s="179">
        <v>41210</v>
      </c>
      <c r="B3554" s="180" t="s">
        <v>50076</v>
      </c>
      <c r="C3554" s="479" t="s">
        <v>116</v>
      </c>
      <c r="D3554" s="182">
        <v>2744.95</v>
      </c>
      <c r="E3554" s="183"/>
      <c r="F3554" s="183"/>
      <c r="G3554" s="166"/>
      <c r="H3554" s="166"/>
    </row>
    <row r="3555" spans="1:8" x14ac:dyDescent="0.3">
      <c r="A3555" s="179">
        <v>41208</v>
      </c>
      <c r="B3555" s="180" t="s">
        <v>50077</v>
      </c>
      <c r="C3555" s="479" t="s">
        <v>116</v>
      </c>
      <c r="D3555" s="182">
        <v>960.89</v>
      </c>
      <c r="E3555" s="183"/>
      <c r="F3555" s="183"/>
      <c r="G3555" s="166"/>
      <c r="H3555" s="166"/>
    </row>
    <row r="3556" spans="1:8" x14ac:dyDescent="0.3">
      <c r="A3556" s="179">
        <v>41211</v>
      </c>
      <c r="B3556" s="180" t="s">
        <v>50078</v>
      </c>
      <c r="C3556" s="479" t="s">
        <v>116</v>
      </c>
      <c r="D3556" s="182">
        <v>3867.6</v>
      </c>
      <c r="E3556" s="183"/>
      <c r="F3556" s="183"/>
      <c r="G3556" s="166"/>
      <c r="H3556" s="166"/>
    </row>
    <row r="3557" spans="1:8" x14ac:dyDescent="0.3">
      <c r="A3557" s="179">
        <v>13339</v>
      </c>
      <c r="B3557" s="180" t="s">
        <v>50079</v>
      </c>
      <c r="C3557" s="479" t="s">
        <v>116</v>
      </c>
      <c r="D3557" s="182">
        <v>1302.24</v>
      </c>
      <c r="E3557" s="183"/>
      <c r="F3557" s="183"/>
      <c r="G3557" s="166"/>
      <c r="H3557" s="166"/>
    </row>
    <row r="3558" spans="1:8" x14ac:dyDescent="0.3">
      <c r="A3558" s="179">
        <v>41213</v>
      </c>
      <c r="B3558" s="180" t="s">
        <v>50080</v>
      </c>
      <c r="C3558" s="479" t="s">
        <v>116</v>
      </c>
      <c r="D3558" s="182">
        <v>8016.58</v>
      </c>
      <c r="E3558" s="183"/>
      <c r="F3558" s="183"/>
      <c r="G3558" s="166"/>
      <c r="H3558" s="166"/>
    </row>
    <row r="3559" spans="1:8" x14ac:dyDescent="0.3">
      <c r="A3559" s="179">
        <v>41209</v>
      </c>
      <c r="B3559" s="180" t="s">
        <v>50081</v>
      </c>
      <c r="C3559" s="479" t="s">
        <v>116</v>
      </c>
      <c r="D3559" s="182">
        <v>1791.72</v>
      </c>
      <c r="E3559" s="183"/>
      <c r="F3559" s="183"/>
      <c r="G3559" s="166"/>
      <c r="H3559" s="166"/>
    </row>
    <row r="3560" spans="1:8" x14ac:dyDescent="0.3">
      <c r="A3560" s="179">
        <v>41216</v>
      </c>
      <c r="B3560" s="180" t="s">
        <v>50082</v>
      </c>
      <c r="C3560" s="479" t="s">
        <v>116</v>
      </c>
      <c r="D3560" s="182">
        <v>3356.13</v>
      </c>
      <c r="E3560" s="183"/>
      <c r="F3560" s="183"/>
      <c r="G3560" s="166"/>
      <c r="H3560" s="166"/>
    </row>
    <row r="3561" spans="1:8" x14ac:dyDescent="0.3">
      <c r="A3561" s="179">
        <v>41217</v>
      </c>
      <c r="B3561" s="180" t="s">
        <v>50083</v>
      </c>
      <c r="C3561" s="479" t="s">
        <v>116</v>
      </c>
      <c r="D3561" s="182">
        <v>5381.07</v>
      </c>
      <c r="E3561" s="183"/>
      <c r="F3561" s="183"/>
      <c r="G3561" s="166"/>
      <c r="H3561" s="166"/>
    </row>
    <row r="3562" spans="1:8" x14ac:dyDescent="0.3">
      <c r="A3562" s="179">
        <v>41218</v>
      </c>
      <c r="B3562" s="180" t="s">
        <v>50084</v>
      </c>
      <c r="C3562" s="479" t="s">
        <v>116</v>
      </c>
      <c r="D3562" s="182">
        <v>7216.18</v>
      </c>
      <c r="E3562" s="183"/>
      <c r="F3562" s="183"/>
      <c r="G3562" s="166"/>
      <c r="H3562" s="166"/>
    </row>
    <row r="3563" spans="1:8" x14ac:dyDescent="0.3">
      <c r="A3563" s="179">
        <v>41214</v>
      </c>
      <c r="B3563" s="180" t="s">
        <v>50085</v>
      </c>
      <c r="C3563" s="479" t="s">
        <v>116</v>
      </c>
      <c r="D3563" s="182">
        <v>1521.52</v>
      </c>
      <c r="E3563" s="183"/>
      <c r="F3563" s="183"/>
      <c r="G3563" s="166"/>
      <c r="H3563" s="166"/>
    </row>
    <row r="3564" spans="1:8" x14ac:dyDescent="0.3">
      <c r="A3564" s="179">
        <v>41215</v>
      </c>
      <c r="B3564" s="180" t="s">
        <v>50086</v>
      </c>
      <c r="C3564" s="479" t="s">
        <v>116</v>
      </c>
      <c r="D3564" s="182">
        <v>2290.85</v>
      </c>
      <c r="E3564" s="183"/>
      <c r="F3564" s="183"/>
      <c r="G3564" s="166"/>
      <c r="H3564" s="166"/>
    </row>
    <row r="3565" spans="1:8" x14ac:dyDescent="0.3">
      <c r="A3565" s="179">
        <v>41221</v>
      </c>
      <c r="B3565" s="180" t="s">
        <v>50087</v>
      </c>
      <c r="C3565" s="479" t="s">
        <v>116</v>
      </c>
      <c r="D3565" s="182">
        <v>6633.2</v>
      </c>
      <c r="E3565" s="183"/>
      <c r="F3565" s="183"/>
      <c r="G3565" s="166"/>
      <c r="H3565" s="166"/>
    </row>
    <row r="3566" spans="1:8" x14ac:dyDescent="0.3">
      <c r="A3566" s="179">
        <v>41222</v>
      </c>
      <c r="B3566" s="180" t="s">
        <v>50088</v>
      </c>
      <c r="C3566" s="479" t="s">
        <v>116</v>
      </c>
      <c r="D3566" s="182">
        <v>9492.19</v>
      </c>
      <c r="E3566" s="183"/>
      <c r="F3566" s="183"/>
      <c r="G3566" s="166"/>
      <c r="H3566" s="166"/>
    </row>
    <row r="3567" spans="1:8" x14ac:dyDescent="0.3">
      <c r="A3567" s="179">
        <v>41195</v>
      </c>
      <c r="B3567" s="180" t="s">
        <v>50089</v>
      </c>
      <c r="C3567" s="479" t="s">
        <v>116</v>
      </c>
      <c r="D3567" s="182">
        <v>487.87</v>
      </c>
      <c r="E3567" s="183"/>
      <c r="F3567" s="183"/>
      <c r="G3567" s="166"/>
      <c r="H3567" s="166"/>
    </row>
    <row r="3568" spans="1:8" x14ac:dyDescent="0.3">
      <c r="A3568" s="179">
        <v>41198</v>
      </c>
      <c r="B3568" s="180" t="s">
        <v>50090</v>
      </c>
      <c r="C3568" s="479" t="s">
        <v>116</v>
      </c>
      <c r="D3568" s="182">
        <v>1906.48</v>
      </c>
      <c r="E3568" s="183"/>
      <c r="F3568" s="183"/>
      <c r="G3568" s="166"/>
      <c r="H3568" s="166"/>
    </row>
    <row r="3569" spans="1:8" x14ac:dyDescent="0.3">
      <c r="A3569" s="179">
        <v>41196</v>
      </c>
      <c r="B3569" s="180" t="s">
        <v>50091</v>
      </c>
      <c r="C3569" s="479" t="s">
        <v>116</v>
      </c>
      <c r="D3569" s="182">
        <v>604.74</v>
      </c>
      <c r="E3569" s="183"/>
      <c r="F3569" s="183"/>
      <c r="G3569" s="166"/>
      <c r="H3569" s="166"/>
    </row>
    <row r="3570" spans="1:8" x14ac:dyDescent="0.3">
      <c r="A3570" s="179">
        <v>5033</v>
      </c>
      <c r="B3570" s="180" t="s">
        <v>50092</v>
      </c>
      <c r="C3570" s="479" t="s">
        <v>116</v>
      </c>
      <c r="D3570" s="182">
        <v>794</v>
      </c>
      <c r="E3570" s="183"/>
      <c r="F3570" s="183"/>
      <c r="G3570" s="166"/>
      <c r="H3570" s="166"/>
    </row>
    <row r="3571" spans="1:8" x14ac:dyDescent="0.3">
      <c r="A3571" s="179">
        <v>41197</v>
      </c>
      <c r="B3571" s="180" t="s">
        <v>50093</v>
      </c>
      <c r="C3571" s="479" t="s">
        <v>116</v>
      </c>
      <c r="D3571" s="182">
        <v>1179.3800000000001</v>
      </c>
      <c r="E3571" s="183"/>
      <c r="F3571" s="183"/>
      <c r="G3571" s="166"/>
      <c r="H3571" s="166"/>
    </row>
    <row r="3572" spans="1:8" x14ac:dyDescent="0.3">
      <c r="A3572" s="179">
        <v>12388</v>
      </c>
      <c r="B3572" s="180" t="s">
        <v>50094</v>
      </c>
      <c r="C3572" s="479" t="s">
        <v>116</v>
      </c>
      <c r="D3572" s="182">
        <v>301.63</v>
      </c>
      <c r="E3572" s="183"/>
      <c r="F3572" s="183"/>
      <c r="G3572" s="166"/>
      <c r="H3572" s="166"/>
    </row>
    <row r="3573" spans="1:8" x14ac:dyDescent="0.3">
      <c r="A3573" s="179">
        <v>2731</v>
      </c>
      <c r="B3573" s="180" t="s">
        <v>50095</v>
      </c>
      <c r="C3573" s="479" t="s">
        <v>118</v>
      </c>
      <c r="D3573" s="182">
        <v>92.16</v>
      </c>
      <c r="E3573" s="183"/>
      <c r="F3573" s="183"/>
      <c r="G3573" s="166"/>
      <c r="H3573" s="166"/>
    </row>
    <row r="3574" spans="1:8" x14ac:dyDescent="0.3">
      <c r="A3574" s="179">
        <v>41457</v>
      </c>
      <c r="B3574" s="180" t="s">
        <v>50096</v>
      </c>
      <c r="C3574" s="479" t="s">
        <v>116</v>
      </c>
      <c r="D3574" s="182">
        <v>1689.19</v>
      </c>
      <c r="E3574" s="183"/>
      <c r="F3574" s="183"/>
      <c r="G3574" s="166"/>
      <c r="H3574" s="166"/>
    </row>
    <row r="3575" spans="1:8" x14ac:dyDescent="0.3">
      <c r="A3575" s="179">
        <v>41458</v>
      </c>
      <c r="B3575" s="180" t="s">
        <v>50097</v>
      </c>
      <c r="C3575" s="479" t="s">
        <v>116</v>
      </c>
      <c r="D3575" s="182">
        <v>2358.1999999999998</v>
      </c>
      <c r="E3575" s="183"/>
      <c r="F3575" s="183"/>
      <c r="G3575" s="166"/>
      <c r="H3575" s="166"/>
    </row>
    <row r="3576" spans="1:8" x14ac:dyDescent="0.3">
      <c r="A3576" s="179">
        <v>41459</v>
      </c>
      <c r="B3576" s="180" t="s">
        <v>50098</v>
      </c>
      <c r="C3576" s="479" t="s">
        <v>116</v>
      </c>
      <c r="D3576" s="182">
        <v>3289.51</v>
      </c>
      <c r="E3576" s="183"/>
      <c r="F3576" s="183"/>
      <c r="G3576" s="166"/>
      <c r="H3576" s="166"/>
    </row>
    <row r="3577" spans="1:8" x14ac:dyDescent="0.3">
      <c r="A3577" s="179">
        <v>41461</v>
      </c>
      <c r="B3577" s="180" t="s">
        <v>50099</v>
      </c>
      <c r="C3577" s="479" t="s">
        <v>116</v>
      </c>
      <c r="D3577" s="182">
        <v>4485.07</v>
      </c>
      <c r="E3577" s="183"/>
      <c r="F3577" s="183"/>
      <c r="G3577" s="166"/>
      <c r="H3577" s="166"/>
    </row>
    <row r="3578" spans="1:8" x14ac:dyDescent="0.3">
      <c r="A3578" s="179">
        <v>44537</v>
      </c>
      <c r="B3578" s="180" t="s">
        <v>50100</v>
      </c>
      <c r="C3578" s="479" t="s">
        <v>129</v>
      </c>
      <c r="D3578" s="182">
        <v>433.44</v>
      </c>
      <c r="E3578" s="183"/>
      <c r="F3578" s="183"/>
      <c r="G3578" s="166"/>
      <c r="H3578" s="166"/>
    </row>
    <row r="3579" spans="1:8" x14ac:dyDescent="0.3">
      <c r="A3579" s="179">
        <v>11844</v>
      </c>
      <c r="B3579" s="180" t="s">
        <v>50101</v>
      </c>
      <c r="C3579" s="479" t="s">
        <v>118</v>
      </c>
      <c r="D3579" s="182">
        <v>50.42</v>
      </c>
      <c r="E3579" s="183"/>
      <c r="F3579" s="183"/>
      <c r="G3579" s="166"/>
      <c r="H3579" s="166"/>
    </row>
    <row r="3580" spans="1:8" x14ac:dyDescent="0.3">
      <c r="A3580" s="179">
        <v>4465</v>
      </c>
      <c r="B3580" s="180" t="s">
        <v>50102</v>
      </c>
      <c r="C3580" s="479" t="s">
        <v>118</v>
      </c>
      <c r="D3580" s="182">
        <v>41.9</v>
      </c>
      <c r="E3580" s="183"/>
      <c r="F3580" s="183"/>
      <c r="G3580" s="166"/>
      <c r="H3580" s="166"/>
    </row>
    <row r="3581" spans="1:8" x14ac:dyDescent="0.3">
      <c r="A3581" s="179">
        <v>35273</v>
      </c>
      <c r="B3581" s="180" t="s">
        <v>50103</v>
      </c>
      <c r="C3581" s="479" t="s">
        <v>118</v>
      </c>
      <c r="D3581" s="182">
        <v>50.25</v>
      </c>
      <c r="E3581" s="183"/>
      <c r="F3581" s="183"/>
      <c r="G3581" s="166"/>
      <c r="H3581" s="166"/>
    </row>
    <row r="3582" spans="1:8" x14ac:dyDescent="0.3">
      <c r="A3582" s="179">
        <v>4470</v>
      </c>
      <c r="B3582" s="180" t="s">
        <v>50104</v>
      </c>
      <c r="C3582" s="479" t="s">
        <v>118</v>
      </c>
      <c r="D3582" s="182">
        <v>115.96</v>
      </c>
      <c r="E3582" s="183"/>
      <c r="F3582" s="183"/>
      <c r="G3582" s="166"/>
      <c r="H3582" s="166"/>
    </row>
    <row r="3583" spans="1:8" x14ac:dyDescent="0.3">
      <c r="A3583" s="179">
        <v>20204</v>
      </c>
      <c r="B3583" s="180" t="s">
        <v>50105</v>
      </c>
      <c r="C3583" s="479" t="s">
        <v>118</v>
      </c>
      <c r="D3583" s="182">
        <v>77.31</v>
      </c>
      <c r="E3583" s="183"/>
      <c r="F3583" s="183"/>
      <c r="G3583" s="166"/>
      <c r="H3583" s="166"/>
    </row>
    <row r="3584" spans="1:8" x14ac:dyDescent="0.3">
      <c r="A3584" s="179">
        <v>20208</v>
      </c>
      <c r="B3584" s="180" t="s">
        <v>50106</v>
      </c>
      <c r="C3584" s="479" t="s">
        <v>118</v>
      </c>
      <c r="D3584" s="182">
        <v>104.36</v>
      </c>
      <c r="E3584" s="183"/>
      <c r="F3584" s="183"/>
      <c r="G3584" s="166"/>
      <c r="H3584" s="166"/>
    </row>
    <row r="3585" spans="1:8" x14ac:dyDescent="0.3">
      <c r="A3585" s="179">
        <v>4437</v>
      </c>
      <c r="B3585" s="180" t="s">
        <v>50107</v>
      </c>
      <c r="C3585" s="479" t="s">
        <v>118</v>
      </c>
      <c r="D3585" s="182">
        <v>86.97</v>
      </c>
      <c r="E3585" s="183"/>
      <c r="F3585" s="183"/>
      <c r="G3585" s="166"/>
      <c r="H3585" s="166"/>
    </row>
    <row r="3586" spans="1:8" x14ac:dyDescent="0.3">
      <c r="A3586" s="179">
        <v>14580</v>
      </c>
      <c r="B3586" s="180" t="s">
        <v>50108</v>
      </c>
      <c r="C3586" s="479" t="s">
        <v>118</v>
      </c>
      <c r="D3586" s="182">
        <v>86.97</v>
      </c>
      <c r="E3586" s="183"/>
      <c r="F3586" s="183"/>
      <c r="G3586" s="166"/>
      <c r="H3586" s="166"/>
    </row>
    <row r="3587" spans="1:8" x14ac:dyDescent="0.3">
      <c r="A3587" s="179">
        <v>40304</v>
      </c>
      <c r="B3587" s="180" t="s">
        <v>50109</v>
      </c>
      <c r="C3587" s="479" t="s">
        <v>119</v>
      </c>
      <c r="D3587" s="182">
        <v>21.03</v>
      </c>
      <c r="E3587" s="183"/>
      <c r="F3587" s="183"/>
      <c r="G3587" s="166"/>
      <c r="H3587" s="166"/>
    </row>
    <row r="3588" spans="1:8" x14ac:dyDescent="0.3">
      <c r="A3588" s="179">
        <v>5065</v>
      </c>
      <c r="B3588" s="180" t="s">
        <v>50110</v>
      </c>
      <c r="C3588" s="479" t="s">
        <v>119</v>
      </c>
      <c r="D3588" s="182">
        <v>32.409999999999997</v>
      </c>
      <c r="E3588" s="183"/>
      <c r="F3588" s="183"/>
      <c r="G3588" s="166"/>
      <c r="H3588" s="166"/>
    </row>
    <row r="3589" spans="1:8" x14ac:dyDescent="0.3">
      <c r="A3589" s="179">
        <v>5072</v>
      </c>
      <c r="B3589" s="180" t="s">
        <v>50111</v>
      </c>
      <c r="C3589" s="479" t="s">
        <v>119</v>
      </c>
      <c r="D3589" s="182">
        <v>29.98</v>
      </c>
      <c r="E3589" s="183"/>
      <c r="F3589" s="183"/>
      <c r="G3589" s="166"/>
      <c r="H3589" s="166"/>
    </row>
    <row r="3590" spans="1:8" x14ac:dyDescent="0.3">
      <c r="A3590" s="179">
        <v>5066</v>
      </c>
      <c r="B3590" s="180" t="s">
        <v>50112</v>
      </c>
      <c r="C3590" s="479" t="s">
        <v>119</v>
      </c>
      <c r="D3590" s="182">
        <v>22.45</v>
      </c>
      <c r="E3590" s="183"/>
      <c r="F3590" s="183"/>
      <c r="G3590" s="166"/>
      <c r="H3590" s="166"/>
    </row>
    <row r="3591" spans="1:8" x14ac:dyDescent="0.3">
      <c r="A3591" s="179">
        <v>5063</v>
      </c>
      <c r="B3591" s="180" t="s">
        <v>50113</v>
      </c>
      <c r="C3591" s="479" t="s">
        <v>119</v>
      </c>
      <c r="D3591" s="182">
        <v>20.329999999999998</v>
      </c>
      <c r="E3591" s="183"/>
      <c r="F3591" s="183"/>
      <c r="G3591" s="166"/>
      <c r="H3591" s="166"/>
    </row>
    <row r="3592" spans="1:8" x14ac:dyDescent="0.3">
      <c r="A3592" s="179">
        <v>20247</v>
      </c>
      <c r="B3592" s="180" t="s">
        <v>50114</v>
      </c>
      <c r="C3592" s="479" t="s">
        <v>119</v>
      </c>
      <c r="D3592" s="182">
        <v>18.86</v>
      </c>
      <c r="E3592" s="183"/>
      <c r="F3592" s="183"/>
      <c r="G3592" s="166"/>
      <c r="H3592" s="166"/>
    </row>
    <row r="3593" spans="1:8" x14ac:dyDescent="0.3">
      <c r="A3593" s="179">
        <v>5074</v>
      </c>
      <c r="B3593" s="180" t="s">
        <v>50115</v>
      </c>
      <c r="C3593" s="479" t="s">
        <v>119</v>
      </c>
      <c r="D3593" s="182">
        <v>19.09</v>
      </c>
      <c r="E3593" s="183"/>
      <c r="F3593" s="183"/>
      <c r="G3593" s="166"/>
      <c r="H3593" s="166"/>
    </row>
    <row r="3594" spans="1:8" x14ac:dyDescent="0.3">
      <c r="A3594" s="179">
        <v>5067</v>
      </c>
      <c r="B3594" s="180" t="s">
        <v>50116</v>
      </c>
      <c r="C3594" s="479" t="s">
        <v>119</v>
      </c>
      <c r="D3594" s="182">
        <v>18.16</v>
      </c>
      <c r="E3594" s="183"/>
      <c r="F3594" s="183"/>
      <c r="G3594" s="166"/>
      <c r="H3594" s="166"/>
    </row>
    <row r="3595" spans="1:8" x14ac:dyDescent="0.3">
      <c r="A3595" s="179">
        <v>5078</v>
      </c>
      <c r="B3595" s="180" t="s">
        <v>50117</v>
      </c>
      <c r="C3595" s="479" t="s">
        <v>119</v>
      </c>
      <c r="D3595" s="182">
        <v>17.95</v>
      </c>
      <c r="E3595" s="183"/>
      <c r="F3595" s="183"/>
      <c r="G3595" s="166"/>
      <c r="H3595" s="166"/>
    </row>
    <row r="3596" spans="1:8" x14ac:dyDescent="0.3">
      <c r="A3596" s="179">
        <v>5068</v>
      </c>
      <c r="B3596" s="180" t="s">
        <v>50118</v>
      </c>
      <c r="C3596" s="479" t="s">
        <v>119</v>
      </c>
      <c r="D3596" s="182">
        <v>17.04</v>
      </c>
      <c r="E3596" s="183"/>
      <c r="F3596" s="183"/>
      <c r="G3596" s="166"/>
      <c r="H3596" s="166"/>
    </row>
    <row r="3597" spans="1:8" x14ac:dyDescent="0.3">
      <c r="A3597" s="179">
        <v>5073</v>
      </c>
      <c r="B3597" s="180" t="s">
        <v>50119</v>
      </c>
      <c r="C3597" s="479" t="s">
        <v>119</v>
      </c>
      <c r="D3597" s="182">
        <v>17.37</v>
      </c>
      <c r="E3597" s="183"/>
      <c r="F3597" s="183"/>
      <c r="G3597" s="166"/>
      <c r="H3597" s="166"/>
    </row>
    <row r="3598" spans="1:8" x14ac:dyDescent="0.3">
      <c r="A3598" s="179">
        <v>5069</v>
      </c>
      <c r="B3598" s="180" t="s">
        <v>50120</v>
      </c>
      <c r="C3598" s="479" t="s">
        <v>119</v>
      </c>
      <c r="D3598" s="182">
        <v>17.37</v>
      </c>
      <c r="E3598" s="183"/>
      <c r="F3598" s="183"/>
      <c r="G3598" s="166"/>
      <c r="H3598" s="166"/>
    </row>
    <row r="3599" spans="1:8" x14ac:dyDescent="0.3">
      <c r="A3599" s="179">
        <v>5070</v>
      </c>
      <c r="B3599" s="180" t="s">
        <v>50121</v>
      </c>
      <c r="C3599" s="479" t="s">
        <v>119</v>
      </c>
      <c r="D3599" s="182">
        <v>17.55</v>
      </c>
      <c r="E3599" s="183"/>
      <c r="F3599" s="183"/>
      <c r="G3599" s="166"/>
      <c r="H3599" s="166"/>
    </row>
    <row r="3600" spans="1:8" x14ac:dyDescent="0.3">
      <c r="A3600" s="179">
        <v>5071</v>
      </c>
      <c r="B3600" s="180" t="s">
        <v>50122</v>
      </c>
      <c r="C3600" s="479" t="s">
        <v>119</v>
      </c>
      <c r="D3600" s="182">
        <v>17.04</v>
      </c>
      <c r="E3600" s="183"/>
      <c r="F3600" s="183"/>
      <c r="G3600" s="166"/>
      <c r="H3600" s="166"/>
    </row>
    <row r="3601" spans="1:8" x14ac:dyDescent="0.3">
      <c r="A3601" s="179">
        <v>5061</v>
      </c>
      <c r="B3601" s="180" t="s">
        <v>50123</v>
      </c>
      <c r="C3601" s="479" t="s">
        <v>119</v>
      </c>
      <c r="D3601" s="182">
        <v>16.75</v>
      </c>
      <c r="E3601" s="183"/>
      <c r="F3601" s="183"/>
      <c r="G3601" s="166"/>
      <c r="H3601" s="166"/>
    </row>
    <row r="3602" spans="1:8" x14ac:dyDescent="0.3">
      <c r="A3602" s="179">
        <v>5075</v>
      </c>
      <c r="B3602" s="180" t="s">
        <v>50124</v>
      </c>
      <c r="C3602" s="479" t="s">
        <v>119</v>
      </c>
      <c r="D3602" s="182">
        <v>17.04</v>
      </c>
      <c r="E3602" s="183"/>
      <c r="F3602" s="183"/>
      <c r="G3602" s="166"/>
      <c r="H3602" s="166"/>
    </row>
    <row r="3603" spans="1:8" x14ac:dyDescent="0.3">
      <c r="A3603" s="179">
        <v>39027</v>
      </c>
      <c r="B3603" s="180" t="s">
        <v>50125</v>
      </c>
      <c r="C3603" s="479" t="s">
        <v>119</v>
      </c>
      <c r="D3603" s="182">
        <v>17.02</v>
      </c>
      <c r="E3603" s="183"/>
      <c r="F3603" s="183"/>
      <c r="G3603" s="166"/>
      <c r="H3603" s="166"/>
    </row>
    <row r="3604" spans="1:8" x14ac:dyDescent="0.3">
      <c r="A3604" s="179">
        <v>5062</v>
      </c>
      <c r="B3604" s="180" t="s">
        <v>50126</v>
      </c>
      <c r="C3604" s="479" t="s">
        <v>119</v>
      </c>
      <c r="D3604" s="182">
        <v>17.260000000000002</v>
      </c>
      <c r="E3604" s="183"/>
      <c r="F3604" s="183"/>
      <c r="G3604" s="166"/>
      <c r="H3604" s="166"/>
    </row>
    <row r="3605" spans="1:8" x14ac:dyDescent="0.3">
      <c r="A3605" s="179">
        <v>40568</v>
      </c>
      <c r="B3605" s="180" t="s">
        <v>50127</v>
      </c>
      <c r="C3605" s="479" t="s">
        <v>119</v>
      </c>
      <c r="D3605" s="182">
        <v>17.16</v>
      </c>
      <c r="E3605" s="183"/>
      <c r="F3605" s="183"/>
      <c r="G3605" s="166"/>
      <c r="H3605" s="166"/>
    </row>
    <row r="3606" spans="1:8" x14ac:dyDescent="0.3">
      <c r="A3606" s="179">
        <v>39026</v>
      </c>
      <c r="B3606" s="180" t="s">
        <v>50128</v>
      </c>
      <c r="C3606" s="479" t="s">
        <v>119</v>
      </c>
      <c r="D3606" s="182">
        <v>19.16</v>
      </c>
      <c r="E3606" s="183"/>
      <c r="F3606" s="183"/>
      <c r="G3606" s="166"/>
      <c r="H3606" s="166"/>
    </row>
    <row r="3607" spans="1:8" x14ac:dyDescent="0.3">
      <c r="A3607" s="179">
        <v>42431</v>
      </c>
      <c r="B3607" s="180" t="s">
        <v>50129</v>
      </c>
      <c r="C3607" s="479" t="s">
        <v>116</v>
      </c>
      <c r="D3607" s="182">
        <v>3957.85</v>
      </c>
      <c r="E3607" s="183"/>
      <c r="F3607" s="183"/>
      <c r="G3607" s="166"/>
      <c r="H3607" s="166"/>
    </row>
    <row r="3608" spans="1:8" x14ac:dyDescent="0.3">
      <c r="A3608" s="179">
        <v>44074</v>
      </c>
      <c r="B3608" s="180" t="s">
        <v>50130</v>
      </c>
      <c r="C3608" s="479" t="s">
        <v>120</v>
      </c>
      <c r="D3608" s="182">
        <v>692.33</v>
      </c>
      <c r="E3608" s="183"/>
      <c r="F3608" s="183"/>
      <c r="G3608" s="166"/>
      <c r="H3608" s="166"/>
    </row>
    <row r="3609" spans="1:8" x14ac:dyDescent="0.3">
      <c r="A3609" s="179">
        <v>44072</v>
      </c>
      <c r="B3609" s="180" t="s">
        <v>50131</v>
      </c>
      <c r="C3609" s="479" t="s">
        <v>120</v>
      </c>
      <c r="D3609" s="182">
        <v>125.99</v>
      </c>
      <c r="E3609" s="183"/>
      <c r="F3609" s="183"/>
      <c r="G3609" s="166"/>
      <c r="H3609" s="166"/>
    </row>
    <row r="3610" spans="1:8" x14ac:dyDescent="0.3">
      <c r="A3610" s="179">
        <v>511</v>
      </c>
      <c r="B3610" s="180" t="s">
        <v>50132</v>
      </c>
      <c r="C3610" s="479" t="s">
        <v>120</v>
      </c>
      <c r="D3610" s="182">
        <v>16.649999999999999</v>
      </c>
      <c r="E3610" s="183"/>
      <c r="F3610" s="183"/>
      <c r="G3610" s="166"/>
      <c r="H3610" s="166"/>
    </row>
    <row r="3611" spans="1:8" x14ac:dyDescent="0.3">
      <c r="A3611" s="179">
        <v>37540</v>
      </c>
      <c r="B3611" s="180" t="s">
        <v>50133</v>
      </c>
      <c r="C3611" s="479" t="s">
        <v>116</v>
      </c>
      <c r="D3611" s="182">
        <v>96030.29</v>
      </c>
      <c r="E3611" s="183"/>
      <c r="F3611" s="183"/>
      <c r="G3611" s="166"/>
      <c r="H3611" s="166"/>
    </row>
    <row r="3612" spans="1:8" x14ac:dyDescent="0.3">
      <c r="A3612" s="179">
        <v>37548</v>
      </c>
      <c r="B3612" s="180" t="s">
        <v>50134</v>
      </c>
      <c r="C3612" s="479" t="s">
        <v>116</v>
      </c>
      <c r="D3612" s="182">
        <v>127287.67</v>
      </c>
      <c r="E3612" s="183"/>
      <c r="F3612" s="183"/>
      <c r="G3612" s="166"/>
      <c r="H3612" s="166"/>
    </row>
    <row r="3613" spans="1:8" x14ac:dyDescent="0.3">
      <c r="A3613" s="179">
        <v>39828</v>
      </c>
      <c r="B3613" s="180" t="s">
        <v>50135</v>
      </c>
      <c r="C3613" s="479" t="s">
        <v>116</v>
      </c>
      <c r="D3613" s="182">
        <v>763.6</v>
      </c>
      <c r="E3613" s="183"/>
      <c r="F3613" s="183"/>
      <c r="G3613" s="166"/>
      <c r="H3613" s="166"/>
    </row>
    <row r="3614" spans="1:8" x14ac:dyDescent="0.3">
      <c r="A3614" s="179">
        <v>38392</v>
      </c>
      <c r="B3614" s="180" t="s">
        <v>50136</v>
      </c>
      <c r="C3614" s="479" t="s">
        <v>116</v>
      </c>
      <c r="D3614" s="182">
        <v>71.400000000000006</v>
      </c>
      <c r="E3614" s="183"/>
      <c r="F3614" s="183"/>
      <c r="G3614" s="166"/>
      <c r="H3614" s="166"/>
    </row>
    <row r="3615" spans="1:8" x14ac:dyDescent="0.3">
      <c r="A3615" s="179">
        <v>11735</v>
      </c>
      <c r="B3615" s="180" t="s">
        <v>50137</v>
      </c>
      <c r="C3615" s="479" t="s">
        <v>116</v>
      </c>
      <c r="D3615" s="182">
        <v>7.14</v>
      </c>
      <c r="E3615" s="183"/>
      <c r="F3615" s="183"/>
      <c r="G3615" s="166"/>
      <c r="H3615" s="166"/>
    </row>
    <row r="3616" spans="1:8" x14ac:dyDescent="0.3">
      <c r="A3616" s="179">
        <v>11737</v>
      </c>
      <c r="B3616" s="180" t="s">
        <v>50138</v>
      </c>
      <c r="C3616" s="479" t="s">
        <v>116</v>
      </c>
      <c r="D3616" s="182">
        <v>10.119999999999999</v>
      </c>
      <c r="E3616" s="183"/>
      <c r="F3616" s="183"/>
      <c r="G3616" s="166"/>
      <c r="H3616" s="166"/>
    </row>
    <row r="3617" spans="1:8" x14ac:dyDescent="0.3">
      <c r="A3617" s="179">
        <v>11738</v>
      </c>
      <c r="B3617" s="180" t="s">
        <v>50139</v>
      </c>
      <c r="C3617" s="479" t="s">
        <v>116</v>
      </c>
      <c r="D3617" s="182">
        <v>12.76</v>
      </c>
      <c r="E3617" s="183"/>
      <c r="F3617" s="183"/>
      <c r="G3617" s="166"/>
      <c r="H3617" s="166"/>
    </row>
    <row r="3618" spans="1:8" x14ac:dyDescent="0.3">
      <c r="A3618" s="179">
        <v>36143</v>
      </c>
      <c r="B3618" s="180" t="s">
        <v>50140</v>
      </c>
      <c r="C3618" s="479" t="s">
        <v>116</v>
      </c>
      <c r="D3618" s="182">
        <v>27.67</v>
      </c>
      <c r="E3618" s="183"/>
      <c r="F3618" s="183"/>
      <c r="G3618" s="166"/>
      <c r="H3618" s="166"/>
    </row>
    <row r="3619" spans="1:8" x14ac:dyDescent="0.3">
      <c r="A3619" s="179">
        <v>36142</v>
      </c>
      <c r="B3619" s="180" t="s">
        <v>50141</v>
      </c>
      <c r="C3619" s="479" t="s">
        <v>116</v>
      </c>
      <c r="D3619" s="182">
        <v>2.02</v>
      </c>
      <c r="E3619" s="183"/>
      <c r="F3619" s="183"/>
      <c r="G3619" s="166"/>
      <c r="H3619" s="166"/>
    </row>
    <row r="3620" spans="1:8" x14ac:dyDescent="0.3">
      <c r="A3620" s="179">
        <v>36146</v>
      </c>
      <c r="B3620" s="180" t="s">
        <v>50142</v>
      </c>
      <c r="C3620" s="479" t="s">
        <v>116</v>
      </c>
      <c r="D3620" s="182">
        <v>229.5</v>
      </c>
      <c r="E3620" s="183"/>
      <c r="F3620" s="183"/>
      <c r="G3620" s="166"/>
      <c r="H3620" s="166"/>
    </row>
    <row r="3621" spans="1:8" x14ac:dyDescent="0.3">
      <c r="A3621" s="179">
        <v>39015</v>
      </c>
      <c r="B3621" s="180" t="s">
        <v>50143</v>
      </c>
      <c r="C3621" s="479" t="s">
        <v>116</v>
      </c>
      <c r="D3621" s="182">
        <v>0.97</v>
      </c>
      <c r="E3621" s="183"/>
      <c r="F3621" s="183"/>
      <c r="G3621" s="166"/>
      <c r="H3621" s="166"/>
    </row>
    <row r="3622" spans="1:8" x14ac:dyDescent="0.3">
      <c r="A3622" s="179">
        <v>38377</v>
      </c>
      <c r="B3622" s="180" t="s">
        <v>50144</v>
      </c>
      <c r="C3622" s="479" t="s">
        <v>116</v>
      </c>
      <c r="D3622" s="182">
        <v>38.090000000000003</v>
      </c>
      <c r="E3622" s="183"/>
      <c r="F3622" s="183"/>
      <c r="G3622" s="166"/>
      <c r="H3622" s="166"/>
    </row>
    <row r="3623" spans="1:8" x14ac:dyDescent="0.3">
      <c r="A3623" s="179">
        <v>38376</v>
      </c>
      <c r="B3623" s="180" t="s">
        <v>50145</v>
      </c>
      <c r="C3623" s="479" t="s">
        <v>116</v>
      </c>
      <c r="D3623" s="182">
        <v>43.43</v>
      </c>
      <c r="E3623" s="183"/>
      <c r="F3623" s="183"/>
      <c r="G3623" s="166"/>
      <c r="H3623" s="166"/>
    </row>
    <row r="3624" spans="1:8" x14ac:dyDescent="0.3">
      <c r="A3624" s="179">
        <v>38116</v>
      </c>
      <c r="B3624" s="180" t="s">
        <v>50146</v>
      </c>
      <c r="C3624" s="479" t="s">
        <v>116</v>
      </c>
      <c r="D3624" s="182">
        <v>4.38</v>
      </c>
      <c r="E3624" s="183"/>
      <c r="F3624" s="183"/>
      <c r="G3624" s="166"/>
      <c r="H3624" s="166"/>
    </row>
    <row r="3625" spans="1:8" x14ac:dyDescent="0.3">
      <c r="A3625" s="179">
        <v>38066</v>
      </c>
      <c r="B3625" s="180" t="s">
        <v>50147</v>
      </c>
      <c r="C3625" s="479" t="s">
        <v>116</v>
      </c>
      <c r="D3625" s="182">
        <v>7.24</v>
      </c>
      <c r="E3625" s="183"/>
      <c r="F3625" s="183"/>
      <c r="G3625" s="166"/>
      <c r="H3625" s="166"/>
    </row>
    <row r="3626" spans="1:8" x14ac:dyDescent="0.3">
      <c r="A3626" s="179">
        <v>38117</v>
      </c>
      <c r="B3626" s="180" t="s">
        <v>50148</v>
      </c>
      <c r="C3626" s="479" t="s">
        <v>116</v>
      </c>
      <c r="D3626" s="182">
        <v>7.47</v>
      </c>
      <c r="E3626" s="183"/>
      <c r="F3626" s="183"/>
      <c r="G3626" s="166"/>
      <c r="H3626" s="166"/>
    </row>
    <row r="3627" spans="1:8" x14ac:dyDescent="0.3">
      <c r="A3627" s="179">
        <v>38067</v>
      </c>
      <c r="B3627" s="180" t="s">
        <v>50149</v>
      </c>
      <c r="C3627" s="479" t="s">
        <v>116</v>
      </c>
      <c r="D3627" s="182">
        <v>10.19</v>
      </c>
      <c r="E3627" s="183"/>
      <c r="F3627" s="183"/>
      <c r="G3627" s="166"/>
      <c r="H3627" s="166"/>
    </row>
    <row r="3628" spans="1:8" x14ac:dyDescent="0.3">
      <c r="A3628" s="179">
        <v>11522</v>
      </c>
      <c r="B3628" s="180" t="s">
        <v>50150</v>
      </c>
      <c r="C3628" s="479" t="s">
        <v>116</v>
      </c>
      <c r="D3628" s="182">
        <v>14.8</v>
      </c>
      <c r="E3628" s="183"/>
      <c r="F3628" s="183"/>
      <c r="G3628" s="166"/>
      <c r="H3628" s="166"/>
    </row>
    <row r="3629" spans="1:8" x14ac:dyDescent="0.3">
      <c r="A3629" s="179">
        <v>43600</v>
      </c>
      <c r="B3629" s="180" t="s">
        <v>50151</v>
      </c>
      <c r="C3629" s="479" t="s">
        <v>116</v>
      </c>
      <c r="D3629" s="182">
        <v>59.3</v>
      </c>
      <c r="E3629" s="183"/>
      <c r="F3629" s="183"/>
      <c r="G3629" s="166"/>
      <c r="H3629" s="166"/>
    </row>
    <row r="3630" spans="1:8" x14ac:dyDescent="0.3">
      <c r="A3630" s="179">
        <v>5080</v>
      </c>
      <c r="B3630" s="180" t="s">
        <v>50152</v>
      </c>
      <c r="C3630" s="479" t="s">
        <v>116</v>
      </c>
      <c r="D3630" s="182">
        <v>23.12</v>
      </c>
      <c r="E3630" s="183"/>
      <c r="F3630" s="183"/>
      <c r="G3630" s="166"/>
      <c r="H3630" s="166"/>
    </row>
    <row r="3631" spans="1:8" x14ac:dyDescent="0.3">
      <c r="A3631" s="179">
        <v>38168</v>
      </c>
      <c r="B3631" s="180" t="s">
        <v>50153</v>
      </c>
      <c r="C3631" s="479" t="s">
        <v>116</v>
      </c>
      <c r="D3631" s="182">
        <v>161.44999999999999</v>
      </c>
      <c r="E3631" s="183"/>
      <c r="F3631" s="183"/>
      <c r="G3631" s="166"/>
      <c r="H3631" s="166"/>
    </row>
    <row r="3632" spans="1:8" x14ac:dyDescent="0.3">
      <c r="A3632" s="179">
        <v>43601</v>
      </c>
      <c r="B3632" s="180" t="s">
        <v>50154</v>
      </c>
      <c r="C3632" s="479" t="s">
        <v>116</v>
      </c>
      <c r="D3632" s="182">
        <v>80.72</v>
      </c>
      <c r="E3632" s="183"/>
      <c r="F3632" s="183"/>
      <c r="G3632" s="166"/>
      <c r="H3632" s="166"/>
    </row>
    <row r="3633" spans="1:8" x14ac:dyDescent="0.3">
      <c r="A3633" s="179">
        <v>13393</v>
      </c>
      <c r="B3633" s="180" t="s">
        <v>50155</v>
      </c>
      <c r="C3633" s="479" t="s">
        <v>116</v>
      </c>
      <c r="D3633" s="182">
        <v>403.83</v>
      </c>
      <c r="E3633" s="183"/>
      <c r="F3633" s="183"/>
      <c r="G3633" s="166"/>
      <c r="H3633" s="166"/>
    </row>
    <row r="3634" spans="1:8" x14ac:dyDescent="0.3">
      <c r="A3634" s="179">
        <v>13395</v>
      </c>
      <c r="B3634" s="180" t="s">
        <v>50156</v>
      </c>
      <c r="C3634" s="479" t="s">
        <v>116</v>
      </c>
      <c r="D3634" s="182">
        <v>565.91999999999996</v>
      </c>
      <c r="E3634" s="183"/>
      <c r="F3634" s="183"/>
      <c r="G3634" s="166"/>
      <c r="H3634" s="166"/>
    </row>
    <row r="3635" spans="1:8" x14ac:dyDescent="0.3">
      <c r="A3635" s="179">
        <v>12039</v>
      </c>
      <c r="B3635" s="180" t="s">
        <v>50157</v>
      </c>
      <c r="C3635" s="479" t="s">
        <v>116</v>
      </c>
      <c r="D3635" s="182">
        <v>594.73</v>
      </c>
      <c r="E3635" s="183"/>
      <c r="F3635" s="183"/>
      <c r="G3635" s="166"/>
      <c r="H3635" s="166"/>
    </row>
    <row r="3636" spans="1:8" x14ac:dyDescent="0.3">
      <c r="A3636" s="179">
        <v>13396</v>
      </c>
      <c r="B3636" s="180" t="s">
        <v>50158</v>
      </c>
      <c r="C3636" s="479" t="s">
        <v>116</v>
      </c>
      <c r="D3636" s="182">
        <v>835.26</v>
      </c>
      <c r="E3636" s="183"/>
      <c r="F3636" s="183"/>
      <c r="G3636" s="166"/>
      <c r="H3636" s="166"/>
    </row>
    <row r="3637" spans="1:8" x14ac:dyDescent="0.3">
      <c r="A3637" s="179">
        <v>12041</v>
      </c>
      <c r="B3637" s="180" t="s">
        <v>50159</v>
      </c>
      <c r="C3637" s="479" t="s">
        <v>116</v>
      </c>
      <c r="D3637" s="182">
        <v>682.04</v>
      </c>
      <c r="E3637" s="183"/>
      <c r="F3637" s="183"/>
      <c r="G3637" s="166"/>
      <c r="H3637" s="166"/>
    </row>
    <row r="3638" spans="1:8" x14ac:dyDescent="0.3">
      <c r="A3638" s="179">
        <v>12043</v>
      </c>
      <c r="B3638" s="180" t="s">
        <v>50160</v>
      </c>
      <c r="C3638" s="479" t="s">
        <v>116</v>
      </c>
      <c r="D3638" s="182">
        <v>1440.02</v>
      </c>
      <c r="E3638" s="183"/>
      <c r="F3638" s="183"/>
      <c r="G3638" s="166"/>
      <c r="H3638" s="166"/>
    </row>
    <row r="3639" spans="1:8" x14ac:dyDescent="0.3">
      <c r="A3639" s="179">
        <v>39762</v>
      </c>
      <c r="B3639" s="180" t="s">
        <v>50161</v>
      </c>
      <c r="C3639" s="479" t="s">
        <v>116</v>
      </c>
      <c r="D3639" s="182">
        <v>685.48</v>
      </c>
      <c r="E3639" s="183"/>
      <c r="F3639" s="183"/>
      <c r="G3639" s="166"/>
      <c r="H3639" s="166"/>
    </row>
    <row r="3640" spans="1:8" x14ac:dyDescent="0.3">
      <c r="A3640" s="179">
        <v>12042</v>
      </c>
      <c r="B3640" s="180" t="s">
        <v>50162</v>
      </c>
      <c r="C3640" s="479" t="s">
        <v>116</v>
      </c>
      <c r="D3640" s="182">
        <v>1000.79</v>
      </c>
      <c r="E3640" s="183"/>
      <c r="F3640" s="183"/>
      <c r="G3640" s="166"/>
      <c r="H3640" s="166"/>
    </row>
    <row r="3641" spans="1:8" x14ac:dyDescent="0.3">
      <c r="A3641" s="179">
        <v>39763</v>
      </c>
      <c r="B3641" s="180" t="s">
        <v>50163</v>
      </c>
      <c r="C3641" s="479" t="s">
        <v>116</v>
      </c>
      <c r="D3641" s="182">
        <v>1171.29</v>
      </c>
      <c r="E3641" s="183"/>
      <c r="F3641" s="183"/>
      <c r="G3641" s="166"/>
      <c r="H3641" s="166"/>
    </row>
    <row r="3642" spans="1:8" x14ac:dyDescent="0.3">
      <c r="A3642" s="179">
        <v>39760</v>
      </c>
      <c r="B3642" s="180" t="s">
        <v>50164</v>
      </c>
      <c r="C3642" s="479" t="s">
        <v>116</v>
      </c>
      <c r="D3642" s="182">
        <v>1167.44</v>
      </c>
      <c r="E3642" s="183"/>
      <c r="F3642" s="183"/>
      <c r="G3642" s="166"/>
      <c r="H3642" s="166"/>
    </row>
    <row r="3643" spans="1:8" x14ac:dyDescent="0.3">
      <c r="A3643" s="179">
        <v>39756</v>
      </c>
      <c r="B3643" s="180" t="s">
        <v>50165</v>
      </c>
      <c r="C3643" s="479" t="s">
        <v>116</v>
      </c>
      <c r="D3643" s="182">
        <v>419.18</v>
      </c>
      <c r="E3643" s="183"/>
      <c r="F3643" s="183"/>
      <c r="G3643" s="166"/>
      <c r="H3643" s="166"/>
    </row>
    <row r="3644" spans="1:8" x14ac:dyDescent="0.3">
      <c r="A3644" s="179">
        <v>12038</v>
      </c>
      <c r="B3644" s="180" t="s">
        <v>50166</v>
      </c>
      <c r="C3644" s="479" t="s">
        <v>116</v>
      </c>
      <c r="D3644" s="182">
        <v>523.78</v>
      </c>
      <c r="E3644" s="183"/>
      <c r="F3644" s="183"/>
      <c r="G3644" s="166"/>
      <c r="H3644" s="166"/>
    </row>
    <row r="3645" spans="1:8" x14ac:dyDescent="0.3">
      <c r="A3645" s="179">
        <v>39757</v>
      </c>
      <c r="B3645" s="180" t="s">
        <v>50167</v>
      </c>
      <c r="C3645" s="479" t="s">
        <v>116</v>
      </c>
      <c r="D3645" s="182">
        <v>484.33</v>
      </c>
      <c r="E3645" s="183"/>
      <c r="F3645" s="183"/>
      <c r="G3645" s="166"/>
      <c r="H3645" s="166"/>
    </row>
    <row r="3646" spans="1:8" x14ac:dyDescent="0.3">
      <c r="A3646" s="179">
        <v>39758</v>
      </c>
      <c r="B3646" s="180" t="s">
        <v>50168</v>
      </c>
      <c r="C3646" s="479" t="s">
        <v>116</v>
      </c>
      <c r="D3646" s="182">
        <v>705.85</v>
      </c>
      <c r="E3646" s="183"/>
      <c r="F3646" s="183"/>
      <c r="G3646" s="166"/>
      <c r="H3646" s="166"/>
    </row>
    <row r="3647" spans="1:8" x14ac:dyDescent="0.3">
      <c r="A3647" s="179">
        <v>39759</v>
      </c>
      <c r="B3647" s="180" t="s">
        <v>50169</v>
      </c>
      <c r="C3647" s="479" t="s">
        <v>116</v>
      </c>
      <c r="D3647" s="182">
        <v>871.72</v>
      </c>
      <c r="E3647" s="183"/>
      <c r="F3647" s="183"/>
      <c r="G3647" s="166"/>
      <c r="H3647" s="166"/>
    </row>
    <row r="3648" spans="1:8" x14ac:dyDescent="0.3">
      <c r="A3648" s="179">
        <v>39761</v>
      </c>
      <c r="B3648" s="180" t="s">
        <v>50170</v>
      </c>
      <c r="C3648" s="479" t="s">
        <v>116</v>
      </c>
      <c r="D3648" s="182">
        <v>1047.8399999999999</v>
      </c>
      <c r="E3648" s="183"/>
      <c r="F3648" s="183"/>
      <c r="G3648" s="166"/>
      <c r="H3648" s="166"/>
    </row>
    <row r="3649" spans="1:8" x14ac:dyDescent="0.3">
      <c r="A3649" s="179">
        <v>39805</v>
      </c>
      <c r="B3649" s="180" t="s">
        <v>50171</v>
      </c>
      <c r="C3649" s="479" t="s">
        <v>116</v>
      </c>
      <c r="D3649" s="182">
        <v>138.57</v>
      </c>
      <c r="E3649" s="183"/>
      <c r="F3649" s="183"/>
      <c r="G3649" s="166"/>
      <c r="H3649" s="166"/>
    </row>
    <row r="3650" spans="1:8" x14ac:dyDescent="0.3">
      <c r="A3650" s="179">
        <v>39806</v>
      </c>
      <c r="B3650" s="180" t="s">
        <v>50172</v>
      </c>
      <c r="C3650" s="479" t="s">
        <v>116</v>
      </c>
      <c r="D3650" s="182">
        <v>256.74</v>
      </c>
      <c r="E3650" s="183"/>
      <c r="F3650" s="183"/>
      <c r="G3650" s="166"/>
      <c r="H3650" s="166"/>
    </row>
    <row r="3651" spans="1:8" x14ac:dyDescent="0.3">
      <c r="A3651" s="179">
        <v>39807</v>
      </c>
      <c r="B3651" s="180" t="s">
        <v>50173</v>
      </c>
      <c r="C3651" s="479" t="s">
        <v>116</v>
      </c>
      <c r="D3651" s="182">
        <v>556.41</v>
      </c>
      <c r="E3651" s="183"/>
      <c r="F3651" s="183"/>
      <c r="G3651" s="166"/>
      <c r="H3651" s="166"/>
    </row>
    <row r="3652" spans="1:8" x14ac:dyDescent="0.3">
      <c r="A3652" s="179">
        <v>43100</v>
      </c>
      <c r="B3652" s="180" t="s">
        <v>50174</v>
      </c>
      <c r="C3652" s="479" t="s">
        <v>116</v>
      </c>
      <c r="D3652" s="182">
        <v>434.99</v>
      </c>
      <c r="E3652" s="183"/>
      <c r="F3652" s="183"/>
      <c r="G3652" s="166"/>
      <c r="H3652" s="166"/>
    </row>
    <row r="3653" spans="1:8" x14ac:dyDescent="0.3">
      <c r="A3653" s="179">
        <v>39804</v>
      </c>
      <c r="B3653" s="180" t="s">
        <v>50175</v>
      </c>
      <c r="C3653" s="479" t="s">
        <v>116</v>
      </c>
      <c r="D3653" s="182">
        <v>81.37</v>
      </c>
      <c r="E3653" s="183"/>
      <c r="F3653" s="183"/>
      <c r="G3653" s="166"/>
      <c r="H3653" s="166"/>
    </row>
    <row r="3654" spans="1:8" x14ac:dyDescent="0.3">
      <c r="A3654" s="179">
        <v>39796</v>
      </c>
      <c r="B3654" s="180" t="s">
        <v>50176</v>
      </c>
      <c r="C3654" s="479" t="s">
        <v>116</v>
      </c>
      <c r="D3654" s="182">
        <v>84.28</v>
      </c>
      <c r="E3654" s="183"/>
      <c r="F3654" s="183"/>
      <c r="G3654" s="166"/>
      <c r="H3654" s="166"/>
    </row>
    <row r="3655" spans="1:8" x14ac:dyDescent="0.3">
      <c r="A3655" s="179">
        <v>39797</v>
      </c>
      <c r="B3655" s="180" t="s">
        <v>50177</v>
      </c>
      <c r="C3655" s="479" t="s">
        <v>116</v>
      </c>
      <c r="D3655" s="182">
        <v>132.30000000000001</v>
      </c>
      <c r="E3655" s="183"/>
      <c r="F3655" s="183"/>
      <c r="G3655" s="166"/>
      <c r="H3655" s="166"/>
    </row>
    <row r="3656" spans="1:8" x14ac:dyDescent="0.3">
      <c r="A3656" s="179">
        <v>39798</v>
      </c>
      <c r="B3656" s="180" t="s">
        <v>50178</v>
      </c>
      <c r="C3656" s="479" t="s">
        <v>116</v>
      </c>
      <c r="D3656" s="182">
        <v>226.93</v>
      </c>
      <c r="E3656" s="183"/>
      <c r="F3656" s="183"/>
      <c r="G3656" s="166"/>
      <c r="H3656" s="166"/>
    </row>
    <row r="3657" spans="1:8" x14ac:dyDescent="0.3">
      <c r="A3657" s="179">
        <v>39794</v>
      </c>
      <c r="B3657" s="180" t="s">
        <v>50179</v>
      </c>
      <c r="C3657" s="479" t="s">
        <v>116</v>
      </c>
      <c r="D3657" s="182">
        <v>35.770000000000003</v>
      </c>
      <c r="E3657" s="183"/>
      <c r="F3657" s="183"/>
      <c r="G3657" s="166"/>
      <c r="H3657" s="166"/>
    </row>
    <row r="3658" spans="1:8" x14ac:dyDescent="0.3">
      <c r="A3658" s="179">
        <v>39795</v>
      </c>
      <c r="B3658" s="180" t="s">
        <v>50180</v>
      </c>
      <c r="C3658" s="479" t="s">
        <v>116</v>
      </c>
      <c r="D3658" s="182">
        <v>56.52</v>
      </c>
      <c r="E3658" s="183"/>
      <c r="F3658" s="183"/>
      <c r="G3658" s="166"/>
      <c r="H3658" s="166"/>
    </row>
    <row r="3659" spans="1:8" x14ac:dyDescent="0.3">
      <c r="A3659" s="179">
        <v>39799</v>
      </c>
      <c r="B3659" s="180" t="s">
        <v>50181</v>
      </c>
      <c r="C3659" s="479" t="s">
        <v>116</v>
      </c>
      <c r="D3659" s="182">
        <v>41.7</v>
      </c>
      <c r="E3659" s="183"/>
      <c r="F3659" s="183"/>
      <c r="G3659" s="166"/>
      <c r="H3659" s="166"/>
    </row>
    <row r="3660" spans="1:8" x14ac:dyDescent="0.3">
      <c r="A3660" s="179">
        <v>39801</v>
      </c>
      <c r="B3660" s="180" t="s">
        <v>50182</v>
      </c>
      <c r="C3660" s="479" t="s">
        <v>116</v>
      </c>
      <c r="D3660" s="182">
        <v>119.34</v>
      </c>
      <c r="E3660" s="183"/>
      <c r="F3660" s="183"/>
      <c r="G3660" s="166"/>
      <c r="H3660" s="166"/>
    </row>
    <row r="3661" spans="1:8" x14ac:dyDescent="0.3">
      <c r="A3661" s="179">
        <v>39802</v>
      </c>
      <c r="B3661" s="180" t="s">
        <v>50183</v>
      </c>
      <c r="C3661" s="479" t="s">
        <v>116</v>
      </c>
      <c r="D3661" s="182">
        <v>174.93</v>
      </c>
      <c r="E3661" s="183"/>
      <c r="F3661" s="183"/>
      <c r="G3661" s="166"/>
      <c r="H3661" s="166"/>
    </row>
    <row r="3662" spans="1:8" x14ac:dyDescent="0.3">
      <c r="A3662" s="179">
        <v>39803</v>
      </c>
      <c r="B3662" s="180" t="s">
        <v>50184</v>
      </c>
      <c r="C3662" s="479" t="s">
        <v>116</v>
      </c>
      <c r="D3662" s="182">
        <v>244.04</v>
      </c>
      <c r="E3662" s="183"/>
      <c r="F3662" s="183"/>
      <c r="G3662" s="166"/>
      <c r="H3662" s="166"/>
    </row>
    <row r="3663" spans="1:8" x14ac:dyDescent="0.3">
      <c r="A3663" s="179">
        <v>39800</v>
      </c>
      <c r="B3663" s="180" t="s">
        <v>50185</v>
      </c>
      <c r="C3663" s="479" t="s">
        <v>116</v>
      </c>
      <c r="D3663" s="182">
        <v>71.03</v>
      </c>
      <c r="E3663" s="183"/>
      <c r="F3663" s="183"/>
      <c r="G3663" s="166"/>
      <c r="H3663" s="166"/>
    </row>
    <row r="3664" spans="1:8" x14ac:dyDescent="0.3">
      <c r="A3664" s="179">
        <v>43837</v>
      </c>
      <c r="B3664" s="180" t="s">
        <v>50186</v>
      </c>
      <c r="C3664" s="479" t="s">
        <v>116</v>
      </c>
      <c r="D3664" s="182">
        <v>1027.81</v>
      </c>
      <c r="E3664" s="183"/>
      <c r="F3664" s="183"/>
      <c r="G3664" s="166"/>
      <c r="H3664" s="166"/>
    </row>
    <row r="3665" spans="1:8" x14ac:dyDescent="0.3">
      <c r="A3665" s="179">
        <v>43836</v>
      </c>
      <c r="B3665" s="180" t="s">
        <v>50187</v>
      </c>
      <c r="C3665" s="479" t="s">
        <v>116</v>
      </c>
      <c r="D3665" s="182">
        <v>2091.42</v>
      </c>
      <c r="E3665" s="183"/>
      <c r="F3665" s="183"/>
      <c r="G3665" s="166"/>
      <c r="H3665" s="166"/>
    </row>
    <row r="3666" spans="1:8" x14ac:dyDescent="0.3">
      <c r="A3666" s="179">
        <v>21059</v>
      </c>
      <c r="B3666" s="180" t="s">
        <v>50188</v>
      </c>
      <c r="C3666" s="479" t="s">
        <v>116</v>
      </c>
      <c r="D3666" s="182">
        <v>62.58</v>
      </c>
      <c r="E3666" s="183"/>
      <c r="F3666" s="183"/>
      <c r="G3666" s="166"/>
      <c r="H3666" s="166"/>
    </row>
    <row r="3667" spans="1:8" x14ac:dyDescent="0.3">
      <c r="A3667" s="179">
        <v>11234</v>
      </c>
      <c r="B3667" s="180" t="s">
        <v>50189</v>
      </c>
      <c r="C3667" s="479" t="s">
        <v>116</v>
      </c>
      <c r="D3667" s="182">
        <v>94.32</v>
      </c>
      <c r="E3667" s="183"/>
      <c r="F3667" s="183"/>
      <c r="G3667" s="166"/>
      <c r="H3667" s="166"/>
    </row>
    <row r="3668" spans="1:8" x14ac:dyDescent="0.3">
      <c r="A3668" s="179">
        <v>21060</v>
      </c>
      <c r="B3668" s="180" t="s">
        <v>50190</v>
      </c>
      <c r="C3668" s="479" t="s">
        <v>116</v>
      </c>
      <c r="D3668" s="182">
        <v>116.09</v>
      </c>
      <c r="E3668" s="183"/>
      <c r="F3668" s="183"/>
      <c r="G3668" s="166"/>
      <c r="H3668" s="166"/>
    </row>
    <row r="3669" spans="1:8" x14ac:dyDescent="0.3">
      <c r="A3669" s="179">
        <v>21061</v>
      </c>
      <c r="B3669" s="180" t="s">
        <v>50191</v>
      </c>
      <c r="C3669" s="479" t="s">
        <v>116</v>
      </c>
      <c r="D3669" s="182">
        <v>145.11000000000001</v>
      </c>
      <c r="E3669" s="183"/>
      <c r="F3669" s="183"/>
      <c r="G3669" s="166"/>
      <c r="H3669" s="166"/>
    </row>
    <row r="3670" spans="1:8" x14ac:dyDescent="0.3">
      <c r="A3670" s="179">
        <v>21062</v>
      </c>
      <c r="B3670" s="180" t="s">
        <v>50192</v>
      </c>
      <c r="C3670" s="479" t="s">
        <v>116</v>
      </c>
      <c r="D3670" s="182">
        <v>228.55</v>
      </c>
      <c r="E3670" s="183"/>
      <c r="F3670" s="183"/>
      <c r="G3670" s="166"/>
      <c r="H3670" s="166"/>
    </row>
    <row r="3671" spans="1:8" x14ac:dyDescent="0.3">
      <c r="A3671" s="179">
        <v>11708</v>
      </c>
      <c r="B3671" s="180" t="s">
        <v>50193</v>
      </c>
      <c r="C3671" s="479" t="s">
        <v>116</v>
      </c>
      <c r="D3671" s="182">
        <v>24.94</v>
      </c>
      <c r="E3671" s="183"/>
      <c r="F3671" s="183"/>
      <c r="G3671" s="166"/>
      <c r="H3671" s="166"/>
    </row>
    <row r="3672" spans="1:8" x14ac:dyDescent="0.3">
      <c r="A3672" s="179">
        <v>11709</v>
      </c>
      <c r="B3672" s="180" t="s">
        <v>50194</v>
      </c>
      <c r="C3672" s="479" t="s">
        <v>116</v>
      </c>
      <c r="D3672" s="182">
        <v>58.59</v>
      </c>
      <c r="E3672" s="183"/>
      <c r="F3672" s="183"/>
      <c r="G3672" s="166"/>
      <c r="H3672" s="166"/>
    </row>
    <row r="3673" spans="1:8" x14ac:dyDescent="0.3">
      <c r="A3673" s="179">
        <v>11710</v>
      </c>
      <c r="B3673" s="180" t="s">
        <v>50195</v>
      </c>
      <c r="C3673" s="479" t="s">
        <v>116</v>
      </c>
      <c r="D3673" s="182">
        <v>134.68</v>
      </c>
      <c r="E3673" s="183"/>
      <c r="F3673" s="183"/>
      <c r="G3673" s="166"/>
      <c r="H3673" s="166"/>
    </row>
    <row r="3674" spans="1:8" x14ac:dyDescent="0.3">
      <c r="A3674" s="179">
        <v>11707</v>
      </c>
      <c r="B3674" s="180" t="s">
        <v>50196</v>
      </c>
      <c r="C3674" s="479" t="s">
        <v>116</v>
      </c>
      <c r="D3674" s="182">
        <v>18.68</v>
      </c>
      <c r="E3674" s="183"/>
      <c r="F3674" s="183"/>
      <c r="G3674" s="166"/>
      <c r="H3674" s="166"/>
    </row>
    <row r="3675" spans="1:8" x14ac:dyDescent="0.3">
      <c r="A3675" s="179">
        <v>5102</v>
      </c>
      <c r="B3675" s="180" t="s">
        <v>50197</v>
      </c>
      <c r="C3675" s="479" t="s">
        <v>116</v>
      </c>
      <c r="D3675" s="182">
        <v>10.029999999999999</v>
      </c>
      <c r="E3675" s="183"/>
      <c r="F3675" s="183"/>
      <c r="G3675" s="166"/>
      <c r="H3675" s="166"/>
    </row>
    <row r="3676" spans="1:8" x14ac:dyDescent="0.3">
      <c r="A3676" s="179">
        <v>11739</v>
      </c>
      <c r="B3676" s="180" t="s">
        <v>50198</v>
      </c>
      <c r="C3676" s="479" t="s">
        <v>116</v>
      </c>
      <c r="D3676" s="182">
        <v>7.15</v>
      </c>
      <c r="E3676" s="183"/>
      <c r="F3676" s="183"/>
      <c r="G3676" s="166"/>
      <c r="H3676" s="166"/>
    </row>
    <row r="3677" spans="1:8" x14ac:dyDescent="0.3">
      <c r="A3677" s="179">
        <v>11711</v>
      </c>
      <c r="B3677" s="180" t="s">
        <v>50199</v>
      </c>
      <c r="C3677" s="479" t="s">
        <v>116</v>
      </c>
      <c r="D3677" s="182">
        <v>8.35</v>
      </c>
      <c r="E3677" s="183"/>
      <c r="F3677" s="183"/>
      <c r="G3677" s="166"/>
      <c r="H3677" s="166"/>
    </row>
    <row r="3678" spans="1:8" x14ac:dyDescent="0.3">
      <c r="A3678" s="179">
        <v>11741</v>
      </c>
      <c r="B3678" s="180" t="s">
        <v>50200</v>
      </c>
      <c r="C3678" s="479" t="s">
        <v>116</v>
      </c>
      <c r="D3678" s="182">
        <v>9.1</v>
      </c>
      <c r="E3678" s="183"/>
      <c r="F3678" s="183"/>
      <c r="G3678" s="166"/>
      <c r="H3678" s="166"/>
    </row>
    <row r="3679" spans="1:8" x14ac:dyDescent="0.3">
      <c r="A3679" s="179">
        <v>11745</v>
      </c>
      <c r="B3679" s="180" t="s">
        <v>50201</v>
      </c>
      <c r="C3679" s="479" t="s">
        <v>116</v>
      </c>
      <c r="D3679" s="182">
        <v>11.99</v>
      </c>
      <c r="E3679" s="183"/>
      <c r="F3679" s="183"/>
      <c r="G3679" s="166"/>
      <c r="H3679" s="166"/>
    </row>
    <row r="3680" spans="1:8" x14ac:dyDescent="0.3">
      <c r="A3680" s="179">
        <v>11743</v>
      </c>
      <c r="B3680" s="180" t="s">
        <v>50202</v>
      </c>
      <c r="C3680" s="479" t="s">
        <v>116</v>
      </c>
      <c r="D3680" s="182">
        <v>7.64</v>
      </c>
      <c r="E3680" s="183"/>
      <c r="F3680" s="183"/>
      <c r="G3680" s="166"/>
      <c r="H3680" s="166"/>
    </row>
    <row r="3681" spans="1:8" x14ac:dyDescent="0.3">
      <c r="A3681" s="179">
        <v>1088</v>
      </c>
      <c r="B3681" s="180" t="s">
        <v>50203</v>
      </c>
      <c r="C3681" s="479" t="s">
        <v>116</v>
      </c>
      <c r="D3681" s="182">
        <v>32.18</v>
      </c>
      <c r="E3681" s="183"/>
      <c r="F3681" s="183"/>
      <c r="G3681" s="166"/>
      <c r="H3681" s="166"/>
    </row>
    <row r="3682" spans="1:8" x14ac:dyDescent="0.3">
      <c r="A3682" s="179">
        <v>1087</v>
      </c>
      <c r="B3682" s="180" t="s">
        <v>50204</v>
      </c>
      <c r="C3682" s="479" t="s">
        <v>116</v>
      </c>
      <c r="D3682" s="182">
        <v>40.200000000000003</v>
      </c>
      <c r="E3682" s="183"/>
      <c r="F3682" s="183"/>
      <c r="G3682" s="166"/>
      <c r="H3682" s="166"/>
    </row>
    <row r="3683" spans="1:8" x14ac:dyDescent="0.3">
      <c r="A3683" s="179">
        <v>38777</v>
      </c>
      <c r="B3683" s="180" t="s">
        <v>50205</v>
      </c>
      <c r="C3683" s="479" t="s">
        <v>116</v>
      </c>
      <c r="D3683" s="182">
        <v>80.06</v>
      </c>
      <c r="E3683" s="183"/>
      <c r="F3683" s="183"/>
      <c r="G3683" s="166"/>
      <c r="H3683" s="166"/>
    </row>
    <row r="3684" spans="1:8" x14ac:dyDescent="0.3">
      <c r="A3684" s="179">
        <v>1086</v>
      </c>
      <c r="B3684" s="180" t="s">
        <v>50206</v>
      </c>
      <c r="C3684" s="479" t="s">
        <v>116</v>
      </c>
      <c r="D3684" s="182">
        <v>42.25</v>
      </c>
      <c r="E3684" s="183"/>
      <c r="F3684" s="183"/>
      <c r="G3684" s="166"/>
      <c r="H3684" s="166"/>
    </row>
    <row r="3685" spans="1:8" x14ac:dyDescent="0.3">
      <c r="A3685" s="179">
        <v>1079</v>
      </c>
      <c r="B3685" s="180" t="s">
        <v>50207</v>
      </c>
      <c r="C3685" s="479" t="s">
        <v>116</v>
      </c>
      <c r="D3685" s="182">
        <v>43.68</v>
      </c>
      <c r="E3685" s="183"/>
      <c r="F3685" s="183"/>
      <c r="G3685" s="166"/>
      <c r="H3685" s="166"/>
    </row>
    <row r="3686" spans="1:8" x14ac:dyDescent="0.3">
      <c r="A3686" s="179">
        <v>39374</v>
      </c>
      <c r="B3686" s="180" t="s">
        <v>50208</v>
      </c>
      <c r="C3686" s="479" t="s">
        <v>116</v>
      </c>
      <c r="D3686" s="182">
        <v>159.13</v>
      </c>
      <c r="E3686" s="183"/>
      <c r="F3686" s="183"/>
      <c r="G3686" s="166"/>
      <c r="H3686" s="166"/>
    </row>
    <row r="3687" spans="1:8" x14ac:dyDescent="0.3">
      <c r="A3687" s="179">
        <v>1082</v>
      </c>
      <c r="B3687" s="180" t="s">
        <v>50209</v>
      </c>
      <c r="C3687" s="479" t="s">
        <v>116</v>
      </c>
      <c r="D3687" s="182">
        <v>274.58</v>
      </c>
      <c r="E3687" s="183"/>
      <c r="F3687" s="183"/>
      <c r="G3687" s="166"/>
      <c r="H3687" s="166"/>
    </row>
    <row r="3688" spans="1:8" x14ac:dyDescent="0.3">
      <c r="A3688" s="179">
        <v>5104</v>
      </c>
      <c r="B3688" s="180" t="s">
        <v>50210</v>
      </c>
      <c r="C3688" s="479" t="s">
        <v>119</v>
      </c>
      <c r="D3688" s="182">
        <v>59.6</v>
      </c>
      <c r="E3688" s="183"/>
      <c r="F3688" s="183"/>
      <c r="G3688" s="166"/>
      <c r="H3688" s="166"/>
    </row>
    <row r="3689" spans="1:8" x14ac:dyDescent="0.3">
      <c r="A3689" s="179">
        <v>44530</v>
      </c>
      <c r="B3689" s="180" t="s">
        <v>50211</v>
      </c>
      <c r="C3689" s="479" t="s">
        <v>116</v>
      </c>
      <c r="D3689" s="182">
        <v>42.54</v>
      </c>
      <c r="E3689" s="183"/>
      <c r="F3689" s="183"/>
      <c r="G3689" s="166"/>
      <c r="H3689" s="166"/>
    </row>
    <row r="3690" spans="1:8" x14ac:dyDescent="0.3">
      <c r="A3690" s="179">
        <v>2710</v>
      </c>
      <c r="B3690" s="180" t="s">
        <v>50212</v>
      </c>
      <c r="C3690" s="479" t="s">
        <v>116</v>
      </c>
      <c r="D3690" s="182">
        <v>33.97</v>
      </c>
      <c r="E3690" s="183"/>
      <c r="F3690" s="183"/>
      <c r="G3690" s="166"/>
      <c r="H3690" s="166"/>
    </row>
    <row r="3691" spans="1:8" x14ac:dyDescent="0.3">
      <c r="A3691" s="179">
        <v>14575</v>
      </c>
      <c r="B3691" s="180" t="s">
        <v>50213</v>
      </c>
      <c r="C3691" s="479" t="s">
        <v>116</v>
      </c>
      <c r="D3691" s="182">
        <v>4672348.12</v>
      </c>
      <c r="E3691" s="183"/>
      <c r="F3691" s="183"/>
      <c r="G3691" s="166"/>
      <c r="H3691" s="166"/>
    </row>
    <row r="3692" spans="1:8" x14ac:dyDescent="0.3">
      <c r="A3692" s="179">
        <v>20043</v>
      </c>
      <c r="B3692" s="180" t="s">
        <v>50214</v>
      </c>
      <c r="C3692" s="479" t="s">
        <v>116</v>
      </c>
      <c r="D3692" s="182">
        <v>7.94</v>
      </c>
      <c r="E3692" s="183"/>
      <c r="F3692" s="183"/>
      <c r="G3692" s="166"/>
      <c r="H3692" s="166"/>
    </row>
    <row r="3693" spans="1:8" x14ac:dyDescent="0.3">
      <c r="A3693" s="179">
        <v>20044</v>
      </c>
      <c r="B3693" s="180" t="s">
        <v>50215</v>
      </c>
      <c r="C3693" s="479" t="s">
        <v>116</v>
      </c>
      <c r="D3693" s="182">
        <v>9.2100000000000009</v>
      </c>
      <c r="E3693" s="183"/>
      <c r="F3693" s="183"/>
      <c r="G3693" s="166"/>
      <c r="H3693" s="166"/>
    </row>
    <row r="3694" spans="1:8" x14ac:dyDescent="0.3">
      <c r="A3694" s="179">
        <v>20042</v>
      </c>
      <c r="B3694" s="180" t="s">
        <v>50216</v>
      </c>
      <c r="C3694" s="479" t="s">
        <v>116</v>
      </c>
      <c r="D3694" s="182">
        <v>6.89</v>
      </c>
      <c r="E3694" s="183"/>
      <c r="F3694" s="183"/>
      <c r="G3694" s="166"/>
      <c r="H3694" s="166"/>
    </row>
    <row r="3695" spans="1:8" x14ac:dyDescent="0.3">
      <c r="A3695" s="179">
        <v>20046</v>
      </c>
      <c r="B3695" s="180" t="s">
        <v>50217</v>
      </c>
      <c r="C3695" s="479" t="s">
        <v>116</v>
      </c>
      <c r="D3695" s="182">
        <v>16.309999999999999</v>
      </c>
      <c r="E3695" s="183"/>
      <c r="F3695" s="183"/>
      <c r="G3695" s="166"/>
      <c r="H3695" s="166"/>
    </row>
    <row r="3696" spans="1:8" x14ac:dyDescent="0.3">
      <c r="A3696" s="179">
        <v>20047</v>
      </c>
      <c r="B3696" s="180" t="s">
        <v>50218</v>
      </c>
      <c r="C3696" s="479" t="s">
        <v>116</v>
      </c>
      <c r="D3696" s="182">
        <v>48.9</v>
      </c>
      <c r="E3696" s="183"/>
      <c r="F3696" s="183"/>
      <c r="G3696" s="166"/>
      <c r="H3696" s="166"/>
    </row>
    <row r="3697" spans="1:8" x14ac:dyDescent="0.3">
      <c r="A3697" s="179">
        <v>20045</v>
      </c>
      <c r="B3697" s="180" t="s">
        <v>50219</v>
      </c>
      <c r="C3697" s="479" t="s">
        <v>116</v>
      </c>
      <c r="D3697" s="182">
        <v>8.25</v>
      </c>
      <c r="E3697" s="183"/>
      <c r="F3697" s="183"/>
      <c r="G3697" s="166"/>
      <c r="H3697" s="166"/>
    </row>
    <row r="3698" spans="1:8" x14ac:dyDescent="0.3">
      <c r="A3698" s="179">
        <v>20972</v>
      </c>
      <c r="B3698" s="180" t="s">
        <v>50220</v>
      </c>
      <c r="C3698" s="479" t="s">
        <v>116</v>
      </c>
      <c r="D3698" s="182">
        <v>214.28</v>
      </c>
      <c r="E3698" s="183"/>
      <c r="F3698" s="183"/>
      <c r="G3698" s="166"/>
      <c r="H3698" s="166"/>
    </row>
    <row r="3699" spans="1:8" x14ac:dyDescent="0.3">
      <c r="A3699" s="179">
        <v>11321</v>
      </c>
      <c r="B3699" s="180" t="s">
        <v>50221</v>
      </c>
      <c r="C3699" s="479" t="s">
        <v>116</v>
      </c>
      <c r="D3699" s="182">
        <v>26.6</v>
      </c>
      <c r="E3699" s="183"/>
      <c r="F3699" s="183"/>
      <c r="G3699" s="166"/>
      <c r="H3699" s="166"/>
    </row>
    <row r="3700" spans="1:8" x14ac:dyDescent="0.3">
      <c r="A3700" s="179">
        <v>11323</v>
      </c>
      <c r="B3700" s="180" t="s">
        <v>50222</v>
      </c>
      <c r="C3700" s="479" t="s">
        <v>116</v>
      </c>
      <c r="D3700" s="182">
        <v>30.6</v>
      </c>
      <c r="E3700" s="183"/>
      <c r="F3700" s="183"/>
      <c r="G3700" s="166"/>
      <c r="H3700" s="166"/>
    </row>
    <row r="3701" spans="1:8" x14ac:dyDescent="0.3">
      <c r="A3701" s="179">
        <v>20327</v>
      </c>
      <c r="B3701" s="180" t="s">
        <v>50223</v>
      </c>
      <c r="C3701" s="479" t="s">
        <v>116</v>
      </c>
      <c r="D3701" s="182">
        <v>17.36</v>
      </c>
      <c r="E3701" s="183"/>
      <c r="F3701" s="183"/>
      <c r="G3701" s="166"/>
      <c r="H3701" s="166"/>
    </row>
    <row r="3702" spans="1:8" x14ac:dyDescent="0.3">
      <c r="A3702" s="179">
        <v>13390</v>
      </c>
      <c r="B3702" s="180" t="s">
        <v>50224</v>
      </c>
      <c r="C3702" s="479" t="s">
        <v>116</v>
      </c>
      <c r="D3702" s="182">
        <v>158.82</v>
      </c>
      <c r="E3702" s="183"/>
      <c r="F3702" s="183"/>
      <c r="G3702" s="166"/>
      <c r="H3702" s="166"/>
    </row>
    <row r="3703" spans="1:8" x14ac:dyDescent="0.3">
      <c r="A3703" s="179">
        <v>6034</v>
      </c>
      <c r="B3703" s="180" t="s">
        <v>50225</v>
      </c>
      <c r="C3703" s="479" t="s">
        <v>116</v>
      </c>
      <c r="D3703" s="182">
        <v>9.65</v>
      </c>
      <c r="E3703" s="183"/>
      <c r="F3703" s="183"/>
      <c r="G3703" s="166"/>
      <c r="H3703" s="166"/>
    </row>
    <row r="3704" spans="1:8" x14ac:dyDescent="0.3">
      <c r="A3704" s="179">
        <v>6036</v>
      </c>
      <c r="B3704" s="180" t="s">
        <v>50226</v>
      </c>
      <c r="C3704" s="479" t="s">
        <v>116</v>
      </c>
      <c r="D3704" s="182">
        <v>13.15</v>
      </c>
      <c r="E3704" s="183"/>
      <c r="F3704" s="183"/>
      <c r="G3704" s="166"/>
      <c r="H3704" s="166"/>
    </row>
    <row r="3705" spans="1:8" x14ac:dyDescent="0.3">
      <c r="A3705" s="179">
        <v>6031</v>
      </c>
      <c r="B3705" s="180" t="s">
        <v>50227</v>
      </c>
      <c r="C3705" s="479" t="s">
        <v>116</v>
      </c>
      <c r="D3705" s="182">
        <v>15.45</v>
      </c>
      <c r="E3705" s="183"/>
      <c r="F3705" s="183"/>
      <c r="G3705" s="166"/>
      <c r="H3705" s="166"/>
    </row>
    <row r="3706" spans="1:8" x14ac:dyDescent="0.3">
      <c r="A3706" s="179">
        <v>6029</v>
      </c>
      <c r="B3706" s="180" t="s">
        <v>50228</v>
      </c>
      <c r="C3706" s="479" t="s">
        <v>116</v>
      </c>
      <c r="D3706" s="182">
        <v>15.61</v>
      </c>
      <c r="E3706" s="183"/>
      <c r="F3706" s="183"/>
      <c r="G3706" s="166"/>
      <c r="H3706" s="166"/>
    </row>
    <row r="3707" spans="1:8" x14ac:dyDescent="0.3">
      <c r="A3707" s="179">
        <v>6033</v>
      </c>
      <c r="B3707" s="180" t="s">
        <v>50229</v>
      </c>
      <c r="C3707" s="479" t="s">
        <v>116</v>
      </c>
      <c r="D3707" s="182">
        <v>20.58</v>
      </c>
      <c r="E3707" s="183"/>
      <c r="F3707" s="183"/>
      <c r="G3707" s="166"/>
      <c r="H3707" s="166"/>
    </row>
    <row r="3708" spans="1:8" x14ac:dyDescent="0.3">
      <c r="A3708" s="179">
        <v>11672</v>
      </c>
      <c r="B3708" s="180" t="s">
        <v>50230</v>
      </c>
      <c r="C3708" s="479" t="s">
        <v>116</v>
      </c>
      <c r="D3708" s="182">
        <v>44.76</v>
      </c>
      <c r="E3708" s="183"/>
      <c r="F3708" s="183"/>
      <c r="G3708" s="166"/>
      <c r="H3708" s="166"/>
    </row>
    <row r="3709" spans="1:8" x14ac:dyDescent="0.3">
      <c r="A3709" s="179">
        <v>11669</v>
      </c>
      <c r="B3709" s="180" t="s">
        <v>50231</v>
      </c>
      <c r="C3709" s="479" t="s">
        <v>116</v>
      </c>
      <c r="D3709" s="182">
        <v>42.63</v>
      </c>
      <c r="E3709" s="183"/>
      <c r="F3709" s="183"/>
      <c r="G3709" s="166"/>
      <c r="H3709" s="166"/>
    </row>
    <row r="3710" spans="1:8" x14ac:dyDescent="0.3">
      <c r="A3710" s="179">
        <v>11670</v>
      </c>
      <c r="B3710" s="180" t="s">
        <v>50232</v>
      </c>
      <c r="C3710" s="479" t="s">
        <v>116</v>
      </c>
      <c r="D3710" s="182">
        <v>16.329999999999998</v>
      </c>
      <c r="E3710" s="183"/>
      <c r="F3710" s="183"/>
      <c r="G3710" s="166"/>
      <c r="H3710" s="166"/>
    </row>
    <row r="3711" spans="1:8" x14ac:dyDescent="0.3">
      <c r="A3711" s="179">
        <v>20055</v>
      </c>
      <c r="B3711" s="180" t="s">
        <v>50233</v>
      </c>
      <c r="C3711" s="479" t="s">
        <v>116</v>
      </c>
      <c r="D3711" s="182">
        <v>31.93</v>
      </c>
      <c r="E3711" s="183"/>
      <c r="F3711" s="183"/>
      <c r="G3711" s="166"/>
      <c r="H3711" s="166"/>
    </row>
    <row r="3712" spans="1:8" x14ac:dyDescent="0.3">
      <c r="A3712" s="179">
        <v>11671</v>
      </c>
      <c r="B3712" s="180" t="s">
        <v>50234</v>
      </c>
      <c r="C3712" s="479" t="s">
        <v>116</v>
      </c>
      <c r="D3712" s="182">
        <v>68.510000000000005</v>
      </c>
      <c r="E3712" s="183"/>
      <c r="F3712" s="183"/>
      <c r="G3712" s="166"/>
      <c r="H3712" s="166"/>
    </row>
    <row r="3713" spans="1:8" x14ac:dyDescent="0.3">
      <c r="A3713" s="179">
        <v>6032</v>
      </c>
      <c r="B3713" s="180" t="s">
        <v>50235</v>
      </c>
      <c r="C3713" s="479" t="s">
        <v>116</v>
      </c>
      <c r="D3713" s="182">
        <v>19.57</v>
      </c>
      <c r="E3713" s="183"/>
      <c r="F3713" s="183"/>
      <c r="G3713" s="166"/>
      <c r="H3713" s="166"/>
    </row>
    <row r="3714" spans="1:8" x14ac:dyDescent="0.3">
      <c r="A3714" s="179">
        <v>11673</v>
      </c>
      <c r="B3714" s="180" t="s">
        <v>50236</v>
      </c>
      <c r="C3714" s="479" t="s">
        <v>116</v>
      </c>
      <c r="D3714" s="182">
        <v>15.41</v>
      </c>
      <c r="E3714" s="183"/>
      <c r="F3714" s="183"/>
      <c r="G3714" s="166"/>
      <c r="H3714" s="166"/>
    </row>
    <row r="3715" spans="1:8" x14ac:dyDescent="0.3">
      <c r="A3715" s="179">
        <v>11674</v>
      </c>
      <c r="B3715" s="180" t="s">
        <v>50237</v>
      </c>
      <c r="C3715" s="479" t="s">
        <v>116</v>
      </c>
      <c r="D3715" s="182">
        <v>19.84</v>
      </c>
      <c r="E3715" s="183"/>
      <c r="F3715" s="183"/>
      <c r="G3715" s="166"/>
      <c r="H3715" s="166"/>
    </row>
    <row r="3716" spans="1:8" x14ac:dyDescent="0.3">
      <c r="A3716" s="179">
        <v>11675</v>
      </c>
      <c r="B3716" s="180" t="s">
        <v>50238</v>
      </c>
      <c r="C3716" s="479" t="s">
        <v>116</v>
      </c>
      <c r="D3716" s="182">
        <v>31.5</v>
      </c>
      <c r="E3716" s="183"/>
      <c r="F3716" s="183"/>
      <c r="G3716" s="166"/>
      <c r="H3716" s="166"/>
    </row>
    <row r="3717" spans="1:8" x14ac:dyDescent="0.3">
      <c r="A3717" s="179">
        <v>11676</v>
      </c>
      <c r="B3717" s="180" t="s">
        <v>50239</v>
      </c>
      <c r="C3717" s="479" t="s">
        <v>116</v>
      </c>
      <c r="D3717" s="182">
        <v>42.13</v>
      </c>
      <c r="E3717" s="183"/>
      <c r="F3717" s="183"/>
      <c r="G3717" s="166"/>
      <c r="H3717" s="166"/>
    </row>
    <row r="3718" spans="1:8" x14ac:dyDescent="0.3">
      <c r="A3718" s="179">
        <v>11677</v>
      </c>
      <c r="B3718" s="180" t="s">
        <v>50240</v>
      </c>
      <c r="C3718" s="479" t="s">
        <v>116</v>
      </c>
      <c r="D3718" s="182">
        <v>43.51</v>
      </c>
      <c r="E3718" s="183"/>
      <c r="F3718" s="183"/>
      <c r="G3718" s="166"/>
      <c r="H3718" s="166"/>
    </row>
    <row r="3719" spans="1:8" x14ac:dyDescent="0.3">
      <c r="A3719" s="179">
        <v>11678</v>
      </c>
      <c r="B3719" s="180" t="s">
        <v>50241</v>
      </c>
      <c r="C3719" s="479" t="s">
        <v>116</v>
      </c>
      <c r="D3719" s="182">
        <v>79.69</v>
      </c>
      <c r="E3719" s="183"/>
      <c r="F3719" s="183"/>
      <c r="G3719" s="166"/>
      <c r="H3719" s="166"/>
    </row>
    <row r="3720" spans="1:8" x14ac:dyDescent="0.3">
      <c r="A3720" s="179">
        <v>6038</v>
      </c>
      <c r="B3720" s="180" t="s">
        <v>50242</v>
      </c>
      <c r="C3720" s="479" t="s">
        <v>116</v>
      </c>
      <c r="D3720" s="182">
        <v>5.05</v>
      </c>
      <c r="E3720" s="183"/>
      <c r="F3720" s="183"/>
      <c r="G3720" s="166"/>
      <c r="H3720" s="166"/>
    </row>
    <row r="3721" spans="1:8" x14ac:dyDescent="0.3">
      <c r="A3721" s="179">
        <v>11718</v>
      </c>
      <c r="B3721" s="180" t="s">
        <v>50243</v>
      </c>
      <c r="C3721" s="479" t="s">
        <v>116</v>
      </c>
      <c r="D3721" s="182">
        <v>14.41</v>
      </c>
      <c r="E3721" s="183"/>
      <c r="F3721" s="183"/>
      <c r="G3721" s="166"/>
      <c r="H3721" s="166"/>
    </row>
    <row r="3722" spans="1:8" x14ac:dyDescent="0.3">
      <c r="A3722" s="179">
        <v>6037</v>
      </c>
      <c r="B3722" s="180" t="s">
        <v>50244</v>
      </c>
      <c r="C3722" s="479" t="s">
        <v>116</v>
      </c>
      <c r="D3722" s="182">
        <v>10.52</v>
      </c>
      <c r="E3722" s="183"/>
      <c r="F3722" s="183"/>
      <c r="G3722" s="166"/>
      <c r="H3722" s="166"/>
    </row>
    <row r="3723" spans="1:8" x14ac:dyDescent="0.3">
      <c r="A3723" s="179">
        <v>11719</v>
      </c>
      <c r="B3723" s="180" t="s">
        <v>50245</v>
      </c>
      <c r="C3723" s="479" t="s">
        <v>116</v>
      </c>
      <c r="D3723" s="182">
        <v>11.69</v>
      </c>
      <c r="E3723" s="183"/>
      <c r="F3723" s="183"/>
      <c r="G3723" s="166"/>
      <c r="H3723" s="166"/>
    </row>
    <row r="3724" spans="1:8" x14ac:dyDescent="0.3">
      <c r="A3724" s="179">
        <v>6019</v>
      </c>
      <c r="B3724" s="180" t="s">
        <v>50246</v>
      </c>
      <c r="C3724" s="479" t="s">
        <v>116</v>
      </c>
      <c r="D3724" s="182">
        <v>55.54</v>
      </c>
      <c r="E3724" s="183"/>
      <c r="F3724" s="183"/>
      <c r="G3724" s="166"/>
      <c r="H3724" s="166"/>
    </row>
    <row r="3725" spans="1:8" x14ac:dyDescent="0.3">
      <c r="A3725" s="179">
        <v>6010</v>
      </c>
      <c r="B3725" s="180" t="s">
        <v>50247</v>
      </c>
      <c r="C3725" s="479" t="s">
        <v>116</v>
      </c>
      <c r="D3725" s="182">
        <v>95.57</v>
      </c>
      <c r="E3725" s="183"/>
      <c r="F3725" s="183"/>
      <c r="G3725" s="166"/>
      <c r="H3725" s="166"/>
    </row>
    <row r="3726" spans="1:8" x14ac:dyDescent="0.3">
      <c r="A3726" s="179">
        <v>6017</v>
      </c>
      <c r="B3726" s="180" t="s">
        <v>50248</v>
      </c>
      <c r="C3726" s="479" t="s">
        <v>116</v>
      </c>
      <c r="D3726" s="182">
        <v>75.7</v>
      </c>
      <c r="E3726" s="183"/>
      <c r="F3726" s="183"/>
      <c r="G3726" s="166"/>
      <c r="H3726" s="166"/>
    </row>
    <row r="3727" spans="1:8" x14ac:dyDescent="0.3">
      <c r="A3727" s="179">
        <v>6020</v>
      </c>
      <c r="B3727" s="180" t="s">
        <v>50249</v>
      </c>
      <c r="C3727" s="479" t="s">
        <v>116</v>
      </c>
      <c r="D3727" s="182">
        <v>33.36</v>
      </c>
      <c r="E3727" s="183"/>
      <c r="F3727" s="183"/>
      <c r="G3727" s="166"/>
      <c r="H3727" s="166"/>
    </row>
    <row r="3728" spans="1:8" x14ac:dyDescent="0.3">
      <c r="A3728" s="179">
        <v>6028</v>
      </c>
      <c r="B3728" s="180" t="s">
        <v>50250</v>
      </c>
      <c r="C3728" s="479" t="s">
        <v>116</v>
      </c>
      <c r="D3728" s="182">
        <v>133.12</v>
      </c>
      <c r="E3728" s="183"/>
      <c r="F3728" s="183"/>
      <c r="G3728" s="166"/>
      <c r="H3728" s="166"/>
    </row>
    <row r="3729" spans="1:8" x14ac:dyDescent="0.3">
      <c r="A3729" s="179">
        <v>6011</v>
      </c>
      <c r="B3729" s="180" t="s">
        <v>50251</v>
      </c>
      <c r="C3729" s="479" t="s">
        <v>116</v>
      </c>
      <c r="D3729" s="182">
        <v>276.08</v>
      </c>
      <c r="E3729" s="183"/>
      <c r="F3729" s="183"/>
      <c r="G3729" s="166"/>
      <c r="H3729" s="166"/>
    </row>
    <row r="3730" spans="1:8" x14ac:dyDescent="0.3">
      <c r="A3730" s="179">
        <v>6012</v>
      </c>
      <c r="B3730" s="180" t="s">
        <v>50252</v>
      </c>
      <c r="C3730" s="479" t="s">
        <v>116</v>
      </c>
      <c r="D3730" s="182">
        <v>334.24</v>
      </c>
      <c r="E3730" s="183"/>
      <c r="F3730" s="183"/>
      <c r="G3730" s="166"/>
      <c r="H3730" s="166"/>
    </row>
    <row r="3731" spans="1:8" x14ac:dyDescent="0.3">
      <c r="A3731" s="179">
        <v>6016</v>
      </c>
      <c r="B3731" s="180" t="s">
        <v>50253</v>
      </c>
      <c r="C3731" s="479" t="s">
        <v>116</v>
      </c>
      <c r="D3731" s="182">
        <v>35.19</v>
      </c>
      <c r="E3731" s="183"/>
      <c r="F3731" s="183"/>
      <c r="G3731" s="166"/>
      <c r="H3731" s="166"/>
    </row>
    <row r="3732" spans="1:8" x14ac:dyDescent="0.3">
      <c r="A3732" s="179">
        <v>6027</v>
      </c>
      <c r="B3732" s="180" t="s">
        <v>50254</v>
      </c>
      <c r="C3732" s="479" t="s">
        <v>116</v>
      </c>
      <c r="D3732" s="182">
        <v>696.45</v>
      </c>
      <c r="E3732" s="183"/>
      <c r="F3732" s="183"/>
      <c r="G3732" s="166"/>
      <c r="H3732" s="166"/>
    </row>
    <row r="3733" spans="1:8" x14ac:dyDescent="0.3">
      <c r="A3733" s="179">
        <v>6013</v>
      </c>
      <c r="B3733" s="180" t="s">
        <v>50255</v>
      </c>
      <c r="C3733" s="479" t="s">
        <v>116</v>
      </c>
      <c r="D3733" s="182">
        <v>105.09</v>
      </c>
      <c r="E3733" s="183"/>
      <c r="F3733" s="183"/>
      <c r="G3733" s="166"/>
      <c r="H3733" s="166"/>
    </row>
    <row r="3734" spans="1:8" x14ac:dyDescent="0.3">
      <c r="A3734" s="179">
        <v>6015</v>
      </c>
      <c r="B3734" s="180" t="s">
        <v>50256</v>
      </c>
      <c r="C3734" s="479" t="s">
        <v>116</v>
      </c>
      <c r="D3734" s="182">
        <v>152.83000000000001</v>
      </c>
      <c r="E3734" s="183"/>
      <c r="F3734" s="183"/>
      <c r="G3734" s="166"/>
      <c r="H3734" s="166"/>
    </row>
    <row r="3735" spans="1:8" x14ac:dyDescent="0.3">
      <c r="A3735" s="179">
        <v>6014</v>
      </c>
      <c r="B3735" s="180" t="s">
        <v>50257</v>
      </c>
      <c r="C3735" s="479" t="s">
        <v>116</v>
      </c>
      <c r="D3735" s="182">
        <v>146.11000000000001</v>
      </c>
      <c r="E3735" s="183"/>
      <c r="F3735" s="183"/>
      <c r="G3735" s="166"/>
      <c r="H3735" s="166"/>
    </row>
    <row r="3736" spans="1:8" x14ac:dyDescent="0.3">
      <c r="A3736" s="179">
        <v>6006</v>
      </c>
      <c r="B3736" s="180" t="s">
        <v>50258</v>
      </c>
      <c r="C3736" s="479" t="s">
        <v>116</v>
      </c>
      <c r="D3736" s="182">
        <v>76.099999999999994</v>
      </c>
      <c r="E3736" s="183"/>
      <c r="F3736" s="183"/>
      <c r="G3736" s="166"/>
      <c r="H3736" s="166"/>
    </row>
    <row r="3737" spans="1:8" x14ac:dyDescent="0.3">
      <c r="A3737" s="179">
        <v>6005</v>
      </c>
      <c r="B3737" s="180" t="s">
        <v>50259</v>
      </c>
      <c r="C3737" s="479" t="s">
        <v>116</v>
      </c>
      <c r="D3737" s="182">
        <v>85.85</v>
      </c>
      <c r="E3737" s="183"/>
      <c r="F3737" s="183"/>
      <c r="G3737" s="166"/>
      <c r="H3737" s="166"/>
    </row>
    <row r="3738" spans="1:8" x14ac:dyDescent="0.3">
      <c r="A3738" s="179">
        <v>11756</v>
      </c>
      <c r="B3738" s="180" t="s">
        <v>50260</v>
      </c>
      <c r="C3738" s="479" t="s">
        <v>116</v>
      </c>
      <c r="D3738" s="182">
        <v>41</v>
      </c>
      <c r="E3738" s="183"/>
      <c r="F3738" s="183"/>
      <c r="G3738" s="166"/>
      <c r="H3738" s="166"/>
    </row>
    <row r="3739" spans="1:8" x14ac:dyDescent="0.3">
      <c r="A3739" s="179">
        <v>10904</v>
      </c>
      <c r="B3739" s="180" t="s">
        <v>50261</v>
      </c>
      <c r="C3739" s="479" t="s">
        <v>116</v>
      </c>
      <c r="D3739" s="182">
        <v>300</v>
      </c>
      <c r="E3739" s="183"/>
      <c r="F3739" s="183"/>
      <c r="G3739" s="166"/>
      <c r="H3739" s="166"/>
    </row>
    <row r="3740" spans="1:8" x14ac:dyDescent="0.3">
      <c r="A3740" s="179">
        <v>11752</v>
      </c>
      <c r="B3740" s="180" t="s">
        <v>50262</v>
      </c>
      <c r="C3740" s="479" t="s">
        <v>116</v>
      </c>
      <c r="D3740" s="182">
        <v>23.64</v>
      </c>
      <c r="E3740" s="183"/>
      <c r="F3740" s="183"/>
      <c r="G3740" s="166"/>
      <c r="H3740" s="166"/>
    </row>
    <row r="3741" spans="1:8" x14ac:dyDescent="0.3">
      <c r="A3741" s="179">
        <v>11753</v>
      </c>
      <c r="B3741" s="180" t="s">
        <v>50263</v>
      </c>
      <c r="C3741" s="479" t="s">
        <v>116</v>
      </c>
      <c r="D3741" s="182">
        <v>28.22</v>
      </c>
      <c r="E3741" s="183"/>
      <c r="F3741" s="183"/>
      <c r="G3741" s="166"/>
      <c r="H3741" s="166"/>
    </row>
    <row r="3742" spans="1:8" x14ac:dyDescent="0.3">
      <c r="A3742" s="179">
        <v>6021</v>
      </c>
      <c r="B3742" s="180" t="s">
        <v>50264</v>
      </c>
      <c r="C3742" s="479" t="s">
        <v>116</v>
      </c>
      <c r="D3742" s="182">
        <v>78.33</v>
      </c>
      <c r="E3742" s="183"/>
      <c r="F3742" s="183"/>
      <c r="G3742" s="166"/>
      <c r="H3742" s="166"/>
    </row>
    <row r="3743" spans="1:8" x14ac:dyDescent="0.3">
      <c r="A3743" s="179">
        <v>6024</v>
      </c>
      <c r="B3743" s="180" t="s">
        <v>50265</v>
      </c>
      <c r="C3743" s="479" t="s">
        <v>116</v>
      </c>
      <c r="D3743" s="182">
        <v>80.97</v>
      </c>
      <c r="E3743" s="183"/>
      <c r="F3743" s="183"/>
      <c r="G3743" s="166"/>
      <c r="H3743" s="166"/>
    </row>
    <row r="3744" spans="1:8" x14ac:dyDescent="0.3">
      <c r="A3744" s="179">
        <v>38379</v>
      </c>
      <c r="B3744" s="180" t="s">
        <v>50266</v>
      </c>
      <c r="C3744" s="479" t="s">
        <v>118</v>
      </c>
      <c r="D3744" s="182">
        <v>50.96</v>
      </c>
      <c r="E3744" s="183"/>
      <c r="F3744" s="183"/>
      <c r="G3744" s="166"/>
      <c r="H3744" s="166"/>
    </row>
    <row r="3745" spans="1:8" x14ac:dyDescent="0.3">
      <c r="A3745" s="179">
        <v>13897</v>
      </c>
      <c r="B3745" s="180" t="s">
        <v>50267</v>
      </c>
      <c r="C3745" s="479" t="s">
        <v>116</v>
      </c>
      <c r="D3745" s="182">
        <v>6173.11</v>
      </c>
      <c r="E3745" s="183"/>
      <c r="F3745" s="183"/>
      <c r="G3745" s="166"/>
      <c r="H3745" s="166"/>
    </row>
    <row r="3746" spans="1:8" x14ac:dyDescent="0.3">
      <c r="A3746" s="179">
        <v>10640</v>
      </c>
      <c r="B3746" s="180" t="s">
        <v>50268</v>
      </c>
      <c r="C3746" s="479" t="s">
        <v>116</v>
      </c>
      <c r="D3746" s="182">
        <v>13369.66</v>
      </c>
      <c r="E3746" s="183"/>
      <c r="F3746" s="183"/>
      <c r="G3746" s="166"/>
      <c r="H3746" s="166"/>
    </row>
    <row r="3747" spans="1:8" x14ac:dyDescent="0.3">
      <c r="A3747" s="179">
        <v>34357</v>
      </c>
      <c r="B3747" s="180" t="s">
        <v>50269</v>
      </c>
      <c r="C3747" s="479" t="s">
        <v>119</v>
      </c>
      <c r="D3747" s="182">
        <v>5.0999999999999996</v>
      </c>
      <c r="E3747" s="183"/>
      <c r="F3747" s="183"/>
      <c r="G3747" s="166"/>
      <c r="H3747" s="166"/>
    </row>
    <row r="3748" spans="1:8" x14ac:dyDescent="0.3">
      <c r="A3748" s="179">
        <v>37329</v>
      </c>
      <c r="B3748" s="180" t="s">
        <v>50270</v>
      </c>
      <c r="C3748" s="479" t="s">
        <v>119</v>
      </c>
      <c r="D3748" s="182">
        <v>107.59</v>
      </c>
      <c r="E3748" s="183"/>
      <c r="F3748" s="183"/>
      <c r="G3748" s="166"/>
      <c r="H3748" s="166"/>
    </row>
    <row r="3749" spans="1:8" x14ac:dyDescent="0.3">
      <c r="A3749" s="179">
        <v>2510</v>
      </c>
      <c r="B3749" s="180" t="s">
        <v>50271</v>
      </c>
      <c r="C3749" s="479" t="s">
        <v>116</v>
      </c>
      <c r="D3749" s="182">
        <v>39.78</v>
      </c>
      <c r="E3749" s="183"/>
      <c r="F3749" s="183"/>
      <c r="G3749" s="166"/>
      <c r="H3749" s="166"/>
    </row>
    <row r="3750" spans="1:8" x14ac:dyDescent="0.3">
      <c r="A3750" s="179">
        <v>12359</v>
      </c>
      <c r="B3750" s="180" t="s">
        <v>50272</v>
      </c>
      <c r="C3750" s="479" t="s">
        <v>116</v>
      </c>
      <c r="D3750" s="182">
        <v>116.76</v>
      </c>
      <c r="E3750" s="183"/>
      <c r="F3750" s="183"/>
      <c r="G3750" s="166"/>
      <c r="H3750" s="166"/>
    </row>
    <row r="3751" spans="1:8" x14ac:dyDescent="0.3">
      <c r="A3751" s="179">
        <v>7353</v>
      </c>
      <c r="B3751" s="180" t="s">
        <v>50273</v>
      </c>
      <c r="C3751" s="479" t="s">
        <v>120</v>
      </c>
      <c r="D3751" s="182">
        <v>35.049999999999997</v>
      </c>
      <c r="E3751" s="183"/>
      <c r="F3751" s="183"/>
      <c r="G3751" s="166"/>
      <c r="H3751" s="166"/>
    </row>
    <row r="3752" spans="1:8" x14ac:dyDescent="0.3">
      <c r="A3752" s="179">
        <v>36144</v>
      </c>
      <c r="B3752" s="180" t="s">
        <v>50274</v>
      </c>
      <c r="C3752" s="479" t="s">
        <v>116</v>
      </c>
      <c r="D3752" s="182">
        <v>1.51</v>
      </c>
      <c r="E3752" s="183"/>
      <c r="F3752" s="183"/>
      <c r="G3752" s="166"/>
      <c r="H3752" s="166"/>
    </row>
    <row r="3753" spans="1:8" x14ac:dyDescent="0.3">
      <c r="A3753" s="179">
        <v>10518</v>
      </c>
      <c r="B3753" s="180" t="s">
        <v>50275</v>
      </c>
      <c r="C3753" s="479" t="s">
        <v>116</v>
      </c>
      <c r="D3753" s="182">
        <v>126.02</v>
      </c>
      <c r="E3753" s="183"/>
      <c r="F3753" s="183"/>
      <c r="G3753" s="166"/>
      <c r="H3753" s="166"/>
    </row>
    <row r="3754" spans="1:8" x14ac:dyDescent="0.3">
      <c r="A3754" s="179">
        <v>36530</v>
      </c>
      <c r="B3754" s="180" t="s">
        <v>50276</v>
      </c>
      <c r="C3754" s="479" t="s">
        <v>116</v>
      </c>
      <c r="D3754" s="182">
        <v>384914.62</v>
      </c>
      <c r="E3754" s="183"/>
      <c r="F3754" s="183"/>
      <c r="G3754" s="166"/>
      <c r="H3754" s="166"/>
    </row>
    <row r="3755" spans="1:8" x14ac:dyDescent="0.3">
      <c r="A3755" s="179">
        <v>6046</v>
      </c>
      <c r="B3755" s="180" t="s">
        <v>50277</v>
      </c>
      <c r="C3755" s="479" t="s">
        <v>116</v>
      </c>
      <c r="D3755" s="182">
        <v>417500</v>
      </c>
      <c r="E3755" s="183"/>
      <c r="F3755" s="183"/>
      <c r="G3755" s="166"/>
      <c r="H3755" s="166"/>
    </row>
    <row r="3756" spans="1:8" x14ac:dyDescent="0.3">
      <c r="A3756" s="179">
        <v>36531</v>
      </c>
      <c r="B3756" s="180" t="s">
        <v>50278</v>
      </c>
      <c r="C3756" s="479" t="s">
        <v>116</v>
      </c>
      <c r="D3756" s="182">
        <v>432774.36</v>
      </c>
      <c r="E3756" s="183"/>
      <c r="F3756" s="183"/>
      <c r="G3756" s="166"/>
      <c r="H3756" s="166"/>
    </row>
    <row r="3757" spans="1:8" x14ac:dyDescent="0.3">
      <c r="A3757" s="179">
        <v>34684</v>
      </c>
      <c r="B3757" s="180" t="s">
        <v>50279</v>
      </c>
      <c r="C3757" s="479" t="s">
        <v>117</v>
      </c>
      <c r="D3757" s="182">
        <v>283.82</v>
      </c>
      <c r="E3757" s="183"/>
      <c r="F3757" s="183"/>
      <c r="G3757" s="166"/>
      <c r="H3757" s="166"/>
    </row>
    <row r="3758" spans="1:8" x14ac:dyDescent="0.3">
      <c r="A3758" s="179">
        <v>34683</v>
      </c>
      <c r="B3758" s="180" t="s">
        <v>50280</v>
      </c>
      <c r="C3758" s="479" t="s">
        <v>117</v>
      </c>
      <c r="D3758" s="182">
        <v>177.39</v>
      </c>
      <c r="E3758" s="183"/>
      <c r="F3758" s="183"/>
      <c r="G3758" s="166"/>
      <c r="H3758" s="166"/>
    </row>
    <row r="3759" spans="1:8" x14ac:dyDescent="0.3">
      <c r="A3759" s="179">
        <v>533</v>
      </c>
      <c r="B3759" s="180" t="s">
        <v>50281</v>
      </c>
      <c r="C3759" s="479" t="s">
        <v>117</v>
      </c>
      <c r="D3759" s="182">
        <v>20.71</v>
      </c>
      <c r="E3759" s="183"/>
      <c r="F3759" s="183"/>
      <c r="G3759" s="166"/>
      <c r="H3759" s="166"/>
    </row>
    <row r="3760" spans="1:8" x14ac:dyDescent="0.3">
      <c r="A3760" s="179">
        <v>10515</v>
      </c>
      <c r="B3760" s="180" t="s">
        <v>50282</v>
      </c>
      <c r="C3760" s="479" t="s">
        <v>117</v>
      </c>
      <c r="D3760" s="182">
        <v>39.08</v>
      </c>
      <c r="E3760" s="183"/>
      <c r="F3760" s="183"/>
      <c r="G3760" s="166"/>
      <c r="H3760" s="166"/>
    </row>
    <row r="3761" spans="1:8" x14ac:dyDescent="0.3">
      <c r="A3761" s="179">
        <v>536</v>
      </c>
      <c r="B3761" s="180" t="s">
        <v>50283</v>
      </c>
      <c r="C3761" s="479" t="s">
        <v>117</v>
      </c>
      <c r="D3761" s="182">
        <v>28.27</v>
      </c>
      <c r="E3761" s="183"/>
      <c r="F3761" s="183"/>
      <c r="G3761" s="166"/>
      <c r="H3761" s="166"/>
    </row>
    <row r="3762" spans="1:8" x14ac:dyDescent="0.3">
      <c r="A3762" s="179">
        <v>153</v>
      </c>
      <c r="B3762" s="180" t="s">
        <v>50284</v>
      </c>
      <c r="C3762" s="479" t="s">
        <v>120</v>
      </c>
      <c r="D3762" s="182">
        <v>120.04</v>
      </c>
      <c r="E3762" s="183"/>
      <c r="F3762" s="183"/>
      <c r="G3762" s="166"/>
      <c r="H3762" s="166"/>
    </row>
    <row r="3763" spans="1:8" x14ac:dyDescent="0.3">
      <c r="A3763" s="179">
        <v>34682</v>
      </c>
      <c r="B3763" s="180" t="s">
        <v>50285</v>
      </c>
      <c r="C3763" s="479" t="s">
        <v>117</v>
      </c>
      <c r="D3763" s="182">
        <v>135.65</v>
      </c>
      <c r="E3763" s="183"/>
      <c r="F3763" s="183"/>
      <c r="G3763" s="166"/>
      <c r="H3763" s="166"/>
    </row>
    <row r="3764" spans="1:8" x14ac:dyDescent="0.3">
      <c r="A3764" s="179">
        <v>20205</v>
      </c>
      <c r="B3764" s="180" t="s">
        <v>50286</v>
      </c>
      <c r="C3764" s="479" t="s">
        <v>118</v>
      </c>
      <c r="D3764" s="182">
        <v>3.22</v>
      </c>
      <c r="E3764" s="183"/>
      <c r="F3764" s="183"/>
      <c r="G3764" s="166"/>
      <c r="H3764" s="166"/>
    </row>
    <row r="3765" spans="1:8" x14ac:dyDescent="0.3">
      <c r="A3765" s="179">
        <v>4412</v>
      </c>
      <c r="B3765" s="180" t="s">
        <v>50287</v>
      </c>
      <c r="C3765" s="479" t="s">
        <v>118</v>
      </c>
      <c r="D3765" s="182">
        <v>1.93</v>
      </c>
      <c r="E3765" s="183"/>
      <c r="F3765" s="183"/>
      <c r="G3765" s="166"/>
      <c r="H3765" s="166"/>
    </row>
    <row r="3766" spans="1:8" x14ac:dyDescent="0.3">
      <c r="A3766" s="179">
        <v>4408</v>
      </c>
      <c r="B3766" s="180" t="s">
        <v>50288</v>
      </c>
      <c r="C3766" s="479" t="s">
        <v>118</v>
      </c>
      <c r="D3766" s="182">
        <v>2.41</v>
      </c>
      <c r="E3766" s="183"/>
      <c r="F3766" s="183"/>
      <c r="G3766" s="166"/>
      <c r="H3766" s="166"/>
    </row>
    <row r="3767" spans="1:8" x14ac:dyDescent="0.3">
      <c r="A3767" s="179">
        <v>36250</v>
      </c>
      <c r="B3767" s="180" t="s">
        <v>50289</v>
      </c>
      <c r="C3767" s="479" t="s">
        <v>118</v>
      </c>
      <c r="D3767" s="182">
        <v>5.0999999999999996</v>
      </c>
      <c r="E3767" s="183"/>
      <c r="F3767" s="183"/>
      <c r="G3767" s="166"/>
      <c r="H3767" s="166"/>
    </row>
    <row r="3768" spans="1:8" x14ac:dyDescent="0.3">
      <c r="A3768" s="179">
        <v>10857</v>
      </c>
      <c r="B3768" s="180" t="s">
        <v>50290</v>
      </c>
      <c r="C3768" s="479" t="s">
        <v>118</v>
      </c>
      <c r="D3768" s="182">
        <v>16.36</v>
      </c>
      <c r="E3768" s="183"/>
      <c r="F3768" s="183"/>
      <c r="G3768" s="166"/>
      <c r="H3768" s="166"/>
    </row>
    <row r="3769" spans="1:8" x14ac:dyDescent="0.3">
      <c r="A3769" s="179">
        <v>4803</v>
      </c>
      <c r="B3769" s="180" t="s">
        <v>50291</v>
      </c>
      <c r="C3769" s="479" t="s">
        <v>118</v>
      </c>
      <c r="D3769" s="182">
        <v>34.04</v>
      </c>
      <c r="E3769" s="183"/>
      <c r="F3769" s="183"/>
      <c r="G3769" s="166"/>
      <c r="H3769" s="166"/>
    </row>
    <row r="3770" spans="1:8" x14ac:dyDescent="0.3">
      <c r="A3770" s="179">
        <v>6186</v>
      </c>
      <c r="B3770" s="180" t="s">
        <v>50292</v>
      </c>
      <c r="C3770" s="479" t="s">
        <v>118</v>
      </c>
      <c r="D3770" s="182">
        <v>18.05</v>
      </c>
      <c r="E3770" s="183"/>
      <c r="F3770" s="183"/>
      <c r="G3770" s="166"/>
      <c r="H3770" s="166"/>
    </row>
    <row r="3771" spans="1:8" x14ac:dyDescent="0.3">
      <c r="A3771" s="179">
        <v>4829</v>
      </c>
      <c r="B3771" s="180" t="s">
        <v>50293</v>
      </c>
      <c r="C3771" s="479" t="s">
        <v>118</v>
      </c>
      <c r="D3771" s="182">
        <v>35.71</v>
      </c>
      <c r="E3771" s="183"/>
      <c r="F3771" s="183"/>
      <c r="G3771" s="166"/>
      <c r="H3771" s="166"/>
    </row>
    <row r="3772" spans="1:8" x14ac:dyDescent="0.3">
      <c r="A3772" s="179">
        <v>39829</v>
      </c>
      <c r="B3772" s="180" t="s">
        <v>50294</v>
      </c>
      <c r="C3772" s="479" t="s">
        <v>118</v>
      </c>
      <c r="D3772" s="182">
        <v>33.450000000000003</v>
      </c>
      <c r="E3772" s="183"/>
      <c r="F3772" s="183"/>
      <c r="G3772" s="166"/>
      <c r="H3772" s="166"/>
    </row>
    <row r="3773" spans="1:8" x14ac:dyDescent="0.3">
      <c r="A3773" s="179">
        <v>20231</v>
      </c>
      <c r="B3773" s="180" t="s">
        <v>50295</v>
      </c>
      <c r="C3773" s="479" t="s">
        <v>118</v>
      </c>
      <c r="D3773" s="182">
        <v>49.86</v>
      </c>
      <c r="E3773" s="183"/>
      <c r="F3773" s="183"/>
      <c r="G3773" s="166"/>
      <c r="H3773" s="166"/>
    </row>
    <row r="3774" spans="1:8" x14ac:dyDescent="0.3">
      <c r="A3774" s="179">
        <v>4804</v>
      </c>
      <c r="B3774" s="180" t="s">
        <v>50296</v>
      </c>
      <c r="C3774" s="479" t="s">
        <v>118</v>
      </c>
      <c r="D3774" s="182">
        <v>26.14</v>
      </c>
      <c r="E3774" s="183"/>
      <c r="F3774" s="183"/>
      <c r="G3774" s="166"/>
      <c r="H3774" s="166"/>
    </row>
    <row r="3775" spans="1:8" x14ac:dyDescent="0.3">
      <c r="A3775" s="179">
        <v>34680</v>
      </c>
      <c r="B3775" s="180" t="s">
        <v>50297</v>
      </c>
      <c r="C3775" s="479" t="s">
        <v>118</v>
      </c>
      <c r="D3775" s="182">
        <v>41.73</v>
      </c>
      <c r="E3775" s="183"/>
      <c r="F3775" s="183"/>
      <c r="G3775" s="166"/>
      <c r="H3775" s="166"/>
    </row>
    <row r="3776" spans="1:8" x14ac:dyDescent="0.3">
      <c r="A3776" s="179">
        <v>11573</v>
      </c>
      <c r="B3776" s="180" t="s">
        <v>50298</v>
      </c>
      <c r="C3776" s="479" t="s">
        <v>116</v>
      </c>
      <c r="D3776" s="182">
        <v>6.62</v>
      </c>
      <c r="E3776" s="183"/>
      <c r="F3776" s="183"/>
      <c r="G3776" s="166"/>
      <c r="H3776" s="166"/>
    </row>
    <row r="3777" spans="1:8" x14ac:dyDescent="0.3">
      <c r="A3777" s="179">
        <v>38401</v>
      </c>
      <c r="B3777" s="180" t="s">
        <v>50299</v>
      </c>
      <c r="C3777" s="479" t="s">
        <v>116</v>
      </c>
      <c r="D3777" s="182">
        <v>13.13</v>
      </c>
      <c r="E3777" s="183"/>
      <c r="F3777" s="183"/>
      <c r="G3777" s="166"/>
      <c r="H3777" s="166"/>
    </row>
    <row r="3778" spans="1:8" x14ac:dyDescent="0.3">
      <c r="A3778" s="179">
        <v>11575</v>
      </c>
      <c r="B3778" s="180" t="s">
        <v>50300</v>
      </c>
      <c r="C3778" s="479" t="s">
        <v>116</v>
      </c>
      <c r="D3778" s="182">
        <v>63.86</v>
      </c>
      <c r="E3778" s="183"/>
      <c r="F3778" s="183"/>
      <c r="G3778" s="166"/>
      <c r="H3778" s="166"/>
    </row>
    <row r="3779" spans="1:8" x14ac:dyDescent="0.3">
      <c r="A3779" s="179">
        <v>38179</v>
      </c>
      <c r="B3779" s="180" t="s">
        <v>50301</v>
      </c>
      <c r="C3779" s="479" t="s">
        <v>116</v>
      </c>
      <c r="D3779" s="182">
        <v>52.8</v>
      </c>
      <c r="E3779" s="183"/>
      <c r="F3779" s="183"/>
      <c r="G3779" s="166"/>
      <c r="H3779" s="166"/>
    </row>
    <row r="3780" spans="1:8" x14ac:dyDescent="0.3">
      <c r="A3780" s="179">
        <v>20256</v>
      </c>
      <c r="B3780" s="180" t="s">
        <v>50302</v>
      </c>
      <c r="C3780" s="479" t="s">
        <v>116</v>
      </c>
      <c r="D3780" s="182">
        <v>0.27</v>
      </c>
      <c r="E3780" s="183"/>
      <c r="F3780" s="183"/>
      <c r="G3780" s="166"/>
      <c r="H3780" s="166"/>
    </row>
    <row r="3781" spans="1:8" x14ac:dyDescent="0.3">
      <c r="A3781" s="179">
        <v>14511</v>
      </c>
      <c r="B3781" s="180" t="s">
        <v>50303</v>
      </c>
      <c r="C3781" s="479" t="s">
        <v>116</v>
      </c>
      <c r="D3781" s="182">
        <v>997825.41</v>
      </c>
      <c r="E3781" s="183"/>
      <c r="F3781" s="183"/>
      <c r="G3781" s="166"/>
      <c r="H3781" s="166"/>
    </row>
    <row r="3782" spans="1:8" x14ac:dyDescent="0.3">
      <c r="A3782" s="179">
        <v>10642</v>
      </c>
      <c r="B3782" s="180" t="s">
        <v>50304</v>
      </c>
      <c r="C3782" s="479" t="s">
        <v>116</v>
      </c>
      <c r="D3782" s="182">
        <v>940000</v>
      </c>
      <c r="E3782" s="183"/>
      <c r="F3782" s="183"/>
      <c r="G3782" s="166"/>
      <c r="H3782" s="166"/>
    </row>
    <row r="3783" spans="1:8" x14ac:dyDescent="0.3">
      <c r="A3783" s="179">
        <v>14489</v>
      </c>
      <c r="B3783" s="180" t="s">
        <v>50305</v>
      </c>
      <c r="C3783" s="479" t="s">
        <v>116</v>
      </c>
      <c r="D3783" s="182">
        <v>833762.51</v>
      </c>
      <c r="E3783" s="183"/>
      <c r="F3783" s="183"/>
      <c r="G3783" s="166"/>
      <c r="H3783" s="166"/>
    </row>
    <row r="3784" spans="1:8" x14ac:dyDescent="0.3">
      <c r="A3784" s="179">
        <v>14513</v>
      </c>
      <c r="B3784" s="180" t="s">
        <v>50306</v>
      </c>
      <c r="C3784" s="479" t="s">
        <v>116</v>
      </c>
      <c r="D3784" s="182">
        <v>625341.67000000004</v>
      </c>
      <c r="E3784" s="183"/>
      <c r="F3784" s="183"/>
      <c r="G3784" s="166"/>
      <c r="H3784" s="166"/>
    </row>
    <row r="3785" spans="1:8" x14ac:dyDescent="0.3">
      <c r="A3785" s="179">
        <v>13600</v>
      </c>
      <c r="B3785" s="180" t="s">
        <v>50307</v>
      </c>
      <c r="C3785" s="479" t="s">
        <v>116</v>
      </c>
      <c r="D3785" s="182">
        <v>806866.86</v>
      </c>
      <c r="E3785" s="183"/>
      <c r="F3785" s="183"/>
      <c r="G3785" s="166"/>
      <c r="H3785" s="166"/>
    </row>
    <row r="3786" spans="1:8" x14ac:dyDescent="0.3">
      <c r="A3786" s="179">
        <v>10646</v>
      </c>
      <c r="B3786" s="180" t="s">
        <v>50308</v>
      </c>
      <c r="C3786" s="479" t="s">
        <v>116</v>
      </c>
      <c r="D3786" s="182">
        <v>601465.48</v>
      </c>
      <c r="E3786" s="183"/>
      <c r="F3786" s="183"/>
      <c r="G3786" s="166"/>
      <c r="H3786" s="166"/>
    </row>
    <row r="3787" spans="1:8" x14ac:dyDescent="0.3">
      <c r="A3787" s="179">
        <v>6070</v>
      </c>
      <c r="B3787" s="180" t="s">
        <v>50309</v>
      </c>
      <c r="C3787" s="479" t="s">
        <v>116</v>
      </c>
      <c r="D3787" s="182">
        <v>821828.55</v>
      </c>
      <c r="E3787" s="183"/>
      <c r="F3787" s="183"/>
      <c r="G3787" s="166"/>
      <c r="H3787" s="166"/>
    </row>
    <row r="3788" spans="1:8" x14ac:dyDescent="0.3">
      <c r="A3788" s="179">
        <v>6069</v>
      </c>
      <c r="B3788" s="180" t="s">
        <v>50310</v>
      </c>
      <c r="C3788" s="479" t="s">
        <v>116</v>
      </c>
      <c r="D3788" s="182">
        <v>181554.32</v>
      </c>
      <c r="E3788" s="183"/>
      <c r="F3788" s="183"/>
      <c r="G3788" s="166"/>
      <c r="H3788" s="166"/>
    </row>
    <row r="3789" spans="1:8" x14ac:dyDescent="0.3">
      <c r="A3789" s="179">
        <v>14626</v>
      </c>
      <c r="B3789" s="180" t="s">
        <v>50311</v>
      </c>
      <c r="C3789" s="479" t="s">
        <v>116</v>
      </c>
      <c r="D3789" s="182">
        <v>899714.32</v>
      </c>
      <c r="E3789" s="183"/>
      <c r="F3789" s="183"/>
      <c r="G3789" s="166"/>
      <c r="H3789" s="166"/>
    </row>
    <row r="3790" spans="1:8" x14ac:dyDescent="0.3">
      <c r="A3790" s="179">
        <v>6067</v>
      </c>
      <c r="B3790" s="180" t="s">
        <v>50312</v>
      </c>
      <c r="C3790" s="479" t="s">
        <v>116</v>
      </c>
      <c r="D3790" s="182">
        <v>738571.44</v>
      </c>
      <c r="E3790" s="183"/>
      <c r="F3790" s="183"/>
      <c r="G3790" s="166"/>
      <c r="H3790" s="166"/>
    </row>
    <row r="3791" spans="1:8" x14ac:dyDescent="0.3">
      <c r="A3791" s="179">
        <v>38393</v>
      </c>
      <c r="B3791" s="180" t="s">
        <v>50313</v>
      </c>
      <c r="C3791" s="479" t="s">
        <v>116</v>
      </c>
      <c r="D3791" s="182">
        <v>20</v>
      </c>
      <c r="E3791" s="183"/>
      <c r="F3791" s="183"/>
      <c r="G3791" s="166"/>
      <c r="H3791" s="166"/>
    </row>
    <row r="3792" spans="1:8" x14ac:dyDescent="0.3">
      <c r="A3792" s="179">
        <v>38390</v>
      </c>
      <c r="B3792" s="180" t="s">
        <v>50314</v>
      </c>
      <c r="C3792" s="479" t="s">
        <v>116</v>
      </c>
      <c r="D3792" s="182">
        <v>44.36</v>
      </c>
      <c r="E3792" s="183"/>
      <c r="F3792" s="183"/>
      <c r="G3792" s="166"/>
      <c r="H3792" s="166"/>
    </row>
    <row r="3793" spans="1:8" x14ac:dyDescent="0.3">
      <c r="A3793" s="179">
        <v>36532</v>
      </c>
      <c r="B3793" s="180" t="s">
        <v>50315</v>
      </c>
      <c r="C3793" s="479" t="s">
        <v>116</v>
      </c>
      <c r="D3793" s="182">
        <v>26431.22</v>
      </c>
      <c r="E3793" s="183"/>
      <c r="F3793" s="183"/>
      <c r="G3793" s="166"/>
      <c r="H3793" s="166"/>
    </row>
    <row r="3794" spans="1:8" x14ac:dyDescent="0.3">
      <c r="A3794" s="179">
        <v>11578</v>
      </c>
      <c r="B3794" s="180" t="s">
        <v>50316</v>
      </c>
      <c r="C3794" s="479" t="s">
        <v>116</v>
      </c>
      <c r="D3794" s="182">
        <v>13.79</v>
      </c>
      <c r="E3794" s="183"/>
      <c r="F3794" s="183"/>
      <c r="G3794" s="166"/>
      <c r="H3794" s="166"/>
    </row>
    <row r="3795" spans="1:8" x14ac:dyDescent="0.3">
      <c r="A3795" s="179">
        <v>11577</v>
      </c>
      <c r="B3795" s="180" t="s">
        <v>50317</v>
      </c>
      <c r="C3795" s="479" t="s">
        <v>116</v>
      </c>
      <c r="D3795" s="182">
        <v>13.16</v>
      </c>
      <c r="E3795" s="183"/>
      <c r="F3795" s="183"/>
      <c r="G3795" s="166"/>
      <c r="H3795" s="166"/>
    </row>
    <row r="3796" spans="1:8" x14ac:dyDescent="0.3">
      <c r="A3796" s="179">
        <v>42432</v>
      </c>
      <c r="B3796" s="180" t="s">
        <v>50318</v>
      </c>
      <c r="C3796" s="479" t="s">
        <v>116</v>
      </c>
      <c r="D3796" s="182">
        <v>2424.64</v>
      </c>
      <c r="E3796" s="183"/>
      <c r="F3796" s="183"/>
      <c r="G3796" s="166"/>
      <c r="H3796" s="166"/>
    </row>
    <row r="3797" spans="1:8" x14ac:dyDescent="0.3">
      <c r="A3797" s="179">
        <v>42437</v>
      </c>
      <c r="B3797" s="180" t="s">
        <v>50319</v>
      </c>
      <c r="C3797" s="479" t="s">
        <v>116</v>
      </c>
      <c r="D3797" s="182">
        <v>1843.37</v>
      </c>
      <c r="E3797" s="183"/>
      <c r="F3797" s="183"/>
      <c r="G3797" s="166"/>
      <c r="H3797" s="166"/>
    </row>
    <row r="3798" spans="1:8" x14ac:dyDescent="0.3">
      <c r="A3798" s="179">
        <v>1116</v>
      </c>
      <c r="B3798" s="180" t="s">
        <v>50320</v>
      </c>
      <c r="C3798" s="479" t="s">
        <v>118</v>
      </c>
      <c r="D3798" s="182">
        <v>23.2</v>
      </c>
      <c r="E3798" s="183"/>
      <c r="F3798" s="183"/>
      <c r="G3798" s="166"/>
      <c r="H3798" s="166"/>
    </row>
    <row r="3799" spans="1:8" x14ac:dyDescent="0.3">
      <c r="A3799" s="179">
        <v>1115</v>
      </c>
      <c r="B3799" s="180" t="s">
        <v>50321</v>
      </c>
      <c r="C3799" s="479" t="s">
        <v>118</v>
      </c>
      <c r="D3799" s="182">
        <v>27.8</v>
      </c>
      <c r="E3799" s="183"/>
      <c r="F3799" s="183"/>
      <c r="G3799" s="166"/>
      <c r="H3799" s="166"/>
    </row>
    <row r="3800" spans="1:8" x14ac:dyDescent="0.3">
      <c r="A3800" s="179">
        <v>1113</v>
      </c>
      <c r="B3800" s="180" t="s">
        <v>50322</v>
      </c>
      <c r="C3800" s="479" t="s">
        <v>118</v>
      </c>
      <c r="D3800" s="182">
        <v>32.5</v>
      </c>
      <c r="E3800" s="183"/>
      <c r="F3800" s="183"/>
      <c r="G3800" s="166"/>
      <c r="H3800" s="166"/>
    </row>
    <row r="3801" spans="1:8" x14ac:dyDescent="0.3">
      <c r="A3801" s="179">
        <v>1114</v>
      </c>
      <c r="B3801" s="180" t="s">
        <v>50323</v>
      </c>
      <c r="C3801" s="479" t="s">
        <v>118</v>
      </c>
      <c r="D3801" s="182">
        <v>38.72</v>
      </c>
      <c r="E3801" s="183"/>
      <c r="F3801" s="183"/>
      <c r="G3801" s="166"/>
      <c r="H3801" s="166"/>
    </row>
    <row r="3802" spans="1:8" x14ac:dyDescent="0.3">
      <c r="A3802" s="179">
        <v>40873</v>
      </c>
      <c r="B3802" s="180" t="s">
        <v>50324</v>
      </c>
      <c r="C3802" s="479" t="s">
        <v>118</v>
      </c>
      <c r="D3802" s="182">
        <v>30.3</v>
      </c>
      <c r="E3802" s="183"/>
      <c r="F3802" s="183"/>
      <c r="G3802" s="166"/>
      <c r="H3802" s="166"/>
    </row>
    <row r="3803" spans="1:8" x14ac:dyDescent="0.3">
      <c r="A3803" s="179">
        <v>20214</v>
      </c>
      <c r="B3803" s="180" t="s">
        <v>50325</v>
      </c>
      <c r="C3803" s="479" t="s">
        <v>116</v>
      </c>
      <c r="D3803" s="182">
        <v>64.72</v>
      </c>
      <c r="E3803" s="183"/>
      <c r="F3803" s="183"/>
      <c r="G3803" s="166"/>
      <c r="H3803" s="166"/>
    </row>
    <row r="3804" spans="1:8" x14ac:dyDescent="0.3">
      <c r="A3804" s="179">
        <v>7237</v>
      </c>
      <c r="B3804" s="180" t="s">
        <v>50326</v>
      </c>
      <c r="C3804" s="479" t="s">
        <v>116</v>
      </c>
      <c r="D3804" s="182">
        <v>63.36</v>
      </c>
      <c r="E3804" s="183"/>
      <c r="F3804" s="183"/>
      <c r="G3804" s="166"/>
      <c r="H3804" s="166"/>
    </row>
    <row r="3805" spans="1:8" x14ac:dyDescent="0.3">
      <c r="A3805" s="179">
        <v>11757</v>
      </c>
      <c r="B3805" s="180" t="s">
        <v>50327</v>
      </c>
      <c r="C3805" s="479" t="s">
        <v>116</v>
      </c>
      <c r="D3805" s="182">
        <v>34.9</v>
      </c>
      <c r="E3805" s="183"/>
      <c r="F3805" s="183"/>
      <c r="G3805" s="166"/>
      <c r="H3805" s="166"/>
    </row>
    <row r="3806" spans="1:8" x14ac:dyDescent="0.3">
      <c r="A3806" s="179">
        <v>11758</v>
      </c>
      <c r="B3806" s="180" t="s">
        <v>50328</v>
      </c>
      <c r="C3806" s="479" t="s">
        <v>116</v>
      </c>
      <c r="D3806" s="182">
        <v>67.95</v>
      </c>
      <c r="E3806" s="183"/>
      <c r="F3806" s="183"/>
      <c r="G3806" s="166"/>
      <c r="H3806" s="166"/>
    </row>
    <row r="3807" spans="1:8" x14ac:dyDescent="0.3">
      <c r="A3807" s="179">
        <v>37526</v>
      </c>
      <c r="B3807" s="180" t="s">
        <v>50329</v>
      </c>
      <c r="C3807" s="479" t="s">
        <v>116</v>
      </c>
      <c r="D3807" s="182">
        <v>5.55</v>
      </c>
      <c r="E3807" s="183"/>
      <c r="F3807" s="183"/>
      <c r="G3807" s="166"/>
      <c r="H3807" s="166"/>
    </row>
    <row r="3808" spans="1:8" x14ac:dyDescent="0.3">
      <c r="A3808" s="179">
        <v>6076</v>
      </c>
      <c r="B3808" s="180" t="s">
        <v>50330</v>
      </c>
      <c r="C3808" s="479" t="s">
        <v>121</v>
      </c>
      <c r="D3808" s="182">
        <v>70</v>
      </c>
      <c r="E3808" s="183"/>
      <c r="F3808" s="183"/>
      <c r="G3808" s="166"/>
      <c r="H3808" s="166"/>
    </row>
    <row r="3809" spans="1:8" x14ac:dyDescent="0.3">
      <c r="A3809" s="179">
        <v>13109</v>
      </c>
      <c r="B3809" s="180" t="s">
        <v>50331</v>
      </c>
      <c r="C3809" s="479" t="s">
        <v>116</v>
      </c>
      <c r="D3809" s="182">
        <v>270.93</v>
      </c>
      <c r="E3809" s="183"/>
      <c r="F3809" s="183"/>
      <c r="G3809" s="166"/>
      <c r="H3809" s="166"/>
    </row>
    <row r="3810" spans="1:8" x14ac:dyDescent="0.3">
      <c r="A3810" s="179">
        <v>13110</v>
      </c>
      <c r="B3810" s="180" t="s">
        <v>50332</v>
      </c>
      <c r="C3810" s="479" t="s">
        <v>116</v>
      </c>
      <c r="D3810" s="182">
        <v>356.56</v>
      </c>
      <c r="E3810" s="183"/>
      <c r="F3810" s="183"/>
      <c r="G3810" s="166"/>
      <c r="H3810" s="166"/>
    </row>
    <row r="3811" spans="1:8" x14ac:dyDescent="0.3">
      <c r="A3811" s="179">
        <v>7581</v>
      </c>
      <c r="B3811" s="180" t="s">
        <v>50333</v>
      </c>
      <c r="C3811" s="479" t="s">
        <v>116</v>
      </c>
      <c r="D3811" s="182">
        <v>3.8</v>
      </c>
      <c r="E3811" s="183"/>
      <c r="F3811" s="183"/>
      <c r="G3811" s="166"/>
      <c r="H3811" s="166"/>
    </row>
    <row r="3812" spans="1:8" x14ac:dyDescent="0.3">
      <c r="A3812" s="179">
        <v>4509</v>
      </c>
      <c r="B3812" s="180" t="s">
        <v>50334</v>
      </c>
      <c r="C3812" s="479" t="s">
        <v>118</v>
      </c>
      <c r="D3812" s="182">
        <v>6.02</v>
      </c>
      <c r="E3812" s="183"/>
      <c r="F3812" s="183"/>
      <c r="G3812" s="166"/>
      <c r="H3812" s="166"/>
    </row>
    <row r="3813" spans="1:8" x14ac:dyDescent="0.3">
      <c r="A3813" s="179">
        <v>4512</v>
      </c>
      <c r="B3813" s="180" t="s">
        <v>50335</v>
      </c>
      <c r="C3813" s="479" t="s">
        <v>118</v>
      </c>
      <c r="D3813" s="182">
        <v>2.87</v>
      </c>
      <c r="E3813" s="183"/>
      <c r="F3813" s="183"/>
      <c r="G3813" s="166"/>
      <c r="H3813" s="166"/>
    </row>
    <row r="3814" spans="1:8" x14ac:dyDescent="0.3">
      <c r="A3814" s="179">
        <v>4517</v>
      </c>
      <c r="B3814" s="180" t="s">
        <v>50336</v>
      </c>
      <c r="C3814" s="479" t="s">
        <v>118</v>
      </c>
      <c r="D3814" s="182">
        <v>4.1500000000000004</v>
      </c>
      <c r="E3814" s="183"/>
      <c r="F3814" s="183"/>
      <c r="G3814" s="166"/>
      <c r="H3814" s="166"/>
    </row>
    <row r="3815" spans="1:8" x14ac:dyDescent="0.3">
      <c r="A3815" s="179">
        <v>20206</v>
      </c>
      <c r="B3815" s="180" t="s">
        <v>50337</v>
      </c>
      <c r="C3815" s="479" t="s">
        <v>118</v>
      </c>
      <c r="D3815" s="182">
        <v>8.69</v>
      </c>
      <c r="E3815" s="183"/>
      <c r="F3815" s="183"/>
      <c r="G3815" s="166"/>
      <c r="H3815" s="166"/>
    </row>
    <row r="3816" spans="1:8" x14ac:dyDescent="0.3">
      <c r="A3816" s="179">
        <v>4460</v>
      </c>
      <c r="B3816" s="180" t="s">
        <v>50338</v>
      </c>
      <c r="C3816" s="479" t="s">
        <v>118</v>
      </c>
      <c r="D3816" s="182">
        <v>8.92</v>
      </c>
      <c r="E3816" s="183"/>
      <c r="F3816" s="183"/>
      <c r="G3816" s="166"/>
      <c r="H3816" s="166"/>
    </row>
    <row r="3817" spans="1:8" x14ac:dyDescent="0.3">
      <c r="A3817" s="179">
        <v>4415</v>
      </c>
      <c r="B3817" s="180" t="s">
        <v>50339</v>
      </c>
      <c r="C3817" s="479" t="s">
        <v>118</v>
      </c>
      <c r="D3817" s="182">
        <v>4.78</v>
      </c>
      <c r="E3817" s="183"/>
      <c r="F3817" s="183"/>
      <c r="G3817" s="166"/>
      <c r="H3817" s="166"/>
    </row>
    <row r="3818" spans="1:8" x14ac:dyDescent="0.3">
      <c r="A3818" s="179">
        <v>4417</v>
      </c>
      <c r="B3818" s="180" t="s">
        <v>50340</v>
      </c>
      <c r="C3818" s="479" t="s">
        <v>118</v>
      </c>
      <c r="D3818" s="182">
        <v>6.88</v>
      </c>
      <c r="E3818" s="183"/>
      <c r="F3818" s="183"/>
      <c r="G3818" s="166"/>
      <c r="H3818" s="166"/>
    </row>
    <row r="3819" spans="1:8" x14ac:dyDescent="0.3">
      <c r="A3819" s="179">
        <v>37373</v>
      </c>
      <c r="B3819" s="180" t="s">
        <v>50341</v>
      </c>
      <c r="C3819" s="479" t="s">
        <v>122</v>
      </c>
      <c r="D3819" s="182">
        <v>0.04</v>
      </c>
      <c r="E3819" s="183"/>
      <c r="F3819" s="183"/>
      <c r="G3819" s="166"/>
      <c r="H3819" s="166"/>
    </row>
    <row r="3820" spans="1:8" x14ac:dyDescent="0.3">
      <c r="A3820" s="179">
        <v>40864</v>
      </c>
      <c r="B3820" s="180" t="s">
        <v>50342</v>
      </c>
      <c r="C3820" s="479" t="s">
        <v>123</v>
      </c>
      <c r="D3820" s="182">
        <v>7.31</v>
      </c>
      <c r="E3820" s="183"/>
      <c r="F3820" s="183"/>
      <c r="G3820" s="166"/>
      <c r="H3820" s="166"/>
    </row>
    <row r="3821" spans="1:8" x14ac:dyDescent="0.3">
      <c r="A3821" s="179">
        <v>4734</v>
      </c>
      <c r="B3821" s="180" t="s">
        <v>50343</v>
      </c>
      <c r="C3821" s="479" t="s">
        <v>121</v>
      </c>
      <c r="D3821" s="182">
        <v>442.66</v>
      </c>
      <c r="E3821" s="183"/>
      <c r="F3821" s="183"/>
      <c r="G3821" s="166"/>
      <c r="H3821" s="166"/>
    </row>
    <row r="3822" spans="1:8" x14ac:dyDescent="0.3">
      <c r="A3822" s="179">
        <v>6085</v>
      </c>
      <c r="B3822" s="180" t="s">
        <v>50344</v>
      </c>
      <c r="C3822" s="479" t="s">
        <v>120</v>
      </c>
      <c r="D3822" s="182">
        <v>7.67</v>
      </c>
      <c r="E3822" s="183"/>
      <c r="F3822" s="183"/>
      <c r="G3822" s="166"/>
      <c r="H3822" s="166"/>
    </row>
    <row r="3823" spans="1:8" x14ac:dyDescent="0.3">
      <c r="A3823" s="179">
        <v>38396</v>
      </c>
      <c r="B3823" s="180" t="s">
        <v>50345</v>
      </c>
      <c r="C3823" s="479" t="s">
        <v>116</v>
      </c>
      <c r="D3823" s="182">
        <v>472.87</v>
      </c>
      <c r="E3823" s="183"/>
      <c r="F3823" s="183"/>
      <c r="G3823" s="166"/>
      <c r="H3823" s="166"/>
    </row>
    <row r="3824" spans="1:8" x14ac:dyDescent="0.3">
      <c r="A3824" s="179">
        <v>11622</v>
      </c>
      <c r="B3824" s="180" t="s">
        <v>50346</v>
      </c>
      <c r="C3824" s="479" t="s">
        <v>119</v>
      </c>
      <c r="D3824" s="182">
        <v>90.45</v>
      </c>
      <c r="E3824" s="183"/>
      <c r="F3824" s="183"/>
      <c r="G3824" s="166"/>
      <c r="H3824" s="166"/>
    </row>
    <row r="3825" spans="1:8" x14ac:dyDescent="0.3">
      <c r="A3825" s="179">
        <v>43143</v>
      </c>
      <c r="B3825" s="180" t="s">
        <v>50347</v>
      </c>
      <c r="C3825" s="479" t="s">
        <v>120</v>
      </c>
      <c r="D3825" s="182">
        <v>34.159999999999997</v>
      </c>
      <c r="E3825" s="183"/>
      <c r="F3825" s="183"/>
      <c r="G3825" s="166"/>
      <c r="H3825" s="166"/>
    </row>
    <row r="3826" spans="1:8" x14ac:dyDescent="0.3">
      <c r="A3826" s="179">
        <v>7317</v>
      </c>
      <c r="B3826" s="180" t="s">
        <v>50348</v>
      </c>
      <c r="C3826" s="479" t="s">
        <v>119</v>
      </c>
      <c r="D3826" s="182">
        <v>54.9</v>
      </c>
      <c r="E3826" s="183"/>
      <c r="F3826" s="183"/>
      <c r="G3826" s="166"/>
      <c r="H3826" s="166"/>
    </row>
    <row r="3827" spans="1:8" x14ac:dyDescent="0.3">
      <c r="A3827" s="179">
        <v>142</v>
      </c>
      <c r="B3827" s="180" t="s">
        <v>50349</v>
      </c>
      <c r="C3827" s="479" t="s">
        <v>146</v>
      </c>
      <c r="D3827" s="182">
        <v>42.68</v>
      </c>
      <c r="E3827" s="183"/>
      <c r="F3827" s="183"/>
      <c r="G3827" s="166"/>
      <c r="H3827" s="166"/>
    </row>
    <row r="3828" spans="1:8" x14ac:dyDescent="0.3">
      <c r="A3828" s="179">
        <v>43142</v>
      </c>
      <c r="B3828" s="180" t="s">
        <v>50350</v>
      </c>
      <c r="C3828" s="479" t="s">
        <v>120</v>
      </c>
      <c r="D3828" s="182">
        <v>193.88</v>
      </c>
      <c r="E3828" s="183"/>
      <c r="F3828" s="183"/>
      <c r="G3828" s="166"/>
      <c r="H3828" s="166"/>
    </row>
    <row r="3829" spans="1:8" x14ac:dyDescent="0.3">
      <c r="A3829" s="179">
        <v>38123</v>
      </c>
      <c r="B3829" s="180" t="s">
        <v>50351</v>
      </c>
      <c r="C3829" s="479" t="s">
        <v>119</v>
      </c>
      <c r="D3829" s="182">
        <v>48.49</v>
      </c>
      <c r="E3829" s="183"/>
      <c r="F3829" s="183"/>
      <c r="G3829" s="166"/>
      <c r="H3829" s="166"/>
    </row>
    <row r="3830" spans="1:8" x14ac:dyDescent="0.3">
      <c r="A3830" s="179">
        <v>42699</v>
      </c>
      <c r="B3830" s="180" t="s">
        <v>50352</v>
      </c>
      <c r="C3830" s="479" t="s">
        <v>116</v>
      </c>
      <c r="D3830" s="182">
        <v>28.57</v>
      </c>
      <c r="E3830" s="183"/>
      <c r="F3830" s="183"/>
      <c r="G3830" s="166"/>
      <c r="H3830" s="166"/>
    </row>
    <row r="3831" spans="1:8" x14ac:dyDescent="0.3">
      <c r="A3831" s="179">
        <v>37743</v>
      </c>
      <c r="B3831" s="180" t="s">
        <v>50353</v>
      </c>
      <c r="C3831" s="479" t="s">
        <v>116</v>
      </c>
      <c r="D3831" s="182">
        <v>121772.72</v>
      </c>
      <c r="E3831" s="183"/>
      <c r="F3831" s="183"/>
      <c r="G3831" s="166"/>
      <c r="H3831" s="166"/>
    </row>
    <row r="3832" spans="1:8" x14ac:dyDescent="0.3">
      <c r="A3832" s="179">
        <v>37744</v>
      </c>
      <c r="B3832" s="180" t="s">
        <v>50354</v>
      </c>
      <c r="C3832" s="479" t="s">
        <v>116</v>
      </c>
      <c r="D3832" s="182">
        <v>143181.81</v>
      </c>
      <c r="E3832" s="183"/>
      <c r="F3832" s="183"/>
      <c r="G3832" s="166"/>
      <c r="H3832" s="166"/>
    </row>
    <row r="3833" spans="1:8" x14ac:dyDescent="0.3">
      <c r="A3833" s="179">
        <v>37741</v>
      </c>
      <c r="B3833" s="180" t="s">
        <v>50355</v>
      </c>
      <c r="C3833" s="479" t="s">
        <v>116</v>
      </c>
      <c r="D3833" s="182">
        <v>110727.27</v>
      </c>
      <c r="E3833" s="183"/>
      <c r="F3833" s="183"/>
      <c r="G3833" s="166"/>
      <c r="H3833" s="166"/>
    </row>
    <row r="3834" spans="1:8" x14ac:dyDescent="0.3">
      <c r="A3834" s="179">
        <v>39396</v>
      </c>
      <c r="B3834" s="180" t="s">
        <v>50356</v>
      </c>
      <c r="C3834" s="479" t="s">
        <v>116</v>
      </c>
      <c r="D3834" s="182">
        <v>77.89</v>
      </c>
      <c r="E3834" s="183"/>
      <c r="F3834" s="183"/>
      <c r="G3834" s="166"/>
      <c r="H3834" s="166"/>
    </row>
    <row r="3835" spans="1:8" x14ac:dyDescent="0.3">
      <c r="A3835" s="179">
        <v>39392</v>
      </c>
      <c r="B3835" s="180" t="s">
        <v>50357</v>
      </c>
      <c r="C3835" s="479" t="s">
        <v>116</v>
      </c>
      <c r="D3835" s="182">
        <v>87.86</v>
      </c>
      <c r="E3835" s="183"/>
      <c r="F3835" s="183"/>
      <c r="G3835" s="166"/>
      <c r="H3835" s="166"/>
    </row>
    <row r="3836" spans="1:8" x14ac:dyDescent="0.3">
      <c r="A3836" s="179">
        <v>39393</v>
      </c>
      <c r="B3836" s="180" t="s">
        <v>50358</v>
      </c>
      <c r="C3836" s="479" t="s">
        <v>116</v>
      </c>
      <c r="D3836" s="182">
        <v>54.34</v>
      </c>
      <c r="E3836" s="183"/>
      <c r="F3836" s="183"/>
      <c r="G3836" s="166"/>
      <c r="H3836" s="166"/>
    </row>
    <row r="3837" spans="1:8" x14ac:dyDescent="0.3">
      <c r="A3837" s="179">
        <v>39394</v>
      </c>
      <c r="B3837" s="180" t="s">
        <v>50359</v>
      </c>
      <c r="C3837" s="479" t="s">
        <v>116</v>
      </c>
      <c r="D3837" s="182">
        <v>61.16</v>
      </c>
      <c r="E3837" s="183"/>
      <c r="F3837" s="183"/>
      <c r="G3837" s="166"/>
      <c r="H3837" s="166"/>
    </row>
    <row r="3838" spans="1:8" x14ac:dyDescent="0.3">
      <c r="A3838" s="179">
        <v>39395</v>
      </c>
      <c r="B3838" s="180" t="s">
        <v>50360</v>
      </c>
      <c r="C3838" s="479" t="s">
        <v>116</v>
      </c>
      <c r="D3838" s="182">
        <v>56.87</v>
      </c>
      <c r="E3838" s="183"/>
      <c r="F3838" s="183"/>
      <c r="G3838" s="166"/>
      <c r="H3838" s="166"/>
    </row>
    <row r="3839" spans="1:8" x14ac:dyDescent="0.3">
      <c r="A3839" s="179">
        <v>14618</v>
      </c>
      <c r="B3839" s="180" t="s">
        <v>50361</v>
      </c>
      <c r="C3839" s="479" t="s">
        <v>116</v>
      </c>
      <c r="D3839" s="182">
        <v>1387.82</v>
      </c>
      <c r="E3839" s="183"/>
      <c r="F3839" s="183"/>
      <c r="G3839" s="166"/>
      <c r="H3839" s="166"/>
    </row>
    <row r="3840" spans="1:8" x14ac:dyDescent="0.3">
      <c r="A3840" s="179">
        <v>40269</v>
      </c>
      <c r="B3840" s="180" t="s">
        <v>50362</v>
      </c>
      <c r="C3840" s="479" t="s">
        <v>116</v>
      </c>
      <c r="D3840" s="182">
        <v>5591.44</v>
      </c>
      <c r="E3840" s="183"/>
      <c r="F3840" s="183"/>
      <c r="G3840" s="166"/>
      <c r="H3840" s="166"/>
    </row>
    <row r="3841" spans="1:8" x14ac:dyDescent="0.3">
      <c r="A3841" s="179">
        <v>6110</v>
      </c>
      <c r="B3841" s="180" t="s">
        <v>50363</v>
      </c>
      <c r="C3841" s="479" t="s">
        <v>122</v>
      </c>
      <c r="D3841" s="182">
        <v>18.21</v>
      </c>
      <c r="E3841" s="183"/>
      <c r="F3841" s="183"/>
      <c r="G3841" s="166"/>
      <c r="H3841" s="166"/>
    </row>
    <row r="3842" spans="1:8" x14ac:dyDescent="0.3">
      <c r="A3842" s="179">
        <v>40910</v>
      </c>
      <c r="B3842" s="180" t="s">
        <v>50364</v>
      </c>
      <c r="C3842" s="479" t="s">
        <v>123</v>
      </c>
      <c r="D3842" s="182">
        <v>3207.25</v>
      </c>
      <c r="E3842" s="183"/>
      <c r="F3842" s="183"/>
      <c r="G3842" s="166"/>
      <c r="H3842" s="166"/>
    </row>
    <row r="3843" spans="1:8" x14ac:dyDescent="0.3">
      <c r="A3843" s="179">
        <v>6111</v>
      </c>
      <c r="B3843" s="180" t="s">
        <v>50365</v>
      </c>
      <c r="C3843" s="479" t="s">
        <v>122</v>
      </c>
      <c r="D3843" s="182">
        <v>13.64</v>
      </c>
      <c r="E3843" s="183"/>
      <c r="F3843" s="183"/>
      <c r="G3843" s="166"/>
      <c r="H3843" s="166"/>
    </row>
    <row r="3844" spans="1:8" x14ac:dyDescent="0.3">
      <c r="A3844" s="179">
        <v>41084</v>
      </c>
      <c r="B3844" s="180" t="s">
        <v>50366</v>
      </c>
      <c r="C3844" s="479" t="s">
        <v>123</v>
      </c>
      <c r="D3844" s="182">
        <v>2402.63</v>
      </c>
      <c r="E3844" s="183"/>
      <c r="F3844" s="183"/>
      <c r="G3844" s="166"/>
      <c r="H3844" s="166"/>
    </row>
    <row r="3845" spans="1:8" x14ac:dyDescent="0.3">
      <c r="A3845" s="179">
        <v>44535</v>
      </c>
      <c r="B3845" s="180" t="s">
        <v>50367</v>
      </c>
      <c r="C3845" s="479" t="s">
        <v>121</v>
      </c>
      <c r="D3845" s="182">
        <v>47.81</v>
      </c>
      <c r="E3845" s="183"/>
      <c r="F3845" s="183"/>
      <c r="G3845" s="166"/>
      <c r="H3845" s="166"/>
    </row>
    <row r="3846" spans="1:8" x14ac:dyDescent="0.3">
      <c r="A3846" s="179">
        <v>44945</v>
      </c>
      <c r="B3846" s="180" t="s">
        <v>50368</v>
      </c>
      <c r="C3846" s="479" t="s">
        <v>116</v>
      </c>
      <c r="D3846" s="182">
        <v>8</v>
      </c>
      <c r="E3846" s="183"/>
      <c r="F3846" s="183"/>
      <c r="G3846" s="166"/>
      <c r="H3846" s="166"/>
    </row>
    <row r="3847" spans="1:8" x14ac:dyDescent="0.3">
      <c r="A3847" s="179">
        <v>38637</v>
      </c>
      <c r="B3847" s="180" t="s">
        <v>50369</v>
      </c>
      <c r="C3847" s="479" t="s">
        <v>116</v>
      </c>
      <c r="D3847" s="182">
        <v>199.83</v>
      </c>
      <c r="E3847" s="183"/>
      <c r="F3847" s="183"/>
      <c r="G3847" s="166"/>
      <c r="H3847" s="166"/>
    </row>
    <row r="3848" spans="1:8" x14ac:dyDescent="0.3">
      <c r="A3848" s="179">
        <v>6150</v>
      </c>
      <c r="B3848" s="180" t="s">
        <v>50370</v>
      </c>
      <c r="C3848" s="479" t="s">
        <v>116</v>
      </c>
      <c r="D3848" s="182">
        <v>202.27</v>
      </c>
      <c r="E3848" s="183"/>
      <c r="F3848" s="183"/>
      <c r="G3848" s="166"/>
      <c r="H3848" s="166"/>
    </row>
    <row r="3849" spans="1:8" x14ac:dyDescent="0.3">
      <c r="A3849" s="179">
        <v>6136</v>
      </c>
      <c r="B3849" s="180" t="s">
        <v>50371</v>
      </c>
      <c r="C3849" s="479" t="s">
        <v>116</v>
      </c>
      <c r="D3849" s="182">
        <v>159</v>
      </c>
      <c r="E3849" s="183"/>
      <c r="F3849" s="183"/>
      <c r="G3849" s="166"/>
      <c r="H3849" s="166"/>
    </row>
    <row r="3850" spans="1:8" x14ac:dyDescent="0.3">
      <c r="A3850" s="179">
        <v>38638</v>
      </c>
      <c r="B3850" s="180" t="s">
        <v>50372</v>
      </c>
      <c r="C3850" s="479" t="s">
        <v>116</v>
      </c>
      <c r="D3850" s="182">
        <v>168.39</v>
      </c>
      <c r="E3850" s="183"/>
      <c r="F3850" s="183"/>
      <c r="G3850" s="166"/>
      <c r="H3850" s="166"/>
    </row>
    <row r="3851" spans="1:8" x14ac:dyDescent="0.3">
      <c r="A3851" s="179">
        <v>20262</v>
      </c>
      <c r="B3851" s="180" t="s">
        <v>50373</v>
      </c>
      <c r="C3851" s="479" t="s">
        <v>116</v>
      </c>
      <c r="D3851" s="182">
        <v>14.65</v>
      </c>
      <c r="E3851" s="183"/>
      <c r="F3851" s="183"/>
      <c r="G3851" s="166"/>
      <c r="H3851" s="166"/>
    </row>
    <row r="3852" spans="1:8" x14ac:dyDescent="0.3">
      <c r="A3852" s="179">
        <v>6145</v>
      </c>
      <c r="B3852" s="180" t="s">
        <v>50374</v>
      </c>
      <c r="C3852" s="479" t="s">
        <v>116</v>
      </c>
      <c r="D3852" s="182">
        <v>16.18</v>
      </c>
      <c r="E3852" s="183"/>
      <c r="F3852" s="183"/>
      <c r="G3852" s="166"/>
      <c r="H3852" s="166"/>
    </row>
    <row r="3853" spans="1:8" x14ac:dyDescent="0.3">
      <c r="A3853" s="179">
        <v>6149</v>
      </c>
      <c r="B3853" s="180" t="s">
        <v>50375</v>
      </c>
      <c r="C3853" s="479" t="s">
        <v>116</v>
      </c>
      <c r="D3853" s="182">
        <v>10.7</v>
      </c>
      <c r="E3853" s="183"/>
      <c r="F3853" s="183"/>
      <c r="G3853" s="166"/>
      <c r="H3853" s="166"/>
    </row>
    <row r="3854" spans="1:8" x14ac:dyDescent="0.3">
      <c r="A3854" s="179">
        <v>6146</v>
      </c>
      <c r="B3854" s="180" t="s">
        <v>50376</v>
      </c>
      <c r="C3854" s="479" t="s">
        <v>116</v>
      </c>
      <c r="D3854" s="182">
        <v>15.38</v>
      </c>
      <c r="E3854" s="183"/>
      <c r="F3854" s="183"/>
      <c r="G3854" s="166"/>
      <c r="H3854" s="166"/>
    </row>
    <row r="3855" spans="1:8" x14ac:dyDescent="0.3">
      <c r="A3855" s="179">
        <v>44536</v>
      </c>
      <c r="B3855" s="180" t="s">
        <v>50377</v>
      </c>
      <c r="C3855" s="479" t="s">
        <v>119</v>
      </c>
      <c r="D3855" s="182">
        <v>3.59</v>
      </c>
      <c r="E3855" s="183"/>
      <c r="F3855" s="183"/>
      <c r="G3855" s="166"/>
      <c r="H3855" s="166"/>
    </row>
    <row r="3856" spans="1:8" x14ac:dyDescent="0.3">
      <c r="A3856" s="179">
        <v>39961</v>
      </c>
      <c r="B3856" s="180" t="s">
        <v>50378</v>
      </c>
      <c r="C3856" s="479" t="s">
        <v>116</v>
      </c>
      <c r="D3856" s="182">
        <v>28.2</v>
      </c>
      <c r="E3856" s="183"/>
      <c r="F3856" s="183"/>
      <c r="G3856" s="166"/>
      <c r="H3856" s="166"/>
    </row>
    <row r="3857" spans="1:8" x14ac:dyDescent="0.3">
      <c r="A3857" s="179">
        <v>42433</v>
      </c>
      <c r="B3857" s="180" t="s">
        <v>50379</v>
      </c>
      <c r="C3857" s="479" t="s">
        <v>116</v>
      </c>
      <c r="D3857" s="182">
        <v>4789.18</v>
      </c>
      <c r="E3857" s="183"/>
      <c r="F3857" s="183"/>
      <c r="G3857" s="166"/>
      <c r="H3857" s="166"/>
    </row>
    <row r="3858" spans="1:8" x14ac:dyDescent="0.3">
      <c r="A3858" s="179">
        <v>42434</v>
      </c>
      <c r="B3858" s="180" t="s">
        <v>50380</v>
      </c>
      <c r="C3858" s="479" t="s">
        <v>116</v>
      </c>
      <c r="D3858" s="182">
        <v>5175.3999999999996</v>
      </c>
      <c r="E3858" s="183"/>
      <c r="F3858" s="183"/>
      <c r="G3858" s="166"/>
      <c r="H3858" s="166"/>
    </row>
    <row r="3859" spans="1:8" x14ac:dyDescent="0.3">
      <c r="A3859" s="179">
        <v>42435</v>
      </c>
      <c r="B3859" s="180" t="s">
        <v>50381</v>
      </c>
      <c r="C3859" s="479" t="s">
        <v>116</v>
      </c>
      <c r="D3859" s="182">
        <v>2580.7800000000002</v>
      </c>
      <c r="E3859" s="183"/>
      <c r="F3859" s="183"/>
      <c r="G3859" s="166"/>
      <c r="H3859" s="166"/>
    </row>
    <row r="3860" spans="1:8" x14ac:dyDescent="0.3">
      <c r="A3860" s="179">
        <v>38061</v>
      </c>
      <c r="B3860" s="180" t="s">
        <v>50382</v>
      </c>
      <c r="C3860" s="479" t="s">
        <v>116</v>
      </c>
      <c r="D3860" s="182">
        <v>51.08</v>
      </c>
      <c r="E3860" s="183"/>
      <c r="F3860" s="183"/>
      <c r="G3860" s="166"/>
      <c r="H3860" s="166"/>
    </row>
    <row r="3861" spans="1:8" x14ac:dyDescent="0.3">
      <c r="A3861" s="179">
        <v>20250</v>
      </c>
      <c r="B3861" s="180" t="s">
        <v>50383</v>
      </c>
      <c r="C3861" s="479" t="s">
        <v>119</v>
      </c>
      <c r="D3861" s="182">
        <v>24.99</v>
      </c>
      <c r="E3861" s="183"/>
      <c r="F3861" s="183"/>
      <c r="G3861" s="166"/>
      <c r="H3861" s="166"/>
    </row>
    <row r="3862" spans="1:8" x14ac:dyDescent="0.3">
      <c r="A3862" s="179">
        <v>13388</v>
      </c>
      <c r="B3862" s="180" t="s">
        <v>50384</v>
      </c>
      <c r="C3862" s="479" t="s">
        <v>119</v>
      </c>
      <c r="D3862" s="182">
        <v>233.59</v>
      </c>
      <c r="E3862" s="183"/>
      <c r="F3862" s="183"/>
      <c r="G3862" s="166"/>
      <c r="H3862" s="166"/>
    </row>
    <row r="3863" spans="1:8" x14ac:dyDescent="0.3">
      <c r="A3863" s="179">
        <v>39914</v>
      </c>
      <c r="B3863" s="180" t="s">
        <v>50385</v>
      </c>
      <c r="C3863" s="479" t="s">
        <v>119</v>
      </c>
      <c r="D3863" s="182">
        <v>239.35</v>
      </c>
      <c r="E3863" s="183"/>
      <c r="F3863" s="183"/>
      <c r="G3863" s="166"/>
      <c r="H3863" s="166"/>
    </row>
    <row r="3864" spans="1:8" x14ac:dyDescent="0.3">
      <c r="A3864" s="179">
        <v>12732</v>
      </c>
      <c r="B3864" s="180" t="s">
        <v>50386</v>
      </c>
      <c r="C3864" s="479" t="s">
        <v>116</v>
      </c>
      <c r="D3864" s="182">
        <v>276.17</v>
      </c>
      <c r="E3864" s="183"/>
      <c r="F3864" s="183"/>
      <c r="G3864" s="166"/>
      <c r="H3864" s="166"/>
    </row>
    <row r="3865" spans="1:8" x14ac:dyDescent="0.3">
      <c r="A3865" s="179">
        <v>6160</v>
      </c>
      <c r="B3865" s="180" t="s">
        <v>50387</v>
      </c>
      <c r="C3865" s="479" t="s">
        <v>122</v>
      </c>
      <c r="D3865" s="182">
        <v>18.21</v>
      </c>
      <c r="E3865" s="183"/>
      <c r="F3865" s="183"/>
      <c r="G3865" s="166"/>
      <c r="H3865" s="166"/>
    </row>
    <row r="3866" spans="1:8" x14ac:dyDescent="0.3">
      <c r="A3866" s="179">
        <v>41087</v>
      </c>
      <c r="B3866" s="180" t="s">
        <v>50388</v>
      </c>
      <c r="C3866" s="479" t="s">
        <v>123</v>
      </c>
      <c r="D3866" s="182">
        <v>3207.25</v>
      </c>
      <c r="E3866" s="183"/>
      <c r="F3866" s="183"/>
      <c r="G3866" s="166"/>
      <c r="H3866" s="166"/>
    </row>
    <row r="3867" spans="1:8" x14ac:dyDescent="0.3">
      <c r="A3867" s="179">
        <v>6166</v>
      </c>
      <c r="B3867" s="180" t="s">
        <v>50389</v>
      </c>
      <c r="C3867" s="479" t="s">
        <v>122</v>
      </c>
      <c r="D3867" s="182">
        <v>21.4</v>
      </c>
      <c r="E3867" s="183"/>
      <c r="F3867" s="183"/>
      <c r="G3867" s="166"/>
      <c r="H3867" s="166"/>
    </row>
    <row r="3868" spans="1:8" x14ac:dyDescent="0.3">
      <c r="A3868" s="179">
        <v>41088</v>
      </c>
      <c r="B3868" s="180" t="s">
        <v>50390</v>
      </c>
      <c r="C3868" s="479" t="s">
        <v>123</v>
      </c>
      <c r="D3868" s="182">
        <v>3768.92</v>
      </c>
      <c r="E3868" s="183"/>
      <c r="F3868" s="183"/>
      <c r="G3868" s="166"/>
      <c r="H3868" s="166"/>
    </row>
    <row r="3869" spans="1:8" x14ac:dyDescent="0.3">
      <c r="A3869" s="179">
        <v>20232</v>
      </c>
      <c r="B3869" s="180" t="s">
        <v>50391</v>
      </c>
      <c r="C3869" s="479" t="s">
        <v>118</v>
      </c>
      <c r="D3869" s="182">
        <v>70.58</v>
      </c>
      <c r="E3869" s="183"/>
      <c r="F3869" s="183"/>
      <c r="G3869" s="166"/>
      <c r="H3869" s="166"/>
    </row>
    <row r="3870" spans="1:8" x14ac:dyDescent="0.3">
      <c r="A3870" s="179">
        <v>10856</v>
      </c>
      <c r="B3870" s="180" t="s">
        <v>50392</v>
      </c>
      <c r="C3870" s="479" t="s">
        <v>118</v>
      </c>
      <c r="D3870" s="182">
        <v>114.78</v>
      </c>
      <c r="E3870" s="183"/>
      <c r="F3870" s="183"/>
      <c r="G3870" s="166"/>
      <c r="H3870" s="166"/>
    </row>
    <row r="3871" spans="1:8" x14ac:dyDescent="0.3">
      <c r="A3871" s="179">
        <v>4828</v>
      </c>
      <c r="B3871" s="180" t="s">
        <v>50393</v>
      </c>
      <c r="C3871" s="479" t="s">
        <v>118</v>
      </c>
      <c r="D3871" s="182">
        <v>53.3</v>
      </c>
      <c r="E3871" s="183"/>
      <c r="F3871" s="183"/>
      <c r="G3871" s="166"/>
      <c r="H3871" s="166"/>
    </row>
    <row r="3872" spans="1:8" x14ac:dyDescent="0.3">
      <c r="A3872" s="179">
        <v>20249</v>
      </c>
      <c r="B3872" s="180" t="s">
        <v>50394</v>
      </c>
      <c r="C3872" s="479" t="s">
        <v>118</v>
      </c>
      <c r="D3872" s="182">
        <v>29.19</v>
      </c>
      <c r="E3872" s="183"/>
      <c r="F3872" s="183"/>
      <c r="G3872" s="166"/>
      <c r="H3872" s="166"/>
    </row>
    <row r="3873" spans="1:8" x14ac:dyDescent="0.3">
      <c r="A3873" s="179">
        <v>11609</v>
      </c>
      <c r="B3873" s="180" t="s">
        <v>50395</v>
      </c>
      <c r="C3873" s="479" t="s">
        <v>120</v>
      </c>
      <c r="D3873" s="182">
        <v>15.03</v>
      </c>
      <c r="E3873" s="183"/>
      <c r="F3873" s="183"/>
      <c r="G3873" s="166"/>
      <c r="H3873" s="166"/>
    </row>
    <row r="3874" spans="1:8" x14ac:dyDescent="0.3">
      <c r="A3874" s="179">
        <v>20083</v>
      </c>
      <c r="B3874" s="180" t="s">
        <v>50396</v>
      </c>
      <c r="C3874" s="479" t="s">
        <v>116</v>
      </c>
      <c r="D3874" s="182">
        <v>61.02</v>
      </c>
      <c r="E3874" s="183"/>
      <c r="F3874" s="183"/>
      <c r="G3874" s="166"/>
      <c r="H3874" s="166"/>
    </row>
    <row r="3875" spans="1:8" x14ac:dyDescent="0.3">
      <c r="A3875" s="179">
        <v>10691</v>
      </c>
      <c r="B3875" s="180" t="s">
        <v>50397</v>
      </c>
      <c r="C3875" s="479" t="s">
        <v>120</v>
      </c>
      <c r="D3875" s="182">
        <v>98.17</v>
      </c>
      <c r="E3875" s="183"/>
      <c r="F3875" s="183"/>
      <c r="G3875" s="166"/>
      <c r="H3875" s="166"/>
    </row>
    <row r="3876" spans="1:8" x14ac:dyDescent="0.3">
      <c r="A3876" s="179">
        <v>12295</v>
      </c>
      <c r="B3876" s="180" t="s">
        <v>50398</v>
      </c>
      <c r="C3876" s="479" t="s">
        <v>116</v>
      </c>
      <c r="D3876" s="182">
        <v>2.2999999999999998</v>
      </c>
      <c r="E3876" s="183"/>
      <c r="F3876" s="183"/>
      <c r="G3876" s="166"/>
      <c r="H3876" s="166"/>
    </row>
    <row r="3877" spans="1:8" x14ac:dyDescent="0.3">
      <c r="A3877" s="179">
        <v>12296</v>
      </c>
      <c r="B3877" s="180" t="s">
        <v>50399</v>
      </c>
      <c r="C3877" s="479" t="s">
        <v>116</v>
      </c>
      <c r="D3877" s="182">
        <v>2.98</v>
      </c>
      <c r="E3877" s="183"/>
      <c r="F3877" s="183"/>
      <c r="G3877" s="166"/>
      <c r="H3877" s="166"/>
    </row>
    <row r="3878" spans="1:8" x14ac:dyDescent="0.3">
      <c r="A3878" s="179">
        <v>12294</v>
      </c>
      <c r="B3878" s="180" t="s">
        <v>50400</v>
      </c>
      <c r="C3878" s="479" t="s">
        <v>116</v>
      </c>
      <c r="D3878" s="182">
        <v>7.16</v>
      </c>
      <c r="E3878" s="183"/>
      <c r="F3878" s="183"/>
      <c r="G3878" s="166"/>
      <c r="H3878" s="166"/>
    </row>
    <row r="3879" spans="1:8" x14ac:dyDescent="0.3">
      <c r="A3879" s="179">
        <v>14543</v>
      </c>
      <c r="B3879" s="180" t="s">
        <v>50401</v>
      </c>
      <c r="C3879" s="479" t="s">
        <v>116</v>
      </c>
      <c r="D3879" s="182">
        <v>5.1100000000000003</v>
      </c>
      <c r="E3879" s="183"/>
      <c r="F3879" s="183"/>
      <c r="G3879" s="166"/>
      <c r="H3879" s="166"/>
    </row>
    <row r="3880" spans="1:8" x14ac:dyDescent="0.3">
      <c r="A3880" s="179">
        <v>13329</v>
      </c>
      <c r="B3880" s="180" t="s">
        <v>50402</v>
      </c>
      <c r="C3880" s="479" t="s">
        <v>116</v>
      </c>
      <c r="D3880" s="182">
        <v>3</v>
      </c>
      <c r="E3880" s="183"/>
      <c r="F3880" s="183"/>
      <c r="G3880" s="166"/>
      <c r="H3880" s="166"/>
    </row>
    <row r="3881" spans="1:8" x14ac:dyDescent="0.3">
      <c r="A3881" s="179">
        <v>21047</v>
      </c>
      <c r="B3881" s="180" t="s">
        <v>50403</v>
      </c>
      <c r="C3881" s="479" t="s">
        <v>116</v>
      </c>
      <c r="D3881" s="182">
        <v>35.19</v>
      </c>
      <c r="E3881" s="183"/>
      <c r="F3881" s="183"/>
      <c r="G3881" s="166"/>
      <c r="H3881" s="166"/>
    </row>
    <row r="3882" spans="1:8" x14ac:dyDescent="0.3">
      <c r="A3882" s="179">
        <v>21042</v>
      </c>
      <c r="B3882" s="180" t="s">
        <v>50404</v>
      </c>
      <c r="C3882" s="479" t="s">
        <v>116</v>
      </c>
      <c r="D3882" s="182">
        <v>27.12</v>
      </c>
      <c r="E3882" s="183"/>
      <c r="F3882" s="183"/>
      <c r="G3882" s="166"/>
      <c r="H3882" s="166"/>
    </row>
    <row r="3883" spans="1:8" x14ac:dyDescent="0.3">
      <c r="A3883" s="179">
        <v>21043</v>
      </c>
      <c r="B3883" s="180" t="s">
        <v>50405</v>
      </c>
      <c r="C3883" s="479" t="s">
        <v>116</v>
      </c>
      <c r="D3883" s="182">
        <v>34.26</v>
      </c>
      <c r="E3883" s="183"/>
      <c r="F3883" s="183"/>
      <c r="G3883" s="166"/>
      <c r="H3883" s="166"/>
    </row>
    <row r="3884" spans="1:8" x14ac:dyDescent="0.3">
      <c r="A3884" s="179">
        <v>21044</v>
      </c>
      <c r="B3884" s="180" t="s">
        <v>50406</v>
      </c>
      <c r="C3884" s="479" t="s">
        <v>116</v>
      </c>
      <c r="D3884" s="182">
        <v>23.87</v>
      </c>
      <c r="E3884" s="183"/>
      <c r="F3884" s="183"/>
      <c r="G3884" s="166"/>
      <c r="H3884" s="166"/>
    </row>
    <row r="3885" spans="1:8" x14ac:dyDescent="0.3">
      <c r="A3885" s="179">
        <v>21045</v>
      </c>
      <c r="B3885" s="180" t="s">
        <v>50407</v>
      </c>
      <c r="C3885" s="479" t="s">
        <v>116</v>
      </c>
      <c r="D3885" s="182">
        <v>32.69</v>
      </c>
      <c r="E3885" s="183"/>
      <c r="F3885" s="183"/>
      <c r="G3885" s="166"/>
      <c r="H3885" s="166"/>
    </row>
    <row r="3886" spans="1:8" x14ac:dyDescent="0.3">
      <c r="A3886" s="179">
        <v>21041</v>
      </c>
      <c r="B3886" s="180" t="s">
        <v>50408</v>
      </c>
      <c r="C3886" s="479" t="s">
        <v>116</v>
      </c>
      <c r="D3886" s="182">
        <v>28.2</v>
      </c>
      <c r="E3886" s="183"/>
      <c r="F3886" s="183"/>
      <c r="G3886" s="166"/>
      <c r="H3886" s="166"/>
    </row>
    <row r="3887" spans="1:8" x14ac:dyDescent="0.3">
      <c r="A3887" s="179">
        <v>21040</v>
      </c>
      <c r="B3887" s="180" t="s">
        <v>50409</v>
      </c>
      <c r="C3887" s="479" t="s">
        <v>116</v>
      </c>
      <c r="D3887" s="182">
        <v>23.36</v>
      </c>
      <c r="E3887" s="183"/>
      <c r="F3887" s="183"/>
      <c r="G3887" s="166"/>
      <c r="H3887" s="166"/>
    </row>
    <row r="3888" spans="1:8" x14ac:dyDescent="0.3">
      <c r="A3888" s="179">
        <v>14149</v>
      </c>
      <c r="B3888" s="180" t="s">
        <v>50410</v>
      </c>
      <c r="C3888" s="479" t="s">
        <v>136</v>
      </c>
      <c r="D3888" s="182">
        <v>190.4</v>
      </c>
      <c r="E3888" s="183"/>
      <c r="F3888" s="183"/>
      <c r="G3888" s="166"/>
      <c r="H3888" s="166"/>
    </row>
    <row r="3889" spans="1:8" x14ac:dyDescent="0.3">
      <c r="A3889" s="179">
        <v>38099</v>
      </c>
      <c r="B3889" s="180" t="s">
        <v>50411</v>
      </c>
      <c r="C3889" s="479" t="s">
        <v>116</v>
      </c>
      <c r="D3889" s="182">
        <v>1.1499999999999999</v>
      </c>
      <c r="E3889" s="183"/>
      <c r="F3889" s="183"/>
      <c r="G3889" s="166"/>
      <c r="H3889" s="166"/>
    </row>
    <row r="3890" spans="1:8" x14ac:dyDescent="0.3">
      <c r="A3890" s="179">
        <v>38100</v>
      </c>
      <c r="B3890" s="180" t="s">
        <v>50412</v>
      </c>
      <c r="C3890" s="479" t="s">
        <v>116</v>
      </c>
      <c r="D3890" s="182">
        <v>1.88</v>
      </c>
      <c r="E3890" s="183"/>
      <c r="F3890" s="183"/>
      <c r="G3890" s="166"/>
      <c r="H3890" s="166"/>
    </row>
    <row r="3891" spans="1:8" x14ac:dyDescent="0.3">
      <c r="A3891" s="179">
        <v>7576</v>
      </c>
      <c r="B3891" s="180" t="s">
        <v>50413</v>
      </c>
      <c r="C3891" s="479" t="s">
        <v>116</v>
      </c>
      <c r="D3891" s="182">
        <v>156.37</v>
      </c>
      <c r="E3891" s="183"/>
      <c r="F3891" s="183"/>
      <c r="G3891" s="166"/>
      <c r="H3891" s="166"/>
    </row>
    <row r="3892" spans="1:8" x14ac:dyDescent="0.3">
      <c r="A3892" s="179">
        <v>3384</v>
      </c>
      <c r="B3892" s="180" t="s">
        <v>50414</v>
      </c>
      <c r="C3892" s="479" t="s">
        <v>116</v>
      </c>
      <c r="D3892" s="182">
        <v>10.3</v>
      </c>
      <c r="E3892" s="183"/>
      <c r="F3892" s="183"/>
      <c r="G3892" s="166"/>
      <c r="H3892" s="166"/>
    </row>
    <row r="3893" spans="1:8" x14ac:dyDescent="0.3">
      <c r="A3893" s="179">
        <v>7572</v>
      </c>
      <c r="B3893" s="180" t="s">
        <v>50415</v>
      </c>
      <c r="C3893" s="479" t="s">
        <v>116</v>
      </c>
      <c r="D3893" s="182">
        <v>8.35</v>
      </c>
      <c r="E3893" s="183"/>
      <c r="F3893" s="183"/>
      <c r="G3893" s="166"/>
      <c r="H3893" s="166"/>
    </row>
    <row r="3894" spans="1:8" x14ac:dyDescent="0.3">
      <c r="A3894" s="179">
        <v>3396</v>
      </c>
      <c r="B3894" s="180" t="s">
        <v>50416</v>
      </c>
      <c r="C3894" s="479" t="s">
        <v>116</v>
      </c>
      <c r="D3894" s="182">
        <v>5.64</v>
      </c>
      <c r="E3894" s="183"/>
      <c r="F3894" s="183"/>
      <c r="G3894" s="166"/>
      <c r="H3894" s="166"/>
    </row>
    <row r="3895" spans="1:8" x14ac:dyDescent="0.3">
      <c r="A3895" s="179">
        <v>37590</v>
      </c>
      <c r="B3895" s="180" t="s">
        <v>50417</v>
      </c>
      <c r="C3895" s="479" t="s">
        <v>116</v>
      </c>
      <c r="D3895" s="182">
        <v>16.86</v>
      </c>
      <c r="E3895" s="183"/>
      <c r="F3895" s="183"/>
      <c r="G3895" s="166"/>
      <c r="H3895" s="166"/>
    </row>
    <row r="3896" spans="1:8" x14ac:dyDescent="0.3">
      <c r="A3896" s="179">
        <v>37591</v>
      </c>
      <c r="B3896" s="180" t="s">
        <v>50418</v>
      </c>
      <c r="C3896" s="479" t="s">
        <v>116</v>
      </c>
      <c r="D3896" s="182">
        <v>20.27</v>
      </c>
      <c r="E3896" s="183"/>
      <c r="F3896" s="183"/>
      <c r="G3896" s="166"/>
      <c r="H3896" s="166"/>
    </row>
    <row r="3897" spans="1:8" x14ac:dyDescent="0.3">
      <c r="A3897" s="179">
        <v>12626</v>
      </c>
      <c r="B3897" s="180" t="s">
        <v>50419</v>
      </c>
      <c r="C3897" s="479" t="s">
        <v>116</v>
      </c>
      <c r="D3897" s="182">
        <v>36.14</v>
      </c>
      <c r="E3897" s="183"/>
      <c r="F3897" s="183"/>
      <c r="G3897" s="166"/>
      <c r="H3897" s="166"/>
    </row>
    <row r="3898" spans="1:8" x14ac:dyDescent="0.3">
      <c r="A3898" s="179">
        <v>11033</v>
      </c>
      <c r="B3898" s="180" t="s">
        <v>50420</v>
      </c>
      <c r="C3898" s="479" t="s">
        <v>116</v>
      </c>
      <c r="D3898" s="182">
        <v>9.3699999999999992</v>
      </c>
      <c r="E3898" s="183"/>
      <c r="F3898" s="183"/>
      <c r="G3898" s="166"/>
      <c r="H3898" s="166"/>
    </row>
    <row r="3899" spans="1:8" x14ac:dyDescent="0.3">
      <c r="A3899" s="179">
        <v>390</v>
      </c>
      <c r="B3899" s="180" t="s">
        <v>50421</v>
      </c>
      <c r="C3899" s="479" t="s">
        <v>116</v>
      </c>
      <c r="D3899" s="182">
        <v>10.210000000000001</v>
      </c>
      <c r="E3899" s="183"/>
      <c r="F3899" s="183"/>
      <c r="G3899" s="166"/>
      <c r="H3899" s="166"/>
    </row>
    <row r="3900" spans="1:8" x14ac:dyDescent="0.3">
      <c r="A3900" s="179">
        <v>42436</v>
      </c>
      <c r="B3900" s="180" t="s">
        <v>50422</v>
      </c>
      <c r="C3900" s="479" t="s">
        <v>116</v>
      </c>
      <c r="D3900" s="182">
        <v>2701.34</v>
      </c>
      <c r="E3900" s="183"/>
      <c r="F3900" s="183"/>
      <c r="G3900" s="166"/>
      <c r="H3900" s="166"/>
    </row>
    <row r="3901" spans="1:8" x14ac:dyDescent="0.3">
      <c r="A3901" s="179">
        <v>6194</v>
      </c>
      <c r="B3901" s="180" t="s">
        <v>50423</v>
      </c>
      <c r="C3901" s="479" t="s">
        <v>118</v>
      </c>
      <c r="D3901" s="182">
        <v>8.4700000000000006</v>
      </c>
      <c r="E3901" s="183"/>
      <c r="F3901" s="183"/>
      <c r="G3901" s="166"/>
      <c r="H3901" s="166"/>
    </row>
    <row r="3902" spans="1:8" x14ac:dyDescent="0.3">
      <c r="A3902" s="179">
        <v>10567</v>
      </c>
      <c r="B3902" s="180" t="s">
        <v>50424</v>
      </c>
      <c r="C3902" s="479" t="s">
        <v>118</v>
      </c>
      <c r="D3902" s="182">
        <v>13.41</v>
      </c>
      <c r="E3902" s="183"/>
      <c r="F3902" s="183"/>
      <c r="G3902" s="166"/>
      <c r="H3902" s="166"/>
    </row>
    <row r="3903" spans="1:8" x14ac:dyDescent="0.3">
      <c r="A3903" s="179">
        <v>6212</v>
      </c>
      <c r="B3903" s="180" t="s">
        <v>50425</v>
      </c>
      <c r="C3903" s="479" t="s">
        <v>118</v>
      </c>
      <c r="D3903" s="182">
        <v>19.670000000000002</v>
      </c>
      <c r="E3903" s="183"/>
      <c r="F3903" s="183"/>
      <c r="G3903" s="166"/>
      <c r="H3903" s="166"/>
    </row>
    <row r="3904" spans="1:8" x14ac:dyDescent="0.3">
      <c r="A3904" s="179">
        <v>3993</v>
      </c>
      <c r="B3904" s="180" t="s">
        <v>50426</v>
      </c>
      <c r="C3904" s="479" t="s">
        <v>117</v>
      </c>
      <c r="D3904" s="182">
        <v>115.54</v>
      </c>
      <c r="E3904" s="183"/>
      <c r="F3904" s="183"/>
      <c r="G3904" s="166"/>
      <c r="H3904" s="166"/>
    </row>
    <row r="3905" spans="1:8" x14ac:dyDescent="0.3">
      <c r="A3905" s="179">
        <v>3990</v>
      </c>
      <c r="B3905" s="180" t="s">
        <v>50427</v>
      </c>
      <c r="C3905" s="479" t="s">
        <v>118</v>
      </c>
      <c r="D3905" s="182">
        <v>21.74</v>
      </c>
      <c r="E3905" s="183"/>
      <c r="F3905" s="183"/>
      <c r="G3905" s="166"/>
      <c r="H3905" s="166"/>
    </row>
    <row r="3906" spans="1:8" x14ac:dyDescent="0.3">
      <c r="A3906" s="179">
        <v>3992</v>
      </c>
      <c r="B3906" s="180" t="s">
        <v>50428</v>
      </c>
      <c r="C3906" s="479" t="s">
        <v>118</v>
      </c>
      <c r="D3906" s="182">
        <v>29.35</v>
      </c>
      <c r="E3906" s="183"/>
      <c r="F3906" s="183"/>
      <c r="G3906" s="166"/>
      <c r="H3906" s="166"/>
    </row>
    <row r="3907" spans="1:8" x14ac:dyDescent="0.3">
      <c r="A3907" s="179">
        <v>6178</v>
      </c>
      <c r="B3907" s="180" t="s">
        <v>50429</v>
      </c>
      <c r="C3907" s="479" t="s">
        <v>117</v>
      </c>
      <c r="D3907" s="182">
        <v>301.13</v>
      </c>
      <c r="E3907" s="183"/>
      <c r="F3907" s="183"/>
      <c r="G3907" s="166"/>
      <c r="H3907" s="166"/>
    </row>
    <row r="3908" spans="1:8" x14ac:dyDescent="0.3">
      <c r="A3908" s="179">
        <v>6180</v>
      </c>
      <c r="B3908" s="180" t="s">
        <v>50430</v>
      </c>
      <c r="C3908" s="479" t="s">
        <v>117</v>
      </c>
      <c r="D3908" s="182">
        <v>325</v>
      </c>
      <c r="E3908" s="183"/>
      <c r="F3908" s="183"/>
      <c r="G3908" s="166"/>
      <c r="H3908" s="166"/>
    </row>
    <row r="3909" spans="1:8" x14ac:dyDescent="0.3">
      <c r="A3909" s="179">
        <v>6182</v>
      </c>
      <c r="B3909" s="180" t="s">
        <v>50431</v>
      </c>
      <c r="C3909" s="479" t="s">
        <v>117</v>
      </c>
      <c r="D3909" s="182">
        <v>403.4</v>
      </c>
      <c r="E3909" s="183"/>
      <c r="F3909" s="183"/>
      <c r="G3909" s="166"/>
      <c r="H3909" s="166"/>
    </row>
    <row r="3910" spans="1:8" x14ac:dyDescent="0.3">
      <c r="A3910" s="179">
        <v>43614</v>
      </c>
      <c r="B3910" s="180" t="s">
        <v>50432</v>
      </c>
      <c r="C3910" s="479" t="s">
        <v>118</v>
      </c>
      <c r="D3910" s="182">
        <v>14.68</v>
      </c>
      <c r="E3910" s="183"/>
      <c r="F3910" s="183"/>
      <c r="G3910" s="166"/>
      <c r="H3910" s="166"/>
    </row>
    <row r="3911" spans="1:8" x14ac:dyDescent="0.3">
      <c r="A3911" s="179">
        <v>6193</v>
      </c>
      <c r="B3911" s="180" t="s">
        <v>50433</v>
      </c>
      <c r="C3911" s="479" t="s">
        <v>118</v>
      </c>
      <c r="D3911" s="182">
        <v>17.87</v>
      </c>
      <c r="E3911" s="183"/>
      <c r="F3911" s="183"/>
      <c r="G3911" s="166"/>
      <c r="H3911" s="166"/>
    </row>
    <row r="3912" spans="1:8" x14ac:dyDescent="0.3">
      <c r="A3912" s="179">
        <v>6189</v>
      </c>
      <c r="B3912" s="180" t="s">
        <v>50434</v>
      </c>
      <c r="C3912" s="479" t="s">
        <v>118</v>
      </c>
      <c r="D3912" s="182">
        <v>26.09</v>
      </c>
      <c r="E3912" s="183"/>
      <c r="F3912" s="183"/>
      <c r="G3912" s="166"/>
      <c r="H3912" s="166"/>
    </row>
    <row r="3913" spans="1:8" x14ac:dyDescent="0.3">
      <c r="A3913" s="179">
        <v>6214</v>
      </c>
      <c r="B3913" s="180" t="s">
        <v>50435</v>
      </c>
      <c r="C3913" s="479" t="s">
        <v>117</v>
      </c>
      <c r="D3913" s="182">
        <v>188.63</v>
      </c>
      <c r="E3913" s="183"/>
      <c r="F3913" s="183"/>
      <c r="G3913" s="166"/>
      <c r="H3913" s="166"/>
    </row>
    <row r="3914" spans="1:8" x14ac:dyDescent="0.3">
      <c r="A3914" s="179">
        <v>36153</v>
      </c>
      <c r="B3914" s="180" t="s">
        <v>50436</v>
      </c>
      <c r="C3914" s="479" t="s">
        <v>116</v>
      </c>
      <c r="D3914" s="182">
        <v>180.56</v>
      </c>
      <c r="E3914" s="183"/>
      <c r="F3914" s="183"/>
      <c r="G3914" s="166"/>
      <c r="H3914" s="166"/>
    </row>
    <row r="3915" spans="1:8" x14ac:dyDescent="0.3">
      <c r="A3915" s="179">
        <v>10740</v>
      </c>
      <c r="B3915" s="180" t="s">
        <v>50437</v>
      </c>
      <c r="C3915" s="479" t="s">
        <v>116</v>
      </c>
      <c r="D3915" s="182">
        <v>10507.26</v>
      </c>
      <c r="E3915" s="183"/>
      <c r="F3915" s="183"/>
      <c r="G3915" s="166"/>
      <c r="H3915" s="166"/>
    </row>
    <row r="3916" spans="1:8" x14ac:dyDescent="0.3">
      <c r="A3916" s="179">
        <v>13914</v>
      </c>
      <c r="B3916" s="180" t="s">
        <v>50438</v>
      </c>
      <c r="C3916" s="479" t="s">
        <v>116</v>
      </c>
      <c r="D3916" s="182">
        <v>760.24</v>
      </c>
      <c r="E3916" s="183"/>
      <c r="F3916" s="183"/>
      <c r="G3916" s="166"/>
      <c r="H3916" s="166"/>
    </row>
    <row r="3917" spans="1:8" x14ac:dyDescent="0.3">
      <c r="A3917" s="179">
        <v>10742</v>
      </c>
      <c r="B3917" s="180" t="s">
        <v>50439</v>
      </c>
      <c r="C3917" s="479" t="s">
        <v>116</v>
      </c>
      <c r="D3917" s="182">
        <v>1108.82</v>
      </c>
      <c r="E3917" s="183"/>
      <c r="F3917" s="183"/>
      <c r="G3917" s="166"/>
      <c r="H3917" s="166"/>
    </row>
    <row r="3918" spans="1:8" x14ac:dyDescent="0.3">
      <c r="A3918" s="179">
        <v>38465</v>
      </c>
      <c r="B3918" s="180" t="s">
        <v>50440</v>
      </c>
      <c r="C3918" s="479" t="s">
        <v>116</v>
      </c>
      <c r="D3918" s="182">
        <v>28.55</v>
      </c>
      <c r="E3918" s="183"/>
      <c r="F3918" s="183"/>
      <c r="G3918" s="166"/>
      <c r="H3918" s="166"/>
    </row>
    <row r="3919" spans="1:8" x14ac:dyDescent="0.3">
      <c r="A3919" s="179">
        <v>7543</v>
      </c>
      <c r="B3919" s="180" t="s">
        <v>50441</v>
      </c>
      <c r="C3919" s="479" t="s">
        <v>116</v>
      </c>
      <c r="D3919" s="182">
        <v>4.7300000000000004</v>
      </c>
      <c r="E3919" s="183"/>
      <c r="F3919" s="183"/>
      <c r="G3919" s="166"/>
      <c r="H3919" s="166"/>
    </row>
    <row r="3920" spans="1:8" x14ac:dyDescent="0.3">
      <c r="A3920" s="179">
        <v>43427</v>
      </c>
      <c r="B3920" s="180" t="s">
        <v>50442</v>
      </c>
      <c r="C3920" s="479" t="s">
        <v>116</v>
      </c>
      <c r="D3920" s="182">
        <v>1983.06</v>
      </c>
      <c r="E3920" s="183"/>
      <c r="F3920" s="183"/>
      <c r="G3920" s="166"/>
      <c r="H3920" s="166"/>
    </row>
    <row r="3921" spans="1:8" x14ac:dyDescent="0.3">
      <c r="A3921" s="179">
        <v>41613</v>
      </c>
      <c r="B3921" s="180" t="s">
        <v>50443</v>
      </c>
      <c r="C3921" s="479" t="s">
        <v>116</v>
      </c>
      <c r="D3921" s="182">
        <v>127.47</v>
      </c>
      <c r="E3921" s="183"/>
      <c r="F3921" s="183"/>
      <c r="G3921" s="166"/>
      <c r="H3921" s="166"/>
    </row>
    <row r="3922" spans="1:8" x14ac:dyDescent="0.3">
      <c r="A3922" s="179">
        <v>41614</v>
      </c>
      <c r="B3922" s="180" t="s">
        <v>50444</v>
      </c>
      <c r="C3922" s="479" t="s">
        <v>116</v>
      </c>
      <c r="D3922" s="182">
        <v>162.41999999999999</v>
      </c>
      <c r="E3922" s="183"/>
      <c r="F3922" s="183"/>
      <c r="G3922" s="166"/>
      <c r="H3922" s="166"/>
    </row>
    <row r="3923" spans="1:8" x14ac:dyDescent="0.3">
      <c r="A3923" s="179">
        <v>41615</v>
      </c>
      <c r="B3923" s="180" t="s">
        <v>50445</v>
      </c>
      <c r="C3923" s="479" t="s">
        <v>116</v>
      </c>
      <c r="D3923" s="182">
        <v>251.04</v>
      </c>
      <c r="E3923" s="183"/>
      <c r="F3923" s="183"/>
      <c r="G3923" s="166"/>
      <c r="H3923" s="166"/>
    </row>
    <row r="3924" spans="1:8" x14ac:dyDescent="0.3">
      <c r="A3924" s="179">
        <v>41616</v>
      </c>
      <c r="B3924" s="180" t="s">
        <v>50446</v>
      </c>
      <c r="C3924" s="479" t="s">
        <v>116</v>
      </c>
      <c r="D3924" s="182">
        <v>375.09</v>
      </c>
      <c r="E3924" s="183"/>
      <c r="F3924" s="183"/>
      <c r="G3924" s="166"/>
      <c r="H3924" s="166"/>
    </row>
    <row r="3925" spans="1:8" x14ac:dyDescent="0.3">
      <c r="A3925" s="179">
        <v>41617</v>
      </c>
      <c r="B3925" s="180" t="s">
        <v>50447</v>
      </c>
      <c r="C3925" s="479" t="s">
        <v>116</v>
      </c>
      <c r="D3925" s="182">
        <v>745.83</v>
      </c>
      <c r="E3925" s="183"/>
      <c r="F3925" s="183"/>
      <c r="G3925" s="166"/>
      <c r="H3925" s="166"/>
    </row>
    <row r="3926" spans="1:8" x14ac:dyDescent="0.3">
      <c r="A3926" s="179">
        <v>41618</v>
      </c>
      <c r="B3926" s="180" t="s">
        <v>50448</v>
      </c>
      <c r="C3926" s="479" t="s">
        <v>116</v>
      </c>
      <c r="D3926" s="182">
        <v>1373.03</v>
      </c>
      <c r="E3926" s="183"/>
      <c r="F3926" s="183"/>
      <c r="G3926" s="166"/>
      <c r="H3926" s="166"/>
    </row>
    <row r="3927" spans="1:8" x14ac:dyDescent="0.3">
      <c r="A3927" s="179">
        <v>43428</v>
      </c>
      <c r="B3927" s="180" t="s">
        <v>50449</v>
      </c>
      <c r="C3927" s="479" t="s">
        <v>116</v>
      </c>
      <c r="D3927" s="182">
        <v>2411.7399999999998</v>
      </c>
      <c r="E3927" s="183"/>
      <c r="F3927" s="183"/>
      <c r="G3927" s="166"/>
      <c r="H3927" s="166"/>
    </row>
    <row r="3928" spans="1:8" x14ac:dyDescent="0.3">
      <c r="A3928" s="179">
        <v>41619</v>
      </c>
      <c r="B3928" s="180" t="s">
        <v>50450</v>
      </c>
      <c r="C3928" s="479" t="s">
        <v>116</v>
      </c>
      <c r="D3928" s="182">
        <v>156.25</v>
      </c>
      <c r="E3928" s="183"/>
      <c r="F3928" s="183"/>
      <c r="G3928" s="166"/>
      <c r="H3928" s="166"/>
    </row>
    <row r="3929" spans="1:8" x14ac:dyDescent="0.3">
      <c r="A3929" s="179">
        <v>41620</v>
      </c>
      <c r="B3929" s="180" t="s">
        <v>50451</v>
      </c>
      <c r="C3929" s="479" t="s">
        <v>116</v>
      </c>
      <c r="D3929" s="182">
        <v>197.38</v>
      </c>
      <c r="E3929" s="183"/>
      <c r="F3929" s="183"/>
      <c r="G3929" s="166"/>
      <c r="H3929" s="166"/>
    </row>
    <row r="3930" spans="1:8" x14ac:dyDescent="0.3">
      <c r="A3930" s="179">
        <v>41622</v>
      </c>
      <c r="B3930" s="180" t="s">
        <v>50452</v>
      </c>
      <c r="C3930" s="479" t="s">
        <v>116</v>
      </c>
      <c r="D3930" s="182">
        <v>342.33</v>
      </c>
      <c r="E3930" s="183"/>
      <c r="F3930" s="183"/>
      <c r="G3930" s="166"/>
      <c r="H3930" s="166"/>
    </row>
    <row r="3931" spans="1:8" x14ac:dyDescent="0.3">
      <c r="A3931" s="179">
        <v>41623</v>
      </c>
      <c r="B3931" s="180" t="s">
        <v>50453</v>
      </c>
      <c r="C3931" s="479" t="s">
        <v>116</v>
      </c>
      <c r="D3931" s="182">
        <v>526.34</v>
      </c>
      <c r="E3931" s="183"/>
      <c r="F3931" s="183"/>
      <c r="G3931" s="166"/>
      <c r="H3931" s="166"/>
    </row>
    <row r="3932" spans="1:8" x14ac:dyDescent="0.3">
      <c r="A3932" s="179">
        <v>41624</v>
      </c>
      <c r="B3932" s="180" t="s">
        <v>50454</v>
      </c>
      <c r="C3932" s="479" t="s">
        <v>116</v>
      </c>
      <c r="D3932" s="182">
        <v>986.9</v>
      </c>
      <c r="E3932" s="183"/>
      <c r="F3932" s="183"/>
      <c r="G3932" s="166"/>
      <c r="H3932" s="166"/>
    </row>
    <row r="3933" spans="1:8" x14ac:dyDescent="0.3">
      <c r="A3933" s="179">
        <v>41625</v>
      </c>
      <c r="B3933" s="180" t="s">
        <v>50455</v>
      </c>
      <c r="C3933" s="479" t="s">
        <v>116</v>
      </c>
      <c r="D3933" s="182">
        <v>1518.39</v>
      </c>
      <c r="E3933" s="183"/>
      <c r="F3933" s="183"/>
      <c r="G3933" s="166"/>
      <c r="H3933" s="166"/>
    </row>
    <row r="3934" spans="1:8" x14ac:dyDescent="0.3">
      <c r="A3934" s="179">
        <v>39352</v>
      </c>
      <c r="B3934" s="180" t="s">
        <v>50456</v>
      </c>
      <c r="C3934" s="479" t="s">
        <v>116</v>
      </c>
      <c r="D3934" s="182">
        <v>2.92</v>
      </c>
      <c r="E3934" s="183"/>
      <c r="F3934" s="183"/>
      <c r="G3934" s="166"/>
      <c r="H3934" s="166"/>
    </row>
    <row r="3935" spans="1:8" x14ac:dyDescent="0.3">
      <c r="A3935" s="179">
        <v>39346</v>
      </c>
      <c r="B3935" s="180" t="s">
        <v>50457</v>
      </c>
      <c r="C3935" s="479" t="s">
        <v>116</v>
      </c>
      <c r="D3935" s="182">
        <v>2.92</v>
      </c>
      <c r="E3935" s="183"/>
      <c r="F3935" s="183"/>
      <c r="G3935" s="166"/>
      <c r="H3935" s="166"/>
    </row>
    <row r="3936" spans="1:8" x14ac:dyDescent="0.3">
      <c r="A3936" s="179">
        <v>39350</v>
      </c>
      <c r="B3936" s="180" t="s">
        <v>50458</v>
      </c>
      <c r="C3936" s="479" t="s">
        <v>116</v>
      </c>
      <c r="D3936" s="182">
        <v>3.14</v>
      </c>
      <c r="E3936" s="183"/>
      <c r="F3936" s="183"/>
      <c r="G3936" s="166"/>
      <c r="H3936" s="166"/>
    </row>
    <row r="3937" spans="1:8" x14ac:dyDescent="0.3">
      <c r="A3937" s="179">
        <v>39351</v>
      </c>
      <c r="B3937" s="180" t="s">
        <v>50459</v>
      </c>
      <c r="C3937" s="479" t="s">
        <v>116</v>
      </c>
      <c r="D3937" s="182">
        <v>3.63</v>
      </c>
      <c r="E3937" s="183"/>
      <c r="F3937" s="183"/>
      <c r="G3937" s="166"/>
      <c r="H3937" s="166"/>
    </row>
    <row r="3938" spans="1:8" x14ac:dyDescent="0.3">
      <c r="A3938" s="179">
        <v>38837</v>
      </c>
      <c r="B3938" s="180" t="s">
        <v>50460</v>
      </c>
      <c r="C3938" s="479" t="s">
        <v>116</v>
      </c>
      <c r="D3938" s="182">
        <v>7.53</v>
      </c>
      <c r="E3938" s="183"/>
      <c r="F3938" s="183"/>
      <c r="G3938" s="166"/>
      <c r="H3938" s="166"/>
    </row>
    <row r="3939" spans="1:8" x14ac:dyDescent="0.3">
      <c r="A3939" s="179">
        <v>38836</v>
      </c>
      <c r="B3939" s="180" t="s">
        <v>50461</v>
      </c>
      <c r="C3939" s="479" t="s">
        <v>116</v>
      </c>
      <c r="D3939" s="182">
        <v>5.26</v>
      </c>
      <c r="E3939" s="183"/>
      <c r="F3939" s="183"/>
      <c r="G3939" s="166"/>
      <c r="H3939" s="166"/>
    </row>
    <row r="3940" spans="1:8" x14ac:dyDescent="0.3">
      <c r="A3940" s="179">
        <v>2666</v>
      </c>
      <c r="B3940" s="180" t="s">
        <v>50462</v>
      </c>
      <c r="C3940" s="479" t="s">
        <v>116</v>
      </c>
      <c r="D3940" s="182">
        <v>7</v>
      </c>
      <c r="E3940" s="183"/>
      <c r="F3940" s="183"/>
      <c r="G3940" s="166"/>
      <c r="H3940" s="166"/>
    </row>
    <row r="3941" spans="1:8" x14ac:dyDescent="0.3">
      <c r="A3941" s="179">
        <v>2668</v>
      </c>
      <c r="B3941" s="180" t="s">
        <v>50463</v>
      </c>
      <c r="C3941" s="479" t="s">
        <v>116</v>
      </c>
      <c r="D3941" s="182">
        <v>8</v>
      </c>
      <c r="E3941" s="183"/>
      <c r="F3941" s="183"/>
      <c r="G3941" s="166"/>
      <c r="H3941" s="166"/>
    </row>
    <row r="3942" spans="1:8" x14ac:dyDescent="0.3">
      <c r="A3942" s="179">
        <v>2664</v>
      </c>
      <c r="B3942" s="180" t="s">
        <v>50464</v>
      </c>
      <c r="C3942" s="479" t="s">
        <v>116</v>
      </c>
      <c r="D3942" s="182">
        <v>11.8</v>
      </c>
      <c r="E3942" s="183"/>
      <c r="F3942" s="183"/>
      <c r="G3942" s="166"/>
      <c r="H3942" s="166"/>
    </row>
    <row r="3943" spans="1:8" x14ac:dyDescent="0.3">
      <c r="A3943" s="179">
        <v>2662</v>
      </c>
      <c r="B3943" s="180" t="s">
        <v>50465</v>
      </c>
      <c r="C3943" s="479" t="s">
        <v>116</v>
      </c>
      <c r="D3943" s="182">
        <v>14.47</v>
      </c>
      <c r="E3943" s="183"/>
      <c r="F3943" s="183"/>
      <c r="G3943" s="166"/>
      <c r="H3943" s="166"/>
    </row>
    <row r="3944" spans="1:8" x14ac:dyDescent="0.3">
      <c r="A3944" s="179">
        <v>20964</v>
      </c>
      <c r="B3944" s="180" t="s">
        <v>50466</v>
      </c>
      <c r="C3944" s="479" t="s">
        <v>116</v>
      </c>
      <c r="D3944" s="182">
        <v>117.14</v>
      </c>
      <c r="E3944" s="183"/>
      <c r="F3944" s="183"/>
      <c r="G3944" s="166"/>
      <c r="H3944" s="166"/>
    </row>
    <row r="3945" spans="1:8" x14ac:dyDescent="0.3">
      <c r="A3945" s="179">
        <v>10905</v>
      </c>
      <c r="B3945" s="180" t="s">
        <v>50467</v>
      </c>
      <c r="C3945" s="479" t="s">
        <v>116</v>
      </c>
      <c r="D3945" s="182">
        <v>157.13999999999999</v>
      </c>
      <c r="E3945" s="183"/>
      <c r="F3945" s="183"/>
      <c r="G3945" s="166"/>
      <c r="H3945" s="166"/>
    </row>
    <row r="3946" spans="1:8" x14ac:dyDescent="0.3">
      <c r="A3946" s="179">
        <v>11289</v>
      </c>
      <c r="B3946" s="180" t="s">
        <v>50468</v>
      </c>
      <c r="C3946" s="479" t="s">
        <v>116</v>
      </c>
      <c r="D3946" s="182">
        <v>101.58</v>
      </c>
      <c r="E3946" s="183"/>
      <c r="F3946" s="183"/>
      <c r="G3946" s="166"/>
      <c r="H3946" s="166"/>
    </row>
    <row r="3947" spans="1:8" x14ac:dyDescent="0.3">
      <c r="A3947" s="179">
        <v>11241</v>
      </c>
      <c r="B3947" s="180" t="s">
        <v>50469</v>
      </c>
      <c r="C3947" s="479" t="s">
        <v>116</v>
      </c>
      <c r="D3947" s="182">
        <v>253.95</v>
      </c>
      <c r="E3947" s="183"/>
      <c r="F3947" s="183"/>
      <c r="G3947" s="166"/>
      <c r="H3947" s="166"/>
    </row>
    <row r="3948" spans="1:8" x14ac:dyDescent="0.3">
      <c r="A3948" s="179">
        <v>11301</v>
      </c>
      <c r="B3948" s="180" t="s">
        <v>50470</v>
      </c>
      <c r="C3948" s="479" t="s">
        <v>116</v>
      </c>
      <c r="D3948" s="182">
        <v>643.95000000000005</v>
      </c>
      <c r="E3948" s="183"/>
      <c r="F3948" s="183"/>
      <c r="G3948" s="166"/>
      <c r="H3948" s="166"/>
    </row>
    <row r="3949" spans="1:8" x14ac:dyDescent="0.3">
      <c r="A3949" s="179">
        <v>21090</v>
      </c>
      <c r="B3949" s="180" t="s">
        <v>50471</v>
      </c>
      <c r="C3949" s="479" t="s">
        <v>116</v>
      </c>
      <c r="D3949" s="182">
        <v>789.06</v>
      </c>
      <c r="E3949" s="183"/>
      <c r="F3949" s="183"/>
      <c r="G3949" s="166"/>
      <c r="H3949" s="166"/>
    </row>
    <row r="3950" spans="1:8" x14ac:dyDescent="0.3">
      <c r="A3950" s="179">
        <v>11315</v>
      </c>
      <c r="B3950" s="180" t="s">
        <v>50472</v>
      </c>
      <c r="C3950" s="479" t="s">
        <v>116</v>
      </c>
      <c r="D3950" s="182">
        <v>154.18</v>
      </c>
      <c r="E3950" s="183"/>
      <c r="F3950" s="183"/>
      <c r="G3950" s="166"/>
      <c r="H3950" s="166"/>
    </row>
    <row r="3951" spans="1:8" x14ac:dyDescent="0.3">
      <c r="A3951" s="179">
        <v>21071</v>
      </c>
      <c r="B3951" s="180" t="s">
        <v>50473</v>
      </c>
      <c r="C3951" s="479" t="s">
        <v>116</v>
      </c>
      <c r="D3951" s="182">
        <v>235.81</v>
      </c>
      <c r="E3951" s="183"/>
      <c r="F3951" s="183"/>
      <c r="G3951" s="166"/>
      <c r="H3951" s="166"/>
    </row>
    <row r="3952" spans="1:8" x14ac:dyDescent="0.3">
      <c r="A3952" s="179">
        <v>14112</v>
      </c>
      <c r="B3952" s="180" t="s">
        <v>50474</v>
      </c>
      <c r="C3952" s="479" t="s">
        <v>116</v>
      </c>
      <c r="D3952" s="182">
        <v>329.23</v>
      </c>
      <c r="E3952" s="183"/>
      <c r="F3952" s="183"/>
      <c r="G3952" s="166"/>
      <c r="H3952" s="166"/>
    </row>
    <row r="3953" spans="1:8" x14ac:dyDescent="0.3">
      <c r="A3953" s="179">
        <v>11316</v>
      </c>
      <c r="B3953" s="180" t="s">
        <v>50475</v>
      </c>
      <c r="C3953" s="479" t="s">
        <v>116</v>
      </c>
      <c r="D3953" s="182">
        <v>507.9</v>
      </c>
      <c r="E3953" s="183"/>
      <c r="F3953" s="183"/>
      <c r="G3953" s="166"/>
      <c r="H3953" s="166"/>
    </row>
    <row r="3954" spans="1:8" x14ac:dyDescent="0.3">
      <c r="A3954" s="179">
        <v>6243</v>
      </c>
      <c r="B3954" s="180" t="s">
        <v>50476</v>
      </c>
      <c r="C3954" s="479" t="s">
        <v>116</v>
      </c>
      <c r="D3954" s="182">
        <v>585</v>
      </c>
      <c r="E3954" s="183"/>
      <c r="F3954" s="183"/>
      <c r="G3954" s="166"/>
      <c r="H3954" s="166"/>
    </row>
    <row r="3955" spans="1:8" x14ac:dyDescent="0.3">
      <c r="A3955" s="179">
        <v>6240</v>
      </c>
      <c r="B3955" s="180" t="s">
        <v>50477</v>
      </c>
      <c r="C3955" s="479" t="s">
        <v>116</v>
      </c>
      <c r="D3955" s="182">
        <v>774.55</v>
      </c>
      <c r="E3955" s="183"/>
      <c r="F3955" s="183"/>
      <c r="G3955" s="166"/>
      <c r="H3955" s="166"/>
    </row>
    <row r="3956" spans="1:8" x14ac:dyDescent="0.3">
      <c r="A3956" s="179">
        <v>11296</v>
      </c>
      <c r="B3956" s="180" t="s">
        <v>50478</v>
      </c>
      <c r="C3956" s="479" t="s">
        <v>116</v>
      </c>
      <c r="D3956" s="182">
        <v>2467.88</v>
      </c>
      <c r="E3956" s="183"/>
      <c r="F3956" s="183"/>
      <c r="G3956" s="166"/>
      <c r="H3956" s="166"/>
    </row>
    <row r="3957" spans="1:8" x14ac:dyDescent="0.3">
      <c r="A3957" s="179">
        <v>11299</v>
      </c>
      <c r="B3957" s="180" t="s">
        <v>50479</v>
      </c>
      <c r="C3957" s="479" t="s">
        <v>116</v>
      </c>
      <c r="D3957" s="182">
        <v>835.32</v>
      </c>
      <c r="E3957" s="183"/>
      <c r="F3957" s="183"/>
      <c r="G3957" s="166"/>
      <c r="H3957" s="166"/>
    </row>
    <row r="3958" spans="1:8" x14ac:dyDescent="0.3">
      <c r="A3958" s="179">
        <v>11688</v>
      </c>
      <c r="B3958" s="180" t="s">
        <v>50480</v>
      </c>
      <c r="C3958" s="479" t="s">
        <v>116</v>
      </c>
      <c r="D3958" s="182">
        <v>476.7</v>
      </c>
      <c r="E3958" s="183"/>
      <c r="F3958" s="183"/>
      <c r="G3958" s="166"/>
      <c r="H3958" s="166"/>
    </row>
    <row r="3959" spans="1:8" x14ac:dyDescent="0.3">
      <c r="A3959" s="179">
        <v>37736</v>
      </c>
      <c r="B3959" s="180" t="s">
        <v>50481</v>
      </c>
      <c r="C3959" s="479" t="s">
        <v>116</v>
      </c>
      <c r="D3959" s="182">
        <v>83450</v>
      </c>
      <c r="E3959" s="183"/>
      <c r="F3959" s="183"/>
      <c r="G3959" s="166"/>
      <c r="H3959" s="166"/>
    </row>
    <row r="3960" spans="1:8" x14ac:dyDescent="0.3">
      <c r="A3960" s="179">
        <v>37739</v>
      </c>
      <c r="B3960" s="180" t="s">
        <v>50482</v>
      </c>
      <c r="C3960" s="479" t="s">
        <v>116</v>
      </c>
      <c r="D3960" s="182">
        <v>102707.68</v>
      </c>
      <c r="E3960" s="183"/>
      <c r="F3960" s="183"/>
      <c r="G3960" s="166"/>
      <c r="H3960" s="166"/>
    </row>
    <row r="3961" spans="1:8" x14ac:dyDescent="0.3">
      <c r="A3961" s="179">
        <v>37740</v>
      </c>
      <c r="B3961" s="180" t="s">
        <v>50483</v>
      </c>
      <c r="C3961" s="479" t="s">
        <v>116</v>
      </c>
      <c r="D3961" s="182">
        <v>58610.36</v>
      </c>
      <c r="E3961" s="183"/>
      <c r="F3961" s="183"/>
      <c r="G3961" s="166"/>
      <c r="H3961" s="166"/>
    </row>
    <row r="3962" spans="1:8" x14ac:dyDescent="0.3">
      <c r="A3962" s="179">
        <v>37738</v>
      </c>
      <c r="B3962" s="180" t="s">
        <v>50484</v>
      </c>
      <c r="C3962" s="479" t="s">
        <v>116</v>
      </c>
      <c r="D3962" s="182">
        <v>69634.7</v>
      </c>
      <c r="E3962" s="183"/>
      <c r="F3962" s="183"/>
      <c r="G3962" s="166"/>
      <c r="H3962" s="166"/>
    </row>
    <row r="3963" spans="1:8" x14ac:dyDescent="0.3">
      <c r="A3963" s="179">
        <v>37737</v>
      </c>
      <c r="B3963" s="180" t="s">
        <v>50485</v>
      </c>
      <c r="C3963" s="479" t="s">
        <v>116</v>
      </c>
      <c r="D3963" s="182">
        <v>55400.75</v>
      </c>
      <c r="E3963" s="183"/>
      <c r="F3963" s="183"/>
      <c r="G3963" s="166"/>
      <c r="H3963" s="166"/>
    </row>
    <row r="3964" spans="1:8" x14ac:dyDescent="0.3">
      <c r="A3964" s="179">
        <v>25014</v>
      </c>
      <c r="B3964" s="180" t="s">
        <v>50486</v>
      </c>
      <c r="C3964" s="479" t="s">
        <v>116</v>
      </c>
      <c r="D3964" s="182">
        <v>116034.57</v>
      </c>
      <c r="E3964" s="183"/>
      <c r="F3964" s="183"/>
      <c r="G3964" s="166"/>
      <c r="H3964" s="166"/>
    </row>
    <row r="3965" spans="1:8" x14ac:dyDescent="0.3">
      <c r="A3965" s="179">
        <v>25013</v>
      </c>
      <c r="B3965" s="180" t="s">
        <v>50487</v>
      </c>
      <c r="C3965" s="479" t="s">
        <v>116</v>
      </c>
      <c r="D3965" s="182">
        <v>121616.51</v>
      </c>
      <c r="E3965" s="183"/>
      <c r="F3965" s="183"/>
      <c r="G3965" s="166"/>
      <c r="H3965" s="166"/>
    </row>
    <row r="3966" spans="1:8" x14ac:dyDescent="0.3">
      <c r="A3966" s="179">
        <v>14405</v>
      </c>
      <c r="B3966" s="180" t="s">
        <v>50488</v>
      </c>
      <c r="C3966" s="479" t="s">
        <v>116</v>
      </c>
      <c r="D3966" s="182">
        <v>142758.1</v>
      </c>
      <c r="E3966" s="183"/>
      <c r="F3966" s="183"/>
      <c r="G3966" s="166"/>
      <c r="H3966" s="166"/>
    </row>
    <row r="3967" spans="1:8" x14ac:dyDescent="0.3">
      <c r="A3967" s="179">
        <v>20271</v>
      </c>
      <c r="B3967" s="180" t="s">
        <v>50489</v>
      </c>
      <c r="C3967" s="479" t="s">
        <v>116</v>
      </c>
      <c r="D3967" s="182">
        <v>532.16</v>
      </c>
      <c r="E3967" s="183"/>
      <c r="F3967" s="183"/>
      <c r="G3967" s="166"/>
      <c r="H3967" s="166"/>
    </row>
    <row r="3968" spans="1:8" x14ac:dyDescent="0.3">
      <c r="A3968" s="179">
        <v>10423</v>
      </c>
      <c r="B3968" s="180" t="s">
        <v>50490</v>
      </c>
      <c r="C3968" s="479" t="s">
        <v>116</v>
      </c>
      <c r="D3968" s="182">
        <v>390.72</v>
      </c>
      <c r="E3968" s="183"/>
      <c r="F3968" s="183"/>
      <c r="G3968" s="166"/>
      <c r="H3968" s="166"/>
    </row>
    <row r="3969" spans="1:8" x14ac:dyDescent="0.3">
      <c r="A3969" s="179">
        <v>36790</v>
      </c>
      <c r="B3969" s="180" t="s">
        <v>50491</v>
      </c>
      <c r="C3969" s="479" t="s">
        <v>116</v>
      </c>
      <c r="D3969" s="182">
        <v>222.08</v>
      </c>
      <c r="E3969" s="183"/>
      <c r="F3969" s="183"/>
      <c r="G3969" s="166"/>
      <c r="H3969" s="166"/>
    </row>
    <row r="3970" spans="1:8" x14ac:dyDescent="0.3">
      <c r="A3970" s="179">
        <v>37589</v>
      </c>
      <c r="B3970" s="180" t="s">
        <v>50492</v>
      </c>
      <c r="C3970" s="479" t="s">
        <v>116</v>
      </c>
      <c r="D3970" s="182">
        <v>272.10000000000002</v>
      </c>
      <c r="E3970" s="183"/>
      <c r="F3970" s="183"/>
      <c r="G3970" s="166"/>
      <c r="H3970" s="166"/>
    </row>
    <row r="3971" spans="1:8" x14ac:dyDescent="0.3">
      <c r="A3971" s="179">
        <v>11690</v>
      </c>
      <c r="B3971" s="180" t="s">
        <v>50493</v>
      </c>
      <c r="C3971" s="479" t="s">
        <v>116</v>
      </c>
      <c r="D3971" s="182">
        <v>144.55000000000001</v>
      </c>
      <c r="E3971" s="183"/>
      <c r="F3971" s="183"/>
      <c r="G3971" s="166"/>
      <c r="H3971" s="166"/>
    </row>
    <row r="3972" spans="1:8" x14ac:dyDescent="0.3">
      <c r="A3972" s="179">
        <v>20234</v>
      </c>
      <c r="B3972" s="180" t="s">
        <v>50494</v>
      </c>
      <c r="C3972" s="479" t="s">
        <v>116</v>
      </c>
      <c r="D3972" s="182">
        <v>182.93</v>
      </c>
      <c r="E3972" s="183"/>
      <c r="F3972" s="183"/>
      <c r="G3972" s="166"/>
      <c r="H3972" s="166"/>
    </row>
    <row r="3973" spans="1:8" x14ac:dyDescent="0.3">
      <c r="A3973" s="179">
        <v>44480</v>
      </c>
      <c r="B3973" s="180" t="s">
        <v>50495</v>
      </c>
      <c r="C3973" s="479" t="s">
        <v>121</v>
      </c>
      <c r="D3973" s="182">
        <v>15.51</v>
      </c>
      <c r="E3973" s="183"/>
      <c r="F3973" s="183"/>
      <c r="G3973" s="166"/>
      <c r="H3973" s="166"/>
    </row>
    <row r="3974" spans="1:8" x14ac:dyDescent="0.3">
      <c r="A3974" s="179">
        <v>11457</v>
      </c>
      <c r="B3974" s="180" t="s">
        <v>50496</v>
      </c>
      <c r="C3974" s="479" t="s">
        <v>116</v>
      </c>
      <c r="D3974" s="182">
        <v>52.21</v>
      </c>
      <c r="E3974" s="183"/>
      <c r="F3974" s="183"/>
      <c r="G3974" s="166"/>
      <c r="H3974" s="166"/>
    </row>
    <row r="3975" spans="1:8" x14ac:dyDescent="0.3">
      <c r="A3975" s="179">
        <v>44073</v>
      </c>
      <c r="B3975" s="180" t="s">
        <v>50497</v>
      </c>
      <c r="C3975" s="479" t="s">
        <v>118</v>
      </c>
      <c r="D3975" s="182">
        <v>0.89</v>
      </c>
      <c r="E3975" s="183"/>
      <c r="F3975" s="183"/>
      <c r="G3975" s="166"/>
      <c r="H3975" s="166"/>
    </row>
    <row r="3976" spans="1:8" x14ac:dyDescent="0.3">
      <c r="A3976" s="179">
        <v>44253</v>
      </c>
      <c r="B3976" s="180" t="s">
        <v>50498</v>
      </c>
      <c r="C3976" s="479" t="s">
        <v>116</v>
      </c>
      <c r="D3976" s="182">
        <v>222.44</v>
      </c>
      <c r="E3976" s="183"/>
      <c r="F3976" s="183"/>
      <c r="G3976" s="166"/>
      <c r="H3976" s="166"/>
    </row>
    <row r="3977" spans="1:8" x14ac:dyDescent="0.3">
      <c r="A3977" s="179">
        <v>21121</v>
      </c>
      <c r="B3977" s="180" t="s">
        <v>50499</v>
      </c>
      <c r="C3977" s="479" t="s">
        <v>116</v>
      </c>
      <c r="D3977" s="182">
        <v>3.19</v>
      </c>
      <c r="E3977" s="183"/>
      <c r="F3977" s="183"/>
      <c r="G3977" s="166"/>
      <c r="H3977" s="166"/>
    </row>
    <row r="3978" spans="1:8" x14ac:dyDescent="0.3">
      <c r="A3978" s="179">
        <v>38010</v>
      </c>
      <c r="B3978" s="180" t="s">
        <v>50500</v>
      </c>
      <c r="C3978" s="479" t="s">
        <v>116</v>
      </c>
      <c r="D3978" s="182">
        <v>3.97</v>
      </c>
      <c r="E3978" s="183"/>
      <c r="F3978" s="183"/>
      <c r="G3978" s="166"/>
      <c r="H3978" s="166"/>
    </row>
    <row r="3979" spans="1:8" x14ac:dyDescent="0.3">
      <c r="A3979" s="179">
        <v>38011</v>
      </c>
      <c r="B3979" s="180" t="s">
        <v>50501</v>
      </c>
      <c r="C3979" s="479" t="s">
        <v>116</v>
      </c>
      <c r="D3979" s="182">
        <v>7.96</v>
      </c>
      <c r="E3979" s="183"/>
      <c r="F3979" s="183"/>
      <c r="G3979" s="166"/>
      <c r="H3979" s="166"/>
    </row>
    <row r="3980" spans="1:8" x14ac:dyDescent="0.3">
      <c r="A3980" s="179">
        <v>38012</v>
      </c>
      <c r="B3980" s="180" t="s">
        <v>50502</v>
      </c>
      <c r="C3980" s="479" t="s">
        <v>116</v>
      </c>
      <c r="D3980" s="182">
        <v>30.36</v>
      </c>
      <c r="E3980" s="183"/>
      <c r="F3980" s="183"/>
      <c r="G3980" s="166"/>
      <c r="H3980" s="166"/>
    </row>
    <row r="3981" spans="1:8" x14ac:dyDescent="0.3">
      <c r="A3981" s="179">
        <v>38013</v>
      </c>
      <c r="B3981" s="180" t="s">
        <v>50503</v>
      </c>
      <c r="C3981" s="479" t="s">
        <v>116</v>
      </c>
      <c r="D3981" s="182">
        <v>39.01</v>
      </c>
      <c r="E3981" s="183"/>
      <c r="F3981" s="183"/>
      <c r="G3981" s="166"/>
      <c r="H3981" s="166"/>
    </row>
    <row r="3982" spans="1:8" x14ac:dyDescent="0.3">
      <c r="A3982" s="179">
        <v>38014</v>
      </c>
      <c r="B3982" s="180" t="s">
        <v>50504</v>
      </c>
      <c r="C3982" s="479" t="s">
        <v>116</v>
      </c>
      <c r="D3982" s="182">
        <v>65.14</v>
      </c>
      <c r="E3982" s="183"/>
      <c r="F3982" s="183"/>
      <c r="G3982" s="166"/>
      <c r="H3982" s="166"/>
    </row>
    <row r="3983" spans="1:8" x14ac:dyDescent="0.3">
      <c r="A3983" s="179">
        <v>38015</v>
      </c>
      <c r="B3983" s="180" t="s">
        <v>50505</v>
      </c>
      <c r="C3983" s="479" t="s">
        <v>116</v>
      </c>
      <c r="D3983" s="182">
        <v>153.15</v>
      </c>
      <c r="E3983" s="183"/>
      <c r="F3983" s="183"/>
      <c r="G3983" s="166"/>
      <c r="H3983" s="166"/>
    </row>
    <row r="3984" spans="1:8" x14ac:dyDescent="0.3">
      <c r="A3984" s="179">
        <v>38016</v>
      </c>
      <c r="B3984" s="180" t="s">
        <v>50506</v>
      </c>
      <c r="C3984" s="479" t="s">
        <v>116</v>
      </c>
      <c r="D3984" s="182">
        <v>178.1</v>
      </c>
      <c r="E3984" s="183"/>
      <c r="F3984" s="183"/>
      <c r="G3984" s="166"/>
      <c r="H3984" s="166"/>
    </row>
    <row r="3985" spans="1:8" x14ac:dyDescent="0.3">
      <c r="A3985" s="179">
        <v>12741</v>
      </c>
      <c r="B3985" s="180" t="s">
        <v>50507</v>
      </c>
      <c r="C3985" s="479" t="s">
        <v>116</v>
      </c>
      <c r="D3985" s="182">
        <v>1326.09</v>
      </c>
      <c r="E3985" s="183"/>
      <c r="F3985" s="183"/>
      <c r="G3985" s="166"/>
      <c r="H3985" s="166"/>
    </row>
    <row r="3986" spans="1:8" x14ac:dyDescent="0.3">
      <c r="A3986" s="179">
        <v>12733</v>
      </c>
      <c r="B3986" s="180" t="s">
        <v>50508</v>
      </c>
      <c r="C3986" s="479" t="s">
        <v>116</v>
      </c>
      <c r="D3986" s="182">
        <v>6.67</v>
      </c>
      <c r="E3986" s="183"/>
      <c r="F3986" s="183"/>
      <c r="G3986" s="166"/>
      <c r="H3986" s="166"/>
    </row>
    <row r="3987" spans="1:8" x14ac:dyDescent="0.3">
      <c r="A3987" s="179">
        <v>12734</v>
      </c>
      <c r="B3987" s="180" t="s">
        <v>50509</v>
      </c>
      <c r="C3987" s="479" t="s">
        <v>116</v>
      </c>
      <c r="D3987" s="182">
        <v>14.22</v>
      </c>
      <c r="E3987" s="183"/>
      <c r="F3987" s="183"/>
      <c r="G3987" s="166"/>
      <c r="H3987" s="166"/>
    </row>
    <row r="3988" spans="1:8" x14ac:dyDescent="0.3">
      <c r="A3988" s="179">
        <v>12735</v>
      </c>
      <c r="B3988" s="180" t="s">
        <v>50510</v>
      </c>
      <c r="C3988" s="479" t="s">
        <v>116</v>
      </c>
      <c r="D3988" s="182">
        <v>23.39</v>
      </c>
      <c r="E3988" s="183"/>
      <c r="F3988" s="183"/>
      <c r="G3988" s="166"/>
      <c r="H3988" s="166"/>
    </row>
    <row r="3989" spans="1:8" x14ac:dyDescent="0.3">
      <c r="A3989" s="179">
        <v>12736</v>
      </c>
      <c r="B3989" s="180" t="s">
        <v>50511</v>
      </c>
      <c r="C3989" s="479" t="s">
        <v>116</v>
      </c>
      <c r="D3989" s="182">
        <v>53.48</v>
      </c>
      <c r="E3989" s="183"/>
      <c r="F3989" s="183"/>
      <c r="G3989" s="166"/>
      <c r="H3989" s="166"/>
    </row>
    <row r="3990" spans="1:8" x14ac:dyDescent="0.3">
      <c r="A3990" s="179">
        <v>12737</v>
      </c>
      <c r="B3990" s="180" t="s">
        <v>50512</v>
      </c>
      <c r="C3990" s="479" t="s">
        <v>116</v>
      </c>
      <c r="D3990" s="182">
        <v>68.900000000000006</v>
      </c>
      <c r="E3990" s="183"/>
      <c r="F3990" s="183"/>
      <c r="G3990" s="166"/>
      <c r="H3990" s="166"/>
    </row>
    <row r="3991" spans="1:8" x14ac:dyDescent="0.3">
      <c r="A3991" s="179">
        <v>12738</v>
      </c>
      <c r="B3991" s="180" t="s">
        <v>50513</v>
      </c>
      <c r="C3991" s="479" t="s">
        <v>116</v>
      </c>
      <c r="D3991" s="182">
        <v>136.18</v>
      </c>
      <c r="E3991" s="183"/>
      <c r="F3991" s="183"/>
      <c r="G3991" s="166"/>
      <c r="H3991" s="166"/>
    </row>
    <row r="3992" spans="1:8" x14ac:dyDescent="0.3">
      <c r="A3992" s="179">
        <v>12739</v>
      </c>
      <c r="B3992" s="180" t="s">
        <v>50514</v>
      </c>
      <c r="C3992" s="479" t="s">
        <v>116</v>
      </c>
      <c r="D3992" s="182">
        <v>387.65</v>
      </c>
      <c r="E3992" s="183"/>
      <c r="F3992" s="183"/>
      <c r="G3992" s="166"/>
      <c r="H3992" s="166"/>
    </row>
    <row r="3993" spans="1:8" x14ac:dyDescent="0.3">
      <c r="A3993" s="179">
        <v>12740</v>
      </c>
      <c r="B3993" s="180" t="s">
        <v>50515</v>
      </c>
      <c r="C3993" s="479" t="s">
        <v>116</v>
      </c>
      <c r="D3993" s="182">
        <v>606.5</v>
      </c>
      <c r="E3993" s="183"/>
      <c r="F3993" s="183"/>
      <c r="G3993" s="166"/>
      <c r="H3993" s="166"/>
    </row>
    <row r="3994" spans="1:8" x14ac:dyDescent="0.3">
      <c r="A3994" s="179">
        <v>6297</v>
      </c>
      <c r="B3994" s="180" t="s">
        <v>50516</v>
      </c>
      <c r="C3994" s="479" t="s">
        <v>116</v>
      </c>
      <c r="D3994" s="182">
        <v>46.75</v>
      </c>
      <c r="E3994" s="183"/>
      <c r="F3994" s="183"/>
      <c r="G3994" s="166"/>
      <c r="H3994" s="166"/>
    </row>
    <row r="3995" spans="1:8" x14ac:dyDescent="0.3">
      <c r="A3995" s="179">
        <v>6296</v>
      </c>
      <c r="B3995" s="180" t="s">
        <v>50517</v>
      </c>
      <c r="C3995" s="479" t="s">
        <v>116</v>
      </c>
      <c r="D3995" s="182">
        <v>36.9</v>
      </c>
      <c r="E3995" s="183"/>
      <c r="F3995" s="183"/>
      <c r="G3995" s="166"/>
      <c r="H3995" s="166"/>
    </row>
    <row r="3996" spans="1:8" x14ac:dyDescent="0.3">
      <c r="A3996" s="179">
        <v>6294</v>
      </c>
      <c r="B3996" s="180" t="s">
        <v>50518</v>
      </c>
      <c r="C3996" s="479" t="s">
        <v>116</v>
      </c>
      <c r="D3996" s="182">
        <v>10.52</v>
      </c>
      <c r="E3996" s="183"/>
      <c r="F3996" s="183"/>
      <c r="G3996" s="166"/>
      <c r="H3996" s="166"/>
    </row>
    <row r="3997" spans="1:8" x14ac:dyDescent="0.3">
      <c r="A3997" s="179">
        <v>6323</v>
      </c>
      <c r="B3997" s="180" t="s">
        <v>50519</v>
      </c>
      <c r="C3997" s="479" t="s">
        <v>116</v>
      </c>
      <c r="D3997" s="182">
        <v>24.11</v>
      </c>
      <c r="E3997" s="183"/>
      <c r="F3997" s="183"/>
      <c r="G3997" s="166"/>
      <c r="H3997" s="166"/>
    </row>
    <row r="3998" spans="1:8" x14ac:dyDescent="0.3">
      <c r="A3998" s="179">
        <v>6299</v>
      </c>
      <c r="B3998" s="180" t="s">
        <v>50520</v>
      </c>
      <c r="C3998" s="479" t="s">
        <v>116</v>
      </c>
      <c r="D3998" s="182">
        <v>140.62</v>
      </c>
      <c r="E3998" s="183"/>
      <c r="F3998" s="183"/>
      <c r="G3998" s="166"/>
      <c r="H3998" s="166"/>
    </row>
    <row r="3999" spans="1:8" x14ac:dyDescent="0.3">
      <c r="A3999" s="179">
        <v>6298</v>
      </c>
      <c r="B3999" s="180" t="s">
        <v>50521</v>
      </c>
      <c r="C3999" s="479" t="s">
        <v>116</v>
      </c>
      <c r="D3999" s="182">
        <v>74.06</v>
      </c>
      <c r="E3999" s="183"/>
      <c r="F3999" s="183"/>
      <c r="G3999" s="166"/>
      <c r="H3999" s="166"/>
    </row>
    <row r="4000" spans="1:8" x14ac:dyDescent="0.3">
      <c r="A4000" s="179">
        <v>6295</v>
      </c>
      <c r="B4000" s="180" t="s">
        <v>50522</v>
      </c>
      <c r="C4000" s="479" t="s">
        <v>116</v>
      </c>
      <c r="D4000" s="182">
        <v>14.98</v>
      </c>
      <c r="E4000" s="183"/>
      <c r="F4000" s="183"/>
      <c r="G4000" s="166"/>
      <c r="H4000" s="166"/>
    </row>
    <row r="4001" spans="1:8" x14ac:dyDescent="0.3">
      <c r="A4001" s="179">
        <v>6322</v>
      </c>
      <c r="B4001" s="180" t="s">
        <v>50523</v>
      </c>
      <c r="C4001" s="479" t="s">
        <v>116</v>
      </c>
      <c r="D4001" s="182">
        <v>188.34</v>
      </c>
      <c r="E4001" s="183"/>
      <c r="F4001" s="183"/>
      <c r="G4001" s="166"/>
      <c r="H4001" s="166"/>
    </row>
    <row r="4002" spans="1:8" x14ac:dyDescent="0.3">
      <c r="A4002" s="179">
        <v>6300</v>
      </c>
      <c r="B4002" s="180" t="s">
        <v>50524</v>
      </c>
      <c r="C4002" s="479" t="s">
        <v>116</v>
      </c>
      <c r="D4002" s="182">
        <v>347.23</v>
      </c>
      <c r="E4002" s="183"/>
      <c r="F4002" s="183"/>
      <c r="G4002" s="166"/>
      <c r="H4002" s="166"/>
    </row>
    <row r="4003" spans="1:8" x14ac:dyDescent="0.3">
      <c r="A4003" s="179">
        <v>6321</v>
      </c>
      <c r="B4003" s="180" t="s">
        <v>50525</v>
      </c>
      <c r="C4003" s="479" t="s">
        <v>116</v>
      </c>
      <c r="D4003" s="182">
        <v>495.99</v>
      </c>
      <c r="E4003" s="183"/>
      <c r="F4003" s="183"/>
      <c r="G4003" s="166"/>
      <c r="H4003" s="166"/>
    </row>
    <row r="4004" spans="1:8" x14ac:dyDescent="0.3">
      <c r="A4004" s="179">
        <v>6301</v>
      </c>
      <c r="B4004" s="180" t="s">
        <v>50526</v>
      </c>
      <c r="C4004" s="479" t="s">
        <v>116</v>
      </c>
      <c r="D4004" s="182">
        <v>1162.55</v>
      </c>
      <c r="E4004" s="183"/>
      <c r="F4004" s="183"/>
      <c r="G4004" s="166"/>
      <c r="H4004" s="166"/>
    </row>
    <row r="4005" spans="1:8" x14ac:dyDescent="0.3">
      <c r="A4005" s="179">
        <v>7105</v>
      </c>
      <c r="B4005" s="180" t="s">
        <v>50527</v>
      </c>
      <c r="C4005" s="479" t="s">
        <v>116</v>
      </c>
      <c r="D4005" s="182">
        <v>36.32</v>
      </c>
      <c r="E4005" s="183"/>
      <c r="F4005" s="183"/>
      <c r="G4005" s="166"/>
      <c r="H4005" s="166"/>
    </row>
    <row r="4006" spans="1:8" x14ac:dyDescent="0.3">
      <c r="A4006" s="179">
        <v>20183</v>
      </c>
      <c r="B4006" s="180" t="s">
        <v>50528</v>
      </c>
      <c r="C4006" s="479" t="s">
        <v>116</v>
      </c>
      <c r="D4006" s="182">
        <v>44.75</v>
      </c>
      <c r="E4006" s="183"/>
      <c r="F4006" s="183"/>
      <c r="G4006" s="166"/>
      <c r="H4006" s="166"/>
    </row>
    <row r="4007" spans="1:8" x14ac:dyDescent="0.3">
      <c r="A4007" s="179">
        <v>38448</v>
      </c>
      <c r="B4007" s="180" t="s">
        <v>50529</v>
      </c>
      <c r="C4007" s="479" t="s">
        <v>116</v>
      </c>
      <c r="D4007" s="182">
        <v>203.05</v>
      </c>
      <c r="E4007" s="183"/>
      <c r="F4007" s="183"/>
      <c r="G4007" s="166"/>
      <c r="H4007" s="166"/>
    </row>
    <row r="4008" spans="1:8" x14ac:dyDescent="0.3">
      <c r="A4008" s="179">
        <v>20182</v>
      </c>
      <c r="B4008" s="180" t="s">
        <v>50530</v>
      </c>
      <c r="C4008" s="479" t="s">
        <v>116</v>
      </c>
      <c r="D4008" s="182">
        <v>26.02</v>
      </c>
      <c r="E4008" s="183"/>
      <c r="F4008" s="183"/>
      <c r="G4008" s="166"/>
      <c r="H4008" s="166"/>
    </row>
    <row r="4009" spans="1:8" x14ac:dyDescent="0.3">
      <c r="A4009" s="179">
        <v>7119</v>
      </c>
      <c r="B4009" s="180" t="s">
        <v>50531</v>
      </c>
      <c r="C4009" s="479" t="s">
        <v>116</v>
      </c>
      <c r="D4009" s="182">
        <v>10.64</v>
      </c>
      <c r="E4009" s="183"/>
      <c r="F4009" s="183"/>
      <c r="G4009" s="166"/>
      <c r="H4009" s="166"/>
    </row>
    <row r="4010" spans="1:8" x14ac:dyDescent="0.3">
      <c r="A4010" s="179">
        <v>7126</v>
      </c>
      <c r="B4010" s="180" t="s">
        <v>50532</v>
      </c>
      <c r="C4010" s="479" t="s">
        <v>116</v>
      </c>
      <c r="D4010" s="182">
        <v>21.72</v>
      </c>
      <c r="E4010" s="183"/>
      <c r="F4010" s="183"/>
      <c r="G4010" s="166"/>
      <c r="H4010" s="166"/>
    </row>
    <row r="4011" spans="1:8" x14ac:dyDescent="0.3">
      <c r="A4011" s="179">
        <v>7120</v>
      </c>
      <c r="B4011" s="180" t="s">
        <v>50533</v>
      </c>
      <c r="C4011" s="479" t="s">
        <v>116</v>
      </c>
      <c r="D4011" s="182">
        <v>8.16</v>
      </c>
      <c r="E4011" s="183"/>
      <c r="F4011" s="183"/>
      <c r="G4011" s="166"/>
      <c r="H4011" s="166"/>
    </row>
    <row r="4012" spans="1:8" x14ac:dyDescent="0.3">
      <c r="A4012" s="179">
        <v>6319</v>
      </c>
      <c r="B4012" s="180" t="s">
        <v>50534</v>
      </c>
      <c r="C4012" s="479" t="s">
        <v>116</v>
      </c>
      <c r="D4012" s="182">
        <v>54.93</v>
      </c>
      <c r="E4012" s="183"/>
      <c r="F4012" s="183"/>
      <c r="G4012" s="166"/>
      <c r="H4012" s="166"/>
    </row>
    <row r="4013" spans="1:8" x14ac:dyDescent="0.3">
      <c r="A4013" s="179">
        <v>6304</v>
      </c>
      <c r="B4013" s="180" t="s">
        <v>50535</v>
      </c>
      <c r="C4013" s="479" t="s">
        <v>116</v>
      </c>
      <c r="D4013" s="182">
        <v>54.93</v>
      </c>
      <c r="E4013" s="183"/>
      <c r="F4013" s="183"/>
      <c r="G4013" s="166"/>
      <c r="H4013" s="166"/>
    </row>
    <row r="4014" spans="1:8" x14ac:dyDescent="0.3">
      <c r="A4014" s="179">
        <v>21116</v>
      </c>
      <c r="B4014" s="180" t="s">
        <v>50536</v>
      </c>
      <c r="C4014" s="479" t="s">
        <v>116</v>
      </c>
      <c r="D4014" s="182">
        <v>41.59</v>
      </c>
      <c r="E4014" s="183"/>
      <c r="F4014" s="183"/>
      <c r="G4014" s="166"/>
      <c r="H4014" s="166"/>
    </row>
    <row r="4015" spans="1:8" x14ac:dyDescent="0.3">
      <c r="A4015" s="179">
        <v>6320</v>
      </c>
      <c r="B4015" s="180" t="s">
        <v>50537</v>
      </c>
      <c r="C4015" s="479" t="s">
        <v>116</v>
      </c>
      <c r="D4015" s="182">
        <v>28.29</v>
      </c>
      <c r="E4015" s="183"/>
      <c r="F4015" s="183"/>
      <c r="G4015" s="166"/>
      <c r="H4015" s="166"/>
    </row>
    <row r="4016" spans="1:8" x14ac:dyDescent="0.3">
      <c r="A4016" s="179">
        <v>6303</v>
      </c>
      <c r="B4016" s="180" t="s">
        <v>50538</v>
      </c>
      <c r="C4016" s="479" t="s">
        <v>116</v>
      </c>
      <c r="D4016" s="182">
        <v>28.29</v>
      </c>
      <c r="E4016" s="183"/>
      <c r="F4016" s="183"/>
      <c r="G4016" s="166"/>
      <c r="H4016" s="166"/>
    </row>
    <row r="4017" spans="1:8" x14ac:dyDescent="0.3">
      <c r="A4017" s="179">
        <v>6308</v>
      </c>
      <c r="B4017" s="180" t="s">
        <v>50539</v>
      </c>
      <c r="C4017" s="479" t="s">
        <v>116</v>
      </c>
      <c r="D4017" s="182">
        <v>151.99</v>
      </c>
      <c r="E4017" s="183"/>
      <c r="F4017" s="183"/>
      <c r="G4017" s="166"/>
      <c r="H4017" s="166"/>
    </row>
    <row r="4018" spans="1:8" x14ac:dyDescent="0.3">
      <c r="A4018" s="179">
        <v>6317</v>
      </c>
      <c r="B4018" s="180" t="s">
        <v>50540</v>
      </c>
      <c r="C4018" s="479" t="s">
        <v>116</v>
      </c>
      <c r="D4018" s="182">
        <v>151.99</v>
      </c>
      <c r="E4018" s="183"/>
      <c r="F4018" s="183"/>
      <c r="G4018" s="166"/>
      <c r="H4018" s="166"/>
    </row>
    <row r="4019" spans="1:8" x14ac:dyDescent="0.3">
      <c r="A4019" s="179">
        <v>6307</v>
      </c>
      <c r="B4019" s="180" t="s">
        <v>50541</v>
      </c>
      <c r="C4019" s="479" t="s">
        <v>116</v>
      </c>
      <c r="D4019" s="182">
        <v>151.99</v>
      </c>
      <c r="E4019" s="183"/>
      <c r="F4019" s="183"/>
      <c r="G4019" s="166"/>
      <c r="H4019" s="166"/>
    </row>
    <row r="4020" spans="1:8" x14ac:dyDescent="0.3">
      <c r="A4020" s="179">
        <v>6309</v>
      </c>
      <c r="B4020" s="180" t="s">
        <v>50542</v>
      </c>
      <c r="C4020" s="479" t="s">
        <v>116</v>
      </c>
      <c r="D4020" s="182">
        <v>156.4</v>
      </c>
      <c r="E4020" s="183"/>
      <c r="F4020" s="183"/>
      <c r="G4020" s="166"/>
      <c r="H4020" s="166"/>
    </row>
    <row r="4021" spans="1:8" x14ac:dyDescent="0.3">
      <c r="A4021" s="179">
        <v>6318</v>
      </c>
      <c r="B4021" s="180" t="s">
        <v>50543</v>
      </c>
      <c r="C4021" s="479" t="s">
        <v>116</v>
      </c>
      <c r="D4021" s="182">
        <v>81.98</v>
      </c>
      <c r="E4021" s="183"/>
      <c r="F4021" s="183"/>
      <c r="G4021" s="166"/>
      <c r="H4021" s="166"/>
    </row>
    <row r="4022" spans="1:8" x14ac:dyDescent="0.3">
      <c r="A4022" s="179">
        <v>6306</v>
      </c>
      <c r="B4022" s="180" t="s">
        <v>50544</v>
      </c>
      <c r="C4022" s="479" t="s">
        <v>116</v>
      </c>
      <c r="D4022" s="182">
        <v>81.98</v>
      </c>
      <c r="E4022" s="183"/>
      <c r="F4022" s="183"/>
      <c r="G4022" s="166"/>
      <c r="H4022" s="166"/>
    </row>
    <row r="4023" spans="1:8" x14ac:dyDescent="0.3">
      <c r="A4023" s="179">
        <v>6305</v>
      </c>
      <c r="B4023" s="180" t="s">
        <v>50545</v>
      </c>
      <c r="C4023" s="479" t="s">
        <v>116</v>
      </c>
      <c r="D4023" s="182">
        <v>81.98</v>
      </c>
      <c r="E4023" s="183"/>
      <c r="F4023" s="183"/>
      <c r="G4023" s="166"/>
      <c r="H4023" s="166"/>
    </row>
    <row r="4024" spans="1:8" x14ac:dyDescent="0.3">
      <c r="A4024" s="179">
        <v>6302</v>
      </c>
      <c r="B4024" s="180" t="s">
        <v>50546</v>
      </c>
      <c r="C4024" s="479" t="s">
        <v>116</v>
      </c>
      <c r="D4024" s="182">
        <v>17.39</v>
      </c>
      <c r="E4024" s="183"/>
      <c r="F4024" s="183"/>
      <c r="G4024" s="166"/>
      <c r="H4024" s="166"/>
    </row>
    <row r="4025" spans="1:8" x14ac:dyDescent="0.3">
      <c r="A4025" s="179">
        <v>6312</v>
      </c>
      <c r="B4025" s="180" t="s">
        <v>50547</v>
      </c>
      <c r="C4025" s="479" t="s">
        <v>116</v>
      </c>
      <c r="D4025" s="182">
        <v>218.62</v>
      </c>
      <c r="E4025" s="183"/>
      <c r="F4025" s="183"/>
      <c r="G4025" s="166"/>
      <c r="H4025" s="166"/>
    </row>
    <row r="4026" spans="1:8" x14ac:dyDescent="0.3">
      <c r="A4026" s="179">
        <v>6311</v>
      </c>
      <c r="B4026" s="180" t="s">
        <v>50548</v>
      </c>
      <c r="C4026" s="479" t="s">
        <v>116</v>
      </c>
      <c r="D4026" s="182">
        <v>218.62</v>
      </c>
      <c r="E4026" s="183"/>
      <c r="F4026" s="183"/>
      <c r="G4026" s="166"/>
      <c r="H4026" s="166"/>
    </row>
    <row r="4027" spans="1:8" x14ac:dyDescent="0.3">
      <c r="A4027" s="179">
        <v>6310</v>
      </c>
      <c r="B4027" s="180" t="s">
        <v>50549</v>
      </c>
      <c r="C4027" s="479" t="s">
        <v>116</v>
      </c>
      <c r="D4027" s="182">
        <v>218.62</v>
      </c>
      <c r="E4027" s="183"/>
      <c r="F4027" s="183"/>
      <c r="G4027" s="166"/>
      <c r="H4027" s="166"/>
    </row>
    <row r="4028" spans="1:8" x14ac:dyDescent="0.3">
      <c r="A4028" s="179">
        <v>6314</v>
      </c>
      <c r="B4028" s="180" t="s">
        <v>50550</v>
      </c>
      <c r="C4028" s="479" t="s">
        <v>116</v>
      </c>
      <c r="D4028" s="182">
        <v>218.62</v>
      </c>
      <c r="E4028" s="183"/>
      <c r="F4028" s="183"/>
      <c r="G4028" s="166"/>
      <c r="H4028" s="166"/>
    </row>
    <row r="4029" spans="1:8" x14ac:dyDescent="0.3">
      <c r="A4029" s="179">
        <v>6313</v>
      </c>
      <c r="B4029" s="180" t="s">
        <v>50551</v>
      </c>
      <c r="C4029" s="479" t="s">
        <v>116</v>
      </c>
      <c r="D4029" s="182">
        <v>218.62</v>
      </c>
      <c r="E4029" s="183"/>
      <c r="F4029" s="183"/>
      <c r="G4029" s="166"/>
      <c r="H4029" s="166"/>
    </row>
    <row r="4030" spans="1:8" x14ac:dyDescent="0.3">
      <c r="A4030" s="179">
        <v>6315</v>
      </c>
      <c r="B4030" s="180" t="s">
        <v>50552</v>
      </c>
      <c r="C4030" s="479" t="s">
        <v>116</v>
      </c>
      <c r="D4030" s="182">
        <v>413.94</v>
      </c>
      <c r="E4030" s="183"/>
      <c r="F4030" s="183"/>
      <c r="G4030" s="166"/>
      <c r="H4030" s="166"/>
    </row>
    <row r="4031" spans="1:8" x14ac:dyDescent="0.3">
      <c r="A4031" s="179">
        <v>6316</v>
      </c>
      <c r="B4031" s="180" t="s">
        <v>50553</v>
      </c>
      <c r="C4031" s="479" t="s">
        <v>116</v>
      </c>
      <c r="D4031" s="182">
        <v>413.94</v>
      </c>
      <c r="E4031" s="183"/>
      <c r="F4031" s="183"/>
      <c r="G4031" s="166"/>
      <c r="H4031" s="166"/>
    </row>
    <row r="4032" spans="1:8" x14ac:dyDescent="0.3">
      <c r="A4032" s="179">
        <v>39324</v>
      </c>
      <c r="B4032" s="180" t="s">
        <v>50554</v>
      </c>
      <c r="C4032" s="479" t="s">
        <v>116</v>
      </c>
      <c r="D4032" s="182">
        <v>4.1500000000000004</v>
      </c>
      <c r="E4032" s="183"/>
      <c r="F4032" s="183"/>
      <c r="G4032" s="166"/>
      <c r="H4032" s="166"/>
    </row>
    <row r="4033" spans="1:8" x14ac:dyDescent="0.3">
      <c r="A4033" s="179">
        <v>39325</v>
      </c>
      <c r="B4033" s="180" t="s">
        <v>50555</v>
      </c>
      <c r="C4033" s="479" t="s">
        <v>116</v>
      </c>
      <c r="D4033" s="182">
        <v>6.26</v>
      </c>
      <c r="E4033" s="183"/>
      <c r="F4033" s="183"/>
      <c r="G4033" s="166"/>
      <c r="H4033" s="166"/>
    </row>
    <row r="4034" spans="1:8" x14ac:dyDescent="0.3">
      <c r="A4034" s="179">
        <v>39326</v>
      </c>
      <c r="B4034" s="180" t="s">
        <v>50556</v>
      </c>
      <c r="C4034" s="479" t="s">
        <v>116</v>
      </c>
      <c r="D4034" s="182">
        <v>22.45</v>
      </c>
      <c r="E4034" s="183"/>
      <c r="F4034" s="183"/>
      <c r="G4034" s="166"/>
      <c r="H4034" s="166"/>
    </row>
    <row r="4035" spans="1:8" x14ac:dyDescent="0.3">
      <c r="A4035" s="179">
        <v>39327</v>
      </c>
      <c r="B4035" s="180" t="s">
        <v>50557</v>
      </c>
      <c r="C4035" s="479" t="s">
        <v>116</v>
      </c>
      <c r="D4035" s="182">
        <v>33.880000000000003</v>
      </c>
      <c r="E4035" s="183"/>
      <c r="F4035" s="183"/>
      <c r="G4035" s="166"/>
      <c r="H4035" s="166"/>
    </row>
    <row r="4036" spans="1:8" x14ac:dyDescent="0.3">
      <c r="A4036" s="179">
        <v>11378</v>
      </c>
      <c r="B4036" s="180" t="s">
        <v>50558</v>
      </c>
      <c r="C4036" s="479" t="s">
        <v>116</v>
      </c>
      <c r="D4036" s="182">
        <v>83.22</v>
      </c>
      <c r="E4036" s="183"/>
      <c r="F4036" s="183"/>
      <c r="G4036" s="166"/>
      <c r="H4036" s="166"/>
    </row>
    <row r="4037" spans="1:8" x14ac:dyDescent="0.3">
      <c r="A4037" s="179">
        <v>11379</v>
      </c>
      <c r="B4037" s="180" t="s">
        <v>50559</v>
      </c>
      <c r="C4037" s="479" t="s">
        <v>116</v>
      </c>
      <c r="D4037" s="182">
        <v>70.319999999999993</v>
      </c>
      <c r="E4037" s="183"/>
      <c r="F4037" s="183"/>
      <c r="G4037" s="166"/>
      <c r="H4037" s="166"/>
    </row>
    <row r="4038" spans="1:8" x14ac:dyDescent="0.3">
      <c r="A4038" s="179">
        <v>11493</v>
      </c>
      <c r="B4038" s="180" t="s">
        <v>50560</v>
      </c>
      <c r="C4038" s="479" t="s">
        <v>116</v>
      </c>
      <c r="D4038" s="182">
        <v>40.56</v>
      </c>
      <c r="E4038" s="183"/>
      <c r="F4038" s="183"/>
      <c r="G4038" s="166"/>
      <c r="H4038" s="166"/>
    </row>
    <row r="4039" spans="1:8" x14ac:dyDescent="0.3">
      <c r="A4039" s="179">
        <v>7106</v>
      </c>
      <c r="B4039" s="180" t="s">
        <v>50561</v>
      </c>
      <c r="C4039" s="479" t="s">
        <v>116</v>
      </c>
      <c r="D4039" s="182">
        <v>134.4</v>
      </c>
      <c r="E4039" s="183"/>
      <c r="F4039" s="183"/>
      <c r="G4039" s="166"/>
      <c r="H4039" s="166"/>
    </row>
    <row r="4040" spans="1:8" x14ac:dyDescent="0.3">
      <c r="A4040" s="179">
        <v>7104</v>
      </c>
      <c r="B4040" s="180" t="s">
        <v>50562</v>
      </c>
      <c r="C4040" s="479" t="s">
        <v>116</v>
      </c>
      <c r="D4040" s="182">
        <v>3.62</v>
      </c>
      <c r="E4040" s="183"/>
      <c r="F4040" s="183"/>
      <c r="G4040" s="166"/>
      <c r="H4040" s="166"/>
    </row>
    <row r="4041" spans="1:8" x14ac:dyDescent="0.3">
      <c r="A4041" s="179">
        <v>7136</v>
      </c>
      <c r="B4041" s="180" t="s">
        <v>50563</v>
      </c>
      <c r="C4041" s="479" t="s">
        <v>116</v>
      </c>
      <c r="D4041" s="182">
        <v>6.31</v>
      </c>
      <c r="E4041" s="183"/>
      <c r="F4041" s="183"/>
      <c r="G4041" s="166"/>
      <c r="H4041" s="166"/>
    </row>
    <row r="4042" spans="1:8" x14ac:dyDescent="0.3">
      <c r="A4042" s="179">
        <v>7128</v>
      </c>
      <c r="B4042" s="180" t="s">
        <v>50564</v>
      </c>
      <c r="C4042" s="479" t="s">
        <v>116</v>
      </c>
      <c r="D4042" s="182">
        <v>8.18</v>
      </c>
      <c r="E4042" s="183"/>
      <c r="F4042" s="183"/>
      <c r="G4042" s="166"/>
      <c r="H4042" s="166"/>
    </row>
    <row r="4043" spans="1:8" x14ac:dyDescent="0.3">
      <c r="A4043" s="179">
        <v>7108</v>
      </c>
      <c r="B4043" s="180" t="s">
        <v>50565</v>
      </c>
      <c r="C4043" s="479" t="s">
        <v>116</v>
      </c>
      <c r="D4043" s="182">
        <v>8.16</v>
      </c>
      <c r="E4043" s="183"/>
      <c r="F4043" s="183"/>
      <c r="G4043" s="166"/>
      <c r="H4043" s="166"/>
    </row>
    <row r="4044" spans="1:8" x14ac:dyDescent="0.3">
      <c r="A4044" s="179">
        <v>7129</v>
      </c>
      <c r="B4044" s="180" t="s">
        <v>50566</v>
      </c>
      <c r="C4044" s="479" t="s">
        <v>116</v>
      </c>
      <c r="D4044" s="182">
        <v>9.61</v>
      </c>
      <c r="E4044" s="183"/>
      <c r="F4044" s="183"/>
      <c r="G4044" s="166"/>
      <c r="H4044" s="166"/>
    </row>
    <row r="4045" spans="1:8" x14ac:dyDescent="0.3">
      <c r="A4045" s="179">
        <v>7130</v>
      </c>
      <c r="B4045" s="180" t="s">
        <v>50567</v>
      </c>
      <c r="C4045" s="479" t="s">
        <v>116</v>
      </c>
      <c r="D4045" s="182">
        <v>13.96</v>
      </c>
      <c r="E4045" s="183"/>
      <c r="F4045" s="183"/>
      <c r="G4045" s="166"/>
      <c r="H4045" s="166"/>
    </row>
    <row r="4046" spans="1:8" x14ac:dyDescent="0.3">
      <c r="A4046" s="179">
        <v>7131</v>
      </c>
      <c r="B4046" s="180" t="s">
        <v>50568</v>
      </c>
      <c r="C4046" s="479" t="s">
        <v>116</v>
      </c>
      <c r="D4046" s="182">
        <v>17.07</v>
      </c>
      <c r="E4046" s="183"/>
      <c r="F4046" s="183"/>
      <c r="G4046" s="166"/>
      <c r="H4046" s="166"/>
    </row>
    <row r="4047" spans="1:8" x14ac:dyDescent="0.3">
      <c r="A4047" s="179">
        <v>7132</v>
      </c>
      <c r="B4047" s="180" t="s">
        <v>50569</v>
      </c>
      <c r="C4047" s="479" t="s">
        <v>116</v>
      </c>
      <c r="D4047" s="182">
        <v>40.200000000000003</v>
      </c>
      <c r="E4047" s="183"/>
      <c r="F4047" s="183"/>
      <c r="G4047" s="166"/>
      <c r="H4047" s="166"/>
    </row>
    <row r="4048" spans="1:8" x14ac:dyDescent="0.3">
      <c r="A4048" s="179">
        <v>7133</v>
      </c>
      <c r="B4048" s="180" t="s">
        <v>50570</v>
      </c>
      <c r="C4048" s="479" t="s">
        <v>116</v>
      </c>
      <c r="D4048" s="182">
        <v>92.9</v>
      </c>
      <c r="E4048" s="183"/>
      <c r="F4048" s="183"/>
      <c r="G4048" s="166"/>
      <c r="H4048" s="166"/>
    </row>
    <row r="4049" spans="1:8" x14ac:dyDescent="0.3">
      <c r="A4049" s="179">
        <v>37420</v>
      </c>
      <c r="B4049" s="180" t="s">
        <v>50571</v>
      </c>
      <c r="C4049" s="479" t="s">
        <v>116</v>
      </c>
      <c r="D4049" s="182">
        <v>40.33</v>
      </c>
      <c r="E4049" s="183"/>
      <c r="F4049" s="183"/>
      <c r="G4049" s="166"/>
      <c r="H4049" s="166"/>
    </row>
    <row r="4050" spans="1:8" x14ac:dyDescent="0.3">
      <c r="A4050" s="179">
        <v>37421</v>
      </c>
      <c r="B4050" s="180" t="s">
        <v>50572</v>
      </c>
      <c r="C4050" s="479" t="s">
        <v>116</v>
      </c>
      <c r="D4050" s="182">
        <v>55.12</v>
      </c>
      <c r="E4050" s="183"/>
      <c r="F4050" s="183"/>
      <c r="G4050" s="166"/>
      <c r="H4050" s="166"/>
    </row>
    <row r="4051" spans="1:8" x14ac:dyDescent="0.3">
      <c r="A4051" s="179">
        <v>37422</v>
      </c>
      <c r="B4051" s="180" t="s">
        <v>50573</v>
      </c>
      <c r="C4051" s="479" t="s">
        <v>116</v>
      </c>
      <c r="D4051" s="182">
        <v>51.59</v>
      </c>
      <c r="E4051" s="183"/>
      <c r="F4051" s="183"/>
      <c r="G4051" s="166"/>
      <c r="H4051" s="166"/>
    </row>
    <row r="4052" spans="1:8" x14ac:dyDescent="0.3">
      <c r="A4052" s="179">
        <v>37443</v>
      </c>
      <c r="B4052" s="180" t="s">
        <v>50574</v>
      </c>
      <c r="C4052" s="479" t="s">
        <v>116</v>
      </c>
      <c r="D4052" s="182">
        <v>189.57</v>
      </c>
      <c r="E4052" s="183"/>
      <c r="F4052" s="183"/>
      <c r="G4052" s="166"/>
      <c r="H4052" s="166"/>
    </row>
    <row r="4053" spans="1:8" x14ac:dyDescent="0.3">
      <c r="A4053" s="179">
        <v>37444</v>
      </c>
      <c r="B4053" s="180" t="s">
        <v>50575</v>
      </c>
      <c r="C4053" s="479" t="s">
        <v>116</v>
      </c>
      <c r="D4053" s="182">
        <v>192.78</v>
      </c>
      <c r="E4053" s="183"/>
      <c r="F4053" s="183"/>
      <c r="G4053" s="166"/>
      <c r="H4053" s="166"/>
    </row>
    <row r="4054" spans="1:8" x14ac:dyDescent="0.3">
      <c r="A4054" s="179">
        <v>37445</v>
      </c>
      <c r="B4054" s="180" t="s">
        <v>50576</v>
      </c>
      <c r="C4054" s="479" t="s">
        <v>116</v>
      </c>
      <c r="D4054" s="182">
        <v>292.20999999999998</v>
      </c>
      <c r="E4054" s="183"/>
      <c r="F4054" s="183"/>
      <c r="G4054" s="166"/>
      <c r="H4054" s="166"/>
    </row>
    <row r="4055" spans="1:8" x14ac:dyDescent="0.3">
      <c r="A4055" s="179">
        <v>37446</v>
      </c>
      <c r="B4055" s="180" t="s">
        <v>50577</v>
      </c>
      <c r="C4055" s="479" t="s">
        <v>116</v>
      </c>
      <c r="D4055" s="182">
        <v>318.55</v>
      </c>
      <c r="E4055" s="183"/>
      <c r="F4055" s="183"/>
      <c r="G4055" s="166"/>
      <c r="H4055" s="166"/>
    </row>
    <row r="4056" spans="1:8" x14ac:dyDescent="0.3">
      <c r="A4056" s="179">
        <v>37447</v>
      </c>
      <c r="B4056" s="180" t="s">
        <v>50578</v>
      </c>
      <c r="C4056" s="479" t="s">
        <v>116</v>
      </c>
      <c r="D4056" s="182">
        <v>323.54000000000002</v>
      </c>
      <c r="E4056" s="183"/>
      <c r="F4056" s="183"/>
      <c r="G4056" s="166"/>
      <c r="H4056" s="166"/>
    </row>
    <row r="4057" spans="1:8" x14ac:dyDescent="0.3">
      <c r="A4057" s="179">
        <v>37448</v>
      </c>
      <c r="B4057" s="180" t="s">
        <v>50579</v>
      </c>
      <c r="C4057" s="479" t="s">
        <v>116</v>
      </c>
      <c r="D4057" s="182">
        <v>443.78</v>
      </c>
      <c r="E4057" s="183"/>
      <c r="F4057" s="183"/>
      <c r="G4057" s="166"/>
      <c r="H4057" s="166"/>
    </row>
    <row r="4058" spans="1:8" x14ac:dyDescent="0.3">
      <c r="A4058" s="179">
        <v>37440</v>
      </c>
      <c r="B4058" s="180" t="s">
        <v>50580</v>
      </c>
      <c r="C4058" s="479" t="s">
        <v>116</v>
      </c>
      <c r="D4058" s="182">
        <v>150.46</v>
      </c>
      <c r="E4058" s="183"/>
      <c r="F4058" s="183"/>
      <c r="G4058" s="166"/>
      <c r="H4058" s="166"/>
    </row>
    <row r="4059" spans="1:8" x14ac:dyDescent="0.3">
      <c r="A4059" s="179">
        <v>37441</v>
      </c>
      <c r="B4059" s="180" t="s">
        <v>50581</v>
      </c>
      <c r="C4059" s="479" t="s">
        <v>116</v>
      </c>
      <c r="D4059" s="182">
        <v>150.46</v>
      </c>
      <c r="E4059" s="183"/>
      <c r="F4059" s="183"/>
      <c r="G4059" s="166"/>
      <c r="H4059" s="166"/>
    </row>
    <row r="4060" spans="1:8" x14ac:dyDescent="0.3">
      <c r="A4060" s="179">
        <v>37442</v>
      </c>
      <c r="B4060" s="180" t="s">
        <v>50582</v>
      </c>
      <c r="C4060" s="479" t="s">
        <v>116</v>
      </c>
      <c r="D4060" s="182">
        <v>181.22</v>
      </c>
      <c r="E4060" s="183"/>
      <c r="F4060" s="183"/>
      <c r="G4060" s="166"/>
      <c r="H4060" s="166"/>
    </row>
    <row r="4061" spans="1:8" x14ac:dyDescent="0.3">
      <c r="A4061" s="179">
        <v>38017</v>
      </c>
      <c r="B4061" s="180" t="s">
        <v>50583</v>
      </c>
      <c r="C4061" s="479" t="s">
        <v>116</v>
      </c>
      <c r="D4061" s="182">
        <v>8.49</v>
      </c>
      <c r="E4061" s="183"/>
      <c r="F4061" s="183"/>
      <c r="G4061" s="166"/>
      <c r="H4061" s="166"/>
    </row>
    <row r="4062" spans="1:8" x14ac:dyDescent="0.3">
      <c r="A4062" s="179">
        <v>38018</v>
      </c>
      <c r="B4062" s="180" t="s">
        <v>50584</v>
      </c>
      <c r="C4062" s="479" t="s">
        <v>116</v>
      </c>
      <c r="D4062" s="182">
        <v>9.5399999999999991</v>
      </c>
      <c r="E4062" s="183"/>
      <c r="F4062" s="183"/>
      <c r="G4062" s="166"/>
      <c r="H4062" s="166"/>
    </row>
    <row r="4063" spans="1:8" x14ac:dyDescent="0.3">
      <c r="A4063" s="179">
        <v>39895</v>
      </c>
      <c r="B4063" s="180" t="s">
        <v>50585</v>
      </c>
      <c r="C4063" s="479" t="s">
        <v>116</v>
      </c>
      <c r="D4063" s="182">
        <v>48.17</v>
      </c>
      <c r="E4063" s="183"/>
      <c r="F4063" s="183"/>
      <c r="G4063" s="166"/>
      <c r="H4063" s="166"/>
    </row>
    <row r="4064" spans="1:8" x14ac:dyDescent="0.3">
      <c r="A4064" s="179">
        <v>39896</v>
      </c>
      <c r="B4064" s="180" t="s">
        <v>50586</v>
      </c>
      <c r="C4064" s="479" t="s">
        <v>116</v>
      </c>
      <c r="D4064" s="182">
        <v>70.599999999999994</v>
      </c>
      <c r="E4064" s="183"/>
      <c r="F4064" s="183"/>
      <c r="G4064" s="166"/>
      <c r="H4064" s="166"/>
    </row>
    <row r="4065" spans="1:8" x14ac:dyDescent="0.3">
      <c r="A4065" s="179">
        <v>38873</v>
      </c>
      <c r="B4065" s="180" t="s">
        <v>50587</v>
      </c>
      <c r="C4065" s="479" t="s">
        <v>116</v>
      </c>
      <c r="D4065" s="182">
        <v>14.35</v>
      </c>
      <c r="E4065" s="183"/>
      <c r="F4065" s="183"/>
      <c r="G4065" s="166"/>
      <c r="H4065" s="166"/>
    </row>
    <row r="4066" spans="1:8" x14ac:dyDescent="0.3">
      <c r="A4066" s="179">
        <v>38874</v>
      </c>
      <c r="B4066" s="180" t="s">
        <v>50588</v>
      </c>
      <c r="C4066" s="479" t="s">
        <v>116</v>
      </c>
      <c r="D4066" s="182">
        <v>18.170000000000002</v>
      </c>
      <c r="E4066" s="183"/>
      <c r="F4066" s="183"/>
      <c r="G4066" s="166"/>
      <c r="H4066" s="166"/>
    </row>
    <row r="4067" spans="1:8" x14ac:dyDescent="0.3">
      <c r="A4067" s="179">
        <v>38875</v>
      </c>
      <c r="B4067" s="180" t="s">
        <v>50589</v>
      </c>
      <c r="C4067" s="479" t="s">
        <v>116</v>
      </c>
      <c r="D4067" s="182">
        <v>28.8</v>
      </c>
      <c r="E4067" s="183"/>
      <c r="F4067" s="183"/>
      <c r="G4067" s="166"/>
      <c r="H4067" s="166"/>
    </row>
    <row r="4068" spans="1:8" x14ac:dyDescent="0.3">
      <c r="A4068" s="179">
        <v>38876</v>
      </c>
      <c r="B4068" s="180" t="s">
        <v>50590</v>
      </c>
      <c r="C4068" s="479" t="s">
        <v>116</v>
      </c>
      <c r="D4068" s="182">
        <v>38.700000000000003</v>
      </c>
      <c r="E4068" s="183"/>
      <c r="F4068" s="183"/>
      <c r="G4068" s="166"/>
      <c r="H4068" s="166"/>
    </row>
    <row r="4069" spans="1:8" x14ac:dyDescent="0.3">
      <c r="A4069" s="179">
        <v>39000</v>
      </c>
      <c r="B4069" s="180" t="s">
        <v>50591</v>
      </c>
      <c r="C4069" s="479" t="s">
        <v>116</v>
      </c>
      <c r="D4069" s="182">
        <v>29.79</v>
      </c>
      <c r="E4069" s="183"/>
      <c r="F4069" s="183"/>
      <c r="G4069" s="166"/>
      <c r="H4069" s="166"/>
    </row>
    <row r="4070" spans="1:8" x14ac:dyDescent="0.3">
      <c r="A4070" s="179">
        <v>38674</v>
      </c>
      <c r="B4070" s="180" t="s">
        <v>50592</v>
      </c>
      <c r="C4070" s="479" t="s">
        <v>116</v>
      </c>
      <c r="D4070" s="182">
        <v>28.57</v>
      </c>
      <c r="E4070" s="183"/>
      <c r="F4070" s="183"/>
      <c r="G4070" s="166"/>
      <c r="H4070" s="166"/>
    </row>
    <row r="4071" spans="1:8" x14ac:dyDescent="0.3">
      <c r="A4071" s="179">
        <v>38019</v>
      </c>
      <c r="B4071" s="180" t="s">
        <v>50593</v>
      </c>
      <c r="C4071" s="479" t="s">
        <v>116</v>
      </c>
      <c r="D4071" s="182">
        <v>6.04</v>
      </c>
      <c r="E4071" s="183"/>
      <c r="F4071" s="183"/>
      <c r="G4071" s="166"/>
      <c r="H4071" s="166"/>
    </row>
    <row r="4072" spans="1:8" x14ac:dyDescent="0.3">
      <c r="A4072" s="179">
        <v>38020</v>
      </c>
      <c r="B4072" s="180" t="s">
        <v>50594</v>
      </c>
      <c r="C4072" s="479" t="s">
        <v>116</v>
      </c>
      <c r="D4072" s="182">
        <v>7.44</v>
      </c>
      <c r="E4072" s="183"/>
      <c r="F4072" s="183"/>
      <c r="G4072" s="166"/>
      <c r="H4072" s="166"/>
    </row>
    <row r="4073" spans="1:8" x14ac:dyDescent="0.3">
      <c r="A4073" s="179">
        <v>38454</v>
      </c>
      <c r="B4073" s="180" t="s">
        <v>50595</v>
      </c>
      <c r="C4073" s="479" t="s">
        <v>116</v>
      </c>
      <c r="D4073" s="182">
        <v>11.17</v>
      </c>
      <c r="E4073" s="183"/>
      <c r="F4073" s="183"/>
      <c r="G4073" s="166"/>
      <c r="H4073" s="166"/>
    </row>
    <row r="4074" spans="1:8" x14ac:dyDescent="0.3">
      <c r="A4074" s="179">
        <v>38455</v>
      </c>
      <c r="B4074" s="180" t="s">
        <v>50596</v>
      </c>
      <c r="C4074" s="479" t="s">
        <v>116</v>
      </c>
      <c r="D4074" s="182">
        <v>14.95</v>
      </c>
      <c r="E4074" s="183"/>
      <c r="F4074" s="183"/>
      <c r="G4074" s="166"/>
      <c r="H4074" s="166"/>
    </row>
    <row r="4075" spans="1:8" x14ac:dyDescent="0.3">
      <c r="A4075" s="179">
        <v>38462</v>
      </c>
      <c r="B4075" s="180" t="s">
        <v>50597</v>
      </c>
      <c r="C4075" s="479" t="s">
        <v>116</v>
      </c>
      <c r="D4075" s="182">
        <v>241.08</v>
      </c>
      <c r="E4075" s="183"/>
      <c r="F4075" s="183"/>
      <c r="G4075" s="166"/>
      <c r="H4075" s="166"/>
    </row>
    <row r="4076" spans="1:8" x14ac:dyDescent="0.3">
      <c r="A4076" s="179">
        <v>36362</v>
      </c>
      <c r="B4076" s="180" t="s">
        <v>50598</v>
      </c>
      <c r="C4076" s="479" t="s">
        <v>116</v>
      </c>
      <c r="D4076" s="182">
        <v>3.33</v>
      </c>
      <c r="E4076" s="183"/>
      <c r="F4076" s="183"/>
      <c r="G4076" s="166"/>
      <c r="H4076" s="166"/>
    </row>
    <row r="4077" spans="1:8" x14ac:dyDescent="0.3">
      <c r="A4077" s="179">
        <v>36298</v>
      </c>
      <c r="B4077" s="180" t="s">
        <v>50599</v>
      </c>
      <c r="C4077" s="479" t="s">
        <v>116</v>
      </c>
      <c r="D4077" s="182">
        <v>2.86</v>
      </c>
      <c r="E4077" s="183"/>
      <c r="F4077" s="183"/>
      <c r="G4077" s="166"/>
      <c r="H4077" s="166"/>
    </row>
    <row r="4078" spans="1:8" x14ac:dyDescent="0.3">
      <c r="A4078" s="179">
        <v>38456</v>
      </c>
      <c r="B4078" s="180" t="s">
        <v>50600</v>
      </c>
      <c r="C4078" s="479" t="s">
        <v>116</v>
      </c>
      <c r="D4078" s="182">
        <v>7.13</v>
      </c>
      <c r="E4078" s="183"/>
      <c r="F4078" s="183"/>
      <c r="G4078" s="166"/>
      <c r="H4078" s="166"/>
    </row>
    <row r="4079" spans="1:8" x14ac:dyDescent="0.3">
      <c r="A4079" s="179">
        <v>38457</v>
      </c>
      <c r="B4079" s="180" t="s">
        <v>50601</v>
      </c>
      <c r="C4079" s="479" t="s">
        <v>116</v>
      </c>
      <c r="D4079" s="182">
        <v>12.99</v>
      </c>
      <c r="E4079" s="183"/>
      <c r="F4079" s="183"/>
      <c r="G4079" s="166"/>
      <c r="H4079" s="166"/>
    </row>
    <row r="4080" spans="1:8" x14ac:dyDescent="0.3">
      <c r="A4080" s="179">
        <v>38458</v>
      </c>
      <c r="B4080" s="180" t="s">
        <v>50602</v>
      </c>
      <c r="C4080" s="479" t="s">
        <v>116</v>
      </c>
      <c r="D4080" s="182">
        <v>25.02</v>
      </c>
      <c r="E4080" s="183"/>
      <c r="F4080" s="183"/>
      <c r="G4080" s="166"/>
      <c r="H4080" s="166"/>
    </row>
    <row r="4081" spans="1:8" x14ac:dyDescent="0.3">
      <c r="A4081" s="179">
        <v>38459</v>
      </c>
      <c r="B4081" s="180" t="s">
        <v>50603</v>
      </c>
      <c r="C4081" s="479" t="s">
        <v>116</v>
      </c>
      <c r="D4081" s="182">
        <v>39.340000000000003</v>
      </c>
      <c r="E4081" s="183"/>
      <c r="F4081" s="183"/>
      <c r="G4081" s="166"/>
      <c r="H4081" s="166"/>
    </row>
    <row r="4082" spans="1:8" x14ac:dyDescent="0.3">
      <c r="A4082" s="179">
        <v>38460</v>
      </c>
      <c r="B4082" s="180" t="s">
        <v>50604</v>
      </c>
      <c r="C4082" s="479" t="s">
        <v>116</v>
      </c>
      <c r="D4082" s="182">
        <v>84.39</v>
      </c>
      <c r="E4082" s="183"/>
      <c r="F4082" s="183"/>
      <c r="G4082" s="166"/>
      <c r="H4082" s="166"/>
    </row>
    <row r="4083" spans="1:8" x14ac:dyDescent="0.3">
      <c r="A4083" s="179">
        <v>38461</v>
      </c>
      <c r="B4083" s="180" t="s">
        <v>50605</v>
      </c>
      <c r="C4083" s="479" t="s">
        <v>116</v>
      </c>
      <c r="D4083" s="182">
        <v>113.25</v>
      </c>
      <c r="E4083" s="183"/>
      <c r="F4083" s="183"/>
      <c r="G4083" s="166"/>
      <c r="H4083" s="166"/>
    </row>
    <row r="4084" spans="1:8" x14ac:dyDescent="0.3">
      <c r="A4084" s="179">
        <v>7094</v>
      </c>
      <c r="B4084" s="180" t="s">
        <v>50606</v>
      </c>
      <c r="C4084" s="479" t="s">
        <v>116</v>
      </c>
      <c r="D4084" s="182">
        <v>11.83</v>
      </c>
      <c r="E4084" s="183"/>
      <c r="F4084" s="183"/>
      <c r="G4084" s="166"/>
      <c r="H4084" s="166"/>
    </row>
    <row r="4085" spans="1:8" x14ac:dyDescent="0.3">
      <c r="A4085" s="179">
        <v>7116</v>
      </c>
      <c r="B4085" s="180" t="s">
        <v>50607</v>
      </c>
      <c r="C4085" s="479" t="s">
        <v>116</v>
      </c>
      <c r="D4085" s="182">
        <v>3.25</v>
      </c>
      <c r="E4085" s="183"/>
      <c r="F4085" s="183"/>
      <c r="G4085" s="166"/>
      <c r="H4085" s="166"/>
    </row>
    <row r="4086" spans="1:8" x14ac:dyDescent="0.3">
      <c r="A4086" s="179">
        <v>7118</v>
      </c>
      <c r="B4086" s="180" t="s">
        <v>50608</v>
      </c>
      <c r="C4086" s="479" t="s">
        <v>116</v>
      </c>
      <c r="D4086" s="182">
        <v>24.32</v>
      </c>
      <c r="E4086" s="183"/>
      <c r="F4086" s="183"/>
      <c r="G4086" s="166"/>
      <c r="H4086" s="166"/>
    </row>
    <row r="4087" spans="1:8" x14ac:dyDescent="0.3">
      <c r="A4087" s="179">
        <v>7098</v>
      </c>
      <c r="B4087" s="180" t="s">
        <v>50609</v>
      </c>
      <c r="C4087" s="479" t="s">
        <v>116</v>
      </c>
      <c r="D4087" s="182">
        <v>3.61</v>
      </c>
      <c r="E4087" s="183"/>
      <c r="F4087" s="183"/>
      <c r="G4087" s="166"/>
      <c r="H4087" s="166"/>
    </row>
    <row r="4088" spans="1:8" x14ac:dyDescent="0.3">
      <c r="A4088" s="179">
        <v>7110</v>
      </c>
      <c r="B4088" s="180" t="s">
        <v>50610</v>
      </c>
      <c r="C4088" s="479" t="s">
        <v>116</v>
      </c>
      <c r="D4088" s="182">
        <v>46.24</v>
      </c>
      <c r="E4088" s="183"/>
      <c r="F4088" s="183"/>
      <c r="G4088" s="166"/>
      <c r="H4088" s="166"/>
    </row>
    <row r="4089" spans="1:8" x14ac:dyDescent="0.3">
      <c r="A4089" s="179">
        <v>7123</v>
      </c>
      <c r="B4089" s="180" t="s">
        <v>50611</v>
      </c>
      <c r="C4089" s="479" t="s">
        <v>116</v>
      </c>
      <c r="D4089" s="182">
        <v>4.37</v>
      </c>
      <c r="E4089" s="183"/>
      <c r="F4089" s="183"/>
      <c r="G4089" s="166"/>
      <c r="H4089" s="166"/>
    </row>
    <row r="4090" spans="1:8" x14ac:dyDescent="0.3">
      <c r="A4090" s="179">
        <v>7121</v>
      </c>
      <c r="B4090" s="180" t="s">
        <v>50612</v>
      </c>
      <c r="C4090" s="479" t="s">
        <v>116</v>
      </c>
      <c r="D4090" s="182">
        <v>8.65</v>
      </c>
      <c r="E4090" s="183"/>
      <c r="F4090" s="183"/>
      <c r="G4090" s="166"/>
      <c r="H4090" s="166"/>
    </row>
    <row r="4091" spans="1:8" x14ac:dyDescent="0.3">
      <c r="A4091" s="179">
        <v>7137</v>
      </c>
      <c r="B4091" s="180" t="s">
        <v>50613</v>
      </c>
      <c r="C4091" s="479" t="s">
        <v>116</v>
      </c>
      <c r="D4091" s="182">
        <v>9.44</v>
      </c>
      <c r="E4091" s="183"/>
      <c r="F4091" s="183"/>
      <c r="G4091" s="166"/>
      <c r="H4091" s="166"/>
    </row>
    <row r="4092" spans="1:8" x14ac:dyDescent="0.3">
      <c r="A4092" s="179">
        <v>7122</v>
      </c>
      <c r="B4092" s="180" t="s">
        <v>50614</v>
      </c>
      <c r="C4092" s="479" t="s">
        <v>116</v>
      </c>
      <c r="D4092" s="182">
        <v>10.39</v>
      </c>
      <c r="E4092" s="183"/>
      <c r="F4092" s="183"/>
      <c r="G4092" s="166"/>
      <c r="H4092" s="166"/>
    </row>
    <row r="4093" spans="1:8" x14ac:dyDescent="0.3">
      <c r="A4093" s="179">
        <v>7114</v>
      </c>
      <c r="B4093" s="180" t="s">
        <v>50615</v>
      </c>
      <c r="C4093" s="479" t="s">
        <v>116</v>
      </c>
      <c r="D4093" s="182">
        <v>12.09</v>
      </c>
      <c r="E4093" s="183"/>
      <c r="F4093" s="183"/>
      <c r="G4093" s="166"/>
      <c r="H4093" s="166"/>
    </row>
    <row r="4094" spans="1:8" x14ac:dyDescent="0.3">
      <c r="A4094" s="179">
        <v>7109</v>
      </c>
      <c r="B4094" s="180" t="s">
        <v>50616</v>
      </c>
      <c r="C4094" s="479" t="s">
        <v>116</v>
      </c>
      <c r="D4094" s="182">
        <v>2.39</v>
      </c>
      <c r="E4094" s="183"/>
      <c r="F4094" s="183"/>
      <c r="G4094" s="166"/>
      <c r="H4094" s="166"/>
    </row>
    <row r="4095" spans="1:8" x14ac:dyDescent="0.3">
      <c r="A4095" s="179">
        <v>7135</v>
      </c>
      <c r="B4095" s="180" t="s">
        <v>50617</v>
      </c>
      <c r="C4095" s="479" t="s">
        <v>116</v>
      </c>
      <c r="D4095" s="182">
        <v>4.91</v>
      </c>
      <c r="E4095" s="183"/>
      <c r="F4095" s="183"/>
      <c r="G4095" s="166"/>
      <c r="H4095" s="166"/>
    </row>
    <row r="4096" spans="1:8" x14ac:dyDescent="0.3">
      <c r="A4096" s="179">
        <v>37947</v>
      </c>
      <c r="B4096" s="180" t="s">
        <v>50618</v>
      </c>
      <c r="C4096" s="479" t="s">
        <v>116</v>
      </c>
      <c r="D4096" s="182">
        <v>3.99</v>
      </c>
      <c r="E4096" s="183"/>
      <c r="F4096" s="183"/>
      <c r="G4096" s="166"/>
      <c r="H4096" s="166"/>
    </row>
    <row r="4097" spans="1:8" x14ac:dyDescent="0.3">
      <c r="A4097" s="179">
        <v>7103</v>
      </c>
      <c r="B4097" s="180" t="s">
        <v>50619</v>
      </c>
      <c r="C4097" s="479" t="s">
        <v>116</v>
      </c>
      <c r="D4097" s="182">
        <v>13</v>
      </c>
      <c r="E4097" s="183"/>
      <c r="F4097" s="183"/>
      <c r="G4097" s="166"/>
      <c r="H4097" s="166"/>
    </row>
    <row r="4098" spans="1:8" x14ac:dyDescent="0.3">
      <c r="A4098" s="179">
        <v>40419</v>
      </c>
      <c r="B4098" s="180" t="s">
        <v>50620</v>
      </c>
      <c r="C4098" s="479" t="s">
        <v>116</v>
      </c>
      <c r="D4098" s="182">
        <v>38.44</v>
      </c>
      <c r="E4098" s="183"/>
      <c r="F4098" s="183"/>
      <c r="G4098" s="166"/>
      <c r="H4098" s="166"/>
    </row>
    <row r="4099" spans="1:8" x14ac:dyDescent="0.3">
      <c r="A4099" s="179">
        <v>40420</v>
      </c>
      <c r="B4099" s="180" t="s">
        <v>50621</v>
      </c>
      <c r="C4099" s="479" t="s">
        <v>116</v>
      </c>
      <c r="D4099" s="182">
        <v>56.09</v>
      </c>
      <c r="E4099" s="183"/>
      <c r="F4099" s="183"/>
      <c r="G4099" s="166"/>
      <c r="H4099" s="166"/>
    </row>
    <row r="4100" spans="1:8" x14ac:dyDescent="0.3">
      <c r="A4100" s="179">
        <v>40421</v>
      </c>
      <c r="B4100" s="180" t="s">
        <v>50622</v>
      </c>
      <c r="C4100" s="479" t="s">
        <v>116</v>
      </c>
      <c r="D4100" s="182">
        <v>59.71</v>
      </c>
      <c r="E4100" s="183"/>
      <c r="F4100" s="183"/>
      <c r="G4100" s="166"/>
      <c r="H4100" s="166"/>
    </row>
    <row r="4101" spans="1:8" x14ac:dyDescent="0.3">
      <c r="A4101" s="179">
        <v>38905</v>
      </c>
      <c r="B4101" s="180" t="s">
        <v>50623</v>
      </c>
      <c r="C4101" s="479" t="s">
        <v>116</v>
      </c>
      <c r="D4101" s="182">
        <v>18.57</v>
      </c>
      <c r="E4101" s="183"/>
      <c r="F4101" s="183"/>
      <c r="G4101" s="166"/>
      <c r="H4101" s="166"/>
    </row>
    <row r="4102" spans="1:8" x14ac:dyDescent="0.3">
      <c r="A4102" s="179">
        <v>38907</v>
      </c>
      <c r="B4102" s="180" t="s">
        <v>50624</v>
      </c>
      <c r="C4102" s="479" t="s">
        <v>116</v>
      </c>
      <c r="D4102" s="182">
        <v>17.899999999999999</v>
      </c>
      <c r="E4102" s="183"/>
      <c r="F4102" s="183"/>
      <c r="G4102" s="166"/>
      <c r="H4102" s="166"/>
    </row>
    <row r="4103" spans="1:8" x14ac:dyDescent="0.3">
      <c r="A4103" s="179">
        <v>38910</v>
      </c>
      <c r="B4103" s="180" t="s">
        <v>50625</v>
      </c>
      <c r="C4103" s="479" t="s">
        <v>116</v>
      </c>
      <c r="D4103" s="182">
        <v>20.94</v>
      </c>
      <c r="E4103" s="183"/>
      <c r="F4103" s="183"/>
      <c r="G4103" s="166"/>
      <c r="H4103" s="166"/>
    </row>
    <row r="4104" spans="1:8" x14ac:dyDescent="0.3">
      <c r="A4104" s="179">
        <v>11655</v>
      </c>
      <c r="B4104" s="180" t="s">
        <v>50626</v>
      </c>
      <c r="C4104" s="479" t="s">
        <v>116</v>
      </c>
      <c r="D4104" s="182">
        <v>15.05</v>
      </c>
      <c r="E4104" s="183"/>
      <c r="F4104" s="183"/>
      <c r="G4104" s="166"/>
      <c r="H4104" s="166"/>
    </row>
    <row r="4105" spans="1:8" x14ac:dyDescent="0.3">
      <c r="A4105" s="179">
        <v>11656</v>
      </c>
      <c r="B4105" s="180" t="s">
        <v>50627</v>
      </c>
      <c r="C4105" s="479" t="s">
        <v>116</v>
      </c>
      <c r="D4105" s="182">
        <v>17.28</v>
      </c>
      <c r="E4105" s="183"/>
      <c r="F4105" s="183"/>
      <c r="G4105" s="166"/>
      <c r="H4105" s="166"/>
    </row>
    <row r="4106" spans="1:8" x14ac:dyDescent="0.3">
      <c r="A4106" s="179">
        <v>7091</v>
      </c>
      <c r="B4106" s="180" t="s">
        <v>50628</v>
      </c>
      <c r="C4106" s="479" t="s">
        <v>116</v>
      </c>
      <c r="D4106" s="182">
        <v>14.16</v>
      </c>
      <c r="E4106" s="183"/>
      <c r="F4106" s="183"/>
      <c r="G4106" s="166"/>
      <c r="H4106" s="166"/>
    </row>
    <row r="4107" spans="1:8" x14ac:dyDescent="0.3">
      <c r="A4107" s="179">
        <v>37948</v>
      </c>
      <c r="B4107" s="180" t="s">
        <v>50629</v>
      </c>
      <c r="C4107" s="479" t="s">
        <v>116</v>
      </c>
      <c r="D4107" s="182">
        <v>3.28</v>
      </c>
      <c r="E4107" s="183"/>
      <c r="F4107" s="183"/>
      <c r="G4107" s="166"/>
      <c r="H4107" s="166"/>
    </row>
    <row r="4108" spans="1:8" x14ac:dyDescent="0.3">
      <c r="A4108" s="179">
        <v>7097</v>
      </c>
      <c r="B4108" s="180" t="s">
        <v>50630</v>
      </c>
      <c r="C4108" s="479" t="s">
        <v>116</v>
      </c>
      <c r="D4108" s="182">
        <v>6.65</v>
      </c>
      <c r="E4108" s="183"/>
      <c r="F4108" s="183"/>
      <c r="G4108" s="166"/>
      <c r="H4108" s="166"/>
    </row>
    <row r="4109" spans="1:8" x14ac:dyDescent="0.3">
      <c r="A4109" s="179">
        <v>11658</v>
      </c>
      <c r="B4109" s="180" t="s">
        <v>50631</v>
      </c>
      <c r="C4109" s="479" t="s">
        <v>116</v>
      </c>
      <c r="D4109" s="182">
        <v>14.69</v>
      </c>
      <c r="E4109" s="183"/>
      <c r="F4109" s="183"/>
      <c r="G4109" s="166"/>
      <c r="H4109" s="166"/>
    </row>
    <row r="4110" spans="1:8" x14ac:dyDescent="0.3">
      <c r="A4110" s="179">
        <v>7146</v>
      </c>
      <c r="B4110" s="180" t="s">
        <v>50632</v>
      </c>
      <c r="C4110" s="479" t="s">
        <v>116</v>
      </c>
      <c r="D4110" s="182">
        <v>158.26</v>
      </c>
      <c r="E4110" s="183"/>
      <c r="F4110" s="183"/>
      <c r="G4110" s="166"/>
      <c r="H4110" s="166"/>
    </row>
    <row r="4111" spans="1:8" x14ac:dyDescent="0.3">
      <c r="A4111" s="179">
        <v>7138</v>
      </c>
      <c r="B4111" s="180" t="s">
        <v>50633</v>
      </c>
      <c r="C4111" s="479" t="s">
        <v>116</v>
      </c>
      <c r="D4111" s="182">
        <v>1</v>
      </c>
      <c r="E4111" s="183"/>
      <c r="F4111" s="183"/>
      <c r="G4111" s="166"/>
      <c r="H4111" s="166"/>
    </row>
    <row r="4112" spans="1:8" x14ac:dyDescent="0.3">
      <c r="A4112" s="179">
        <v>7139</v>
      </c>
      <c r="B4112" s="180" t="s">
        <v>50634</v>
      </c>
      <c r="C4112" s="479" t="s">
        <v>116</v>
      </c>
      <c r="D4112" s="182">
        <v>1.1299999999999999</v>
      </c>
      <c r="E4112" s="183"/>
      <c r="F4112" s="183"/>
      <c r="G4112" s="166"/>
      <c r="H4112" s="166"/>
    </row>
    <row r="4113" spans="1:8" x14ac:dyDescent="0.3">
      <c r="A4113" s="179">
        <v>7140</v>
      </c>
      <c r="B4113" s="180" t="s">
        <v>50635</v>
      </c>
      <c r="C4113" s="479" t="s">
        <v>116</v>
      </c>
      <c r="D4113" s="182">
        <v>3.56</v>
      </c>
      <c r="E4113" s="183"/>
      <c r="F4113" s="183"/>
      <c r="G4113" s="166"/>
      <c r="H4113" s="166"/>
    </row>
    <row r="4114" spans="1:8" x14ac:dyDescent="0.3">
      <c r="A4114" s="179">
        <v>7141</v>
      </c>
      <c r="B4114" s="180" t="s">
        <v>50636</v>
      </c>
      <c r="C4114" s="479" t="s">
        <v>116</v>
      </c>
      <c r="D4114" s="182">
        <v>8.7100000000000009</v>
      </c>
      <c r="E4114" s="183"/>
      <c r="F4114" s="183"/>
      <c r="G4114" s="166"/>
      <c r="H4114" s="166"/>
    </row>
    <row r="4115" spans="1:8" x14ac:dyDescent="0.3">
      <c r="A4115" s="179">
        <v>7143</v>
      </c>
      <c r="B4115" s="180" t="s">
        <v>50637</v>
      </c>
      <c r="C4115" s="479" t="s">
        <v>116</v>
      </c>
      <c r="D4115" s="182">
        <v>29.22</v>
      </c>
      <c r="E4115" s="183"/>
      <c r="F4115" s="183"/>
      <c r="G4115" s="166"/>
      <c r="H4115" s="166"/>
    </row>
    <row r="4116" spans="1:8" x14ac:dyDescent="0.3">
      <c r="A4116" s="179">
        <v>7144</v>
      </c>
      <c r="B4116" s="180" t="s">
        <v>50638</v>
      </c>
      <c r="C4116" s="479" t="s">
        <v>116</v>
      </c>
      <c r="D4116" s="182">
        <v>54.2</v>
      </c>
      <c r="E4116" s="183"/>
      <c r="F4116" s="183"/>
      <c r="G4116" s="166"/>
      <c r="H4116" s="166"/>
    </row>
    <row r="4117" spans="1:8" x14ac:dyDescent="0.3">
      <c r="A4117" s="179">
        <v>7145</v>
      </c>
      <c r="B4117" s="180" t="s">
        <v>50639</v>
      </c>
      <c r="C4117" s="479" t="s">
        <v>116</v>
      </c>
      <c r="D4117" s="182">
        <v>73.7</v>
      </c>
      <c r="E4117" s="183"/>
      <c r="F4117" s="183"/>
      <c r="G4117" s="166"/>
      <c r="H4117" s="166"/>
    </row>
    <row r="4118" spans="1:8" x14ac:dyDescent="0.3">
      <c r="A4118" s="179">
        <v>7142</v>
      </c>
      <c r="B4118" s="180" t="s">
        <v>50640</v>
      </c>
      <c r="C4118" s="479" t="s">
        <v>116</v>
      </c>
      <c r="D4118" s="182">
        <v>9.1</v>
      </c>
      <c r="E4118" s="183"/>
      <c r="F4118" s="183"/>
      <c r="G4118" s="166"/>
      <c r="H4118" s="166"/>
    </row>
    <row r="4119" spans="1:8" x14ac:dyDescent="0.3">
      <c r="A4119" s="179">
        <v>3593</v>
      </c>
      <c r="B4119" s="180" t="s">
        <v>50641</v>
      </c>
      <c r="C4119" s="479" t="s">
        <v>116</v>
      </c>
      <c r="D4119" s="182">
        <v>101.47</v>
      </c>
      <c r="E4119" s="183"/>
      <c r="F4119" s="183"/>
      <c r="G4119" s="166"/>
      <c r="H4119" s="166"/>
    </row>
    <row r="4120" spans="1:8" x14ac:dyDescent="0.3">
      <c r="A4120" s="179">
        <v>3588</v>
      </c>
      <c r="B4120" s="180" t="s">
        <v>50642</v>
      </c>
      <c r="C4120" s="479" t="s">
        <v>116</v>
      </c>
      <c r="D4120" s="182">
        <v>78.209999999999994</v>
      </c>
      <c r="E4120" s="183"/>
      <c r="F4120" s="183"/>
      <c r="G4120" s="166"/>
      <c r="H4120" s="166"/>
    </row>
    <row r="4121" spans="1:8" x14ac:dyDescent="0.3">
      <c r="A4121" s="179">
        <v>3585</v>
      </c>
      <c r="B4121" s="180" t="s">
        <v>50643</v>
      </c>
      <c r="C4121" s="479" t="s">
        <v>116</v>
      </c>
      <c r="D4121" s="182">
        <v>24.16</v>
      </c>
      <c r="E4121" s="183"/>
      <c r="F4121" s="183"/>
      <c r="G4121" s="166"/>
      <c r="H4121" s="166"/>
    </row>
    <row r="4122" spans="1:8" x14ac:dyDescent="0.3">
      <c r="A4122" s="179">
        <v>3587</v>
      </c>
      <c r="B4122" s="180" t="s">
        <v>50644</v>
      </c>
      <c r="C4122" s="479" t="s">
        <v>116</v>
      </c>
      <c r="D4122" s="182">
        <v>48.53</v>
      </c>
      <c r="E4122" s="183"/>
      <c r="F4122" s="183"/>
      <c r="G4122" s="166"/>
      <c r="H4122" s="166"/>
    </row>
    <row r="4123" spans="1:8" x14ac:dyDescent="0.3">
      <c r="A4123" s="179">
        <v>3590</v>
      </c>
      <c r="B4123" s="180" t="s">
        <v>50645</v>
      </c>
      <c r="C4123" s="479" t="s">
        <v>116</v>
      </c>
      <c r="D4123" s="182">
        <v>288.11</v>
      </c>
      <c r="E4123" s="183"/>
      <c r="F4123" s="183"/>
      <c r="G4123" s="166"/>
      <c r="H4123" s="166"/>
    </row>
    <row r="4124" spans="1:8" x14ac:dyDescent="0.3">
      <c r="A4124" s="179">
        <v>3589</v>
      </c>
      <c r="B4124" s="180" t="s">
        <v>50646</v>
      </c>
      <c r="C4124" s="479" t="s">
        <v>116</v>
      </c>
      <c r="D4124" s="182">
        <v>154.63999999999999</v>
      </c>
      <c r="E4124" s="183"/>
      <c r="F4124" s="183"/>
      <c r="G4124" s="166"/>
      <c r="H4124" s="166"/>
    </row>
    <row r="4125" spans="1:8" x14ac:dyDescent="0.3">
      <c r="A4125" s="179">
        <v>3586</v>
      </c>
      <c r="B4125" s="180" t="s">
        <v>50647</v>
      </c>
      <c r="C4125" s="479" t="s">
        <v>116</v>
      </c>
      <c r="D4125" s="182">
        <v>31.64</v>
      </c>
      <c r="E4125" s="183"/>
      <c r="F4125" s="183"/>
      <c r="G4125" s="166"/>
      <c r="H4125" s="166"/>
    </row>
    <row r="4126" spans="1:8" x14ac:dyDescent="0.3">
      <c r="A4126" s="179">
        <v>3592</v>
      </c>
      <c r="B4126" s="180" t="s">
        <v>50648</v>
      </c>
      <c r="C4126" s="479" t="s">
        <v>116</v>
      </c>
      <c r="D4126" s="182">
        <v>455.41</v>
      </c>
      <c r="E4126" s="183"/>
      <c r="F4126" s="183"/>
      <c r="G4126" s="166"/>
      <c r="H4126" s="166"/>
    </row>
    <row r="4127" spans="1:8" x14ac:dyDescent="0.3">
      <c r="A4127" s="179">
        <v>3591</v>
      </c>
      <c r="B4127" s="180" t="s">
        <v>50649</v>
      </c>
      <c r="C4127" s="479" t="s">
        <v>116</v>
      </c>
      <c r="D4127" s="182">
        <v>730.05</v>
      </c>
      <c r="E4127" s="183"/>
      <c r="F4127" s="183"/>
      <c r="G4127" s="166"/>
      <c r="H4127" s="166"/>
    </row>
    <row r="4128" spans="1:8" x14ac:dyDescent="0.3">
      <c r="A4128" s="179">
        <v>40396</v>
      </c>
      <c r="B4128" s="180" t="s">
        <v>50650</v>
      </c>
      <c r="C4128" s="479" t="s">
        <v>116</v>
      </c>
      <c r="D4128" s="182">
        <v>132.28</v>
      </c>
      <c r="E4128" s="183"/>
      <c r="F4128" s="183"/>
      <c r="G4128" s="166"/>
      <c r="H4128" s="166"/>
    </row>
    <row r="4129" spans="1:8" x14ac:dyDescent="0.3">
      <c r="A4129" s="179">
        <v>40395</v>
      </c>
      <c r="B4129" s="180" t="s">
        <v>50651</v>
      </c>
      <c r="C4129" s="479" t="s">
        <v>116</v>
      </c>
      <c r="D4129" s="182">
        <v>101.52</v>
      </c>
      <c r="E4129" s="183"/>
      <c r="F4129" s="183"/>
      <c r="G4129" s="166"/>
      <c r="H4129" s="166"/>
    </row>
    <row r="4130" spans="1:8" x14ac:dyDescent="0.3">
      <c r="A4130" s="179">
        <v>40392</v>
      </c>
      <c r="B4130" s="180" t="s">
        <v>50652</v>
      </c>
      <c r="C4130" s="479" t="s">
        <v>116</v>
      </c>
      <c r="D4130" s="182">
        <v>32.659999999999997</v>
      </c>
      <c r="E4130" s="183"/>
      <c r="F4130" s="183"/>
      <c r="G4130" s="166"/>
      <c r="H4130" s="166"/>
    </row>
    <row r="4131" spans="1:8" x14ac:dyDescent="0.3">
      <c r="A4131" s="179">
        <v>40394</v>
      </c>
      <c r="B4131" s="180" t="s">
        <v>50653</v>
      </c>
      <c r="C4131" s="479" t="s">
        <v>116</v>
      </c>
      <c r="D4131" s="182">
        <v>66.09</v>
      </c>
      <c r="E4131" s="183"/>
      <c r="F4131" s="183"/>
      <c r="G4131" s="166"/>
      <c r="H4131" s="166"/>
    </row>
    <row r="4132" spans="1:8" x14ac:dyDescent="0.3">
      <c r="A4132" s="179">
        <v>40398</v>
      </c>
      <c r="B4132" s="180" t="s">
        <v>50654</v>
      </c>
      <c r="C4132" s="479" t="s">
        <v>116</v>
      </c>
      <c r="D4132" s="182">
        <v>424.39</v>
      </c>
      <c r="E4132" s="183"/>
      <c r="F4132" s="183"/>
      <c r="G4132" s="166"/>
      <c r="H4132" s="166"/>
    </row>
    <row r="4133" spans="1:8" x14ac:dyDescent="0.3">
      <c r="A4133" s="179">
        <v>40397</v>
      </c>
      <c r="B4133" s="180" t="s">
        <v>50655</v>
      </c>
      <c r="C4133" s="479" t="s">
        <v>116</v>
      </c>
      <c r="D4133" s="182">
        <v>217.34</v>
      </c>
      <c r="E4133" s="183"/>
      <c r="F4133" s="183"/>
      <c r="G4133" s="166"/>
      <c r="H4133" s="166"/>
    </row>
    <row r="4134" spans="1:8" x14ac:dyDescent="0.3">
      <c r="A4134" s="179">
        <v>40393</v>
      </c>
      <c r="B4134" s="180" t="s">
        <v>50656</v>
      </c>
      <c r="C4134" s="479" t="s">
        <v>116</v>
      </c>
      <c r="D4134" s="182">
        <v>42.07</v>
      </c>
      <c r="E4134" s="183"/>
      <c r="F4134" s="183"/>
      <c r="G4134" s="166"/>
      <c r="H4134" s="166"/>
    </row>
    <row r="4135" spans="1:8" x14ac:dyDescent="0.3">
      <c r="A4135" s="179">
        <v>40399</v>
      </c>
      <c r="B4135" s="180" t="s">
        <v>50657</v>
      </c>
      <c r="C4135" s="479" t="s">
        <v>116</v>
      </c>
      <c r="D4135" s="182">
        <v>694.3</v>
      </c>
      <c r="E4135" s="183"/>
      <c r="F4135" s="183"/>
      <c r="G4135" s="166"/>
      <c r="H4135" s="166"/>
    </row>
    <row r="4136" spans="1:8" x14ac:dyDescent="0.3">
      <c r="A4136" s="179">
        <v>39322</v>
      </c>
      <c r="B4136" s="180" t="s">
        <v>50658</v>
      </c>
      <c r="C4136" s="479" t="s">
        <v>116</v>
      </c>
      <c r="D4136" s="182">
        <v>8.83</v>
      </c>
      <c r="E4136" s="183"/>
      <c r="F4136" s="183"/>
      <c r="G4136" s="166"/>
      <c r="H4136" s="166"/>
    </row>
    <row r="4137" spans="1:8" x14ac:dyDescent="0.3">
      <c r="A4137" s="179">
        <v>39289</v>
      </c>
      <c r="B4137" s="180" t="s">
        <v>50659</v>
      </c>
      <c r="C4137" s="479" t="s">
        <v>116</v>
      </c>
      <c r="D4137" s="182">
        <v>16.46</v>
      </c>
      <c r="E4137" s="183"/>
      <c r="F4137" s="183"/>
      <c r="G4137" s="166"/>
      <c r="H4137" s="166"/>
    </row>
    <row r="4138" spans="1:8" x14ac:dyDescent="0.3">
      <c r="A4138" s="179">
        <v>39290</v>
      </c>
      <c r="B4138" s="180" t="s">
        <v>50660</v>
      </c>
      <c r="C4138" s="479" t="s">
        <v>116</v>
      </c>
      <c r="D4138" s="182">
        <v>27.8</v>
      </c>
      <c r="E4138" s="183"/>
      <c r="F4138" s="183"/>
      <c r="G4138" s="166"/>
      <c r="H4138" s="166"/>
    </row>
    <row r="4139" spans="1:8" x14ac:dyDescent="0.3">
      <c r="A4139" s="179">
        <v>39291</v>
      </c>
      <c r="B4139" s="180" t="s">
        <v>50661</v>
      </c>
      <c r="C4139" s="479" t="s">
        <v>116</v>
      </c>
      <c r="D4139" s="182">
        <v>30.74</v>
      </c>
      <c r="E4139" s="183"/>
      <c r="F4139" s="183"/>
      <c r="G4139" s="166"/>
      <c r="H4139" s="166"/>
    </row>
    <row r="4140" spans="1:8" x14ac:dyDescent="0.3">
      <c r="A4140" s="179">
        <v>41892</v>
      </c>
      <c r="B4140" s="180" t="s">
        <v>50662</v>
      </c>
      <c r="C4140" s="479" t="s">
        <v>116</v>
      </c>
      <c r="D4140" s="182">
        <v>104.73</v>
      </c>
      <c r="E4140" s="183"/>
      <c r="F4140" s="183"/>
      <c r="G4140" s="166"/>
      <c r="H4140" s="166"/>
    </row>
    <row r="4141" spans="1:8" x14ac:dyDescent="0.3">
      <c r="A4141" s="179">
        <v>7048</v>
      </c>
      <c r="B4141" s="180" t="s">
        <v>50663</v>
      </c>
      <c r="C4141" s="479" t="s">
        <v>116</v>
      </c>
      <c r="D4141" s="182">
        <v>22.6</v>
      </c>
      <c r="E4141" s="183"/>
      <c r="F4141" s="183"/>
      <c r="G4141" s="166"/>
      <c r="H4141" s="166"/>
    </row>
    <row r="4142" spans="1:8" x14ac:dyDescent="0.3">
      <c r="A4142" s="179">
        <v>7088</v>
      </c>
      <c r="B4142" s="180" t="s">
        <v>50664</v>
      </c>
      <c r="C4142" s="479" t="s">
        <v>116</v>
      </c>
      <c r="D4142" s="182">
        <v>49.43</v>
      </c>
      <c r="E4142" s="183"/>
      <c r="F4142" s="183"/>
      <c r="G4142" s="166"/>
      <c r="H4142" s="166"/>
    </row>
    <row r="4143" spans="1:8" x14ac:dyDescent="0.3">
      <c r="A4143" s="179">
        <v>20179</v>
      </c>
      <c r="B4143" s="180" t="s">
        <v>50665</v>
      </c>
      <c r="C4143" s="479" t="s">
        <v>116</v>
      </c>
      <c r="D4143" s="182">
        <v>38.74</v>
      </c>
      <c r="E4143" s="183"/>
      <c r="F4143" s="183"/>
      <c r="G4143" s="166"/>
      <c r="H4143" s="166"/>
    </row>
    <row r="4144" spans="1:8" x14ac:dyDescent="0.3">
      <c r="A4144" s="179">
        <v>20178</v>
      </c>
      <c r="B4144" s="180" t="s">
        <v>50666</v>
      </c>
      <c r="C4144" s="479" t="s">
        <v>116</v>
      </c>
      <c r="D4144" s="182">
        <v>46.43</v>
      </c>
      <c r="E4144" s="183"/>
      <c r="F4144" s="183"/>
      <c r="G4144" s="166"/>
      <c r="H4144" s="166"/>
    </row>
    <row r="4145" spans="1:8" x14ac:dyDescent="0.3">
      <c r="A4145" s="179">
        <v>20180</v>
      </c>
      <c r="B4145" s="180" t="s">
        <v>50667</v>
      </c>
      <c r="C4145" s="479" t="s">
        <v>116</v>
      </c>
      <c r="D4145" s="182">
        <v>76.63</v>
      </c>
      <c r="E4145" s="183"/>
      <c r="F4145" s="183"/>
      <c r="G4145" s="166"/>
      <c r="H4145" s="166"/>
    </row>
    <row r="4146" spans="1:8" x14ac:dyDescent="0.3">
      <c r="A4146" s="179">
        <v>20181</v>
      </c>
      <c r="B4146" s="180" t="s">
        <v>50668</v>
      </c>
      <c r="C4146" s="479" t="s">
        <v>116</v>
      </c>
      <c r="D4146" s="182">
        <v>102.61</v>
      </c>
      <c r="E4146" s="183"/>
      <c r="F4146" s="183"/>
      <c r="G4146" s="166"/>
      <c r="H4146" s="166"/>
    </row>
    <row r="4147" spans="1:8" x14ac:dyDescent="0.3">
      <c r="A4147" s="179">
        <v>20177</v>
      </c>
      <c r="B4147" s="180" t="s">
        <v>50669</v>
      </c>
      <c r="C4147" s="479" t="s">
        <v>116</v>
      </c>
      <c r="D4147" s="182">
        <v>25.38</v>
      </c>
      <c r="E4147" s="183"/>
      <c r="F4147" s="183"/>
      <c r="G4147" s="166"/>
      <c r="H4147" s="166"/>
    </row>
    <row r="4148" spans="1:8" x14ac:dyDescent="0.3">
      <c r="A4148" s="179">
        <v>7070</v>
      </c>
      <c r="B4148" s="180" t="s">
        <v>50670</v>
      </c>
      <c r="C4148" s="479" t="s">
        <v>116</v>
      </c>
      <c r="D4148" s="182">
        <v>182.13</v>
      </c>
      <c r="E4148" s="183"/>
      <c r="F4148" s="183"/>
      <c r="G4148" s="166"/>
      <c r="H4148" s="166"/>
    </row>
    <row r="4149" spans="1:8" x14ac:dyDescent="0.3">
      <c r="A4149" s="179">
        <v>40945</v>
      </c>
      <c r="B4149" s="180" t="s">
        <v>50671</v>
      </c>
      <c r="C4149" s="479" t="s">
        <v>122</v>
      </c>
      <c r="D4149" s="182">
        <v>13.73</v>
      </c>
      <c r="E4149" s="183"/>
      <c r="F4149" s="183"/>
      <c r="G4149" s="166"/>
      <c r="H4149" s="166"/>
    </row>
    <row r="4150" spans="1:8" x14ac:dyDescent="0.3">
      <c r="A4150" s="179">
        <v>40946</v>
      </c>
      <c r="B4150" s="180" t="s">
        <v>50672</v>
      </c>
      <c r="C4150" s="479" t="s">
        <v>123</v>
      </c>
      <c r="D4150" s="182">
        <v>2418.81</v>
      </c>
      <c r="E4150" s="183"/>
      <c r="F4150" s="183"/>
      <c r="G4150" s="166"/>
      <c r="H4150" s="166"/>
    </row>
    <row r="4151" spans="1:8" x14ac:dyDescent="0.3">
      <c r="A4151" s="179">
        <v>7153</v>
      </c>
      <c r="B4151" s="180" t="s">
        <v>50673</v>
      </c>
      <c r="C4151" s="479" t="s">
        <v>122</v>
      </c>
      <c r="D4151" s="182">
        <v>22.46</v>
      </c>
      <c r="E4151" s="183"/>
      <c r="F4151" s="183"/>
      <c r="G4151" s="166"/>
      <c r="H4151" s="166"/>
    </row>
    <row r="4152" spans="1:8" x14ac:dyDescent="0.3">
      <c r="A4152" s="179">
        <v>41089</v>
      </c>
      <c r="B4152" s="180" t="s">
        <v>50674</v>
      </c>
      <c r="C4152" s="479" t="s">
        <v>123</v>
      </c>
      <c r="D4152" s="182">
        <v>3955.9</v>
      </c>
      <c r="E4152" s="183"/>
      <c r="F4152" s="183"/>
      <c r="G4152" s="166"/>
      <c r="H4152" s="166"/>
    </row>
    <row r="4153" spans="1:8" x14ac:dyDescent="0.3">
      <c r="A4153" s="179">
        <v>40943</v>
      </c>
      <c r="B4153" s="180" t="s">
        <v>50675</v>
      </c>
      <c r="C4153" s="479" t="s">
        <v>122</v>
      </c>
      <c r="D4153" s="182">
        <v>22.74</v>
      </c>
      <c r="E4153" s="183"/>
      <c r="F4153" s="183"/>
      <c r="G4153" s="166"/>
      <c r="H4153" s="166"/>
    </row>
    <row r="4154" spans="1:8" x14ac:dyDescent="0.3">
      <c r="A4154" s="179">
        <v>40944</v>
      </c>
      <c r="B4154" s="180" t="s">
        <v>50676</v>
      </c>
      <c r="C4154" s="479" t="s">
        <v>123</v>
      </c>
      <c r="D4154" s="182">
        <v>4007.11</v>
      </c>
      <c r="E4154" s="183"/>
      <c r="F4154" s="183"/>
      <c r="G4154" s="166"/>
      <c r="H4154" s="166"/>
    </row>
    <row r="4155" spans="1:8" x14ac:dyDescent="0.3">
      <c r="A4155" s="179">
        <v>6175</v>
      </c>
      <c r="B4155" s="180" t="s">
        <v>50677</v>
      </c>
      <c r="C4155" s="479" t="s">
        <v>122</v>
      </c>
      <c r="D4155" s="182">
        <v>40.869999999999997</v>
      </c>
      <c r="E4155" s="183"/>
      <c r="F4155" s="183"/>
      <c r="G4155" s="166"/>
      <c r="H4155" s="166"/>
    </row>
    <row r="4156" spans="1:8" x14ac:dyDescent="0.3">
      <c r="A4156" s="179">
        <v>41092</v>
      </c>
      <c r="B4156" s="180" t="s">
        <v>50678</v>
      </c>
      <c r="C4156" s="479" t="s">
        <v>123</v>
      </c>
      <c r="D4156" s="182">
        <v>7196.8</v>
      </c>
      <c r="E4156" s="183"/>
      <c r="F4156" s="183"/>
      <c r="G4156" s="166"/>
      <c r="H4156" s="166"/>
    </row>
    <row r="4157" spans="1:8" x14ac:dyDescent="0.3">
      <c r="A4157" s="179">
        <v>37712</v>
      </c>
      <c r="B4157" s="180" t="s">
        <v>50679</v>
      </c>
      <c r="C4157" s="479" t="s">
        <v>117</v>
      </c>
      <c r="D4157" s="182">
        <v>82.17</v>
      </c>
      <c r="E4157" s="183"/>
      <c r="F4157" s="183"/>
      <c r="G4157" s="166"/>
      <c r="H4157" s="166"/>
    </row>
    <row r="4158" spans="1:8" x14ac:dyDescent="0.3">
      <c r="A4158" s="179">
        <v>34547</v>
      </c>
      <c r="B4158" s="180" t="s">
        <v>50680</v>
      </c>
      <c r="C4158" s="479" t="s">
        <v>118</v>
      </c>
      <c r="D4158" s="182">
        <v>3.22</v>
      </c>
      <c r="E4158" s="183"/>
      <c r="F4158" s="183"/>
      <c r="G4158" s="166"/>
      <c r="H4158" s="166"/>
    </row>
    <row r="4159" spans="1:8" x14ac:dyDescent="0.3">
      <c r="A4159" s="179">
        <v>34548</v>
      </c>
      <c r="B4159" s="180" t="s">
        <v>50681</v>
      </c>
      <c r="C4159" s="479" t="s">
        <v>118</v>
      </c>
      <c r="D4159" s="182">
        <v>5.29</v>
      </c>
      <c r="E4159" s="183"/>
      <c r="F4159" s="183"/>
      <c r="G4159" s="166"/>
      <c r="H4159" s="166"/>
    </row>
    <row r="4160" spans="1:8" x14ac:dyDescent="0.3">
      <c r="A4160" s="179">
        <v>34558</v>
      </c>
      <c r="B4160" s="180" t="s">
        <v>50682</v>
      </c>
      <c r="C4160" s="479" t="s">
        <v>118</v>
      </c>
      <c r="D4160" s="182">
        <v>2.62</v>
      </c>
      <c r="E4160" s="183"/>
      <c r="F4160" s="183"/>
      <c r="G4160" s="166"/>
      <c r="H4160" s="166"/>
    </row>
    <row r="4161" spans="1:8" x14ac:dyDescent="0.3">
      <c r="A4161" s="179">
        <v>34550</v>
      </c>
      <c r="B4161" s="180" t="s">
        <v>50683</v>
      </c>
      <c r="C4161" s="479" t="s">
        <v>118</v>
      </c>
      <c r="D4161" s="182">
        <v>1.39</v>
      </c>
      <c r="E4161" s="183"/>
      <c r="F4161" s="183"/>
      <c r="G4161" s="166"/>
      <c r="H4161" s="166"/>
    </row>
    <row r="4162" spans="1:8" x14ac:dyDescent="0.3">
      <c r="A4162" s="179">
        <v>34557</v>
      </c>
      <c r="B4162" s="180" t="s">
        <v>50684</v>
      </c>
      <c r="C4162" s="479" t="s">
        <v>118</v>
      </c>
      <c r="D4162" s="182">
        <v>2.04</v>
      </c>
      <c r="E4162" s="183"/>
      <c r="F4162" s="183"/>
      <c r="G4162" s="166"/>
      <c r="H4162" s="166"/>
    </row>
    <row r="4163" spans="1:8" x14ac:dyDescent="0.3">
      <c r="A4163" s="179">
        <v>37411</v>
      </c>
      <c r="B4163" s="180" t="s">
        <v>50685</v>
      </c>
      <c r="C4163" s="479" t="s">
        <v>117</v>
      </c>
      <c r="D4163" s="182">
        <v>14.93</v>
      </c>
      <c r="E4163" s="183"/>
      <c r="F4163" s="183"/>
      <c r="G4163" s="166"/>
      <c r="H4163" s="166"/>
    </row>
    <row r="4164" spans="1:8" x14ac:dyDescent="0.3">
      <c r="A4164" s="179">
        <v>39508</v>
      </c>
      <c r="B4164" s="180" t="s">
        <v>50686</v>
      </c>
      <c r="C4164" s="479" t="s">
        <v>117</v>
      </c>
      <c r="D4164" s="182">
        <v>8.3800000000000008</v>
      </c>
      <c r="E4164" s="183"/>
      <c r="F4164" s="183"/>
      <c r="G4164" s="166"/>
      <c r="H4164" s="166"/>
    </row>
    <row r="4165" spans="1:8" x14ac:dyDescent="0.3">
      <c r="A4165" s="179">
        <v>39507</v>
      </c>
      <c r="B4165" s="180" t="s">
        <v>50687</v>
      </c>
      <c r="C4165" s="479" t="s">
        <v>117</v>
      </c>
      <c r="D4165" s="182">
        <v>12.51</v>
      </c>
      <c r="E4165" s="183"/>
      <c r="F4165" s="183"/>
      <c r="G4165" s="166"/>
      <c r="H4165" s="166"/>
    </row>
    <row r="4166" spans="1:8" x14ac:dyDescent="0.3">
      <c r="A4166" s="179">
        <v>7155</v>
      </c>
      <c r="B4166" s="180" t="s">
        <v>50688</v>
      </c>
      <c r="C4166" s="479" t="s">
        <v>117</v>
      </c>
      <c r="D4166" s="182">
        <v>16.059999999999999</v>
      </c>
      <c r="E4166" s="183"/>
      <c r="F4166" s="183"/>
      <c r="G4166" s="166"/>
      <c r="H4166" s="166"/>
    </row>
    <row r="4167" spans="1:8" x14ac:dyDescent="0.3">
      <c r="A4167" s="179">
        <v>42406</v>
      </c>
      <c r="B4167" s="180" t="s">
        <v>50689</v>
      </c>
      <c r="C4167" s="479" t="s">
        <v>117</v>
      </c>
      <c r="D4167" s="182">
        <v>18.41</v>
      </c>
      <c r="E4167" s="183"/>
      <c r="F4167" s="183"/>
      <c r="G4167" s="166"/>
      <c r="H4167" s="166"/>
    </row>
    <row r="4168" spans="1:8" x14ac:dyDescent="0.3">
      <c r="A4168" s="179">
        <v>7156</v>
      </c>
      <c r="B4168" s="180" t="s">
        <v>50690</v>
      </c>
      <c r="C4168" s="479" t="s">
        <v>117</v>
      </c>
      <c r="D4168" s="182">
        <v>23.04</v>
      </c>
      <c r="E4168" s="183"/>
      <c r="F4168" s="183"/>
      <c r="G4168" s="166"/>
      <c r="H4168" s="166"/>
    </row>
    <row r="4169" spans="1:8" x14ac:dyDescent="0.3">
      <c r="A4169" s="179">
        <v>43127</v>
      </c>
      <c r="B4169" s="180" t="s">
        <v>50691</v>
      </c>
      <c r="C4169" s="479" t="s">
        <v>117</v>
      </c>
      <c r="D4169" s="182">
        <v>32.97</v>
      </c>
      <c r="E4169" s="183"/>
      <c r="F4169" s="183"/>
      <c r="G4169" s="166"/>
      <c r="H4169" s="166"/>
    </row>
    <row r="4170" spans="1:8" x14ac:dyDescent="0.3">
      <c r="A4170" s="179">
        <v>10917</v>
      </c>
      <c r="B4170" s="180" t="s">
        <v>50692</v>
      </c>
      <c r="C4170" s="479" t="s">
        <v>117</v>
      </c>
      <c r="D4170" s="182">
        <v>6.96</v>
      </c>
      <c r="E4170" s="183"/>
      <c r="F4170" s="183"/>
      <c r="G4170" s="166"/>
      <c r="H4170" s="166"/>
    </row>
    <row r="4171" spans="1:8" x14ac:dyDescent="0.3">
      <c r="A4171" s="179">
        <v>21141</v>
      </c>
      <c r="B4171" s="180" t="s">
        <v>50693</v>
      </c>
      <c r="C4171" s="479" t="s">
        <v>117</v>
      </c>
      <c r="D4171" s="182">
        <v>10.77</v>
      </c>
      <c r="E4171" s="183"/>
      <c r="F4171" s="183"/>
      <c r="G4171" s="166"/>
      <c r="H4171" s="166"/>
    </row>
    <row r="4172" spans="1:8" x14ac:dyDescent="0.3">
      <c r="A4172" s="179">
        <v>39509</v>
      </c>
      <c r="B4172" s="180" t="s">
        <v>50694</v>
      </c>
      <c r="C4172" s="479" t="s">
        <v>117</v>
      </c>
      <c r="D4172" s="182">
        <v>10.36</v>
      </c>
      <c r="E4172" s="183"/>
      <c r="F4172" s="183"/>
      <c r="G4172" s="166"/>
      <c r="H4172" s="166"/>
    </row>
    <row r="4173" spans="1:8" x14ac:dyDescent="0.3">
      <c r="A4173" s="179">
        <v>44529</v>
      </c>
      <c r="B4173" s="180" t="s">
        <v>50695</v>
      </c>
      <c r="C4173" s="479" t="s">
        <v>117</v>
      </c>
      <c r="D4173" s="182">
        <v>22.44</v>
      </c>
      <c r="E4173" s="183"/>
      <c r="F4173" s="183"/>
      <c r="G4173" s="166"/>
      <c r="H4173" s="166"/>
    </row>
    <row r="4174" spans="1:8" x14ac:dyDescent="0.3">
      <c r="A4174" s="179">
        <v>7167</v>
      </c>
      <c r="B4174" s="180" t="s">
        <v>50696</v>
      </c>
      <c r="C4174" s="479" t="s">
        <v>117</v>
      </c>
      <c r="D4174" s="182">
        <v>25.74</v>
      </c>
      <c r="E4174" s="183"/>
      <c r="F4174" s="183"/>
      <c r="G4174" s="166"/>
      <c r="H4174" s="166"/>
    </row>
    <row r="4175" spans="1:8" x14ac:dyDescent="0.3">
      <c r="A4175" s="179">
        <v>10928</v>
      </c>
      <c r="B4175" s="180" t="s">
        <v>50697</v>
      </c>
      <c r="C4175" s="479" t="s">
        <v>117</v>
      </c>
      <c r="D4175" s="182">
        <v>14.79</v>
      </c>
      <c r="E4175" s="183"/>
      <c r="F4175" s="183"/>
      <c r="G4175" s="166"/>
      <c r="H4175" s="166"/>
    </row>
    <row r="4176" spans="1:8" x14ac:dyDescent="0.3">
      <c r="A4176" s="179">
        <v>10933</v>
      </c>
      <c r="B4176" s="180" t="s">
        <v>50698</v>
      </c>
      <c r="C4176" s="479" t="s">
        <v>117</v>
      </c>
      <c r="D4176" s="182">
        <v>22.3</v>
      </c>
      <c r="E4176" s="183"/>
      <c r="F4176" s="183"/>
      <c r="G4176" s="166"/>
      <c r="H4176" s="166"/>
    </row>
    <row r="4177" spans="1:8" x14ac:dyDescent="0.3">
      <c r="A4177" s="179">
        <v>7158</v>
      </c>
      <c r="B4177" s="180" t="s">
        <v>50699</v>
      </c>
      <c r="C4177" s="479" t="s">
        <v>117</v>
      </c>
      <c r="D4177" s="182">
        <v>37.83</v>
      </c>
      <c r="E4177" s="183"/>
      <c r="F4177" s="183"/>
      <c r="G4177" s="166"/>
      <c r="H4177" s="166"/>
    </row>
    <row r="4178" spans="1:8" x14ac:dyDescent="0.3">
      <c r="A4178" s="179">
        <v>10927</v>
      </c>
      <c r="B4178" s="180" t="s">
        <v>50700</v>
      </c>
      <c r="C4178" s="479" t="s">
        <v>117</v>
      </c>
      <c r="D4178" s="182">
        <v>24.19</v>
      </c>
      <c r="E4178" s="183"/>
      <c r="F4178" s="183"/>
      <c r="G4178" s="166"/>
      <c r="H4178" s="166"/>
    </row>
    <row r="4179" spans="1:8" x14ac:dyDescent="0.3">
      <c r="A4179" s="179">
        <v>7162</v>
      </c>
      <c r="B4179" s="180" t="s">
        <v>50701</v>
      </c>
      <c r="C4179" s="479" t="s">
        <v>117</v>
      </c>
      <c r="D4179" s="182">
        <v>59.2</v>
      </c>
      <c r="E4179" s="183"/>
      <c r="F4179" s="183"/>
      <c r="G4179" s="166"/>
      <c r="H4179" s="166"/>
    </row>
    <row r="4180" spans="1:8" x14ac:dyDescent="0.3">
      <c r="A4180" s="179">
        <v>10932</v>
      </c>
      <c r="B4180" s="180" t="s">
        <v>50702</v>
      </c>
      <c r="C4180" s="479" t="s">
        <v>117</v>
      </c>
      <c r="D4180" s="182">
        <v>102.97</v>
      </c>
      <c r="E4180" s="183"/>
      <c r="F4180" s="183"/>
      <c r="G4180" s="166"/>
      <c r="H4180" s="166"/>
    </row>
    <row r="4181" spans="1:8" x14ac:dyDescent="0.3">
      <c r="A4181" s="179">
        <v>10937</v>
      </c>
      <c r="B4181" s="180" t="s">
        <v>50703</v>
      </c>
      <c r="C4181" s="479" t="s">
        <v>117</v>
      </c>
      <c r="D4181" s="182">
        <v>26.46</v>
      </c>
      <c r="E4181" s="183"/>
      <c r="F4181" s="183"/>
      <c r="G4181" s="166"/>
      <c r="H4181" s="166"/>
    </row>
    <row r="4182" spans="1:8" x14ac:dyDescent="0.3">
      <c r="A4182" s="179">
        <v>10935</v>
      </c>
      <c r="B4182" s="180" t="s">
        <v>50704</v>
      </c>
      <c r="C4182" s="479" t="s">
        <v>117</v>
      </c>
      <c r="D4182" s="182">
        <v>45.9</v>
      </c>
      <c r="E4182" s="183"/>
      <c r="F4182" s="183"/>
      <c r="G4182" s="166"/>
      <c r="H4182" s="166"/>
    </row>
    <row r="4183" spans="1:8" x14ac:dyDescent="0.3">
      <c r="A4183" s="179">
        <v>10931</v>
      </c>
      <c r="B4183" s="180" t="s">
        <v>50705</v>
      </c>
      <c r="C4183" s="479" t="s">
        <v>117</v>
      </c>
      <c r="D4183" s="182">
        <v>12.91</v>
      </c>
      <c r="E4183" s="183"/>
      <c r="F4183" s="183"/>
      <c r="G4183" s="166"/>
      <c r="H4183" s="166"/>
    </row>
    <row r="4184" spans="1:8" x14ac:dyDescent="0.3">
      <c r="A4184" s="179">
        <v>7164</v>
      </c>
      <c r="B4184" s="180" t="s">
        <v>50706</v>
      </c>
      <c r="C4184" s="479" t="s">
        <v>117</v>
      </c>
      <c r="D4184" s="182">
        <v>42.72</v>
      </c>
      <c r="E4184" s="183"/>
      <c r="F4184" s="183"/>
      <c r="G4184" s="166"/>
      <c r="H4184" s="166"/>
    </row>
    <row r="4185" spans="1:8" x14ac:dyDescent="0.3">
      <c r="A4185" s="179">
        <v>36887</v>
      </c>
      <c r="B4185" s="180" t="s">
        <v>50707</v>
      </c>
      <c r="C4185" s="479" t="s">
        <v>117</v>
      </c>
      <c r="D4185" s="182">
        <v>9.24</v>
      </c>
      <c r="E4185" s="183"/>
      <c r="F4185" s="183"/>
      <c r="G4185" s="166"/>
      <c r="H4185" s="166"/>
    </row>
    <row r="4186" spans="1:8" x14ac:dyDescent="0.3">
      <c r="A4186" s="179">
        <v>34630</v>
      </c>
      <c r="B4186" s="180" t="s">
        <v>50708</v>
      </c>
      <c r="C4186" s="479" t="s">
        <v>116</v>
      </c>
      <c r="D4186" s="182">
        <v>1335.53</v>
      </c>
      <c r="E4186" s="183"/>
      <c r="F4186" s="183"/>
      <c r="G4186" s="166"/>
      <c r="H4186" s="166"/>
    </row>
    <row r="4187" spans="1:8" x14ac:dyDescent="0.3">
      <c r="A4187" s="179">
        <v>7161</v>
      </c>
      <c r="B4187" s="180" t="s">
        <v>50709</v>
      </c>
      <c r="C4187" s="479" t="s">
        <v>117</v>
      </c>
      <c r="D4187" s="182">
        <v>5.31</v>
      </c>
      <c r="E4187" s="183"/>
      <c r="F4187" s="183"/>
      <c r="G4187" s="166"/>
      <c r="H4187" s="166"/>
    </row>
    <row r="4188" spans="1:8" x14ac:dyDescent="0.3">
      <c r="A4188" s="179">
        <v>7170</v>
      </c>
      <c r="B4188" s="180" t="s">
        <v>50710</v>
      </c>
      <c r="C4188" s="479" t="s">
        <v>117</v>
      </c>
      <c r="D4188" s="182">
        <v>2.23</v>
      </c>
      <c r="E4188" s="183"/>
      <c r="F4188" s="183"/>
      <c r="G4188" s="166"/>
      <c r="H4188" s="166"/>
    </row>
    <row r="4189" spans="1:8" x14ac:dyDescent="0.3">
      <c r="A4189" s="179">
        <v>37524</v>
      </c>
      <c r="B4189" s="180" t="s">
        <v>50711</v>
      </c>
      <c r="C4189" s="479" t="s">
        <v>118</v>
      </c>
      <c r="D4189" s="182">
        <v>2.04</v>
      </c>
      <c r="E4189" s="183"/>
      <c r="F4189" s="183"/>
      <c r="G4189" s="166"/>
      <c r="H4189" s="166"/>
    </row>
    <row r="4190" spans="1:8" x14ac:dyDescent="0.3">
      <c r="A4190" s="179">
        <v>37525</v>
      </c>
      <c r="B4190" s="180" t="s">
        <v>50712</v>
      </c>
      <c r="C4190" s="479" t="s">
        <v>118</v>
      </c>
      <c r="D4190" s="182">
        <v>2.79</v>
      </c>
      <c r="E4190" s="183"/>
      <c r="F4190" s="183"/>
      <c r="G4190" s="166"/>
      <c r="H4190" s="166"/>
    </row>
    <row r="4191" spans="1:8" x14ac:dyDescent="0.3">
      <c r="A4191" s="179">
        <v>36789</v>
      </c>
      <c r="B4191" s="180" t="s">
        <v>50713</v>
      </c>
      <c r="C4191" s="479" t="s">
        <v>116</v>
      </c>
      <c r="D4191" s="182">
        <v>1.36</v>
      </c>
      <c r="E4191" s="183"/>
      <c r="F4191" s="183"/>
      <c r="G4191" s="166"/>
      <c r="H4191" s="166"/>
    </row>
    <row r="4192" spans="1:8" x14ac:dyDescent="0.3">
      <c r="A4192" s="179">
        <v>7173</v>
      </c>
      <c r="B4192" s="180" t="s">
        <v>50714</v>
      </c>
      <c r="C4192" s="479" t="s">
        <v>128</v>
      </c>
      <c r="D4192" s="182">
        <v>882</v>
      </c>
      <c r="E4192" s="183"/>
      <c r="F4192" s="183"/>
      <c r="G4192" s="166"/>
      <c r="H4192" s="166"/>
    </row>
    <row r="4193" spans="1:8" x14ac:dyDescent="0.3">
      <c r="A4193" s="179">
        <v>7175</v>
      </c>
      <c r="B4193" s="180" t="s">
        <v>50715</v>
      </c>
      <c r="C4193" s="479" t="s">
        <v>116</v>
      </c>
      <c r="D4193" s="182">
        <v>0.99</v>
      </c>
      <c r="E4193" s="183"/>
      <c r="F4193" s="183"/>
      <c r="G4193" s="166"/>
      <c r="H4193" s="166"/>
    </row>
    <row r="4194" spans="1:8" x14ac:dyDescent="0.3">
      <c r="A4194" s="179">
        <v>40741</v>
      </c>
      <c r="B4194" s="180" t="s">
        <v>50716</v>
      </c>
      <c r="C4194" s="479" t="s">
        <v>116</v>
      </c>
      <c r="D4194" s="182">
        <v>2.2799999999999998</v>
      </c>
      <c r="E4194" s="183"/>
      <c r="F4194" s="183"/>
      <c r="G4194" s="166"/>
      <c r="H4194" s="166"/>
    </row>
    <row r="4195" spans="1:8" x14ac:dyDescent="0.3">
      <c r="A4195" s="179">
        <v>7184</v>
      </c>
      <c r="B4195" s="180" t="s">
        <v>50717</v>
      </c>
      <c r="C4195" s="479" t="s">
        <v>117</v>
      </c>
      <c r="D4195" s="182">
        <v>50.49</v>
      </c>
      <c r="E4195" s="183"/>
      <c r="F4195" s="183"/>
      <c r="G4195" s="166"/>
      <c r="H4195" s="166"/>
    </row>
    <row r="4196" spans="1:8" x14ac:dyDescent="0.3">
      <c r="A4196" s="179">
        <v>34458</v>
      </c>
      <c r="B4196" s="180" t="s">
        <v>50718</v>
      </c>
      <c r="C4196" s="479" t="s">
        <v>116</v>
      </c>
      <c r="D4196" s="182">
        <v>176.76</v>
      </c>
      <c r="E4196" s="183"/>
      <c r="F4196" s="183"/>
      <c r="G4196" s="166"/>
      <c r="H4196" s="166"/>
    </row>
    <row r="4197" spans="1:8" x14ac:dyDescent="0.3">
      <c r="A4197" s="179">
        <v>34464</v>
      </c>
      <c r="B4197" s="180" t="s">
        <v>50719</v>
      </c>
      <c r="C4197" s="479" t="s">
        <v>116</v>
      </c>
      <c r="D4197" s="182">
        <v>263.12</v>
      </c>
      <c r="E4197" s="183"/>
      <c r="F4197" s="183"/>
      <c r="G4197" s="166"/>
      <c r="H4197" s="166"/>
    </row>
    <row r="4198" spans="1:8" x14ac:dyDescent="0.3">
      <c r="A4198" s="179">
        <v>34468</v>
      </c>
      <c r="B4198" s="180" t="s">
        <v>50720</v>
      </c>
      <c r="C4198" s="479" t="s">
        <v>116</v>
      </c>
      <c r="D4198" s="182">
        <v>331.73</v>
      </c>
      <c r="E4198" s="183"/>
      <c r="F4198" s="183"/>
      <c r="G4198" s="166"/>
      <c r="H4198" s="166"/>
    </row>
    <row r="4199" spans="1:8" x14ac:dyDescent="0.3">
      <c r="A4199" s="179">
        <v>34473</v>
      </c>
      <c r="B4199" s="180" t="s">
        <v>50721</v>
      </c>
      <c r="C4199" s="479" t="s">
        <v>116</v>
      </c>
      <c r="D4199" s="182">
        <v>201.23</v>
      </c>
      <c r="E4199" s="183"/>
      <c r="F4199" s="183"/>
      <c r="G4199" s="166"/>
      <c r="H4199" s="166"/>
    </row>
    <row r="4200" spans="1:8" x14ac:dyDescent="0.3">
      <c r="A4200" s="179">
        <v>34480</v>
      </c>
      <c r="B4200" s="180" t="s">
        <v>50722</v>
      </c>
      <c r="C4200" s="479" t="s">
        <v>116</v>
      </c>
      <c r="D4200" s="182">
        <v>371.88</v>
      </c>
      <c r="E4200" s="183"/>
      <c r="F4200" s="183"/>
      <c r="G4200" s="166"/>
      <c r="H4200" s="166"/>
    </row>
    <row r="4201" spans="1:8" x14ac:dyDescent="0.3">
      <c r="A4201" s="179">
        <v>34486</v>
      </c>
      <c r="B4201" s="180" t="s">
        <v>50723</v>
      </c>
      <c r="C4201" s="479" t="s">
        <v>116</v>
      </c>
      <c r="D4201" s="182">
        <v>440.3</v>
      </c>
      <c r="E4201" s="183"/>
      <c r="F4201" s="183"/>
      <c r="G4201" s="166"/>
      <c r="H4201" s="166"/>
    </row>
    <row r="4202" spans="1:8" x14ac:dyDescent="0.3">
      <c r="A4202" s="179">
        <v>7190</v>
      </c>
      <c r="B4202" s="180" t="s">
        <v>50724</v>
      </c>
      <c r="C4202" s="479" t="s">
        <v>116</v>
      </c>
      <c r="D4202" s="182">
        <v>14.7</v>
      </c>
      <c r="E4202" s="183"/>
      <c r="F4202" s="183"/>
      <c r="G4202" s="166"/>
      <c r="H4202" s="166"/>
    </row>
    <row r="4203" spans="1:8" x14ac:dyDescent="0.3">
      <c r="A4203" s="179">
        <v>34417</v>
      </c>
      <c r="B4203" s="180" t="s">
        <v>50725</v>
      </c>
      <c r="C4203" s="479" t="s">
        <v>116</v>
      </c>
      <c r="D4203" s="182">
        <v>23.52</v>
      </c>
      <c r="E4203" s="183"/>
      <c r="F4203" s="183"/>
      <c r="G4203" s="166"/>
      <c r="H4203" s="166"/>
    </row>
    <row r="4204" spans="1:8" x14ac:dyDescent="0.3">
      <c r="A4204" s="179">
        <v>7213</v>
      </c>
      <c r="B4204" s="180" t="s">
        <v>50726</v>
      </c>
      <c r="C4204" s="479" t="s">
        <v>117</v>
      </c>
      <c r="D4204" s="182">
        <v>21.57</v>
      </c>
      <c r="E4204" s="183"/>
      <c r="F4204" s="183"/>
      <c r="G4204" s="166"/>
      <c r="H4204" s="166"/>
    </row>
    <row r="4205" spans="1:8" x14ac:dyDescent="0.3">
      <c r="A4205" s="179">
        <v>7195</v>
      </c>
      <c r="B4205" s="180" t="s">
        <v>50727</v>
      </c>
      <c r="C4205" s="479" t="s">
        <v>116</v>
      </c>
      <c r="D4205" s="182">
        <v>63.34</v>
      </c>
      <c r="E4205" s="183"/>
      <c r="F4205" s="183"/>
      <c r="G4205" s="166"/>
      <c r="H4205" s="166"/>
    </row>
    <row r="4206" spans="1:8" x14ac:dyDescent="0.3">
      <c r="A4206" s="179">
        <v>7186</v>
      </c>
      <c r="B4206" s="180" t="s">
        <v>50728</v>
      </c>
      <c r="C4206" s="479" t="s">
        <v>116</v>
      </c>
      <c r="D4206" s="182">
        <v>69</v>
      </c>
      <c r="E4206" s="183"/>
      <c r="F4206" s="183"/>
      <c r="G4206" s="166"/>
      <c r="H4206" s="166"/>
    </row>
    <row r="4207" spans="1:8" x14ac:dyDescent="0.3">
      <c r="A4207" s="179">
        <v>7194</v>
      </c>
      <c r="B4207" s="180" t="s">
        <v>50729</v>
      </c>
      <c r="C4207" s="479" t="s">
        <v>117</v>
      </c>
      <c r="D4207" s="182">
        <v>31.81</v>
      </c>
      <c r="E4207" s="183"/>
      <c r="F4207" s="183"/>
      <c r="G4207" s="166"/>
      <c r="H4207" s="166"/>
    </row>
    <row r="4208" spans="1:8" x14ac:dyDescent="0.3">
      <c r="A4208" s="179">
        <v>7197</v>
      </c>
      <c r="B4208" s="180" t="s">
        <v>50730</v>
      </c>
      <c r="C4208" s="479" t="s">
        <v>116</v>
      </c>
      <c r="D4208" s="182">
        <v>134.27000000000001</v>
      </c>
      <c r="E4208" s="183"/>
      <c r="F4208" s="183"/>
      <c r="G4208" s="166"/>
      <c r="H4208" s="166"/>
    </row>
    <row r="4209" spans="1:8" x14ac:dyDescent="0.3">
      <c r="A4209" s="179">
        <v>7192</v>
      </c>
      <c r="B4209" s="180" t="s">
        <v>50731</v>
      </c>
      <c r="C4209" s="479" t="s">
        <v>116</v>
      </c>
      <c r="D4209" s="182">
        <v>120.3</v>
      </c>
      <c r="E4209" s="183"/>
      <c r="F4209" s="183"/>
      <c r="G4209" s="166"/>
      <c r="H4209" s="166"/>
    </row>
    <row r="4210" spans="1:8" x14ac:dyDescent="0.3">
      <c r="A4210" s="179">
        <v>7193</v>
      </c>
      <c r="B4210" s="180" t="s">
        <v>50732</v>
      </c>
      <c r="C4210" s="479" t="s">
        <v>116</v>
      </c>
      <c r="D4210" s="182">
        <v>135.44</v>
      </c>
      <c r="E4210" s="183"/>
      <c r="F4210" s="183"/>
      <c r="G4210" s="166"/>
      <c r="H4210" s="166"/>
    </row>
    <row r="4211" spans="1:8" x14ac:dyDescent="0.3">
      <c r="A4211" s="179">
        <v>7189</v>
      </c>
      <c r="B4211" s="180" t="s">
        <v>50733</v>
      </c>
      <c r="C4211" s="479" t="s">
        <v>116</v>
      </c>
      <c r="D4211" s="182">
        <v>157.38999999999999</v>
      </c>
      <c r="E4211" s="183"/>
      <c r="F4211" s="183"/>
      <c r="G4211" s="166"/>
      <c r="H4211" s="166"/>
    </row>
    <row r="4212" spans="1:8" x14ac:dyDescent="0.3">
      <c r="A4212" s="179">
        <v>34402</v>
      </c>
      <c r="B4212" s="180" t="s">
        <v>50734</v>
      </c>
      <c r="C4212" s="479" t="s">
        <v>116</v>
      </c>
      <c r="D4212" s="182">
        <v>222.21</v>
      </c>
      <c r="E4212" s="183"/>
      <c r="F4212" s="183"/>
      <c r="G4212" s="166"/>
      <c r="H4212" s="166"/>
    </row>
    <row r="4213" spans="1:8" x14ac:dyDescent="0.3">
      <c r="A4213" s="179">
        <v>7245</v>
      </c>
      <c r="B4213" s="180" t="s">
        <v>50735</v>
      </c>
      <c r="C4213" s="479" t="s">
        <v>116</v>
      </c>
      <c r="D4213" s="182">
        <v>30.31</v>
      </c>
      <c r="E4213" s="183"/>
      <c r="F4213" s="183"/>
      <c r="G4213" s="166"/>
      <c r="H4213" s="166"/>
    </row>
    <row r="4214" spans="1:8" x14ac:dyDescent="0.3">
      <c r="A4214" s="179">
        <v>34425</v>
      </c>
      <c r="B4214" s="180" t="s">
        <v>50736</v>
      </c>
      <c r="C4214" s="479" t="s">
        <v>116</v>
      </c>
      <c r="D4214" s="182">
        <v>142.74</v>
      </c>
      <c r="E4214" s="183"/>
      <c r="F4214" s="183"/>
      <c r="G4214" s="166"/>
      <c r="H4214" s="166"/>
    </row>
    <row r="4215" spans="1:8" x14ac:dyDescent="0.3">
      <c r="A4215" s="179">
        <v>7223</v>
      </c>
      <c r="B4215" s="180" t="s">
        <v>50737</v>
      </c>
      <c r="C4215" s="479" t="s">
        <v>116</v>
      </c>
      <c r="D4215" s="182">
        <v>159.07</v>
      </c>
      <c r="E4215" s="183"/>
      <c r="F4215" s="183"/>
      <c r="G4215" s="166"/>
      <c r="H4215" s="166"/>
    </row>
    <row r="4216" spans="1:8" x14ac:dyDescent="0.3">
      <c r="A4216" s="179">
        <v>7234</v>
      </c>
      <c r="B4216" s="180" t="s">
        <v>50738</v>
      </c>
      <c r="C4216" s="479" t="s">
        <v>116</v>
      </c>
      <c r="D4216" s="182">
        <v>240.04</v>
      </c>
      <c r="E4216" s="183"/>
      <c r="F4216" s="183"/>
      <c r="G4216" s="166"/>
      <c r="H4216" s="166"/>
    </row>
    <row r="4217" spans="1:8" x14ac:dyDescent="0.3">
      <c r="A4217" s="179">
        <v>7224</v>
      </c>
      <c r="B4217" s="180" t="s">
        <v>50739</v>
      </c>
      <c r="C4217" s="479" t="s">
        <v>116</v>
      </c>
      <c r="D4217" s="182">
        <v>292.43</v>
      </c>
      <c r="E4217" s="183"/>
      <c r="F4217" s="183"/>
      <c r="G4217" s="166"/>
      <c r="H4217" s="166"/>
    </row>
    <row r="4218" spans="1:8" x14ac:dyDescent="0.3">
      <c r="A4218" s="179">
        <v>7225</v>
      </c>
      <c r="B4218" s="180" t="s">
        <v>50740</v>
      </c>
      <c r="C4218" s="479" t="s">
        <v>116</v>
      </c>
      <c r="D4218" s="182">
        <v>313.57</v>
      </c>
      <c r="E4218" s="183"/>
      <c r="F4218" s="183"/>
      <c r="G4218" s="166"/>
      <c r="H4218" s="166"/>
    </row>
    <row r="4219" spans="1:8" x14ac:dyDescent="0.3">
      <c r="A4219" s="179">
        <v>7226</v>
      </c>
      <c r="B4219" s="180" t="s">
        <v>50741</v>
      </c>
      <c r="C4219" s="479" t="s">
        <v>116</v>
      </c>
      <c r="D4219" s="182">
        <v>334.62</v>
      </c>
      <c r="E4219" s="183"/>
      <c r="F4219" s="183"/>
      <c r="G4219" s="166"/>
      <c r="H4219" s="166"/>
    </row>
    <row r="4220" spans="1:8" x14ac:dyDescent="0.3">
      <c r="A4220" s="179">
        <v>7227</v>
      </c>
      <c r="B4220" s="180" t="s">
        <v>50742</v>
      </c>
      <c r="C4220" s="479" t="s">
        <v>116</v>
      </c>
      <c r="D4220" s="182">
        <v>380.89</v>
      </c>
      <c r="E4220" s="183"/>
      <c r="F4220" s="183"/>
      <c r="G4220" s="166"/>
      <c r="H4220" s="166"/>
    </row>
    <row r="4221" spans="1:8" x14ac:dyDescent="0.3">
      <c r="A4221" s="179">
        <v>7212</v>
      </c>
      <c r="B4221" s="180" t="s">
        <v>50743</v>
      </c>
      <c r="C4221" s="479" t="s">
        <v>116</v>
      </c>
      <c r="D4221" s="182">
        <v>418.5</v>
      </c>
      <c r="E4221" s="183"/>
      <c r="F4221" s="183"/>
      <c r="G4221" s="166"/>
      <c r="H4221" s="166"/>
    </row>
    <row r="4222" spans="1:8" x14ac:dyDescent="0.3">
      <c r="A4222" s="179">
        <v>7229</v>
      </c>
      <c r="B4222" s="180" t="s">
        <v>50744</v>
      </c>
      <c r="C4222" s="479" t="s">
        <v>116</v>
      </c>
      <c r="D4222" s="182">
        <v>265.27</v>
      </c>
      <c r="E4222" s="183"/>
      <c r="F4222" s="183"/>
      <c r="G4222" s="166"/>
      <c r="H4222" s="166"/>
    </row>
    <row r="4223" spans="1:8" x14ac:dyDescent="0.3">
      <c r="A4223" s="179">
        <v>7230</v>
      </c>
      <c r="B4223" s="180" t="s">
        <v>50745</v>
      </c>
      <c r="C4223" s="479" t="s">
        <v>116</v>
      </c>
      <c r="D4223" s="182">
        <v>441.63</v>
      </c>
      <c r="E4223" s="183"/>
      <c r="F4223" s="183"/>
      <c r="G4223" s="166"/>
      <c r="H4223" s="166"/>
    </row>
    <row r="4224" spans="1:8" x14ac:dyDescent="0.3">
      <c r="A4224" s="179">
        <v>7231</v>
      </c>
      <c r="B4224" s="180" t="s">
        <v>50746</v>
      </c>
      <c r="C4224" s="479" t="s">
        <v>116</v>
      </c>
      <c r="D4224" s="182">
        <v>626.49</v>
      </c>
      <c r="E4224" s="183"/>
      <c r="F4224" s="183"/>
      <c r="G4224" s="166"/>
      <c r="H4224" s="166"/>
    </row>
    <row r="4225" spans="1:8" x14ac:dyDescent="0.3">
      <c r="A4225" s="179">
        <v>7220</v>
      </c>
      <c r="B4225" s="180" t="s">
        <v>50747</v>
      </c>
      <c r="C4225" s="479" t="s">
        <v>116</v>
      </c>
      <c r="D4225" s="182">
        <v>773.33</v>
      </c>
      <c r="E4225" s="183"/>
      <c r="F4225" s="183"/>
      <c r="G4225" s="166"/>
      <c r="H4225" s="166"/>
    </row>
    <row r="4226" spans="1:8" x14ac:dyDescent="0.3">
      <c r="A4226" s="179">
        <v>34447</v>
      </c>
      <c r="B4226" s="180" t="s">
        <v>50748</v>
      </c>
      <c r="C4226" s="479" t="s">
        <v>116</v>
      </c>
      <c r="D4226" s="182">
        <v>864.7</v>
      </c>
      <c r="E4226" s="183"/>
      <c r="F4226" s="183"/>
      <c r="G4226" s="166"/>
      <c r="H4226" s="166"/>
    </row>
    <row r="4227" spans="1:8" x14ac:dyDescent="0.3">
      <c r="A4227" s="179">
        <v>7233</v>
      </c>
      <c r="B4227" s="180" t="s">
        <v>50749</v>
      </c>
      <c r="C4227" s="479" t="s">
        <v>116</v>
      </c>
      <c r="D4227" s="182">
        <v>991.95</v>
      </c>
      <c r="E4227" s="183"/>
      <c r="F4227" s="183"/>
      <c r="G4227" s="166"/>
      <c r="H4227" s="166"/>
    </row>
    <row r="4228" spans="1:8" x14ac:dyDescent="0.3">
      <c r="A4228" s="179">
        <v>40740</v>
      </c>
      <c r="B4228" s="180" t="s">
        <v>50750</v>
      </c>
      <c r="C4228" s="479" t="s">
        <v>117</v>
      </c>
      <c r="D4228" s="182">
        <v>165.72</v>
      </c>
      <c r="E4228" s="183"/>
      <c r="F4228" s="183"/>
      <c r="G4228" s="166"/>
      <c r="H4228" s="166"/>
    </row>
    <row r="4229" spans="1:8" x14ac:dyDescent="0.3">
      <c r="A4229" s="179">
        <v>25007</v>
      </c>
      <c r="B4229" s="180" t="s">
        <v>50751</v>
      </c>
      <c r="C4229" s="479" t="s">
        <v>117</v>
      </c>
      <c r="D4229" s="182">
        <v>47.42</v>
      </c>
      <c r="E4229" s="183"/>
      <c r="F4229" s="183"/>
      <c r="G4229" s="166"/>
      <c r="H4229" s="166"/>
    </row>
    <row r="4230" spans="1:8" x14ac:dyDescent="0.3">
      <c r="A4230" s="179">
        <v>43071</v>
      </c>
      <c r="B4230" s="180" t="s">
        <v>50752</v>
      </c>
      <c r="C4230" s="479" t="s">
        <v>117</v>
      </c>
      <c r="D4230" s="182">
        <v>186.6</v>
      </c>
      <c r="E4230" s="183"/>
      <c r="F4230" s="183"/>
      <c r="G4230" s="166"/>
      <c r="H4230" s="166"/>
    </row>
    <row r="4231" spans="1:8" x14ac:dyDescent="0.3">
      <c r="A4231" s="179">
        <v>39520</v>
      </c>
      <c r="B4231" s="180" t="s">
        <v>50753</v>
      </c>
      <c r="C4231" s="479" t="s">
        <v>117</v>
      </c>
      <c r="D4231" s="182">
        <v>152.22999999999999</v>
      </c>
      <c r="E4231" s="183"/>
      <c r="F4231" s="183"/>
      <c r="G4231" s="166"/>
      <c r="H4231" s="166"/>
    </row>
    <row r="4232" spans="1:8" x14ac:dyDescent="0.3">
      <c r="A4232" s="179">
        <v>39521</v>
      </c>
      <c r="B4232" s="180" t="s">
        <v>50754</v>
      </c>
      <c r="C4232" s="479" t="s">
        <v>117</v>
      </c>
      <c r="D4232" s="182">
        <v>157.21</v>
      </c>
      <c r="E4232" s="183"/>
      <c r="F4232" s="183"/>
      <c r="G4232" s="166"/>
      <c r="H4232" s="166"/>
    </row>
    <row r="4233" spans="1:8" x14ac:dyDescent="0.3">
      <c r="A4233" s="179">
        <v>39522</v>
      </c>
      <c r="B4233" s="180" t="s">
        <v>50755</v>
      </c>
      <c r="C4233" s="479" t="s">
        <v>117</v>
      </c>
      <c r="D4233" s="182">
        <v>162.33000000000001</v>
      </c>
      <c r="E4233" s="183"/>
      <c r="F4233" s="183"/>
      <c r="G4233" s="166"/>
      <c r="H4233" s="166"/>
    </row>
    <row r="4234" spans="1:8" x14ac:dyDescent="0.3">
      <c r="A4234" s="179">
        <v>7243</v>
      </c>
      <c r="B4234" s="180" t="s">
        <v>50756</v>
      </c>
      <c r="C4234" s="479" t="s">
        <v>117</v>
      </c>
      <c r="D4234" s="182">
        <v>49.55</v>
      </c>
      <c r="E4234" s="183"/>
      <c r="F4234" s="183"/>
      <c r="G4234" s="166"/>
      <c r="H4234" s="166"/>
    </row>
    <row r="4235" spans="1:8" x14ac:dyDescent="0.3">
      <c r="A4235" s="179">
        <v>11067</v>
      </c>
      <c r="B4235" s="180" t="s">
        <v>50757</v>
      </c>
      <c r="C4235" s="479" t="s">
        <v>116</v>
      </c>
      <c r="D4235" s="182">
        <v>350.45</v>
      </c>
      <c r="E4235" s="183"/>
      <c r="F4235" s="183"/>
      <c r="G4235" s="166"/>
      <c r="H4235" s="166"/>
    </row>
    <row r="4236" spans="1:8" x14ac:dyDescent="0.3">
      <c r="A4236" s="179">
        <v>11068</v>
      </c>
      <c r="B4236" s="180" t="s">
        <v>50758</v>
      </c>
      <c r="C4236" s="479" t="s">
        <v>116</v>
      </c>
      <c r="D4236" s="182">
        <v>442.75</v>
      </c>
      <c r="E4236" s="183"/>
      <c r="F4236" s="183"/>
      <c r="G4236" s="166"/>
      <c r="H4236" s="166"/>
    </row>
    <row r="4237" spans="1:8" x14ac:dyDescent="0.3">
      <c r="A4237" s="179">
        <v>7246</v>
      </c>
      <c r="B4237" s="180" t="s">
        <v>50759</v>
      </c>
      <c r="C4237" s="479" t="s">
        <v>116</v>
      </c>
      <c r="D4237" s="182">
        <v>33.47</v>
      </c>
      <c r="E4237" s="183"/>
      <c r="F4237" s="183"/>
      <c r="G4237" s="166"/>
      <c r="H4237" s="166"/>
    </row>
    <row r="4238" spans="1:8" x14ac:dyDescent="0.3">
      <c r="A4238" s="179">
        <v>41097</v>
      </c>
      <c r="B4238" s="180" t="s">
        <v>50760</v>
      </c>
      <c r="C4238" s="479" t="s">
        <v>123</v>
      </c>
      <c r="D4238" s="182">
        <v>3169.13</v>
      </c>
      <c r="E4238" s="183"/>
      <c r="F4238" s="183"/>
      <c r="G4238" s="166"/>
      <c r="H4238" s="166"/>
    </row>
    <row r="4239" spans="1:8" x14ac:dyDescent="0.3">
      <c r="A4239" s="179">
        <v>12869</v>
      </c>
      <c r="B4239" s="180" t="s">
        <v>50761</v>
      </c>
      <c r="C4239" s="479" t="s">
        <v>122</v>
      </c>
      <c r="D4239" s="182">
        <v>17.98</v>
      </c>
      <c r="E4239" s="183"/>
      <c r="F4239" s="183"/>
      <c r="G4239" s="166"/>
      <c r="H4239" s="166"/>
    </row>
    <row r="4240" spans="1:8" x14ac:dyDescent="0.3">
      <c r="A4240" s="179">
        <v>1574</v>
      </c>
      <c r="B4240" s="180" t="s">
        <v>50762</v>
      </c>
      <c r="C4240" s="479" t="s">
        <v>116</v>
      </c>
      <c r="D4240" s="182">
        <v>1.56</v>
      </c>
      <c r="E4240" s="183"/>
      <c r="F4240" s="183"/>
      <c r="G4240" s="166"/>
      <c r="H4240" s="166"/>
    </row>
    <row r="4241" spans="1:8" x14ac:dyDescent="0.3">
      <c r="A4241" s="179">
        <v>1581</v>
      </c>
      <c r="B4241" s="180" t="s">
        <v>50763</v>
      </c>
      <c r="C4241" s="479" t="s">
        <v>116</v>
      </c>
      <c r="D4241" s="182">
        <v>10.82</v>
      </c>
      <c r="E4241" s="183"/>
      <c r="F4241" s="183"/>
      <c r="G4241" s="166"/>
      <c r="H4241" s="166"/>
    </row>
    <row r="4242" spans="1:8" x14ac:dyDescent="0.3">
      <c r="A4242" s="179">
        <v>1575</v>
      </c>
      <c r="B4242" s="180" t="s">
        <v>50764</v>
      </c>
      <c r="C4242" s="479" t="s">
        <v>116</v>
      </c>
      <c r="D4242" s="182">
        <v>1.85</v>
      </c>
      <c r="E4242" s="183"/>
      <c r="F4242" s="183"/>
      <c r="G4242" s="166"/>
      <c r="H4242" s="166"/>
    </row>
    <row r="4243" spans="1:8" x14ac:dyDescent="0.3">
      <c r="A4243" s="179">
        <v>1570</v>
      </c>
      <c r="B4243" s="180" t="s">
        <v>50765</v>
      </c>
      <c r="C4243" s="479" t="s">
        <v>116</v>
      </c>
      <c r="D4243" s="182">
        <v>0.93</v>
      </c>
      <c r="E4243" s="183"/>
      <c r="F4243" s="183"/>
      <c r="G4243" s="166"/>
      <c r="H4243" s="166"/>
    </row>
    <row r="4244" spans="1:8" x14ac:dyDescent="0.3">
      <c r="A4244" s="179">
        <v>1576</v>
      </c>
      <c r="B4244" s="180" t="s">
        <v>50766</v>
      </c>
      <c r="C4244" s="479" t="s">
        <v>116</v>
      </c>
      <c r="D4244" s="182">
        <v>2.56</v>
      </c>
      <c r="E4244" s="183"/>
      <c r="F4244" s="183"/>
      <c r="G4244" s="166"/>
      <c r="H4244" s="166"/>
    </row>
    <row r="4245" spans="1:8" x14ac:dyDescent="0.3">
      <c r="A4245" s="179">
        <v>1577</v>
      </c>
      <c r="B4245" s="180" t="s">
        <v>50767</v>
      </c>
      <c r="C4245" s="479" t="s">
        <v>116</v>
      </c>
      <c r="D4245" s="182">
        <v>2.89</v>
      </c>
      <c r="E4245" s="183"/>
      <c r="F4245" s="183"/>
      <c r="G4245" s="166"/>
      <c r="H4245" s="166"/>
    </row>
    <row r="4246" spans="1:8" x14ac:dyDescent="0.3">
      <c r="A4246" s="179">
        <v>1571</v>
      </c>
      <c r="B4246" s="180" t="s">
        <v>50768</v>
      </c>
      <c r="C4246" s="479" t="s">
        <v>116</v>
      </c>
      <c r="D4246" s="182">
        <v>1.21</v>
      </c>
      <c r="E4246" s="183"/>
      <c r="F4246" s="183"/>
      <c r="G4246" s="166"/>
      <c r="H4246" s="166"/>
    </row>
    <row r="4247" spans="1:8" x14ac:dyDescent="0.3">
      <c r="A4247" s="179">
        <v>1578</v>
      </c>
      <c r="B4247" s="180" t="s">
        <v>50769</v>
      </c>
      <c r="C4247" s="479" t="s">
        <v>116</v>
      </c>
      <c r="D4247" s="182">
        <v>5.01</v>
      </c>
      <c r="E4247" s="183"/>
      <c r="F4247" s="183"/>
      <c r="G4247" s="166"/>
      <c r="H4247" s="166"/>
    </row>
    <row r="4248" spans="1:8" x14ac:dyDescent="0.3">
      <c r="A4248" s="179">
        <v>1573</v>
      </c>
      <c r="B4248" s="180" t="s">
        <v>50770</v>
      </c>
      <c r="C4248" s="479" t="s">
        <v>116</v>
      </c>
      <c r="D4248" s="182">
        <v>1.44</v>
      </c>
      <c r="E4248" s="183"/>
      <c r="F4248" s="183"/>
      <c r="G4248" s="166"/>
      <c r="H4248" s="166"/>
    </row>
    <row r="4249" spans="1:8" x14ac:dyDescent="0.3">
      <c r="A4249" s="179">
        <v>1579</v>
      </c>
      <c r="B4249" s="180" t="s">
        <v>50771</v>
      </c>
      <c r="C4249" s="479" t="s">
        <v>116</v>
      </c>
      <c r="D4249" s="182">
        <v>6.24</v>
      </c>
      <c r="E4249" s="183"/>
      <c r="F4249" s="183"/>
      <c r="G4249" s="166"/>
      <c r="H4249" s="166"/>
    </row>
    <row r="4250" spans="1:8" x14ac:dyDescent="0.3">
      <c r="A4250" s="179">
        <v>1580</v>
      </c>
      <c r="B4250" s="180" t="s">
        <v>50772</v>
      </c>
      <c r="C4250" s="479" t="s">
        <v>116</v>
      </c>
      <c r="D4250" s="182">
        <v>7.69</v>
      </c>
      <c r="E4250" s="183"/>
      <c r="F4250" s="183"/>
      <c r="G4250" s="166"/>
      <c r="H4250" s="166"/>
    </row>
    <row r="4251" spans="1:8" x14ac:dyDescent="0.3">
      <c r="A4251" s="179">
        <v>39321</v>
      </c>
      <c r="B4251" s="180" t="s">
        <v>50773</v>
      </c>
      <c r="C4251" s="479" t="s">
        <v>116</v>
      </c>
      <c r="D4251" s="182">
        <v>19.41</v>
      </c>
      <c r="E4251" s="183"/>
      <c r="F4251" s="183"/>
      <c r="G4251" s="166"/>
      <c r="H4251" s="166"/>
    </row>
    <row r="4252" spans="1:8" x14ac:dyDescent="0.3">
      <c r="A4252" s="179">
        <v>39319</v>
      </c>
      <c r="B4252" s="180" t="s">
        <v>50774</v>
      </c>
      <c r="C4252" s="479" t="s">
        <v>116</v>
      </c>
      <c r="D4252" s="182">
        <v>8.08</v>
      </c>
      <c r="E4252" s="183"/>
      <c r="F4252" s="183"/>
      <c r="G4252" s="166"/>
      <c r="H4252" s="166"/>
    </row>
    <row r="4253" spans="1:8" x14ac:dyDescent="0.3">
      <c r="A4253" s="179">
        <v>39320</v>
      </c>
      <c r="B4253" s="180" t="s">
        <v>50775</v>
      </c>
      <c r="C4253" s="479" t="s">
        <v>116</v>
      </c>
      <c r="D4253" s="182">
        <v>15.53</v>
      </c>
      <c r="E4253" s="183"/>
      <c r="F4253" s="183"/>
      <c r="G4253" s="166"/>
      <c r="H4253" s="166"/>
    </row>
    <row r="4254" spans="1:8" x14ac:dyDescent="0.3">
      <c r="A4254" s="179">
        <v>1591</v>
      </c>
      <c r="B4254" s="180" t="s">
        <v>50776</v>
      </c>
      <c r="C4254" s="479" t="s">
        <v>116</v>
      </c>
      <c r="D4254" s="182">
        <v>23.85</v>
      </c>
      <c r="E4254" s="183"/>
      <c r="F4254" s="183"/>
      <c r="G4254" s="166"/>
      <c r="H4254" s="166"/>
    </row>
    <row r="4255" spans="1:8" x14ac:dyDescent="0.3">
      <c r="A4255" s="179">
        <v>1547</v>
      </c>
      <c r="B4255" s="180" t="s">
        <v>50777</v>
      </c>
      <c r="C4255" s="479" t="s">
        <v>116</v>
      </c>
      <c r="D4255" s="182">
        <v>124.99</v>
      </c>
      <c r="E4255" s="183"/>
      <c r="F4255" s="183"/>
      <c r="G4255" s="166"/>
      <c r="H4255" s="166"/>
    </row>
    <row r="4256" spans="1:8" x14ac:dyDescent="0.3">
      <c r="A4256" s="179">
        <v>38196</v>
      </c>
      <c r="B4256" s="180" t="s">
        <v>50778</v>
      </c>
      <c r="C4256" s="479" t="s">
        <v>116</v>
      </c>
      <c r="D4256" s="182">
        <v>24.34</v>
      </c>
      <c r="E4256" s="183"/>
      <c r="F4256" s="183"/>
      <c r="G4256" s="166"/>
      <c r="H4256" s="166"/>
    </row>
    <row r="4257" spans="1:8" x14ac:dyDescent="0.3">
      <c r="A4257" s="179">
        <v>1543</v>
      </c>
      <c r="B4257" s="180" t="s">
        <v>50779</v>
      </c>
      <c r="C4257" s="479" t="s">
        <v>116</v>
      </c>
      <c r="D4257" s="182">
        <v>25.87</v>
      </c>
      <c r="E4257" s="183"/>
      <c r="F4257" s="183"/>
      <c r="G4257" s="166"/>
      <c r="H4257" s="166"/>
    </row>
    <row r="4258" spans="1:8" x14ac:dyDescent="0.3">
      <c r="A4258" s="179">
        <v>1585</v>
      </c>
      <c r="B4258" s="180" t="s">
        <v>50780</v>
      </c>
      <c r="C4258" s="479" t="s">
        <v>116</v>
      </c>
      <c r="D4258" s="182">
        <v>5.01</v>
      </c>
      <c r="E4258" s="183"/>
      <c r="F4258" s="183"/>
      <c r="G4258" s="166"/>
      <c r="H4258" s="166"/>
    </row>
    <row r="4259" spans="1:8" x14ac:dyDescent="0.3">
      <c r="A4259" s="179">
        <v>1593</v>
      </c>
      <c r="B4259" s="180" t="s">
        <v>50781</v>
      </c>
      <c r="C4259" s="479" t="s">
        <v>116</v>
      </c>
      <c r="D4259" s="182">
        <v>26.6</v>
      </c>
      <c r="E4259" s="183"/>
      <c r="F4259" s="183"/>
      <c r="G4259" s="166"/>
      <c r="H4259" s="166"/>
    </row>
    <row r="4260" spans="1:8" x14ac:dyDescent="0.3">
      <c r="A4260" s="179">
        <v>11838</v>
      </c>
      <c r="B4260" s="180" t="s">
        <v>50782</v>
      </c>
      <c r="C4260" s="479" t="s">
        <v>116</v>
      </c>
      <c r="D4260" s="182">
        <v>35.1</v>
      </c>
      <c r="E4260" s="183"/>
      <c r="F4260" s="183"/>
      <c r="G4260" s="166"/>
      <c r="H4260" s="166"/>
    </row>
    <row r="4261" spans="1:8" x14ac:dyDescent="0.3">
      <c r="A4261" s="179">
        <v>1594</v>
      </c>
      <c r="B4261" s="180" t="s">
        <v>50783</v>
      </c>
      <c r="C4261" s="479" t="s">
        <v>116</v>
      </c>
      <c r="D4261" s="182">
        <v>35.49</v>
      </c>
      <c r="E4261" s="183"/>
      <c r="F4261" s="183"/>
      <c r="G4261" s="166"/>
      <c r="H4261" s="166"/>
    </row>
    <row r="4262" spans="1:8" x14ac:dyDescent="0.3">
      <c r="A4262" s="179">
        <v>1586</v>
      </c>
      <c r="B4262" s="180" t="s">
        <v>50784</v>
      </c>
      <c r="C4262" s="479" t="s">
        <v>116</v>
      </c>
      <c r="D4262" s="182">
        <v>6.34</v>
      </c>
      <c r="E4262" s="183"/>
      <c r="F4262" s="183"/>
      <c r="G4262" s="166"/>
      <c r="H4262" s="166"/>
    </row>
    <row r="4263" spans="1:8" x14ac:dyDescent="0.3">
      <c r="A4263" s="179">
        <v>11839</v>
      </c>
      <c r="B4263" s="180" t="s">
        <v>50785</v>
      </c>
      <c r="C4263" s="479" t="s">
        <v>116</v>
      </c>
      <c r="D4263" s="182">
        <v>51.08</v>
      </c>
      <c r="E4263" s="183"/>
      <c r="F4263" s="183"/>
      <c r="G4263" s="166"/>
      <c r="H4263" s="166"/>
    </row>
    <row r="4264" spans="1:8" x14ac:dyDescent="0.3">
      <c r="A4264" s="179">
        <v>1587</v>
      </c>
      <c r="B4264" s="180" t="s">
        <v>50786</v>
      </c>
      <c r="C4264" s="479" t="s">
        <v>116</v>
      </c>
      <c r="D4264" s="182">
        <v>6.45</v>
      </c>
      <c r="E4264" s="183"/>
      <c r="F4264" s="183"/>
      <c r="G4264" s="166"/>
      <c r="H4264" s="166"/>
    </row>
    <row r="4265" spans="1:8" x14ac:dyDescent="0.3">
      <c r="A4265" s="179">
        <v>1545</v>
      </c>
      <c r="B4265" s="180" t="s">
        <v>50787</v>
      </c>
      <c r="C4265" s="479" t="s">
        <v>116</v>
      </c>
      <c r="D4265" s="182">
        <v>61.29</v>
      </c>
      <c r="E4265" s="183"/>
      <c r="F4265" s="183"/>
      <c r="G4265" s="166"/>
      <c r="H4265" s="166"/>
    </row>
    <row r="4266" spans="1:8" x14ac:dyDescent="0.3">
      <c r="A4266" s="179">
        <v>1588</v>
      </c>
      <c r="B4266" s="180" t="s">
        <v>50788</v>
      </c>
      <c r="C4266" s="479" t="s">
        <v>116</v>
      </c>
      <c r="D4266" s="182">
        <v>8.86</v>
      </c>
      <c r="E4266" s="183"/>
      <c r="F4266" s="183"/>
      <c r="G4266" s="166"/>
      <c r="H4266" s="166"/>
    </row>
    <row r="4267" spans="1:8" x14ac:dyDescent="0.3">
      <c r="A4267" s="179">
        <v>1535</v>
      </c>
      <c r="B4267" s="180" t="s">
        <v>50789</v>
      </c>
      <c r="C4267" s="479" t="s">
        <v>116</v>
      </c>
      <c r="D4267" s="182">
        <v>5.0999999999999996</v>
      </c>
      <c r="E4267" s="183"/>
      <c r="F4267" s="183"/>
      <c r="G4267" s="166"/>
      <c r="H4267" s="166"/>
    </row>
    <row r="4268" spans="1:8" x14ac:dyDescent="0.3">
      <c r="A4268" s="179">
        <v>1589</v>
      </c>
      <c r="B4268" s="180" t="s">
        <v>50790</v>
      </c>
      <c r="C4268" s="479" t="s">
        <v>116</v>
      </c>
      <c r="D4268" s="182">
        <v>9.14</v>
      </c>
      <c r="E4268" s="183"/>
      <c r="F4268" s="183"/>
      <c r="G4268" s="166"/>
      <c r="H4268" s="166"/>
    </row>
    <row r="4269" spans="1:8" x14ac:dyDescent="0.3">
      <c r="A4269" s="179">
        <v>1546</v>
      </c>
      <c r="B4269" s="180" t="s">
        <v>50791</v>
      </c>
      <c r="C4269" s="479" t="s">
        <v>116</v>
      </c>
      <c r="D4269" s="182">
        <v>103.43</v>
      </c>
      <c r="E4269" s="183"/>
      <c r="F4269" s="183"/>
      <c r="G4269" s="166"/>
      <c r="H4269" s="166"/>
    </row>
    <row r="4270" spans="1:8" x14ac:dyDescent="0.3">
      <c r="A4270" s="179">
        <v>1590</v>
      </c>
      <c r="B4270" s="180" t="s">
        <v>50792</v>
      </c>
      <c r="C4270" s="479" t="s">
        <v>116</v>
      </c>
      <c r="D4270" s="182">
        <v>16.09</v>
      </c>
      <c r="E4270" s="183"/>
      <c r="F4270" s="183"/>
      <c r="G4270" s="166"/>
      <c r="H4270" s="166"/>
    </row>
    <row r="4271" spans="1:8" x14ac:dyDescent="0.3">
      <c r="A4271" s="179">
        <v>1542</v>
      </c>
      <c r="B4271" s="180" t="s">
        <v>50793</v>
      </c>
      <c r="C4271" s="479" t="s">
        <v>116</v>
      </c>
      <c r="D4271" s="182">
        <v>21.31</v>
      </c>
      <c r="E4271" s="183"/>
      <c r="F4271" s="183"/>
      <c r="G4271" s="166"/>
      <c r="H4271" s="166"/>
    </row>
    <row r="4272" spans="1:8" x14ac:dyDescent="0.3">
      <c r="A4272" s="179">
        <v>38415</v>
      </c>
      <c r="B4272" s="180" t="s">
        <v>50794</v>
      </c>
      <c r="C4272" s="479" t="s">
        <v>116</v>
      </c>
      <c r="D4272" s="182">
        <v>1029.1300000000001</v>
      </c>
      <c r="E4272" s="183"/>
      <c r="F4272" s="183"/>
      <c r="G4272" s="166"/>
      <c r="H4272" s="166"/>
    </row>
    <row r="4273" spans="1:8" x14ac:dyDescent="0.3">
      <c r="A4273" s="179">
        <v>38414</v>
      </c>
      <c r="B4273" s="180" t="s">
        <v>50795</v>
      </c>
      <c r="C4273" s="479" t="s">
        <v>116</v>
      </c>
      <c r="D4273" s="182">
        <v>1444.4</v>
      </c>
      <c r="E4273" s="183"/>
      <c r="F4273" s="183"/>
      <c r="G4273" s="166"/>
      <c r="H4273" s="166"/>
    </row>
    <row r="4274" spans="1:8" x14ac:dyDescent="0.3">
      <c r="A4274" s="179">
        <v>38128</v>
      </c>
      <c r="B4274" s="180" t="s">
        <v>50796</v>
      </c>
      <c r="C4274" s="479" t="s">
        <v>119</v>
      </c>
      <c r="D4274" s="182">
        <v>0.4</v>
      </c>
      <c r="E4274" s="183"/>
      <c r="F4274" s="183"/>
      <c r="G4274" s="166"/>
      <c r="H4274" s="166"/>
    </row>
    <row r="4275" spans="1:8" x14ac:dyDescent="0.3">
      <c r="A4275" s="179">
        <v>7253</v>
      </c>
      <c r="B4275" s="180" t="s">
        <v>50797</v>
      </c>
      <c r="C4275" s="479" t="s">
        <v>121</v>
      </c>
      <c r="D4275" s="182">
        <v>85.71</v>
      </c>
      <c r="E4275" s="183"/>
      <c r="F4275" s="183"/>
      <c r="G4275" s="166"/>
      <c r="H4275" s="166"/>
    </row>
    <row r="4276" spans="1:8" x14ac:dyDescent="0.3">
      <c r="A4276" s="179">
        <v>4806</v>
      </c>
      <c r="B4276" s="180" t="s">
        <v>50798</v>
      </c>
      <c r="C4276" s="479" t="s">
        <v>118</v>
      </c>
      <c r="D4276" s="182">
        <v>19.77</v>
      </c>
      <c r="E4276" s="183"/>
      <c r="F4276" s="183"/>
      <c r="G4276" s="166"/>
      <c r="H4276" s="166"/>
    </row>
    <row r="4277" spans="1:8" x14ac:dyDescent="0.3">
      <c r="A4277" s="179">
        <v>34401</v>
      </c>
      <c r="B4277" s="180" t="s">
        <v>50799</v>
      </c>
      <c r="C4277" s="479" t="s">
        <v>116</v>
      </c>
      <c r="D4277" s="182">
        <v>1.1399999999999999</v>
      </c>
      <c r="E4277" s="183"/>
      <c r="F4277" s="183"/>
      <c r="G4277" s="166"/>
      <c r="H4277" s="166"/>
    </row>
    <row r="4278" spans="1:8" x14ac:dyDescent="0.3">
      <c r="A4278" s="179">
        <v>7260</v>
      </c>
      <c r="B4278" s="180" t="s">
        <v>50800</v>
      </c>
      <c r="C4278" s="479" t="s">
        <v>116</v>
      </c>
      <c r="D4278" s="182">
        <v>1.01</v>
      </c>
      <c r="E4278" s="183"/>
      <c r="F4278" s="183"/>
      <c r="G4278" s="166"/>
      <c r="H4278" s="166"/>
    </row>
    <row r="4279" spans="1:8" x14ac:dyDescent="0.3">
      <c r="A4279" s="179">
        <v>7256</v>
      </c>
      <c r="B4279" s="180" t="s">
        <v>50801</v>
      </c>
      <c r="C4279" s="479" t="s">
        <v>116</v>
      </c>
      <c r="D4279" s="182">
        <v>1</v>
      </c>
      <c r="E4279" s="183"/>
      <c r="F4279" s="183"/>
      <c r="G4279" s="166"/>
      <c r="H4279" s="166"/>
    </row>
    <row r="4280" spans="1:8" x14ac:dyDescent="0.3">
      <c r="A4280" s="179">
        <v>7258</v>
      </c>
      <c r="B4280" s="180" t="s">
        <v>50802</v>
      </c>
      <c r="C4280" s="479" t="s">
        <v>116</v>
      </c>
      <c r="D4280" s="182">
        <v>0.41</v>
      </c>
      <c r="E4280" s="183"/>
      <c r="F4280" s="183"/>
      <c r="G4280" s="166"/>
      <c r="H4280" s="166"/>
    </row>
    <row r="4281" spans="1:8" x14ac:dyDescent="0.3">
      <c r="A4281" s="179">
        <v>34400</v>
      </c>
      <c r="B4281" s="180" t="s">
        <v>50803</v>
      </c>
      <c r="C4281" s="479" t="s">
        <v>116</v>
      </c>
      <c r="D4281" s="182">
        <v>1.76</v>
      </c>
      <c r="E4281" s="183"/>
      <c r="F4281" s="183"/>
      <c r="G4281" s="166"/>
      <c r="H4281" s="166"/>
    </row>
    <row r="4282" spans="1:8" x14ac:dyDescent="0.3">
      <c r="A4282" s="179">
        <v>10617</v>
      </c>
      <c r="B4282" s="180" t="s">
        <v>50804</v>
      </c>
      <c r="C4282" s="479" t="s">
        <v>116</v>
      </c>
      <c r="D4282" s="182">
        <v>3.37</v>
      </c>
      <c r="E4282" s="183"/>
      <c r="F4282" s="183"/>
      <c r="G4282" s="166"/>
      <c r="H4282" s="166"/>
    </row>
    <row r="4283" spans="1:8" x14ac:dyDescent="0.3">
      <c r="A4283" s="179">
        <v>44261</v>
      </c>
      <c r="B4283" s="180" t="s">
        <v>50805</v>
      </c>
      <c r="C4283" s="479" t="s">
        <v>116</v>
      </c>
      <c r="D4283" s="182">
        <v>128.94999999999999</v>
      </c>
      <c r="E4283" s="183"/>
      <c r="F4283" s="183"/>
      <c r="G4283" s="166"/>
      <c r="H4283" s="166"/>
    </row>
    <row r="4284" spans="1:8" x14ac:dyDescent="0.3">
      <c r="A4284" s="179">
        <v>7274</v>
      </c>
      <c r="B4284" s="180" t="s">
        <v>50806</v>
      </c>
      <c r="C4284" s="479" t="s">
        <v>116</v>
      </c>
      <c r="D4284" s="182">
        <v>62.43</v>
      </c>
      <c r="E4284" s="183"/>
      <c r="F4284" s="183"/>
      <c r="G4284" s="166"/>
      <c r="H4284" s="166"/>
    </row>
    <row r="4285" spans="1:8" x14ac:dyDescent="0.3">
      <c r="A4285" s="179">
        <v>44326</v>
      </c>
      <c r="B4285" s="180" t="s">
        <v>50807</v>
      </c>
      <c r="C4285" s="479" t="s">
        <v>116</v>
      </c>
      <c r="D4285" s="182">
        <v>1348.33</v>
      </c>
      <c r="E4285" s="183"/>
      <c r="F4285" s="183"/>
      <c r="G4285" s="166"/>
      <c r="H4285" s="166"/>
    </row>
    <row r="4286" spans="1:8" x14ac:dyDescent="0.3">
      <c r="A4286" s="179">
        <v>154</v>
      </c>
      <c r="B4286" s="180" t="s">
        <v>50808</v>
      </c>
      <c r="C4286" s="479" t="s">
        <v>120</v>
      </c>
      <c r="D4286" s="182">
        <v>90.24</v>
      </c>
      <c r="E4286" s="183"/>
      <c r="F4286" s="183"/>
      <c r="G4286" s="166"/>
      <c r="H4286" s="166"/>
    </row>
    <row r="4287" spans="1:8" x14ac:dyDescent="0.3">
      <c r="A4287" s="179">
        <v>38121</v>
      </c>
      <c r="B4287" s="180" t="s">
        <v>50809</v>
      </c>
      <c r="C4287" s="479" t="s">
        <v>120</v>
      </c>
      <c r="D4287" s="182">
        <v>14.16</v>
      </c>
      <c r="E4287" s="183"/>
      <c r="F4287" s="183"/>
      <c r="G4287" s="166"/>
      <c r="H4287" s="166"/>
    </row>
    <row r="4288" spans="1:8" x14ac:dyDescent="0.3">
      <c r="A4288" s="179">
        <v>43776</v>
      </c>
      <c r="B4288" s="180" t="s">
        <v>50810</v>
      </c>
      <c r="C4288" s="479" t="s">
        <v>120</v>
      </c>
      <c r="D4288" s="182">
        <v>28.24</v>
      </c>
      <c r="E4288" s="183"/>
      <c r="F4288" s="183"/>
      <c r="G4288" s="166"/>
      <c r="H4288" s="166"/>
    </row>
    <row r="4289" spans="1:8" x14ac:dyDescent="0.3">
      <c r="A4289" s="179">
        <v>7343</v>
      </c>
      <c r="B4289" s="180" t="s">
        <v>50811</v>
      </c>
      <c r="C4289" s="479" t="s">
        <v>120</v>
      </c>
      <c r="D4289" s="182">
        <v>12.53</v>
      </c>
      <c r="E4289" s="183"/>
      <c r="F4289" s="183"/>
      <c r="G4289" s="166"/>
      <c r="H4289" s="166"/>
    </row>
    <row r="4290" spans="1:8" x14ac:dyDescent="0.3">
      <c r="A4290" s="179">
        <v>7348</v>
      </c>
      <c r="B4290" s="180" t="s">
        <v>50812</v>
      </c>
      <c r="C4290" s="479" t="s">
        <v>120</v>
      </c>
      <c r="D4290" s="182">
        <v>21.21</v>
      </c>
      <c r="E4290" s="183"/>
      <c r="F4290" s="183"/>
      <c r="G4290" s="166"/>
      <c r="H4290" s="166"/>
    </row>
    <row r="4291" spans="1:8" x14ac:dyDescent="0.3">
      <c r="A4291" s="179">
        <v>7313</v>
      </c>
      <c r="B4291" s="180" t="s">
        <v>50813</v>
      </c>
      <c r="C4291" s="479" t="s">
        <v>120</v>
      </c>
      <c r="D4291" s="182">
        <v>28.99</v>
      </c>
      <c r="E4291" s="183"/>
      <c r="F4291" s="183"/>
      <c r="G4291" s="166"/>
      <c r="H4291" s="166"/>
    </row>
    <row r="4292" spans="1:8" x14ac:dyDescent="0.3">
      <c r="A4292" s="179">
        <v>7319</v>
      </c>
      <c r="B4292" s="180" t="s">
        <v>50814</v>
      </c>
      <c r="C4292" s="479" t="s">
        <v>120</v>
      </c>
      <c r="D4292" s="182">
        <v>16.59</v>
      </c>
      <c r="E4292" s="183"/>
      <c r="F4292" s="183"/>
      <c r="G4292" s="166"/>
      <c r="H4292" s="166"/>
    </row>
    <row r="4293" spans="1:8" x14ac:dyDescent="0.3">
      <c r="A4293" s="179">
        <v>7314</v>
      </c>
      <c r="B4293" s="180" t="s">
        <v>50815</v>
      </c>
      <c r="C4293" s="479" t="s">
        <v>120</v>
      </c>
      <c r="D4293" s="182">
        <v>56.08</v>
      </c>
      <c r="E4293" s="183"/>
      <c r="F4293" s="183"/>
      <c r="G4293" s="166"/>
      <c r="H4293" s="166"/>
    </row>
    <row r="4294" spans="1:8" x14ac:dyDescent="0.3">
      <c r="A4294" s="179">
        <v>7304</v>
      </c>
      <c r="B4294" s="180" t="s">
        <v>50816</v>
      </c>
      <c r="C4294" s="479" t="s">
        <v>120</v>
      </c>
      <c r="D4294" s="182">
        <v>83.68</v>
      </c>
      <c r="E4294" s="183"/>
      <c r="F4294" s="183"/>
      <c r="G4294" s="166"/>
      <c r="H4294" s="166"/>
    </row>
    <row r="4295" spans="1:8" x14ac:dyDescent="0.3">
      <c r="A4295" s="179">
        <v>43649</v>
      </c>
      <c r="B4295" s="180" t="s">
        <v>50817</v>
      </c>
      <c r="C4295" s="479" t="s">
        <v>120</v>
      </c>
      <c r="D4295" s="182">
        <v>43.28</v>
      </c>
      <c r="E4295" s="183"/>
      <c r="F4295" s="183"/>
      <c r="G4295" s="166"/>
      <c r="H4295" s="166"/>
    </row>
    <row r="4296" spans="1:8" x14ac:dyDescent="0.3">
      <c r="A4296" s="179">
        <v>43650</v>
      </c>
      <c r="B4296" s="180" t="s">
        <v>50818</v>
      </c>
      <c r="C4296" s="479" t="s">
        <v>120</v>
      </c>
      <c r="D4296" s="182">
        <v>40.9</v>
      </c>
      <c r="E4296" s="183"/>
      <c r="F4296" s="183"/>
      <c r="G4296" s="166"/>
      <c r="H4296" s="166"/>
    </row>
    <row r="4297" spans="1:8" x14ac:dyDescent="0.3">
      <c r="A4297" s="179">
        <v>7311</v>
      </c>
      <c r="B4297" s="180" t="s">
        <v>50819</v>
      </c>
      <c r="C4297" s="479" t="s">
        <v>120</v>
      </c>
      <c r="D4297" s="182">
        <v>41.89</v>
      </c>
      <c r="E4297" s="183"/>
      <c r="F4297" s="183"/>
      <c r="G4297" s="166"/>
      <c r="H4297" s="166"/>
    </row>
    <row r="4298" spans="1:8" x14ac:dyDescent="0.3">
      <c r="A4298" s="179">
        <v>7292</v>
      </c>
      <c r="B4298" s="180" t="s">
        <v>50820</v>
      </c>
      <c r="C4298" s="479" t="s">
        <v>120</v>
      </c>
      <c r="D4298" s="182">
        <v>40.56</v>
      </c>
      <c r="E4298" s="183"/>
      <c r="F4298" s="183"/>
      <c r="G4298" s="166"/>
      <c r="H4298" s="166"/>
    </row>
    <row r="4299" spans="1:8" x14ac:dyDescent="0.3">
      <c r="A4299" s="179">
        <v>7293</v>
      </c>
      <c r="B4299" s="180" t="s">
        <v>50821</v>
      </c>
      <c r="C4299" s="479" t="s">
        <v>120</v>
      </c>
      <c r="D4299" s="182">
        <v>44.87</v>
      </c>
      <c r="E4299" s="183"/>
      <c r="F4299" s="183"/>
      <c r="G4299" s="166"/>
      <c r="H4299" s="166"/>
    </row>
    <row r="4300" spans="1:8" x14ac:dyDescent="0.3">
      <c r="A4300" s="179">
        <v>7306</v>
      </c>
      <c r="B4300" s="180" t="s">
        <v>50822</v>
      </c>
      <c r="C4300" s="479" t="s">
        <v>120</v>
      </c>
      <c r="D4300" s="182">
        <v>49.52</v>
      </c>
      <c r="E4300" s="183"/>
      <c r="F4300" s="183"/>
      <c r="G4300" s="166"/>
      <c r="H4300" s="166"/>
    </row>
    <row r="4301" spans="1:8" x14ac:dyDescent="0.3">
      <c r="A4301" s="179">
        <v>7288</v>
      </c>
      <c r="B4301" s="180" t="s">
        <v>50823</v>
      </c>
      <c r="C4301" s="479" t="s">
        <v>120</v>
      </c>
      <c r="D4301" s="182">
        <v>41.12</v>
      </c>
      <c r="E4301" s="183"/>
      <c r="F4301" s="183"/>
      <c r="G4301" s="166"/>
      <c r="H4301" s="166"/>
    </row>
    <row r="4302" spans="1:8" x14ac:dyDescent="0.3">
      <c r="A4302" s="179">
        <v>43625</v>
      </c>
      <c r="B4302" s="180" t="s">
        <v>50824</v>
      </c>
      <c r="C4302" s="479" t="s">
        <v>120</v>
      </c>
      <c r="D4302" s="182">
        <v>33.200000000000003</v>
      </c>
      <c r="E4302" s="183"/>
      <c r="F4302" s="183"/>
      <c r="G4302" s="166"/>
      <c r="H4302" s="166"/>
    </row>
    <row r="4303" spans="1:8" x14ac:dyDescent="0.3">
      <c r="A4303" s="179">
        <v>43647</v>
      </c>
      <c r="B4303" s="180" t="s">
        <v>50825</v>
      </c>
      <c r="C4303" s="479" t="s">
        <v>120</v>
      </c>
      <c r="D4303" s="182">
        <v>30.16</v>
      </c>
      <c r="E4303" s="183"/>
      <c r="F4303" s="183"/>
      <c r="G4303" s="166"/>
      <c r="H4303" s="166"/>
    </row>
    <row r="4304" spans="1:8" x14ac:dyDescent="0.3">
      <c r="A4304" s="179">
        <v>43648</v>
      </c>
      <c r="B4304" s="180" t="s">
        <v>50826</v>
      </c>
      <c r="C4304" s="479" t="s">
        <v>120</v>
      </c>
      <c r="D4304" s="182">
        <v>29.1</v>
      </c>
      <c r="E4304" s="183"/>
      <c r="F4304" s="183"/>
      <c r="G4304" s="166"/>
      <c r="H4304" s="166"/>
    </row>
    <row r="4305" spans="1:8" x14ac:dyDescent="0.3">
      <c r="A4305" s="179">
        <v>35693</v>
      </c>
      <c r="B4305" s="180" t="s">
        <v>50827</v>
      </c>
      <c r="C4305" s="479" t="s">
        <v>120</v>
      </c>
      <c r="D4305" s="182">
        <v>13.19</v>
      </c>
      <c r="E4305" s="183"/>
      <c r="F4305" s="183"/>
      <c r="G4305" s="166"/>
      <c r="H4305" s="166"/>
    </row>
    <row r="4306" spans="1:8" x14ac:dyDescent="0.3">
      <c r="A4306" s="179">
        <v>7356</v>
      </c>
      <c r="B4306" s="180" t="s">
        <v>50828</v>
      </c>
      <c r="C4306" s="479" t="s">
        <v>120</v>
      </c>
      <c r="D4306" s="182">
        <v>31.63</v>
      </c>
      <c r="E4306" s="183"/>
      <c r="F4306" s="183"/>
      <c r="G4306" s="166"/>
      <c r="H4306" s="166"/>
    </row>
    <row r="4307" spans="1:8" x14ac:dyDescent="0.3">
      <c r="A4307" s="179">
        <v>35692</v>
      </c>
      <c r="B4307" s="180" t="s">
        <v>50829</v>
      </c>
      <c r="C4307" s="479" t="s">
        <v>120</v>
      </c>
      <c r="D4307" s="182">
        <v>20.7</v>
      </c>
      <c r="E4307" s="183"/>
      <c r="F4307" s="183"/>
      <c r="G4307" s="166"/>
      <c r="H4307" s="166"/>
    </row>
    <row r="4308" spans="1:8" x14ac:dyDescent="0.3">
      <c r="A4308" s="179">
        <v>43624</v>
      </c>
      <c r="B4308" s="180" t="s">
        <v>50830</v>
      </c>
      <c r="C4308" s="479" t="s">
        <v>120</v>
      </c>
      <c r="D4308" s="182">
        <v>38.549999999999997</v>
      </c>
      <c r="E4308" s="183"/>
      <c r="F4308" s="183"/>
      <c r="G4308" s="166"/>
      <c r="H4308" s="166"/>
    </row>
    <row r="4309" spans="1:8" x14ac:dyDescent="0.3">
      <c r="A4309" s="179">
        <v>7342</v>
      </c>
      <c r="B4309" s="180" t="s">
        <v>50831</v>
      </c>
      <c r="C4309" s="479" t="s">
        <v>119</v>
      </c>
      <c r="D4309" s="182">
        <v>3.18</v>
      </c>
      <c r="E4309" s="183"/>
      <c r="F4309" s="183"/>
      <c r="G4309" s="166"/>
      <c r="H4309" s="166"/>
    </row>
    <row r="4310" spans="1:8" x14ac:dyDescent="0.3">
      <c r="A4310" s="179">
        <v>7350</v>
      </c>
      <c r="B4310" s="180" t="s">
        <v>50832</v>
      </c>
      <c r="C4310" s="479" t="s">
        <v>120</v>
      </c>
      <c r="D4310" s="182">
        <v>45.66</v>
      </c>
      <c r="E4310" s="183"/>
      <c r="F4310" s="183"/>
      <c r="G4310" s="166"/>
      <c r="H4310" s="166"/>
    </row>
    <row r="4311" spans="1:8" x14ac:dyDescent="0.3">
      <c r="A4311" s="179">
        <v>39574</v>
      </c>
      <c r="B4311" s="180" t="s">
        <v>50833</v>
      </c>
      <c r="C4311" s="479" t="s">
        <v>116</v>
      </c>
      <c r="D4311" s="182">
        <v>5.22</v>
      </c>
      <c r="E4311" s="183"/>
      <c r="F4311" s="183"/>
      <c r="G4311" s="166"/>
      <c r="H4311" s="166"/>
    </row>
    <row r="4312" spans="1:8" x14ac:dyDescent="0.3">
      <c r="A4312" s="179">
        <v>11060</v>
      </c>
      <c r="B4312" s="180" t="s">
        <v>50834</v>
      </c>
      <c r="C4312" s="479" t="s">
        <v>116</v>
      </c>
      <c r="D4312" s="182">
        <v>55.54</v>
      </c>
      <c r="E4312" s="183"/>
      <c r="F4312" s="183"/>
      <c r="G4312" s="166"/>
      <c r="H4312" s="166"/>
    </row>
    <row r="4313" spans="1:8" x14ac:dyDescent="0.3">
      <c r="A4313" s="179">
        <v>37401</v>
      </c>
      <c r="B4313" s="180" t="s">
        <v>50835</v>
      </c>
      <c r="C4313" s="479" t="s">
        <v>116</v>
      </c>
      <c r="D4313" s="182">
        <v>70.739999999999995</v>
      </c>
      <c r="E4313" s="183"/>
      <c r="F4313" s="183"/>
      <c r="G4313" s="166"/>
      <c r="H4313" s="166"/>
    </row>
    <row r="4314" spans="1:8" x14ac:dyDescent="0.3">
      <c r="A4314" s="179">
        <v>7525</v>
      </c>
      <c r="B4314" s="180" t="s">
        <v>50836</v>
      </c>
      <c r="C4314" s="479" t="s">
        <v>116</v>
      </c>
      <c r="D4314" s="182">
        <v>34.46</v>
      </c>
      <c r="E4314" s="183"/>
      <c r="F4314" s="183"/>
      <c r="G4314" s="166"/>
      <c r="H4314" s="166"/>
    </row>
    <row r="4315" spans="1:8" x14ac:dyDescent="0.3">
      <c r="A4315" s="179">
        <v>7524</v>
      </c>
      <c r="B4315" s="180" t="s">
        <v>50837</v>
      </c>
      <c r="C4315" s="479" t="s">
        <v>116</v>
      </c>
      <c r="D4315" s="182">
        <v>32.479999999999997</v>
      </c>
      <c r="E4315" s="183"/>
      <c r="F4315" s="183"/>
      <c r="G4315" s="166"/>
      <c r="H4315" s="166"/>
    </row>
    <row r="4316" spans="1:8" x14ac:dyDescent="0.3">
      <c r="A4316" s="179">
        <v>38105</v>
      </c>
      <c r="B4316" s="180" t="s">
        <v>50838</v>
      </c>
      <c r="C4316" s="479" t="s">
        <v>116</v>
      </c>
      <c r="D4316" s="182">
        <v>8.34</v>
      </c>
      <c r="E4316" s="183"/>
      <c r="F4316" s="183"/>
      <c r="G4316" s="166"/>
      <c r="H4316" s="166"/>
    </row>
    <row r="4317" spans="1:8" x14ac:dyDescent="0.3">
      <c r="A4317" s="179">
        <v>38084</v>
      </c>
      <c r="B4317" s="180" t="s">
        <v>50839</v>
      </c>
      <c r="C4317" s="479" t="s">
        <v>116</v>
      </c>
      <c r="D4317" s="182">
        <v>11.85</v>
      </c>
      <c r="E4317" s="183"/>
      <c r="F4317" s="183"/>
      <c r="G4317" s="166"/>
      <c r="H4317" s="166"/>
    </row>
    <row r="4318" spans="1:8" x14ac:dyDescent="0.3">
      <c r="A4318" s="179">
        <v>38103</v>
      </c>
      <c r="B4318" s="180" t="s">
        <v>50840</v>
      </c>
      <c r="C4318" s="479" t="s">
        <v>116</v>
      </c>
      <c r="D4318" s="182">
        <v>12.52</v>
      </c>
      <c r="E4318" s="183"/>
      <c r="F4318" s="183"/>
      <c r="G4318" s="166"/>
      <c r="H4318" s="166"/>
    </row>
    <row r="4319" spans="1:8" x14ac:dyDescent="0.3">
      <c r="A4319" s="179">
        <v>38082</v>
      </c>
      <c r="B4319" s="180" t="s">
        <v>50841</v>
      </c>
      <c r="C4319" s="479" t="s">
        <v>116</v>
      </c>
      <c r="D4319" s="182">
        <v>15.43</v>
      </c>
      <c r="E4319" s="183"/>
      <c r="F4319" s="183"/>
      <c r="G4319" s="166"/>
      <c r="H4319" s="166"/>
    </row>
    <row r="4320" spans="1:8" x14ac:dyDescent="0.3">
      <c r="A4320" s="179">
        <v>38104</v>
      </c>
      <c r="B4320" s="180" t="s">
        <v>50842</v>
      </c>
      <c r="C4320" s="479" t="s">
        <v>116</v>
      </c>
      <c r="D4320" s="182">
        <v>24.52</v>
      </c>
      <c r="E4320" s="183"/>
      <c r="F4320" s="183"/>
      <c r="G4320" s="166"/>
      <c r="H4320" s="166"/>
    </row>
    <row r="4321" spans="1:8" x14ac:dyDescent="0.3">
      <c r="A4321" s="179">
        <v>38083</v>
      </c>
      <c r="B4321" s="180" t="s">
        <v>50843</v>
      </c>
      <c r="C4321" s="479" t="s">
        <v>116</v>
      </c>
      <c r="D4321" s="182">
        <v>27.23</v>
      </c>
      <c r="E4321" s="183"/>
      <c r="F4321" s="183"/>
      <c r="G4321" s="166"/>
      <c r="H4321" s="166"/>
    </row>
    <row r="4322" spans="1:8" x14ac:dyDescent="0.3">
      <c r="A4322" s="179">
        <v>38101</v>
      </c>
      <c r="B4322" s="180" t="s">
        <v>50844</v>
      </c>
      <c r="C4322" s="479" t="s">
        <v>116</v>
      </c>
      <c r="D4322" s="182">
        <v>5.95</v>
      </c>
      <c r="E4322" s="183"/>
      <c r="F4322" s="183"/>
      <c r="G4322" s="166"/>
      <c r="H4322" s="166"/>
    </row>
    <row r="4323" spans="1:8" x14ac:dyDescent="0.3">
      <c r="A4323" s="179">
        <v>7528</v>
      </c>
      <c r="B4323" s="180" t="s">
        <v>50845</v>
      </c>
      <c r="C4323" s="479" t="s">
        <v>116</v>
      </c>
      <c r="D4323" s="182">
        <v>7</v>
      </c>
      <c r="E4323" s="183"/>
      <c r="F4323" s="183"/>
      <c r="G4323" s="166"/>
      <c r="H4323" s="166"/>
    </row>
    <row r="4324" spans="1:8" x14ac:dyDescent="0.3">
      <c r="A4324" s="179">
        <v>12147</v>
      </c>
      <c r="B4324" s="180" t="s">
        <v>50846</v>
      </c>
      <c r="C4324" s="479" t="s">
        <v>116</v>
      </c>
      <c r="D4324" s="182">
        <v>10.67</v>
      </c>
      <c r="E4324" s="183"/>
      <c r="F4324" s="183"/>
      <c r="G4324" s="166"/>
      <c r="H4324" s="166"/>
    </row>
    <row r="4325" spans="1:8" x14ac:dyDescent="0.3">
      <c r="A4325" s="179">
        <v>38075</v>
      </c>
      <c r="B4325" s="180" t="s">
        <v>50847</v>
      </c>
      <c r="C4325" s="479" t="s">
        <v>116</v>
      </c>
      <c r="D4325" s="182">
        <v>12.12</v>
      </c>
      <c r="E4325" s="183"/>
      <c r="F4325" s="183"/>
      <c r="G4325" s="166"/>
      <c r="H4325" s="166"/>
    </row>
    <row r="4326" spans="1:8" x14ac:dyDescent="0.3">
      <c r="A4326" s="179">
        <v>38102</v>
      </c>
      <c r="B4326" s="180" t="s">
        <v>50848</v>
      </c>
      <c r="C4326" s="479" t="s">
        <v>116</v>
      </c>
      <c r="D4326" s="182">
        <v>7.62</v>
      </c>
      <c r="E4326" s="183"/>
      <c r="F4326" s="183"/>
      <c r="G4326" s="166"/>
      <c r="H4326" s="166"/>
    </row>
    <row r="4327" spans="1:8" x14ac:dyDescent="0.3">
      <c r="A4327" s="179">
        <v>38076</v>
      </c>
      <c r="B4327" s="180" t="s">
        <v>50849</v>
      </c>
      <c r="C4327" s="479" t="s">
        <v>116</v>
      </c>
      <c r="D4327" s="182">
        <v>13.59</v>
      </c>
      <c r="E4327" s="183"/>
      <c r="F4327" s="183"/>
      <c r="G4327" s="166"/>
      <c r="H4327" s="166"/>
    </row>
    <row r="4328" spans="1:8" x14ac:dyDescent="0.3">
      <c r="A4328" s="179">
        <v>7592</v>
      </c>
      <c r="B4328" s="180" t="s">
        <v>50850</v>
      </c>
      <c r="C4328" s="479" t="s">
        <v>122</v>
      </c>
      <c r="D4328" s="182">
        <v>17.38</v>
      </c>
      <c r="E4328" s="183"/>
      <c r="F4328" s="183"/>
      <c r="G4328" s="166"/>
      <c r="H4328" s="166"/>
    </row>
    <row r="4329" spans="1:8" x14ac:dyDescent="0.3">
      <c r="A4329" s="179">
        <v>40820</v>
      </c>
      <c r="B4329" s="180" t="s">
        <v>50851</v>
      </c>
      <c r="C4329" s="479" t="s">
        <v>123</v>
      </c>
      <c r="D4329" s="182">
        <v>3061.29</v>
      </c>
      <c r="E4329" s="183"/>
      <c r="F4329" s="183"/>
      <c r="G4329" s="166"/>
      <c r="H4329" s="166"/>
    </row>
    <row r="4330" spans="1:8" x14ac:dyDescent="0.3">
      <c r="A4330" s="179">
        <v>11826</v>
      </c>
      <c r="B4330" s="180" t="s">
        <v>50852</v>
      </c>
      <c r="C4330" s="479" t="s">
        <v>116</v>
      </c>
      <c r="D4330" s="182">
        <v>44.12</v>
      </c>
      <c r="E4330" s="183"/>
      <c r="F4330" s="183"/>
      <c r="G4330" s="166"/>
      <c r="H4330" s="166"/>
    </row>
    <row r="4331" spans="1:8" x14ac:dyDescent="0.3">
      <c r="A4331" s="179">
        <v>7606</v>
      </c>
      <c r="B4331" s="180" t="s">
        <v>50853</v>
      </c>
      <c r="C4331" s="479" t="s">
        <v>116</v>
      </c>
      <c r="D4331" s="182">
        <v>53.07</v>
      </c>
      <c r="E4331" s="183"/>
      <c r="F4331" s="183"/>
      <c r="G4331" s="166"/>
      <c r="H4331" s="166"/>
    </row>
    <row r="4332" spans="1:8" x14ac:dyDescent="0.3">
      <c r="A4332" s="179">
        <v>11763</v>
      </c>
      <c r="B4332" s="180" t="s">
        <v>50854</v>
      </c>
      <c r="C4332" s="479" t="s">
        <v>116</v>
      </c>
      <c r="D4332" s="182">
        <v>115.88</v>
      </c>
      <c r="E4332" s="183"/>
      <c r="F4332" s="183"/>
      <c r="G4332" s="166"/>
      <c r="H4332" s="166"/>
    </row>
    <row r="4333" spans="1:8" x14ac:dyDescent="0.3">
      <c r="A4333" s="179">
        <v>11764</v>
      </c>
      <c r="B4333" s="180" t="s">
        <v>50855</v>
      </c>
      <c r="C4333" s="479" t="s">
        <v>116</v>
      </c>
      <c r="D4333" s="182">
        <v>95.07</v>
      </c>
      <c r="E4333" s="183"/>
      <c r="F4333" s="183"/>
      <c r="G4333" s="166"/>
      <c r="H4333" s="166"/>
    </row>
    <row r="4334" spans="1:8" x14ac:dyDescent="0.3">
      <c r="A4334" s="179">
        <v>11829</v>
      </c>
      <c r="B4334" s="180" t="s">
        <v>50856</v>
      </c>
      <c r="C4334" s="479" t="s">
        <v>116</v>
      </c>
      <c r="D4334" s="182">
        <v>22.98</v>
      </c>
      <c r="E4334" s="183"/>
      <c r="F4334" s="183"/>
      <c r="G4334" s="166"/>
      <c r="H4334" s="166"/>
    </row>
    <row r="4335" spans="1:8" x14ac:dyDescent="0.3">
      <c r="A4335" s="179">
        <v>11830</v>
      </c>
      <c r="B4335" s="180" t="s">
        <v>50857</v>
      </c>
      <c r="C4335" s="479" t="s">
        <v>116</v>
      </c>
      <c r="D4335" s="182">
        <v>24.81</v>
      </c>
      <c r="E4335" s="183"/>
      <c r="F4335" s="183"/>
      <c r="G4335" s="166"/>
      <c r="H4335" s="166"/>
    </row>
    <row r="4336" spans="1:8" x14ac:dyDescent="0.3">
      <c r="A4336" s="179">
        <v>11825</v>
      </c>
      <c r="B4336" s="180" t="s">
        <v>50858</v>
      </c>
      <c r="C4336" s="479" t="s">
        <v>116</v>
      </c>
      <c r="D4336" s="182">
        <v>55.82</v>
      </c>
      <c r="E4336" s="183"/>
      <c r="F4336" s="183"/>
      <c r="G4336" s="166"/>
      <c r="H4336" s="166"/>
    </row>
    <row r="4337" spans="1:8" x14ac:dyDescent="0.3">
      <c r="A4337" s="179">
        <v>11767</v>
      </c>
      <c r="B4337" s="180" t="s">
        <v>50859</v>
      </c>
      <c r="C4337" s="479" t="s">
        <v>116</v>
      </c>
      <c r="D4337" s="182">
        <v>148.68</v>
      </c>
      <c r="E4337" s="183"/>
      <c r="F4337" s="183"/>
      <c r="G4337" s="166"/>
      <c r="H4337" s="166"/>
    </row>
    <row r="4338" spans="1:8" x14ac:dyDescent="0.3">
      <c r="A4338" s="179">
        <v>11766</v>
      </c>
      <c r="B4338" s="180" t="s">
        <v>50860</v>
      </c>
      <c r="C4338" s="479" t="s">
        <v>116</v>
      </c>
      <c r="D4338" s="182">
        <v>34.659999999999997</v>
      </c>
      <c r="E4338" s="183"/>
      <c r="F4338" s="183"/>
      <c r="G4338" s="166"/>
      <c r="H4338" s="166"/>
    </row>
    <row r="4339" spans="1:8" x14ac:dyDescent="0.3">
      <c r="A4339" s="179">
        <v>11765</v>
      </c>
      <c r="B4339" s="180" t="s">
        <v>50861</v>
      </c>
      <c r="C4339" s="479" t="s">
        <v>116</v>
      </c>
      <c r="D4339" s="182">
        <v>63.36</v>
      </c>
      <c r="E4339" s="183"/>
      <c r="F4339" s="183"/>
      <c r="G4339" s="166"/>
      <c r="H4339" s="166"/>
    </row>
    <row r="4340" spans="1:8" x14ac:dyDescent="0.3">
      <c r="A4340" s="179">
        <v>11824</v>
      </c>
      <c r="B4340" s="180" t="s">
        <v>50862</v>
      </c>
      <c r="C4340" s="479" t="s">
        <v>116</v>
      </c>
      <c r="D4340" s="182">
        <v>40.76</v>
      </c>
      <c r="E4340" s="183"/>
      <c r="F4340" s="183"/>
      <c r="G4340" s="166"/>
      <c r="H4340" s="166"/>
    </row>
    <row r="4341" spans="1:8" x14ac:dyDescent="0.3">
      <c r="A4341" s="179">
        <v>44045</v>
      </c>
      <c r="B4341" s="180" t="s">
        <v>50863</v>
      </c>
      <c r="C4341" s="479" t="s">
        <v>116</v>
      </c>
      <c r="D4341" s="182">
        <v>325.62</v>
      </c>
      <c r="E4341" s="183"/>
      <c r="F4341" s="183"/>
      <c r="G4341" s="166"/>
      <c r="H4341" s="166"/>
    </row>
    <row r="4342" spans="1:8" x14ac:dyDescent="0.3">
      <c r="A4342" s="179">
        <v>39702</v>
      </c>
      <c r="B4342" s="180" t="s">
        <v>50864</v>
      </c>
      <c r="C4342" s="479" t="s">
        <v>116</v>
      </c>
      <c r="D4342" s="182">
        <v>2162.6</v>
      </c>
      <c r="E4342" s="183"/>
      <c r="F4342" s="183"/>
      <c r="G4342" s="166"/>
      <c r="H4342" s="166"/>
    </row>
    <row r="4343" spans="1:8" x14ac:dyDescent="0.3">
      <c r="A4343" s="179">
        <v>13415</v>
      </c>
      <c r="B4343" s="180" t="s">
        <v>50865</v>
      </c>
      <c r="C4343" s="479" t="s">
        <v>116</v>
      </c>
      <c r="D4343" s="182">
        <v>71</v>
      </c>
      <c r="E4343" s="183"/>
      <c r="F4343" s="183"/>
      <c r="G4343" s="166"/>
      <c r="H4343" s="166"/>
    </row>
    <row r="4344" spans="1:8" x14ac:dyDescent="0.3">
      <c r="A4344" s="179">
        <v>7602</v>
      </c>
      <c r="B4344" s="180" t="s">
        <v>50866</v>
      </c>
      <c r="C4344" s="479" t="s">
        <v>116</v>
      </c>
      <c r="D4344" s="182">
        <v>45.31</v>
      </c>
      <c r="E4344" s="183"/>
      <c r="F4344" s="183"/>
      <c r="G4344" s="166"/>
      <c r="H4344" s="166"/>
    </row>
    <row r="4345" spans="1:8" x14ac:dyDescent="0.3">
      <c r="A4345" s="179">
        <v>7603</v>
      </c>
      <c r="B4345" s="180" t="s">
        <v>50867</v>
      </c>
      <c r="C4345" s="479" t="s">
        <v>116</v>
      </c>
      <c r="D4345" s="182">
        <v>38.44</v>
      </c>
      <c r="E4345" s="183"/>
      <c r="F4345" s="183"/>
      <c r="G4345" s="166"/>
      <c r="H4345" s="166"/>
    </row>
    <row r="4346" spans="1:8" x14ac:dyDescent="0.3">
      <c r="A4346" s="179">
        <v>11777</v>
      </c>
      <c r="B4346" s="180" t="s">
        <v>50868</v>
      </c>
      <c r="C4346" s="479" t="s">
        <v>116</v>
      </c>
      <c r="D4346" s="182">
        <v>205.58</v>
      </c>
      <c r="E4346" s="183"/>
      <c r="F4346" s="183"/>
      <c r="G4346" s="166"/>
      <c r="H4346" s="166"/>
    </row>
    <row r="4347" spans="1:8" x14ac:dyDescent="0.3">
      <c r="A4347" s="179">
        <v>13417</v>
      </c>
      <c r="B4347" s="180" t="s">
        <v>50869</v>
      </c>
      <c r="C4347" s="479" t="s">
        <v>116</v>
      </c>
      <c r="D4347" s="182">
        <v>92.47</v>
      </c>
      <c r="E4347" s="183"/>
      <c r="F4347" s="183"/>
      <c r="G4347" s="166"/>
      <c r="H4347" s="166"/>
    </row>
    <row r="4348" spans="1:8" x14ac:dyDescent="0.3">
      <c r="A4348" s="179">
        <v>36791</v>
      </c>
      <c r="B4348" s="180" t="s">
        <v>50870</v>
      </c>
      <c r="C4348" s="479" t="s">
        <v>116</v>
      </c>
      <c r="D4348" s="182">
        <v>138.78</v>
      </c>
      <c r="E4348" s="183"/>
      <c r="F4348" s="183"/>
      <c r="G4348" s="166"/>
      <c r="H4348" s="166"/>
    </row>
    <row r="4349" spans="1:8" x14ac:dyDescent="0.3">
      <c r="A4349" s="179">
        <v>36795</v>
      </c>
      <c r="B4349" s="180" t="s">
        <v>50871</v>
      </c>
      <c r="C4349" s="479" t="s">
        <v>116</v>
      </c>
      <c r="D4349" s="182">
        <v>1754.76</v>
      </c>
      <c r="E4349" s="183"/>
      <c r="F4349" s="183"/>
      <c r="G4349" s="166"/>
      <c r="H4349" s="166"/>
    </row>
    <row r="4350" spans="1:8" x14ac:dyDescent="0.3">
      <c r="A4350" s="179">
        <v>36796</v>
      </c>
      <c r="B4350" s="180" t="s">
        <v>50872</v>
      </c>
      <c r="C4350" s="479" t="s">
        <v>116</v>
      </c>
      <c r="D4350" s="182">
        <v>145.82</v>
      </c>
      <c r="E4350" s="183"/>
      <c r="F4350" s="183"/>
      <c r="G4350" s="166"/>
      <c r="H4350" s="166"/>
    </row>
    <row r="4351" spans="1:8" x14ac:dyDescent="0.3">
      <c r="A4351" s="179">
        <v>36792</v>
      </c>
      <c r="B4351" s="180" t="s">
        <v>50873</v>
      </c>
      <c r="C4351" s="479" t="s">
        <v>116</v>
      </c>
      <c r="D4351" s="182">
        <v>184.71</v>
      </c>
      <c r="E4351" s="183"/>
      <c r="F4351" s="183"/>
      <c r="G4351" s="166"/>
      <c r="H4351" s="166"/>
    </row>
    <row r="4352" spans="1:8" x14ac:dyDescent="0.3">
      <c r="A4352" s="179">
        <v>11773</v>
      </c>
      <c r="B4352" s="180" t="s">
        <v>50874</v>
      </c>
      <c r="C4352" s="479" t="s">
        <v>116</v>
      </c>
      <c r="D4352" s="182">
        <v>122.96</v>
      </c>
      <c r="E4352" s="183"/>
      <c r="F4352" s="183"/>
      <c r="G4352" s="166"/>
      <c r="H4352" s="166"/>
    </row>
    <row r="4353" spans="1:8" x14ac:dyDescent="0.3">
      <c r="A4353" s="179">
        <v>11762</v>
      </c>
      <c r="B4353" s="180" t="s">
        <v>50875</v>
      </c>
      <c r="C4353" s="479" t="s">
        <v>116</v>
      </c>
      <c r="D4353" s="182">
        <v>58.32</v>
      </c>
      <c r="E4353" s="183"/>
      <c r="F4353" s="183"/>
      <c r="G4353" s="166"/>
      <c r="H4353" s="166"/>
    </row>
    <row r="4354" spans="1:8" x14ac:dyDescent="0.3">
      <c r="A4354" s="179">
        <v>7604</v>
      </c>
      <c r="B4354" s="180" t="s">
        <v>50876</v>
      </c>
      <c r="C4354" s="479" t="s">
        <v>116</v>
      </c>
      <c r="D4354" s="182">
        <v>49.38</v>
      </c>
      <c r="E4354" s="183"/>
      <c r="F4354" s="183"/>
      <c r="G4354" s="166"/>
      <c r="H4354" s="166"/>
    </row>
    <row r="4355" spans="1:8" x14ac:dyDescent="0.3">
      <c r="A4355" s="179">
        <v>13984</v>
      </c>
      <c r="B4355" s="180" t="s">
        <v>50877</v>
      </c>
      <c r="C4355" s="479" t="s">
        <v>116</v>
      </c>
      <c r="D4355" s="182">
        <v>71.77</v>
      </c>
      <c r="E4355" s="183"/>
      <c r="F4355" s="183"/>
      <c r="G4355" s="166"/>
      <c r="H4355" s="166"/>
    </row>
    <row r="4356" spans="1:8" x14ac:dyDescent="0.3">
      <c r="A4356" s="179">
        <v>11772</v>
      </c>
      <c r="B4356" s="180" t="s">
        <v>50878</v>
      </c>
      <c r="C4356" s="479" t="s">
        <v>116</v>
      </c>
      <c r="D4356" s="182">
        <v>123.35</v>
      </c>
      <c r="E4356" s="183"/>
      <c r="F4356" s="183"/>
      <c r="G4356" s="166"/>
      <c r="H4356" s="166"/>
    </row>
    <row r="4357" spans="1:8" x14ac:dyDescent="0.3">
      <c r="A4357" s="179">
        <v>13983</v>
      </c>
      <c r="B4357" s="180" t="s">
        <v>50879</v>
      </c>
      <c r="C4357" s="479" t="s">
        <v>116</v>
      </c>
      <c r="D4357" s="182">
        <v>93.41</v>
      </c>
      <c r="E4357" s="183"/>
      <c r="F4357" s="183"/>
      <c r="G4357" s="166"/>
      <c r="H4357" s="166"/>
    </row>
    <row r="4358" spans="1:8" x14ac:dyDescent="0.3">
      <c r="A4358" s="179">
        <v>13416</v>
      </c>
      <c r="B4358" s="180" t="s">
        <v>50880</v>
      </c>
      <c r="C4358" s="479" t="s">
        <v>116</v>
      </c>
      <c r="D4358" s="182">
        <v>82.97</v>
      </c>
      <c r="E4358" s="183"/>
      <c r="F4358" s="183"/>
      <c r="G4358" s="166"/>
      <c r="H4358" s="166"/>
    </row>
    <row r="4359" spans="1:8" x14ac:dyDescent="0.3">
      <c r="A4359" s="179">
        <v>40329</v>
      </c>
      <c r="B4359" s="180" t="s">
        <v>50881</v>
      </c>
      <c r="C4359" s="479" t="s">
        <v>116</v>
      </c>
      <c r="D4359" s="182">
        <v>14.4</v>
      </c>
      <c r="E4359" s="183"/>
      <c r="F4359" s="183"/>
      <c r="G4359" s="166"/>
      <c r="H4359" s="166"/>
    </row>
    <row r="4360" spans="1:8" x14ac:dyDescent="0.3">
      <c r="A4360" s="179">
        <v>11823</v>
      </c>
      <c r="B4360" s="180" t="s">
        <v>50882</v>
      </c>
      <c r="C4360" s="479" t="s">
        <v>116</v>
      </c>
      <c r="D4360" s="182">
        <v>6.06</v>
      </c>
      <c r="E4360" s="183"/>
      <c r="F4360" s="183"/>
      <c r="G4360" s="166"/>
      <c r="H4360" s="166"/>
    </row>
    <row r="4361" spans="1:8" x14ac:dyDescent="0.3">
      <c r="A4361" s="179">
        <v>11822</v>
      </c>
      <c r="B4361" s="180" t="s">
        <v>50883</v>
      </c>
      <c r="C4361" s="479" t="s">
        <v>116</v>
      </c>
      <c r="D4361" s="182">
        <v>25.43</v>
      </c>
      <c r="E4361" s="183"/>
      <c r="F4361" s="183"/>
      <c r="G4361" s="166"/>
      <c r="H4361" s="166"/>
    </row>
    <row r="4362" spans="1:8" x14ac:dyDescent="0.3">
      <c r="A4362" s="179">
        <v>11831</v>
      </c>
      <c r="B4362" s="180" t="s">
        <v>50884</v>
      </c>
      <c r="C4362" s="479" t="s">
        <v>116</v>
      </c>
      <c r="D4362" s="182">
        <v>15.3</v>
      </c>
      <c r="E4362" s="183"/>
      <c r="F4362" s="183"/>
      <c r="G4362" s="166"/>
      <c r="H4362" s="166"/>
    </row>
    <row r="4363" spans="1:8" x14ac:dyDescent="0.3">
      <c r="A4363" s="179">
        <v>7613</v>
      </c>
      <c r="B4363" s="180" t="s">
        <v>50885</v>
      </c>
      <c r="C4363" s="479" t="s">
        <v>116</v>
      </c>
      <c r="D4363" s="182">
        <v>120105.06</v>
      </c>
      <c r="E4363" s="183"/>
      <c r="F4363" s="183"/>
      <c r="G4363" s="166"/>
      <c r="H4363" s="166"/>
    </row>
    <row r="4364" spans="1:8" x14ac:dyDescent="0.3">
      <c r="A4364" s="179">
        <v>7619</v>
      </c>
      <c r="B4364" s="180" t="s">
        <v>50886</v>
      </c>
      <c r="C4364" s="479" t="s">
        <v>116</v>
      </c>
      <c r="D4364" s="182">
        <v>18565.669999999998</v>
      </c>
      <c r="E4364" s="183"/>
      <c r="F4364" s="183"/>
      <c r="G4364" s="166"/>
      <c r="H4364" s="166"/>
    </row>
    <row r="4365" spans="1:8" x14ac:dyDescent="0.3">
      <c r="A4365" s="179">
        <v>12076</v>
      </c>
      <c r="B4365" s="180" t="s">
        <v>50887</v>
      </c>
      <c r="C4365" s="479" t="s">
        <v>116</v>
      </c>
      <c r="D4365" s="182">
        <v>8516.36</v>
      </c>
      <c r="E4365" s="183"/>
      <c r="F4365" s="183"/>
      <c r="G4365" s="166"/>
      <c r="H4365" s="166"/>
    </row>
    <row r="4366" spans="1:8" x14ac:dyDescent="0.3">
      <c r="A4366" s="179">
        <v>7614</v>
      </c>
      <c r="B4366" s="180" t="s">
        <v>50888</v>
      </c>
      <c r="C4366" s="479" t="s">
        <v>116</v>
      </c>
      <c r="D4366" s="182">
        <v>23415.74</v>
      </c>
      <c r="E4366" s="183"/>
      <c r="F4366" s="183"/>
      <c r="G4366" s="166"/>
      <c r="H4366" s="166"/>
    </row>
    <row r="4367" spans="1:8" x14ac:dyDescent="0.3">
      <c r="A4367" s="179">
        <v>7618</v>
      </c>
      <c r="B4367" s="180" t="s">
        <v>50889</v>
      </c>
      <c r="C4367" s="479" t="s">
        <v>116</v>
      </c>
      <c r="D4367" s="182">
        <v>151868.67000000001</v>
      </c>
      <c r="E4367" s="183"/>
      <c r="F4367" s="183"/>
      <c r="G4367" s="166"/>
      <c r="H4367" s="166"/>
    </row>
    <row r="4368" spans="1:8" x14ac:dyDescent="0.3">
      <c r="A4368" s="179">
        <v>7620</v>
      </c>
      <c r="B4368" s="180" t="s">
        <v>50890</v>
      </c>
      <c r="C4368" s="479" t="s">
        <v>116</v>
      </c>
      <c r="D4368" s="182">
        <v>32848.83</v>
      </c>
      <c r="E4368" s="183"/>
      <c r="F4368" s="183"/>
      <c r="G4368" s="166"/>
      <c r="H4368" s="166"/>
    </row>
    <row r="4369" spans="1:8" x14ac:dyDescent="0.3">
      <c r="A4369" s="179">
        <v>7610</v>
      </c>
      <c r="B4369" s="180" t="s">
        <v>50891</v>
      </c>
      <c r="C4369" s="479" t="s">
        <v>116</v>
      </c>
      <c r="D4369" s="182">
        <v>10402.120000000001</v>
      </c>
      <c r="E4369" s="183"/>
      <c r="F4369" s="183"/>
      <c r="G4369" s="166"/>
      <c r="H4369" s="166"/>
    </row>
    <row r="4370" spans="1:8" x14ac:dyDescent="0.3">
      <c r="A4370" s="179">
        <v>7615</v>
      </c>
      <c r="B4370" s="180" t="s">
        <v>50892</v>
      </c>
      <c r="C4370" s="479" t="s">
        <v>116</v>
      </c>
      <c r="D4370" s="182">
        <v>38323.629999999997</v>
      </c>
      <c r="E4370" s="183"/>
      <c r="F4370" s="183"/>
      <c r="G4370" s="166"/>
      <c r="H4370" s="166"/>
    </row>
    <row r="4371" spans="1:8" x14ac:dyDescent="0.3">
      <c r="A4371" s="179">
        <v>7617</v>
      </c>
      <c r="B4371" s="180" t="s">
        <v>50893</v>
      </c>
      <c r="C4371" s="479" t="s">
        <v>116</v>
      </c>
      <c r="D4371" s="182">
        <v>11618.75</v>
      </c>
      <c r="E4371" s="183"/>
      <c r="F4371" s="183"/>
      <c r="G4371" s="166"/>
      <c r="H4371" s="166"/>
    </row>
    <row r="4372" spans="1:8" x14ac:dyDescent="0.3">
      <c r="A4372" s="179">
        <v>7616</v>
      </c>
      <c r="B4372" s="180" t="s">
        <v>50894</v>
      </c>
      <c r="C4372" s="479" t="s">
        <v>116</v>
      </c>
      <c r="D4372" s="182">
        <v>62538.09</v>
      </c>
      <c r="E4372" s="183"/>
      <c r="F4372" s="183"/>
      <c r="G4372" s="166"/>
      <c r="H4372" s="166"/>
    </row>
    <row r="4373" spans="1:8" x14ac:dyDescent="0.3">
      <c r="A4373" s="179">
        <v>7611</v>
      </c>
      <c r="B4373" s="180" t="s">
        <v>50895</v>
      </c>
      <c r="C4373" s="479" t="s">
        <v>116</v>
      </c>
      <c r="D4373" s="182">
        <v>15025.3</v>
      </c>
      <c r="E4373" s="183"/>
      <c r="F4373" s="183"/>
      <c r="G4373" s="166"/>
      <c r="H4373" s="166"/>
    </row>
    <row r="4374" spans="1:8" x14ac:dyDescent="0.3">
      <c r="A4374" s="179">
        <v>7612</v>
      </c>
      <c r="B4374" s="180" t="s">
        <v>50896</v>
      </c>
      <c r="C4374" s="479" t="s">
        <v>116</v>
      </c>
      <c r="D4374" s="182">
        <v>85781.68</v>
      </c>
      <c r="E4374" s="183"/>
      <c r="F4374" s="183"/>
      <c r="G4374" s="166"/>
      <c r="H4374" s="166"/>
    </row>
    <row r="4375" spans="1:8" x14ac:dyDescent="0.3">
      <c r="A4375" s="179">
        <v>37371</v>
      </c>
      <c r="B4375" s="180" t="s">
        <v>50897</v>
      </c>
      <c r="C4375" s="479" t="s">
        <v>122</v>
      </c>
      <c r="D4375" s="182">
        <v>0.74</v>
      </c>
      <c r="E4375" s="183"/>
      <c r="F4375" s="183"/>
      <c r="G4375" s="166"/>
      <c r="H4375" s="166"/>
    </row>
    <row r="4376" spans="1:8" x14ac:dyDescent="0.3">
      <c r="A4376" s="179">
        <v>40861</v>
      </c>
      <c r="B4376" s="180" t="s">
        <v>50898</v>
      </c>
      <c r="C4376" s="479" t="s">
        <v>123</v>
      </c>
      <c r="D4376" s="182">
        <v>139.27000000000001</v>
      </c>
      <c r="E4376" s="183"/>
      <c r="F4376" s="183"/>
      <c r="G4376" s="166"/>
      <c r="H4376" s="166"/>
    </row>
    <row r="4377" spans="1:8" x14ac:dyDescent="0.3">
      <c r="A4377" s="179">
        <v>36510</v>
      </c>
      <c r="B4377" s="180" t="s">
        <v>50899</v>
      </c>
      <c r="C4377" s="479" t="s">
        <v>116</v>
      </c>
      <c r="D4377" s="182">
        <v>985932.68</v>
      </c>
      <c r="E4377" s="183"/>
      <c r="F4377" s="183"/>
      <c r="G4377" s="166"/>
      <c r="H4377" s="166"/>
    </row>
    <row r="4378" spans="1:8" x14ac:dyDescent="0.3">
      <c r="A4378" s="179">
        <v>25020</v>
      </c>
      <c r="B4378" s="180" t="s">
        <v>50900</v>
      </c>
      <c r="C4378" s="479" t="s">
        <v>116</v>
      </c>
      <c r="D4378" s="182">
        <v>4061695.76</v>
      </c>
      <c r="E4378" s="183"/>
      <c r="F4378" s="183"/>
      <c r="G4378" s="166"/>
      <c r="H4378" s="166"/>
    </row>
    <row r="4379" spans="1:8" x14ac:dyDescent="0.3">
      <c r="A4379" s="179">
        <v>7622</v>
      </c>
      <c r="B4379" s="180" t="s">
        <v>50901</v>
      </c>
      <c r="C4379" s="479" t="s">
        <v>116</v>
      </c>
      <c r="D4379" s="182">
        <v>956498.8</v>
      </c>
      <c r="E4379" s="183"/>
      <c r="F4379" s="183"/>
      <c r="G4379" s="166"/>
      <c r="H4379" s="166"/>
    </row>
    <row r="4380" spans="1:8" x14ac:dyDescent="0.3">
      <c r="A4380" s="179">
        <v>7624</v>
      </c>
      <c r="B4380" s="180" t="s">
        <v>50902</v>
      </c>
      <c r="C4380" s="479" t="s">
        <v>116</v>
      </c>
      <c r="D4380" s="182">
        <v>1240000</v>
      </c>
      <c r="E4380" s="183"/>
      <c r="F4380" s="183"/>
      <c r="G4380" s="166"/>
      <c r="H4380" s="166"/>
    </row>
    <row r="4381" spans="1:8" x14ac:dyDescent="0.3">
      <c r="A4381" s="179">
        <v>7625</v>
      </c>
      <c r="B4381" s="180" t="s">
        <v>50903</v>
      </c>
      <c r="C4381" s="479" t="s">
        <v>116</v>
      </c>
      <c r="D4381" s="182">
        <v>1232415.78</v>
      </c>
      <c r="E4381" s="183"/>
      <c r="F4381" s="183"/>
      <c r="G4381" s="166"/>
      <c r="H4381" s="166"/>
    </row>
    <row r="4382" spans="1:8" x14ac:dyDescent="0.3">
      <c r="A4382" s="179">
        <v>7623</v>
      </c>
      <c r="B4382" s="180" t="s">
        <v>50904</v>
      </c>
      <c r="C4382" s="479" t="s">
        <v>116</v>
      </c>
      <c r="D4382" s="182">
        <v>4061695.76</v>
      </c>
      <c r="E4382" s="183"/>
      <c r="F4382" s="183"/>
      <c r="G4382" s="166"/>
      <c r="H4382" s="166"/>
    </row>
    <row r="4383" spans="1:8" x14ac:dyDescent="0.3">
      <c r="A4383" s="179">
        <v>36508</v>
      </c>
      <c r="B4383" s="180" t="s">
        <v>50905</v>
      </c>
      <c r="C4383" s="479" t="s">
        <v>116</v>
      </c>
      <c r="D4383" s="182">
        <v>1826705.75</v>
      </c>
      <c r="E4383" s="183"/>
      <c r="F4383" s="183"/>
      <c r="G4383" s="166"/>
      <c r="H4383" s="166"/>
    </row>
    <row r="4384" spans="1:8" x14ac:dyDescent="0.3">
      <c r="A4384" s="179">
        <v>36509</v>
      </c>
      <c r="B4384" s="180" t="s">
        <v>50906</v>
      </c>
      <c r="C4384" s="479" t="s">
        <v>116</v>
      </c>
      <c r="D4384" s="182">
        <v>1001100.85</v>
      </c>
      <c r="E4384" s="183"/>
      <c r="F4384" s="183"/>
      <c r="G4384" s="166"/>
      <c r="H4384" s="166"/>
    </row>
    <row r="4385" spans="1:8" x14ac:dyDescent="0.3">
      <c r="A4385" s="179">
        <v>13238</v>
      </c>
      <c r="B4385" s="180" t="s">
        <v>50907</v>
      </c>
      <c r="C4385" s="479" t="s">
        <v>116</v>
      </c>
      <c r="D4385" s="182">
        <v>306168.2</v>
      </c>
      <c r="E4385" s="183"/>
      <c r="F4385" s="183"/>
      <c r="G4385" s="166"/>
      <c r="H4385" s="166"/>
    </row>
    <row r="4386" spans="1:8" x14ac:dyDescent="0.3">
      <c r="A4386" s="179">
        <v>36511</v>
      </c>
      <c r="B4386" s="180" t="s">
        <v>50908</v>
      </c>
      <c r="C4386" s="479" t="s">
        <v>116</v>
      </c>
      <c r="D4386" s="182">
        <v>354766.33</v>
      </c>
      <c r="E4386" s="183"/>
      <c r="F4386" s="183"/>
      <c r="G4386" s="166"/>
      <c r="H4386" s="166"/>
    </row>
    <row r="4387" spans="1:8" x14ac:dyDescent="0.3">
      <c r="A4387" s="179">
        <v>36515</v>
      </c>
      <c r="B4387" s="180" t="s">
        <v>50909</v>
      </c>
      <c r="C4387" s="479" t="s">
        <v>116</v>
      </c>
      <c r="D4387" s="182">
        <v>104485.96</v>
      </c>
      <c r="E4387" s="183"/>
      <c r="F4387" s="183"/>
      <c r="G4387" s="166"/>
      <c r="H4387" s="166"/>
    </row>
    <row r="4388" spans="1:8" x14ac:dyDescent="0.3">
      <c r="A4388" s="179">
        <v>10598</v>
      </c>
      <c r="B4388" s="180" t="s">
        <v>50910</v>
      </c>
      <c r="C4388" s="479" t="s">
        <v>116</v>
      </c>
      <c r="D4388" s="182">
        <v>169439.79</v>
      </c>
      <c r="E4388" s="183"/>
      <c r="F4388" s="183"/>
      <c r="G4388" s="166"/>
      <c r="H4388" s="166"/>
    </row>
    <row r="4389" spans="1:8" x14ac:dyDescent="0.3">
      <c r="A4389" s="179">
        <v>7640</v>
      </c>
      <c r="B4389" s="180" t="s">
        <v>50911</v>
      </c>
      <c r="C4389" s="479" t="s">
        <v>116</v>
      </c>
      <c r="D4389" s="182">
        <v>260000</v>
      </c>
      <c r="E4389" s="183"/>
      <c r="F4389" s="183"/>
      <c r="G4389" s="166"/>
      <c r="H4389" s="166"/>
    </row>
    <row r="4390" spans="1:8" x14ac:dyDescent="0.3">
      <c r="A4390" s="179">
        <v>36513</v>
      </c>
      <c r="B4390" s="180" t="s">
        <v>50912</v>
      </c>
      <c r="C4390" s="479" t="s">
        <v>116</v>
      </c>
      <c r="D4390" s="182">
        <v>250462.6</v>
      </c>
      <c r="E4390" s="183"/>
      <c r="F4390" s="183"/>
      <c r="G4390" s="166"/>
      <c r="H4390" s="166"/>
    </row>
    <row r="4391" spans="1:8" x14ac:dyDescent="0.3">
      <c r="A4391" s="179">
        <v>36514</v>
      </c>
      <c r="B4391" s="180" t="s">
        <v>50913</v>
      </c>
      <c r="C4391" s="479" t="s">
        <v>116</v>
      </c>
      <c r="D4391" s="182">
        <v>279439.23</v>
      </c>
      <c r="E4391" s="183"/>
      <c r="F4391" s="183"/>
      <c r="G4391" s="166"/>
      <c r="H4391" s="166"/>
    </row>
    <row r="4392" spans="1:8" x14ac:dyDescent="0.3">
      <c r="A4392" s="179">
        <v>11572</v>
      </c>
      <c r="B4392" s="180" t="s">
        <v>50914</v>
      </c>
      <c r="C4392" s="479" t="s">
        <v>116</v>
      </c>
      <c r="D4392" s="182">
        <v>35.49</v>
      </c>
      <c r="E4392" s="183"/>
      <c r="F4392" s="183"/>
      <c r="G4392" s="166"/>
      <c r="H4392" s="166"/>
    </row>
    <row r="4393" spans="1:8" x14ac:dyDescent="0.3">
      <c r="A4393" s="179">
        <v>36149</v>
      </c>
      <c r="B4393" s="180" t="s">
        <v>50915</v>
      </c>
      <c r="C4393" s="479" t="s">
        <v>116</v>
      </c>
      <c r="D4393" s="182">
        <v>158.62</v>
      </c>
      <c r="E4393" s="183"/>
      <c r="F4393" s="183"/>
      <c r="G4393" s="166"/>
      <c r="H4393" s="166"/>
    </row>
    <row r="4394" spans="1:8" x14ac:dyDescent="0.3">
      <c r="A4394" s="179">
        <v>42407</v>
      </c>
      <c r="B4394" s="180" t="s">
        <v>50916</v>
      </c>
      <c r="C4394" s="479" t="s">
        <v>118</v>
      </c>
      <c r="D4394" s="182">
        <v>5.25</v>
      </c>
      <c r="E4394" s="183"/>
      <c r="F4394" s="183"/>
      <c r="G4394" s="166"/>
      <c r="H4394" s="166"/>
    </row>
    <row r="4395" spans="1:8" x14ac:dyDescent="0.3">
      <c r="A4395" s="179">
        <v>11581</v>
      </c>
      <c r="B4395" s="180" t="s">
        <v>50917</v>
      </c>
      <c r="C4395" s="479" t="s">
        <v>118</v>
      </c>
      <c r="D4395" s="182">
        <v>23.42</v>
      </c>
      <c r="E4395" s="183"/>
      <c r="F4395" s="183"/>
      <c r="G4395" s="166"/>
      <c r="H4395" s="166"/>
    </row>
    <row r="4396" spans="1:8" x14ac:dyDescent="0.3">
      <c r="A4396" s="179">
        <v>43605</v>
      </c>
      <c r="B4396" s="180" t="s">
        <v>50918</v>
      </c>
      <c r="C4396" s="479" t="s">
        <v>118</v>
      </c>
      <c r="D4396" s="182">
        <v>47.92</v>
      </c>
      <c r="E4396" s="183"/>
      <c r="F4396" s="183"/>
      <c r="G4396" s="166"/>
      <c r="H4396" s="166"/>
    </row>
    <row r="4397" spans="1:8" x14ac:dyDescent="0.3">
      <c r="A4397" s="179">
        <v>11580</v>
      </c>
      <c r="B4397" s="180" t="s">
        <v>50919</v>
      </c>
      <c r="C4397" s="479" t="s">
        <v>118</v>
      </c>
      <c r="D4397" s="182">
        <v>9.4</v>
      </c>
      <c r="E4397" s="183"/>
      <c r="F4397" s="183"/>
      <c r="G4397" s="166"/>
      <c r="H4397" s="166"/>
    </row>
    <row r="4398" spans="1:8" x14ac:dyDescent="0.3">
      <c r="A4398" s="179">
        <v>10743</v>
      </c>
      <c r="B4398" s="180" t="s">
        <v>50920</v>
      </c>
      <c r="C4398" s="479" t="s">
        <v>116</v>
      </c>
      <c r="D4398" s="182">
        <v>613.85</v>
      </c>
      <c r="E4398" s="183"/>
      <c r="F4398" s="183"/>
      <c r="G4398" s="166"/>
      <c r="H4398" s="166"/>
    </row>
    <row r="4399" spans="1:8" x14ac:dyDescent="0.3">
      <c r="A4399" s="179">
        <v>39848</v>
      </c>
      <c r="B4399" s="180" t="s">
        <v>50921</v>
      </c>
      <c r="C4399" s="479" t="s">
        <v>118</v>
      </c>
      <c r="D4399" s="182">
        <v>1.8</v>
      </c>
      <c r="E4399" s="183"/>
      <c r="F4399" s="183"/>
      <c r="G4399" s="166"/>
      <c r="H4399" s="166"/>
    </row>
    <row r="4400" spans="1:8" x14ac:dyDescent="0.3">
      <c r="A4400" s="179">
        <v>20999</v>
      </c>
      <c r="B4400" s="180" t="s">
        <v>50922</v>
      </c>
      <c r="C4400" s="479" t="s">
        <v>118</v>
      </c>
      <c r="D4400" s="182">
        <v>12.65</v>
      </c>
      <c r="E4400" s="183"/>
      <c r="F4400" s="183"/>
      <c r="G4400" s="166"/>
      <c r="H4400" s="166"/>
    </row>
    <row r="4401" spans="1:8" x14ac:dyDescent="0.3">
      <c r="A4401" s="179">
        <v>21001</v>
      </c>
      <c r="B4401" s="180" t="s">
        <v>50923</v>
      </c>
      <c r="C4401" s="479" t="s">
        <v>118</v>
      </c>
      <c r="D4401" s="182">
        <v>23.61</v>
      </c>
      <c r="E4401" s="183"/>
      <c r="F4401" s="183"/>
      <c r="G4401" s="166"/>
      <c r="H4401" s="166"/>
    </row>
    <row r="4402" spans="1:8" x14ac:dyDescent="0.3">
      <c r="A4402" s="179">
        <v>21003</v>
      </c>
      <c r="B4402" s="180" t="s">
        <v>50924</v>
      </c>
      <c r="C4402" s="479" t="s">
        <v>118</v>
      </c>
      <c r="D4402" s="182">
        <v>38.799999999999997</v>
      </c>
      <c r="E4402" s="183"/>
      <c r="F4402" s="183"/>
      <c r="G4402" s="166"/>
      <c r="H4402" s="166"/>
    </row>
    <row r="4403" spans="1:8" x14ac:dyDescent="0.3">
      <c r="A4403" s="179">
        <v>21006</v>
      </c>
      <c r="B4403" s="180" t="s">
        <v>50925</v>
      </c>
      <c r="C4403" s="479" t="s">
        <v>118</v>
      </c>
      <c r="D4403" s="182">
        <v>82.34</v>
      </c>
      <c r="E4403" s="183"/>
      <c r="F4403" s="183"/>
      <c r="G4403" s="166"/>
      <c r="H4403" s="166"/>
    </row>
    <row r="4404" spans="1:8" x14ac:dyDescent="0.3">
      <c r="A4404" s="179">
        <v>21019</v>
      </c>
      <c r="B4404" s="180" t="s">
        <v>50926</v>
      </c>
      <c r="C4404" s="479" t="s">
        <v>118</v>
      </c>
      <c r="D4404" s="182">
        <v>28.62</v>
      </c>
      <c r="E4404" s="183"/>
      <c r="F4404" s="183"/>
      <c r="G4404" s="166"/>
      <c r="H4404" s="166"/>
    </row>
    <row r="4405" spans="1:8" x14ac:dyDescent="0.3">
      <c r="A4405" s="179">
        <v>21021</v>
      </c>
      <c r="B4405" s="180" t="s">
        <v>50927</v>
      </c>
      <c r="C4405" s="479" t="s">
        <v>118</v>
      </c>
      <c r="D4405" s="182">
        <v>45.24</v>
      </c>
      <c r="E4405" s="183"/>
      <c r="F4405" s="183"/>
      <c r="G4405" s="166"/>
      <c r="H4405" s="166"/>
    </row>
    <row r="4406" spans="1:8" x14ac:dyDescent="0.3">
      <c r="A4406" s="179">
        <v>21024</v>
      </c>
      <c r="B4406" s="180" t="s">
        <v>50928</v>
      </c>
      <c r="C4406" s="479" t="s">
        <v>118</v>
      </c>
      <c r="D4406" s="182">
        <v>96.94</v>
      </c>
      <c r="E4406" s="183"/>
      <c r="F4406" s="183"/>
      <c r="G4406" s="166"/>
      <c r="H4406" s="166"/>
    </row>
    <row r="4407" spans="1:8" x14ac:dyDescent="0.3">
      <c r="A4407" s="179">
        <v>40624</v>
      </c>
      <c r="B4407" s="180" t="s">
        <v>50929</v>
      </c>
      <c r="C4407" s="479" t="s">
        <v>118</v>
      </c>
      <c r="D4407" s="182">
        <v>95.22</v>
      </c>
      <c r="E4407" s="183"/>
      <c r="F4407" s="183"/>
      <c r="G4407" s="166"/>
      <c r="H4407" s="166"/>
    </row>
    <row r="4408" spans="1:8" x14ac:dyDescent="0.3">
      <c r="A4408" s="179">
        <v>42575</v>
      </c>
      <c r="B4408" s="180" t="s">
        <v>50930</v>
      </c>
      <c r="C4408" s="479" t="s">
        <v>118</v>
      </c>
      <c r="D4408" s="182">
        <v>87.38</v>
      </c>
      <c r="E4408" s="183"/>
      <c r="F4408" s="183"/>
      <c r="G4408" s="166"/>
      <c r="H4408" s="166"/>
    </row>
    <row r="4409" spans="1:8" x14ac:dyDescent="0.3">
      <c r="A4409" s="179">
        <v>13127</v>
      </c>
      <c r="B4409" s="180" t="s">
        <v>50931</v>
      </c>
      <c r="C4409" s="479" t="s">
        <v>118</v>
      </c>
      <c r="D4409" s="182">
        <v>42.47</v>
      </c>
      <c r="E4409" s="183"/>
      <c r="F4409" s="183"/>
      <c r="G4409" s="166"/>
      <c r="H4409" s="166"/>
    </row>
    <row r="4410" spans="1:8" x14ac:dyDescent="0.3">
      <c r="A4410" s="179">
        <v>13137</v>
      </c>
      <c r="B4410" s="180" t="s">
        <v>50932</v>
      </c>
      <c r="C4410" s="479" t="s">
        <v>118</v>
      </c>
      <c r="D4410" s="182">
        <v>56.36</v>
      </c>
      <c r="E4410" s="183"/>
      <c r="F4410" s="183"/>
      <c r="G4410" s="166"/>
      <c r="H4410" s="166"/>
    </row>
    <row r="4411" spans="1:8" x14ac:dyDescent="0.3">
      <c r="A4411" s="179">
        <v>42574</v>
      </c>
      <c r="B4411" s="180" t="s">
        <v>50933</v>
      </c>
      <c r="C4411" s="479" t="s">
        <v>118</v>
      </c>
      <c r="D4411" s="182">
        <v>65.209999999999994</v>
      </c>
      <c r="E4411" s="183"/>
      <c r="F4411" s="183"/>
      <c r="G4411" s="166"/>
      <c r="H4411" s="166"/>
    </row>
    <row r="4412" spans="1:8" x14ac:dyDescent="0.3">
      <c r="A4412" s="179">
        <v>20989</v>
      </c>
      <c r="B4412" s="180" t="s">
        <v>50934</v>
      </c>
      <c r="C4412" s="479" t="s">
        <v>118</v>
      </c>
      <c r="D4412" s="182">
        <v>2019.2</v>
      </c>
      <c r="E4412" s="183"/>
      <c r="F4412" s="183"/>
      <c r="G4412" s="166"/>
      <c r="H4412" s="166"/>
    </row>
    <row r="4413" spans="1:8" x14ac:dyDescent="0.3">
      <c r="A4413" s="179">
        <v>21147</v>
      </c>
      <c r="B4413" s="180" t="s">
        <v>50935</v>
      </c>
      <c r="C4413" s="479" t="s">
        <v>118</v>
      </c>
      <c r="D4413" s="182">
        <v>189.32</v>
      </c>
      <c r="E4413" s="183"/>
      <c r="F4413" s="183"/>
      <c r="G4413" s="166"/>
      <c r="H4413" s="166"/>
    </row>
    <row r="4414" spans="1:8" x14ac:dyDescent="0.3">
      <c r="A4414" s="179">
        <v>21148</v>
      </c>
      <c r="B4414" s="180" t="s">
        <v>50936</v>
      </c>
      <c r="C4414" s="479" t="s">
        <v>118</v>
      </c>
      <c r="D4414" s="182">
        <v>116.85</v>
      </c>
      <c r="E4414" s="183"/>
      <c r="F4414" s="183"/>
      <c r="G4414" s="166"/>
      <c r="H4414" s="166"/>
    </row>
    <row r="4415" spans="1:8" x14ac:dyDescent="0.3">
      <c r="A4415" s="179">
        <v>20984</v>
      </c>
      <c r="B4415" s="180" t="s">
        <v>50937</v>
      </c>
      <c r="C4415" s="479" t="s">
        <v>118</v>
      </c>
      <c r="D4415" s="182">
        <v>3874.44</v>
      </c>
      <c r="E4415" s="183"/>
      <c r="F4415" s="183"/>
      <c r="G4415" s="166"/>
      <c r="H4415" s="166"/>
    </row>
    <row r="4416" spans="1:8" x14ac:dyDescent="0.3">
      <c r="A4416" s="179">
        <v>13042</v>
      </c>
      <c r="B4416" s="180" t="s">
        <v>50938</v>
      </c>
      <c r="C4416" s="479" t="s">
        <v>118</v>
      </c>
      <c r="D4416" s="182">
        <v>2147.0100000000002</v>
      </c>
      <c r="E4416" s="183"/>
      <c r="F4416" s="183"/>
      <c r="G4416" s="166"/>
      <c r="H4416" s="166"/>
    </row>
    <row r="4417" spans="1:8" x14ac:dyDescent="0.3">
      <c r="A4417" s="179">
        <v>21150</v>
      </c>
      <c r="B4417" s="180" t="s">
        <v>50939</v>
      </c>
      <c r="C4417" s="479" t="s">
        <v>118</v>
      </c>
      <c r="D4417" s="182">
        <v>57.94</v>
      </c>
      <c r="E4417" s="183"/>
      <c r="F4417" s="183"/>
      <c r="G4417" s="166"/>
      <c r="H4417" s="166"/>
    </row>
    <row r="4418" spans="1:8" x14ac:dyDescent="0.3">
      <c r="A4418" s="179">
        <v>13141</v>
      </c>
      <c r="B4418" s="180" t="s">
        <v>50940</v>
      </c>
      <c r="C4418" s="479" t="s">
        <v>118</v>
      </c>
      <c r="D4418" s="182">
        <v>73</v>
      </c>
      <c r="E4418" s="183"/>
      <c r="F4418" s="183"/>
      <c r="G4418" s="166"/>
      <c r="H4418" s="166"/>
    </row>
    <row r="4419" spans="1:8" x14ac:dyDescent="0.3">
      <c r="A4419" s="179">
        <v>42576</v>
      </c>
      <c r="B4419" s="180" t="s">
        <v>50941</v>
      </c>
      <c r="C4419" s="479" t="s">
        <v>118</v>
      </c>
      <c r="D4419" s="182">
        <v>238.35</v>
      </c>
      <c r="E4419" s="183"/>
      <c r="F4419" s="183"/>
      <c r="G4419" s="166"/>
      <c r="H4419" s="166"/>
    </row>
    <row r="4420" spans="1:8" x14ac:dyDescent="0.3">
      <c r="A4420" s="179">
        <v>21151</v>
      </c>
      <c r="B4420" s="180" t="s">
        <v>50942</v>
      </c>
      <c r="C4420" s="479" t="s">
        <v>118</v>
      </c>
      <c r="D4420" s="182">
        <v>346.81</v>
      </c>
      <c r="E4420" s="183"/>
      <c r="F4420" s="183"/>
      <c r="G4420" s="166"/>
      <c r="H4420" s="166"/>
    </row>
    <row r="4421" spans="1:8" x14ac:dyDescent="0.3">
      <c r="A4421" s="179">
        <v>13142</v>
      </c>
      <c r="B4421" s="180" t="s">
        <v>50943</v>
      </c>
      <c r="C4421" s="479" t="s">
        <v>118</v>
      </c>
      <c r="D4421" s="182">
        <v>495.79</v>
      </c>
      <c r="E4421" s="183"/>
      <c r="F4421" s="183"/>
      <c r="G4421" s="166"/>
      <c r="H4421" s="166"/>
    </row>
    <row r="4422" spans="1:8" x14ac:dyDescent="0.3">
      <c r="A4422" s="179">
        <v>42577</v>
      </c>
      <c r="B4422" s="180" t="s">
        <v>50944</v>
      </c>
      <c r="C4422" s="479" t="s">
        <v>118</v>
      </c>
      <c r="D4422" s="182">
        <v>544.02</v>
      </c>
      <c r="E4422" s="183"/>
      <c r="F4422" s="183"/>
      <c r="G4422" s="166"/>
      <c r="H4422" s="166"/>
    </row>
    <row r="4423" spans="1:8" x14ac:dyDescent="0.3">
      <c r="A4423" s="179">
        <v>20994</v>
      </c>
      <c r="B4423" s="180" t="s">
        <v>50945</v>
      </c>
      <c r="C4423" s="479" t="s">
        <v>118</v>
      </c>
      <c r="D4423" s="182">
        <v>934.78</v>
      </c>
      <c r="E4423" s="183"/>
      <c r="F4423" s="183"/>
      <c r="G4423" s="166"/>
      <c r="H4423" s="166"/>
    </row>
    <row r="4424" spans="1:8" x14ac:dyDescent="0.3">
      <c r="A4424" s="179">
        <v>7672</v>
      </c>
      <c r="B4424" s="180" t="s">
        <v>50946</v>
      </c>
      <c r="C4424" s="479" t="s">
        <v>118</v>
      </c>
      <c r="D4424" s="182">
        <v>612.38</v>
      </c>
      <c r="E4424" s="183"/>
      <c r="F4424" s="183"/>
      <c r="G4424" s="166"/>
      <c r="H4424" s="166"/>
    </row>
    <row r="4425" spans="1:8" x14ac:dyDescent="0.3">
      <c r="A4425" s="179">
        <v>20995</v>
      </c>
      <c r="B4425" s="180" t="s">
        <v>50947</v>
      </c>
      <c r="C4425" s="479" t="s">
        <v>118</v>
      </c>
      <c r="D4425" s="182">
        <v>1228.48</v>
      </c>
      <c r="E4425" s="183"/>
      <c r="F4425" s="183"/>
      <c r="G4425" s="166"/>
      <c r="H4425" s="166"/>
    </row>
    <row r="4426" spans="1:8" x14ac:dyDescent="0.3">
      <c r="A4426" s="179">
        <v>7690</v>
      </c>
      <c r="B4426" s="180" t="s">
        <v>50948</v>
      </c>
      <c r="C4426" s="479" t="s">
        <v>118</v>
      </c>
      <c r="D4426" s="182">
        <v>710.51</v>
      </c>
      <c r="E4426" s="183"/>
      <c r="F4426" s="183"/>
      <c r="G4426" s="166"/>
      <c r="H4426" s="166"/>
    </row>
    <row r="4427" spans="1:8" x14ac:dyDescent="0.3">
      <c r="A4427" s="179">
        <v>20980</v>
      </c>
      <c r="B4427" s="180" t="s">
        <v>50949</v>
      </c>
      <c r="C4427" s="479" t="s">
        <v>118</v>
      </c>
      <c r="D4427" s="182">
        <v>775.1</v>
      </c>
      <c r="E4427" s="183"/>
      <c r="F4427" s="183"/>
      <c r="G4427" s="166"/>
      <c r="H4427" s="166"/>
    </row>
    <row r="4428" spans="1:8" x14ac:dyDescent="0.3">
      <c r="A4428" s="179">
        <v>7661</v>
      </c>
      <c r="B4428" s="180" t="s">
        <v>50950</v>
      </c>
      <c r="C4428" s="479" t="s">
        <v>118</v>
      </c>
      <c r="D4428" s="182">
        <v>922.05</v>
      </c>
      <c r="E4428" s="183"/>
      <c r="F4428" s="183"/>
      <c r="G4428" s="166"/>
      <c r="H4428" s="166"/>
    </row>
    <row r="4429" spans="1:8" x14ac:dyDescent="0.3">
      <c r="A4429" s="179">
        <v>21016</v>
      </c>
      <c r="B4429" s="180" t="s">
        <v>50951</v>
      </c>
      <c r="C4429" s="479" t="s">
        <v>118</v>
      </c>
      <c r="D4429" s="182">
        <v>167.71</v>
      </c>
      <c r="E4429" s="183"/>
      <c r="F4429" s="183"/>
      <c r="G4429" s="166"/>
      <c r="H4429" s="166"/>
    </row>
    <row r="4430" spans="1:8" x14ac:dyDescent="0.3">
      <c r="A4430" s="179">
        <v>21008</v>
      </c>
      <c r="B4430" s="180" t="s">
        <v>50952</v>
      </c>
      <c r="C4430" s="479" t="s">
        <v>118</v>
      </c>
      <c r="D4430" s="182">
        <v>19.59</v>
      </c>
      <c r="E4430" s="183"/>
      <c r="F4430" s="183"/>
      <c r="G4430" s="166"/>
      <c r="H4430" s="166"/>
    </row>
    <row r="4431" spans="1:8" x14ac:dyDescent="0.3">
      <c r="A4431" s="179">
        <v>21009</v>
      </c>
      <c r="B4431" s="180" t="s">
        <v>50953</v>
      </c>
      <c r="C4431" s="479" t="s">
        <v>118</v>
      </c>
      <c r="D4431" s="182">
        <v>25.51</v>
      </c>
      <c r="E4431" s="183"/>
      <c r="F4431" s="183"/>
      <c r="G4431" s="166"/>
      <c r="H4431" s="166"/>
    </row>
    <row r="4432" spans="1:8" x14ac:dyDescent="0.3">
      <c r="A4432" s="179">
        <v>21010</v>
      </c>
      <c r="B4432" s="180" t="s">
        <v>50954</v>
      </c>
      <c r="C4432" s="479" t="s">
        <v>118</v>
      </c>
      <c r="D4432" s="182">
        <v>34.25</v>
      </c>
      <c r="E4432" s="183"/>
      <c r="F4432" s="183"/>
      <c r="G4432" s="166"/>
      <c r="H4432" s="166"/>
    </row>
    <row r="4433" spans="1:8" x14ac:dyDescent="0.3">
      <c r="A4433" s="179">
        <v>21011</v>
      </c>
      <c r="B4433" s="180" t="s">
        <v>50955</v>
      </c>
      <c r="C4433" s="479" t="s">
        <v>118</v>
      </c>
      <c r="D4433" s="182">
        <v>49.92</v>
      </c>
      <c r="E4433" s="183"/>
      <c r="F4433" s="183"/>
      <c r="G4433" s="166"/>
      <c r="H4433" s="166"/>
    </row>
    <row r="4434" spans="1:8" x14ac:dyDescent="0.3">
      <c r="A4434" s="179">
        <v>21012</v>
      </c>
      <c r="B4434" s="180" t="s">
        <v>50956</v>
      </c>
      <c r="C4434" s="479" t="s">
        <v>118</v>
      </c>
      <c r="D4434" s="182">
        <v>55.16</v>
      </c>
      <c r="E4434" s="183"/>
      <c r="F4434" s="183"/>
      <c r="G4434" s="166"/>
      <c r="H4434" s="166"/>
    </row>
    <row r="4435" spans="1:8" x14ac:dyDescent="0.3">
      <c r="A4435" s="179">
        <v>21013</v>
      </c>
      <c r="B4435" s="180" t="s">
        <v>50957</v>
      </c>
      <c r="C4435" s="479" t="s">
        <v>118</v>
      </c>
      <c r="D4435" s="182">
        <v>71.98</v>
      </c>
      <c r="E4435" s="183"/>
      <c r="F4435" s="183"/>
      <c r="G4435" s="166"/>
      <c r="H4435" s="166"/>
    </row>
    <row r="4436" spans="1:8" x14ac:dyDescent="0.3">
      <c r="A4436" s="179">
        <v>21014</v>
      </c>
      <c r="B4436" s="180" t="s">
        <v>50958</v>
      </c>
      <c r="C4436" s="479" t="s">
        <v>118</v>
      </c>
      <c r="D4436" s="182">
        <v>100.72</v>
      </c>
      <c r="E4436" s="183"/>
      <c r="F4436" s="183"/>
      <c r="G4436" s="166"/>
      <c r="H4436" s="166"/>
    </row>
    <row r="4437" spans="1:8" x14ac:dyDescent="0.3">
      <c r="A4437" s="179">
        <v>21015</v>
      </c>
      <c r="B4437" s="180" t="s">
        <v>50959</v>
      </c>
      <c r="C4437" s="479" t="s">
        <v>118</v>
      </c>
      <c r="D4437" s="182">
        <v>115.72</v>
      </c>
      <c r="E4437" s="183"/>
      <c r="F4437" s="183"/>
      <c r="G4437" s="166"/>
      <c r="H4437" s="166"/>
    </row>
    <row r="4438" spans="1:8" x14ac:dyDescent="0.3">
      <c r="A4438" s="179">
        <v>7697</v>
      </c>
      <c r="B4438" s="180" t="s">
        <v>50960</v>
      </c>
      <c r="C4438" s="479" t="s">
        <v>118</v>
      </c>
      <c r="D4438" s="182">
        <v>55.22</v>
      </c>
      <c r="E4438" s="183"/>
      <c r="F4438" s="183"/>
      <c r="G4438" s="166"/>
      <c r="H4438" s="166"/>
    </row>
    <row r="4439" spans="1:8" x14ac:dyDescent="0.3">
      <c r="A4439" s="179">
        <v>7698</v>
      </c>
      <c r="B4439" s="180" t="s">
        <v>50961</v>
      </c>
      <c r="C4439" s="479" t="s">
        <v>118</v>
      </c>
      <c r="D4439" s="182">
        <v>47.53</v>
      </c>
      <c r="E4439" s="183"/>
      <c r="F4439" s="183"/>
      <c r="G4439" s="166"/>
      <c r="H4439" s="166"/>
    </row>
    <row r="4440" spans="1:8" x14ac:dyDescent="0.3">
      <c r="A4440" s="179">
        <v>7691</v>
      </c>
      <c r="B4440" s="180" t="s">
        <v>50962</v>
      </c>
      <c r="C4440" s="479" t="s">
        <v>118</v>
      </c>
      <c r="D4440" s="182">
        <v>20.079999999999998</v>
      </c>
      <c r="E4440" s="183"/>
      <c r="F4440" s="183"/>
      <c r="G4440" s="166"/>
      <c r="H4440" s="166"/>
    </row>
    <row r="4441" spans="1:8" x14ac:dyDescent="0.3">
      <c r="A4441" s="179">
        <v>40626</v>
      </c>
      <c r="B4441" s="180" t="s">
        <v>50963</v>
      </c>
      <c r="C4441" s="479" t="s">
        <v>118</v>
      </c>
      <c r="D4441" s="182">
        <v>37.69</v>
      </c>
      <c r="E4441" s="183"/>
      <c r="F4441" s="183"/>
      <c r="G4441" s="166"/>
      <c r="H4441" s="166"/>
    </row>
    <row r="4442" spans="1:8" x14ac:dyDescent="0.3">
      <c r="A4442" s="179">
        <v>7701</v>
      </c>
      <c r="B4442" s="180" t="s">
        <v>50964</v>
      </c>
      <c r="C4442" s="479" t="s">
        <v>118</v>
      </c>
      <c r="D4442" s="182">
        <v>98.82</v>
      </c>
      <c r="E4442" s="183"/>
      <c r="F4442" s="183"/>
      <c r="G4442" s="166"/>
      <c r="H4442" s="166"/>
    </row>
    <row r="4443" spans="1:8" x14ac:dyDescent="0.3">
      <c r="A4443" s="179">
        <v>7696</v>
      </c>
      <c r="B4443" s="180" t="s">
        <v>50965</v>
      </c>
      <c r="C4443" s="479" t="s">
        <v>118</v>
      </c>
      <c r="D4443" s="182">
        <v>79.63</v>
      </c>
      <c r="E4443" s="183"/>
      <c r="F4443" s="183"/>
      <c r="G4443" s="166"/>
      <c r="H4443" s="166"/>
    </row>
    <row r="4444" spans="1:8" x14ac:dyDescent="0.3">
      <c r="A4444" s="179">
        <v>7700</v>
      </c>
      <c r="B4444" s="180" t="s">
        <v>50966</v>
      </c>
      <c r="C4444" s="479" t="s">
        <v>118</v>
      </c>
      <c r="D4444" s="182">
        <v>25.4</v>
      </c>
      <c r="E4444" s="183"/>
      <c r="F4444" s="183"/>
      <c r="G4444" s="166"/>
      <c r="H4444" s="166"/>
    </row>
    <row r="4445" spans="1:8" x14ac:dyDescent="0.3">
      <c r="A4445" s="179">
        <v>7694</v>
      </c>
      <c r="B4445" s="180" t="s">
        <v>50967</v>
      </c>
      <c r="C4445" s="479" t="s">
        <v>118</v>
      </c>
      <c r="D4445" s="182">
        <v>132.97999999999999</v>
      </c>
      <c r="E4445" s="183"/>
      <c r="F4445" s="183"/>
      <c r="G4445" s="166"/>
      <c r="H4445" s="166"/>
    </row>
    <row r="4446" spans="1:8" x14ac:dyDescent="0.3">
      <c r="A4446" s="179">
        <v>7693</v>
      </c>
      <c r="B4446" s="180" t="s">
        <v>50968</v>
      </c>
      <c r="C4446" s="479" t="s">
        <v>118</v>
      </c>
      <c r="D4446" s="182">
        <v>183.14</v>
      </c>
      <c r="E4446" s="183"/>
      <c r="F4446" s="183"/>
      <c r="G4446" s="166"/>
      <c r="H4446" s="166"/>
    </row>
    <row r="4447" spans="1:8" x14ac:dyDescent="0.3">
      <c r="A4447" s="179">
        <v>7692</v>
      </c>
      <c r="B4447" s="180" t="s">
        <v>50969</v>
      </c>
      <c r="C4447" s="479" t="s">
        <v>118</v>
      </c>
      <c r="D4447" s="182">
        <v>274.19</v>
      </c>
      <c r="E4447" s="183"/>
      <c r="F4447" s="183"/>
      <c r="G4447" s="166"/>
      <c r="H4447" s="166"/>
    </row>
    <row r="4448" spans="1:8" x14ac:dyDescent="0.3">
      <c r="A4448" s="179">
        <v>7695</v>
      </c>
      <c r="B4448" s="180" t="s">
        <v>50970</v>
      </c>
      <c r="C4448" s="479" t="s">
        <v>118</v>
      </c>
      <c r="D4448" s="182">
        <v>297.36</v>
      </c>
      <c r="E4448" s="183"/>
      <c r="F4448" s="183"/>
      <c r="G4448" s="166"/>
      <c r="H4448" s="166"/>
    </row>
    <row r="4449" spans="1:8" x14ac:dyDescent="0.3">
      <c r="A4449" s="179">
        <v>13356</v>
      </c>
      <c r="B4449" s="180" t="s">
        <v>50971</v>
      </c>
      <c r="C4449" s="479" t="s">
        <v>118</v>
      </c>
      <c r="D4449" s="182">
        <v>21.56</v>
      </c>
      <c r="E4449" s="183"/>
      <c r="F4449" s="183"/>
      <c r="G4449" s="166"/>
      <c r="H4449" s="166"/>
    </row>
    <row r="4450" spans="1:8" x14ac:dyDescent="0.3">
      <c r="A4450" s="179">
        <v>36365</v>
      </c>
      <c r="B4450" s="180" t="s">
        <v>50972</v>
      </c>
      <c r="C4450" s="479" t="s">
        <v>118</v>
      </c>
      <c r="D4450" s="182">
        <v>35.520000000000003</v>
      </c>
      <c r="E4450" s="183"/>
      <c r="F4450" s="183"/>
      <c r="G4450" s="166"/>
      <c r="H4450" s="166"/>
    </row>
    <row r="4451" spans="1:8" x14ac:dyDescent="0.3">
      <c r="A4451" s="179">
        <v>41930</v>
      </c>
      <c r="B4451" s="180" t="s">
        <v>50973</v>
      </c>
      <c r="C4451" s="479" t="s">
        <v>118</v>
      </c>
      <c r="D4451" s="182">
        <v>118.32</v>
      </c>
      <c r="E4451" s="183"/>
      <c r="F4451" s="183"/>
      <c r="G4451" s="166"/>
      <c r="H4451" s="166"/>
    </row>
    <row r="4452" spans="1:8" x14ac:dyDescent="0.3">
      <c r="A4452" s="179">
        <v>41931</v>
      </c>
      <c r="B4452" s="180" t="s">
        <v>50974</v>
      </c>
      <c r="C4452" s="479" t="s">
        <v>118</v>
      </c>
      <c r="D4452" s="182">
        <v>185.31</v>
      </c>
      <c r="E4452" s="183"/>
      <c r="F4452" s="183"/>
      <c r="G4452" s="166"/>
      <c r="H4452" s="166"/>
    </row>
    <row r="4453" spans="1:8" x14ac:dyDescent="0.3">
      <c r="A4453" s="179">
        <v>41932</v>
      </c>
      <c r="B4453" s="180" t="s">
        <v>50975</v>
      </c>
      <c r="C4453" s="479" t="s">
        <v>118</v>
      </c>
      <c r="D4453" s="182">
        <v>285.23</v>
      </c>
      <c r="E4453" s="183"/>
      <c r="F4453" s="183"/>
      <c r="G4453" s="166"/>
      <c r="H4453" s="166"/>
    </row>
    <row r="4454" spans="1:8" x14ac:dyDescent="0.3">
      <c r="A4454" s="179">
        <v>41933</v>
      </c>
      <c r="B4454" s="180" t="s">
        <v>50976</v>
      </c>
      <c r="C4454" s="479" t="s">
        <v>118</v>
      </c>
      <c r="D4454" s="182">
        <v>403.09</v>
      </c>
      <c r="E4454" s="183"/>
      <c r="F4454" s="183"/>
      <c r="G4454" s="166"/>
      <c r="H4454" s="166"/>
    </row>
    <row r="4455" spans="1:8" x14ac:dyDescent="0.3">
      <c r="A4455" s="179">
        <v>41934</v>
      </c>
      <c r="B4455" s="180" t="s">
        <v>50977</v>
      </c>
      <c r="C4455" s="479" t="s">
        <v>118</v>
      </c>
      <c r="D4455" s="182">
        <v>469.45</v>
      </c>
      <c r="E4455" s="183"/>
      <c r="F4455" s="183"/>
      <c r="G4455" s="166"/>
      <c r="H4455" s="166"/>
    </row>
    <row r="4456" spans="1:8" x14ac:dyDescent="0.3">
      <c r="A4456" s="179">
        <v>41936</v>
      </c>
      <c r="B4456" s="180" t="s">
        <v>50978</v>
      </c>
      <c r="C4456" s="479" t="s">
        <v>118</v>
      </c>
      <c r="D4456" s="182">
        <v>69.67</v>
      </c>
      <c r="E4456" s="183"/>
      <c r="F4456" s="183"/>
      <c r="G4456" s="166"/>
      <c r="H4456" s="166"/>
    </row>
    <row r="4457" spans="1:8" x14ac:dyDescent="0.3">
      <c r="A4457" s="179">
        <v>44812</v>
      </c>
      <c r="B4457" s="180" t="s">
        <v>50979</v>
      </c>
      <c r="C4457" s="479" t="s">
        <v>118</v>
      </c>
      <c r="D4457" s="182">
        <v>483.88</v>
      </c>
      <c r="E4457" s="183"/>
      <c r="F4457" s="183"/>
      <c r="G4457" s="166"/>
      <c r="H4457" s="166"/>
    </row>
    <row r="4458" spans="1:8" x14ac:dyDescent="0.3">
      <c r="A4458" s="179">
        <v>41785</v>
      </c>
      <c r="B4458" s="180" t="s">
        <v>50980</v>
      </c>
      <c r="C4458" s="479" t="s">
        <v>118</v>
      </c>
      <c r="D4458" s="182">
        <v>1793.21</v>
      </c>
      <c r="E4458" s="183"/>
      <c r="F4458" s="183"/>
      <c r="G4458" s="166"/>
      <c r="H4458" s="166"/>
    </row>
    <row r="4459" spans="1:8" x14ac:dyDescent="0.3">
      <c r="A4459" s="179">
        <v>41781</v>
      </c>
      <c r="B4459" s="180" t="s">
        <v>50981</v>
      </c>
      <c r="C4459" s="479" t="s">
        <v>118</v>
      </c>
      <c r="D4459" s="182">
        <v>323.79000000000002</v>
      </c>
      <c r="E4459" s="183"/>
      <c r="F4459" s="183"/>
      <c r="G4459" s="166"/>
      <c r="H4459" s="166"/>
    </row>
    <row r="4460" spans="1:8" x14ac:dyDescent="0.3">
      <c r="A4460" s="179">
        <v>41783</v>
      </c>
      <c r="B4460" s="180" t="s">
        <v>50982</v>
      </c>
      <c r="C4460" s="479" t="s">
        <v>118</v>
      </c>
      <c r="D4460" s="182">
        <v>1164.06</v>
      </c>
      <c r="E4460" s="183"/>
      <c r="F4460" s="183"/>
      <c r="G4460" s="166"/>
      <c r="H4460" s="166"/>
    </row>
    <row r="4461" spans="1:8" x14ac:dyDescent="0.3">
      <c r="A4461" s="179">
        <v>41786</v>
      </c>
      <c r="B4461" s="180" t="s">
        <v>50983</v>
      </c>
      <c r="C4461" s="479" t="s">
        <v>118</v>
      </c>
      <c r="D4461" s="182">
        <v>2478.33</v>
      </c>
      <c r="E4461" s="183"/>
      <c r="F4461" s="183"/>
      <c r="G4461" s="166"/>
      <c r="H4461" s="166"/>
    </row>
    <row r="4462" spans="1:8" x14ac:dyDescent="0.3">
      <c r="A4462" s="179">
        <v>41779</v>
      </c>
      <c r="B4462" s="180" t="s">
        <v>50984</v>
      </c>
      <c r="C4462" s="479" t="s">
        <v>118</v>
      </c>
      <c r="D4462" s="182">
        <v>127.52</v>
      </c>
      <c r="E4462" s="183"/>
      <c r="F4462" s="183"/>
      <c r="G4462" s="166"/>
      <c r="H4462" s="166"/>
    </row>
    <row r="4463" spans="1:8" x14ac:dyDescent="0.3">
      <c r="A4463" s="179">
        <v>41780</v>
      </c>
      <c r="B4463" s="180" t="s">
        <v>50985</v>
      </c>
      <c r="C4463" s="479" t="s">
        <v>118</v>
      </c>
      <c r="D4463" s="182">
        <v>199.78</v>
      </c>
      <c r="E4463" s="183"/>
      <c r="F4463" s="183"/>
      <c r="G4463" s="166"/>
      <c r="H4463" s="166"/>
    </row>
    <row r="4464" spans="1:8" x14ac:dyDescent="0.3">
      <c r="A4464" s="179">
        <v>41782</v>
      </c>
      <c r="B4464" s="180" t="s">
        <v>50986</v>
      </c>
      <c r="C4464" s="479" t="s">
        <v>118</v>
      </c>
      <c r="D4464" s="182">
        <v>715.67</v>
      </c>
      <c r="E4464" s="183"/>
      <c r="F4464" s="183"/>
      <c r="G4464" s="166"/>
      <c r="H4464" s="166"/>
    </row>
    <row r="4465" spans="1:8" x14ac:dyDescent="0.3">
      <c r="A4465" s="179">
        <v>38130</v>
      </c>
      <c r="B4465" s="180" t="s">
        <v>50987</v>
      </c>
      <c r="C4465" s="479" t="s">
        <v>118</v>
      </c>
      <c r="D4465" s="182">
        <v>34.6</v>
      </c>
      <c r="E4465" s="183"/>
      <c r="F4465" s="183"/>
      <c r="G4465" s="166"/>
      <c r="H4465" s="166"/>
    </row>
    <row r="4466" spans="1:8" x14ac:dyDescent="0.3">
      <c r="A4466" s="179">
        <v>44260</v>
      </c>
      <c r="B4466" s="180" t="s">
        <v>50988</v>
      </c>
      <c r="C4466" s="479" t="s">
        <v>118</v>
      </c>
      <c r="D4466" s="182">
        <v>327.52</v>
      </c>
      <c r="E4466" s="183"/>
      <c r="F4466" s="183"/>
      <c r="G4466" s="166"/>
      <c r="H4466" s="166"/>
    </row>
    <row r="4467" spans="1:8" x14ac:dyDescent="0.3">
      <c r="A4467" s="179">
        <v>21123</v>
      </c>
      <c r="B4467" s="180" t="s">
        <v>50989</v>
      </c>
      <c r="C4467" s="479" t="s">
        <v>118</v>
      </c>
      <c r="D4467" s="182">
        <v>9.6300000000000008</v>
      </c>
      <c r="E4467" s="183"/>
      <c r="F4467" s="183"/>
      <c r="G4467" s="166"/>
      <c r="H4467" s="166"/>
    </row>
    <row r="4468" spans="1:8" x14ac:dyDescent="0.3">
      <c r="A4468" s="179">
        <v>21124</v>
      </c>
      <c r="B4468" s="180" t="s">
        <v>50990</v>
      </c>
      <c r="C4468" s="479" t="s">
        <v>118</v>
      </c>
      <c r="D4468" s="182">
        <v>15.38</v>
      </c>
      <c r="E4468" s="183"/>
      <c r="F4468" s="183"/>
      <c r="G4468" s="166"/>
      <c r="H4468" s="166"/>
    </row>
    <row r="4469" spans="1:8" x14ac:dyDescent="0.3">
      <c r="A4469" s="179">
        <v>21125</v>
      </c>
      <c r="B4469" s="180" t="s">
        <v>50991</v>
      </c>
      <c r="C4469" s="479" t="s">
        <v>118</v>
      </c>
      <c r="D4469" s="182">
        <v>26.49</v>
      </c>
      <c r="E4469" s="183"/>
      <c r="F4469" s="183"/>
      <c r="G4469" s="166"/>
      <c r="H4469" s="166"/>
    </row>
    <row r="4470" spans="1:8" x14ac:dyDescent="0.3">
      <c r="A4470" s="179">
        <v>38028</v>
      </c>
      <c r="B4470" s="180" t="s">
        <v>50992</v>
      </c>
      <c r="C4470" s="479" t="s">
        <v>118</v>
      </c>
      <c r="D4470" s="182">
        <v>46.32</v>
      </c>
      <c r="E4470" s="183"/>
      <c r="F4470" s="183"/>
      <c r="G4470" s="166"/>
      <c r="H4470" s="166"/>
    </row>
    <row r="4471" spans="1:8" x14ac:dyDescent="0.3">
      <c r="A4471" s="179">
        <v>38029</v>
      </c>
      <c r="B4471" s="180" t="s">
        <v>50993</v>
      </c>
      <c r="C4471" s="479" t="s">
        <v>118</v>
      </c>
      <c r="D4471" s="182">
        <v>67.8</v>
      </c>
      <c r="E4471" s="183"/>
      <c r="F4471" s="183"/>
      <c r="G4471" s="166"/>
      <c r="H4471" s="166"/>
    </row>
    <row r="4472" spans="1:8" x14ac:dyDescent="0.3">
      <c r="A4472" s="179">
        <v>38030</v>
      </c>
      <c r="B4472" s="180" t="s">
        <v>50994</v>
      </c>
      <c r="C4472" s="479" t="s">
        <v>118</v>
      </c>
      <c r="D4472" s="182">
        <v>109.64</v>
      </c>
      <c r="E4472" s="183"/>
      <c r="F4472" s="183"/>
      <c r="G4472" s="166"/>
      <c r="H4472" s="166"/>
    </row>
    <row r="4473" spans="1:8" x14ac:dyDescent="0.3">
      <c r="A4473" s="179">
        <v>38031</v>
      </c>
      <c r="B4473" s="180" t="s">
        <v>50995</v>
      </c>
      <c r="C4473" s="479" t="s">
        <v>118</v>
      </c>
      <c r="D4473" s="182">
        <v>172.09</v>
      </c>
      <c r="E4473" s="183"/>
      <c r="F4473" s="183"/>
      <c r="G4473" s="166"/>
      <c r="H4473" s="166"/>
    </row>
    <row r="4474" spans="1:8" x14ac:dyDescent="0.3">
      <c r="A4474" s="179">
        <v>39735</v>
      </c>
      <c r="B4474" s="180" t="s">
        <v>50996</v>
      </c>
      <c r="C4474" s="479" t="s">
        <v>118</v>
      </c>
      <c r="D4474" s="182">
        <v>76.61</v>
      </c>
      <c r="E4474" s="183"/>
      <c r="F4474" s="183"/>
      <c r="G4474" s="166"/>
      <c r="H4474" s="166"/>
    </row>
    <row r="4475" spans="1:8" x14ac:dyDescent="0.3">
      <c r="A4475" s="179">
        <v>39734</v>
      </c>
      <c r="B4475" s="180" t="s">
        <v>50997</v>
      </c>
      <c r="C4475" s="479" t="s">
        <v>118</v>
      </c>
      <c r="D4475" s="182">
        <v>90.87</v>
      </c>
      <c r="E4475" s="183"/>
      <c r="F4475" s="183"/>
      <c r="G4475" s="166"/>
      <c r="H4475" s="166"/>
    </row>
    <row r="4476" spans="1:8" x14ac:dyDescent="0.3">
      <c r="A4476" s="179">
        <v>39736</v>
      </c>
      <c r="B4476" s="180" t="s">
        <v>50998</v>
      </c>
      <c r="C4476" s="479" t="s">
        <v>118</v>
      </c>
      <c r="D4476" s="182">
        <v>103.71</v>
      </c>
      <c r="E4476" s="183"/>
      <c r="F4476" s="183"/>
      <c r="G4476" s="166"/>
      <c r="H4476" s="166"/>
    </row>
    <row r="4477" spans="1:8" x14ac:dyDescent="0.3">
      <c r="A4477" s="179">
        <v>39737</v>
      </c>
      <c r="B4477" s="180" t="s">
        <v>50999</v>
      </c>
      <c r="C4477" s="479" t="s">
        <v>118</v>
      </c>
      <c r="D4477" s="182">
        <v>13.95</v>
      </c>
      <c r="E4477" s="183"/>
      <c r="F4477" s="183"/>
      <c r="G4477" s="166"/>
      <c r="H4477" s="166"/>
    </row>
    <row r="4478" spans="1:8" x14ac:dyDescent="0.3">
      <c r="A4478" s="179">
        <v>39738</v>
      </c>
      <c r="B4478" s="180" t="s">
        <v>51000</v>
      </c>
      <c r="C4478" s="479" t="s">
        <v>118</v>
      </c>
      <c r="D4478" s="182">
        <v>5.04</v>
      </c>
      <c r="E4478" s="183"/>
      <c r="F4478" s="183"/>
      <c r="G4478" s="166"/>
      <c r="H4478" s="166"/>
    </row>
    <row r="4479" spans="1:8" x14ac:dyDescent="0.3">
      <c r="A4479" s="179">
        <v>39739</v>
      </c>
      <c r="B4479" s="180" t="s">
        <v>51001</v>
      </c>
      <c r="C4479" s="479" t="s">
        <v>118</v>
      </c>
      <c r="D4479" s="182">
        <v>71.72</v>
      </c>
      <c r="E4479" s="183"/>
      <c r="F4479" s="183"/>
      <c r="G4479" s="166"/>
      <c r="H4479" s="166"/>
    </row>
    <row r="4480" spans="1:8" x14ac:dyDescent="0.3">
      <c r="A4480" s="179">
        <v>39733</v>
      </c>
      <c r="B4480" s="180" t="s">
        <v>51002</v>
      </c>
      <c r="C4480" s="479" t="s">
        <v>118</v>
      </c>
      <c r="D4480" s="182">
        <v>124.11</v>
      </c>
      <c r="E4480" s="183"/>
      <c r="F4480" s="183"/>
      <c r="G4480" s="166"/>
      <c r="H4480" s="166"/>
    </row>
    <row r="4481" spans="1:8" x14ac:dyDescent="0.3">
      <c r="A4481" s="179">
        <v>39854</v>
      </c>
      <c r="B4481" s="180" t="s">
        <v>51003</v>
      </c>
      <c r="C4481" s="479" t="s">
        <v>118</v>
      </c>
      <c r="D4481" s="182">
        <v>125.87</v>
      </c>
      <c r="E4481" s="183"/>
      <c r="F4481" s="183"/>
      <c r="G4481" s="166"/>
      <c r="H4481" s="166"/>
    </row>
    <row r="4482" spans="1:8" x14ac:dyDescent="0.3">
      <c r="A4482" s="179">
        <v>39740</v>
      </c>
      <c r="B4482" s="180" t="s">
        <v>51004</v>
      </c>
      <c r="C4482" s="479" t="s">
        <v>118</v>
      </c>
      <c r="D4482" s="182">
        <v>68.87</v>
      </c>
      <c r="E4482" s="183"/>
      <c r="F4482" s="183"/>
      <c r="G4482" s="166"/>
      <c r="H4482" s="166"/>
    </row>
    <row r="4483" spans="1:8" x14ac:dyDescent="0.3">
      <c r="A4483" s="179">
        <v>39741</v>
      </c>
      <c r="B4483" s="180" t="s">
        <v>51005</v>
      </c>
      <c r="C4483" s="479" t="s">
        <v>118</v>
      </c>
      <c r="D4483" s="182">
        <v>12.69</v>
      </c>
      <c r="E4483" s="183"/>
      <c r="F4483" s="183"/>
      <c r="G4483" s="166"/>
      <c r="H4483" s="166"/>
    </row>
    <row r="4484" spans="1:8" x14ac:dyDescent="0.3">
      <c r="A4484" s="179">
        <v>39853</v>
      </c>
      <c r="B4484" s="180" t="s">
        <v>51006</v>
      </c>
      <c r="C4484" s="479" t="s">
        <v>118</v>
      </c>
      <c r="D4484" s="182">
        <v>16.670000000000002</v>
      </c>
      <c r="E4484" s="183"/>
      <c r="F4484" s="183"/>
      <c r="G4484" s="166"/>
      <c r="H4484" s="166"/>
    </row>
    <row r="4485" spans="1:8" x14ac:dyDescent="0.3">
      <c r="A4485" s="179">
        <v>39742</v>
      </c>
      <c r="B4485" s="180" t="s">
        <v>51007</v>
      </c>
      <c r="C4485" s="479" t="s">
        <v>118</v>
      </c>
      <c r="D4485" s="182">
        <v>55.36</v>
      </c>
      <c r="E4485" s="183"/>
      <c r="F4485" s="183"/>
      <c r="G4485" s="166"/>
      <c r="H4485" s="166"/>
    </row>
    <row r="4486" spans="1:8" x14ac:dyDescent="0.3">
      <c r="A4486" s="179">
        <v>39749</v>
      </c>
      <c r="B4486" s="180" t="s">
        <v>51008</v>
      </c>
      <c r="C4486" s="479" t="s">
        <v>118</v>
      </c>
      <c r="D4486" s="182">
        <v>93.09</v>
      </c>
      <c r="E4486" s="183"/>
      <c r="F4486" s="183"/>
      <c r="G4486" s="166"/>
      <c r="H4486" s="166"/>
    </row>
    <row r="4487" spans="1:8" x14ac:dyDescent="0.3">
      <c r="A4487" s="179">
        <v>39751</v>
      </c>
      <c r="B4487" s="180" t="s">
        <v>51009</v>
      </c>
      <c r="C4487" s="479" t="s">
        <v>118</v>
      </c>
      <c r="D4487" s="182">
        <v>169.15</v>
      </c>
      <c r="E4487" s="183"/>
      <c r="F4487" s="183"/>
      <c r="G4487" s="166"/>
      <c r="H4487" s="166"/>
    </row>
    <row r="4488" spans="1:8" x14ac:dyDescent="0.3">
      <c r="A4488" s="179">
        <v>39750</v>
      </c>
      <c r="B4488" s="180" t="s">
        <v>51010</v>
      </c>
      <c r="C4488" s="479" t="s">
        <v>118</v>
      </c>
      <c r="D4488" s="182">
        <v>140.6</v>
      </c>
      <c r="E4488" s="183"/>
      <c r="F4488" s="183"/>
      <c r="G4488" s="166"/>
      <c r="H4488" s="166"/>
    </row>
    <row r="4489" spans="1:8" x14ac:dyDescent="0.3">
      <c r="A4489" s="179">
        <v>39747</v>
      </c>
      <c r="B4489" s="180" t="s">
        <v>51011</v>
      </c>
      <c r="C4489" s="479" t="s">
        <v>118</v>
      </c>
      <c r="D4489" s="182">
        <v>45.22</v>
      </c>
      <c r="E4489" s="183"/>
      <c r="F4489" s="183"/>
      <c r="G4489" s="166"/>
      <c r="H4489" s="166"/>
    </row>
    <row r="4490" spans="1:8" x14ac:dyDescent="0.3">
      <c r="A4490" s="179">
        <v>39753</v>
      </c>
      <c r="B4490" s="180" t="s">
        <v>51012</v>
      </c>
      <c r="C4490" s="479" t="s">
        <v>118</v>
      </c>
      <c r="D4490" s="182">
        <v>311.37</v>
      </c>
      <c r="E4490" s="183"/>
      <c r="F4490" s="183"/>
      <c r="G4490" s="166"/>
      <c r="H4490" s="166"/>
    </row>
    <row r="4491" spans="1:8" x14ac:dyDescent="0.3">
      <c r="A4491" s="179">
        <v>39754</v>
      </c>
      <c r="B4491" s="180" t="s">
        <v>51013</v>
      </c>
      <c r="C4491" s="479" t="s">
        <v>118</v>
      </c>
      <c r="D4491" s="182">
        <v>458.74</v>
      </c>
      <c r="E4491" s="183"/>
      <c r="F4491" s="183"/>
      <c r="G4491" s="166"/>
      <c r="H4491" s="166"/>
    </row>
    <row r="4492" spans="1:8" x14ac:dyDescent="0.3">
      <c r="A4492" s="179">
        <v>39748</v>
      </c>
      <c r="B4492" s="180" t="s">
        <v>51014</v>
      </c>
      <c r="C4492" s="479" t="s">
        <v>118</v>
      </c>
      <c r="D4492" s="182">
        <v>73.17</v>
      </c>
      <c r="E4492" s="183"/>
      <c r="F4492" s="183"/>
      <c r="G4492" s="166"/>
      <c r="H4492" s="166"/>
    </row>
    <row r="4493" spans="1:8" x14ac:dyDescent="0.3">
      <c r="A4493" s="179">
        <v>39755</v>
      </c>
      <c r="B4493" s="180" t="s">
        <v>51015</v>
      </c>
      <c r="C4493" s="479" t="s">
        <v>118</v>
      </c>
      <c r="D4493" s="182">
        <v>695.55</v>
      </c>
      <c r="E4493" s="183"/>
      <c r="F4493" s="183"/>
      <c r="G4493" s="166"/>
      <c r="H4493" s="166"/>
    </row>
    <row r="4494" spans="1:8" x14ac:dyDescent="0.3">
      <c r="A4494" s="179">
        <v>12742</v>
      </c>
      <c r="B4494" s="180" t="s">
        <v>51016</v>
      </c>
      <c r="C4494" s="479" t="s">
        <v>118</v>
      </c>
      <c r="D4494" s="182">
        <v>550.75</v>
      </c>
      <c r="E4494" s="183"/>
      <c r="F4494" s="183"/>
      <c r="G4494" s="166"/>
      <c r="H4494" s="166"/>
    </row>
    <row r="4495" spans="1:8" x14ac:dyDescent="0.3">
      <c r="A4495" s="179">
        <v>12713</v>
      </c>
      <c r="B4495" s="180" t="s">
        <v>51017</v>
      </c>
      <c r="C4495" s="479" t="s">
        <v>118</v>
      </c>
      <c r="D4495" s="182">
        <v>29.21</v>
      </c>
      <c r="E4495" s="183"/>
      <c r="F4495" s="183"/>
      <c r="G4495" s="166"/>
      <c r="H4495" s="166"/>
    </row>
    <row r="4496" spans="1:8" x14ac:dyDescent="0.3">
      <c r="A4496" s="179">
        <v>12743</v>
      </c>
      <c r="B4496" s="180" t="s">
        <v>51018</v>
      </c>
      <c r="C4496" s="479" t="s">
        <v>118</v>
      </c>
      <c r="D4496" s="182">
        <v>50.25</v>
      </c>
      <c r="E4496" s="183"/>
      <c r="F4496" s="183"/>
      <c r="G4496" s="166"/>
      <c r="H4496" s="166"/>
    </row>
    <row r="4497" spans="1:8" x14ac:dyDescent="0.3">
      <c r="A4497" s="179">
        <v>12744</v>
      </c>
      <c r="B4497" s="180" t="s">
        <v>51019</v>
      </c>
      <c r="C4497" s="479" t="s">
        <v>118</v>
      </c>
      <c r="D4497" s="182">
        <v>63.77</v>
      </c>
      <c r="E4497" s="183"/>
      <c r="F4497" s="183"/>
      <c r="G4497" s="166"/>
      <c r="H4497" s="166"/>
    </row>
    <row r="4498" spans="1:8" x14ac:dyDescent="0.3">
      <c r="A4498" s="179">
        <v>12745</v>
      </c>
      <c r="B4498" s="180" t="s">
        <v>51020</v>
      </c>
      <c r="C4498" s="479" t="s">
        <v>118</v>
      </c>
      <c r="D4498" s="182">
        <v>92.61</v>
      </c>
      <c r="E4498" s="183"/>
      <c r="F4498" s="183"/>
      <c r="G4498" s="166"/>
      <c r="H4498" s="166"/>
    </row>
    <row r="4499" spans="1:8" x14ac:dyDescent="0.3">
      <c r="A4499" s="179">
        <v>12746</v>
      </c>
      <c r="B4499" s="180" t="s">
        <v>51021</v>
      </c>
      <c r="C4499" s="479" t="s">
        <v>118</v>
      </c>
      <c r="D4499" s="182">
        <v>125.06</v>
      </c>
      <c r="E4499" s="183"/>
      <c r="F4499" s="183"/>
      <c r="G4499" s="166"/>
      <c r="H4499" s="166"/>
    </row>
    <row r="4500" spans="1:8" x14ac:dyDescent="0.3">
      <c r="A4500" s="179">
        <v>12747</v>
      </c>
      <c r="B4500" s="180" t="s">
        <v>51022</v>
      </c>
      <c r="C4500" s="479" t="s">
        <v>118</v>
      </c>
      <c r="D4500" s="182">
        <v>181.36</v>
      </c>
      <c r="E4500" s="183"/>
      <c r="F4500" s="183"/>
      <c r="G4500" s="166"/>
      <c r="H4500" s="166"/>
    </row>
    <row r="4501" spans="1:8" x14ac:dyDescent="0.3">
      <c r="A4501" s="179">
        <v>12748</v>
      </c>
      <c r="B4501" s="180" t="s">
        <v>51023</v>
      </c>
      <c r="C4501" s="479" t="s">
        <v>118</v>
      </c>
      <c r="D4501" s="182">
        <v>255.5</v>
      </c>
      <c r="E4501" s="183"/>
      <c r="F4501" s="183"/>
      <c r="G4501" s="166"/>
      <c r="H4501" s="166"/>
    </row>
    <row r="4502" spans="1:8" x14ac:dyDescent="0.3">
      <c r="A4502" s="179">
        <v>12749</v>
      </c>
      <c r="B4502" s="180" t="s">
        <v>51024</v>
      </c>
      <c r="C4502" s="479" t="s">
        <v>118</v>
      </c>
      <c r="D4502" s="182">
        <v>373.5</v>
      </c>
      <c r="E4502" s="183"/>
      <c r="F4502" s="183"/>
      <c r="G4502" s="166"/>
      <c r="H4502" s="166"/>
    </row>
    <row r="4503" spans="1:8" x14ac:dyDescent="0.3">
      <c r="A4503" s="179">
        <v>39726</v>
      </c>
      <c r="B4503" s="180" t="s">
        <v>51025</v>
      </c>
      <c r="C4503" s="479" t="s">
        <v>118</v>
      </c>
      <c r="D4503" s="182">
        <v>122.68</v>
      </c>
      <c r="E4503" s="183"/>
      <c r="F4503" s="183"/>
      <c r="G4503" s="166"/>
      <c r="H4503" s="166"/>
    </row>
    <row r="4504" spans="1:8" x14ac:dyDescent="0.3">
      <c r="A4504" s="179">
        <v>39728</v>
      </c>
      <c r="B4504" s="180" t="s">
        <v>51026</v>
      </c>
      <c r="C4504" s="479" t="s">
        <v>118</v>
      </c>
      <c r="D4504" s="182">
        <v>215.61</v>
      </c>
      <c r="E4504" s="183"/>
      <c r="F4504" s="183"/>
      <c r="G4504" s="166"/>
      <c r="H4504" s="166"/>
    </row>
    <row r="4505" spans="1:8" x14ac:dyDescent="0.3">
      <c r="A4505" s="179">
        <v>39727</v>
      </c>
      <c r="B4505" s="180" t="s">
        <v>51027</v>
      </c>
      <c r="C4505" s="479" t="s">
        <v>118</v>
      </c>
      <c r="D4505" s="182">
        <v>177.44</v>
      </c>
      <c r="E4505" s="183"/>
      <c r="F4505" s="183"/>
      <c r="G4505" s="166"/>
      <c r="H4505" s="166"/>
    </row>
    <row r="4506" spans="1:8" x14ac:dyDescent="0.3">
      <c r="A4506" s="179">
        <v>39724</v>
      </c>
      <c r="B4506" s="180" t="s">
        <v>51028</v>
      </c>
      <c r="C4506" s="479" t="s">
        <v>118</v>
      </c>
      <c r="D4506" s="182">
        <v>54.32</v>
      </c>
      <c r="E4506" s="183"/>
      <c r="F4506" s="183"/>
      <c r="G4506" s="166"/>
      <c r="H4506" s="166"/>
    </row>
    <row r="4507" spans="1:8" x14ac:dyDescent="0.3">
      <c r="A4507" s="179">
        <v>39729</v>
      </c>
      <c r="B4507" s="180" t="s">
        <v>51029</v>
      </c>
      <c r="C4507" s="479" t="s">
        <v>118</v>
      </c>
      <c r="D4507" s="182">
        <v>298.58999999999997</v>
      </c>
      <c r="E4507" s="183"/>
      <c r="F4507" s="183"/>
      <c r="G4507" s="166"/>
      <c r="H4507" s="166"/>
    </row>
    <row r="4508" spans="1:8" x14ac:dyDescent="0.3">
      <c r="A4508" s="179">
        <v>39730</v>
      </c>
      <c r="B4508" s="180" t="s">
        <v>51030</v>
      </c>
      <c r="C4508" s="479" t="s">
        <v>118</v>
      </c>
      <c r="D4508" s="182">
        <v>387.4</v>
      </c>
      <c r="E4508" s="183"/>
      <c r="F4508" s="183"/>
      <c r="G4508" s="166"/>
      <c r="H4508" s="166"/>
    </row>
    <row r="4509" spans="1:8" x14ac:dyDescent="0.3">
      <c r="A4509" s="179">
        <v>39731</v>
      </c>
      <c r="B4509" s="180" t="s">
        <v>51031</v>
      </c>
      <c r="C4509" s="479" t="s">
        <v>118</v>
      </c>
      <c r="D4509" s="182">
        <v>573.77</v>
      </c>
      <c r="E4509" s="183"/>
      <c r="F4509" s="183"/>
      <c r="G4509" s="166"/>
      <c r="H4509" s="166"/>
    </row>
    <row r="4510" spans="1:8" x14ac:dyDescent="0.3">
      <c r="A4510" s="179">
        <v>39725</v>
      </c>
      <c r="B4510" s="180" t="s">
        <v>51032</v>
      </c>
      <c r="C4510" s="479" t="s">
        <v>118</v>
      </c>
      <c r="D4510" s="182">
        <v>88.55</v>
      </c>
      <c r="E4510" s="183"/>
      <c r="F4510" s="183"/>
      <c r="G4510" s="166"/>
      <c r="H4510" s="166"/>
    </row>
    <row r="4511" spans="1:8" x14ac:dyDescent="0.3">
      <c r="A4511" s="179">
        <v>39732</v>
      </c>
      <c r="B4511" s="180" t="s">
        <v>51033</v>
      </c>
      <c r="C4511" s="479" t="s">
        <v>118</v>
      </c>
      <c r="D4511" s="182">
        <v>844.56</v>
      </c>
      <c r="E4511" s="183"/>
      <c r="F4511" s="183"/>
      <c r="G4511" s="166"/>
      <c r="H4511" s="166"/>
    </row>
    <row r="4512" spans="1:8" x14ac:dyDescent="0.3">
      <c r="A4512" s="179">
        <v>39660</v>
      </c>
      <c r="B4512" s="180" t="s">
        <v>51034</v>
      </c>
      <c r="C4512" s="479" t="s">
        <v>118</v>
      </c>
      <c r="D4512" s="182">
        <v>38.479999999999997</v>
      </c>
      <c r="E4512" s="183"/>
      <c r="F4512" s="183"/>
      <c r="G4512" s="166"/>
      <c r="H4512" s="166"/>
    </row>
    <row r="4513" spans="1:8" x14ac:dyDescent="0.3">
      <c r="A4513" s="179">
        <v>39662</v>
      </c>
      <c r="B4513" s="180" t="s">
        <v>51035</v>
      </c>
      <c r="C4513" s="479" t="s">
        <v>118</v>
      </c>
      <c r="D4513" s="182">
        <v>18.440000000000001</v>
      </c>
      <c r="E4513" s="183"/>
      <c r="F4513" s="183"/>
      <c r="G4513" s="166"/>
      <c r="H4513" s="166"/>
    </row>
    <row r="4514" spans="1:8" x14ac:dyDescent="0.3">
      <c r="A4514" s="179">
        <v>39661</v>
      </c>
      <c r="B4514" s="180" t="s">
        <v>51036</v>
      </c>
      <c r="C4514" s="479" t="s">
        <v>118</v>
      </c>
      <c r="D4514" s="182">
        <v>12.58</v>
      </c>
      <c r="E4514" s="183"/>
      <c r="F4514" s="183"/>
      <c r="G4514" s="166"/>
      <c r="H4514" s="166"/>
    </row>
    <row r="4515" spans="1:8" x14ac:dyDescent="0.3">
      <c r="A4515" s="179">
        <v>39666</v>
      </c>
      <c r="B4515" s="180" t="s">
        <v>51037</v>
      </c>
      <c r="C4515" s="479" t="s">
        <v>118</v>
      </c>
      <c r="D4515" s="182">
        <v>57.89</v>
      </c>
      <c r="E4515" s="183"/>
      <c r="F4515" s="183"/>
      <c r="G4515" s="166"/>
      <c r="H4515" s="166"/>
    </row>
    <row r="4516" spans="1:8" x14ac:dyDescent="0.3">
      <c r="A4516" s="179">
        <v>39664</v>
      </c>
      <c r="B4516" s="180" t="s">
        <v>51038</v>
      </c>
      <c r="C4516" s="479" t="s">
        <v>118</v>
      </c>
      <c r="D4516" s="182">
        <v>28.37</v>
      </c>
      <c r="E4516" s="183"/>
      <c r="F4516" s="183"/>
      <c r="G4516" s="166"/>
      <c r="H4516" s="166"/>
    </row>
    <row r="4517" spans="1:8" x14ac:dyDescent="0.3">
      <c r="A4517" s="179">
        <v>39663</v>
      </c>
      <c r="B4517" s="180" t="s">
        <v>51039</v>
      </c>
      <c r="C4517" s="479" t="s">
        <v>118</v>
      </c>
      <c r="D4517" s="182">
        <v>22.68</v>
      </c>
      <c r="E4517" s="183"/>
      <c r="F4517" s="183"/>
      <c r="G4517" s="166"/>
      <c r="H4517" s="166"/>
    </row>
    <row r="4518" spans="1:8" x14ac:dyDescent="0.3">
      <c r="A4518" s="179">
        <v>39665</v>
      </c>
      <c r="B4518" s="180" t="s">
        <v>51040</v>
      </c>
      <c r="C4518" s="479" t="s">
        <v>118</v>
      </c>
      <c r="D4518" s="182">
        <v>47.87</v>
      </c>
      <c r="E4518" s="183"/>
      <c r="F4518" s="183"/>
      <c r="G4518" s="166"/>
      <c r="H4518" s="166"/>
    </row>
    <row r="4519" spans="1:8" x14ac:dyDescent="0.3">
      <c r="A4519" s="179">
        <v>39752</v>
      </c>
      <c r="B4519" s="180" t="s">
        <v>51041</v>
      </c>
      <c r="C4519" s="479" t="s">
        <v>118</v>
      </c>
      <c r="D4519" s="182">
        <v>240.69</v>
      </c>
      <c r="E4519" s="183"/>
      <c r="F4519" s="183"/>
      <c r="G4519" s="166"/>
      <c r="H4519" s="166"/>
    </row>
    <row r="4520" spans="1:8" x14ac:dyDescent="0.3">
      <c r="A4520" s="179">
        <v>7725</v>
      </c>
      <c r="B4520" s="180" t="s">
        <v>51042</v>
      </c>
      <c r="C4520" s="479" t="s">
        <v>118</v>
      </c>
      <c r="D4520" s="182">
        <v>244.67</v>
      </c>
      <c r="E4520" s="183"/>
      <c r="F4520" s="183"/>
      <c r="G4520" s="166"/>
      <c r="H4520" s="166"/>
    </row>
    <row r="4521" spans="1:8" x14ac:dyDescent="0.3">
      <c r="A4521" s="179">
        <v>7753</v>
      </c>
      <c r="B4521" s="180" t="s">
        <v>51043</v>
      </c>
      <c r="C4521" s="479" t="s">
        <v>118</v>
      </c>
      <c r="D4521" s="182">
        <v>477</v>
      </c>
      <c r="E4521" s="183"/>
      <c r="F4521" s="183"/>
      <c r="G4521" s="166"/>
      <c r="H4521" s="166"/>
    </row>
    <row r="4522" spans="1:8" x14ac:dyDescent="0.3">
      <c r="A4522" s="179">
        <v>13256</v>
      </c>
      <c r="B4522" s="180" t="s">
        <v>51044</v>
      </c>
      <c r="C4522" s="479" t="s">
        <v>118</v>
      </c>
      <c r="D4522" s="182">
        <v>668.21</v>
      </c>
      <c r="E4522" s="183"/>
      <c r="F4522" s="183"/>
      <c r="G4522" s="166"/>
      <c r="H4522" s="166"/>
    </row>
    <row r="4523" spans="1:8" x14ac:dyDescent="0.3">
      <c r="A4523" s="179">
        <v>7757</v>
      </c>
      <c r="B4523" s="180" t="s">
        <v>51045</v>
      </c>
      <c r="C4523" s="479" t="s">
        <v>118</v>
      </c>
      <c r="D4523" s="182">
        <v>712.42</v>
      </c>
      <c r="E4523" s="183"/>
      <c r="F4523" s="183"/>
      <c r="G4523" s="166"/>
      <c r="H4523" s="166"/>
    </row>
    <row r="4524" spans="1:8" x14ac:dyDescent="0.3">
      <c r="A4524" s="179">
        <v>7758</v>
      </c>
      <c r="B4524" s="180" t="s">
        <v>51046</v>
      </c>
      <c r="C4524" s="479" t="s">
        <v>118</v>
      </c>
      <c r="D4524" s="182">
        <v>1032.1300000000001</v>
      </c>
      <c r="E4524" s="183"/>
      <c r="F4524" s="183"/>
      <c r="G4524" s="166"/>
      <c r="H4524" s="166"/>
    </row>
    <row r="4525" spans="1:8" x14ac:dyDescent="0.3">
      <c r="A4525" s="179">
        <v>7759</v>
      </c>
      <c r="B4525" s="180" t="s">
        <v>51047</v>
      </c>
      <c r="C4525" s="479" t="s">
        <v>118</v>
      </c>
      <c r="D4525" s="182">
        <v>2860.04</v>
      </c>
      <c r="E4525" s="183"/>
      <c r="F4525" s="183"/>
      <c r="G4525" s="166"/>
      <c r="H4525" s="166"/>
    </row>
    <row r="4526" spans="1:8" x14ac:dyDescent="0.3">
      <c r="A4526" s="179">
        <v>40334</v>
      </c>
      <c r="B4526" s="180" t="s">
        <v>51048</v>
      </c>
      <c r="C4526" s="479" t="s">
        <v>118</v>
      </c>
      <c r="D4526" s="182">
        <v>112.05</v>
      </c>
      <c r="E4526" s="183"/>
      <c r="F4526" s="183"/>
      <c r="G4526" s="166"/>
      <c r="H4526" s="166"/>
    </row>
    <row r="4527" spans="1:8" x14ac:dyDescent="0.3">
      <c r="A4527" s="179">
        <v>7745</v>
      </c>
      <c r="B4527" s="180" t="s">
        <v>51049</v>
      </c>
      <c r="C4527" s="479" t="s">
        <v>118</v>
      </c>
      <c r="D4527" s="182">
        <v>126.44</v>
      </c>
      <c r="E4527" s="183"/>
      <c r="F4527" s="183"/>
      <c r="G4527" s="166"/>
      <c r="H4527" s="166"/>
    </row>
    <row r="4528" spans="1:8" x14ac:dyDescent="0.3">
      <c r="A4528" s="179">
        <v>7714</v>
      </c>
      <c r="B4528" s="180" t="s">
        <v>51050</v>
      </c>
      <c r="C4528" s="479" t="s">
        <v>118</v>
      </c>
      <c r="D4528" s="182">
        <v>151.11000000000001</v>
      </c>
      <c r="E4528" s="183"/>
      <c r="F4528" s="183"/>
      <c r="G4528" s="166"/>
      <c r="H4528" s="166"/>
    </row>
    <row r="4529" spans="1:8" x14ac:dyDescent="0.3">
      <c r="A4529" s="179">
        <v>7742</v>
      </c>
      <c r="B4529" s="180" t="s">
        <v>51051</v>
      </c>
      <c r="C4529" s="479" t="s">
        <v>118</v>
      </c>
      <c r="D4529" s="182">
        <v>333.49</v>
      </c>
      <c r="E4529" s="183"/>
      <c r="F4529" s="183"/>
      <c r="G4529" s="166"/>
      <c r="H4529" s="166"/>
    </row>
    <row r="4530" spans="1:8" x14ac:dyDescent="0.3">
      <c r="A4530" s="179">
        <v>7750</v>
      </c>
      <c r="B4530" s="180" t="s">
        <v>51052</v>
      </c>
      <c r="C4530" s="479" t="s">
        <v>118</v>
      </c>
      <c r="D4530" s="182">
        <v>407.09</v>
      </c>
      <c r="E4530" s="183"/>
      <c r="F4530" s="183"/>
      <c r="G4530" s="166"/>
      <c r="H4530" s="166"/>
    </row>
    <row r="4531" spans="1:8" x14ac:dyDescent="0.3">
      <c r="A4531" s="179">
        <v>7756</v>
      </c>
      <c r="B4531" s="180" t="s">
        <v>51053</v>
      </c>
      <c r="C4531" s="479" t="s">
        <v>118</v>
      </c>
      <c r="D4531" s="182">
        <v>467.75</v>
      </c>
      <c r="E4531" s="183"/>
      <c r="F4531" s="183"/>
      <c r="G4531" s="166"/>
      <c r="H4531" s="166"/>
    </row>
    <row r="4532" spans="1:8" x14ac:dyDescent="0.3">
      <c r="A4532" s="179">
        <v>7765</v>
      </c>
      <c r="B4532" s="180" t="s">
        <v>51054</v>
      </c>
      <c r="C4532" s="479" t="s">
        <v>118</v>
      </c>
      <c r="D4532" s="182">
        <v>524.29</v>
      </c>
      <c r="E4532" s="183"/>
      <c r="F4532" s="183"/>
      <c r="G4532" s="166"/>
      <c r="H4532" s="166"/>
    </row>
    <row r="4533" spans="1:8" x14ac:dyDescent="0.3">
      <c r="A4533" s="179">
        <v>12569</v>
      </c>
      <c r="B4533" s="180" t="s">
        <v>51055</v>
      </c>
      <c r="C4533" s="479" t="s">
        <v>118</v>
      </c>
      <c r="D4533" s="182">
        <v>723.72</v>
      </c>
      <c r="E4533" s="183"/>
      <c r="F4533" s="183"/>
      <c r="G4533" s="166"/>
      <c r="H4533" s="166"/>
    </row>
    <row r="4534" spans="1:8" x14ac:dyDescent="0.3">
      <c r="A4534" s="179">
        <v>7766</v>
      </c>
      <c r="B4534" s="180" t="s">
        <v>51056</v>
      </c>
      <c r="C4534" s="479" t="s">
        <v>118</v>
      </c>
      <c r="D4534" s="182">
        <v>768.96</v>
      </c>
      <c r="E4534" s="183"/>
      <c r="F4534" s="183"/>
      <c r="G4534" s="166"/>
      <c r="H4534" s="166"/>
    </row>
    <row r="4535" spans="1:8" x14ac:dyDescent="0.3">
      <c r="A4535" s="179">
        <v>7767</v>
      </c>
      <c r="B4535" s="180" t="s">
        <v>51057</v>
      </c>
      <c r="C4535" s="479" t="s">
        <v>118</v>
      </c>
      <c r="D4535" s="182">
        <v>1104.0899999999999</v>
      </c>
      <c r="E4535" s="183"/>
      <c r="F4535" s="183"/>
      <c r="G4535" s="166"/>
      <c r="H4535" s="166"/>
    </row>
    <row r="4536" spans="1:8" x14ac:dyDescent="0.3">
      <c r="A4536" s="179">
        <v>7727</v>
      </c>
      <c r="B4536" s="180" t="s">
        <v>51058</v>
      </c>
      <c r="C4536" s="479" t="s">
        <v>118</v>
      </c>
      <c r="D4536" s="182">
        <v>3207.43</v>
      </c>
      <c r="E4536" s="183"/>
      <c r="F4536" s="183"/>
      <c r="G4536" s="166"/>
      <c r="H4536" s="166"/>
    </row>
    <row r="4537" spans="1:8" x14ac:dyDescent="0.3">
      <c r="A4537" s="179">
        <v>7760</v>
      </c>
      <c r="B4537" s="180" t="s">
        <v>51059</v>
      </c>
      <c r="C4537" s="479" t="s">
        <v>118</v>
      </c>
      <c r="D4537" s="182">
        <v>127.47</v>
      </c>
      <c r="E4537" s="183"/>
      <c r="F4537" s="183"/>
      <c r="G4537" s="166"/>
      <c r="H4537" s="166"/>
    </row>
    <row r="4538" spans="1:8" x14ac:dyDescent="0.3">
      <c r="A4538" s="179">
        <v>7761</v>
      </c>
      <c r="B4538" s="180" t="s">
        <v>51060</v>
      </c>
      <c r="C4538" s="479" t="s">
        <v>118</v>
      </c>
      <c r="D4538" s="182">
        <v>133.63999999999999</v>
      </c>
      <c r="E4538" s="183"/>
      <c r="F4538" s="183"/>
      <c r="G4538" s="166"/>
      <c r="H4538" s="166"/>
    </row>
    <row r="4539" spans="1:8" x14ac:dyDescent="0.3">
      <c r="A4539" s="179">
        <v>7752</v>
      </c>
      <c r="B4539" s="180" t="s">
        <v>51061</v>
      </c>
      <c r="C4539" s="479" t="s">
        <v>118</v>
      </c>
      <c r="D4539" s="182">
        <v>162.41999999999999</v>
      </c>
      <c r="E4539" s="183"/>
      <c r="F4539" s="183"/>
      <c r="G4539" s="166"/>
      <c r="H4539" s="166"/>
    </row>
    <row r="4540" spans="1:8" x14ac:dyDescent="0.3">
      <c r="A4540" s="179">
        <v>7762</v>
      </c>
      <c r="B4540" s="180" t="s">
        <v>51062</v>
      </c>
      <c r="C4540" s="479" t="s">
        <v>118</v>
      </c>
      <c r="D4540" s="182">
        <v>212.28</v>
      </c>
      <c r="E4540" s="183"/>
      <c r="F4540" s="183"/>
      <c r="G4540" s="166"/>
      <c r="H4540" s="166"/>
    </row>
    <row r="4541" spans="1:8" x14ac:dyDescent="0.3">
      <c r="A4541" s="179">
        <v>7722</v>
      </c>
      <c r="B4541" s="180" t="s">
        <v>51063</v>
      </c>
      <c r="C4541" s="479" t="s">
        <v>118</v>
      </c>
      <c r="D4541" s="182">
        <v>324.85000000000002</v>
      </c>
      <c r="E4541" s="183"/>
      <c r="F4541" s="183"/>
      <c r="G4541" s="166"/>
      <c r="H4541" s="166"/>
    </row>
    <row r="4542" spans="1:8" x14ac:dyDescent="0.3">
      <c r="A4542" s="179">
        <v>7763</v>
      </c>
      <c r="B4542" s="180" t="s">
        <v>51064</v>
      </c>
      <c r="C4542" s="479" t="s">
        <v>118</v>
      </c>
      <c r="D4542" s="182">
        <v>395.78</v>
      </c>
      <c r="E4542" s="183"/>
      <c r="F4542" s="183"/>
      <c r="G4542" s="166"/>
      <c r="H4542" s="166"/>
    </row>
    <row r="4543" spans="1:8" x14ac:dyDescent="0.3">
      <c r="A4543" s="179">
        <v>7764</v>
      </c>
      <c r="B4543" s="180" t="s">
        <v>51065</v>
      </c>
      <c r="C4543" s="479" t="s">
        <v>118</v>
      </c>
      <c r="D4543" s="182">
        <v>472.89</v>
      </c>
      <c r="E4543" s="183"/>
      <c r="F4543" s="183"/>
      <c r="G4543" s="166"/>
      <c r="H4543" s="166"/>
    </row>
    <row r="4544" spans="1:8" x14ac:dyDescent="0.3">
      <c r="A4544" s="179">
        <v>12572</v>
      </c>
      <c r="B4544" s="180" t="s">
        <v>51066</v>
      </c>
      <c r="C4544" s="479" t="s">
        <v>118</v>
      </c>
      <c r="D4544" s="182">
        <v>668.21</v>
      </c>
      <c r="E4544" s="183"/>
      <c r="F4544" s="183"/>
      <c r="G4544" s="166"/>
      <c r="H4544" s="166"/>
    </row>
    <row r="4545" spans="1:8" x14ac:dyDescent="0.3">
      <c r="A4545" s="179">
        <v>12573</v>
      </c>
      <c r="B4545" s="180" t="s">
        <v>51067</v>
      </c>
      <c r="C4545" s="479" t="s">
        <v>118</v>
      </c>
      <c r="D4545" s="182">
        <v>878.96</v>
      </c>
      <c r="E4545" s="183"/>
      <c r="F4545" s="183"/>
      <c r="G4545" s="166"/>
      <c r="H4545" s="166"/>
    </row>
    <row r="4546" spans="1:8" x14ac:dyDescent="0.3">
      <c r="A4546" s="179">
        <v>12574</v>
      </c>
      <c r="B4546" s="180" t="s">
        <v>51068</v>
      </c>
      <c r="C4546" s="479" t="s">
        <v>118</v>
      </c>
      <c r="D4546" s="182">
        <v>1062.77</v>
      </c>
      <c r="E4546" s="183"/>
      <c r="F4546" s="183"/>
      <c r="G4546" s="166"/>
      <c r="H4546" s="166"/>
    </row>
    <row r="4547" spans="1:8" x14ac:dyDescent="0.3">
      <c r="A4547" s="179">
        <v>12575</v>
      </c>
      <c r="B4547" s="180" t="s">
        <v>51069</v>
      </c>
      <c r="C4547" s="479" t="s">
        <v>118</v>
      </c>
      <c r="D4547" s="182">
        <v>1613.99</v>
      </c>
      <c r="E4547" s="183"/>
      <c r="F4547" s="183"/>
      <c r="G4547" s="166"/>
      <c r="H4547" s="166"/>
    </row>
    <row r="4548" spans="1:8" x14ac:dyDescent="0.3">
      <c r="A4548" s="179">
        <v>12576</v>
      </c>
      <c r="B4548" s="180" t="s">
        <v>51070</v>
      </c>
      <c r="C4548" s="479" t="s">
        <v>118</v>
      </c>
      <c r="D4548" s="182">
        <v>195.32</v>
      </c>
      <c r="E4548" s="183"/>
      <c r="F4548" s="183"/>
      <c r="G4548" s="166"/>
      <c r="H4548" s="166"/>
    </row>
    <row r="4549" spans="1:8" x14ac:dyDescent="0.3">
      <c r="A4549" s="179">
        <v>12577</v>
      </c>
      <c r="B4549" s="180" t="s">
        <v>51071</v>
      </c>
      <c r="C4549" s="479" t="s">
        <v>118</v>
      </c>
      <c r="D4549" s="182">
        <v>263.17</v>
      </c>
      <c r="E4549" s="183"/>
      <c r="F4549" s="183"/>
      <c r="G4549" s="166"/>
      <c r="H4549" s="166"/>
    </row>
    <row r="4550" spans="1:8" x14ac:dyDescent="0.3">
      <c r="A4550" s="179">
        <v>12578</v>
      </c>
      <c r="B4550" s="180" t="s">
        <v>51072</v>
      </c>
      <c r="C4550" s="479" t="s">
        <v>118</v>
      </c>
      <c r="D4550" s="182">
        <v>318.68</v>
      </c>
      <c r="E4550" s="183"/>
      <c r="F4550" s="183"/>
      <c r="G4550" s="166"/>
      <c r="H4550" s="166"/>
    </row>
    <row r="4551" spans="1:8" x14ac:dyDescent="0.3">
      <c r="A4551" s="179">
        <v>12579</v>
      </c>
      <c r="B4551" s="180" t="s">
        <v>51073</v>
      </c>
      <c r="C4551" s="479" t="s">
        <v>118</v>
      </c>
      <c r="D4551" s="182">
        <v>548.96</v>
      </c>
      <c r="E4551" s="183"/>
      <c r="F4551" s="183"/>
      <c r="G4551" s="166"/>
      <c r="H4551" s="166"/>
    </row>
    <row r="4552" spans="1:8" x14ac:dyDescent="0.3">
      <c r="A4552" s="179">
        <v>12580</v>
      </c>
      <c r="B4552" s="180" t="s">
        <v>51074</v>
      </c>
      <c r="C4552" s="479" t="s">
        <v>118</v>
      </c>
      <c r="D4552" s="182">
        <v>571.99</v>
      </c>
      <c r="E4552" s="183"/>
      <c r="F4552" s="183"/>
      <c r="G4552" s="166"/>
      <c r="H4552" s="166"/>
    </row>
    <row r="4553" spans="1:8" x14ac:dyDescent="0.3">
      <c r="A4553" s="179">
        <v>12581</v>
      </c>
      <c r="B4553" s="180" t="s">
        <v>51075</v>
      </c>
      <c r="C4553" s="479" t="s">
        <v>118</v>
      </c>
      <c r="D4553" s="182">
        <v>612.70000000000005</v>
      </c>
      <c r="E4553" s="183"/>
      <c r="F4553" s="183"/>
      <c r="G4553" s="166"/>
      <c r="H4553" s="166"/>
    </row>
    <row r="4554" spans="1:8" x14ac:dyDescent="0.3">
      <c r="A4554" s="179">
        <v>7720</v>
      </c>
      <c r="B4554" s="180" t="s">
        <v>51076</v>
      </c>
      <c r="C4554" s="479" t="s">
        <v>118</v>
      </c>
      <c r="D4554" s="182">
        <v>958.11</v>
      </c>
      <c r="E4554" s="183"/>
      <c r="F4554" s="183"/>
      <c r="G4554" s="166"/>
      <c r="H4554" s="166"/>
    </row>
    <row r="4555" spans="1:8" x14ac:dyDescent="0.3">
      <c r="A4555" s="179">
        <v>40335</v>
      </c>
      <c r="B4555" s="180" t="s">
        <v>51077</v>
      </c>
      <c r="C4555" s="479" t="s">
        <v>118</v>
      </c>
      <c r="D4555" s="182">
        <v>200.46</v>
      </c>
      <c r="E4555" s="183"/>
      <c r="F4555" s="183"/>
      <c r="G4555" s="166"/>
      <c r="H4555" s="166"/>
    </row>
    <row r="4556" spans="1:8" x14ac:dyDescent="0.3">
      <c r="A4556" s="179">
        <v>7740</v>
      </c>
      <c r="B4556" s="180" t="s">
        <v>51078</v>
      </c>
      <c r="C4556" s="479" t="s">
        <v>118</v>
      </c>
      <c r="D4556" s="182">
        <v>205.6</v>
      </c>
      <c r="E4556" s="183"/>
      <c r="F4556" s="183"/>
      <c r="G4556" s="166"/>
      <c r="H4556" s="166"/>
    </row>
    <row r="4557" spans="1:8" x14ac:dyDescent="0.3">
      <c r="A4557" s="179">
        <v>7741</v>
      </c>
      <c r="B4557" s="180" t="s">
        <v>51079</v>
      </c>
      <c r="C4557" s="479" t="s">
        <v>118</v>
      </c>
      <c r="D4557" s="182">
        <v>380.36</v>
      </c>
      <c r="E4557" s="183"/>
      <c r="F4557" s="183"/>
      <c r="G4557" s="166"/>
      <c r="H4557" s="166"/>
    </row>
    <row r="4558" spans="1:8" x14ac:dyDescent="0.3">
      <c r="A4558" s="179">
        <v>7774</v>
      </c>
      <c r="B4558" s="180" t="s">
        <v>51080</v>
      </c>
      <c r="C4558" s="479" t="s">
        <v>118</v>
      </c>
      <c r="D4558" s="182">
        <v>466.72</v>
      </c>
      <c r="E4558" s="183"/>
      <c r="F4558" s="183"/>
      <c r="G4558" s="166"/>
      <c r="H4558" s="166"/>
    </row>
    <row r="4559" spans="1:8" x14ac:dyDescent="0.3">
      <c r="A4559" s="179">
        <v>7744</v>
      </c>
      <c r="B4559" s="180" t="s">
        <v>51081</v>
      </c>
      <c r="C4559" s="479" t="s">
        <v>118</v>
      </c>
      <c r="D4559" s="182">
        <v>609.61</v>
      </c>
      <c r="E4559" s="183"/>
      <c r="F4559" s="183"/>
      <c r="G4559" s="166"/>
      <c r="H4559" s="166"/>
    </row>
    <row r="4560" spans="1:8" x14ac:dyDescent="0.3">
      <c r="A4560" s="179">
        <v>7773</v>
      </c>
      <c r="B4560" s="180" t="s">
        <v>51082</v>
      </c>
      <c r="C4560" s="479" t="s">
        <v>118</v>
      </c>
      <c r="D4560" s="182">
        <v>623.08000000000004</v>
      </c>
      <c r="E4560" s="183"/>
      <c r="F4560" s="183"/>
      <c r="G4560" s="166"/>
      <c r="H4560" s="166"/>
    </row>
    <row r="4561" spans="1:8" x14ac:dyDescent="0.3">
      <c r="A4561" s="179">
        <v>7754</v>
      </c>
      <c r="B4561" s="180" t="s">
        <v>51083</v>
      </c>
      <c r="C4561" s="479" t="s">
        <v>118</v>
      </c>
      <c r="D4561" s="182">
        <v>944.75</v>
      </c>
      <c r="E4561" s="183"/>
      <c r="F4561" s="183"/>
      <c r="G4561" s="166"/>
      <c r="H4561" s="166"/>
    </row>
    <row r="4562" spans="1:8" x14ac:dyDescent="0.3">
      <c r="A4562" s="179">
        <v>7735</v>
      </c>
      <c r="B4562" s="180" t="s">
        <v>51084</v>
      </c>
      <c r="C4562" s="479" t="s">
        <v>118</v>
      </c>
      <c r="D4562" s="182">
        <v>1223.3499999999999</v>
      </c>
      <c r="E4562" s="183"/>
      <c r="F4562" s="183"/>
      <c r="G4562" s="166"/>
      <c r="H4562" s="166"/>
    </row>
    <row r="4563" spans="1:8" x14ac:dyDescent="0.3">
      <c r="A4563" s="179">
        <v>7755</v>
      </c>
      <c r="B4563" s="180" t="s">
        <v>51085</v>
      </c>
      <c r="C4563" s="479" t="s">
        <v>118</v>
      </c>
      <c r="D4563" s="182">
        <v>242.61</v>
      </c>
      <c r="E4563" s="183"/>
      <c r="F4563" s="183"/>
      <c r="G4563" s="166"/>
      <c r="H4563" s="166"/>
    </row>
    <row r="4564" spans="1:8" x14ac:dyDescent="0.3">
      <c r="A4564" s="179">
        <v>7776</v>
      </c>
      <c r="B4564" s="180" t="s">
        <v>51086</v>
      </c>
      <c r="C4564" s="479" t="s">
        <v>118</v>
      </c>
      <c r="D4564" s="182">
        <v>505.78</v>
      </c>
      <c r="E4564" s="183"/>
      <c r="F4564" s="183"/>
      <c r="G4564" s="166"/>
      <c r="H4564" s="166"/>
    </row>
    <row r="4565" spans="1:8" x14ac:dyDescent="0.3">
      <c r="A4565" s="179">
        <v>7743</v>
      </c>
      <c r="B4565" s="180" t="s">
        <v>51087</v>
      </c>
      <c r="C4565" s="479" t="s">
        <v>118</v>
      </c>
      <c r="D4565" s="182">
        <v>535.6</v>
      </c>
      <c r="E4565" s="183"/>
      <c r="F4565" s="183"/>
      <c r="G4565" s="166"/>
      <c r="H4565" s="166"/>
    </row>
    <row r="4566" spans="1:8" x14ac:dyDescent="0.3">
      <c r="A4566" s="179">
        <v>7733</v>
      </c>
      <c r="B4566" s="180" t="s">
        <v>51088</v>
      </c>
      <c r="C4566" s="479" t="s">
        <v>118</v>
      </c>
      <c r="D4566" s="182">
        <v>699.05</v>
      </c>
      <c r="E4566" s="183"/>
      <c r="F4566" s="183"/>
      <c r="G4566" s="166"/>
      <c r="H4566" s="166"/>
    </row>
    <row r="4567" spans="1:8" x14ac:dyDescent="0.3">
      <c r="A4567" s="179">
        <v>7775</v>
      </c>
      <c r="B4567" s="180" t="s">
        <v>51089</v>
      </c>
      <c r="C4567" s="479" t="s">
        <v>118</v>
      </c>
      <c r="D4567" s="182">
        <v>765.87</v>
      </c>
      <c r="E4567" s="183"/>
      <c r="F4567" s="183"/>
      <c r="G4567" s="166"/>
      <c r="H4567" s="166"/>
    </row>
    <row r="4568" spans="1:8" x14ac:dyDescent="0.3">
      <c r="A4568" s="179">
        <v>7734</v>
      </c>
      <c r="B4568" s="180" t="s">
        <v>51090</v>
      </c>
      <c r="C4568" s="479" t="s">
        <v>118</v>
      </c>
      <c r="D4568" s="182">
        <v>1084.56</v>
      </c>
      <c r="E4568" s="183"/>
      <c r="F4568" s="183"/>
      <c r="G4568" s="166"/>
      <c r="H4568" s="166"/>
    </row>
    <row r="4569" spans="1:8" x14ac:dyDescent="0.3">
      <c r="A4569" s="179">
        <v>37449</v>
      </c>
      <c r="B4569" s="180" t="s">
        <v>51091</v>
      </c>
      <c r="C4569" s="479" t="s">
        <v>118</v>
      </c>
      <c r="D4569" s="182">
        <v>27.05</v>
      </c>
      <c r="E4569" s="183"/>
      <c r="F4569" s="183"/>
      <c r="G4569" s="166"/>
      <c r="H4569" s="166"/>
    </row>
    <row r="4570" spans="1:8" x14ac:dyDescent="0.3">
      <c r="A4570" s="179">
        <v>37450</v>
      </c>
      <c r="B4570" s="180" t="s">
        <v>51092</v>
      </c>
      <c r="C4570" s="479" t="s">
        <v>118</v>
      </c>
      <c r="D4570" s="182">
        <v>37.869999999999997</v>
      </c>
      <c r="E4570" s="183"/>
      <c r="F4570" s="183"/>
      <c r="G4570" s="166"/>
      <c r="H4570" s="166"/>
    </row>
    <row r="4571" spans="1:8" x14ac:dyDescent="0.3">
      <c r="A4571" s="179">
        <v>37451</v>
      </c>
      <c r="B4571" s="180" t="s">
        <v>51093</v>
      </c>
      <c r="C4571" s="479" t="s">
        <v>118</v>
      </c>
      <c r="D4571" s="182">
        <v>52.87</v>
      </c>
      <c r="E4571" s="183"/>
      <c r="F4571" s="183"/>
      <c r="G4571" s="166"/>
      <c r="H4571" s="166"/>
    </row>
    <row r="4572" spans="1:8" x14ac:dyDescent="0.3">
      <c r="A4572" s="179">
        <v>37452</v>
      </c>
      <c r="B4572" s="180" t="s">
        <v>51094</v>
      </c>
      <c r="C4572" s="479" t="s">
        <v>118</v>
      </c>
      <c r="D4572" s="182">
        <v>76.849999999999994</v>
      </c>
      <c r="E4572" s="183"/>
      <c r="F4572" s="183"/>
      <c r="G4572" s="166"/>
      <c r="H4572" s="166"/>
    </row>
    <row r="4573" spans="1:8" x14ac:dyDescent="0.3">
      <c r="A4573" s="179">
        <v>37453</v>
      </c>
      <c r="B4573" s="180" t="s">
        <v>51095</v>
      </c>
      <c r="C4573" s="479" t="s">
        <v>118</v>
      </c>
      <c r="D4573" s="182">
        <v>88.5</v>
      </c>
      <c r="E4573" s="183"/>
      <c r="F4573" s="183"/>
      <c r="G4573" s="166"/>
      <c r="H4573" s="166"/>
    </row>
    <row r="4574" spans="1:8" x14ac:dyDescent="0.3">
      <c r="A4574" s="179">
        <v>7778</v>
      </c>
      <c r="B4574" s="180" t="s">
        <v>51096</v>
      </c>
      <c r="C4574" s="479" t="s">
        <v>118</v>
      </c>
      <c r="D4574" s="182">
        <v>33.200000000000003</v>
      </c>
      <c r="E4574" s="183"/>
      <c r="F4574" s="183"/>
      <c r="G4574" s="166"/>
      <c r="H4574" s="166"/>
    </row>
    <row r="4575" spans="1:8" x14ac:dyDescent="0.3">
      <c r="A4575" s="179">
        <v>7796</v>
      </c>
      <c r="B4575" s="180" t="s">
        <v>51097</v>
      </c>
      <c r="C4575" s="479" t="s">
        <v>118</v>
      </c>
      <c r="D4575" s="182">
        <v>45.5</v>
      </c>
      <c r="E4575" s="183"/>
      <c r="F4575" s="183"/>
      <c r="G4575" s="166"/>
      <c r="H4575" s="166"/>
    </row>
    <row r="4576" spans="1:8" x14ac:dyDescent="0.3">
      <c r="A4576" s="179">
        <v>7781</v>
      </c>
      <c r="B4576" s="180" t="s">
        <v>51098</v>
      </c>
      <c r="C4576" s="479" t="s">
        <v>118</v>
      </c>
      <c r="D4576" s="182">
        <v>53.76</v>
      </c>
      <c r="E4576" s="183"/>
      <c r="F4576" s="183"/>
      <c r="G4576" s="166"/>
      <c r="H4576" s="166"/>
    </row>
    <row r="4577" spans="1:8" x14ac:dyDescent="0.3">
      <c r="A4577" s="179">
        <v>7795</v>
      </c>
      <c r="B4577" s="180" t="s">
        <v>51099</v>
      </c>
      <c r="C4577" s="479" t="s">
        <v>118</v>
      </c>
      <c r="D4577" s="182">
        <v>80.02</v>
      </c>
      <c r="E4577" s="183"/>
      <c r="F4577" s="183"/>
      <c r="G4577" s="166"/>
      <c r="H4577" s="166"/>
    </row>
    <row r="4578" spans="1:8" x14ac:dyDescent="0.3">
      <c r="A4578" s="179">
        <v>7791</v>
      </c>
      <c r="B4578" s="180" t="s">
        <v>51100</v>
      </c>
      <c r="C4578" s="479" t="s">
        <v>118</v>
      </c>
      <c r="D4578" s="182">
        <v>95.79</v>
      </c>
      <c r="E4578" s="183"/>
      <c r="F4578" s="183"/>
      <c r="G4578" s="166"/>
      <c r="H4578" s="166"/>
    </row>
    <row r="4579" spans="1:8" x14ac:dyDescent="0.3">
      <c r="A4579" s="179">
        <v>7783</v>
      </c>
      <c r="B4579" s="180" t="s">
        <v>51101</v>
      </c>
      <c r="C4579" s="479" t="s">
        <v>118</v>
      </c>
      <c r="D4579" s="182">
        <v>33.94</v>
      </c>
      <c r="E4579" s="183"/>
      <c r="F4579" s="183"/>
      <c r="G4579" s="166"/>
      <c r="H4579" s="166"/>
    </row>
    <row r="4580" spans="1:8" x14ac:dyDescent="0.3">
      <c r="A4580" s="179">
        <v>7790</v>
      </c>
      <c r="B4580" s="180" t="s">
        <v>51102</v>
      </c>
      <c r="C4580" s="479" t="s">
        <v>118</v>
      </c>
      <c r="D4580" s="182">
        <v>53.49</v>
      </c>
      <c r="E4580" s="183"/>
      <c r="F4580" s="183"/>
      <c r="G4580" s="166"/>
      <c r="H4580" s="166"/>
    </row>
    <row r="4581" spans="1:8" x14ac:dyDescent="0.3">
      <c r="A4581" s="179">
        <v>7785</v>
      </c>
      <c r="B4581" s="180" t="s">
        <v>51103</v>
      </c>
      <c r="C4581" s="479" t="s">
        <v>118</v>
      </c>
      <c r="D4581" s="182">
        <v>59.02</v>
      </c>
      <c r="E4581" s="183"/>
      <c r="F4581" s="183"/>
      <c r="G4581" s="166"/>
      <c r="H4581" s="166"/>
    </row>
    <row r="4582" spans="1:8" x14ac:dyDescent="0.3">
      <c r="A4582" s="179">
        <v>7792</v>
      </c>
      <c r="B4582" s="180" t="s">
        <v>51104</v>
      </c>
      <c r="C4582" s="479" t="s">
        <v>118</v>
      </c>
      <c r="D4582" s="182">
        <v>83.71</v>
      </c>
      <c r="E4582" s="183"/>
      <c r="F4582" s="183"/>
      <c r="G4582" s="166"/>
      <c r="H4582" s="166"/>
    </row>
    <row r="4583" spans="1:8" x14ac:dyDescent="0.3">
      <c r="A4583" s="179">
        <v>7793</v>
      </c>
      <c r="B4583" s="180" t="s">
        <v>51105</v>
      </c>
      <c r="C4583" s="479" t="s">
        <v>118</v>
      </c>
      <c r="D4583" s="182">
        <v>98.87</v>
      </c>
      <c r="E4583" s="183"/>
      <c r="F4583" s="183"/>
      <c r="G4583" s="166"/>
      <c r="H4583" s="166"/>
    </row>
    <row r="4584" spans="1:8" x14ac:dyDescent="0.3">
      <c r="A4584" s="179">
        <v>13159</v>
      </c>
      <c r="B4584" s="180" t="s">
        <v>51106</v>
      </c>
      <c r="C4584" s="479" t="s">
        <v>118</v>
      </c>
      <c r="D4584" s="182">
        <v>86.08</v>
      </c>
      <c r="E4584" s="183"/>
      <c r="F4584" s="183"/>
      <c r="G4584" s="166"/>
      <c r="H4584" s="166"/>
    </row>
    <row r="4585" spans="1:8" x14ac:dyDescent="0.3">
      <c r="A4585" s="179">
        <v>13168</v>
      </c>
      <c r="B4585" s="180" t="s">
        <v>51107</v>
      </c>
      <c r="C4585" s="479" t="s">
        <v>118</v>
      </c>
      <c r="D4585" s="182">
        <v>104.52</v>
      </c>
      <c r="E4585" s="183"/>
      <c r="F4585" s="183"/>
      <c r="G4585" s="166"/>
      <c r="H4585" s="166"/>
    </row>
    <row r="4586" spans="1:8" x14ac:dyDescent="0.3">
      <c r="A4586" s="179">
        <v>13173</v>
      </c>
      <c r="B4586" s="180" t="s">
        <v>51108</v>
      </c>
      <c r="C4586" s="479" t="s">
        <v>118</v>
      </c>
      <c r="D4586" s="182">
        <v>141.41</v>
      </c>
      <c r="E4586" s="183"/>
      <c r="F4586" s="183"/>
      <c r="G4586" s="166"/>
      <c r="H4586" s="166"/>
    </row>
    <row r="4587" spans="1:8" x14ac:dyDescent="0.3">
      <c r="A4587" s="179">
        <v>12583</v>
      </c>
      <c r="B4587" s="180" t="s">
        <v>51109</v>
      </c>
      <c r="C4587" s="479" t="s">
        <v>118</v>
      </c>
      <c r="D4587" s="182">
        <v>28.28</v>
      </c>
      <c r="E4587" s="183"/>
      <c r="F4587" s="183"/>
      <c r="G4587" s="166"/>
      <c r="H4587" s="166"/>
    </row>
    <row r="4588" spans="1:8" x14ac:dyDescent="0.3">
      <c r="A4588" s="179">
        <v>12584</v>
      </c>
      <c r="B4588" s="180" t="s">
        <v>51110</v>
      </c>
      <c r="C4588" s="479" t="s">
        <v>118</v>
      </c>
      <c r="D4588" s="182">
        <v>36.89</v>
      </c>
      <c r="E4588" s="183"/>
      <c r="F4588" s="183"/>
      <c r="G4588" s="166"/>
      <c r="H4588" s="166"/>
    </row>
    <row r="4589" spans="1:8" x14ac:dyDescent="0.3">
      <c r="A4589" s="179">
        <v>12613</v>
      </c>
      <c r="B4589" s="180" t="s">
        <v>51111</v>
      </c>
      <c r="C4589" s="479" t="s">
        <v>116</v>
      </c>
      <c r="D4589" s="182">
        <v>15.25</v>
      </c>
      <c r="E4589" s="183"/>
      <c r="F4589" s="183"/>
      <c r="G4589" s="166"/>
      <c r="H4589" s="166"/>
    </row>
    <row r="4590" spans="1:8" x14ac:dyDescent="0.3">
      <c r="A4590" s="179">
        <v>1031</v>
      </c>
      <c r="B4590" s="180" t="s">
        <v>51112</v>
      </c>
      <c r="C4590" s="479" t="s">
        <v>116</v>
      </c>
      <c r="D4590" s="182">
        <v>13.18</v>
      </c>
      <c r="E4590" s="183"/>
      <c r="F4590" s="183"/>
      <c r="G4590" s="166"/>
      <c r="H4590" s="166"/>
    </row>
    <row r="4591" spans="1:8" x14ac:dyDescent="0.3">
      <c r="A4591" s="179">
        <v>39707</v>
      </c>
      <c r="B4591" s="180" t="s">
        <v>51113</v>
      </c>
      <c r="C4591" s="479" t="s">
        <v>118</v>
      </c>
      <c r="D4591" s="182">
        <v>6.12</v>
      </c>
      <c r="E4591" s="183"/>
      <c r="F4591" s="183"/>
      <c r="G4591" s="166"/>
      <c r="H4591" s="166"/>
    </row>
    <row r="4592" spans="1:8" x14ac:dyDescent="0.3">
      <c r="A4592" s="179">
        <v>39708</v>
      </c>
      <c r="B4592" s="180" t="s">
        <v>51114</v>
      </c>
      <c r="C4592" s="479" t="s">
        <v>118</v>
      </c>
      <c r="D4592" s="182">
        <v>5.93</v>
      </c>
      <c r="E4592" s="183"/>
      <c r="F4592" s="183"/>
      <c r="G4592" s="166"/>
      <c r="H4592" s="166"/>
    </row>
    <row r="4593" spans="1:8" x14ac:dyDescent="0.3">
      <c r="A4593" s="179">
        <v>39710</v>
      </c>
      <c r="B4593" s="180" t="s">
        <v>51115</v>
      </c>
      <c r="C4593" s="479" t="s">
        <v>118</v>
      </c>
      <c r="D4593" s="182">
        <v>4.17</v>
      </c>
      <c r="E4593" s="183"/>
      <c r="F4593" s="183"/>
      <c r="G4593" s="166"/>
      <c r="H4593" s="166"/>
    </row>
    <row r="4594" spans="1:8" x14ac:dyDescent="0.3">
      <c r="A4594" s="179">
        <v>39709</v>
      </c>
      <c r="B4594" s="180" t="s">
        <v>51116</v>
      </c>
      <c r="C4594" s="479" t="s">
        <v>118</v>
      </c>
      <c r="D4594" s="182">
        <v>5.79</v>
      </c>
      <c r="E4594" s="183"/>
      <c r="F4594" s="183"/>
      <c r="G4594" s="166"/>
      <c r="H4594" s="166"/>
    </row>
    <row r="4595" spans="1:8" x14ac:dyDescent="0.3">
      <c r="A4595" s="179">
        <v>39711</v>
      </c>
      <c r="B4595" s="180" t="s">
        <v>51117</v>
      </c>
      <c r="C4595" s="479" t="s">
        <v>118</v>
      </c>
      <c r="D4595" s="182">
        <v>6.5</v>
      </c>
      <c r="E4595" s="183"/>
      <c r="F4595" s="183"/>
      <c r="G4595" s="166"/>
      <c r="H4595" s="166"/>
    </row>
    <row r="4596" spans="1:8" x14ac:dyDescent="0.3">
      <c r="A4596" s="179">
        <v>39712</v>
      </c>
      <c r="B4596" s="180" t="s">
        <v>51118</v>
      </c>
      <c r="C4596" s="479" t="s">
        <v>118</v>
      </c>
      <c r="D4596" s="182">
        <v>2.2799999999999998</v>
      </c>
      <c r="E4596" s="183"/>
      <c r="F4596" s="183"/>
      <c r="G4596" s="166"/>
      <c r="H4596" s="166"/>
    </row>
    <row r="4597" spans="1:8" x14ac:dyDescent="0.3">
      <c r="A4597" s="179">
        <v>39713</v>
      </c>
      <c r="B4597" s="180" t="s">
        <v>51119</v>
      </c>
      <c r="C4597" s="479" t="s">
        <v>118</v>
      </c>
      <c r="D4597" s="182">
        <v>1.8</v>
      </c>
      <c r="E4597" s="183"/>
      <c r="F4597" s="183"/>
      <c r="G4597" s="166"/>
      <c r="H4597" s="166"/>
    </row>
    <row r="4598" spans="1:8" x14ac:dyDescent="0.3">
      <c r="A4598" s="179">
        <v>39714</v>
      </c>
      <c r="B4598" s="180" t="s">
        <v>51120</v>
      </c>
      <c r="C4598" s="479" t="s">
        <v>118</v>
      </c>
      <c r="D4598" s="182">
        <v>4.13</v>
      </c>
      <c r="E4598" s="183"/>
      <c r="F4598" s="183"/>
      <c r="G4598" s="166"/>
      <c r="H4598" s="166"/>
    </row>
    <row r="4599" spans="1:8" x14ac:dyDescent="0.3">
      <c r="A4599" s="179">
        <v>39715</v>
      </c>
      <c r="B4599" s="180" t="s">
        <v>51121</v>
      </c>
      <c r="C4599" s="479" t="s">
        <v>118</v>
      </c>
      <c r="D4599" s="182">
        <v>2.94</v>
      </c>
      <c r="E4599" s="183"/>
      <c r="F4599" s="183"/>
      <c r="G4599" s="166"/>
      <c r="H4599" s="166"/>
    </row>
    <row r="4600" spans="1:8" x14ac:dyDescent="0.3">
      <c r="A4600" s="179">
        <v>39716</v>
      </c>
      <c r="B4600" s="180" t="s">
        <v>51122</v>
      </c>
      <c r="C4600" s="479" t="s">
        <v>118</v>
      </c>
      <c r="D4600" s="182">
        <v>2.23</v>
      </c>
      <c r="E4600" s="183"/>
      <c r="F4600" s="183"/>
      <c r="G4600" s="166"/>
      <c r="H4600" s="166"/>
    </row>
    <row r="4601" spans="1:8" x14ac:dyDescent="0.3">
      <c r="A4601" s="179">
        <v>39718</v>
      </c>
      <c r="B4601" s="180" t="s">
        <v>51123</v>
      </c>
      <c r="C4601" s="479" t="s">
        <v>118</v>
      </c>
      <c r="D4601" s="182">
        <v>3.8</v>
      </c>
      <c r="E4601" s="183"/>
      <c r="F4601" s="183"/>
      <c r="G4601" s="166"/>
      <c r="H4601" s="166"/>
    </row>
    <row r="4602" spans="1:8" x14ac:dyDescent="0.3">
      <c r="A4602" s="179">
        <v>9813</v>
      </c>
      <c r="B4602" s="180" t="s">
        <v>51124</v>
      </c>
      <c r="C4602" s="479" t="s">
        <v>118</v>
      </c>
      <c r="D4602" s="182">
        <v>5.15</v>
      </c>
      <c r="E4602" s="183"/>
      <c r="F4602" s="183"/>
      <c r="G4602" s="166"/>
      <c r="H4602" s="166"/>
    </row>
    <row r="4603" spans="1:8" x14ac:dyDescent="0.3">
      <c r="A4603" s="179">
        <v>9815</v>
      </c>
      <c r="B4603" s="180" t="s">
        <v>51125</v>
      </c>
      <c r="C4603" s="479" t="s">
        <v>118</v>
      </c>
      <c r="D4603" s="182">
        <v>10.17</v>
      </c>
      <c r="E4603" s="183"/>
      <c r="F4603" s="183"/>
      <c r="G4603" s="166"/>
      <c r="H4603" s="166"/>
    </row>
    <row r="4604" spans="1:8" x14ac:dyDescent="0.3">
      <c r="A4604" s="179">
        <v>44543</v>
      </c>
      <c r="B4604" s="180" t="s">
        <v>51126</v>
      </c>
      <c r="C4604" s="479" t="s">
        <v>118</v>
      </c>
      <c r="D4604" s="182">
        <v>5060.7299999999996</v>
      </c>
      <c r="E4604" s="183"/>
      <c r="F4604" s="183"/>
      <c r="G4604" s="166"/>
      <c r="H4604" s="166"/>
    </row>
    <row r="4605" spans="1:8" x14ac:dyDescent="0.3">
      <c r="A4605" s="179">
        <v>44526</v>
      </c>
      <c r="B4605" s="180" t="s">
        <v>51127</v>
      </c>
      <c r="C4605" s="479" t="s">
        <v>118</v>
      </c>
      <c r="D4605" s="182">
        <v>124.03</v>
      </c>
      <c r="E4605" s="183"/>
      <c r="F4605" s="183"/>
      <c r="G4605" s="166"/>
      <c r="H4605" s="166"/>
    </row>
    <row r="4606" spans="1:8" x14ac:dyDescent="0.3">
      <c r="A4606" s="179">
        <v>44545</v>
      </c>
      <c r="B4606" s="180" t="s">
        <v>51128</v>
      </c>
      <c r="C4606" s="479" t="s">
        <v>118</v>
      </c>
      <c r="D4606" s="182">
        <v>266.23</v>
      </c>
      <c r="E4606" s="183"/>
      <c r="F4606" s="183"/>
      <c r="G4606" s="166"/>
      <c r="H4606" s="166"/>
    </row>
    <row r="4607" spans="1:8" x14ac:dyDescent="0.3">
      <c r="A4607" s="179">
        <v>44525</v>
      </c>
      <c r="B4607" s="180" t="s">
        <v>51129</v>
      </c>
      <c r="C4607" s="479" t="s">
        <v>118</v>
      </c>
      <c r="D4607" s="182">
        <v>4590.05</v>
      </c>
      <c r="E4607" s="183"/>
      <c r="F4607" s="183"/>
      <c r="G4607" s="166"/>
      <c r="H4607" s="166"/>
    </row>
    <row r="4608" spans="1:8" x14ac:dyDescent="0.3">
      <c r="A4608" s="179">
        <v>44547</v>
      </c>
      <c r="B4608" s="180" t="s">
        <v>51130</v>
      </c>
      <c r="C4608" s="479" t="s">
        <v>118</v>
      </c>
      <c r="D4608" s="182">
        <v>415.03</v>
      </c>
      <c r="E4608" s="183"/>
      <c r="F4608" s="183"/>
      <c r="G4608" s="166"/>
      <c r="H4608" s="166"/>
    </row>
    <row r="4609" spans="1:8" x14ac:dyDescent="0.3">
      <c r="A4609" s="179">
        <v>44519</v>
      </c>
      <c r="B4609" s="180" t="s">
        <v>51131</v>
      </c>
      <c r="C4609" s="479" t="s">
        <v>118</v>
      </c>
      <c r="D4609" s="182">
        <v>1016.92</v>
      </c>
      <c r="E4609" s="183"/>
      <c r="F4609" s="183"/>
      <c r="G4609" s="166"/>
      <c r="H4609" s="166"/>
    </row>
    <row r="4610" spans="1:8" x14ac:dyDescent="0.3">
      <c r="A4610" s="179">
        <v>44520</v>
      </c>
      <c r="B4610" s="180" t="s">
        <v>51132</v>
      </c>
      <c r="C4610" s="479" t="s">
        <v>118</v>
      </c>
      <c r="D4610" s="182">
        <v>1637.9</v>
      </c>
      <c r="E4610" s="183"/>
      <c r="F4610" s="183"/>
      <c r="G4610" s="166"/>
      <c r="H4610" s="166"/>
    </row>
    <row r="4611" spans="1:8" x14ac:dyDescent="0.3">
      <c r="A4611" s="179">
        <v>44521</v>
      </c>
      <c r="B4611" s="180" t="s">
        <v>51133</v>
      </c>
      <c r="C4611" s="479" t="s">
        <v>118</v>
      </c>
      <c r="D4611" s="182">
        <v>26.42</v>
      </c>
      <c r="E4611" s="183"/>
      <c r="F4611" s="183"/>
      <c r="G4611" s="166"/>
      <c r="H4611" s="166"/>
    </row>
    <row r="4612" spans="1:8" x14ac:dyDescent="0.3">
      <c r="A4612" s="179">
        <v>44522</v>
      </c>
      <c r="B4612" s="180" t="s">
        <v>51134</v>
      </c>
      <c r="C4612" s="479" t="s">
        <v>118</v>
      </c>
      <c r="D4612" s="182">
        <v>2875.54</v>
      </c>
      <c r="E4612" s="183"/>
      <c r="F4612" s="183"/>
      <c r="G4612" s="166"/>
      <c r="H4612" s="166"/>
    </row>
    <row r="4613" spans="1:8" x14ac:dyDescent="0.3">
      <c r="A4613" s="179">
        <v>44523</v>
      </c>
      <c r="B4613" s="180" t="s">
        <v>51135</v>
      </c>
      <c r="C4613" s="479" t="s">
        <v>118</v>
      </c>
      <c r="D4613" s="182">
        <v>4276.74</v>
      </c>
      <c r="E4613" s="183"/>
      <c r="F4613" s="183"/>
      <c r="G4613" s="166"/>
      <c r="H4613" s="166"/>
    </row>
    <row r="4614" spans="1:8" x14ac:dyDescent="0.3">
      <c r="A4614" s="179">
        <v>44527</v>
      </c>
      <c r="B4614" s="180" t="s">
        <v>51136</v>
      </c>
      <c r="C4614" s="479" t="s">
        <v>118</v>
      </c>
      <c r="D4614" s="182">
        <v>2144.6799999999998</v>
      </c>
      <c r="E4614" s="183"/>
      <c r="F4614" s="183"/>
      <c r="G4614" s="166"/>
      <c r="H4614" s="166"/>
    </row>
    <row r="4615" spans="1:8" x14ac:dyDescent="0.3">
      <c r="A4615" s="179">
        <v>44524</v>
      </c>
      <c r="B4615" s="180" t="s">
        <v>51137</v>
      </c>
      <c r="C4615" s="479" t="s">
        <v>118</v>
      </c>
      <c r="D4615" s="182">
        <v>59.09</v>
      </c>
      <c r="E4615" s="183"/>
      <c r="F4615" s="183"/>
      <c r="G4615" s="166"/>
      <c r="H4615" s="166"/>
    </row>
    <row r="4616" spans="1:8" x14ac:dyDescent="0.3">
      <c r="A4616" s="179">
        <v>44542</v>
      </c>
      <c r="B4616" s="180" t="s">
        <v>51138</v>
      </c>
      <c r="C4616" s="479" t="s">
        <v>118</v>
      </c>
      <c r="D4616" s="182">
        <v>2798.08</v>
      </c>
      <c r="E4616" s="183"/>
      <c r="F4616" s="183"/>
      <c r="G4616" s="166"/>
      <c r="H4616" s="166"/>
    </row>
    <row r="4617" spans="1:8" x14ac:dyDescent="0.3">
      <c r="A4617" s="179">
        <v>9877</v>
      </c>
      <c r="B4617" s="180" t="s">
        <v>51139</v>
      </c>
      <c r="C4617" s="479" t="s">
        <v>118</v>
      </c>
      <c r="D4617" s="182">
        <v>109.44</v>
      </c>
      <c r="E4617" s="183"/>
      <c r="F4617" s="183"/>
      <c r="G4617" s="166"/>
      <c r="H4617" s="166"/>
    </row>
    <row r="4618" spans="1:8" x14ac:dyDescent="0.3">
      <c r="A4618" s="179">
        <v>9878</v>
      </c>
      <c r="B4618" s="180" t="s">
        <v>51140</v>
      </c>
      <c r="C4618" s="479" t="s">
        <v>118</v>
      </c>
      <c r="D4618" s="182">
        <v>134.72999999999999</v>
      </c>
      <c r="E4618" s="183"/>
      <c r="F4618" s="183"/>
      <c r="G4618" s="166"/>
      <c r="H4618" s="166"/>
    </row>
    <row r="4619" spans="1:8" x14ac:dyDescent="0.3">
      <c r="A4619" s="179">
        <v>41986</v>
      </c>
      <c r="B4619" s="180" t="s">
        <v>51141</v>
      </c>
      <c r="C4619" s="479" t="s">
        <v>118</v>
      </c>
      <c r="D4619" s="182">
        <v>3654.45</v>
      </c>
      <c r="E4619" s="183"/>
      <c r="F4619" s="183"/>
      <c r="G4619" s="166"/>
      <c r="H4619" s="166"/>
    </row>
    <row r="4620" spans="1:8" x14ac:dyDescent="0.3">
      <c r="A4620" s="179">
        <v>43422</v>
      </c>
      <c r="B4620" s="180" t="s">
        <v>51142</v>
      </c>
      <c r="C4620" s="479" t="s">
        <v>118</v>
      </c>
      <c r="D4620" s="182">
        <v>4481.82</v>
      </c>
      <c r="E4620" s="183"/>
      <c r="F4620" s="183"/>
      <c r="G4620" s="166"/>
      <c r="H4620" s="166"/>
    </row>
    <row r="4621" spans="1:8" x14ac:dyDescent="0.3">
      <c r="A4621" s="179">
        <v>41987</v>
      </c>
      <c r="B4621" s="180" t="s">
        <v>51143</v>
      </c>
      <c r="C4621" s="479" t="s">
        <v>118</v>
      </c>
      <c r="D4621" s="182">
        <v>5194.8</v>
      </c>
      <c r="E4621" s="183"/>
      <c r="F4621" s="183"/>
      <c r="G4621" s="166"/>
      <c r="H4621" s="166"/>
    </row>
    <row r="4622" spans="1:8" x14ac:dyDescent="0.3">
      <c r="A4622" s="179">
        <v>41988</v>
      </c>
      <c r="B4622" s="180" t="s">
        <v>51144</v>
      </c>
      <c r="C4622" s="479" t="s">
        <v>118</v>
      </c>
      <c r="D4622" s="182">
        <v>6861.6</v>
      </c>
      <c r="E4622" s="183"/>
      <c r="F4622" s="183"/>
      <c r="G4622" s="166"/>
      <c r="H4622" s="166"/>
    </row>
    <row r="4623" spans="1:8" x14ac:dyDescent="0.3">
      <c r="A4623" s="179">
        <v>41697</v>
      </c>
      <c r="B4623" s="180" t="s">
        <v>51145</v>
      </c>
      <c r="C4623" s="479" t="s">
        <v>118</v>
      </c>
      <c r="D4623" s="182">
        <v>1216.2</v>
      </c>
      <c r="E4623" s="183"/>
      <c r="F4623" s="183"/>
      <c r="G4623" s="166"/>
      <c r="H4623" s="166"/>
    </row>
    <row r="4624" spans="1:8" x14ac:dyDescent="0.3">
      <c r="A4624" s="179">
        <v>41985</v>
      </c>
      <c r="B4624" s="180" t="s">
        <v>51146</v>
      </c>
      <c r="C4624" s="479" t="s">
        <v>118</v>
      </c>
      <c r="D4624" s="182">
        <v>1693.84</v>
      </c>
      <c r="E4624" s="183"/>
      <c r="F4624" s="183"/>
      <c r="G4624" s="166"/>
      <c r="H4624" s="166"/>
    </row>
    <row r="4625" spans="1:8" x14ac:dyDescent="0.3">
      <c r="A4625" s="179">
        <v>41699</v>
      </c>
      <c r="B4625" s="180" t="s">
        <v>51147</v>
      </c>
      <c r="C4625" s="479" t="s">
        <v>118</v>
      </c>
      <c r="D4625" s="182">
        <v>2411.94</v>
      </c>
      <c r="E4625" s="183"/>
      <c r="F4625" s="183"/>
      <c r="G4625" s="166"/>
      <c r="H4625" s="166"/>
    </row>
    <row r="4626" spans="1:8" x14ac:dyDescent="0.3">
      <c r="A4626" s="179">
        <v>38053</v>
      </c>
      <c r="B4626" s="180" t="s">
        <v>51148</v>
      </c>
      <c r="C4626" s="479" t="s">
        <v>118</v>
      </c>
      <c r="D4626" s="182">
        <v>24.83</v>
      </c>
      <c r="E4626" s="183"/>
      <c r="F4626" s="183"/>
      <c r="G4626" s="166"/>
      <c r="H4626" s="166"/>
    </row>
    <row r="4627" spans="1:8" x14ac:dyDescent="0.3">
      <c r="A4627" s="179">
        <v>38054</v>
      </c>
      <c r="B4627" s="180" t="s">
        <v>51149</v>
      </c>
      <c r="C4627" s="479" t="s">
        <v>118</v>
      </c>
      <c r="D4627" s="182">
        <v>42.67</v>
      </c>
      <c r="E4627" s="183"/>
      <c r="F4627" s="183"/>
      <c r="G4627" s="166"/>
      <c r="H4627" s="166"/>
    </row>
    <row r="4628" spans="1:8" x14ac:dyDescent="0.3">
      <c r="A4628" s="179">
        <v>38052</v>
      </c>
      <c r="B4628" s="180" t="s">
        <v>51150</v>
      </c>
      <c r="C4628" s="479" t="s">
        <v>118</v>
      </c>
      <c r="D4628" s="182">
        <v>12.02</v>
      </c>
      <c r="E4628" s="183"/>
      <c r="F4628" s="183"/>
      <c r="G4628" s="166"/>
      <c r="H4628" s="166"/>
    </row>
    <row r="4629" spans="1:8" x14ac:dyDescent="0.3">
      <c r="A4629" s="179">
        <v>38051</v>
      </c>
      <c r="B4629" s="180" t="s">
        <v>51151</v>
      </c>
      <c r="C4629" s="479" t="s">
        <v>118</v>
      </c>
      <c r="D4629" s="182">
        <v>7.49</v>
      </c>
      <c r="E4629" s="183"/>
      <c r="F4629" s="183"/>
      <c r="G4629" s="166"/>
      <c r="H4629" s="166"/>
    </row>
    <row r="4630" spans="1:8" x14ac:dyDescent="0.3">
      <c r="A4630" s="179">
        <v>38787</v>
      </c>
      <c r="B4630" s="180" t="s">
        <v>51152</v>
      </c>
      <c r="C4630" s="479" t="s">
        <v>118</v>
      </c>
      <c r="D4630" s="182">
        <v>4.97</v>
      </c>
      <c r="E4630" s="183"/>
      <c r="F4630" s="183"/>
      <c r="G4630" s="166"/>
      <c r="H4630" s="166"/>
    </row>
    <row r="4631" spans="1:8" x14ac:dyDescent="0.3">
      <c r="A4631" s="179">
        <v>38825</v>
      </c>
      <c r="B4631" s="180" t="s">
        <v>51153</v>
      </c>
      <c r="C4631" s="479" t="s">
        <v>118</v>
      </c>
      <c r="D4631" s="182">
        <v>6.42</v>
      </c>
      <c r="E4631" s="183"/>
      <c r="F4631" s="183"/>
      <c r="G4631" s="166"/>
      <c r="H4631" s="166"/>
    </row>
    <row r="4632" spans="1:8" x14ac:dyDescent="0.3">
      <c r="A4632" s="179">
        <v>38826</v>
      </c>
      <c r="B4632" s="180" t="s">
        <v>51154</v>
      </c>
      <c r="C4632" s="479" t="s">
        <v>118</v>
      </c>
      <c r="D4632" s="182">
        <v>9.1300000000000008</v>
      </c>
      <c r="E4632" s="183"/>
      <c r="F4632" s="183"/>
      <c r="G4632" s="166"/>
      <c r="H4632" s="166"/>
    </row>
    <row r="4633" spans="1:8" x14ac:dyDescent="0.3">
      <c r="A4633" s="179">
        <v>38827</v>
      </c>
      <c r="B4633" s="180" t="s">
        <v>51155</v>
      </c>
      <c r="C4633" s="479" t="s">
        <v>118</v>
      </c>
      <c r="D4633" s="182">
        <v>14.94</v>
      </c>
      <c r="E4633" s="183"/>
      <c r="F4633" s="183"/>
      <c r="G4633" s="166"/>
      <c r="H4633" s="166"/>
    </row>
    <row r="4634" spans="1:8" x14ac:dyDescent="0.3">
      <c r="A4634" s="179">
        <v>38830</v>
      </c>
      <c r="B4634" s="180" t="s">
        <v>51156</v>
      </c>
      <c r="C4634" s="479" t="s">
        <v>118</v>
      </c>
      <c r="D4634" s="182">
        <v>21.71</v>
      </c>
      <c r="E4634" s="183"/>
      <c r="F4634" s="183"/>
      <c r="G4634" s="166"/>
      <c r="H4634" s="166"/>
    </row>
    <row r="4635" spans="1:8" x14ac:dyDescent="0.3">
      <c r="A4635" s="179">
        <v>38828</v>
      </c>
      <c r="B4635" s="180" t="s">
        <v>51157</v>
      </c>
      <c r="C4635" s="479" t="s">
        <v>118</v>
      </c>
      <c r="D4635" s="182">
        <v>9.57</v>
      </c>
      <c r="E4635" s="183"/>
      <c r="F4635" s="183"/>
      <c r="G4635" s="166"/>
      <c r="H4635" s="166"/>
    </row>
    <row r="4636" spans="1:8" x14ac:dyDescent="0.3">
      <c r="A4636" s="179">
        <v>38829</v>
      </c>
      <c r="B4636" s="180" t="s">
        <v>51158</v>
      </c>
      <c r="C4636" s="479" t="s">
        <v>118</v>
      </c>
      <c r="D4636" s="182">
        <v>15.68</v>
      </c>
      <c r="E4636" s="183"/>
      <c r="F4636" s="183"/>
      <c r="G4636" s="166"/>
      <c r="H4636" s="166"/>
    </row>
    <row r="4637" spans="1:8" x14ac:dyDescent="0.3">
      <c r="A4637" s="179">
        <v>38831</v>
      </c>
      <c r="B4637" s="180" t="s">
        <v>51159</v>
      </c>
      <c r="C4637" s="479" t="s">
        <v>118</v>
      </c>
      <c r="D4637" s="182">
        <v>30.27</v>
      </c>
      <c r="E4637" s="183"/>
      <c r="F4637" s="183"/>
      <c r="G4637" s="166"/>
      <c r="H4637" s="166"/>
    </row>
    <row r="4638" spans="1:8" x14ac:dyDescent="0.3">
      <c r="A4638" s="179">
        <v>36274</v>
      </c>
      <c r="B4638" s="180" t="s">
        <v>51160</v>
      </c>
      <c r="C4638" s="479" t="s">
        <v>118</v>
      </c>
      <c r="D4638" s="182">
        <v>8.94</v>
      </c>
      <c r="E4638" s="183"/>
      <c r="F4638" s="183"/>
      <c r="G4638" s="166"/>
      <c r="H4638" s="166"/>
    </row>
    <row r="4639" spans="1:8" x14ac:dyDescent="0.3">
      <c r="A4639" s="179">
        <v>36278</v>
      </c>
      <c r="B4639" s="180" t="s">
        <v>51161</v>
      </c>
      <c r="C4639" s="479" t="s">
        <v>118</v>
      </c>
      <c r="D4639" s="182">
        <v>12.12</v>
      </c>
      <c r="E4639" s="183"/>
      <c r="F4639" s="183"/>
      <c r="G4639" s="166"/>
      <c r="H4639" s="166"/>
    </row>
    <row r="4640" spans="1:8" x14ac:dyDescent="0.3">
      <c r="A4640" s="179">
        <v>38977</v>
      </c>
      <c r="B4640" s="180" t="s">
        <v>51162</v>
      </c>
      <c r="C4640" s="479" t="s">
        <v>118</v>
      </c>
      <c r="D4640" s="182">
        <v>118.6</v>
      </c>
      <c r="E4640" s="183"/>
      <c r="F4640" s="183"/>
      <c r="G4640" s="166"/>
      <c r="H4640" s="166"/>
    </row>
    <row r="4641" spans="1:8" x14ac:dyDescent="0.3">
      <c r="A4641" s="179">
        <v>38971</v>
      </c>
      <c r="B4641" s="180" t="s">
        <v>51163</v>
      </c>
      <c r="C4641" s="479" t="s">
        <v>118</v>
      </c>
      <c r="D4641" s="182">
        <v>9.9499999999999993</v>
      </c>
      <c r="E4641" s="183"/>
      <c r="F4641" s="183"/>
      <c r="G4641" s="166"/>
      <c r="H4641" s="166"/>
    </row>
    <row r="4642" spans="1:8" x14ac:dyDescent="0.3">
      <c r="A4642" s="179">
        <v>38972</v>
      </c>
      <c r="B4642" s="180" t="s">
        <v>51164</v>
      </c>
      <c r="C4642" s="479" t="s">
        <v>118</v>
      </c>
      <c r="D4642" s="182">
        <v>13.42</v>
      </c>
      <c r="E4642" s="183"/>
      <c r="F4642" s="183"/>
      <c r="G4642" s="166"/>
      <c r="H4642" s="166"/>
    </row>
    <row r="4643" spans="1:8" x14ac:dyDescent="0.3">
      <c r="A4643" s="179">
        <v>38973</v>
      </c>
      <c r="B4643" s="180" t="s">
        <v>51165</v>
      </c>
      <c r="C4643" s="479" t="s">
        <v>118</v>
      </c>
      <c r="D4643" s="182">
        <v>22.17</v>
      </c>
      <c r="E4643" s="183"/>
      <c r="F4643" s="183"/>
      <c r="G4643" s="166"/>
      <c r="H4643" s="166"/>
    </row>
    <row r="4644" spans="1:8" x14ac:dyDescent="0.3">
      <c r="A4644" s="179">
        <v>38974</v>
      </c>
      <c r="B4644" s="180" t="s">
        <v>51166</v>
      </c>
      <c r="C4644" s="479" t="s">
        <v>118</v>
      </c>
      <c r="D4644" s="182">
        <v>36.01</v>
      </c>
      <c r="E4644" s="183"/>
      <c r="F4644" s="183"/>
      <c r="G4644" s="166"/>
      <c r="H4644" s="166"/>
    </row>
    <row r="4645" spans="1:8" x14ac:dyDescent="0.3">
      <c r="A4645" s="179">
        <v>38975</v>
      </c>
      <c r="B4645" s="180" t="s">
        <v>51167</v>
      </c>
      <c r="C4645" s="479" t="s">
        <v>118</v>
      </c>
      <c r="D4645" s="182">
        <v>46.17</v>
      </c>
      <c r="E4645" s="183"/>
      <c r="F4645" s="183"/>
      <c r="G4645" s="166"/>
      <c r="H4645" s="166"/>
    </row>
    <row r="4646" spans="1:8" x14ac:dyDescent="0.3">
      <c r="A4646" s="179">
        <v>38976</v>
      </c>
      <c r="B4646" s="180" t="s">
        <v>51168</v>
      </c>
      <c r="C4646" s="479" t="s">
        <v>118</v>
      </c>
      <c r="D4646" s="182">
        <v>79.38</v>
      </c>
      <c r="E4646" s="183"/>
      <c r="F4646" s="183"/>
      <c r="G4646" s="166"/>
      <c r="H4646" s="166"/>
    </row>
    <row r="4647" spans="1:8" x14ac:dyDescent="0.3">
      <c r="A4647" s="179">
        <v>44176</v>
      </c>
      <c r="B4647" s="180" t="s">
        <v>51169</v>
      </c>
      <c r="C4647" s="479" t="s">
        <v>118</v>
      </c>
      <c r="D4647" s="182">
        <v>18.239999999999998</v>
      </c>
      <c r="E4647" s="183"/>
      <c r="F4647" s="183"/>
      <c r="G4647" s="166"/>
      <c r="H4647" s="166"/>
    </row>
    <row r="4648" spans="1:8" x14ac:dyDescent="0.3">
      <c r="A4648" s="179">
        <v>38986</v>
      </c>
      <c r="B4648" s="180" t="s">
        <v>51170</v>
      </c>
      <c r="C4648" s="479" t="s">
        <v>118</v>
      </c>
      <c r="D4648" s="182">
        <v>239.62</v>
      </c>
      <c r="E4648" s="183"/>
      <c r="F4648" s="183"/>
      <c r="G4648" s="166"/>
      <c r="H4648" s="166"/>
    </row>
    <row r="4649" spans="1:8" x14ac:dyDescent="0.3">
      <c r="A4649" s="179">
        <v>38978</v>
      </c>
      <c r="B4649" s="180" t="s">
        <v>51171</v>
      </c>
      <c r="C4649" s="479" t="s">
        <v>118</v>
      </c>
      <c r="D4649" s="182">
        <v>9.83</v>
      </c>
      <c r="E4649" s="183"/>
      <c r="F4649" s="183"/>
      <c r="G4649" s="166"/>
      <c r="H4649" s="166"/>
    </row>
    <row r="4650" spans="1:8" x14ac:dyDescent="0.3">
      <c r="A4650" s="179">
        <v>38979</v>
      </c>
      <c r="B4650" s="180" t="s">
        <v>51172</v>
      </c>
      <c r="C4650" s="479" t="s">
        <v>118</v>
      </c>
      <c r="D4650" s="182">
        <v>13.59</v>
      </c>
      <c r="E4650" s="183"/>
      <c r="F4650" s="183"/>
      <c r="G4650" s="166"/>
      <c r="H4650" s="166"/>
    </row>
    <row r="4651" spans="1:8" x14ac:dyDescent="0.3">
      <c r="A4651" s="179">
        <v>38980</v>
      </c>
      <c r="B4651" s="180" t="s">
        <v>51173</v>
      </c>
      <c r="C4651" s="479" t="s">
        <v>118</v>
      </c>
      <c r="D4651" s="182">
        <v>18.190000000000001</v>
      </c>
      <c r="E4651" s="183"/>
      <c r="F4651" s="183"/>
      <c r="G4651" s="166"/>
      <c r="H4651" s="166"/>
    </row>
    <row r="4652" spans="1:8" x14ac:dyDescent="0.3">
      <c r="A4652" s="179">
        <v>38981</v>
      </c>
      <c r="B4652" s="180" t="s">
        <v>51174</v>
      </c>
      <c r="C4652" s="479" t="s">
        <v>118</v>
      </c>
      <c r="D4652" s="182">
        <v>26.24</v>
      </c>
      <c r="E4652" s="183"/>
      <c r="F4652" s="183"/>
      <c r="G4652" s="166"/>
      <c r="H4652" s="166"/>
    </row>
    <row r="4653" spans="1:8" x14ac:dyDescent="0.3">
      <c r="A4653" s="179">
        <v>38982</v>
      </c>
      <c r="B4653" s="180" t="s">
        <v>51175</v>
      </c>
      <c r="C4653" s="479" t="s">
        <v>118</v>
      </c>
      <c r="D4653" s="182">
        <v>41.46</v>
      </c>
      <c r="E4653" s="183"/>
      <c r="F4653" s="183"/>
      <c r="G4653" s="166"/>
      <c r="H4653" s="166"/>
    </row>
    <row r="4654" spans="1:8" x14ac:dyDescent="0.3">
      <c r="A4654" s="179">
        <v>38983</v>
      </c>
      <c r="B4654" s="180" t="s">
        <v>51176</v>
      </c>
      <c r="C4654" s="479" t="s">
        <v>118</v>
      </c>
      <c r="D4654" s="182">
        <v>72.959999999999994</v>
      </c>
      <c r="E4654" s="183"/>
      <c r="F4654" s="183"/>
      <c r="G4654" s="166"/>
      <c r="H4654" s="166"/>
    </row>
    <row r="4655" spans="1:8" x14ac:dyDescent="0.3">
      <c r="A4655" s="179">
        <v>38984</v>
      </c>
      <c r="B4655" s="180" t="s">
        <v>51177</v>
      </c>
      <c r="C4655" s="479" t="s">
        <v>118</v>
      </c>
      <c r="D4655" s="182">
        <v>100.3</v>
      </c>
      <c r="E4655" s="183"/>
      <c r="F4655" s="183"/>
      <c r="G4655" s="166"/>
      <c r="H4655" s="166"/>
    </row>
    <row r="4656" spans="1:8" x14ac:dyDescent="0.3">
      <c r="A4656" s="179">
        <v>38985</v>
      </c>
      <c r="B4656" s="180" t="s">
        <v>51178</v>
      </c>
      <c r="C4656" s="479" t="s">
        <v>118</v>
      </c>
      <c r="D4656" s="182">
        <v>172.44</v>
      </c>
      <c r="E4656" s="183"/>
      <c r="F4656" s="183"/>
      <c r="G4656" s="166"/>
      <c r="H4656" s="166"/>
    </row>
    <row r="4657" spans="1:8" x14ac:dyDescent="0.3">
      <c r="A4657" s="179">
        <v>9836</v>
      </c>
      <c r="B4657" s="180" t="s">
        <v>51179</v>
      </c>
      <c r="C4657" s="479" t="s">
        <v>118</v>
      </c>
      <c r="D4657" s="182">
        <v>13.19</v>
      </c>
      <c r="E4657" s="183"/>
      <c r="F4657" s="183"/>
      <c r="G4657" s="166"/>
      <c r="H4657" s="166"/>
    </row>
    <row r="4658" spans="1:8" x14ac:dyDescent="0.3">
      <c r="A4658" s="179">
        <v>20065</v>
      </c>
      <c r="B4658" s="180" t="s">
        <v>51180</v>
      </c>
      <c r="C4658" s="479" t="s">
        <v>118</v>
      </c>
      <c r="D4658" s="182">
        <v>34.479999999999997</v>
      </c>
      <c r="E4658" s="183"/>
      <c r="F4658" s="183"/>
      <c r="G4658" s="166"/>
      <c r="H4658" s="166"/>
    </row>
    <row r="4659" spans="1:8" x14ac:dyDescent="0.3">
      <c r="A4659" s="179">
        <v>9835</v>
      </c>
      <c r="B4659" s="180" t="s">
        <v>51181</v>
      </c>
      <c r="C4659" s="479" t="s">
        <v>118</v>
      </c>
      <c r="D4659" s="182">
        <v>5.76</v>
      </c>
      <c r="E4659" s="183"/>
      <c r="F4659" s="183"/>
      <c r="G4659" s="166"/>
      <c r="H4659" s="166"/>
    </row>
    <row r="4660" spans="1:8" x14ac:dyDescent="0.3">
      <c r="A4660" s="179">
        <v>38032</v>
      </c>
      <c r="B4660" s="180" t="s">
        <v>51182</v>
      </c>
      <c r="C4660" s="479" t="s">
        <v>118</v>
      </c>
      <c r="D4660" s="182">
        <v>52.12</v>
      </c>
      <c r="E4660" s="183"/>
      <c r="F4660" s="183"/>
      <c r="G4660" s="166"/>
      <c r="H4660" s="166"/>
    </row>
    <row r="4661" spans="1:8" x14ac:dyDescent="0.3">
      <c r="A4661" s="179">
        <v>38033</v>
      </c>
      <c r="B4661" s="180" t="s">
        <v>51183</v>
      </c>
      <c r="C4661" s="479" t="s">
        <v>118</v>
      </c>
      <c r="D4661" s="182">
        <v>88.59</v>
      </c>
      <c r="E4661" s="183"/>
      <c r="F4661" s="183"/>
      <c r="G4661" s="166"/>
      <c r="H4661" s="166"/>
    </row>
    <row r="4662" spans="1:8" x14ac:dyDescent="0.3">
      <c r="A4662" s="179">
        <v>38034</v>
      </c>
      <c r="B4662" s="180" t="s">
        <v>51184</v>
      </c>
      <c r="C4662" s="479" t="s">
        <v>118</v>
      </c>
      <c r="D4662" s="182">
        <v>138.78</v>
      </c>
      <c r="E4662" s="183"/>
      <c r="F4662" s="183"/>
      <c r="G4662" s="166"/>
      <c r="H4662" s="166"/>
    </row>
    <row r="4663" spans="1:8" x14ac:dyDescent="0.3">
      <c r="A4663" s="179">
        <v>38035</v>
      </c>
      <c r="B4663" s="180" t="s">
        <v>51185</v>
      </c>
      <c r="C4663" s="479" t="s">
        <v>118</v>
      </c>
      <c r="D4663" s="182">
        <v>204.17</v>
      </c>
      <c r="E4663" s="183"/>
      <c r="F4663" s="183"/>
      <c r="G4663" s="166"/>
      <c r="H4663" s="166"/>
    </row>
    <row r="4664" spans="1:8" x14ac:dyDescent="0.3">
      <c r="A4664" s="179">
        <v>38036</v>
      </c>
      <c r="B4664" s="180" t="s">
        <v>51186</v>
      </c>
      <c r="C4664" s="479" t="s">
        <v>118</v>
      </c>
      <c r="D4664" s="182">
        <v>275.04000000000002</v>
      </c>
      <c r="E4664" s="183"/>
      <c r="F4664" s="183"/>
      <c r="G4664" s="166"/>
      <c r="H4664" s="166"/>
    </row>
    <row r="4665" spans="1:8" x14ac:dyDescent="0.3">
      <c r="A4665" s="179">
        <v>38037</v>
      </c>
      <c r="B4665" s="180" t="s">
        <v>51187</v>
      </c>
      <c r="C4665" s="479" t="s">
        <v>118</v>
      </c>
      <c r="D4665" s="182">
        <v>363.3</v>
      </c>
      <c r="E4665" s="183"/>
      <c r="F4665" s="183"/>
      <c r="G4665" s="166"/>
      <c r="H4665" s="166"/>
    </row>
    <row r="4666" spans="1:8" x14ac:dyDescent="0.3">
      <c r="A4666" s="179">
        <v>9850</v>
      </c>
      <c r="B4666" s="180" t="s">
        <v>51188</v>
      </c>
      <c r="C4666" s="479" t="s">
        <v>118</v>
      </c>
      <c r="D4666" s="182">
        <v>147.75</v>
      </c>
      <c r="E4666" s="183"/>
      <c r="F4666" s="183"/>
      <c r="G4666" s="166"/>
      <c r="H4666" s="166"/>
    </row>
    <row r="4667" spans="1:8" x14ac:dyDescent="0.3">
      <c r="A4667" s="179">
        <v>9853</v>
      </c>
      <c r="B4667" s="180" t="s">
        <v>51189</v>
      </c>
      <c r="C4667" s="479" t="s">
        <v>118</v>
      </c>
      <c r="D4667" s="182">
        <v>262.74</v>
      </c>
      <c r="E4667" s="183"/>
      <c r="F4667" s="183"/>
      <c r="G4667" s="166"/>
      <c r="H4667" s="166"/>
    </row>
    <row r="4668" spans="1:8" x14ac:dyDescent="0.3">
      <c r="A4668" s="179">
        <v>9854</v>
      </c>
      <c r="B4668" s="180" t="s">
        <v>51190</v>
      </c>
      <c r="C4668" s="479" t="s">
        <v>118</v>
      </c>
      <c r="D4668" s="182">
        <v>115.12</v>
      </c>
      <c r="E4668" s="183"/>
      <c r="F4668" s="183"/>
      <c r="G4668" s="166"/>
      <c r="H4668" s="166"/>
    </row>
    <row r="4669" spans="1:8" x14ac:dyDescent="0.3">
      <c r="A4669" s="179">
        <v>9851</v>
      </c>
      <c r="B4669" s="180" t="s">
        <v>51191</v>
      </c>
      <c r="C4669" s="479" t="s">
        <v>118</v>
      </c>
      <c r="D4669" s="182">
        <v>199.62</v>
      </c>
      <c r="E4669" s="183"/>
      <c r="F4669" s="183"/>
      <c r="G4669" s="166"/>
      <c r="H4669" s="166"/>
    </row>
    <row r="4670" spans="1:8" x14ac:dyDescent="0.3">
      <c r="A4670" s="179">
        <v>9825</v>
      </c>
      <c r="B4670" s="180" t="s">
        <v>51192</v>
      </c>
      <c r="C4670" s="479" t="s">
        <v>118</v>
      </c>
      <c r="D4670" s="182">
        <v>42.44</v>
      </c>
      <c r="E4670" s="183"/>
      <c r="F4670" s="183"/>
      <c r="G4670" s="166"/>
      <c r="H4670" s="166"/>
    </row>
    <row r="4671" spans="1:8" x14ac:dyDescent="0.3">
      <c r="A4671" s="179">
        <v>9828</v>
      </c>
      <c r="B4671" s="180" t="s">
        <v>51193</v>
      </c>
      <c r="C4671" s="479" t="s">
        <v>118</v>
      </c>
      <c r="D4671" s="182">
        <v>114.22</v>
      </c>
      <c r="E4671" s="183"/>
      <c r="F4671" s="183"/>
      <c r="G4671" s="166"/>
      <c r="H4671" s="166"/>
    </row>
    <row r="4672" spans="1:8" x14ac:dyDescent="0.3">
      <c r="A4672" s="179">
        <v>9829</v>
      </c>
      <c r="B4672" s="180" t="s">
        <v>51194</v>
      </c>
      <c r="C4672" s="479" t="s">
        <v>118</v>
      </c>
      <c r="D4672" s="182">
        <v>193.57</v>
      </c>
      <c r="E4672" s="183"/>
      <c r="F4672" s="183"/>
      <c r="G4672" s="166"/>
      <c r="H4672" s="166"/>
    </row>
    <row r="4673" spans="1:8" x14ac:dyDescent="0.3">
      <c r="A4673" s="179">
        <v>9826</v>
      </c>
      <c r="B4673" s="180" t="s">
        <v>51195</v>
      </c>
      <c r="C4673" s="479" t="s">
        <v>118</v>
      </c>
      <c r="D4673" s="182">
        <v>294.69</v>
      </c>
      <c r="E4673" s="183"/>
      <c r="F4673" s="183"/>
      <c r="G4673" s="166"/>
      <c r="H4673" s="166"/>
    </row>
    <row r="4674" spans="1:8" x14ac:dyDescent="0.3">
      <c r="A4674" s="179">
        <v>9827</v>
      </c>
      <c r="B4674" s="180" t="s">
        <v>51196</v>
      </c>
      <c r="C4674" s="479" t="s">
        <v>118</v>
      </c>
      <c r="D4674" s="182">
        <v>418.46</v>
      </c>
      <c r="E4674" s="183"/>
      <c r="F4674" s="183"/>
      <c r="G4674" s="166"/>
      <c r="H4674" s="166"/>
    </row>
    <row r="4675" spans="1:8" x14ac:dyDescent="0.3">
      <c r="A4675" s="179">
        <v>36374</v>
      </c>
      <c r="B4675" s="180" t="s">
        <v>51197</v>
      </c>
      <c r="C4675" s="479" t="s">
        <v>118</v>
      </c>
      <c r="D4675" s="182">
        <v>50.87</v>
      </c>
      <c r="E4675" s="183"/>
      <c r="F4675" s="183"/>
      <c r="G4675" s="166"/>
      <c r="H4675" s="166"/>
    </row>
    <row r="4676" spans="1:8" x14ac:dyDescent="0.3">
      <c r="A4676" s="179">
        <v>36084</v>
      </c>
      <c r="B4676" s="180" t="s">
        <v>51198</v>
      </c>
      <c r="C4676" s="479" t="s">
        <v>118</v>
      </c>
      <c r="D4676" s="182">
        <v>15.07</v>
      </c>
      <c r="E4676" s="183"/>
      <c r="F4676" s="183"/>
      <c r="G4676" s="166"/>
      <c r="H4676" s="166"/>
    </row>
    <row r="4677" spans="1:8" x14ac:dyDescent="0.3">
      <c r="A4677" s="179">
        <v>36373</v>
      </c>
      <c r="B4677" s="180" t="s">
        <v>51199</v>
      </c>
      <c r="C4677" s="479" t="s">
        <v>118</v>
      </c>
      <c r="D4677" s="182">
        <v>31.29</v>
      </c>
      <c r="E4677" s="183"/>
      <c r="F4677" s="183"/>
      <c r="G4677" s="166"/>
      <c r="H4677" s="166"/>
    </row>
    <row r="4678" spans="1:8" x14ac:dyDescent="0.3">
      <c r="A4678" s="179">
        <v>36377</v>
      </c>
      <c r="B4678" s="180" t="s">
        <v>51200</v>
      </c>
      <c r="C4678" s="479" t="s">
        <v>118</v>
      </c>
      <c r="D4678" s="182">
        <v>61.02</v>
      </c>
      <c r="E4678" s="183"/>
      <c r="F4678" s="183"/>
      <c r="G4678" s="166"/>
      <c r="H4678" s="166"/>
    </row>
    <row r="4679" spans="1:8" x14ac:dyDescent="0.3">
      <c r="A4679" s="179">
        <v>36375</v>
      </c>
      <c r="B4679" s="180" t="s">
        <v>51201</v>
      </c>
      <c r="C4679" s="479" t="s">
        <v>118</v>
      </c>
      <c r="D4679" s="182">
        <v>18.59</v>
      </c>
      <c r="E4679" s="183"/>
      <c r="F4679" s="183"/>
      <c r="G4679" s="166"/>
      <c r="H4679" s="166"/>
    </row>
    <row r="4680" spans="1:8" x14ac:dyDescent="0.3">
      <c r="A4680" s="179">
        <v>36376</v>
      </c>
      <c r="B4680" s="180" t="s">
        <v>51202</v>
      </c>
      <c r="C4680" s="479" t="s">
        <v>118</v>
      </c>
      <c r="D4680" s="182">
        <v>36.520000000000003</v>
      </c>
      <c r="E4680" s="183"/>
      <c r="F4680" s="183"/>
      <c r="G4680" s="166"/>
      <c r="H4680" s="166"/>
    </row>
    <row r="4681" spans="1:8" x14ac:dyDescent="0.3">
      <c r="A4681" s="179">
        <v>36380</v>
      </c>
      <c r="B4681" s="180" t="s">
        <v>51203</v>
      </c>
      <c r="C4681" s="479" t="s">
        <v>118</v>
      </c>
      <c r="D4681" s="182">
        <v>76.3</v>
      </c>
      <c r="E4681" s="183"/>
      <c r="F4681" s="183"/>
      <c r="G4681" s="166"/>
      <c r="H4681" s="166"/>
    </row>
    <row r="4682" spans="1:8" x14ac:dyDescent="0.3">
      <c r="A4682" s="179">
        <v>36378</v>
      </c>
      <c r="B4682" s="180" t="s">
        <v>51204</v>
      </c>
      <c r="C4682" s="479" t="s">
        <v>118</v>
      </c>
      <c r="D4682" s="182">
        <v>22.86</v>
      </c>
      <c r="E4682" s="183"/>
      <c r="F4682" s="183"/>
      <c r="G4682" s="166"/>
      <c r="H4682" s="166"/>
    </row>
    <row r="4683" spans="1:8" x14ac:dyDescent="0.3">
      <c r="A4683" s="179">
        <v>36379</v>
      </c>
      <c r="B4683" s="180" t="s">
        <v>51205</v>
      </c>
      <c r="C4683" s="479" t="s">
        <v>118</v>
      </c>
      <c r="D4683" s="182">
        <v>46.09</v>
      </c>
      <c r="E4683" s="183"/>
      <c r="F4683" s="183"/>
      <c r="G4683" s="166"/>
      <c r="H4683" s="166"/>
    </row>
    <row r="4684" spans="1:8" x14ac:dyDescent="0.3">
      <c r="A4684" s="179">
        <v>9859</v>
      </c>
      <c r="B4684" s="180" t="s">
        <v>51206</v>
      </c>
      <c r="C4684" s="479" t="s">
        <v>118</v>
      </c>
      <c r="D4684" s="182">
        <v>9.59</v>
      </c>
      <c r="E4684" s="183"/>
      <c r="F4684" s="183"/>
      <c r="G4684" s="166"/>
      <c r="H4684" s="166"/>
    </row>
    <row r="4685" spans="1:8" x14ac:dyDescent="0.3">
      <c r="A4685" s="179">
        <v>9838</v>
      </c>
      <c r="B4685" s="180" t="s">
        <v>51207</v>
      </c>
      <c r="C4685" s="479" t="s">
        <v>118</v>
      </c>
      <c r="D4685" s="182">
        <v>9.52</v>
      </c>
      <c r="E4685" s="183"/>
      <c r="F4685" s="183"/>
      <c r="G4685" s="166"/>
      <c r="H4685" s="166"/>
    </row>
    <row r="4686" spans="1:8" x14ac:dyDescent="0.3">
      <c r="A4686" s="179">
        <v>9837</v>
      </c>
      <c r="B4686" s="180" t="s">
        <v>51208</v>
      </c>
      <c r="C4686" s="479" t="s">
        <v>118</v>
      </c>
      <c r="D4686" s="182">
        <v>12.49</v>
      </c>
      <c r="E4686" s="183"/>
      <c r="F4686" s="183"/>
      <c r="G4686" s="166"/>
      <c r="H4686" s="166"/>
    </row>
    <row r="4687" spans="1:8" x14ac:dyDescent="0.3">
      <c r="A4687" s="179">
        <v>44315</v>
      </c>
      <c r="B4687" s="180" t="s">
        <v>51209</v>
      </c>
      <c r="C4687" s="479" t="s">
        <v>118</v>
      </c>
      <c r="D4687" s="182">
        <v>51.64</v>
      </c>
      <c r="E4687" s="183"/>
      <c r="F4687" s="183"/>
      <c r="G4687" s="166"/>
      <c r="H4687" s="166"/>
    </row>
    <row r="4688" spans="1:8" x14ac:dyDescent="0.3">
      <c r="A4688" s="179">
        <v>9863</v>
      </c>
      <c r="B4688" s="180" t="s">
        <v>51210</v>
      </c>
      <c r="C4688" s="479" t="s">
        <v>118</v>
      </c>
      <c r="D4688" s="182">
        <v>57.98</v>
      </c>
      <c r="E4688" s="183"/>
      <c r="F4688" s="183"/>
      <c r="G4688" s="166"/>
      <c r="H4688" s="166"/>
    </row>
    <row r="4689" spans="1:8" x14ac:dyDescent="0.3">
      <c r="A4689" s="179">
        <v>9860</v>
      </c>
      <c r="B4689" s="180" t="s">
        <v>51211</v>
      </c>
      <c r="C4689" s="479" t="s">
        <v>118</v>
      </c>
      <c r="D4689" s="182">
        <v>42.32</v>
      </c>
      <c r="E4689" s="183"/>
      <c r="F4689" s="183"/>
      <c r="G4689" s="166"/>
      <c r="H4689" s="166"/>
    </row>
    <row r="4690" spans="1:8" x14ac:dyDescent="0.3">
      <c r="A4690" s="179">
        <v>9862</v>
      </c>
      <c r="B4690" s="180" t="s">
        <v>51212</v>
      </c>
      <c r="C4690" s="479" t="s">
        <v>118</v>
      </c>
      <c r="D4690" s="182">
        <v>29.58</v>
      </c>
      <c r="E4690" s="183"/>
      <c r="F4690" s="183"/>
      <c r="G4690" s="166"/>
      <c r="H4690" s="166"/>
    </row>
    <row r="4691" spans="1:8" x14ac:dyDescent="0.3">
      <c r="A4691" s="179">
        <v>9861</v>
      </c>
      <c r="B4691" s="180" t="s">
        <v>51213</v>
      </c>
      <c r="C4691" s="479" t="s">
        <v>118</v>
      </c>
      <c r="D4691" s="182">
        <v>23.23</v>
      </c>
      <c r="E4691" s="183"/>
      <c r="F4691" s="183"/>
      <c r="G4691" s="166"/>
      <c r="H4691" s="166"/>
    </row>
    <row r="4692" spans="1:8" x14ac:dyDescent="0.3">
      <c r="A4692" s="179">
        <v>9856</v>
      </c>
      <c r="B4692" s="180" t="s">
        <v>51214</v>
      </c>
      <c r="C4692" s="479" t="s">
        <v>118</v>
      </c>
      <c r="D4692" s="182">
        <v>7.49</v>
      </c>
      <c r="E4692" s="183"/>
      <c r="F4692" s="183"/>
      <c r="G4692" s="166"/>
      <c r="H4692" s="166"/>
    </row>
    <row r="4693" spans="1:8" x14ac:dyDescent="0.3">
      <c r="A4693" s="179">
        <v>9866</v>
      </c>
      <c r="B4693" s="180" t="s">
        <v>51215</v>
      </c>
      <c r="C4693" s="479" t="s">
        <v>118</v>
      </c>
      <c r="D4693" s="182">
        <v>20.04</v>
      </c>
      <c r="E4693" s="183"/>
      <c r="F4693" s="183"/>
      <c r="G4693" s="166"/>
      <c r="H4693" s="166"/>
    </row>
    <row r="4694" spans="1:8" x14ac:dyDescent="0.3">
      <c r="A4694" s="179">
        <v>9841</v>
      </c>
      <c r="B4694" s="180" t="s">
        <v>51216</v>
      </c>
      <c r="C4694" s="479" t="s">
        <v>118</v>
      </c>
      <c r="D4694" s="182">
        <v>24.84</v>
      </c>
      <c r="E4694" s="183"/>
      <c r="F4694" s="183"/>
      <c r="G4694" s="166"/>
      <c r="H4694" s="166"/>
    </row>
    <row r="4695" spans="1:8" x14ac:dyDescent="0.3">
      <c r="A4695" s="179">
        <v>9840</v>
      </c>
      <c r="B4695" s="180" t="s">
        <v>51217</v>
      </c>
      <c r="C4695" s="479" t="s">
        <v>118</v>
      </c>
      <c r="D4695" s="182">
        <v>52.47</v>
      </c>
      <c r="E4695" s="183"/>
      <c r="F4695" s="183"/>
      <c r="G4695" s="166"/>
      <c r="H4695" s="166"/>
    </row>
    <row r="4696" spans="1:8" x14ac:dyDescent="0.3">
      <c r="A4696" s="179">
        <v>20067</v>
      </c>
      <c r="B4696" s="180" t="s">
        <v>51218</v>
      </c>
      <c r="C4696" s="479" t="s">
        <v>118</v>
      </c>
      <c r="D4696" s="182">
        <v>8.0500000000000007</v>
      </c>
      <c r="E4696" s="183"/>
      <c r="F4696" s="183"/>
      <c r="G4696" s="166"/>
      <c r="H4696" s="166"/>
    </row>
    <row r="4697" spans="1:8" x14ac:dyDescent="0.3">
      <c r="A4697" s="179">
        <v>20068</v>
      </c>
      <c r="B4697" s="180" t="s">
        <v>51219</v>
      </c>
      <c r="C4697" s="479" t="s">
        <v>118</v>
      </c>
      <c r="D4697" s="182">
        <v>11.34</v>
      </c>
      <c r="E4697" s="183"/>
      <c r="F4697" s="183"/>
      <c r="G4697" s="166"/>
      <c r="H4697" s="166"/>
    </row>
    <row r="4698" spans="1:8" x14ac:dyDescent="0.3">
      <c r="A4698" s="179">
        <v>9839</v>
      </c>
      <c r="B4698" s="180" t="s">
        <v>51220</v>
      </c>
      <c r="C4698" s="479" t="s">
        <v>118</v>
      </c>
      <c r="D4698" s="182">
        <v>20.57</v>
      </c>
      <c r="E4698" s="183"/>
      <c r="F4698" s="183"/>
      <c r="G4698" s="166"/>
      <c r="H4698" s="166"/>
    </row>
    <row r="4699" spans="1:8" x14ac:dyDescent="0.3">
      <c r="A4699" s="179">
        <v>9870</v>
      </c>
      <c r="B4699" s="180" t="s">
        <v>51221</v>
      </c>
      <c r="C4699" s="479" t="s">
        <v>118</v>
      </c>
      <c r="D4699" s="182">
        <v>86.48</v>
      </c>
      <c r="E4699" s="183"/>
      <c r="F4699" s="183"/>
      <c r="G4699" s="166"/>
      <c r="H4699" s="166"/>
    </row>
    <row r="4700" spans="1:8" x14ac:dyDescent="0.3">
      <c r="A4700" s="179">
        <v>9867</v>
      </c>
      <c r="B4700" s="180" t="s">
        <v>51222</v>
      </c>
      <c r="C4700" s="479" t="s">
        <v>118</v>
      </c>
      <c r="D4700" s="182">
        <v>3.47</v>
      </c>
      <c r="E4700" s="183"/>
      <c r="F4700" s="183"/>
      <c r="G4700" s="166"/>
      <c r="H4700" s="166"/>
    </row>
    <row r="4701" spans="1:8" x14ac:dyDescent="0.3">
      <c r="A4701" s="179">
        <v>9868</v>
      </c>
      <c r="B4701" s="180" t="s">
        <v>51223</v>
      </c>
      <c r="C4701" s="479" t="s">
        <v>118</v>
      </c>
      <c r="D4701" s="182">
        <v>3.92</v>
      </c>
      <c r="E4701" s="183"/>
      <c r="F4701" s="183"/>
      <c r="G4701" s="166"/>
      <c r="H4701" s="166"/>
    </row>
    <row r="4702" spans="1:8" x14ac:dyDescent="0.3">
      <c r="A4702" s="179">
        <v>9869</v>
      </c>
      <c r="B4702" s="180" t="s">
        <v>51224</v>
      </c>
      <c r="C4702" s="479" t="s">
        <v>118</v>
      </c>
      <c r="D4702" s="182">
        <v>8.4600000000000009</v>
      </c>
      <c r="E4702" s="183"/>
      <c r="F4702" s="183"/>
      <c r="G4702" s="166"/>
      <c r="H4702" s="166"/>
    </row>
    <row r="4703" spans="1:8" x14ac:dyDescent="0.3">
      <c r="A4703" s="179">
        <v>9874</v>
      </c>
      <c r="B4703" s="180" t="s">
        <v>51225</v>
      </c>
      <c r="C4703" s="479" t="s">
        <v>118</v>
      </c>
      <c r="D4703" s="182">
        <v>13.28</v>
      </c>
      <c r="E4703" s="183"/>
      <c r="F4703" s="183"/>
      <c r="G4703" s="166"/>
      <c r="H4703" s="166"/>
    </row>
    <row r="4704" spans="1:8" x14ac:dyDescent="0.3">
      <c r="A4704" s="179">
        <v>9875</v>
      </c>
      <c r="B4704" s="180" t="s">
        <v>51226</v>
      </c>
      <c r="C4704" s="479" t="s">
        <v>118</v>
      </c>
      <c r="D4704" s="182">
        <v>14.57</v>
      </c>
      <c r="E4704" s="183"/>
      <c r="F4704" s="183"/>
      <c r="G4704" s="166"/>
      <c r="H4704" s="166"/>
    </row>
    <row r="4705" spans="1:8" x14ac:dyDescent="0.3">
      <c r="A4705" s="179">
        <v>9873</v>
      </c>
      <c r="B4705" s="180" t="s">
        <v>51227</v>
      </c>
      <c r="C4705" s="479" t="s">
        <v>118</v>
      </c>
      <c r="D4705" s="182">
        <v>23.97</v>
      </c>
      <c r="E4705" s="183"/>
      <c r="F4705" s="183"/>
      <c r="G4705" s="166"/>
      <c r="H4705" s="166"/>
    </row>
    <row r="4706" spans="1:8" x14ac:dyDescent="0.3">
      <c r="A4706" s="179">
        <v>9871</v>
      </c>
      <c r="B4706" s="180" t="s">
        <v>51228</v>
      </c>
      <c r="C4706" s="479" t="s">
        <v>118</v>
      </c>
      <c r="D4706" s="182">
        <v>39.72</v>
      </c>
      <c r="E4706" s="183"/>
      <c r="F4706" s="183"/>
      <c r="G4706" s="166"/>
      <c r="H4706" s="166"/>
    </row>
    <row r="4707" spans="1:8" x14ac:dyDescent="0.3">
      <c r="A4707" s="179">
        <v>9872</v>
      </c>
      <c r="B4707" s="180" t="s">
        <v>51229</v>
      </c>
      <c r="C4707" s="479" t="s">
        <v>118</v>
      </c>
      <c r="D4707" s="182">
        <v>55.26</v>
      </c>
      <c r="E4707" s="183"/>
      <c r="F4707" s="183"/>
      <c r="G4707" s="166"/>
      <c r="H4707" s="166"/>
    </row>
    <row r="4708" spans="1:8" x14ac:dyDescent="0.3">
      <c r="A4708" s="179">
        <v>7667</v>
      </c>
      <c r="B4708" s="180" t="s">
        <v>51230</v>
      </c>
      <c r="C4708" s="479" t="s">
        <v>118</v>
      </c>
      <c r="D4708" s="182">
        <v>3449.11</v>
      </c>
      <c r="E4708" s="183"/>
      <c r="F4708" s="183"/>
      <c r="G4708" s="166"/>
      <c r="H4708" s="166"/>
    </row>
    <row r="4709" spans="1:8" x14ac:dyDescent="0.3">
      <c r="A4709" s="179">
        <v>7660</v>
      </c>
      <c r="B4709" s="180" t="s">
        <v>51231</v>
      </c>
      <c r="C4709" s="479" t="s">
        <v>118</v>
      </c>
      <c r="D4709" s="182">
        <v>4396.79</v>
      </c>
      <c r="E4709" s="183"/>
      <c r="F4709" s="183"/>
      <c r="G4709" s="166"/>
      <c r="H4709" s="166"/>
    </row>
    <row r="4710" spans="1:8" x14ac:dyDescent="0.3">
      <c r="A4710" s="179">
        <v>7676</v>
      </c>
      <c r="B4710" s="180" t="s">
        <v>51232</v>
      </c>
      <c r="C4710" s="479" t="s">
        <v>118</v>
      </c>
      <c r="D4710" s="182">
        <v>4447.04</v>
      </c>
      <c r="E4710" s="183"/>
      <c r="F4710" s="183"/>
      <c r="G4710" s="166"/>
      <c r="H4710" s="166"/>
    </row>
    <row r="4711" spans="1:8" x14ac:dyDescent="0.3">
      <c r="A4711" s="179">
        <v>12426</v>
      </c>
      <c r="B4711" s="180" t="s">
        <v>51233</v>
      </c>
      <c r="C4711" s="479" t="s">
        <v>116</v>
      </c>
      <c r="D4711" s="182">
        <v>50.7</v>
      </c>
      <c r="E4711" s="183"/>
      <c r="F4711" s="183"/>
      <c r="G4711" s="166"/>
      <c r="H4711" s="166"/>
    </row>
    <row r="4712" spans="1:8" x14ac:dyDescent="0.3">
      <c r="A4712" s="179">
        <v>12425</v>
      </c>
      <c r="B4712" s="180" t="s">
        <v>51234</v>
      </c>
      <c r="C4712" s="479" t="s">
        <v>116</v>
      </c>
      <c r="D4712" s="182">
        <v>69.650000000000006</v>
      </c>
      <c r="E4712" s="183"/>
      <c r="F4712" s="183"/>
      <c r="G4712" s="166"/>
      <c r="H4712" s="166"/>
    </row>
    <row r="4713" spans="1:8" x14ac:dyDescent="0.3">
      <c r="A4713" s="179">
        <v>12427</v>
      </c>
      <c r="B4713" s="180" t="s">
        <v>51235</v>
      </c>
      <c r="C4713" s="479" t="s">
        <v>116</v>
      </c>
      <c r="D4713" s="182">
        <v>289.11</v>
      </c>
      <c r="E4713" s="183"/>
      <c r="F4713" s="183"/>
      <c r="G4713" s="166"/>
      <c r="H4713" s="166"/>
    </row>
    <row r="4714" spans="1:8" x14ac:dyDescent="0.3">
      <c r="A4714" s="179">
        <v>12428</v>
      </c>
      <c r="B4714" s="180" t="s">
        <v>51236</v>
      </c>
      <c r="C4714" s="479" t="s">
        <v>116</v>
      </c>
      <c r="D4714" s="182">
        <v>185.57</v>
      </c>
      <c r="E4714" s="183"/>
      <c r="F4714" s="183"/>
      <c r="G4714" s="166"/>
      <c r="H4714" s="166"/>
    </row>
    <row r="4715" spans="1:8" x14ac:dyDescent="0.3">
      <c r="A4715" s="179">
        <v>12430</v>
      </c>
      <c r="B4715" s="180" t="s">
        <v>51237</v>
      </c>
      <c r="C4715" s="479" t="s">
        <v>116</v>
      </c>
      <c r="D4715" s="182">
        <v>62.15</v>
      </c>
      <c r="E4715" s="183"/>
      <c r="F4715" s="183"/>
      <c r="G4715" s="166"/>
      <c r="H4715" s="166"/>
    </row>
    <row r="4716" spans="1:8" x14ac:dyDescent="0.3">
      <c r="A4716" s="179">
        <v>12429</v>
      </c>
      <c r="B4716" s="180" t="s">
        <v>51238</v>
      </c>
      <c r="C4716" s="479" t="s">
        <v>116</v>
      </c>
      <c r="D4716" s="182">
        <v>467.5</v>
      </c>
      <c r="E4716" s="183"/>
      <c r="F4716" s="183"/>
      <c r="G4716" s="166"/>
      <c r="H4716" s="166"/>
    </row>
    <row r="4717" spans="1:8" x14ac:dyDescent="0.3">
      <c r="A4717" s="179">
        <v>12431</v>
      </c>
      <c r="B4717" s="180" t="s">
        <v>51239</v>
      </c>
      <c r="C4717" s="479" t="s">
        <v>116</v>
      </c>
      <c r="D4717" s="182">
        <v>795.6</v>
      </c>
      <c r="E4717" s="183"/>
      <c r="F4717" s="183"/>
      <c r="G4717" s="166"/>
      <c r="H4717" s="166"/>
    </row>
    <row r="4718" spans="1:8" x14ac:dyDescent="0.3">
      <c r="A4718" s="179">
        <v>12432</v>
      </c>
      <c r="B4718" s="180" t="s">
        <v>51240</v>
      </c>
      <c r="C4718" s="479" t="s">
        <v>116</v>
      </c>
      <c r="D4718" s="182">
        <v>163.63</v>
      </c>
      <c r="E4718" s="183"/>
      <c r="F4718" s="183"/>
      <c r="G4718" s="166"/>
      <c r="H4718" s="166"/>
    </row>
    <row r="4719" spans="1:8" x14ac:dyDescent="0.3">
      <c r="A4719" s="179">
        <v>12434</v>
      </c>
      <c r="B4719" s="180" t="s">
        <v>51241</v>
      </c>
      <c r="C4719" s="479" t="s">
        <v>116</v>
      </c>
      <c r="D4719" s="182">
        <v>53.32</v>
      </c>
      <c r="E4719" s="183"/>
      <c r="F4719" s="183"/>
      <c r="G4719" s="166"/>
      <c r="H4719" s="166"/>
    </row>
    <row r="4720" spans="1:8" x14ac:dyDescent="0.3">
      <c r="A4720" s="179">
        <v>12433</v>
      </c>
      <c r="B4720" s="180" t="s">
        <v>51242</v>
      </c>
      <c r="C4720" s="479" t="s">
        <v>116</v>
      </c>
      <c r="D4720" s="182">
        <v>104.17</v>
      </c>
      <c r="E4720" s="183"/>
      <c r="F4720" s="183"/>
      <c r="G4720" s="166"/>
      <c r="H4720" s="166"/>
    </row>
    <row r="4721" spans="1:8" x14ac:dyDescent="0.3">
      <c r="A4721" s="179">
        <v>12435</v>
      </c>
      <c r="B4721" s="180" t="s">
        <v>51243</v>
      </c>
      <c r="C4721" s="479" t="s">
        <v>116</v>
      </c>
      <c r="D4721" s="182">
        <v>322.38</v>
      </c>
      <c r="E4721" s="183"/>
      <c r="F4721" s="183"/>
      <c r="G4721" s="166"/>
      <c r="H4721" s="166"/>
    </row>
    <row r="4722" spans="1:8" x14ac:dyDescent="0.3">
      <c r="A4722" s="179">
        <v>12437</v>
      </c>
      <c r="B4722" s="180" t="s">
        <v>51244</v>
      </c>
      <c r="C4722" s="479" t="s">
        <v>116</v>
      </c>
      <c r="D4722" s="182">
        <v>260.36</v>
      </c>
      <c r="E4722" s="183"/>
      <c r="F4722" s="183"/>
      <c r="G4722" s="166"/>
      <c r="H4722" s="166"/>
    </row>
    <row r="4723" spans="1:8" x14ac:dyDescent="0.3">
      <c r="A4723" s="179">
        <v>12439</v>
      </c>
      <c r="B4723" s="180" t="s">
        <v>51245</v>
      </c>
      <c r="C4723" s="479" t="s">
        <v>116</v>
      </c>
      <c r="D4723" s="182">
        <v>83.56</v>
      </c>
      <c r="E4723" s="183"/>
      <c r="F4723" s="183"/>
      <c r="G4723" s="166"/>
      <c r="H4723" s="166"/>
    </row>
    <row r="4724" spans="1:8" x14ac:dyDescent="0.3">
      <c r="A4724" s="179">
        <v>12438</v>
      </c>
      <c r="B4724" s="180" t="s">
        <v>51246</v>
      </c>
      <c r="C4724" s="479" t="s">
        <v>116</v>
      </c>
      <c r="D4724" s="182">
        <v>471.17</v>
      </c>
      <c r="E4724" s="183"/>
      <c r="F4724" s="183"/>
      <c r="G4724" s="166"/>
      <c r="H4724" s="166"/>
    </row>
    <row r="4725" spans="1:8" x14ac:dyDescent="0.3">
      <c r="A4725" s="179">
        <v>12436</v>
      </c>
      <c r="B4725" s="180" t="s">
        <v>51247</v>
      </c>
      <c r="C4725" s="479" t="s">
        <v>116</v>
      </c>
      <c r="D4725" s="182">
        <v>595.19000000000005</v>
      </c>
      <c r="E4725" s="183"/>
      <c r="F4725" s="183"/>
      <c r="G4725" s="166"/>
      <c r="H4725" s="166"/>
    </row>
    <row r="4726" spans="1:8" x14ac:dyDescent="0.3">
      <c r="A4726" s="179">
        <v>36357</v>
      </c>
      <c r="B4726" s="180" t="s">
        <v>51248</v>
      </c>
      <c r="C4726" s="479" t="s">
        <v>116</v>
      </c>
      <c r="D4726" s="182">
        <v>132.33000000000001</v>
      </c>
      <c r="E4726" s="183"/>
      <c r="F4726" s="183"/>
      <c r="G4726" s="166"/>
      <c r="H4726" s="166"/>
    </row>
    <row r="4727" spans="1:8" x14ac:dyDescent="0.3">
      <c r="A4727" s="179">
        <v>12424</v>
      </c>
      <c r="B4727" s="180" t="s">
        <v>51249</v>
      </c>
      <c r="C4727" s="479" t="s">
        <v>116</v>
      </c>
      <c r="D4727" s="182">
        <v>107.25</v>
      </c>
      <c r="E4727" s="183"/>
      <c r="F4727" s="183"/>
      <c r="G4727" s="166"/>
      <c r="H4727" s="166"/>
    </row>
    <row r="4728" spans="1:8" x14ac:dyDescent="0.3">
      <c r="A4728" s="179">
        <v>12440</v>
      </c>
      <c r="B4728" s="180" t="s">
        <v>51250</v>
      </c>
      <c r="C4728" s="479" t="s">
        <v>116</v>
      </c>
      <c r="D4728" s="182">
        <v>103.67</v>
      </c>
      <c r="E4728" s="183"/>
      <c r="F4728" s="183"/>
      <c r="G4728" s="166"/>
      <c r="H4728" s="166"/>
    </row>
    <row r="4729" spans="1:8" x14ac:dyDescent="0.3">
      <c r="A4729" s="179">
        <v>9884</v>
      </c>
      <c r="B4729" s="180" t="s">
        <v>51251</v>
      </c>
      <c r="C4729" s="479" t="s">
        <v>116</v>
      </c>
      <c r="D4729" s="182">
        <v>77.319999999999993</v>
      </c>
      <c r="E4729" s="183"/>
      <c r="F4729" s="183"/>
      <c r="G4729" s="166"/>
      <c r="H4729" s="166"/>
    </row>
    <row r="4730" spans="1:8" x14ac:dyDescent="0.3">
      <c r="A4730" s="179">
        <v>9888</v>
      </c>
      <c r="B4730" s="180" t="s">
        <v>51252</v>
      </c>
      <c r="C4730" s="479" t="s">
        <v>116</v>
      </c>
      <c r="D4730" s="182">
        <v>62.13</v>
      </c>
      <c r="E4730" s="183"/>
      <c r="F4730" s="183"/>
      <c r="G4730" s="166"/>
      <c r="H4730" s="166"/>
    </row>
    <row r="4731" spans="1:8" x14ac:dyDescent="0.3">
      <c r="A4731" s="179">
        <v>9883</v>
      </c>
      <c r="B4731" s="180" t="s">
        <v>51253</v>
      </c>
      <c r="C4731" s="479" t="s">
        <v>116</v>
      </c>
      <c r="D4731" s="182">
        <v>27.11</v>
      </c>
      <c r="E4731" s="183"/>
      <c r="F4731" s="183"/>
      <c r="G4731" s="166"/>
      <c r="H4731" s="166"/>
    </row>
    <row r="4732" spans="1:8" x14ac:dyDescent="0.3">
      <c r="A4732" s="179">
        <v>9886</v>
      </c>
      <c r="B4732" s="180" t="s">
        <v>51254</v>
      </c>
      <c r="C4732" s="479" t="s">
        <v>116</v>
      </c>
      <c r="D4732" s="182">
        <v>37.130000000000003</v>
      </c>
      <c r="E4732" s="183"/>
      <c r="F4732" s="183"/>
      <c r="G4732" s="166"/>
      <c r="H4732" s="166"/>
    </row>
    <row r="4733" spans="1:8" x14ac:dyDescent="0.3">
      <c r="A4733" s="179">
        <v>9889</v>
      </c>
      <c r="B4733" s="180" t="s">
        <v>51255</v>
      </c>
      <c r="C4733" s="479" t="s">
        <v>116</v>
      </c>
      <c r="D4733" s="182">
        <v>188.12</v>
      </c>
      <c r="E4733" s="183"/>
      <c r="F4733" s="183"/>
      <c r="G4733" s="166"/>
      <c r="H4733" s="166"/>
    </row>
    <row r="4734" spans="1:8" x14ac:dyDescent="0.3">
      <c r="A4734" s="179">
        <v>9887</v>
      </c>
      <c r="B4734" s="180" t="s">
        <v>51256</v>
      </c>
      <c r="C4734" s="479" t="s">
        <v>116</v>
      </c>
      <c r="D4734" s="182">
        <v>113.7</v>
      </c>
      <c r="E4734" s="183"/>
      <c r="F4734" s="183"/>
      <c r="G4734" s="166"/>
      <c r="H4734" s="166"/>
    </row>
    <row r="4735" spans="1:8" x14ac:dyDescent="0.3">
      <c r="A4735" s="179">
        <v>9885</v>
      </c>
      <c r="B4735" s="180" t="s">
        <v>51257</v>
      </c>
      <c r="C4735" s="479" t="s">
        <v>116</v>
      </c>
      <c r="D4735" s="182">
        <v>35.9</v>
      </c>
      <c r="E4735" s="183"/>
      <c r="F4735" s="183"/>
      <c r="G4735" s="166"/>
      <c r="H4735" s="166"/>
    </row>
    <row r="4736" spans="1:8" x14ac:dyDescent="0.3">
      <c r="A4736" s="179">
        <v>9890</v>
      </c>
      <c r="B4736" s="180" t="s">
        <v>51258</v>
      </c>
      <c r="C4736" s="479" t="s">
        <v>116</v>
      </c>
      <c r="D4736" s="182">
        <v>291.45</v>
      </c>
      <c r="E4736" s="183"/>
      <c r="F4736" s="183"/>
      <c r="G4736" s="166"/>
      <c r="H4736" s="166"/>
    </row>
    <row r="4737" spans="1:8" x14ac:dyDescent="0.3">
      <c r="A4737" s="179">
        <v>9891</v>
      </c>
      <c r="B4737" s="180" t="s">
        <v>51259</v>
      </c>
      <c r="C4737" s="479" t="s">
        <v>116</v>
      </c>
      <c r="D4737" s="182">
        <v>409.14</v>
      </c>
      <c r="E4737" s="183"/>
      <c r="F4737" s="183"/>
      <c r="G4737" s="166"/>
      <c r="H4737" s="166"/>
    </row>
    <row r="4738" spans="1:8" x14ac:dyDescent="0.3">
      <c r="A4738" s="179">
        <v>36313</v>
      </c>
      <c r="B4738" s="180" t="s">
        <v>51260</v>
      </c>
      <c r="C4738" s="479" t="s">
        <v>116</v>
      </c>
      <c r="D4738" s="182">
        <v>13.85</v>
      </c>
      <c r="E4738" s="183"/>
      <c r="F4738" s="183"/>
      <c r="G4738" s="166"/>
      <c r="H4738" s="166"/>
    </row>
    <row r="4739" spans="1:8" x14ac:dyDescent="0.3">
      <c r="A4739" s="179">
        <v>36316</v>
      </c>
      <c r="B4739" s="180" t="s">
        <v>51261</v>
      </c>
      <c r="C4739" s="479" t="s">
        <v>116</v>
      </c>
      <c r="D4739" s="182">
        <v>21.57</v>
      </c>
      <c r="E4739" s="183"/>
      <c r="F4739" s="183"/>
      <c r="G4739" s="166"/>
      <c r="H4739" s="166"/>
    </row>
    <row r="4740" spans="1:8" x14ac:dyDescent="0.3">
      <c r="A4740" s="179">
        <v>64</v>
      </c>
      <c r="B4740" s="180" t="s">
        <v>51262</v>
      </c>
      <c r="C4740" s="479" t="s">
        <v>116</v>
      </c>
      <c r="D4740" s="182">
        <v>4.79</v>
      </c>
      <c r="E4740" s="183"/>
      <c r="F4740" s="183"/>
      <c r="G4740" s="166"/>
      <c r="H4740" s="166"/>
    </row>
    <row r="4741" spans="1:8" x14ac:dyDescent="0.3">
      <c r="A4741" s="179">
        <v>37423</v>
      </c>
      <c r="B4741" s="180" t="s">
        <v>51263</v>
      </c>
      <c r="C4741" s="479" t="s">
        <v>116</v>
      </c>
      <c r="D4741" s="182">
        <v>11.84</v>
      </c>
      <c r="E4741" s="183"/>
      <c r="F4741" s="183"/>
      <c r="G4741" s="166"/>
      <c r="H4741" s="166"/>
    </row>
    <row r="4742" spans="1:8" x14ac:dyDescent="0.3">
      <c r="A4742" s="179">
        <v>9892</v>
      </c>
      <c r="B4742" s="180" t="s">
        <v>51264</v>
      </c>
      <c r="C4742" s="479" t="s">
        <v>116</v>
      </c>
      <c r="D4742" s="182">
        <v>6.36</v>
      </c>
      <c r="E4742" s="183"/>
      <c r="F4742" s="183"/>
      <c r="G4742" s="166"/>
      <c r="H4742" s="166"/>
    </row>
    <row r="4743" spans="1:8" x14ac:dyDescent="0.3">
      <c r="A4743" s="179">
        <v>9901</v>
      </c>
      <c r="B4743" s="180" t="s">
        <v>51265</v>
      </c>
      <c r="C4743" s="479" t="s">
        <v>116</v>
      </c>
      <c r="D4743" s="182">
        <v>30.78</v>
      </c>
      <c r="E4743" s="183"/>
      <c r="F4743" s="183"/>
      <c r="G4743" s="166"/>
      <c r="H4743" s="166"/>
    </row>
    <row r="4744" spans="1:8" x14ac:dyDescent="0.3">
      <c r="A4744" s="179">
        <v>9900</v>
      </c>
      <c r="B4744" s="180" t="s">
        <v>51266</v>
      </c>
      <c r="C4744" s="479" t="s">
        <v>116</v>
      </c>
      <c r="D4744" s="182">
        <v>17.829999999999998</v>
      </c>
      <c r="E4744" s="183"/>
      <c r="F4744" s="183"/>
      <c r="G4744" s="166"/>
      <c r="H4744" s="166"/>
    </row>
    <row r="4745" spans="1:8" x14ac:dyDescent="0.3">
      <c r="A4745" s="179">
        <v>9899</v>
      </c>
      <c r="B4745" s="180" t="s">
        <v>51267</v>
      </c>
      <c r="C4745" s="479" t="s">
        <v>116</v>
      </c>
      <c r="D4745" s="182">
        <v>8</v>
      </c>
      <c r="E4745" s="183"/>
      <c r="F4745" s="183"/>
      <c r="G4745" s="166"/>
      <c r="H4745" s="166"/>
    </row>
    <row r="4746" spans="1:8" x14ac:dyDescent="0.3">
      <c r="A4746" s="179">
        <v>9908</v>
      </c>
      <c r="B4746" s="180" t="s">
        <v>51268</v>
      </c>
      <c r="C4746" s="479" t="s">
        <v>116</v>
      </c>
      <c r="D4746" s="182">
        <v>359.52</v>
      </c>
      <c r="E4746" s="183"/>
      <c r="F4746" s="183"/>
      <c r="G4746" s="166"/>
      <c r="H4746" s="166"/>
    </row>
    <row r="4747" spans="1:8" x14ac:dyDescent="0.3">
      <c r="A4747" s="179">
        <v>9905</v>
      </c>
      <c r="B4747" s="180" t="s">
        <v>51269</v>
      </c>
      <c r="C4747" s="479" t="s">
        <v>116</v>
      </c>
      <c r="D4747" s="182">
        <v>6.25</v>
      </c>
      <c r="E4747" s="183"/>
      <c r="F4747" s="183"/>
      <c r="G4747" s="166"/>
      <c r="H4747" s="166"/>
    </row>
    <row r="4748" spans="1:8" x14ac:dyDescent="0.3">
      <c r="A4748" s="179">
        <v>9906</v>
      </c>
      <c r="B4748" s="180" t="s">
        <v>51270</v>
      </c>
      <c r="C4748" s="479" t="s">
        <v>116</v>
      </c>
      <c r="D4748" s="182">
        <v>7.54</v>
      </c>
      <c r="E4748" s="183"/>
      <c r="F4748" s="183"/>
      <c r="G4748" s="166"/>
      <c r="H4748" s="166"/>
    </row>
    <row r="4749" spans="1:8" x14ac:dyDescent="0.3">
      <c r="A4749" s="179">
        <v>9895</v>
      </c>
      <c r="B4749" s="180" t="s">
        <v>51271</v>
      </c>
      <c r="C4749" s="479" t="s">
        <v>116</v>
      </c>
      <c r="D4749" s="182">
        <v>12.7</v>
      </c>
      <c r="E4749" s="183"/>
      <c r="F4749" s="183"/>
      <c r="G4749" s="166"/>
      <c r="H4749" s="166"/>
    </row>
    <row r="4750" spans="1:8" x14ac:dyDescent="0.3">
      <c r="A4750" s="179">
        <v>9894</v>
      </c>
      <c r="B4750" s="180" t="s">
        <v>51272</v>
      </c>
      <c r="C4750" s="479" t="s">
        <v>116</v>
      </c>
      <c r="D4750" s="182">
        <v>24.43</v>
      </c>
      <c r="E4750" s="183"/>
      <c r="F4750" s="183"/>
      <c r="G4750" s="166"/>
      <c r="H4750" s="166"/>
    </row>
    <row r="4751" spans="1:8" x14ac:dyDescent="0.3">
      <c r="A4751" s="179">
        <v>9897</v>
      </c>
      <c r="B4751" s="180" t="s">
        <v>51273</v>
      </c>
      <c r="C4751" s="479" t="s">
        <v>116</v>
      </c>
      <c r="D4751" s="182">
        <v>26.08</v>
      </c>
      <c r="E4751" s="183"/>
      <c r="F4751" s="183"/>
      <c r="G4751" s="166"/>
      <c r="H4751" s="166"/>
    </row>
    <row r="4752" spans="1:8" x14ac:dyDescent="0.3">
      <c r="A4752" s="179">
        <v>9910</v>
      </c>
      <c r="B4752" s="180" t="s">
        <v>51274</v>
      </c>
      <c r="C4752" s="479" t="s">
        <v>116</v>
      </c>
      <c r="D4752" s="182">
        <v>67.86</v>
      </c>
      <c r="E4752" s="183"/>
      <c r="F4752" s="183"/>
      <c r="G4752" s="166"/>
      <c r="H4752" s="166"/>
    </row>
    <row r="4753" spans="1:8" x14ac:dyDescent="0.3">
      <c r="A4753" s="179">
        <v>9909</v>
      </c>
      <c r="B4753" s="180" t="s">
        <v>51275</v>
      </c>
      <c r="C4753" s="479" t="s">
        <v>116</v>
      </c>
      <c r="D4753" s="182">
        <v>138.21</v>
      </c>
      <c r="E4753" s="183"/>
      <c r="F4753" s="183"/>
      <c r="G4753" s="166"/>
      <c r="H4753" s="166"/>
    </row>
    <row r="4754" spans="1:8" x14ac:dyDescent="0.3">
      <c r="A4754" s="179">
        <v>9907</v>
      </c>
      <c r="B4754" s="180" t="s">
        <v>51276</v>
      </c>
      <c r="C4754" s="479" t="s">
        <v>116</v>
      </c>
      <c r="D4754" s="182">
        <v>163.18</v>
      </c>
      <c r="E4754" s="183"/>
      <c r="F4754" s="183"/>
      <c r="G4754" s="166"/>
      <c r="H4754" s="166"/>
    </row>
    <row r="4755" spans="1:8" x14ac:dyDescent="0.3">
      <c r="A4755" s="179">
        <v>20973</v>
      </c>
      <c r="B4755" s="180" t="s">
        <v>51277</v>
      </c>
      <c r="C4755" s="479" t="s">
        <v>116</v>
      </c>
      <c r="D4755" s="182">
        <v>183.72</v>
      </c>
      <c r="E4755" s="183"/>
      <c r="F4755" s="183"/>
      <c r="G4755" s="166"/>
      <c r="H4755" s="166"/>
    </row>
    <row r="4756" spans="1:8" x14ac:dyDescent="0.3">
      <c r="A4756" s="179">
        <v>20974</v>
      </c>
      <c r="B4756" s="180" t="s">
        <v>51278</v>
      </c>
      <c r="C4756" s="479" t="s">
        <v>116</v>
      </c>
      <c r="D4756" s="182">
        <v>262.85000000000002</v>
      </c>
      <c r="E4756" s="183"/>
      <c r="F4756" s="183"/>
      <c r="G4756" s="166"/>
      <c r="H4756" s="166"/>
    </row>
    <row r="4757" spans="1:8" x14ac:dyDescent="0.3">
      <c r="A4757" s="179">
        <v>37989</v>
      </c>
      <c r="B4757" s="180" t="s">
        <v>51279</v>
      </c>
      <c r="C4757" s="479" t="s">
        <v>116</v>
      </c>
      <c r="D4757" s="182">
        <v>12.06</v>
      </c>
      <c r="E4757" s="183"/>
      <c r="F4757" s="183"/>
      <c r="G4757" s="166"/>
      <c r="H4757" s="166"/>
    </row>
    <row r="4758" spans="1:8" x14ac:dyDescent="0.3">
      <c r="A4758" s="179">
        <v>37990</v>
      </c>
      <c r="B4758" s="180" t="s">
        <v>51280</v>
      </c>
      <c r="C4758" s="479" t="s">
        <v>116</v>
      </c>
      <c r="D4758" s="182">
        <v>13.3</v>
      </c>
      <c r="E4758" s="183"/>
      <c r="F4758" s="183"/>
      <c r="G4758" s="166"/>
      <c r="H4758" s="166"/>
    </row>
    <row r="4759" spans="1:8" x14ac:dyDescent="0.3">
      <c r="A4759" s="179">
        <v>37991</v>
      </c>
      <c r="B4759" s="180" t="s">
        <v>51281</v>
      </c>
      <c r="C4759" s="479" t="s">
        <v>116</v>
      </c>
      <c r="D4759" s="182">
        <v>17.7</v>
      </c>
      <c r="E4759" s="183"/>
      <c r="F4759" s="183"/>
      <c r="G4759" s="166"/>
      <c r="H4759" s="166"/>
    </row>
    <row r="4760" spans="1:8" x14ac:dyDescent="0.3">
      <c r="A4760" s="179">
        <v>37992</v>
      </c>
      <c r="B4760" s="180" t="s">
        <v>51282</v>
      </c>
      <c r="C4760" s="479" t="s">
        <v>116</v>
      </c>
      <c r="D4760" s="182">
        <v>27.47</v>
      </c>
      <c r="E4760" s="183"/>
      <c r="F4760" s="183"/>
      <c r="G4760" s="166"/>
      <c r="H4760" s="166"/>
    </row>
    <row r="4761" spans="1:8" x14ac:dyDescent="0.3">
      <c r="A4761" s="179">
        <v>37993</v>
      </c>
      <c r="B4761" s="180" t="s">
        <v>51283</v>
      </c>
      <c r="C4761" s="479" t="s">
        <v>116</v>
      </c>
      <c r="D4761" s="182">
        <v>41.68</v>
      </c>
      <c r="E4761" s="183"/>
      <c r="F4761" s="183"/>
      <c r="G4761" s="166"/>
      <c r="H4761" s="166"/>
    </row>
    <row r="4762" spans="1:8" x14ac:dyDescent="0.3">
      <c r="A4762" s="179">
        <v>37994</v>
      </c>
      <c r="B4762" s="180" t="s">
        <v>51284</v>
      </c>
      <c r="C4762" s="479" t="s">
        <v>116</v>
      </c>
      <c r="D4762" s="182">
        <v>99.25</v>
      </c>
      <c r="E4762" s="183"/>
      <c r="F4762" s="183"/>
      <c r="G4762" s="166"/>
      <c r="H4762" s="166"/>
    </row>
    <row r="4763" spans="1:8" x14ac:dyDescent="0.3">
      <c r="A4763" s="179">
        <v>37995</v>
      </c>
      <c r="B4763" s="180" t="s">
        <v>51285</v>
      </c>
      <c r="C4763" s="479" t="s">
        <v>116</v>
      </c>
      <c r="D4763" s="182">
        <v>129.37</v>
      </c>
      <c r="E4763" s="183"/>
      <c r="F4763" s="183"/>
      <c r="G4763" s="166"/>
      <c r="H4763" s="166"/>
    </row>
    <row r="4764" spans="1:8" x14ac:dyDescent="0.3">
      <c r="A4764" s="179">
        <v>37996</v>
      </c>
      <c r="B4764" s="180" t="s">
        <v>51286</v>
      </c>
      <c r="C4764" s="479" t="s">
        <v>116</v>
      </c>
      <c r="D4764" s="182">
        <v>197</v>
      </c>
      <c r="E4764" s="183"/>
      <c r="F4764" s="183"/>
      <c r="G4764" s="166"/>
      <c r="H4764" s="166"/>
    </row>
    <row r="4765" spans="1:8" x14ac:dyDescent="0.3">
      <c r="A4765" s="179">
        <v>13883</v>
      </c>
      <c r="B4765" s="180" t="s">
        <v>51287</v>
      </c>
      <c r="C4765" s="479" t="s">
        <v>116</v>
      </c>
      <c r="D4765" s="182">
        <v>150170.97</v>
      </c>
      <c r="E4765" s="183"/>
      <c r="F4765" s="183"/>
      <c r="G4765" s="166"/>
      <c r="H4765" s="166"/>
    </row>
    <row r="4766" spans="1:8" x14ac:dyDescent="0.3">
      <c r="A4766" s="179">
        <v>38604</v>
      </c>
      <c r="B4766" s="180" t="s">
        <v>51288</v>
      </c>
      <c r="C4766" s="479" t="s">
        <v>116</v>
      </c>
      <c r="D4766" s="182">
        <v>187035.95</v>
      </c>
      <c r="E4766" s="183"/>
      <c r="F4766" s="183"/>
      <c r="G4766" s="166"/>
      <c r="H4766" s="166"/>
    </row>
    <row r="4767" spans="1:8" x14ac:dyDescent="0.3">
      <c r="A4767" s="179">
        <v>10601</v>
      </c>
      <c r="B4767" s="180" t="s">
        <v>51289</v>
      </c>
      <c r="C4767" s="479" t="s">
        <v>116</v>
      </c>
      <c r="D4767" s="182">
        <v>3638222.43</v>
      </c>
      <c r="E4767" s="183"/>
      <c r="F4767" s="183"/>
      <c r="G4767" s="166"/>
      <c r="H4767" s="166"/>
    </row>
    <row r="4768" spans="1:8" x14ac:dyDescent="0.3">
      <c r="A4768" s="179">
        <v>44469</v>
      </c>
      <c r="B4768" s="180" t="s">
        <v>51290</v>
      </c>
      <c r="C4768" s="479" t="s">
        <v>116</v>
      </c>
      <c r="D4768" s="182">
        <v>9579311.2599999998</v>
      </c>
      <c r="E4768" s="183"/>
      <c r="F4768" s="183"/>
      <c r="G4768" s="166"/>
      <c r="H4768" s="166"/>
    </row>
    <row r="4769" spans="1:8" x14ac:dyDescent="0.3">
      <c r="A4769" s="179">
        <v>13894</v>
      </c>
      <c r="B4769" s="180" t="s">
        <v>51291</v>
      </c>
      <c r="C4769" s="479" t="s">
        <v>116</v>
      </c>
      <c r="D4769" s="182">
        <v>399604.75</v>
      </c>
      <c r="E4769" s="183"/>
      <c r="F4769" s="183"/>
      <c r="G4769" s="166"/>
      <c r="H4769" s="166"/>
    </row>
    <row r="4770" spans="1:8" x14ac:dyDescent="0.3">
      <c r="A4770" s="179">
        <v>13895</v>
      </c>
      <c r="B4770" s="180" t="s">
        <v>51292</v>
      </c>
      <c r="C4770" s="479" t="s">
        <v>116</v>
      </c>
      <c r="D4770" s="182">
        <v>537335.18000000005</v>
      </c>
      <c r="E4770" s="183"/>
      <c r="F4770" s="183"/>
      <c r="G4770" s="166"/>
      <c r="H4770" s="166"/>
    </row>
    <row r="4771" spans="1:8" x14ac:dyDescent="0.3">
      <c r="A4771" s="179">
        <v>13892</v>
      </c>
      <c r="B4771" s="180" t="s">
        <v>51293</v>
      </c>
      <c r="C4771" s="479" t="s">
        <v>116</v>
      </c>
      <c r="D4771" s="182">
        <v>658491.12</v>
      </c>
      <c r="E4771" s="183"/>
      <c r="F4771" s="183"/>
      <c r="G4771" s="166"/>
      <c r="H4771" s="166"/>
    </row>
    <row r="4772" spans="1:8" x14ac:dyDescent="0.3">
      <c r="A4772" s="179">
        <v>9914</v>
      </c>
      <c r="B4772" s="180" t="s">
        <v>51294</v>
      </c>
      <c r="C4772" s="479" t="s">
        <v>116</v>
      </c>
      <c r="D4772" s="182">
        <v>712400</v>
      </c>
      <c r="E4772" s="183"/>
      <c r="F4772" s="183"/>
      <c r="G4772" s="166"/>
      <c r="H4772" s="166"/>
    </row>
    <row r="4773" spans="1:8" x14ac:dyDescent="0.3">
      <c r="A4773" s="179">
        <v>36485</v>
      </c>
      <c r="B4773" s="180" t="s">
        <v>51295</v>
      </c>
      <c r="C4773" s="479" t="s">
        <v>116</v>
      </c>
      <c r="D4773" s="182">
        <v>665336.65</v>
      </c>
      <c r="E4773" s="183"/>
      <c r="F4773" s="183"/>
      <c r="G4773" s="166"/>
      <c r="H4773" s="166"/>
    </row>
    <row r="4774" spans="1:8" x14ac:dyDescent="0.3">
      <c r="A4774" s="179">
        <v>9912</v>
      </c>
      <c r="B4774" s="180" t="s">
        <v>51296</v>
      </c>
      <c r="C4774" s="479" t="s">
        <v>116</v>
      </c>
      <c r="D4774" s="182">
        <v>2961923</v>
      </c>
      <c r="E4774" s="183"/>
      <c r="F4774" s="183"/>
      <c r="G4774" s="166"/>
      <c r="H4774" s="166"/>
    </row>
    <row r="4775" spans="1:8" x14ac:dyDescent="0.3">
      <c r="A4775" s="179">
        <v>9921</v>
      </c>
      <c r="B4775" s="180" t="s">
        <v>51297</v>
      </c>
      <c r="C4775" s="479" t="s">
        <v>116</v>
      </c>
      <c r="D4775" s="182">
        <v>1527899.98</v>
      </c>
      <c r="E4775" s="183"/>
      <c r="F4775" s="183"/>
      <c r="G4775" s="166"/>
      <c r="H4775" s="166"/>
    </row>
    <row r="4776" spans="1:8" x14ac:dyDescent="0.3">
      <c r="A4776" s="179">
        <v>21112</v>
      </c>
      <c r="B4776" s="180" t="s">
        <v>51298</v>
      </c>
      <c r="C4776" s="479" t="s">
        <v>116</v>
      </c>
      <c r="D4776" s="182">
        <v>238.37</v>
      </c>
      <c r="E4776" s="183"/>
      <c r="F4776" s="183"/>
      <c r="G4776" s="166"/>
      <c r="H4776" s="166"/>
    </row>
    <row r="4777" spans="1:8" x14ac:dyDescent="0.3">
      <c r="A4777" s="179">
        <v>10228</v>
      </c>
      <c r="B4777" s="180" t="s">
        <v>51299</v>
      </c>
      <c r="C4777" s="479" t="s">
        <v>116</v>
      </c>
      <c r="D4777" s="182">
        <v>276.92</v>
      </c>
      <c r="E4777" s="183"/>
      <c r="F4777" s="183"/>
      <c r="G4777" s="166"/>
      <c r="H4777" s="166"/>
    </row>
    <row r="4778" spans="1:8" x14ac:dyDescent="0.3">
      <c r="A4778" s="179">
        <v>11781</v>
      </c>
      <c r="B4778" s="180" t="s">
        <v>51300</v>
      </c>
      <c r="C4778" s="479" t="s">
        <v>116</v>
      </c>
      <c r="D4778" s="182">
        <v>224.34</v>
      </c>
      <c r="E4778" s="183"/>
      <c r="F4778" s="183"/>
      <c r="G4778" s="166"/>
      <c r="H4778" s="166"/>
    </row>
    <row r="4779" spans="1:8" x14ac:dyDescent="0.3">
      <c r="A4779" s="179">
        <v>37588</v>
      </c>
      <c r="B4779" s="180" t="s">
        <v>51301</v>
      </c>
      <c r="C4779" s="479" t="s">
        <v>116</v>
      </c>
      <c r="D4779" s="182">
        <v>50.02</v>
      </c>
      <c r="E4779" s="183"/>
      <c r="F4779" s="183"/>
      <c r="G4779" s="166"/>
      <c r="H4779" s="166"/>
    </row>
    <row r="4780" spans="1:8" x14ac:dyDescent="0.3">
      <c r="A4780" s="179">
        <v>11746</v>
      </c>
      <c r="B4780" s="180" t="s">
        <v>51302</v>
      </c>
      <c r="C4780" s="479" t="s">
        <v>116</v>
      </c>
      <c r="D4780" s="182">
        <v>77.930000000000007</v>
      </c>
      <c r="E4780" s="183"/>
      <c r="F4780" s="183"/>
      <c r="G4780" s="166"/>
      <c r="H4780" s="166"/>
    </row>
    <row r="4781" spans="1:8" x14ac:dyDescent="0.3">
      <c r="A4781" s="179">
        <v>11751</v>
      </c>
      <c r="B4781" s="180" t="s">
        <v>51303</v>
      </c>
      <c r="C4781" s="479" t="s">
        <v>116</v>
      </c>
      <c r="D4781" s="182">
        <v>139.97</v>
      </c>
      <c r="E4781" s="183"/>
      <c r="F4781" s="183"/>
      <c r="G4781" s="166"/>
      <c r="H4781" s="166"/>
    </row>
    <row r="4782" spans="1:8" x14ac:dyDescent="0.3">
      <c r="A4782" s="179">
        <v>11750</v>
      </c>
      <c r="B4782" s="180" t="s">
        <v>51304</v>
      </c>
      <c r="C4782" s="479" t="s">
        <v>116</v>
      </c>
      <c r="D4782" s="182">
        <v>116.15</v>
      </c>
      <c r="E4782" s="183"/>
      <c r="F4782" s="183"/>
      <c r="G4782" s="166"/>
      <c r="H4782" s="166"/>
    </row>
    <row r="4783" spans="1:8" x14ac:dyDescent="0.3">
      <c r="A4783" s="179">
        <v>11748</v>
      </c>
      <c r="B4783" s="180" t="s">
        <v>51305</v>
      </c>
      <c r="C4783" s="479" t="s">
        <v>116</v>
      </c>
      <c r="D4783" s="182">
        <v>50.01</v>
      </c>
      <c r="E4783" s="183"/>
      <c r="F4783" s="183"/>
      <c r="G4783" s="166"/>
      <c r="H4783" s="166"/>
    </row>
    <row r="4784" spans="1:8" x14ac:dyDescent="0.3">
      <c r="A4784" s="179">
        <v>11747</v>
      </c>
      <c r="B4784" s="180" t="s">
        <v>51306</v>
      </c>
      <c r="C4784" s="479" t="s">
        <v>116</v>
      </c>
      <c r="D4784" s="182">
        <v>215.83</v>
      </c>
      <c r="E4784" s="183"/>
      <c r="F4784" s="183"/>
      <c r="G4784" s="166"/>
      <c r="H4784" s="166"/>
    </row>
    <row r="4785" spans="1:8" x14ac:dyDescent="0.3">
      <c r="A4785" s="179">
        <v>11749</v>
      </c>
      <c r="B4785" s="180" t="s">
        <v>51307</v>
      </c>
      <c r="C4785" s="479" t="s">
        <v>116</v>
      </c>
      <c r="D4785" s="182">
        <v>57.72</v>
      </c>
      <c r="E4785" s="183"/>
      <c r="F4785" s="183"/>
      <c r="G4785" s="166"/>
      <c r="H4785" s="166"/>
    </row>
    <row r="4786" spans="1:8" x14ac:dyDescent="0.3">
      <c r="A4786" s="179">
        <v>10236</v>
      </c>
      <c r="B4786" s="180" t="s">
        <v>51308</v>
      </c>
      <c r="C4786" s="479" t="s">
        <v>116</v>
      </c>
      <c r="D4786" s="182">
        <v>132.34</v>
      </c>
      <c r="E4786" s="183"/>
      <c r="F4786" s="183"/>
      <c r="G4786" s="166"/>
      <c r="H4786" s="166"/>
    </row>
    <row r="4787" spans="1:8" x14ac:dyDescent="0.3">
      <c r="A4787" s="179">
        <v>10233</v>
      </c>
      <c r="B4787" s="180" t="s">
        <v>51309</v>
      </c>
      <c r="C4787" s="479" t="s">
        <v>116</v>
      </c>
      <c r="D4787" s="182">
        <v>124.01</v>
      </c>
      <c r="E4787" s="183"/>
      <c r="F4787" s="183"/>
      <c r="G4787" s="166"/>
      <c r="H4787" s="166"/>
    </row>
    <row r="4788" spans="1:8" x14ac:dyDescent="0.3">
      <c r="A4788" s="179">
        <v>10234</v>
      </c>
      <c r="B4788" s="180" t="s">
        <v>51310</v>
      </c>
      <c r="C4788" s="479" t="s">
        <v>116</v>
      </c>
      <c r="D4788" s="182">
        <v>78.12</v>
      </c>
      <c r="E4788" s="183"/>
      <c r="F4788" s="183"/>
      <c r="G4788" s="166"/>
      <c r="H4788" s="166"/>
    </row>
    <row r="4789" spans="1:8" x14ac:dyDescent="0.3">
      <c r="A4789" s="179">
        <v>10231</v>
      </c>
      <c r="B4789" s="180" t="s">
        <v>51311</v>
      </c>
      <c r="C4789" s="479" t="s">
        <v>116</v>
      </c>
      <c r="D4789" s="182">
        <v>358.24</v>
      </c>
      <c r="E4789" s="183"/>
      <c r="F4789" s="183"/>
      <c r="G4789" s="166"/>
      <c r="H4789" s="166"/>
    </row>
    <row r="4790" spans="1:8" x14ac:dyDescent="0.3">
      <c r="A4790" s="179">
        <v>10232</v>
      </c>
      <c r="B4790" s="180" t="s">
        <v>51312</v>
      </c>
      <c r="C4790" s="479" t="s">
        <v>116</v>
      </c>
      <c r="D4790" s="182">
        <v>200.46</v>
      </c>
      <c r="E4790" s="183"/>
      <c r="F4790" s="183"/>
      <c r="G4790" s="166"/>
      <c r="H4790" s="166"/>
    </row>
    <row r="4791" spans="1:8" x14ac:dyDescent="0.3">
      <c r="A4791" s="179">
        <v>10229</v>
      </c>
      <c r="B4791" s="180" t="s">
        <v>51313</v>
      </c>
      <c r="C4791" s="479" t="s">
        <v>116</v>
      </c>
      <c r="D4791" s="182">
        <v>70.650000000000006</v>
      </c>
      <c r="E4791" s="183"/>
      <c r="F4791" s="183"/>
      <c r="G4791" s="166"/>
      <c r="H4791" s="166"/>
    </row>
    <row r="4792" spans="1:8" x14ac:dyDescent="0.3">
      <c r="A4792" s="179">
        <v>10235</v>
      </c>
      <c r="B4792" s="180" t="s">
        <v>51314</v>
      </c>
      <c r="C4792" s="479" t="s">
        <v>116</v>
      </c>
      <c r="D4792" s="182">
        <v>491.1</v>
      </c>
      <c r="E4792" s="183"/>
      <c r="F4792" s="183"/>
      <c r="G4792" s="166"/>
      <c r="H4792" s="166"/>
    </row>
    <row r="4793" spans="1:8" x14ac:dyDescent="0.3">
      <c r="A4793" s="179">
        <v>10230</v>
      </c>
      <c r="B4793" s="180" t="s">
        <v>51315</v>
      </c>
      <c r="C4793" s="479" t="s">
        <v>116</v>
      </c>
      <c r="D4793" s="182">
        <v>864.29</v>
      </c>
      <c r="E4793" s="183"/>
      <c r="F4793" s="183"/>
      <c r="G4793" s="166"/>
      <c r="H4793" s="166"/>
    </row>
    <row r="4794" spans="1:8" x14ac:dyDescent="0.3">
      <c r="A4794" s="179">
        <v>10409</v>
      </c>
      <c r="B4794" s="180" t="s">
        <v>51316</v>
      </c>
      <c r="C4794" s="479" t="s">
        <v>116</v>
      </c>
      <c r="D4794" s="182">
        <v>256.77</v>
      </c>
      <c r="E4794" s="183"/>
      <c r="F4794" s="183"/>
      <c r="G4794" s="166"/>
      <c r="H4794" s="166"/>
    </row>
    <row r="4795" spans="1:8" x14ac:dyDescent="0.3">
      <c r="A4795" s="179">
        <v>10411</v>
      </c>
      <c r="B4795" s="180" t="s">
        <v>51317</v>
      </c>
      <c r="C4795" s="479" t="s">
        <v>116</v>
      </c>
      <c r="D4795" s="182">
        <v>229.76</v>
      </c>
      <c r="E4795" s="183"/>
      <c r="F4795" s="183"/>
      <c r="G4795" s="166"/>
      <c r="H4795" s="166"/>
    </row>
    <row r="4796" spans="1:8" x14ac:dyDescent="0.3">
      <c r="A4796" s="179">
        <v>10404</v>
      </c>
      <c r="B4796" s="180" t="s">
        <v>51318</v>
      </c>
      <c r="C4796" s="479" t="s">
        <v>116</v>
      </c>
      <c r="D4796" s="182">
        <v>93.18</v>
      </c>
      <c r="E4796" s="183"/>
      <c r="F4796" s="183"/>
      <c r="G4796" s="166"/>
      <c r="H4796" s="166"/>
    </row>
    <row r="4797" spans="1:8" x14ac:dyDescent="0.3">
      <c r="A4797" s="179">
        <v>10410</v>
      </c>
      <c r="B4797" s="180" t="s">
        <v>51319</v>
      </c>
      <c r="C4797" s="479" t="s">
        <v>116</v>
      </c>
      <c r="D4797" s="182">
        <v>153.47999999999999</v>
      </c>
      <c r="E4797" s="183"/>
      <c r="F4797" s="183"/>
      <c r="G4797" s="166"/>
      <c r="H4797" s="166"/>
    </row>
    <row r="4798" spans="1:8" x14ac:dyDescent="0.3">
      <c r="A4798" s="179">
        <v>10405</v>
      </c>
      <c r="B4798" s="180" t="s">
        <v>51320</v>
      </c>
      <c r="C4798" s="479" t="s">
        <v>116</v>
      </c>
      <c r="D4798" s="182">
        <v>514.44000000000005</v>
      </c>
      <c r="E4798" s="183"/>
      <c r="F4798" s="183"/>
      <c r="G4798" s="166"/>
      <c r="H4798" s="166"/>
    </row>
    <row r="4799" spans="1:8" x14ac:dyDescent="0.3">
      <c r="A4799" s="179">
        <v>10408</v>
      </c>
      <c r="B4799" s="180" t="s">
        <v>51321</v>
      </c>
      <c r="C4799" s="479" t="s">
        <v>116</v>
      </c>
      <c r="D4799" s="182">
        <v>359.74</v>
      </c>
      <c r="E4799" s="183"/>
      <c r="F4799" s="183"/>
      <c r="G4799" s="166"/>
      <c r="H4799" s="166"/>
    </row>
    <row r="4800" spans="1:8" x14ac:dyDescent="0.3">
      <c r="A4800" s="179">
        <v>10412</v>
      </c>
      <c r="B4800" s="180" t="s">
        <v>51322</v>
      </c>
      <c r="C4800" s="479" t="s">
        <v>116</v>
      </c>
      <c r="D4800" s="182">
        <v>112.92</v>
      </c>
      <c r="E4800" s="183"/>
      <c r="F4800" s="183"/>
      <c r="G4800" s="166"/>
      <c r="H4800" s="166"/>
    </row>
    <row r="4801" spans="1:8" x14ac:dyDescent="0.3">
      <c r="A4801" s="179">
        <v>10406</v>
      </c>
      <c r="B4801" s="180" t="s">
        <v>51323</v>
      </c>
      <c r="C4801" s="479" t="s">
        <v>116</v>
      </c>
      <c r="D4801" s="182">
        <v>710.55</v>
      </c>
      <c r="E4801" s="183"/>
      <c r="F4801" s="183"/>
      <c r="G4801" s="166"/>
      <c r="H4801" s="166"/>
    </row>
    <row r="4802" spans="1:8" x14ac:dyDescent="0.3">
      <c r="A4802" s="179">
        <v>10407</v>
      </c>
      <c r="B4802" s="180" t="s">
        <v>51324</v>
      </c>
      <c r="C4802" s="479" t="s">
        <v>116</v>
      </c>
      <c r="D4802" s="182">
        <v>1102.07</v>
      </c>
      <c r="E4802" s="183"/>
      <c r="F4802" s="183"/>
      <c r="G4802" s="166"/>
      <c r="H4802" s="166"/>
    </row>
    <row r="4803" spans="1:8" x14ac:dyDescent="0.3">
      <c r="A4803" s="179">
        <v>10416</v>
      </c>
      <c r="B4803" s="180" t="s">
        <v>51325</v>
      </c>
      <c r="C4803" s="479" t="s">
        <v>116</v>
      </c>
      <c r="D4803" s="182">
        <v>136.69999999999999</v>
      </c>
      <c r="E4803" s="183"/>
      <c r="F4803" s="183"/>
      <c r="G4803" s="166"/>
      <c r="H4803" s="166"/>
    </row>
    <row r="4804" spans="1:8" x14ac:dyDescent="0.3">
      <c r="A4804" s="179">
        <v>10419</v>
      </c>
      <c r="B4804" s="180" t="s">
        <v>51326</v>
      </c>
      <c r="C4804" s="479" t="s">
        <v>116</v>
      </c>
      <c r="D4804" s="182">
        <v>118.65</v>
      </c>
      <c r="E4804" s="183"/>
      <c r="F4804" s="183"/>
      <c r="G4804" s="166"/>
      <c r="H4804" s="166"/>
    </row>
    <row r="4805" spans="1:8" x14ac:dyDescent="0.3">
      <c r="A4805" s="179">
        <v>21092</v>
      </c>
      <c r="B4805" s="180" t="s">
        <v>51327</v>
      </c>
      <c r="C4805" s="479" t="s">
        <v>116</v>
      </c>
      <c r="D4805" s="182">
        <v>67.83</v>
      </c>
      <c r="E4805" s="183"/>
      <c r="F4805" s="183"/>
      <c r="G4805" s="166"/>
      <c r="H4805" s="166"/>
    </row>
    <row r="4806" spans="1:8" x14ac:dyDescent="0.3">
      <c r="A4806" s="179">
        <v>10418</v>
      </c>
      <c r="B4806" s="180" t="s">
        <v>51328</v>
      </c>
      <c r="C4806" s="479" t="s">
        <v>116</v>
      </c>
      <c r="D4806" s="182">
        <v>79.09</v>
      </c>
      <c r="E4806" s="183"/>
      <c r="F4806" s="183"/>
      <c r="G4806" s="166"/>
      <c r="H4806" s="166"/>
    </row>
    <row r="4807" spans="1:8" x14ac:dyDescent="0.3">
      <c r="A4807" s="179">
        <v>12657</v>
      </c>
      <c r="B4807" s="180" t="s">
        <v>51329</v>
      </c>
      <c r="C4807" s="479" t="s">
        <v>116</v>
      </c>
      <c r="D4807" s="182">
        <v>319.16000000000003</v>
      </c>
      <c r="E4807" s="183"/>
      <c r="F4807" s="183"/>
      <c r="G4807" s="166"/>
      <c r="H4807" s="166"/>
    </row>
    <row r="4808" spans="1:8" x14ac:dyDescent="0.3">
      <c r="A4808" s="179">
        <v>10417</v>
      </c>
      <c r="B4808" s="180" t="s">
        <v>51330</v>
      </c>
      <c r="C4808" s="479" t="s">
        <v>116</v>
      </c>
      <c r="D4808" s="182">
        <v>199.17</v>
      </c>
      <c r="E4808" s="183"/>
      <c r="F4808" s="183"/>
      <c r="G4808" s="166"/>
      <c r="H4808" s="166"/>
    </row>
    <row r="4809" spans="1:8" x14ac:dyDescent="0.3">
      <c r="A4809" s="179">
        <v>10413</v>
      </c>
      <c r="B4809" s="180" t="s">
        <v>51331</v>
      </c>
      <c r="C4809" s="479" t="s">
        <v>116</v>
      </c>
      <c r="D4809" s="182">
        <v>72.39</v>
      </c>
      <c r="E4809" s="183"/>
      <c r="F4809" s="183"/>
      <c r="G4809" s="166"/>
      <c r="H4809" s="166"/>
    </row>
    <row r="4810" spans="1:8" x14ac:dyDescent="0.3">
      <c r="A4810" s="179">
        <v>10414</v>
      </c>
      <c r="B4810" s="180" t="s">
        <v>51332</v>
      </c>
      <c r="C4810" s="479" t="s">
        <v>116</v>
      </c>
      <c r="D4810" s="182">
        <v>435.84</v>
      </c>
      <c r="E4810" s="183"/>
      <c r="F4810" s="183"/>
      <c r="G4810" s="166"/>
      <c r="H4810" s="166"/>
    </row>
    <row r="4811" spans="1:8" x14ac:dyDescent="0.3">
      <c r="A4811" s="179">
        <v>10415</v>
      </c>
      <c r="B4811" s="180" t="s">
        <v>51333</v>
      </c>
      <c r="C4811" s="479" t="s">
        <v>116</v>
      </c>
      <c r="D4811" s="182">
        <v>756.42</v>
      </c>
      <c r="E4811" s="183"/>
      <c r="F4811" s="183"/>
      <c r="G4811" s="166"/>
      <c r="H4811" s="166"/>
    </row>
    <row r="4812" spans="1:8" x14ac:dyDescent="0.3">
      <c r="A4812" s="179">
        <v>38643</v>
      </c>
      <c r="B4812" s="180" t="s">
        <v>51334</v>
      </c>
      <c r="C4812" s="479" t="s">
        <v>116</v>
      </c>
      <c r="D4812" s="182">
        <v>39.75</v>
      </c>
      <c r="E4812" s="183"/>
      <c r="F4812" s="183"/>
      <c r="G4812" s="166"/>
      <c r="H4812" s="166"/>
    </row>
    <row r="4813" spans="1:8" x14ac:dyDescent="0.3">
      <c r="A4813" s="179">
        <v>6157</v>
      </c>
      <c r="B4813" s="180" t="s">
        <v>51335</v>
      </c>
      <c r="C4813" s="479" t="s">
        <v>116</v>
      </c>
      <c r="D4813" s="182">
        <v>54.3</v>
      </c>
      <c r="E4813" s="183"/>
      <c r="F4813" s="183"/>
      <c r="G4813" s="166"/>
      <c r="H4813" s="166"/>
    </row>
    <row r="4814" spans="1:8" x14ac:dyDescent="0.3">
      <c r="A4814" s="179">
        <v>6158</v>
      </c>
      <c r="B4814" s="180" t="s">
        <v>51336</v>
      </c>
      <c r="C4814" s="479" t="s">
        <v>116</v>
      </c>
      <c r="D4814" s="182">
        <v>6.83</v>
      </c>
      <c r="E4814" s="183"/>
      <c r="F4814" s="183"/>
      <c r="G4814" s="166"/>
      <c r="H4814" s="166"/>
    </row>
    <row r="4815" spans="1:8" x14ac:dyDescent="0.3">
      <c r="A4815" s="179">
        <v>6153</v>
      </c>
      <c r="B4815" s="180" t="s">
        <v>51337</v>
      </c>
      <c r="C4815" s="479" t="s">
        <v>116</v>
      </c>
      <c r="D4815" s="182">
        <v>4.7</v>
      </c>
      <c r="E4815" s="183"/>
      <c r="F4815" s="183"/>
      <c r="G4815" s="166"/>
      <c r="H4815" s="166"/>
    </row>
    <row r="4816" spans="1:8" x14ac:dyDescent="0.3">
      <c r="A4816" s="179">
        <v>6156</v>
      </c>
      <c r="B4816" s="180" t="s">
        <v>51338</v>
      </c>
      <c r="C4816" s="479" t="s">
        <v>116</v>
      </c>
      <c r="D4816" s="182">
        <v>5.86</v>
      </c>
      <c r="E4816" s="183"/>
      <c r="F4816" s="183"/>
      <c r="G4816" s="166"/>
      <c r="H4816" s="166"/>
    </row>
    <row r="4817" spans="1:8" x14ac:dyDescent="0.3">
      <c r="A4817" s="179">
        <v>6154</v>
      </c>
      <c r="B4817" s="180" t="s">
        <v>51339</v>
      </c>
      <c r="C4817" s="479" t="s">
        <v>116</v>
      </c>
      <c r="D4817" s="182">
        <v>8.36</v>
      </c>
      <c r="E4817" s="183"/>
      <c r="F4817" s="183"/>
      <c r="G4817" s="166"/>
      <c r="H4817" s="166"/>
    </row>
    <row r="4818" spans="1:8" x14ac:dyDescent="0.3">
      <c r="A4818" s="179">
        <v>6155</v>
      </c>
      <c r="B4818" s="180" t="s">
        <v>51340</v>
      </c>
      <c r="C4818" s="479" t="s">
        <v>116</v>
      </c>
      <c r="D4818" s="182">
        <v>19.239999999999998</v>
      </c>
      <c r="E4818" s="183"/>
      <c r="F4818" s="183"/>
      <c r="G4818" s="166"/>
      <c r="H4818" s="166"/>
    </row>
    <row r="4819" spans="1:8" x14ac:dyDescent="0.3">
      <c r="A4819" s="179">
        <v>43595</v>
      </c>
      <c r="B4819" s="180" t="s">
        <v>51341</v>
      </c>
      <c r="C4819" s="479" t="s">
        <v>116</v>
      </c>
      <c r="D4819" s="182">
        <v>21.22</v>
      </c>
      <c r="E4819" s="183"/>
      <c r="F4819" s="183"/>
      <c r="G4819" s="166"/>
      <c r="H4819" s="166"/>
    </row>
    <row r="4820" spans="1:8" x14ac:dyDescent="0.3">
      <c r="A4820" s="179">
        <v>43596</v>
      </c>
      <c r="B4820" s="180" t="s">
        <v>51342</v>
      </c>
      <c r="C4820" s="479" t="s">
        <v>116</v>
      </c>
      <c r="D4820" s="182">
        <v>24.53</v>
      </c>
      <c r="E4820" s="183"/>
      <c r="F4820" s="183"/>
      <c r="G4820" s="166"/>
      <c r="H4820" s="166"/>
    </row>
    <row r="4821" spans="1:8" x14ac:dyDescent="0.3">
      <c r="A4821" s="179">
        <v>38108</v>
      </c>
      <c r="B4821" s="180" t="s">
        <v>51343</v>
      </c>
      <c r="C4821" s="479" t="s">
        <v>116</v>
      </c>
      <c r="D4821" s="182">
        <v>36.450000000000003</v>
      </c>
      <c r="E4821" s="183"/>
      <c r="F4821" s="183"/>
      <c r="G4821" s="166"/>
      <c r="H4821" s="166"/>
    </row>
    <row r="4822" spans="1:8" x14ac:dyDescent="0.3">
      <c r="A4822" s="179">
        <v>38087</v>
      </c>
      <c r="B4822" s="180" t="s">
        <v>51344</v>
      </c>
      <c r="C4822" s="479" t="s">
        <v>116</v>
      </c>
      <c r="D4822" s="182">
        <v>46.89</v>
      </c>
      <c r="E4822" s="183"/>
      <c r="F4822" s="183"/>
      <c r="G4822" s="166"/>
      <c r="H4822" s="166"/>
    </row>
    <row r="4823" spans="1:8" x14ac:dyDescent="0.3">
      <c r="A4823" s="179">
        <v>38109</v>
      </c>
      <c r="B4823" s="180" t="s">
        <v>51345</v>
      </c>
      <c r="C4823" s="479" t="s">
        <v>116</v>
      </c>
      <c r="D4823" s="182">
        <v>58.26</v>
      </c>
      <c r="E4823" s="183"/>
      <c r="F4823" s="183"/>
      <c r="G4823" s="166"/>
      <c r="H4823" s="166"/>
    </row>
    <row r="4824" spans="1:8" x14ac:dyDescent="0.3">
      <c r="A4824" s="179">
        <v>38088</v>
      </c>
      <c r="B4824" s="180" t="s">
        <v>51346</v>
      </c>
      <c r="C4824" s="479" t="s">
        <v>116</v>
      </c>
      <c r="D4824" s="182">
        <v>61.26</v>
      </c>
      <c r="E4824" s="183"/>
      <c r="F4824" s="183"/>
      <c r="G4824" s="166"/>
      <c r="H4824" s="166"/>
    </row>
    <row r="4825" spans="1:8" x14ac:dyDescent="0.3">
      <c r="A4825" s="179">
        <v>38110</v>
      </c>
      <c r="B4825" s="180" t="s">
        <v>51347</v>
      </c>
      <c r="C4825" s="479" t="s">
        <v>116</v>
      </c>
      <c r="D4825" s="182">
        <v>22.41</v>
      </c>
      <c r="E4825" s="183"/>
      <c r="F4825" s="183"/>
      <c r="G4825" s="166"/>
      <c r="H4825" s="166"/>
    </row>
    <row r="4826" spans="1:8" x14ac:dyDescent="0.3">
      <c r="A4826" s="179">
        <v>38089</v>
      </c>
      <c r="B4826" s="180" t="s">
        <v>51348</v>
      </c>
      <c r="C4826" s="479" t="s">
        <v>116</v>
      </c>
      <c r="D4826" s="182">
        <v>39.049999999999997</v>
      </c>
      <c r="E4826" s="183"/>
      <c r="F4826" s="183"/>
      <c r="G4826" s="166"/>
      <c r="H4826" s="166"/>
    </row>
    <row r="4827" spans="1:8" x14ac:dyDescent="0.3">
      <c r="A4827" s="179">
        <v>38111</v>
      </c>
      <c r="B4827" s="180" t="s">
        <v>51349</v>
      </c>
      <c r="C4827" s="479" t="s">
        <v>116</v>
      </c>
      <c r="D4827" s="182">
        <v>25.06</v>
      </c>
      <c r="E4827" s="183"/>
      <c r="F4827" s="183"/>
      <c r="G4827" s="166"/>
      <c r="H4827" s="166"/>
    </row>
    <row r="4828" spans="1:8" x14ac:dyDescent="0.3">
      <c r="A4828" s="179">
        <v>38090</v>
      </c>
      <c r="B4828" s="180" t="s">
        <v>51350</v>
      </c>
      <c r="C4828" s="479" t="s">
        <v>116</v>
      </c>
      <c r="D4828" s="182">
        <v>40.36</v>
      </c>
      <c r="E4828" s="183"/>
      <c r="F4828" s="183"/>
      <c r="G4828" s="166"/>
      <c r="H4828" s="166"/>
    </row>
    <row r="4829" spans="1:8" x14ac:dyDescent="0.3">
      <c r="A4829" s="179">
        <v>13726</v>
      </c>
      <c r="B4829" s="180" t="s">
        <v>51351</v>
      </c>
      <c r="C4829" s="479" t="s">
        <v>116</v>
      </c>
      <c r="D4829" s="182">
        <v>70306.12</v>
      </c>
      <c r="E4829" s="183"/>
      <c r="F4829" s="183"/>
      <c r="G4829" s="166"/>
      <c r="H4829" s="166"/>
    </row>
    <row r="4830" spans="1:8" x14ac:dyDescent="0.3">
      <c r="A4830" s="179">
        <v>38400</v>
      </c>
      <c r="B4830" s="180" t="s">
        <v>51352</v>
      </c>
      <c r="C4830" s="479" t="s">
        <v>116</v>
      </c>
      <c r="D4830" s="182">
        <v>18.38</v>
      </c>
      <c r="E4830" s="183"/>
      <c r="F4830" s="183"/>
      <c r="G4830" s="166"/>
      <c r="H4830" s="166"/>
    </row>
    <row r="4831" spans="1:8" x14ac:dyDescent="0.3">
      <c r="A4831" s="179">
        <v>12627</v>
      </c>
      <c r="B4831" s="180" t="s">
        <v>51353</v>
      </c>
      <c r="C4831" s="479" t="s">
        <v>116</v>
      </c>
      <c r="D4831" s="182">
        <v>1.1299999999999999</v>
      </c>
      <c r="E4831" s="183"/>
      <c r="F4831" s="183"/>
      <c r="G4831" s="166"/>
      <c r="H4831" s="166"/>
    </row>
    <row r="4832" spans="1:8" x14ac:dyDescent="0.3">
      <c r="A4832" s="179">
        <v>39996</v>
      </c>
      <c r="B4832" s="180" t="s">
        <v>51354</v>
      </c>
      <c r="C4832" s="479" t="s">
        <v>118</v>
      </c>
      <c r="D4832" s="182">
        <v>3.92</v>
      </c>
      <c r="E4832" s="183"/>
      <c r="F4832" s="183"/>
      <c r="G4832" s="166"/>
      <c r="H4832" s="166"/>
    </row>
    <row r="4833" spans="1:8" x14ac:dyDescent="0.3">
      <c r="A4833" s="179">
        <v>10478</v>
      </c>
      <c r="B4833" s="180" t="s">
        <v>51355</v>
      </c>
      <c r="C4833" s="479" t="s">
        <v>120</v>
      </c>
      <c r="D4833" s="182">
        <v>38.08</v>
      </c>
      <c r="E4833" s="183"/>
      <c r="F4833" s="183"/>
      <c r="G4833" s="166"/>
      <c r="H4833" s="166"/>
    </row>
    <row r="4834" spans="1:8" x14ac:dyDescent="0.3">
      <c r="A4834" s="179">
        <v>10481</v>
      </c>
      <c r="B4834" s="180" t="s">
        <v>51356</v>
      </c>
      <c r="C4834" s="479" t="s">
        <v>120</v>
      </c>
      <c r="D4834" s="182">
        <v>33.86</v>
      </c>
      <c r="E4834" s="183"/>
      <c r="F4834" s="183"/>
      <c r="G4834" s="166"/>
      <c r="H4834" s="166"/>
    </row>
    <row r="4835" spans="1:8" x14ac:dyDescent="0.3">
      <c r="A4835" s="179">
        <v>10475</v>
      </c>
      <c r="B4835" s="180" t="s">
        <v>51357</v>
      </c>
      <c r="C4835" s="479" t="s">
        <v>120</v>
      </c>
      <c r="D4835" s="182">
        <v>32.770000000000003</v>
      </c>
      <c r="E4835" s="183"/>
      <c r="F4835" s="183"/>
      <c r="G4835" s="166"/>
      <c r="H4835" s="166"/>
    </row>
    <row r="4836" spans="1:8" x14ac:dyDescent="0.3">
      <c r="A4836" s="179">
        <v>4030</v>
      </c>
      <c r="B4836" s="180" t="s">
        <v>51358</v>
      </c>
      <c r="C4836" s="479" t="s">
        <v>117</v>
      </c>
      <c r="D4836" s="182">
        <v>8.51</v>
      </c>
      <c r="E4836" s="183"/>
      <c r="F4836" s="183"/>
      <c r="G4836" s="166"/>
      <c r="H4836" s="166"/>
    </row>
    <row r="4837" spans="1:8" x14ac:dyDescent="0.3">
      <c r="A4837" s="179">
        <v>4031</v>
      </c>
      <c r="B4837" s="180" t="s">
        <v>51359</v>
      </c>
      <c r="C4837" s="479" t="s">
        <v>117</v>
      </c>
      <c r="D4837" s="182">
        <v>40.020000000000003</v>
      </c>
      <c r="E4837" s="183"/>
      <c r="F4837" s="183"/>
      <c r="G4837" s="166"/>
      <c r="H4837" s="166"/>
    </row>
    <row r="4838" spans="1:8" x14ac:dyDescent="0.3">
      <c r="A4838" s="179">
        <v>39399</v>
      </c>
      <c r="B4838" s="180" t="s">
        <v>51360</v>
      </c>
      <c r="C4838" s="479" t="s">
        <v>116</v>
      </c>
      <c r="D4838" s="182">
        <v>1360.93</v>
      </c>
      <c r="E4838" s="183"/>
      <c r="F4838" s="183"/>
      <c r="G4838" s="166"/>
      <c r="H4838" s="166"/>
    </row>
    <row r="4839" spans="1:8" x14ac:dyDescent="0.3">
      <c r="A4839" s="179">
        <v>39400</v>
      </c>
      <c r="B4839" s="180" t="s">
        <v>51361</v>
      </c>
      <c r="C4839" s="479" t="s">
        <v>116</v>
      </c>
      <c r="D4839" s="182">
        <v>1479.28</v>
      </c>
      <c r="E4839" s="183"/>
      <c r="F4839" s="183"/>
      <c r="G4839" s="166"/>
      <c r="H4839" s="166"/>
    </row>
    <row r="4840" spans="1:8" x14ac:dyDescent="0.3">
      <c r="A4840" s="179">
        <v>39401</v>
      </c>
      <c r="B4840" s="180" t="s">
        <v>51362</v>
      </c>
      <c r="C4840" s="479" t="s">
        <v>116</v>
      </c>
      <c r="D4840" s="182">
        <v>1659.39</v>
      </c>
      <c r="E4840" s="183"/>
      <c r="F4840" s="183"/>
      <c r="G4840" s="166"/>
      <c r="H4840" s="166"/>
    </row>
    <row r="4841" spans="1:8" x14ac:dyDescent="0.3">
      <c r="A4841" s="179">
        <v>11652</v>
      </c>
      <c r="B4841" s="180" t="s">
        <v>51363</v>
      </c>
      <c r="C4841" s="479" t="s">
        <v>116</v>
      </c>
      <c r="D4841" s="182">
        <v>3570</v>
      </c>
      <c r="E4841" s="183"/>
      <c r="F4841" s="183"/>
      <c r="G4841" s="166"/>
      <c r="H4841" s="166"/>
    </row>
    <row r="4842" spans="1:8" x14ac:dyDescent="0.3">
      <c r="A4842" s="179">
        <v>13896</v>
      </c>
      <c r="B4842" s="180" t="s">
        <v>51364</v>
      </c>
      <c r="C4842" s="479" t="s">
        <v>116</v>
      </c>
      <c r="D4842" s="182">
        <v>3202.6</v>
      </c>
      <c r="E4842" s="183"/>
      <c r="F4842" s="183"/>
      <c r="G4842" s="166"/>
      <c r="H4842" s="166"/>
    </row>
    <row r="4843" spans="1:8" x14ac:dyDescent="0.3">
      <c r="A4843" s="179">
        <v>13475</v>
      </c>
      <c r="B4843" s="180" t="s">
        <v>51365</v>
      </c>
      <c r="C4843" s="479" t="s">
        <v>116</v>
      </c>
      <c r="D4843" s="182">
        <v>3901.15</v>
      </c>
      <c r="E4843" s="183"/>
      <c r="F4843" s="183"/>
      <c r="G4843" s="166"/>
      <c r="H4843" s="166"/>
    </row>
    <row r="4844" spans="1:8" x14ac:dyDescent="0.3">
      <c r="A4844" s="179">
        <v>44491</v>
      </c>
      <c r="B4844" s="180" t="s">
        <v>51366</v>
      </c>
      <c r="C4844" s="479" t="s">
        <v>116</v>
      </c>
      <c r="D4844" s="182">
        <v>3750234.4</v>
      </c>
      <c r="E4844" s="183"/>
      <c r="F4844" s="183"/>
      <c r="G4844" s="166"/>
      <c r="H4844" s="166"/>
    </row>
    <row r="4845" spans="1:8" x14ac:dyDescent="0.3">
      <c r="A4845" s="179">
        <v>44470</v>
      </c>
      <c r="B4845" s="180" t="s">
        <v>51367</v>
      </c>
      <c r="C4845" s="479" t="s">
        <v>116</v>
      </c>
      <c r="D4845" s="182">
        <v>1578805.15</v>
      </c>
      <c r="E4845" s="183"/>
      <c r="F4845" s="183"/>
      <c r="G4845" s="166"/>
      <c r="H4845" s="166"/>
    </row>
    <row r="4846" spans="1:8" x14ac:dyDescent="0.3">
      <c r="A4846" s="179">
        <v>13476</v>
      </c>
      <c r="B4846" s="180" t="s">
        <v>51368</v>
      </c>
      <c r="C4846" s="479" t="s">
        <v>116</v>
      </c>
      <c r="D4846" s="182">
        <v>1590245.88</v>
      </c>
      <c r="E4846" s="183"/>
      <c r="F4846" s="183"/>
      <c r="G4846" s="166"/>
      <c r="H4846" s="166"/>
    </row>
    <row r="4847" spans="1:8" x14ac:dyDescent="0.3">
      <c r="A4847" s="179">
        <v>10488</v>
      </c>
      <c r="B4847" s="180" t="s">
        <v>51369</v>
      </c>
      <c r="C4847" s="479" t="s">
        <v>116</v>
      </c>
      <c r="D4847" s="182">
        <v>1926600</v>
      </c>
      <c r="E4847" s="183"/>
      <c r="F4847" s="183"/>
      <c r="G4847" s="166"/>
      <c r="H4847" s="166"/>
    </row>
    <row r="4848" spans="1:8" x14ac:dyDescent="0.3">
      <c r="A4848" s="179">
        <v>13606</v>
      </c>
      <c r="B4848" s="180" t="s">
        <v>51370</v>
      </c>
      <c r="C4848" s="479" t="s">
        <v>116</v>
      </c>
      <c r="D4848" s="182">
        <v>1706940.04</v>
      </c>
      <c r="E4848" s="183"/>
      <c r="F4848" s="183"/>
      <c r="G4848" s="166"/>
      <c r="H4848" s="166"/>
    </row>
    <row r="4849" spans="1:8" x14ac:dyDescent="0.3">
      <c r="A4849" s="179">
        <v>10489</v>
      </c>
      <c r="B4849" s="180" t="s">
        <v>51371</v>
      </c>
      <c r="C4849" s="479" t="s">
        <v>122</v>
      </c>
      <c r="D4849" s="182">
        <v>13.85</v>
      </c>
      <c r="E4849" s="183"/>
      <c r="F4849" s="183"/>
      <c r="G4849" s="166"/>
      <c r="H4849" s="166"/>
    </row>
    <row r="4850" spans="1:8" x14ac:dyDescent="0.3">
      <c r="A4850" s="179">
        <v>41073</v>
      </c>
      <c r="B4850" s="180" t="s">
        <v>51372</v>
      </c>
      <c r="C4850" s="479" t="s">
        <v>123</v>
      </c>
      <c r="D4850" s="182">
        <v>2440.29</v>
      </c>
      <c r="E4850" s="183"/>
      <c r="F4850" s="183"/>
      <c r="G4850" s="166"/>
      <c r="H4850" s="166"/>
    </row>
    <row r="4851" spans="1:8" x14ac:dyDescent="0.3">
      <c r="A4851" s="179">
        <v>34391</v>
      </c>
      <c r="B4851" s="180" t="s">
        <v>51373</v>
      </c>
      <c r="C4851" s="479" t="s">
        <v>117</v>
      </c>
      <c r="D4851" s="182">
        <v>718.12</v>
      </c>
      <c r="E4851" s="183"/>
      <c r="F4851" s="183"/>
      <c r="G4851" s="166"/>
      <c r="H4851" s="166"/>
    </row>
    <row r="4852" spans="1:8" x14ac:dyDescent="0.3">
      <c r="A4852" s="179">
        <v>10496</v>
      </c>
      <c r="B4852" s="180" t="s">
        <v>51374</v>
      </c>
      <c r="C4852" s="479" t="s">
        <v>117</v>
      </c>
      <c r="D4852" s="182">
        <v>625</v>
      </c>
      <c r="E4852" s="183"/>
      <c r="F4852" s="183"/>
      <c r="G4852" s="166"/>
      <c r="H4852" s="166"/>
    </row>
    <row r="4853" spans="1:8" x14ac:dyDescent="0.3">
      <c r="A4853" s="179">
        <v>10497</v>
      </c>
      <c r="B4853" s="180" t="s">
        <v>51375</v>
      </c>
      <c r="C4853" s="479" t="s">
        <v>117</v>
      </c>
      <c r="D4853" s="182">
        <v>1624.99</v>
      </c>
      <c r="E4853" s="183"/>
      <c r="F4853" s="183"/>
      <c r="G4853" s="166"/>
      <c r="H4853" s="166"/>
    </row>
    <row r="4854" spans="1:8" x14ac:dyDescent="0.3">
      <c r="A4854" s="179">
        <v>10504</v>
      </c>
      <c r="B4854" s="180" t="s">
        <v>51376</v>
      </c>
      <c r="C4854" s="479" t="s">
        <v>117</v>
      </c>
      <c r="D4854" s="182">
        <v>1900</v>
      </c>
      <c r="E4854" s="183"/>
      <c r="F4854" s="183"/>
      <c r="G4854" s="166"/>
      <c r="H4854" s="166"/>
    </row>
    <row r="4855" spans="1:8" x14ac:dyDescent="0.3">
      <c r="A4855" s="179">
        <v>34390</v>
      </c>
      <c r="B4855" s="180" t="s">
        <v>51377</v>
      </c>
      <c r="C4855" s="479" t="s">
        <v>117</v>
      </c>
      <c r="D4855" s="182">
        <v>559.99</v>
      </c>
      <c r="E4855" s="183"/>
      <c r="F4855" s="183"/>
      <c r="G4855" s="166"/>
      <c r="H4855" s="166"/>
    </row>
    <row r="4856" spans="1:8" x14ac:dyDescent="0.3">
      <c r="A4856" s="179">
        <v>34389</v>
      </c>
      <c r="B4856" s="180" t="s">
        <v>51378</v>
      </c>
      <c r="C4856" s="479" t="s">
        <v>117</v>
      </c>
      <c r="D4856" s="182">
        <v>175</v>
      </c>
      <c r="E4856" s="183"/>
      <c r="F4856" s="183"/>
      <c r="G4856" s="166"/>
      <c r="H4856" s="166"/>
    </row>
    <row r="4857" spans="1:8" x14ac:dyDescent="0.3">
      <c r="A4857" s="179">
        <v>34388</v>
      </c>
      <c r="B4857" s="180" t="s">
        <v>51379</v>
      </c>
      <c r="C4857" s="479" t="s">
        <v>117</v>
      </c>
      <c r="D4857" s="182">
        <v>248.72</v>
      </c>
      <c r="E4857" s="183"/>
      <c r="F4857" s="183"/>
      <c r="G4857" s="166"/>
      <c r="H4857" s="166"/>
    </row>
    <row r="4858" spans="1:8" x14ac:dyDescent="0.3">
      <c r="A4858" s="179">
        <v>34387</v>
      </c>
      <c r="B4858" s="180" t="s">
        <v>51380</v>
      </c>
      <c r="C4858" s="479" t="s">
        <v>117</v>
      </c>
      <c r="D4858" s="182">
        <v>403.75</v>
      </c>
      <c r="E4858" s="183"/>
      <c r="F4858" s="183"/>
      <c r="G4858" s="166"/>
      <c r="H4858" s="166"/>
    </row>
    <row r="4859" spans="1:8" x14ac:dyDescent="0.3">
      <c r="A4859" s="179">
        <v>11188</v>
      </c>
      <c r="B4859" s="180" t="s">
        <v>51381</v>
      </c>
      <c r="C4859" s="479" t="s">
        <v>117</v>
      </c>
      <c r="D4859" s="182">
        <v>199.99</v>
      </c>
      <c r="E4859" s="183"/>
      <c r="F4859" s="183"/>
      <c r="G4859" s="166"/>
      <c r="H4859" s="166"/>
    </row>
    <row r="4860" spans="1:8" x14ac:dyDescent="0.3">
      <c r="A4860" s="179">
        <v>11189</v>
      </c>
      <c r="B4860" s="180" t="s">
        <v>51382</v>
      </c>
      <c r="C4860" s="479" t="s">
        <v>117</v>
      </c>
      <c r="D4860" s="182">
        <v>300</v>
      </c>
      <c r="E4860" s="183"/>
      <c r="F4860" s="183"/>
      <c r="G4860" s="166"/>
      <c r="H4860" s="166"/>
    </row>
    <row r="4861" spans="1:8" x14ac:dyDescent="0.3">
      <c r="A4861" s="179">
        <v>21107</v>
      </c>
      <c r="B4861" s="180" t="s">
        <v>51383</v>
      </c>
      <c r="C4861" s="479" t="s">
        <v>117</v>
      </c>
      <c r="D4861" s="182">
        <v>215.89</v>
      </c>
      <c r="E4861" s="183"/>
      <c r="F4861" s="183"/>
      <c r="G4861" s="166"/>
      <c r="H4861" s="166"/>
    </row>
    <row r="4862" spans="1:8" x14ac:dyDescent="0.3">
      <c r="A4862" s="179">
        <v>34386</v>
      </c>
      <c r="B4862" s="180" t="s">
        <v>51384</v>
      </c>
      <c r="C4862" s="479" t="s">
        <v>117</v>
      </c>
      <c r="D4862" s="182">
        <v>375</v>
      </c>
      <c r="E4862" s="183"/>
      <c r="F4862" s="183"/>
      <c r="G4862" s="166"/>
      <c r="H4862" s="166"/>
    </row>
    <row r="4863" spans="1:8" x14ac:dyDescent="0.3">
      <c r="A4863" s="179">
        <v>10490</v>
      </c>
      <c r="B4863" s="180" t="s">
        <v>51385</v>
      </c>
      <c r="C4863" s="479" t="s">
        <v>117</v>
      </c>
      <c r="D4863" s="182">
        <v>131.25</v>
      </c>
      <c r="E4863" s="183"/>
      <c r="F4863" s="183"/>
      <c r="G4863" s="166"/>
      <c r="H4863" s="166"/>
    </row>
    <row r="4864" spans="1:8" x14ac:dyDescent="0.3">
      <c r="A4864" s="179">
        <v>10492</v>
      </c>
      <c r="B4864" s="180" t="s">
        <v>51386</v>
      </c>
      <c r="C4864" s="479" t="s">
        <v>117</v>
      </c>
      <c r="D4864" s="182">
        <v>150</v>
      </c>
      <c r="E4864" s="183"/>
      <c r="F4864" s="183"/>
      <c r="G4864" s="166"/>
      <c r="H4864" s="166"/>
    </row>
    <row r="4865" spans="1:8" x14ac:dyDescent="0.3">
      <c r="A4865" s="179">
        <v>10493</v>
      </c>
      <c r="B4865" s="180" t="s">
        <v>51387</v>
      </c>
      <c r="C4865" s="479" t="s">
        <v>117</v>
      </c>
      <c r="D4865" s="182">
        <v>175</v>
      </c>
      <c r="E4865" s="183"/>
      <c r="F4865" s="183"/>
      <c r="G4865" s="166"/>
      <c r="H4865" s="166"/>
    </row>
    <row r="4866" spans="1:8" x14ac:dyDescent="0.3">
      <c r="A4866" s="179">
        <v>10491</v>
      </c>
      <c r="B4866" s="180" t="s">
        <v>51388</v>
      </c>
      <c r="C4866" s="479" t="s">
        <v>117</v>
      </c>
      <c r="D4866" s="182">
        <v>212.5</v>
      </c>
      <c r="E4866" s="183"/>
      <c r="F4866" s="183"/>
      <c r="G4866" s="166"/>
      <c r="H4866" s="166"/>
    </row>
    <row r="4867" spans="1:8" x14ac:dyDescent="0.3">
      <c r="A4867" s="179">
        <v>34385</v>
      </c>
      <c r="B4867" s="180" t="s">
        <v>51389</v>
      </c>
      <c r="C4867" s="479" t="s">
        <v>117</v>
      </c>
      <c r="D4867" s="182">
        <v>310</v>
      </c>
      <c r="E4867" s="183"/>
      <c r="F4867" s="183"/>
      <c r="G4867" s="166"/>
      <c r="H4867" s="166"/>
    </row>
    <row r="4868" spans="1:8" x14ac:dyDescent="0.3">
      <c r="A4868" s="179">
        <v>10499</v>
      </c>
      <c r="B4868" s="180" t="s">
        <v>51390</v>
      </c>
      <c r="C4868" s="479" t="s">
        <v>117</v>
      </c>
      <c r="D4868" s="182">
        <v>124.99</v>
      </c>
      <c r="E4868" s="183"/>
      <c r="F4868" s="183"/>
      <c r="G4868" s="166"/>
      <c r="H4868" s="166"/>
    </row>
    <row r="4869" spans="1:8" x14ac:dyDescent="0.3">
      <c r="A4869" s="179">
        <v>34384</v>
      </c>
      <c r="B4869" s="180" t="s">
        <v>51391</v>
      </c>
      <c r="C4869" s="479" t="s">
        <v>117</v>
      </c>
      <c r="D4869" s="182">
        <v>375</v>
      </c>
      <c r="E4869" s="183"/>
      <c r="F4869" s="183"/>
      <c r="G4869" s="166"/>
      <c r="H4869" s="166"/>
    </row>
    <row r="4870" spans="1:8" x14ac:dyDescent="0.3">
      <c r="A4870" s="179">
        <v>11185</v>
      </c>
      <c r="B4870" s="180" t="s">
        <v>51392</v>
      </c>
      <c r="C4870" s="479" t="s">
        <v>117</v>
      </c>
      <c r="D4870" s="182">
        <v>387.49</v>
      </c>
      <c r="E4870" s="183"/>
      <c r="F4870" s="183"/>
      <c r="G4870" s="166"/>
      <c r="H4870" s="166"/>
    </row>
    <row r="4871" spans="1:8" x14ac:dyDescent="0.3">
      <c r="A4871" s="179">
        <v>10507</v>
      </c>
      <c r="B4871" s="180" t="s">
        <v>51393</v>
      </c>
      <c r="C4871" s="479" t="s">
        <v>117</v>
      </c>
      <c r="D4871" s="182">
        <v>508.5</v>
      </c>
      <c r="E4871" s="183"/>
      <c r="F4871" s="183"/>
      <c r="G4871" s="166"/>
      <c r="H4871" s="166"/>
    </row>
    <row r="4872" spans="1:8" x14ac:dyDescent="0.3">
      <c r="A4872" s="179">
        <v>10505</v>
      </c>
      <c r="B4872" s="180" t="s">
        <v>51394</v>
      </c>
      <c r="C4872" s="479" t="s">
        <v>117</v>
      </c>
      <c r="D4872" s="182">
        <v>300.05</v>
      </c>
      <c r="E4872" s="183"/>
      <c r="F4872" s="183"/>
      <c r="G4872" s="166"/>
      <c r="H4872" s="166"/>
    </row>
    <row r="4873" spans="1:8" x14ac:dyDescent="0.3">
      <c r="A4873" s="179">
        <v>10506</v>
      </c>
      <c r="B4873" s="180" t="s">
        <v>51395</v>
      </c>
      <c r="C4873" s="479" t="s">
        <v>117</v>
      </c>
      <c r="D4873" s="182">
        <v>391.69</v>
      </c>
      <c r="E4873" s="183"/>
      <c r="F4873" s="183"/>
      <c r="G4873" s="166"/>
      <c r="H4873" s="166"/>
    </row>
    <row r="4874" spans="1:8" x14ac:dyDescent="0.3">
      <c r="A4874" s="179">
        <v>5031</v>
      </c>
      <c r="B4874" s="180" t="s">
        <v>51396</v>
      </c>
      <c r="C4874" s="479" t="s">
        <v>117</v>
      </c>
      <c r="D4874" s="182">
        <v>550</v>
      </c>
      <c r="E4874" s="183"/>
      <c r="F4874" s="183"/>
      <c r="G4874" s="166"/>
      <c r="H4874" s="166"/>
    </row>
    <row r="4875" spans="1:8" x14ac:dyDescent="0.3">
      <c r="A4875" s="179">
        <v>10502</v>
      </c>
      <c r="B4875" s="180" t="s">
        <v>51397</v>
      </c>
      <c r="C4875" s="479" t="s">
        <v>117</v>
      </c>
      <c r="D4875" s="182">
        <v>640.88</v>
      </c>
      <c r="E4875" s="183"/>
      <c r="F4875" s="183"/>
      <c r="G4875" s="166"/>
      <c r="H4875" s="166"/>
    </row>
    <row r="4876" spans="1:8" x14ac:dyDescent="0.3">
      <c r="A4876" s="179">
        <v>10501</v>
      </c>
      <c r="B4876" s="180" t="s">
        <v>51398</v>
      </c>
      <c r="C4876" s="479" t="s">
        <v>117</v>
      </c>
      <c r="D4876" s="182">
        <v>362.08</v>
      </c>
      <c r="E4876" s="183"/>
      <c r="F4876" s="183"/>
      <c r="G4876" s="166"/>
      <c r="H4876" s="166"/>
    </row>
    <row r="4877" spans="1:8" x14ac:dyDescent="0.3">
      <c r="A4877" s="179">
        <v>10503</v>
      </c>
      <c r="B4877" s="180" t="s">
        <v>51399</v>
      </c>
      <c r="C4877" s="479" t="s">
        <v>117</v>
      </c>
      <c r="D4877" s="182">
        <v>489.17</v>
      </c>
      <c r="E4877" s="183"/>
      <c r="F4877" s="183"/>
      <c r="G4877" s="166"/>
      <c r="H4877" s="166"/>
    </row>
    <row r="4878" spans="1:8" x14ac:dyDescent="0.3">
      <c r="A4878" s="179">
        <v>4500</v>
      </c>
      <c r="B4878" s="180" t="s">
        <v>51400</v>
      </c>
      <c r="C4878" s="479" t="s">
        <v>118</v>
      </c>
      <c r="D4878" s="182">
        <v>22.87</v>
      </c>
      <c r="E4878" s="183"/>
      <c r="F4878" s="183"/>
      <c r="G4878" s="166"/>
      <c r="H4878" s="166"/>
    </row>
    <row r="4879" spans="1:8" x14ac:dyDescent="0.3">
      <c r="A4879" s="179">
        <v>4448</v>
      </c>
      <c r="B4879" s="180" t="s">
        <v>51401</v>
      </c>
      <c r="C4879" s="479" t="s">
        <v>118</v>
      </c>
      <c r="D4879" s="182">
        <v>31.41</v>
      </c>
      <c r="E4879" s="183"/>
      <c r="F4879" s="183"/>
      <c r="G4879" s="166"/>
      <c r="H4879" s="166"/>
    </row>
    <row r="4880" spans="1:8" x14ac:dyDescent="0.3">
      <c r="A4880" s="179">
        <v>20213</v>
      </c>
      <c r="B4880" s="180" t="s">
        <v>51402</v>
      </c>
      <c r="C4880" s="479" t="s">
        <v>118</v>
      </c>
      <c r="D4880" s="182">
        <v>24.44</v>
      </c>
      <c r="E4880" s="183"/>
      <c r="F4880" s="183"/>
      <c r="G4880" s="166"/>
      <c r="H4880" s="166"/>
    </row>
    <row r="4881" spans="1:8" x14ac:dyDescent="0.3">
      <c r="A4881" s="179">
        <v>20211</v>
      </c>
      <c r="B4881" s="180" t="s">
        <v>51403</v>
      </c>
      <c r="C4881" s="479" t="s">
        <v>118</v>
      </c>
      <c r="D4881" s="182">
        <v>32.369999999999997</v>
      </c>
      <c r="E4881" s="183"/>
      <c r="F4881" s="183"/>
      <c r="G4881" s="166"/>
      <c r="H4881" s="166"/>
    </row>
    <row r="4882" spans="1:8" x14ac:dyDescent="0.3">
      <c r="A4882" s="179">
        <v>40270</v>
      </c>
      <c r="B4882" s="180" t="s">
        <v>51404</v>
      </c>
      <c r="C4882" s="479" t="s">
        <v>118</v>
      </c>
      <c r="D4882" s="182">
        <v>126.05</v>
      </c>
      <c r="E4882" s="183"/>
      <c r="F4882" s="183"/>
      <c r="G4882" s="166"/>
      <c r="H4882" s="166"/>
    </row>
    <row r="4883" spans="1:8" x14ac:dyDescent="0.3">
      <c r="A4883" s="179">
        <v>4425</v>
      </c>
      <c r="B4883" s="180" t="s">
        <v>51405</v>
      </c>
      <c r="C4883" s="479" t="s">
        <v>118</v>
      </c>
      <c r="D4883" s="182">
        <v>26.75</v>
      </c>
      <c r="E4883" s="183"/>
      <c r="F4883" s="183"/>
      <c r="G4883" s="166"/>
      <c r="H4883" s="166"/>
    </row>
    <row r="4884" spans="1:8" x14ac:dyDescent="0.3">
      <c r="A4884" s="179">
        <v>4472</v>
      </c>
      <c r="B4884" s="180" t="s">
        <v>51406</v>
      </c>
      <c r="C4884" s="479" t="s">
        <v>118</v>
      </c>
      <c r="D4884" s="182">
        <v>33.42</v>
      </c>
      <c r="E4884" s="183"/>
      <c r="F4884" s="183"/>
      <c r="G4884" s="166"/>
      <c r="H4884" s="166"/>
    </row>
    <row r="4885" spans="1:8" x14ac:dyDescent="0.3">
      <c r="A4885" s="179">
        <v>35272</v>
      </c>
      <c r="B4885" s="180" t="s">
        <v>51407</v>
      </c>
      <c r="C4885" s="479" t="s">
        <v>118</v>
      </c>
      <c r="D4885" s="182">
        <v>48.31</v>
      </c>
      <c r="E4885" s="183"/>
      <c r="F4885" s="183"/>
      <c r="G4885" s="166"/>
      <c r="H4885" s="166"/>
    </row>
    <row r="4886" spans="1:8" x14ac:dyDescent="0.3">
      <c r="A4886" s="179">
        <v>4481</v>
      </c>
      <c r="B4886" s="180" t="s">
        <v>51408</v>
      </c>
      <c r="C4886" s="479" t="s">
        <v>118</v>
      </c>
      <c r="D4886" s="182">
        <v>51.72</v>
      </c>
      <c r="E4886" s="183"/>
      <c r="F4886" s="183"/>
      <c r="G4886" s="166"/>
      <c r="H4886" s="166"/>
    </row>
    <row r="4887" spans="1:8" x14ac:dyDescent="0.3">
      <c r="A4887" s="179">
        <v>34345</v>
      </c>
      <c r="B4887" s="180" t="s">
        <v>51409</v>
      </c>
      <c r="C4887" s="479" t="s">
        <v>122</v>
      </c>
      <c r="D4887" s="182">
        <v>13.64</v>
      </c>
      <c r="E4887" s="183"/>
      <c r="F4887" s="183"/>
      <c r="G4887" s="166"/>
      <c r="H4887" s="166"/>
    </row>
    <row r="4888" spans="1:8" x14ac:dyDescent="0.3">
      <c r="A4888" s="179">
        <v>41096</v>
      </c>
      <c r="B4888" s="180" t="s">
        <v>51410</v>
      </c>
      <c r="C4888" s="479" t="s">
        <v>123</v>
      </c>
      <c r="D4888" s="182">
        <v>2402.63</v>
      </c>
      <c r="E4888" s="183"/>
      <c r="F4888" s="183"/>
      <c r="G4888" s="166"/>
      <c r="H4888" s="166"/>
    </row>
    <row r="4889" spans="1:8" x14ac:dyDescent="0.3">
      <c r="A4889" s="179"/>
      <c r="B4889" s="180"/>
      <c r="C4889" s="181"/>
      <c r="D4889" s="182"/>
      <c r="E4889" s="183"/>
      <c r="F4889" s="183"/>
      <c r="G4889" s="166"/>
      <c r="H4889" s="166"/>
    </row>
    <row r="4890" spans="1:8" x14ac:dyDescent="0.3">
      <c r="A4890" s="179"/>
      <c r="B4890" s="180"/>
      <c r="C4890" s="181"/>
      <c r="D4890" s="182"/>
      <c r="E4890" s="183"/>
      <c r="F4890" s="183"/>
      <c r="G4890" s="166"/>
      <c r="H4890" s="166"/>
    </row>
    <row r="4891" spans="1:8" x14ac:dyDescent="0.3">
      <c r="A4891" s="179"/>
      <c r="B4891" s="180"/>
      <c r="C4891" s="181"/>
      <c r="D4891" s="182"/>
      <c r="E4891" s="183"/>
      <c r="F4891" s="183"/>
      <c r="G4891" s="166"/>
      <c r="H4891" s="166"/>
    </row>
    <row r="4892" spans="1:8" x14ac:dyDescent="0.3">
      <c r="A4892" s="179"/>
      <c r="B4892" s="180"/>
      <c r="C4892" s="181"/>
      <c r="D4892" s="182"/>
      <c r="E4892" s="183"/>
      <c r="F4892" s="183"/>
      <c r="G4892" s="166"/>
      <c r="H4892" s="166"/>
    </row>
    <row r="4893" spans="1:8" x14ac:dyDescent="0.3">
      <c r="A4893" s="179"/>
      <c r="B4893" s="180"/>
      <c r="C4893" s="181"/>
      <c r="D4893" s="182"/>
      <c r="E4893" s="183"/>
      <c r="F4893" s="183"/>
      <c r="G4893" s="166"/>
      <c r="H4893" s="166"/>
    </row>
    <row r="4894" spans="1:8" x14ac:dyDescent="0.3">
      <c r="A4894" s="179"/>
      <c r="B4894" s="180"/>
      <c r="C4894" s="181"/>
      <c r="D4894" s="182"/>
      <c r="E4894" s="183"/>
      <c r="F4894" s="183"/>
      <c r="G4894" s="166"/>
      <c r="H4894" s="166"/>
    </row>
    <row r="4895" spans="1:8" x14ac:dyDescent="0.3">
      <c r="A4895" s="179"/>
      <c r="B4895" s="180"/>
      <c r="C4895" s="181"/>
      <c r="D4895" s="182"/>
      <c r="E4895" s="183"/>
      <c r="F4895" s="183"/>
      <c r="G4895" s="166"/>
      <c r="H4895" s="166"/>
    </row>
    <row r="4896" spans="1:8" x14ac:dyDescent="0.3">
      <c r="A4896" s="179"/>
      <c r="B4896" s="180"/>
      <c r="C4896" s="181"/>
      <c r="D4896" s="182"/>
      <c r="E4896" s="183"/>
      <c r="F4896" s="183"/>
      <c r="G4896" s="166"/>
      <c r="H4896" s="166"/>
    </row>
    <row r="4897" spans="1:8" x14ac:dyDescent="0.3">
      <c r="A4897" s="179"/>
      <c r="B4897" s="180"/>
      <c r="C4897" s="181"/>
      <c r="D4897" s="182"/>
      <c r="E4897" s="183"/>
      <c r="F4897" s="183"/>
      <c r="G4897" s="166"/>
      <c r="H4897" s="166"/>
    </row>
    <row r="4898" spans="1:8" x14ac:dyDescent="0.3">
      <c r="A4898" s="179"/>
      <c r="B4898" s="180"/>
      <c r="C4898" s="181"/>
      <c r="D4898" s="182"/>
      <c r="E4898" s="183"/>
      <c r="F4898" s="183"/>
      <c r="G4898" s="166"/>
      <c r="H4898" s="166"/>
    </row>
    <row r="4899" spans="1:8" x14ac:dyDescent="0.3">
      <c r="A4899" s="179"/>
      <c r="B4899" s="180"/>
      <c r="C4899" s="181"/>
      <c r="D4899" s="182"/>
      <c r="E4899" s="183"/>
      <c r="F4899" s="183"/>
      <c r="G4899" s="166"/>
      <c r="H4899" s="166"/>
    </row>
    <row r="4900" spans="1:8" x14ac:dyDescent="0.3">
      <c r="A4900" s="179"/>
      <c r="B4900" s="180"/>
      <c r="C4900" s="181"/>
      <c r="D4900" s="182"/>
      <c r="E4900" s="183"/>
      <c r="F4900" s="183"/>
      <c r="G4900" s="166"/>
      <c r="H4900" s="166"/>
    </row>
    <row r="4901" spans="1:8" x14ac:dyDescent="0.3">
      <c r="A4901" s="179"/>
      <c r="B4901" s="180"/>
      <c r="C4901" s="181"/>
      <c r="D4901" s="182"/>
      <c r="E4901" s="183"/>
      <c r="F4901" s="183"/>
      <c r="G4901" s="166"/>
      <c r="H4901" s="166"/>
    </row>
    <row r="4902" spans="1:8" x14ac:dyDescent="0.3">
      <c r="A4902" s="179"/>
      <c r="B4902" s="180"/>
      <c r="C4902" s="181"/>
      <c r="D4902" s="182"/>
      <c r="E4902" s="183"/>
      <c r="F4902" s="183"/>
      <c r="G4902" s="166"/>
      <c r="H4902" s="166"/>
    </row>
    <row r="4903" spans="1:8" x14ac:dyDescent="0.3">
      <c r="A4903" s="179"/>
      <c r="B4903" s="180"/>
      <c r="C4903" s="181"/>
      <c r="D4903" s="182"/>
      <c r="E4903" s="183"/>
      <c r="F4903" s="183"/>
      <c r="G4903" s="166"/>
      <c r="H4903" s="166"/>
    </row>
    <row r="4904" spans="1:8" x14ac:dyDescent="0.3">
      <c r="A4904" s="179"/>
      <c r="B4904" s="180"/>
      <c r="C4904" s="181"/>
      <c r="D4904" s="182"/>
      <c r="E4904" s="183"/>
      <c r="F4904" s="183"/>
      <c r="G4904" s="166"/>
      <c r="H4904" s="166"/>
    </row>
    <row r="4905" spans="1:8" s="164" customFormat="1" ht="13.8" x14ac:dyDescent="0.3">
      <c r="A4905" s="573"/>
      <c r="B4905" s="184"/>
      <c r="C4905" s="185"/>
      <c r="D4905" s="186"/>
    </row>
    <row r="4906" spans="1:8" s="164" customFormat="1" ht="13.8" x14ac:dyDescent="0.3">
      <c r="A4906" s="573"/>
      <c r="B4906" s="184"/>
      <c r="C4906" s="185"/>
      <c r="D4906" s="186"/>
    </row>
    <row r="4907" spans="1:8" s="164" customFormat="1" ht="13.8" x14ac:dyDescent="0.3">
      <c r="A4907" s="179"/>
      <c r="B4907" s="180"/>
      <c r="C4907" s="479"/>
      <c r="D4907" s="182"/>
    </row>
    <row r="4908" spans="1:8" s="164" customFormat="1" ht="13.8" x14ac:dyDescent="0.3">
      <c r="A4908" s="179"/>
      <c r="B4908" s="180"/>
      <c r="C4908" s="479"/>
      <c r="D4908" s="182"/>
    </row>
    <row r="4909" spans="1:8" s="164" customFormat="1" ht="13.8" x14ac:dyDescent="0.3">
      <c r="A4909" s="179"/>
      <c r="B4909" s="180"/>
      <c r="C4909" s="479"/>
      <c r="D4909" s="182"/>
    </row>
    <row r="4910" spans="1:8" s="164" customFormat="1" ht="13.8" x14ac:dyDescent="0.3">
      <c r="A4910" s="179"/>
      <c r="B4910" s="180"/>
      <c r="C4910" s="479"/>
      <c r="D4910" s="182"/>
    </row>
    <row r="4911" spans="1:8" s="164" customFormat="1" ht="13.8" x14ac:dyDescent="0.3">
      <c r="A4911" s="179"/>
      <c r="B4911" s="180"/>
      <c r="C4911" s="479"/>
      <c r="D4911" s="182"/>
    </row>
    <row r="4912" spans="1:8" x14ac:dyDescent="0.3">
      <c r="A4912" s="179"/>
      <c r="B4912" s="180"/>
      <c r="C4912" s="479"/>
      <c r="D4912" s="182"/>
    </row>
    <row r="4913" spans="1:4" x14ac:dyDescent="0.3">
      <c r="A4913" s="179"/>
      <c r="B4913" s="180"/>
      <c r="C4913" s="479"/>
      <c r="D4913" s="182"/>
    </row>
    <row r="4914" spans="1:4" x14ac:dyDescent="0.3">
      <c r="A4914" s="179"/>
      <c r="B4914" s="180"/>
      <c r="C4914" s="181"/>
      <c r="D4914" s="182"/>
    </row>
    <row r="4915" spans="1:4" x14ac:dyDescent="0.3">
      <c r="A4915" s="179"/>
      <c r="B4915" s="180"/>
      <c r="C4915" s="181"/>
      <c r="D4915" s="182"/>
    </row>
    <row r="4916" spans="1:4" x14ac:dyDescent="0.3">
      <c r="A4916" s="179"/>
      <c r="B4916" s="180"/>
      <c r="C4916" s="181"/>
      <c r="D4916" s="182"/>
    </row>
    <row r="4917" spans="1:4" x14ac:dyDescent="0.3">
      <c r="A4917" s="179"/>
      <c r="B4917" s="180"/>
      <c r="C4917" s="181"/>
      <c r="D4917" s="182"/>
    </row>
  </sheetData>
  <autoFilter ref="A1:T4904" xr:uid="{00000000-0009-0000-0000-000005000000}"/>
  <conditionalFormatting sqref="C3:D4904">
    <cfRule type="cellIs" dxfId="6" priority="1" operator="equal">
      <formula>0</formula>
    </cfRule>
  </conditionalFormatting>
  <conditionalFormatting sqref="C4907:D4917">
    <cfRule type="cellIs" dxfId="5" priority="2"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8"/>
  <dimension ref="A1:AMJ11929"/>
  <sheetViews>
    <sheetView showOutlineSymbols="0" view="pageBreakPreview" zoomScale="70" zoomScaleNormal="100" zoomScaleSheetLayoutView="70" workbookViewId="0">
      <selection activeCell="B10" sqref="B10"/>
    </sheetView>
  </sheetViews>
  <sheetFormatPr defaultColWidth="9.109375" defaultRowHeight="14.4" x14ac:dyDescent="0.3"/>
  <cols>
    <col min="1" max="1" width="11.5546875" style="164" customWidth="1"/>
    <col min="2" max="2" width="100.88671875" style="165" customWidth="1"/>
    <col min="3" max="3" width="9.109375" style="165"/>
    <col min="4" max="4" width="13.5546875" style="165" customWidth="1"/>
    <col min="5" max="5" width="16.88671875" style="165" customWidth="1"/>
    <col min="6" max="6" width="13.5546875" style="165" customWidth="1"/>
    <col min="7" max="10" width="9.109375" style="165"/>
    <col min="11" max="11" width="9.109375" style="168"/>
    <col min="12" max="12" width="61.33203125" style="165" customWidth="1"/>
    <col min="13" max="13" width="9.109375" style="165"/>
    <col min="14" max="14" width="9.109375" style="166"/>
    <col min="15" max="15" width="11.33203125" style="166" customWidth="1"/>
    <col min="16" max="1024" width="9.109375" style="165"/>
  </cols>
  <sheetData>
    <row r="1" spans="1:25" s="172" customFormat="1" ht="15.6" x14ac:dyDescent="0.3">
      <c r="A1" s="169" t="str">
        <f>CONCATENATE("INSUMO ",RESUMO!N6,"  -  ",RESUMO!O6,"  -    ",RESUMO!K4)</f>
        <v>INSUMO SEINFRA/CE  -  TABELA 28 / OUT-2023  -    ENCARGOS SOCIAIS SOBRE PREÇOS DA MÃO-DE-OBRA: 112,54%(HORA)   70,11%(MÊS)</v>
      </c>
      <c r="B1" s="170"/>
      <c r="C1" s="170"/>
      <c r="D1" s="170"/>
      <c r="E1" s="170"/>
      <c r="F1" s="165"/>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7" t="s">
        <v>8</v>
      </c>
      <c r="C2" s="177" t="s">
        <v>37</v>
      </c>
      <c r="D2" s="177" t="s">
        <v>114</v>
      </c>
      <c r="E2" s="177" t="s">
        <v>115</v>
      </c>
      <c r="F2" s="165"/>
      <c r="K2" s="173"/>
      <c r="N2" s="174"/>
      <c r="O2" s="174"/>
    </row>
    <row r="3" spans="1:25" x14ac:dyDescent="0.3">
      <c r="A3" s="188" t="s">
        <v>38764</v>
      </c>
      <c r="B3" s="189"/>
      <c r="C3" s="190"/>
      <c r="D3" s="191"/>
      <c r="E3" s="191"/>
    </row>
    <row r="4" spans="1:25" x14ac:dyDescent="0.3">
      <c r="A4" s="188" t="s">
        <v>45</v>
      </c>
      <c r="B4" s="189" t="s">
        <v>153</v>
      </c>
      <c r="C4" s="190" t="s">
        <v>154</v>
      </c>
      <c r="D4" s="191" t="s">
        <v>3</v>
      </c>
      <c r="E4" s="191"/>
    </row>
    <row r="5" spans="1:25" x14ac:dyDescent="0.3">
      <c r="A5" s="188" t="s">
        <v>155</v>
      </c>
      <c r="B5" s="189" t="s">
        <v>125</v>
      </c>
      <c r="C5" s="190" t="s">
        <v>156</v>
      </c>
      <c r="D5" s="191">
        <v>4965.16</v>
      </c>
      <c r="E5" s="191"/>
    </row>
    <row r="6" spans="1:25" x14ac:dyDescent="0.3">
      <c r="A6" s="188" t="s">
        <v>157</v>
      </c>
      <c r="B6" s="189" t="s">
        <v>158</v>
      </c>
      <c r="C6" s="190" t="s">
        <v>156</v>
      </c>
      <c r="D6" s="191">
        <v>5104.16</v>
      </c>
      <c r="E6" s="191"/>
    </row>
    <row r="7" spans="1:25" x14ac:dyDescent="0.3">
      <c r="A7" s="188" t="s">
        <v>159</v>
      </c>
      <c r="B7" s="189" t="s">
        <v>160</v>
      </c>
      <c r="C7" s="190" t="s">
        <v>156</v>
      </c>
      <c r="D7" s="191">
        <v>3702.42</v>
      </c>
      <c r="E7" s="191"/>
    </row>
    <row r="8" spans="1:25" x14ac:dyDescent="0.3">
      <c r="A8" s="188" t="s">
        <v>161</v>
      </c>
      <c r="B8" s="189" t="s">
        <v>162</v>
      </c>
      <c r="C8" s="190" t="s">
        <v>156</v>
      </c>
      <c r="D8" s="191">
        <v>3701.73</v>
      </c>
      <c r="E8" s="191"/>
    </row>
    <row r="9" spans="1:25" x14ac:dyDescent="0.3">
      <c r="A9" s="188" t="s">
        <v>163</v>
      </c>
      <c r="B9" s="189" t="s">
        <v>164</v>
      </c>
      <c r="C9" s="190" t="s">
        <v>156</v>
      </c>
      <c r="D9" s="191">
        <v>3702.42</v>
      </c>
      <c r="E9" s="191"/>
    </row>
    <row r="10" spans="1:25" x14ac:dyDescent="0.3">
      <c r="A10" s="188" t="s">
        <v>165</v>
      </c>
      <c r="B10" s="189" t="s">
        <v>166</v>
      </c>
      <c r="C10" s="190" t="s">
        <v>156</v>
      </c>
      <c r="D10" s="191">
        <v>5851.46</v>
      </c>
      <c r="E10" s="191"/>
    </row>
    <row r="11" spans="1:25" x14ac:dyDescent="0.3">
      <c r="A11" s="188" t="s">
        <v>167</v>
      </c>
      <c r="B11" s="189" t="s">
        <v>168</v>
      </c>
      <c r="C11" s="190" t="s">
        <v>75</v>
      </c>
      <c r="D11" s="191">
        <v>11742.55</v>
      </c>
      <c r="E11" s="191"/>
    </row>
    <row r="12" spans="1:25" x14ac:dyDescent="0.3">
      <c r="A12" s="188" t="s">
        <v>169</v>
      </c>
      <c r="B12" s="189" t="s">
        <v>170</v>
      </c>
      <c r="C12" s="190" t="s">
        <v>75</v>
      </c>
      <c r="D12" s="191">
        <v>170</v>
      </c>
      <c r="E12" s="191"/>
    </row>
    <row r="13" spans="1:25" x14ac:dyDescent="0.3">
      <c r="A13" s="188" t="s">
        <v>171</v>
      </c>
      <c r="B13" s="189" t="s">
        <v>172</v>
      </c>
      <c r="C13" s="190" t="s">
        <v>156</v>
      </c>
      <c r="D13" s="191">
        <v>5848.14</v>
      </c>
      <c r="E13" s="191"/>
    </row>
    <row r="14" spans="1:25" x14ac:dyDescent="0.3">
      <c r="A14" s="188" t="s">
        <v>173</v>
      </c>
      <c r="B14" s="189" t="s">
        <v>174</v>
      </c>
      <c r="C14" s="190" t="s">
        <v>156</v>
      </c>
      <c r="D14" s="191">
        <v>6963.71</v>
      </c>
      <c r="E14" s="191"/>
    </row>
    <row r="15" spans="1:25" x14ac:dyDescent="0.3">
      <c r="A15" s="188" t="s">
        <v>175</v>
      </c>
      <c r="B15" s="189" t="s">
        <v>176</v>
      </c>
      <c r="C15" s="190" t="s">
        <v>156</v>
      </c>
      <c r="D15" s="191">
        <v>9302.5400000000009</v>
      </c>
      <c r="E15" s="191"/>
    </row>
    <row r="16" spans="1:25" x14ac:dyDescent="0.3">
      <c r="A16" s="188" t="s">
        <v>177</v>
      </c>
      <c r="B16" s="189" t="s">
        <v>178</v>
      </c>
      <c r="C16" s="190" t="s">
        <v>179</v>
      </c>
      <c r="D16" s="191">
        <v>36639.33</v>
      </c>
      <c r="E16" s="191"/>
    </row>
    <row r="17" spans="1:5" x14ac:dyDescent="0.3">
      <c r="A17" s="188" t="s">
        <v>180</v>
      </c>
      <c r="B17" s="189" t="s">
        <v>181</v>
      </c>
      <c r="C17" s="190" t="s">
        <v>156</v>
      </c>
      <c r="D17" s="191">
        <v>25381.61</v>
      </c>
      <c r="E17" s="191"/>
    </row>
    <row r="18" spans="1:5" x14ac:dyDescent="0.3">
      <c r="A18" s="188" t="s">
        <v>182</v>
      </c>
      <c r="B18" s="189" t="s">
        <v>183</v>
      </c>
      <c r="C18" s="190" t="s">
        <v>156</v>
      </c>
      <c r="D18" s="191">
        <v>19999.740000000002</v>
      </c>
      <c r="E18" s="191"/>
    </row>
    <row r="19" spans="1:5" x14ac:dyDescent="0.3">
      <c r="A19" s="188" t="s">
        <v>184</v>
      </c>
      <c r="B19" s="189" t="s">
        <v>185</v>
      </c>
      <c r="C19" s="190" t="s">
        <v>156</v>
      </c>
      <c r="D19" s="191">
        <v>25381.61</v>
      </c>
      <c r="E19" s="191"/>
    </row>
    <row r="20" spans="1:5" x14ac:dyDescent="0.3">
      <c r="A20" s="188" t="s">
        <v>186</v>
      </c>
      <c r="B20" s="189" t="s">
        <v>187</v>
      </c>
      <c r="C20" s="190" t="s">
        <v>156</v>
      </c>
      <c r="D20" s="191">
        <v>32108.959999999999</v>
      </c>
      <c r="E20" s="191"/>
    </row>
    <row r="21" spans="1:5" x14ac:dyDescent="0.3">
      <c r="A21" s="188" t="s">
        <v>188</v>
      </c>
      <c r="B21" s="189" t="s">
        <v>189</v>
      </c>
      <c r="C21" s="190" t="s">
        <v>75</v>
      </c>
      <c r="D21" s="191">
        <v>2850</v>
      </c>
      <c r="E21" s="191"/>
    </row>
    <row r="22" spans="1:5" x14ac:dyDescent="0.3">
      <c r="A22" s="188" t="s">
        <v>190</v>
      </c>
      <c r="B22" s="189" t="s">
        <v>191</v>
      </c>
      <c r="C22" s="190" t="s">
        <v>75</v>
      </c>
      <c r="D22" s="191">
        <v>2800</v>
      </c>
      <c r="E22" s="191"/>
    </row>
    <row r="23" spans="1:5" x14ac:dyDescent="0.3">
      <c r="A23" s="188" t="s">
        <v>192</v>
      </c>
      <c r="B23" s="189" t="s">
        <v>193</v>
      </c>
      <c r="C23" s="190" t="s">
        <v>156</v>
      </c>
      <c r="D23" s="191">
        <v>7699.78</v>
      </c>
      <c r="E23" s="191"/>
    </row>
    <row r="24" spans="1:5" x14ac:dyDescent="0.3">
      <c r="A24" s="188" t="s">
        <v>194</v>
      </c>
      <c r="B24" s="189" t="s">
        <v>195</v>
      </c>
      <c r="C24" s="190" t="s">
        <v>43</v>
      </c>
      <c r="D24" s="191">
        <v>200</v>
      </c>
      <c r="E24" s="191"/>
    </row>
    <row r="25" spans="1:5" x14ac:dyDescent="0.3">
      <c r="A25" s="188" t="s">
        <v>196</v>
      </c>
      <c r="B25" s="189" t="s">
        <v>197</v>
      </c>
      <c r="C25" s="190" t="s">
        <v>43</v>
      </c>
      <c r="D25" s="191">
        <v>6958.58</v>
      </c>
      <c r="E25" s="191"/>
    </row>
    <row r="26" spans="1:5" x14ac:dyDescent="0.3">
      <c r="A26" s="188" t="s">
        <v>198</v>
      </c>
      <c r="B26" s="189" t="s">
        <v>199</v>
      </c>
      <c r="C26" s="190" t="s">
        <v>43</v>
      </c>
      <c r="D26" s="191">
        <v>6958.58</v>
      </c>
      <c r="E26" s="191"/>
    </row>
    <row r="27" spans="1:5" x14ac:dyDescent="0.3">
      <c r="A27" s="188" t="s">
        <v>200</v>
      </c>
      <c r="B27" s="189" t="s">
        <v>201</v>
      </c>
      <c r="C27" s="190" t="s">
        <v>156</v>
      </c>
      <c r="D27" s="191">
        <v>6233.01</v>
      </c>
      <c r="E27" s="191"/>
    </row>
    <row r="28" spans="1:5" x14ac:dyDescent="0.3">
      <c r="A28" s="188" t="s">
        <v>202</v>
      </c>
      <c r="B28" s="189" t="s">
        <v>203</v>
      </c>
      <c r="C28" s="190" t="s">
        <v>156</v>
      </c>
      <c r="D28" s="191">
        <v>3750.73</v>
      </c>
      <c r="E28" s="191"/>
    </row>
    <row r="29" spans="1:5" x14ac:dyDescent="0.3">
      <c r="A29" s="188" t="s">
        <v>204</v>
      </c>
      <c r="B29" s="189" t="s">
        <v>205</v>
      </c>
      <c r="C29" s="190" t="s">
        <v>156</v>
      </c>
      <c r="D29" s="191">
        <v>12898.98</v>
      </c>
      <c r="E29" s="191"/>
    </row>
    <row r="30" spans="1:5" x14ac:dyDescent="0.3">
      <c r="A30" s="188" t="s">
        <v>206</v>
      </c>
      <c r="B30" s="189" t="s">
        <v>141</v>
      </c>
      <c r="C30" s="190" t="s">
        <v>156</v>
      </c>
      <c r="D30" s="191">
        <v>5299.77</v>
      </c>
      <c r="E30" s="191"/>
    </row>
    <row r="31" spans="1:5" x14ac:dyDescent="0.3">
      <c r="A31" s="188" t="s">
        <v>207</v>
      </c>
      <c r="B31" s="189" t="s">
        <v>208</v>
      </c>
      <c r="C31" s="190" t="s">
        <v>43</v>
      </c>
      <c r="D31" s="191">
        <v>100</v>
      </c>
      <c r="E31" s="191"/>
    </row>
    <row r="32" spans="1:5" x14ac:dyDescent="0.3">
      <c r="A32" s="188" t="s">
        <v>209</v>
      </c>
      <c r="B32" s="189" t="s">
        <v>210</v>
      </c>
      <c r="C32" s="190" t="s">
        <v>75</v>
      </c>
      <c r="D32" s="191">
        <v>320</v>
      </c>
      <c r="E32" s="191"/>
    </row>
    <row r="33" spans="1:5" x14ac:dyDescent="0.3">
      <c r="A33" s="188" t="s">
        <v>211</v>
      </c>
      <c r="B33" s="189" t="s">
        <v>212</v>
      </c>
      <c r="C33" s="190" t="s">
        <v>156</v>
      </c>
      <c r="D33" s="191">
        <v>3657.84</v>
      </c>
      <c r="E33" s="191"/>
    </row>
    <row r="34" spans="1:5" x14ac:dyDescent="0.3">
      <c r="A34" s="188" t="s">
        <v>213</v>
      </c>
      <c r="B34" s="189" t="s">
        <v>214</v>
      </c>
      <c r="C34" s="190" t="s">
        <v>75</v>
      </c>
      <c r="D34" s="191">
        <v>230</v>
      </c>
      <c r="E34" s="191"/>
    </row>
    <row r="35" spans="1:5" x14ac:dyDescent="0.3">
      <c r="A35" s="188" t="s">
        <v>215</v>
      </c>
      <c r="B35" s="189" t="s">
        <v>216</v>
      </c>
      <c r="C35" s="190" t="s">
        <v>156</v>
      </c>
      <c r="D35" s="191">
        <v>7590.57</v>
      </c>
      <c r="E35" s="191"/>
    </row>
    <row r="36" spans="1:5" x14ac:dyDescent="0.3">
      <c r="A36" s="188" t="s">
        <v>217</v>
      </c>
      <c r="B36" s="189" t="s">
        <v>218</v>
      </c>
      <c r="C36" s="190" t="s">
        <v>156</v>
      </c>
      <c r="D36" s="191">
        <v>6562.59</v>
      </c>
      <c r="E36" s="191"/>
    </row>
    <row r="37" spans="1:5" x14ac:dyDescent="0.3">
      <c r="A37" s="188" t="s">
        <v>219</v>
      </c>
      <c r="B37" s="189" t="s">
        <v>220</v>
      </c>
      <c r="C37" s="190" t="s">
        <v>156</v>
      </c>
      <c r="D37" s="191">
        <v>6090.1</v>
      </c>
      <c r="E37" s="191"/>
    </row>
    <row r="38" spans="1:5" x14ac:dyDescent="0.3">
      <c r="A38" s="188" t="s">
        <v>221</v>
      </c>
      <c r="B38" s="189" t="s">
        <v>222</v>
      </c>
      <c r="C38" s="190" t="s">
        <v>75</v>
      </c>
      <c r="D38" s="191">
        <v>6745.98</v>
      </c>
      <c r="E38" s="191"/>
    </row>
    <row r="39" spans="1:5" x14ac:dyDescent="0.3">
      <c r="A39" s="188" t="s">
        <v>223</v>
      </c>
      <c r="B39" s="189" t="s">
        <v>224</v>
      </c>
      <c r="C39" s="190" t="s">
        <v>156</v>
      </c>
      <c r="D39" s="191">
        <v>3687.34</v>
      </c>
      <c r="E39" s="191"/>
    </row>
    <row r="40" spans="1:5" x14ac:dyDescent="0.3">
      <c r="A40" s="188" t="s">
        <v>38765</v>
      </c>
      <c r="B40" s="189"/>
      <c r="C40" s="190"/>
      <c r="D40" s="191"/>
      <c r="E40" s="191"/>
    </row>
    <row r="41" spans="1:5" x14ac:dyDescent="0.3">
      <c r="A41" s="188" t="s">
        <v>45</v>
      </c>
      <c r="B41" s="189" t="s">
        <v>153</v>
      </c>
      <c r="C41" s="190" t="s">
        <v>154</v>
      </c>
      <c r="D41" s="191" t="s">
        <v>3</v>
      </c>
      <c r="E41" s="191"/>
    </row>
    <row r="42" spans="1:5" x14ac:dyDescent="0.3">
      <c r="A42" s="188" t="s">
        <v>225</v>
      </c>
      <c r="B42" s="189" t="s">
        <v>226</v>
      </c>
      <c r="C42" s="190" t="s">
        <v>227</v>
      </c>
      <c r="D42" s="191">
        <v>8.73</v>
      </c>
      <c r="E42" s="191"/>
    </row>
    <row r="43" spans="1:5" x14ac:dyDescent="0.3">
      <c r="A43" s="188" t="s">
        <v>228</v>
      </c>
      <c r="B43" s="189" t="s">
        <v>229</v>
      </c>
      <c r="C43" s="190" t="s">
        <v>111</v>
      </c>
      <c r="D43" s="191">
        <v>0.48</v>
      </c>
      <c r="E43" s="191"/>
    </row>
    <row r="44" spans="1:5" x14ac:dyDescent="0.3">
      <c r="A44" s="188" t="s">
        <v>230</v>
      </c>
      <c r="B44" s="189" t="s">
        <v>231</v>
      </c>
      <c r="C44" s="190" t="s">
        <v>82</v>
      </c>
      <c r="D44" s="191">
        <v>83.58</v>
      </c>
      <c r="E44" s="191"/>
    </row>
    <row r="45" spans="1:5" x14ac:dyDescent="0.3">
      <c r="A45" s="188" t="s">
        <v>232</v>
      </c>
      <c r="B45" s="189" t="s">
        <v>233</v>
      </c>
      <c r="C45" s="190" t="s">
        <v>82</v>
      </c>
      <c r="D45" s="191">
        <v>119.58</v>
      </c>
      <c r="E45" s="191"/>
    </row>
    <row r="46" spans="1:5" x14ac:dyDescent="0.3">
      <c r="A46" s="188" t="s">
        <v>234</v>
      </c>
      <c r="B46" s="189" t="s">
        <v>235</v>
      </c>
      <c r="C46" s="190" t="s">
        <v>82</v>
      </c>
      <c r="D46" s="191">
        <v>83.58</v>
      </c>
      <c r="E46" s="191"/>
    </row>
    <row r="47" spans="1:5" x14ac:dyDescent="0.3">
      <c r="A47" s="188" t="s">
        <v>236</v>
      </c>
      <c r="B47" s="189" t="s">
        <v>237</v>
      </c>
      <c r="C47" s="190" t="s">
        <v>111</v>
      </c>
      <c r="D47" s="191">
        <v>4.67</v>
      </c>
      <c r="E47" s="191"/>
    </row>
    <row r="48" spans="1:5" x14ac:dyDescent="0.3">
      <c r="A48" s="188" t="s">
        <v>238</v>
      </c>
      <c r="B48" s="189" t="s">
        <v>239</v>
      </c>
      <c r="C48" s="190" t="s">
        <v>82</v>
      </c>
      <c r="D48" s="191">
        <v>70</v>
      </c>
      <c r="E48" s="191"/>
    </row>
    <row r="49" spans="1:5" x14ac:dyDescent="0.3">
      <c r="A49" s="188" t="s">
        <v>240</v>
      </c>
      <c r="B49" s="189" t="s">
        <v>241</v>
      </c>
      <c r="C49" s="190" t="s">
        <v>82</v>
      </c>
      <c r="D49" s="191">
        <v>68.819999999999993</v>
      </c>
      <c r="E49" s="191"/>
    </row>
    <row r="50" spans="1:5" x14ac:dyDescent="0.3">
      <c r="A50" s="188" t="s">
        <v>242</v>
      </c>
      <c r="B50" s="189" t="s">
        <v>243</v>
      </c>
      <c r="C50" s="190" t="s">
        <v>111</v>
      </c>
      <c r="D50" s="191">
        <v>2.25</v>
      </c>
      <c r="E50" s="191"/>
    </row>
    <row r="51" spans="1:5" x14ac:dyDescent="0.3">
      <c r="A51" s="188" t="s">
        <v>244</v>
      </c>
      <c r="B51" s="189" t="s">
        <v>245</v>
      </c>
      <c r="C51" s="190" t="s">
        <v>82</v>
      </c>
      <c r="D51" s="191">
        <v>100.5</v>
      </c>
      <c r="E51" s="191"/>
    </row>
    <row r="52" spans="1:5" x14ac:dyDescent="0.3">
      <c r="A52" s="188" t="s">
        <v>246</v>
      </c>
      <c r="B52" s="189" t="s">
        <v>247</v>
      </c>
      <c r="C52" s="190" t="s">
        <v>111</v>
      </c>
      <c r="D52" s="191">
        <v>0.96</v>
      </c>
      <c r="E52" s="191"/>
    </row>
    <row r="53" spans="1:5" x14ac:dyDescent="0.3">
      <c r="A53" s="188" t="s">
        <v>248</v>
      </c>
      <c r="B53" s="189" t="s">
        <v>249</v>
      </c>
      <c r="C53" s="190" t="s">
        <v>111</v>
      </c>
      <c r="D53" s="191">
        <v>0.88</v>
      </c>
      <c r="E53" s="191"/>
    </row>
    <row r="54" spans="1:5" x14ac:dyDescent="0.3">
      <c r="A54" s="188" t="s">
        <v>250</v>
      </c>
      <c r="B54" s="189" t="s">
        <v>130</v>
      </c>
      <c r="C54" s="190" t="s">
        <v>111</v>
      </c>
      <c r="D54" s="191">
        <v>4.18</v>
      </c>
      <c r="E54" s="191"/>
    </row>
    <row r="55" spans="1:5" x14ac:dyDescent="0.3">
      <c r="A55" s="188" t="s">
        <v>251</v>
      </c>
      <c r="B55" s="189" t="s">
        <v>252</v>
      </c>
      <c r="C55" s="190" t="s">
        <v>111</v>
      </c>
      <c r="D55" s="191">
        <v>0.71</v>
      </c>
      <c r="E55" s="191"/>
    </row>
    <row r="56" spans="1:5" x14ac:dyDescent="0.3">
      <c r="A56" s="188" t="s">
        <v>253</v>
      </c>
      <c r="B56" s="189" t="s">
        <v>254</v>
      </c>
      <c r="C56" s="190" t="s">
        <v>111</v>
      </c>
      <c r="D56" s="191">
        <v>0.64</v>
      </c>
      <c r="E56" s="191"/>
    </row>
    <row r="57" spans="1:5" x14ac:dyDescent="0.3">
      <c r="A57" s="188" t="s">
        <v>255</v>
      </c>
      <c r="B57" s="189" t="s">
        <v>256</v>
      </c>
      <c r="C57" s="190" t="s">
        <v>111</v>
      </c>
      <c r="D57" s="191">
        <v>0.16</v>
      </c>
      <c r="E57" s="191"/>
    </row>
    <row r="58" spans="1:5" x14ac:dyDescent="0.3">
      <c r="A58" s="188" t="s">
        <v>257</v>
      </c>
      <c r="B58" s="189" t="s">
        <v>258</v>
      </c>
      <c r="C58" s="190" t="s">
        <v>111</v>
      </c>
      <c r="D58" s="191">
        <v>0.56000000000000005</v>
      </c>
      <c r="E58" s="191"/>
    </row>
    <row r="59" spans="1:5" x14ac:dyDescent="0.3">
      <c r="A59" s="188" t="s">
        <v>259</v>
      </c>
      <c r="B59" s="189" t="s">
        <v>260</v>
      </c>
      <c r="C59" s="190" t="s">
        <v>82</v>
      </c>
      <c r="D59" s="191">
        <v>113.25</v>
      </c>
      <c r="E59" s="191"/>
    </row>
    <row r="60" spans="1:5" x14ac:dyDescent="0.3">
      <c r="A60" s="188" t="s">
        <v>261</v>
      </c>
      <c r="B60" s="189" t="s">
        <v>262</v>
      </c>
      <c r="C60" s="190" t="s">
        <v>82</v>
      </c>
      <c r="D60" s="191">
        <v>100.5</v>
      </c>
      <c r="E60" s="191"/>
    </row>
    <row r="61" spans="1:5" x14ac:dyDescent="0.3">
      <c r="A61" s="188" t="s">
        <v>263</v>
      </c>
      <c r="B61" s="189" t="s">
        <v>264</v>
      </c>
      <c r="C61" s="190" t="s">
        <v>111</v>
      </c>
      <c r="D61" s="191">
        <v>0.42</v>
      </c>
      <c r="E61" s="191"/>
    </row>
    <row r="62" spans="1:5" x14ac:dyDescent="0.3">
      <c r="A62" s="188" t="s">
        <v>265</v>
      </c>
      <c r="B62" s="189" t="s">
        <v>266</v>
      </c>
      <c r="C62" s="190" t="s">
        <v>82</v>
      </c>
      <c r="D62" s="191">
        <v>77.13</v>
      </c>
      <c r="E62" s="191"/>
    </row>
    <row r="63" spans="1:5" x14ac:dyDescent="0.3">
      <c r="A63" s="188" t="s">
        <v>267</v>
      </c>
      <c r="B63" s="189" t="s">
        <v>268</v>
      </c>
      <c r="C63" s="190" t="s">
        <v>82</v>
      </c>
      <c r="D63" s="191">
        <v>105.04</v>
      </c>
      <c r="E63" s="191"/>
    </row>
    <row r="64" spans="1:5" x14ac:dyDescent="0.3">
      <c r="A64" s="188" t="s">
        <v>38766</v>
      </c>
      <c r="B64" s="189"/>
      <c r="C64" s="190"/>
      <c r="D64" s="191"/>
      <c r="E64" s="191"/>
    </row>
    <row r="65" spans="1:5" x14ac:dyDescent="0.3">
      <c r="A65" s="188" t="s">
        <v>45</v>
      </c>
      <c r="B65" s="189" t="s">
        <v>153</v>
      </c>
      <c r="C65" s="190" t="s">
        <v>154</v>
      </c>
      <c r="D65" s="191" t="s">
        <v>3</v>
      </c>
      <c r="E65" s="191"/>
    </row>
    <row r="66" spans="1:5" x14ac:dyDescent="0.3">
      <c r="A66" s="188" t="s">
        <v>269</v>
      </c>
      <c r="B66" s="189" t="s">
        <v>38767</v>
      </c>
      <c r="C66" s="190" t="s">
        <v>74</v>
      </c>
      <c r="D66" s="191">
        <v>2.31</v>
      </c>
      <c r="E66" s="191"/>
    </row>
    <row r="67" spans="1:5" ht="27.6" x14ac:dyDescent="0.3">
      <c r="A67" s="188" t="s">
        <v>270</v>
      </c>
      <c r="B67" s="192" t="s">
        <v>271</v>
      </c>
      <c r="C67" s="190" t="s">
        <v>272</v>
      </c>
      <c r="D67" s="191">
        <v>2.92</v>
      </c>
      <c r="E67" s="191"/>
    </row>
    <row r="68" spans="1:5" x14ac:dyDescent="0.3">
      <c r="A68" s="188" t="s">
        <v>273</v>
      </c>
      <c r="B68" s="192" t="s">
        <v>274</v>
      </c>
      <c r="C68" s="190" t="s">
        <v>275</v>
      </c>
      <c r="D68" s="191">
        <v>166.9</v>
      </c>
      <c r="E68" s="191"/>
    </row>
    <row r="69" spans="1:5" x14ac:dyDescent="0.3">
      <c r="A69" s="188" t="s">
        <v>276</v>
      </c>
      <c r="B69" s="189" t="s">
        <v>277</v>
      </c>
      <c r="C69" s="190" t="s">
        <v>275</v>
      </c>
      <c r="D69" s="191">
        <v>134.69</v>
      </c>
      <c r="E69" s="191"/>
    </row>
    <row r="70" spans="1:5" x14ac:dyDescent="0.3">
      <c r="A70" s="188" t="s">
        <v>278</v>
      </c>
      <c r="B70" s="189" t="s">
        <v>279</v>
      </c>
      <c r="C70" s="190" t="s">
        <v>275</v>
      </c>
      <c r="D70" s="191">
        <v>60.03</v>
      </c>
      <c r="E70" s="191"/>
    </row>
    <row r="71" spans="1:5" x14ac:dyDescent="0.3">
      <c r="A71" s="188" t="s">
        <v>280</v>
      </c>
      <c r="B71" s="189" t="s">
        <v>281</v>
      </c>
      <c r="C71" s="190" t="s">
        <v>275</v>
      </c>
      <c r="D71" s="191">
        <v>32.21</v>
      </c>
      <c r="E71" s="191"/>
    </row>
    <row r="72" spans="1:5" x14ac:dyDescent="0.3">
      <c r="A72" s="188" t="s">
        <v>282</v>
      </c>
      <c r="B72" s="189" t="s">
        <v>283</v>
      </c>
      <c r="C72" s="190" t="s">
        <v>275</v>
      </c>
      <c r="D72" s="191">
        <v>136.15</v>
      </c>
      <c r="E72" s="191"/>
    </row>
    <row r="73" spans="1:5" x14ac:dyDescent="0.3">
      <c r="A73" s="188" t="s">
        <v>284</v>
      </c>
      <c r="B73" s="189" t="s">
        <v>285</v>
      </c>
      <c r="C73" s="190" t="s">
        <v>275</v>
      </c>
      <c r="D73" s="191">
        <v>1.47</v>
      </c>
      <c r="E73" s="191"/>
    </row>
    <row r="74" spans="1:5" x14ac:dyDescent="0.3">
      <c r="A74" s="188" t="s">
        <v>286</v>
      </c>
      <c r="B74" s="189" t="s">
        <v>287</v>
      </c>
      <c r="C74" s="190" t="s">
        <v>275</v>
      </c>
      <c r="D74" s="191">
        <v>1.47</v>
      </c>
      <c r="E74" s="191"/>
    </row>
    <row r="75" spans="1:5" x14ac:dyDescent="0.3">
      <c r="A75" s="188" t="s">
        <v>288</v>
      </c>
      <c r="B75" s="189" t="s">
        <v>289</v>
      </c>
      <c r="C75" s="190" t="s">
        <v>113</v>
      </c>
      <c r="D75" s="191">
        <v>21.96</v>
      </c>
      <c r="E75" s="191"/>
    </row>
    <row r="76" spans="1:5" x14ac:dyDescent="0.3">
      <c r="A76" s="188" t="s">
        <v>290</v>
      </c>
      <c r="B76" s="189" t="s">
        <v>291</v>
      </c>
      <c r="C76" s="190" t="s">
        <v>113</v>
      </c>
      <c r="D76" s="191">
        <v>5.38</v>
      </c>
      <c r="E76" s="191"/>
    </row>
    <row r="77" spans="1:5" x14ac:dyDescent="0.3">
      <c r="A77" s="188" t="s">
        <v>292</v>
      </c>
      <c r="B77" s="189" t="s">
        <v>293</v>
      </c>
      <c r="C77" s="190" t="s">
        <v>275</v>
      </c>
      <c r="D77" s="191">
        <v>49.78</v>
      </c>
      <c r="E77" s="191"/>
    </row>
    <row r="78" spans="1:5" x14ac:dyDescent="0.3">
      <c r="A78" s="188" t="s">
        <v>294</v>
      </c>
      <c r="B78" s="189" t="s">
        <v>295</v>
      </c>
      <c r="C78" s="190" t="s">
        <v>113</v>
      </c>
      <c r="D78" s="191">
        <v>292.8</v>
      </c>
      <c r="E78" s="191"/>
    </row>
    <row r="79" spans="1:5" x14ac:dyDescent="0.3">
      <c r="A79" s="188" t="s">
        <v>296</v>
      </c>
      <c r="B79" s="189" t="s">
        <v>38768</v>
      </c>
      <c r="C79" s="190" t="s">
        <v>297</v>
      </c>
      <c r="D79" s="191">
        <v>3.18</v>
      </c>
      <c r="E79" s="191"/>
    </row>
    <row r="80" spans="1:5" x14ac:dyDescent="0.3">
      <c r="A80" s="188" t="s">
        <v>298</v>
      </c>
      <c r="B80" s="189" t="s">
        <v>299</v>
      </c>
      <c r="C80" s="190" t="s">
        <v>272</v>
      </c>
      <c r="D80" s="191">
        <v>10.24</v>
      </c>
      <c r="E80" s="191"/>
    </row>
    <row r="81" spans="1:5" x14ac:dyDescent="0.3">
      <c r="A81" s="188" t="s">
        <v>300</v>
      </c>
      <c r="B81" s="189" t="s">
        <v>301</v>
      </c>
      <c r="C81" s="190" t="s">
        <v>82</v>
      </c>
      <c r="D81" s="191">
        <v>43.19</v>
      </c>
      <c r="E81" s="191"/>
    </row>
    <row r="82" spans="1:5" x14ac:dyDescent="0.3">
      <c r="A82" s="188" t="s">
        <v>302</v>
      </c>
      <c r="B82" s="189" t="s">
        <v>303</v>
      </c>
      <c r="C82" s="190" t="s">
        <v>275</v>
      </c>
      <c r="D82" s="191">
        <v>60.03</v>
      </c>
      <c r="E82" s="191"/>
    </row>
    <row r="83" spans="1:5" x14ac:dyDescent="0.3">
      <c r="A83" s="188" t="s">
        <v>304</v>
      </c>
      <c r="B83" s="189" t="s">
        <v>305</v>
      </c>
      <c r="C83" s="190" t="s">
        <v>70</v>
      </c>
      <c r="D83" s="191">
        <v>4.3899999999999997</v>
      </c>
      <c r="E83" s="191"/>
    </row>
    <row r="84" spans="1:5" x14ac:dyDescent="0.3">
      <c r="A84" s="188" t="s">
        <v>306</v>
      </c>
      <c r="B84" s="189" t="s">
        <v>307</v>
      </c>
      <c r="C84" s="190" t="s">
        <v>275</v>
      </c>
      <c r="D84" s="191">
        <v>474.33</v>
      </c>
      <c r="E84" s="191"/>
    </row>
    <row r="85" spans="1:5" x14ac:dyDescent="0.3">
      <c r="A85" s="188" t="s">
        <v>308</v>
      </c>
      <c r="B85" s="189" t="s">
        <v>309</v>
      </c>
      <c r="C85" s="190" t="s">
        <v>275</v>
      </c>
      <c r="D85" s="191">
        <v>778.84</v>
      </c>
      <c r="E85" s="191"/>
    </row>
    <row r="86" spans="1:5" x14ac:dyDescent="0.3">
      <c r="A86" s="188" t="s">
        <v>310</v>
      </c>
      <c r="B86" s="189" t="s">
        <v>311</v>
      </c>
      <c r="C86" s="190" t="s">
        <v>275</v>
      </c>
      <c r="D86" s="191">
        <v>0.2</v>
      </c>
      <c r="E86" s="191"/>
    </row>
    <row r="87" spans="1:5" x14ac:dyDescent="0.3">
      <c r="A87" s="188" t="s">
        <v>312</v>
      </c>
      <c r="B87" s="189" t="s">
        <v>313</v>
      </c>
      <c r="C87" s="190" t="s">
        <v>43</v>
      </c>
      <c r="D87" s="191">
        <v>800.6</v>
      </c>
      <c r="E87" s="191"/>
    </row>
    <row r="88" spans="1:5" ht="27.6" x14ac:dyDescent="0.3">
      <c r="A88" s="188" t="s">
        <v>314</v>
      </c>
      <c r="B88" s="192" t="s">
        <v>315</v>
      </c>
      <c r="C88" s="190" t="s">
        <v>43</v>
      </c>
      <c r="D88" s="191">
        <v>1163.8599999999999</v>
      </c>
      <c r="E88" s="191"/>
    </row>
    <row r="89" spans="1:5" ht="41.4" x14ac:dyDescent="0.3">
      <c r="A89" s="188" t="s">
        <v>316</v>
      </c>
      <c r="B89" s="192" t="s">
        <v>317</v>
      </c>
      <c r="C89" s="190" t="s">
        <v>43</v>
      </c>
      <c r="D89" s="191">
        <v>1280.98</v>
      </c>
      <c r="E89" s="191"/>
    </row>
    <row r="90" spans="1:5" ht="55.2" x14ac:dyDescent="0.3">
      <c r="A90" s="188" t="s">
        <v>318</v>
      </c>
      <c r="B90" s="192" t="s">
        <v>319</v>
      </c>
      <c r="C90" s="190" t="s">
        <v>43</v>
      </c>
      <c r="D90" s="191">
        <v>1097.99</v>
      </c>
      <c r="E90" s="191"/>
    </row>
    <row r="91" spans="1:5" x14ac:dyDescent="0.3">
      <c r="A91" s="188" t="s">
        <v>320</v>
      </c>
      <c r="B91" s="192" t="s">
        <v>321</v>
      </c>
      <c r="C91" s="190" t="s">
        <v>322</v>
      </c>
      <c r="D91" s="191">
        <v>10.029999999999999</v>
      </c>
      <c r="E91" s="191"/>
    </row>
    <row r="92" spans="1:5" x14ac:dyDescent="0.3">
      <c r="A92" s="188" t="s">
        <v>38769</v>
      </c>
      <c r="B92" s="189" t="s">
        <v>38770</v>
      </c>
      <c r="C92" s="190" t="s">
        <v>322</v>
      </c>
      <c r="D92" s="191">
        <v>9.9</v>
      </c>
      <c r="E92" s="191"/>
    </row>
    <row r="93" spans="1:5" x14ac:dyDescent="0.3">
      <c r="A93" s="188" t="s">
        <v>38771</v>
      </c>
      <c r="B93" s="189" t="s">
        <v>38772</v>
      </c>
      <c r="C93" s="190" t="s">
        <v>322</v>
      </c>
      <c r="D93" s="191">
        <v>10.8</v>
      </c>
      <c r="E93" s="191"/>
    </row>
    <row r="94" spans="1:5" x14ac:dyDescent="0.3">
      <c r="A94" s="188" t="s">
        <v>38773</v>
      </c>
      <c r="B94" s="189" t="s">
        <v>38774</v>
      </c>
      <c r="C94" s="190" t="s">
        <v>322</v>
      </c>
      <c r="D94" s="191">
        <v>11.7</v>
      </c>
      <c r="E94" s="191"/>
    </row>
    <row r="95" spans="1:5" x14ac:dyDescent="0.3">
      <c r="A95" s="188" t="s">
        <v>323</v>
      </c>
      <c r="B95" s="189" t="s">
        <v>324</v>
      </c>
      <c r="C95" s="190" t="s">
        <v>322</v>
      </c>
      <c r="D95" s="191">
        <v>11.71</v>
      </c>
      <c r="E95" s="191"/>
    </row>
    <row r="96" spans="1:5" x14ac:dyDescent="0.3">
      <c r="A96" s="188" t="s">
        <v>325</v>
      </c>
      <c r="B96" s="189" t="s">
        <v>326</v>
      </c>
      <c r="C96" s="190" t="s">
        <v>275</v>
      </c>
      <c r="D96" s="191">
        <v>136.15</v>
      </c>
      <c r="E96" s="191"/>
    </row>
    <row r="97" spans="1:5" x14ac:dyDescent="0.3">
      <c r="A97" s="188" t="s">
        <v>327</v>
      </c>
      <c r="B97" s="189" t="s">
        <v>328</v>
      </c>
      <c r="C97" s="190" t="s">
        <v>275</v>
      </c>
      <c r="D97" s="191">
        <v>267.91000000000003</v>
      </c>
      <c r="E97" s="191"/>
    </row>
    <row r="98" spans="1:5" x14ac:dyDescent="0.3">
      <c r="A98" s="188" t="s">
        <v>329</v>
      </c>
      <c r="B98" s="189" t="s">
        <v>330</v>
      </c>
      <c r="C98" s="190" t="s">
        <v>275</v>
      </c>
      <c r="D98" s="191">
        <v>3.8</v>
      </c>
      <c r="E98" s="191"/>
    </row>
    <row r="99" spans="1:5" x14ac:dyDescent="0.3">
      <c r="A99" s="188" t="s">
        <v>331</v>
      </c>
      <c r="B99" s="189" t="s">
        <v>332</v>
      </c>
      <c r="C99" s="190" t="s">
        <v>275</v>
      </c>
      <c r="D99" s="191">
        <v>469.94</v>
      </c>
      <c r="E99" s="191"/>
    </row>
    <row r="100" spans="1:5" x14ac:dyDescent="0.3">
      <c r="A100" s="188" t="s">
        <v>333</v>
      </c>
      <c r="B100" s="189" t="s">
        <v>334</v>
      </c>
      <c r="C100" s="190" t="s">
        <v>275</v>
      </c>
      <c r="D100" s="191">
        <v>313.3</v>
      </c>
      <c r="E100" s="191"/>
    </row>
    <row r="101" spans="1:5" x14ac:dyDescent="0.3">
      <c r="A101" s="188" t="s">
        <v>335</v>
      </c>
      <c r="B101" s="189" t="s">
        <v>336</v>
      </c>
      <c r="C101" s="190" t="s">
        <v>275</v>
      </c>
      <c r="D101" s="191">
        <v>234.24</v>
      </c>
      <c r="E101" s="191"/>
    </row>
    <row r="102" spans="1:5" x14ac:dyDescent="0.3">
      <c r="A102" s="188" t="s">
        <v>337</v>
      </c>
      <c r="B102" s="189" t="s">
        <v>338</v>
      </c>
      <c r="C102" s="190" t="s">
        <v>275</v>
      </c>
      <c r="D102" s="191">
        <v>224.99</v>
      </c>
      <c r="E102" s="191"/>
    </row>
    <row r="103" spans="1:5" x14ac:dyDescent="0.3">
      <c r="A103" s="188" t="s">
        <v>339</v>
      </c>
      <c r="B103" s="189" t="s">
        <v>340</v>
      </c>
      <c r="C103" s="190" t="s">
        <v>275</v>
      </c>
      <c r="D103" s="191">
        <v>1327.83</v>
      </c>
      <c r="E103" s="191"/>
    </row>
    <row r="104" spans="1:5" x14ac:dyDescent="0.3">
      <c r="A104" s="188" t="s">
        <v>341</v>
      </c>
      <c r="B104" s="189" t="s">
        <v>342</v>
      </c>
      <c r="C104" s="190" t="s">
        <v>275</v>
      </c>
      <c r="D104" s="191">
        <v>925.24</v>
      </c>
      <c r="E104" s="191"/>
    </row>
    <row r="105" spans="1:5" x14ac:dyDescent="0.3">
      <c r="A105" s="188" t="s">
        <v>343</v>
      </c>
      <c r="B105" s="189" t="s">
        <v>344</v>
      </c>
      <c r="C105" s="190" t="s">
        <v>275</v>
      </c>
      <c r="D105" s="191">
        <v>92.23</v>
      </c>
      <c r="E105" s="191"/>
    </row>
    <row r="106" spans="1:5" x14ac:dyDescent="0.3">
      <c r="A106" s="188" t="s">
        <v>345</v>
      </c>
      <c r="B106" s="189" t="s">
        <v>346</v>
      </c>
      <c r="C106" s="190" t="s">
        <v>275</v>
      </c>
      <c r="D106" s="191">
        <v>500.69</v>
      </c>
      <c r="E106" s="191"/>
    </row>
    <row r="107" spans="1:5" x14ac:dyDescent="0.3">
      <c r="A107" s="188" t="s">
        <v>347</v>
      </c>
      <c r="B107" s="189" t="s">
        <v>348</v>
      </c>
      <c r="C107" s="190" t="s">
        <v>74</v>
      </c>
      <c r="D107" s="191">
        <v>38.07</v>
      </c>
      <c r="E107" s="191"/>
    </row>
    <row r="108" spans="1:5" x14ac:dyDescent="0.3">
      <c r="A108" s="188" t="s">
        <v>349</v>
      </c>
      <c r="B108" s="189" t="s">
        <v>350</v>
      </c>
      <c r="C108" s="190" t="s">
        <v>275</v>
      </c>
      <c r="D108" s="191">
        <v>0.79</v>
      </c>
      <c r="E108" s="191"/>
    </row>
    <row r="109" spans="1:5" x14ac:dyDescent="0.3">
      <c r="A109" s="188" t="s">
        <v>38775</v>
      </c>
      <c r="B109" s="189"/>
      <c r="C109" s="190"/>
      <c r="D109" s="191"/>
      <c r="E109" s="191"/>
    </row>
    <row r="110" spans="1:5" x14ac:dyDescent="0.3">
      <c r="A110" s="188" t="s">
        <v>45</v>
      </c>
      <c r="B110" s="189" t="s">
        <v>153</v>
      </c>
      <c r="C110" s="190" t="s">
        <v>154</v>
      </c>
      <c r="D110" s="191" t="s">
        <v>3</v>
      </c>
      <c r="E110" s="191"/>
    </row>
    <row r="111" spans="1:5" x14ac:dyDescent="0.3">
      <c r="A111" s="188" t="s">
        <v>351</v>
      </c>
      <c r="B111" s="189" t="s">
        <v>352</v>
      </c>
      <c r="C111" s="190" t="s">
        <v>297</v>
      </c>
      <c r="D111" s="191">
        <v>1738.99</v>
      </c>
      <c r="E111" s="191"/>
    </row>
    <row r="112" spans="1:5" x14ac:dyDescent="0.3">
      <c r="A112" s="188" t="s">
        <v>353</v>
      </c>
      <c r="B112" s="189" t="s">
        <v>354</v>
      </c>
      <c r="C112" s="190" t="s">
        <v>297</v>
      </c>
      <c r="D112" s="191">
        <v>2040</v>
      </c>
      <c r="E112" s="191"/>
    </row>
    <row r="113" spans="1:5" x14ac:dyDescent="0.3">
      <c r="A113" s="188" t="s">
        <v>355</v>
      </c>
      <c r="B113" s="189" t="s">
        <v>356</v>
      </c>
      <c r="C113" s="190" t="s">
        <v>297</v>
      </c>
      <c r="D113" s="191">
        <v>3161.57</v>
      </c>
      <c r="E113" s="191"/>
    </row>
    <row r="114" spans="1:5" x14ac:dyDescent="0.3">
      <c r="A114" s="188" t="s">
        <v>357</v>
      </c>
      <c r="B114" s="189" t="s">
        <v>358</v>
      </c>
      <c r="C114" s="190" t="s">
        <v>297</v>
      </c>
      <c r="D114" s="191">
        <v>3643.29</v>
      </c>
      <c r="E114" s="191"/>
    </row>
    <row r="115" spans="1:5" x14ac:dyDescent="0.3">
      <c r="A115" s="188" t="s">
        <v>359</v>
      </c>
      <c r="B115" s="189" t="s">
        <v>360</v>
      </c>
      <c r="C115" s="190" t="s">
        <v>297</v>
      </c>
      <c r="D115" s="191">
        <v>4639.7700000000004</v>
      </c>
      <c r="E115" s="191"/>
    </row>
    <row r="116" spans="1:5" x14ac:dyDescent="0.3">
      <c r="A116" s="188" t="s">
        <v>361</v>
      </c>
      <c r="B116" s="189" t="s">
        <v>362</v>
      </c>
      <c r="C116" s="190" t="s">
        <v>297</v>
      </c>
      <c r="D116" s="191">
        <v>1368.9</v>
      </c>
      <c r="E116" s="191"/>
    </row>
    <row r="117" spans="1:5" x14ac:dyDescent="0.3">
      <c r="A117" s="188" t="s">
        <v>363</v>
      </c>
      <c r="B117" s="189" t="s">
        <v>364</v>
      </c>
      <c r="C117" s="190" t="s">
        <v>297</v>
      </c>
      <c r="D117" s="191">
        <v>203.08</v>
      </c>
      <c r="E117" s="191"/>
    </row>
    <row r="118" spans="1:5" x14ac:dyDescent="0.3">
      <c r="A118" s="188" t="s">
        <v>365</v>
      </c>
      <c r="B118" s="189" t="s">
        <v>366</v>
      </c>
      <c r="C118" s="190" t="s">
        <v>297</v>
      </c>
      <c r="D118" s="191">
        <v>3633.48</v>
      </c>
      <c r="E118" s="191"/>
    </row>
    <row r="119" spans="1:5" x14ac:dyDescent="0.3">
      <c r="A119" s="188" t="s">
        <v>367</v>
      </c>
      <c r="B119" s="189" t="s">
        <v>368</v>
      </c>
      <c r="C119" s="190" t="s">
        <v>297</v>
      </c>
      <c r="D119" s="191">
        <v>1100.8900000000001</v>
      </c>
      <c r="E119" s="191"/>
    </row>
    <row r="120" spans="1:5" x14ac:dyDescent="0.3">
      <c r="A120" s="188" t="s">
        <v>369</v>
      </c>
      <c r="B120" s="189" t="s">
        <v>370</v>
      </c>
      <c r="C120" s="190" t="s">
        <v>297</v>
      </c>
      <c r="D120" s="191">
        <v>4490.59</v>
      </c>
      <c r="E120" s="191"/>
    </row>
    <row r="121" spans="1:5" x14ac:dyDescent="0.3">
      <c r="A121" s="188" t="s">
        <v>371</v>
      </c>
      <c r="B121" s="189" t="s">
        <v>372</v>
      </c>
      <c r="C121" s="190" t="s">
        <v>297</v>
      </c>
      <c r="D121" s="191">
        <v>20.32</v>
      </c>
      <c r="E121" s="191"/>
    </row>
    <row r="122" spans="1:5" x14ac:dyDescent="0.3">
      <c r="A122" s="188" t="s">
        <v>373</v>
      </c>
      <c r="B122" s="189" t="s">
        <v>374</v>
      </c>
      <c r="C122" s="190" t="s">
        <v>297</v>
      </c>
      <c r="D122" s="191">
        <v>258.87</v>
      </c>
      <c r="E122" s="191"/>
    </row>
    <row r="123" spans="1:5" x14ac:dyDescent="0.3">
      <c r="A123" s="188" t="s">
        <v>375</v>
      </c>
      <c r="B123" s="189" t="s">
        <v>376</v>
      </c>
      <c r="C123" s="190" t="s">
        <v>297</v>
      </c>
      <c r="D123" s="191">
        <v>2320.6799999999998</v>
      </c>
      <c r="E123" s="191"/>
    </row>
    <row r="124" spans="1:5" x14ac:dyDescent="0.3">
      <c r="A124" s="188" t="s">
        <v>377</v>
      </c>
      <c r="B124" s="189" t="s">
        <v>378</v>
      </c>
      <c r="C124" s="190" t="s">
        <v>297</v>
      </c>
      <c r="D124" s="191">
        <v>1156.8699999999999</v>
      </c>
      <c r="E124" s="191"/>
    </row>
    <row r="125" spans="1:5" x14ac:dyDescent="0.3">
      <c r="A125" s="188" t="s">
        <v>379</v>
      </c>
      <c r="B125" s="189" t="s">
        <v>380</v>
      </c>
      <c r="C125" s="190" t="s">
        <v>297</v>
      </c>
      <c r="D125" s="191">
        <v>521.41999999999996</v>
      </c>
      <c r="E125" s="191"/>
    </row>
    <row r="126" spans="1:5" x14ac:dyDescent="0.3">
      <c r="A126" s="188" t="s">
        <v>381</v>
      </c>
      <c r="B126" s="189" t="s">
        <v>382</v>
      </c>
      <c r="C126" s="190" t="s">
        <v>297</v>
      </c>
      <c r="D126" s="191">
        <v>504.96</v>
      </c>
      <c r="E126" s="191"/>
    </row>
    <row r="127" spans="1:5" x14ac:dyDescent="0.3">
      <c r="A127" s="188" t="s">
        <v>383</v>
      </c>
      <c r="B127" s="189" t="s">
        <v>384</v>
      </c>
      <c r="C127" s="190" t="s">
        <v>297</v>
      </c>
      <c r="D127" s="191">
        <v>457.81</v>
      </c>
      <c r="E127" s="191"/>
    </row>
    <row r="128" spans="1:5" x14ac:dyDescent="0.3">
      <c r="A128" s="188" t="s">
        <v>385</v>
      </c>
      <c r="B128" s="189" t="s">
        <v>386</v>
      </c>
      <c r="C128" s="190" t="s">
        <v>297</v>
      </c>
      <c r="D128" s="191">
        <v>877.15</v>
      </c>
      <c r="E128" s="191"/>
    </row>
    <row r="129" spans="1:5" x14ac:dyDescent="0.3">
      <c r="A129" s="188" t="s">
        <v>387</v>
      </c>
      <c r="B129" s="189" t="s">
        <v>388</v>
      </c>
      <c r="C129" s="190" t="s">
        <v>297</v>
      </c>
      <c r="D129" s="191">
        <v>1436.6</v>
      </c>
      <c r="E129" s="191"/>
    </row>
    <row r="130" spans="1:5" x14ac:dyDescent="0.3">
      <c r="A130" s="188" t="s">
        <v>389</v>
      </c>
      <c r="B130" s="189" t="s">
        <v>390</v>
      </c>
      <c r="C130" s="190" t="s">
        <v>297</v>
      </c>
      <c r="D130" s="191">
        <v>1516.29</v>
      </c>
      <c r="E130" s="191"/>
    </row>
    <row r="131" spans="1:5" x14ac:dyDescent="0.3">
      <c r="A131" s="188" t="s">
        <v>391</v>
      </c>
      <c r="B131" s="189" t="s">
        <v>392</v>
      </c>
      <c r="C131" s="190" t="s">
        <v>297</v>
      </c>
      <c r="D131" s="191">
        <v>2280.8200000000002</v>
      </c>
      <c r="E131" s="191"/>
    </row>
    <row r="132" spans="1:5" x14ac:dyDescent="0.3">
      <c r="A132" s="188" t="s">
        <v>393</v>
      </c>
      <c r="B132" s="189" t="s">
        <v>394</v>
      </c>
      <c r="C132" s="190" t="s">
        <v>297</v>
      </c>
      <c r="D132" s="191">
        <v>3125.4</v>
      </c>
      <c r="E132" s="191"/>
    </row>
    <row r="133" spans="1:5" x14ac:dyDescent="0.3">
      <c r="A133" s="188" t="s">
        <v>395</v>
      </c>
      <c r="B133" s="189" t="s">
        <v>396</v>
      </c>
      <c r="C133" s="190" t="s">
        <v>297</v>
      </c>
      <c r="D133" s="191">
        <v>3516.42</v>
      </c>
      <c r="E133" s="191"/>
    </row>
    <row r="134" spans="1:5" x14ac:dyDescent="0.3">
      <c r="A134" s="188" t="s">
        <v>397</v>
      </c>
      <c r="B134" s="189" t="s">
        <v>398</v>
      </c>
      <c r="C134" s="190" t="s">
        <v>297</v>
      </c>
      <c r="D134" s="191">
        <v>5495.19</v>
      </c>
      <c r="E134" s="191"/>
    </row>
    <row r="135" spans="1:5" x14ac:dyDescent="0.3">
      <c r="A135" s="188" t="s">
        <v>399</v>
      </c>
      <c r="B135" s="189" t="s">
        <v>400</v>
      </c>
      <c r="C135" s="190" t="s">
        <v>297</v>
      </c>
      <c r="D135" s="191">
        <v>6691.8</v>
      </c>
      <c r="E135" s="191"/>
    </row>
    <row r="136" spans="1:5" x14ac:dyDescent="0.3">
      <c r="A136" s="188" t="s">
        <v>402</v>
      </c>
      <c r="B136" s="189" t="s">
        <v>403</v>
      </c>
      <c r="C136" s="190" t="s">
        <v>297</v>
      </c>
      <c r="D136" s="191">
        <v>871.93</v>
      </c>
      <c r="E136" s="191"/>
    </row>
    <row r="137" spans="1:5" x14ac:dyDescent="0.3">
      <c r="A137" s="188" t="s">
        <v>404</v>
      </c>
      <c r="B137" s="189" t="s">
        <v>405</v>
      </c>
      <c r="C137" s="190" t="s">
        <v>297</v>
      </c>
      <c r="D137" s="191">
        <v>912.68</v>
      </c>
      <c r="E137" s="191"/>
    </row>
    <row r="138" spans="1:5" x14ac:dyDescent="0.3">
      <c r="A138" s="188" t="s">
        <v>406</v>
      </c>
      <c r="B138" s="189" t="s">
        <v>407</v>
      </c>
      <c r="C138" s="190" t="s">
        <v>297</v>
      </c>
      <c r="D138" s="191">
        <v>951.4</v>
      </c>
      <c r="E138" s="191"/>
    </row>
    <row r="139" spans="1:5" x14ac:dyDescent="0.3">
      <c r="A139" s="188" t="s">
        <v>408</v>
      </c>
      <c r="B139" s="189" t="s">
        <v>409</v>
      </c>
      <c r="C139" s="190" t="s">
        <v>297</v>
      </c>
      <c r="D139" s="191">
        <v>1141.68</v>
      </c>
      <c r="E139" s="191"/>
    </row>
    <row r="140" spans="1:5" x14ac:dyDescent="0.3">
      <c r="A140" s="188" t="s">
        <v>410</v>
      </c>
      <c r="B140" s="189" t="s">
        <v>411</v>
      </c>
      <c r="C140" s="190" t="s">
        <v>297</v>
      </c>
      <c r="D140" s="191">
        <v>984.64</v>
      </c>
      <c r="E140" s="191"/>
    </row>
    <row r="141" spans="1:5" x14ac:dyDescent="0.3">
      <c r="A141" s="188" t="s">
        <v>412</v>
      </c>
      <c r="B141" s="189" t="s">
        <v>413</v>
      </c>
      <c r="C141" s="190" t="s">
        <v>297</v>
      </c>
      <c r="D141" s="191">
        <v>1380.48</v>
      </c>
      <c r="E141" s="191"/>
    </row>
    <row r="142" spans="1:5" x14ac:dyDescent="0.3">
      <c r="A142" s="188" t="s">
        <v>414</v>
      </c>
      <c r="B142" s="189" t="s">
        <v>415</v>
      </c>
      <c r="C142" s="190" t="s">
        <v>297</v>
      </c>
      <c r="D142" s="191">
        <v>1309.1400000000001</v>
      </c>
      <c r="E142" s="191"/>
    </row>
    <row r="143" spans="1:5" x14ac:dyDescent="0.3">
      <c r="A143" s="188" t="s">
        <v>416</v>
      </c>
      <c r="B143" s="189" t="s">
        <v>417</v>
      </c>
      <c r="C143" s="190" t="s">
        <v>297</v>
      </c>
      <c r="D143" s="191">
        <v>1494.34</v>
      </c>
      <c r="E143" s="191"/>
    </row>
    <row r="144" spans="1:5" x14ac:dyDescent="0.3">
      <c r="A144" s="188" t="s">
        <v>401</v>
      </c>
      <c r="B144" s="189" t="s">
        <v>38776</v>
      </c>
      <c r="C144" s="190" t="s">
        <v>297</v>
      </c>
      <c r="D144" s="191">
        <v>3026.94</v>
      </c>
      <c r="E144" s="191"/>
    </row>
    <row r="145" spans="1:5" x14ac:dyDescent="0.3">
      <c r="A145" s="188" t="s">
        <v>418</v>
      </c>
      <c r="B145" s="189" t="s">
        <v>419</v>
      </c>
      <c r="C145" s="190" t="s">
        <v>297</v>
      </c>
      <c r="D145" s="191">
        <v>316.70999999999998</v>
      </c>
      <c r="E145" s="191"/>
    </row>
    <row r="146" spans="1:5" x14ac:dyDescent="0.3">
      <c r="A146" s="188" t="s">
        <v>420</v>
      </c>
      <c r="B146" s="189" t="s">
        <v>421</v>
      </c>
      <c r="C146" s="190" t="s">
        <v>297</v>
      </c>
      <c r="D146" s="191">
        <v>129.52000000000001</v>
      </c>
      <c r="E146" s="191"/>
    </row>
    <row r="147" spans="1:5" x14ac:dyDescent="0.3">
      <c r="A147" s="188" t="s">
        <v>422</v>
      </c>
      <c r="B147" s="189" t="s">
        <v>423</v>
      </c>
      <c r="C147" s="190" t="s">
        <v>297</v>
      </c>
      <c r="D147" s="191">
        <v>222.46</v>
      </c>
      <c r="E147" s="191"/>
    </row>
    <row r="148" spans="1:5" x14ac:dyDescent="0.3">
      <c r="A148" s="188" t="s">
        <v>424</v>
      </c>
      <c r="B148" s="189" t="s">
        <v>425</v>
      </c>
      <c r="C148" s="190" t="s">
        <v>297</v>
      </c>
      <c r="D148" s="191">
        <v>1203.9000000000001</v>
      </c>
      <c r="E148" s="191"/>
    </row>
    <row r="149" spans="1:5" x14ac:dyDescent="0.3">
      <c r="A149" s="188" t="s">
        <v>426</v>
      </c>
      <c r="B149" s="189" t="s">
        <v>427</v>
      </c>
      <c r="C149" s="190" t="s">
        <v>297</v>
      </c>
      <c r="D149" s="191">
        <v>840</v>
      </c>
      <c r="E149" s="191"/>
    </row>
    <row r="150" spans="1:5" x14ac:dyDescent="0.3">
      <c r="A150" s="188" t="s">
        <v>428</v>
      </c>
      <c r="B150" s="189" t="s">
        <v>429</v>
      </c>
      <c r="C150" s="190" t="s">
        <v>297</v>
      </c>
      <c r="D150" s="191">
        <v>245</v>
      </c>
      <c r="E150" s="191"/>
    </row>
    <row r="151" spans="1:5" x14ac:dyDescent="0.3">
      <c r="A151" s="188" t="s">
        <v>430</v>
      </c>
      <c r="B151" s="189" t="s">
        <v>431</v>
      </c>
      <c r="C151" s="190" t="s">
        <v>297</v>
      </c>
      <c r="D151" s="191">
        <v>3079.08</v>
      </c>
      <c r="E151" s="191"/>
    </row>
    <row r="152" spans="1:5" x14ac:dyDescent="0.3">
      <c r="A152" s="188" t="s">
        <v>432</v>
      </c>
      <c r="B152" s="189" t="s">
        <v>433</v>
      </c>
      <c r="C152" s="190" t="s">
        <v>297</v>
      </c>
      <c r="D152" s="191">
        <v>998.31</v>
      </c>
      <c r="E152" s="191"/>
    </row>
    <row r="153" spans="1:5" x14ac:dyDescent="0.3">
      <c r="A153" s="188" t="s">
        <v>434</v>
      </c>
      <c r="B153" s="189" t="s">
        <v>435</v>
      </c>
      <c r="C153" s="190" t="s">
        <v>297</v>
      </c>
      <c r="D153" s="191">
        <v>175.36</v>
      </c>
      <c r="E153" s="191"/>
    </row>
    <row r="154" spans="1:5" x14ac:dyDescent="0.3">
      <c r="A154" s="188" t="s">
        <v>436</v>
      </c>
      <c r="B154" s="189" t="s">
        <v>437</v>
      </c>
      <c r="C154" s="190" t="s">
        <v>297</v>
      </c>
      <c r="D154" s="191">
        <v>260.45</v>
      </c>
      <c r="E154" s="191"/>
    </row>
    <row r="155" spans="1:5" x14ac:dyDescent="0.3">
      <c r="A155" s="188" t="s">
        <v>438</v>
      </c>
      <c r="B155" s="189" t="s">
        <v>439</v>
      </c>
      <c r="C155" s="190" t="s">
        <v>297</v>
      </c>
      <c r="D155" s="191">
        <v>309.45</v>
      </c>
      <c r="E155" s="191"/>
    </row>
    <row r="156" spans="1:5" x14ac:dyDescent="0.3">
      <c r="A156" s="188" t="s">
        <v>440</v>
      </c>
      <c r="B156" s="189" t="s">
        <v>441</v>
      </c>
      <c r="C156" s="190" t="s">
        <v>297</v>
      </c>
      <c r="D156" s="191">
        <v>386.01</v>
      </c>
      <c r="E156" s="191"/>
    </row>
    <row r="157" spans="1:5" x14ac:dyDescent="0.3">
      <c r="A157" s="188" t="s">
        <v>442</v>
      </c>
      <c r="B157" s="189" t="s">
        <v>443</v>
      </c>
      <c r="C157" s="190" t="s">
        <v>297</v>
      </c>
      <c r="D157" s="191">
        <v>468.07</v>
      </c>
      <c r="E157" s="191"/>
    </row>
    <row r="158" spans="1:5" x14ac:dyDescent="0.3">
      <c r="A158" s="188" t="s">
        <v>444</v>
      </c>
      <c r="B158" s="189" t="s">
        <v>445</v>
      </c>
      <c r="C158" s="190" t="s">
        <v>297</v>
      </c>
      <c r="D158" s="191">
        <v>1892.15</v>
      </c>
      <c r="E158" s="191"/>
    </row>
    <row r="159" spans="1:5" x14ac:dyDescent="0.3">
      <c r="A159" s="188" t="s">
        <v>446</v>
      </c>
      <c r="B159" s="189" t="s">
        <v>447</v>
      </c>
      <c r="C159" s="190" t="s">
        <v>297</v>
      </c>
      <c r="D159" s="191">
        <v>3296.21</v>
      </c>
      <c r="E159" s="191"/>
    </row>
    <row r="160" spans="1:5" x14ac:dyDescent="0.3">
      <c r="A160" s="188" t="s">
        <v>448</v>
      </c>
      <c r="B160" s="189" t="s">
        <v>449</v>
      </c>
      <c r="C160" s="190" t="s">
        <v>297</v>
      </c>
      <c r="D160" s="191">
        <v>1493.74</v>
      </c>
      <c r="E160" s="191"/>
    </row>
    <row r="161" spans="1:5" ht="55.2" x14ac:dyDescent="0.3">
      <c r="A161" s="188" t="s">
        <v>38777</v>
      </c>
      <c r="B161" s="192" t="s">
        <v>38778</v>
      </c>
      <c r="C161" s="190" t="s">
        <v>297</v>
      </c>
      <c r="D161" s="191">
        <v>2515</v>
      </c>
      <c r="E161" s="191"/>
    </row>
    <row r="162" spans="1:5" x14ac:dyDescent="0.3">
      <c r="A162" s="188" t="s">
        <v>450</v>
      </c>
      <c r="B162" s="189" t="s">
        <v>451</v>
      </c>
      <c r="C162" s="190" t="s">
        <v>297</v>
      </c>
      <c r="D162" s="191">
        <v>2735.44</v>
      </c>
      <c r="E162" s="191"/>
    </row>
    <row r="163" spans="1:5" x14ac:dyDescent="0.3">
      <c r="A163" s="188" t="s">
        <v>452</v>
      </c>
      <c r="B163" s="189" t="s">
        <v>453</v>
      </c>
      <c r="C163" s="190" t="s">
        <v>297</v>
      </c>
      <c r="D163" s="191">
        <v>4135.99</v>
      </c>
      <c r="E163" s="191"/>
    </row>
    <row r="164" spans="1:5" x14ac:dyDescent="0.3">
      <c r="A164" s="188" t="s">
        <v>454</v>
      </c>
      <c r="B164" s="189" t="s">
        <v>455</v>
      </c>
      <c r="C164" s="190" t="s">
        <v>297</v>
      </c>
      <c r="D164" s="191">
        <v>5116.67</v>
      </c>
      <c r="E164" s="191"/>
    </row>
    <row r="165" spans="1:5" x14ac:dyDescent="0.3">
      <c r="A165" s="188" t="s">
        <v>456</v>
      </c>
      <c r="B165" s="189" t="s">
        <v>457</v>
      </c>
      <c r="C165" s="190" t="s">
        <v>297</v>
      </c>
      <c r="D165" s="191">
        <v>7481.6</v>
      </c>
      <c r="E165" s="191"/>
    </row>
    <row r="166" spans="1:5" x14ac:dyDescent="0.3">
      <c r="A166" s="188" t="s">
        <v>458</v>
      </c>
      <c r="B166" s="189" t="s">
        <v>459</v>
      </c>
      <c r="C166" s="190" t="s">
        <v>297</v>
      </c>
      <c r="D166" s="191">
        <v>7806.47</v>
      </c>
      <c r="E166" s="191"/>
    </row>
    <row r="167" spans="1:5" x14ac:dyDescent="0.3">
      <c r="A167" s="188" t="s">
        <v>460</v>
      </c>
      <c r="B167" s="189" t="s">
        <v>461</v>
      </c>
      <c r="C167" s="190" t="s">
        <v>297</v>
      </c>
      <c r="D167" s="191">
        <v>9353.69</v>
      </c>
      <c r="E167" s="191"/>
    </row>
    <row r="168" spans="1:5" x14ac:dyDescent="0.3">
      <c r="A168" s="188" t="s">
        <v>462</v>
      </c>
      <c r="B168" s="189" t="s">
        <v>463</v>
      </c>
      <c r="C168" s="190" t="s">
        <v>297</v>
      </c>
      <c r="D168" s="191">
        <v>258.45</v>
      </c>
      <c r="E168" s="191"/>
    </row>
    <row r="169" spans="1:5" x14ac:dyDescent="0.3">
      <c r="A169" s="188" t="s">
        <v>464</v>
      </c>
      <c r="B169" s="189" t="s">
        <v>465</v>
      </c>
      <c r="C169" s="190" t="s">
        <v>297</v>
      </c>
      <c r="D169" s="191">
        <v>246.15</v>
      </c>
      <c r="E169" s="191"/>
    </row>
    <row r="170" spans="1:5" x14ac:dyDescent="0.3">
      <c r="A170" s="188" t="s">
        <v>38779</v>
      </c>
      <c r="B170" s="189"/>
      <c r="C170" s="190"/>
      <c r="D170" s="191"/>
      <c r="E170" s="191"/>
    </row>
    <row r="171" spans="1:5" x14ac:dyDescent="0.3">
      <c r="A171" s="188" t="s">
        <v>45</v>
      </c>
      <c r="B171" s="189" t="s">
        <v>153</v>
      </c>
      <c r="C171" s="190" t="s">
        <v>154</v>
      </c>
      <c r="D171" s="191" t="s">
        <v>3</v>
      </c>
      <c r="E171" s="191"/>
    </row>
    <row r="172" spans="1:5" x14ac:dyDescent="0.3">
      <c r="A172" s="188" t="s">
        <v>466</v>
      </c>
      <c r="B172" s="189" t="s">
        <v>467</v>
      </c>
      <c r="C172" s="190" t="s">
        <v>297</v>
      </c>
      <c r="D172" s="191">
        <v>6589.77</v>
      </c>
      <c r="E172" s="191"/>
    </row>
    <row r="173" spans="1:5" x14ac:dyDescent="0.3">
      <c r="A173" s="188" t="s">
        <v>468</v>
      </c>
      <c r="B173" s="189" t="s">
        <v>469</v>
      </c>
      <c r="C173" s="190" t="s">
        <v>297</v>
      </c>
      <c r="D173" s="191">
        <v>116.99</v>
      </c>
      <c r="E173" s="191"/>
    </row>
    <row r="174" spans="1:5" x14ac:dyDescent="0.3">
      <c r="A174" s="188" t="s">
        <v>470</v>
      </c>
      <c r="B174" s="189" t="s">
        <v>471</v>
      </c>
      <c r="C174" s="190" t="s">
        <v>297</v>
      </c>
      <c r="D174" s="191">
        <v>194.02</v>
      </c>
      <c r="E174" s="191"/>
    </row>
    <row r="175" spans="1:5" x14ac:dyDescent="0.3">
      <c r="A175" s="188" t="s">
        <v>472</v>
      </c>
      <c r="B175" s="189" t="s">
        <v>473</v>
      </c>
      <c r="C175" s="190" t="s">
        <v>297</v>
      </c>
      <c r="D175" s="191">
        <v>153.52000000000001</v>
      </c>
      <c r="E175" s="191"/>
    </row>
    <row r="176" spans="1:5" x14ac:dyDescent="0.3">
      <c r="A176" s="188" t="s">
        <v>474</v>
      </c>
      <c r="B176" s="189" t="s">
        <v>475</v>
      </c>
      <c r="C176" s="190" t="s">
        <v>297</v>
      </c>
      <c r="D176" s="191">
        <v>162.86000000000001</v>
      </c>
      <c r="E176" s="191"/>
    </row>
    <row r="177" spans="1:5" x14ac:dyDescent="0.3">
      <c r="A177" s="188" t="s">
        <v>476</v>
      </c>
      <c r="B177" s="189" t="s">
        <v>477</v>
      </c>
      <c r="C177" s="190" t="s">
        <v>297</v>
      </c>
      <c r="D177" s="191">
        <v>166.91</v>
      </c>
      <c r="E177" s="191"/>
    </row>
    <row r="178" spans="1:5" x14ac:dyDescent="0.3">
      <c r="A178" s="188" t="s">
        <v>478</v>
      </c>
      <c r="B178" s="189" t="s">
        <v>479</v>
      </c>
      <c r="C178" s="190" t="s">
        <v>74</v>
      </c>
      <c r="D178" s="191">
        <v>60.66</v>
      </c>
      <c r="E178" s="191"/>
    </row>
    <row r="179" spans="1:5" x14ac:dyDescent="0.3">
      <c r="A179" s="188" t="s">
        <v>480</v>
      </c>
      <c r="B179" s="189" t="s">
        <v>481</v>
      </c>
      <c r="C179" s="190" t="s">
        <v>74</v>
      </c>
      <c r="D179" s="191">
        <v>47.18</v>
      </c>
      <c r="E179" s="191"/>
    </row>
    <row r="180" spans="1:5" ht="27.6" x14ac:dyDescent="0.3">
      <c r="A180" s="188" t="s">
        <v>482</v>
      </c>
      <c r="B180" s="192" t="s">
        <v>483</v>
      </c>
      <c r="C180" s="190" t="s">
        <v>74</v>
      </c>
      <c r="D180" s="191">
        <v>40.729999999999997</v>
      </c>
      <c r="E180" s="191"/>
    </row>
    <row r="181" spans="1:5" ht="41.4" x14ac:dyDescent="0.3">
      <c r="A181" s="188" t="s">
        <v>484</v>
      </c>
      <c r="B181" s="192" t="s">
        <v>485</v>
      </c>
      <c r="C181" s="190" t="s">
        <v>74</v>
      </c>
      <c r="D181" s="191">
        <v>56.61</v>
      </c>
      <c r="E181" s="191"/>
    </row>
    <row r="182" spans="1:5" x14ac:dyDescent="0.3">
      <c r="A182" s="188" t="s">
        <v>486</v>
      </c>
      <c r="B182" s="189" t="s">
        <v>487</v>
      </c>
      <c r="C182" s="190" t="s">
        <v>297</v>
      </c>
      <c r="D182" s="191">
        <v>148.4</v>
      </c>
      <c r="E182" s="191"/>
    </row>
    <row r="183" spans="1:5" x14ac:dyDescent="0.3">
      <c r="A183" s="188" t="s">
        <v>488</v>
      </c>
      <c r="B183" s="189" t="s">
        <v>489</v>
      </c>
      <c r="C183" s="190" t="s">
        <v>297</v>
      </c>
      <c r="D183" s="191">
        <v>95.32</v>
      </c>
      <c r="E183" s="191"/>
    </row>
    <row r="184" spans="1:5" x14ac:dyDescent="0.3">
      <c r="A184" s="188" t="s">
        <v>490</v>
      </c>
      <c r="B184" s="189" t="s">
        <v>491</v>
      </c>
      <c r="C184" s="190" t="s">
        <v>70</v>
      </c>
      <c r="D184" s="191">
        <v>42.87</v>
      </c>
      <c r="E184" s="191"/>
    </row>
    <row r="185" spans="1:5" x14ac:dyDescent="0.3">
      <c r="A185" s="188" t="s">
        <v>492</v>
      </c>
      <c r="B185" s="189" t="s">
        <v>493</v>
      </c>
      <c r="C185" s="190" t="s">
        <v>70</v>
      </c>
      <c r="D185" s="191">
        <v>56.14</v>
      </c>
      <c r="E185" s="191"/>
    </row>
    <row r="186" spans="1:5" x14ac:dyDescent="0.3">
      <c r="A186" s="188" t="s">
        <v>494</v>
      </c>
      <c r="B186" s="189" t="s">
        <v>495</v>
      </c>
      <c r="C186" s="190" t="s">
        <v>70</v>
      </c>
      <c r="D186" s="191">
        <v>538.46</v>
      </c>
      <c r="E186" s="191"/>
    </row>
    <row r="187" spans="1:5" x14ac:dyDescent="0.3">
      <c r="A187" s="188" t="s">
        <v>496</v>
      </c>
      <c r="B187" s="189" t="s">
        <v>497</v>
      </c>
      <c r="C187" s="190" t="s">
        <v>297</v>
      </c>
      <c r="D187" s="191">
        <v>29.25</v>
      </c>
      <c r="E187" s="191"/>
    </row>
    <row r="188" spans="1:5" x14ac:dyDescent="0.3">
      <c r="A188" s="188" t="s">
        <v>498</v>
      </c>
      <c r="B188" s="189" t="s">
        <v>499</v>
      </c>
      <c r="C188" s="190" t="s">
        <v>297</v>
      </c>
      <c r="D188" s="191">
        <v>49.55</v>
      </c>
      <c r="E188" s="191"/>
    </row>
    <row r="189" spans="1:5" x14ac:dyDescent="0.3">
      <c r="A189" s="188" t="s">
        <v>500</v>
      </c>
      <c r="B189" s="189" t="s">
        <v>501</v>
      </c>
      <c r="C189" s="190" t="s">
        <v>297</v>
      </c>
      <c r="D189" s="191">
        <v>43.45</v>
      </c>
      <c r="E189" s="191"/>
    </row>
    <row r="190" spans="1:5" x14ac:dyDescent="0.3">
      <c r="A190" s="188" t="s">
        <v>502</v>
      </c>
      <c r="B190" s="189" t="s">
        <v>503</v>
      </c>
      <c r="C190" s="190" t="s">
        <v>297</v>
      </c>
      <c r="D190" s="191">
        <v>236.62</v>
      </c>
      <c r="E190" s="191"/>
    </row>
    <row r="191" spans="1:5" x14ac:dyDescent="0.3">
      <c r="A191" s="188" t="s">
        <v>504</v>
      </c>
      <c r="B191" s="189" t="s">
        <v>505</v>
      </c>
      <c r="C191" s="190" t="s">
        <v>74</v>
      </c>
      <c r="D191" s="191">
        <v>42.78</v>
      </c>
      <c r="E191" s="191"/>
    </row>
    <row r="192" spans="1:5" x14ac:dyDescent="0.3">
      <c r="A192" s="188" t="s">
        <v>506</v>
      </c>
      <c r="B192" s="189" t="s">
        <v>507</v>
      </c>
      <c r="C192" s="190" t="s">
        <v>74</v>
      </c>
      <c r="D192" s="191">
        <v>55.58</v>
      </c>
      <c r="E192" s="191"/>
    </row>
    <row r="193" spans="1:5" x14ac:dyDescent="0.3">
      <c r="A193" s="188" t="s">
        <v>508</v>
      </c>
      <c r="B193" s="189" t="s">
        <v>509</v>
      </c>
      <c r="C193" s="190" t="s">
        <v>74</v>
      </c>
      <c r="D193" s="191">
        <v>42.78</v>
      </c>
      <c r="E193" s="191"/>
    </row>
    <row r="194" spans="1:5" x14ac:dyDescent="0.3">
      <c r="A194" s="188" t="s">
        <v>510</v>
      </c>
      <c r="B194" s="189" t="s">
        <v>511</v>
      </c>
      <c r="C194" s="190" t="s">
        <v>74</v>
      </c>
      <c r="D194" s="191">
        <v>46.91</v>
      </c>
      <c r="E194" s="191"/>
    </row>
    <row r="195" spans="1:5" x14ac:dyDescent="0.3">
      <c r="A195" s="188" t="s">
        <v>512</v>
      </c>
      <c r="B195" s="189" t="s">
        <v>513</v>
      </c>
      <c r="C195" s="190" t="s">
        <v>74</v>
      </c>
      <c r="D195" s="191">
        <v>51.04</v>
      </c>
      <c r="E195" s="191"/>
    </row>
    <row r="196" spans="1:5" x14ac:dyDescent="0.3">
      <c r="A196" s="188" t="s">
        <v>514</v>
      </c>
      <c r="B196" s="189" t="s">
        <v>515</v>
      </c>
      <c r="C196" s="190" t="s">
        <v>74</v>
      </c>
      <c r="D196" s="191">
        <v>60.16</v>
      </c>
      <c r="E196" s="191"/>
    </row>
    <row r="197" spans="1:5" x14ac:dyDescent="0.3">
      <c r="A197" s="188" t="s">
        <v>516</v>
      </c>
      <c r="B197" s="189" t="s">
        <v>517</v>
      </c>
      <c r="C197" s="190" t="s">
        <v>74</v>
      </c>
      <c r="D197" s="191">
        <v>45.97</v>
      </c>
      <c r="E197" s="191"/>
    </row>
    <row r="198" spans="1:5" x14ac:dyDescent="0.3">
      <c r="A198" s="188" t="s">
        <v>518</v>
      </c>
      <c r="B198" s="189" t="s">
        <v>519</v>
      </c>
      <c r="C198" s="190" t="s">
        <v>74</v>
      </c>
      <c r="D198" s="191">
        <v>53.29</v>
      </c>
      <c r="E198" s="191"/>
    </row>
    <row r="199" spans="1:5" x14ac:dyDescent="0.3">
      <c r="A199" s="188" t="s">
        <v>520</v>
      </c>
      <c r="B199" s="189" t="s">
        <v>521</v>
      </c>
      <c r="C199" s="190" t="s">
        <v>74</v>
      </c>
      <c r="D199" s="191">
        <v>58.66</v>
      </c>
      <c r="E199" s="191"/>
    </row>
    <row r="200" spans="1:5" x14ac:dyDescent="0.3">
      <c r="A200" s="188" t="s">
        <v>522</v>
      </c>
      <c r="B200" s="189" t="s">
        <v>523</v>
      </c>
      <c r="C200" s="190" t="s">
        <v>74</v>
      </c>
      <c r="D200" s="191">
        <v>77.36</v>
      </c>
      <c r="E200" s="191"/>
    </row>
    <row r="201" spans="1:5" x14ac:dyDescent="0.3">
      <c r="A201" s="188" t="s">
        <v>524</v>
      </c>
      <c r="B201" s="189" t="s">
        <v>525</v>
      </c>
      <c r="C201" s="190" t="s">
        <v>74</v>
      </c>
      <c r="D201" s="191">
        <v>45.73</v>
      </c>
      <c r="E201" s="191"/>
    </row>
    <row r="202" spans="1:5" x14ac:dyDescent="0.3">
      <c r="A202" s="188" t="s">
        <v>526</v>
      </c>
      <c r="B202" s="189" t="s">
        <v>527</v>
      </c>
      <c r="C202" s="190" t="s">
        <v>74</v>
      </c>
      <c r="D202" s="191">
        <v>46</v>
      </c>
      <c r="E202" s="191"/>
    </row>
    <row r="203" spans="1:5" x14ac:dyDescent="0.3">
      <c r="A203" s="188" t="s">
        <v>528</v>
      </c>
      <c r="B203" s="189" t="s">
        <v>529</v>
      </c>
      <c r="C203" s="190" t="s">
        <v>74</v>
      </c>
      <c r="D203" s="191">
        <v>54.76</v>
      </c>
      <c r="E203" s="191"/>
    </row>
    <row r="204" spans="1:5" x14ac:dyDescent="0.3">
      <c r="A204" s="188" t="s">
        <v>530</v>
      </c>
      <c r="B204" s="189" t="s">
        <v>531</v>
      </c>
      <c r="C204" s="190" t="s">
        <v>74</v>
      </c>
      <c r="D204" s="191">
        <v>70.41</v>
      </c>
      <c r="E204" s="191"/>
    </row>
    <row r="205" spans="1:5" x14ac:dyDescent="0.3">
      <c r="A205" s="188" t="s">
        <v>532</v>
      </c>
      <c r="B205" s="189" t="s">
        <v>533</v>
      </c>
      <c r="C205" s="190" t="s">
        <v>74</v>
      </c>
      <c r="D205" s="191">
        <v>48.77</v>
      </c>
      <c r="E205" s="191"/>
    </row>
    <row r="206" spans="1:5" x14ac:dyDescent="0.3">
      <c r="A206" s="188" t="s">
        <v>534</v>
      </c>
      <c r="B206" s="189" t="s">
        <v>535</v>
      </c>
      <c r="C206" s="190" t="s">
        <v>74</v>
      </c>
      <c r="D206" s="191">
        <v>54.41</v>
      </c>
      <c r="E206" s="191"/>
    </row>
    <row r="207" spans="1:5" x14ac:dyDescent="0.3">
      <c r="A207" s="188" t="s">
        <v>536</v>
      </c>
      <c r="B207" s="189" t="s">
        <v>537</v>
      </c>
      <c r="C207" s="190" t="s">
        <v>74</v>
      </c>
      <c r="D207" s="191">
        <v>60.82</v>
      </c>
      <c r="E207" s="191"/>
    </row>
    <row r="208" spans="1:5" x14ac:dyDescent="0.3">
      <c r="A208" s="188" t="s">
        <v>538</v>
      </c>
      <c r="B208" s="189" t="s">
        <v>539</v>
      </c>
      <c r="C208" s="190" t="s">
        <v>74</v>
      </c>
      <c r="D208" s="191">
        <v>63</v>
      </c>
      <c r="E208" s="191"/>
    </row>
    <row r="209" spans="1:5" x14ac:dyDescent="0.3">
      <c r="A209" s="188" t="s">
        <v>540</v>
      </c>
      <c r="B209" s="189" t="s">
        <v>541</v>
      </c>
      <c r="C209" s="190" t="s">
        <v>74</v>
      </c>
      <c r="D209" s="191">
        <v>29.72</v>
      </c>
      <c r="E209" s="191"/>
    </row>
    <row r="210" spans="1:5" x14ac:dyDescent="0.3">
      <c r="A210" s="188" t="s">
        <v>542</v>
      </c>
      <c r="B210" s="189" t="s">
        <v>543</v>
      </c>
      <c r="C210" s="190" t="s">
        <v>297</v>
      </c>
      <c r="D210" s="191">
        <v>195.25</v>
      </c>
      <c r="E210" s="191"/>
    </row>
    <row r="211" spans="1:5" x14ac:dyDescent="0.3">
      <c r="A211" s="188" t="s">
        <v>544</v>
      </c>
      <c r="B211" s="189" t="s">
        <v>545</v>
      </c>
      <c r="C211" s="190" t="s">
        <v>70</v>
      </c>
      <c r="D211" s="191">
        <v>15.86</v>
      </c>
      <c r="E211" s="191"/>
    </row>
    <row r="212" spans="1:5" x14ac:dyDescent="0.3">
      <c r="A212" s="188" t="s">
        <v>546</v>
      </c>
      <c r="B212" s="189" t="s">
        <v>547</v>
      </c>
      <c r="C212" s="190" t="s">
        <v>297</v>
      </c>
      <c r="D212" s="191">
        <v>51.25</v>
      </c>
      <c r="E212" s="191"/>
    </row>
    <row r="213" spans="1:5" x14ac:dyDescent="0.3">
      <c r="A213" s="188" t="s">
        <v>548</v>
      </c>
      <c r="B213" s="189" t="s">
        <v>549</v>
      </c>
      <c r="C213" s="190" t="s">
        <v>297</v>
      </c>
      <c r="D213" s="191">
        <v>47.22</v>
      </c>
      <c r="E213" s="191"/>
    </row>
    <row r="214" spans="1:5" x14ac:dyDescent="0.3">
      <c r="A214" s="188" t="s">
        <v>550</v>
      </c>
      <c r="B214" s="189" t="s">
        <v>551</v>
      </c>
      <c r="C214" s="190" t="s">
        <v>297</v>
      </c>
      <c r="D214" s="191">
        <v>54.71</v>
      </c>
      <c r="E214" s="191"/>
    </row>
    <row r="215" spans="1:5" x14ac:dyDescent="0.3">
      <c r="A215" s="188" t="s">
        <v>552</v>
      </c>
      <c r="B215" s="189" t="s">
        <v>553</v>
      </c>
      <c r="C215" s="190" t="s">
        <v>74</v>
      </c>
      <c r="D215" s="191">
        <v>205.37</v>
      </c>
      <c r="E215" s="191"/>
    </row>
    <row r="216" spans="1:5" x14ac:dyDescent="0.3">
      <c r="A216" s="188" t="s">
        <v>554</v>
      </c>
      <c r="B216" s="189" t="s">
        <v>555</v>
      </c>
      <c r="C216" s="190" t="s">
        <v>74</v>
      </c>
      <c r="D216" s="191">
        <v>254.59</v>
      </c>
      <c r="E216" s="191"/>
    </row>
    <row r="217" spans="1:5" x14ac:dyDescent="0.3">
      <c r="A217" s="188" t="s">
        <v>556</v>
      </c>
      <c r="B217" s="189" t="s">
        <v>557</v>
      </c>
      <c r="C217" s="190" t="s">
        <v>74</v>
      </c>
      <c r="D217" s="191">
        <v>310.85000000000002</v>
      </c>
      <c r="E217" s="191"/>
    </row>
    <row r="218" spans="1:5" x14ac:dyDescent="0.3">
      <c r="A218" s="188" t="s">
        <v>558</v>
      </c>
      <c r="B218" s="189" t="s">
        <v>559</v>
      </c>
      <c r="C218" s="190" t="s">
        <v>74</v>
      </c>
      <c r="D218" s="191">
        <v>87.63</v>
      </c>
      <c r="E218" s="191"/>
    </row>
    <row r="219" spans="1:5" x14ac:dyDescent="0.3">
      <c r="A219" s="188" t="s">
        <v>560</v>
      </c>
      <c r="B219" s="189" t="s">
        <v>561</v>
      </c>
      <c r="C219" s="190" t="s">
        <v>74</v>
      </c>
      <c r="D219" s="191">
        <v>100.85</v>
      </c>
      <c r="E219" s="191"/>
    </row>
    <row r="220" spans="1:5" x14ac:dyDescent="0.3">
      <c r="A220" s="188" t="s">
        <v>562</v>
      </c>
      <c r="B220" s="189" t="s">
        <v>563</v>
      </c>
      <c r="C220" s="190" t="s">
        <v>74</v>
      </c>
      <c r="D220" s="191">
        <v>30</v>
      </c>
      <c r="E220" s="191"/>
    </row>
    <row r="221" spans="1:5" x14ac:dyDescent="0.3">
      <c r="A221" s="188" t="s">
        <v>564</v>
      </c>
      <c r="B221" s="189" t="s">
        <v>565</v>
      </c>
      <c r="C221" s="190" t="s">
        <v>74</v>
      </c>
      <c r="D221" s="191">
        <v>32.31</v>
      </c>
      <c r="E221" s="191"/>
    </row>
    <row r="222" spans="1:5" x14ac:dyDescent="0.3">
      <c r="A222" s="188" t="s">
        <v>566</v>
      </c>
      <c r="B222" s="189" t="s">
        <v>567</v>
      </c>
      <c r="C222" s="190" t="s">
        <v>74</v>
      </c>
      <c r="D222" s="191">
        <v>30</v>
      </c>
      <c r="E222" s="191"/>
    </row>
    <row r="223" spans="1:5" x14ac:dyDescent="0.3">
      <c r="A223" s="188" t="s">
        <v>568</v>
      </c>
      <c r="B223" s="189" t="s">
        <v>569</v>
      </c>
      <c r="C223" s="190" t="s">
        <v>74</v>
      </c>
      <c r="D223" s="191">
        <v>40.729999999999997</v>
      </c>
      <c r="E223" s="191"/>
    </row>
    <row r="224" spans="1:5" x14ac:dyDescent="0.3">
      <c r="A224" s="188" t="s">
        <v>570</v>
      </c>
      <c r="B224" s="189" t="s">
        <v>571</v>
      </c>
      <c r="C224" s="190" t="s">
        <v>74</v>
      </c>
      <c r="D224" s="191">
        <v>49.9</v>
      </c>
      <c r="E224" s="191"/>
    </row>
    <row r="225" spans="1:5" x14ac:dyDescent="0.3">
      <c r="A225" s="188" t="s">
        <v>572</v>
      </c>
      <c r="B225" s="189" t="s">
        <v>573</v>
      </c>
      <c r="C225" s="190" t="s">
        <v>74</v>
      </c>
      <c r="D225" s="191">
        <v>51.67</v>
      </c>
      <c r="E225" s="191"/>
    </row>
    <row r="226" spans="1:5" x14ac:dyDescent="0.3">
      <c r="A226" s="188" t="s">
        <v>574</v>
      </c>
      <c r="B226" s="189" t="s">
        <v>575</v>
      </c>
      <c r="C226" s="190" t="s">
        <v>74</v>
      </c>
      <c r="D226" s="191">
        <v>23.21</v>
      </c>
      <c r="E226" s="191"/>
    </row>
    <row r="227" spans="1:5" x14ac:dyDescent="0.3">
      <c r="A227" s="188" t="s">
        <v>576</v>
      </c>
      <c r="B227" s="189" t="s">
        <v>577</v>
      </c>
      <c r="C227" s="190" t="s">
        <v>297</v>
      </c>
      <c r="D227" s="191">
        <v>100.85</v>
      </c>
      <c r="E227" s="191"/>
    </row>
    <row r="228" spans="1:5" ht="41.4" x14ac:dyDescent="0.3">
      <c r="A228" s="188" t="s">
        <v>578</v>
      </c>
      <c r="B228" s="192" t="s">
        <v>38780</v>
      </c>
      <c r="C228" s="190" t="s">
        <v>297</v>
      </c>
      <c r="D228" s="191">
        <v>23615.55</v>
      </c>
      <c r="E228" s="191"/>
    </row>
    <row r="229" spans="1:5" x14ac:dyDescent="0.3">
      <c r="A229" s="188" t="s">
        <v>579</v>
      </c>
      <c r="B229" s="189" t="s">
        <v>580</v>
      </c>
      <c r="C229" s="190" t="s">
        <v>297</v>
      </c>
      <c r="D229" s="191">
        <v>73.14</v>
      </c>
      <c r="E229" s="191"/>
    </row>
    <row r="230" spans="1:5" x14ac:dyDescent="0.3">
      <c r="A230" s="188" t="s">
        <v>581</v>
      </c>
      <c r="B230" s="189" t="s">
        <v>582</v>
      </c>
      <c r="C230" s="190" t="s">
        <v>297</v>
      </c>
      <c r="D230" s="191">
        <v>263.02999999999997</v>
      </c>
      <c r="E230" s="191"/>
    </row>
    <row r="231" spans="1:5" x14ac:dyDescent="0.3">
      <c r="A231" s="188" t="s">
        <v>38781</v>
      </c>
      <c r="B231" s="189"/>
      <c r="C231" s="190"/>
      <c r="D231" s="191"/>
      <c r="E231" s="191"/>
    </row>
    <row r="232" spans="1:5" x14ac:dyDescent="0.3">
      <c r="A232" s="188" t="s">
        <v>45</v>
      </c>
      <c r="B232" s="189" t="s">
        <v>153</v>
      </c>
      <c r="C232" s="190" t="s">
        <v>154</v>
      </c>
      <c r="D232" s="191" t="s">
        <v>3</v>
      </c>
      <c r="E232" s="191"/>
    </row>
    <row r="233" spans="1:5" x14ac:dyDescent="0.3">
      <c r="A233" s="188" t="s">
        <v>583</v>
      </c>
      <c r="B233" s="189" t="s">
        <v>584</v>
      </c>
      <c r="C233" s="190" t="s">
        <v>297</v>
      </c>
      <c r="D233" s="191">
        <v>2.0099999999999998</v>
      </c>
      <c r="E233" s="191"/>
    </row>
    <row r="234" spans="1:5" x14ac:dyDescent="0.3">
      <c r="A234" s="188" t="s">
        <v>585</v>
      </c>
      <c r="B234" s="189" t="s">
        <v>586</v>
      </c>
      <c r="C234" s="190" t="s">
        <v>297</v>
      </c>
      <c r="D234" s="191">
        <v>2.4900000000000002</v>
      </c>
      <c r="E234" s="191"/>
    </row>
    <row r="235" spans="1:5" x14ac:dyDescent="0.3">
      <c r="A235" s="188" t="s">
        <v>587</v>
      </c>
      <c r="B235" s="189" t="s">
        <v>588</v>
      </c>
      <c r="C235" s="190" t="s">
        <v>297</v>
      </c>
      <c r="D235" s="191">
        <v>2.0299999999999998</v>
      </c>
      <c r="E235" s="191"/>
    </row>
    <row r="236" spans="1:5" x14ac:dyDescent="0.3">
      <c r="A236" s="188" t="s">
        <v>589</v>
      </c>
      <c r="B236" s="189" t="s">
        <v>590</v>
      </c>
      <c r="C236" s="190" t="s">
        <v>297</v>
      </c>
      <c r="D236" s="191">
        <v>2.2400000000000002</v>
      </c>
      <c r="E236" s="191"/>
    </row>
    <row r="237" spans="1:5" x14ac:dyDescent="0.3">
      <c r="A237" s="188" t="s">
        <v>591</v>
      </c>
      <c r="B237" s="189" t="s">
        <v>592</v>
      </c>
      <c r="C237" s="190" t="s">
        <v>297</v>
      </c>
      <c r="D237" s="191">
        <v>1.42</v>
      </c>
      <c r="E237" s="191"/>
    </row>
    <row r="238" spans="1:5" x14ac:dyDescent="0.3">
      <c r="A238" s="188" t="s">
        <v>593</v>
      </c>
      <c r="B238" s="189" t="s">
        <v>594</v>
      </c>
      <c r="C238" s="190" t="s">
        <v>297</v>
      </c>
      <c r="D238" s="191">
        <v>1.54</v>
      </c>
      <c r="E238" s="191"/>
    </row>
    <row r="239" spans="1:5" x14ac:dyDescent="0.3">
      <c r="A239" s="188" t="s">
        <v>595</v>
      </c>
      <c r="B239" s="189" t="s">
        <v>596</v>
      </c>
      <c r="C239" s="190" t="s">
        <v>297</v>
      </c>
      <c r="D239" s="191">
        <v>3.76</v>
      </c>
      <c r="E239" s="191"/>
    </row>
    <row r="240" spans="1:5" x14ac:dyDescent="0.3">
      <c r="A240" s="188" t="s">
        <v>597</v>
      </c>
      <c r="B240" s="189" t="s">
        <v>598</v>
      </c>
      <c r="C240" s="190" t="s">
        <v>297</v>
      </c>
      <c r="D240" s="191">
        <v>3.23</v>
      </c>
      <c r="E240" s="191"/>
    </row>
    <row r="241" spans="1:5" x14ac:dyDescent="0.3">
      <c r="A241" s="188" t="s">
        <v>599</v>
      </c>
      <c r="B241" s="189" t="s">
        <v>600</v>
      </c>
      <c r="C241" s="190" t="s">
        <v>297</v>
      </c>
      <c r="D241" s="191">
        <v>4.95</v>
      </c>
      <c r="E241" s="191"/>
    </row>
    <row r="242" spans="1:5" x14ac:dyDescent="0.3">
      <c r="A242" s="188" t="s">
        <v>601</v>
      </c>
      <c r="B242" s="189" t="s">
        <v>602</v>
      </c>
      <c r="C242" s="190" t="s">
        <v>297</v>
      </c>
      <c r="D242" s="191">
        <v>3.85</v>
      </c>
      <c r="E242" s="191"/>
    </row>
    <row r="243" spans="1:5" x14ac:dyDescent="0.3">
      <c r="A243" s="188" t="s">
        <v>603</v>
      </c>
      <c r="B243" s="189" t="s">
        <v>604</v>
      </c>
      <c r="C243" s="190" t="s">
        <v>297</v>
      </c>
      <c r="D243" s="191">
        <v>2.5299999999999998</v>
      </c>
      <c r="E243" s="191"/>
    </row>
    <row r="244" spans="1:5" x14ac:dyDescent="0.3">
      <c r="A244" s="188" t="s">
        <v>605</v>
      </c>
      <c r="B244" s="189" t="s">
        <v>606</v>
      </c>
      <c r="C244" s="190" t="s">
        <v>297</v>
      </c>
      <c r="D244" s="191">
        <v>5.52</v>
      </c>
      <c r="E244" s="191"/>
    </row>
    <row r="245" spans="1:5" x14ac:dyDescent="0.3">
      <c r="A245" s="188" t="s">
        <v>607</v>
      </c>
      <c r="B245" s="189" t="s">
        <v>608</v>
      </c>
      <c r="C245" s="190" t="s">
        <v>297</v>
      </c>
      <c r="D245" s="191">
        <v>21.42</v>
      </c>
      <c r="E245" s="191"/>
    </row>
    <row r="246" spans="1:5" x14ac:dyDescent="0.3">
      <c r="A246" s="188" t="s">
        <v>609</v>
      </c>
      <c r="B246" s="189" t="s">
        <v>610</v>
      </c>
      <c r="C246" s="190" t="s">
        <v>297</v>
      </c>
      <c r="D246" s="191">
        <v>5.36</v>
      </c>
      <c r="E246" s="191"/>
    </row>
    <row r="247" spans="1:5" x14ac:dyDescent="0.3">
      <c r="A247" s="188" t="s">
        <v>611</v>
      </c>
      <c r="B247" s="189" t="s">
        <v>612</v>
      </c>
      <c r="C247" s="190" t="s">
        <v>297</v>
      </c>
      <c r="D247" s="191">
        <v>7.8</v>
      </c>
      <c r="E247" s="191"/>
    </row>
    <row r="248" spans="1:5" x14ac:dyDescent="0.3">
      <c r="A248" s="188" t="s">
        <v>613</v>
      </c>
      <c r="B248" s="189" t="s">
        <v>614</v>
      </c>
      <c r="C248" s="190" t="s">
        <v>297</v>
      </c>
      <c r="D248" s="191">
        <v>16.2</v>
      </c>
      <c r="E248" s="191"/>
    </row>
    <row r="249" spans="1:5" x14ac:dyDescent="0.3">
      <c r="A249" s="188" t="s">
        <v>615</v>
      </c>
      <c r="B249" s="189" t="s">
        <v>616</v>
      </c>
      <c r="C249" s="190" t="s">
        <v>74</v>
      </c>
      <c r="D249" s="191">
        <v>70</v>
      </c>
      <c r="E249" s="191"/>
    </row>
    <row r="250" spans="1:5" x14ac:dyDescent="0.3">
      <c r="A250" s="188" t="s">
        <v>617</v>
      </c>
      <c r="B250" s="189" t="s">
        <v>618</v>
      </c>
      <c r="C250" s="190" t="s">
        <v>297</v>
      </c>
      <c r="D250" s="191">
        <v>9.89</v>
      </c>
      <c r="E250" s="191"/>
    </row>
    <row r="251" spans="1:5" x14ac:dyDescent="0.3">
      <c r="A251" s="188" t="s">
        <v>619</v>
      </c>
      <c r="B251" s="189" t="s">
        <v>620</v>
      </c>
      <c r="C251" s="190" t="s">
        <v>297</v>
      </c>
      <c r="D251" s="191">
        <v>21.45</v>
      </c>
      <c r="E251" s="191"/>
    </row>
    <row r="252" spans="1:5" x14ac:dyDescent="0.3">
      <c r="A252" s="188" t="s">
        <v>621</v>
      </c>
      <c r="B252" s="189" t="s">
        <v>622</v>
      </c>
      <c r="C252" s="190" t="s">
        <v>297</v>
      </c>
      <c r="D252" s="191">
        <v>22.17</v>
      </c>
      <c r="E252" s="191"/>
    </row>
    <row r="253" spans="1:5" x14ac:dyDescent="0.3">
      <c r="A253" s="188" t="s">
        <v>623</v>
      </c>
      <c r="B253" s="189" t="s">
        <v>624</v>
      </c>
      <c r="C253" s="190" t="s">
        <v>297</v>
      </c>
      <c r="D253" s="191">
        <v>16.309999999999999</v>
      </c>
      <c r="E253" s="191"/>
    </row>
    <row r="254" spans="1:5" x14ac:dyDescent="0.3">
      <c r="A254" s="188" t="s">
        <v>625</v>
      </c>
      <c r="B254" s="189" t="s">
        <v>626</v>
      </c>
      <c r="C254" s="190" t="s">
        <v>297</v>
      </c>
      <c r="D254" s="191">
        <v>1.73</v>
      </c>
      <c r="E254" s="191"/>
    </row>
    <row r="255" spans="1:5" x14ac:dyDescent="0.3">
      <c r="A255" s="188" t="s">
        <v>627</v>
      </c>
      <c r="B255" s="189" t="s">
        <v>628</v>
      </c>
      <c r="C255" s="190" t="s">
        <v>297</v>
      </c>
      <c r="D255" s="191">
        <v>4.3600000000000003</v>
      </c>
      <c r="E255" s="191"/>
    </row>
    <row r="256" spans="1:5" x14ac:dyDescent="0.3">
      <c r="A256" s="188" t="s">
        <v>629</v>
      </c>
      <c r="B256" s="189" t="s">
        <v>630</v>
      </c>
      <c r="C256" s="190" t="s">
        <v>297</v>
      </c>
      <c r="D256" s="191">
        <v>5.91</v>
      </c>
      <c r="E256" s="191"/>
    </row>
    <row r="257" spans="1:5" x14ac:dyDescent="0.3">
      <c r="A257" s="188" t="s">
        <v>631</v>
      </c>
      <c r="B257" s="189" t="s">
        <v>632</v>
      </c>
      <c r="C257" s="190" t="s">
        <v>297</v>
      </c>
      <c r="D257" s="191">
        <v>0.87</v>
      </c>
      <c r="E257" s="191"/>
    </row>
    <row r="258" spans="1:5" x14ac:dyDescent="0.3">
      <c r="A258" s="188" t="s">
        <v>633</v>
      </c>
      <c r="B258" s="189" t="s">
        <v>634</v>
      </c>
      <c r="C258" s="190" t="s">
        <v>297</v>
      </c>
      <c r="D258" s="191">
        <v>0.71</v>
      </c>
      <c r="E258" s="191"/>
    </row>
    <row r="259" spans="1:5" x14ac:dyDescent="0.3">
      <c r="A259" s="188" t="s">
        <v>635</v>
      </c>
      <c r="B259" s="189" t="s">
        <v>636</v>
      </c>
      <c r="C259" s="190" t="s">
        <v>74</v>
      </c>
      <c r="D259" s="191">
        <v>27.81</v>
      </c>
      <c r="E259" s="191"/>
    </row>
    <row r="260" spans="1:5" x14ac:dyDescent="0.3">
      <c r="A260" s="188" t="s">
        <v>637</v>
      </c>
      <c r="B260" s="189" t="s">
        <v>638</v>
      </c>
      <c r="C260" s="190" t="s">
        <v>297</v>
      </c>
      <c r="D260" s="191">
        <v>0.53</v>
      </c>
      <c r="E260" s="191"/>
    </row>
    <row r="261" spans="1:5" x14ac:dyDescent="0.3">
      <c r="A261" s="188" t="s">
        <v>639</v>
      </c>
      <c r="B261" s="189" t="s">
        <v>640</v>
      </c>
      <c r="C261" s="190" t="s">
        <v>297</v>
      </c>
      <c r="D261" s="191">
        <v>0.76</v>
      </c>
      <c r="E261" s="191"/>
    </row>
    <row r="262" spans="1:5" x14ac:dyDescent="0.3">
      <c r="A262" s="188" t="s">
        <v>641</v>
      </c>
      <c r="B262" s="189" t="s">
        <v>38782</v>
      </c>
      <c r="C262" s="190" t="s">
        <v>297</v>
      </c>
      <c r="D262" s="191">
        <v>0.76</v>
      </c>
      <c r="E262" s="191"/>
    </row>
    <row r="263" spans="1:5" x14ac:dyDescent="0.3">
      <c r="A263" s="188" t="s">
        <v>642</v>
      </c>
      <c r="B263" s="189" t="s">
        <v>643</v>
      </c>
      <c r="C263" s="190" t="s">
        <v>297</v>
      </c>
      <c r="D263" s="191">
        <v>1.31</v>
      </c>
      <c r="E263" s="191"/>
    </row>
    <row r="264" spans="1:5" x14ac:dyDescent="0.3">
      <c r="A264" s="188" t="s">
        <v>644</v>
      </c>
      <c r="B264" s="189" t="s">
        <v>645</v>
      </c>
      <c r="C264" s="190" t="s">
        <v>297</v>
      </c>
      <c r="D264" s="191">
        <v>0.47</v>
      </c>
      <c r="E264" s="191"/>
    </row>
    <row r="265" spans="1:5" x14ac:dyDescent="0.3">
      <c r="A265" s="188" t="s">
        <v>646</v>
      </c>
      <c r="B265" s="189" t="s">
        <v>647</v>
      </c>
      <c r="C265" s="190" t="s">
        <v>297</v>
      </c>
      <c r="D265" s="191">
        <v>2.02</v>
      </c>
      <c r="E265" s="191"/>
    </row>
    <row r="266" spans="1:5" x14ac:dyDescent="0.3">
      <c r="A266" s="188" t="s">
        <v>38783</v>
      </c>
      <c r="B266" s="189"/>
      <c r="C266" s="190"/>
      <c r="D266" s="191"/>
      <c r="E266" s="191"/>
    </row>
    <row r="267" spans="1:5" x14ac:dyDescent="0.3">
      <c r="A267" s="188" t="s">
        <v>45</v>
      </c>
      <c r="B267" s="189" t="s">
        <v>153</v>
      </c>
      <c r="C267" s="190" t="s">
        <v>154</v>
      </c>
      <c r="D267" s="191" t="s">
        <v>3</v>
      </c>
      <c r="E267" s="191"/>
    </row>
    <row r="268" spans="1:5" x14ac:dyDescent="0.3">
      <c r="A268" s="188" t="s">
        <v>648</v>
      </c>
      <c r="B268" s="189" t="s">
        <v>649</v>
      </c>
      <c r="C268" s="190" t="s">
        <v>227</v>
      </c>
      <c r="D268" s="191">
        <v>3.74</v>
      </c>
      <c r="E268" s="191"/>
    </row>
    <row r="269" spans="1:5" x14ac:dyDescent="0.3">
      <c r="A269" s="188" t="s">
        <v>650</v>
      </c>
      <c r="B269" s="189" t="s">
        <v>651</v>
      </c>
      <c r="C269" s="190" t="s">
        <v>227</v>
      </c>
      <c r="D269" s="191">
        <v>5.08</v>
      </c>
      <c r="E269" s="191"/>
    </row>
    <row r="270" spans="1:5" x14ac:dyDescent="0.3">
      <c r="A270" s="188" t="s">
        <v>652</v>
      </c>
      <c r="B270" s="189" t="s">
        <v>653</v>
      </c>
      <c r="C270" s="190" t="s">
        <v>227</v>
      </c>
      <c r="D270" s="191">
        <v>4.99</v>
      </c>
      <c r="E270" s="191"/>
    </row>
    <row r="271" spans="1:5" x14ac:dyDescent="0.3">
      <c r="A271" s="188" t="s">
        <v>38784</v>
      </c>
      <c r="B271" s="189"/>
      <c r="C271" s="190"/>
      <c r="D271" s="191"/>
      <c r="E271" s="191"/>
    </row>
    <row r="272" spans="1:5" x14ac:dyDescent="0.3">
      <c r="A272" s="188" t="s">
        <v>45</v>
      </c>
      <c r="B272" s="189" t="s">
        <v>153</v>
      </c>
      <c r="C272" s="190" t="s">
        <v>154</v>
      </c>
      <c r="D272" s="191" t="s">
        <v>3</v>
      </c>
      <c r="E272" s="191"/>
    </row>
    <row r="273" spans="1:5" x14ac:dyDescent="0.3">
      <c r="A273" s="188" t="s">
        <v>655</v>
      </c>
      <c r="B273" s="189" t="s">
        <v>656</v>
      </c>
      <c r="C273" s="190" t="s">
        <v>227</v>
      </c>
      <c r="D273" s="191">
        <v>97.24</v>
      </c>
      <c r="E273" s="191"/>
    </row>
    <row r="274" spans="1:5" x14ac:dyDescent="0.3">
      <c r="A274" s="188" t="s">
        <v>657</v>
      </c>
      <c r="B274" s="189" t="s">
        <v>658</v>
      </c>
      <c r="C274" s="190" t="s">
        <v>111</v>
      </c>
      <c r="D274" s="191">
        <v>89</v>
      </c>
      <c r="E274" s="191"/>
    </row>
    <row r="275" spans="1:5" x14ac:dyDescent="0.3">
      <c r="A275" s="188" t="s">
        <v>659</v>
      </c>
      <c r="B275" s="189" t="s">
        <v>660</v>
      </c>
      <c r="C275" s="190" t="s">
        <v>111</v>
      </c>
      <c r="D275" s="191">
        <v>8.7899999999999991</v>
      </c>
      <c r="E275" s="191"/>
    </row>
    <row r="276" spans="1:5" x14ac:dyDescent="0.3">
      <c r="A276" s="188" t="s">
        <v>661</v>
      </c>
      <c r="B276" s="189" t="s">
        <v>662</v>
      </c>
      <c r="C276" s="190" t="s">
        <v>227</v>
      </c>
      <c r="D276" s="191">
        <v>12.91</v>
      </c>
      <c r="E276" s="191"/>
    </row>
    <row r="277" spans="1:5" x14ac:dyDescent="0.3">
      <c r="A277" s="188" t="s">
        <v>663</v>
      </c>
      <c r="B277" s="189" t="s">
        <v>664</v>
      </c>
      <c r="C277" s="190" t="s">
        <v>297</v>
      </c>
      <c r="D277" s="191">
        <v>1.2</v>
      </c>
      <c r="E277" s="191"/>
    </row>
    <row r="278" spans="1:5" x14ac:dyDescent="0.3">
      <c r="A278" s="188" t="s">
        <v>665</v>
      </c>
      <c r="B278" s="189" t="s">
        <v>666</v>
      </c>
      <c r="C278" s="190" t="s">
        <v>667</v>
      </c>
      <c r="D278" s="191">
        <v>82.85</v>
      </c>
      <c r="E278" s="191"/>
    </row>
    <row r="279" spans="1:5" x14ac:dyDescent="0.3">
      <c r="A279" s="188" t="s">
        <v>668</v>
      </c>
      <c r="B279" s="189" t="s">
        <v>669</v>
      </c>
      <c r="C279" s="190" t="s">
        <v>297</v>
      </c>
      <c r="D279" s="191">
        <v>877.38</v>
      </c>
      <c r="E279" s="191"/>
    </row>
    <row r="280" spans="1:5" x14ac:dyDescent="0.3">
      <c r="A280" s="188" t="s">
        <v>670</v>
      </c>
      <c r="B280" s="189" t="s">
        <v>671</v>
      </c>
      <c r="C280" s="190" t="s">
        <v>297</v>
      </c>
      <c r="D280" s="191">
        <v>14</v>
      </c>
      <c r="E280" s="191"/>
    </row>
    <row r="281" spans="1:5" x14ac:dyDescent="0.3">
      <c r="A281" s="188" t="s">
        <v>672</v>
      </c>
      <c r="B281" s="189" t="s">
        <v>673</v>
      </c>
      <c r="C281" s="190" t="s">
        <v>674</v>
      </c>
      <c r="D281" s="191">
        <v>1262.9100000000001</v>
      </c>
      <c r="E281" s="191"/>
    </row>
    <row r="282" spans="1:5" x14ac:dyDescent="0.3">
      <c r="A282" s="188" t="s">
        <v>675</v>
      </c>
      <c r="B282" s="189" t="s">
        <v>676</v>
      </c>
      <c r="C282" s="190" t="s">
        <v>297</v>
      </c>
      <c r="D282" s="191">
        <v>505.48</v>
      </c>
      <c r="E282" s="191"/>
    </row>
    <row r="283" spans="1:5" x14ac:dyDescent="0.3">
      <c r="A283" s="188" t="s">
        <v>677</v>
      </c>
      <c r="B283" s="189" t="s">
        <v>678</v>
      </c>
      <c r="C283" s="190" t="s">
        <v>297</v>
      </c>
      <c r="D283" s="191">
        <v>1003</v>
      </c>
      <c r="E283" s="191"/>
    </row>
    <row r="284" spans="1:5" x14ac:dyDescent="0.3">
      <c r="A284" s="188" t="s">
        <v>679</v>
      </c>
      <c r="B284" s="189" t="s">
        <v>680</v>
      </c>
      <c r="C284" s="190" t="s">
        <v>82</v>
      </c>
      <c r="D284" s="191">
        <v>48.32</v>
      </c>
      <c r="E284" s="191"/>
    </row>
    <row r="285" spans="1:5" x14ac:dyDescent="0.3">
      <c r="A285" s="188" t="s">
        <v>681</v>
      </c>
      <c r="B285" s="189" t="s">
        <v>682</v>
      </c>
      <c r="C285" s="190" t="s">
        <v>297</v>
      </c>
      <c r="D285" s="191">
        <v>18.28</v>
      </c>
      <c r="E285" s="191"/>
    </row>
    <row r="286" spans="1:5" x14ac:dyDescent="0.3">
      <c r="A286" s="188" t="s">
        <v>683</v>
      </c>
      <c r="B286" s="189" t="s">
        <v>684</v>
      </c>
      <c r="C286" s="190" t="s">
        <v>297</v>
      </c>
      <c r="D286" s="191">
        <v>95.65</v>
      </c>
      <c r="E286" s="191"/>
    </row>
    <row r="287" spans="1:5" x14ac:dyDescent="0.3">
      <c r="A287" s="188" t="s">
        <v>685</v>
      </c>
      <c r="B287" s="189" t="s">
        <v>686</v>
      </c>
      <c r="C287" s="190" t="s">
        <v>297</v>
      </c>
      <c r="D287" s="191">
        <v>2.11</v>
      </c>
      <c r="E287" s="191"/>
    </row>
    <row r="288" spans="1:5" x14ac:dyDescent="0.3">
      <c r="A288" s="188" t="s">
        <v>687</v>
      </c>
      <c r="B288" s="189" t="s">
        <v>688</v>
      </c>
      <c r="C288" s="190" t="s">
        <v>297</v>
      </c>
      <c r="D288" s="191">
        <v>12.61</v>
      </c>
      <c r="E288" s="191"/>
    </row>
    <row r="289" spans="1:5" x14ac:dyDescent="0.3">
      <c r="A289" s="188" t="s">
        <v>689</v>
      </c>
      <c r="B289" s="189" t="s">
        <v>690</v>
      </c>
      <c r="C289" s="190" t="s">
        <v>297</v>
      </c>
      <c r="D289" s="191">
        <v>23.74</v>
      </c>
      <c r="E289" s="191"/>
    </row>
    <row r="290" spans="1:5" x14ac:dyDescent="0.3">
      <c r="A290" s="188" t="s">
        <v>691</v>
      </c>
      <c r="B290" s="189" t="s">
        <v>692</v>
      </c>
      <c r="C290" s="190" t="s">
        <v>227</v>
      </c>
      <c r="D290" s="191">
        <v>158.33000000000001</v>
      </c>
      <c r="E290" s="191"/>
    </row>
    <row r="291" spans="1:5" x14ac:dyDescent="0.3">
      <c r="A291" s="188" t="s">
        <v>693</v>
      </c>
      <c r="B291" s="189" t="s">
        <v>694</v>
      </c>
      <c r="C291" s="190" t="s">
        <v>111</v>
      </c>
      <c r="D291" s="191">
        <v>20</v>
      </c>
      <c r="E291" s="191"/>
    </row>
    <row r="292" spans="1:5" x14ac:dyDescent="0.3">
      <c r="A292" s="188" t="s">
        <v>695</v>
      </c>
      <c r="B292" s="189" t="s">
        <v>696</v>
      </c>
      <c r="C292" s="190" t="s">
        <v>297</v>
      </c>
      <c r="D292" s="191">
        <v>2.29</v>
      </c>
      <c r="E292" s="191"/>
    </row>
    <row r="293" spans="1:5" x14ac:dyDescent="0.3">
      <c r="A293" s="188" t="s">
        <v>697</v>
      </c>
      <c r="B293" s="189" t="s">
        <v>698</v>
      </c>
      <c r="C293" s="190" t="s">
        <v>111</v>
      </c>
      <c r="D293" s="191">
        <v>30.76</v>
      </c>
      <c r="E293" s="191"/>
    </row>
    <row r="294" spans="1:5" x14ac:dyDescent="0.3">
      <c r="A294" s="188" t="s">
        <v>699</v>
      </c>
      <c r="B294" s="189" t="s">
        <v>700</v>
      </c>
      <c r="C294" s="190" t="s">
        <v>674</v>
      </c>
      <c r="D294" s="191">
        <v>389.08</v>
      </c>
      <c r="E294" s="191"/>
    </row>
    <row r="295" spans="1:5" x14ac:dyDescent="0.3">
      <c r="A295" s="188" t="s">
        <v>701</v>
      </c>
      <c r="B295" s="189" t="s">
        <v>702</v>
      </c>
      <c r="C295" s="190" t="s">
        <v>74</v>
      </c>
      <c r="D295" s="191">
        <v>16.54</v>
      </c>
      <c r="E295" s="191"/>
    </row>
    <row r="296" spans="1:5" x14ac:dyDescent="0.3">
      <c r="A296" s="188" t="s">
        <v>703</v>
      </c>
      <c r="B296" s="189" t="s">
        <v>704</v>
      </c>
      <c r="C296" s="190" t="s">
        <v>70</v>
      </c>
      <c r="D296" s="191">
        <v>0.28999999999999998</v>
      </c>
      <c r="E296" s="191"/>
    </row>
    <row r="297" spans="1:5" x14ac:dyDescent="0.3">
      <c r="A297" s="188" t="s">
        <v>705</v>
      </c>
      <c r="B297" s="189" t="s">
        <v>706</v>
      </c>
      <c r="C297" s="190" t="s">
        <v>111</v>
      </c>
      <c r="D297" s="191">
        <v>17.86</v>
      </c>
      <c r="E297" s="191"/>
    </row>
    <row r="298" spans="1:5" x14ac:dyDescent="0.3">
      <c r="A298" s="188" t="s">
        <v>707</v>
      </c>
      <c r="B298" s="189" t="s">
        <v>708</v>
      </c>
      <c r="C298" s="190" t="s">
        <v>111</v>
      </c>
      <c r="D298" s="191">
        <v>17.86</v>
      </c>
      <c r="E298" s="191"/>
    </row>
    <row r="299" spans="1:5" x14ac:dyDescent="0.3">
      <c r="A299" s="188" t="s">
        <v>709</v>
      </c>
      <c r="B299" s="189" t="s">
        <v>710</v>
      </c>
      <c r="C299" s="190" t="s">
        <v>111</v>
      </c>
      <c r="D299" s="191">
        <v>17.86</v>
      </c>
      <c r="E299" s="191"/>
    </row>
    <row r="300" spans="1:5" x14ac:dyDescent="0.3">
      <c r="A300" s="188" t="s">
        <v>711</v>
      </c>
      <c r="B300" s="189" t="s">
        <v>712</v>
      </c>
      <c r="C300" s="190" t="s">
        <v>713</v>
      </c>
      <c r="D300" s="191">
        <v>7.97</v>
      </c>
      <c r="E300" s="191"/>
    </row>
    <row r="301" spans="1:5" x14ac:dyDescent="0.3">
      <c r="A301" s="188" t="s">
        <v>714</v>
      </c>
      <c r="B301" s="189" t="s">
        <v>715</v>
      </c>
      <c r="C301" s="190" t="s">
        <v>297</v>
      </c>
      <c r="D301" s="191">
        <v>54.22</v>
      </c>
      <c r="E301" s="191"/>
    </row>
    <row r="302" spans="1:5" x14ac:dyDescent="0.3">
      <c r="A302" s="188" t="s">
        <v>716</v>
      </c>
      <c r="B302" s="189" t="s">
        <v>717</v>
      </c>
      <c r="C302" s="190" t="s">
        <v>297</v>
      </c>
      <c r="D302" s="191">
        <v>40.270000000000003</v>
      </c>
      <c r="E302" s="191"/>
    </row>
    <row r="303" spans="1:5" x14ac:dyDescent="0.3">
      <c r="A303" s="188" t="s">
        <v>718</v>
      </c>
      <c r="B303" s="189" t="s">
        <v>719</v>
      </c>
      <c r="C303" s="190" t="s">
        <v>227</v>
      </c>
      <c r="D303" s="191">
        <v>8.4499999999999993</v>
      </c>
      <c r="E303" s="191"/>
    </row>
    <row r="304" spans="1:5" x14ac:dyDescent="0.3">
      <c r="A304" s="188" t="s">
        <v>720</v>
      </c>
      <c r="B304" s="189" t="s">
        <v>721</v>
      </c>
      <c r="C304" s="190" t="s">
        <v>227</v>
      </c>
      <c r="D304" s="191">
        <v>2.89</v>
      </c>
      <c r="E304" s="191"/>
    </row>
    <row r="305" spans="1:5" x14ac:dyDescent="0.3">
      <c r="A305" s="188" t="s">
        <v>722</v>
      </c>
      <c r="B305" s="189" t="s">
        <v>723</v>
      </c>
      <c r="C305" s="190" t="s">
        <v>297</v>
      </c>
      <c r="D305" s="191">
        <v>320</v>
      </c>
      <c r="E305" s="191"/>
    </row>
    <row r="306" spans="1:5" x14ac:dyDescent="0.3">
      <c r="A306" s="188" t="s">
        <v>724</v>
      </c>
      <c r="B306" s="189" t="s">
        <v>725</v>
      </c>
      <c r="C306" s="190" t="s">
        <v>297</v>
      </c>
      <c r="D306" s="191">
        <v>6.2</v>
      </c>
      <c r="E306" s="191"/>
    </row>
    <row r="307" spans="1:5" x14ac:dyDescent="0.3">
      <c r="A307" s="188" t="s">
        <v>726</v>
      </c>
      <c r="B307" s="189" t="s">
        <v>727</v>
      </c>
      <c r="C307" s="190" t="s">
        <v>297</v>
      </c>
      <c r="D307" s="191">
        <v>23.78</v>
      </c>
      <c r="E307" s="191"/>
    </row>
    <row r="308" spans="1:5" x14ac:dyDescent="0.3">
      <c r="A308" s="188" t="s">
        <v>728</v>
      </c>
      <c r="B308" s="189" t="s">
        <v>729</v>
      </c>
      <c r="C308" s="190" t="s">
        <v>297</v>
      </c>
      <c r="D308" s="191">
        <v>23.78</v>
      </c>
      <c r="E308" s="191"/>
    </row>
    <row r="309" spans="1:5" x14ac:dyDescent="0.3">
      <c r="A309" s="188" t="s">
        <v>730</v>
      </c>
      <c r="B309" s="189" t="s">
        <v>731</v>
      </c>
      <c r="C309" s="190" t="s">
        <v>297</v>
      </c>
      <c r="D309" s="191">
        <v>84.39</v>
      </c>
      <c r="E309" s="191"/>
    </row>
    <row r="310" spans="1:5" x14ac:dyDescent="0.3">
      <c r="A310" s="188" t="s">
        <v>732</v>
      </c>
      <c r="B310" s="189" t="s">
        <v>733</v>
      </c>
      <c r="C310" s="190" t="s">
        <v>113</v>
      </c>
      <c r="D310" s="191">
        <v>35.85</v>
      </c>
      <c r="E310" s="191"/>
    </row>
    <row r="311" spans="1:5" x14ac:dyDescent="0.3">
      <c r="A311" s="188" t="s">
        <v>734</v>
      </c>
      <c r="B311" s="189" t="s">
        <v>735</v>
      </c>
      <c r="C311" s="190" t="s">
        <v>111</v>
      </c>
      <c r="D311" s="191">
        <v>32.44</v>
      </c>
      <c r="E311" s="191"/>
    </row>
    <row r="312" spans="1:5" x14ac:dyDescent="0.3">
      <c r="A312" s="188" t="s">
        <v>736</v>
      </c>
      <c r="B312" s="189" t="s">
        <v>737</v>
      </c>
      <c r="C312" s="190" t="s">
        <v>70</v>
      </c>
      <c r="D312" s="191">
        <v>1.79</v>
      </c>
      <c r="E312" s="191"/>
    </row>
    <row r="313" spans="1:5" x14ac:dyDescent="0.3">
      <c r="A313" s="188" t="s">
        <v>738</v>
      </c>
      <c r="B313" s="189" t="s">
        <v>739</v>
      </c>
      <c r="C313" s="190" t="s">
        <v>297</v>
      </c>
      <c r="D313" s="191">
        <v>45.11</v>
      </c>
      <c r="E313" s="191"/>
    </row>
    <row r="314" spans="1:5" x14ac:dyDescent="0.3">
      <c r="A314" s="188" t="s">
        <v>740</v>
      </c>
      <c r="B314" s="189" t="s">
        <v>741</v>
      </c>
      <c r="C314" s="190" t="s">
        <v>297</v>
      </c>
      <c r="D314" s="191">
        <v>45.9</v>
      </c>
      <c r="E314" s="191"/>
    </row>
    <row r="315" spans="1:5" x14ac:dyDescent="0.3">
      <c r="A315" s="188" t="s">
        <v>742</v>
      </c>
      <c r="B315" s="189" t="s">
        <v>743</v>
      </c>
      <c r="C315" s="190" t="s">
        <v>70</v>
      </c>
      <c r="D315" s="191">
        <v>0.09</v>
      </c>
      <c r="E315" s="191"/>
    </row>
    <row r="316" spans="1:5" x14ac:dyDescent="0.3">
      <c r="A316" s="188" t="s">
        <v>744</v>
      </c>
      <c r="B316" s="189" t="s">
        <v>745</v>
      </c>
      <c r="C316" s="190" t="s">
        <v>746</v>
      </c>
      <c r="D316" s="191">
        <v>51.34</v>
      </c>
      <c r="E316" s="191"/>
    </row>
    <row r="317" spans="1:5" x14ac:dyDescent="0.3">
      <c r="A317" s="188" t="s">
        <v>747</v>
      </c>
      <c r="B317" s="189" t="s">
        <v>748</v>
      </c>
      <c r="C317" s="190" t="s">
        <v>70</v>
      </c>
      <c r="D317" s="191">
        <v>2.3199999999999998</v>
      </c>
      <c r="E317" s="191"/>
    </row>
    <row r="318" spans="1:5" x14ac:dyDescent="0.3">
      <c r="A318" s="188" t="s">
        <v>749</v>
      </c>
      <c r="B318" s="189" t="s">
        <v>750</v>
      </c>
      <c r="C318" s="190" t="s">
        <v>74</v>
      </c>
      <c r="D318" s="191">
        <v>48.95</v>
      </c>
      <c r="E318" s="191"/>
    </row>
    <row r="319" spans="1:5" x14ac:dyDescent="0.3">
      <c r="A319" s="188" t="s">
        <v>751</v>
      </c>
      <c r="B319" s="189" t="s">
        <v>752</v>
      </c>
      <c r="C319" s="190" t="s">
        <v>111</v>
      </c>
      <c r="D319" s="191">
        <v>7.64</v>
      </c>
      <c r="E319" s="191"/>
    </row>
    <row r="320" spans="1:5" x14ac:dyDescent="0.3">
      <c r="A320" s="188" t="s">
        <v>38785</v>
      </c>
      <c r="B320" s="189" t="s">
        <v>38786</v>
      </c>
      <c r="C320" s="190" t="s">
        <v>297</v>
      </c>
      <c r="D320" s="191">
        <v>138.22</v>
      </c>
      <c r="E320" s="191"/>
    </row>
    <row r="321" spans="1:5" x14ac:dyDescent="0.3">
      <c r="A321" s="188" t="s">
        <v>753</v>
      </c>
      <c r="B321" s="189" t="s">
        <v>754</v>
      </c>
      <c r="C321" s="190" t="s">
        <v>297</v>
      </c>
      <c r="D321" s="191">
        <v>1265.94</v>
      </c>
      <c r="E321" s="191"/>
    </row>
    <row r="322" spans="1:5" x14ac:dyDescent="0.3">
      <c r="A322" s="188" t="s">
        <v>755</v>
      </c>
      <c r="B322" s="189" t="s">
        <v>756</v>
      </c>
      <c r="C322" s="190" t="s">
        <v>297</v>
      </c>
      <c r="D322" s="191">
        <v>4.8</v>
      </c>
      <c r="E322" s="191"/>
    </row>
    <row r="323" spans="1:5" x14ac:dyDescent="0.3">
      <c r="A323" s="188" t="s">
        <v>757</v>
      </c>
      <c r="B323" s="189" t="s">
        <v>758</v>
      </c>
      <c r="C323" s="190" t="s">
        <v>70</v>
      </c>
      <c r="D323" s="191">
        <v>22.05</v>
      </c>
      <c r="E323" s="191"/>
    </row>
    <row r="324" spans="1:5" x14ac:dyDescent="0.3">
      <c r="A324" s="188" t="s">
        <v>759</v>
      </c>
      <c r="B324" s="189" t="s">
        <v>760</v>
      </c>
      <c r="C324" s="190" t="s">
        <v>82</v>
      </c>
      <c r="D324" s="191">
        <v>1.57</v>
      </c>
      <c r="E324" s="191"/>
    </row>
    <row r="325" spans="1:5" x14ac:dyDescent="0.3">
      <c r="A325" s="188" t="s">
        <v>761</v>
      </c>
      <c r="B325" s="189" t="s">
        <v>762</v>
      </c>
      <c r="C325" s="190" t="s">
        <v>297</v>
      </c>
      <c r="D325" s="191">
        <v>13.94</v>
      </c>
      <c r="E325" s="191"/>
    </row>
    <row r="326" spans="1:5" x14ac:dyDescent="0.3">
      <c r="A326" s="188" t="s">
        <v>763</v>
      </c>
      <c r="B326" s="189" t="s">
        <v>764</v>
      </c>
      <c r="C326" s="190" t="s">
        <v>297</v>
      </c>
      <c r="D326" s="191">
        <v>9.3000000000000007</v>
      </c>
      <c r="E326" s="191"/>
    </row>
    <row r="327" spans="1:5" x14ac:dyDescent="0.3">
      <c r="A327" s="188" t="s">
        <v>765</v>
      </c>
      <c r="B327" s="189" t="s">
        <v>766</v>
      </c>
      <c r="C327" s="190" t="s">
        <v>111</v>
      </c>
      <c r="D327" s="191">
        <v>80.45</v>
      </c>
      <c r="E327" s="191"/>
    </row>
    <row r="328" spans="1:5" x14ac:dyDescent="0.3">
      <c r="A328" s="188" t="s">
        <v>767</v>
      </c>
      <c r="B328" s="189" t="s">
        <v>768</v>
      </c>
      <c r="C328" s="190" t="s">
        <v>297</v>
      </c>
      <c r="D328" s="191">
        <v>0.71</v>
      </c>
      <c r="E328" s="191"/>
    </row>
    <row r="329" spans="1:5" x14ac:dyDescent="0.3">
      <c r="A329" s="188" t="s">
        <v>769</v>
      </c>
      <c r="B329" s="189" t="s">
        <v>770</v>
      </c>
      <c r="C329" s="190" t="s">
        <v>74</v>
      </c>
      <c r="D329" s="191">
        <v>87.53</v>
      </c>
      <c r="E329" s="191"/>
    </row>
    <row r="330" spans="1:5" x14ac:dyDescent="0.3">
      <c r="A330" s="188" t="s">
        <v>771</v>
      </c>
      <c r="B330" s="189" t="s">
        <v>772</v>
      </c>
      <c r="C330" s="190" t="s">
        <v>74</v>
      </c>
      <c r="D330" s="191">
        <v>1.1499999999999999</v>
      </c>
      <c r="E330" s="191"/>
    </row>
    <row r="331" spans="1:5" x14ac:dyDescent="0.3">
      <c r="A331" s="188" t="s">
        <v>773</v>
      </c>
      <c r="B331" s="189" t="s">
        <v>774</v>
      </c>
      <c r="C331" s="190" t="s">
        <v>297</v>
      </c>
      <c r="D331" s="191">
        <v>348.56</v>
      </c>
      <c r="E331" s="191"/>
    </row>
    <row r="332" spans="1:5" x14ac:dyDescent="0.3">
      <c r="A332" s="188" t="s">
        <v>775</v>
      </c>
      <c r="B332" s="189" t="s">
        <v>776</v>
      </c>
      <c r="C332" s="190" t="s">
        <v>111</v>
      </c>
      <c r="D332" s="191">
        <v>18.14</v>
      </c>
      <c r="E332" s="191"/>
    </row>
    <row r="333" spans="1:5" x14ac:dyDescent="0.3">
      <c r="A333" s="188" t="s">
        <v>777</v>
      </c>
      <c r="B333" s="189" t="s">
        <v>778</v>
      </c>
      <c r="C333" s="190" t="s">
        <v>297</v>
      </c>
      <c r="D333" s="191">
        <v>78.290000000000006</v>
      </c>
      <c r="E333" s="191"/>
    </row>
    <row r="334" spans="1:5" x14ac:dyDescent="0.3">
      <c r="A334" s="188" t="s">
        <v>779</v>
      </c>
      <c r="B334" s="189" t="s">
        <v>780</v>
      </c>
      <c r="C334" s="190" t="s">
        <v>297</v>
      </c>
      <c r="D334" s="191">
        <v>194.68</v>
      </c>
      <c r="E334" s="191"/>
    </row>
    <row r="335" spans="1:5" x14ac:dyDescent="0.3">
      <c r="A335" s="188" t="s">
        <v>781</v>
      </c>
      <c r="B335" s="189" t="s">
        <v>782</v>
      </c>
      <c r="C335" s="190" t="s">
        <v>227</v>
      </c>
      <c r="D335" s="191">
        <v>15.48</v>
      </c>
      <c r="E335" s="191"/>
    </row>
    <row r="336" spans="1:5" x14ac:dyDescent="0.3">
      <c r="A336" s="188" t="s">
        <v>783</v>
      </c>
      <c r="B336" s="189" t="s">
        <v>784</v>
      </c>
      <c r="C336" s="190" t="s">
        <v>82</v>
      </c>
      <c r="D336" s="191">
        <v>18.47</v>
      </c>
      <c r="E336" s="191"/>
    </row>
    <row r="337" spans="1:5" x14ac:dyDescent="0.3">
      <c r="A337" s="188" t="s">
        <v>785</v>
      </c>
      <c r="B337" s="189" t="s">
        <v>786</v>
      </c>
      <c r="C337" s="190" t="s">
        <v>297</v>
      </c>
      <c r="D337" s="191">
        <v>0.22</v>
      </c>
      <c r="E337" s="191"/>
    </row>
    <row r="338" spans="1:5" x14ac:dyDescent="0.3">
      <c r="A338" s="188" t="s">
        <v>787</v>
      </c>
      <c r="B338" s="189" t="s">
        <v>788</v>
      </c>
      <c r="C338" s="190" t="s">
        <v>297</v>
      </c>
      <c r="D338" s="191">
        <v>0.08</v>
      </c>
      <c r="E338" s="191"/>
    </row>
    <row r="339" spans="1:5" x14ac:dyDescent="0.3">
      <c r="A339" s="188" t="s">
        <v>789</v>
      </c>
      <c r="B339" s="189" t="s">
        <v>790</v>
      </c>
      <c r="C339" s="190" t="s">
        <v>74</v>
      </c>
      <c r="D339" s="191">
        <v>9.57</v>
      </c>
      <c r="E339" s="191"/>
    </row>
    <row r="340" spans="1:5" x14ac:dyDescent="0.3">
      <c r="A340" s="188" t="s">
        <v>791</v>
      </c>
      <c r="B340" s="189" t="s">
        <v>38787</v>
      </c>
      <c r="C340" s="190" t="s">
        <v>297</v>
      </c>
      <c r="D340" s="191">
        <v>49.9</v>
      </c>
      <c r="E340" s="191"/>
    </row>
    <row r="341" spans="1:5" x14ac:dyDescent="0.3">
      <c r="A341" s="188" t="s">
        <v>792</v>
      </c>
      <c r="B341" s="189" t="s">
        <v>793</v>
      </c>
      <c r="C341" s="190" t="s">
        <v>674</v>
      </c>
      <c r="D341" s="191">
        <v>26583</v>
      </c>
      <c r="E341" s="191"/>
    </row>
    <row r="342" spans="1:5" x14ac:dyDescent="0.3">
      <c r="A342" s="188" t="s">
        <v>794</v>
      </c>
      <c r="B342" s="189" t="s">
        <v>795</v>
      </c>
      <c r="C342" s="190" t="s">
        <v>74</v>
      </c>
      <c r="D342" s="191">
        <v>290.41000000000003</v>
      </c>
      <c r="E342" s="191"/>
    </row>
    <row r="343" spans="1:5" x14ac:dyDescent="0.3">
      <c r="A343" s="188" t="s">
        <v>796</v>
      </c>
      <c r="B343" s="189" t="s">
        <v>145</v>
      </c>
      <c r="C343" s="190" t="s">
        <v>297</v>
      </c>
      <c r="D343" s="191">
        <v>57.79</v>
      </c>
      <c r="E343" s="191"/>
    </row>
    <row r="344" spans="1:5" x14ac:dyDescent="0.3">
      <c r="A344" s="188" t="s">
        <v>797</v>
      </c>
      <c r="B344" s="189" t="s">
        <v>798</v>
      </c>
      <c r="C344" s="190" t="s">
        <v>297</v>
      </c>
      <c r="D344" s="191">
        <v>753.75</v>
      </c>
      <c r="E344" s="191"/>
    </row>
    <row r="345" spans="1:5" x14ac:dyDescent="0.3">
      <c r="A345" s="188" t="s">
        <v>799</v>
      </c>
      <c r="B345" s="189" t="s">
        <v>800</v>
      </c>
      <c r="C345" s="190" t="s">
        <v>297</v>
      </c>
      <c r="D345" s="191">
        <v>984.57</v>
      </c>
      <c r="E345" s="191"/>
    </row>
    <row r="346" spans="1:5" x14ac:dyDescent="0.3">
      <c r="A346" s="188" t="s">
        <v>801</v>
      </c>
      <c r="B346" s="189" t="s">
        <v>802</v>
      </c>
      <c r="C346" s="190" t="s">
        <v>297</v>
      </c>
      <c r="D346" s="191">
        <v>81.83</v>
      </c>
      <c r="E346" s="191"/>
    </row>
    <row r="347" spans="1:5" x14ac:dyDescent="0.3">
      <c r="A347" s="188" t="s">
        <v>803</v>
      </c>
      <c r="B347" s="189" t="s">
        <v>804</v>
      </c>
      <c r="C347" s="190" t="s">
        <v>82</v>
      </c>
      <c r="D347" s="191">
        <v>314.45999999999998</v>
      </c>
      <c r="E347" s="191"/>
    </row>
    <row r="348" spans="1:5" x14ac:dyDescent="0.3">
      <c r="A348" s="188" t="s">
        <v>805</v>
      </c>
      <c r="B348" s="189" t="s">
        <v>806</v>
      </c>
      <c r="C348" s="190" t="s">
        <v>74</v>
      </c>
      <c r="D348" s="191">
        <v>32.270000000000003</v>
      </c>
      <c r="E348" s="191"/>
    </row>
    <row r="349" spans="1:5" x14ac:dyDescent="0.3">
      <c r="A349" s="188" t="s">
        <v>807</v>
      </c>
      <c r="B349" s="189" t="s">
        <v>808</v>
      </c>
      <c r="C349" s="190" t="s">
        <v>297</v>
      </c>
      <c r="D349" s="191">
        <v>439.75</v>
      </c>
      <c r="E349" s="191"/>
    </row>
    <row r="350" spans="1:5" x14ac:dyDescent="0.3">
      <c r="A350" s="188" t="s">
        <v>809</v>
      </c>
      <c r="B350" s="189" t="s">
        <v>810</v>
      </c>
      <c r="C350" s="190" t="s">
        <v>297</v>
      </c>
      <c r="D350" s="191">
        <v>364.41</v>
      </c>
      <c r="E350" s="191"/>
    </row>
    <row r="351" spans="1:5" x14ac:dyDescent="0.3">
      <c r="A351" s="188" t="s">
        <v>811</v>
      </c>
      <c r="B351" s="189" t="s">
        <v>812</v>
      </c>
      <c r="C351" s="190" t="s">
        <v>297</v>
      </c>
      <c r="D351" s="191">
        <v>1000.98</v>
      </c>
      <c r="E351" s="191"/>
    </row>
    <row r="352" spans="1:5" x14ac:dyDescent="0.3">
      <c r="A352" s="188" t="s">
        <v>813</v>
      </c>
      <c r="B352" s="189" t="s">
        <v>814</v>
      </c>
      <c r="C352" s="190" t="s">
        <v>70</v>
      </c>
      <c r="D352" s="191">
        <v>220.51</v>
      </c>
      <c r="E352" s="191"/>
    </row>
    <row r="353" spans="1:5" x14ac:dyDescent="0.3">
      <c r="A353" s="188" t="s">
        <v>815</v>
      </c>
      <c r="B353" s="189" t="s">
        <v>816</v>
      </c>
      <c r="C353" s="190" t="s">
        <v>111</v>
      </c>
      <c r="D353" s="191">
        <v>33.51</v>
      </c>
      <c r="E353" s="191"/>
    </row>
    <row r="354" spans="1:5" x14ac:dyDescent="0.3">
      <c r="A354" s="188" t="s">
        <v>817</v>
      </c>
      <c r="B354" s="189" t="s">
        <v>818</v>
      </c>
      <c r="C354" s="190" t="s">
        <v>111</v>
      </c>
      <c r="D354" s="191">
        <v>52.76</v>
      </c>
      <c r="E354" s="191"/>
    </row>
    <row r="355" spans="1:5" x14ac:dyDescent="0.3">
      <c r="A355" s="188" t="s">
        <v>819</v>
      </c>
      <c r="B355" s="189" t="s">
        <v>820</v>
      </c>
      <c r="C355" s="190" t="s">
        <v>297</v>
      </c>
      <c r="D355" s="191">
        <v>39.380000000000003</v>
      </c>
      <c r="E355" s="191"/>
    </row>
    <row r="356" spans="1:5" x14ac:dyDescent="0.3">
      <c r="A356" s="188" t="s">
        <v>821</v>
      </c>
      <c r="B356" s="189" t="s">
        <v>822</v>
      </c>
      <c r="C356" s="190" t="s">
        <v>297</v>
      </c>
      <c r="D356" s="191">
        <v>0.98</v>
      </c>
      <c r="E356" s="191"/>
    </row>
    <row r="357" spans="1:5" x14ac:dyDescent="0.3">
      <c r="A357" s="188" t="s">
        <v>823</v>
      </c>
      <c r="B357" s="189" t="s">
        <v>824</v>
      </c>
      <c r="C357" s="190" t="s">
        <v>297</v>
      </c>
      <c r="D357" s="191">
        <v>0.18</v>
      </c>
      <c r="E357" s="191"/>
    </row>
    <row r="358" spans="1:5" x14ac:dyDescent="0.3">
      <c r="A358" s="188" t="s">
        <v>825</v>
      </c>
      <c r="B358" s="189" t="s">
        <v>826</v>
      </c>
      <c r="C358" s="190" t="s">
        <v>227</v>
      </c>
      <c r="D358" s="191">
        <v>20.94</v>
      </c>
      <c r="E358" s="191"/>
    </row>
    <row r="359" spans="1:5" x14ac:dyDescent="0.3">
      <c r="A359" s="188" t="s">
        <v>827</v>
      </c>
      <c r="B359" s="189" t="s">
        <v>828</v>
      </c>
      <c r="C359" s="190" t="s">
        <v>674</v>
      </c>
      <c r="D359" s="191">
        <v>667.73</v>
      </c>
      <c r="E359" s="191"/>
    </row>
    <row r="360" spans="1:5" x14ac:dyDescent="0.3">
      <c r="A360" s="188" t="s">
        <v>829</v>
      </c>
      <c r="B360" s="189" t="s">
        <v>830</v>
      </c>
      <c r="C360" s="190" t="s">
        <v>111</v>
      </c>
      <c r="D360" s="191">
        <v>147.13</v>
      </c>
      <c r="E360" s="191"/>
    </row>
    <row r="361" spans="1:5" x14ac:dyDescent="0.3">
      <c r="A361" s="188" t="s">
        <v>831</v>
      </c>
      <c r="B361" s="189" t="s">
        <v>832</v>
      </c>
      <c r="C361" s="190" t="s">
        <v>111</v>
      </c>
      <c r="D361" s="191">
        <v>128.12</v>
      </c>
      <c r="E361" s="191"/>
    </row>
    <row r="362" spans="1:5" x14ac:dyDescent="0.3">
      <c r="A362" s="188" t="s">
        <v>833</v>
      </c>
      <c r="B362" s="189" t="s">
        <v>834</v>
      </c>
      <c r="C362" s="190" t="s">
        <v>297</v>
      </c>
      <c r="D362" s="191">
        <v>88.02</v>
      </c>
      <c r="E362" s="191"/>
    </row>
    <row r="363" spans="1:5" x14ac:dyDescent="0.3">
      <c r="A363" s="188" t="s">
        <v>835</v>
      </c>
      <c r="B363" s="189" t="s">
        <v>836</v>
      </c>
      <c r="C363" s="190" t="s">
        <v>837</v>
      </c>
      <c r="D363" s="191">
        <v>729.07</v>
      </c>
      <c r="E363" s="191"/>
    </row>
    <row r="364" spans="1:5" x14ac:dyDescent="0.3">
      <c r="A364" s="188" t="s">
        <v>838</v>
      </c>
      <c r="B364" s="189" t="s">
        <v>839</v>
      </c>
      <c r="C364" s="190" t="s">
        <v>74</v>
      </c>
      <c r="D364" s="191">
        <v>480.18</v>
      </c>
      <c r="E364" s="191"/>
    </row>
    <row r="365" spans="1:5" x14ac:dyDescent="0.3">
      <c r="A365" s="188" t="s">
        <v>840</v>
      </c>
      <c r="B365" s="189" t="s">
        <v>841</v>
      </c>
      <c r="C365" s="190" t="s">
        <v>70</v>
      </c>
      <c r="D365" s="191">
        <v>4.92</v>
      </c>
      <c r="E365" s="191"/>
    </row>
    <row r="366" spans="1:5" x14ac:dyDescent="0.3">
      <c r="A366" s="188" t="s">
        <v>842</v>
      </c>
      <c r="B366" s="189" t="s">
        <v>38788</v>
      </c>
      <c r="C366" s="190" t="s">
        <v>227</v>
      </c>
      <c r="D366" s="191">
        <v>24.29</v>
      </c>
      <c r="E366" s="191"/>
    </row>
    <row r="367" spans="1:5" x14ac:dyDescent="0.3">
      <c r="A367" s="188" t="s">
        <v>843</v>
      </c>
      <c r="B367" s="189" t="s">
        <v>844</v>
      </c>
      <c r="C367" s="190" t="s">
        <v>297</v>
      </c>
      <c r="D367" s="191">
        <v>4.28</v>
      </c>
      <c r="E367" s="191"/>
    </row>
    <row r="368" spans="1:5" x14ac:dyDescent="0.3">
      <c r="A368" s="188" t="s">
        <v>845</v>
      </c>
      <c r="B368" s="189" t="s">
        <v>846</v>
      </c>
      <c r="C368" s="190" t="s">
        <v>111</v>
      </c>
      <c r="D368" s="191">
        <v>38.21</v>
      </c>
      <c r="E368" s="191"/>
    </row>
    <row r="369" spans="1:5" x14ac:dyDescent="0.3">
      <c r="A369" s="188" t="s">
        <v>847</v>
      </c>
      <c r="B369" s="189" t="s">
        <v>848</v>
      </c>
      <c r="C369" s="190" t="s">
        <v>74</v>
      </c>
      <c r="D369" s="191">
        <v>100.66</v>
      </c>
      <c r="E369" s="191"/>
    </row>
    <row r="370" spans="1:5" x14ac:dyDescent="0.3">
      <c r="A370" s="188" t="s">
        <v>849</v>
      </c>
      <c r="B370" s="189" t="s">
        <v>850</v>
      </c>
      <c r="C370" s="190" t="s">
        <v>297</v>
      </c>
      <c r="D370" s="191">
        <v>0.15</v>
      </c>
      <c r="E370" s="191"/>
    </row>
    <row r="371" spans="1:5" x14ac:dyDescent="0.3">
      <c r="A371" s="188" t="s">
        <v>38789</v>
      </c>
      <c r="B371" s="189"/>
      <c r="C371" s="190"/>
      <c r="D371" s="191"/>
      <c r="E371" s="191"/>
    </row>
    <row r="372" spans="1:5" x14ac:dyDescent="0.3">
      <c r="A372" s="188" t="s">
        <v>45</v>
      </c>
      <c r="B372" s="189" t="s">
        <v>153</v>
      </c>
      <c r="C372" s="190" t="s">
        <v>154</v>
      </c>
      <c r="D372" s="191" t="s">
        <v>3</v>
      </c>
      <c r="E372" s="191"/>
    </row>
    <row r="373" spans="1:5" x14ac:dyDescent="0.3">
      <c r="A373" s="188" t="s">
        <v>851</v>
      </c>
      <c r="B373" s="189" t="s">
        <v>852</v>
      </c>
      <c r="C373" s="190" t="s">
        <v>853</v>
      </c>
      <c r="D373" s="191">
        <v>5307.19</v>
      </c>
      <c r="E373" s="191"/>
    </row>
    <row r="374" spans="1:5" x14ac:dyDescent="0.3">
      <c r="A374" s="188" t="s">
        <v>854</v>
      </c>
      <c r="B374" s="189" t="s">
        <v>855</v>
      </c>
      <c r="C374" s="190" t="s">
        <v>853</v>
      </c>
      <c r="D374" s="191">
        <v>3326.15</v>
      </c>
      <c r="E374" s="191"/>
    </row>
    <row r="375" spans="1:5" x14ac:dyDescent="0.3">
      <c r="A375" s="188" t="s">
        <v>856</v>
      </c>
      <c r="B375" s="189" t="s">
        <v>857</v>
      </c>
      <c r="C375" s="190" t="s">
        <v>853</v>
      </c>
      <c r="D375" s="191">
        <v>6676.78</v>
      </c>
      <c r="E375" s="191"/>
    </row>
    <row r="376" spans="1:5" x14ac:dyDescent="0.3">
      <c r="A376" s="188" t="s">
        <v>858</v>
      </c>
      <c r="B376" s="189" t="s">
        <v>859</v>
      </c>
      <c r="C376" s="190" t="s">
        <v>853</v>
      </c>
      <c r="D376" s="191">
        <v>13353.57</v>
      </c>
      <c r="E376" s="191"/>
    </row>
    <row r="377" spans="1:5" x14ac:dyDescent="0.3">
      <c r="A377" s="188" t="s">
        <v>860</v>
      </c>
      <c r="B377" s="189" t="s">
        <v>861</v>
      </c>
      <c r="C377" s="190" t="s">
        <v>853</v>
      </c>
      <c r="D377" s="191">
        <v>8413.2199999999993</v>
      </c>
      <c r="E377" s="191"/>
    </row>
    <row r="378" spans="1:5" x14ac:dyDescent="0.3">
      <c r="A378" s="188" t="s">
        <v>862</v>
      </c>
      <c r="B378" s="189" t="s">
        <v>863</v>
      </c>
      <c r="C378" s="190" t="s">
        <v>853</v>
      </c>
      <c r="D378" s="191">
        <v>15041.1</v>
      </c>
      <c r="E378" s="191"/>
    </row>
    <row r="379" spans="1:5" x14ac:dyDescent="0.3">
      <c r="A379" s="188" t="s">
        <v>864</v>
      </c>
      <c r="B379" s="189" t="s">
        <v>865</v>
      </c>
      <c r="C379" s="190" t="s">
        <v>853</v>
      </c>
      <c r="D379" s="191">
        <v>16850.93</v>
      </c>
      <c r="E379" s="191"/>
    </row>
    <row r="380" spans="1:5" x14ac:dyDescent="0.3">
      <c r="A380" s="188" t="s">
        <v>866</v>
      </c>
      <c r="B380" s="189" t="s">
        <v>867</v>
      </c>
      <c r="C380" s="190" t="s">
        <v>853</v>
      </c>
      <c r="D380" s="191">
        <v>19906.79</v>
      </c>
      <c r="E380" s="191"/>
    </row>
    <row r="381" spans="1:5" x14ac:dyDescent="0.3">
      <c r="A381" s="188" t="s">
        <v>868</v>
      </c>
      <c r="B381" s="189" t="s">
        <v>869</v>
      </c>
      <c r="C381" s="190" t="s">
        <v>853</v>
      </c>
      <c r="D381" s="191">
        <v>2088.62</v>
      </c>
      <c r="E381" s="191"/>
    </row>
    <row r="382" spans="1:5" x14ac:dyDescent="0.3">
      <c r="A382" s="188" t="s">
        <v>870</v>
      </c>
      <c r="B382" s="189" t="s">
        <v>871</v>
      </c>
      <c r="C382" s="190" t="s">
        <v>853</v>
      </c>
      <c r="D382" s="191">
        <v>10589.92</v>
      </c>
      <c r="E382" s="191"/>
    </row>
    <row r="383" spans="1:5" x14ac:dyDescent="0.3">
      <c r="A383" s="188" t="s">
        <v>872</v>
      </c>
      <c r="B383" s="189" t="s">
        <v>873</v>
      </c>
      <c r="C383" s="190" t="s">
        <v>853</v>
      </c>
      <c r="D383" s="191">
        <v>23919</v>
      </c>
      <c r="E383" s="191"/>
    </row>
    <row r="384" spans="1:5" x14ac:dyDescent="0.3">
      <c r="A384" s="188" t="s">
        <v>874</v>
      </c>
      <c r="B384" s="189" t="s">
        <v>875</v>
      </c>
      <c r="C384" s="190" t="s">
        <v>853</v>
      </c>
      <c r="D384" s="191">
        <v>27881.07</v>
      </c>
      <c r="E384" s="191"/>
    </row>
    <row r="385" spans="1:5" x14ac:dyDescent="0.3">
      <c r="A385" s="188" t="s">
        <v>876</v>
      </c>
      <c r="B385" s="189" t="s">
        <v>877</v>
      </c>
      <c r="C385" s="190" t="s">
        <v>853</v>
      </c>
      <c r="D385" s="191">
        <v>11879.15</v>
      </c>
      <c r="E385" s="191"/>
    </row>
    <row r="386" spans="1:5" x14ac:dyDescent="0.3">
      <c r="A386" s="188" t="s">
        <v>878</v>
      </c>
      <c r="B386" s="189" t="s">
        <v>879</v>
      </c>
      <c r="C386" s="190" t="s">
        <v>853</v>
      </c>
      <c r="D386" s="191">
        <v>4201.18</v>
      </c>
      <c r="E386" s="191"/>
    </row>
    <row r="387" spans="1:5" x14ac:dyDescent="0.3">
      <c r="A387" s="188" t="s">
        <v>880</v>
      </c>
      <c r="B387" s="189" t="s">
        <v>881</v>
      </c>
      <c r="C387" s="190" t="s">
        <v>853</v>
      </c>
      <c r="D387" s="191">
        <v>2640.34</v>
      </c>
      <c r="E387" s="191"/>
    </row>
    <row r="388" spans="1:5" x14ac:dyDescent="0.3">
      <c r="A388" s="188" t="s">
        <v>882</v>
      </c>
      <c r="B388" s="189" t="s">
        <v>883</v>
      </c>
      <c r="C388" s="190" t="s">
        <v>853</v>
      </c>
      <c r="D388" s="191">
        <v>5033.7299999999996</v>
      </c>
      <c r="E388" s="191"/>
    </row>
    <row r="389" spans="1:5" x14ac:dyDescent="0.3">
      <c r="A389" s="188" t="s">
        <v>884</v>
      </c>
      <c r="B389" s="189" t="s">
        <v>885</v>
      </c>
      <c r="C389" s="190" t="s">
        <v>853</v>
      </c>
      <c r="D389" s="191">
        <v>10621.16</v>
      </c>
      <c r="E389" s="191"/>
    </row>
    <row r="390" spans="1:5" x14ac:dyDescent="0.3">
      <c r="A390" s="188" t="s">
        <v>886</v>
      </c>
      <c r="B390" s="189" t="s">
        <v>887</v>
      </c>
      <c r="C390" s="190" t="s">
        <v>853</v>
      </c>
      <c r="D390" s="191">
        <v>6679.18</v>
      </c>
      <c r="E390" s="191"/>
    </row>
    <row r="391" spans="1:5" x14ac:dyDescent="0.3">
      <c r="A391" s="188" t="s">
        <v>888</v>
      </c>
      <c r="B391" s="189" t="s">
        <v>889</v>
      </c>
      <c r="C391" s="190" t="s">
        <v>853</v>
      </c>
      <c r="D391" s="191">
        <v>1660.53</v>
      </c>
      <c r="E391" s="191"/>
    </row>
    <row r="392" spans="1:5" x14ac:dyDescent="0.3">
      <c r="A392" s="188" t="s">
        <v>890</v>
      </c>
      <c r="B392" s="189" t="s">
        <v>891</v>
      </c>
      <c r="C392" s="190" t="s">
        <v>853</v>
      </c>
      <c r="D392" s="191">
        <v>8419.48</v>
      </c>
      <c r="E392" s="191"/>
    </row>
    <row r="393" spans="1:5" x14ac:dyDescent="0.3">
      <c r="A393" s="188" t="s">
        <v>892</v>
      </c>
      <c r="B393" s="189" t="s">
        <v>893</v>
      </c>
      <c r="C393" s="190" t="s">
        <v>853</v>
      </c>
      <c r="D393" s="191">
        <v>51747.43</v>
      </c>
      <c r="E393" s="191"/>
    </row>
    <row r="394" spans="1:5" x14ac:dyDescent="0.3">
      <c r="A394" s="188" t="s">
        <v>894</v>
      </c>
      <c r="B394" s="189" t="s">
        <v>895</v>
      </c>
      <c r="C394" s="190" t="s">
        <v>853</v>
      </c>
      <c r="D394" s="191">
        <v>64994.14</v>
      </c>
      <c r="E394" s="191"/>
    </row>
    <row r="395" spans="1:5" x14ac:dyDescent="0.3">
      <c r="A395" s="188" t="s">
        <v>896</v>
      </c>
      <c r="B395" s="189" t="s">
        <v>897</v>
      </c>
      <c r="C395" s="190" t="s">
        <v>853</v>
      </c>
      <c r="D395" s="191">
        <v>75634.350000000006</v>
      </c>
      <c r="E395" s="191"/>
    </row>
    <row r="396" spans="1:5" x14ac:dyDescent="0.3">
      <c r="A396" s="188" t="s">
        <v>898</v>
      </c>
      <c r="B396" s="189" t="s">
        <v>899</v>
      </c>
      <c r="C396" s="190" t="s">
        <v>853</v>
      </c>
      <c r="D396" s="191">
        <v>101772.36</v>
      </c>
      <c r="E396" s="191"/>
    </row>
    <row r="397" spans="1:5" x14ac:dyDescent="0.3">
      <c r="A397" s="188" t="s">
        <v>900</v>
      </c>
      <c r="B397" s="189" t="s">
        <v>901</v>
      </c>
      <c r="C397" s="190" t="s">
        <v>853</v>
      </c>
      <c r="D397" s="191">
        <v>9532.89</v>
      </c>
      <c r="E397" s="191"/>
    </row>
    <row r="398" spans="1:5" x14ac:dyDescent="0.3">
      <c r="A398" s="188" t="s">
        <v>902</v>
      </c>
      <c r="B398" s="189" t="s">
        <v>903</v>
      </c>
      <c r="C398" s="190" t="s">
        <v>853</v>
      </c>
      <c r="D398" s="191">
        <v>14044.15</v>
      </c>
      <c r="E398" s="191"/>
    </row>
    <row r="399" spans="1:5" x14ac:dyDescent="0.3">
      <c r="A399" s="188" t="s">
        <v>904</v>
      </c>
      <c r="B399" s="189" t="s">
        <v>905</v>
      </c>
      <c r="C399" s="190" t="s">
        <v>853</v>
      </c>
      <c r="D399" s="191">
        <v>20223.23</v>
      </c>
      <c r="E399" s="191"/>
    </row>
    <row r="400" spans="1:5" x14ac:dyDescent="0.3">
      <c r="A400" s="188" t="s">
        <v>906</v>
      </c>
      <c r="B400" s="189" t="s">
        <v>907</v>
      </c>
      <c r="C400" s="190" t="s">
        <v>853</v>
      </c>
      <c r="D400" s="191">
        <v>26744.05</v>
      </c>
      <c r="E400" s="191"/>
    </row>
    <row r="401" spans="1:5" x14ac:dyDescent="0.3">
      <c r="A401" s="188" t="s">
        <v>908</v>
      </c>
      <c r="B401" s="189" t="s">
        <v>909</v>
      </c>
      <c r="C401" s="190" t="s">
        <v>853</v>
      </c>
      <c r="D401" s="191">
        <v>38136.15</v>
      </c>
      <c r="E401" s="191"/>
    </row>
    <row r="402" spans="1:5" x14ac:dyDescent="0.3">
      <c r="A402" s="188" t="s">
        <v>910</v>
      </c>
      <c r="B402" s="189" t="s">
        <v>911</v>
      </c>
      <c r="C402" s="190" t="s">
        <v>297</v>
      </c>
      <c r="D402" s="191">
        <v>7972.06</v>
      </c>
      <c r="E402" s="191"/>
    </row>
    <row r="403" spans="1:5" x14ac:dyDescent="0.3">
      <c r="A403" s="188" t="s">
        <v>912</v>
      </c>
      <c r="B403" s="189" t="s">
        <v>913</v>
      </c>
      <c r="C403" s="190" t="s">
        <v>297</v>
      </c>
      <c r="D403" s="191">
        <v>9737.2999999999993</v>
      </c>
      <c r="E403" s="191"/>
    </row>
    <row r="404" spans="1:5" x14ac:dyDescent="0.3">
      <c r="A404" s="188" t="s">
        <v>914</v>
      </c>
      <c r="B404" s="189" t="s">
        <v>915</v>
      </c>
      <c r="C404" s="190" t="s">
        <v>297</v>
      </c>
      <c r="D404" s="191">
        <v>10876.17</v>
      </c>
      <c r="E404" s="191"/>
    </row>
    <row r="405" spans="1:5" x14ac:dyDescent="0.3">
      <c r="A405" s="188" t="s">
        <v>916</v>
      </c>
      <c r="B405" s="189" t="s">
        <v>917</v>
      </c>
      <c r="C405" s="190" t="s">
        <v>297</v>
      </c>
      <c r="D405" s="191">
        <v>14065</v>
      </c>
      <c r="E405" s="191"/>
    </row>
    <row r="406" spans="1:5" x14ac:dyDescent="0.3">
      <c r="A406" s="188" t="s">
        <v>918</v>
      </c>
      <c r="B406" s="189" t="s">
        <v>919</v>
      </c>
      <c r="C406" s="190" t="s">
        <v>297</v>
      </c>
      <c r="D406" s="191">
        <v>17379.099999999999</v>
      </c>
      <c r="E406" s="191"/>
    </row>
    <row r="407" spans="1:5" x14ac:dyDescent="0.3">
      <c r="A407" s="188" t="s">
        <v>920</v>
      </c>
      <c r="B407" s="189" t="s">
        <v>921</v>
      </c>
      <c r="C407" s="190" t="s">
        <v>297</v>
      </c>
      <c r="D407" s="191">
        <v>21919.19</v>
      </c>
      <c r="E407" s="191"/>
    </row>
    <row r="408" spans="1:5" x14ac:dyDescent="0.3">
      <c r="A408" s="188" t="s">
        <v>922</v>
      </c>
      <c r="B408" s="189" t="s">
        <v>923</v>
      </c>
      <c r="C408" s="190" t="s">
        <v>297</v>
      </c>
      <c r="D408" s="191">
        <v>30749.39</v>
      </c>
      <c r="E408" s="191"/>
    </row>
    <row r="409" spans="1:5" x14ac:dyDescent="0.3">
      <c r="A409" s="188" t="s">
        <v>924</v>
      </c>
      <c r="B409" s="189" t="s">
        <v>925</v>
      </c>
      <c r="C409" s="190" t="s">
        <v>297</v>
      </c>
      <c r="D409" s="191">
        <v>35874.29</v>
      </c>
      <c r="E409" s="191"/>
    </row>
    <row r="410" spans="1:5" x14ac:dyDescent="0.3">
      <c r="A410" s="188" t="s">
        <v>926</v>
      </c>
      <c r="B410" s="189" t="s">
        <v>927</v>
      </c>
      <c r="C410" s="190" t="s">
        <v>297</v>
      </c>
      <c r="D410" s="191">
        <v>58541.14</v>
      </c>
      <c r="E410" s="191"/>
    </row>
    <row r="411" spans="1:5" x14ac:dyDescent="0.3">
      <c r="A411" s="188" t="s">
        <v>928</v>
      </c>
      <c r="B411" s="189" t="s">
        <v>929</v>
      </c>
      <c r="C411" s="190" t="s">
        <v>297</v>
      </c>
      <c r="D411" s="191">
        <v>80299.19</v>
      </c>
      <c r="E411" s="191"/>
    </row>
    <row r="412" spans="1:5" x14ac:dyDescent="0.3">
      <c r="A412" s="188" t="s">
        <v>930</v>
      </c>
      <c r="B412" s="189" t="s">
        <v>931</v>
      </c>
      <c r="C412" s="190" t="s">
        <v>297</v>
      </c>
      <c r="D412" s="191">
        <v>112428.88</v>
      </c>
      <c r="E412" s="191"/>
    </row>
    <row r="413" spans="1:5" x14ac:dyDescent="0.3">
      <c r="A413" s="188" t="s">
        <v>932</v>
      </c>
      <c r="B413" s="189" t="s">
        <v>933</v>
      </c>
      <c r="C413" s="190" t="s">
        <v>297</v>
      </c>
      <c r="D413" s="191">
        <v>123493.06</v>
      </c>
      <c r="E413" s="191"/>
    </row>
    <row r="414" spans="1:5" x14ac:dyDescent="0.3">
      <c r="A414" s="188" t="s">
        <v>934</v>
      </c>
      <c r="B414" s="189" t="s">
        <v>935</v>
      </c>
      <c r="C414" s="190" t="s">
        <v>297</v>
      </c>
      <c r="D414" s="191">
        <v>142162.41</v>
      </c>
      <c r="E414" s="191"/>
    </row>
    <row r="415" spans="1:5" x14ac:dyDescent="0.3">
      <c r="A415" s="188" t="s">
        <v>936</v>
      </c>
      <c r="B415" s="189" t="s">
        <v>937</v>
      </c>
      <c r="C415" s="190" t="s">
        <v>297</v>
      </c>
      <c r="D415" s="191">
        <v>137630.42000000001</v>
      </c>
      <c r="E415" s="191"/>
    </row>
    <row r="416" spans="1:5" x14ac:dyDescent="0.3">
      <c r="A416" s="188" t="s">
        <v>938</v>
      </c>
      <c r="B416" s="189" t="s">
        <v>939</v>
      </c>
      <c r="C416" s="190" t="s">
        <v>297</v>
      </c>
      <c r="D416" s="191">
        <v>49876.2</v>
      </c>
      <c r="E416" s="191"/>
    </row>
    <row r="417" spans="1:5" x14ac:dyDescent="0.3">
      <c r="A417" s="188" t="s">
        <v>940</v>
      </c>
      <c r="B417" s="189" t="s">
        <v>941</v>
      </c>
      <c r="C417" s="190" t="s">
        <v>297</v>
      </c>
      <c r="D417" s="191">
        <v>168214.97</v>
      </c>
      <c r="E417" s="191"/>
    </row>
    <row r="418" spans="1:5" x14ac:dyDescent="0.3">
      <c r="A418" s="188" t="s">
        <v>942</v>
      </c>
      <c r="B418" s="189" t="s">
        <v>943</v>
      </c>
      <c r="C418" s="190" t="s">
        <v>297</v>
      </c>
      <c r="D418" s="191">
        <v>67649.59</v>
      </c>
      <c r="E418" s="191"/>
    </row>
    <row r="419" spans="1:5" x14ac:dyDescent="0.3">
      <c r="A419" s="188" t="s">
        <v>38790</v>
      </c>
      <c r="B419" s="189"/>
      <c r="C419" s="190"/>
      <c r="D419" s="191"/>
      <c r="E419" s="191"/>
    </row>
    <row r="420" spans="1:5" x14ac:dyDescent="0.3">
      <c r="A420" s="188" t="s">
        <v>45</v>
      </c>
      <c r="B420" s="189" t="s">
        <v>153</v>
      </c>
      <c r="C420" s="190" t="s">
        <v>154</v>
      </c>
      <c r="D420" s="191" t="s">
        <v>3</v>
      </c>
      <c r="E420" s="191"/>
    </row>
    <row r="421" spans="1:5" x14ac:dyDescent="0.3">
      <c r="A421" s="188" t="s">
        <v>944</v>
      </c>
      <c r="B421" s="189" t="s">
        <v>945</v>
      </c>
      <c r="C421" s="190" t="s">
        <v>297</v>
      </c>
      <c r="D421" s="191">
        <v>5988.87</v>
      </c>
      <c r="E421" s="191"/>
    </row>
    <row r="422" spans="1:5" x14ac:dyDescent="0.3">
      <c r="A422" s="188" t="s">
        <v>946</v>
      </c>
      <c r="B422" s="189" t="s">
        <v>947</v>
      </c>
      <c r="C422" s="190" t="s">
        <v>297</v>
      </c>
      <c r="D422" s="191">
        <v>489930.5</v>
      </c>
      <c r="E422" s="191"/>
    </row>
    <row r="423" spans="1:5" x14ac:dyDescent="0.3">
      <c r="A423" s="188" t="s">
        <v>948</v>
      </c>
      <c r="B423" s="189" t="s">
        <v>949</v>
      </c>
      <c r="C423" s="190" t="s">
        <v>297</v>
      </c>
      <c r="D423" s="191">
        <v>265558</v>
      </c>
      <c r="E423" s="191"/>
    </row>
    <row r="424" spans="1:5" x14ac:dyDescent="0.3">
      <c r="A424" s="188" t="s">
        <v>950</v>
      </c>
      <c r="B424" s="189" t="s">
        <v>951</v>
      </c>
      <c r="C424" s="190" t="s">
        <v>297</v>
      </c>
      <c r="D424" s="191">
        <v>8407.08</v>
      </c>
      <c r="E424" s="191"/>
    </row>
    <row r="425" spans="1:5" x14ac:dyDescent="0.3">
      <c r="A425" s="188" t="s">
        <v>952</v>
      </c>
      <c r="B425" s="189" t="s">
        <v>953</v>
      </c>
      <c r="C425" s="190" t="s">
        <v>297</v>
      </c>
      <c r="D425" s="191">
        <v>6310</v>
      </c>
      <c r="E425" s="191"/>
    </row>
    <row r="426" spans="1:5" x14ac:dyDescent="0.3">
      <c r="A426" s="188" t="s">
        <v>954</v>
      </c>
      <c r="B426" s="189" t="s">
        <v>955</v>
      </c>
      <c r="C426" s="190" t="s">
        <v>297</v>
      </c>
      <c r="D426" s="191">
        <v>14904</v>
      </c>
      <c r="E426" s="191"/>
    </row>
    <row r="427" spans="1:5" x14ac:dyDescent="0.3">
      <c r="A427" s="188" t="s">
        <v>956</v>
      </c>
      <c r="B427" s="189" t="s">
        <v>957</v>
      </c>
      <c r="C427" s="190" t="s">
        <v>297</v>
      </c>
      <c r="D427" s="191">
        <v>39036</v>
      </c>
      <c r="E427" s="191"/>
    </row>
    <row r="428" spans="1:5" x14ac:dyDescent="0.3">
      <c r="A428" s="188" t="s">
        <v>958</v>
      </c>
      <c r="B428" s="189" t="s">
        <v>959</v>
      </c>
      <c r="C428" s="190" t="s">
        <v>297</v>
      </c>
      <c r="D428" s="191">
        <v>4137</v>
      </c>
      <c r="E428" s="191"/>
    </row>
    <row r="429" spans="1:5" x14ac:dyDescent="0.3">
      <c r="A429" s="188" t="s">
        <v>960</v>
      </c>
      <c r="B429" s="189" t="s">
        <v>961</v>
      </c>
      <c r="C429" s="190" t="s">
        <v>297</v>
      </c>
      <c r="D429" s="191">
        <v>7183</v>
      </c>
      <c r="E429" s="191"/>
    </row>
    <row r="430" spans="1:5" x14ac:dyDescent="0.3">
      <c r="A430" s="188" t="s">
        <v>962</v>
      </c>
      <c r="B430" s="189" t="s">
        <v>963</v>
      </c>
      <c r="C430" s="190" t="s">
        <v>297</v>
      </c>
      <c r="D430" s="191">
        <v>6245</v>
      </c>
      <c r="E430" s="191"/>
    </row>
    <row r="431" spans="1:5" x14ac:dyDescent="0.3">
      <c r="A431" s="188" t="s">
        <v>964</v>
      </c>
      <c r="B431" s="189" t="s">
        <v>965</v>
      </c>
      <c r="C431" s="190" t="s">
        <v>297</v>
      </c>
      <c r="D431" s="191">
        <v>8432</v>
      </c>
      <c r="E431" s="191"/>
    </row>
    <row r="432" spans="1:5" x14ac:dyDescent="0.3">
      <c r="A432" s="188" t="s">
        <v>966</v>
      </c>
      <c r="B432" s="189" t="s">
        <v>967</v>
      </c>
      <c r="C432" s="190" t="s">
        <v>297</v>
      </c>
      <c r="D432" s="191">
        <v>825590.42</v>
      </c>
      <c r="E432" s="191"/>
    </row>
    <row r="433" spans="1:5" x14ac:dyDescent="0.3">
      <c r="A433" s="188" t="s">
        <v>968</v>
      </c>
      <c r="B433" s="189" t="s">
        <v>969</v>
      </c>
      <c r="C433" s="190" t="s">
        <v>297</v>
      </c>
      <c r="D433" s="191">
        <v>343516</v>
      </c>
      <c r="E433" s="191"/>
    </row>
    <row r="434" spans="1:5" x14ac:dyDescent="0.3">
      <c r="A434" s="188" t="s">
        <v>970</v>
      </c>
      <c r="B434" s="189" t="s">
        <v>971</v>
      </c>
      <c r="C434" s="190" t="s">
        <v>297</v>
      </c>
      <c r="D434" s="191">
        <v>359130</v>
      </c>
      <c r="E434" s="191"/>
    </row>
    <row r="435" spans="1:5" x14ac:dyDescent="0.3">
      <c r="A435" s="188" t="s">
        <v>972</v>
      </c>
      <c r="B435" s="189" t="s">
        <v>973</v>
      </c>
      <c r="C435" s="190" t="s">
        <v>297</v>
      </c>
      <c r="D435" s="191">
        <v>563778.02</v>
      </c>
      <c r="E435" s="191"/>
    </row>
    <row r="436" spans="1:5" x14ac:dyDescent="0.3">
      <c r="A436" s="188" t="s">
        <v>974</v>
      </c>
      <c r="B436" s="189" t="s">
        <v>975</v>
      </c>
      <c r="C436" s="190" t="s">
        <v>297</v>
      </c>
      <c r="D436" s="191">
        <v>487300.8</v>
      </c>
      <c r="E436" s="191"/>
    </row>
    <row r="437" spans="1:5" x14ac:dyDescent="0.3">
      <c r="A437" s="188" t="s">
        <v>976</v>
      </c>
      <c r="B437" s="189" t="s">
        <v>977</v>
      </c>
      <c r="C437" s="190" t="s">
        <v>297</v>
      </c>
      <c r="D437" s="191">
        <v>735302.1</v>
      </c>
      <c r="E437" s="191"/>
    </row>
    <row r="438" spans="1:5" x14ac:dyDescent="0.3">
      <c r="A438" s="188" t="s">
        <v>978</v>
      </c>
      <c r="B438" s="189" t="s">
        <v>979</v>
      </c>
      <c r="C438" s="190" t="s">
        <v>297</v>
      </c>
      <c r="D438" s="191">
        <v>337919.9</v>
      </c>
      <c r="E438" s="191"/>
    </row>
    <row r="439" spans="1:5" x14ac:dyDescent="0.3">
      <c r="A439" s="188" t="s">
        <v>980</v>
      </c>
      <c r="B439" s="189" t="s">
        <v>981</v>
      </c>
      <c r="C439" s="190" t="s">
        <v>297</v>
      </c>
      <c r="D439" s="191">
        <v>514856.5</v>
      </c>
      <c r="E439" s="191"/>
    </row>
    <row r="440" spans="1:5" x14ac:dyDescent="0.3">
      <c r="A440" s="188" t="s">
        <v>982</v>
      </c>
      <c r="B440" s="189" t="s">
        <v>983</v>
      </c>
      <c r="C440" s="190" t="s">
        <v>297</v>
      </c>
      <c r="D440" s="191">
        <v>559815.80000000005</v>
      </c>
      <c r="E440" s="191"/>
    </row>
    <row r="441" spans="1:5" x14ac:dyDescent="0.3">
      <c r="A441" s="188" t="s">
        <v>984</v>
      </c>
      <c r="B441" s="189" t="s">
        <v>985</v>
      </c>
      <c r="C441" s="190" t="s">
        <v>297</v>
      </c>
      <c r="D441" s="191">
        <v>498201.25</v>
      </c>
      <c r="E441" s="191"/>
    </row>
    <row r="442" spans="1:5" x14ac:dyDescent="0.3">
      <c r="A442" s="188" t="s">
        <v>986</v>
      </c>
      <c r="B442" s="189" t="s">
        <v>987</v>
      </c>
      <c r="C442" s="190" t="s">
        <v>297</v>
      </c>
      <c r="D442" s="191">
        <v>666043.02</v>
      </c>
      <c r="E442" s="191"/>
    </row>
    <row r="443" spans="1:5" x14ac:dyDescent="0.3">
      <c r="A443" s="188" t="s">
        <v>988</v>
      </c>
      <c r="B443" s="189" t="s">
        <v>989</v>
      </c>
      <c r="C443" s="190" t="s">
        <v>297</v>
      </c>
      <c r="D443" s="191">
        <v>951111.09</v>
      </c>
      <c r="E443" s="191"/>
    </row>
    <row r="444" spans="1:5" x14ac:dyDescent="0.3">
      <c r="A444" s="188" t="s">
        <v>990</v>
      </c>
      <c r="B444" s="189" t="s">
        <v>991</v>
      </c>
      <c r="C444" s="190" t="s">
        <v>297</v>
      </c>
      <c r="D444" s="191">
        <v>536611</v>
      </c>
      <c r="E444" s="191"/>
    </row>
    <row r="445" spans="1:5" x14ac:dyDescent="0.3">
      <c r="A445" s="188" t="s">
        <v>992</v>
      </c>
      <c r="B445" s="189" t="s">
        <v>993</v>
      </c>
      <c r="C445" s="190" t="s">
        <v>297</v>
      </c>
      <c r="D445" s="191">
        <v>584470.9</v>
      </c>
      <c r="E445" s="191"/>
    </row>
    <row r="446" spans="1:5" x14ac:dyDescent="0.3">
      <c r="A446" s="188" t="s">
        <v>994</v>
      </c>
      <c r="B446" s="189" t="s">
        <v>995</v>
      </c>
      <c r="C446" s="190" t="s">
        <v>297</v>
      </c>
      <c r="D446" s="191">
        <v>163057.23000000001</v>
      </c>
      <c r="E446" s="191"/>
    </row>
    <row r="447" spans="1:5" x14ac:dyDescent="0.3">
      <c r="A447" s="188" t="s">
        <v>996</v>
      </c>
      <c r="B447" s="189" t="s">
        <v>997</v>
      </c>
      <c r="C447" s="190" t="s">
        <v>297</v>
      </c>
      <c r="D447" s="191">
        <v>727440.02</v>
      </c>
      <c r="E447" s="191"/>
    </row>
    <row r="448" spans="1:5" x14ac:dyDescent="0.3">
      <c r="A448" s="188" t="s">
        <v>998</v>
      </c>
      <c r="B448" s="189" t="s">
        <v>999</v>
      </c>
      <c r="C448" s="190" t="s">
        <v>297</v>
      </c>
      <c r="D448" s="191">
        <v>1014500</v>
      </c>
      <c r="E448" s="191"/>
    </row>
    <row r="449" spans="1:5" x14ac:dyDescent="0.3">
      <c r="A449" s="188" t="s">
        <v>1000</v>
      </c>
      <c r="B449" s="189" t="s">
        <v>1001</v>
      </c>
      <c r="C449" s="190" t="s">
        <v>297</v>
      </c>
      <c r="D449" s="191">
        <v>271.20999999999998</v>
      </c>
      <c r="E449" s="191"/>
    </row>
    <row r="450" spans="1:5" x14ac:dyDescent="0.3">
      <c r="A450" s="188" t="s">
        <v>1002</v>
      </c>
      <c r="B450" s="189" t="s">
        <v>1003</v>
      </c>
      <c r="C450" s="190" t="s">
        <v>297</v>
      </c>
      <c r="D450" s="191">
        <v>2490.17</v>
      </c>
      <c r="E450" s="191"/>
    </row>
    <row r="451" spans="1:5" x14ac:dyDescent="0.3">
      <c r="A451" s="188" t="s">
        <v>1004</v>
      </c>
      <c r="B451" s="189" t="s">
        <v>1005</v>
      </c>
      <c r="C451" s="190" t="s">
        <v>297</v>
      </c>
      <c r="D451" s="191">
        <v>2945.56</v>
      </c>
      <c r="E451" s="191"/>
    </row>
    <row r="452" spans="1:5" x14ac:dyDescent="0.3">
      <c r="A452" s="188" t="s">
        <v>1006</v>
      </c>
      <c r="B452" s="189" t="s">
        <v>1007</v>
      </c>
      <c r="C452" s="190" t="s">
        <v>297</v>
      </c>
      <c r="D452" s="191">
        <v>851326.1</v>
      </c>
      <c r="E452" s="191"/>
    </row>
    <row r="453" spans="1:5" x14ac:dyDescent="0.3">
      <c r="A453" s="188" t="s">
        <v>1008</v>
      </c>
      <c r="B453" s="189" t="s">
        <v>1009</v>
      </c>
      <c r="C453" s="190" t="s">
        <v>297</v>
      </c>
      <c r="D453" s="191">
        <v>1000707</v>
      </c>
      <c r="E453" s="191"/>
    </row>
    <row r="454" spans="1:5" x14ac:dyDescent="0.3">
      <c r="A454" s="188" t="s">
        <v>1012</v>
      </c>
      <c r="B454" s="189" t="s">
        <v>1013</v>
      </c>
      <c r="C454" s="190" t="s">
        <v>297</v>
      </c>
      <c r="D454" s="191">
        <v>10398.26</v>
      </c>
      <c r="E454" s="191"/>
    </row>
    <row r="455" spans="1:5" x14ac:dyDescent="0.3">
      <c r="A455" s="188" t="s">
        <v>1014</v>
      </c>
      <c r="B455" s="189" t="s">
        <v>1015</v>
      </c>
      <c r="C455" s="190" t="s">
        <v>297</v>
      </c>
      <c r="D455" s="191">
        <v>68841.210000000006</v>
      </c>
      <c r="E455" s="191"/>
    </row>
    <row r="456" spans="1:5" x14ac:dyDescent="0.3">
      <c r="A456" s="188" t="s">
        <v>1016</v>
      </c>
      <c r="B456" s="189" t="s">
        <v>1017</v>
      </c>
      <c r="C456" s="190" t="s">
        <v>297</v>
      </c>
      <c r="D456" s="191">
        <v>737032.31</v>
      </c>
      <c r="E456" s="191"/>
    </row>
    <row r="457" spans="1:5" x14ac:dyDescent="0.3">
      <c r="A457" s="188" t="s">
        <v>1018</v>
      </c>
      <c r="B457" s="189" t="s">
        <v>1019</v>
      </c>
      <c r="C457" s="190" t="s">
        <v>297</v>
      </c>
      <c r="D457" s="191">
        <v>329628.53000000003</v>
      </c>
      <c r="E457" s="191"/>
    </row>
    <row r="458" spans="1:5" x14ac:dyDescent="0.3">
      <c r="A458" s="188" t="s">
        <v>1020</v>
      </c>
      <c r="B458" s="189" t="s">
        <v>1021</v>
      </c>
      <c r="C458" s="190" t="s">
        <v>297</v>
      </c>
      <c r="D458" s="191">
        <v>628957.4</v>
      </c>
      <c r="E458" s="191"/>
    </row>
    <row r="459" spans="1:5" x14ac:dyDescent="0.3">
      <c r="A459" s="188" t="s">
        <v>1022</v>
      </c>
      <c r="B459" s="189" t="s">
        <v>1023</v>
      </c>
      <c r="C459" s="190" t="s">
        <v>297</v>
      </c>
      <c r="D459" s="191">
        <v>11356.57</v>
      </c>
      <c r="E459" s="191"/>
    </row>
    <row r="460" spans="1:5" x14ac:dyDescent="0.3">
      <c r="A460" s="188" t="s">
        <v>1024</v>
      </c>
      <c r="B460" s="189" t="s">
        <v>1025</v>
      </c>
      <c r="C460" s="190" t="s">
        <v>297</v>
      </c>
      <c r="D460" s="191">
        <v>645537.57999999996</v>
      </c>
      <c r="E460" s="191"/>
    </row>
    <row r="461" spans="1:5" x14ac:dyDescent="0.3">
      <c r="A461" s="188" t="s">
        <v>1026</v>
      </c>
      <c r="B461" s="189" t="s">
        <v>1027</v>
      </c>
      <c r="C461" s="190" t="s">
        <v>297</v>
      </c>
      <c r="D461" s="191">
        <v>147867.22</v>
      </c>
      <c r="E461" s="191"/>
    </row>
    <row r="462" spans="1:5" x14ac:dyDescent="0.3">
      <c r="A462" s="188" t="s">
        <v>1028</v>
      </c>
      <c r="B462" s="189" t="s">
        <v>1029</v>
      </c>
      <c r="C462" s="190" t="s">
        <v>297</v>
      </c>
      <c r="D462" s="191">
        <v>249479.16</v>
      </c>
      <c r="E462" s="191"/>
    </row>
    <row r="463" spans="1:5" x14ac:dyDescent="0.3">
      <c r="A463" s="188" t="s">
        <v>1030</v>
      </c>
      <c r="B463" s="189" t="s">
        <v>1031</v>
      </c>
      <c r="C463" s="190" t="s">
        <v>297</v>
      </c>
      <c r="D463" s="191">
        <v>273622.3</v>
      </c>
      <c r="E463" s="191"/>
    </row>
    <row r="464" spans="1:5" x14ac:dyDescent="0.3">
      <c r="A464" s="188" t="s">
        <v>1032</v>
      </c>
      <c r="B464" s="189" t="s">
        <v>1033</v>
      </c>
      <c r="C464" s="190" t="s">
        <v>297</v>
      </c>
      <c r="D464" s="191">
        <v>538528.30000000005</v>
      </c>
      <c r="E464" s="191"/>
    </row>
    <row r="465" spans="1:5" x14ac:dyDescent="0.3">
      <c r="A465" s="188" t="s">
        <v>1034</v>
      </c>
      <c r="B465" s="189" t="s">
        <v>1035</v>
      </c>
      <c r="C465" s="190" t="s">
        <v>297</v>
      </c>
      <c r="D465" s="191">
        <v>155372</v>
      </c>
      <c r="E465" s="191"/>
    </row>
    <row r="466" spans="1:5" x14ac:dyDescent="0.3">
      <c r="A466" s="188" t="s">
        <v>1036</v>
      </c>
      <c r="B466" s="189" t="s">
        <v>1037</v>
      </c>
      <c r="C466" s="190" t="s">
        <v>297</v>
      </c>
      <c r="D466" s="191">
        <v>9194.8700000000008</v>
      </c>
      <c r="E466" s="191"/>
    </row>
    <row r="467" spans="1:5" x14ac:dyDescent="0.3">
      <c r="A467" s="188" t="s">
        <v>1038</v>
      </c>
      <c r="B467" s="189" t="s">
        <v>1039</v>
      </c>
      <c r="C467" s="190" t="s">
        <v>297</v>
      </c>
      <c r="D467" s="191">
        <v>41767.32</v>
      </c>
      <c r="E467" s="191"/>
    </row>
    <row r="468" spans="1:5" x14ac:dyDescent="0.3">
      <c r="A468" s="188" t="s">
        <v>1040</v>
      </c>
      <c r="B468" s="189" t="s">
        <v>1041</v>
      </c>
      <c r="C468" s="190" t="s">
        <v>297</v>
      </c>
      <c r="D468" s="191">
        <v>4685</v>
      </c>
      <c r="E468" s="191"/>
    </row>
    <row r="469" spans="1:5" x14ac:dyDescent="0.3">
      <c r="A469" s="188" t="s">
        <v>1042</v>
      </c>
      <c r="B469" s="189" t="s">
        <v>1043</v>
      </c>
      <c r="C469" s="190" t="s">
        <v>297</v>
      </c>
      <c r="D469" s="191">
        <v>3170368.85</v>
      </c>
      <c r="E469" s="191"/>
    </row>
    <row r="470" spans="1:5" x14ac:dyDescent="0.3">
      <c r="A470" s="188" t="s">
        <v>1044</v>
      </c>
      <c r="B470" s="189" t="s">
        <v>1045</v>
      </c>
      <c r="C470" s="190" t="s">
        <v>297</v>
      </c>
      <c r="D470" s="191">
        <v>5434.27</v>
      </c>
      <c r="E470" s="191"/>
    </row>
    <row r="471" spans="1:5" x14ac:dyDescent="0.3">
      <c r="A471" s="188" t="s">
        <v>1046</v>
      </c>
      <c r="B471" s="189" t="s">
        <v>1047</v>
      </c>
      <c r="C471" s="190" t="s">
        <v>297</v>
      </c>
      <c r="D471" s="191">
        <v>1698412.97</v>
      </c>
      <c r="E471" s="191"/>
    </row>
    <row r="472" spans="1:5" ht="27.6" x14ac:dyDescent="0.3">
      <c r="A472" s="188" t="s">
        <v>1048</v>
      </c>
      <c r="B472" s="192" t="s">
        <v>1049</v>
      </c>
      <c r="C472" s="190" t="s">
        <v>297</v>
      </c>
      <c r="D472" s="191">
        <v>164049.15</v>
      </c>
      <c r="E472" s="191"/>
    </row>
    <row r="473" spans="1:5" x14ac:dyDescent="0.3">
      <c r="A473" s="188" t="s">
        <v>1050</v>
      </c>
      <c r="B473" s="189" t="s">
        <v>1051</v>
      </c>
      <c r="C473" s="190" t="s">
        <v>297</v>
      </c>
      <c r="D473" s="191">
        <v>1559646.82</v>
      </c>
      <c r="E473" s="191"/>
    </row>
    <row r="474" spans="1:5" x14ac:dyDescent="0.3">
      <c r="A474" s="188" t="s">
        <v>1052</v>
      </c>
      <c r="B474" s="189" t="s">
        <v>1053</v>
      </c>
      <c r="C474" s="190" t="s">
        <v>297</v>
      </c>
      <c r="D474" s="191">
        <v>969102.06</v>
      </c>
      <c r="E474" s="191"/>
    </row>
    <row r="475" spans="1:5" x14ac:dyDescent="0.3">
      <c r="A475" s="188" t="s">
        <v>1054</v>
      </c>
      <c r="B475" s="189" t="s">
        <v>1055</v>
      </c>
      <c r="C475" s="190" t="s">
        <v>297</v>
      </c>
      <c r="D475" s="191">
        <v>713683.93</v>
      </c>
      <c r="E475" s="191"/>
    </row>
    <row r="476" spans="1:5" x14ac:dyDescent="0.3">
      <c r="A476" s="188" t="s">
        <v>1056</v>
      </c>
      <c r="B476" s="189" t="s">
        <v>1057</v>
      </c>
      <c r="C476" s="190" t="s">
        <v>297</v>
      </c>
      <c r="D476" s="191">
        <v>2263.92</v>
      </c>
      <c r="E476" s="191"/>
    </row>
    <row r="477" spans="1:5" x14ac:dyDescent="0.3">
      <c r="A477" s="188" t="s">
        <v>1058</v>
      </c>
      <c r="B477" s="189" t="s">
        <v>1059</v>
      </c>
      <c r="C477" s="190" t="s">
        <v>297</v>
      </c>
      <c r="D477" s="191">
        <v>65668.13</v>
      </c>
      <c r="E477" s="191"/>
    </row>
    <row r="478" spans="1:5" x14ac:dyDescent="0.3">
      <c r="A478" s="188" t="s">
        <v>1060</v>
      </c>
      <c r="B478" s="189" t="s">
        <v>1061</v>
      </c>
      <c r="C478" s="190" t="s">
        <v>297</v>
      </c>
      <c r="D478" s="191">
        <v>111966.06</v>
      </c>
      <c r="E478" s="191"/>
    </row>
    <row r="479" spans="1:5" ht="27.6" x14ac:dyDescent="0.3">
      <c r="A479" s="188" t="s">
        <v>1062</v>
      </c>
      <c r="B479" s="192" t="s">
        <v>1063</v>
      </c>
      <c r="C479" s="190" t="s">
        <v>297</v>
      </c>
      <c r="D479" s="191">
        <v>2116860.7799999998</v>
      </c>
      <c r="E479" s="191"/>
    </row>
    <row r="480" spans="1:5" x14ac:dyDescent="0.3">
      <c r="A480" s="188" t="s">
        <v>1064</v>
      </c>
      <c r="B480" s="189" t="s">
        <v>1065</v>
      </c>
      <c r="C480" s="190" t="s">
        <v>297</v>
      </c>
      <c r="D480" s="191">
        <v>1309.6199999999999</v>
      </c>
      <c r="E480" s="191"/>
    </row>
    <row r="481" spans="1:5" x14ac:dyDescent="0.3">
      <c r="A481" s="188" t="s">
        <v>1066</v>
      </c>
      <c r="B481" s="189" t="s">
        <v>1067</v>
      </c>
      <c r="C481" s="190" t="s">
        <v>297</v>
      </c>
      <c r="D481" s="191">
        <v>9092.17</v>
      </c>
      <c r="E481" s="191"/>
    </row>
    <row r="482" spans="1:5" x14ac:dyDescent="0.3">
      <c r="A482" s="188" t="s">
        <v>1068</v>
      </c>
      <c r="B482" s="189" t="s">
        <v>1069</v>
      </c>
      <c r="C482" s="190" t="s">
        <v>297</v>
      </c>
      <c r="D482" s="191">
        <v>39793.33</v>
      </c>
      <c r="E482" s="191"/>
    </row>
    <row r="483" spans="1:5" x14ac:dyDescent="0.3">
      <c r="A483" s="188" t="s">
        <v>1070</v>
      </c>
      <c r="B483" s="189" t="s">
        <v>1071</v>
      </c>
      <c r="C483" s="190" t="s">
        <v>297</v>
      </c>
      <c r="D483" s="191">
        <v>48421.17</v>
      </c>
      <c r="E483" s="191"/>
    </row>
    <row r="484" spans="1:5" x14ac:dyDescent="0.3">
      <c r="A484" s="188" t="s">
        <v>1072</v>
      </c>
      <c r="B484" s="189" t="s">
        <v>1073</v>
      </c>
      <c r="C484" s="190" t="s">
        <v>297</v>
      </c>
      <c r="D484" s="191">
        <v>135429.01</v>
      </c>
      <c r="E484" s="191"/>
    </row>
    <row r="485" spans="1:5" x14ac:dyDescent="0.3">
      <c r="A485" s="188" t="s">
        <v>1074</v>
      </c>
      <c r="B485" s="189" t="s">
        <v>1075</v>
      </c>
      <c r="C485" s="190" t="s">
        <v>297</v>
      </c>
      <c r="D485" s="191">
        <v>169840.28</v>
      </c>
      <c r="E485" s="191"/>
    </row>
    <row r="486" spans="1:5" x14ac:dyDescent="0.3">
      <c r="A486" s="188" t="s">
        <v>1076</v>
      </c>
      <c r="B486" s="189" t="s">
        <v>1077</v>
      </c>
      <c r="C486" s="190" t="s">
        <v>297</v>
      </c>
      <c r="D486" s="191">
        <v>70198.87</v>
      </c>
      <c r="E486" s="191"/>
    </row>
    <row r="487" spans="1:5" x14ac:dyDescent="0.3">
      <c r="A487" s="188" t="s">
        <v>1078</v>
      </c>
      <c r="B487" s="189" t="s">
        <v>1079</v>
      </c>
      <c r="C487" s="190" t="s">
        <v>297</v>
      </c>
      <c r="D487" s="191">
        <v>294392.05</v>
      </c>
      <c r="E487" s="191"/>
    </row>
    <row r="488" spans="1:5" x14ac:dyDescent="0.3">
      <c r="A488" s="188" t="s">
        <v>1080</v>
      </c>
      <c r="B488" s="189" t="s">
        <v>1081</v>
      </c>
      <c r="C488" s="190" t="s">
        <v>297</v>
      </c>
      <c r="D488" s="191">
        <v>554813.72</v>
      </c>
      <c r="E488" s="191"/>
    </row>
    <row r="489" spans="1:5" x14ac:dyDescent="0.3">
      <c r="A489" s="188" t="s">
        <v>1082</v>
      </c>
      <c r="B489" s="189" t="s">
        <v>1083</v>
      </c>
      <c r="C489" s="190" t="s">
        <v>297</v>
      </c>
      <c r="D489" s="191">
        <v>837883.27</v>
      </c>
      <c r="E489" s="191"/>
    </row>
    <row r="490" spans="1:5" x14ac:dyDescent="0.3">
      <c r="A490" s="188" t="s">
        <v>1084</v>
      </c>
      <c r="B490" s="189" t="s">
        <v>1085</v>
      </c>
      <c r="C490" s="190" t="s">
        <v>297</v>
      </c>
      <c r="D490" s="191">
        <v>333020.78999999998</v>
      </c>
      <c r="E490" s="191"/>
    </row>
    <row r="491" spans="1:5" x14ac:dyDescent="0.3">
      <c r="A491" s="188" t="s">
        <v>1086</v>
      </c>
      <c r="B491" s="189" t="s">
        <v>1087</v>
      </c>
      <c r="C491" s="190" t="s">
        <v>297</v>
      </c>
      <c r="D491" s="191">
        <v>1200213.17</v>
      </c>
      <c r="E491" s="191"/>
    </row>
    <row r="492" spans="1:5" ht="27.6" x14ac:dyDescent="0.3">
      <c r="A492" s="188" t="s">
        <v>1088</v>
      </c>
      <c r="B492" s="192" t="s">
        <v>1089</v>
      </c>
      <c r="C492" s="190" t="s">
        <v>297</v>
      </c>
      <c r="D492" s="191">
        <v>3335690</v>
      </c>
      <c r="E492" s="191"/>
    </row>
    <row r="493" spans="1:5" x14ac:dyDescent="0.3">
      <c r="A493" s="188" t="s">
        <v>1090</v>
      </c>
      <c r="B493" s="189" t="s">
        <v>1091</v>
      </c>
      <c r="C493" s="190" t="s">
        <v>297</v>
      </c>
      <c r="D493" s="191">
        <v>11767.21</v>
      </c>
      <c r="E493" s="191"/>
    </row>
    <row r="494" spans="1:5" x14ac:dyDescent="0.3">
      <c r="A494" s="188" t="s">
        <v>1092</v>
      </c>
      <c r="B494" s="189" t="s">
        <v>1093</v>
      </c>
      <c r="C494" s="190" t="s">
        <v>297</v>
      </c>
      <c r="D494" s="191">
        <v>8200</v>
      </c>
      <c r="E494" s="191"/>
    </row>
    <row r="495" spans="1:5" x14ac:dyDescent="0.3">
      <c r="A495" s="188" t="s">
        <v>1094</v>
      </c>
      <c r="B495" s="189" t="s">
        <v>1095</v>
      </c>
      <c r="C495" s="190" t="s">
        <v>297</v>
      </c>
      <c r="D495" s="191">
        <v>57115.71</v>
      </c>
      <c r="E495" s="191"/>
    </row>
    <row r="496" spans="1:5" x14ac:dyDescent="0.3">
      <c r="A496" s="188" t="s">
        <v>1096</v>
      </c>
      <c r="B496" s="189" t="s">
        <v>1097</v>
      </c>
      <c r="C496" s="190" t="s">
        <v>297</v>
      </c>
      <c r="D496" s="191">
        <v>216544.29</v>
      </c>
      <c r="E496" s="191"/>
    </row>
    <row r="497" spans="1:5" x14ac:dyDescent="0.3">
      <c r="A497" s="188" t="s">
        <v>1098</v>
      </c>
      <c r="B497" s="189" t="s">
        <v>1099</v>
      </c>
      <c r="C497" s="190" t="s">
        <v>297</v>
      </c>
      <c r="D497" s="191">
        <v>224000</v>
      </c>
      <c r="E497" s="191"/>
    </row>
    <row r="498" spans="1:5" x14ac:dyDescent="0.3">
      <c r="A498" s="188" t="s">
        <v>1100</v>
      </c>
      <c r="B498" s="189" t="s">
        <v>1101</v>
      </c>
      <c r="C498" s="190" t="s">
        <v>297</v>
      </c>
      <c r="D498" s="191">
        <v>38711.410000000003</v>
      </c>
      <c r="E498" s="191"/>
    </row>
    <row r="499" spans="1:5" x14ac:dyDescent="0.3">
      <c r="A499" s="188" t="s">
        <v>1102</v>
      </c>
      <c r="B499" s="189" t="s">
        <v>1103</v>
      </c>
      <c r="C499" s="190" t="s">
        <v>297</v>
      </c>
      <c r="D499" s="191">
        <v>45289.97</v>
      </c>
      <c r="E499" s="191"/>
    </row>
    <row r="500" spans="1:5" x14ac:dyDescent="0.3">
      <c r="A500" s="188" t="s">
        <v>1104</v>
      </c>
      <c r="B500" s="189" t="s">
        <v>1105</v>
      </c>
      <c r="C500" s="190" t="s">
        <v>297</v>
      </c>
      <c r="D500" s="191">
        <v>11980.93</v>
      </c>
      <c r="E500" s="191"/>
    </row>
    <row r="501" spans="1:5" x14ac:dyDescent="0.3">
      <c r="A501" s="188" t="s">
        <v>1106</v>
      </c>
      <c r="B501" s="189" t="s">
        <v>1107</v>
      </c>
      <c r="C501" s="190" t="s">
        <v>297</v>
      </c>
      <c r="D501" s="191">
        <v>5746068.2999999998</v>
      </c>
      <c r="E501" s="191"/>
    </row>
    <row r="502" spans="1:5" x14ac:dyDescent="0.3">
      <c r="A502" s="188" t="s">
        <v>1108</v>
      </c>
      <c r="B502" s="189" t="s">
        <v>1109</v>
      </c>
      <c r="C502" s="190" t="s">
        <v>297</v>
      </c>
      <c r="D502" s="191">
        <v>1276583.07</v>
      </c>
      <c r="E502" s="191"/>
    </row>
    <row r="503" spans="1:5" x14ac:dyDescent="0.3">
      <c r="A503" s="188" t="s">
        <v>1110</v>
      </c>
      <c r="B503" s="189" t="s">
        <v>1111</v>
      </c>
      <c r="C503" s="190" t="s">
        <v>297</v>
      </c>
      <c r="D503" s="191">
        <v>87051.36</v>
      </c>
      <c r="E503" s="191"/>
    </row>
    <row r="504" spans="1:5" x14ac:dyDescent="0.3">
      <c r="A504" s="188" t="s">
        <v>1112</v>
      </c>
      <c r="B504" s="189" t="s">
        <v>1113</v>
      </c>
      <c r="C504" s="190" t="s">
        <v>297</v>
      </c>
      <c r="D504" s="191">
        <v>61006.87</v>
      </c>
      <c r="E504" s="191"/>
    </row>
    <row r="505" spans="1:5" x14ac:dyDescent="0.3">
      <c r="A505" s="188" t="s">
        <v>1114</v>
      </c>
      <c r="B505" s="189" t="s">
        <v>1115</v>
      </c>
      <c r="C505" s="190" t="s">
        <v>297</v>
      </c>
      <c r="D505" s="191">
        <v>2897714.4</v>
      </c>
      <c r="E505" s="191"/>
    </row>
    <row r="506" spans="1:5" x14ac:dyDescent="0.3">
      <c r="A506" s="188" t="s">
        <v>1116</v>
      </c>
      <c r="B506" s="189" t="s">
        <v>1117</v>
      </c>
      <c r="C506" s="190" t="s">
        <v>297</v>
      </c>
      <c r="D506" s="191">
        <v>3458750.4</v>
      </c>
      <c r="E506" s="191"/>
    </row>
    <row r="507" spans="1:5" x14ac:dyDescent="0.3">
      <c r="A507" s="188" t="s">
        <v>1118</v>
      </c>
      <c r="B507" s="189" t="s">
        <v>1119</v>
      </c>
      <c r="C507" s="190" t="s">
        <v>297</v>
      </c>
      <c r="D507" s="191">
        <v>7244.25</v>
      </c>
      <c r="E507" s="191"/>
    </row>
    <row r="508" spans="1:5" x14ac:dyDescent="0.3">
      <c r="A508" s="188" t="s">
        <v>1120</v>
      </c>
      <c r="B508" s="189" t="s">
        <v>1121</v>
      </c>
      <c r="C508" s="190" t="s">
        <v>297</v>
      </c>
      <c r="D508" s="191">
        <v>18137.560000000001</v>
      </c>
      <c r="E508" s="191"/>
    </row>
    <row r="509" spans="1:5" x14ac:dyDescent="0.3">
      <c r="A509" s="188" t="s">
        <v>1122</v>
      </c>
      <c r="B509" s="189" t="s">
        <v>1123</v>
      </c>
      <c r="C509" s="190" t="s">
        <v>297</v>
      </c>
      <c r="D509" s="191">
        <v>656.99</v>
      </c>
      <c r="E509" s="191"/>
    </row>
    <row r="510" spans="1:5" x14ac:dyDescent="0.3">
      <c r="A510" s="188" t="s">
        <v>1124</v>
      </c>
      <c r="B510" s="189" t="s">
        <v>1125</v>
      </c>
      <c r="C510" s="190" t="s">
        <v>297</v>
      </c>
      <c r="D510" s="191">
        <v>153988.5</v>
      </c>
      <c r="E510" s="191"/>
    </row>
    <row r="511" spans="1:5" x14ac:dyDescent="0.3">
      <c r="A511" s="188" t="s">
        <v>1126</v>
      </c>
      <c r="B511" s="189" t="s">
        <v>1127</v>
      </c>
      <c r="C511" s="190" t="s">
        <v>297</v>
      </c>
      <c r="D511" s="191">
        <v>99309.29</v>
      </c>
      <c r="E511" s="191"/>
    </row>
    <row r="512" spans="1:5" x14ac:dyDescent="0.3">
      <c r="A512" s="188" t="s">
        <v>1128</v>
      </c>
      <c r="B512" s="189" t="s">
        <v>1129</v>
      </c>
      <c r="C512" s="190" t="s">
        <v>297</v>
      </c>
      <c r="D512" s="191">
        <v>611427.63</v>
      </c>
      <c r="E512" s="191"/>
    </row>
    <row r="513" spans="1:5" x14ac:dyDescent="0.3">
      <c r="A513" s="188" t="s">
        <v>1130</v>
      </c>
      <c r="B513" s="189" t="s">
        <v>1131</v>
      </c>
      <c r="C513" s="190" t="s">
        <v>297</v>
      </c>
      <c r="D513" s="191">
        <v>12617.61</v>
      </c>
      <c r="E513" s="191"/>
    </row>
    <row r="514" spans="1:5" x14ac:dyDescent="0.3">
      <c r="A514" s="188" t="s">
        <v>38791</v>
      </c>
      <c r="B514" s="189" t="s">
        <v>38792</v>
      </c>
      <c r="C514" s="190" t="s">
        <v>297</v>
      </c>
      <c r="D514" s="191">
        <v>4104205</v>
      </c>
      <c r="E514" s="191"/>
    </row>
    <row r="515" spans="1:5" x14ac:dyDescent="0.3">
      <c r="A515" s="188" t="s">
        <v>1132</v>
      </c>
      <c r="B515" s="189" t="s">
        <v>1133</v>
      </c>
      <c r="C515" s="190" t="s">
        <v>297</v>
      </c>
      <c r="D515" s="191">
        <v>13927.23</v>
      </c>
      <c r="E515" s="191"/>
    </row>
    <row r="516" spans="1:5" x14ac:dyDescent="0.3">
      <c r="A516" s="188" t="s">
        <v>1134</v>
      </c>
      <c r="B516" s="189" t="s">
        <v>210</v>
      </c>
      <c r="C516" s="190" t="s">
        <v>297</v>
      </c>
      <c r="D516" s="191">
        <v>46409.599999999999</v>
      </c>
      <c r="E516" s="191"/>
    </row>
    <row r="517" spans="1:5" x14ac:dyDescent="0.3">
      <c r="A517" s="188" t="s">
        <v>1135</v>
      </c>
      <c r="B517" s="189" t="s">
        <v>1136</v>
      </c>
      <c r="C517" s="190" t="s">
        <v>297</v>
      </c>
      <c r="D517" s="191">
        <v>294384.78999999998</v>
      </c>
      <c r="E517" s="191"/>
    </row>
    <row r="518" spans="1:5" x14ac:dyDescent="0.3">
      <c r="A518" s="188" t="s">
        <v>1137</v>
      </c>
      <c r="B518" s="189" t="s">
        <v>1138</v>
      </c>
      <c r="C518" s="190" t="s">
        <v>297</v>
      </c>
      <c r="D518" s="191">
        <v>24950.959999999999</v>
      </c>
      <c r="E518" s="191"/>
    </row>
    <row r="519" spans="1:5" x14ac:dyDescent="0.3">
      <c r="A519" s="188" t="s">
        <v>1139</v>
      </c>
      <c r="B519" s="189" t="s">
        <v>1140</v>
      </c>
      <c r="C519" s="190" t="s">
        <v>297</v>
      </c>
      <c r="D519" s="191">
        <v>4529096.91</v>
      </c>
      <c r="E519" s="191"/>
    </row>
    <row r="520" spans="1:5" x14ac:dyDescent="0.3">
      <c r="A520" s="188" t="s">
        <v>1141</v>
      </c>
      <c r="B520" s="189" t="s">
        <v>1142</v>
      </c>
      <c r="C520" s="190" t="s">
        <v>297</v>
      </c>
      <c r="D520" s="191">
        <v>40260.33</v>
      </c>
      <c r="E520" s="191"/>
    </row>
    <row r="521" spans="1:5" x14ac:dyDescent="0.3">
      <c r="A521" s="188" t="s">
        <v>1143</v>
      </c>
      <c r="B521" s="189" t="s">
        <v>1144</v>
      </c>
      <c r="C521" s="190" t="s">
        <v>297</v>
      </c>
      <c r="D521" s="191">
        <v>312407.67</v>
      </c>
      <c r="E521" s="191"/>
    </row>
    <row r="522" spans="1:5" x14ac:dyDescent="0.3">
      <c r="A522" s="188" t="s">
        <v>1145</v>
      </c>
      <c r="B522" s="189" t="s">
        <v>1146</v>
      </c>
      <c r="C522" s="190" t="s">
        <v>297</v>
      </c>
      <c r="D522" s="191">
        <v>1910.05</v>
      </c>
      <c r="E522" s="191"/>
    </row>
    <row r="523" spans="1:5" x14ac:dyDescent="0.3">
      <c r="A523" s="188" t="s">
        <v>1147</v>
      </c>
      <c r="B523" s="189" t="s">
        <v>1148</v>
      </c>
      <c r="C523" s="190" t="s">
        <v>297</v>
      </c>
      <c r="D523" s="191">
        <v>20304.2</v>
      </c>
      <c r="E523" s="191"/>
    </row>
    <row r="524" spans="1:5" x14ac:dyDescent="0.3">
      <c r="A524" s="188" t="s">
        <v>1149</v>
      </c>
      <c r="B524" s="189" t="s">
        <v>1150</v>
      </c>
      <c r="C524" s="190" t="s">
        <v>297</v>
      </c>
      <c r="D524" s="191">
        <v>3538.73</v>
      </c>
      <c r="E524" s="191"/>
    </row>
    <row r="525" spans="1:5" x14ac:dyDescent="0.3">
      <c r="A525" s="188" t="s">
        <v>1151</v>
      </c>
      <c r="B525" s="189" t="s">
        <v>1152</v>
      </c>
      <c r="C525" s="190" t="s">
        <v>297</v>
      </c>
      <c r="D525" s="191">
        <v>21513.75</v>
      </c>
      <c r="E525" s="191"/>
    </row>
    <row r="526" spans="1:5" x14ac:dyDescent="0.3">
      <c r="A526" s="188" t="s">
        <v>1153</v>
      </c>
      <c r="B526" s="189" t="s">
        <v>1154</v>
      </c>
      <c r="C526" s="190" t="s">
        <v>297</v>
      </c>
      <c r="D526" s="191">
        <v>9738.76</v>
      </c>
      <c r="E526" s="191"/>
    </row>
    <row r="527" spans="1:5" x14ac:dyDescent="0.3">
      <c r="A527" s="188" t="s">
        <v>1155</v>
      </c>
      <c r="B527" s="189" t="s">
        <v>1156</v>
      </c>
      <c r="C527" s="190" t="s">
        <v>297</v>
      </c>
      <c r="D527" s="191">
        <v>14722</v>
      </c>
      <c r="E527" s="191"/>
    </row>
    <row r="528" spans="1:5" x14ac:dyDescent="0.3">
      <c r="A528" s="188" t="s">
        <v>1157</v>
      </c>
      <c r="B528" s="192" t="s">
        <v>1158</v>
      </c>
      <c r="C528" s="190" t="s">
        <v>297</v>
      </c>
      <c r="D528" s="191">
        <v>4640.96</v>
      </c>
      <c r="E528" s="191"/>
    </row>
    <row r="529" spans="1:5" ht="27.6" x14ac:dyDescent="0.3">
      <c r="A529" s="188" t="s">
        <v>1159</v>
      </c>
      <c r="B529" s="192" t="s">
        <v>1160</v>
      </c>
      <c r="C529" s="190" t="s">
        <v>297</v>
      </c>
      <c r="D529" s="191">
        <v>276303.90000000002</v>
      </c>
      <c r="E529" s="191"/>
    </row>
    <row r="530" spans="1:5" x14ac:dyDescent="0.3">
      <c r="A530" s="188" t="s">
        <v>1161</v>
      </c>
      <c r="B530" s="189" t="s">
        <v>1162</v>
      </c>
      <c r="C530" s="190" t="s">
        <v>297</v>
      </c>
      <c r="D530" s="191">
        <v>252224</v>
      </c>
      <c r="E530" s="191"/>
    </row>
    <row r="531" spans="1:5" x14ac:dyDescent="0.3">
      <c r="A531" s="188" t="s">
        <v>1163</v>
      </c>
      <c r="B531" s="189" t="s">
        <v>1164</v>
      </c>
      <c r="C531" s="190" t="s">
        <v>297</v>
      </c>
      <c r="D531" s="191">
        <v>1696.85</v>
      </c>
      <c r="E531" s="191"/>
    </row>
    <row r="532" spans="1:5" x14ac:dyDescent="0.3">
      <c r="A532" s="188" t="s">
        <v>1165</v>
      </c>
      <c r="B532" s="189" t="s">
        <v>1166</v>
      </c>
      <c r="C532" s="190" t="s">
        <v>297</v>
      </c>
      <c r="D532" s="191">
        <v>1926</v>
      </c>
      <c r="E532" s="191"/>
    </row>
    <row r="533" spans="1:5" x14ac:dyDescent="0.3">
      <c r="A533" s="188" t="s">
        <v>1167</v>
      </c>
      <c r="B533" s="189" t="s">
        <v>1168</v>
      </c>
      <c r="C533" s="190" t="s">
        <v>297</v>
      </c>
      <c r="D533" s="191">
        <v>2490.17</v>
      </c>
      <c r="E533" s="191"/>
    </row>
    <row r="534" spans="1:5" x14ac:dyDescent="0.3">
      <c r="A534" s="188" t="s">
        <v>1169</v>
      </c>
      <c r="B534" s="189" t="s">
        <v>1170</v>
      </c>
      <c r="C534" s="190" t="s">
        <v>297</v>
      </c>
      <c r="D534" s="191">
        <v>3907.11</v>
      </c>
      <c r="E534" s="191"/>
    </row>
    <row r="535" spans="1:5" x14ac:dyDescent="0.3">
      <c r="A535" s="188" t="s">
        <v>1171</v>
      </c>
      <c r="B535" s="189" t="s">
        <v>1172</v>
      </c>
      <c r="C535" s="190" t="s">
        <v>297</v>
      </c>
      <c r="D535" s="191">
        <v>6513.3</v>
      </c>
      <c r="E535" s="191"/>
    </row>
    <row r="536" spans="1:5" x14ac:dyDescent="0.3">
      <c r="A536" s="188" t="s">
        <v>1173</v>
      </c>
      <c r="B536" s="189" t="s">
        <v>1174</v>
      </c>
      <c r="C536" s="190" t="s">
        <v>297</v>
      </c>
      <c r="D536" s="191">
        <v>424243.21</v>
      </c>
      <c r="E536" s="191"/>
    </row>
    <row r="537" spans="1:5" x14ac:dyDescent="0.3">
      <c r="A537" s="188" t="s">
        <v>1175</v>
      </c>
      <c r="B537" s="189" t="s">
        <v>1176</v>
      </c>
      <c r="C537" s="190" t="s">
        <v>297</v>
      </c>
      <c r="D537" s="191">
        <v>24910.35</v>
      </c>
      <c r="E537" s="191"/>
    </row>
    <row r="538" spans="1:5" x14ac:dyDescent="0.3">
      <c r="A538" s="188" t="s">
        <v>1177</v>
      </c>
      <c r="B538" s="189" t="s">
        <v>1178</v>
      </c>
      <c r="C538" s="190" t="s">
        <v>297</v>
      </c>
      <c r="D538" s="191">
        <v>968595</v>
      </c>
      <c r="E538" s="191"/>
    </row>
    <row r="539" spans="1:5" x14ac:dyDescent="0.3">
      <c r="A539" s="188" t="s">
        <v>1179</v>
      </c>
      <c r="B539" s="189" t="s">
        <v>1180</v>
      </c>
      <c r="C539" s="190" t="s">
        <v>297</v>
      </c>
      <c r="D539" s="191">
        <v>3907211.17</v>
      </c>
      <c r="E539" s="191"/>
    </row>
    <row r="540" spans="1:5" x14ac:dyDescent="0.3">
      <c r="A540" s="188" t="s">
        <v>1181</v>
      </c>
      <c r="B540" s="189" t="s">
        <v>1182</v>
      </c>
      <c r="C540" s="190" t="s">
        <v>297</v>
      </c>
      <c r="D540" s="191">
        <v>3721153.63</v>
      </c>
      <c r="E540" s="191"/>
    </row>
    <row r="541" spans="1:5" x14ac:dyDescent="0.3">
      <c r="A541" s="188" t="s">
        <v>1183</v>
      </c>
      <c r="B541" s="189" t="s">
        <v>1184</v>
      </c>
      <c r="C541" s="190" t="s">
        <v>297</v>
      </c>
      <c r="D541" s="191">
        <v>239380.72</v>
      </c>
      <c r="E541" s="191"/>
    </row>
    <row r="542" spans="1:5" x14ac:dyDescent="0.3">
      <c r="A542" s="188" t="s">
        <v>1185</v>
      </c>
      <c r="B542" s="189" t="s">
        <v>1186</v>
      </c>
      <c r="C542" s="190" t="s">
        <v>297</v>
      </c>
      <c r="D542" s="191">
        <v>1924867.17</v>
      </c>
      <c r="E542" s="191"/>
    </row>
    <row r="543" spans="1:5" x14ac:dyDescent="0.3">
      <c r="A543" s="188" t="s">
        <v>1187</v>
      </c>
      <c r="B543" s="189" t="s">
        <v>1188</v>
      </c>
      <c r="C543" s="190" t="s">
        <v>297</v>
      </c>
      <c r="D543" s="191">
        <v>192563.58</v>
      </c>
      <c r="E543" s="191"/>
    </row>
    <row r="544" spans="1:5" x14ac:dyDescent="0.3">
      <c r="A544" s="188" t="s">
        <v>1189</v>
      </c>
      <c r="B544" s="189" t="s">
        <v>1190</v>
      </c>
      <c r="C544" s="190" t="s">
        <v>297</v>
      </c>
      <c r="D544" s="191">
        <v>3779481.8</v>
      </c>
      <c r="E544" s="191"/>
    </row>
    <row r="545" spans="1:5" x14ac:dyDescent="0.3">
      <c r="A545" s="188" t="s">
        <v>1191</v>
      </c>
      <c r="B545" s="189" t="s">
        <v>1192</v>
      </c>
      <c r="C545" s="190" t="s">
        <v>297</v>
      </c>
      <c r="D545" s="191">
        <v>1132273.8700000001</v>
      </c>
      <c r="E545" s="191"/>
    </row>
    <row r="546" spans="1:5" x14ac:dyDescent="0.3">
      <c r="A546" s="188" t="s">
        <v>1193</v>
      </c>
      <c r="B546" s="189" t="s">
        <v>1194</v>
      </c>
      <c r="C546" s="190" t="s">
        <v>297</v>
      </c>
      <c r="D546" s="191">
        <v>185580.51</v>
      </c>
      <c r="E546" s="191"/>
    </row>
    <row r="547" spans="1:5" x14ac:dyDescent="0.3">
      <c r="A547" s="188" t="s">
        <v>1195</v>
      </c>
      <c r="B547" s="189" t="s">
        <v>1196</v>
      </c>
      <c r="C547" s="190" t="s">
        <v>297</v>
      </c>
      <c r="D547" s="191">
        <v>56526.89</v>
      </c>
      <c r="E547" s="191"/>
    </row>
    <row r="548" spans="1:5" x14ac:dyDescent="0.3">
      <c r="A548" s="188" t="s">
        <v>1197</v>
      </c>
      <c r="B548" s="189" t="s">
        <v>1198</v>
      </c>
      <c r="C548" s="190" t="s">
        <v>297</v>
      </c>
      <c r="D548" s="191">
        <v>266879.35999999999</v>
      </c>
      <c r="E548" s="191"/>
    </row>
    <row r="549" spans="1:5" x14ac:dyDescent="0.3">
      <c r="A549" s="188" t="s">
        <v>1199</v>
      </c>
      <c r="B549" s="189" t="s">
        <v>1200</v>
      </c>
      <c r="C549" s="190" t="s">
        <v>297</v>
      </c>
      <c r="D549" s="191">
        <v>74751.600000000006</v>
      </c>
      <c r="E549" s="191"/>
    </row>
    <row r="550" spans="1:5" x14ac:dyDescent="0.3">
      <c r="A550" s="188" t="s">
        <v>1201</v>
      </c>
      <c r="B550" s="189" t="s">
        <v>1202</v>
      </c>
      <c r="C550" s="190" t="s">
        <v>297</v>
      </c>
      <c r="D550" s="191">
        <v>65580</v>
      </c>
      <c r="E550" s="191"/>
    </row>
    <row r="551" spans="1:5" x14ac:dyDescent="0.3">
      <c r="A551" s="188" t="s">
        <v>1203</v>
      </c>
      <c r="B551" s="189" t="s">
        <v>1204</v>
      </c>
      <c r="C551" s="190" t="s">
        <v>297</v>
      </c>
      <c r="D551" s="191">
        <v>11710</v>
      </c>
      <c r="E551" s="191"/>
    </row>
    <row r="552" spans="1:5" x14ac:dyDescent="0.3">
      <c r="A552" s="188" t="s">
        <v>1205</v>
      </c>
      <c r="B552" s="189" t="s">
        <v>1206</v>
      </c>
      <c r="C552" s="190" t="s">
        <v>297</v>
      </c>
      <c r="D552" s="191">
        <v>6558</v>
      </c>
      <c r="E552" s="191"/>
    </row>
    <row r="553" spans="1:5" x14ac:dyDescent="0.3">
      <c r="A553" s="188" t="s">
        <v>1207</v>
      </c>
      <c r="B553" s="189" t="s">
        <v>1208</v>
      </c>
      <c r="C553" s="190" t="s">
        <v>297</v>
      </c>
      <c r="D553" s="191">
        <v>902681</v>
      </c>
      <c r="E553" s="191"/>
    </row>
    <row r="554" spans="1:5" x14ac:dyDescent="0.3">
      <c r="A554" s="188" t="s">
        <v>38793</v>
      </c>
      <c r="B554" s="189"/>
      <c r="C554" s="190"/>
      <c r="D554" s="191"/>
      <c r="E554" s="191"/>
    </row>
    <row r="555" spans="1:5" x14ac:dyDescent="0.3">
      <c r="A555" s="188" t="s">
        <v>45</v>
      </c>
      <c r="B555" s="189" t="s">
        <v>153</v>
      </c>
      <c r="C555" s="190" t="s">
        <v>154</v>
      </c>
      <c r="D555" s="191" t="s">
        <v>3</v>
      </c>
      <c r="E555" s="191"/>
    </row>
    <row r="556" spans="1:5" x14ac:dyDescent="0.3">
      <c r="A556" s="188" t="s">
        <v>1209</v>
      </c>
      <c r="B556" s="189" t="s">
        <v>1210</v>
      </c>
      <c r="C556" s="190" t="s">
        <v>275</v>
      </c>
      <c r="D556" s="191">
        <v>0.58690925999999999</v>
      </c>
      <c r="E556" s="191"/>
    </row>
    <row r="557" spans="1:5" x14ac:dyDescent="0.3">
      <c r="A557" s="188" t="s">
        <v>1211</v>
      </c>
      <c r="B557" s="189" t="s">
        <v>1212</v>
      </c>
      <c r="C557" s="190" t="s">
        <v>275</v>
      </c>
      <c r="D557" s="191">
        <v>1.06601886</v>
      </c>
      <c r="E557" s="191"/>
    </row>
    <row r="558" spans="1:5" x14ac:dyDescent="0.3">
      <c r="A558" s="188" t="s">
        <v>1213</v>
      </c>
      <c r="B558" s="189" t="s">
        <v>1214</v>
      </c>
      <c r="C558" s="190" t="s">
        <v>275</v>
      </c>
      <c r="D558" s="191">
        <v>52.370934249999998</v>
      </c>
      <c r="E558" s="191"/>
    </row>
    <row r="559" spans="1:5" x14ac:dyDescent="0.3">
      <c r="A559" s="188" t="s">
        <v>1215</v>
      </c>
      <c r="B559" s="189" t="s">
        <v>1216</v>
      </c>
      <c r="C559" s="190" t="s">
        <v>275</v>
      </c>
      <c r="D559" s="191">
        <v>75.506501749999998</v>
      </c>
      <c r="E559" s="191"/>
    </row>
    <row r="560" spans="1:5" x14ac:dyDescent="0.3">
      <c r="A560" s="188" t="s">
        <v>1217</v>
      </c>
      <c r="B560" s="189" t="s">
        <v>1218</v>
      </c>
      <c r="C560" s="190" t="s">
        <v>275</v>
      </c>
      <c r="D560" s="191">
        <v>62.2515088888889</v>
      </c>
      <c r="E560" s="191"/>
    </row>
    <row r="561" spans="1:5" x14ac:dyDescent="0.3">
      <c r="A561" s="188" t="s">
        <v>1219</v>
      </c>
      <c r="B561" s="189" t="s">
        <v>1220</v>
      </c>
      <c r="C561" s="190" t="s">
        <v>275</v>
      </c>
      <c r="D561" s="191">
        <v>107.563164444444</v>
      </c>
      <c r="E561" s="191"/>
    </row>
    <row r="562" spans="1:5" x14ac:dyDescent="0.3">
      <c r="A562" s="188" t="s">
        <v>1221</v>
      </c>
      <c r="B562" s="189" t="s">
        <v>1222</v>
      </c>
      <c r="C562" s="190" t="s">
        <v>275</v>
      </c>
      <c r="D562" s="191">
        <v>25.230000063999999</v>
      </c>
      <c r="E562" s="191"/>
    </row>
    <row r="563" spans="1:5" x14ac:dyDescent="0.3">
      <c r="A563" s="188" t="s">
        <v>1223</v>
      </c>
      <c r="B563" s="189" t="s">
        <v>1224</v>
      </c>
      <c r="C563" s="190" t="s">
        <v>275</v>
      </c>
      <c r="D563" s="191">
        <v>31.516316463999999</v>
      </c>
      <c r="E563" s="191"/>
    </row>
    <row r="564" spans="1:5" x14ac:dyDescent="0.3">
      <c r="A564" s="188" t="s">
        <v>1225</v>
      </c>
      <c r="B564" s="189" t="s">
        <v>1226</v>
      </c>
      <c r="C564" s="190" t="s">
        <v>275</v>
      </c>
      <c r="D564" s="191">
        <v>24.850847999999999</v>
      </c>
      <c r="E564" s="191"/>
    </row>
    <row r="565" spans="1:5" x14ac:dyDescent="0.3">
      <c r="A565" s="188" t="s">
        <v>1227</v>
      </c>
      <c r="B565" s="189" t="s">
        <v>1228</v>
      </c>
      <c r="C565" s="190" t="s">
        <v>275</v>
      </c>
      <c r="D565" s="191">
        <v>25.355647999999999</v>
      </c>
      <c r="E565" s="191"/>
    </row>
    <row r="566" spans="1:5" x14ac:dyDescent="0.3">
      <c r="A566" s="188" t="s">
        <v>1229</v>
      </c>
      <c r="B566" s="189" t="s">
        <v>1230</v>
      </c>
      <c r="C566" s="190" t="s">
        <v>275</v>
      </c>
      <c r="D566" s="191">
        <v>26.404643199999999</v>
      </c>
      <c r="E566" s="191"/>
    </row>
    <row r="567" spans="1:5" x14ac:dyDescent="0.3">
      <c r="A567" s="188" t="s">
        <v>1231</v>
      </c>
      <c r="B567" s="189" t="s">
        <v>1232</v>
      </c>
      <c r="C567" s="190" t="s">
        <v>275</v>
      </c>
      <c r="D567" s="191">
        <v>27.596963200000001</v>
      </c>
      <c r="E567" s="191"/>
    </row>
    <row r="568" spans="1:5" x14ac:dyDescent="0.3">
      <c r="A568" s="188" t="s">
        <v>1233</v>
      </c>
      <c r="B568" s="189" t="s">
        <v>1234</v>
      </c>
      <c r="C568" s="190" t="s">
        <v>275</v>
      </c>
      <c r="D568" s="191">
        <v>27.317708799999998</v>
      </c>
      <c r="E568" s="191"/>
    </row>
    <row r="569" spans="1:5" x14ac:dyDescent="0.3">
      <c r="A569" s="188" t="s">
        <v>1235</v>
      </c>
      <c r="B569" s="189" t="s">
        <v>1236</v>
      </c>
      <c r="C569" s="190" t="s">
        <v>275</v>
      </c>
      <c r="D569" s="191">
        <v>36.054338799999996</v>
      </c>
      <c r="E569" s="191"/>
    </row>
    <row r="570" spans="1:5" x14ac:dyDescent="0.3">
      <c r="A570" s="188" t="s">
        <v>1237</v>
      </c>
      <c r="B570" s="189" t="s">
        <v>1238</v>
      </c>
      <c r="C570" s="190" t="s">
        <v>275</v>
      </c>
      <c r="D570" s="191">
        <v>0.62330799999999997</v>
      </c>
      <c r="E570" s="191"/>
    </row>
    <row r="571" spans="1:5" x14ac:dyDescent="0.3">
      <c r="A571" s="188" t="s">
        <v>1239</v>
      </c>
      <c r="B571" s="189" t="s">
        <v>1240</v>
      </c>
      <c r="C571" s="190" t="s">
        <v>275</v>
      </c>
      <c r="D571" s="191">
        <v>1.009428</v>
      </c>
      <c r="E571" s="191"/>
    </row>
    <row r="572" spans="1:5" x14ac:dyDescent="0.3">
      <c r="A572" s="188" t="s">
        <v>1241</v>
      </c>
      <c r="B572" s="189" t="s">
        <v>1242</v>
      </c>
      <c r="C572" s="190" t="s">
        <v>275</v>
      </c>
      <c r="D572" s="191">
        <v>1.0822386666666699</v>
      </c>
      <c r="E572" s="191"/>
    </row>
    <row r="573" spans="1:5" x14ac:dyDescent="0.3">
      <c r="A573" s="188" t="s">
        <v>1243</v>
      </c>
      <c r="B573" s="189" t="s">
        <v>1244</v>
      </c>
      <c r="C573" s="190" t="s">
        <v>275</v>
      </c>
      <c r="D573" s="191">
        <v>1.7526520000000001</v>
      </c>
      <c r="E573" s="191"/>
    </row>
    <row r="574" spans="1:5" x14ac:dyDescent="0.3">
      <c r="A574" s="188" t="s">
        <v>1245</v>
      </c>
      <c r="B574" s="189" t="s">
        <v>1246</v>
      </c>
      <c r="C574" s="190" t="s">
        <v>275</v>
      </c>
      <c r="D574" s="191">
        <v>0.94091333333333305</v>
      </c>
      <c r="E574" s="191"/>
    </row>
    <row r="575" spans="1:5" x14ac:dyDescent="0.3">
      <c r="A575" s="188" t="s">
        <v>1247</v>
      </c>
      <c r="B575" s="189" t="s">
        <v>1248</v>
      </c>
      <c r="C575" s="190" t="s">
        <v>275</v>
      </c>
      <c r="D575" s="191">
        <v>1.5237799999999999</v>
      </c>
      <c r="E575" s="191"/>
    </row>
    <row r="576" spans="1:5" x14ac:dyDescent="0.3">
      <c r="A576" s="188" t="s">
        <v>1249</v>
      </c>
      <c r="B576" s="189" t="s">
        <v>1250</v>
      </c>
      <c r="C576" s="190" t="s">
        <v>275</v>
      </c>
      <c r="D576" s="191">
        <v>1.2704213333333301</v>
      </c>
      <c r="E576" s="191"/>
    </row>
    <row r="577" spans="1:5" x14ac:dyDescent="0.3">
      <c r="A577" s="188" t="s">
        <v>1251</v>
      </c>
      <c r="B577" s="189" t="s">
        <v>1252</v>
      </c>
      <c r="C577" s="190" t="s">
        <v>275</v>
      </c>
      <c r="D577" s="191">
        <v>2.0574080000000001</v>
      </c>
      <c r="E577" s="191"/>
    </row>
    <row r="578" spans="1:5" x14ac:dyDescent="0.3">
      <c r="A578" s="188" t="s">
        <v>1253</v>
      </c>
      <c r="B578" s="189" t="s">
        <v>1254</v>
      </c>
      <c r="C578" s="190" t="s">
        <v>275</v>
      </c>
      <c r="D578" s="191">
        <v>70.355858729999994</v>
      </c>
      <c r="E578" s="191"/>
    </row>
    <row r="579" spans="1:5" x14ac:dyDescent="0.3">
      <c r="A579" s="188" t="s">
        <v>1255</v>
      </c>
      <c r="B579" s="189" t="s">
        <v>1256</v>
      </c>
      <c r="C579" s="190" t="s">
        <v>275</v>
      </c>
      <c r="D579" s="191">
        <v>99.251523430000006</v>
      </c>
      <c r="E579" s="191"/>
    </row>
    <row r="580" spans="1:5" x14ac:dyDescent="0.3">
      <c r="A580" s="188" t="s">
        <v>1257</v>
      </c>
      <c r="B580" s="189" t="s">
        <v>1258</v>
      </c>
      <c r="C580" s="190" t="s">
        <v>275</v>
      </c>
      <c r="D580" s="191">
        <v>27.151592999999998</v>
      </c>
      <c r="E580" s="191"/>
    </row>
    <row r="581" spans="1:5" x14ac:dyDescent="0.3">
      <c r="A581" s="188" t="s">
        <v>1259</v>
      </c>
      <c r="B581" s="189" t="s">
        <v>1260</v>
      </c>
      <c r="C581" s="190" t="s">
        <v>275</v>
      </c>
      <c r="D581" s="191">
        <v>81.512632999999994</v>
      </c>
      <c r="E581" s="191"/>
    </row>
    <row r="582" spans="1:5" x14ac:dyDescent="0.3">
      <c r="A582" s="188" t="s">
        <v>1261</v>
      </c>
      <c r="B582" s="189" t="s">
        <v>1262</v>
      </c>
      <c r="C582" s="190" t="s">
        <v>275</v>
      </c>
      <c r="D582" s="191">
        <v>53.338205333333299</v>
      </c>
      <c r="E582" s="191"/>
    </row>
    <row r="583" spans="1:5" x14ac:dyDescent="0.3">
      <c r="A583" s="188" t="s">
        <v>1263</v>
      </c>
      <c r="B583" s="189" t="s">
        <v>1264</v>
      </c>
      <c r="C583" s="190" t="s">
        <v>275</v>
      </c>
      <c r="D583" s="191">
        <v>148.68348533333301</v>
      </c>
      <c r="E583" s="191"/>
    </row>
    <row r="584" spans="1:5" x14ac:dyDescent="0.3">
      <c r="A584" s="188" t="s">
        <v>1265</v>
      </c>
      <c r="B584" s="189" t="s">
        <v>1266</v>
      </c>
      <c r="C584" s="190" t="s">
        <v>275</v>
      </c>
      <c r="D584" s="191">
        <v>54.51446</v>
      </c>
      <c r="E584" s="191"/>
    </row>
    <row r="585" spans="1:5" x14ac:dyDescent="0.3">
      <c r="A585" s="188" t="s">
        <v>1267</v>
      </c>
      <c r="B585" s="189" t="s">
        <v>1268</v>
      </c>
      <c r="C585" s="190" t="s">
        <v>275</v>
      </c>
      <c r="D585" s="191">
        <v>151.10885999999999</v>
      </c>
      <c r="E585" s="191"/>
    </row>
    <row r="586" spans="1:5" x14ac:dyDescent="0.3">
      <c r="A586" s="188" t="s">
        <v>1269</v>
      </c>
      <c r="B586" s="189" t="s">
        <v>1270</v>
      </c>
      <c r="C586" s="190" t="s">
        <v>275</v>
      </c>
      <c r="D586" s="191">
        <v>71.816064808823498</v>
      </c>
      <c r="E586" s="191"/>
    </row>
    <row r="587" spans="1:5" x14ac:dyDescent="0.3">
      <c r="A587" s="188" t="s">
        <v>1271</v>
      </c>
      <c r="B587" s="189" t="s">
        <v>1272</v>
      </c>
      <c r="C587" s="190" t="s">
        <v>275</v>
      </c>
      <c r="D587" s="191">
        <v>213.37718422058799</v>
      </c>
      <c r="E587" s="191"/>
    </row>
    <row r="588" spans="1:5" x14ac:dyDescent="0.3">
      <c r="A588" s="188" t="s">
        <v>1273</v>
      </c>
      <c r="B588" s="189" t="s">
        <v>1274</v>
      </c>
      <c r="C588" s="190" t="s">
        <v>275</v>
      </c>
      <c r="D588" s="191">
        <v>65.799107058823495</v>
      </c>
      <c r="E588" s="191"/>
    </row>
    <row r="589" spans="1:5" x14ac:dyDescent="0.3">
      <c r="A589" s="188" t="s">
        <v>1275</v>
      </c>
      <c r="B589" s="189" t="s">
        <v>1276</v>
      </c>
      <c r="C589" s="190" t="s">
        <v>275</v>
      </c>
      <c r="D589" s="191">
        <v>176.66023647058799</v>
      </c>
      <c r="E589" s="191"/>
    </row>
    <row r="590" spans="1:5" x14ac:dyDescent="0.3">
      <c r="A590" s="188" t="s">
        <v>1277</v>
      </c>
      <c r="B590" s="189" t="s">
        <v>1278</v>
      </c>
      <c r="C590" s="190" t="s">
        <v>275</v>
      </c>
      <c r="D590" s="191">
        <v>85.3109740441177</v>
      </c>
      <c r="E590" s="191"/>
    </row>
    <row r="591" spans="1:5" x14ac:dyDescent="0.3">
      <c r="A591" s="188" t="s">
        <v>1279</v>
      </c>
      <c r="B591" s="189" t="s">
        <v>1280</v>
      </c>
      <c r="C591" s="190" t="s">
        <v>275</v>
      </c>
      <c r="D591" s="191">
        <v>242.006571102941</v>
      </c>
      <c r="E591" s="191"/>
    </row>
    <row r="592" spans="1:5" x14ac:dyDescent="0.3">
      <c r="A592" s="188" t="s">
        <v>1281</v>
      </c>
      <c r="B592" s="189" t="s">
        <v>1282</v>
      </c>
      <c r="C592" s="190" t="s">
        <v>275</v>
      </c>
      <c r="D592" s="191">
        <v>52.916632466666698</v>
      </c>
      <c r="E592" s="191"/>
    </row>
    <row r="593" spans="1:5" x14ac:dyDescent="0.3">
      <c r="A593" s="188" t="s">
        <v>1283</v>
      </c>
      <c r="B593" s="189" t="s">
        <v>1284</v>
      </c>
      <c r="C593" s="190" t="s">
        <v>275</v>
      </c>
      <c r="D593" s="191">
        <v>125.858224466667</v>
      </c>
      <c r="E593" s="191"/>
    </row>
    <row r="594" spans="1:5" x14ac:dyDescent="0.3">
      <c r="A594" s="188" t="s">
        <v>1285</v>
      </c>
      <c r="B594" s="189" t="s">
        <v>1286</v>
      </c>
      <c r="C594" s="190" t="s">
        <v>275</v>
      </c>
      <c r="D594" s="191">
        <v>66.245856333333293</v>
      </c>
      <c r="E594" s="191"/>
    </row>
    <row r="595" spans="1:5" x14ac:dyDescent="0.3">
      <c r="A595" s="188" t="s">
        <v>1287</v>
      </c>
      <c r="B595" s="189" t="s">
        <v>1288</v>
      </c>
      <c r="C595" s="190" t="s">
        <v>275</v>
      </c>
      <c r="D595" s="191">
        <v>175.29837633333301</v>
      </c>
      <c r="E595" s="191"/>
    </row>
    <row r="596" spans="1:5" x14ac:dyDescent="0.3">
      <c r="A596" s="188" t="s">
        <v>1289</v>
      </c>
      <c r="B596" s="189" t="s">
        <v>1290</v>
      </c>
      <c r="C596" s="190" t="s">
        <v>275</v>
      </c>
      <c r="D596" s="191">
        <v>69.632790266666703</v>
      </c>
      <c r="E596" s="191"/>
    </row>
    <row r="597" spans="1:5" x14ac:dyDescent="0.3">
      <c r="A597" s="188" t="s">
        <v>1291</v>
      </c>
      <c r="B597" s="189" t="s">
        <v>1292</v>
      </c>
      <c r="C597" s="190" t="s">
        <v>275</v>
      </c>
      <c r="D597" s="191">
        <v>206.23405426666699</v>
      </c>
      <c r="E597" s="191"/>
    </row>
    <row r="598" spans="1:5" x14ac:dyDescent="0.3">
      <c r="A598" s="188" t="s">
        <v>1293</v>
      </c>
      <c r="B598" s="189" t="s">
        <v>1294</v>
      </c>
      <c r="C598" s="190" t="s">
        <v>275</v>
      </c>
      <c r="D598" s="191">
        <v>64.991160833333296</v>
      </c>
      <c r="E598" s="191"/>
    </row>
    <row r="599" spans="1:5" x14ac:dyDescent="0.3">
      <c r="A599" s="188" t="s">
        <v>1295</v>
      </c>
      <c r="B599" s="189" t="s">
        <v>1296</v>
      </c>
      <c r="C599" s="190" t="s">
        <v>275</v>
      </c>
      <c r="D599" s="191">
        <v>172.711260833333</v>
      </c>
      <c r="E599" s="191"/>
    </row>
    <row r="600" spans="1:5" x14ac:dyDescent="0.3">
      <c r="A600" s="188" t="s">
        <v>1297</v>
      </c>
      <c r="B600" s="189" t="s">
        <v>1298</v>
      </c>
      <c r="C600" s="190" t="s">
        <v>275</v>
      </c>
      <c r="D600" s="191">
        <v>114.09863316800001</v>
      </c>
      <c r="E600" s="191"/>
    </row>
    <row r="601" spans="1:5" x14ac:dyDescent="0.3">
      <c r="A601" s="188" t="s">
        <v>1299</v>
      </c>
      <c r="B601" s="189" t="s">
        <v>1300</v>
      </c>
      <c r="C601" s="190" t="s">
        <v>275</v>
      </c>
      <c r="D601" s="191">
        <v>285.51152308799999</v>
      </c>
      <c r="E601" s="191"/>
    </row>
    <row r="602" spans="1:5" x14ac:dyDescent="0.3">
      <c r="A602" s="188" t="s">
        <v>1301</v>
      </c>
      <c r="B602" s="189" t="s">
        <v>1302</v>
      </c>
      <c r="C602" s="190" t="s">
        <v>275</v>
      </c>
      <c r="D602" s="191">
        <v>144.759331256</v>
      </c>
      <c r="E602" s="191"/>
    </row>
    <row r="603" spans="1:5" x14ac:dyDescent="0.3">
      <c r="A603" s="188" t="s">
        <v>1303</v>
      </c>
      <c r="B603" s="189" t="s">
        <v>1304</v>
      </c>
      <c r="C603" s="190" t="s">
        <v>275</v>
      </c>
      <c r="D603" s="191">
        <v>319.42907589599997</v>
      </c>
      <c r="E603" s="191"/>
    </row>
    <row r="604" spans="1:5" x14ac:dyDescent="0.3">
      <c r="A604" s="188" t="s">
        <v>1305</v>
      </c>
      <c r="B604" s="189" t="s">
        <v>1306</v>
      </c>
      <c r="C604" s="190" t="s">
        <v>275</v>
      </c>
      <c r="D604" s="191">
        <v>69.678659558823497</v>
      </c>
      <c r="E604" s="191"/>
    </row>
    <row r="605" spans="1:5" x14ac:dyDescent="0.3">
      <c r="A605" s="188" t="s">
        <v>1307</v>
      </c>
      <c r="B605" s="189" t="s">
        <v>1308</v>
      </c>
      <c r="C605" s="190" t="s">
        <v>275</v>
      </c>
      <c r="D605" s="191">
        <v>184.890688970588</v>
      </c>
      <c r="E605" s="191"/>
    </row>
    <row r="606" spans="1:5" x14ac:dyDescent="0.3">
      <c r="A606" s="188" t="s">
        <v>1309</v>
      </c>
      <c r="B606" s="189" t="s">
        <v>1310</v>
      </c>
      <c r="C606" s="190" t="s">
        <v>275</v>
      </c>
      <c r="D606" s="191">
        <v>73.444107573529394</v>
      </c>
      <c r="E606" s="191"/>
    </row>
    <row r="607" spans="1:5" x14ac:dyDescent="0.3">
      <c r="A607" s="188" t="s">
        <v>1311</v>
      </c>
      <c r="B607" s="189" t="s">
        <v>1312</v>
      </c>
      <c r="C607" s="190" t="s">
        <v>275</v>
      </c>
      <c r="D607" s="191">
        <v>216.83106933823501</v>
      </c>
      <c r="E607" s="191"/>
    </row>
    <row r="608" spans="1:5" x14ac:dyDescent="0.3">
      <c r="A608" s="188" t="s">
        <v>1313</v>
      </c>
      <c r="B608" s="189" t="s">
        <v>1314</v>
      </c>
      <c r="C608" s="190" t="s">
        <v>275</v>
      </c>
      <c r="D608" s="191">
        <v>13.7469787753846</v>
      </c>
      <c r="E608" s="191"/>
    </row>
    <row r="609" spans="1:5" x14ac:dyDescent="0.3">
      <c r="A609" s="188" t="s">
        <v>1315</v>
      </c>
      <c r="B609" s="189" t="s">
        <v>1316</v>
      </c>
      <c r="C609" s="190" t="s">
        <v>275</v>
      </c>
      <c r="D609" s="191">
        <v>18.764124313846199</v>
      </c>
      <c r="E609" s="191"/>
    </row>
    <row r="610" spans="1:5" x14ac:dyDescent="0.3">
      <c r="A610" s="188" t="s">
        <v>1317</v>
      </c>
      <c r="B610" s="189" t="s">
        <v>1318</v>
      </c>
      <c r="C610" s="190" t="s">
        <v>275</v>
      </c>
      <c r="D610" s="191">
        <v>88.047201528571406</v>
      </c>
      <c r="E610" s="191"/>
    </row>
    <row r="611" spans="1:5" x14ac:dyDescent="0.3">
      <c r="A611" s="188" t="s">
        <v>1319</v>
      </c>
      <c r="B611" s="189" t="s">
        <v>1320</v>
      </c>
      <c r="C611" s="190" t="s">
        <v>275</v>
      </c>
      <c r="D611" s="191">
        <v>233.48270324285701</v>
      </c>
      <c r="E611" s="191"/>
    </row>
    <row r="612" spans="1:5" x14ac:dyDescent="0.3">
      <c r="A612" s="188" t="s">
        <v>1321</v>
      </c>
      <c r="B612" s="189" t="s">
        <v>1322</v>
      </c>
      <c r="C612" s="190" t="s">
        <v>275</v>
      </c>
      <c r="D612" s="191">
        <v>109.986785714286</v>
      </c>
      <c r="E612" s="191"/>
    </row>
    <row r="613" spans="1:5" x14ac:dyDescent="0.3">
      <c r="A613" s="188" t="s">
        <v>1323</v>
      </c>
      <c r="B613" s="189" t="s">
        <v>1324</v>
      </c>
      <c r="C613" s="190" t="s">
        <v>275</v>
      </c>
      <c r="D613" s="191">
        <v>331.67392857142897</v>
      </c>
      <c r="E613" s="191"/>
    </row>
    <row r="614" spans="1:5" x14ac:dyDescent="0.3">
      <c r="A614" s="188" t="s">
        <v>1325</v>
      </c>
      <c r="B614" s="189" t="s">
        <v>1326</v>
      </c>
      <c r="C614" s="190" t="s">
        <v>275</v>
      </c>
      <c r="D614" s="191">
        <v>0.35935325000000001</v>
      </c>
      <c r="E614" s="191"/>
    </row>
    <row r="615" spans="1:5" x14ac:dyDescent="0.3">
      <c r="A615" s="188" t="s">
        <v>1327</v>
      </c>
      <c r="B615" s="189" t="s">
        <v>1328</v>
      </c>
      <c r="C615" s="190" t="s">
        <v>275</v>
      </c>
      <c r="D615" s="191">
        <v>0.52885950000000004</v>
      </c>
      <c r="E615" s="191"/>
    </row>
    <row r="616" spans="1:5" x14ac:dyDescent="0.3">
      <c r="A616" s="188" t="s">
        <v>1329</v>
      </c>
      <c r="B616" s="189" t="s">
        <v>1330</v>
      </c>
      <c r="C616" s="190" t="s">
        <v>275</v>
      </c>
      <c r="D616" s="191">
        <v>107.074755648148</v>
      </c>
      <c r="E616" s="191"/>
    </row>
    <row r="617" spans="1:5" x14ac:dyDescent="0.3">
      <c r="A617" s="188" t="s">
        <v>1331</v>
      </c>
      <c r="B617" s="189" t="s">
        <v>1332</v>
      </c>
      <c r="C617" s="190" t="s">
        <v>275</v>
      </c>
      <c r="D617" s="191">
        <v>315.43854453703699</v>
      </c>
      <c r="E617" s="191"/>
    </row>
    <row r="618" spans="1:5" x14ac:dyDescent="0.3">
      <c r="A618" s="188" t="s">
        <v>1333</v>
      </c>
      <c r="B618" s="189" t="s">
        <v>1334</v>
      </c>
      <c r="C618" s="190" t="s">
        <v>275</v>
      </c>
      <c r="D618" s="191">
        <v>121.044636111111</v>
      </c>
      <c r="E618" s="191"/>
    </row>
    <row r="619" spans="1:5" x14ac:dyDescent="0.3">
      <c r="A619" s="188" t="s">
        <v>1335</v>
      </c>
      <c r="B619" s="189" t="s">
        <v>1336</v>
      </c>
      <c r="C619" s="190" t="s">
        <v>275</v>
      </c>
      <c r="D619" s="191">
        <v>400.39730277777801</v>
      </c>
      <c r="E619" s="191"/>
    </row>
    <row r="620" spans="1:5" x14ac:dyDescent="0.3">
      <c r="A620" s="188" t="s">
        <v>1337</v>
      </c>
      <c r="B620" s="189" t="s">
        <v>1338</v>
      </c>
      <c r="C620" s="190" t="s">
        <v>275</v>
      </c>
      <c r="D620" s="191">
        <v>97.963983111111105</v>
      </c>
      <c r="E620" s="191"/>
    </row>
    <row r="621" spans="1:5" x14ac:dyDescent="0.3">
      <c r="A621" s="188" t="s">
        <v>1339</v>
      </c>
      <c r="B621" s="189" t="s">
        <v>1340</v>
      </c>
      <c r="C621" s="190" t="s">
        <v>275</v>
      </c>
      <c r="D621" s="191">
        <v>249.86396903703701</v>
      </c>
      <c r="E621" s="191"/>
    </row>
    <row r="622" spans="1:5" x14ac:dyDescent="0.3">
      <c r="A622" s="188" t="s">
        <v>1341</v>
      </c>
      <c r="B622" s="189" t="s">
        <v>1342</v>
      </c>
      <c r="C622" s="190" t="s">
        <v>275</v>
      </c>
      <c r="D622" s="191">
        <v>84.024506799999997</v>
      </c>
      <c r="E622" s="191"/>
    </row>
    <row r="623" spans="1:5" x14ac:dyDescent="0.3">
      <c r="A623" s="188" t="s">
        <v>1343</v>
      </c>
      <c r="B623" s="189" t="s">
        <v>1344</v>
      </c>
      <c r="C623" s="190" t="s">
        <v>275</v>
      </c>
      <c r="D623" s="191">
        <v>229.40059880000001</v>
      </c>
      <c r="E623" s="191"/>
    </row>
    <row r="624" spans="1:5" x14ac:dyDescent="0.3">
      <c r="A624" s="188" t="s">
        <v>1345</v>
      </c>
      <c r="B624" s="189" t="s">
        <v>1346</v>
      </c>
      <c r="C624" s="190" t="s">
        <v>275</v>
      </c>
      <c r="D624" s="191">
        <v>85.384081559999998</v>
      </c>
      <c r="E624" s="191"/>
    </row>
    <row r="625" spans="1:5" x14ac:dyDescent="0.3">
      <c r="A625" s="188" t="s">
        <v>1347</v>
      </c>
      <c r="B625" s="189" t="s">
        <v>1348</v>
      </c>
      <c r="C625" s="190" t="s">
        <v>275</v>
      </c>
      <c r="D625" s="191">
        <v>232.08658796</v>
      </c>
      <c r="E625" s="191"/>
    </row>
    <row r="626" spans="1:5" x14ac:dyDescent="0.3">
      <c r="A626" s="188" t="s">
        <v>1349</v>
      </c>
      <c r="B626" s="189" t="s">
        <v>1350</v>
      </c>
      <c r="C626" s="190" t="s">
        <v>275</v>
      </c>
      <c r="D626" s="191">
        <v>25.385275222222202</v>
      </c>
      <c r="E626" s="191"/>
    </row>
    <row r="627" spans="1:5" x14ac:dyDescent="0.3">
      <c r="A627" s="188" t="s">
        <v>1351</v>
      </c>
      <c r="B627" s="189" t="s">
        <v>1352</v>
      </c>
      <c r="C627" s="190" t="s">
        <v>275</v>
      </c>
      <c r="D627" s="191">
        <v>30.1123185555556</v>
      </c>
      <c r="E627" s="191"/>
    </row>
    <row r="628" spans="1:5" x14ac:dyDescent="0.3">
      <c r="A628" s="188" t="s">
        <v>1353</v>
      </c>
      <c r="B628" s="189" t="s">
        <v>1354</v>
      </c>
      <c r="C628" s="190" t="s">
        <v>275</v>
      </c>
      <c r="D628" s="191">
        <v>34.801083833333301</v>
      </c>
      <c r="E628" s="191"/>
    </row>
    <row r="629" spans="1:5" x14ac:dyDescent="0.3">
      <c r="A629" s="188" t="s">
        <v>1355</v>
      </c>
      <c r="B629" s="189" t="s">
        <v>1356</v>
      </c>
      <c r="C629" s="190" t="s">
        <v>275</v>
      </c>
      <c r="D629" s="191">
        <v>51.514118833333299</v>
      </c>
      <c r="E629" s="191"/>
    </row>
    <row r="630" spans="1:5" x14ac:dyDescent="0.3">
      <c r="A630" s="188" t="s">
        <v>1357</v>
      </c>
      <c r="B630" s="189" t="s">
        <v>1358</v>
      </c>
      <c r="C630" s="190" t="s">
        <v>275</v>
      </c>
      <c r="D630" s="191">
        <v>61.750313777777798</v>
      </c>
      <c r="E630" s="191"/>
    </row>
    <row r="631" spans="1:5" x14ac:dyDescent="0.3">
      <c r="A631" s="188" t="s">
        <v>1359</v>
      </c>
      <c r="B631" s="189" t="s">
        <v>1360</v>
      </c>
      <c r="C631" s="190" t="s">
        <v>275</v>
      </c>
      <c r="D631" s="191">
        <v>116.65954911111101</v>
      </c>
      <c r="E631" s="191"/>
    </row>
    <row r="632" spans="1:5" x14ac:dyDescent="0.3">
      <c r="A632" s="188" t="s">
        <v>1361</v>
      </c>
      <c r="B632" s="189" t="s">
        <v>1362</v>
      </c>
      <c r="C632" s="190" t="s">
        <v>275</v>
      </c>
      <c r="D632" s="191">
        <v>0.95584464166666705</v>
      </c>
      <c r="E632" s="191"/>
    </row>
    <row r="633" spans="1:5" x14ac:dyDescent="0.3">
      <c r="A633" s="188" t="s">
        <v>1363</v>
      </c>
      <c r="B633" s="189" t="s">
        <v>1364</v>
      </c>
      <c r="C633" s="190" t="s">
        <v>275</v>
      </c>
      <c r="D633" s="191">
        <v>4.5069493083333301</v>
      </c>
      <c r="E633" s="191"/>
    </row>
    <row r="634" spans="1:5" x14ac:dyDescent="0.3">
      <c r="A634" s="188" t="s">
        <v>1365</v>
      </c>
      <c r="B634" s="189" t="s">
        <v>1366</v>
      </c>
      <c r="C634" s="190" t="s">
        <v>275</v>
      </c>
      <c r="D634" s="191">
        <v>37.792592380952399</v>
      </c>
      <c r="E634" s="191"/>
    </row>
    <row r="635" spans="1:5" x14ac:dyDescent="0.3">
      <c r="A635" s="188" t="s">
        <v>1367</v>
      </c>
      <c r="B635" s="189" t="s">
        <v>1368</v>
      </c>
      <c r="C635" s="190" t="s">
        <v>275</v>
      </c>
      <c r="D635" s="191">
        <v>108.659586031746</v>
      </c>
      <c r="E635" s="191"/>
    </row>
    <row r="636" spans="1:5" x14ac:dyDescent="0.3">
      <c r="A636" s="188" t="s">
        <v>1369</v>
      </c>
      <c r="B636" s="189" t="s">
        <v>1370</v>
      </c>
      <c r="C636" s="190" t="s">
        <v>275</v>
      </c>
      <c r="D636" s="191">
        <v>47.469920000000002</v>
      </c>
      <c r="E636" s="191"/>
    </row>
    <row r="637" spans="1:5" x14ac:dyDescent="0.3">
      <c r="A637" s="188" t="s">
        <v>1371</v>
      </c>
      <c r="B637" s="189" t="s">
        <v>1372</v>
      </c>
      <c r="C637" s="190" t="s">
        <v>275</v>
      </c>
      <c r="D637" s="191">
        <v>137.62885333333301</v>
      </c>
      <c r="E637" s="191"/>
    </row>
    <row r="638" spans="1:5" x14ac:dyDescent="0.3">
      <c r="A638" s="188" t="s">
        <v>1373</v>
      </c>
      <c r="B638" s="189" t="s">
        <v>1374</v>
      </c>
      <c r="C638" s="190" t="s">
        <v>275</v>
      </c>
      <c r="D638" s="191">
        <v>49.769266666666702</v>
      </c>
      <c r="E638" s="191"/>
    </row>
    <row r="639" spans="1:5" x14ac:dyDescent="0.3">
      <c r="A639" s="188" t="s">
        <v>1375</v>
      </c>
      <c r="B639" s="189" t="s">
        <v>1376</v>
      </c>
      <c r="C639" s="190" t="s">
        <v>275</v>
      </c>
      <c r="D639" s="191">
        <v>160.556822222222</v>
      </c>
      <c r="E639" s="191"/>
    </row>
    <row r="640" spans="1:5" x14ac:dyDescent="0.3">
      <c r="A640" s="188" t="s">
        <v>1377</v>
      </c>
      <c r="B640" s="189" t="s">
        <v>1378</v>
      </c>
      <c r="C640" s="190" t="s">
        <v>275</v>
      </c>
      <c r="D640" s="191">
        <v>74.998409523809499</v>
      </c>
      <c r="E640" s="191"/>
    </row>
    <row r="641" spans="1:5" x14ac:dyDescent="0.3">
      <c r="A641" s="188" t="s">
        <v>1379</v>
      </c>
      <c r="B641" s="189" t="s">
        <v>1380</v>
      </c>
      <c r="C641" s="190" t="s">
        <v>275</v>
      </c>
      <c r="D641" s="191">
        <v>319.08525079365103</v>
      </c>
      <c r="E641" s="191"/>
    </row>
    <row r="642" spans="1:5" x14ac:dyDescent="0.3">
      <c r="A642" s="188" t="s">
        <v>1381</v>
      </c>
      <c r="B642" s="189" t="s">
        <v>1382</v>
      </c>
      <c r="C642" s="190" t="s">
        <v>275</v>
      </c>
      <c r="D642" s="191">
        <v>13.0771433333333</v>
      </c>
      <c r="E642" s="191"/>
    </row>
    <row r="643" spans="1:5" x14ac:dyDescent="0.3">
      <c r="A643" s="188" t="s">
        <v>1383</v>
      </c>
      <c r="B643" s="189" t="s">
        <v>1384</v>
      </c>
      <c r="C643" s="190" t="s">
        <v>275</v>
      </c>
      <c r="D643" s="191">
        <v>60.361276666666697</v>
      </c>
      <c r="E643" s="191"/>
    </row>
    <row r="644" spans="1:5" x14ac:dyDescent="0.3">
      <c r="A644" s="188" t="s">
        <v>1385</v>
      </c>
      <c r="B644" s="189" t="s">
        <v>1386</v>
      </c>
      <c r="C644" s="190" t="s">
        <v>275</v>
      </c>
      <c r="D644" s="191">
        <v>0.90109726000000001</v>
      </c>
      <c r="E644" s="191"/>
    </row>
    <row r="645" spans="1:5" x14ac:dyDescent="0.3">
      <c r="A645" s="188" t="s">
        <v>1387</v>
      </c>
      <c r="B645" s="189" t="s">
        <v>1388</v>
      </c>
      <c r="C645" s="190" t="s">
        <v>275</v>
      </c>
      <c r="D645" s="191">
        <v>1.3608407600000001</v>
      </c>
      <c r="E645" s="191"/>
    </row>
    <row r="646" spans="1:5" x14ac:dyDescent="0.3">
      <c r="A646" s="188" t="s">
        <v>1389</v>
      </c>
      <c r="B646" s="189" t="s">
        <v>1390</v>
      </c>
      <c r="C646" s="190" t="s">
        <v>275</v>
      </c>
      <c r="D646" s="191">
        <v>3.5154160999999999</v>
      </c>
      <c r="E646" s="191"/>
    </row>
    <row r="647" spans="1:5" x14ac:dyDescent="0.3">
      <c r="A647" s="188" t="s">
        <v>1391</v>
      </c>
      <c r="B647" s="189" t="s">
        <v>1392</v>
      </c>
      <c r="C647" s="190" t="s">
        <v>275</v>
      </c>
      <c r="D647" s="191">
        <v>23.166104099999998</v>
      </c>
      <c r="E647" s="191"/>
    </row>
    <row r="648" spans="1:5" x14ac:dyDescent="0.3">
      <c r="A648" s="188" t="s">
        <v>1393</v>
      </c>
      <c r="B648" s="189" t="s">
        <v>1394</v>
      </c>
      <c r="C648" s="190" t="s">
        <v>275</v>
      </c>
      <c r="D648" s="191">
        <v>1.0619333333333301</v>
      </c>
      <c r="E648" s="191"/>
    </row>
    <row r="649" spans="1:5" x14ac:dyDescent="0.3">
      <c r="A649" s="188" t="s">
        <v>1395</v>
      </c>
      <c r="B649" s="189" t="s">
        <v>1396</v>
      </c>
      <c r="C649" s="190" t="s">
        <v>275</v>
      </c>
      <c r="D649" s="191">
        <v>314.26056444444401</v>
      </c>
      <c r="E649" s="191"/>
    </row>
    <row r="650" spans="1:5" x14ac:dyDescent="0.3">
      <c r="A650" s="188" t="s">
        <v>1397</v>
      </c>
      <c r="B650" s="189" t="s">
        <v>1398</v>
      </c>
      <c r="C650" s="190" t="s">
        <v>275</v>
      </c>
      <c r="D650" s="191">
        <v>596.07112888888901</v>
      </c>
      <c r="E650" s="191"/>
    </row>
    <row r="651" spans="1:5" x14ac:dyDescent="0.3">
      <c r="A651" s="188" t="s">
        <v>1399</v>
      </c>
      <c r="B651" s="189" t="s">
        <v>1400</v>
      </c>
      <c r="C651" s="190" t="s">
        <v>275</v>
      </c>
      <c r="D651" s="191">
        <v>1.9684133555555601</v>
      </c>
      <c r="E651" s="191"/>
    </row>
    <row r="652" spans="1:5" x14ac:dyDescent="0.3">
      <c r="A652" s="188" t="s">
        <v>1401</v>
      </c>
      <c r="B652" s="189" t="s">
        <v>1402</v>
      </c>
      <c r="C652" s="190" t="s">
        <v>275</v>
      </c>
      <c r="D652" s="191">
        <v>166.075138080882</v>
      </c>
      <c r="E652" s="191"/>
    </row>
    <row r="653" spans="1:5" x14ac:dyDescent="0.3">
      <c r="A653" s="188" t="s">
        <v>1403</v>
      </c>
      <c r="B653" s="192" t="s">
        <v>1404</v>
      </c>
      <c r="C653" s="190" t="s">
        <v>275</v>
      </c>
      <c r="D653" s="191">
        <v>395.748444698529</v>
      </c>
      <c r="E653" s="191"/>
    </row>
    <row r="654" spans="1:5" ht="27.6" x14ac:dyDescent="0.3">
      <c r="A654" s="188" t="s">
        <v>1405</v>
      </c>
      <c r="B654" s="192" t="s">
        <v>1406</v>
      </c>
      <c r="C654" s="190" t="s">
        <v>275</v>
      </c>
      <c r="D654" s="191">
        <v>37.068287928571401</v>
      </c>
      <c r="E654" s="191"/>
    </row>
    <row r="655" spans="1:5" ht="27.6" x14ac:dyDescent="0.3">
      <c r="A655" s="188" t="s">
        <v>1407</v>
      </c>
      <c r="B655" s="192" t="s">
        <v>1408</v>
      </c>
      <c r="C655" s="190" t="s">
        <v>275</v>
      </c>
      <c r="D655" s="191">
        <v>42.927186142857103</v>
      </c>
      <c r="E655" s="191"/>
    </row>
    <row r="656" spans="1:5" x14ac:dyDescent="0.3">
      <c r="A656" s="188" t="s">
        <v>1409</v>
      </c>
      <c r="B656" s="189" t="s">
        <v>1410</v>
      </c>
      <c r="C656" s="190" t="s">
        <v>275</v>
      </c>
      <c r="D656" s="191">
        <v>117.73098127999999</v>
      </c>
      <c r="E656" s="191"/>
    </row>
    <row r="657" spans="1:5" x14ac:dyDescent="0.3">
      <c r="A657" s="188" t="s">
        <v>1411</v>
      </c>
      <c r="B657" s="189" t="s">
        <v>1412</v>
      </c>
      <c r="C657" s="190" t="s">
        <v>275</v>
      </c>
      <c r="D657" s="191">
        <v>288.11262548000002</v>
      </c>
      <c r="E657" s="191"/>
    </row>
    <row r="658" spans="1:5" x14ac:dyDescent="0.3">
      <c r="A658" s="188" t="s">
        <v>1413</v>
      </c>
      <c r="B658" s="189" t="s">
        <v>1414</v>
      </c>
      <c r="C658" s="190" t="s">
        <v>275</v>
      </c>
      <c r="D658" s="191">
        <v>217.65805987499999</v>
      </c>
      <c r="E658" s="191"/>
    </row>
    <row r="659" spans="1:5" x14ac:dyDescent="0.3">
      <c r="A659" s="188" t="s">
        <v>1415</v>
      </c>
      <c r="B659" s="189" t="s">
        <v>1416</v>
      </c>
      <c r="C659" s="190" t="s">
        <v>275</v>
      </c>
      <c r="D659" s="191">
        <v>515.15841237500001</v>
      </c>
      <c r="E659" s="191"/>
    </row>
    <row r="660" spans="1:5" x14ac:dyDescent="0.3">
      <c r="A660" s="188" t="s">
        <v>1417</v>
      </c>
      <c r="B660" s="192" t="s">
        <v>1418</v>
      </c>
      <c r="C660" s="190" t="s">
        <v>275</v>
      </c>
      <c r="D660" s="191">
        <v>95.254185840000005</v>
      </c>
      <c r="E660" s="191"/>
    </row>
    <row r="661" spans="1:5" ht="27.6" x14ac:dyDescent="0.3">
      <c r="A661" s="188" t="s">
        <v>1419</v>
      </c>
      <c r="B661" s="192" t="s">
        <v>1420</v>
      </c>
      <c r="C661" s="190" t="s">
        <v>275</v>
      </c>
      <c r="D661" s="191">
        <v>249.70607884</v>
      </c>
      <c r="E661" s="191"/>
    </row>
    <row r="662" spans="1:5" x14ac:dyDescent="0.3">
      <c r="A662" s="188" t="s">
        <v>1421</v>
      </c>
      <c r="B662" s="189" t="s">
        <v>1422</v>
      </c>
      <c r="C662" s="190" t="s">
        <v>275</v>
      </c>
      <c r="D662" s="191">
        <v>0.35543543999999999</v>
      </c>
      <c r="E662" s="191"/>
    </row>
    <row r="663" spans="1:5" x14ac:dyDescent="0.3">
      <c r="A663" s="188" t="s">
        <v>1423</v>
      </c>
      <c r="B663" s="189" t="s">
        <v>1424</v>
      </c>
      <c r="C663" s="190" t="s">
        <v>275</v>
      </c>
      <c r="D663" s="191">
        <v>8.4055206400000007</v>
      </c>
      <c r="E663" s="191"/>
    </row>
    <row r="664" spans="1:5" x14ac:dyDescent="0.3">
      <c r="A664" s="188" t="s">
        <v>1425</v>
      </c>
      <c r="B664" s="189" t="s">
        <v>1426</v>
      </c>
      <c r="C664" s="190" t="s">
        <v>275</v>
      </c>
      <c r="D664" s="191">
        <v>11.688927140000001</v>
      </c>
      <c r="E664" s="191"/>
    </row>
    <row r="665" spans="1:5" x14ac:dyDescent="0.3">
      <c r="A665" s="188" t="s">
        <v>1427</v>
      </c>
      <c r="B665" s="189" t="s">
        <v>1428</v>
      </c>
      <c r="C665" s="190" t="s">
        <v>275</v>
      </c>
      <c r="D665" s="191">
        <v>88.973273579545506</v>
      </c>
      <c r="E665" s="191"/>
    </row>
    <row r="666" spans="1:5" x14ac:dyDescent="0.3">
      <c r="A666" s="188" t="s">
        <v>1429</v>
      </c>
      <c r="B666" s="189" t="s">
        <v>1430</v>
      </c>
      <c r="C666" s="190" t="s">
        <v>275</v>
      </c>
      <c r="D666" s="191">
        <v>89.079302045454597</v>
      </c>
      <c r="E666" s="191"/>
    </row>
    <row r="667" spans="1:5" x14ac:dyDescent="0.3">
      <c r="A667" s="188" t="s">
        <v>1431</v>
      </c>
      <c r="B667" s="189" t="s">
        <v>1432</v>
      </c>
      <c r="C667" s="190" t="s">
        <v>275</v>
      </c>
      <c r="D667" s="191">
        <v>197.59860914999999</v>
      </c>
      <c r="E667" s="191"/>
    </row>
    <row r="668" spans="1:5" x14ac:dyDescent="0.3">
      <c r="A668" s="188" t="s">
        <v>1433</v>
      </c>
      <c r="B668" s="189" t="s">
        <v>1434</v>
      </c>
      <c r="C668" s="190" t="s">
        <v>275</v>
      </c>
      <c r="D668" s="191">
        <v>529.69167415000004</v>
      </c>
      <c r="E668" s="191"/>
    </row>
    <row r="669" spans="1:5" x14ac:dyDescent="0.3">
      <c r="A669" s="188" t="s">
        <v>1435</v>
      </c>
      <c r="B669" s="192" t="s">
        <v>1436</v>
      </c>
      <c r="C669" s="190" t="s">
        <v>275</v>
      </c>
      <c r="D669" s="191">
        <v>0.12834276</v>
      </c>
      <c r="E669" s="191"/>
    </row>
    <row r="670" spans="1:5" ht="27.6" x14ac:dyDescent="0.3">
      <c r="A670" s="188" t="s">
        <v>1437</v>
      </c>
      <c r="B670" s="192" t="s">
        <v>1438</v>
      </c>
      <c r="C670" s="190" t="s">
        <v>275</v>
      </c>
      <c r="D670" s="191">
        <v>0.19382376000000001</v>
      </c>
      <c r="E670" s="191"/>
    </row>
    <row r="671" spans="1:5" x14ac:dyDescent="0.3">
      <c r="A671" s="188" t="s">
        <v>1439</v>
      </c>
      <c r="B671" s="189" t="s">
        <v>1440</v>
      </c>
      <c r="C671" s="190" t="s">
        <v>275</v>
      </c>
      <c r="D671" s="191">
        <v>0.61047427142857102</v>
      </c>
      <c r="E671" s="191"/>
    </row>
    <row r="672" spans="1:5" x14ac:dyDescent="0.3">
      <c r="A672" s="188" t="s">
        <v>1441</v>
      </c>
      <c r="B672" s="189" t="s">
        <v>1442</v>
      </c>
      <c r="C672" s="190" t="s">
        <v>275</v>
      </c>
      <c r="D672" s="191">
        <v>5.8881946285714299</v>
      </c>
      <c r="E672" s="191"/>
    </row>
    <row r="673" spans="1:5" x14ac:dyDescent="0.3">
      <c r="A673" s="188" t="s">
        <v>1443</v>
      </c>
      <c r="B673" s="189" t="s">
        <v>1444</v>
      </c>
      <c r="C673" s="190" t="s">
        <v>275</v>
      </c>
      <c r="D673" s="191">
        <v>4.8945795900000002</v>
      </c>
      <c r="E673" s="191"/>
    </row>
    <row r="674" spans="1:5" x14ac:dyDescent="0.3">
      <c r="A674" s="188" t="s">
        <v>1445</v>
      </c>
      <c r="B674" s="189" t="s">
        <v>1446</v>
      </c>
      <c r="C674" s="190" t="s">
        <v>275</v>
      </c>
      <c r="D674" s="191">
        <v>6.8842460900000004</v>
      </c>
      <c r="E674" s="191"/>
    </row>
    <row r="675" spans="1:5" x14ac:dyDescent="0.3">
      <c r="A675" s="188" t="s">
        <v>1447</v>
      </c>
      <c r="B675" s="192" t="s">
        <v>1448</v>
      </c>
      <c r="C675" s="190" t="s">
        <v>275</v>
      </c>
      <c r="D675" s="191">
        <v>3.2511356999999999</v>
      </c>
      <c r="E675" s="191"/>
    </row>
    <row r="676" spans="1:5" ht="27.6" x14ac:dyDescent="0.3">
      <c r="A676" s="188" t="s">
        <v>1449</v>
      </c>
      <c r="B676" s="192" t="s">
        <v>1450</v>
      </c>
      <c r="C676" s="190" t="s">
        <v>275</v>
      </c>
      <c r="D676" s="191">
        <v>16.207963199999998</v>
      </c>
      <c r="E676" s="191"/>
    </row>
    <row r="677" spans="1:5" x14ac:dyDescent="0.3">
      <c r="A677" s="188" t="s">
        <v>1451</v>
      </c>
      <c r="B677" s="189" t="s">
        <v>1452</v>
      </c>
      <c r="C677" s="190" t="s">
        <v>275</v>
      </c>
      <c r="D677" s="191">
        <v>35.785753391666702</v>
      </c>
      <c r="E677" s="191"/>
    </row>
    <row r="678" spans="1:5" x14ac:dyDescent="0.3">
      <c r="A678" s="188" t="s">
        <v>1453</v>
      </c>
      <c r="B678" s="189" t="s">
        <v>1454</v>
      </c>
      <c r="C678" s="190" t="s">
        <v>275</v>
      </c>
      <c r="D678" s="191">
        <v>178.41577897499999</v>
      </c>
      <c r="E678" s="191"/>
    </row>
    <row r="679" spans="1:5" x14ac:dyDescent="0.3">
      <c r="A679" s="188" t="s">
        <v>1455</v>
      </c>
      <c r="B679" s="189" t="s">
        <v>1456</v>
      </c>
      <c r="C679" s="190" t="s">
        <v>275</v>
      </c>
      <c r="D679" s="191">
        <v>38.854091633333297</v>
      </c>
      <c r="E679" s="191"/>
    </row>
    <row r="680" spans="1:5" x14ac:dyDescent="0.3">
      <c r="A680" s="188" t="s">
        <v>1457</v>
      </c>
      <c r="B680" s="189" t="s">
        <v>1458</v>
      </c>
      <c r="C680" s="190" t="s">
        <v>275</v>
      </c>
      <c r="D680" s="191">
        <v>217.1739413</v>
      </c>
      <c r="E680" s="191"/>
    </row>
    <row r="681" spans="1:5" x14ac:dyDescent="0.3">
      <c r="A681" s="188" t="s">
        <v>1459</v>
      </c>
      <c r="B681" s="189" t="s">
        <v>1460</v>
      </c>
      <c r="C681" s="190" t="s">
        <v>275</v>
      </c>
      <c r="D681" s="191">
        <v>29.9693992416667</v>
      </c>
      <c r="E681" s="191"/>
    </row>
    <row r="682" spans="1:5" x14ac:dyDescent="0.3">
      <c r="A682" s="188" t="s">
        <v>1461</v>
      </c>
      <c r="B682" s="189" t="s">
        <v>1462</v>
      </c>
      <c r="C682" s="190" t="s">
        <v>275</v>
      </c>
      <c r="D682" s="191">
        <v>67.746833324999997</v>
      </c>
      <c r="E682" s="191"/>
    </row>
    <row r="683" spans="1:5" x14ac:dyDescent="0.3">
      <c r="A683" s="188" t="s">
        <v>1463</v>
      </c>
      <c r="B683" s="189" t="s">
        <v>1464</v>
      </c>
      <c r="C683" s="190" t="s">
        <v>275</v>
      </c>
      <c r="D683" s="191">
        <v>61.300420899999999</v>
      </c>
      <c r="E683" s="191"/>
    </row>
    <row r="684" spans="1:5" x14ac:dyDescent="0.3">
      <c r="A684" s="188" t="s">
        <v>1465</v>
      </c>
      <c r="B684" s="189" t="s">
        <v>1466</v>
      </c>
      <c r="C684" s="190" t="s">
        <v>275</v>
      </c>
      <c r="D684" s="191">
        <v>81.907864399999994</v>
      </c>
      <c r="E684" s="191"/>
    </row>
    <row r="685" spans="1:5" x14ac:dyDescent="0.3">
      <c r="A685" s="188" t="s">
        <v>1467</v>
      </c>
      <c r="B685" s="189" t="s">
        <v>1468</v>
      </c>
      <c r="C685" s="190" t="s">
        <v>275</v>
      </c>
      <c r="D685" s="191">
        <v>86.821744559999999</v>
      </c>
      <c r="E685" s="191"/>
    </row>
    <row r="686" spans="1:5" x14ac:dyDescent="0.3">
      <c r="A686" s="188" t="s">
        <v>1469</v>
      </c>
      <c r="B686" s="189" t="s">
        <v>1470</v>
      </c>
      <c r="C686" s="190" t="s">
        <v>275</v>
      </c>
      <c r="D686" s="191">
        <v>125.65870495999999</v>
      </c>
      <c r="E686" s="191"/>
    </row>
    <row r="687" spans="1:5" x14ac:dyDescent="0.3">
      <c r="A687" s="188" t="s">
        <v>1471</v>
      </c>
      <c r="B687" s="189" t="s">
        <v>1472</v>
      </c>
      <c r="C687" s="190" t="s">
        <v>275</v>
      </c>
      <c r="D687" s="191">
        <v>114.56256046</v>
      </c>
      <c r="E687" s="191"/>
    </row>
    <row r="688" spans="1:5" x14ac:dyDescent="0.3">
      <c r="A688" s="188" t="s">
        <v>1473</v>
      </c>
      <c r="B688" s="189" t="s">
        <v>1474</v>
      </c>
      <c r="C688" s="190" t="s">
        <v>275</v>
      </c>
      <c r="D688" s="191">
        <v>173.21438936000001</v>
      </c>
      <c r="E688" s="191"/>
    </row>
    <row r="689" spans="1:5" x14ac:dyDescent="0.3">
      <c r="A689" s="188" t="s">
        <v>1475</v>
      </c>
      <c r="B689" s="189" t="s">
        <v>1476</v>
      </c>
      <c r="C689" s="190" t="s">
        <v>275</v>
      </c>
      <c r="D689" s="191">
        <v>105.796360388889</v>
      </c>
      <c r="E689" s="191"/>
    </row>
    <row r="690" spans="1:5" x14ac:dyDescent="0.3">
      <c r="A690" s="188" t="s">
        <v>1477</v>
      </c>
      <c r="B690" s="189" t="s">
        <v>1478</v>
      </c>
      <c r="C690" s="190" t="s">
        <v>275</v>
      </c>
      <c r="D690" s="191">
        <v>278.76186983333298</v>
      </c>
      <c r="E690" s="191"/>
    </row>
    <row r="691" spans="1:5" x14ac:dyDescent="0.3">
      <c r="A691" s="188" t="s">
        <v>1479</v>
      </c>
      <c r="B691" s="189" t="s">
        <v>1480</v>
      </c>
      <c r="C691" s="190" t="s">
        <v>275</v>
      </c>
      <c r="D691" s="191">
        <v>65.086037419999997</v>
      </c>
      <c r="E691" s="191"/>
    </row>
    <row r="692" spans="1:5" x14ac:dyDescent="0.3">
      <c r="A692" s="188" t="s">
        <v>1481</v>
      </c>
      <c r="B692" s="189" t="s">
        <v>1482</v>
      </c>
      <c r="C692" s="190" t="s">
        <v>275</v>
      </c>
      <c r="D692" s="191">
        <v>132.07061641999999</v>
      </c>
      <c r="E692" s="191"/>
    </row>
    <row r="693" spans="1:5" x14ac:dyDescent="0.3">
      <c r="A693" s="188" t="s">
        <v>1483</v>
      </c>
      <c r="B693" s="189" t="s">
        <v>1484</v>
      </c>
      <c r="C693" s="190" t="s">
        <v>275</v>
      </c>
      <c r="D693" s="191">
        <v>204.238035</v>
      </c>
      <c r="E693" s="191"/>
    </row>
    <row r="694" spans="1:5" x14ac:dyDescent="0.3">
      <c r="A694" s="188" t="s">
        <v>1485</v>
      </c>
      <c r="B694" s="189" t="s">
        <v>1486</v>
      </c>
      <c r="C694" s="190" t="s">
        <v>275</v>
      </c>
      <c r="D694" s="191">
        <v>595.57253500000002</v>
      </c>
      <c r="E694" s="191"/>
    </row>
    <row r="695" spans="1:5" x14ac:dyDescent="0.3">
      <c r="A695" s="188" t="s">
        <v>1487</v>
      </c>
      <c r="B695" s="189" t="s">
        <v>1488</v>
      </c>
      <c r="C695" s="190" t="s">
        <v>275</v>
      </c>
      <c r="D695" s="191">
        <v>1.38853078</v>
      </c>
      <c r="E695" s="191"/>
    </row>
    <row r="696" spans="1:5" x14ac:dyDescent="0.3">
      <c r="A696" s="188" t="s">
        <v>1489</v>
      </c>
      <c r="B696" s="189" t="s">
        <v>1490</v>
      </c>
      <c r="C696" s="190" t="s">
        <v>275</v>
      </c>
      <c r="D696" s="191">
        <v>1.97689128</v>
      </c>
      <c r="E696" s="191"/>
    </row>
    <row r="697" spans="1:5" x14ac:dyDescent="0.3">
      <c r="A697" s="188" t="s">
        <v>1491</v>
      </c>
      <c r="B697" s="189" t="s">
        <v>1492</v>
      </c>
      <c r="C697" s="190" t="s">
        <v>275</v>
      </c>
      <c r="D697" s="191">
        <v>2.9793333333333298</v>
      </c>
      <c r="E697" s="191"/>
    </row>
    <row r="698" spans="1:5" x14ac:dyDescent="0.3">
      <c r="A698" s="188" t="s">
        <v>1493</v>
      </c>
      <c r="B698" s="189" t="s">
        <v>1494</v>
      </c>
      <c r="C698" s="190" t="s">
        <v>275</v>
      </c>
      <c r="D698" s="191">
        <v>3.38933333333333</v>
      </c>
      <c r="E698" s="191"/>
    </row>
    <row r="699" spans="1:5" x14ac:dyDescent="0.3">
      <c r="A699" s="188" t="s">
        <v>1495</v>
      </c>
      <c r="B699" s="189" t="s">
        <v>1496</v>
      </c>
      <c r="C699" s="190" t="s">
        <v>275</v>
      </c>
      <c r="D699" s="191">
        <v>8.0769690909090901</v>
      </c>
      <c r="E699" s="191"/>
    </row>
    <row r="700" spans="1:5" x14ac:dyDescent="0.3">
      <c r="A700" s="188" t="s">
        <v>1497</v>
      </c>
      <c r="B700" s="189" t="s">
        <v>1498</v>
      </c>
      <c r="C700" s="190" t="s">
        <v>275</v>
      </c>
      <c r="D700" s="191">
        <v>13.846232727272699</v>
      </c>
      <c r="E700" s="191"/>
    </row>
    <row r="701" spans="1:5" x14ac:dyDescent="0.3">
      <c r="A701" s="188" t="s">
        <v>1499</v>
      </c>
      <c r="B701" s="189" t="s">
        <v>1500</v>
      </c>
      <c r="C701" s="190" t="s">
        <v>275</v>
      </c>
      <c r="D701" s="191">
        <v>39.986871732954498</v>
      </c>
      <c r="E701" s="191"/>
    </row>
    <row r="702" spans="1:5" x14ac:dyDescent="0.3">
      <c r="A702" s="188" t="s">
        <v>1501</v>
      </c>
      <c r="B702" s="189" t="s">
        <v>1502</v>
      </c>
      <c r="C702" s="190" t="s">
        <v>275</v>
      </c>
      <c r="D702" s="191">
        <v>23.582001278409098</v>
      </c>
      <c r="E702" s="191"/>
    </row>
    <row r="703" spans="1:5" x14ac:dyDescent="0.3">
      <c r="A703" s="188" t="s">
        <v>1503</v>
      </c>
      <c r="B703" s="189" t="s">
        <v>1504</v>
      </c>
      <c r="C703" s="190" t="s">
        <v>275</v>
      </c>
      <c r="D703" s="191">
        <v>17.079999999999998</v>
      </c>
      <c r="E703" s="191"/>
    </row>
    <row r="704" spans="1:5" x14ac:dyDescent="0.3">
      <c r="A704" s="188" t="s">
        <v>1505</v>
      </c>
      <c r="B704" s="189" t="s">
        <v>1506</v>
      </c>
      <c r="C704" s="190" t="s">
        <v>275</v>
      </c>
      <c r="D704" s="191">
        <v>24.08</v>
      </c>
      <c r="E704" s="191"/>
    </row>
    <row r="705" spans="1:5" x14ac:dyDescent="0.3">
      <c r="A705" s="188" t="s">
        <v>1507</v>
      </c>
      <c r="B705" s="189" t="s">
        <v>1508</v>
      </c>
      <c r="C705" s="190" t="s">
        <v>275</v>
      </c>
      <c r="D705" s="191">
        <v>25.021503429999999</v>
      </c>
      <c r="E705" s="191"/>
    </row>
    <row r="706" spans="1:5" x14ac:dyDescent="0.3">
      <c r="A706" s="188" t="s">
        <v>1509</v>
      </c>
      <c r="B706" s="189" t="s">
        <v>1510</v>
      </c>
      <c r="C706" s="190" t="s">
        <v>275</v>
      </c>
      <c r="D706" s="191">
        <v>26.95707393</v>
      </c>
      <c r="E706" s="191"/>
    </row>
    <row r="707" spans="1:5" x14ac:dyDescent="0.3">
      <c r="A707" s="188" t="s">
        <v>1511</v>
      </c>
      <c r="B707" s="189" t="s">
        <v>1512</v>
      </c>
      <c r="C707" s="190" t="s">
        <v>275</v>
      </c>
      <c r="D707" s="191">
        <v>29.824145949999998</v>
      </c>
      <c r="E707" s="191"/>
    </row>
    <row r="708" spans="1:5" x14ac:dyDescent="0.3">
      <c r="A708" s="188" t="s">
        <v>1513</v>
      </c>
      <c r="B708" s="189" t="s">
        <v>1514</v>
      </c>
      <c r="C708" s="190" t="s">
        <v>275</v>
      </c>
      <c r="D708" s="191">
        <v>41.655767574999999</v>
      </c>
      <c r="E708" s="191"/>
    </row>
    <row r="709" spans="1:5" x14ac:dyDescent="0.3">
      <c r="A709" s="188" t="s">
        <v>1515</v>
      </c>
      <c r="B709" s="189" t="s">
        <v>1516</v>
      </c>
      <c r="C709" s="190" t="s">
        <v>275</v>
      </c>
      <c r="D709" s="191">
        <v>24.83413114</v>
      </c>
      <c r="E709" s="191"/>
    </row>
    <row r="710" spans="1:5" x14ac:dyDescent="0.3">
      <c r="A710" s="188" t="s">
        <v>1517</v>
      </c>
      <c r="B710" s="189" t="s">
        <v>1518</v>
      </c>
      <c r="C710" s="190" t="s">
        <v>275</v>
      </c>
      <c r="D710" s="191">
        <v>32.691088139999998</v>
      </c>
      <c r="E710" s="191"/>
    </row>
    <row r="711" spans="1:5" x14ac:dyDescent="0.3">
      <c r="A711" s="188" t="s">
        <v>1519</v>
      </c>
      <c r="B711" s="189" t="s">
        <v>1520</v>
      </c>
      <c r="C711" s="190" t="s">
        <v>275</v>
      </c>
      <c r="D711" s="191">
        <v>489.15037360294099</v>
      </c>
      <c r="E711" s="191"/>
    </row>
    <row r="712" spans="1:5" x14ac:dyDescent="0.3">
      <c r="A712" s="188" t="s">
        <v>1521</v>
      </c>
      <c r="B712" s="189" t="s">
        <v>1522</v>
      </c>
      <c r="C712" s="190" t="s">
        <v>275</v>
      </c>
      <c r="D712" s="191">
        <v>1255.8859000735299</v>
      </c>
      <c r="E712" s="191"/>
    </row>
    <row r="713" spans="1:5" x14ac:dyDescent="0.3">
      <c r="A713" s="188" t="s">
        <v>1523</v>
      </c>
      <c r="B713" s="189" t="s">
        <v>1524</v>
      </c>
      <c r="C713" s="190" t="s">
        <v>275</v>
      </c>
      <c r="D713" s="191">
        <v>126.228182666667</v>
      </c>
      <c r="E713" s="191"/>
    </row>
    <row r="714" spans="1:5" x14ac:dyDescent="0.3">
      <c r="A714" s="188" t="s">
        <v>1525</v>
      </c>
      <c r="B714" s="189" t="s">
        <v>1526</v>
      </c>
      <c r="C714" s="190" t="s">
        <v>275</v>
      </c>
      <c r="D714" s="191">
        <v>312.07107600000001</v>
      </c>
      <c r="E714" s="191"/>
    </row>
    <row r="715" spans="1:5" x14ac:dyDescent="0.3">
      <c r="A715" s="188" t="s">
        <v>1527</v>
      </c>
      <c r="B715" s="189" t="s">
        <v>1528</v>
      </c>
      <c r="C715" s="190" t="s">
        <v>275</v>
      </c>
      <c r="D715" s="191">
        <v>6.4666724571428604</v>
      </c>
      <c r="E715" s="191"/>
    </row>
    <row r="716" spans="1:5" x14ac:dyDescent="0.3">
      <c r="A716" s="188" t="s">
        <v>1529</v>
      </c>
      <c r="B716" s="189" t="s">
        <v>1530</v>
      </c>
      <c r="C716" s="190" t="s">
        <v>275</v>
      </c>
      <c r="D716" s="191">
        <v>10.1974450285714</v>
      </c>
      <c r="E716" s="191"/>
    </row>
    <row r="717" spans="1:5" x14ac:dyDescent="0.3">
      <c r="A717" s="188" t="s">
        <v>1531</v>
      </c>
      <c r="B717" s="189" t="s">
        <v>1532</v>
      </c>
      <c r="C717" s="190" t="s">
        <v>275</v>
      </c>
      <c r="D717" s="191">
        <v>4.5319389142857203</v>
      </c>
      <c r="E717" s="191"/>
    </row>
    <row r="718" spans="1:5" x14ac:dyDescent="0.3">
      <c r="A718" s="188" t="s">
        <v>1533</v>
      </c>
      <c r="B718" s="189" t="s">
        <v>1534</v>
      </c>
      <c r="C718" s="190" t="s">
        <v>275</v>
      </c>
      <c r="D718" s="191">
        <v>7.1465190571428598</v>
      </c>
      <c r="E718" s="191"/>
    </row>
    <row r="719" spans="1:5" x14ac:dyDescent="0.3">
      <c r="A719" s="188" t="s">
        <v>1535</v>
      </c>
      <c r="B719" s="189" t="s">
        <v>1536</v>
      </c>
      <c r="C719" s="190" t="s">
        <v>275</v>
      </c>
      <c r="D719" s="191">
        <v>312.95315520000003</v>
      </c>
      <c r="E719" s="191"/>
    </row>
    <row r="720" spans="1:5" x14ac:dyDescent="0.3">
      <c r="A720" s="188" t="s">
        <v>1537</v>
      </c>
      <c r="B720" s="189" t="s">
        <v>1538</v>
      </c>
      <c r="C720" s="190" t="s">
        <v>275</v>
      </c>
      <c r="D720" s="191">
        <v>667.3099512</v>
      </c>
      <c r="E720" s="191"/>
    </row>
    <row r="721" spans="1:5" x14ac:dyDescent="0.3">
      <c r="A721" s="188" t="s">
        <v>1539</v>
      </c>
      <c r="B721" s="189" t="s">
        <v>1540</v>
      </c>
      <c r="C721" s="190" t="s">
        <v>275</v>
      </c>
      <c r="D721" s="191">
        <v>373.54504320000001</v>
      </c>
      <c r="E721" s="191"/>
    </row>
    <row r="722" spans="1:5" x14ac:dyDescent="0.3">
      <c r="A722" s="188" t="s">
        <v>1541</v>
      </c>
      <c r="B722" s="189" t="s">
        <v>1542</v>
      </c>
      <c r="C722" s="190" t="s">
        <v>275</v>
      </c>
      <c r="D722" s="191">
        <v>755.03507520000005</v>
      </c>
      <c r="E722" s="191"/>
    </row>
    <row r="723" spans="1:5" x14ac:dyDescent="0.3">
      <c r="A723" s="188" t="s">
        <v>1543</v>
      </c>
      <c r="B723" s="189" t="s">
        <v>1544</v>
      </c>
      <c r="C723" s="190" t="s">
        <v>275</v>
      </c>
      <c r="D723" s="191">
        <v>1.39917514285714</v>
      </c>
      <c r="E723" s="191"/>
    </row>
    <row r="724" spans="1:5" x14ac:dyDescent="0.3">
      <c r="A724" s="188" t="s">
        <v>1545</v>
      </c>
      <c r="B724" s="189" t="s">
        <v>1546</v>
      </c>
      <c r="C724" s="190" t="s">
        <v>275</v>
      </c>
      <c r="D724" s="191">
        <v>6.4385020000000001E-2</v>
      </c>
      <c r="E724" s="191"/>
    </row>
    <row r="725" spans="1:5" x14ac:dyDescent="0.3">
      <c r="A725" s="188" t="s">
        <v>1547</v>
      </c>
      <c r="B725" s="189" t="s">
        <v>1548</v>
      </c>
      <c r="C725" s="190" t="s">
        <v>275</v>
      </c>
      <c r="D725" s="191">
        <v>9.7234520000000005E-2</v>
      </c>
      <c r="E725" s="191"/>
    </row>
    <row r="726" spans="1:5" x14ac:dyDescent="0.3">
      <c r="A726" s="188" t="s">
        <v>1549</v>
      </c>
      <c r="B726" s="189" t="s">
        <v>1550</v>
      </c>
      <c r="C726" s="190" t="s">
        <v>275</v>
      </c>
      <c r="D726" s="191">
        <v>1.3473615999999999</v>
      </c>
      <c r="E726" s="191"/>
    </row>
    <row r="727" spans="1:5" x14ac:dyDescent="0.3">
      <c r="A727" s="188" t="s">
        <v>1551</v>
      </c>
      <c r="B727" s="189" t="s">
        <v>1552</v>
      </c>
      <c r="C727" s="190" t="s">
        <v>275</v>
      </c>
      <c r="D727" s="191">
        <v>2.3837936000000002</v>
      </c>
      <c r="E727" s="191"/>
    </row>
    <row r="728" spans="1:5" x14ac:dyDescent="0.3">
      <c r="A728" s="188" t="s">
        <v>1553</v>
      </c>
      <c r="B728" s="189" t="s">
        <v>1554</v>
      </c>
      <c r="C728" s="190" t="s">
        <v>275</v>
      </c>
      <c r="D728" s="191">
        <v>43.279371875000002</v>
      </c>
      <c r="E728" s="191"/>
    </row>
    <row r="729" spans="1:5" x14ac:dyDescent="0.3">
      <c r="A729" s="188" t="s">
        <v>1555</v>
      </c>
      <c r="B729" s="189" t="s">
        <v>1556</v>
      </c>
      <c r="C729" s="190" t="s">
        <v>275</v>
      </c>
      <c r="D729" s="191">
        <v>62.527934375000001</v>
      </c>
      <c r="E729" s="191"/>
    </row>
    <row r="730" spans="1:5" x14ac:dyDescent="0.3">
      <c r="A730" s="188" t="s">
        <v>1557</v>
      </c>
      <c r="B730" s="189" t="s">
        <v>1558</v>
      </c>
      <c r="C730" s="190" t="s">
        <v>275</v>
      </c>
      <c r="D730" s="191">
        <v>35.825733380000003</v>
      </c>
      <c r="E730" s="191"/>
    </row>
    <row r="731" spans="1:5" x14ac:dyDescent="0.3">
      <c r="A731" s="188" t="s">
        <v>84</v>
      </c>
      <c r="B731" s="189" t="s">
        <v>1559</v>
      </c>
      <c r="C731" s="190" t="s">
        <v>275</v>
      </c>
      <c r="D731" s="191">
        <v>46.779197879999998</v>
      </c>
      <c r="E731" s="191"/>
    </row>
    <row r="732" spans="1:5" x14ac:dyDescent="0.3">
      <c r="A732" s="188" t="s">
        <v>1560</v>
      </c>
      <c r="B732" s="189" t="s">
        <v>1561</v>
      </c>
      <c r="C732" s="190" t="s">
        <v>275</v>
      </c>
      <c r="D732" s="191">
        <v>113.1312908875</v>
      </c>
      <c r="E732" s="191"/>
    </row>
    <row r="733" spans="1:5" x14ac:dyDescent="0.3">
      <c r="A733" s="188" t="s">
        <v>1562</v>
      </c>
      <c r="B733" s="189" t="s">
        <v>1563</v>
      </c>
      <c r="C733" s="190" t="s">
        <v>275</v>
      </c>
      <c r="D733" s="191">
        <v>222.92655388750001</v>
      </c>
      <c r="E733" s="191"/>
    </row>
    <row r="734" spans="1:5" x14ac:dyDescent="0.3">
      <c r="A734" s="188" t="s">
        <v>1564</v>
      </c>
      <c r="B734" s="189" t="s">
        <v>1565</v>
      </c>
      <c r="C734" s="190" t="s">
        <v>275</v>
      </c>
      <c r="D734" s="191">
        <v>1.1752402457142901</v>
      </c>
      <c r="E734" s="191"/>
    </row>
    <row r="735" spans="1:5" x14ac:dyDescent="0.3">
      <c r="A735" s="188" t="s">
        <v>38794</v>
      </c>
      <c r="B735" s="189" t="s">
        <v>38795</v>
      </c>
      <c r="C735" s="190" t="s">
        <v>275</v>
      </c>
      <c r="D735" s="191">
        <v>306.91870937499999</v>
      </c>
      <c r="E735" s="191"/>
    </row>
    <row r="736" spans="1:5" x14ac:dyDescent="0.3">
      <c r="A736" s="188" t="s">
        <v>38796</v>
      </c>
      <c r="B736" s="189" t="s">
        <v>38797</v>
      </c>
      <c r="C736" s="190" t="s">
        <v>275</v>
      </c>
      <c r="D736" s="191">
        <v>614.67345937499999</v>
      </c>
      <c r="E736" s="191"/>
    </row>
    <row r="737" spans="1:5" x14ac:dyDescent="0.3">
      <c r="A737" s="188" t="s">
        <v>1566</v>
      </c>
      <c r="B737" s="189" t="s">
        <v>1567</v>
      </c>
      <c r="C737" s="190" t="s">
        <v>275</v>
      </c>
      <c r="D737" s="191">
        <v>26.634718299999999</v>
      </c>
      <c r="E737" s="191"/>
    </row>
    <row r="738" spans="1:5" x14ac:dyDescent="0.3">
      <c r="A738" s="188" t="s">
        <v>1568</v>
      </c>
      <c r="B738" s="189" t="s">
        <v>1569</v>
      </c>
      <c r="C738" s="190" t="s">
        <v>275</v>
      </c>
      <c r="D738" s="191">
        <v>28.0274413</v>
      </c>
      <c r="E738" s="191"/>
    </row>
    <row r="739" spans="1:5" x14ac:dyDescent="0.3">
      <c r="A739" s="188" t="s">
        <v>1570</v>
      </c>
      <c r="B739" s="189" t="s">
        <v>1571</v>
      </c>
      <c r="C739" s="190" t="s">
        <v>275</v>
      </c>
      <c r="D739" s="191">
        <v>8.1216799999999996</v>
      </c>
      <c r="E739" s="191"/>
    </row>
    <row r="740" spans="1:5" x14ac:dyDescent="0.3">
      <c r="A740" s="188" t="s">
        <v>1572</v>
      </c>
      <c r="B740" s="189" t="s">
        <v>1573</v>
      </c>
      <c r="C740" s="190" t="s">
        <v>275</v>
      </c>
      <c r="D740" s="191">
        <v>40.342740634999998</v>
      </c>
      <c r="E740" s="191"/>
    </row>
    <row r="741" spans="1:5" x14ac:dyDescent="0.3">
      <c r="A741" s="188" t="s">
        <v>1574</v>
      </c>
      <c r="B741" s="189" t="s">
        <v>1575</v>
      </c>
      <c r="C741" s="190" t="s">
        <v>275</v>
      </c>
      <c r="D741" s="191">
        <v>47.702360384999999</v>
      </c>
      <c r="E741" s="191"/>
    </row>
    <row r="742" spans="1:5" x14ac:dyDescent="0.3">
      <c r="A742" s="188" t="s">
        <v>1576</v>
      </c>
      <c r="B742" s="189" t="s">
        <v>1577</v>
      </c>
      <c r="C742" s="190" t="s">
        <v>275</v>
      </c>
      <c r="D742" s="191">
        <v>22.705194079999998</v>
      </c>
      <c r="E742" s="191"/>
    </row>
    <row r="743" spans="1:5" x14ac:dyDescent="0.3">
      <c r="A743" s="188" t="s">
        <v>1578</v>
      </c>
      <c r="B743" s="189" t="s">
        <v>1579</v>
      </c>
      <c r="C743" s="190" t="s">
        <v>275</v>
      </c>
      <c r="D743" s="191">
        <v>23.95274208</v>
      </c>
      <c r="E743" s="191"/>
    </row>
    <row r="744" spans="1:5" x14ac:dyDescent="0.3">
      <c r="A744" s="188" t="s">
        <v>1580</v>
      </c>
      <c r="B744" s="189" t="s">
        <v>1581</v>
      </c>
      <c r="C744" s="190" t="s">
        <v>275</v>
      </c>
      <c r="D744" s="191">
        <v>440.91447447500002</v>
      </c>
      <c r="E744" s="191"/>
    </row>
    <row r="745" spans="1:5" x14ac:dyDescent="0.3">
      <c r="A745" s="188" t="s">
        <v>1582</v>
      </c>
      <c r="B745" s="189" t="s">
        <v>1583</v>
      </c>
      <c r="C745" s="190" t="s">
        <v>275</v>
      </c>
      <c r="D745" s="191">
        <v>1069.0867169749999</v>
      </c>
      <c r="E745" s="191"/>
    </row>
    <row r="746" spans="1:5" x14ac:dyDescent="0.3">
      <c r="A746" s="188" t="s">
        <v>1584</v>
      </c>
      <c r="B746" s="189" t="s">
        <v>1585</v>
      </c>
      <c r="C746" s="190" t="s">
        <v>275</v>
      </c>
      <c r="D746" s="191">
        <v>3.3942555138461499</v>
      </c>
      <c r="E746" s="191"/>
    </row>
    <row r="747" spans="1:5" x14ac:dyDescent="0.3">
      <c r="A747" s="188" t="s">
        <v>1586</v>
      </c>
      <c r="B747" s="189" t="s">
        <v>1587</v>
      </c>
      <c r="C747" s="190" t="s">
        <v>275</v>
      </c>
      <c r="D747" s="191">
        <v>4.6330348984615402</v>
      </c>
      <c r="E747" s="191"/>
    </row>
    <row r="748" spans="1:5" x14ac:dyDescent="0.3">
      <c r="A748" s="188" t="s">
        <v>1588</v>
      </c>
      <c r="B748" s="189" t="s">
        <v>1589</v>
      </c>
      <c r="C748" s="190" t="s">
        <v>275</v>
      </c>
      <c r="D748" s="191">
        <v>57.029132860294098</v>
      </c>
      <c r="E748" s="191"/>
    </row>
    <row r="749" spans="1:5" x14ac:dyDescent="0.3">
      <c r="A749" s="188" t="s">
        <v>1590</v>
      </c>
      <c r="B749" s="189" t="s">
        <v>1591</v>
      </c>
      <c r="C749" s="190" t="s">
        <v>275</v>
      </c>
      <c r="D749" s="191">
        <v>140.732015507353</v>
      </c>
      <c r="E749" s="191"/>
    </row>
    <row r="750" spans="1:5" x14ac:dyDescent="0.3">
      <c r="A750" s="188" t="s">
        <v>1592</v>
      </c>
      <c r="B750" s="189" t="s">
        <v>1593</v>
      </c>
      <c r="C750" s="190" t="s">
        <v>275</v>
      </c>
      <c r="D750" s="191">
        <v>0.21583564999999999</v>
      </c>
      <c r="E750" s="191"/>
    </row>
    <row r="751" spans="1:5" x14ac:dyDescent="0.3">
      <c r="A751" s="188" t="s">
        <v>1594</v>
      </c>
      <c r="B751" s="189" t="s">
        <v>1595</v>
      </c>
      <c r="C751" s="190" t="s">
        <v>275</v>
      </c>
      <c r="D751" s="191">
        <v>0.36863964999999999</v>
      </c>
      <c r="E751" s="191"/>
    </row>
    <row r="752" spans="1:5" x14ac:dyDescent="0.3">
      <c r="A752" s="188" t="s">
        <v>1596</v>
      </c>
      <c r="B752" s="189" t="s">
        <v>1597</v>
      </c>
      <c r="C752" s="190" t="s">
        <v>275</v>
      </c>
      <c r="D752" s="191">
        <v>27.973882</v>
      </c>
      <c r="E752" s="191"/>
    </row>
    <row r="753" spans="1:5" x14ac:dyDescent="0.3">
      <c r="A753" s="188" t="s">
        <v>1598</v>
      </c>
      <c r="B753" s="189" t="s">
        <v>1599</v>
      </c>
      <c r="C753" s="190" t="s">
        <v>275</v>
      </c>
      <c r="D753" s="191">
        <v>30.004301999999999</v>
      </c>
      <c r="E753" s="191"/>
    </row>
    <row r="754" spans="1:5" x14ac:dyDescent="0.3">
      <c r="A754" s="188" t="s">
        <v>1600</v>
      </c>
      <c r="B754" s="189" t="s">
        <v>1601</v>
      </c>
      <c r="C754" s="190" t="s">
        <v>275</v>
      </c>
      <c r="D754" s="191">
        <v>0.76436568000000005</v>
      </c>
      <c r="E754" s="191"/>
    </row>
    <row r="755" spans="1:5" x14ac:dyDescent="0.3">
      <c r="A755" s="188" t="s">
        <v>1602</v>
      </c>
      <c r="B755" s="189" t="s">
        <v>1603</v>
      </c>
      <c r="C755" s="190" t="s">
        <v>275</v>
      </c>
      <c r="D755" s="191">
        <v>2.84035868</v>
      </c>
      <c r="E755" s="191"/>
    </row>
    <row r="756" spans="1:5" x14ac:dyDescent="0.3">
      <c r="A756" s="188" t="s">
        <v>1604</v>
      </c>
      <c r="B756" s="189" t="s">
        <v>1605</v>
      </c>
      <c r="C756" s="190" t="s">
        <v>275</v>
      </c>
      <c r="D756" s="191">
        <v>4.6469699999999996</v>
      </c>
      <c r="E756" s="191"/>
    </row>
    <row r="757" spans="1:5" x14ac:dyDescent="0.3">
      <c r="A757" s="188" t="s">
        <v>1606</v>
      </c>
      <c r="B757" s="189" t="s">
        <v>1607</v>
      </c>
      <c r="C757" s="190" t="s">
        <v>275</v>
      </c>
      <c r="D757" s="191">
        <v>7.6588950000000002</v>
      </c>
      <c r="E757" s="191"/>
    </row>
    <row r="758" spans="1:5" x14ac:dyDescent="0.3">
      <c r="A758" s="188" t="s">
        <v>1608</v>
      </c>
      <c r="B758" s="189" t="s">
        <v>1609</v>
      </c>
      <c r="C758" s="190" t="s">
        <v>275</v>
      </c>
      <c r="D758" s="191">
        <v>23.441328266666702</v>
      </c>
      <c r="E758" s="191"/>
    </row>
    <row r="759" spans="1:5" x14ac:dyDescent="0.3">
      <c r="A759" s="188" t="s">
        <v>1610</v>
      </c>
      <c r="B759" s="189" t="s">
        <v>1611</v>
      </c>
      <c r="C759" s="190" t="s">
        <v>275</v>
      </c>
      <c r="D759" s="191">
        <v>25.064454933333302</v>
      </c>
      <c r="E759" s="191"/>
    </row>
    <row r="760" spans="1:5" x14ac:dyDescent="0.3">
      <c r="A760" s="188" t="s">
        <v>1612</v>
      </c>
      <c r="B760" s="189" t="s">
        <v>1613</v>
      </c>
      <c r="C760" s="190" t="s">
        <v>275</v>
      </c>
      <c r="D760" s="191">
        <v>25.069186666666699</v>
      </c>
      <c r="E760" s="191"/>
    </row>
    <row r="761" spans="1:5" x14ac:dyDescent="0.3">
      <c r="A761" s="188" t="s">
        <v>1614</v>
      </c>
      <c r="B761" s="189" t="s">
        <v>1615</v>
      </c>
      <c r="C761" s="190" t="s">
        <v>275</v>
      </c>
      <c r="D761" s="191">
        <v>27.522853333333298</v>
      </c>
      <c r="E761" s="191"/>
    </row>
    <row r="762" spans="1:5" x14ac:dyDescent="0.3">
      <c r="A762" s="188" t="s">
        <v>1616</v>
      </c>
      <c r="B762" s="189" t="s">
        <v>1617</v>
      </c>
      <c r="C762" s="190" t="s">
        <v>275</v>
      </c>
      <c r="D762" s="191">
        <v>0.61879466666666705</v>
      </c>
      <c r="E762" s="191"/>
    </row>
    <row r="763" spans="1:5" x14ac:dyDescent="0.3">
      <c r="A763" s="188" t="s">
        <v>1618</v>
      </c>
      <c r="B763" s="189" t="s">
        <v>1619</v>
      </c>
      <c r="C763" s="190" t="s">
        <v>275</v>
      </c>
      <c r="D763" s="191">
        <v>0.87662577777777795</v>
      </c>
      <c r="E763" s="191"/>
    </row>
    <row r="764" spans="1:5" x14ac:dyDescent="0.3">
      <c r="A764" s="188" t="s">
        <v>1620</v>
      </c>
      <c r="B764" s="189" t="s">
        <v>1621</v>
      </c>
      <c r="C764" s="190" t="s">
        <v>275</v>
      </c>
      <c r="D764" s="191">
        <v>86.2799133522727</v>
      </c>
      <c r="E764" s="191"/>
    </row>
    <row r="765" spans="1:5" x14ac:dyDescent="0.3">
      <c r="A765" s="188" t="s">
        <v>1622</v>
      </c>
      <c r="B765" s="189" t="s">
        <v>1623</v>
      </c>
      <c r="C765" s="190" t="s">
        <v>275</v>
      </c>
      <c r="D765" s="191">
        <v>86.541564772727298</v>
      </c>
      <c r="E765" s="191"/>
    </row>
    <row r="766" spans="1:5" x14ac:dyDescent="0.3">
      <c r="A766" s="188" t="s">
        <v>1624</v>
      </c>
      <c r="B766" s="189" t="s">
        <v>1625</v>
      </c>
      <c r="C766" s="190" t="s">
        <v>275</v>
      </c>
      <c r="D766" s="191">
        <v>24.717952</v>
      </c>
      <c r="E766" s="191"/>
    </row>
    <row r="767" spans="1:5" x14ac:dyDescent="0.3">
      <c r="A767" s="188" t="s">
        <v>1626</v>
      </c>
      <c r="B767" s="189" t="s">
        <v>1627</v>
      </c>
      <c r="C767" s="190" t="s">
        <v>275</v>
      </c>
      <c r="D767" s="191">
        <v>59.963382000000003</v>
      </c>
      <c r="E767" s="191"/>
    </row>
    <row r="768" spans="1:5" x14ac:dyDescent="0.3">
      <c r="A768" s="188" t="s">
        <v>1628</v>
      </c>
      <c r="B768" s="189" t="s">
        <v>1629</v>
      </c>
      <c r="C768" s="190" t="s">
        <v>275</v>
      </c>
      <c r="D768" s="191">
        <v>0.1895184</v>
      </c>
      <c r="E768" s="191"/>
    </row>
    <row r="769" spans="1:5" x14ac:dyDescent="0.3">
      <c r="A769" s="188" t="s">
        <v>1630</v>
      </c>
      <c r="B769" s="189" t="s">
        <v>1631</v>
      </c>
      <c r="C769" s="190" t="s">
        <v>275</v>
      </c>
      <c r="D769" s="191">
        <v>0.26655839999999997</v>
      </c>
      <c r="E769" s="191"/>
    </row>
    <row r="770" spans="1:5" x14ac:dyDescent="0.3">
      <c r="A770" s="188" t="s">
        <v>1632</v>
      </c>
      <c r="B770" s="189" t="s">
        <v>1633</v>
      </c>
      <c r="C770" s="190" t="s">
        <v>275</v>
      </c>
      <c r="D770" s="191">
        <v>0.54074402399999999</v>
      </c>
      <c r="E770" s="191"/>
    </row>
    <row r="771" spans="1:5" x14ac:dyDescent="0.3">
      <c r="A771" s="188" t="s">
        <v>1634</v>
      </c>
      <c r="B771" s="189" t="s">
        <v>1635</v>
      </c>
      <c r="C771" s="190" t="s">
        <v>275</v>
      </c>
      <c r="D771" s="191">
        <v>0.384459624</v>
      </c>
      <c r="E771" s="191"/>
    </row>
    <row r="772" spans="1:5" x14ac:dyDescent="0.3">
      <c r="A772" s="188" t="s">
        <v>1636</v>
      </c>
      <c r="B772" s="189" t="s">
        <v>1637</v>
      </c>
      <c r="C772" s="190" t="s">
        <v>275</v>
      </c>
      <c r="D772" s="191">
        <v>0.90144071999999997</v>
      </c>
      <c r="E772" s="191"/>
    </row>
    <row r="773" spans="1:5" x14ac:dyDescent="0.3">
      <c r="A773" s="188" t="s">
        <v>1638</v>
      </c>
      <c r="B773" s="189" t="s">
        <v>1639</v>
      </c>
      <c r="C773" s="190" t="s">
        <v>275</v>
      </c>
      <c r="D773" s="191">
        <v>0.64090871999999999</v>
      </c>
      <c r="E773" s="191"/>
    </row>
    <row r="774" spans="1:5" x14ac:dyDescent="0.3">
      <c r="A774" s="188" t="s">
        <v>1640</v>
      </c>
      <c r="B774" s="189" t="s">
        <v>1641</v>
      </c>
      <c r="C774" s="190" t="s">
        <v>275</v>
      </c>
      <c r="D774" s="191">
        <v>23.6427205572917</v>
      </c>
      <c r="E774" s="191"/>
    </row>
    <row r="775" spans="1:5" x14ac:dyDescent="0.3">
      <c r="A775" s="188" t="s">
        <v>1642</v>
      </c>
      <c r="B775" s="189" t="s">
        <v>1643</v>
      </c>
      <c r="C775" s="190" t="s">
        <v>275</v>
      </c>
      <c r="D775" s="191">
        <v>34.690720817708304</v>
      </c>
      <c r="E775" s="191"/>
    </row>
    <row r="776" spans="1:5" x14ac:dyDescent="0.3">
      <c r="A776" s="188" t="s">
        <v>1644</v>
      </c>
      <c r="B776" s="189" t="s">
        <v>1645</v>
      </c>
      <c r="C776" s="190" t="s">
        <v>275</v>
      </c>
      <c r="D776" s="191">
        <v>2.3202211714285701</v>
      </c>
      <c r="E776" s="191"/>
    </row>
    <row r="777" spans="1:5" x14ac:dyDescent="0.3">
      <c r="A777" s="188" t="s">
        <v>1646</v>
      </c>
      <c r="B777" s="189" t="s">
        <v>1647</v>
      </c>
      <c r="C777" s="190" t="s">
        <v>275</v>
      </c>
      <c r="D777" s="191">
        <v>292.16462482941199</v>
      </c>
      <c r="E777" s="191"/>
    </row>
    <row r="778" spans="1:5" x14ac:dyDescent="0.3">
      <c r="A778" s="188" t="s">
        <v>1648</v>
      </c>
      <c r="B778" s="189" t="s">
        <v>1649</v>
      </c>
      <c r="C778" s="190" t="s">
        <v>275</v>
      </c>
      <c r="D778" s="191">
        <v>813.47576624117698</v>
      </c>
      <c r="E778" s="191"/>
    </row>
    <row r="779" spans="1:5" x14ac:dyDescent="0.3">
      <c r="A779" s="188" t="s">
        <v>1650</v>
      </c>
      <c r="B779" s="189" t="s">
        <v>1651</v>
      </c>
      <c r="C779" s="190" t="s">
        <v>275</v>
      </c>
      <c r="D779" s="191">
        <v>96.8330794117647</v>
      </c>
      <c r="E779" s="191"/>
    </row>
    <row r="780" spans="1:5" x14ac:dyDescent="0.3">
      <c r="A780" s="188" t="s">
        <v>1652</v>
      </c>
      <c r="B780" s="189" t="s">
        <v>1653</v>
      </c>
      <c r="C780" s="190" t="s">
        <v>275</v>
      </c>
      <c r="D780" s="191">
        <v>281.22199117647102</v>
      </c>
      <c r="E780" s="191"/>
    </row>
    <row r="781" spans="1:5" x14ac:dyDescent="0.3">
      <c r="A781" s="188" t="s">
        <v>1654</v>
      </c>
      <c r="B781" s="189" t="s">
        <v>1655</v>
      </c>
      <c r="C781" s="190" t="s">
        <v>275</v>
      </c>
      <c r="D781" s="191">
        <v>279.79727070000001</v>
      </c>
      <c r="E781" s="191"/>
    </row>
    <row r="782" spans="1:5" x14ac:dyDescent="0.3">
      <c r="A782" s="188" t="s">
        <v>1656</v>
      </c>
      <c r="B782" s="189" t="s">
        <v>1657</v>
      </c>
      <c r="C782" s="190" t="s">
        <v>275</v>
      </c>
      <c r="D782" s="191">
        <v>787.97493870000005</v>
      </c>
      <c r="E782" s="191"/>
    </row>
    <row r="783" spans="1:5" x14ac:dyDescent="0.3">
      <c r="A783" s="188" t="s">
        <v>1658</v>
      </c>
      <c r="B783" s="189" t="s">
        <v>1659</v>
      </c>
      <c r="C783" s="190" t="s">
        <v>275</v>
      </c>
      <c r="D783" s="191">
        <v>39.621777270588197</v>
      </c>
      <c r="E783" s="191"/>
    </row>
    <row r="784" spans="1:5" x14ac:dyDescent="0.3">
      <c r="A784" s="188" t="s">
        <v>1660</v>
      </c>
      <c r="B784" s="189" t="s">
        <v>1661</v>
      </c>
      <c r="C784" s="190" t="s">
        <v>275</v>
      </c>
      <c r="D784" s="191">
        <v>127.144874211765</v>
      </c>
      <c r="E784" s="191"/>
    </row>
    <row r="785" spans="1:5" x14ac:dyDescent="0.3">
      <c r="A785" s="188" t="s">
        <v>1662</v>
      </c>
      <c r="B785" s="189" t="s">
        <v>1663</v>
      </c>
      <c r="C785" s="190" t="s">
        <v>275</v>
      </c>
      <c r="D785" s="191">
        <v>208.01102866666699</v>
      </c>
      <c r="E785" s="191"/>
    </row>
    <row r="786" spans="1:5" x14ac:dyDescent="0.3">
      <c r="A786" s="188" t="s">
        <v>1664</v>
      </c>
      <c r="B786" s="189" t="s">
        <v>1665</v>
      </c>
      <c r="C786" s="190" t="s">
        <v>275</v>
      </c>
      <c r="D786" s="191">
        <v>541.42450666666696</v>
      </c>
      <c r="E786" s="191"/>
    </row>
    <row r="787" spans="1:5" x14ac:dyDescent="0.3">
      <c r="A787" s="188" t="s">
        <v>1666</v>
      </c>
      <c r="B787" s="189" t="s">
        <v>1667</v>
      </c>
      <c r="C787" s="190" t="s">
        <v>275</v>
      </c>
      <c r="D787" s="191">
        <v>368.40393777777803</v>
      </c>
      <c r="E787" s="191"/>
    </row>
    <row r="788" spans="1:5" x14ac:dyDescent="0.3">
      <c r="A788" s="188" t="s">
        <v>1668</v>
      </c>
      <c r="B788" s="189" t="s">
        <v>1669</v>
      </c>
      <c r="C788" s="190" t="s">
        <v>275</v>
      </c>
      <c r="D788" s="191">
        <v>1452.35787555556</v>
      </c>
      <c r="E788" s="191"/>
    </row>
    <row r="789" spans="1:5" x14ac:dyDescent="0.3">
      <c r="A789" s="188" t="s">
        <v>1670</v>
      </c>
      <c r="B789" s="189" t="s">
        <v>1671</v>
      </c>
      <c r="C789" s="190" t="s">
        <v>275</v>
      </c>
      <c r="D789" s="191">
        <v>49.566762666666698</v>
      </c>
      <c r="E789" s="191"/>
    </row>
    <row r="790" spans="1:5" x14ac:dyDescent="0.3">
      <c r="A790" s="188" t="s">
        <v>1672</v>
      </c>
      <c r="B790" s="189" t="s">
        <v>1673</v>
      </c>
      <c r="C790" s="190" t="s">
        <v>275</v>
      </c>
      <c r="D790" s="191">
        <v>66.683525333333293</v>
      </c>
      <c r="E790" s="191"/>
    </row>
    <row r="791" spans="1:5" x14ac:dyDescent="0.3">
      <c r="A791" s="188" t="s">
        <v>1674</v>
      </c>
      <c r="B791" s="189" t="s">
        <v>1675</v>
      </c>
      <c r="C791" s="190" t="s">
        <v>275</v>
      </c>
      <c r="D791" s="191">
        <v>133.09656622222201</v>
      </c>
      <c r="E791" s="191"/>
    </row>
    <row r="792" spans="1:5" x14ac:dyDescent="0.3">
      <c r="A792" s="188" t="s">
        <v>1676</v>
      </c>
      <c r="B792" s="189" t="s">
        <v>1677</v>
      </c>
      <c r="C792" s="190" t="s">
        <v>275</v>
      </c>
      <c r="D792" s="191">
        <v>233.743132444444</v>
      </c>
      <c r="E792" s="191"/>
    </row>
    <row r="793" spans="1:5" x14ac:dyDescent="0.3">
      <c r="A793" s="188" t="s">
        <v>1678</v>
      </c>
      <c r="B793" s="189" t="s">
        <v>1679</v>
      </c>
      <c r="C793" s="190" t="s">
        <v>275</v>
      </c>
      <c r="D793" s="191">
        <v>33.386684424999999</v>
      </c>
      <c r="E793" s="191"/>
    </row>
    <row r="794" spans="1:5" x14ac:dyDescent="0.3">
      <c r="A794" s="188" t="s">
        <v>1680</v>
      </c>
      <c r="B794" s="189" t="s">
        <v>1681</v>
      </c>
      <c r="C794" s="190" t="s">
        <v>275</v>
      </c>
      <c r="D794" s="191">
        <v>105.040709925</v>
      </c>
      <c r="E794" s="191"/>
    </row>
    <row r="795" spans="1:5" x14ac:dyDescent="0.3">
      <c r="A795" s="188" t="s">
        <v>1682</v>
      </c>
      <c r="B795" s="189" t="s">
        <v>1683</v>
      </c>
      <c r="C795" s="190" t="s">
        <v>275</v>
      </c>
      <c r="D795" s="191">
        <v>9.0443023999999994</v>
      </c>
      <c r="E795" s="191"/>
    </row>
    <row r="796" spans="1:5" x14ac:dyDescent="0.3">
      <c r="A796" s="188" t="s">
        <v>1684</v>
      </c>
      <c r="B796" s="189" t="s">
        <v>1685</v>
      </c>
      <c r="C796" s="190" t="s">
        <v>275</v>
      </c>
      <c r="D796" s="191">
        <v>12.577233025</v>
      </c>
      <c r="E796" s="191"/>
    </row>
    <row r="797" spans="1:5" x14ac:dyDescent="0.3">
      <c r="A797" s="188" t="s">
        <v>1686</v>
      </c>
      <c r="B797" s="189" t="s">
        <v>1687</v>
      </c>
      <c r="C797" s="190" t="s">
        <v>275</v>
      </c>
      <c r="D797" s="191">
        <v>41.676590079999997</v>
      </c>
      <c r="E797" s="191"/>
    </row>
    <row r="798" spans="1:5" x14ac:dyDescent="0.3">
      <c r="A798" s="188" t="s">
        <v>1688</v>
      </c>
      <c r="B798" s="189" t="s">
        <v>1689</v>
      </c>
      <c r="C798" s="190" t="s">
        <v>275</v>
      </c>
      <c r="D798" s="191">
        <v>156.09215168</v>
      </c>
      <c r="E798" s="191"/>
    </row>
    <row r="799" spans="1:5" x14ac:dyDescent="0.3">
      <c r="A799" s="188" t="s">
        <v>1690</v>
      </c>
      <c r="B799" s="189" t="s">
        <v>1691</v>
      </c>
      <c r="C799" s="190" t="s">
        <v>275</v>
      </c>
      <c r="D799" s="191">
        <v>26.379650000000002</v>
      </c>
      <c r="E799" s="191"/>
    </row>
    <row r="800" spans="1:5" x14ac:dyDescent="0.3">
      <c r="A800" s="188" t="s">
        <v>1692</v>
      </c>
      <c r="B800" s="189" t="s">
        <v>1693</v>
      </c>
      <c r="C800" s="190" t="s">
        <v>275</v>
      </c>
      <c r="D800" s="191">
        <v>80.11909</v>
      </c>
      <c r="E800" s="191"/>
    </row>
    <row r="801" spans="1:5" x14ac:dyDescent="0.3">
      <c r="A801" s="188" t="s">
        <v>1694</v>
      </c>
      <c r="B801" s="189" t="s">
        <v>1695</v>
      </c>
      <c r="C801" s="190" t="s">
        <v>275</v>
      </c>
      <c r="D801" s="191">
        <v>3.2202500000000001</v>
      </c>
      <c r="E801" s="191"/>
    </row>
    <row r="802" spans="1:5" x14ac:dyDescent="0.3">
      <c r="A802" s="188" t="s">
        <v>1696</v>
      </c>
      <c r="B802" s="189" t="s">
        <v>1697</v>
      </c>
      <c r="C802" s="190" t="s">
        <v>275</v>
      </c>
      <c r="D802" s="191">
        <v>6.181</v>
      </c>
      <c r="E802" s="191"/>
    </row>
    <row r="803" spans="1:5" x14ac:dyDescent="0.3">
      <c r="A803" s="188" t="s">
        <v>1698</v>
      </c>
      <c r="B803" s="189" t="s">
        <v>1699</v>
      </c>
      <c r="C803" s="190" t="s">
        <v>275</v>
      </c>
      <c r="D803" s="191">
        <v>1.23509</v>
      </c>
      <c r="E803" s="191"/>
    </row>
    <row r="804" spans="1:5" x14ac:dyDescent="0.3">
      <c r="A804" s="188" t="s">
        <v>1700</v>
      </c>
      <c r="B804" s="189" t="s">
        <v>1701</v>
      </c>
      <c r="C804" s="190" t="s">
        <v>275</v>
      </c>
      <c r="D804" s="191">
        <v>1.78159</v>
      </c>
      <c r="E804" s="191"/>
    </row>
    <row r="805" spans="1:5" x14ac:dyDescent="0.3">
      <c r="A805" s="188" t="s">
        <v>1702</v>
      </c>
      <c r="B805" s="189" t="s">
        <v>1703</v>
      </c>
      <c r="C805" s="190" t="s">
        <v>275</v>
      </c>
      <c r="D805" s="191">
        <v>121.2738104</v>
      </c>
      <c r="E805" s="191"/>
    </row>
    <row r="806" spans="1:5" x14ac:dyDescent="0.3">
      <c r="A806" s="188" t="s">
        <v>1704</v>
      </c>
      <c r="B806" s="189" t="s">
        <v>1705</v>
      </c>
      <c r="C806" s="190" t="s">
        <v>275</v>
      </c>
      <c r="D806" s="191">
        <v>222.94334240000001</v>
      </c>
      <c r="E806" s="191"/>
    </row>
    <row r="807" spans="1:5" x14ac:dyDescent="0.3">
      <c r="A807" s="188" t="s">
        <v>38798</v>
      </c>
      <c r="B807" s="189"/>
      <c r="C807" s="190"/>
      <c r="D807" s="191"/>
      <c r="E807" s="191"/>
    </row>
    <row r="808" spans="1:5" x14ac:dyDescent="0.3">
      <c r="A808" s="188" t="s">
        <v>45</v>
      </c>
      <c r="B808" s="189" t="s">
        <v>153</v>
      </c>
      <c r="C808" s="190" t="s">
        <v>154</v>
      </c>
      <c r="D808" s="191" t="s">
        <v>3</v>
      </c>
      <c r="E808" s="191"/>
    </row>
    <row r="809" spans="1:5" x14ac:dyDescent="0.3">
      <c r="A809" s="188" t="s">
        <v>1706</v>
      </c>
      <c r="B809" s="189" t="s">
        <v>1707</v>
      </c>
      <c r="C809" s="190" t="s">
        <v>74</v>
      </c>
      <c r="D809" s="191">
        <v>365.94</v>
      </c>
      <c r="E809" s="191"/>
    </row>
    <row r="810" spans="1:5" x14ac:dyDescent="0.3">
      <c r="A810" s="188" t="s">
        <v>1708</v>
      </c>
      <c r="B810" s="189" t="s">
        <v>1709</v>
      </c>
      <c r="C810" s="190" t="s">
        <v>74</v>
      </c>
      <c r="D810" s="191">
        <v>281.31</v>
      </c>
      <c r="E810" s="191"/>
    </row>
    <row r="811" spans="1:5" x14ac:dyDescent="0.3">
      <c r="A811" s="188" t="s">
        <v>1710</v>
      </c>
      <c r="B811" s="189" t="s">
        <v>1711</v>
      </c>
      <c r="C811" s="190" t="s">
        <v>74</v>
      </c>
      <c r="D811" s="191">
        <v>281.31</v>
      </c>
      <c r="E811" s="191"/>
    </row>
    <row r="812" spans="1:5" x14ac:dyDescent="0.3">
      <c r="A812" s="188" t="s">
        <v>1712</v>
      </c>
      <c r="B812" s="189" t="s">
        <v>1713</v>
      </c>
      <c r="C812" s="190" t="s">
        <v>74</v>
      </c>
      <c r="D812" s="191">
        <v>188.77</v>
      </c>
      <c r="E812" s="191"/>
    </row>
    <row r="813" spans="1:5" x14ac:dyDescent="0.3">
      <c r="A813" s="188" t="s">
        <v>1714</v>
      </c>
      <c r="B813" s="189" t="s">
        <v>1715</v>
      </c>
      <c r="C813" s="190" t="s">
        <v>74</v>
      </c>
      <c r="D813" s="191">
        <v>318.89999999999998</v>
      </c>
      <c r="E813" s="191"/>
    </row>
    <row r="814" spans="1:5" x14ac:dyDescent="0.3">
      <c r="A814" s="188" t="s">
        <v>1716</v>
      </c>
      <c r="B814" s="189" t="s">
        <v>1717</v>
      </c>
      <c r="C814" s="190" t="s">
        <v>297</v>
      </c>
      <c r="D814" s="191">
        <v>417.52</v>
      </c>
      <c r="E814" s="191"/>
    </row>
    <row r="815" spans="1:5" x14ac:dyDescent="0.3">
      <c r="A815" s="188" t="s">
        <v>1718</v>
      </c>
      <c r="B815" s="189" t="s">
        <v>1719</v>
      </c>
      <c r="C815" s="190" t="s">
        <v>74</v>
      </c>
      <c r="D815" s="191">
        <v>492.31</v>
      </c>
      <c r="E815" s="191"/>
    </row>
    <row r="816" spans="1:5" x14ac:dyDescent="0.3">
      <c r="A816" s="188" t="s">
        <v>1720</v>
      </c>
      <c r="B816" s="189" t="s">
        <v>1721</v>
      </c>
      <c r="C816" s="190" t="s">
        <v>297</v>
      </c>
      <c r="D816" s="191">
        <v>2501.58</v>
      </c>
      <c r="E816" s="191"/>
    </row>
    <row r="817" spans="1:5" x14ac:dyDescent="0.3">
      <c r="A817" s="188" t="s">
        <v>1722</v>
      </c>
      <c r="B817" s="189" t="s">
        <v>1723</v>
      </c>
      <c r="C817" s="190" t="s">
        <v>297</v>
      </c>
      <c r="D817" s="191">
        <v>3335.43</v>
      </c>
      <c r="E817" s="191"/>
    </row>
    <row r="818" spans="1:5" x14ac:dyDescent="0.3">
      <c r="A818" s="188" t="s">
        <v>1724</v>
      </c>
      <c r="B818" s="189" t="s">
        <v>1725</v>
      </c>
      <c r="C818" s="190" t="s">
        <v>297</v>
      </c>
      <c r="D818" s="191">
        <v>5003.1400000000003</v>
      </c>
      <c r="E818" s="191"/>
    </row>
    <row r="819" spans="1:5" x14ac:dyDescent="0.3">
      <c r="A819" s="188" t="s">
        <v>1726</v>
      </c>
      <c r="B819" s="189" t="s">
        <v>1727</v>
      </c>
      <c r="C819" s="190" t="s">
        <v>297</v>
      </c>
      <c r="D819" s="191">
        <v>1038.73</v>
      </c>
      <c r="E819" s="191"/>
    </row>
    <row r="820" spans="1:5" x14ac:dyDescent="0.3">
      <c r="A820" s="188" t="s">
        <v>1728</v>
      </c>
      <c r="B820" s="192" t="s">
        <v>1729</v>
      </c>
      <c r="C820" s="190" t="s">
        <v>297</v>
      </c>
      <c r="D820" s="191">
        <v>1038.73</v>
      </c>
      <c r="E820" s="191"/>
    </row>
    <row r="821" spans="1:5" x14ac:dyDescent="0.3">
      <c r="A821" s="188" t="s">
        <v>1730</v>
      </c>
      <c r="B821" s="189" t="s">
        <v>1731</v>
      </c>
      <c r="C821" s="190" t="s">
        <v>74</v>
      </c>
      <c r="D821" s="191">
        <v>1496.56</v>
      </c>
      <c r="E821" s="191"/>
    </row>
    <row r="822" spans="1:5" x14ac:dyDescent="0.3">
      <c r="A822" s="188" t="s">
        <v>1732</v>
      </c>
      <c r="B822" s="189" t="s">
        <v>1733</v>
      </c>
      <c r="C822" s="190" t="s">
        <v>74</v>
      </c>
      <c r="D822" s="191">
        <v>556.64</v>
      </c>
      <c r="E822" s="191"/>
    </row>
    <row r="823" spans="1:5" ht="27.6" x14ac:dyDescent="0.3">
      <c r="A823" s="188" t="s">
        <v>1734</v>
      </c>
      <c r="B823" s="192" t="s">
        <v>1735</v>
      </c>
      <c r="C823" s="190" t="s">
        <v>74</v>
      </c>
      <c r="D823" s="191">
        <v>309.95999999999998</v>
      </c>
      <c r="E823" s="191"/>
    </row>
    <row r="824" spans="1:5" x14ac:dyDescent="0.3">
      <c r="A824" s="188" t="s">
        <v>1736</v>
      </c>
      <c r="B824" s="189" t="s">
        <v>1737</v>
      </c>
      <c r="C824" s="190" t="s">
        <v>297</v>
      </c>
      <c r="D824" s="191">
        <v>3329.89</v>
      </c>
      <c r="E824" s="191"/>
    </row>
    <row r="825" spans="1:5" x14ac:dyDescent="0.3">
      <c r="A825" s="188" t="s">
        <v>1738</v>
      </c>
      <c r="B825" s="189" t="s">
        <v>1739</v>
      </c>
      <c r="C825" s="190" t="s">
        <v>74</v>
      </c>
      <c r="D825" s="191">
        <v>299.32</v>
      </c>
      <c r="E825" s="191"/>
    </row>
    <row r="826" spans="1:5" x14ac:dyDescent="0.3">
      <c r="A826" s="188" t="s">
        <v>1740</v>
      </c>
      <c r="B826" s="189" t="s">
        <v>1741</v>
      </c>
      <c r="C826" s="190" t="s">
        <v>74</v>
      </c>
      <c r="D826" s="191">
        <v>485.06</v>
      </c>
      <c r="E826" s="191"/>
    </row>
    <row r="827" spans="1:5" x14ac:dyDescent="0.3">
      <c r="A827" s="188" t="s">
        <v>1742</v>
      </c>
      <c r="B827" s="189" t="s">
        <v>1743</v>
      </c>
      <c r="C827" s="190" t="s">
        <v>297</v>
      </c>
      <c r="D827" s="191">
        <v>449.66</v>
      </c>
      <c r="E827" s="191"/>
    </row>
    <row r="828" spans="1:5" x14ac:dyDescent="0.3">
      <c r="A828" s="188" t="s">
        <v>38799</v>
      </c>
      <c r="B828" s="189"/>
      <c r="C828" s="190"/>
      <c r="D828" s="191"/>
      <c r="E828" s="191"/>
    </row>
    <row r="829" spans="1:5" x14ac:dyDescent="0.3">
      <c r="A829" s="188" t="s">
        <v>45</v>
      </c>
      <c r="B829" s="189" t="s">
        <v>153</v>
      </c>
      <c r="C829" s="190" t="s">
        <v>154</v>
      </c>
      <c r="D829" s="191" t="s">
        <v>3</v>
      </c>
      <c r="E829" s="191"/>
    </row>
    <row r="830" spans="1:5" x14ac:dyDescent="0.3">
      <c r="A830" s="188" t="s">
        <v>1744</v>
      </c>
      <c r="B830" s="189" t="s">
        <v>1745</v>
      </c>
      <c r="C830" s="190" t="s">
        <v>70</v>
      </c>
      <c r="D830" s="191">
        <v>6.01</v>
      </c>
      <c r="E830" s="191"/>
    </row>
    <row r="831" spans="1:5" x14ac:dyDescent="0.3">
      <c r="A831" s="188" t="s">
        <v>1746</v>
      </c>
      <c r="B831" s="189" t="s">
        <v>1747</v>
      </c>
      <c r="C831" s="190" t="s">
        <v>111</v>
      </c>
      <c r="D831" s="191">
        <v>18.670000000000002</v>
      </c>
      <c r="E831" s="191"/>
    </row>
    <row r="832" spans="1:5" x14ac:dyDescent="0.3">
      <c r="A832" s="188" t="s">
        <v>1748</v>
      </c>
      <c r="B832" s="189" t="s">
        <v>1749</v>
      </c>
      <c r="C832" s="190" t="s">
        <v>111</v>
      </c>
      <c r="D832" s="191">
        <v>18.670000000000002</v>
      </c>
      <c r="E832" s="191"/>
    </row>
    <row r="833" spans="1:5" x14ac:dyDescent="0.3">
      <c r="A833" s="188" t="s">
        <v>1750</v>
      </c>
      <c r="B833" s="189" t="s">
        <v>1751</v>
      </c>
      <c r="C833" s="190" t="s">
        <v>111</v>
      </c>
      <c r="D833" s="191">
        <v>16.059999999999999</v>
      </c>
      <c r="E833" s="191"/>
    </row>
    <row r="834" spans="1:5" x14ac:dyDescent="0.3">
      <c r="A834" s="188" t="s">
        <v>1752</v>
      </c>
      <c r="B834" s="189" t="s">
        <v>1753</v>
      </c>
      <c r="C834" s="190" t="s">
        <v>297</v>
      </c>
      <c r="D834" s="191">
        <v>7.4</v>
      </c>
      <c r="E834" s="191"/>
    </row>
    <row r="835" spans="1:5" x14ac:dyDescent="0.3">
      <c r="A835" s="188" t="s">
        <v>1754</v>
      </c>
      <c r="B835" s="189" t="s">
        <v>1755</v>
      </c>
      <c r="C835" s="190" t="s">
        <v>70</v>
      </c>
      <c r="D835" s="191">
        <v>7.25</v>
      </c>
      <c r="E835" s="191"/>
    </row>
    <row r="836" spans="1:5" x14ac:dyDescent="0.3">
      <c r="A836" s="188" t="s">
        <v>1756</v>
      </c>
      <c r="B836" s="189" t="s">
        <v>1757</v>
      </c>
      <c r="C836" s="190" t="s">
        <v>297</v>
      </c>
      <c r="D836" s="191">
        <v>70.08</v>
      </c>
      <c r="E836" s="191"/>
    </row>
    <row r="837" spans="1:5" x14ac:dyDescent="0.3">
      <c r="A837" s="188" t="s">
        <v>38800</v>
      </c>
      <c r="B837" s="189"/>
      <c r="C837" s="190"/>
      <c r="D837" s="191"/>
      <c r="E837" s="191"/>
    </row>
    <row r="838" spans="1:5" x14ac:dyDescent="0.3">
      <c r="A838" s="188" t="s">
        <v>45</v>
      </c>
      <c r="B838" s="189" t="s">
        <v>153</v>
      </c>
      <c r="C838" s="190" t="s">
        <v>154</v>
      </c>
      <c r="D838" s="191" t="s">
        <v>3</v>
      </c>
      <c r="E838" s="191"/>
    </row>
    <row r="839" spans="1:5" x14ac:dyDescent="0.3">
      <c r="A839" s="188" t="s">
        <v>1758</v>
      </c>
      <c r="B839" s="189" t="s">
        <v>1759</v>
      </c>
      <c r="C839" s="190" t="s">
        <v>297</v>
      </c>
      <c r="D839" s="191">
        <v>20.96</v>
      </c>
      <c r="E839" s="191"/>
    </row>
    <row r="840" spans="1:5" x14ac:dyDescent="0.3">
      <c r="A840" s="188" t="s">
        <v>1760</v>
      </c>
      <c r="B840" s="189" t="s">
        <v>1761</v>
      </c>
      <c r="C840" s="190" t="s">
        <v>297</v>
      </c>
      <c r="D840" s="191">
        <v>11.6</v>
      </c>
      <c r="E840" s="191"/>
    </row>
    <row r="841" spans="1:5" x14ac:dyDescent="0.3">
      <c r="A841" s="188" t="s">
        <v>1762</v>
      </c>
      <c r="B841" s="189" t="s">
        <v>1763</v>
      </c>
      <c r="C841" s="190" t="s">
        <v>297</v>
      </c>
      <c r="D841" s="191">
        <v>77.569999999999993</v>
      </c>
      <c r="E841" s="191"/>
    </row>
    <row r="842" spans="1:5" x14ac:dyDescent="0.3">
      <c r="A842" s="188" t="s">
        <v>1764</v>
      </c>
      <c r="B842" s="189" t="s">
        <v>1765</v>
      </c>
      <c r="C842" s="190" t="s">
        <v>297</v>
      </c>
      <c r="D842" s="191">
        <v>7.62</v>
      </c>
      <c r="E842" s="191"/>
    </row>
    <row r="843" spans="1:5" x14ac:dyDescent="0.3">
      <c r="A843" s="188" t="s">
        <v>1766</v>
      </c>
      <c r="B843" s="189" t="s">
        <v>1767</v>
      </c>
      <c r="C843" s="190" t="s">
        <v>297</v>
      </c>
      <c r="D843" s="191">
        <v>8.68</v>
      </c>
      <c r="E843" s="191"/>
    </row>
    <row r="844" spans="1:5" x14ac:dyDescent="0.3">
      <c r="A844" s="188" t="s">
        <v>1768</v>
      </c>
      <c r="B844" s="189" t="s">
        <v>1769</v>
      </c>
      <c r="C844" s="190" t="s">
        <v>297</v>
      </c>
      <c r="D844" s="191">
        <v>0.09</v>
      </c>
      <c r="E844" s="191"/>
    </row>
    <row r="845" spans="1:5" x14ac:dyDescent="0.3">
      <c r="A845" s="188" t="s">
        <v>1770</v>
      </c>
      <c r="B845" s="189" t="s">
        <v>1771</v>
      </c>
      <c r="C845" s="190" t="s">
        <v>297</v>
      </c>
      <c r="D845" s="191">
        <v>169</v>
      </c>
      <c r="E845" s="191"/>
    </row>
    <row r="846" spans="1:5" x14ac:dyDescent="0.3">
      <c r="A846" s="188" t="s">
        <v>1772</v>
      </c>
      <c r="B846" s="189" t="s">
        <v>1773</v>
      </c>
      <c r="C846" s="190" t="s">
        <v>297</v>
      </c>
      <c r="D846" s="191">
        <v>28.49</v>
      </c>
      <c r="E846" s="191"/>
    </row>
    <row r="847" spans="1:5" x14ac:dyDescent="0.3">
      <c r="A847" s="188" t="s">
        <v>1774</v>
      </c>
      <c r="B847" s="189" t="s">
        <v>1775</v>
      </c>
      <c r="C847" s="190" t="s">
        <v>297</v>
      </c>
      <c r="D847" s="191">
        <v>19.14</v>
      </c>
      <c r="E847" s="191"/>
    </row>
    <row r="848" spans="1:5" x14ac:dyDescent="0.3">
      <c r="A848" s="188" t="s">
        <v>1776</v>
      </c>
      <c r="B848" s="189" t="s">
        <v>1777</v>
      </c>
      <c r="C848" s="190" t="s">
        <v>297</v>
      </c>
      <c r="D848" s="191">
        <v>5.59</v>
      </c>
      <c r="E848" s="191"/>
    </row>
    <row r="849" spans="1:5" x14ac:dyDescent="0.3">
      <c r="A849" s="188" t="s">
        <v>1778</v>
      </c>
      <c r="B849" s="189" t="s">
        <v>1779</v>
      </c>
      <c r="C849" s="190" t="s">
        <v>297</v>
      </c>
      <c r="D849" s="191">
        <v>2455</v>
      </c>
      <c r="E849" s="191"/>
    </row>
    <row r="850" spans="1:5" x14ac:dyDescent="0.3">
      <c r="A850" s="188" t="s">
        <v>1780</v>
      </c>
      <c r="B850" s="189" t="s">
        <v>1781</v>
      </c>
      <c r="C850" s="190" t="s">
        <v>297</v>
      </c>
      <c r="D850" s="191">
        <v>22.9</v>
      </c>
      <c r="E850" s="191"/>
    </row>
    <row r="851" spans="1:5" x14ac:dyDescent="0.3">
      <c r="A851" s="188" t="s">
        <v>1782</v>
      </c>
      <c r="B851" s="189" t="s">
        <v>1783</v>
      </c>
      <c r="C851" s="190" t="s">
        <v>70</v>
      </c>
      <c r="D851" s="191">
        <v>27.3</v>
      </c>
      <c r="E851" s="191"/>
    </row>
    <row r="852" spans="1:5" x14ac:dyDescent="0.3">
      <c r="A852" s="188" t="s">
        <v>1784</v>
      </c>
      <c r="B852" s="189" t="s">
        <v>1785</v>
      </c>
      <c r="C852" s="190" t="s">
        <v>297</v>
      </c>
      <c r="D852" s="191">
        <v>16.63</v>
      </c>
      <c r="E852" s="191"/>
    </row>
    <row r="853" spans="1:5" x14ac:dyDescent="0.3">
      <c r="A853" s="188" t="s">
        <v>1786</v>
      </c>
      <c r="B853" s="189" t="s">
        <v>1787</v>
      </c>
      <c r="C853" s="190" t="s">
        <v>297</v>
      </c>
      <c r="D853" s="191">
        <v>35.85</v>
      </c>
      <c r="E853" s="191"/>
    </row>
    <row r="854" spans="1:5" x14ac:dyDescent="0.3">
      <c r="A854" s="188" t="s">
        <v>1788</v>
      </c>
      <c r="B854" s="189" t="s">
        <v>1789</v>
      </c>
      <c r="C854" s="190" t="s">
        <v>297</v>
      </c>
      <c r="D854" s="191">
        <v>15.95</v>
      </c>
      <c r="E854" s="191"/>
    </row>
    <row r="855" spans="1:5" x14ac:dyDescent="0.3">
      <c r="A855" s="188" t="s">
        <v>1790</v>
      </c>
      <c r="B855" s="189" t="s">
        <v>1791</v>
      </c>
      <c r="C855" s="190" t="s">
        <v>297</v>
      </c>
      <c r="D855" s="191">
        <v>34.14</v>
      </c>
      <c r="E855" s="191"/>
    </row>
    <row r="856" spans="1:5" x14ac:dyDescent="0.3">
      <c r="A856" s="188" t="s">
        <v>1792</v>
      </c>
      <c r="B856" s="189" t="s">
        <v>1793</v>
      </c>
      <c r="C856" s="190" t="s">
        <v>297</v>
      </c>
      <c r="D856" s="191">
        <v>12.14</v>
      </c>
      <c r="E856" s="191"/>
    </row>
    <row r="857" spans="1:5" x14ac:dyDescent="0.3">
      <c r="A857" s="188" t="s">
        <v>1794</v>
      </c>
      <c r="B857" s="189" t="s">
        <v>1795</v>
      </c>
      <c r="C857" s="190" t="s">
        <v>297</v>
      </c>
      <c r="D857" s="191">
        <v>20.86</v>
      </c>
      <c r="E857" s="191"/>
    </row>
    <row r="858" spans="1:5" x14ac:dyDescent="0.3">
      <c r="A858" s="188" t="s">
        <v>1796</v>
      </c>
      <c r="B858" s="189" t="s">
        <v>1797</v>
      </c>
      <c r="C858" s="190" t="s">
        <v>297</v>
      </c>
      <c r="D858" s="191">
        <v>20.86</v>
      </c>
      <c r="E858" s="191"/>
    </row>
    <row r="859" spans="1:5" x14ac:dyDescent="0.3">
      <c r="A859" s="188" t="s">
        <v>1798</v>
      </c>
      <c r="B859" s="189" t="s">
        <v>1799</v>
      </c>
      <c r="C859" s="190" t="s">
        <v>70</v>
      </c>
      <c r="D859" s="191">
        <v>11.63</v>
      </c>
      <c r="E859" s="191"/>
    </row>
    <row r="860" spans="1:5" x14ac:dyDescent="0.3">
      <c r="A860" s="188" t="s">
        <v>1800</v>
      </c>
      <c r="B860" s="189" t="s">
        <v>1801</v>
      </c>
      <c r="C860" s="190" t="s">
        <v>297</v>
      </c>
      <c r="D860" s="191">
        <v>3.1</v>
      </c>
      <c r="E860" s="191"/>
    </row>
    <row r="861" spans="1:5" x14ac:dyDescent="0.3">
      <c r="A861" s="188" t="s">
        <v>1802</v>
      </c>
      <c r="B861" s="189" t="s">
        <v>1803</v>
      </c>
      <c r="C861" s="190" t="s">
        <v>297</v>
      </c>
      <c r="D861" s="191">
        <v>44.92</v>
      </c>
      <c r="E861" s="191"/>
    </row>
    <row r="862" spans="1:5" x14ac:dyDescent="0.3">
      <c r="A862" s="188" t="s">
        <v>1804</v>
      </c>
      <c r="B862" s="189" t="s">
        <v>1805</v>
      </c>
      <c r="C862" s="190" t="s">
        <v>297</v>
      </c>
      <c r="D862" s="191">
        <v>19.57</v>
      </c>
      <c r="E862" s="191"/>
    </row>
    <row r="863" spans="1:5" x14ac:dyDescent="0.3">
      <c r="A863" s="188" t="s">
        <v>1806</v>
      </c>
      <c r="B863" s="189" t="s">
        <v>1807</v>
      </c>
      <c r="C863" s="190" t="s">
        <v>297</v>
      </c>
      <c r="D863" s="191">
        <v>76.84</v>
      </c>
      <c r="E863" s="191"/>
    </row>
    <row r="864" spans="1:5" x14ac:dyDescent="0.3">
      <c r="A864" s="188" t="s">
        <v>1808</v>
      </c>
      <c r="B864" s="189" t="s">
        <v>1809</v>
      </c>
      <c r="C864" s="190" t="s">
        <v>297</v>
      </c>
      <c r="D864" s="191">
        <v>37.1</v>
      </c>
      <c r="E864" s="191"/>
    </row>
    <row r="865" spans="1:5" x14ac:dyDescent="0.3">
      <c r="A865" s="188" t="s">
        <v>1810</v>
      </c>
      <c r="B865" s="189" t="s">
        <v>1811</v>
      </c>
      <c r="C865" s="190" t="s">
        <v>297</v>
      </c>
      <c r="D865" s="191">
        <v>110.5</v>
      </c>
      <c r="E865" s="191"/>
    </row>
    <row r="866" spans="1:5" x14ac:dyDescent="0.3">
      <c r="A866" s="188" t="s">
        <v>1812</v>
      </c>
      <c r="B866" s="189" t="s">
        <v>1813</v>
      </c>
      <c r="C866" s="190" t="s">
        <v>297</v>
      </c>
      <c r="D866" s="191">
        <v>155.66999999999999</v>
      </c>
      <c r="E866" s="191"/>
    </row>
    <row r="867" spans="1:5" x14ac:dyDescent="0.3">
      <c r="A867" s="188" t="s">
        <v>1814</v>
      </c>
      <c r="B867" s="189" t="s">
        <v>1815</v>
      </c>
      <c r="C867" s="190" t="s">
        <v>297</v>
      </c>
      <c r="D867" s="191">
        <v>162.72</v>
      </c>
      <c r="E867" s="191"/>
    </row>
    <row r="868" spans="1:5" x14ac:dyDescent="0.3">
      <c r="A868" s="188" t="s">
        <v>1816</v>
      </c>
      <c r="B868" s="189" t="s">
        <v>1817</v>
      </c>
      <c r="C868" s="190" t="s">
        <v>297</v>
      </c>
      <c r="D868" s="191">
        <v>86.24</v>
      </c>
      <c r="E868" s="191"/>
    </row>
    <row r="869" spans="1:5" x14ac:dyDescent="0.3">
      <c r="A869" s="188" t="s">
        <v>1818</v>
      </c>
      <c r="B869" s="189" t="s">
        <v>1819</v>
      </c>
      <c r="C869" s="190" t="s">
        <v>297</v>
      </c>
      <c r="D869" s="191">
        <v>137.62</v>
      </c>
      <c r="E869" s="191"/>
    </row>
    <row r="870" spans="1:5" x14ac:dyDescent="0.3">
      <c r="A870" s="188" t="s">
        <v>1820</v>
      </c>
      <c r="B870" s="189" t="s">
        <v>1821</v>
      </c>
      <c r="C870" s="190" t="s">
        <v>297</v>
      </c>
      <c r="D870" s="191">
        <v>66.98</v>
      </c>
      <c r="E870" s="191"/>
    </row>
    <row r="871" spans="1:5" x14ac:dyDescent="0.3">
      <c r="A871" s="188" t="s">
        <v>1822</v>
      </c>
      <c r="B871" s="189" t="s">
        <v>1823</v>
      </c>
      <c r="C871" s="190" t="s">
        <v>297</v>
      </c>
      <c r="D871" s="191">
        <v>58.69</v>
      </c>
      <c r="E871" s="191"/>
    </row>
    <row r="872" spans="1:5" x14ac:dyDescent="0.3">
      <c r="A872" s="188" t="s">
        <v>1824</v>
      </c>
      <c r="B872" s="189" t="s">
        <v>1825</v>
      </c>
      <c r="C872" s="190" t="s">
        <v>297</v>
      </c>
      <c r="D872" s="191">
        <v>53.12</v>
      </c>
      <c r="E872" s="191"/>
    </row>
    <row r="873" spans="1:5" x14ac:dyDescent="0.3">
      <c r="A873" s="188" t="s">
        <v>1826</v>
      </c>
      <c r="B873" s="189" t="s">
        <v>1827</v>
      </c>
      <c r="C873" s="190" t="s">
        <v>297</v>
      </c>
      <c r="D873" s="191">
        <v>43.81</v>
      </c>
      <c r="E873" s="191"/>
    </row>
    <row r="874" spans="1:5" x14ac:dyDescent="0.3">
      <c r="A874" s="188" t="s">
        <v>1828</v>
      </c>
      <c r="B874" s="189" t="s">
        <v>1829</v>
      </c>
      <c r="C874" s="190" t="s">
        <v>297</v>
      </c>
      <c r="D874" s="191">
        <v>12.08</v>
      </c>
      <c r="E874" s="191"/>
    </row>
    <row r="875" spans="1:5" x14ac:dyDescent="0.3">
      <c r="A875" s="188" t="s">
        <v>1830</v>
      </c>
      <c r="B875" s="189" t="s">
        <v>1831</v>
      </c>
      <c r="C875" s="190" t="s">
        <v>297</v>
      </c>
      <c r="D875" s="191">
        <v>81.91</v>
      </c>
      <c r="E875" s="191"/>
    </row>
    <row r="876" spans="1:5" x14ac:dyDescent="0.3">
      <c r="A876" s="188" t="s">
        <v>1832</v>
      </c>
      <c r="B876" s="189" t="s">
        <v>1833</v>
      </c>
      <c r="C876" s="190" t="s">
        <v>297</v>
      </c>
      <c r="D876" s="191">
        <v>28.92</v>
      </c>
      <c r="E876" s="191"/>
    </row>
    <row r="877" spans="1:5" x14ac:dyDescent="0.3">
      <c r="A877" s="188" t="s">
        <v>1834</v>
      </c>
      <c r="B877" s="189" t="s">
        <v>1835</v>
      </c>
      <c r="C877" s="190" t="s">
        <v>297</v>
      </c>
      <c r="D877" s="191">
        <v>2.2599999999999998</v>
      </c>
      <c r="E877" s="191"/>
    </row>
    <row r="878" spans="1:5" x14ac:dyDescent="0.3">
      <c r="A878" s="188" t="s">
        <v>1836</v>
      </c>
      <c r="B878" s="189" t="s">
        <v>1837</v>
      </c>
      <c r="C878" s="190" t="s">
        <v>111</v>
      </c>
      <c r="D878" s="191">
        <v>10.029999999999999</v>
      </c>
      <c r="E878" s="191"/>
    </row>
    <row r="879" spans="1:5" x14ac:dyDescent="0.3">
      <c r="A879" s="188" t="s">
        <v>1838</v>
      </c>
      <c r="B879" s="189" t="s">
        <v>1839</v>
      </c>
      <c r="C879" s="190" t="s">
        <v>297</v>
      </c>
      <c r="D879" s="191">
        <v>19.149999999999999</v>
      </c>
      <c r="E879" s="191"/>
    </row>
    <row r="880" spans="1:5" x14ac:dyDescent="0.3">
      <c r="A880" s="188" t="s">
        <v>1840</v>
      </c>
      <c r="B880" s="189" t="s">
        <v>1841</v>
      </c>
      <c r="C880" s="190" t="s">
        <v>297</v>
      </c>
      <c r="D880" s="191">
        <v>16.02</v>
      </c>
      <c r="E880" s="191"/>
    </row>
    <row r="881" spans="1:5" x14ac:dyDescent="0.3">
      <c r="A881" s="188" t="s">
        <v>1842</v>
      </c>
      <c r="B881" s="189" t="s">
        <v>1843</v>
      </c>
      <c r="C881" s="190" t="s">
        <v>297</v>
      </c>
      <c r="D881" s="191">
        <v>5.41</v>
      </c>
      <c r="E881" s="191"/>
    </row>
    <row r="882" spans="1:5" x14ac:dyDescent="0.3">
      <c r="A882" s="188" t="s">
        <v>1844</v>
      </c>
      <c r="B882" s="189" t="s">
        <v>1845</v>
      </c>
      <c r="C882" s="190" t="s">
        <v>1846</v>
      </c>
      <c r="D882" s="191">
        <v>45.81</v>
      </c>
      <c r="E882" s="191"/>
    </row>
    <row r="883" spans="1:5" x14ac:dyDescent="0.3">
      <c r="A883" s="188" t="s">
        <v>1847</v>
      </c>
      <c r="B883" s="189" t="s">
        <v>1848</v>
      </c>
      <c r="C883" s="190" t="s">
        <v>297</v>
      </c>
      <c r="D883" s="191">
        <v>771.02</v>
      </c>
      <c r="E883" s="191"/>
    </row>
    <row r="884" spans="1:5" x14ac:dyDescent="0.3">
      <c r="A884" s="188" t="s">
        <v>1849</v>
      </c>
      <c r="B884" s="189" t="s">
        <v>1850</v>
      </c>
      <c r="C884" s="190" t="s">
        <v>297</v>
      </c>
      <c r="D884" s="191">
        <v>177.76</v>
      </c>
      <c r="E884" s="191"/>
    </row>
    <row r="885" spans="1:5" x14ac:dyDescent="0.3">
      <c r="A885" s="188" t="s">
        <v>1851</v>
      </c>
      <c r="B885" s="189" t="s">
        <v>1852</v>
      </c>
      <c r="C885" s="190" t="s">
        <v>297</v>
      </c>
      <c r="D885" s="191">
        <v>279.77999999999997</v>
      </c>
      <c r="E885" s="191"/>
    </row>
    <row r="886" spans="1:5" x14ac:dyDescent="0.3">
      <c r="A886" s="188" t="s">
        <v>1853</v>
      </c>
      <c r="B886" s="189" t="s">
        <v>1854</v>
      </c>
      <c r="C886" s="190" t="s">
        <v>297</v>
      </c>
      <c r="D886" s="191">
        <v>3.98</v>
      </c>
      <c r="E886" s="191"/>
    </row>
    <row r="887" spans="1:5" x14ac:dyDescent="0.3">
      <c r="A887" s="188" t="s">
        <v>1855</v>
      </c>
      <c r="B887" s="189" t="s">
        <v>1856</v>
      </c>
      <c r="C887" s="190" t="s">
        <v>297</v>
      </c>
      <c r="D887" s="191">
        <v>29.78</v>
      </c>
      <c r="E887" s="191"/>
    </row>
    <row r="888" spans="1:5" x14ac:dyDescent="0.3">
      <c r="A888" s="188" t="s">
        <v>1857</v>
      </c>
      <c r="B888" s="189" t="s">
        <v>1858</v>
      </c>
      <c r="C888" s="190" t="s">
        <v>297</v>
      </c>
      <c r="D888" s="191">
        <v>23.56</v>
      </c>
      <c r="E888" s="191"/>
    </row>
    <row r="889" spans="1:5" x14ac:dyDescent="0.3">
      <c r="A889" s="188" t="s">
        <v>1859</v>
      </c>
      <c r="B889" s="189" t="s">
        <v>1860</v>
      </c>
      <c r="C889" s="190" t="s">
        <v>297</v>
      </c>
      <c r="D889" s="191">
        <v>14.25</v>
      </c>
      <c r="E889" s="191"/>
    </row>
    <row r="890" spans="1:5" x14ac:dyDescent="0.3">
      <c r="A890" s="188" t="s">
        <v>1861</v>
      </c>
      <c r="B890" s="189" t="s">
        <v>1862</v>
      </c>
      <c r="C890" s="190" t="s">
        <v>297</v>
      </c>
      <c r="D890" s="191">
        <v>6.32</v>
      </c>
      <c r="E890" s="191"/>
    </row>
    <row r="891" spans="1:5" x14ac:dyDescent="0.3">
      <c r="A891" s="188" t="s">
        <v>1863</v>
      </c>
      <c r="B891" s="189" t="s">
        <v>1864</v>
      </c>
      <c r="C891" s="190" t="s">
        <v>297</v>
      </c>
      <c r="D891" s="191">
        <v>4.96</v>
      </c>
      <c r="E891" s="191"/>
    </row>
    <row r="892" spans="1:5" x14ac:dyDescent="0.3">
      <c r="A892" s="188" t="s">
        <v>1865</v>
      </c>
      <c r="B892" s="189" t="s">
        <v>1866</v>
      </c>
      <c r="C892" s="190" t="s">
        <v>297</v>
      </c>
      <c r="D892" s="191">
        <v>5.87</v>
      </c>
      <c r="E892" s="191"/>
    </row>
    <row r="893" spans="1:5" x14ac:dyDescent="0.3">
      <c r="A893" s="188" t="s">
        <v>1867</v>
      </c>
      <c r="B893" s="189" t="s">
        <v>1868</v>
      </c>
      <c r="C893" s="190" t="s">
        <v>297</v>
      </c>
      <c r="D893" s="191">
        <v>43.81</v>
      </c>
      <c r="E893" s="191"/>
    </row>
    <row r="894" spans="1:5" x14ac:dyDescent="0.3">
      <c r="A894" s="188" t="s">
        <v>1869</v>
      </c>
      <c r="B894" s="189" t="s">
        <v>1870</v>
      </c>
      <c r="C894" s="190" t="s">
        <v>297</v>
      </c>
      <c r="D894" s="191">
        <v>34.32</v>
      </c>
      <c r="E894" s="191"/>
    </row>
    <row r="895" spans="1:5" x14ac:dyDescent="0.3">
      <c r="A895" s="188" t="s">
        <v>1871</v>
      </c>
      <c r="B895" s="189" t="s">
        <v>1872</v>
      </c>
      <c r="C895" s="190" t="s">
        <v>297</v>
      </c>
      <c r="D895" s="191">
        <v>46.15</v>
      </c>
      <c r="E895" s="191"/>
    </row>
    <row r="896" spans="1:5" x14ac:dyDescent="0.3">
      <c r="A896" s="188" t="s">
        <v>38801</v>
      </c>
      <c r="B896" s="189"/>
      <c r="C896" s="190"/>
      <c r="D896" s="191"/>
      <c r="E896" s="191"/>
    </row>
    <row r="897" spans="1:5" x14ac:dyDescent="0.3">
      <c r="A897" s="188" t="s">
        <v>45</v>
      </c>
      <c r="B897" s="189" t="s">
        <v>153</v>
      </c>
      <c r="C897" s="190" t="s">
        <v>154</v>
      </c>
      <c r="D897" s="191" t="s">
        <v>3</v>
      </c>
      <c r="E897" s="191"/>
    </row>
    <row r="898" spans="1:5" x14ac:dyDescent="0.3">
      <c r="A898" s="188" t="s">
        <v>1873</v>
      </c>
      <c r="B898" s="189" t="s">
        <v>1874</v>
      </c>
      <c r="C898" s="190" t="s">
        <v>297</v>
      </c>
      <c r="D898" s="191">
        <v>51.2</v>
      </c>
      <c r="E898" s="191"/>
    </row>
    <row r="899" spans="1:5" x14ac:dyDescent="0.3">
      <c r="A899" s="188" t="s">
        <v>1875</v>
      </c>
      <c r="B899" s="189" t="s">
        <v>1876</v>
      </c>
      <c r="C899" s="190" t="s">
        <v>297</v>
      </c>
      <c r="D899" s="191">
        <v>118.28</v>
      </c>
      <c r="E899" s="191"/>
    </row>
    <row r="900" spans="1:5" x14ac:dyDescent="0.3">
      <c r="A900" s="188" t="s">
        <v>1877</v>
      </c>
      <c r="B900" s="189" t="s">
        <v>1878</v>
      </c>
      <c r="C900" s="190" t="s">
        <v>297</v>
      </c>
      <c r="D900" s="191">
        <v>1112.55</v>
      </c>
      <c r="E900" s="191"/>
    </row>
    <row r="901" spans="1:5" x14ac:dyDescent="0.3">
      <c r="A901" s="188" t="s">
        <v>1879</v>
      </c>
      <c r="B901" s="189" t="s">
        <v>1880</v>
      </c>
      <c r="C901" s="190" t="s">
        <v>297</v>
      </c>
      <c r="D901" s="191">
        <v>187.22</v>
      </c>
      <c r="E901" s="191"/>
    </row>
    <row r="902" spans="1:5" x14ac:dyDescent="0.3">
      <c r="A902" s="188" t="s">
        <v>1881</v>
      </c>
      <c r="B902" s="189" t="s">
        <v>1882</v>
      </c>
      <c r="C902" s="190" t="s">
        <v>297</v>
      </c>
      <c r="D902" s="191">
        <v>362.05</v>
      </c>
      <c r="E902" s="191"/>
    </row>
    <row r="903" spans="1:5" x14ac:dyDescent="0.3">
      <c r="A903" s="188" t="s">
        <v>1883</v>
      </c>
      <c r="B903" s="189" t="s">
        <v>1884</v>
      </c>
      <c r="C903" s="190" t="s">
        <v>297</v>
      </c>
      <c r="D903" s="191">
        <v>519.58000000000004</v>
      </c>
      <c r="E903" s="191"/>
    </row>
    <row r="904" spans="1:5" x14ac:dyDescent="0.3">
      <c r="A904" s="188" t="s">
        <v>1885</v>
      </c>
      <c r="B904" s="189" t="s">
        <v>1886</v>
      </c>
      <c r="C904" s="190" t="s">
        <v>297</v>
      </c>
      <c r="D904" s="191">
        <v>600.15</v>
      </c>
      <c r="E904" s="191"/>
    </row>
    <row r="905" spans="1:5" x14ac:dyDescent="0.3">
      <c r="A905" s="188" t="s">
        <v>1887</v>
      </c>
      <c r="B905" s="189" t="s">
        <v>1888</v>
      </c>
      <c r="C905" s="190" t="s">
        <v>297</v>
      </c>
      <c r="D905" s="191">
        <v>18.23</v>
      </c>
      <c r="E905" s="191"/>
    </row>
    <row r="906" spans="1:5" x14ac:dyDescent="0.3">
      <c r="A906" s="188" t="s">
        <v>1889</v>
      </c>
      <c r="B906" s="189" t="s">
        <v>1890</v>
      </c>
      <c r="C906" s="190" t="s">
        <v>297</v>
      </c>
      <c r="D906" s="191">
        <v>260.67</v>
      </c>
      <c r="E906" s="191"/>
    </row>
    <row r="907" spans="1:5" x14ac:dyDescent="0.3">
      <c r="A907" s="188" t="s">
        <v>1891</v>
      </c>
      <c r="B907" s="189" t="s">
        <v>1892</v>
      </c>
      <c r="C907" s="190" t="s">
        <v>297</v>
      </c>
      <c r="D907" s="191">
        <v>23.01</v>
      </c>
      <c r="E907" s="191"/>
    </row>
    <row r="908" spans="1:5" x14ac:dyDescent="0.3">
      <c r="A908" s="188" t="s">
        <v>1893</v>
      </c>
      <c r="B908" s="189" t="s">
        <v>1894</v>
      </c>
      <c r="C908" s="190" t="s">
        <v>297</v>
      </c>
      <c r="D908" s="191">
        <v>107.81</v>
      </c>
      <c r="E908" s="191"/>
    </row>
    <row r="909" spans="1:5" x14ac:dyDescent="0.3">
      <c r="A909" s="188" t="s">
        <v>1895</v>
      </c>
      <c r="B909" s="189" t="s">
        <v>1896</v>
      </c>
      <c r="C909" s="190" t="s">
        <v>297</v>
      </c>
      <c r="D909" s="191">
        <v>162.5</v>
      </c>
      <c r="E909" s="191"/>
    </row>
    <row r="910" spans="1:5" x14ac:dyDescent="0.3">
      <c r="A910" s="188" t="s">
        <v>1897</v>
      </c>
      <c r="B910" s="189" t="s">
        <v>1898</v>
      </c>
      <c r="C910" s="190" t="s">
        <v>297</v>
      </c>
      <c r="D910" s="191">
        <v>173.28</v>
      </c>
      <c r="E910" s="191"/>
    </row>
    <row r="911" spans="1:5" x14ac:dyDescent="0.3">
      <c r="A911" s="188" t="s">
        <v>1899</v>
      </c>
      <c r="B911" s="189" t="s">
        <v>1900</v>
      </c>
      <c r="C911" s="190" t="s">
        <v>70</v>
      </c>
      <c r="D911" s="191">
        <v>0.91</v>
      </c>
      <c r="E911" s="191"/>
    </row>
    <row r="912" spans="1:5" x14ac:dyDescent="0.3">
      <c r="A912" s="188" t="s">
        <v>1901</v>
      </c>
      <c r="B912" s="189" t="s">
        <v>1902</v>
      </c>
      <c r="C912" s="190" t="s">
        <v>111</v>
      </c>
      <c r="D912" s="191">
        <v>9.5500000000000007</v>
      </c>
      <c r="E912" s="191"/>
    </row>
    <row r="913" spans="1:5" x14ac:dyDescent="0.3">
      <c r="A913" s="188" t="s">
        <v>1903</v>
      </c>
      <c r="B913" s="189" t="s">
        <v>1904</v>
      </c>
      <c r="C913" s="190" t="s">
        <v>111</v>
      </c>
      <c r="D913" s="191">
        <v>11.05</v>
      </c>
      <c r="E913" s="191"/>
    </row>
    <row r="914" spans="1:5" x14ac:dyDescent="0.3">
      <c r="A914" s="188" t="s">
        <v>1905</v>
      </c>
      <c r="B914" s="189" t="s">
        <v>1906</v>
      </c>
      <c r="C914" s="190" t="s">
        <v>111</v>
      </c>
      <c r="D914" s="191">
        <v>21.73</v>
      </c>
      <c r="E914" s="191"/>
    </row>
    <row r="915" spans="1:5" x14ac:dyDescent="0.3">
      <c r="A915" s="188" t="s">
        <v>1907</v>
      </c>
      <c r="B915" s="189" t="s">
        <v>1908</v>
      </c>
      <c r="C915" s="190" t="s">
        <v>111</v>
      </c>
      <c r="D915" s="191">
        <v>23.57</v>
      </c>
      <c r="E915" s="191"/>
    </row>
    <row r="916" spans="1:5" x14ac:dyDescent="0.3">
      <c r="A916" s="188" t="s">
        <v>1909</v>
      </c>
      <c r="B916" s="189" t="s">
        <v>1910</v>
      </c>
      <c r="C916" s="190" t="s">
        <v>111</v>
      </c>
      <c r="D916" s="191">
        <v>16.53</v>
      </c>
      <c r="E916" s="191"/>
    </row>
    <row r="917" spans="1:5" x14ac:dyDescent="0.3">
      <c r="A917" s="188" t="s">
        <v>1911</v>
      </c>
      <c r="B917" s="189" t="s">
        <v>1912</v>
      </c>
      <c r="C917" s="190" t="s">
        <v>111</v>
      </c>
      <c r="D917" s="191">
        <v>17.34</v>
      </c>
      <c r="E917" s="191"/>
    </row>
    <row r="918" spans="1:5" x14ac:dyDescent="0.3">
      <c r="A918" s="188" t="s">
        <v>1913</v>
      </c>
      <c r="B918" s="189" t="s">
        <v>1914</v>
      </c>
      <c r="C918" s="190" t="s">
        <v>297</v>
      </c>
      <c r="D918" s="191">
        <v>0.47</v>
      </c>
      <c r="E918" s="191"/>
    </row>
    <row r="919" spans="1:5" x14ac:dyDescent="0.3">
      <c r="A919" s="188" t="s">
        <v>1915</v>
      </c>
      <c r="B919" s="189" t="s">
        <v>1916</v>
      </c>
      <c r="C919" s="190" t="s">
        <v>297</v>
      </c>
      <c r="D919" s="191">
        <v>0.47</v>
      </c>
      <c r="E919" s="191"/>
    </row>
    <row r="920" spans="1:5" x14ac:dyDescent="0.3">
      <c r="A920" s="188" t="s">
        <v>1917</v>
      </c>
      <c r="B920" s="189" t="s">
        <v>1918</v>
      </c>
      <c r="C920" s="190" t="s">
        <v>297</v>
      </c>
      <c r="D920" s="191">
        <v>3.24</v>
      </c>
      <c r="E920" s="191"/>
    </row>
    <row r="921" spans="1:5" x14ac:dyDescent="0.3">
      <c r="A921" s="188" t="s">
        <v>1919</v>
      </c>
      <c r="B921" s="189" t="s">
        <v>1920</v>
      </c>
      <c r="C921" s="190" t="s">
        <v>111</v>
      </c>
      <c r="D921" s="191">
        <v>8.23</v>
      </c>
      <c r="E921" s="191"/>
    </row>
    <row r="922" spans="1:5" x14ac:dyDescent="0.3">
      <c r="A922" s="188" t="s">
        <v>1921</v>
      </c>
      <c r="B922" s="189" t="s">
        <v>1922</v>
      </c>
      <c r="C922" s="190" t="s">
        <v>111</v>
      </c>
      <c r="D922" s="191">
        <v>7.1</v>
      </c>
      <c r="E922" s="191"/>
    </row>
    <row r="923" spans="1:5" x14ac:dyDescent="0.3">
      <c r="A923" s="188" t="s">
        <v>1923</v>
      </c>
      <c r="B923" s="189" t="s">
        <v>1924</v>
      </c>
      <c r="C923" s="190" t="s">
        <v>111</v>
      </c>
      <c r="D923" s="191">
        <v>7.35</v>
      </c>
      <c r="E923" s="191"/>
    </row>
    <row r="924" spans="1:5" x14ac:dyDescent="0.3">
      <c r="A924" s="188" t="s">
        <v>1925</v>
      </c>
      <c r="B924" s="189" t="s">
        <v>1926</v>
      </c>
      <c r="C924" s="190" t="s">
        <v>111</v>
      </c>
      <c r="D924" s="191">
        <v>7.59</v>
      </c>
      <c r="E924" s="191"/>
    </row>
    <row r="925" spans="1:5" x14ac:dyDescent="0.3">
      <c r="A925" s="188" t="s">
        <v>1927</v>
      </c>
      <c r="B925" s="189" t="s">
        <v>1928</v>
      </c>
      <c r="C925" s="190" t="s">
        <v>70</v>
      </c>
      <c r="D925" s="191">
        <v>20.63</v>
      </c>
      <c r="E925" s="191"/>
    </row>
    <row r="926" spans="1:5" x14ac:dyDescent="0.3">
      <c r="A926" s="188" t="s">
        <v>1929</v>
      </c>
      <c r="B926" s="189" t="s">
        <v>1930</v>
      </c>
      <c r="C926" s="190" t="s">
        <v>70</v>
      </c>
      <c r="D926" s="191">
        <v>21.94</v>
      </c>
      <c r="E926" s="191"/>
    </row>
    <row r="927" spans="1:5" x14ac:dyDescent="0.3">
      <c r="A927" s="188" t="s">
        <v>1931</v>
      </c>
      <c r="B927" s="189" t="s">
        <v>1932</v>
      </c>
      <c r="C927" s="190" t="s">
        <v>70</v>
      </c>
      <c r="D927" s="191">
        <v>38.200000000000003</v>
      </c>
      <c r="E927" s="191"/>
    </row>
    <row r="928" spans="1:5" x14ac:dyDescent="0.3">
      <c r="A928" s="188" t="s">
        <v>1933</v>
      </c>
      <c r="B928" s="189" t="s">
        <v>1934</v>
      </c>
      <c r="C928" s="190" t="s">
        <v>70</v>
      </c>
      <c r="D928" s="191">
        <v>45.51</v>
      </c>
      <c r="E928" s="191"/>
    </row>
    <row r="929" spans="1:5" x14ac:dyDescent="0.3">
      <c r="A929" s="188" t="s">
        <v>1935</v>
      </c>
      <c r="B929" s="192" t="s">
        <v>1936</v>
      </c>
      <c r="C929" s="190" t="s">
        <v>70</v>
      </c>
      <c r="D929" s="191">
        <v>25.17</v>
      </c>
      <c r="E929" s="191"/>
    </row>
    <row r="930" spans="1:5" x14ac:dyDescent="0.3">
      <c r="A930" s="188" t="s">
        <v>1937</v>
      </c>
      <c r="B930" s="192" t="s">
        <v>1938</v>
      </c>
      <c r="C930" s="190" t="s">
        <v>70</v>
      </c>
      <c r="D930" s="191">
        <v>40.840000000000003</v>
      </c>
      <c r="E930" s="191"/>
    </row>
    <row r="931" spans="1:5" x14ac:dyDescent="0.3">
      <c r="A931" s="188" t="s">
        <v>1939</v>
      </c>
      <c r="B931" s="192" t="s">
        <v>1940</v>
      </c>
      <c r="C931" s="190" t="s">
        <v>70</v>
      </c>
      <c r="D931" s="191">
        <v>4.75</v>
      </c>
      <c r="E931" s="191"/>
    </row>
    <row r="932" spans="1:5" ht="27.6" x14ac:dyDescent="0.3">
      <c r="A932" s="188" t="s">
        <v>1941</v>
      </c>
      <c r="B932" s="192" t="s">
        <v>1942</v>
      </c>
      <c r="C932" s="190" t="s">
        <v>111</v>
      </c>
      <c r="D932" s="191">
        <v>9.23</v>
      </c>
      <c r="E932" s="191"/>
    </row>
    <row r="933" spans="1:5" ht="27.6" x14ac:dyDescent="0.3">
      <c r="A933" s="188" t="s">
        <v>1943</v>
      </c>
      <c r="B933" s="192" t="s">
        <v>1944</v>
      </c>
      <c r="C933" s="190" t="s">
        <v>111</v>
      </c>
      <c r="D933" s="191">
        <v>8.89</v>
      </c>
      <c r="E933" s="191"/>
    </row>
    <row r="934" spans="1:5" ht="27.6" x14ac:dyDescent="0.3">
      <c r="A934" s="188" t="s">
        <v>1945</v>
      </c>
      <c r="B934" s="192" t="s">
        <v>1946</v>
      </c>
      <c r="C934" s="190" t="s">
        <v>111</v>
      </c>
      <c r="D934" s="191">
        <v>9.23</v>
      </c>
      <c r="E934" s="191"/>
    </row>
    <row r="935" spans="1:5" ht="27.6" x14ac:dyDescent="0.3">
      <c r="A935" s="188" t="s">
        <v>1947</v>
      </c>
      <c r="B935" s="192" t="s">
        <v>1948</v>
      </c>
      <c r="C935" s="190" t="s">
        <v>111</v>
      </c>
      <c r="D935" s="191">
        <v>8.7899999999999991</v>
      </c>
      <c r="E935" s="191"/>
    </row>
    <row r="936" spans="1:5" ht="27.6" x14ac:dyDescent="0.3">
      <c r="A936" s="188" t="s">
        <v>76</v>
      </c>
      <c r="B936" s="192" t="s">
        <v>1949</v>
      </c>
      <c r="C936" s="190" t="s">
        <v>111</v>
      </c>
      <c r="D936" s="191">
        <v>8.7899999999999991</v>
      </c>
      <c r="E936" s="191"/>
    </row>
    <row r="937" spans="1:5" ht="27.6" x14ac:dyDescent="0.3">
      <c r="A937" s="188" t="s">
        <v>1950</v>
      </c>
      <c r="B937" s="192" t="s">
        <v>1951</v>
      </c>
      <c r="C937" s="190" t="s">
        <v>111</v>
      </c>
      <c r="D937" s="191">
        <v>8.7899999999999991</v>
      </c>
      <c r="E937" s="191"/>
    </row>
    <row r="938" spans="1:5" ht="27.6" x14ac:dyDescent="0.3">
      <c r="A938" s="188" t="s">
        <v>1952</v>
      </c>
      <c r="B938" s="192" t="s">
        <v>1953</v>
      </c>
      <c r="C938" s="190" t="s">
        <v>111</v>
      </c>
      <c r="D938" s="191">
        <v>9.23</v>
      </c>
      <c r="E938" s="191"/>
    </row>
    <row r="939" spans="1:5" ht="27.6" x14ac:dyDescent="0.3">
      <c r="A939" s="188" t="s">
        <v>1954</v>
      </c>
      <c r="B939" s="192" t="s">
        <v>1955</v>
      </c>
      <c r="C939" s="190" t="s">
        <v>74</v>
      </c>
      <c r="D939" s="191">
        <v>609.12</v>
      </c>
      <c r="E939" s="191"/>
    </row>
    <row r="940" spans="1:5" x14ac:dyDescent="0.3">
      <c r="A940" s="188" t="s">
        <v>1956</v>
      </c>
      <c r="B940" s="192" t="s">
        <v>1957</v>
      </c>
      <c r="C940" s="190" t="s">
        <v>74</v>
      </c>
      <c r="D940" s="191">
        <v>1020.08</v>
      </c>
      <c r="E940" s="191"/>
    </row>
    <row r="941" spans="1:5" x14ac:dyDescent="0.3">
      <c r="A941" s="188" t="s">
        <v>38802</v>
      </c>
      <c r="B941" s="192" t="s">
        <v>38803</v>
      </c>
      <c r="C941" s="190" t="s">
        <v>111</v>
      </c>
      <c r="D941" s="191">
        <v>8.5</v>
      </c>
      <c r="E941" s="191"/>
    </row>
    <row r="942" spans="1:5" ht="27.6" x14ac:dyDescent="0.3">
      <c r="A942" s="188" t="s">
        <v>1958</v>
      </c>
      <c r="B942" s="192" t="s">
        <v>1959</v>
      </c>
      <c r="C942" s="190" t="s">
        <v>111</v>
      </c>
      <c r="D942" s="191">
        <v>9.64</v>
      </c>
      <c r="E942" s="191"/>
    </row>
    <row r="943" spans="1:5" x14ac:dyDescent="0.3">
      <c r="A943" s="188" t="s">
        <v>1960</v>
      </c>
      <c r="B943" s="189" t="s">
        <v>1961</v>
      </c>
      <c r="C943" s="190" t="s">
        <v>111</v>
      </c>
      <c r="D943" s="191">
        <v>7.74</v>
      </c>
      <c r="E943" s="191"/>
    </row>
    <row r="944" spans="1:5" ht="27.6" x14ac:dyDescent="0.3">
      <c r="A944" s="188" t="s">
        <v>1962</v>
      </c>
      <c r="B944" s="192" t="s">
        <v>1963</v>
      </c>
      <c r="C944" s="190" t="s">
        <v>74</v>
      </c>
      <c r="D944" s="191">
        <v>294.12</v>
      </c>
      <c r="E944" s="191"/>
    </row>
    <row r="945" spans="1:5" ht="27.6" x14ac:dyDescent="0.3">
      <c r="A945" s="188" t="s">
        <v>1964</v>
      </c>
      <c r="B945" s="192" t="s">
        <v>1963</v>
      </c>
      <c r="C945" s="190" t="s">
        <v>111</v>
      </c>
      <c r="D945" s="191">
        <v>7.74</v>
      </c>
      <c r="E945" s="191"/>
    </row>
    <row r="946" spans="1:5" x14ac:dyDescent="0.3">
      <c r="A946" s="188" t="s">
        <v>1965</v>
      </c>
      <c r="B946" s="189" t="s">
        <v>1966</v>
      </c>
      <c r="C946" s="190" t="s">
        <v>297</v>
      </c>
      <c r="D946" s="191">
        <v>275.02999999999997</v>
      </c>
      <c r="E946" s="191"/>
    </row>
    <row r="947" spans="1:5" x14ac:dyDescent="0.3">
      <c r="A947" s="188" t="s">
        <v>1967</v>
      </c>
      <c r="B947" s="189" t="s">
        <v>1968</v>
      </c>
      <c r="C947" s="190" t="s">
        <v>74</v>
      </c>
      <c r="D947" s="191">
        <v>39.03</v>
      </c>
      <c r="E947" s="191"/>
    </row>
    <row r="948" spans="1:5" x14ac:dyDescent="0.3">
      <c r="A948" s="188" t="s">
        <v>1969</v>
      </c>
      <c r="B948" s="192" t="s">
        <v>1970</v>
      </c>
      <c r="C948" s="190" t="s">
        <v>70</v>
      </c>
      <c r="D948" s="191">
        <v>15.33</v>
      </c>
      <c r="E948" s="191"/>
    </row>
    <row r="949" spans="1:5" x14ac:dyDescent="0.3">
      <c r="A949" s="188" t="s">
        <v>1971</v>
      </c>
      <c r="B949" s="189" t="s">
        <v>1972</v>
      </c>
      <c r="C949" s="190" t="s">
        <v>70</v>
      </c>
      <c r="D949" s="191">
        <v>23.23</v>
      </c>
      <c r="E949" s="191"/>
    </row>
    <row r="950" spans="1:5" x14ac:dyDescent="0.3">
      <c r="A950" s="188" t="s">
        <v>1973</v>
      </c>
      <c r="B950" s="189" t="s">
        <v>1974</v>
      </c>
      <c r="C950" s="190" t="s">
        <v>111</v>
      </c>
      <c r="D950" s="191">
        <v>8.5</v>
      </c>
      <c r="E950" s="191"/>
    </row>
    <row r="951" spans="1:5" x14ac:dyDescent="0.3">
      <c r="A951" s="188" t="s">
        <v>1975</v>
      </c>
      <c r="B951" s="189" t="s">
        <v>1976</v>
      </c>
      <c r="C951" s="190" t="s">
        <v>111</v>
      </c>
      <c r="D951" s="191">
        <v>8.5</v>
      </c>
      <c r="E951" s="191"/>
    </row>
    <row r="952" spans="1:5" ht="27.6" x14ac:dyDescent="0.3">
      <c r="A952" s="188" t="s">
        <v>1977</v>
      </c>
      <c r="B952" s="192" t="s">
        <v>1978</v>
      </c>
      <c r="C952" s="190" t="s">
        <v>111</v>
      </c>
      <c r="D952" s="191">
        <v>8.5</v>
      </c>
      <c r="E952" s="191"/>
    </row>
    <row r="953" spans="1:5" x14ac:dyDescent="0.3">
      <c r="A953" s="188" t="s">
        <v>1979</v>
      </c>
      <c r="B953" s="189" t="s">
        <v>1980</v>
      </c>
      <c r="C953" s="190" t="s">
        <v>111</v>
      </c>
      <c r="D953" s="191">
        <v>8.5</v>
      </c>
      <c r="E953" s="191"/>
    </row>
    <row r="954" spans="1:5" x14ac:dyDescent="0.3">
      <c r="A954" s="188" t="s">
        <v>1981</v>
      </c>
      <c r="B954" s="189" t="s">
        <v>1982</v>
      </c>
      <c r="C954" s="190" t="s">
        <v>111</v>
      </c>
      <c r="D954" s="191">
        <v>8.5</v>
      </c>
      <c r="E954" s="191"/>
    </row>
    <row r="955" spans="1:5" x14ac:dyDescent="0.3">
      <c r="A955" s="188" t="s">
        <v>1983</v>
      </c>
      <c r="B955" s="189" t="s">
        <v>1984</v>
      </c>
      <c r="C955" s="190" t="s">
        <v>111</v>
      </c>
      <c r="D955" s="191">
        <v>8.5</v>
      </c>
      <c r="E955" s="191"/>
    </row>
    <row r="956" spans="1:5" x14ac:dyDescent="0.3">
      <c r="A956" s="188" t="s">
        <v>1985</v>
      </c>
      <c r="B956" s="189" t="s">
        <v>1986</v>
      </c>
      <c r="C956" s="190" t="s">
        <v>74</v>
      </c>
      <c r="D956" s="191">
        <v>202.09</v>
      </c>
      <c r="E956" s="191"/>
    </row>
    <row r="957" spans="1:5" x14ac:dyDescent="0.3">
      <c r="A957" s="188" t="s">
        <v>1987</v>
      </c>
      <c r="B957" s="189" t="s">
        <v>1988</v>
      </c>
      <c r="C957" s="190" t="s">
        <v>297</v>
      </c>
      <c r="D957" s="191">
        <v>1.5</v>
      </c>
      <c r="E957" s="191"/>
    </row>
    <row r="958" spans="1:5" x14ac:dyDescent="0.3">
      <c r="A958" s="188" t="s">
        <v>1989</v>
      </c>
      <c r="B958" s="189" t="s">
        <v>1990</v>
      </c>
      <c r="C958" s="190" t="s">
        <v>297</v>
      </c>
      <c r="D958" s="191">
        <v>4.9000000000000004</v>
      </c>
      <c r="E958" s="191"/>
    </row>
    <row r="959" spans="1:5" x14ac:dyDescent="0.3">
      <c r="A959" s="188" t="s">
        <v>1991</v>
      </c>
      <c r="B959" s="189" t="s">
        <v>1992</v>
      </c>
      <c r="C959" s="190" t="s">
        <v>297</v>
      </c>
      <c r="D959" s="191">
        <v>3.27</v>
      </c>
      <c r="E959" s="191"/>
    </row>
    <row r="960" spans="1:5" x14ac:dyDescent="0.3">
      <c r="A960" s="188" t="s">
        <v>1993</v>
      </c>
      <c r="B960" s="189" t="s">
        <v>1994</v>
      </c>
      <c r="C960" s="190" t="s">
        <v>111</v>
      </c>
      <c r="D960" s="191">
        <v>10.75</v>
      </c>
      <c r="E960" s="191"/>
    </row>
    <row r="961" spans="1:5" x14ac:dyDescent="0.3">
      <c r="A961" s="188" t="s">
        <v>1995</v>
      </c>
      <c r="B961" s="189" t="s">
        <v>1996</v>
      </c>
      <c r="C961" s="190" t="s">
        <v>111</v>
      </c>
      <c r="D961" s="191">
        <v>11.88</v>
      </c>
      <c r="E961" s="191"/>
    </row>
    <row r="962" spans="1:5" x14ac:dyDescent="0.3">
      <c r="A962" s="188" t="s">
        <v>1997</v>
      </c>
      <c r="B962" s="189" t="s">
        <v>1998</v>
      </c>
      <c r="C962" s="190" t="s">
        <v>70</v>
      </c>
      <c r="D962" s="191">
        <v>143.74</v>
      </c>
      <c r="E962" s="191"/>
    </row>
    <row r="963" spans="1:5" x14ac:dyDescent="0.3">
      <c r="A963" s="188" t="s">
        <v>1999</v>
      </c>
      <c r="B963" s="189" t="s">
        <v>2000</v>
      </c>
      <c r="C963" s="190" t="s">
        <v>111</v>
      </c>
      <c r="D963" s="191">
        <v>87.78</v>
      </c>
      <c r="E963" s="191"/>
    </row>
    <row r="964" spans="1:5" x14ac:dyDescent="0.3">
      <c r="A964" s="188" t="s">
        <v>2001</v>
      </c>
      <c r="B964" s="189" t="s">
        <v>2002</v>
      </c>
      <c r="C964" s="190" t="s">
        <v>111</v>
      </c>
      <c r="D964" s="191">
        <v>24.67</v>
      </c>
      <c r="E964" s="191"/>
    </row>
    <row r="965" spans="1:5" x14ac:dyDescent="0.3">
      <c r="A965" s="188" t="s">
        <v>78</v>
      </c>
      <c r="B965" s="189" t="s">
        <v>2003</v>
      </c>
      <c r="C965" s="190" t="s">
        <v>111</v>
      </c>
      <c r="D965" s="191">
        <v>9.18</v>
      </c>
      <c r="E965" s="191"/>
    </row>
    <row r="966" spans="1:5" x14ac:dyDescent="0.3">
      <c r="A966" s="188" t="s">
        <v>2004</v>
      </c>
      <c r="B966" s="189" t="s">
        <v>2005</v>
      </c>
      <c r="C966" s="190" t="s">
        <v>111</v>
      </c>
      <c r="D966" s="191">
        <v>9.18</v>
      </c>
      <c r="E966" s="191"/>
    </row>
    <row r="967" spans="1:5" x14ac:dyDescent="0.3">
      <c r="A967" s="188" t="s">
        <v>2006</v>
      </c>
      <c r="B967" s="189" t="s">
        <v>2007</v>
      </c>
      <c r="C967" s="190" t="s">
        <v>111</v>
      </c>
      <c r="D967" s="191">
        <v>9.18</v>
      </c>
      <c r="E967" s="191"/>
    </row>
    <row r="968" spans="1:5" x14ac:dyDescent="0.3">
      <c r="A968" s="188" t="s">
        <v>2008</v>
      </c>
      <c r="B968" s="189" t="s">
        <v>2009</v>
      </c>
      <c r="C968" s="190" t="s">
        <v>111</v>
      </c>
      <c r="D968" s="191">
        <v>9.27</v>
      </c>
      <c r="E968" s="191"/>
    </row>
    <row r="969" spans="1:5" x14ac:dyDescent="0.3">
      <c r="A969" s="188" t="s">
        <v>2010</v>
      </c>
      <c r="B969" s="189" t="s">
        <v>2011</v>
      </c>
      <c r="C969" s="190" t="s">
        <v>111</v>
      </c>
      <c r="D969" s="191">
        <v>9.18</v>
      </c>
      <c r="E969" s="191"/>
    </row>
    <row r="970" spans="1:5" x14ac:dyDescent="0.3">
      <c r="A970" s="188" t="s">
        <v>79</v>
      </c>
      <c r="B970" s="189" t="s">
        <v>2012</v>
      </c>
      <c r="C970" s="190" t="s">
        <v>111</v>
      </c>
      <c r="D970" s="191">
        <v>9.18</v>
      </c>
      <c r="E970" s="191"/>
    </row>
    <row r="971" spans="1:5" x14ac:dyDescent="0.3">
      <c r="A971" s="188" t="s">
        <v>2013</v>
      </c>
      <c r="B971" s="189" t="s">
        <v>2014</v>
      </c>
      <c r="C971" s="190" t="s">
        <v>111</v>
      </c>
      <c r="D971" s="191">
        <v>9.27</v>
      </c>
      <c r="E971" s="191"/>
    </row>
    <row r="972" spans="1:5" x14ac:dyDescent="0.3">
      <c r="A972" s="188" t="s">
        <v>2015</v>
      </c>
      <c r="B972" s="189" t="s">
        <v>2016</v>
      </c>
      <c r="C972" s="190" t="s">
        <v>111</v>
      </c>
      <c r="D972" s="191">
        <v>9.18</v>
      </c>
      <c r="E972" s="191"/>
    </row>
    <row r="973" spans="1:5" x14ac:dyDescent="0.3">
      <c r="A973" s="188" t="s">
        <v>2017</v>
      </c>
      <c r="B973" s="189" t="s">
        <v>2018</v>
      </c>
      <c r="C973" s="190" t="s">
        <v>111</v>
      </c>
      <c r="D973" s="191">
        <v>9.18</v>
      </c>
      <c r="E973" s="191"/>
    </row>
    <row r="974" spans="1:5" x14ac:dyDescent="0.3">
      <c r="A974" s="188" t="s">
        <v>2019</v>
      </c>
      <c r="B974" s="189" t="s">
        <v>2020</v>
      </c>
      <c r="C974" s="190" t="s">
        <v>297</v>
      </c>
      <c r="D974" s="191">
        <v>3.86</v>
      </c>
      <c r="E974" s="191"/>
    </row>
    <row r="975" spans="1:5" x14ac:dyDescent="0.3">
      <c r="A975" s="188" t="s">
        <v>2021</v>
      </c>
      <c r="B975" s="189" t="s">
        <v>2022</v>
      </c>
      <c r="C975" s="190" t="s">
        <v>74</v>
      </c>
      <c r="D975" s="191">
        <v>108.68</v>
      </c>
      <c r="E975" s="191"/>
    </row>
    <row r="976" spans="1:5" x14ac:dyDescent="0.3">
      <c r="A976" s="188" t="s">
        <v>2023</v>
      </c>
      <c r="B976" s="189" t="s">
        <v>2024</v>
      </c>
      <c r="C976" s="190" t="s">
        <v>74</v>
      </c>
      <c r="D976" s="191">
        <v>108.68</v>
      </c>
      <c r="E976" s="191"/>
    </row>
    <row r="977" spans="1:5" x14ac:dyDescent="0.3">
      <c r="A977" s="188" t="s">
        <v>2025</v>
      </c>
      <c r="B977" s="189" t="s">
        <v>2026</v>
      </c>
      <c r="C977" s="190" t="s">
        <v>74</v>
      </c>
      <c r="D977" s="191">
        <v>132.02000000000001</v>
      </c>
      <c r="E977" s="191"/>
    </row>
    <row r="978" spans="1:5" x14ac:dyDescent="0.3">
      <c r="A978" s="188" t="s">
        <v>2027</v>
      </c>
      <c r="B978" s="189" t="s">
        <v>2028</v>
      </c>
      <c r="C978" s="190" t="s">
        <v>111</v>
      </c>
      <c r="D978" s="191">
        <v>14.59</v>
      </c>
      <c r="E978" s="191"/>
    </row>
    <row r="979" spans="1:5" x14ac:dyDescent="0.3">
      <c r="A979" s="188" t="s">
        <v>2029</v>
      </c>
      <c r="B979" s="189" t="s">
        <v>2030</v>
      </c>
      <c r="C979" s="190" t="s">
        <v>297</v>
      </c>
      <c r="D979" s="191">
        <v>0.9</v>
      </c>
      <c r="E979" s="191"/>
    </row>
    <row r="980" spans="1:5" x14ac:dyDescent="0.3">
      <c r="A980" s="188" t="s">
        <v>2031</v>
      </c>
      <c r="B980" s="189" t="s">
        <v>2032</v>
      </c>
      <c r="C980" s="190" t="s">
        <v>297</v>
      </c>
      <c r="D980" s="191">
        <v>7.68</v>
      </c>
      <c r="E980" s="191"/>
    </row>
    <row r="981" spans="1:5" x14ac:dyDescent="0.3">
      <c r="A981" s="188" t="s">
        <v>2033</v>
      </c>
      <c r="B981" s="189" t="s">
        <v>2034</v>
      </c>
      <c r="C981" s="190" t="s">
        <v>297</v>
      </c>
      <c r="D981" s="191">
        <v>0.6</v>
      </c>
      <c r="E981" s="191"/>
    </row>
    <row r="982" spans="1:5" x14ac:dyDescent="0.3">
      <c r="A982" s="188" t="s">
        <v>2035</v>
      </c>
      <c r="B982" s="189" t="s">
        <v>2036</v>
      </c>
      <c r="C982" s="190" t="s">
        <v>297</v>
      </c>
      <c r="D982" s="191">
        <v>1.04</v>
      </c>
      <c r="E982" s="191"/>
    </row>
    <row r="983" spans="1:5" x14ac:dyDescent="0.3">
      <c r="A983" s="188" t="s">
        <v>2037</v>
      </c>
      <c r="B983" s="189" t="s">
        <v>2038</v>
      </c>
      <c r="C983" s="190" t="s">
        <v>297</v>
      </c>
      <c r="D983" s="191">
        <v>0.25</v>
      </c>
      <c r="E983" s="191"/>
    </row>
    <row r="984" spans="1:5" x14ac:dyDescent="0.3">
      <c r="A984" s="188" t="s">
        <v>2039</v>
      </c>
      <c r="B984" s="189" t="s">
        <v>2040</v>
      </c>
      <c r="C984" s="190" t="s">
        <v>297</v>
      </c>
      <c r="D984" s="191">
        <v>1.38</v>
      </c>
      <c r="E984" s="191"/>
    </row>
    <row r="985" spans="1:5" x14ac:dyDescent="0.3">
      <c r="A985" s="188" t="s">
        <v>2041</v>
      </c>
      <c r="B985" s="189" t="s">
        <v>2042</v>
      </c>
      <c r="C985" s="190" t="s">
        <v>297</v>
      </c>
      <c r="D985" s="191">
        <v>1.46</v>
      </c>
      <c r="E985" s="191"/>
    </row>
    <row r="986" spans="1:5" x14ac:dyDescent="0.3">
      <c r="A986" s="188" t="s">
        <v>2043</v>
      </c>
      <c r="B986" s="189" t="s">
        <v>2044</v>
      </c>
      <c r="C986" s="190" t="s">
        <v>297</v>
      </c>
      <c r="D986" s="191">
        <v>1.88</v>
      </c>
      <c r="E986" s="191"/>
    </row>
    <row r="987" spans="1:5" x14ac:dyDescent="0.3">
      <c r="A987" s="188" t="s">
        <v>2045</v>
      </c>
      <c r="B987" s="189" t="s">
        <v>2046</v>
      </c>
      <c r="C987" s="190" t="s">
        <v>297</v>
      </c>
      <c r="D987" s="191">
        <v>2.19</v>
      </c>
      <c r="E987" s="191"/>
    </row>
    <row r="988" spans="1:5" x14ac:dyDescent="0.3">
      <c r="A988" s="188" t="s">
        <v>2047</v>
      </c>
      <c r="B988" s="189" t="s">
        <v>2048</v>
      </c>
      <c r="C988" s="190" t="s">
        <v>297</v>
      </c>
      <c r="D988" s="191">
        <v>5.25</v>
      </c>
      <c r="E988" s="191"/>
    </row>
    <row r="989" spans="1:5" x14ac:dyDescent="0.3">
      <c r="A989" s="188" t="s">
        <v>2049</v>
      </c>
      <c r="B989" s="189" t="s">
        <v>2050</v>
      </c>
      <c r="C989" s="190" t="s">
        <v>297</v>
      </c>
      <c r="D989" s="191">
        <v>3.94</v>
      </c>
      <c r="E989" s="191"/>
    </row>
    <row r="990" spans="1:5" x14ac:dyDescent="0.3">
      <c r="A990" s="188" t="s">
        <v>2051</v>
      </c>
      <c r="B990" s="189" t="s">
        <v>2052</v>
      </c>
      <c r="C990" s="190" t="s">
        <v>297</v>
      </c>
      <c r="D990" s="191">
        <v>0.94</v>
      </c>
      <c r="E990" s="191"/>
    </row>
    <row r="991" spans="1:5" x14ac:dyDescent="0.3">
      <c r="A991" s="188" t="s">
        <v>2053</v>
      </c>
      <c r="B991" s="189" t="s">
        <v>2054</v>
      </c>
      <c r="C991" s="190" t="s">
        <v>297</v>
      </c>
      <c r="D991" s="191">
        <v>1.1399999999999999</v>
      </c>
      <c r="E991" s="191"/>
    </row>
    <row r="992" spans="1:5" x14ac:dyDescent="0.3">
      <c r="A992" s="188" t="s">
        <v>2055</v>
      </c>
      <c r="B992" s="189" t="s">
        <v>2056</v>
      </c>
      <c r="C992" s="190" t="s">
        <v>297</v>
      </c>
      <c r="D992" s="191">
        <v>9.4</v>
      </c>
      <c r="E992" s="191"/>
    </row>
    <row r="993" spans="1:5" x14ac:dyDescent="0.3">
      <c r="A993" s="188" t="s">
        <v>2057</v>
      </c>
      <c r="B993" s="189" t="s">
        <v>2058</v>
      </c>
      <c r="C993" s="190" t="s">
        <v>297</v>
      </c>
      <c r="D993" s="191">
        <v>1.25</v>
      </c>
      <c r="E993" s="191"/>
    </row>
    <row r="994" spans="1:5" x14ac:dyDescent="0.3">
      <c r="A994" s="188" t="s">
        <v>2059</v>
      </c>
      <c r="B994" s="189" t="s">
        <v>2060</v>
      </c>
      <c r="C994" s="190" t="s">
        <v>297</v>
      </c>
      <c r="D994" s="191">
        <v>3.71</v>
      </c>
      <c r="E994" s="191"/>
    </row>
    <row r="995" spans="1:5" x14ac:dyDescent="0.3">
      <c r="A995" s="188" t="s">
        <v>2061</v>
      </c>
      <c r="B995" s="189" t="s">
        <v>2062</v>
      </c>
      <c r="C995" s="190" t="s">
        <v>297</v>
      </c>
      <c r="D995" s="191">
        <v>22.52</v>
      </c>
      <c r="E995" s="191"/>
    </row>
    <row r="996" spans="1:5" x14ac:dyDescent="0.3">
      <c r="A996" s="188" t="s">
        <v>2063</v>
      </c>
      <c r="B996" s="189" t="s">
        <v>2064</v>
      </c>
      <c r="C996" s="190" t="s">
        <v>297</v>
      </c>
      <c r="D996" s="191">
        <v>0.85</v>
      </c>
      <c r="E996" s="191"/>
    </row>
    <row r="997" spans="1:5" x14ac:dyDescent="0.3">
      <c r="A997" s="188" t="s">
        <v>2065</v>
      </c>
      <c r="B997" s="189" t="s">
        <v>2066</v>
      </c>
      <c r="C997" s="190" t="s">
        <v>297</v>
      </c>
      <c r="D997" s="191">
        <v>1.73</v>
      </c>
      <c r="E997" s="191"/>
    </row>
    <row r="998" spans="1:5" x14ac:dyDescent="0.3">
      <c r="A998" s="188" t="s">
        <v>2067</v>
      </c>
      <c r="B998" s="189" t="s">
        <v>2068</v>
      </c>
      <c r="C998" s="190" t="s">
        <v>297</v>
      </c>
      <c r="D998" s="191">
        <v>6.37</v>
      </c>
      <c r="E998" s="191"/>
    </row>
    <row r="999" spans="1:5" x14ac:dyDescent="0.3">
      <c r="A999" s="188" t="s">
        <v>2069</v>
      </c>
      <c r="B999" s="189" t="s">
        <v>2070</v>
      </c>
      <c r="C999" s="190" t="s">
        <v>297</v>
      </c>
      <c r="D999" s="191">
        <v>6.37</v>
      </c>
      <c r="E999" s="191"/>
    </row>
    <row r="1000" spans="1:5" x14ac:dyDescent="0.3">
      <c r="A1000" s="188" t="s">
        <v>2071</v>
      </c>
      <c r="B1000" s="189" t="s">
        <v>2072</v>
      </c>
      <c r="C1000" s="190" t="s">
        <v>297</v>
      </c>
      <c r="D1000" s="191">
        <v>0.94</v>
      </c>
      <c r="E1000" s="191"/>
    </row>
    <row r="1001" spans="1:5" x14ac:dyDescent="0.3">
      <c r="A1001" s="188" t="s">
        <v>2073</v>
      </c>
      <c r="B1001" s="189" t="s">
        <v>2074</v>
      </c>
      <c r="C1001" s="190" t="s">
        <v>297</v>
      </c>
      <c r="D1001" s="191">
        <v>13.74</v>
      </c>
      <c r="E1001" s="191"/>
    </row>
    <row r="1002" spans="1:5" x14ac:dyDescent="0.3">
      <c r="A1002" s="188" t="s">
        <v>2075</v>
      </c>
      <c r="B1002" s="189" t="s">
        <v>2076</v>
      </c>
      <c r="C1002" s="190" t="s">
        <v>297</v>
      </c>
      <c r="D1002" s="191">
        <v>18.260000000000002</v>
      </c>
      <c r="E1002" s="191"/>
    </row>
    <row r="1003" spans="1:5" x14ac:dyDescent="0.3">
      <c r="A1003" s="188" t="s">
        <v>2077</v>
      </c>
      <c r="B1003" s="189" t="s">
        <v>2078</v>
      </c>
      <c r="C1003" s="190" t="s">
        <v>297</v>
      </c>
      <c r="D1003" s="191">
        <v>0.78</v>
      </c>
      <c r="E1003" s="191"/>
    </row>
    <row r="1004" spans="1:5" x14ac:dyDescent="0.3">
      <c r="A1004" s="188" t="s">
        <v>2079</v>
      </c>
      <c r="B1004" s="189" t="s">
        <v>2080</v>
      </c>
      <c r="C1004" s="190" t="s">
        <v>297</v>
      </c>
      <c r="D1004" s="191">
        <v>2.0099999999999998</v>
      </c>
      <c r="E1004" s="191"/>
    </row>
    <row r="1005" spans="1:5" x14ac:dyDescent="0.3">
      <c r="A1005" s="188" t="s">
        <v>2081</v>
      </c>
      <c r="B1005" s="189" t="s">
        <v>2082</v>
      </c>
      <c r="C1005" s="190" t="s">
        <v>297</v>
      </c>
      <c r="D1005" s="191">
        <v>0.19</v>
      </c>
      <c r="E1005" s="191"/>
    </row>
    <row r="1006" spans="1:5" x14ac:dyDescent="0.3">
      <c r="A1006" s="188" t="s">
        <v>2083</v>
      </c>
      <c r="B1006" s="189" t="s">
        <v>2084</v>
      </c>
      <c r="C1006" s="190" t="s">
        <v>297</v>
      </c>
      <c r="D1006" s="191">
        <v>0.26</v>
      </c>
      <c r="E1006" s="191"/>
    </row>
    <row r="1007" spans="1:5" x14ac:dyDescent="0.3">
      <c r="A1007" s="188" t="s">
        <v>2085</v>
      </c>
      <c r="B1007" s="189" t="s">
        <v>2086</v>
      </c>
      <c r="C1007" s="190" t="s">
        <v>297</v>
      </c>
      <c r="D1007" s="191">
        <v>0.04</v>
      </c>
      <c r="E1007" s="191"/>
    </row>
    <row r="1008" spans="1:5" x14ac:dyDescent="0.3">
      <c r="A1008" s="188" t="s">
        <v>2087</v>
      </c>
      <c r="B1008" s="189" t="s">
        <v>2088</v>
      </c>
      <c r="C1008" s="190" t="s">
        <v>297</v>
      </c>
      <c r="D1008" s="191">
        <v>0.08</v>
      </c>
      <c r="E1008" s="191"/>
    </row>
    <row r="1009" spans="1:5" x14ac:dyDescent="0.3">
      <c r="A1009" s="188" t="s">
        <v>2089</v>
      </c>
      <c r="B1009" s="189" t="s">
        <v>2090</v>
      </c>
      <c r="C1009" s="190" t="s">
        <v>297</v>
      </c>
      <c r="D1009" s="191">
        <v>0.26</v>
      </c>
      <c r="E1009" s="191"/>
    </row>
    <row r="1010" spans="1:5" x14ac:dyDescent="0.3">
      <c r="A1010" s="188" t="s">
        <v>2091</v>
      </c>
      <c r="B1010" s="189" t="s">
        <v>2092</v>
      </c>
      <c r="C1010" s="190" t="s">
        <v>297</v>
      </c>
      <c r="D1010" s="191">
        <v>0.34</v>
      </c>
      <c r="E1010" s="191"/>
    </row>
    <row r="1011" spans="1:5" x14ac:dyDescent="0.3">
      <c r="A1011" s="188" t="s">
        <v>2093</v>
      </c>
      <c r="B1011" s="189" t="s">
        <v>2094</v>
      </c>
      <c r="C1011" s="190" t="s">
        <v>297</v>
      </c>
      <c r="D1011" s="191">
        <v>0.55000000000000004</v>
      </c>
      <c r="E1011" s="191"/>
    </row>
    <row r="1012" spans="1:5" x14ac:dyDescent="0.3">
      <c r="A1012" s="188" t="s">
        <v>2095</v>
      </c>
      <c r="B1012" s="189" t="s">
        <v>2096</v>
      </c>
      <c r="C1012" s="190" t="s">
        <v>297</v>
      </c>
      <c r="D1012" s="191">
        <v>0.55000000000000004</v>
      </c>
      <c r="E1012" s="191"/>
    </row>
    <row r="1013" spans="1:5" x14ac:dyDescent="0.3">
      <c r="A1013" s="188" t="s">
        <v>2097</v>
      </c>
      <c r="B1013" s="189" t="s">
        <v>2098</v>
      </c>
      <c r="C1013" s="190" t="s">
        <v>111</v>
      </c>
      <c r="D1013" s="191">
        <v>13</v>
      </c>
      <c r="E1013" s="191"/>
    </row>
    <row r="1014" spans="1:5" x14ac:dyDescent="0.3">
      <c r="A1014" s="188" t="s">
        <v>38804</v>
      </c>
      <c r="B1014" s="189" t="s">
        <v>38805</v>
      </c>
      <c r="C1014" s="190" t="s">
        <v>111</v>
      </c>
      <c r="D1014" s="191">
        <v>11.86</v>
      </c>
      <c r="E1014" s="191"/>
    </row>
    <row r="1015" spans="1:5" x14ac:dyDescent="0.3">
      <c r="A1015" s="188" t="s">
        <v>2099</v>
      </c>
      <c r="B1015" s="189" t="s">
        <v>2100</v>
      </c>
      <c r="C1015" s="190" t="s">
        <v>111</v>
      </c>
      <c r="D1015" s="191">
        <v>13</v>
      </c>
      <c r="E1015" s="191"/>
    </row>
    <row r="1016" spans="1:5" x14ac:dyDescent="0.3">
      <c r="A1016" s="188" t="s">
        <v>2101</v>
      </c>
      <c r="B1016" s="189" t="s">
        <v>2102</v>
      </c>
      <c r="C1016" s="190" t="s">
        <v>111</v>
      </c>
      <c r="D1016" s="191">
        <v>2.54</v>
      </c>
      <c r="E1016" s="191"/>
    </row>
    <row r="1017" spans="1:5" x14ac:dyDescent="0.3">
      <c r="A1017" s="188" t="s">
        <v>2103</v>
      </c>
      <c r="B1017" s="189" t="s">
        <v>2104</v>
      </c>
      <c r="C1017" s="190" t="s">
        <v>70</v>
      </c>
      <c r="D1017" s="191">
        <v>13.31</v>
      </c>
      <c r="E1017" s="191"/>
    </row>
    <row r="1018" spans="1:5" x14ac:dyDescent="0.3">
      <c r="A1018" s="188" t="s">
        <v>2105</v>
      </c>
      <c r="B1018" s="189" t="s">
        <v>2106</v>
      </c>
      <c r="C1018" s="190" t="s">
        <v>111</v>
      </c>
      <c r="D1018" s="191">
        <v>4.03</v>
      </c>
      <c r="E1018" s="191"/>
    </row>
    <row r="1019" spans="1:5" x14ac:dyDescent="0.3">
      <c r="A1019" s="188" t="s">
        <v>2107</v>
      </c>
      <c r="B1019" s="189" t="s">
        <v>2108</v>
      </c>
      <c r="C1019" s="190" t="s">
        <v>74</v>
      </c>
      <c r="D1019" s="191">
        <v>132.29</v>
      </c>
      <c r="E1019" s="191"/>
    </row>
    <row r="1020" spans="1:5" x14ac:dyDescent="0.3">
      <c r="A1020" s="188" t="s">
        <v>2109</v>
      </c>
      <c r="B1020" s="189" t="s">
        <v>2110</v>
      </c>
      <c r="C1020" s="190" t="s">
        <v>70</v>
      </c>
      <c r="D1020" s="191">
        <v>4.21</v>
      </c>
      <c r="E1020" s="191"/>
    </row>
    <row r="1021" spans="1:5" x14ac:dyDescent="0.3">
      <c r="A1021" s="188" t="s">
        <v>2111</v>
      </c>
      <c r="B1021" s="189" t="s">
        <v>2112</v>
      </c>
      <c r="C1021" s="190" t="s">
        <v>70</v>
      </c>
      <c r="D1021" s="191">
        <v>16.13</v>
      </c>
      <c r="E1021" s="191"/>
    </row>
    <row r="1022" spans="1:5" x14ac:dyDescent="0.3">
      <c r="A1022" s="188" t="s">
        <v>2113</v>
      </c>
      <c r="B1022" s="189" t="s">
        <v>2114</v>
      </c>
      <c r="C1022" s="190" t="s">
        <v>70</v>
      </c>
      <c r="D1022" s="191">
        <v>23.19</v>
      </c>
      <c r="E1022" s="191"/>
    </row>
    <row r="1023" spans="1:5" x14ac:dyDescent="0.3">
      <c r="A1023" s="188" t="s">
        <v>2115</v>
      </c>
      <c r="B1023" s="189" t="s">
        <v>2116</v>
      </c>
      <c r="C1023" s="190" t="s">
        <v>70</v>
      </c>
      <c r="D1023" s="191">
        <v>25.34</v>
      </c>
      <c r="E1023" s="191"/>
    </row>
    <row r="1024" spans="1:5" x14ac:dyDescent="0.3">
      <c r="A1024" s="188" t="s">
        <v>2117</v>
      </c>
      <c r="B1024" s="189" t="s">
        <v>2118</v>
      </c>
      <c r="C1024" s="190" t="s">
        <v>111</v>
      </c>
      <c r="D1024" s="191">
        <v>13</v>
      </c>
      <c r="E1024" s="191"/>
    </row>
    <row r="1025" spans="1:5" x14ac:dyDescent="0.3">
      <c r="A1025" s="188" t="s">
        <v>2119</v>
      </c>
      <c r="B1025" s="189" t="s">
        <v>2120</v>
      </c>
      <c r="C1025" s="190" t="s">
        <v>70</v>
      </c>
      <c r="D1025" s="191">
        <v>870.61</v>
      </c>
      <c r="E1025" s="191"/>
    </row>
    <row r="1026" spans="1:5" x14ac:dyDescent="0.3">
      <c r="A1026" s="188" t="s">
        <v>2121</v>
      </c>
      <c r="B1026" s="189" t="s">
        <v>2122</v>
      </c>
      <c r="C1026" s="190" t="s">
        <v>70</v>
      </c>
      <c r="D1026" s="191">
        <v>1160.77</v>
      </c>
      <c r="E1026" s="191"/>
    </row>
    <row r="1027" spans="1:5" x14ac:dyDescent="0.3">
      <c r="A1027" s="188" t="s">
        <v>2123</v>
      </c>
      <c r="B1027" s="189" t="s">
        <v>2124</v>
      </c>
      <c r="C1027" s="190" t="s">
        <v>70</v>
      </c>
      <c r="D1027" s="191">
        <v>1644.5</v>
      </c>
      <c r="E1027" s="191"/>
    </row>
    <row r="1028" spans="1:5" x14ac:dyDescent="0.3">
      <c r="A1028" s="188" t="s">
        <v>2125</v>
      </c>
      <c r="B1028" s="189" t="s">
        <v>2126</v>
      </c>
      <c r="C1028" s="190" t="s">
        <v>70</v>
      </c>
      <c r="D1028" s="191">
        <v>396.5</v>
      </c>
      <c r="E1028" s="191"/>
    </row>
    <row r="1029" spans="1:5" x14ac:dyDescent="0.3">
      <c r="A1029" s="188" t="s">
        <v>2127</v>
      </c>
      <c r="B1029" s="189" t="s">
        <v>2128</v>
      </c>
      <c r="C1029" s="190" t="s">
        <v>70</v>
      </c>
      <c r="D1029" s="191">
        <v>39.49</v>
      </c>
      <c r="E1029" s="191"/>
    </row>
    <row r="1030" spans="1:5" x14ac:dyDescent="0.3">
      <c r="A1030" s="188" t="s">
        <v>2129</v>
      </c>
      <c r="B1030" s="189" t="s">
        <v>2130</v>
      </c>
      <c r="C1030" s="190" t="s">
        <v>111</v>
      </c>
      <c r="D1030" s="191">
        <v>4.03</v>
      </c>
      <c r="E1030" s="191"/>
    </row>
    <row r="1031" spans="1:5" x14ac:dyDescent="0.3">
      <c r="A1031" s="188" t="s">
        <v>2131</v>
      </c>
      <c r="B1031" s="189" t="s">
        <v>2132</v>
      </c>
      <c r="C1031" s="190" t="s">
        <v>111</v>
      </c>
      <c r="D1031" s="191">
        <v>11.29</v>
      </c>
      <c r="E1031" s="191"/>
    </row>
    <row r="1032" spans="1:5" x14ac:dyDescent="0.3">
      <c r="A1032" s="188" t="s">
        <v>2133</v>
      </c>
      <c r="B1032" s="189" t="s">
        <v>2134</v>
      </c>
      <c r="C1032" s="190" t="s">
        <v>297</v>
      </c>
      <c r="D1032" s="191">
        <v>1.65</v>
      </c>
      <c r="E1032" s="191"/>
    </row>
    <row r="1033" spans="1:5" x14ac:dyDescent="0.3">
      <c r="A1033" s="188" t="s">
        <v>2135</v>
      </c>
      <c r="B1033" s="189" t="s">
        <v>2136</v>
      </c>
      <c r="C1033" s="190" t="s">
        <v>74</v>
      </c>
      <c r="D1033" s="191">
        <v>97.37</v>
      </c>
      <c r="E1033" s="191"/>
    </row>
    <row r="1034" spans="1:5" x14ac:dyDescent="0.3">
      <c r="A1034" s="188" t="s">
        <v>2137</v>
      </c>
      <c r="B1034" s="189" t="s">
        <v>2138</v>
      </c>
      <c r="C1034" s="190" t="s">
        <v>297</v>
      </c>
      <c r="D1034" s="191">
        <v>0.32</v>
      </c>
      <c r="E1034" s="191"/>
    </row>
    <row r="1035" spans="1:5" x14ac:dyDescent="0.3">
      <c r="A1035" s="188" t="s">
        <v>2139</v>
      </c>
      <c r="B1035" s="189" t="s">
        <v>2140</v>
      </c>
      <c r="C1035" s="190" t="s">
        <v>297</v>
      </c>
      <c r="D1035" s="191">
        <v>0.36</v>
      </c>
      <c r="E1035" s="191"/>
    </row>
    <row r="1036" spans="1:5" x14ac:dyDescent="0.3">
      <c r="A1036" s="188" t="s">
        <v>2141</v>
      </c>
      <c r="B1036" s="189" t="s">
        <v>2142</v>
      </c>
      <c r="C1036" s="190" t="s">
        <v>74</v>
      </c>
      <c r="D1036" s="191">
        <v>162.33000000000001</v>
      </c>
      <c r="E1036" s="191"/>
    </row>
    <row r="1037" spans="1:5" x14ac:dyDescent="0.3">
      <c r="A1037" s="188" t="s">
        <v>2143</v>
      </c>
      <c r="B1037" s="189" t="s">
        <v>2144</v>
      </c>
      <c r="C1037" s="190" t="s">
        <v>111</v>
      </c>
      <c r="D1037" s="191">
        <v>17</v>
      </c>
      <c r="E1037" s="191"/>
    </row>
    <row r="1038" spans="1:5" x14ac:dyDescent="0.3">
      <c r="A1038" s="188" t="s">
        <v>2145</v>
      </c>
      <c r="B1038" s="189" t="s">
        <v>2146</v>
      </c>
      <c r="C1038" s="190" t="s">
        <v>111</v>
      </c>
      <c r="D1038" s="191">
        <v>19.03</v>
      </c>
      <c r="E1038" s="191"/>
    </row>
    <row r="1039" spans="1:5" x14ac:dyDescent="0.3">
      <c r="A1039" s="188" t="s">
        <v>2147</v>
      </c>
      <c r="B1039" s="189" t="s">
        <v>2148</v>
      </c>
      <c r="C1039" s="190" t="s">
        <v>111</v>
      </c>
      <c r="D1039" s="191">
        <v>15.99</v>
      </c>
      <c r="E1039" s="191"/>
    </row>
    <row r="1040" spans="1:5" x14ac:dyDescent="0.3">
      <c r="A1040" s="188" t="s">
        <v>2149</v>
      </c>
      <c r="B1040" s="189" t="s">
        <v>2150</v>
      </c>
      <c r="C1040" s="190" t="s">
        <v>111</v>
      </c>
      <c r="D1040" s="191">
        <v>17.23</v>
      </c>
      <c r="E1040" s="191"/>
    </row>
    <row r="1041" spans="1:5" x14ac:dyDescent="0.3">
      <c r="A1041" s="188" t="s">
        <v>2151</v>
      </c>
      <c r="B1041" s="189" t="s">
        <v>2152</v>
      </c>
      <c r="C1041" s="190" t="s">
        <v>111</v>
      </c>
      <c r="D1041" s="191">
        <v>15.99</v>
      </c>
      <c r="E1041" s="191"/>
    </row>
    <row r="1042" spans="1:5" x14ac:dyDescent="0.3">
      <c r="A1042" s="188" t="s">
        <v>2153</v>
      </c>
      <c r="B1042" s="189" t="s">
        <v>2154</v>
      </c>
      <c r="C1042" s="190" t="s">
        <v>111</v>
      </c>
      <c r="D1042" s="191">
        <v>16.75</v>
      </c>
      <c r="E1042" s="191"/>
    </row>
    <row r="1043" spans="1:5" x14ac:dyDescent="0.3">
      <c r="A1043" s="188" t="s">
        <v>2155</v>
      </c>
      <c r="B1043" s="189" t="s">
        <v>2156</v>
      </c>
      <c r="C1043" s="190" t="s">
        <v>297</v>
      </c>
      <c r="D1043" s="191">
        <v>0.24</v>
      </c>
      <c r="E1043" s="191"/>
    </row>
    <row r="1044" spans="1:5" x14ac:dyDescent="0.3">
      <c r="A1044" s="188" t="s">
        <v>2157</v>
      </c>
      <c r="B1044" s="189" t="s">
        <v>2158</v>
      </c>
      <c r="C1044" s="190" t="s">
        <v>111</v>
      </c>
      <c r="D1044" s="191">
        <v>14.2</v>
      </c>
      <c r="E1044" s="191"/>
    </row>
    <row r="1045" spans="1:5" x14ac:dyDescent="0.3">
      <c r="A1045" s="188" t="s">
        <v>2159</v>
      </c>
      <c r="B1045" s="189" t="s">
        <v>2160</v>
      </c>
      <c r="C1045" s="190" t="s">
        <v>111</v>
      </c>
      <c r="D1045" s="191">
        <v>14.2</v>
      </c>
      <c r="E1045" s="191"/>
    </row>
    <row r="1046" spans="1:5" x14ac:dyDescent="0.3">
      <c r="A1046" s="188" t="s">
        <v>2161</v>
      </c>
      <c r="B1046" s="189" t="s">
        <v>2162</v>
      </c>
      <c r="C1046" s="190" t="s">
        <v>297</v>
      </c>
      <c r="D1046" s="191">
        <v>0.08</v>
      </c>
      <c r="E1046" s="191"/>
    </row>
    <row r="1047" spans="1:5" x14ac:dyDescent="0.3">
      <c r="A1047" s="188" t="s">
        <v>2163</v>
      </c>
      <c r="B1047" s="189" t="s">
        <v>2164</v>
      </c>
      <c r="C1047" s="190" t="s">
        <v>111</v>
      </c>
      <c r="D1047" s="191">
        <v>14.44</v>
      </c>
      <c r="E1047" s="191"/>
    </row>
    <row r="1048" spans="1:5" x14ac:dyDescent="0.3">
      <c r="A1048" s="188" t="s">
        <v>2165</v>
      </c>
      <c r="B1048" s="189" t="s">
        <v>2166</v>
      </c>
      <c r="C1048" s="190" t="s">
        <v>111</v>
      </c>
      <c r="D1048" s="191">
        <v>14.63</v>
      </c>
      <c r="E1048" s="191"/>
    </row>
    <row r="1049" spans="1:5" x14ac:dyDescent="0.3">
      <c r="A1049" s="188" t="s">
        <v>2167</v>
      </c>
      <c r="B1049" s="189" t="s">
        <v>2168</v>
      </c>
      <c r="C1049" s="190" t="s">
        <v>111</v>
      </c>
      <c r="D1049" s="191">
        <v>14.55</v>
      </c>
      <c r="E1049" s="191"/>
    </row>
    <row r="1050" spans="1:5" x14ac:dyDescent="0.3">
      <c r="A1050" s="188" t="s">
        <v>2169</v>
      </c>
      <c r="B1050" s="189" t="s">
        <v>2170</v>
      </c>
      <c r="C1050" s="190" t="s">
        <v>297</v>
      </c>
      <c r="D1050" s="191">
        <v>6.73</v>
      </c>
      <c r="E1050" s="191"/>
    </row>
    <row r="1051" spans="1:5" x14ac:dyDescent="0.3">
      <c r="A1051" s="188" t="s">
        <v>2171</v>
      </c>
      <c r="B1051" s="189" t="s">
        <v>2172</v>
      </c>
      <c r="C1051" s="190" t="s">
        <v>297</v>
      </c>
      <c r="D1051" s="191">
        <v>0.14000000000000001</v>
      </c>
      <c r="E1051" s="191"/>
    </row>
    <row r="1052" spans="1:5" x14ac:dyDescent="0.3">
      <c r="A1052" s="188" t="s">
        <v>2173</v>
      </c>
      <c r="B1052" s="189" t="s">
        <v>2174</v>
      </c>
      <c r="C1052" s="190" t="s">
        <v>111</v>
      </c>
      <c r="D1052" s="191">
        <v>63.07</v>
      </c>
      <c r="E1052" s="191"/>
    </row>
    <row r="1053" spans="1:5" x14ac:dyDescent="0.3">
      <c r="A1053" s="188" t="s">
        <v>81</v>
      </c>
      <c r="B1053" s="192" t="s">
        <v>2175</v>
      </c>
      <c r="C1053" s="190" t="s">
        <v>74</v>
      </c>
      <c r="D1053" s="191">
        <v>51.67</v>
      </c>
      <c r="E1053" s="191"/>
    </row>
    <row r="1054" spans="1:5" x14ac:dyDescent="0.3">
      <c r="A1054" s="188" t="s">
        <v>2176</v>
      </c>
      <c r="B1054" s="192" t="s">
        <v>2177</v>
      </c>
      <c r="C1054" s="190" t="s">
        <v>74</v>
      </c>
      <c r="D1054" s="191">
        <v>23.87</v>
      </c>
      <c r="E1054" s="191"/>
    </row>
    <row r="1055" spans="1:5" x14ac:dyDescent="0.3">
      <c r="A1055" s="188" t="s">
        <v>2178</v>
      </c>
      <c r="B1055" s="189" t="s">
        <v>2179</v>
      </c>
      <c r="C1055" s="190" t="s">
        <v>70</v>
      </c>
      <c r="D1055" s="191">
        <v>4.51</v>
      </c>
      <c r="E1055" s="191"/>
    </row>
    <row r="1056" spans="1:5" x14ac:dyDescent="0.3">
      <c r="A1056" s="188" t="s">
        <v>38806</v>
      </c>
      <c r="B1056" s="189"/>
      <c r="C1056" s="190"/>
      <c r="D1056" s="191"/>
      <c r="E1056" s="191"/>
    </row>
    <row r="1057" spans="1:5" x14ac:dyDescent="0.3">
      <c r="A1057" s="188" t="s">
        <v>45</v>
      </c>
      <c r="B1057" s="189" t="s">
        <v>153</v>
      </c>
      <c r="C1057" s="190" t="s">
        <v>154</v>
      </c>
      <c r="D1057" s="191" t="s">
        <v>3</v>
      </c>
      <c r="E1057" s="191"/>
    </row>
    <row r="1058" spans="1:5" ht="27.6" x14ac:dyDescent="0.3">
      <c r="A1058" s="188" t="s">
        <v>2180</v>
      </c>
      <c r="B1058" s="192" t="s">
        <v>38807</v>
      </c>
      <c r="C1058" s="190" t="s">
        <v>297</v>
      </c>
      <c r="D1058" s="191">
        <v>83200</v>
      </c>
      <c r="E1058" s="191"/>
    </row>
    <row r="1059" spans="1:5" ht="27.6" x14ac:dyDescent="0.3">
      <c r="A1059" s="188" t="s">
        <v>2181</v>
      </c>
      <c r="B1059" s="192" t="s">
        <v>38808</v>
      </c>
      <c r="C1059" s="190" t="s">
        <v>297</v>
      </c>
      <c r="D1059" s="191">
        <v>96720</v>
      </c>
      <c r="E1059" s="191"/>
    </row>
    <row r="1060" spans="1:5" x14ac:dyDescent="0.3">
      <c r="A1060" s="188" t="s">
        <v>2182</v>
      </c>
      <c r="B1060" s="189" t="s">
        <v>38809</v>
      </c>
      <c r="C1060" s="190" t="s">
        <v>297</v>
      </c>
      <c r="D1060" s="191">
        <v>124800</v>
      </c>
      <c r="E1060" s="191"/>
    </row>
    <row r="1061" spans="1:5" x14ac:dyDescent="0.3">
      <c r="A1061" s="188" t="s">
        <v>2183</v>
      </c>
      <c r="B1061" s="189" t="s">
        <v>38810</v>
      </c>
      <c r="C1061" s="190" t="s">
        <v>297</v>
      </c>
      <c r="D1061" s="191">
        <v>141440</v>
      </c>
      <c r="E1061" s="191"/>
    </row>
    <row r="1062" spans="1:5" x14ac:dyDescent="0.3">
      <c r="A1062" s="188" t="s">
        <v>2184</v>
      </c>
      <c r="B1062" s="189" t="s">
        <v>38811</v>
      </c>
      <c r="C1062" s="190" t="s">
        <v>297</v>
      </c>
      <c r="D1062" s="191">
        <v>164320</v>
      </c>
      <c r="E1062" s="191"/>
    </row>
    <row r="1063" spans="1:5" x14ac:dyDescent="0.3">
      <c r="A1063" s="188" t="s">
        <v>2185</v>
      </c>
      <c r="B1063" s="189" t="s">
        <v>38812</v>
      </c>
      <c r="C1063" s="190" t="s">
        <v>297</v>
      </c>
      <c r="D1063" s="191">
        <v>182686.43</v>
      </c>
      <c r="E1063" s="191"/>
    </row>
    <row r="1064" spans="1:5" x14ac:dyDescent="0.3">
      <c r="A1064" s="188" t="s">
        <v>2186</v>
      </c>
      <c r="B1064" s="189" t="s">
        <v>38813</v>
      </c>
      <c r="C1064" s="190" t="s">
        <v>297</v>
      </c>
      <c r="D1064" s="191">
        <v>209809.71</v>
      </c>
      <c r="E1064" s="191"/>
    </row>
    <row r="1065" spans="1:5" x14ac:dyDescent="0.3">
      <c r="A1065" s="188" t="s">
        <v>2187</v>
      </c>
      <c r="B1065" s="189" t="s">
        <v>38814</v>
      </c>
      <c r="C1065" s="190" t="s">
        <v>297</v>
      </c>
      <c r="D1065" s="191">
        <v>213918.9</v>
      </c>
      <c r="E1065" s="191"/>
    </row>
    <row r="1066" spans="1:5" x14ac:dyDescent="0.3">
      <c r="A1066" s="188" t="s">
        <v>2188</v>
      </c>
      <c r="B1066" s="189" t="s">
        <v>38815</v>
      </c>
      <c r="C1066" s="190" t="s">
        <v>297</v>
      </c>
      <c r="D1066" s="191">
        <v>237635.37</v>
      </c>
      <c r="E1066" s="191"/>
    </row>
    <row r="1067" spans="1:5" x14ac:dyDescent="0.3">
      <c r="A1067" s="188" t="s">
        <v>2189</v>
      </c>
      <c r="B1067" s="189" t="s">
        <v>38816</v>
      </c>
      <c r="C1067" s="190" t="s">
        <v>297</v>
      </c>
      <c r="D1067" s="191">
        <v>263005.44</v>
      </c>
      <c r="E1067" s="191"/>
    </row>
    <row r="1068" spans="1:5" x14ac:dyDescent="0.3">
      <c r="A1068" s="188" t="s">
        <v>2190</v>
      </c>
      <c r="B1068" s="192" t="s">
        <v>38817</v>
      </c>
      <c r="C1068" s="190" t="s">
        <v>297</v>
      </c>
      <c r="D1068" s="191">
        <v>298462.5</v>
      </c>
      <c r="E1068" s="191"/>
    </row>
    <row r="1069" spans="1:5" x14ac:dyDescent="0.3">
      <c r="A1069" s="188" t="s">
        <v>2191</v>
      </c>
      <c r="B1069" s="189" t="s">
        <v>38818</v>
      </c>
      <c r="C1069" s="190" t="s">
        <v>297</v>
      </c>
      <c r="D1069" s="191">
        <v>312588.07</v>
      </c>
      <c r="E1069" s="191"/>
    </row>
    <row r="1070" spans="1:5" x14ac:dyDescent="0.3">
      <c r="A1070" s="188" t="s">
        <v>2192</v>
      </c>
      <c r="B1070" s="189" t="s">
        <v>38819</v>
      </c>
      <c r="C1070" s="190" t="s">
        <v>297</v>
      </c>
      <c r="D1070" s="191">
        <v>417496.42</v>
      </c>
      <c r="E1070" s="191"/>
    </row>
    <row r="1071" spans="1:5" x14ac:dyDescent="0.3">
      <c r="A1071" s="188" t="s">
        <v>2193</v>
      </c>
      <c r="B1071" s="189" t="s">
        <v>38820</v>
      </c>
      <c r="C1071" s="190" t="s">
        <v>297</v>
      </c>
      <c r="D1071" s="191">
        <v>655200</v>
      </c>
      <c r="E1071" s="191"/>
    </row>
    <row r="1072" spans="1:5" x14ac:dyDescent="0.3">
      <c r="A1072" s="188" t="s">
        <v>2194</v>
      </c>
      <c r="B1072" s="189" t="s">
        <v>38821</v>
      </c>
      <c r="C1072" s="190" t="s">
        <v>297</v>
      </c>
      <c r="D1072" s="191">
        <v>794459.41</v>
      </c>
      <c r="E1072" s="191"/>
    </row>
    <row r="1073" spans="1:5" ht="27.6" x14ac:dyDescent="0.3">
      <c r="A1073" s="188" t="s">
        <v>2195</v>
      </c>
      <c r="B1073" s="192" t="s">
        <v>38822</v>
      </c>
      <c r="C1073" s="190" t="s">
        <v>297</v>
      </c>
      <c r="D1073" s="191">
        <v>111280</v>
      </c>
      <c r="E1073" s="191"/>
    </row>
    <row r="1074" spans="1:5" x14ac:dyDescent="0.3">
      <c r="A1074" s="188" t="s">
        <v>2196</v>
      </c>
      <c r="B1074" s="189" t="s">
        <v>38823</v>
      </c>
      <c r="C1074" s="190" t="s">
        <v>297</v>
      </c>
      <c r="D1074" s="191">
        <v>832683.09</v>
      </c>
      <c r="E1074" s="191"/>
    </row>
    <row r="1075" spans="1:5" x14ac:dyDescent="0.3">
      <c r="A1075" s="188" t="s">
        <v>38824</v>
      </c>
      <c r="B1075" s="189"/>
      <c r="C1075" s="190"/>
      <c r="D1075" s="191"/>
      <c r="E1075" s="191"/>
    </row>
    <row r="1076" spans="1:5" x14ac:dyDescent="0.3">
      <c r="A1076" s="188" t="s">
        <v>45</v>
      </c>
      <c r="B1076" s="189" t="s">
        <v>153</v>
      </c>
      <c r="C1076" s="190" t="s">
        <v>154</v>
      </c>
      <c r="D1076" s="191" t="s">
        <v>3</v>
      </c>
      <c r="E1076" s="191"/>
    </row>
    <row r="1077" spans="1:5" x14ac:dyDescent="0.3">
      <c r="A1077" s="188" t="s">
        <v>2197</v>
      </c>
      <c r="B1077" s="189" t="s">
        <v>2198</v>
      </c>
      <c r="C1077" s="190" t="s">
        <v>111</v>
      </c>
      <c r="D1077" s="191">
        <v>129.33000000000001</v>
      </c>
      <c r="E1077" s="191"/>
    </row>
    <row r="1078" spans="1:5" x14ac:dyDescent="0.3">
      <c r="A1078" s="188" t="s">
        <v>2199</v>
      </c>
      <c r="B1078" s="189" t="s">
        <v>2200</v>
      </c>
      <c r="C1078" s="190" t="s">
        <v>227</v>
      </c>
      <c r="D1078" s="191">
        <v>60.94</v>
      </c>
      <c r="E1078" s="191"/>
    </row>
    <row r="1079" spans="1:5" x14ac:dyDescent="0.3">
      <c r="A1079" s="188" t="s">
        <v>2201</v>
      </c>
      <c r="B1079" s="189" t="s">
        <v>2202</v>
      </c>
      <c r="C1079" s="190" t="s">
        <v>111</v>
      </c>
      <c r="D1079" s="191">
        <v>39.450000000000003</v>
      </c>
      <c r="E1079" s="191"/>
    </row>
    <row r="1080" spans="1:5" x14ac:dyDescent="0.3">
      <c r="A1080" s="188" t="s">
        <v>2203</v>
      </c>
      <c r="B1080" s="189" t="s">
        <v>2204</v>
      </c>
      <c r="C1080" s="190" t="s">
        <v>227</v>
      </c>
      <c r="D1080" s="191">
        <v>13.15</v>
      </c>
      <c r="E1080" s="191"/>
    </row>
    <row r="1081" spans="1:5" x14ac:dyDescent="0.3">
      <c r="A1081" s="188" t="s">
        <v>2205</v>
      </c>
      <c r="B1081" s="189" t="s">
        <v>2206</v>
      </c>
      <c r="C1081" s="190" t="s">
        <v>74</v>
      </c>
      <c r="D1081" s="191">
        <v>23.86</v>
      </c>
      <c r="E1081" s="191"/>
    </row>
    <row r="1082" spans="1:5" x14ac:dyDescent="0.3">
      <c r="A1082" s="188" t="s">
        <v>2207</v>
      </c>
      <c r="B1082" s="189" t="s">
        <v>2208</v>
      </c>
      <c r="C1082" s="190" t="s">
        <v>82</v>
      </c>
      <c r="D1082" s="191">
        <v>599.88</v>
      </c>
      <c r="E1082" s="191"/>
    </row>
    <row r="1083" spans="1:5" x14ac:dyDescent="0.3">
      <c r="A1083" s="188" t="s">
        <v>2209</v>
      </c>
      <c r="B1083" s="189" t="s">
        <v>2210</v>
      </c>
      <c r="C1083" s="190" t="s">
        <v>111</v>
      </c>
      <c r="D1083" s="191">
        <v>4.6900000000000004</v>
      </c>
      <c r="E1083" s="191"/>
    </row>
    <row r="1084" spans="1:5" x14ac:dyDescent="0.3">
      <c r="A1084" s="188" t="s">
        <v>2211</v>
      </c>
      <c r="B1084" s="189" t="s">
        <v>2212</v>
      </c>
      <c r="C1084" s="190" t="s">
        <v>111</v>
      </c>
      <c r="D1084" s="191">
        <v>9.02</v>
      </c>
      <c r="E1084" s="191"/>
    </row>
    <row r="1085" spans="1:5" x14ac:dyDescent="0.3">
      <c r="A1085" s="188" t="s">
        <v>2213</v>
      </c>
      <c r="B1085" s="189" t="s">
        <v>2214</v>
      </c>
      <c r="C1085" s="190" t="s">
        <v>70</v>
      </c>
      <c r="D1085" s="191">
        <v>10.3</v>
      </c>
      <c r="E1085" s="191"/>
    </row>
    <row r="1086" spans="1:5" x14ac:dyDescent="0.3">
      <c r="A1086" s="188" t="s">
        <v>2215</v>
      </c>
      <c r="B1086" s="189" t="s">
        <v>2216</v>
      </c>
      <c r="C1086" s="190" t="s">
        <v>111</v>
      </c>
      <c r="D1086" s="191">
        <v>4.62</v>
      </c>
      <c r="E1086" s="191"/>
    </row>
    <row r="1087" spans="1:5" x14ac:dyDescent="0.3">
      <c r="A1087" s="188" t="s">
        <v>2217</v>
      </c>
      <c r="B1087" s="189" t="s">
        <v>2218</v>
      </c>
      <c r="C1087" s="190" t="s">
        <v>111</v>
      </c>
      <c r="D1087" s="191">
        <v>10.93</v>
      </c>
      <c r="E1087" s="191"/>
    </row>
    <row r="1088" spans="1:5" x14ac:dyDescent="0.3">
      <c r="A1088" s="188" t="s">
        <v>2219</v>
      </c>
      <c r="B1088" s="189" t="s">
        <v>2220</v>
      </c>
      <c r="C1088" s="190" t="s">
        <v>111</v>
      </c>
      <c r="D1088" s="191">
        <v>12.11</v>
      </c>
      <c r="E1088" s="191"/>
    </row>
    <row r="1089" spans="1:5" x14ac:dyDescent="0.3">
      <c r="A1089" s="188" t="s">
        <v>2221</v>
      </c>
      <c r="B1089" s="189" t="s">
        <v>2222</v>
      </c>
      <c r="C1089" s="190" t="s">
        <v>111</v>
      </c>
      <c r="D1089" s="191">
        <v>20.7</v>
      </c>
      <c r="E1089" s="191"/>
    </row>
    <row r="1090" spans="1:5" x14ac:dyDescent="0.3">
      <c r="A1090" s="188" t="s">
        <v>2223</v>
      </c>
      <c r="B1090" s="189" t="s">
        <v>2224</v>
      </c>
      <c r="C1090" s="190" t="s">
        <v>70</v>
      </c>
      <c r="D1090" s="191">
        <v>2.08</v>
      </c>
      <c r="E1090" s="191"/>
    </row>
    <row r="1091" spans="1:5" x14ac:dyDescent="0.3">
      <c r="A1091" s="188" t="s">
        <v>2225</v>
      </c>
      <c r="B1091" s="189" t="s">
        <v>2226</v>
      </c>
      <c r="C1091" s="190" t="s">
        <v>111</v>
      </c>
      <c r="D1091" s="191">
        <v>17.72</v>
      </c>
      <c r="E1091" s="191"/>
    </row>
    <row r="1092" spans="1:5" x14ac:dyDescent="0.3">
      <c r="A1092" s="188" t="s">
        <v>2227</v>
      </c>
      <c r="B1092" s="189" t="s">
        <v>2228</v>
      </c>
      <c r="C1092" s="190" t="s">
        <v>111</v>
      </c>
      <c r="D1092" s="191">
        <v>18.18</v>
      </c>
      <c r="E1092" s="191"/>
    </row>
    <row r="1093" spans="1:5" x14ac:dyDescent="0.3">
      <c r="A1093" s="188" t="s">
        <v>2229</v>
      </c>
      <c r="B1093" s="189" t="s">
        <v>2230</v>
      </c>
      <c r="C1093" s="190" t="s">
        <v>74</v>
      </c>
      <c r="D1093" s="191">
        <v>11.16</v>
      </c>
      <c r="E1093" s="191"/>
    </row>
    <row r="1094" spans="1:5" x14ac:dyDescent="0.3">
      <c r="A1094" s="188" t="s">
        <v>2231</v>
      </c>
      <c r="B1094" s="189" t="s">
        <v>2232</v>
      </c>
      <c r="C1094" s="190" t="s">
        <v>70</v>
      </c>
      <c r="D1094" s="191">
        <v>3.83</v>
      </c>
      <c r="E1094" s="191"/>
    </row>
    <row r="1095" spans="1:5" x14ac:dyDescent="0.3">
      <c r="A1095" s="188" t="s">
        <v>2233</v>
      </c>
      <c r="B1095" s="189" t="s">
        <v>2234</v>
      </c>
      <c r="C1095" s="190" t="s">
        <v>111</v>
      </c>
      <c r="D1095" s="191">
        <v>15</v>
      </c>
      <c r="E1095" s="191"/>
    </row>
    <row r="1096" spans="1:5" x14ac:dyDescent="0.3">
      <c r="A1096" s="188" t="s">
        <v>2235</v>
      </c>
      <c r="B1096" s="189" t="s">
        <v>2236</v>
      </c>
      <c r="C1096" s="190" t="s">
        <v>111</v>
      </c>
      <c r="D1096" s="191">
        <v>7</v>
      </c>
      <c r="E1096" s="191"/>
    </row>
    <row r="1097" spans="1:5" x14ac:dyDescent="0.3">
      <c r="A1097" s="188" t="s">
        <v>2237</v>
      </c>
      <c r="B1097" s="189" t="s">
        <v>2238</v>
      </c>
      <c r="C1097" s="190" t="s">
        <v>111</v>
      </c>
      <c r="D1097" s="191">
        <v>3.57</v>
      </c>
      <c r="E1097" s="191"/>
    </row>
    <row r="1098" spans="1:5" x14ac:dyDescent="0.3">
      <c r="A1098" s="188" t="s">
        <v>2239</v>
      </c>
      <c r="B1098" s="189" t="s">
        <v>2240</v>
      </c>
      <c r="C1098" s="190" t="s">
        <v>70</v>
      </c>
      <c r="D1098" s="191">
        <v>1.64</v>
      </c>
      <c r="E1098" s="191"/>
    </row>
    <row r="1099" spans="1:5" x14ac:dyDescent="0.3">
      <c r="A1099" s="188" t="s">
        <v>2241</v>
      </c>
      <c r="B1099" s="189" t="s">
        <v>2242</v>
      </c>
      <c r="C1099" s="190" t="s">
        <v>70</v>
      </c>
      <c r="D1099" s="191">
        <v>1.1200000000000001</v>
      </c>
      <c r="E1099" s="191"/>
    </row>
    <row r="1100" spans="1:5" x14ac:dyDescent="0.3">
      <c r="A1100" s="188" t="s">
        <v>2243</v>
      </c>
      <c r="B1100" s="189" t="s">
        <v>2244</v>
      </c>
      <c r="C1100" s="190" t="s">
        <v>74</v>
      </c>
      <c r="D1100" s="191">
        <v>31.9</v>
      </c>
      <c r="E1100" s="191"/>
    </row>
    <row r="1101" spans="1:5" x14ac:dyDescent="0.3">
      <c r="A1101" s="188" t="s">
        <v>2245</v>
      </c>
      <c r="B1101" s="189" t="s">
        <v>2246</v>
      </c>
      <c r="C1101" s="190" t="s">
        <v>74</v>
      </c>
      <c r="D1101" s="191">
        <v>71.650000000000006</v>
      </c>
      <c r="E1101" s="191"/>
    </row>
    <row r="1102" spans="1:5" x14ac:dyDescent="0.3">
      <c r="A1102" s="188" t="s">
        <v>2247</v>
      </c>
      <c r="B1102" s="189" t="s">
        <v>2248</v>
      </c>
      <c r="C1102" s="190" t="s">
        <v>111</v>
      </c>
      <c r="D1102" s="191">
        <v>38.24</v>
      </c>
      <c r="E1102" s="191"/>
    </row>
    <row r="1103" spans="1:5" x14ac:dyDescent="0.3">
      <c r="A1103" s="188" t="s">
        <v>2249</v>
      </c>
      <c r="B1103" s="189" t="s">
        <v>2250</v>
      </c>
      <c r="C1103" s="190" t="s">
        <v>111</v>
      </c>
      <c r="D1103" s="191">
        <v>6.7</v>
      </c>
      <c r="E1103" s="191"/>
    </row>
    <row r="1104" spans="1:5" x14ac:dyDescent="0.3">
      <c r="A1104" s="188" t="s">
        <v>2251</v>
      </c>
      <c r="B1104" s="189" t="s">
        <v>2252</v>
      </c>
      <c r="C1104" s="190" t="s">
        <v>111</v>
      </c>
      <c r="D1104" s="191">
        <v>19.100000000000001</v>
      </c>
      <c r="E1104" s="191"/>
    </row>
    <row r="1105" spans="1:5" x14ac:dyDescent="0.3">
      <c r="A1105" s="188" t="s">
        <v>2253</v>
      </c>
      <c r="B1105" s="189" t="s">
        <v>2254</v>
      </c>
      <c r="C1105" s="190" t="s">
        <v>111</v>
      </c>
      <c r="D1105" s="191">
        <v>6.23</v>
      </c>
      <c r="E1105" s="191"/>
    </row>
    <row r="1106" spans="1:5" x14ac:dyDescent="0.3">
      <c r="A1106" s="188" t="s">
        <v>2255</v>
      </c>
      <c r="B1106" s="189" t="s">
        <v>2256</v>
      </c>
      <c r="C1106" s="190" t="s">
        <v>70</v>
      </c>
      <c r="D1106" s="191">
        <v>5.85</v>
      </c>
      <c r="E1106" s="191"/>
    </row>
    <row r="1107" spans="1:5" x14ac:dyDescent="0.3">
      <c r="A1107" s="188" t="s">
        <v>2257</v>
      </c>
      <c r="B1107" s="189" t="s">
        <v>2258</v>
      </c>
      <c r="C1107" s="190" t="s">
        <v>74</v>
      </c>
      <c r="D1107" s="191">
        <v>4.9800000000000004</v>
      </c>
      <c r="E1107" s="191"/>
    </row>
    <row r="1108" spans="1:5" x14ac:dyDescent="0.3">
      <c r="A1108" s="188" t="s">
        <v>2259</v>
      </c>
      <c r="B1108" s="189" t="s">
        <v>2260</v>
      </c>
      <c r="C1108" s="190" t="s">
        <v>297</v>
      </c>
      <c r="D1108" s="191">
        <v>0.32</v>
      </c>
      <c r="E1108" s="191"/>
    </row>
    <row r="1109" spans="1:5" x14ac:dyDescent="0.3">
      <c r="A1109" s="188" t="s">
        <v>2261</v>
      </c>
      <c r="B1109" s="189" t="s">
        <v>2262</v>
      </c>
      <c r="C1109" s="190" t="s">
        <v>111</v>
      </c>
      <c r="D1109" s="191">
        <v>7</v>
      </c>
      <c r="E1109" s="191"/>
    </row>
    <row r="1110" spans="1:5" x14ac:dyDescent="0.3">
      <c r="A1110" s="188" t="s">
        <v>2263</v>
      </c>
      <c r="B1110" s="189" t="s">
        <v>2264</v>
      </c>
      <c r="C1110" s="190" t="s">
        <v>111</v>
      </c>
      <c r="D1110" s="191">
        <v>114.24</v>
      </c>
      <c r="E1110" s="191"/>
    </row>
    <row r="1111" spans="1:5" x14ac:dyDescent="0.3">
      <c r="A1111" s="188" t="s">
        <v>2265</v>
      </c>
      <c r="B1111" s="189" t="s">
        <v>2266</v>
      </c>
      <c r="C1111" s="190" t="s">
        <v>227</v>
      </c>
      <c r="D1111" s="191">
        <v>31.13</v>
      </c>
      <c r="E1111" s="191"/>
    </row>
    <row r="1112" spans="1:5" x14ac:dyDescent="0.3">
      <c r="A1112" s="188" t="s">
        <v>2267</v>
      </c>
      <c r="B1112" s="189" t="s">
        <v>2268</v>
      </c>
      <c r="C1112" s="190" t="s">
        <v>74</v>
      </c>
      <c r="D1112" s="191">
        <v>5.91</v>
      </c>
      <c r="E1112" s="191"/>
    </row>
    <row r="1113" spans="1:5" x14ac:dyDescent="0.3">
      <c r="A1113" s="188" t="s">
        <v>2269</v>
      </c>
      <c r="B1113" s="189" t="s">
        <v>2270</v>
      </c>
      <c r="C1113" s="190" t="s">
        <v>82</v>
      </c>
      <c r="D1113" s="191">
        <v>624.63</v>
      </c>
      <c r="E1113" s="191"/>
    </row>
    <row r="1114" spans="1:5" x14ac:dyDescent="0.3">
      <c r="A1114" s="188" t="s">
        <v>2271</v>
      </c>
      <c r="B1114" s="189" t="s">
        <v>2272</v>
      </c>
      <c r="C1114" s="190" t="s">
        <v>74</v>
      </c>
      <c r="D1114" s="191">
        <v>6.67</v>
      </c>
      <c r="E1114" s="191"/>
    </row>
    <row r="1115" spans="1:5" x14ac:dyDescent="0.3">
      <c r="A1115" s="188" t="s">
        <v>2273</v>
      </c>
      <c r="B1115" s="189" t="s">
        <v>2274</v>
      </c>
      <c r="C1115" s="190" t="s">
        <v>111</v>
      </c>
      <c r="D1115" s="191">
        <v>3.44</v>
      </c>
      <c r="E1115" s="191"/>
    </row>
    <row r="1116" spans="1:5" x14ac:dyDescent="0.3">
      <c r="A1116" s="188" t="s">
        <v>2275</v>
      </c>
      <c r="B1116" s="189" t="s">
        <v>2276</v>
      </c>
      <c r="C1116" s="190" t="s">
        <v>74</v>
      </c>
      <c r="D1116" s="191">
        <v>11.16</v>
      </c>
      <c r="E1116" s="191"/>
    </row>
    <row r="1117" spans="1:5" x14ac:dyDescent="0.3">
      <c r="A1117" s="188" t="s">
        <v>38825</v>
      </c>
      <c r="B1117" s="189"/>
      <c r="C1117" s="190"/>
      <c r="D1117" s="191"/>
      <c r="E1117" s="191"/>
    </row>
    <row r="1118" spans="1:5" x14ac:dyDescent="0.3">
      <c r="A1118" s="188" t="s">
        <v>45</v>
      </c>
      <c r="B1118" s="189" t="s">
        <v>153</v>
      </c>
      <c r="C1118" s="190" t="s">
        <v>154</v>
      </c>
      <c r="D1118" s="191" t="s">
        <v>3</v>
      </c>
      <c r="E1118" s="191"/>
    </row>
    <row r="1119" spans="1:5" x14ac:dyDescent="0.3">
      <c r="A1119" s="188" t="s">
        <v>2277</v>
      </c>
      <c r="B1119" s="189" t="s">
        <v>38826</v>
      </c>
      <c r="C1119" s="190" t="s">
        <v>297</v>
      </c>
      <c r="D1119" s="191">
        <v>458.25</v>
      </c>
      <c r="E1119" s="191"/>
    </row>
    <row r="1120" spans="1:5" x14ac:dyDescent="0.3">
      <c r="A1120" s="188" t="s">
        <v>2278</v>
      </c>
      <c r="B1120" s="189" t="s">
        <v>2279</v>
      </c>
      <c r="C1120" s="190" t="s">
        <v>297</v>
      </c>
      <c r="D1120" s="191">
        <v>62.44</v>
      </c>
      <c r="E1120" s="191"/>
    </row>
    <row r="1121" spans="1:5" x14ac:dyDescent="0.3">
      <c r="A1121" s="188" t="s">
        <v>2280</v>
      </c>
      <c r="B1121" s="189" t="s">
        <v>2281</v>
      </c>
      <c r="C1121" s="190" t="s">
        <v>297</v>
      </c>
      <c r="D1121" s="191">
        <v>87.61</v>
      </c>
      <c r="E1121" s="191"/>
    </row>
    <row r="1122" spans="1:5" x14ac:dyDescent="0.3">
      <c r="A1122" s="188" t="s">
        <v>2282</v>
      </c>
      <c r="B1122" s="189" t="s">
        <v>2283</v>
      </c>
      <c r="C1122" s="190" t="s">
        <v>297</v>
      </c>
      <c r="D1122" s="191">
        <v>1.19</v>
      </c>
      <c r="E1122" s="191"/>
    </row>
    <row r="1123" spans="1:5" x14ac:dyDescent="0.3">
      <c r="A1123" s="188" t="s">
        <v>2284</v>
      </c>
      <c r="B1123" s="189" t="s">
        <v>2285</v>
      </c>
      <c r="C1123" s="190" t="s">
        <v>297</v>
      </c>
      <c r="D1123" s="191">
        <v>0.97</v>
      </c>
      <c r="E1123" s="191"/>
    </row>
    <row r="1124" spans="1:5" x14ac:dyDescent="0.3">
      <c r="A1124" s="188" t="s">
        <v>2286</v>
      </c>
      <c r="B1124" s="189" t="s">
        <v>2287</v>
      </c>
      <c r="C1124" s="190" t="s">
        <v>297</v>
      </c>
      <c r="D1124" s="191">
        <v>1.96</v>
      </c>
      <c r="E1124" s="191"/>
    </row>
    <row r="1125" spans="1:5" x14ac:dyDescent="0.3">
      <c r="A1125" s="188" t="s">
        <v>2288</v>
      </c>
      <c r="B1125" s="189" t="s">
        <v>2289</v>
      </c>
      <c r="C1125" s="190" t="s">
        <v>297</v>
      </c>
      <c r="D1125" s="191">
        <v>4.05</v>
      </c>
      <c r="E1125" s="191"/>
    </row>
    <row r="1126" spans="1:5" x14ac:dyDescent="0.3">
      <c r="A1126" s="188" t="s">
        <v>2290</v>
      </c>
      <c r="B1126" s="189" t="s">
        <v>2291</v>
      </c>
      <c r="C1126" s="190" t="s">
        <v>297</v>
      </c>
      <c r="D1126" s="191">
        <v>4.88</v>
      </c>
      <c r="E1126" s="191"/>
    </row>
    <row r="1127" spans="1:5" x14ac:dyDescent="0.3">
      <c r="A1127" s="188" t="s">
        <v>2292</v>
      </c>
      <c r="B1127" s="189" t="s">
        <v>2293</v>
      </c>
      <c r="C1127" s="190" t="s">
        <v>297</v>
      </c>
      <c r="D1127" s="191">
        <v>12.21</v>
      </c>
      <c r="E1127" s="191"/>
    </row>
    <row r="1128" spans="1:5" x14ac:dyDescent="0.3">
      <c r="A1128" s="188" t="s">
        <v>2294</v>
      </c>
      <c r="B1128" s="189" t="s">
        <v>2295</v>
      </c>
      <c r="C1128" s="190" t="s">
        <v>297</v>
      </c>
      <c r="D1128" s="191">
        <v>21.25</v>
      </c>
      <c r="E1128" s="191"/>
    </row>
    <row r="1129" spans="1:5" x14ac:dyDescent="0.3">
      <c r="A1129" s="188" t="s">
        <v>2296</v>
      </c>
      <c r="B1129" s="189" t="s">
        <v>2297</v>
      </c>
      <c r="C1129" s="190" t="s">
        <v>297</v>
      </c>
      <c r="D1129" s="191">
        <v>29.3</v>
      </c>
      <c r="E1129" s="191"/>
    </row>
    <row r="1130" spans="1:5" x14ac:dyDescent="0.3">
      <c r="A1130" s="188" t="s">
        <v>2298</v>
      </c>
      <c r="B1130" s="189" t="s">
        <v>2299</v>
      </c>
      <c r="C1130" s="190" t="s">
        <v>297</v>
      </c>
      <c r="D1130" s="191">
        <v>292.01</v>
      </c>
      <c r="E1130" s="191"/>
    </row>
    <row r="1131" spans="1:5" x14ac:dyDescent="0.3">
      <c r="A1131" s="188" t="s">
        <v>2300</v>
      </c>
      <c r="B1131" s="189" t="s">
        <v>2301</v>
      </c>
      <c r="C1131" s="190" t="s">
        <v>297</v>
      </c>
      <c r="D1131" s="191">
        <v>12.38</v>
      </c>
      <c r="E1131" s="191"/>
    </row>
    <row r="1132" spans="1:5" x14ac:dyDescent="0.3">
      <c r="A1132" s="188" t="s">
        <v>2302</v>
      </c>
      <c r="B1132" s="189" t="s">
        <v>2303</v>
      </c>
      <c r="C1132" s="190" t="s">
        <v>297</v>
      </c>
      <c r="D1132" s="191">
        <v>16.190000000000001</v>
      </c>
      <c r="E1132" s="191"/>
    </row>
    <row r="1133" spans="1:5" x14ac:dyDescent="0.3">
      <c r="A1133" s="188" t="s">
        <v>2304</v>
      </c>
      <c r="B1133" s="189" t="s">
        <v>2305</v>
      </c>
      <c r="C1133" s="190" t="s">
        <v>297</v>
      </c>
      <c r="D1133" s="191">
        <v>20.13</v>
      </c>
      <c r="E1133" s="191"/>
    </row>
    <row r="1134" spans="1:5" x14ac:dyDescent="0.3">
      <c r="A1134" s="188" t="s">
        <v>2306</v>
      </c>
      <c r="B1134" s="189" t="s">
        <v>2307</v>
      </c>
      <c r="C1134" s="190" t="s">
        <v>297</v>
      </c>
      <c r="D1134" s="191">
        <v>32.33</v>
      </c>
      <c r="E1134" s="191"/>
    </row>
    <row r="1135" spans="1:5" x14ac:dyDescent="0.3">
      <c r="A1135" s="188" t="s">
        <v>2308</v>
      </c>
      <c r="B1135" s="189" t="s">
        <v>2309</v>
      </c>
      <c r="C1135" s="190" t="s">
        <v>297</v>
      </c>
      <c r="D1135" s="191">
        <v>34.97</v>
      </c>
      <c r="E1135" s="191"/>
    </row>
    <row r="1136" spans="1:5" x14ac:dyDescent="0.3">
      <c r="A1136" s="188" t="s">
        <v>2310</v>
      </c>
      <c r="B1136" s="189" t="s">
        <v>2311</v>
      </c>
      <c r="C1136" s="190" t="s">
        <v>297</v>
      </c>
      <c r="D1136" s="191">
        <v>59.63</v>
      </c>
      <c r="E1136" s="191"/>
    </row>
    <row r="1137" spans="1:5" x14ac:dyDescent="0.3">
      <c r="A1137" s="188" t="s">
        <v>2312</v>
      </c>
      <c r="B1137" s="189" t="s">
        <v>2313</v>
      </c>
      <c r="C1137" s="190" t="s">
        <v>297</v>
      </c>
      <c r="D1137" s="191">
        <v>233.46</v>
      </c>
      <c r="E1137" s="191"/>
    </row>
    <row r="1138" spans="1:5" x14ac:dyDescent="0.3">
      <c r="A1138" s="188" t="s">
        <v>2314</v>
      </c>
      <c r="B1138" s="189" t="s">
        <v>2315</v>
      </c>
      <c r="C1138" s="190" t="s">
        <v>297</v>
      </c>
      <c r="D1138" s="191">
        <v>333.78</v>
      </c>
      <c r="E1138" s="191"/>
    </row>
    <row r="1139" spans="1:5" x14ac:dyDescent="0.3">
      <c r="A1139" s="188" t="s">
        <v>2316</v>
      </c>
      <c r="B1139" s="189" t="s">
        <v>2317</v>
      </c>
      <c r="C1139" s="190" t="s">
        <v>297</v>
      </c>
      <c r="D1139" s="191">
        <v>0.97</v>
      </c>
      <c r="E1139" s="191"/>
    </row>
    <row r="1140" spans="1:5" x14ac:dyDescent="0.3">
      <c r="A1140" s="188" t="s">
        <v>2318</v>
      </c>
      <c r="B1140" s="189" t="s">
        <v>2319</v>
      </c>
      <c r="C1140" s="190" t="s">
        <v>297</v>
      </c>
      <c r="D1140" s="191">
        <v>19.690000000000001</v>
      </c>
      <c r="E1140" s="191"/>
    </row>
    <row r="1141" spans="1:5" x14ac:dyDescent="0.3">
      <c r="A1141" s="188" t="s">
        <v>2320</v>
      </c>
      <c r="B1141" s="189" t="s">
        <v>2321</v>
      </c>
      <c r="C1141" s="190" t="s">
        <v>297</v>
      </c>
      <c r="D1141" s="191">
        <v>7</v>
      </c>
      <c r="E1141" s="191"/>
    </row>
    <row r="1142" spans="1:5" x14ac:dyDescent="0.3">
      <c r="A1142" s="188" t="s">
        <v>2322</v>
      </c>
      <c r="B1142" s="189" t="s">
        <v>2323</v>
      </c>
      <c r="C1142" s="190" t="s">
        <v>111</v>
      </c>
      <c r="D1142" s="191">
        <v>63.36</v>
      </c>
      <c r="E1142" s="191"/>
    </row>
    <row r="1143" spans="1:5" x14ac:dyDescent="0.3">
      <c r="A1143" s="188" t="s">
        <v>2324</v>
      </c>
      <c r="B1143" s="189" t="s">
        <v>2325</v>
      </c>
      <c r="C1143" s="190" t="s">
        <v>297</v>
      </c>
      <c r="D1143" s="191">
        <v>22.07</v>
      </c>
      <c r="E1143" s="191"/>
    </row>
    <row r="1144" spans="1:5" x14ac:dyDescent="0.3">
      <c r="A1144" s="188" t="s">
        <v>2326</v>
      </c>
      <c r="B1144" s="189" t="s">
        <v>2327</v>
      </c>
      <c r="C1144" s="190" t="s">
        <v>297</v>
      </c>
      <c r="D1144" s="191">
        <v>28.69</v>
      </c>
      <c r="E1144" s="191"/>
    </row>
    <row r="1145" spans="1:5" x14ac:dyDescent="0.3">
      <c r="A1145" s="188" t="s">
        <v>2328</v>
      </c>
      <c r="B1145" s="189" t="s">
        <v>2329</v>
      </c>
      <c r="C1145" s="190" t="s">
        <v>297</v>
      </c>
      <c r="D1145" s="191">
        <v>18.7</v>
      </c>
      <c r="E1145" s="191"/>
    </row>
    <row r="1146" spans="1:5" x14ac:dyDescent="0.3">
      <c r="A1146" s="188" t="s">
        <v>2330</v>
      </c>
      <c r="B1146" s="189" t="s">
        <v>2331</v>
      </c>
      <c r="C1146" s="190" t="s">
        <v>297</v>
      </c>
      <c r="D1146" s="191">
        <v>19.2</v>
      </c>
      <c r="E1146" s="191"/>
    </row>
    <row r="1147" spans="1:5" x14ac:dyDescent="0.3">
      <c r="A1147" s="188" t="s">
        <v>2332</v>
      </c>
      <c r="B1147" s="189" t="s">
        <v>2333</v>
      </c>
      <c r="C1147" s="190" t="s">
        <v>297</v>
      </c>
      <c r="D1147" s="191">
        <v>2.99</v>
      </c>
      <c r="E1147" s="191"/>
    </row>
    <row r="1148" spans="1:5" x14ac:dyDescent="0.3">
      <c r="A1148" s="188" t="s">
        <v>2334</v>
      </c>
      <c r="B1148" s="189" t="s">
        <v>2335</v>
      </c>
      <c r="C1148" s="190" t="s">
        <v>297</v>
      </c>
      <c r="D1148" s="191">
        <v>10.63</v>
      </c>
      <c r="E1148" s="191"/>
    </row>
    <row r="1149" spans="1:5" x14ac:dyDescent="0.3">
      <c r="A1149" s="188" t="s">
        <v>2336</v>
      </c>
      <c r="B1149" s="189" t="s">
        <v>2337</v>
      </c>
      <c r="C1149" s="190" t="s">
        <v>297</v>
      </c>
      <c r="D1149" s="191">
        <v>1.56</v>
      </c>
      <c r="E1149" s="191"/>
    </row>
    <row r="1150" spans="1:5" x14ac:dyDescent="0.3">
      <c r="A1150" s="188" t="s">
        <v>2338</v>
      </c>
      <c r="B1150" s="189" t="s">
        <v>2339</v>
      </c>
      <c r="C1150" s="190" t="s">
        <v>297</v>
      </c>
      <c r="D1150" s="191">
        <v>1.84</v>
      </c>
      <c r="E1150" s="191"/>
    </row>
    <row r="1151" spans="1:5" x14ac:dyDescent="0.3">
      <c r="A1151" s="188" t="s">
        <v>2340</v>
      </c>
      <c r="B1151" s="189" t="s">
        <v>2341</v>
      </c>
      <c r="C1151" s="190" t="s">
        <v>297</v>
      </c>
      <c r="D1151" s="191">
        <v>2.34</v>
      </c>
      <c r="E1151" s="191"/>
    </row>
    <row r="1152" spans="1:5" x14ac:dyDescent="0.3">
      <c r="A1152" s="188" t="s">
        <v>2342</v>
      </c>
      <c r="B1152" s="189" t="s">
        <v>2343</v>
      </c>
      <c r="C1152" s="190" t="s">
        <v>297</v>
      </c>
      <c r="D1152" s="191">
        <v>3.39</v>
      </c>
      <c r="E1152" s="191"/>
    </row>
    <row r="1153" spans="1:5" x14ac:dyDescent="0.3">
      <c r="A1153" s="188" t="s">
        <v>2344</v>
      </c>
      <c r="B1153" s="189" t="s">
        <v>2345</v>
      </c>
      <c r="C1153" s="190" t="s">
        <v>297</v>
      </c>
      <c r="D1153" s="191">
        <v>17.41</v>
      </c>
      <c r="E1153" s="191"/>
    </row>
    <row r="1154" spans="1:5" x14ac:dyDescent="0.3">
      <c r="A1154" s="188" t="s">
        <v>2346</v>
      </c>
      <c r="B1154" s="189" t="s">
        <v>2347</v>
      </c>
      <c r="C1154" s="190" t="s">
        <v>297</v>
      </c>
      <c r="D1154" s="191">
        <v>2.09</v>
      </c>
      <c r="E1154" s="191"/>
    </row>
    <row r="1155" spans="1:5" x14ac:dyDescent="0.3">
      <c r="A1155" s="188" t="s">
        <v>2348</v>
      </c>
      <c r="B1155" s="189" t="s">
        <v>2349</v>
      </c>
      <c r="C1155" s="190" t="s">
        <v>297</v>
      </c>
      <c r="D1155" s="191">
        <v>2.6</v>
      </c>
      <c r="E1155" s="191"/>
    </row>
    <row r="1156" spans="1:5" x14ac:dyDescent="0.3">
      <c r="A1156" s="188" t="s">
        <v>2350</v>
      </c>
      <c r="B1156" s="189" t="s">
        <v>2351</v>
      </c>
      <c r="C1156" s="190" t="s">
        <v>297</v>
      </c>
      <c r="D1156" s="191">
        <v>10.1</v>
      </c>
      <c r="E1156" s="191"/>
    </row>
    <row r="1157" spans="1:5" x14ac:dyDescent="0.3">
      <c r="A1157" s="188" t="s">
        <v>2352</v>
      </c>
      <c r="B1157" s="189" t="s">
        <v>2353</v>
      </c>
      <c r="C1157" s="190" t="s">
        <v>111</v>
      </c>
      <c r="D1157" s="191">
        <v>12.81</v>
      </c>
      <c r="E1157" s="191"/>
    </row>
    <row r="1158" spans="1:5" x14ac:dyDescent="0.3">
      <c r="A1158" s="188" t="s">
        <v>2354</v>
      </c>
      <c r="B1158" s="189" t="s">
        <v>2355</v>
      </c>
      <c r="C1158" s="190" t="s">
        <v>297</v>
      </c>
      <c r="D1158" s="191">
        <v>36</v>
      </c>
      <c r="E1158" s="191"/>
    </row>
    <row r="1159" spans="1:5" x14ac:dyDescent="0.3">
      <c r="A1159" s="188" t="s">
        <v>2356</v>
      </c>
      <c r="B1159" s="189" t="s">
        <v>2357</v>
      </c>
      <c r="C1159" s="190" t="s">
        <v>70</v>
      </c>
      <c r="D1159" s="191">
        <v>24.78</v>
      </c>
      <c r="E1159" s="191"/>
    </row>
    <row r="1160" spans="1:5" x14ac:dyDescent="0.3">
      <c r="A1160" s="188" t="s">
        <v>2358</v>
      </c>
      <c r="B1160" s="189" t="s">
        <v>2359</v>
      </c>
      <c r="C1160" s="190" t="s">
        <v>297</v>
      </c>
      <c r="D1160" s="191">
        <v>16.760000000000002</v>
      </c>
      <c r="E1160" s="191"/>
    </row>
    <row r="1161" spans="1:5" x14ac:dyDescent="0.3">
      <c r="A1161" s="188" t="s">
        <v>2360</v>
      </c>
      <c r="B1161" s="189" t="s">
        <v>2361</v>
      </c>
      <c r="C1161" s="190" t="s">
        <v>297</v>
      </c>
      <c r="D1161" s="191">
        <v>23.11</v>
      </c>
      <c r="E1161" s="191"/>
    </row>
    <row r="1162" spans="1:5" x14ac:dyDescent="0.3">
      <c r="A1162" s="188" t="s">
        <v>2362</v>
      </c>
      <c r="B1162" s="189" t="s">
        <v>2363</v>
      </c>
      <c r="C1162" s="190" t="s">
        <v>297</v>
      </c>
      <c r="D1162" s="191">
        <v>23.11</v>
      </c>
      <c r="E1162" s="191"/>
    </row>
    <row r="1163" spans="1:5" x14ac:dyDescent="0.3">
      <c r="A1163" s="188" t="s">
        <v>2364</v>
      </c>
      <c r="B1163" s="189" t="s">
        <v>2365</v>
      </c>
      <c r="C1163" s="190" t="s">
        <v>297</v>
      </c>
      <c r="D1163" s="191">
        <v>17.760000000000002</v>
      </c>
      <c r="E1163" s="191"/>
    </row>
    <row r="1164" spans="1:5" x14ac:dyDescent="0.3">
      <c r="A1164" s="188" t="s">
        <v>2366</v>
      </c>
      <c r="B1164" s="189" t="s">
        <v>2367</v>
      </c>
      <c r="C1164" s="190" t="s">
        <v>297</v>
      </c>
      <c r="D1164" s="191">
        <v>31.01</v>
      </c>
      <c r="E1164" s="191"/>
    </row>
    <row r="1165" spans="1:5" x14ac:dyDescent="0.3">
      <c r="A1165" s="188" t="s">
        <v>2368</v>
      </c>
      <c r="B1165" s="189" t="s">
        <v>2369</v>
      </c>
      <c r="C1165" s="190" t="s">
        <v>297</v>
      </c>
      <c r="D1165" s="191">
        <v>66.59</v>
      </c>
      <c r="E1165" s="191"/>
    </row>
    <row r="1166" spans="1:5" x14ac:dyDescent="0.3">
      <c r="A1166" s="188" t="s">
        <v>2370</v>
      </c>
      <c r="B1166" s="189" t="s">
        <v>2371</v>
      </c>
      <c r="C1166" s="190" t="s">
        <v>297</v>
      </c>
      <c r="D1166" s="191">
        <v>78.64</v>
      </c>
      <c r="E1166" s="191"/>
    </row>
    <row r="1167" spans="1:5" x14ac:dyDescent="0.3">
      <c r="A1167" s="188" t="s">
        <v>2372</v>
      </c>
      <c r="B1167" s="189" t="s">
        <v>2373</v>
      </c>
      <c r="C1167" s="190" t="s">
        <v>297</v>
      </c>
      <c r="D1167" s="191">
        <v>287.64</v>
      </c>
      <c r="E1167" s="191"/>
    </row>
    <row r="1168" spans="1:5" x14ac:dyDescent="0.3">
      <c r="A1168" s="188" t="s">
        <v>2374</v>
      </c>
      <c r="B1168" s="189" t="s">
        <v>2375</v>
      </c>
      <c r="C1168" s="190" t="s">
        <v>297</v>
      </c>
      <c r="D1168" s="191">
        <v>8.26</v>
      </c>
      <c r="E1168" s="191"/>
    </row>
    <row r="1169" spans="1:5" x14ac:dyDescent="0.3">
      <c r="A1169" s="188" t="s">
        <v>2376</v>
      </c>
      <c r="B1169" s="189" t="s">
        <v>2377</v>
      </c>
      <c r="C1169" s="190" t="s">
        <v>297</v>
      </c>
      <c r="D1169" s="191">
        <v>11.04</v>
      </c>
      <c r="E1169" s="191"/>
    </row>
    <row r="1170" spans="1:5" x14ac:dyDescent="0.3">
      <c r="A1170" s="188" t="s">
        <v>2378</v>
      </c>
      <c r="B1170" s="189" t="s">
        <v>2379</v>
      </c>
      <c r="C1170" s="190" t="s">
        <v>297</v>
      </c>
      <c r="D1170" s="191">
        <v>45.82</v>
      </c>
      <c r="E1170" s="191"/>
    </row>
    <row r="1171" spans="1:5" x14ac:dyDescent="0.3">
      <c r="A1171" s="188" t="s">
        <v>2380</v>
      </c>
      <c r="B1171" s="189" t="s">
        <v>2381</v>
      </c>
      <c r="C1171" s="190" t="s">
        <v>297</v>
      </c>
      <c r="D1171" s="191">
        <v>3.91</v>
      </c>
      <c r="E1171" s="191"/>
    </row>
    <row r="1172" spans="1:5" x14ac:dyDescent="0.3">
      <c r="A1172" s="188" t="s">
        <v>2382</v>
      </c>
      <c r="B1172" s="189" t="s">
        <v>2383</v>
      </c>
      <c r="C1172" s="190" t="s">
        <v>297</v>
      </c>
      <c r="D1172" s="191">
        <v>1.28</v>
      </c>
      <c r="E1172" s="191"/>
    </row>
    <row r="1173" spans="1:5" x14ac:dyDescent="0.3">
      <c r="A1173" s="188" t="s">
        <v>2384</v>
      </c>
      <c r="B1173" s="189" t="s">
        <v>2385</v>
      </c>
      <c r="C1173" s="190" t="s">
        <v>297</v>
      </c>
      <c r="D1173" s="191">
        <v>3.84</v>
      </c>
      <c r="E1173" s="191"/>
    </row>
    <row r="1174" spans="1:5" x14ac:dyDescent="0.3">
      <c r="A1174" s="188" t="s">
        <v>2386</v>
      </c>
      <c r="B1174" s="189" t="s">
        <v>2387</v>
      </c>
      <c r="C1174" s="190" t="s">
        <v>297</v>
      </c>
      <c r="D1174" s="191">
        <v>3.72</v>
      </c>
      <c r="E1174" s="191"/>
    </row>
    <row r="1175" spans="1:5" x14ac:dyDescent="0.3">
      <c r="A1175" s="188" t="s">
        <v>2388</v>
      </c>
      <c r="B1175" s="189" t="s">
        <v>2389</v>
      </c>
      <c r="C1175" s="190" t="s">
        <v>297</v>
      </c>
      <c r="D1175" s="191">
        <v>6.49</v>
      </c>
      <c r="E1175" s="191"/>
    </row>
    <row r="1176" spans="1:5" x14ac:dyDescent="0.3">
      <c r="A1176" s="188" t="s">
        <v>2390</v>
      </c>
      <c r="B1176" s="189" t="s">
        <v>2391</v>
      </c>
      <c r="C1176" s="190" t="s">
        <v>297</v>
      </c>
      <c r="D1176" s="191">
        <v>7.93</v>
      </c>
      <c r="E1176" s="191"/>
    </row>
    <row r="1177" spans="1:5" x14ac:dyDescent="0.3">
      <c r="A1177" s="188" t="s">
        <v>2392</v>
      </c>
      <c r="B1177" s="189" t="s">
        <v>2393</v>
      </c>
      <c r="C1177" s="190" t="s">
        <v>297</v>
      </c>
      <c r="D1177" s="191">
        <v>7.8</v>
      </c>
      <c r="E1177" s="191"/>
    </row>
    <row r="1178" spans="1:5" x14ac:dyDescent="0.3">
      <c r="A1178" s="188" t="s">
        <v>2394</v>
      </c>
      <c r="B1178" s="189" t="s">
        <v>2395</v>
      </c>
      <c r="C1178" s="190" t="s">
        <v>297</v>
      </c>
      <c r="D1178" s="191">
        <v>9.34</v>
      </c>
      <c r="E1178" s="191"/>
    </row>
    <row r="1179" spans="1:5" x14ac:dyDescent="0.3">
      <c r="A1179" s="188" t="s">
        <v>2396</v>
      </c>
      <c r="B1179" s="189" t="s">
        <v>2397</v>
      </c>
      <c r="C1179" s="190" t="s">
        <v>297</v>
      </c>
      <c r="D1179" s="191">
        <v>5.47</v>
      </c>
      <c r="E1179" s="191"/>
    </row>
    <row r="1180" spans="1:5" x14ac:dyDescent="0.3">
      <c r="A1180" s="188" t="s">
        <v>2398</v>
      </c>
      <c r="B1180" s="189" t="s">
        <v>2399</v>
      </c>
      <c r="C1180" s="190" t="s">
        <v>297</v>
      </c>
      <c r="D1180" s="191">
        <v>5.56</v>
      </c>
      <c r="E1180" s="191"/>
    </row>
    <row r="1181" spans="1:5" x14ac:dyDescent="0.3">
      <c r="A1181" s="188" t="s">
        <v>2400</v>
      </c>
      <c r="B1181" s="189" t="s">
        <v>2401</v>
      </c>
      <c r="C1181" s="190" t="s">
        <v>297</v>
      </c>
      <c r="D1181" s="191">
        <v>5.74</v>
      </c>
      <c r="E1181" s="191"/>
    </row>
    <row r="1182" spans="1:5" x14ac:dyDescent="0.3">
      <c r="A1182" s="188" t="s">
        <v>2402</v>
      </c>
      <c r="B1182" s="189" t="s">
        <v>2403</v>
      </c>
      <c r="C1182" s="190" t="s">
        <v>297</v>
      </c>
      <c r="D1182" s="191">
        <v>27.53</v>
      </c>
      <c r="E1182" s="191"/>
    </row>
    <row r="1183" spans="1:5" x14ac:dyDescent="0.3">
      <c r="A1183" s="188" t="s">
        <v>2404</v>
      </c>
      <c r="B1183" s="189" t="s">
        <v>2405</v>
      </c>
      <c r="C1183" s="190" t="s">
        <v>297</v>
      </c>
      <c r="D1183" s="191">
        <v>25.26</v>
      </c>
      <c r="E1183" s="191"/>
    </row>
    <row r="1184" spans="1:5" x14ac:dyDescent="0.3">
      <c r="A1184" s="188" t="s">
        <v>2406</v>
      </c>
      <c r="B1184" s="189" t="s">
        <v>2407</v>
      </c>
      <c r="C1184" s="190" t="s">
        <v>297</v>
      </c>
      <c r="D1184" s="191">
        <v>34.450000000000003</v>
      </c>
      <c r="E1184" s="191"/>
    </row>
    <row r="1185" spans="1:5" x14ac:dyDescent="0.3">
      <c r="A1185" s="188" t="s">
        <v>2408</v>
      </c>
      <c r="B1185" s="189" t="s">
        <v>2409</v>
      </c>
      <c r="C1185" s="190" t="s">
        <v>297</v>
      </c>
      <c r="D1185" s="191">
        <v>18.170000000000002</v>
      </c>
      <c r="E1185" s="191"/>
    </row>
    <row r="1186" spans="1:5" x14ac:dyDescent="0.3">
      <c r="A1186" s="188" t="s">
        <v>2410</v>
      </c>
      <c r="B1186" s="189" t="s">
        <v>2411</v>
      </c>
      <c r="C1186" s="190" t="s">
        <v>297</v>
      </c>
      <c r="D1186" s="191">
        <v>16.04</v>
      </c>
      <c r="E1186" s="191"/>
    </row>
    <row r="1187" spans="1:5" x14ac:dyDescent="0.3">
      <c r="A1187" s="188" t="s">
        <v>2412</v>
      </c>
      <c r="B1187" s="189" t="s">
        <v>2413</v>
      </c>
      <c r="C1187" s="190" t="s">
        <v>297</v>
      </c>
      <c r="D1187" s="191">
        <v>16.02</v>
      </c>
      <c r="E1187" s="191"/>
    </row>
    <row r="1188" spans="1:5" x14ac:dyDescent="0.3">
      <c r="A1188" s="188" t="s">
        <v>2414</v>
      </c>
      <c r="B1188" s="189" t="s">
        <v>2415</v>
      </c>
      <c r="C1188" s="190" t="s">
        <v>297</v>
      </c>
      <c r="D1188" s="191">
        <v>26.74</v>
      </c>
      <c r="E1188" s="191"/>
    </row>
    <row r="1189" spans="1:5" x14ac:dyDescent="0.3">
      <c r="A1189" s="188" t="s">
        <v>2416</v>
      </c>
      <c r="B1189" s="189" t="s">
        <v>2417</v>
      </c>
      <c r="C1189" s="190" t="s">
        <v>297</v>
      </c>
      <c r="D1189" s="191">
        <v>38.49</v>
      </c>
      <c r="E1189" s="191"/>
    </row>
    <row r="1190" spans="1:5" x14ac:dyDescent="0.3">
      <c r="A1190" s="188" t="s">
        <v>2418</v>
      </c>
      <c r="B1190" s="189" t="s">
        <v>2419</v>
      </c>
      <c r="C1190" s="190" t="s">
        <v>297</v>
      </c>
      <c r="D1190" s="191">
        <v>97.71</v>
      </c>
      <c r="E1190" s="191"/>
    </row>
    <row r="1191" spans="1:5" x14ac:dyDescent="0.3">
      <c r="A1191" s="188" t="s">
        <v>2420</v>
      </c>
      <c r="B1191" s="189" t="s">
        <v>2421</v>
      </c>
      <c r="C1191" s="190" t="s">
        <v>297</v>
      </c>
      <c r="D1191" s="191">
        <v>3.97</v>
      </c>
      <c r="E1191" s="191"/>
    </row>
    <row r="1192" spans="1:5" x14ac:dyDescent="0.3">
      <c r="A1192" s="188" t="s">
        <v>2422</v>
      </c>
      <c r="B1192" s="189" t="s">
        <v>2423</v>
      </c>
      <c r="C1192" s="190" t="s">
        <v>297</v>
      </c>
      <c r="D1192" s="191">
        <v>11.64</v>
      </c>
      <c r="E1192" s="191"/>
    </row>
    <row r="1193" spans="1:5" x14ac:dyDescent="0.3">
      <c r="A1193" s="188" t="s">
        <v>2424</v>
      </c>
      <c r="B1193" s="189" t="s">
        <v>2425</v>
      </c>
      <c r="C1193" s="190" t="s">
        <v>297</v>
      </c>
      <c r="D1193" s="191">
        <v>40.119999999999997</v>
      </c>
      <c r="E1193" s="191"/>
    </row>
    <row r="1194" spans="1:5" x14ac:dyDescent="0.3">
      <c r="A1194" s="188" t="s">
        <v>2426</v>
      </c>
      <c r="B1194" s="189" t="s">
        <v>2427</v>
      </c>
      <c r="C1194" s="190" t="s">
        <v>297</v>
      </c>
      <c r="D1194" s="191">
        <v>104.44</v>
      </c>
      <c r="E1194" s="191"/>
    </row>
    <row r="1195" spans="1:5" x14ac:dyDescent="0.3">
      <c r="A1195" s="188" t="s">
        <v>2428</v>
      </c>
      <c r="B1195" s="189" t="s">
        <v>2429</v>
      </c>
      <c r="C1195" s="190" t="s">
        <v>297</v>
      </c>
      <c r="D1195" s="191">
        <v>262.81</v>
      </c>
      <c r="E1195" s="191"/>
    </row>
    <row r="1196" spans="1:5" x14ac:dyDescent="0.3">
      <c r="A1196" s="188" t="s">
        <v>2430</v>
      </c>
      <c r="B1196" s="189" t="s">
        <v>2431</v>
      </c>
      <c r="C1196" s="190" t="s">
        <v>297</v>
      </c>
      <c r="D1196" s="191">
        <v>100.79</v>
      </c>
      <c r="E1196" s="191"/>
    </row>
    <row r="1197" spans="1:5" x14ac:dyDescent="0.3">
      <c r="A1197" s="188" t="s">
        <v>38827</v>
      </c>
      <c r="B1197" s="189" t="s">
        <v>38828</v>
      </c>
      <c r="C1197" s="190" t="s">
        <v>297</v>
      </c>
      <c r="D1197" s="191">
        <v>584.75</v>
      </c>
      <c r="E1197" s="191"/>
    </row>
    <row r="1198" spans="1:5" x14ac:dyDescent="0.3">
      <c r="A1198" s="188" t="s">
        <v>2432</v>
      </c>
      <c r="B1198" s="189" t="s">
        <v>2433</v>
      </c>
      <c r="C1198" s="190" t="s">
        <v>297</v>
      </c>
      <c r="D1198" s="191">
        <v>361.69</v>
      </c>
      <c r="E1198" s="191"/>
    </row>
    <row r="1199" spans="1:5" x14ac:dyDescent="0.3">
      <c r="A1199" s="188" t="s">
        <v>2434</v>
      </c>
      <c r="B1199" s="189" t="s">
        <v>2435</v>
      </c>
      <c r="C1199" s="190" t="s">
        <v>297</v>
      </c>
      <c r="D1199" s="191">
        <v>274.27999999999997</v>
      </c>
      <c r="E1199" s="191"/>
    </row>
    <row r="1200" spans="1:5" x14ac:dyDescent="0.3">
      <c r="A1200" s="188" t="s">
        <v>2436</v>
      </c>
      <c r="B1200" s="189" t="s">
        <v>2437</v>
      </c>
      <c r="C1200" s="190" t="s">
        <v>297</v>
      </c>
      <c r="D1200" s="191">
        <v>284.33999999999997</v>
      </c>
      <c r="E1200" s="191"/>
    </row>
    <row r="1201" spans="1:5" x14ac:dyDescent="0.3">
      <c r="A1201" s="188" t="s">
        <v>2438</v>
      </c>
      <c r="B1201" s="189" t="s">
        <v>2439</v>
      </c>
      <c r="C1201" s="190" t="s">
        <v>297</v>
      </c>
      <c r="D1201" s="191">
        <v>38.270000000000003</v>
      </c>
      <c r="E1201" s="191"/>
    </row>
    <row r="1202" spans="1:5" x14ac:dyDescent="0.3">
      <c r="A1202" s="188" t="s">
        <v>2440</v>
      </c>
      <c r="B1202" s="189" t="s">
        <v>2441</v>
      </c>
      <c r="C1202" s="190" t="s">
        <v>297</v>
      </c>
      <c r="D1202" s="191">
        <v>17.45</v>
      </c>
      <c r="E1202" s="191"/>
    </row>
    <row r="1203" spans="1:5" x14ac:dyDescent="0.3">
      <c r="A1203" s="188" t="s">
        <v>2442</v>
      </c>
      <c r="B1203" s="189" t="s">
        <v>2443</v>
      </c>
      <c r="C1203" s="190" t="s">
        <v>297</v>
      </c>
      <c r="D1203" s="191">
        <v>34.39</v>
      </c>
      <c r="E1203" s="191"/>
    </row>
    <row r="1204" spans="1:5" x14ac:dyDescent="0.3">
      <c r="A1204" s="188" t="s">
        <v>2444</v>
      </c>
      <c r="B1204" s="189" t="s">
        <v>2445</v>
      </c>
      <c r="C1204" s="190" t="s">
        <v>297</v>
      </c>
      <c r="D1204" s="191">
        <v>35.159999999999997</v>
      </c>
      <c r="E1204" s="191"/>
    </row>
    <row r="1205" spans="1:5" x14ac:dyDescent="0.3">
      <c r="A1205" s="188" t="s">
        <v>2446</v>
      </c>
      <c r="B1205" s="189" t="s">
        <v>2447</v>
      </c>
      <c r="C1205" s="190" t="s">
        <v>297</v>
      </c>
      <c r="D1205" s="191">
        <v>38.270000000000003</v>
      </c>
      <c r="E1205" s="191"/>
    </row>
    <row r="1206" spans="1:5" x14ac:dyDescent="0.3">
      <c r="A1206" s="188" t="s">
        <v>2448</v>
      </c>
      <c r="B1206" s="189" t="s">
        <v>2449</v>
      </c>
      <c r="C1206" s="190" t="s">
        <v>297</v>
      </c>
      <c r="D1206" s="191">
        <v>41.71</v>
      </c>
      <c r="E1206" s="191"/>
    </row>
    <row r="1207" spans="1:5" x14ac:dyDescent="0.3">
      <c r="A1207" s="188" t="s">
        <v>2450</v>
      </c>
      <c r="B1207" s="189" t="s">
        <v>2451</v>
      </c>
      <c r="C1207" s="190" t="s">
        <v>297</v>
      </c>
      <c r="D1207" s="191">
        <v>53.38</v>
      </c>
      <c r="E1207" s="191"/>
    </row>
    <row r="1208" spans="1:5" x14ac:dyDescent="0.3">
      <c r="A1208" s="188" t="s">
        <v>2452</v>
      </c>
      <c r="B1208" s="189" t="s">
        <v>2453</v>
      </c>
      <c r="C1208" s="190" t="s">
        <v>297</v>
      </c>
      <c r="D1208" s="191">
        <v>51.75</v>
      </c>
      <c r="E1208" s="191"/>
    </row>
    <row r="1209" spans="1:5" x14ac:dyDescent="0.3">
      <c r="A1209" s="188" t="s">
        <v>2454</v>
      </c>
      <c r="B1209" s="189" t="s">
        <v>2455</v>
      </c>
      <c r="C1209" s="190" t="s">
        <v>297</v>
      </c>
      <c r="D1209" s="191">
        <v>69.489999999999995</v>
      </c>
      <c r="E1209" s="191"/>
    </row>
    <row r="1210" spans="1:5" x14ac:dyDescent="0.3">
      <c r="A1210" s="188" t="s">
        <v>2456</v>
      </c>
      <c r="B1210" s="189" t="s">
        <v>2457</v>
      </c>
      <c r="C1210" s="190" t="s">
        <v>297</v>
      </c>
      <c r="D1210" s="191">
        <v>107.38</v>
      </c>
      <c r="E1210" s="191"/>
    </row>
    <row r="1211" spans="1:5" x14ac:dyDescent="0.3">
      <c r="A1211" s="188" t="s">
        <v>2458</v>
      </c>
      <c r="B1211" s="189" t="s">
        <v>2459</v>
      </c>
      <c r="C1211" s="190" t="s">
        <v>70</v>
      </c>
      <c r="D1211" s="191">
        <v>19.14</v>
      </c>
      <c r="E1211" s="191"/>
    </row>
    <row r="1212" spans="1:5" x14ac:dyDescent="0.3">
      <c r="A1212" s="188" t="s">
        <v>2460</v>
      </c>
      <c r="B1212" s="189" t="s">
        <v>2461</v>
      </c>
      <c r="C1212" s="190" t="s">
        <v>70</v>
      </c>
      <c r="D1212" s="191">
        <v>23.47</v>
      </c>
      <c r="E1212" s="191"/>
    </row>
    <row r="1213" spans="1:5" x14ac:dyDescent="0.3">
      <c r="A1213" s="188" t="s">
        <v>2462</v>
      </c>
      <c r="B1213" s="189" t="s">
        <v>2463</v>
      </c>
      <c r="C1213" s="190" t="s">
        <v>297</v>
      </c>
      <c r="D1213" s="191">
        <v>1.92</v>
      </c>
      <c r="E1213" s="191"/>
    </row>
    <row r="1214" spans="1:5" x14ac:dyDescent="0.3">
      <c r="A1214" s="188" t="s">
        <v>2464</v>
      </c>
      <c r="B1214" s="189" t="s">
        <v>2465</v>
      </c>
      <c r="C1214" s="190" t="s">
        <v>297</v>
      </c>
      <c r="D1214" s="191">
        <v>2.5099999999999998</v>
      </c>
      <c r="E1214" s="191"/>
    </row>
    <row r="1215" spans="1:5" x14ac:dyDescent="0.3">
      <c r="A1215" s="188" t="s">
        <v>2466</v>
      </c>
      <c r="B1215" s="189" t="s">
        <v>2467</v>
      </c>
      <c r="C1215" s="190" t="s">
        <v>297</v>
      </c>
      <c r="D1215" s="191">
        <v>12.38</v>
      </c>
      <c r="E1215" s="191"/>
    </row>
    <row r="1216" spans="1:5" x14ac:dyDescent="0.3">
      <c r="A1216" s="188" t="s">
        <v>2468</v>
      </c>
      <c r="B1216" s="189" t="s">
        <v>2469</v>
      </c>
      <c r="C1216" s="190" t="s">
        <v>297</v>
      </c>
      <c r="D1216" s="191">
        <v>11.99</v>
      </c>
      <c r="E1216" s="191"/>
    </row>
    <row r="1217" spans="1:5" x14ac:dyDescent="0.3">
      <c r="A1217" s="188" t="s">
        <v>2470</v>
      </c>
      <c r="B1217" s="189" t="s">
        <v>2471</v>
      </c>
      <c r="C1217" s="190" t="s">
        <v>297</v>
      </c>
      <c r="D1217" s="191">
        <v>5.44</v>
      </c>
      <c r="E1217" s="191"/>
    </row>
    <row r="1218" spans="1:5" x14ac:dyDescent="0.3">
      <c r="A1218" s="188" t="s">
        <v>2472</v>
      </c>
      <c r="B1218" s="189" t="s">
        <v>2473</v>
      </c>
      <c r="C1218" s="190" t="s">
        <v>297</v>
      </c>
      <c r="D1218" s="191">
        <v>24.39</v>
      </c>
      <c r="E1218" s="191"/>
    </row>
    <row r="1219" spans="1:5" x14ac:dyDescent="0.3">
      <c r="A1219" s="188" t="s">
        <v>2474</v>
      </c>
      <c r="B1219" s="189" t="s">
        <v>2475</v>
      </c>
      <c r="C1219" s="190" t="s">
        <v>297</v>
      </c>
      <c r="D1219" s="191">
        <v>31.87</v>
      </c>
      <c r="E1219" s="191"/>
    </row>
    <row r="1220" spans="1:5" x14ac:dyDescent="0.3">
      <c r="A1220" s="188" t="s">
        <v>2476</v>
      </c>
      <c r="B1220" s="189" t="s">
        <v>2477</v>
      </c>
      <c r="C1220" s="190" t="s">
        <v>297</v>
      </c>
      <c r="D1220" s="191">
        <v>53.25</v>
      </c>
      <c r="E1220" s="191"/>
    </row>
    <row r="1221" spans="1:5" x14ac:dyDescent="0.3">
      <c r="A1221" s="188" t="s">
        <v>2478</v>
      </c>
      <c r="B1221" s="189" t="s">
        <v>2479</v>
      </c>
      <c r="C1221" s="190" t="s">
        <v>297</v>
      </c>
      <c r="D1221" s="191">
        <v>78.349999999999994</v>
      </c>
      <c r="E1221" s="191"/>
    </row>
    <row r="1222" spans="1:5" x14ac:dyDescent="0.3">
      <c r="A1222" s="188" t="s">
        <v>2480</v>
      </c>
      <c r="B1222" s="189" t="s">
        <v>2481</v>
      </c>
      <c r="C1222" s="190" t="s">
        <v>297</v>
      </c>
      <c r="D1222" s="191">
        <v>1.36</v>
      </c>
      <c r="E1222" s="191"/>
    </row>
    <row r="1223" spans="1:5" x14ac:dyDescent="0.3">
      <c r="A1223" s="188" t="s">
        <v>2482</v>
      </c>
      <c r="B1223" s="189" t="s">
        <v>2483</v>
      </c>
      <c r="C1223" s="190" t="s">
        <v>297</v>
      </c>
      <c r="D1223" s="191">
        <v>1.36</v>
      </c>
      <c r="E1223" s="191"/>
    </row>
    <row r="1224" spans="1:5" x14ac:dyDescent="0.3">
      <c r="A1224" s="188" t="s">
        <v>2484</v>
      </c>
      <c r="B1224" s="189" t="s">
        <v>2485</v>
      </c>
      <c r="C1224" s="190" t="s">
        <v>297</v>
      </c>
      <c r="D1224" s="191">
        <v>4.29</v>
      </c>
      <c r="E1224" s="191"/>
    </row>
    <row r="1225" spans="1:5" x14ac:dyDescent="0.3">
      <c r="A1225" s="188" t="s">
        <v>2486</v>
      </c>
      <c r="B1225" s="189" t="s">
        <v>2487</v>
      </c>
      <c r="C1225" s="190" t="s">
        <v>297</v>
      </c>
      <c r="D1225" s="191">
        <v>7.76</v>
      </c>
      <c r="E1225" s="191"/>
    </row>
    <row r="1226" spans="1:5" x14ac:dyDescent="0.3">
      <c r="A1226" s="188" t="s">
        <v>2488</v>
      </c>
      <c r="B1226" s="189" t="s">
        <v>2489</v>
      </c>
      <c r="C1226" s="190" t="s">
        <v>297</v>
      </c>
      <c r="D1226" s="191">
        <v>13.05</v>
      </c>
      <c r="E1226" s="191"/>
    </row>
    <row r="1227" spans="1:5" x14ac:dyDescent="0.3">
      <c r="A1227" s="188" t="s">
        <v>2490</v>
      </c>
      <c r="B1227" s="189" t="s">
        <v>2491</v>
      </c>
      <c r="C1227" s="190" t="s">
        <v>297</v>
      </c>
      <c r="D1227" s="191">
        <v>22.83</v>
      </c>
      <c r="E1227" s="191"/>
    </row>
    <row r="1228" spans="1:5" x14ac:dyDescent="0.3">
      <c r="A1228" s="188" t="s">
        <v>2492</v>
      </c>
      <c r="B1228" s="189" t="s">
        <v>2493</v>
      </c>
      <c r="C1228" s="190" t="s">
        <v>297</v>
      </c>
      <c r="D1228" s="191">
        <v>52.13</v>
      </c>
      <c r="E1228" s="191"/>
    </row>
    <row r="1229" spans="1:5" x14ac:dyDescent="0.3">
      <c r="A1229" s="188" t="s">
        <v>2494</v>
      </c>
      <c r="B1229" s="189" t="s">
        <v>2495</v>
      </c>
      <c r="C1229" s="190" t="s">
        <v>297</v>
      </c>
      <c r="D1229" s="191">
        <v>2.23</v>
      </c>
      <c r="E1229" s="191"/>
    </row>
    <row r="1230" spans="1:5" x14ac:dyDescent="0.3">
      <c r="A1230" s="188" t="s">
        <v>2496</v>
      </c>
      <c r="B1230" s="189" t="s">
        <v>2497</v>
      </c>
      <c r="C1230" s="190" t="s">
        <v>74</v>
      </c>
      <c r="D1230" s="191">
        <v>379.18</v>
      </c>
      <c r="E1230" s="191"/>
    </row>
    <row r="1231" spans="1:5" x14ac:dyDescent="0.3">
      <c r="A1231" s="188" t="s">
        <v>2498</v>
      </c>
      <c r="B1231" s="189" t="s">
        <v>2499</v>
      </c>
      <c r="C1231" s="190" t="s">
        <v>297</v>
      </c>
      <c r="D1231" s="191">
        <v>175.72</v>
      </c>
      <c r="E1231" s="191"/>
    </row>
    <row r="1232" spans="1:5" x14ac:dyDescent="0.3">
      <c r="A1232" s="188" t="s">
        <v>2500</v>
      </c>
      <c r="B1232" s="189" t="s">
        <v>2501</v>
      </c>
      <c r="C1232" s="190" t="s">
        <v>297</v>
      </c>
      <c r="D1232" s="191">
        <v>63.45</v>
      </c>
      <c r="E1232" s="191"/>
    </row>
    <row r="1233" spans="1:5" x14ac:dyDescent="0.3">
      <c r="A1233" s="188" t="s">
        <v>2502</v>
      </c>
      <c r="B1233" s="189" t="s">
        <v>2503</v>
      </c>
      <c r="C1233" s="190" t="s">
        <v>297</v>
      </c>
      <c r="D1233" s="191">
        <v>112.27</v>
      </c>
      <c r="E1233" s="191"/>
    </row>
    <row r="1234" spans="1:5" x14ac:dyDescent="0.3">
      <c r="A1234" s="188" t="s">
        <v>2504</v>
      </c>
      <c r="B1234" s="189" t="s">
        <v>2505</v>
      </c>
      <c r="C1234" s="190" t="s">
        <v>297</v>
      </c>
      <c r="D1234" s="191">
        <v>144.44999999999999</v>
      </c>
      <c r="E1234" s="191"/>
    </row>
    <row r="1235" spans="1:5" x14ac:dyDescent="0.3">
      <c r="A1235" s="188" t="s">
        <v>2506</v>
      </c>
      <c r="B1235" s="189" t="s">
        <v>2507</v>
      </c>
      <c r="C1235" s="190" t="s">
        <v>297</v>
      </c>
      <c r="D1235" s="191">
        <v>155.02000000000001</v>
      </c>
      <c r="E1235" s="191"/>
    </row>
    <row r="1236" spans="1:5" x14ac:dyDescent="0.3">
      <c r="A1236" s="188" t="s">
        <v>2508</v>
      </c>
      <c r="B1236" s="189" t="s">
        <v>2509</v>
      </c>
      <c r="C1236" s="190" t="s">
        <v>297</v>
      </c>
      <c r="D1236" s="191">
        <v>165.59</v>
      </c>
      <c r="E1236" s="191"/>
    </row>
    <row r="1237" spans="1:5" x14ac:dyDescent="0.3">
      <c r="A1237" s="188" t="s">
        <v>2510</v>
      </c>
      <c r="B1237" s="189" t="s">
        <v>2511</v>
      </c>
      <c r="C1237" s="190" t="s">
        <v>297</v>
      </c>
      <c r="D1237" s="191">
        <v>173.47</v>
      </c>
      <c r="E1237" s="191"/>
    </row>
    <row r="1238" spans="1:5" x14ac:dyDescent="0.3">
      <c r="A1238" s="188" t="s">
        <v>2512</v>
      </c>
      <c r="B1238" s="189" t="s">
        <v>2513</v>
      </c>
      <c r="C1238" s="190" t="s">
        <v>297</v>
      </c>
      <c r="D1238" s="191">
        <v>7.74</v>
      </c>
      <c r="E1238" s="191"/>
    </row>
    <row r="1239" spans="1:5" x14ac:dyDescent="0.3">
      <c r="A1239" s="188" t="s">
        <v>2514</v>
      </c>
      <c r="B1239" s="189" t="s">
        <v>2515</v>
      </c>
      <c r="C1239" s="190" t="s">
        <v>297</v>
      </c>
      <c r="D1239" s="191">
        <v>11.58</v>
      </c>
      <c r="E1239" s="191"/>
    </row>
    <row r="1240" spans="1:5" x14ac:dyDescent="0.3">
      <c r="A1240" s="188" t="s">
        <v>2516</v>
      </c>
      <c r="B1240" s="189" t="s">
        <v>2517</v>
      </c>
      <c r="C1240" s="190" t="s">
        <v>297</v>
      </c>
      <c r="D1240" s="191">
        <v>36.299999999999997</v>
      </c>
      <c r="E1240" s="191"/>
    </row>
    <row r="1241" spans="1:5" x14ac:dyDescent="0.3">
      <c r="A1241" s="188" t="s">
        <v>2518</v>
      </c>
      <c r="B1241" s="189" t="s">
        <v>2519</v>
      </c>
      <c r="C1241" s="190" t="s">
        <v>297</v>
      </c>
      <c r="D1241" s="191">
        <v>27.25</v>
      </c>
      <c r="E1241" s="191"/>
    </row>
    <row r="1242" spans="1:5" x14ac:dyDescent="0.3">
      <c r="A1242" s="188" t="s">
        <v>2520</v>
      </c>
      <c r="B1242" s="189" t="s">
        <v>2521</v>
      </c>
      <c r="C1242" s="190" t="s">
        <v>297</v>
      </c>
      <c r="D1242" s="191">
        <v>17.39</v>
      </c>
      <c r="E1242" s="191"/>
    </row>
    <row r="1243" spans="1:5" x14ac:dyDescent="0.3">
      <c r="A1243" s="188" t="s">
        <v>2522</v>
      </c>
      <c r="B1243" s="189" t="s">
        <v>2523</v>
      </c>
      <c r="C1243" s="190" t="s">
        <v>297</v>
      </c>
      <c r="D1243" s="191">
        <v>101.37</v>
      </c>
      <c r="E1243" s="191"/>
    </row>
    <row r="1244" spans="1:5" x14ac:dyDescent="0.3">
      <c r="A1244" s="188" t="s">
        <v>2524</v>
      </c>
      <c r="B1244" s="189" t="s">
        <v>2525</v>
      </c>
      <c r="C1244" s="190" t="s">
        <v>297</v>
      </c>
      <c r="D1244" s="191">
        <v>55.7</v>
      </c>
      <c r="E1244" s="191"/>
    </row>
    <row r="1245" spans="1:5" x14ac:dyDescent="0.3">
      <c r="A1245" s="188" t="s">
        <v>2526</v>
      </c>
      <c r="B1245" s="189" t="s">
        <v>2527</v>
      </c>
      <c r="C1245" s="190" t="s">
        <v>297</v>
      </c>
      <c r="D1245" s="191">
        <v>142.97999999999999</v>
      </c>
      <c r="E1245" s="191"/>
    </row>
    <row r="1246" spans="1:5" x14ac:dyDescent="0.3">
      <c r="A1246" s="188" t="s">
        <v>2528</v>
      </c>
      <c r="B1246" s="189" t="s">
        <v>2529</v>
      </c>
      <c r="C1246" s="190" t="s">
        <v>297</v>
      </c>
      <c r="D1246" s="191">
        <v>271.92</v>
      </c>
      <c r="E1246" s="191"/>
    </row>
    <row r="1247" spans="1:5" x14ac:dyDescent="0.3">
      <c r="A1247" s="188" t="s">
        <v>2530</v>
      </c>
      <c r="B1247" s="189" t="s">
        <v>2531</v>
      </c>
      <c r="C1247" s="190" t="s">
        <v>297</v>
      </c>
      <c r="D1247" s="191">
        <v>396.77</v>
      </c>
      <c r="E1247" s="191"/>
    </row>
    <row r="1248" spans="1:5" x14ac:dyDescent="0.3">
      <c r="A1248" s="188" t="s">
        <v>2532</v>
      </c>
      <c r="B1248" s="189" t="s">
        <v>2533</v>
      </c>
      <c r="C1248" s="190" t="s">
        <v>297</v>
      </c>
      <c r="D1248" s="191">
        <v>1014.11</v>
      </c>
      <c r="E1248" s="191"/>
    </row>
    <row r="1249" spans="1:5" x14ac:dyDescent="0.3">
      <c r="A1249" s="188" t="s">
        <v>2534</v>
      </c>
      <c r="B1249" s="189" t="s">
        <v>2535</v>
      </c>
      <c r="C1249" s="190" t="s">
        <v>297</v>
      </c>
      <c r="D1249" s="191">
        <v>226.09</v>
      </c>
      <c r="E1249" s="191"/>
    </row>
    <row r="1250" spans="1:5" x14ac:dyDescent="0.3">
      <c r="A1250" s="188" t="s">
        <v>2536</v>
      </c>
      <c r="B1250" s="189" t="s">
        <v>2537</v>
      </c>
      <c r="C1250" s="190" t="s">
        <v>297</v>
      </c>
      <c r="D1250" s="191">
        <v>0.65</v>
      </c>
      <c r="E1250" s="191"/>
    </row>
    <row r="1251" spans="1:5" x14ac:dyDescent="0.3">
      <c r="A1251" s="188" t="s">
        <v>2538</v>
      </c>
      <c r="B1251" s="189" t="s">
        <v>2539</v>
      </c>
      <c r="C1251" s="190" t="s">
        <v>297</v>
      </c>
      <c r="D1251" s="191">
        <v>0.79</v>
      </c>
      <c r="E1251" s="191"/>
    </row>
    <row r="1252" spans="1:5" x14ac:dyDescent="0.3">
      <c r="A1252" s="188" t="s">
        <v>2540</v>
      </c>
      <c r="B1252" s="189" t="s">
        <v>2541</v>
      </c>
      <c r="C1252" s="190" t="s">
        <v>297</v>
      </c>
      <c r="D1252" s="191">
        <v>2.65</v>
      </c>
      <c r="E1252" s="191"/>
    </row>
    <row r="1253" spans="1:5" x14ac:dyDescent="0.3">
      <c r="A1253" s="188" t="s">
        <v>2542</v>
      </c>
      <c r="B1253" s="189" t="s">
        <v>2543</v>
      </c>
      <c r="C1253" s="190" t="s">
        <v>297</v>
      </c>
      <c r="D1253" s="191">
        <v>6.45</v>
      </c>
      <c r="E1253" s="191"/>
    </row>
    <row r="1254" spans="1:5" x14ac:dyDescent="0.3">
      <c r="A1254" s="188" t="s">
        <v>2544</v>
      </c>
      <c r="B1254" s="189" t="s">
        <v>2545</v>
      </c>
      <c r="C1254" s="190" t="s">
        <v>297</v>
      </c>
      <c r="D1254" s="191">
        <v>5.46</v>
      </c>
      <c r="E1254" s="191"/>
    </row>
    <row r="1255" spans="1:5" x14ac:dyDescent="0.3">
      <c r="A1255" s="188" t="s">
        <v>2546</v>
      </c>
      <c r="B1255" s="189" t="s">
        <v>2547</v>
      </c>
      <c r="C1255" s="190" t="s">
        <v>297</v>
      </c>
      <c r="D1255" s="191">
        <v>31.64</v>
      </c>
      <c r="E1255" s="191"/>
    </row>
    <row r="1256" spans="1:5" x14ac:dyDescent="0.3">
      <c r="A1256" s="188" t="s">
        <v>2548</v>
      </c>
      <c r="B1256" s="189" t="s">
        <v>2549</v>
      </c>
      <c r="C1256" s="190" t="s">
        <v>297</v>
      </c>
      <c r="D1256" s="191">
        <v>66.709999999999994</v>
      </c>
      <c r="E1256" s="191"/>
    </row>
    <row r="1257" spans="1:5" x14ac:dyDescent="0.3">
      <c r="A1257" s="188" t="s">
        <v>2550</v>
      </c>
      <c r="B1257" s="189" t="s">
        <v>2551</v>
      </c>
      <c r="C1257" s="190" t="s">
        <v>297</v>
      </c>
      <c r="D1257" s="191">
        <v>111.58</v>
      </c>
      <c r="E1257" s="191"/>
    </row>
    <row r="1258" spans="1:5" x14ac:dyDescent="0.3">
      <c r="A1258" s="188" t="s">
        <v>2552</v>
      </c>
      <c r="B1258" s="189" t="s">
        <v>2553</v>
      </c>
      <c r="C1258" s="190" t="s">
        <v>297</v>
      </c>
      <c r="D1258" s="191">
        <v>13.01</v>
      </c>
      <c r="E1258" s="191"/>
    </row>
    <row r="1259" spans="1:5" x14ac:dyDescent="0.3">
      <c r="A1259" s="188" t="s">
        <v>2554</v>
      </c>
      <c r="B1259" s="189" t="s">
        <v>2555</v>
      </c>
      <c r="C1259" s="190" t="s">
        <v>297</v>
      </c>
      <c r="D1259" s="191">
        <v>22.61</v>
      </c>
      <c r="E1259" s="191"/>
    </row>
    <row r="1260" spans="1:5" x14ac:dyDescent="0.3">
      <c r="A1260" s="188" t="s">
        <v>2556</v>
      </c>
      <c r="B1260" s="189" t="s">
        <v>2557</v>
      </c>
      <c r="C1260" s="190" t="s">
        <v>297</v>
      </c>
      <c r="D1260" s="191">
        <v>120.31</v>
      </c>
      <c r="E1260" s="191"/>
    </row>
    <row r="1261" spans="1:5" x14ac:dyDescent="0.3">
      <c r="A1261" s="188" t="s">
        <v>2558</v>
      </c>
      <c r="B1261" s="189" t="s">
        <v>2559</v>
      </c>
      <c r="C1261" s="190" t="s">
        <v>297</v>
      </c>
      <c r="D1261" s="191">
        <v>24.01</v>
      </c>
      <c r="E1261" s="191"/>
    </row>
    <row r="1262" spans="1:5" x14ac:dyDescent="0.3">
      <c r="A1262" s="188" t="s">
        <v>2560</v>
      </c>
      <c r="B1262" s="189" t="s">
        <v>2561</v>
      </c>
      <c r="C1262" s="190" t="s">
        <v>297</v>
      </c>
      <c r="D1262" s="191">
        <v>32.96</v>
      </c>
      <c r="E1262" s="191"/>
    </row>
    <row r="1263" spans="1:5" x14ac:dyDescent="0.3">
      <c r="A1263" s="188" t="s">
        <v>2562</v>
      </c>
      <c r="B1263" s="189" t="s">
        <v>2563</v>
      </c>
      <c r="C1263" s="190" t="s">
        <v>297</v>
      </c>
      <c r="D1263" s="191">
        <v>67.06</v>
      </c>
      <c r="E1263" s="191"/>
    </row>
    <row r="1264" spans="1:5" x14ac:dyDescent="0.3">
      <c r="A1264" s="188" t="s">
        <v>2564</v>
      </c>
      <c r="B1264" s="189" t="s">
        <v>2565</v>
      </c>
      <c r="C1264" s="190" t="s">
        <v>297</v>
      </c>
      <c r="D1264" s="191">
        <v>213.9</v>
      </c>
      <c r="E1264" s="191"/>
    </row>
    <row r="1265" spans="1:5" x14ac:dyDescent="0.3">
      <c r="A1265" s="188" t="s">
        <v>2566</v>
      </c>
      <c r="B1265" s="189" t="s">
        <v>2567</v>
      </c>
      <c r="C1265" s="190" t="s">
        <v>297</v>
      </c>
      <c r="D1265" s="191">
        <v>118.23</v>
      </c>
      <c r="E1265" s="191"/>
    </row>
    <row r="1266" spans="1:5" x14ac:dyDescent="0.3">
      <c r="A1266" s="188" t="s">
        <v>2568</v>
      </c>
      <c r="B1266" s="189" t="s">
        <v>2569</v>
      </c>
      <c r="C1266" s="190" t="s">
        <v>297</v>
      </c>
      <c r="D1266" s="191">
        <v>8.3699999999999992</v>
      </c>
      <c r="E1266" s="191"/>
    </row>
    <row r="1267" spans="1:5" x14ac:dyDescent="0.3">
      <c r="A1267" s="188" t="s">
        <v>2570</v>
      </c>
      <c r="B1267" s="189" t="s">
        <v>2571</v>
      </c>
      <c r="C1267" s="190" t="s">
        <v>297</v>
      </c>
      <c r="D1267" s="191">
        <v>14.7</v>
      </c>
      <c r="E1267" s="191"/>
    </row>
    <row r="1268" spans="1:5" x14ac:dyDescent="0.3">
      <c r="A1268" s="188" t="s">
        <v>2572</v>
      </c>
      <c r="B1268" s="189" t="s">
        <v>2573</v>
      </c>
      <c r="C1268" s="190" t="s">
        <v>297</v>
      </c>
      <c r="D1268" s="191">
        <v>33.979999999999997</v>
      </c>
      <c r="E1268" s="191"/>
    </row>
    <row r="1269" spans="1:5" x14ac:dyDescent="0.3">
      <c r="A1269" s="188" t="s">
        <v>2574</v>
      </c>
      <c r="B1269" s="189" t="s">
        <v>2575</v>
      </c>
      <c r="C1269" s="190" t="s">
        <v>297</v>
      </c>
      <c r="D1269" s="191">
        <v>24.58</v>
      </c>
      <c r="E1269" s="191"/>
    </row>
    <row r="1270" spans="1:5" x14ac:dyDescent="0.3">
      <c r="A1270" s="188" t="s">
        <v>2576</v>
      </c>
      <c r="B1270" s="189" t="s">
        <v>2577</v>
      </c>
      <c r="C1270" s="190" t="s">
        <v>297</v>
      </c>
      <c r="D1270" s="191">
        <v>13</v>
      </c>
      <c r="E1270" s="191"/>
    </row>
    <row r="1271" spans="1:5" x14ac:dyDescent="0.3">
      <c r="A1271" s="188" t="s">
        <v>2578</v>
      </c>
      <c r="B1271" s="189" t="s">
        <v>2579</v>
      </c>
      <c r="C1271" s="190" t="s">
        <v>297</v>
      </c>
      <c r="D1271" s="191">
        <v>39.42</v>
      </c>
      <c r="E1271" s="191"/>
    </row>
    <row r="1272" spans="1:5" x14ac:dyDescent="0.3">
      <c r="A1272" s="188" t="s">
        <v>2580</v>
      </c>
      <c r="B1272" s="189" t="s">
        <v>2581</v>
      </c>
      <c r="C1272" s="190" t="s">
        <v>297</v>
      </c>
      <c r="D1272" s="191">
        <v>141.1</v>
      </c>
      <c r="E1272" s="191"/>
    </row>
    <row r="1273" spans="1:5" x14ac:dyDescent="0.3">
      <c r="A1273" s="188" t="s">
        <v>2582</v>
      </c>
      <c r="B1273" s="189" t="s">
        <v>2583</v>
      </c>
      <c r="C1273" s="190" t="s">
        <v>297</v>
      </c>
      <c r="D1273" s="191">
        <v>6.14</v>
      </c>
      <c r="E1273" s="191"/>
    </row>
    <row r="1274" spans="1:5" x14ac:dyDescent="0.3">
      <c r="A1274" s="188" t="s">
        <v>2584</v>
      </c>
      <c r="B1274" s="189" t="s">
        <v>2585</v>
      </c>
      <c r="C1274" s="190" t="s">
        <v>297</v>
      </c>
      <c r="D1274" s="191">
        <v>9.1199999999999992</v>
      </c>
      <c r="E1274" s="191"/>
    </row>
    <row r="1275" spans="1:5" x14ac:dyDescent="0.3">
      <c r="A1275" s="188" t="s">
        <v>2586</v>
      </c>
      <c r="B1275" s="189" t="s">
        <v>2587</v>
      </c>
      <c r="C1275" s="190" t="s">
        <v>297</v>
      </c>
      <c r="D1275" s="191">
        <v>9.7899999999999991</v>
      </c>
      <c r="E1275" s="191"/>
    </row>
    <row r="1276" spans="1:5" x14ac:dyDescent="0.3">
      <c r="A1276" s="188" t="s">
        <v>2588</v>
      </c>
      <c r="B1276" s="189" t="s">
        <v>2589</v>
      </c>
      <c r="C1276" s="190" t="s">
        <v>297</v>
      </c>
      <c r="D1276" s="191">
        <v>12.32</v>
      </c>
      <c r="E1276" s="191"/>
    </row>
    <row r="1277" spans="1:5" x14ac:dyDescent="0.3">
      <c r="A1277" s="188" t="s">
        <v>2590</v>
      </c>
      <c r="B1277" s="189" t="s">
        <v>2591</v>
      </c>
      <c r="C1277" s="190" t="s">
        <v>297</v>
      </c>
      <c r="D1277" s="191">
        <v>25.45</v>
      </c>
      <c r="E1277" s="191"/>
    </row>
    <row r="1278" spans="1:5" x14ac:dyDescent="0.3">
      <c r="A1278" s="188" t="s">
        <v>2592</v>
      </c>
      <c r="B1278" s="189" t="s">
        <v>2593</v>
      </c>
      <c r="C1278" s="190" t="s">
        <v>297</v>
      </c>
      <c r="D1278" s="191">
        <v>27.44</v>
      </c>
      <c r="E1278" s="191"/>
    </row>
    <row r="1279" spans="1:5" x14ac:dyDescent="0.3">
      <c r="A1279" s="188" t="s">
        <v>2594</v>
      </c>
      <c r="B1279" s="189" t="s">
        <v>2595</v>
      </c>
      <c r="C1279" s="190" t="s">
        <v>297</v>
      </c>
      <c r="D1279" s="191">
        <v>38.630000000000003</v>
      </c>
      <c r="E1279" s="191"/>
    </row>
    <row r="1280" spans="1:5" x14ac:dyDescent="0.3">
      <c r="A1280" s="188" t="s">
        <v>2596</v>
      </c>
      <c r="B1280" s="189" t="s">
        <v>2597</v>
      </c>
      <c r="C1280" s="190" t="s">
        <v>297</v>
      </c>
      <c r="D1280" s="191">
        <v>70.05</v>
      </c>
      <c r="E1280" s="191"/>
    </row>
    <row r="1281" spans="1:5" x14ac:dyDescent="0.3">
      <c r="A1281" s="188" t="s">
        <v>2598</v>
      </c>
      <c r="B1281" s="189" t="s">
        <v>2599</v>
      </c>
      <c r="C1281" s="190" t="s">
        <v>297</v>
      </c>
      <c r="D1281" s="191">
        <v>17.239999999999998</v>
      </c>
      <c r="E1281" s="191"/>
    </row>
    <row r="1282" spans="1:5" x14ac:dyDescent="0.3">
      <c r="A1282" s="188" t="s">
        <v>2600</v>
      </c>
      <c r="B1282" s="189" t="s">
        <v>2601</v>
      </c>
      <c r="C1282" s="190" t="s">
        <v>297</v>
      </c>
      <c r="D1282" s="191">
        <v>233.93</v>
      </c>
      <c r="E1282" s="191"/>
    </row>
    <row r="1283" spans="1:5" x14ac:dyDescent="0.3">
      <c r="A1283" s="188" t="s">
        <v>2602</v>
      </c>
      <c r="B1283" s="189" t="s">
        <v>2603</v>
      </c>
      <c r="C1283" s="190" t="s">
        <v>297</v>
      </c>
      <c r="D1283" s="191">
        <v>670.74</v>
      </c>
      <c r="E1283" s="191"/>
    </row>
    <row r="1284" spans="1:5" x14ac:dyDescent="0.3">
      <c r="A1284" s="188" t="s">
        <v>2604</v>
      </c>
      <c r="B1284" s="189" t="s">
        <v>2605</v>
      </c>
      <c r="C1284" s="190" t="s">
        <v>297</v>
      </c>
      <c r="D1284" s="191">
        <v>30.81</v>
      </c>
      <c r="E1284" s="191"/>
    </row>
    <row r="1285" spans="1:5" x14ac:dyDescent="0.3">
      <c r="A1285" s="188" t="s">
        <v>2606</v>
      </c>
      <c r="B1285" s="189" t="s">
        <v>2607</v>
      </c>
      <c r="C1285" s="190" t="s">
        <v>297</v>
      </c>
      <c r="D1285" s="191">
        <v>728.37</v>
      </c>
      <c r="E1285" s="191"/>
    </row>
    <row r="1286" spans="1:5" x14ac:dyDescent="0.3">
      <c r="A1286" s="188" t="s">
        <v>2608</v>
      </c>
      <c r="B1286" s="189" t="s">
        <v>2609</v>
      </c>
      <c r="C1286" s="190" t="s">
        <v>297</v>
      </c>
      <c r="D1286" s="191">
        <v>4.75</v>
      </c>
      <c r="E1286" s="191"/>
    </row>
    <row r="1287" spans="1:5" x14ac:dyDescent="0.3">
      <c r="A1287" s="188" t="s">
        <v>2610</v>
      </c>
      <c r="B1287" s="189" t="s">
        <v>2611</v>
      </c>
      <c r="C1287" s="190" t="s">
        <v>297</v>
      </c>
      <c r="D1287" s="191">
        <v>10.73</v>
      </c>
      <c r="E1287" s="191"/>
    </row>
    <row r="1288" spans="1:5" x14ac:dyDescent="0.3">
      <c r="A1288" s="188" t="s">
        <v>2612</v>
      </c>
      <c r="B1288" s="189" t="s">
        <v>2613</v>
      </c>
      <c r="C1288" s="190" t="s">
        <v>297</v>
      </c>
      <c r="D1288" s="191">
        <v>36.229999999999997</v>
      </c>
      <c r="E1288" s="191"/>
    </row>
    <row r="1289" spans="1:5" x14ac:dyDescent="0.3">
      <c r="A1289" s="188" t="s">
        <v>2614</v>
      </c>
      <c r="B1289" s="189" t="s">
        <v>2615</v>
      </c>
      <c r="C1289" s="190" t="s">
        <v>297</v>
      </c>
      <c r="D1289" s="191">
        <v>55.61</v>
      </c>
      <c r="E1289" s="191"/>
    </row>
    <row r="1290" spans="1:5" x14ac:dyDescent="0.3">
      <c r="A1290" s="188" t="s">
        <v>2616</v>
      </c>
      <c r="B1290" s="189" t="s">
        <v>2617</v>
      </c>
      <c r="C1290" s="190" t="s">
        <v>297</v>
      </c>
      <c r="D1290" s="191">
        <v>88.28</v>
      </c>
      <c r="E1290" s="191"/>
    </row>
    <row r="1291" spans="1:5" x14ac:dyDescent="0.3">
      <c r="A1291" s="188" t="s">
        <v>2618</v>
      </c>
      <c r="B1291" s="189" t="s">
        <v>2619</v>
      </c>
      <c r="C1291" s="190" t="s">
        <v>297</v>
      </c>
      <c r="D1291" s="191">
        <v>307.39</v>
      </c>
      <c r="E1291" s="191"/>
    </row>
    <row r="1292" spans="1:5" x14ac:dyDescent="0.3">
      <c r="A1292" s="188" t="s">
        <v>2620</v>
      </c>
      <c r="B1292" s="189" t="s">
        <v>2621</v>
      </c>
      <c r="C1292" s="190" t="s">
        <v>297</v>
      </c>
      <c r="D1292" s="191">
        <v>294.77</v>
      </c>
      <c r="E1292" s="191"/>
    </row>
    <row r="1293" spans="1:5" x14ac:dyDescent="0.3">
      <c r="A1293" s="188" t="s">
        <v>2622</v>
      </c>
      <c r="B1293" s="189" t="s">
        <v>2623</v>
      </c>
      <c r="C1293" s="190" t="s">
        <v>297</v>
      </c>
      <c r="D1293" s="191">
        <v>18.43</v>
      </c>
      <c r="E1293" s="191"/>
    </row>
    <row r="1294" spans="1:5" x14ac:dyDescent="0.3">
      <c r="A1294" s="188" t="s">
        <v>2624</v>
      </c>
      <c r="B1294" s="189" t="s">
        <v>2625</v>
      </c>
      <c r="C1294" s="190" t="s">
        <v>297</v>
      </c>
      <c r="D1294" s="191">
        <v>58.44</v>
      </c>
      <c r="E1294" s="191"/>
    </row>
    <row r="1295" spans="1:5" x14ac:dyDescent="0.3">
      <c r="A1295" s="188" t="s">
        <v>2626</v>
      </c>
      <c r="B1295" s="192" t="s">
        <v>2627</v>
      </c>
      <c r="C1295" s="190" t="s">
        <v>297</v>
      </c>
      <c r="D1295" s="191">
        <v>3.26</v>
      </c>
      <c r="E1295" s="191"/>
    </row>
    <row r="1296" spans="1:5" x14ac:dyDescent="0.3">
      <c r="A1296" s="188" t="s">
        <v>2628</v>
      </c>
      <c r="B1296" s="189" t="s">
        <v>2629</v>
      </c>
      <c r="C1296" s="190" t="s">
        <v>297</v>
      </c>
      <c r="D1296" s="191">
        <v>5.54</v>
      </c>
      <c r="E1296" s="191"/>
    </row>
    <row r="1297" spans="1:5" x14ac:dyDescent="0.3">
      <c r="A1297" s="188" t="s">
        <v>2630</v>
      </c>
      <c r="B1297" s="189" t="s">
        <v>2631</v>
      </c>
      <c r="C1297" s="190" t="s">
        <v>297</v>
      </c>
      <c r="D1297" s="191">
        <v>99.37</v>
      </c>
      <c r="E1297" s="191"/>
    </row>
    <row r="1298" spans="1:5" ht="27.6" x14ac:dyDescent="0.3">
      <c r="A1298" s="188" t="s">
        <v>2632</v>
      </c>
      <c r="B1298" s="192" t="s">
        <v>2633</v>
      </c>
      <c r="C1298" s="190" t="s">
        <v>297</v>
      </c>
      <c r="D1298" s="191">
        <v>236.3</v>
      </c>
      <c r="E1298" s="191"/>
    </row>
    <row r="1299" spans="1:5" x14ac:dyDescent="0.3">
      <c r="A1299" s="188" t="s">
        <v>2634</v>
      </c>
      <c r="B1299" s="189" t="s">
        <v>2635</v>
      </c>
      <c r="C1299" s="190" t="s">
        <v>70</v>
      </c>
      <c r="D1299" s="191">
        <v>0.36</v>
      </c>
      <c r="E1299" s="191"/>
    </row>
    <row r="1300" spans="1:5" x14ac:dyDescent="0.3">
      <c r="A1300" s="188" t="s">
        <v>2636</v>
      </c>
      <c r="B1300" s="189" t="s">
        <v>2637</v>
      </c>
      <c r="C1300" s="190" t="s">
        <v>297</v>
      </c>
      <c r="D1300" s="191">
        <v>9.1</v>
      </c>
      <c r="E1300" s="191"/>
    </row>
    <row r="1301" spans="1:5" x14ac:dyDescent="0.3">
      <c r="A1301" s="188" t="s">
        <v>2638</v>
      </c>
      <c r="B1301" s="189" t="s">
        <v>2639</v>
      </c>
      <c r="C1301" s="190" t="s">
        <v>297</v>
      </c>
      <c r="D1301" s="191">
        <v>46.9</v>
      </c>
      <c r="E1301" s="191"/>
    </row>
    <row r="1302" spans="1:5" x14ac:dyDescent="0.3">
      <c r="A1302" s="188" t="s">
        <v>2640</v>
      </c>
      <c r="B1302" s="189" t="s">
        <v>2641</v>
      </c>
      <c r="C1302" s="190" t="s">
        <v>297</v>
      </c>
      <c r="D1302" s="191">
        <v>20.53</v>
      </c>
      <c r="E1302" s="191"/>
    </row>
    <row r="1303" spans="1:5" x14ac:dyDescent="0.3">
      <c r="A1303" s="188" t="s">
        <v>2642</v>
      </c>
      <c r="B1303" s="189" t="s">
        <v>2643</v>
      </c>
      <c r="C1303" s="190" t="s">
        <v>297</v>
      </c>
      <c r="D1303" s="191">
        <v>110.13</v>
      </c>
      <c r="E1303" s="191"/>
    </row>
    <row r="1304" spans="1:5" x14ac:dyDescent="0.3">
      <c r="A1304" s="188" t="s">
        <v>2644</v>
      </c>
      <c r="B1304" s="189" t="s">
        <v>2645</v>
      </c>
      <c r="C1304" s="190" t="s">
        <v>297</v>
      </c>
      <c r="D1304" s="191">
        <v>220.14</v>
      </c>
      <c r="E1304" s="191"/>
    </row>
    <row r="1305" spans="1:5" x14ac:dyDescent="0.3">
      <c r="A1305" s="188" t="s">
        <v>2646</v>
      </c>
      <c r="B1305" s="189" t="s">
        <v>2647</v>
      </c>
      <c r="C1305" s="190" t="s">
        <v>297</v>
      </c>
      <c r="D1305" s="191">
        <v>68.34</v>
      </c>
      <c r="E1305" s="191"/>
    </row>
    <row r="1306" spans="1:5" x14ac:dyDescent="0.3">
      <c r="A1306" s="188" t="s">
        <v>2648</v>
      </c>
      <c r="B1306" s="189" t="s">
        <v>2649</v>
      </c>
      <c r="C1306" s="190" t="s">
        <v>297</v>
      </c>
      <c r="D1306" s="191">
        <v>153.72999999999999</v>
      </c>
      <c r="E1306" s="191"/>
    </row>
    <row r="1307" spans="1:5" x14ac:dyDescent="0.3">
      <c r="A1307" s="188" t="s">
        <v>2650</v>
      </c>
      <c r="B1307" s="189" t="s">
        <v>2651</v>
      </c>
      <c r="C1307" s="190" t="s">
        <v>297</v>
      </c>
      <c r="D1307" s="191">
        <v>855.62</v>
      </c>
      <c r="E1307" s="191"/>
    </row>
    <row r="1308" spans="1:5" x14ac:dyDescent="0.3">
      <c r="A1308" s="188" t="s">
        <v>2652</v>
      </c>
      <c r="B1308" s="189" t="s">
        <v>2653</v>
      </c>
      <c r="C1308" s="190" t="s">
        <v>297</v>
      </c>
      <c r="D1308" s="191">
        <v>1003.63</v>
      </c>
      <c r="E1308" s="191"/>
    </row>
    <row r="1309" spans="1:5" x14ac:dyDescent="0.3">
      <c r="A1309" s="188" t="s">
        <v>2654</v>
      </c>
      <c r="B1309" s="189" t="s">
        <v>2655</v>
      </c>
      <c r="C1309" s="190" t="s">
        <v>297</v>
      </c>
      <c r="D1309" s="191">
        <v>2.48</v>
      </c>
      <c r="E1309" s="191"/>
    </row>
    <row r="1310" spans="1:5" x14ac:dyDescent="0.3">
      <c r="A1310" s="188" t="s">
        <v>2656</v>
      </c>
      <c r="B1310" s="189" t="s">
        <v>2657</v>
      </c>
      <c r="C1310" s="190" t="s">
        <v>297</v>
      </c>
      <c r="D1310" s="191">
        <v>4.0199999999999996</v>
      </c>
      <c r="E1310" s="191"/>
    </row>
    <row r="1311" spans="1:5" x14ac:dyDescent="0.3">
      <c r="A1311" s="188" t="s">
        <v>2658</v>
      </c>
      <c r="B1311" s="189" t="s">
        <v>2659</v>
      </c>
      <c r="C1311" s="190" t="s">
        <v>297</v>
      </c>
      <c r="D1311" s="191">
        <v>7.02</v>
      </c>
      <c r="E1311" s="191"/>
    </row>
    <row r="1312" spans="1:5" x14ac:dyDescent="0.3">
      <c r="A1312" s="188" t="s">
        <v>2660</v>
      </c>
      <c r="B1312" s="189" t="s">
        <v>2661</v>
      </c>
      <c r="C1312" s="190" t="s">
        <v>297</v>
      </c>
      <c r="D1312" s="191">
        <v>8.83</v>
      </c>
      <c r="E1312" s="191"/>
    </row>
    <row r="1313" spans="1:5" x14ac:dyDescent="0.3">
      <c r="A1313" s="188" t="s">
        <v>2662</v>
      </c>
      <c r="B1313" s="189" t="s">
        <v>2663</v>
      </c>
      <c r="C1313" s="190" t="s">
        <v>297</v>
      </c>
      <c r="D1313" s="191">
        <v>1.64</v>
      </c>
      <c r="E1313" s="191"/>
    </row>
    <row r="1314" spans="1:5" x14ac:dyDescent="0.3">
      <c r="A1314" s="188" t="s">
        <v>2664</v>
      </c>
      <c r="B1314" s="189" t="s">
        <v>2665</v>
      </c>
      <c r="C1314" s="190" t="s">
        <v>297</v>
      </c>
      <c r="D1314" s="191">
        <v>4.53</v>
      </c>
      <c r="E1314" s="191"/>
    </row>
    <row r="1315" spans="1:5" x14ac:dyDescent="0.3">
      <c r="A1315" s="188" t="s">
        <v>2666</v>
      </c>
      <c r="B1315" s="189" t="s">
        <v>2667</v>
      </c>
      <c r="C1315" s="190" t="s">
        <v>297</v>
      </c>
      <c r="D1315" s="191">
        <v>6.51</v>
      </c>
      <c r="E1315" s="191"/>
    </row>
    <row r="1316" spans="1:5" x14ac:dyDescent="0.3">
      <c r="A1316" s="188" t="s">
        <v>2668</v>
      </c>
      <c r="B1316" s="189" t="s">
        <v>2669</v>
      </c>
      <c r="C1316" s="190" t="s">
        <v>297</v>
      </c>
      <c r="D1316" s="191">
        <v>15.12</v>
      </c>
      <c r="E1316" s="191"/>
    </row>
    <row r="1317" spans="1:5" x14ac:dyDescent="0.3">
      <c r="A1317" s="188" t="s">
        <v>2670</v>
      </c>
      <c r="B1317" s="189" t="s">
        <v>2671</v>
      </c>
      <c r="C1317" s="190" t="s">
        <v>297</v>
      </c>
      <c r="D1317" s="191">
        <v>21.55</v>
      </c>
      <c r="E1317" s="191"/>
    </row>
    <row r="1318" spans="1:5" x14ac:dyDescent="0.3">
      <c r="A1318" s="188" t="s">
        <v>2672</v>
      </c>
      <c r="B1318" s="189" t="s">
        <v>2673</v>
      </c>
      <c r="C1318" s="190" t="s">
        <v>297</v>
      </c>
      <c r="D1318" s="191">
        <v>22.89</v>
      </c>
      <c r="E1318" s="191"/>
    </row>
    <row r="1319" spans="1:5" x14ac:dyDescent="0.3">
      <c r="A1319" s="188" t="s">
        <v>2674</v>
      </c>
      <c r="B1319" s="189" t="s">
        <v>2675</v>
      </c>
      <c r="C1319" s="190" t="s">
        <v>297</v>
      </c>
      <c r="D1319" s="191">
        <v>266.87</v>
      </c>
      <c r="E1319" s="191"/>
    </row>
    <row r="1320" spans="1:5" x14ac:dyDescent="0.3">
      <c r="A1320" s="188" t="s">
        <v>2676</v>
      </c>
      <c r="B1320" s="189" t="s">
        <v>2677</v>
      </c>
      <c r="C1320" s="190" t="s">
        <v>297</v>
      </c>
      <c r="D1320" s="191">
        <v>82.21</v>
      </c>
      <c r="E1320" s="191"/>
    </row>
    <row r="1321" spans="1:5" x14ac:dyDescent="0.3">
      <c r="A1321" s="188" t="s">
        <v>2678</v>
      </c>
      <c r="B1321" s="189" t="s">
        <v>2679</v>
      </c>
      <c r="C1321" s="190" t="s">
        <v>297</v>
      </c>
      <c r="D1321" s="191">
        <v>103.79</v>
      </c>
      <c r="E1321" s="191"/>
    </row>
    <row r="1322" spans="1:5" x14ac:dyDescent="0.3">
      <c r="A1322" s="188" t="s">
        <v>2680</v>
      </c>
      <c r="B1322" s="189" t="s">
        <v>2681</v>
      </c>
      <c r="C1322" s="190" t="s">
        <v>297</v>
      </c>
      <c r="D1322" s="191">
        <v>52.93</v>
      </c>
      <c r="E1322" s="191"/>
    </row>
    <row r="1323" spans="1:5" x14ac:dyDescent="0.3">
      <c r="A1323" s="188" t="s">
        <v>2682</v>
      </c>
      <c r="B1323" s="189" t="s">
        <v>2683</v>
      </c>
      <c r="C1323" s="190" t="s">
        <v>297</v>
      </c>
      <c r="D1323" s="191">
        <v>79.62</v>
      </c>
      <c r="E1323" s="191"/>
    </row>
    <row r="1324" spans="1:5" x14ac:dyDescent="0.3">
      <c r="A1324" s="188" t="s">
        <v>80</v>
      </c>
      <c r="B1324" s="189" t="s">
        <v>2684</v>
      </c>
      <c r="C1324" s="190" t="s">
        <v>297</v>
      </c>
      <c r="D1324" s="191">
        <v>17.39</v>
      </c>
      <c r="E1324" s="191"/>
    </row>
    <row r="1325" spans="1:5" x14ac:dyDescent="0.3">
      <c r="A1325" s="188" t="s">
        <v>2685</v>
      </c>
      <c r="B1325" s="189" t="s">
        <v>2686</v>
      </c>
      <c r="C1325" s="190" t="s">
        <v>297</v>
      </c>
      <c r="D1325" s="191">
        <v>85.5</v>
      </c>
      <c r="E1325" s="191"/>
    </row>
    <row r="1326" spans="1:5" x14ac:dyDescent="0.3">
      <c r="A1326" s="188" t="s">
        <v>2687</v>
      </c>
      <c r="B1326" s="189" t="s">
        <v>2688</v>
      </c>
      <c r="C1326" s="190" t="s">
        <v>297</v>
      </c>
      <c r="D1326" s="191">
        <v>2.36</v>
      </c>
      <c r="E1326" s="191"/>
    </row>
    <row r="1327" spans="1:5" x14ac:dyDescent="0.3">
      <c r="A1327" s="188" t="s">
        <v>2689</v>
      </c>
      <c r="B1327" s="189" t="s">
        <v>2690</v>
      </c>
      <c r="C1327" s="190" t="s">
        <v>297</v>
      </c>
      <c r="D1327" s="191">
        <v>3.25</v>
      </c>
      <c r="E1327" s="191"/>
    </row>
    <row r="1328" spans="1:5" x14ac:dyDescent="0.3">
      <c r="A1328" s="188" t="s">
        <v>2691</v>
      </c>
      <c r="B1328" s="189" t="s">
        <v>2692</v>
      </c>
      <c r="C1328" s="190" t="s">
        <v>297</v>
      </c>
      <c r="D1328" s="191">
        <v>7.38</v>
      </c>
      <c r="E1328" s="191"/>
    </row>
    <row r="1329" spans="1:5" x14ac:dyDescent="0.3">
      <c r="A1329" s="188" t="s">
        <v>2693</v>
      </c>
      <c r="B1329" s="189" t="s">
        <v>2694</v>
      </c>
      <c r="C1329" s="190" t="s">
        <v>297</v>
      </c>
      <c r="D1329" s="191">
        <v>8.82</v>
      </c>
      <c r="E1329" s="191"/>
    </row>
    <row r="1330" spans="1:5" x14ac:dyDescent="0.3">
      <c r="A1330" s="188" t="s">
        <v>2695</v>
      </c>
      <c r="B1330" s="189" t="s">
        <v>2696</v>
      </c>
      <c r="C1330" s="190" t="s">
        <v>297</v>
      </c>
      <c r="D1330" s="191">
        <v>1.93</v>
      </c>
      <c r="E1330" s="191"/>
    </row>
    <row r="1331" spans="1:5" x14ac:dyDescent="0.3">
      <c r="A1331" s="188" t="s">
        <v>2697</v>
      </c>
      <c r="B1331" s="189" t="s">
        <v>2698</v>
      </c>
      <c r="C1331" s="190" t="s">
        <v>297</v>
      </c>
      <c r="D1331" s="191">
        <v>2.87</v>
      </c>
      <c r="E1331" s="191"/>
    </row>
    <row r="1332" spans="1:5" x14ac:dyDescent="0.3">
      <c r="A1332" s="188" t="s">
        <v>2699</v>
      </c>
      <c r="B1332" s="189" t="s">
        <v>2700</v>
      </c>
      <c r="C1332" s="190" t="s">
        <v>297</v>
      </c>
      <c r="D1332" s="191">
        <v>14.82</v>
      </c>
      <c r="E1332" s="191"/>
    </row>
    <row r="1333" spans="1:5" x14ac:dyDescent="0.3">
      <c r="A1333" s="188" t="s">
        <v>2701</v>
      </c>
      <c r="B1333" s="189" t="s">
        <v>2702</v>
      </c>
      <c r="C1333" s="190" t="s">
        <v>297</v>
      </c>
      <c r="D1333" s="191">
        <v>13.78</v>
      </c>
      <c r="E1333" s="191"/>
    </row>
    <row r="1334" spans="1:5" x14ac:dyDescent="0.3">
      <c r="A1334" s="188" t="s">
        <v>2703</v>
      </c>
      <c r="B1334" s="189" t="s">
        <v>2704</v>
      </c>
      <c r="C1334" s="190" t="s">
        <v>297</v>
      </c>
      <c r="D1334" s="191">
        <v>5.94</v>
      </c>
      <c r="E1334" s="191"/>
    </row>
    <row r="1335" spans="1:5" x14ac:dyDescent="0.3">
      <c r="A1335" s="188" t="s">
        <v>2705</v>
      </c>
      <c r="B1335" s="189" t="s">
        <v>2706</v>
      </c>
      <c r="C1335" s="190" t="s">
        <v>297</v>
      </c>
      <c r="D1335" s="191">
        <v>54.8</v>
      </c>
      <c r="E1335" s="191"/>
    </row>
    <row r="1336" spans="1:5" x14ac:dyDescent="0.3">
      <c r="A1336" s="188" t="s">
        <v>2707</v>
      </c>
      <c r="B1336" s="189" t="s">
        <v>2708</v>
      </c>
      <c r="C1336" s="190" t="s">
        <v>297</v>
      </c>
      <c r="D1336" s="191">
        <v>36.21</v>
      </c>
      <c r="E1336" s="191"/>
    </row>
    <row r="1337" spans="1:5" x14ac:dyDescent="0.3">
      <c r="A1337" s="188" t="s">
        <v>2709</v>
      </c>
      <c r="B1337" s="189" t="s">
        <v>2710</v>
      </c>
      <c r="C1337" s="190" t="s">
        <v>297</v>
      </c>
      <c r="D1337" s="191">
        <v>57.28</v>
      </c>
      <c r="E1337" s="191"/>
    </row>
    <row r="1338" spans="1:5" x14ac:dyDescent="0.3">
      <c r="A1338" s="188" t="s">
        <v>2711</v>
      </c>
      <c r="B1338" s="189" t="s">
        <v>2712</v>
      </c>
      <c r="C1338" s="190" t="s">
        <v>297</v>
      </c>
      <c r="D1338" s="191">
        <v>137.26</v>
      </c>
      <c r="E1338" s="191"/>
    </row>
    <row r="1339" spans="1:5" x14ac:dyDescent="0.3">
      <c r="A1339" s="188" t="s">
        <v>2713</v>
      </c>
      <c r="B1339" s="189" t="s">
        <v>2714</v>
      </c>
      <c r="C1339" s="190" t="s">
        <v>297</v>
      </c>
      <c r="D1339" s="191">
        <v>1.49</v>
      </c>
      <c r="E1339" s="191"/>
    </row>
    <row r="1340" spans="1:5" x14ac:dyDescent="0.3">
      <c r="A1340" s="188" t="s">
        <v>2715</v>
      </c>
      <c r="B1340" s="189" t="s">
        <v>2716</v>
      </c>
      <c r="C1340" s="190" t="s">
        <v>297</v>
      </c>
      <c r="D1340" s="191">
        <v>7.12</v>
      </c>
      <c r="E1340" s="191"/>
    </row>
    <row r="1341" spans="1:5" x14ac:dyDescent="0.3">
      <c r="A1341" s="188" t="s">
        <v>2717</v>
      </c>
      <c r="B1341" s="189" t="s">
        <v>2718</v>
      </c>
      <c r="C1341" s="190" t="s">
        <v>297</v>
      </c>
      <c r="D1341" s="191">
        <v>8.81</v>
      </c>
      <c r="E1341" s="191"/>
    </row>
    <row r="1342" spans="1:5" x14ac:dyDescent="0.3">
      <c r="A1342" s="188" t="s">
        <v>2719</v>
      </c>
      <c r="B1342" s="189" t="s">
        <v>2720</v>
      </c>
      <c r="C1342" s="190" t="s">
        <v>297</v>
      </c>
      <c r="D1342" s="191">
        <v>2.16</v>
      </c>
      <c r="E1342" s="191"/>
    </row>
    <row r="1343" spans="1:5" x14ac:dyDescent="0.3">
      <c r="A1343" s="188" t="s">
        <v>2721</v>
      </c>
      <c r="B1343" s="189" t="s">
        <v>2722</v>
      </c>
      <c r="C1343" s="190" t="s">
        <v>297</v>
      </c>
      <c r="D1343" s="191">
        <v>2.65</v>
      </c>
      <c r="E1343" s="191"/>
    </row>
    <row r="1344" spans="1:5" x14ac:dyDescent="0.3">
      <c r="A1344" s="188" t="s">
        <v>2723</v>
      </c>
      <c r="B1344" s="189" t="s">
        <v>2724</v>
      </c>
      <c r="C1344" s="190" t="s">
        <v>297</v>
      </c>
      <c r="D1344" s="191">
        <v>3.67</v>
      </c>
      <c r="E1344" s="191"/>
    </row>
    <row r="1345" spans="1:5" x14ac:dyDescent="0.3">
      <c r="A1345" s="188" t="s">
        <v>2725</v>
      </c>
      <c r="B1345" s="189" t="s">
        <v>2726</v>
      </c>
      <c r="C1345" s="190" t="s">
        <v>297</v>
      </c>
      <c r="D1345" s="191">
        <v>5.49</v>
      </c>
      <c r="E1345" s="191"/>
    </row>
    <row r="1346" spans="1:5" x14ac:dyDescent="0.3">
      <c r="A1346" s="188" t="s">
        <v>2727</v>
      </c>
      <c r="B1346" s="189" t="s">
        <v>2728</v>
      </c>
      <c r="C1346" s="190" t="s">
        <v>297</v>
      </c>
      <c r="D1346" s="191">
        <v>2.99</v>
      </c>
      <c r="E1346" s="191"/>
    </row>
    <row r="1347" spans="1:5" x14ac:dyDescent="0.3">
      <c r="A1347" s="188" t="s">
        <v>2729</v>
      </c>
      <c r="B1347" s="189" t="s">
        <v>2730</v>
      </c>
      <c r="C1347" s="190" t="s">
        <v>297</v>
      </c>
      <c r="D1347" s="191">
        <v>5.66</v>
      </c>
      <c r="E1347" s="191"/>
    </row>
    <row r="1348" spans="1:5" x14ac:dyDescent="0.3">
      <c r="A1348" s="188" t="s">
        <v>2731</v>
      </c>
      <c r="B1348" s="189" t="s">
        <v>2732</v>
      </c>
      <c r="C1348" s="190" t="s">
        <v>297</v>
      </c>
      <c r="D1348" s="191">
        <v>4.3099999999999996</v>
      </c>
      <c r="E1348" s="191"/>
    </row>
    <row r="1349" spans="1:5" x14ac:dyDescent="0.3">
      <c r="A1349" s="188" t="s">
        <v>2733</v>
      </c>
      <c r="B1349" s="189" t="s">
        <v>2734</v>
      </c>
      <c r="C1349" s="190" t="s">
        <v>297</v>
      </c>
      <c r="D1349" s="191">
        <v>5.85</v>
      </c>
      <c r="E1349" s="191"/>
    </row>
    <row r="1350" spans="1:5" x14ac:dyDescent="0.3">
      <c r="A1350" s="188" t="s">
        <v>2735</v>
      </c>
      <c r="B1350" s="189" t="s">
        <v>2736</v>
      </c>
      <c r="C1350" s="190" t="s">
        <v>297</v>
      </c>
      <c r="D1350" s="191">
        <v>20.36</v>
      </c>
      <c r="E1350" s="191"/>
    </row>
    <row r="1351" spans="1:5" x14ac:dyDescent="0.3">
      <c r="A1351" s="188" t="s">
        <v>2737</v>
      </c>
      <c r="B1351" s="189" t="s">
        <v>2738</v>
      </c>
      <c r="C1351" s="190" t="s">
        <v>297</v>
      </c>
      <c r="D1351" s="191">
        <v>4.12</v>
      </c>
      <c r="E1351" s="191"/>
    </row>
    <row r="1352" spans="1:5" x14ac:dyDescent="0.3">
      <c r="A1352" s="188" t="s">
        <v>2739</v>
      </c>
      <c r="B1352" s="189" t="s">
        <v>2740</v>
      </c>
      <c r="C1352" s="190" t="s">
        <v>297</v>
      </c>
      <c r="D1352" s="191">
        <v>10.49</v>
      </c>
      <c r="E1352" s="191"/>
    </row>
    <row r="1353" spans="1:5" x14ac:dyDescent="0.3">
      <c r="A1353" s="188" t="s">
        <v>2741</v>
      </c>
      <c r="B1353" s="189" t="s">
        <v>2742</v>
      </c>
      <c r="C1353" s="190" t="s">
        <v>297</v>
      </c>
      <c r="D1353" s="191">
        <v>13.96</v>
      </c>
      <c r="E1353" s="191"/>
    </row>
    <row r="1354" spans="1:5" x14ac:dyDescent="0.3">
      <c r="A1354" s="188" t="s">
        <v>2743</v>
      </c>
      <c r="B1354" s="189" t="s">
        <v>2744</v>
      </c>
      <c r="C1354" s="190" t="s">
        <v>297</v>
      </c>
      <c r="D1354" s="191">
        <v>139.08000000000001</v>
      </c>
      <c r="E1354" s="191"/>
    </row>
    <row r="1355" spans="1:5" x14ac:dyDescent="0.3">
      <c r="A1355" s="188" t="s">
        <v>2745</v>
      </c>
      <c r="B1355" s="189" t="s">
        <v>2746</v>
      </c>
      <c r="C1355" s="190" t="s">
        <v>297</v>
      </c>
      <c r="D1355" s="191">
        <v>158.47</v>
      </c>
      <c r="E1355" s="191"/>
    </row>
    <row r="1356" spans="1:5" x14ac:dyDescent="0.3">
      <c r="A1356" s="188" t="s">
        <v>2747</v>
      </c>
      <c r="B1356" s="189" t="s">
        <v>2748</v>
      </c>
      <c r="C1356" s="190" t="s">
        <v>297</v>
      </c>
      <c r="D1356" s="191">
        <v>13.06</v>
      </c>
      <c r="E1356" s="191"/>
    </row>
    <row r="1357" spans="1:5" x14ac:dyDescent="0.3">
      <c r="A1357" s="188" t="s">
        <v>2749</v>
      </c>
      <c r="B1357" s="189" t="s">
        <v>2750</v>
      </c>
      <c r="C1357" s="190" t="s">
        <v>297</v>
      </c>
      <c r="D1357" s="191">
        <v>20.76</v>
      </c>
      <c r="E1357" s="191"/>
    </row>
    <row r="1358" spans="1:5" x14ac:dyDescent="0.3">
      <c r="A1358" s="188" t="s">
        <v>2751</v>
      </c>
      <c r="B1358" s="189" t="s">
        <v>2752</v>
      </c>
      <c r="C1358" s="190" t="s">
        <v>297</v>
      </c>
      <c r="D1358" s="191">
        <v>19.489999999999998</v>
      </c>
      <c r="E1358" s="191"/>
    </row>
    <row r="1359" spans="1:5" x14ac:dyDescent="0.3">
      <c r="A1359" s="188" t="s">
        <v>2753</v>
      </c>
      <c r="B1359" s="189" t="s">
        <v>2754</v>
      </c>
      <c r="C1359" s="190" t="s">
        <v>297</v>
      </c>
      <c r="D1359" s="191">
        <v>380.2</v>
      </c>
      <c r="E1359" s="191"/>
    </row>
    <row r="1360" spans="1:5" x14ac:dyDescent="0.3">
      <c r="A1360" s="188" t="s">
        <v>2755</v>
      </c>
      <c r="B1360" s="189" t="s">
        <v>2756</v>
      </c>
      <c r="C1360" s="190" t="s">
        <v>297</v>
      </c>
      <c r="D1360" s="191">
        <v>44.46</v>
      </c>
      <c r="E1360" s="191"/>
    </row>
    <row r="1361" spans="1:5" x14ac:dyDescent="0.3">
      <c r="A1361" s="188" t="s">
        <v>2757</v>
      </c>
      <c r="B1361" s="189" t="s">
        <v>2758</v>
      </c>
      <c r="C1361" s="190" t="s">
        <v>297</v>
      </c>
      <c r="D1361" s="191">
        <v>24.13</v>
      </c>
      <c r="E1361" s="191"/>
    </row>
    <row r="1362" spans="1:5" x14ac:dyDescent="0.3">
      <c r="A1362" s="188" t="s">
        <v>2759</v>
      </c>
      <c r="B1362" s="189" t="s">
        <v>2760</v>
      </c>
      <c r="C1362" s="190" t="s">
        <v>297</v>
      </c>
      <c r="D1362" s="191">
        <v>10.46</v>
      </c>
      <c r="E1362" s="191"/>
    </row>
    <row r="1363" spans="1:5" x14ac:dyDescent="0.3">
      <c r="A1363" s="188" t="s">
        <v>2761</v>
      </c>
      <c r="B1363" s="189" t="s">
        <v>2762</v>
      </c>
      <c r="C1363" s="190" t="s">
        <v>297</v>
      </c>
      <c r="D1363" s="191">
        <v>19.86</v>
      </c>
      <c r="E1363" s="191"/>
    </row>
    <row r="1364" spans="1:5" x14ac:dyDescent="0.3">
      <c r="A1364" s="188" t="s">
        <v>2763</v>
      </c>
      <c r="B1364" s="189" t="s">
        <v>2764</v>
      </c>
      <c r="C1364" s="190" t="s">
        <v>297</v>
      </c>
      <c r="D1364" s="191">
        <v>14.72</v>
      </c>
      <c r="E1364" s="191"/>
    </row>
    <row r="1365" spans="1:5" x14ac:dyDescent="0.3">
      <c r="A1365" s="188" t="s">
        <v>2765</v>
      </c>
      <c r="B1365" s="189" t="s">
        <v>2766</v>
      </c>
      <c r="C1365" s="190" t="s">
        <v>297</v>
      </c>
      <c r="D1365" s="191">
        <v>25.68</v>
      </c>
      <c r="E1365" s="191"/>
    </row>
    <row r="1366" spans="1:5" x14ac:dyDescent="0.3">
      <c r="A1366" s="188" t="s">
        <v>2767</v>
      </c>
      <c r="B1366" s="189" t="s">
        <v>2768</v>
      </c>
      <c r="C1366" s="190" t="s">
        <v>297</v>
      </c>
      <c r="D1366" s="191">
        <v>61.28</v>
      </c>
      <c r="E1366" s="191"/>
    </row>
    <row r="1367" spans="1:5" x14ac:dyDescent="0.3">
      <c r="A1367" s="188" t="s">
        <v>2769</v>
      </c>
      <c r="B1367" s="189" t="s">
        <v>2770</v>
      </c>
      <c r="C1367" s="190" t="s">
        <v>111</v>
      </c>
      <c r="D1367" s="191">
        <v>39.32</v>
      </c>
      <c r="E1367" s="191"/>
    </row>
    <row r="1368" spans="1:5" x14ac:dyDescent="0.3">
      <c r="A1368" s="188" t="s">
        <v>2771</v>
      </c>
      <c r="B1368" s="189" t="s">
        <v>2772</v>
      </c>
      <c r="C1368" s="190" t="s">
        <v>111</v>
      </c>
      <c r="D1368" s="191">
        <v>43.01</v>
      </c>
      <c r="E1368" s="191"/>
    </row>
    <row r="1369" spans="1:5" x14ac:dyDescent="0.3">
      <c r="A1369" s="188" t="s">
        <v>2774</v>
      </c>
      <c r="B1369" s="189" t="s">
        <v>2775</v>
      </c>
      <c r="C1369" s="190" t="s">
        <v>297</v>
      </c>
      <c r="D1369" s="191">
        <v>20.92</v>
      </c>
      <c r="E1369" s="191"/>
    </row>
    <row r="1370" spans="1:5" x14ac:dyDescent="0.3">
      <c r="A1370" s="188" t="s">
        <v>2776</v>
      </c>
      <c r="B1370" s="189" t="s">
        <v>2777</v>
      </c>
      <c r="C1370" s="190" t="s">
        <v>297</v>
      </c>
      <c r="D1370" s="191">
        <v>71.53</v>
      </c>
      <c r="E1370" s="191"/>
    </row>
    <row r="1371" spans="1:5" x14ac:dyDescent="0.3">
      <c r="A1371" s="188" t="s">
        <v>2778</v>
      </c>
      <c r="B1371" s="189" t="s">
        <v>2779</v>
      </c>
      <c r="C1371" s="190" t="s">
        <v>297</v>
      </c>
      <c r="D1371" s="191">
        <v>39.21</v>
      </c>
      <c r="E1371" s="191"/>
    </row>
    <row r="1372" spans="1:5" x14ac:dyDescent="0.3">
      <c r="A1372" s="188" t="s">
        <v>2781</v>
      </c>
      <c r="B1372" s="189" t="s">
        <v>2782</v>
      </c>
      <c r="C1372" s="190" t="s">
        <v>297</v>
      </c>
      <c r="D1372" s="191">
        <v>170.17</v>
      </c>
      <c r="E1372" s="191"/>
    </row>
    <row r="1373" spans="1:5" x14ac:dyDescent="0.3">
      <c r="A1373" s="188" t="s">
        <v>2783</v>
      </c>
      <c r="B1373" s="189" t="s">
        <v>2784</v>
      </c>
      <c r="C1373" s="190" t="s">
        <v>297</v>
      </c>
      <c r="D1373" s="191">
        <v>132.56</v>
      </c>
      <c r="E1373" s="191"/>
    </row>
    <row r="1374" spans="1:5" x14ac:dyDescent="0.3">
      <c r="A1374" s="188" t="s">
        <v>2785</v>
      </c>
      <c r="B1374" s="189" t="s">
        <v>2786</v>
      </c>
      <c r="C1374" s="190" t="s">
        <v>297</v>
      </c>
      <c r="D1374" s="191">
        <v>236.92</v>
      </c>
      <c r="E1374" s="191"/>
    </row>
    <row r="1375" spans="1:5" x14ac:dyDescent="0.3">
      <c r="A1375" s="188" t="s">
        <v>2787</v>
      </c>
      <c r="B1375" s="189" t="s">
        <v>2788</v>
      </c>
      <c r="C1375" s="190" t="s">
        <v>297</v>
      </c>
      <c r="D1375" s="191">
        <v>90.84</v>
      </c>
      <c r="E1375" s="191"/>
    </row>
    <row r="1376" spans="1:5" x14ac:dyDescent="0.3">
      <c r="A1376" s="188" t="s">
        <v>2789</v>
      </c>
      <c r="B1376" s="189" t="s">
        <v>2790</v>
      </c>
      <c r="C1376" s="190" t="s">
        <v>297</v>
      </c>
      <c r="D1376" s="191">
        <v>115.59</v>
      </c>
      <c r="E1376" s="191"/>
    </row>
    <row r="1377" spans="1:5" x14ac:dyDescent="0.3">
      <c r="A1377" s="188" t="s">
        <v>2791</v>
      </c>
      <c r="B1377" s="189" t="s">
        <v>2792</v>
      </c>
      <c r="C1377" s="190" t="s">
        <v>297</v>
      </c>
      <c r="D1377" s="191">
        <v>165.48</v>
      </c>
      <c r="E1377" s="191"/>
    </row>
    <row r="1378" spans="1:5" x14ac:dyDescent="0.3">
      <c r="A1378" s="188" t="s">
        <v>2793</v>
      </c>
      <c r="B1378" s="189" t="s">
        <v>2794</v>
      </c>
      <c r="C1378" s="190" t="s">
        <v>297</v>
      </c>
      <c r="D1378" s="191">
        <v>211.73</v>
      </c>
      <c r="E1378" s="191"/>
    </row>
    <row r="1379" spans="1:5" x14ac:dyDescent="0.3">
      <c r="A1379" s="188" t="s">
        <v>2795</v>
      </c>
      <c r="B1379" s="189" t="s">
        <v>2796</v>
      </c>
      <c r="C1379" s="190" t="s">
        <v>297</v>
      </c>
      <c r="D1379" s="191">
        <v>23.05</v>
      </c>
      <c r="E1379" s="191"/>
    </row>
    <row r="1380" spans="1:5" x14ac:dyDescent="0.3">
      <c r="A1380" s="188" t="s">
        <v>2797</v>
      </c>
      <c r="B1380" s="189" t="s">
        <v>2798</v>
      </c>
      <c r="C1380" s="190" t="s">
        <v>297</v>
      </c>
      <c r="D1380" s="191">
        <v>31.35</v>
      </c>
      <c r="E1380" s="191"/>
    </row>
    <row r="1381" spans="1:5" x14ac:dyDescent="0.3">
      <c r="A1381" s="188" t="s">
        <v>2799</v>
      </c>
      <c r="B1381" s="189" t="s">
        <v>2800</v>
      </c>
      <c r="C1381" s="190" t="s">
        <v>297</v>
      </c>
      <c r="D1381" s="191">
        <v>19.579999999999998</v>
      </c>
      <c r="E1381" s="191"/>
    </row>
    <row r="1382" spans="1:5" x14ac:dyDescent="0.3">
      <c r="A1382" s="188" t="s">
        <v>2801</v>
      </c>
      <c r="B1382" s="189" t="s">
        <v>2802</v>
      </c>
      <c r="C1382" s="190" t="s">
        <v>297</v>
      </c>
      <c r="D1382" s="191">
        <v>11.94</v>
      </c>
      <c r="E1382" s="191"/>
    </row>
    <row r="1383" spans="1:5" x14ac:dyDescent="0.3">
      <c r="A1383" s="188" t="s">
        <v>2803</v>
      </c>
      <c r="B1383" s="189" t="s">
        <v>2804</v>
      </c>
      <c r="C1383" s="190" t="s">
        <v>297</v>
      </c>
      <c r="D1383" s="191">
        <v>13.26</v>
      </c>
      <c r="E1383" s="191"/>
    </row>
    <row r="1384" spans="1:5" x14ac:dyDescent="0.3">
      <c r="A1384" s="188" t="s">
        <v>2805</v>
      </c>
      <c r="B1384" s="189" t="s">
        <v>2806</v>
      </c>
      <c r="C1384" s="190" t="s">
        <v>297</v>
      </c>
      <c r="D1384" s="191">
        <v>13.07</v>
      </c>
      <c r="E1384" s="191"/>
    </row>
    <row r="1385" spans="1:5" x14ac:dyDescent="0.3">
      <c r="A1385" s="188" t="s">
        <v>2807</v>
      </c>
      <c r="B1385" s="189" t="s">
        <v>2808</v>
      </c>
      <c r="C1385" s="190" t="s">
        <v>297</v>
      </c>
      <c r="D1385" s="191">
        <v>6.88</v>
      </c>
      <c r="E1385" s="191"/>
    </row>
    <row r="1386" spans="1:5" x14ac:dyDescent="0.3">
      <c r="A1386" s="188" t="s">
        <v>2809</v>
      </c>
      <c r="B1386" s="189" t="s">
        <v>2810</v>
      </c>
      <c r="C1386" s="190" t="s">
        <v>297</v>
      </c>
      <c r="D1386" s="191">
        <v>5.2</v>
      </c>
      <c r="E1386" s="191"/>
    </row>
    <row r="1387" spans="1:5" x14ac:dyDescent="0.3">
      <c r="A1387" s="188" t="s">
        <v>2811</v>
      </c>
      <c r="B1387" s="189" t="s">
        <v>2812</v>
      </c>
      <c r="C1387" s="190" t="s">
        <v>297</v>
      </c>
      <c r="D1387" s="191">
        <v>1.67</v>
      </c>
      <c r="E1387" s="191"/>
    </row>
    <row r="1388" spans="1:5" x14ac:dyDescent="0.3">
      <c r="A1388" s="188" t="s">
        <v>2813</v>
      </c>
      <c r="B1388" s="189" t="s">
        <v>2814</v>
      </c>
      <c r="C1388" s="190" t="s">
        <v>297</v>
      </c>
      <c r="D1388" s="191">
        <v>23.82</v>
      </c>
      <c r="E1388" s="191"/>
    </row>
    <row r="1389" spans="1:5" x14ac:dyDescent="0.3">
      <c r="A1389" s="188" t="s">
        <v>2815</v>
      </c>
      <c r="B1389" s="189" t="s">
        <v>2816</v>
      </c>
      <c r="C1389" s="190" t="s">
        <v>297</v>
      </c>
      <c r="D1389" s="191">
        <v>15.18</v>
      </c>
      <c r="E1389" s="191"/>
    </row>
    <row r="1390" spans="1:5" x14ac:dyDescent="0.3">
      <c r="A1390" s="188" t="s">
        <v>2817</v>
      </c>
      <c r="B1390" s="189" t="s">
        <v>2818</v>
      </c>
      <c r="C1390" s="190" t="s">
        <v>297</v>
      </c>
      <c r="D1390" s="191">
        <v>34.26</v>
      </c>
      <c r="E1390" s="191"/>
    </row>
    <row r="1391" spans="1:5" x14ac:dyDescent="0.3">
      <c r="A1391" s="188" t="s">
        <v>2819</v>
      </c>
      <c r="B1391" s="189" t="s">
        <v>2820</v>
      </c>
      <c r="C1391" s="190" t="s">
        <v>297</v>
      </c>
      <c r="D1391" s="191">
        <v>2.65</v>
      </c>
      <c r="E1391" s="191"/>
    </row>
    <row r="1392" spans="1:5" x14ac:dyDescent="0.3">
      <c r="A1392" s="188" t="s">
        <v>2821</v>
      </c>
      <c r="B1392" s="189" t="s">
        <v>2822</v>
      </c>
      <c r="C1392" s="190" t="s">
        <v>297</v>
      </c>
      <c r="D1392" s="191">
        <v>48.79</v>
      </c>
      <c r="E1392" s="191"/>
    </row>
    <row r="1393" spans="1:5" x14ac:dyDescent="0.3">
      <c r="A1393" s="188" t="s">
        <v>2823</v>
      </c>
      <c r="B1393" s="189" t="s">
        <v>2824</v>
      </c>
      <c r="C1393" s="190" t="s">
        <v>297</v>
      </c>
      <c r="D1393" s="191">
        <v>5.64</v>
      </c>
      <c r="E1393" s="191"/>
    </row>
    <row r="1394" spans="1:5" x14ac:dyDescent="0.3">
      <c r="A1394" s="188" t="s">
        <v>2825</v>
      </c>
      <c r="B1394" s="189" t="s">
        <v>2826</v>
      </c>
      <c r="C1394" s="190" t="s">
        <v>297</v>
      </c>
      <c r="D1394" s="191">
        <v>7.18</v>
      </c>
      <c r="E1394" s="191"/>
    </row>
    <row r="1395" spans="1:5" x14ac:dyDescent="0.3">
      <c r="A1395" s="188" t="s">
        <v>2827</v>
      </c>
      <c r="B1395" s="189" t="s">
        <v>2828</v>
      </c>
      <c r="C1395" s="190" t="s">
        <v>297</v>
      </c>
      <c r="D1395" s="191">
        <v>1.45</v>
      </c>
      <c r="E1395" s="191"/>
    </row>
    <row r="1396" spans="1:5" x14ac:dyDescent="0.3">
      <c r="A1396" s="188" t="s">
        <v>2829</v>
      </c>
      <c r="B1396" s="189" t="s">
        <v>2830</v>
      </c>
      <c r="C1396" s="190" t="s">
        <v>297</v>
      </c>
      <c r="D1396" s="191">
        <v>1.66</v>
      </c>
      <c r="E1396" s="191"/>
    </row>
    <row r="1397" spans="1:5" x14ac:dyDescent="0.3">
      <c r="A1397" s="188" t="s">
        <v>2831</v>
      </c>
      <c r="B1397" s="189" t="s">
        <v>2832</v>
      </c>
      <c r="C1397" s="190" t="s">
        <v>297</v>
      </c>
      <c r="D1397" s="191">
        <v>4.92</v>
      </c>
      <c r="E1397" s="191"/>
    </row>
    <row r="1398" spans="1:5" x14ac:dyDescent="0.3">
      <c r="A1398" s="188" t="s">
        <v>2833</v>
      </c>
      <c r="B1398" s="189" t="s">
        <v>2834</v>
      </c>
      <c r="C1398" s="190" t="s">
        <v>297</v>
      </c>
      <c r="D1398" s="191">
        <v>11.29</v>
      </c>
      <c r="E1398" s="191"/>
    </row>
    <row r="1399" spans="1:5" x14ac:dyDescent="0.3">
      <c r="A1399" s="188" t="s">
        <v>2835</v>
      </c>
      <c r="B1399" s="189" t="s">
        <v>2836</v>
      </c>
      <c r="C1399" s="190" t="s">
        <v>297</v>
      </c>
      <c r="D1399" s="191">
        <v>19.97</v>
      </c>
      <c r="E1399" s="191"/>
    </row>
    <row r="1400" spans="1:5" x14ac:dyDescent="0.3">
      <c r="A1400" s="188" t="s">
        <v>2837</v>
      </c>
      <c r="B1400" s="189" t="s">
        <v>2838</v>
      </c>
      <c r="C1400" s="190" t="s">
        <v>297</v>
      </c>
      <c r="D1400" s="191">
        <v>0.84</v>
      </c>
      <c r="E1400" s="191"/>
    </row>
    <row r="1401" spans="1:5" x14ac:dyDescent="0.3">
      <c r="A1401" s="188" t="s">
        <v>2839</v>
      </c>
      <c r="B1401" s="189" t="s">
        <v>2840</v>
      </c>
      <c r="C1401" s="190" t="s">
        <v>297</v>
      </c>
      <c r="D1401" s="191">
        <v>0.9</v>
      </c>
      <c r="E1401" s="191"/>
    </row>
    <row r="1402" spans="1:5" x14ac:dyDescent="0.3">
      <c r="A1402" s="188" t="s">
        <v>2841</v>
      </c>
      <c r="B1402" s="189" t="s">
        <v>2842</v>
      </c>
      <c r="C1402" s="190" t="s">
        <v>297</v>
      </c>
      <c r="D1402" s="191">
        <v>2.1800000000000002</v>
      </c>
      <c r="E1402" s="191"/>
    </row>
    <row r="1403" spans="1:5" x14ac:dyDescent="0.3">
      <c r="A1403" s="188" t="s">
        <v>2843</v>
      </c>
      <c r="B1403" s="189" t="s">
        <v>2844</v>
      </c>
      <c r="C1403" s="190" t="s">
        <v>297</v>
      </c>
      <c r="D1403" s="191">
        <v>4.6500000000000004</v>
      </c>
      <c r="E1403" s="191"/>
    </row>
    <row r="1404" spans="1:5" x14ac:dyDescent="0.3">
      <c r="A1404" s="188" t="s">
        <v>2845</v>
      </c>
      <c r="B1404" s="189" t="s">
        <v>2846</v>
      </c>
      <c r="C1404" s="190" t="s">
        <v>297</v>
      </c>
      <c r="D1404" s="191">
        <v>4.7699999999999996</v>
      </c>
      <c r="E1404" s="191"/>
    </row>
    <row r="1405" spans="1:5" x14ac:dyDescent="0.3">
      <c r="A1405" s="188" t="s">
        <v>2847</v>
      </c>
      <c r="B1405" s="189" t="s">
        <v>2848</v>
      </c>
      <c r="C1405" s="190" t="s">
        <v>297</v>
      </c>
      <c r="D1405" s="191">
        <v>14.6</v>
      </c>
      <c r="E1405" s="191"/>
    </row>
    <row r="1406" spans="1:5" x14ac:dyDescent="0.3">
      <c r="A1406" s="188" t="s">
        <v>2849</v>
      </c>
      <c r="B1406" s="189" t="s">
        <v>2850</v>
      </c>
      <c r="C1406" s="190" t="s">
        <v>297</v>
      </c>
      <c r="D1406" s="191">
        <v>21.35</v>
      </c>
      <c r="E1406" s="191"/>
    </row>
    <row r="1407" spans="1:5" x14ac:dyDescent="0.3">
      <c r="A1407" s="188" t="s">
        <v>2851</v>
      </c>
      <c r="B1407" s="189" t="s">
        <v>2852</v>
      </c>
      <c r="C1407" s="190" t="s">
        <v>297</v>
      </c>
      <c r="D1407" s="191">
        <v>47.94</v>
      </c>
      <c r="E1407" s="191"/>
    </row>
    <row r="1408" spans="1:5" x14ac:dyDescent="0.3">
      <c r="A1408" s="188" t="s">
        <v>2773</v>
      </c>
      <c r="B1408" s="189" t="s">
        <v>38829</v>
      </c>
      <c r="C1408" s="190" t="s">
        <v>297</v>
      </c>
      <c r="D1408" s="191">
        <v>10.69</v>
      </c>
      <c r="E1408" s="191"/>
    </row>
    <row r="1409" spans="1:5" x14ac:dyDescent="0.3">
      <c r="A1409" s="188" t="s">
        <v>2853</v>
      </c>
      <c r="B1409" s="189" t="s">
        <v>38830</v>
      </c>
      <c r="C1409" s="190" t="s">
        <v>297</v>
      </c>
      <c r="D1409" s="191">
        <v>22.44</v>
      </c>
      <c r="E1409" s="191"/>
    </row>
    <row r="1410" spans="1:5" x14ac:dyDescent="0.3">
      <c r="A1410" s="188" t="s">
        <v>2780</v>
      </c>
      <c r="B1410" s="189" t="s">
        <v>38831</v>
      </c>
      <c r="C1410" s="190" t="s">
        <v>297</v>
      </c>
      <c r="D1410" s="191">
        <v>116.37</v>
      </c>
      <c r="E1410" s="191"/>
    </row>
    <row r="1411" spans="1:5" x14ac:dyDescent="0.3">
      <c r="A1411" s="188" t="s">
        <v>2854</v>
      </c>
      <c r="B1411" s="189" t="s">
        <v>38832</v>
      </c>
      <c r="C1411" s="190" t="s">
        <v>297</v>
      </c>
      <c r="D1411" s="191">
        <v>200.94</v>
      </c>
      <c r="E1411" s="191"/>
    </row>
    <row r="1412" spans="1:5" x14ac:dyDescent="0.3">
      <c r="A1412" s="188" t="s">
        <v>2855</v>
      </c>
      <c r="B1412" s="189" t="s">
        <v>38833</v>
      </c>
      <c r="C1412" s="190" t="s">
        <v>297</v>
      </c>
      <c r="D1412" s="191">
        <v>200.94</v>
      </c>
      <c r="E1412" s="191"/>
    </row>
    <row r="1413" spans="1:5" x14ac:dyDescent="0.3">
      <c r="A1413" s="188" t="s">
        <v>2856</v>
      </c>
      <c r="B1413" s="189" t="s">
        <v>38834</v>
      </c>
      <c r="C1413" s="190" t="s">
        <v>297</v>
      </c>
      <c r="D1413" s="191">
        <v>200.94</v>
      </c>
      <c r="E1413" s="191"/>
    </row>
    <row r="1414" spans="1:5" x14ac:dyDescent="0.3">
      <c r="A1414" s="188" t="s">
        <v>2857</v>
      </c>
      <c r="B1414" s="189" t="s">
        <v>2858</v>
      </c>
      <c r="C1414" s="190" t="s">
        <v>297</v>
      </c>
      <c r="D1414" s="191">
        <v>5.87</v>
      </c>
      <c r="E1414" s="191"/>
    </row>
    <row r="1415" spans="1:5" x14ac:dyDescent="0.3">
      <c r="A1415" s="188" t="s">
        <v>2859</v>
      </c>
      <c r="B1415" s="189" t="s">
        <v>2860</v>
      </c>
      <c r="C1415" s="190" t="s">
        <v>297</v>
      </c>
      <c r="D1415" s="191">
        <v>4.17</v>
      </c>
      <c r="E1415" s="191"/>
    </row>
    <row r="1416" spans="1:5" x14ac:dyDescent="0.3">
      <c r="A1416" s="188" t="s">
        <v>2861</v>
      </c>
      <c r="B1416" s="189" t="s">
        <v>2862</v>
      </c>
      <c r="C1416" s="190" t="s">
        <v>297</v>
      </c>
      <c r="D1416" s="191">
        <v>6.54</v>
      </c>
      <c r="E1416" s="191"/>
    </row>
    <row r="1417" spans="1:5" x14ac:dyDescent="0.3">
      <c r="A1417" s="188" t="s">
        <v>2863</v>
      </c>
      <c r="B1417" s="189" t="s">
        <v>2864</v>
      </c>
      <c r="C1417" s="190" t="s">
        <v>297</v>
      </c>
      <c r="D1417" s="191">
        <v>2.0099999999999998</v>
      </c>
      <c r="E1417" s="191"/>
    </row>
    <row r="1418" spans="1:5" x14ac:dyDescent="0.3">
      <c r="A1418" s="188" t="s">
        <v>2865</v>
      </c>
      <c r="B1418" s="189" t="s">
        <v>2866</v>
      </c>
      <c r="C1418" s="190" t="s">
        <v>297</v>
      </c>
      <c r="D1418" s="191">
        <v>43.66</v>
      </c>
      <c r="E1418" s="191"/>
    </row>
    <row r="1419" spans="1:5" x14ac:dyDescent="0.3">
      <c r="A1419" s="188" t="s">
        <v>2867</v>
      </c>
      <c r="B1419" s="189" t="s">
        <v>2868</v>
      </c>
      <c r="C1419" s="190" t="s">
        <v>297</v>
      </c>
      <c r="D1419" s="191">
        <v>51.57</v>
      </c>
      <c r="E1419" s="191"/>
    </row>
    <row r="1420" spans="1:5" x14ac:dyDescent="0.3">
      <c r="A1420" s="188" t="s">
        <v>2869</v>
      </c>
      <c r="B1420" s="189" t="s">
        <v>2870</v>
      </c>
      <c r="C1420" s="190" t="s">
        <v>297</v>
      </c>
      <c r="D1420" s="191">
        <v>49.43</v>
      </c>
      <c r="E1420" s="191"/>
    </row>
    <row r="1421" spans="1:5" x14ac:dyDescent="0.3">
      <c r="A1421" s="188" t="s">
        <v>2871</v>
      </c>
      <c r="B1421" s="189" t="s">
        <v>2872</v>
      </c>
      <c r="C1421" s="190" t="s">
        <v>297</v>
      </c>
      <c r="D1421" s="191">
        <v>1.53</v>
      </c>
      <c r="E1421" s="191"/>
    </row>
    <row r="1422" spans="1:5" x14ac:dyDescent="0.3">
      <c r="A1422" s="188" t="s">
        <v>2873</v>
      </c>
      <c r="B1422" s="189" t="s">
        <v>2874</v>
      </c>
      <c r="C1422" s="190" t="s">
        <v>297</v>
      </c>
      <c r="D1422" s="191">
        <v>3.39</v>
      </c>
      <c r="E1422" s="191"/>
    </row>
    <row r="1423" spans="1:5" x14ac:dyDescent="0.3">
      <c r="A1423" s="188" t="s">
        <v>2875</v>
      </c>
      <c r="B1423" s="189" t="s">
        <v>2876</v>
      </c>
      <c r="C1423" s="190" t="s">
        <v>297</v>
      </c>
      <c r="D1423" s="191">
        <v>5.79</v>
      </c>
      <c r="E1423" s="191"/>
    </row>
    <row r="1424" spans="1:5" x14ac:dyDescent="0.3">
      <c r="A1424" s="188" t="s">
        <v>2877</v>
      </c>
      <c r="B1424" s="189" t="s">
        <v>2878</v>
      </c>
      <c r="C1424" s="190" t="s">
        <v>297</v>
      </c>
      <c r="D1424" s="191">
        <v>15.4</v>
      </c>
      <c r="E1424" s="191"/>
    </row>
    <row r="1425" spans="1:5" x14ac:dyDescent="0.3">
      <c r="A1425" s="188" t="s">
        <v>2879</v>
      </c>
      <c r="B1425" s="189" t="s">
        <v>2880</v>
      </c>
      <c r="C1425" s="190" t="s">
        <v>297</v>
      </c>
      <c r="D1425" s="191">
        <v>25.43</v>
      </c>
      <c r="E1425" s="191"/>
    </row>
    <row r="1426" spans="1:5" x14ac:dyDescent="0.3">
      <c r="A1426" s="188" t="s">
        <v>2881</v>
      </c>
      <c r="B1426" s="189" t="s">
        <v>2882</v>
      </c>
      <c r="C1426" s="190" t="s">
        <v>297</v>
      </c>
      <c r="D1426" s="191">
        <v>30.64</v>
      </c>
      <c r="E1426" s="191"/>
    </row>
    <row r="1427" spans="1:5" x14ac:dyDescent="0.3">
      <c r="A1427" s="188" t="s">
        <v>2883</v>
      </c>
      <c r="B1427" s="189" t="s">
        <v>2884</v>
      </c>
      <c r="C1427" s="190" t="s">
        <v>297</v>
      </c>
      <c r="D1427" s="191">
        <v>6.96</v>
      </c>
      <c r="E1427" s="191"/>
    </row>
    <row r="1428" spans="1:5" x14ac:dyDescent="0.3">
      <c r="A1428" s="188" t="s">
        <v>2885</v>
      </c>
      <c r="B1428" s="189" t="s">
        <v>2886</v>
      </c>
      <c r="C1428" s="190" t="s">
        <v>297</v>
      </c>
      <c r="D1428" s="191">
        <v>1.7</v>
      </c>
      <c r="E1428" s="191"/>
    </row>
    <row r="1429" spans="1:5" x14ac:dyDescent="0.3">
      <c r="A1429" s="188" t="s">
        <v>2887</v>
      </c>
      <c r="B1429" s="189" t="s">
        <v>2888</v>
      </c>
      <c r="C1429" s="190" t="s">
        <v>297</v>
      </c>
      <c r="D1429" s="191">
        <v>3.51</v>
      </c>
      <c r="E1429" s="191"/>
    </row>
    <row r="1430" spans="1:5" x14ac:dyDescent="0.3">
      <c r="A1430" s="188" t="s">
        <v>2889</v>
      </c>
      <c r="B1430" s="189" t="s">
        <v>2890</v>
      </c>
      <c r="C1430" s="190" t="s">
        <v>297</v>
      </c>
      <c r="D1430" s="191">
        <v>7.12</v>
      </c>
      <c r="E1430" s="191"/>
    </row>
    <row r="1431" spans="1:5" x14ac:dyDescent="0.3">
      <c r="A1431" s="188" t="s">
        <v>2891</v>
      </c>
      <c r="B1431" s="189" t="s">
        <v>2892</v>
      </c>
      <c r="C1431" s="190" t="s">
        <v>297</v>
      </c>
      <c r="D1431" s="191">
        <v>34.82</v>
      </c>
      <c r="E1431" s="191"/>
    </row>
    <row r="1432" spans="1:5" x14ac:dyDescent="0.3">
      <c r="A1432" s="188" t="s">
        <v>2893</v>
      </c>
      <c r="B1432" s="189" t="s">
        <v>2894</v>
      </c>
      <c r="C1432" s="190" t="s">
        <v>297</v>
      </c>
      <c r="D1432" s="191">
        <v>53.5</v>
      </c>
      <c r="E1432" s="191"/>
    </row>
    <row r="1433" spans="1:5" x14ac:dyDescent="0.3">
      <c r="A1433" s="188" t="s">
        <v>2895</v>
      </c>
      <c r="B1433" s="189" t="s">
        <v>2896</v>
      </c>
      <c r="C1433" s="190" t="s">
        <v>297</v>
      </c>
      <c r="D1433" s="191">
        <v>67.3</v>
      </c>
      <c r="E1433" s="191"/>
    </row>
    <row r="1434" spans="1:5" x14ac:dyDescent="0.3">
      <c r="A1434" s="188" t="s">
        <v>2897</v>
      </c>
      <c r="B1434" s="189" t="s">
        <v>2898</v>
      </c>
      <c r="C1434" s="190" t="s">
        <v>297</v>
      </c>
      <c r="D1434" s="191">
        <v>87.71</v>
      </c>
      <c r="E1434" s="191"/>
    </row>
    <row r="1435" spans="1:5" x14ac:dyDescent="0.3">
      <c r="A1435" s="188" t="s">
        <v>2899</v>
      </c>
      <c r="B1435" s="189" t="s">
        <v>2900</v>
      </c>
      <c r="C1435" s="190" t="s">
        <v>297</v>
      </c>
      <c r="D1435" s="191">
        <v>62.68</v>
      </c>
      <c r="E1435" s="191"/>
    </row>
    <row r="1436" spans="1:5" x14ac:dyDescent="0.3">
      <c r="A1436" s="188" t="s">
        <v>2901</v>
      </c>
      <c r="B1436" s="189" t="s">
        <v>2902</v>
      </c>
      <c r="C1436" s="190" t="s">
        <v>297</v>
      </c>
      <c r="D1436" s="191">
        <v>91.94</v>
      </c>
      <c r="E1436" s="191"/>
    </row>
    <row r="1437" spans="1:5" x14ac:dyDescent="0.3">
      <c r="A1437" s="188" t="s">
        <v>2903</v>
      </c>
      <c r="B1437" s="189" t="s">
        <v>2904</v>
      </c>
      <c r="C1437" s="190" t="s">
        <v>297</v>
      </c>
      <c r="D1437" s="191">
        <v>150.47999999999999</v>
      </c>
      <c r="E1437" s="191"/>
    </row>
    <row r="1438" spans="1:5" x14ac:dyDescent="0.3">
      <c r="A1438" s="188" t="s">
        <v>2905</v>
      </c>
      <c r="B1438" s="189" t="s">
        <v>2906</v>
      </c>
      <c r="C1438" s="190" t="s">
        <v>297</v>
      </c>
      <c r="D1438" s="191">
        <v>9.7100000000000009</v>
      </c>
      <c r="E1438" s="191"/>
    </row>
    <row r="1439" spans="1:5" x14ac:dyDescent="0.3">
      <c r="A1439" s="188" t="s">
        <v>2907</v>
      </c>
      <c r="B1439" s="189" t="s">
        <v>2908</v>
      </c>
      <c r="C1439" s="190" t="s">
        <v>297</v>
      </c>
      <c r="D1439" s="191">
        <v>1455.44</v>
      </c>
      <c r="E1439" s="191"/>
    </row>
    <row r="1440" spans="1:5" x14ac:dyDescent="0.3">
      <c r="A1440" s="188" t="s">
        <v>2909</v>
      </c>
      <c r="B1440" s="189" t="s">
        <v>2910</v>
      </c>
      <c r="C1440" s="190" t="s">
        <v>70</v>
      </c>
      <c r="D1440" s="191">
        <v>13.88</v>
      </c>
      <c r="E1440" s="191"/>
    </row>
    <row r="1441" spans="1:5" x14ac:dyDescent="0.3">
      <c r="A1441" s="188" t="s">
        <v>2911</v>
      </c>
      <c r="B1441" s="189" t="s">
        <v>2912</v>
      </c>
      <c r="C1441" s="190" t="s">
        <v>70</v>
      </c>
      <c r="D1441" s="191">
        <v>19.25</v>
      </c>
      <c r="E1441" s="191"/>
    </row>
    <row r="1442" spans="1:5" x14ac:dyDescent="0.3">
      <c r="A1442" s="188" t="s">
        <v>2913</v>
      </c>
      <c r="B1442" s="189" t="s">
        <v>2914</v>
      </c>
      <c r="C1442" s="190" t="s">
        <v>70</v>
      </c>
      <c r="D1442" s="191">
        <v>32.24</v>
      </c>
      <c r="E1442" s="191"/>
    </row>
    <row r="1443" spans="1:5" x14ac:dyDescent="0.3">
      <c r="A1443" s="188" t="s">
        <v>2915</v>
      </c>
      <c r="B1443" s="189" t="s">
        <v>2916</v>
      </c>
      <c r="C1443" s="190" t="s">
        <v>111</v>
      </c>
      <c r="D1443" s="191">
        <v>47.82</v>
      </c>
      <c r="E1443" s="191"/>
    </row>
    <row r="1444" spans="1:5" x14ac:dyDescent="0.3">
      <c r="A1444" s="188" t="s">
        <v>2917</v>
      </c>
      <c r="B1444" s="189" t="s">
        <v>2918</v>
      </c>
      <c r="C1444" s="190" t="s">
        <v>297</v>
      </c>
      <c r="D1444" s="191">
        <v>6.3</v>
      </c>
      <c r="E1444" s="191"/>
    </row>
    <row r="1445" spans="1:5" x14ac:dyDescent="0.3">
      <c r="A1445" s="188" t="s">
        <v>2919</v>
      </c>
      <c r="B1445" s="189" t="s">
        <v>2920</v>
      </c>
      <c r="C1445" s="190" t="s">
        <v>297</v>
      </c>
      <c r="D1445" s="191">
        <v>18.989999999999998</v>
      </c>
      <c r="E1445" s="191"/>
    </row>
    <row r="1446" spans="1:5" x14ac:dyDescent="0.3">
      <c r="A1446" s="188" t="s">
        <v>2921</v>
      </c>
      <c r="B1446" s="189" t="s">
        <v>2922</v>
      </c>
      <c r="C1446" s="190" t="s">
        <v>297</v>
      </c>
      <c r="D1446" s="191">
        <v>60.06</v>
      </c>
      <c r="E1446" s="191"/>
    </row>
    <row r="1447" spans="1:5" x14ac:dyDescent="0.3">
      <c r="A1447" s="188" t="s">
        <v>2923</v>
      </c>
      <c r="B1447" s="189" t="s">
        <v>2924</v>
      </c>
      <c r="C1447" s="190" t="s">
        <v>297</v>
      </c>
      <c r="D1447" s="191">
        <v>157.29</v>
      </c>
      <c r="E1447" s="191"/>
    </row>
    <row r="1448" spans="1:5" x14ac:dyDescent="0.3">
      <c r="A1448" s="188" t="s">
        <v>2925</v>
      </c>
      <c r="B1448" s="189" t="s">
        <v>2926</v>
      </c>
      <c r="C1448" s="190" t="s">
        <v>297</v>
      </c>
      <c r="D1448" s="191">
        <v>26.81</v>
      </c>
      <c r="E1448" s="191"/>
    </row>
    <row r="1449" spans="1:5" x14ac:dyDescent="0.3">
      <c r="A1449" s="188" t="s">
        <v>2927</v>
      </c>
      <c r="B1449" s="189" t="s">
        <v>2928</v>
      </c>
      <c r="C1449" s="190" t="s">
        <v>297</v>
      </c>
      <c r="D1449" s="191">
        <v>63.98</v>
      </c>
      <c r="E1449" s="191"/>
    </row>
    <row r="1450" spans="1:5" x14ac:dyDescent="0.3">
      <c r="A1450" s="188" t="s">
        <v>2929</v>
      </c>
      <c r="B1450" s="189" t="s">
        <v>2930</v>
      </c>
      <c r="C1450" s="190" t="s">
        <v>297</v>
      </c>
      <c r="D1450" s="191">
        <v>10.02</v>
      </c>
      <c r="E1450" s="191"/>
    </row>
    <row r="1451" spans="1:5" x14ac:dyDescent="0.3">
      <c r="A1451" s="188" t="s">
        <v>2931</v>
      </c>
      <c r="B1451" s="189" t="s">
        <v>2932</v>
      </c>
      <c r="C1451" s="190" t="s">
        <v>297</v>
      </c>
      <c r="D1451" s="191">
        <v>134.18</v>
      </c>
      <c r="E1451" s="191"/>
    </row>
    <row r="1452" spans="1:5" x14ac:dyDescent="0.3">
      <c r="A1452" s="188" t="s">
        <v>2933</v>
      </c>
      <c r="B1452" s="189" t="s">
        <v>2934</v>
      </c>
      <c r="C1452" s="190" t="s">
        <v>297</v>
      </c>
      <c r="D1452" s="191">
        <v>6.2</v>
      </c>
      <c r="E1452" s="191"/>
    </row>
    <row r="1453" spans="1:5" x14ac:dyDescent="0.3">
      <c r="A1453" s="188" t="s">
        <v>2935</v>
      </c>
      <c r="B1453" s="189" t="s">
        <v>2936</v>
      </c>
      <c r="C1453" s="190" t="s">
        <v>297</v>
      </c>
      <c r="D1453" s="191">
        <v>18.03</v>
      </c>
      <c r="E1453" s="191"/>
    </row>
    <row r="1454" spans="1:5" x14ac:dyDescent="0.3">
      <c r="A1454" s="188" t="s">
        <v>2937</v>
      </c>
      <c r="B1454" s="189" t="s">
        <v>2938</v>
      </c>
      <c r="C1454" s="190" t="s">
        <v>297</v>
      </c>
      <c r="D1454" s="191">
        <v>1.49</v>
      </c>
      <c r="E1454" s="191"/>
    </row>
    <row r="1455" spans="1:5" x14ac:dyDescent="0.3">
      <c r="A1455" s="188" t="s">
        <v>2939</v>
      </c>
      <c r="B1455" s="189" t="s">
        <v>2940</v>
      </c>
      <c r="C1455" s="190" t="s">
        <v>297</v>
      </c>
      <c r="D1455" s="191">
        <v>121.12</v>
      </c>
      <c r="E1455" s="191"/>
    </row>
    <row r="1456" spans="1:5" x14ac:dyDescent="0.3">
      <c r="A1456" s="188" t="s">
        <v>2941</v>
      </c>
      <c r="B1456" s="189" t="s">
        <v>2942</v>
      </c>
      <c r="C1456" s="190" t="s">
        <v>297</v>
      </c>
      <c r="D1456" s="191">
        <v>130.78</v>
      </c>
      <c r="E1456" s="191"/>
    </row>
    <row r="1457" spans="1:5" x14ac:dyDescent="0.3">
      <c r="A1457" s="188" t="s">
        <v>2943</v>
      </c>
      <c r="B1457" s="189" t="s">
        <v>2944</v>
      </c>
      <c r="C1457" s="190" t="s">
        <v>297</v>
      </c>
      <c r="D1457" s="191">
        <v>46.54</v>
      </c>
      <c r="E1457" s="191"/>
    </row>
    <row r="1458" spans="1:5" x14ac:dyDescent="0.3">
      <c r="A1458" s="188" t="s">
        <v>2945</v>
      </c>
      <c r="B1458" s="189" t="s">
        <v>2946</v>
      </c>
      <c r="C1458" s="190" t="s">
        <v>297</v>
      </c>
      <c r="D1458" s="191">
        <v>65.17</v>
      </c>
      <c r="E1458" s="191"/>
    </row>
    <row r="1459" spans="1:5" x14ac:dyDescent="0.3">
      <c r="A1459" s="188" t="s">
        <v>2947</v>
      </c>
      <c r="B1459" s="189" t="s">
        <v>2948</v>
      </c>
      <c r="C1459" s="190" t="s">
        <v>297</v>
      </c>
      <c r="D1459" s="191">
        <v>0.84</v>
      </c>
      <c r="E1459" s="191"/>
    </row>
    <row r="1460" spans="1:5" x14ac:dyDescent="0.3">
      <c r="A1460" s="188" t="s">
        <v>2949</v>
      </c>
      <c r="B1460" s="189" t="s">
        <v>2950</v>
      </c>
      <c r="C1460" s="190" t="s">
        <v>297</v>
      </c>
      <c r="D1460" s="191">
        <v>8.36</v>
      </c>
      <c r="E1460" s="191"/>
    </row>
    <row r="1461" spans="1:5" x14ac:dyDescent="0.3">
      <c r="A1461" s="188" t="s">
        <v>2951</v>
      </c>
      <c r="B1461" s="189" t="s">
        <v>2952</v>
      </c>
      <c r="C1461" s="190" t="s">
        <v>297</v>
      </c>
      <c r="D1461" s="191">
        <v>2.91</v>
      </c>
      <c r="E1461" s="191"/>
    </row>
    <row r="1462" spans="1:5" x14ac:dyDescent="0.3">
      <c r="A1462" s="188" t="s">
        <v>2953</v>
      </c>
      <c r="B1462" s="189" t="s">
        <v>2954</v>
      </c>
      <c r="C1462" s="190" t="s">
        <v>297</v>
      </c>
      <c r="D1462" s="191">
        <v>5.15</v>
      </c>
      <c r="E1462" s="191"/>
    </row>
    <row r="1463" spans="1:5" x14ac:dyDescent="0.3">
      <c r="A1463" s="188" t="s">
        <v>2955</v>
      </c>
      <c r="B1463" s="189" t="s">
        <v>2956</v>
      </c>
      <c r="C1463" s="190" t="s">
        <v>297</v>
      </c>
      <c r="D1463" s="191">
        <v>14.27</v>
      </c>
      <c r="E1463" s="191"/>
    </row>
    <row r="1464" spans="1:5" x14ac:dyDescent="0.3">
      <c r="A1464" s="188" t="s">
        <v>2957</v>
      </c>
      <c r="B1464" s="189" t="s">
        <v>2958</v>
      </c>
      <c r="C1464" s="190" t="s">
        <v>297</v>
      </c>
      <c r="D1464" s="191">
        <v>120.98</v>
      </c>
      <c r="E1464" s="191"/>
    </row>
    <row r="1465" spans="1:5" x14ac:dyDescent="0.3">
      <c r="A1465" s="188" t="s">
        <v>2959</v>
      </c>
      <c r="B1465" s="189" t="s">
        <v>2960</v>
      </c>
      <c r="C1465" s="190" t="s">
        <v>297</v>
      </c>
      <c r="D1465" s="191">
        <v>19.23</v>
      </c>
      <c r="E1465" s="191"/>
    </row>
    <row r="1466" spans="1:5" x14ac:dyDescent="0.3">
      <c r="A1466" s="188" t="s">
        <v>2961</v>
      </c>
      <c r="B1466" s="189" t="s">
        <v>2962</v>
      </c>
      <c r="C1466" s="190" t="s">
        <v>297</v>
      </c>
      <c r="D1466" s="191">
        <v>19.23</v>
      </c>
      <c r="E1466" s="191"/>
    </row>
    <row r="1467" spans="1:5" x14ac:dyDescent="0.3">
      <c r="A1467" s="188" t="s">
        <v>2963</v>
      </c>
      <c r="B1467" s="189" t="s">
        <v>2964</v>
      </c>
      <c r="C1467" s="190" t="s">
        <v>297</v>
      </c>
      <c r="D1467" s="191">
        <v>19.27</v>
      </c>
      <c r="E1467" s="191"/>
    </row>
    <row r="1468" spans="1:5" x14ac:dyDescent="0.3">
      <c r="A1468" s="188" t="s">
        <v>2965</v>
      </c>
      <c r="B1468" s="189" t="s">
        <v>2966</v>
      </c>
      <c r="C1468" s="190" t="s">
        <v>297</v>
      </c>
      <c r="D1468" s="191">
        <v>29.37</v>
      </c>
      <c r="E1468" s="191"/>
    </row>
    <row r="1469" spans="1:5" x14ac:dyDescent="0.3">
      <c r="A1469" s="188" t="s">
        <v>2967</v>
      </c>
      <c r="B1469" s="189" t="s">
        <v>2968</v>
      </c>
      <c r="C1469" s="190" t="s">
        <v>297</v>
      </c>
      <c r="D1469" s="191">
        <v>25.83</v>
      </c>
      <c r="E1469" s="191"/>
    </row>
    <row r="1470" spans="1:5" x14ac:dyDescent="0.3">
      <c r="A1470" s="188" t="s">
        <v>2969</v>
      </c>
      <c r="B1470" s="189" t="s">
        <v>2970</v>
      </c>
      <c r="C1470" s="190" t="s">
        <v>297</v>
      </c>
      <c r="D1470" s="191">
        <v>9.52</v>
      </c>
      <c r="E1470" s="191"/>
    </row>
    <row r="1471" spans="1:5" x14ac:dyDescent="0.3">
      <c r="A1471" s="188" t="s">
        <v>2971</v>
      </c>
      <c r="B1471" s="189" t="s">
        <v>2972</v>
      </c>
      <c r="C1471" s="190" t="s">
        <v>297</v>
      </c>
      <c r="D1471" s="191">
        <v>8.26</v>
      </c>
      <c r="E1471" s="191"/>
    </row>
    <row r="1472" spans="1:5" x14ac:dyDescent="0.3">
      <c r="A1472" s="188" t="s">
        <v>2973</v>
      </c>
      <c r="B1472" s="189" t="s">
        <v>2974</v>
      </c>
      <c r="C1472" s="190" t="s">
        <v>297</v>
      </c>
      <c r="D1472" s="191">
        <v>11.04</v>
      </c>
      <c r="E1472" s="191"/>
    </row>
    <row r="1473" spans="1:5" x14ac:dyDescent="0.3">
      <c r="A1473" s="188" t="s">
        <v>2975</v>
      </c>
      <c r="B1473" s="189" t="s">
        <v>2976</v>
      </c>
      <c r="C1473" s="190" t="s">
        <v>297</v>
      </c>
      <c r="D1473" s="191">
        <v>58.65</v>
      </c>
      <c r="E1473" s="191"/>
    </row>
    <row r="1474" spans="1:5" x14ac:dyDescent="0.3">
      <c r="A1474" s="188" t="s">
        <v>2977</v>
      </c>
      <c r="B1474" s="189" t="s">
        <v>2978</v>
      </c>
      <c r="C1474" s="190" t="s">
        <v>297</v>
      </c>
      <c r="D1474" s="191">
        <v>15.72</v>
      </c>
      <c r="E1474" s="191"/>
    </row>
    <row r="1475" spans="1:5" x14ac:dyDescent="0.3">
      <c r="A1475" s="188" t="s">
        <v>2979</v>
      </c>
      <c r="B1475" s="189" t="s">
        <v>2980</v>
      </c>
      <c r="C1475" s="190" t="s">
        <v>297</v>
      </c>
      <c r="D1475" s="191">
        <v>24.08</v>
      </c>
      <c r="E1475" s="191"/>
    </row>
    <row r="1476" spans="1:5" x14ac:dyDescent="0.3">
      <c r="A1476" s="188" t="s">
        <v>2981</v>
      </c>
      <c r="B1476" s="189" t="s">
        <v>2982</v>
      </c>
      <c r="C1476" s="190" t="s">
        <v>297</v>
      </c>
      <c r="D1476" s="191">
        <v>27.69</v>
      </c>
      <c r="E1476" s="191"/>
    </row>
    <row r="1477" spans="1:5" x14ac:dyDescent="0.3">
      <c r="A1477" s="188" t="s">
        <v>2983</v>
      </c>
      <c r="B1477" s="189" t="s">
        <v>2984</v>
      </c>
      <c r="C1477" s="190" t="s">
        <v>297</v>
      </c>
      <c r="D1477" s="191">
        <v>47.51</v>
      </c>
      <c r="E1477" s="191"/>
    </row>
    <row r="1478" spans="1:5" x14ac:dyDescent="0.3">
      <c r="A1478" s="188" t="s">
        <v>2985</v>
      </c>
      <c r="B1478" s="189" t="s">
        <v>2986</v>
      </c>
      <c r="C1478" s="190" t="s">
        <v>297</v>
      </c>
      <c r="D1478" s="191">
        <v>15.45</v>
      </c>
      <c r="E1478" s="191"/>
    </row>
    <row r="1479" spans="1:5" x14ac:dyDescent="0.3">
      <c r="A1479" s="188" t="s">
        <v>2987</v>
      </c>
      <c r="B1479" s="189" t="s">
        <v>2988</v>
      </c>
      <c r="C1479" s="190" t="s">
        <v>297</v>
      </c>
      <c r="D1479" s="191">
        <v>681.44</v>
      </c>
      <c r="E1479" s="191"/>
    </row>
    <row r="1480" spans="1:5" x14ac:dyDescent="0.3">
      <c r="A1480" s="188" t="s">
        <v>2989</v>
      </c>
      <c r="B1480" s="189" t="s">
        <v>2990</v>
      </c>
      <c r="C1480" s="190" t="s">
        <v>297</v>
      </c>
      <c r="D1480" s="191">
        <v>32.64</v>
      </c>
      <c r="E1480" s="191"/>
    </row>
    <row r="1481" spans="1:5" x14ac:dyDescent="0.3">
      <c r="A1481" s="188" t="s">
        <v>2991</v>
      </c>
      <c r="B1481" s="189" t="s">
        <v>2992</v>
      </c>
      <c r="C1481" s="190" t="s">
        <v>297</v>
      </c>
      <c r="D1481" s="191">
        <v>34.43</v>
      </c>
      <c r="E1481" s="191"/>
    </row>
    <row r="1482" spans="1:5" x14ac:dyDescent="0.3">
      <c r="A1482" s="188" t="s">
        <v>2993</v>
      </c>
      <c r="B1482" s="189" t="s">
        <v>2994</v>
      </c>
      <c r="C1482" s="190" t="s">
        <v>297</v>
      </c>
      <c r="D1482" s="191">
        <v>54.35</v>
      </c>
      <c r="E1482" s="191"/>
    </row>
    <row r="1483" spans="1:5" x14ac:dyDescent="0.3">
      <c r="A1483" s="188" t="s">
        <v>2995</v>
      </c>
      <c r="B1483" s="189" t="s">
        <v>2996</v>
      </c>
      <c r="C1483" s="190" t="s">
        <v>297</v>
      </c>
      <c r="D1483" s="191">
        <v>74.069999999999993</v>
      </c>
      <c r="E1483" s="191"/>
    </row>
    <row r="1484" spans="1:5" x14ac:dyDescent="0.3">
      <c r="A1484" s="188" t="s">
        <v>2997</v>
      </c>
      <c r="B1484" s="189" t="s">
        <v>2998</v>
      </c>
      <c r="C1484" s="190" t="s">
        <v>297</v>
      </c>
      <c r="D1484" s="191">
        <v>93.51</v>
      </c>
      <c r="E1484" s="191"/>
    </row>
    <row r="1485" spans="1:5" x14ac:dyDescent="0.3">
      <c r="A1485" s="188" t="s">
        <v>2999</v>
      </c>
      <c r="B1485" s="189" t="s">
        <v>3000</v>
      </c>
      <c r="C1485" s="190" t="s">
        <v>297</v>
      </c>
      <c r="D1485" s="191">
        <v>130.25</v>
      </c>
      <c r="E1485" s="191"/>
    </row>
    <row r="1486" spans="1:5" x14ac:dyDescent="0.3">
      <c r="A1486" s="188" t="s">
        <v>3001</v>
      </c>
      <c r="B1486" s="189" t="s">
        <v>3002</v>
      </c>
      <c r="C1486" s="190" t="s">
        <v>297</v>
      </c>
      <c r="D1486" s="191">
        <v>270.13</v>
      </c>
      <c r="E1486" s="191"/>
    </row>
    <row r="1487" spans="1:5" x14ac:dyDescent="0.3">
      <c r="A1487" s="188" t="s">
        <v>3003</v>
      </c>
      <c r="B1487" s="189" t="s">
        <v>3004</v>
      </c>
      <c r="C1487" s="190" t="s">
        <v>297</v>
      </c>
      <c r="D1487" s="191">
        <v>327.04000000000002</v>
      </c>
      <c r="E1487" s="191"/>
    </row>
    <row r="1488" spans="1:5" x14ac:dyDescent="0.3">
      <c r="A1488" s="188" t="s">
        <v>3005</v>
      </c>
      <c r="B1488" s="189" t="s">
        <v>3006</v>
      </c>
      <c r="C1488" s="190" t="s">
        <v>297</v>
      </c>
      <c r="D1488" s="191">
        <v>74.459999999999994</v>
      </c>
      <c r="E1488" s="191"/>
    </row>
    <row r="1489" spans="1:5" x14ac:dyDescent="0.3">
      <c r="A1489" s="188" t="s">
        <v>3007</v>
      </c>
      <c r="B1489" s="189" t="s">
        <v>3008</v>
      </c>
      <c r="C1489" s="190" t="s">
        <v>297</v>
      </c>
      <c r="D1489" s="191">
        <v>84</v>
      </c>
      <c r="E1489" s="191"/>
    </row>
    <row r="1490" spans="1:5" x14ac:dyDescent="0.3">
      <c r="A1490" s="188" t="s">
        <v>3009</v>
      </c>
      <c r="B1490" s="189" t="s">
        <v>3010</v>
      </c>
      <c r="C1490" s="190" t="s">
        <v>297</v>
      </c>
      <c r="D1490" s="191">
        <v>102.83</v>
      </c>
      <c r="E1490" s="191"/>
    </row>
    <row r="1491" spans="1:5" x14ac:dyDescent="0.3">
      <c r="A1491" s="188" t="s">
        <v>3011</v>
      </c>
      <c r="B1491" s="189" t="s">
        <v>3012</v>
      </c>
      <c r="C1491" s="190" t="s">
        <v>297</v>
      </c>
      <c r="D1491" s="191">
        <v>142.96</v>
      </c>
      <c r="E1491" s="191"/>
    </row>
    <row r="1492" spans="1:5" x14ac:dyDescent="0.3">
      <c r="A1492" s="188" t="s">
        <v>3013</v>
      </c>
      <c r="B1492" s="189" t="s">
        <v>3014</v>
      </c>
      <c r="C1492" s="190" t="s">
        <v>297</v>
      </c>
      <c r="D1492" s="191">
        <v>149.53</v>
      </c>
      <c r="E1492" s="191"/>
    </row>
    <row r="1493" spans="1:5" x14ac:dyDescent="0.3">
      <c r="A1493" s="188" t="s">
        <v>3015</v>
      </c>
      <c r="B1493" s="189" t="s">
        <v>3016</v>
      </c>
      <c r="C1493" s="190" t="s">
        <v>297</v>
      </c>
      <c r="D1493" s="191">
        <v>76.64</v>
      </c>
      <c r="E1493" s="191"/>
    </row>
    <row r="1494" spans="1:5" x14ac:dyDescent="0.3">
      <c r="A1494" s="188" t="s">
        <v>3017</v>
      </c>
      <c r="B1494" s="189" t="s">
        <v>3018</v>
      </c>
      <c r="C1494" s="190" t="s">
        <v>297</v>
      </c>
      <c r="D1494" s="191">
        <v>79.22</v>
      </c>
      <c r="E1494" s="191"/>
    </row>
    <row r="1495" spans="1:5" x14ac:dyDescent="0.3">
      <c r="A1495" s="188" t="s">
        <v>3019</v>
      </c>
      <c r="B1495" s="189" t="s">
        <v>3020</v>
      </c>
      <c r="C1495" s="190" t="s">
        <v>297</v>
      </c>
      <c r="D1495" s="191">
        <v>82.1</v>
      </c>
      <c r="E1495" s="191"/>
    </row>
    <row r="1496" spans="1:5" x14ac:dyDescent="0.3">
      <c r="A1496" s="188" t="s">
        <v>3021</v>
      </c>
      <c r="B1496" s="189" t="s">
        <v>3022</v>
      </c>
      <c r="C1496" s="190" t="s">
        <v>297</v>
      </c>
      <c r="D1496" s="191">
        <v>23.13</v>
      </c>
      <c r="E1496" s="191"/>
    </row>
    <row r="1497" spans="1:5" x14ac:dyDescent="0.3">
      <c r="A1497" s="188" t="s">
        <v>3023</v>
      </c>
      <c r="B1497" s="189" t="s">
        <v>3024</v>
      </c>
      <c r="C1497" s="190" t="s">
        <v>297</v>
      </c>
      <c r="D1497" s="191">
        <v>113.65</v>
      </c>
      <c r="E1497" s="191"/>
    </row>
    <row r="1498" spans="1:5" x14ac:dyDescent="0.3">
      <c r="A1498" s="188" t="s">
        <v>3025</v>
      </c>
      <c r="B1498" s="189" t="s">
        <v>3026</v>
      </c>
      <c r="C1498" s="190" t="s">
        <v>297</v>
      </c>
      <c r="D1498" s="191">
        <v>76.25</v>
      </c>
      <c r="E1498" s="191"/>
    </row>
    <row r="1499" spans="1:5" x14ac:dyDescent="0.3">
      <c r="A1499" s="188" t="s">
        <v>3027</v>
      </c>
      <c r="B1499" s="189" t="s">
        <v>3028</v>
      </c>
      <c r="C1499" s="190" t="s">
        <v>297</v>
      </c>
      <c r="D1499" s="191">
        <v>211.18</v>
      </c>
      <c r="E1499" s="191"/>
    </row>
    <row r="1500" spans="1:5" x14ac:dyDescent="0.3">
      <c r="A1500" s="188" t="s">
        <v>3029</v>
      </c>
      <c r="B1500" s="189" t="s">
        <v>3030</v>
      </c>
      <c r="C1500" s="190" t="s">
        <v>297</v>
      </c>
      <c r="D1500" s="191">
        <v>56.48</v>
      </c>
      <c r="E1500" s="191"/>
    </row>
    <row r="1501" spans="1:5" x14ac:dyDescent="0.3">
      <c r="A1501" s="188" t="s">
        <v>3031</v>
      </c>
      <c r="B1501" s="189" t="s">
        <v>3032</v>
      </c>
      <c r="C1501" s="190" t="s">
        <v>297</v>
      </c>
      <c r="D1501" s="191">
        <v>200</v>
      </c>
      <c r="E1501" s="191"/>
    </row>
    <row r="1502" spans="1:5" x14ac:dyDescent="0.3">
      <c r="A1502" s="188" t="s">
        <v>3033</v>
      </c>
      <c r="B1502" s="189" t="s">
        <v>3034</v>
      </c>
      <c r="C1502" s="190" t="s">
        <v>297</v>
      </c>
      <c r="D1502" s="191">
        <v>76.25</v>
      </c>
      <c r="E1502" s="191"/>
    </row>
    <row r="1503" spans="1:5" x14ac:dyDescent="0.3">
      <c r="A1503" s="188" t="s">
        <v>3035</v>
      </c>
      <c r="B1503" s="189" t="s">
        <v>3036</v>
      </c>
      <c r="C1503" s="190" t="s">
        <v>297</v>
      </c>
      <c r="D1503" s="191">
        <v>56.48</v>
      </c>
      <c r="E1503" s="191"/>
    </row>
    <row r="1504" spans="1:5" x14ac:dyDescent="0.3">
      <c r="A1504" s="188" t="s">
        <v>3037</v>
      </c>
      <c r="B1504" s="189" t="s">
        <v>3038</v>
      </c>
      <c r="C1504" s="190" t="s">
        <v>297</v>
      </c>
      <c r="D1504" s="191">
        <v>136.94999999999999</v>
      </c>
      <c r="E1504" s="191"/>
    </row>
    <row r="1505" spans="1:5" x14ac:dyDescent="0.3">
      <c r="A1505" s="188" t="s">
        <v>3039</v>
      </c>
      <c r="B1505" s="189" t="s">
        <v>3040</v>
      </c>
      <c r="C1505" s="190" t="s">
        <v>227</v>
      </c>
      <c r="D1505" s="191">
        <v>61.02</v>
      </c>
      <c r="E1505" s="191"/>
    </row>
    <row r="1506" spans="1:5" x14ac:dyDescent="0.3">
      <c r="A1506" s="188" t="s">
        <v>3041</v>
      </c>
      <c r="B1506" s="189" t="s">
        <v>3042</v>
      </c>
      <c r="C1506" s="190" t="s">
        <v>297</v>
      </c>
      <c r="D1506" s="191">
        <v>55.99</v>
      </c>
      <c r="E1506" s="191"/>
    </row>
    <row r="1507" spans="1:5" x14ac:dyDescent="0.3">
      <c r="A1507" s="188" t="s">
        <v>3043</v>
      </c>
      <c r="B1507" s="189" t="s">
        <v>3044</v>
      </c>
      <c r="C1507" s="190" t="s">
        <v>297</v>
      </c>
      <c r="D1507" s="191">
        <v>58.67</v>
      </c>
      <c r="E1507" s="191"/>
    </row>
    <row r="1508" spans="1:5" x14ac:dyDescent="0.3">
      <c r="A1508" s="188" t="s">
        <v>3045</v>
      </c>
      <c r="B1508" s="189" t="s">
        <v>3046</v>
      </c>
      <c r="C1508" s="190" t="s">
        <v>297</v>
      </c>
      <c r="D1508" s="191">
        <v>571.5</v>
      </c>
      <c r="E1508" s="191"/>
    </row>
    <row r="1509" spans="1:5" x14ac:dyDescent="0.3">
      <c r="A1509" s="188" t="s">
        <v>3047</v>
      </c>
      <c r="B1509" s="189" t="s">
        <v>3048</v>
      </c>
      <c r="C1509" s="190" t="s">
        <v>297</v>
      </c>
      <c r="D1509" s="191">
        <v>756.68</v>
      </c>
      <c r="E1509" s="191"/>
    </row>
    <row r="1510" spans="1:5" x14ac:dyDescent="0.3">
      <c r="A1510" s="188" t="s">
        <v>3049</v>
      </c>
      <c r="B1510" s="189" t="s">
        <v>3050</v>
      </c>
      <c r="C1510" s="190" t="s">
        <v>297</v>
      </c>
      <c r="D1510" s="191">
        <v>1128.6600000000001</v>
      </c>
      <c r="E1510" s="191"/>
    </row>
    <row r="1511" spans="1:5" x14ac:dyDescent="0.3">
      <c r="A1511" s="188" t="s">
        <v>3051</v>
      </c>
      <c r="B1511" s="189" t="s">
        <v>3052</v>
      </c>
      <c r="C1511" s="190" t="s">
        <v>297</v>
      </c>
      <c r="D1511" s="191">
        <v>11.37</v>
      </c>
      <c r="E1511" s="191"/>
    </row>
    <row r="1512" spans="1:5" x14ac:dyDescent="0.3">
      <c r="A1512" s="188" t="s">
        <v>3053</v>
      </c>
      <c r="B1512" s="189" t="s">
        <v>3054</v>
      </c>
      <c r="C1512" s="190" t="s">
        <v>297</v>
      </c>
      <c r="D1512" s="191">
        <v>17.350000000000001</v>
      </c>
      <c r="E1512" s="191"/>
    </row>
    <row r="1513" spans="1:5" x14ac:dyDescent="0.3">
      <c r="A1513" s="188" t="s">
        <v>3055</v>
      </c>
      <c r="B1513" s="189" t="s">
        <v>3056</v>
      </c>
      <c r="C1513" s="190" t="s">
        <v>297</v>
      </c>
      <c r="D1513" s="191">
        <v>133.06</v>
      </c>
      <c r="E1513" s="191"/>
    </row>
    <row r="1514" spans="1:5" x14ac:dyDescent="0.3">
      <c r="A1514" s="188" t="s">
        <v>3057</v>
      </c>
      <c r="B1514" s="189" t="s">
        <v>3058</v>
      </c>
      <c r="C1514" s="190" t="s">
        <v>297</v>
      </c>
      <c r="D1514" s="191">
        <v>55.8</v>
      </c>
      <c r="E1514" s="191"/>
    </row>
    <row r="1515" spans="1:5" x14ac:dyDescent="0.3">
      <c r="A1515" s="188" t="s">
        <v>3059</v>
      </c>
      <c r="B1515" s="189" t="s">
        <v>3060</v>
      </c>
      <c r="C1515" s="190" t="s">
        <v>297</v>
      </c>
      <c r="D1515" s="191">
        <v>1105.6300000000001</v>
      </c>
      <c r="E1515" s="191"/>
    </row>
    <row r="1516" spans="1:5" x14ac:dyDescent="0.3">
      <c r="A1516" s="188" t="s">
        <v>3061</v>
      </c>
      <c r="B1516" s="189" t="s">
        <v>3062</v>
      </c>
      <c r="C1516" s="190" t="s">
        <v>297</v>
      </c>
      <c r="D1516" s="191">
        <v>571.5</v>
      </c>
      <c r="E1516" s="191"/>
    </row>
    <row r="1517" spans="1:5" x14ac:dyDescent="0.3">
      <c r="A1517" s="188" t="s">
        <v>3063</v>
      </c>
      <c r="B1517" s="189" t="s">
        <v>3064</v>
      </c>
      <c r="C1517" s="190" t="s">
        <v>297</v>
      </c>
      <c r="D1517" s="191">
        <v>118</v>
      </c>
      <c r="E1517" s="191"/>
    </row>
    <row r="1518" spans="1:5" x14ac:dyDescent="0.3">
      <c r="A1518" s="188" t="s">
        <v>3065</v>
      </c>
      <c r="B1518" s="189" t="s">
        <v>3066</v>
      </c>
      <c r="C1518" s="190" t="s">
        <v>297</v>
      </c>
      <c r="D1518" s="191">
        <v>3.8</v>
      </c>
      <c r="E1518" s="191"/>
    </row>
    <row r="1519" spans="1:5" x14ac:dyDescent="0.3">
      <c r="A1519" s="188" t="s">
        <v>3067</v>
      </c>
      <c r="B1519" s="189" t="s">
        <v>3068</v>
      </c>
      <c r="C1519" s="190" t="s">
        <v>297</v>
      </c>
      <c r="D1519" s="191">
        <v>4.2699999999999996</v>
      </c>
      <c r="E1519" s="191"/>
    </row>
    <row r="1520" spans="1:5" x14ac:dyDescent="0.3">
      <c r="A1520" s="188" t="s">
        <v>3069</v>
      </c>
      <c r="B1520" s="189" t="s">
        <v>3070</v>
      </c>
      <c r="C1520" s="190" t="s">
        <v>297</v>
      </c>
      <c r="D1520" s="191">
        <v>5.3</v>
      </c>
      <c r="E1520" s="191"/>
    </row>
    <row r="1521" spans="1:5" x14ac:dyDescent="0.3">
      <c r="A1521" s="188" t="s">
        <v>3071</v>
      </c>
      <c r="B1521" s="189" t="s">
        <v>3072</v>
      </c>
      <c r="C1521" s="190" t="s">
        <v>297</v>
      </c>
      <c r="D1521" s="191">
        <v>72.42</v>
      </c>
      <c r="E1521" s="191"/>
    </row>
    <row r="1522" spans="1:5" x14ac:dyDescent="0.3">
      <c r="A1522" s="188" t="s">
        <v>3073</v>
      </c>
      <c r="B1522" s="189" t="s">
        <v>3074</v>
      </c>
      <c r="C1522" s="190" t="s">
        <v>297</v>
      </c>
      <c r="D1522" s="191">
        <v>97</v>
      </c>
      <c r="E1522" s="191"/>
    </row>
    <row r="1523" spans="1:5" x14ac:dyDescent="0.3">
      <c r="A1523" s="188" t="s">
        <v>3075</v>
      </c>
      <c r="B1523" s="189" t="s">
        <v>3076</v>
      </c>
      <c r="C1523" s="190" t="s">
        <v>297</v>
      </c>
      <c r="D1523" s="191">
        <v>3.2</v>
      </c>
      <c r="E1523" s="191"/>
    </row>
    <row r="1524" spans="1:5" x14ac:dyDescent="0.3">
      <c r="A1524" s="188" t="s">
        <v>3077</v>
      </c>
      <c r="B1524" s="189" t="s">
        <v>3078</v>
      </c>
      <c r="C1524" s="190" t="s">
        <v>297</v>
      </c>
      <c r="D1524" s="191">
        <v>46.75</v>
      </c>
      <c r="E1524" s="191"/>
    </row>
    <row r="1525" spans="1:5" x14ac:dyDescent="0.3">
      <c r="A1525" s="188" t="s">
        <v>3079</v>
      </c>
      <c r="B1525" s="189" t="s">
        <v>3080</v>
      </c>
      <c r="C1525" s="190" t="s">
        <v>297</v>
      </c>
      <c r="D1525" s="191">
        <v>36.9</v>
      </c>
      <c r="E1525" s="191"/>
    </row>
    <row r="1526" spans="1:5" x14ac:dyDescent="0.3">
      <c r="A1526" s="188" t="s">
        <v>3081</v>
      </c>
      <c r="B1526" s="189" t="s">
        <v>3082</v>
      </c>
      <c r="C1526" s="190" t="s">
        <v>297</v>
      </c>
      <c r="D1526" s="191">
        <v>24.11</v>
      </c>
      <c r="E1526" s="191"/>
    </row>
    <row r="1527" spans="1:5" x14ac:dyDescent="0.3">
      <c r="A1527" s="188" t="s">
        <v>3083</v>
      </c>
      <c r="B1527" s="189" t="s">
        <v>3084</v>
      </c>
      <c r="C1527" s="190" t="s">
        <v>297</v>
      </c>
      <c r="D1527" s="191">
        <v>10.52</v>
      </c>
      <c r="E1527" s="191"/>
    </row>
    <row r="1528" spans="1:5" x14ac:dyDescent="0.3">
      <c r="A1528" s="188" t="s">
        <v>3085</v>
      </c>
      <c r="B1528" s="189" t="s">
        <v>3086</v>
      </c>
      <c r="C1528" s="190" t="s">
        <v>297</v>
      </c>
      <c r="D1528" s="191">
        <v>140.62</v>
      </c>
      <c r="E1528" s="191"/>
    </row>
    <row r="1529" spans="1:5" x14ac:dyDescent="0.3">
      <c r="A1529" s="188" t="s">
        <v>3087</v>
      </c>
      <c r="B1529" s="189" t="s">
        <v>3088</v>
      </c>
      <c r="C1529" s="190" t="s">
        <v>297</v>
      </c>
      <c r="D1529" s="191">
        <v>74.06</v>
      </c>
      <c r="E1529" s="191"/>
    </row>
    <row r="1530" spans="1:5" x14ac:dyDescent="0.3">
      <c r="A1530" s="188" t="s">
        <v>3089</v>
      </c>
      <c r="B1530" s="189" t="s">
        <v>3090</v>
      </c>
      <c r="C1530" s="190" t="s">
        <v>297</v>
      </c>
      <c r="D1530" s="191">
        <v>188.34</v>
      </c>
      <c r="E1530" s="191"/>
    </row>
    <row r="1531" spans="1:5" x14ac:dyDescent="0.3">
      <c r="A1531" s="188" t="s">
        <v>3091</v>
      </c>
      <c r="B1531" s="189" t="s">
        <v>3092</v>
      </c>
      <c r="C1531" s="190" t="s">
        <v>297</v>
      </c>
      <c r="D1531" s="191">
        <v>14.98</v>
      </c>
      <c r="E1531" s="191"/>
    </row>
    <row r="1532" spans="1:5" x14ac:dyDescent="0.3">
      <c r="A1532" s="188" t="s">
        <v>3093</v>
      </c>
      <c r="B1532" s="189" t="s">
        <v>3094</v>
      </c>
      <c r="C1532" s="190" t="s">
        <v>297</v>
      </c>
      <c r="D1532" s="191">
        <v>347.23</v>
      </c>
      <c r="E1532" s="191"/>
    </row>
    <row r="1533" spans="1:5" x14ac:dyDescent="0.3">
      <c r="A1533" s="188" t="s">
        <v>3095</v>
      </c>
      <c r="B1533" s="189" t="s">
        <v>3096</v>
      </c>
      <c r="C1533" s="190" t="s">
        <v>297</v>
      </c>
      <c r="D1533" s="191">
        <v>495.99</v>
      </c>
      <c r="E1533" s="191"/>
    </row>
    <row r="1534" spans="1:5" x14ac:dyDescent="0.3">
      <c r="A1534" s="188" t="s">
        <v>3097</v>
      </c>
      <c r="B1534" s="189" t="s">
        <v>3098</v>
      </c>
      <c r="C1534" s="190" t="s">
        <v>297</v>
      </c>
      <c r="D1534" s="191">
        <v>1162.55</v>
      </c>
      <c r="E1534" s="191"/>
    </row>
    <row r="1535" spans="1:5" x14ac:dyDescent="0.3">
      <c r="A1535" s="188" t="s">
        <v>3099</v>
      </c>
      <c r="B1535" s="189" t="s">
        <v>3100</v>
      </c>
      <c r="C1535" s="190" t="s">
        <v>297</v>
      </c>
      <c r="D1535" s="191">
        <v>35.49</v>
      </c>
      <c r="E1535" s="191"/>
    </row>
    <row r="1536" spans="1:5" x14ac:dyDescent="0.3">
      <c r="A1536" s="188" t="s">
        <v>3101</v>
      </c>
      <c r="B1536" s="189" t="s">
        <v>3102</v>
      </c>
      <c r="C1536" s="190" t="s">
        <v>297</v>
      </c>
      <c r="D1536" s="191">
        <v>32.44</v>
      </c>
      <c r="E1536" s="191"/>
    </row>
    <row r="1537" spans="1:5" x14ac:dyDescent="0.3">
      <c r="A1537" s="188" t="s">
        <v>3103</v>
      </c>
      <c r="B1537" s="189" t="s">
        <v>3104</v>
      </c>
      <c r="C1537" s="190" t="s">
        <v>297</v>
      </c>
      <c r="D1537" s="191">
        <v>195.94</v>
      </c>
      <c r="E1537" s="191"/>
    </row>
    <row r="1538" spans="1:5" x14ac:dyDescent="0.3">
      <c r="A1538" s="188" t="s">
        <v>3105</v>
      </c>
      <c r="B1538" s="189" t="s">
        <v>3106</v>
      </c>
      <c r="C1538" s="190" t="s">
        <v>297</v>
      </c>
      <c r="D1538" s="191">
        <v>905.86</v>
      </c>
      <c r="E1538" s="191"/>
    </row>
    <row r="1539" spans="1:5" x14ac:dyDescent="0.3">
      <c r="A1539" s="188" t="s">
        <v>3107</v>
      </c>
      <c r="B1539" s="189" t="s">
        <v>3108</v>
      </c>
      <c r="C1539" s="190" t="s">
        <v>297</v>
      </c>
      <c r="D1539" s="191">
        <v>6.46</v>
      </c>
      <c r="E1539" s="191"/>
    </row>
    <row r="1540" spans="1:5" x14ac:dyDescent="0.3">
      <c r="A1540" s="188" t="s">
        <v>3109</v>
      </c>
      <c r="B1540" s="189" t="s">
        <v>3110</v>
      </c>
      <c r="C1540" s="190" t="s">
        <v>297</v>
      </c>
      <c r="D1540" s="191">
        <v>13.78</v>
      </c>
      <c r="E1540" s="191"/>
    </row>
    <row r="1541" spans="1:5" x14ac:dyDescent="0.3">
      <c r="A1541" s="188" t="s">
        <v>3111</v>
      </c>
      <c r="B1541" s="189" t="s">
        <v>3112</v>
      </c>
      <c r="C1541" s="190" t="s">
        <v>297</v>
      </c>
      <c r="D1541" s="191">
        <v>22.67</v>
      </c>
      <c r="E1541" s="191"/>
    </row>
    <row r="1542" spans="1:5" x14ac:dyDescent="0.3">
      <c r="A1542" s="188" t="s">
        <v>3113</v>
      </c>
      <c r="B1542" s="189" t="s">
        <v>3114</v>
      </c>
      <c r="C1542" s="190" t="s">
        <v>297</v>
      </c>
      <c r="D1542" s="191">
        <v>51.83</v>
      </c>
      <c r="E1542" s="191"/>
    </row>
    <row r="1543" spans="1:5" x14ac:dyDescent="0.3">
      <c r="A1543" s="188" t="s">
        <v>3115</v>
      </c>
      <c r="B1543" s="189" t="s">
        <v>3116</v>
      </c>
      <c r="C1543" s="190" t="s">
        <v>297</v>
      </c>
      <c r="D1543" s="191">
        <v>66.78</v>
      </c>
      <c r="E1543" s="191"/>
    </row>
    <row r="1544" spans="1:5" x14ac:dyDescent="0.3">
      <c r="A1544" s="188" t="s">
        <v>3117</v>
      </c>
      <c r="B1544" s="189" t="s">
        <v>3118</v>
      </c>
      <c r="C1544" s="190" t="s">
        <v>297</v>
      </c>
      <c r="D1544" s="191">
        <v>131.97999999999999</v>
      </c>
      <c r="E1544" s="191"/>
    </row>
    <row r="1545" spans="1:5" x14ac:dyDescent="0.3">
      <c r="A1545" s="188" t="s">
        <v>3119</v>
      </c>
      <c r="B1545" s="189" t="s">
        <v>3120</v>
      </c>
      <c r="C1545" s="190" t="s">
        <v>297</v>
      </c>
      <c r="D1545" s="191">
        <v>365.72</v>
      </c>
      <c r="E1545" s="191"/>
    </row>
    <row r="1546" spans="1:5" x14ac:dyDescent="0.3">
      <c r="A1546" s="188" t="s">
        <v>3121</v>
      </c>
      <c r="B1546" s="189" t="s">
        <v>3122</v>
      </c>
      <c r="C1546" s="190" t="s">
        <v>297</v>
      </c>
      <c r="D1546" s="191">
        <v>440.8</v>
      </c>
      <c r="E1546" s="191"/>
    </row>
    <row r="1547" spans="1:5" x14ac:dyDescent="0.3">
      <c r="A1547" s="188" t="s">
        <v>3123</v>
      </c>
      <c r="B1547" s="189" t="s">
        <v>3124</v>
      </c>
      <c r="C1547" s="190" t="s">
        <v>297</v>
      </c>
      <c r="D1547" s="191">
        <v>168.99</v>
      </c>
      <c r="E1547" s="191"/>
    </row>
    <row r="1548" spans="1:5" x14ac:dyDescent="0.3">
      <c r="A1548" s="188" t="s">
        <v>3125</v>
      </c>
      <c r="B1548" s="189" t="s">
        <v>3126</v>
      </c>
      <c r="C1548" s="190" t="s">
        <v>297</v>
      </c>
      <c r="D1548" s="191">
        <v>127.34</v>
      </c>
      <c r="E1548" s="191"/>
    </row>
    <row r="1549" spans="1:5" x14ac:dyDescent="0.3">
      <c r="A1549" s="188" t="s">
        <v>3127</v>
      </c>
      <c r="B1549" s="189" t="s">
        <v>3128</v>
      </c>
      <c r="C1549" s="190" t="s">
        <v>297</v>
      </c>
      <c r="D1549" s="191">
        <v>190.53</v>
      </c>
      <c r="E1549" s="191"/>
    </row>
    <row r="1550" spans="1:5" x14ac:dyDescent="0.3">
      <c r="A1550" s="188" t="s">
        <v>3129</v>
      </c>
      <c r="B1550" s="189" t="s">
        <v>3130</v>
      </c>
      <c r="C1550" s="190" t="s">
        <v>297</v>
      </c>
      <c r="D1550" s="191">
        <v>306.57</v>
      </c>
      <c r="E1550" s="191"/>
    </row>
    <row r="1551" spans="1:5" x14ac:dyDescent="0.3">
      <c r="A1551" s="188" t="s">
        <v>3131</v>
      </c>
      <c r="B1551" s="189" t="s">
        <v>3132</v>
      </c>
      <c r="C1551" s="190" t="s">
        <v>297</v>
      </c>
      <c r="D1551" s="191">
        <v>364.82</v>
      </c>
      <c r="E1551" s="191"/>
    </row>
    <row r="1552" spans="1:5" x14ac:dyDescent="0.3">
      <c r="A1552" s="188" t="s">
        <v>3133</v>
      </c>
      <c r="B1552" s="192" t="s">
        <v>3134</v>
      </c>
      <c r="C1552" s="190" t="s">
        <v>297</v>
      </c>
      <c r="D1552" s="191">
        <v>89.66</v>
      </c>
      <c r="E1552" s="191"/>
    </row>
    <row r="1553" spans="1:5" x14ac:dyDescent="0.3">
      <c r="A1553" s="188" t="s">
        <v>3135</v>
      </c>
      <c r="B1553" s="192" t="s">
        <v>3136</v>
      </c>
      <c r="C1553" s="190" t="s">
        <v>297</v>
      </c>
      <c r="D1553" s="191">
        <v>164.81</v>
      </c>
      <c r="E1553" s="191"/>
    </row>
    <row r="1554" spans="1:5" x14ac:dyDescent="0.3">
      <c r="A1554" s="188" t="s">
        <v>3137</v>
      </c>
      <c r="B1554" s="192" t="s">
        <v>3138</v>
      </c>
      <c r="C1554" s="190" t="s">
        <v>297</v>
      </c>
      <c r="D1554" s="191">
        <v>170.77</v>
      </c>
      <c r="E1554" s="191"/>
    </row>
    <row r="1555" spans="1:5" ht="27.6" x14ac:dyDescent="0.3">
      <c r="A1555" s="188" t="s">
        <v>3139</v>
      </c>
      <c r="B1555" s="192" t="s">
        <v>3140</v>
      </c>
      <c r="C1555" s="190" t="s">
        <v>297</v>
      </c>
      <c r="D1555" s="191">
        <v>12.04</v>
      </c>
      <c r="E1555" s="191"/>
    </row>
    <row r="1556" spans="1:5" ht="27.6" x14ac:dyDescent="0.3">
      <c r="A1556" s="188" t="s">
        <v>3141</v>
      </c>
      <c r="B1556" s="192" t="s">
        <v>3142</v>
      </c>
      <c r="C1556" s="190" t="s">
        <v>297</v>
      </c>
      <c r="D1556" s="191">
        <v>283.41000000000003</v>
      </c>
      <c r="E1556" s="191"/>
    </row>
    <row r="1557" spans="1:5" ht="27.6" x14ac:dyDescent="0.3">
      <c r="A1557" s="188" t="s">
        <v>3143</v>
      </c>
      <c r="B1557" s="192" t="s">
        <v>3144</v>
      </c>
      <c r="C1557" s="190" t="s">
        <v>297</v>
      </c>
      <c r="D1557" s="191">
        <v>138.35</v>
      </c>
      <c r="E1557" s="191"/>
    </row>
    <row r="1558" spans="1:5" x14ac:dyDescent="0.3">
      <c r="A1558" s="188" t="s">
        <v>3145</v>
      </c>
      <c r="B1558" s="189" t="s">
        <v>3146</v>
      </c>
      <c r="C1558" s="190" t="s">
        <v>297</v>
      </c>
      <c r="D1558" s="191">
        <v>3.93</v>
      </c>
      <c r="E1558" s="191"/>
    </row>
    <row r="1559" spans="1:5" x14ac:dyDescent="0.3">
      <c r="A1559" s="188" t="s">
        <v>3147</v>
      </c>
      <c r="B1559" s="189" t="s">
        <v>3148</v>
      </c>
      <c r="C1559" s="190" t="s">
        <v>297</v>
      </c>
      <c r="D1559" s="191">
        <v>7.97</v>
      </c>
      <c r="E1559" s="191"/>
    </row>
    <row r="1560" spans="1:5" x14ac:dyDescent="0.3">
      <c r="A1560" s="188" t="s">
        <v>3149</v>
      </c>
      <c r="B1560" s="189" t="s">
        <v>3150</v>
      </c>
      <c r="C1560" s="190" t="s">
        <v>297</v>
      </c>
      <c r="D1560" s="191">
        <v>17.63</v>
      </c>
      <c r="E1560" s="191"/>
    </row>
    <row r="1561" spans="1:5" x14ac:dyDescent="0.3">
      <c r="A1561" s="188" t="s">
        <v>3151</v>
      </c>
      <c r="B1561" s="189" t="s">
        <v>3152</v>
      </c>
      <c r="C1561" s="190" t="s">
        <v>297</v>
      </c>
      <c r="D1561" s="191">
        <v>16.98</v>
      </c>
      <c r="E1561" s="191"/>
    </row>
    <row r="1562" spans="1:5" x14ac:dyDescent="0.3">
      <c r="A1562" s="188" t="s">
        <v>3153</v>
      </c>
      <c r="B1562" s="189" t="s">
        <v>3154</v>
      </c>
      <c r="C1562" s="190" t="s">
        <v>297</v>
      </c>
      <c r="D1562" s="191">
        <v>28.84</v>
      </c>
      <c r="E1562" s="191"/>
    </row>
    <row r="1563" spans="1:5" x14ac:dyDescent="0.3">
      <c r="A1563" s="188" t="s">
        <v>3155</v>
      </c>
      <c r="B1563" s="189" t="s">
        <v>3156</v>
      </c>
      <c r="C1563" s="190" t="s">
        <v>297</v>
      </c>
      <c r="D1563" s="191">
        <v>13.15</v>
      </c>
      <c r="E1563" s="191"/>
    </row>
    <row r="1564" spans="1:5" x14ac:dyDescent="0.3">
      <c r="A1564" s="188" t="s">
        <v>3157</v>
      </c>
      <c r="B1564" s="192" t="s">
        <v>3158</v>
      </c>
      <c r="C1564" s="190" t="s">
        <v>297</v>
      </c>
      <c r="D1564" s="191">
        <v>18.05</v>
      </c>
      <c r="E1564" s="191"/>
    </row>
    <row r="1565" spans="1:5" x14ac:dyDescent="0.3">
      <c r="A1565" s="188" t="s">
        <v>3159</v>
      </c>
      <c r="B1565" s="192" t="s">
        <v>3160</v>
      </c>
      <c r="C1565" s="190" t="s">
        <v>297</v>
      </c>
      <c r="D1565" s="191">
        <v>20.73</v>
      </c>
      <c r="E1565" s="191"/>
    </row>
    <row r="1566" spans="1:5" x14ac:dyDescent="0.3">
      <c r="A1566" s="188" t="s">
        <v>3161</v>
      </c>
      <c r="B1566" s="192" t="s">
        <v>3162</v>
      </c>
      <c r="C1566" s="190" t="s">
        <v>297</v>
      </c>
      <c r="D1566" s="191">
        <v>91.91</v>
      </c>
      <c r="E1566" s="191"/>
    </row>
    <row r="1567" spans="1:5" ht="27.6" x14ac:dyDescent="0.3">
      <c r="A1567" s="188" t="s">
        <v>3163</v>
      </c>
      <c r="B1567" s="192" t="s">
        <v>3164</v>
      </c>
      <c r="C1567" s="190" t="s">
        <v>297</v>
      </c>
      <c r="D1567" s="191">
        <v>4.1900000000000004</v>
      </c>
      <c r="E1567" s="191"/>
    </row>
    <row r="1568" spans="1:5" ht="27.6" x14ac:dyDescent="0.3">
      <c r="A1568" s="188" t="s">
        <v>3165</v>
      </c>
      <c r="B1568" s="192" t="s">
        <v>3166</v>
      </c>
      <c r="C1568" s="190" t="s">
        <v>297</v>
      </c>
      <c r="D1568" s="191">
        <v>5.0599999999999996</v>
      </c>
      <c r="E1568" s="191"/>
    </row>
    <row r="1569" spans="1:5" ht="27.6" x14ac:dyDescent="0.3">
      <c r="A1569" s="188" t="s">
        <v>3167</v>
      </c>
      <c r="B1569" s="192" t="s">
        <v>3168</v>
      </c>
      <c r="C1569" s="190" t="s">
        <v>297</v>
      </c>
      <c r="D1569" s="191">
        <v>13.7</v>
      </c>
      <c r="E1569" s="191"/>
    </row>
    <row r="1570" spans="1:5" ht="27.6" x14ac:dyDescent="0.3">
      <c r="A1570" s="188" t="s">
        <v>3169</v>
      </c>
      <c r="B1570" s="192" t="s">
        <v>3170</v>
      </c>
      <c r="C1570" s="190" t="s">
        <v>297</v>
      </c>
      <c r="D1570" s="191">
        <v>28.17</v>
      </c>
      <c r="E1570" s="191"/>
    </row>
    <row r="1571" spans="1:5" ht="27.6" x14ac:dyDescent="0.3">
      <c r="A1571" s="188" t="s">
        <v>3171</v>
      </c>
      <c r="B1571" s="192" t="s">
        <v>3172</v>
      </c>
      <c r="C1571" s="190" t="s">
        <v>297</v>
      </c>
      <c r="D1571" s="191">
        <v>22.71</v>
      </c>
      <c r="E1571" s="191"/>
    </row>
    <row r="1572" spans="1:5" ht="27.6" x14ac:dyDescent="0.3">
      <c r="A1572" s="188" t="s">
        <v>3173</v>
      </c>
      <c r="B1572" s="192" t="s">
        <v>3174</v>
      </c>
      <c r="C1572" s="190" t="s">
        <v>297</v>
      </c>
      <c r="D1572" s="191">
        <v>63.15</v>
      </c>
      <c r="E1572" s="191"/>
    </row>
    <row r="1573" spans="1:5" ht="27.6" x14ac:dyDescent="0.3">
      <c r="A1573" s="188" t="s">
        <v>3175</v>
      </c>
      <c r="B1573" s="192" t="s">
        <v>3176</v>
      </c>
      <c r="C1573" s="190" t="s">
        <v>297</v>
      </c>
      <c r="D1573" s="191">
        <v>53.55</v>
      </c>
      <c r="E1573" s="191"/>
    </row>
    <row r="1574" spans="1:5" ht="27.6" x14ac:dyDescent="0.3">
      <c r="A1574" s="188" t="s">
        <v>3177</v>
      </c>
      <c r="B1574" s="192" t="s">
        <v>3178</v>
      </c>
      <c r="C1574" s="190" t="s">
        <v>297</v>
      </c>
      <c r="D1574" s="191">
        <v>82.71</v>
      </c>
      <c r="E1574" s="191"/>
    </row>
    <row r="1575" spans="1:5" ht="27.6" x14ac:dyDescent="0.3">
      <c r="A1575" s="188" t="s">
        <v>3179</v>
      </c>
      <c r="B1575" s="192" t="s">
        <v>3180</v>
      </c>
      <c r="C1575" s="190" t="s">
        <v>297</v>
      </c>
      <c r="D1575" s="191">
        <v>178.32</v>
      </c>
      <c r="E1575" s="191"/>
    </row>
    <row r="1576" spans="1:5" x14ac:dyDescent="0.3">
      <c r="A1576" s="188" t="s">
        <v>3181</v>
      </c>
      <c r="B1576" s="189" t="s">
        <v>3182</v>
      </c>
      <c r="C1576" s="190" t="s">
        <v>297</v>
      </c>
      <c r="D1576" s="191">
        <v>183.29</v>
      </c>
      <c r="E1576" s="191"/>
    </row>
    <row r="1577" spans="1:5" x14ac:dyDescent="0.3">
      <c r="A1577" s="188" t="s">
        <v>3183</v>
      </c>
      <c r="B1577" s="189" t="s">
        <v>3184</v>
      </c>
      <c r="C1577" s="190" t="s">
        <v>297</v>
      </c>
      <c r="D1577" s="191">
        <v>1.1599999999999999</v>
      </c>
      <c r="E1577" s="191"/>
    </row>
    <row r="1578" spans="1:5" x14ac:dyDescent="0.3">
      <c r="A1578" s="188" t="s">
        <v>3185</v>
      </c>
      <c r="B1578" s="189" t="s">
        <v>3186</v>
      </c>
      <c r="C1578" s="190" t="s">
        <v>297</v>
      </c>
      <c r="D1578" s="191">
        <v>1.31</v>
      </c>
      <c r="E1578" s="191"/>
    </row>
    <row r="1579" spans="1:5" x14ac:dyDescent="0.3">
      <c r="A1579" s="188" t="s">
        <v>3187</v>
      </c>
      <c r="B1579" s="189" t="s">
        <v>3188</v>
      </c>
      <c r="C1579" s="190" t="s">
        <v>297</v>
      </c>
      <c r="D1579" s="191">
        <v>4.12</v>
      </c>
      <c r="E1579" s="191"/>
    </row>
    <row r="1580" spans="1:5" x14ac:dyDescent="0.3">
      <c r="A1580" s="188" t="s">
        <v>3189</v>
      </c>
      <c r="B1580" s="189" t="s">
        <v>3190</v>
      </c>
      <c r="C1580" s="190" t="s">
        <v>297</v>
      </c>
      <c r="D1580" s="191">
        <v>10.08</v>
      </c>
      <c r="E1580" s="191"/>
    </row>
    <row r="1581" spans="1:5" x14ac:dyDescent="0.3">
      <c r="A1581" s="188" t="s">
        <v>3191</v>
      </c>
      <c r="B1581" s="189" t="s">
        <v>3192</v>
      </c>
      <c r="C1581" s="190" t="s">
        <v>297</v>
      </c>
      <c r="D1581" s="191">
        <v>10.54</v>
      </c>
      <c r="E1581" s="191"/>
    </row>
    <row r="1582" spans="1:5" x14ac:dyDescent="0.3">
      <c r="A1582" s="188" t="s">
        <v>3193</v>
      </c>
      <c r="B1582" s="189" t="s">
        <v>3194</v>
      </c>
      <c r="C1582" s="190" t="s">
        <v>297</v>
      </c>
      <c r="D1582" s="191">
        <v>33.840000000000003</v>
      </c>
      <c r="E1582" s="191"/>
    </row>
    <row r="1583" spans="1:5" x14ac:dyDescent="0.3">
      <c r="A1583" s="188" t="s">
        <v>3195</v>
      </c>
      <c r="B1583" s="192" t="s">
        <v>3196</v>
      </c>
      <c r="C1583" s="190" t="s">
        <v>297</v>
      </c>
      <c r="D1583" s="191">
        <v>62.78</v>
      </c>
      <c r="E1583" s="191"/>
    </row>
    <row r="1584" spans="1:5" x14ac:dyDescent="0.3">
      <c r="A1584" s="188" t="s">
        <v>3197</v>
      </c>
      <c r="B1584" s="189" t="s">
        <v>3198</v>
      </c>
      <c r="C1584" s="190" t="s">
        <v>297</v>
      </c>
      <c r="D1584" s="191">
        <v>85.36</v>
      </c>
      <c r="E1584" s="191"/>
    </row>
    <row r="1585" spans="1:5" x14ac:dyDescent="0.3">
      <c r="A1585" s="188" t="s">
        <v>3199</v>
      </c>
      <c r="B1585" s="192" t="s">
        <v>3200</v>
      </c>
      <c r="C1585" s="190" t="s">
        <v>297</v>
      </c>
      <c r="D1585" s="191">
        <v>10.01</v>
      </c>
      <c r="E1585" s="191"/>
    </row>
    <row r="1586" spans="1:5" ht="27.6" x14ac:dyDescent="0.3">
      <c r="A1586" s="188" t="s">
        <v>3201</v>
      </c>
      <c r="B1586" s="192" t="s">
        <v>3202</v>
      </c>
      <c r="C1586" s="190" t="s">
        <v>297</v>
      </c>
      <c r="D1586" s="191">
        <v>2.77</v>
      </c>
      <c r="E1586" s="191"/>
    </row>
    <row r="1587" spans="1:5" x14ac:dyDescent="0.3">
      <c r="A1587" s="188" t="s">
        <v>3203</v>
      </c>
      <c r="B1587" s="192" t="s">
        <v>3204</v>
      </c>
      <c r="C1587" s="190" t="s">
        <v>297</v>
      </c>
      <c r="D1587" s="191">
        <v>4.62</v>
      </c>
      <c r="E1587" s="191"/>
    </row>
    <row r="1588" spans="1:5" ht="27.6" x14ac:dyDescent="0.3">
      <c r="A1588" s="188" t="s">
        <v>3205</v>
      </c>
      <c r="B1588" s="192" t="s">
        <v>3206</v>
      </c>
      <c r="C1588" s="190" t="s">
        <v>297</v>
      </c>
      <c r="D1588" s="191">
        <v>15.06</v>
      </c>
      <c r="E1588" s="191"/>
    </row>
    <row r="1589" spans="1:5" ht="27.6" x14ac:dyDescent="0.3">
      <c r="A1589" s="188" t="s">
        <v>3207</v>
      </c>
      <c r="B1589" s="192" t="s">
        <v>3208</v>
      </c>
      <c r="C1589" s="190" t="s">
        <v>297</v>
      </c>
      <c r="D1589" s="191">
        <v>9.4600000000000009</v>
      </c>
      <c r="E1589" s="191"/>
    </row>
    <row r="1590" spans="1:5" ht="27.6" x14ac:dyDescent="0.3">
      <c r="A1590" s="188" t="s">
        <v>3209</v>
      </c>
      <c r="B1590" s="192" t="s">
        <v>3210</v>
      </c>
      <c r="C1590" s="190" t="s">
        <v>297</v>
      </c>
      <c r="D1590" s="191">
        <v>12.33</v>
      </c>
      <c r="E1590" s="191"/>
    </row>
    <row r="1591" spans="1:5" ht="27.6" x14ac:dyDescent="0.3">
      <c r="A1591" s="188" t="s">
        <v>3211</v>
      </c>
      <c r="B1591" s="192" t="s">
        <v>3212</v>
      </c>
      <c r="C1591" s="190" t="s">
        <v>297</v>
      </c>
      <c r="D1591" s="191">
        <v>25.16</v>
      </c>
      <c r="E1591" s="191"/>
    </row>
    <row r="1592" spans="1:5" ht="27.6" x14ac:dyDescent="0.3">
      <c r="A1592" s="188" t="s">
        <v>3213</v>
      </c>
      <c r="B1592" s="192" t="s">
        <v>3214</v>
      </c>
      <c r="C1592" s="190" t="s">
        <v>297</v>
      </c>
      <c r="D1592" s="191">
        <v>23.18</v>
      </c>
      <c r="E1592" s="191"/>
    </row>
    <row r="1593" spans="1:5" x14ac:dyDescent="0.3">
      <c r="A1593" s="188" t="s">
        <v>3215</v>
      </c>
      <c r="B1593" s="189" t="s">
        <v>3216</v>
      </c>
      <c r="C1593" s="190" t="s">
        <v>297</v>
      </c>
      <c r="D1593" s="191">
        <v>22.71</v>
      </c>
      <c r="E1593" s="191"/>
    </row>
    <row r="1594" spans="1:5" x14ac:dyDescent="0.3">
      <c r="A1594" s="188" t="s">
        <v>3217</v>
      </c>
      <c r="B1594" s="189" t="s">
        <v>3218</v>
      </c>
      <c r="C1594" s="190" t="s">
        <v>297</v>
      </c>
      <c r="D1594" s="191">
        <v>68.849999999999994</v>
      </c>
      <c r="E1594" s="191"/>
    </row>
    <row r="1595" spans="1:5" ht="27.6" x14ac:dyDescent="0.3">
      <c r="A1595" s="188" t="s">
        <v>3219</v>
      </c>
      <c r="B1595" s="192" t="s">
        <v>3220</v>
      </c>
      <c r="C1595" s="190" t="s">
        <v>297</v>
      </c>
      <c r="D1595" s="191">
        <v>71.239999999999995</v>
      </c>
      <c r="E1595" s="191"/>
    </row>
    <row r="1596" spans="1:5" x14ac:dyDescent="0.3">
      <c r="A1596" s="188" t="s">
        <v>3221</v>
      </c>
      <c r="B1596" s="189" t="s">
        <v>3222</v>
      </c>
      <c r="C1596" s="190" t="s">
        <v>297</v>
      </c>
      <c r="D1596" s="191">
        <v>10.94</v>
      </c>
      <c r="E1596" s="191"/>
    </row>
    <row r="1597" spans="1:5" x14ac:dyDescent="0.3">
      <c r="A1597" s="188" t="s">
        <v>3223</v>
      </c>
      <c r="B1597" s="189" t="s">
        <v>3224</v>
      </c>
      <c r="C1597" s="190" t="s">
        <v>297</v>
      </c>
      <c r="D1597" s="191">
        <v>14</v>
      </c>
      <c r="E1597" s="191"/>
    </row>
    <row r="1598" spans="1:5" x14ac:dyDescent="0.3">
      <c r="A1598" s="188" t="s">
        <v>3225</v>
      </c>
      <c r="B1598" s="189" t="s">
        <v>3226</v>
      </c>
      <c r="C1598" s="190" t="s">
        <v>297</v>
      </c>
      <c r="D1598" s="191">
        <v>5.68</v>
      </c>
      <c r="E1598" s="191"/>
    </row>
    <row r="1599" spans="1:5" x14ac:dyDescent="0.3">
      <c r="A1599" s="188" t="s">
        <v>3227</v>
      </c>
      <c r="B1599" s="192" t="s">
        <v>3228</v>
      </c>
      <c r="C1599" s="190" t="s">
        <v>297</v>
      </c>
      <c r="D1599" s="191">
        <v>4.1900000000000004</v>
      </c>
      <c r="E1599" s="191"/>
    </row>
    <row r="1600" spans="1:5" x14ac:dyDescent="0.3">
      <c r="A1600" s="188" t="s">
        <v>3229</v>
      </c>
      <c r="B1600" s="189" t="s">
        <v>3230</v>
      </c>
      <c r="C1600" s="190" t="s">
        <v>297</v>
      </c>
      <c r="D1600" s="191">
        <v>7.31</v>
      </c>
      <c r="E1600" s="191"/>
    </row>
    <row r="1601" spans="1:5" x14ac:dyDescent="0.3">
      <c r="A1601" s="188" t="s">
        <v>3231</v>
      </c>
      <c r="B1601" s="189" t="s">
        <v>3232</v>
      </c>
      <c r="C1601" s="190" t="s">
        <v>297</v>
      </c>
      <c r="D1601" s="191">
        <v>9.48</v>
      </c>
      <c r="E1601" s="191"/>
    </row>
    <row r="1602" spans="1:5" ht="27.6" x14ac:dyDescent="0.3">
      <c r="A1602" s="188" t="s">
        <v>3233</v>
      </c>
      <c r="B1602" s="192" t="s">
        <v>3234</v>
      </c>
      <c r="C1602" s="190" t="s">
        <v>297</v>
      </c>
      <c r="D1602" s="191">
        <v>9.4600000000000009</v>
      </c>
      <c r="E1602" s="191"/>
    </row>
    <row r="1603" spans="1:5" x14ac:dyDescent="0.3">
      <c r="A1603" s="188" t="s">
        <v>3235</v>
      </c>
      <c r="B1603" s="189" t="s">
        <v>3236</v>
      </c>
      <c r="C1603" s="190" t="s">
        <v>297</v>
      </c>
      <c r="D1603" s="191">
        <v>11.13</v>
      </c>
      <c r="E1603" s="191"/>
    </row>
    <row r="1604" spans="1:5" x14ac:dyDescent="0.3">
      <c r="A1604" s="188" t="s">
        <v>3237</v>
      </c>
      <c r="B1604" s="189" t="s">
        <v>3238</v>
      </c>
      <c r="C1604" s="190" t="s">
        <v>297</v>
      </c>
      <c r="D1604" s="191">
        <v>16.170000000000002</v>
      </c>
      <c r="E1604" s="191"/>
    </row>
    <row r="1605" spans="1:5" x14ac:dyDescent="0.3">
      <c r="A1605" s="188" t="s">
        <v>3239</v>
      </c>
      <c r="B1605" s="189" t="s">
        <v>3240</v>
      </c>
      <c r="C1605" s="190" t="s">
        <v>297</v>
      </c>
      <c r="D1605" s="191">
        <v>19.77</v>
      </c>
      <c r="E1605" s="191"/>
    </row>
    <row r="1606" spans="1:5" x14ac:dyDescent="0.3">
      <c r="A1606" s="188" t="s">
        <v>3241</v>
      </c>
      <c r="B1606" s="189" t="s">
        <v>3242</v>
      </c>
      <c r="C1606" s="190" t="s">
        <v>297</v>
      </c>
      <c r="D1606" s="191">
        <v>46.56</v>
      </c>
      <c r="E1606" s="191"/>
    </row>
    <row r="1607" spans="1:5" x14ac:dyDescent="0.3">
      <c r="A1607" s="188" t="s">
        <v>3243</v>
      </c>
      <c r="B1607" s="189" t="s">
        <v>3244</v>
      </c>
      <c r="C1607" s="190" t="s">
        <v>297</v>
      </c>
      <c r="D1607" s="191">
        <v>107.59</v>
      </c>
      <c r="E1607" s="191"/>
    </row>
    <row r="1608" spans="1:5" x14ac:dyDescent="0.3">
      <c r="A1608" s="188" t="s">
        <v>3245</v>
      </c>
      <c r="B1608" s="192" t="s">
        <v>3246</v>
      </c>
      <c r="C1608" s="190" t="s">
        <v>297</v>
      </c>
      <c r="D1608" s="191">
        <v>155.65</v>
      </c>
      <c r="E1608" s="191"/>
    </row>
    <row r="1609" spans="1:5" x14ac:dyDescent="0.3">
      <c r="A1609" s="188" t="s">
        <v>3247</v>
      </c>
      <c r="B1609" s="192" t="s">
        <v>3248</v>
      </c>
      <c r="C1609" s="190" t="s">
        <v>297</v>
      </c>
      <c r="D1609" s="191">
        <v>166.9</v>
      </c>
      <c r="E1609" s="191"/>
    </row>
    <row r="1610" spans="1:5" x14ac:dyDescent="0.3">
      <c r="A1610" s="188" t="s">
        <v>3249</v>
      </c>
      <c r="B1610" s="192" t="s">
        <v>3250</v>
      </c>
      <c r="C1610" s="190" t="s">
        <v>297</v>
      </c>
      <c r="D1610" s="191">
        <v>183.12</v>
      </c>
      <c r="E1610" s="191"/>
    </row>
    <row r="1611" spans="1:5" ht="27.6" x14ac:dyDescent="0.3">
      <c r="A1611" s="188" t="s">
        <v>3251</v>
      </c>
      <c r="B1611" s="192" t="s">
        <v>3252</v>
      </c>
      <c r="C1611" s="190" t="s">
        <v>297</v>
      </c>
      <c r="D1611" s="191">
        <v>17.39</v>
      </c>
      <c r="E1611" s="191"/>
    </row>
    <row r="1612" spans="1:5" ht="27.6" x14ac:dyDescent="0.3">
      <c r="A1612" s="188" t="s">
        <v>3253</v>
      </c>
      <c r="B1612" s="192" t="s">
        <v>3254</v>
      </c>
      <c r="C1612" s="190" t="s">
        <v>297</v>
      </c>
      <c r="D1612" s="191">
        <v>41.59</v>
      </c>
      <c r="E1612" s="191"/>
    </row>
    <row r="1613" spans="1:5" ht="27.6" x14ac:dyDescent="0.3">
      <c r="A1613" s="188" t="s">
        <v>3255</v>
      </c>
      <c r="B1613" s="192" t="s">
        <v>3256</v>
      </c>
      <c r="C1613" s="190" t="s">
        <v>297</v>
      </c>
      <c r="D1613" s="191">
        <v>151.99</v>
      </c>
      <c r="E1613" s="191"/>
    </row>
    <row r="1614" spans="1:5" ht="27.6" x14ac:dyDescent="0.3">
      <c r="A1614" s="188" t="s">
        <v>3257</v>
      </c>
      <c r="B1614" s="192" t="s">
        <v>3258</v>
      </c>
      <c r="C1614" s="190" t="s">
        <v>297</v>
      </c>
      <c r="D1614" s="191">
        <v>413.94</v>
      </c>
      <c r="E1614" s="191"/>
    </row>
    <row r="1615" spans="1:5" ht="27.6" x14ac:dyDescent="0.3">
      <c r="A1615" s="188" t="s">
        <v>3259</v>
      </c>
      <c r="B1615" s="192" t="s">
        <v>3260</v>
      </c>
      <c r="C1615" s="190" t="s">
        <v>297</v>
      </c>
      <c r="D1615" s="191">
        <v>15.06</v>
      </c>
      <c r="E1615" s="191"/>
    </row>
    <row r="1616" spans="1:5" x14ac:dyDescent="0.3">
      <c r="A1616" s="188" t="s">
        <v>3261</v>
      </c>
      <c r="B1616" s="189" t="s">
        <v>148</v>
      </c>
      <c r="C1616" s="190" t="s">
        <v>297</v>
      </c>
      <c r="D1616" s="191">
        <v>23.28</v>
      </c>
      <c r="E1616" s="191"/>
    </row>
    <row r="1617" spans="1:5" x14ac:dyDescent="0.3">
      <c r="A1617" s="188" t="s">
        <v>3262</v>
      </c>
      <c r="B1617" s="189" t="s">
        <v>149</v>
      </c>
      <c r="C1617" s="190" t="s">
        <v>297</v>
      </c>
      <c r="D1617" s="191">
        <v>9.69</v>
      </c>
      <c r="E1617" s="191"/>
    </row>
    <row r="1618" spans="1:5" x14ac:dyDescent="0.3">
      <c r="A1618" s="188" t="s">
        <v>3263</v>
      </c>
      <c r="B1618" s="189" t="s">
        <v>150</v>
      </c>
      <c r="C1618" s="190" t="s">
        <v>297</v>
      </c>
      <c r="D1618" s="191">
        <v>18.62</v>
      </c>
      <c r="E1618" s="191"/>
    </row>
    <row r="1619" spans="1:5" x14ac:dyDescent="0.3">
      <c r="A1619" s="188" t="s">
        <v>3264</v>
      </c>
      <c r="B1619" s="189" t="s">
        <v>3265</v>
      </c>
      <c r="C1619" s="190" t="s">
        <v>297</v>
      </c>
      <c r="D1619" s="191">
        <v>54.13</v>
      </c>
      <c r="E1619" s="191"/>
    </row>
    <row r="1620" spans="1:5" x14ac:dyDescent="0.3">
      <c r="A1620" s="188" t="s">
        <v>3266</v>
      </c>
      <c r="B1620" s="189" t="s">
        <v>3267</v>
      </c>
      <c r="C1620" s="190" t="s">
        <v>297</v>
      </c>
      <c r="D1620" s="191">
        <v>142.1</v>
      </c>
      <c r="E1620" s="191"/>
    </row>
    <row r="1621" spans="1:5" x14ac:dyDescent="0.3">
      <c r="A1621" s="188" t="s">
        <v>3268</v>
      </c>
      <c r="B1621" s="189" t="s">
        <v>3269</v>
      </c>
      <c r="C1621" s="190" t="s">
        <v>297</v>
      </c>
      <c r="D1621" s="191">
        <v>181.4</v>
      </c>
      <c r="E1621" s="191"/>
    </row>
    <row r="1622" spans="1:5" x14ac:dyDescent="0.3">
      <c r="A1622" s="188" t="s">
        <v>3270</v>
      </c>
      <c r="B1622" s="189" t="s">
        <v>3271</v>
      </c>
      <c r="C1622" s="190" t="s">
        <v>70</v>
      </c>
      <c r="D1622" s="191">
        <v>128.4</v>
      </c>
      <c r="E1622" s="191"/>
    </row>
    <row r="1623" spans="1:5" x14ac:dyDescent="0.3">
      <c r="A1623" s="188" t="s">
        <v>3272</v>
      </c>
      <c r="B1623" s="189" t="s">
        <v>3273</v>
      </c>
      <c r="C1623" s="190" t="s">
        <v>70</v>
      </c>
      <c r="D1623" s="191">
        <v>26.4</v>
      </c>
      <c r="E1623" s="191"/>
    </row>
    <row r="1624" spans="1:5" x14ac:dyDescent="0.3">
      <c r="A1624" s="188" t="s">
        <v>3274</v>
      </c>
      <c r="B1624" s="189" t="s">
        <v>3275</v>
      </c>
      <c r="C1624" s="190" t="s">
        <v>70</v>
      </c>
      <c r="D1624" s="191">
        <v>89.42</v>
      </c>
      <c r="E1624" s="191"/>
    </row>
    <row r="1625" spans="1:5" x14ac:dyDescent="0.3">
      <c r="A1625" s="188" t="s">
        <v>3276</v>
      </c>
      <c r="B1625" s="189" t="s">
        <v>3277</v>
      </c>
      <c r="C1625" s="190" t="s">
        <v>70</v>
      </c>
      <c r="D1625" s="191">
        <v>13.47</v>
      </c>
      <c r="E1625" s="191"/>
    </row>
    <row r="1626" spans="1:5" x14ac:dyDescent="0.3">
      <c r="A1626" s="188" t="s">
        <v>3278</v>
      </c>
      <c r="B1626" s="189" t="s">
        <v>3279</v>
      </c>
      <c r="C1626" s="190" t="s">
        <v>70</v>
      </c>
      <c r="D1626" s="191">
        <v>27.09</v>
      </c>
      <c r="E1626" s="191"/>
    </row>
    <row r="1627" spans="1:5" x14ac:dyDescent="0.3">
      <c r="A1627" s="188" t="s">
        <v>3280</v>
      </c>
      <c r="B1627" s="189" t="s">
        <v>3281</v>
      </c>
      <c r="C1627" s="190" t="s">
        <v>70</v>
      </c>
      <c r="D1627" s="191">
        <v>41.74</v>
      </c>
      <c r="E1627" s="191"/>
    </row>
    <row r="1628" spans="1:5" x14ac:dyDescent="0.3">
      <c r="A1628" s="188" t="s">
        <v>3282</v>
      </c>
      <c r="B1628" s="189" t="s">
        <v>3283</v>
      </c>
      <c r="C1628" s="190" t="s">
        <v>70</v>
      </c>
      <c r="D1628" s="191">
        <v>43.52</v>
      </c>
      <c r="E1628" s="191"/>
    </row>
    <row r="1629" spans="1:5" x14ac:dyDescent="0.3">
      <c r="A1629" s="188" t="s">
        <v>3284</v>
      </c>
      <c r="B1629" s="189" t="s">
        <v>3285</v>
      </c>
      <c r="C1629" s="190" t="s">
        <v>70</v>
      </c>
      <c r="D1629" s="191">
        <v>167.57</v>
      </c>
      <c r="E1629" s="191"/>
    </row>
    <row r="1630" spans="1:5" x14ac:dyDescent="0.3">
      <c r="A1630" s="188" t="s">
        <v>3286</v>
      </c>
      <c r="B1630" s="189" t="s">
        <v>3287</v>
      </c>
      <c r="C1630" s="190" t="s">
        <v>70</v>
      </c>
      <c r="D1630" s="191">
        <v>250.89</v>
      </c>
      <c r="E1630" s="191"/>
    </row>
    <row r="1631" spans="1:5" x14ac:dyDescent="0.3">
      <c r="A1631" s="188" t="s">
        <v>3288</v>
      </c>
      <c r="B1631" s="189" t="s">
        <v>3289</v>
      </c>
      <c r="C1631" s="190" t="s">
        <v>70</v>
      </c>
      <c r="D1631" s="191">
        <v>272.10000000000002</v>
      </c>
      <c r="E1631" s="191"/>
    </row>
    <row r="1632" spans="1:5" x14ac:dyDescent="0.3">
      <c r="A1632" s="188" t="s">
        <v>3290</v>
      </c>
      <c r="B1632" s="189" t="s">
        <v>3291</v>
      </c>
      <c r="C1632" s="190" t="s">
        <v>70</v>
      </c>
      <c r="D1632" s="191">
        <v>18.38</v>
      </c>
      <c r="E1632" s="191"/>
    </row>
    <row r="1633" spans="1:5" x14ac:dyDescent="0.3">
      <c r="A1633" s="188" t="s">
        <v>3292</v>
      </c>
      <c r="B1633" s="189" t="s">
        <v>3293</v>
      </c>
      <c r="C1633" s="190" t="s">
        <v>70</v>
      </c>
      <c r="D1633" s="191">
        <v>23.24</v>
      </c>
      <c r="E1633" s="191"/>
    </row>
    <row r="1634" spans="1:5" x14ac:dyDescent="0.3">
      <c r="A1634" s="188" t="s">
        <v>3294</v>
      </c>
      <c r="B1634" s="189" t="s">
        <v>3295</v>
      </c>
      <c r="C1634" s="190" t="s">
        <v>70</v>
      </c>
      <c r="D1634" s="191">
        <v>34.49</v>
      </c>
      <c r="E1634" s="191"/>
    </row>
    <row r="1635" spans="1:5" x14ac:dyDescent="0.3">
      <c r="A1635" s="188" t="s">
        <v>3296</v>
      </c>
      <c r="B1635" s="189" t="s">
        <v>3297</v>
      </c>
      <c r="C1635" s="190" t="s">
        <v>70</v>
      </c>
      <c r="D1635" s="191">
        <v>43.49</v>
      </c>
      <c r="E1635" s="191"/>
    </row>
    <row r="1636" spans="1:5" x14ac:dyDescent="0.3">
      <c r="A1636" s="188" t="s">
        <v>3298</v>
      </c>
      <c r="B1636" s="189" t="s">
        <v>3299</v>
      </c>
      <c r="C1636" s="190" t="s">
        <v>70</v>
      </c>
      <c r="D1636" s="191">
        <v>50.53</v>
      </c>
      <c r="E1636" s="191"/>
    </row>
    <row r="1637" spans="1:5" x14ac:dyDescent="0.3">
      <c r="A1637" s="188" t="s">
        <v>77</v>
      </c>
      <c r="B1637" s="189" t="s">
        <v>3300</v>
      </c>
      <c r="C1637" s="190" t="s">
        <v>70</v>
      </c>
      <c r="D1637" s="191">
        <v>72.86</v>
      </c>
      <c r="E1637" s="191"/>
    </row>
    <row r="1638" spans="1:5" x14ac:dyDescent="0.3">
      <c r="A1638" s="188" t="s">
        <v>3301</v>
      </c>
      <c r="B1638" s="189" t="s">
        <v>3302</v>
      </c>
      <c r="C1638" s="190" t="s">
        <v>70</v>
      </c>
      <c r="D1638" s="191">
        <v>90.42</v>
      </c>
      <c r="E1638" s="191"/>
    </row>
    <row r="1639" spans="1:5" x14ac:dyDescent="0.3">
      <c r="A1639" s="188" t="s">
        <v>3303</v>
      </c>
      <c r="B1639" s="189" t="s">
        <v>3304</v>
      </c>
      <c r="C1639" s="190" t="s">
        <v>70</v>
      </c>
      <c r="D1639" s="191">
        <v>121.68</v>
      </c>
      <c r="E1639" s="191"/>
    </row>
    <row r="1640" spans="1:5" x14ac:dyDescent="0.3">
      <c r="A1640" s="188" t="s">
        <v>3305</v>
      </c>
      <c r="B1640" s="189" t="s">
        <v>38835</v>
      </c>
      <c r="C1640" s="190" t="s">
        <v>70</v>
      </c>
      <c r="D1640" s="191">
        <v>71.75</v>
      </c>
      <c r="E1640" s="191"/>
    </row>
    <row r="1641" spans="1:5" x14ac:dyDescent="0.3">
      <c r="A1641" s="188" t="s">
        <v>3306</v>
      </c>
      <c r="B1641" s="189" t="s">
        <v>3307</v>
      </c>
      <c r="C1641" s="190" t="s">
        <v>70</v>
      </c>
      <c r="D1641" s="191">
        <v>160.19999999999999</v>
      </c>
      <c r="E1641" s="191"/>
    </row>
    <row r="1642" spans="1:5" x14ac:dyDescent="0.3">
      <c r="A1642" s="188" t="s">
        <v>3308</v>
      </c>
      <c r="B1642" s="189" t="s">
        <v>3309</v>
      </c>
      <c r="C1642" s="190" t="s">
        <v>70</v>
      </c>
      <c r="D1642" s="191">
        <v>29.9</v>
      </c>
      <c r="E1642" s="191"/>
    </row>
    <row r="1643" spans="1:5" x14ac:dyDescent="0.3">
      <c r="A1643" s="188" t="s">
        <v>3310</v>
      </c>
      <c r="B1643" s="189" t="s">
        <v>3311</v>
      </c>
      <c r="C1643" s="190" t="s">
        <v>70</v>
      </c>
      <c r="D1643" s="191">
        <v>72.430000000000007</v>
      </c>
      <c r="E1643" s="191"/>
    </row>
    <row r="1644" spans="1:5" x14ac:dyDescent="0.3">
      <c r="A1644" s="188" t="s">
        <v>3312</v>
      </c>
      <c r="B1644" s="189" t="s">
        <v>3313</v>
      </c>
      <c r="C1644" s="190" t="s">
        <v>70</v>
      </c>
      <c r="D1644" s="191">
        <v>90.22</v>
      </c>
      <c r="E1644" s="191"/>
    </row>
    <row r="1645" spans="1:5" x14ac:dyDescent="0.3">
      <c r="A1645" s="188" t="s">
        <v>3314</v>
      </c>
      <c r="B1645" s="189" t="s">
        <v>3315</v>
      </c>
      <c r="C1645" s="190" t="s">
        <v>70</v>
      </c>
      <c r="D1645" s="191">
        <v>136.26</v>
      </c>
      <c r="E1645" s="191"/>
    </row>
    <row r="1646" spans="1:5" x14ac:dyDescent="0.3">
      <c r="A1646" s="188" t="s">
        <v>3316</v>
      </c>
      <c r="B1646" s="189" t="s">
        <v>3317</v>
      </c>
      <c r="C1646" s="190" t="s">
        <v>70</v>
      </c>
      <c r="D1646" s="191">
        <v>163.94</v>
      </c>
      <c r="E1646" s="191"/>
    </row>
    <row r="1647" spans="1:5" x14ac:dyDescent="0.3">
      <c r="A1647" s="188" t="s">
        <v>3318</v>
      </c>
      <c r="B1647" s="189" t="s">
        <v>3319</v>
      </c>
      <c r="C1647" s="190" t="s">
        <v>70</v>
      </c>
      <c r="D1647" s="191">
        <v>37.299999999999997</v>
      </c>
      <c r="E1647" s="191"/>
    </row>
    <row r="1648" spans="1:5" x14ac:dyDescent="0.3">
      <c r="A1648" s="188" t="s">
        <v>3320</v>
      </c>
      <c r="B1648" s="189" t="s">
        <v>3321</v>
      </c>
      <c r="C1648" s="190" t="s">
        <v>70</v>
      </c>
      <c r="D1648" s="191">
        <v>17.88</v>
      </c>
      <c r="E1648" s="191"/>
    </row>
    <row r="1649" spans="1:5" x14ac:dyDescent="0.3">
      <c r="A1649" s="188" t="s">
        <v>3322</v>
      </c>
      <c r="B1649" s="189" t="s">
        <v>3323</v>
      </c>
      <c r="C1649" s="190" t="s">
        <v>70</v>
      </c>
      <c r="D1649" s="191">
        <v>533.78</v>
      </c>
      <c r="E1649" s="191"/>
    </row>
    <row r="1650" spans="1:5" x14ac:dyDescent="0.3">
      <c r="A1650" s="188" t="s">
        <v>3324</v>
      </c>
      <c r="B1650" s="189" t="s">
        <v>3325</v>
      </c>
      <c r="C1650" s="190" t="s">
        <v>70</v>
      </c>
      <c r="D1650" s="191">
        <v>28.31</v>
      </c>
      <c r="E1650" s="191"/>
    </row>
    <row r="1651" spans="1:5" x14ac:dyDescent="0.3">
      <c r="A1651" s="188" t="s">
        <v>3326</v>
      </c>
      <c r="B1651" s="189" t="s">
        <v>3327</v>
      </c>
      <c r="C1651" s="190" t="s">
        <v>70</v>
      </c>
      <c r="D1651" s="191">
        <v>70.92</v>
      </c>
      <c r="E1651" s="191"/>
    </row>
    <row r="1652" spans="1:5" x14ac:dyDescent="0.3">
      <c r="A1652" s="188" t="s">
        <v>3328</v>
      </c>
      <c r="B1652" s="189" t="s">
        <v>3329</v>
      </c>
      <c r="C1652" s="190" t="s">
        <v>70</v>
      </c>
      <c r="D1652" s="191">
        <v>48.7</v>
      </c>
      <c r="E1652" s="191"/>
    </row>
    <row r="1653" spans="1:5" x14ac:dyDescent="0.3">
      <c r="A1653" s="188" t="s">
        <v>3330</v>
      </c>
      <c r="B1653" s="189" t="s">
        <v>3331</v>
      </c>
      <c r="C1653" s="190" t="s">
        <v>70</v>
      </c>
      <c r="D1653" s="191">
        <v>90.22</v>
      </c>
      <c r="E1653" s="191"/>
    </row>
    <row r="1654" spans="1:5" x14ac:dyDescent="0.3">
      <c r="A1654" s="188" t="s">
        <v>3332</v>
      </c>
      <c r="B1654" s="189" t="s">
        <v>3333</v>
      </c>
      <c r="C1654" s="190" t="s">
        <v>70</v>
      </c>
      <c r="D1654" s="191">
        <v>61.8</v>
      </c>
      <c r="E1654" s="191"/>
    </row>
    <row r="1655" spans="1:5" x14ac:dyDescent="0.3">
      <c r="A1655" s="188" t="s">
        <v>3334</v>
      </c>
      <c r="B1655" s="189" t="s">
        <v>3335</v>
      </c>
      <c r="C1655" s="190" t="s">
        <v>70</v>
      </c>
      <c r="D1655" s="191">
        <v>56.11</v>
      </c>
      <c r="E1655" s="191"/>
    </row>
    <row r="1656" spans="1:5" x14ac:dyDescent="0.3">
      <c r="A1656" s="188" t="s">
        <v>3336</v>
      </c>
      <c r="B1656" s="189" t="s">
        <v>3337</v>
      </c>
      <c r="C1656" s="190" t="s">
        <v>70</v>
      </c>
      <c r="D1656" s="191">
        <v>27.5</v>
      </c>
      <c r="E1656" s="191"/>
    </row>
    <row r="1657" spans="1:5" x14ac:dyDescent="0.3">
      <c r="A1657" s="188" t="s">
        <v>3338</v>
      </c>
      <c r="B1657" s="189" t="s">
        <v>3339</v>
      </c>
      <c r="C1657" s="190" t="s">
        <v>70</v>
      </c>
      <c r="D1657" s="191">
        <v>136.26</v>
      </c>
      <c r="E1657" s="191"/>
    </row>
    <row r="1658" spans="1:5" x14ac:dyDescent="0.3">
      <c r="A1658" s="188" t="s">
        <v>3340</v>
      </c>
      <c r="B1658" s="189" t="s">
        <v>3341</v>
      </c>
      <c r="C1658" s="190" t="s">
        <v>70</v>
      </c>
      <c r="D1658" s="191">
        <v>89.75</v>
      </c>
      <c r="E1658" s="191"/>
    </row>
    <row r="1659" spans="1:5" x14ac:dyDescent="0.3">
      <c r="A1659" s="188" t="s">
        <v>3342</v>
      </c>
      <c r="B1659" s="189" t="s">
        <v>3343</v>
      </c>
      <c r="C1659" s="190" t="s">
        <v>70</v>
      </c>
      <c r="D1659" s="191">
        <v>163.94</v>
      </c>
      <c r="E1659" s="191"/>
    </row>
    <row r="1660" spans="1:5" x14ac:dyDescent="0.3">
      <c r="A1660" s="188" t="s">
        <v>3344</v>
      </c>
      <c r="B1660" s="189" t="s">
        <v>3345</v>
      </c>
      <c r="C1660" s="190" t="s">
        <v>70</v>
      </c>
      <c r="D1660" s="191">
        <v>121.2</v>
      </c>
      <c r="E1660" s="191"/>
    </row>
    <row r="1661" spans="1:5" x14ac:dyDescent="0.3">
      <c r="A1661" s="188" t="s">
        <v>3346</v>
      </c>
      <c r="B1661" s="189" t="s">
        <v>3347</v>
      </c>
      <c r="C1661" s="190" t="s">
        <v>70</v>
      </c>
      <c r="D1661" s="191">
        <v>46.39</v>
      </c>
      <c r="E1661" s="191"/>
    </row>
    <row r="1662" spans="1:5" x14ac:dyDescent="0.3">
      <c r="A1662" s="188" t="s">
        <v>3348</v>
      </c>
      <c r="B1662" s="189" t="s">
        <v>3349</v>
      </c>
      <c r="C1662" s="190" t="s">
        <v>70</v>
      </c>
      <c r="D1662" s="191">
        <v>175.77</v>
      </c>
      <c r="E1662" s="191"/>
    </row>
    <row r="1663" spans="1:5" x14ac:dyDescent="0.3">
      <c r="A1663" s="188" t="s">
        <v>3350</v>
      </c>
      <c r="B1663" s="189" t="s">
        <v>3351</v>
      </c>
      <c r="C1663" s="190" t="s">
        <v>70</v>
      </c>
      <c r="D1663" s="191">
        <v>247.63</v>
      </c>
      <c r="E1663" s="191"/>
    </row>
    <row r="1664" spans="1:5" x14ac:dyDescent="0.3">
      <c r="A1664" s="188" t="s">
        <v>3352</v>
      </c>
      <c r="B1664" s="189" t="s">
        <v>3353</v>
      </c>
      <c r="C1664" s="190" t="s">
        <v>70</v>
      </c>
      <c r="D1664" s="191">
        <v>362</v>
      </c>
      <c r="E1664" s="191"/>
    </row>
    <row r="1665" spans="1:5" x14ac:dyDescent="0.3">
      <c r="A1665" s="188" t="s">
        <v>3354</v>
      </c>
      <c r="B1665" s="189" t="s">
        <v>3355</v>
      </c>
      <c r="C1665" s="190" t="s">
        <v>297</v>
      </c>
      <c r="D1665" s="191">
        <v>85.97</v>
      </c>
      <c r="E1665" s="191"/>
    </row>
    <row r="1666" spans="1:5" x14ac:dyDescent="0.3">
      <c r="A1666" s="188" t="s">
        <v>3356</v>
      </c>
      <c r="B1666" s="189" t="s">
        <v>3357</v>
      </c>
      <c r="C1666" s="190" t="s">
        <v>70</v>
      </c>
      <c r="D1666" s="191">
        <v>214.93</v>
      </c>
      <c r="E1666" s="191"/>
    </row>
    <row r="1667" spans="1:5" x14ac:dyDescent="0.3">
      <c r="A1667" s="188" t="s">
        <v>3358</v>
      </c>
      <c r="B1667" s="189" t="s">
        <v>3359</v>
      </c>
      <c r="C1667" s="190" t="s">
        <v>70</v>
      </c>
      <c r="D1667" s="191">
        <v>292.95</v>
      </c>
      <c r="E1667" s="191"/>
    </row>
    <row r="1668" spans="1:5" x14ac:dyDescent="0.3">
      <c r="A1668" s="188" t="s">
        <v>3360</v>
      </c>
      <c r="B1668" s="189" t="s">
        <v>3361</v>
      </c>
      <c r="C1668" s="190" t="s">
        <v>70</v>
      </c>
      <c r="D1668" s="191">
        <v>357.61</v>
      </c>
      <c r="E1668" s="191"/>
    </row>
    <row r="1669" spans="1:5" x14ac:dyDescent="0.3">
      <c r="A1669" s="188" t="s">
        <v>3362</v>
      </c>
      <c r="B1669" s="189" t="s">
        <v>3363</v>
      </c>
      <c r="C1669" s="190" t="s">
        <v>70</v>
      </c>
      <c r="D1669" s="191">
        <v>410.89</v>
      </c>
      <c r="E1669" s="191"/>
    </row>
    <row r="1670" spans="1:5" x14ac:dyDescent="0.3">
      <c r="A1670" s="188" t="s">
        <v>3364</v>
      </c>
      <c r="B1670" s="189" t="s">
        <v>3365</v>
      </c>
      <c r="C1670" s="190" t="s">
        <v>70</v>
      </c>
      <c r="D1670" s="191">
        <v>419.02</v>
      </c>
      <c r="E1670" s="191"/>
    </row>
    <row r="1671" spans="1:5" x14ac:dyDescent="0.3">
      <c r="A1671" s="188" t="s">
        <v>3366</v>
      </c>
      <c r="B1671" s="189" t="s">
        <v>3367</v>
      </c>
      <c r="C1671" s="190" t="s">
        <v>70</v>
      </c>
      <c r="D1671" s="191">
        <v>586.99</v>
      </c>
      <c r="E1671" s="191"/>
    </row>
    <row r="1672" spans="1:5" x14ac:dyDescent="0.3">
      <c r="A1672" s="188" t="s">
        <v>3368</v>
      </c>
      <c r="B1672" s="189" t="s">
        <v>3369</v>
      </c>
      <c r="C1672" s="190" t="s">
        <v>70</v>
      </c>
      <c r="D1672" s="191">
        <v>625.82000000000005</v>
      </c>
      <c r="E1672" s="191"/>
    </row>
    <row r="1673" spans="1:5" x14ac:dyDescent="0.3">
      <c r="A1673" s="188" t="s">
        <v>3370</v>
      </c>
      <c r="B1673" s="189" t="s">
        <v>3371</v>
      </c>
      <c r="C1673" s="190" t="s">
        <v>70</v>
      </c>
      <c r="D1673" s="191">
        <v>906.67</v>
      </c>
      <c r="E1673" s="191"/>
    </row>
    <row r="1674" spans="1:5" x14ac:dyDescent="0.3">
      <c r="A1674" s="188" t="s">
        <v>3372</v>
      </c>
      <c r="B1674" s="189" t="s">
        <v>3373</v>
      </c>
      <c r="C1674" s="190" t="s">
        <v>70</v>
      </c>
      <c r="D1674" s="191">
        <v>20.75</v>
      </c>
      <c r="E1674" s="191"/>
    </row>
    <row r="1675" spans="1:5" x14ac:dyDescent="0.3">
      <c r="A1675" s="188" t="s">
        <v>3374</v>
      </c>
      <c r="B1675" s="189" t="s">
        <v>3375</v>
      </c>
      <c r="C1675" s="190" t="s">
        <v>70</v>
      </c>
      <c r="D1675" s="191">
        <v>37.29</v>
      </c>
      <c r="E1675" s="191"/>
    </row>
    <row r="1676" spans="1:5" x14ac:dyDescent="0.3">
      <c r="A1676" s="188" t="s">
        <v>3376</v>
      </c>
      <c r="B1676" s="189" t="s">
        <v>3377</v>
      </c>
      <c r="C1676" s="190" t="s">
        <v>70</v>
      </c>
      <c r="D1676" s="191">
        <v>48.64</v>
      </c>
      <c r="E1676" s="191"/>
    </row>
    <row r="1677" spans="1:5" x14ac:dyDescent="0.3">
      <c r="A1677" s="188" t="s">
        <v>3378</v>
      </c>
      <c r="B1677" s="189" t="s">
        <v>3379</v>
      </c>
      <c r="C1677" s="190" t="s">
        <v>70</v>
      </c>
      <c r="D1677" s="191">
        <v>35.67</v>
      </c>
      <c r="E1677" s="191"/>
    </row>
    <row r="1678" spans="1:5" x14ac:dyDescent="0.3">
      <c r="A1678" s="188" t="s">
        <v>3380</v>
      </c>
      <c r="B1678" s="189" t="s">
        <v>3381</v>
      </c>
      <c r="C1678" s="190" t="s">
        <v>70</v>
      </c>
      <c r="D1678" s="191">
        <v>49.94</v>
      </c>
      <c r="E1678" s="191"/>
    </row>
    <row r="1679" spans="1:5" x14ac:dyDescent="0.3">
      <c r="A1679" s="188" t="s">
        <v>3382</v>
      </c>
      <c r="B1679" s="189" t="s">
        <v>3383</v>
      </c>
      <c r="C1679" s="190" t="s">
        <v>70</v>
      </c>
      <c r="D1679" s="191">
        <v>69.72</v>
      </c>
      <c r="E1679" s="191"/>
    </row>
    <row r="1680" spans="1:5" x14ac:dyDescent="0.3">
      <c r="A1680" s="188" t="s">
        <v>3384</v>
      </c>
      <c r="B1680" s="189" t="s">
        <v>3385</v>
      </c>
      <c r="C1680" s="190" t="s">
        <v>70</v>
      </c>
      <c r="D1680" s="191">
        <v>101.35</v>
      </c>
      <c r="E1680" s="191"/>
    </row>
    <row r="1681" spans="1:5" x14ac:dyDescent="0.3">
      <c r="A1681" s="188" t="s">
        <v>3386</v>
      </c>
      <c r="B1681" s="189" t="s">
        <v>3387</v>
      </c>
      <c r="C1681" s="190" t="s">
        <v>70</v>
      </c>
      <c r="D1681" s="191">
        <v>116.71</v>
      </c>
      <c r="E1681" s="191"/>
    </row>
    <row r="1682" spans="1:5" x14ac:dyDescent="0.3">
      <c r="A1682" s="188" t="s">
        <v>3388</v>
      </c>
      <c r="B1682" s="192" t="s">
        <v>3389</v>
      </c>
      <c r="C1682" s="190" t="s">
        <v>70</v>
      </c>
      <c r="D1682" s="191">
        <v>18.05</v>
      </c>
      <c r="E1682" s="191"/>
    </row>
    <row r="1683" spans="1:5" x14ac:dyDescent="0.3">
      <c r="A1683" s="188" t="s">
        <v>3390</v>
      </c>
      <c r="B1683" s="189" t="s">
        <v>3391</v>
      </c>
      <c r="C1683" s="190" t="s">
        <v>70</v>
      </c>
      <c r="D1683" s="191">
        <v>62.51</v>
      </c>
      <c r="E1683" s="191"/>
    </row>
    <row r="1684" spans="1:5" x14ac:dyDescent="0.3">
      <c r="A1684" s="188" t="s">
        <v>3392</v>
      </c>
      <c r="B1684" s="189" t="s">
        <v>3393</v>
      </c>
      <c r="C1684" s="190" t="s">
        <v>70</v>
      </c>
      <c r="D1684" s="191">
        <v>77.150000000000006</v>
      </c>
      <c r="E1684" s="191"/>
    </row>
    <row r="1685" spans="1:5" ht="27.6" x14ac:dyDescent="0.3">
      <c r="A1685" s="188" t="s">
        <v>3394</v>
      </c>
      <c r="B1685" s="192" t="s">
        <v>3395</v>
      </c>
      <c r="C1685" s="190" t="s">
        <v>70</v>
      </c>
      <c r="D1685" s="191">
        <v>95.34</v>
      </c>
      <c r="E1685" s="191"/>
    </row>
    <row r="1686" spans="1:5" x14ac:dyDescent="0.3">
      <c r="A1686" s="188" t="s">
        <v>3396</v>
      </c>
      <c r="B1686" s="189" t="s">
        <v>3397</v>
      </c>
      <c r="C1686" s="190" t="s">
        <v>70</v>
      </c>
      <c r="D1686" s="191">
        <v>107.5</v>
      </c>
      <c r="E1686" s="191"/>
    </row>
    <row r="1687" spans="1:5" x14ac:dyDescent="0.3">
      <c r="A1687" s="188" t="s">
        <v>3398</v>
      </c>
      <c r="B1687" s="189" t="s">
        <v>3399</v>
      </c>
      <c r="C1687" s="190" t="s">
        <v>70</v>
      </c>
      <c r="D1687" s="191">
        <v>160.05000000000001</v>
      </c>
      <c r="E1687" s="191"/>
    </row>
    <row r="1688" spans="1:5" ht="27.6" x14ac:dyDescent="0.3">
      <c r="A1688" s="188" t="s">
        <v>3400</v>
      </c>
      <c r="B1688" s="192" t="s">
        <v>3401</v>
      </c>
      <c r="C1688" s="190" t="s">
        <v>70</v>
      </c>
      <c r="D1688" s="191">
        <v>92.42</v>
      </c>
      <c r="E1688" s="191"/>
    </row>
    <row r="1689" spans="1:5" x14ac:dyDescent="0.3">
      <c r="A1689" s="188" t="s">
        <v>3402</v>
      </c>
      <c r="B1689" s="189" t="s">
        <v>3403</v>
      </c>
      <c r="C1689" s="190" t="s">
        <v>70</v>
      </c>
      <c r="D1689" s="191">
        <v>15.82</v>
      </c>
      <c r="E1689" s="191"/>
    </row>
    <row r="1690" spans="1:5" x14ac:dyDescent="0.3">
      <c r="A1690" s="188" t="s">
        <v>3404</v>
      </c>
      <c r="B1690" s="189" t="s">
        <v>3405</v>
      </c>
      <c r="C1690" s="190" t="s">
        <v>70</v>
      </c>
      <c r="D1690" s="191">
        <v>41.35</v>
      </c>
      <c r="E1690" s="191"/>
    </row>
    <row r="1691" spans="1:5" x14ac:dyDescent="0.3">
      <c r="A1691" s="188" t="s">
        <v>3406</v>
      </c>
      <c r="B1691" s="189" t="s">
        <v>3407</v>
      </c>
      <c r="C1691" s="190" t="s">
        <v>70</v>
      </c>
      <c r="D1691" s="191">
        <v>6.91</v>
      </c>
      <c r="E1691" s="191"/>
    </row>
    <row r="1692" spans="1:5" x14ac:dyDescent="0.3">
      <c r="A1692" s="188" t="s">
        <v>3408</v>
      </c>
      <c r="B1692" s="189" t="s">
        <v>3409</v>
      </c>
      <c r="C1692" s="190" t="s">
        <v>70</v>
      </c>
      <c r="D1692" s="191">
        <v>10.75</v>
      </c>
      <c r="E1692" s="191"/>
    </row>
    <row r="1693" spans="1:5" x14ac:dyDescent="0.3">
      <c r="A1693" s="188" t="s">
        <v>3410</v>
      </c>
      <c r="B1693" s="189" t="s">
        <v>3411</v>
      </c>
      <c r="C1693" s="190" t="s">
        <v>70</v>
      </c>
      <c r="D1693" s="191">
        <v>14.98</v>
      </c>
      <c r="E1693" s="191"/>
    </row>
    <row r="1694" spans="1:5" x14ac:dyDescent="0.3">
      <c r="A1694" s="188" t="s">
        <v>3412</v>
      </c>
      <c r="B1694" s="189" t="s">
        <v>3413</v>
      </c>
      <c r="C1694" s="190" t="s">
        <v>70</v>
      </c>
      <c r="D1694" s="191">
        <v>15.82</v>
      </c>
      <c r="E1694" s="191"/>
    </row>
    <row r="1695" spans="1:5" x14ac:dyDescent="0.3">
      <c r="A1695" s="188" t="s">
        <v>3414</v>
      </c>
      <c r="B1695" s="189" t="s">
        <v>3415</v>
      </c>
      <c r="C1695" s="190" t="s">
        <v>70</v>
      </c>
      <c r="D1695" s="191">
        <v>6.91</v>
      </c>
      <c r="E1695" s="191"/>
    </row>
    <row r="1696" spans="1:5" x14ac:dyDescent="0.3">
      <c r="A1696" s="188" t="s">
        <v>3416</v>
      </c>
      <c r="B1696" s="189" t="s">
        <v>3417</v>
      </c>
      <c r="C1696" s="190" t="s">
        <v>70</v>
      </c>
      <c r="D1696" s="191">
        <v>10.75</v>
      </c>
      <c r="E1696" s="191"/>
    </row>
    <row r="1697" spans="1:5" x14ac:dyDescent="0.3">
      <c r="A1697" s="188" t="s">
        <v>3418</v>
      </c>
      <c r="B1697" s="189" t="s">
        <v>3419</v>
      </c>
      <c r="C1697" s="190" t="s">
        <v>70</v>
      </c>
      <c r="D1697" s="191">
        <v>47.42</v>
      </c>
      <c r="E1697" s="191"/>
    </row>
    <row r="1698" spans="1:5" x14ac:dyDescent="0.3">
      <c r="A1698" s="188" t="s">
        <v>3420</v>
      </c>
      <c r="B1698" s="189" t="s">
        <v>3421</v>
      </c>
      <c r="C1698" s="190" t="s">
        <v>70</v>
      </c>
      <c r="D1698" s="191">
        <v>96.76</v>
      </c>
      <c r="E1698" s="191"/>
    </row>
    <row r="1699" spans="1:5" x14ac:dyDescent="0.3">
      <c r="A1699" s="188" t="s">
        <v>3422</v>
      </c>
      <c r="B1699" s="189" t="s">
        <v>3423</v>
      </c>
      <c r="C1699" s="190" t="s">
        <v>297</v>
      </c>
      <c r="D1699" s="191">
        <v>126.69</v>
      </c>
      <c r="E1699" s="191"/>
    </row>
    <row r="1700" spans="1:5" x14ac:dyDescent="0.3">
      <c r="A1700" s="188" t="s">
        <v>3424</v>
      </c>
      <c r="B1700" s="189" t="s">
        <v>3425</v>
      </c>
      <c r="C1700" s="190" t="s">
        <v>70</v>
      </c>
      <c r="D1700" s="191">
        <v>38.409999999999997</v>
      </c>
      <c r="E1700" s="191"/>
    </row>
    <row r="1701" spans="1:5" x14ac:dyDescent="0.3">
      <c r="A1701" s="188" t="s">
        <v>3426</v>
      </c>
      <c r="B1701" s="189" t="s">
        <v>3427</v>
      </c>
      <c r="C1701" s="190" t="s">
        <v>70</v>
      </c>
      <c r="D1701" s="191">
        <v>103.38</v>
      </c>
      <c r="E1701" s="191"/>
    </row>
    <row r="1702" spans="1:5" x14ac:dyDescent="0.3">
      <c r="A1702" s="188" t="s">
        <v>3428</v>
      </c>
      <c r="B1702" s="189" t="s">
        <v>3429</v>
      </c>
      <c r="C1702" s="190" t="s">
        <v>70</v>
      </c>
      <c r="D1702" s="191">
        <v>7.26</v>
      </c>
      <c r="E1702" s="191"/>
    </row>
    <row r="1703" spans="1:5" x14ac:dyDescent="0.3">
      <c r="A1703" s="188" t="s">
        <v>3430</v>
      </c>
      <c r="B1703" s="189" t="s">
        <v>3431</v>
      </c>
      <c r="C1703" s="190" t="s">
        <v>70</v>
      </c>
      <c r="D1703" s="191">
        <v>11.11</v>
      </c>
      <c r="E1703" s="191"/>
    </row>
    <row r="1704" spans="1:5" x14ac:dyDescent="0.3">
      <c r="A1704" s="188" t="s">
        <v>3432</v>
      </c>
      <c r="B1704" s="189" t="s">
        <v>3433</v>
      </c>
      <c r="C1704" s="190" t="s">
        <v>70</v>
      </c>
      <c r="D1704" s="191">
        <v>34.25</v>
      </c>
      <c r="E1704" s="191"/>
    </row>
    <row r="1705" spans="1:5" x14ac:dyDescent="0.3">
      <c r="A1705" s="188" t="s">
        <v>3434</v>
      </c>
      <c r="B1705" s="189" t="s">
        <v>3435</v>
      </c>
      <c r="C1705" s="190" t="s">
        <v>70</v>
      </c>
      <c r="D1705" s="191">
        <v>26.9</v>
      </c>
      <c r="E1705" s="191"/>
    </row>
    <row r="1706" spans="1:5" x14ac:dyDescent="0.3">
      <c r="A1706" s="188" t="s">
        <v>3436</v>
      </c>
      <c r="B1706" s="189" t="s">
        <v>3437</v>
      </c>
      <c r="C1706" s="190" t="s">
        <v>70</v>
      </c>
      <c r="D1706" s="191">
        <v>19.95</v>
      </c>
      <c r="E1706" s="191"/>
    </row>
    <row r="1707" spans="1:5" x14ac:dyDescent="0.3">
      <c r="A1707" s="188" t="s">
        <v>3438</v>
      </c>
      <c r="B1707" s="189" t="s">
        <v>3439</v>
      </c>
      <c r="C1707" s="190" t="s">
        <v>70</v>
      </c>
      <c r="D1707" s="191">
        <v>67.16</v>
      </c>
      <c r="E1707" s="191"/>
    </row>
    <row r="1708" spans="1:5" x14ac:dyDescent="0.3">
      <c r="A1708" s="188" t="s">
        <v>3440</v>
      </c>
      <c r="B1708" s="189" t="s">
        <v>3441</v>
      </c>
      <c r="C1708" s="190" t="s">
        <v>70</v>
      </c>
      <c r="D1708" s="191">
        <v>49.02</v>
      </c>
      <c r="E1708" s="191"/>
    </row>
    <row r="1709" spans="1:5" x14ac:dyDescent="0.3">
      <c r="A1709" s="188" t="s">
        <v>3442</v>
      </c>
      <c r="B1709" s="189" t="s">
        <v>3443</v>
      </c>
      <c r="C1709" s="190" t="s">
        <v>70</v>
      </c>
      <c r="D1709" s="191">
        <v>95.98</v>
      </c>
      <c r="E1709" s="191"/>
    </row>
    <row r="1710" spans="1:5" x14ac:dyDescent="0.3">
      <c r="A1710" s="188" t="s">
        <v>3444</v>
      </c>
      <c r="B1710" s="189" t="s">
        <v>3445</v>
      </c>
      <c r="C1710" s="190" t="s">
        <v>70</v>
      </c>
      <c r="D1710" s="191">
        <v>115.88</v>
      </c>
      <c r="E1710" s="191"/>
    </row>
    <row r="1711" spans="1:5" x14ac:dyDescent="0.3">
      <c r="A1711" s="188" t="s">
        <v>3446</v>
      </c>
      <c r="B1711" s="189" t="s">
        <v>3447</v>
      </c>
      <c r="C1711" s="190" t="s">
        <v>70</v>
      </c>
      <c r="D1711" s="191">
        <v>38.06</v>
      </c>
      <c r="E1711" s="191"/>
    </row>
    <row r="1712" spans="1:5" x14ac:dyDescent="0.3">
      <c r="A1712" s="188" t="s">
        <v>3448</v>
      </c>
      <c r="B1712" s="189" t="s">
        <v>3449</v>
      </c>
      <c r="C1712" s="190" t="s">
        <v>70</v>
      </c>
      <c r="D1712" s="191">
        <v>80.92</v>
      </c>
      <c r="E1712" s="191"/>
    </row>
    <row r="1713" spans="1:5" x14ac:dyDescent="0.3">
      <c r="A1713" s="188" t="s">
        <v>3450</v>
      </c>
      <c r="B1713" s="189" t="s">
        <v>3451</v>
      </c>
      <c r="C1713" s="190" t="s">
        <v>70</v>
      </c>
      <c r="D1713" s="191">
        <v>3.1</v>
      </c>
      <c r="E1713" s="191"/>
    </row>
    <row r="1714" spans="1:5" x14ac:dyDescent="0.3">
      <c r="A1714" s="188" t="s">
        <v>3452</v>
      </c>
      <c r="B1714" s="189" t="s">
        <v>3453</v>
      </c>
      <c r="C1714" s="190" t="s">
        <v>70</v>
      </c>
      <c r="D1714" s="191">
        <v>4.33</v>
      </c>
      <c r="E1714" s="191"/>
    </row>
    <row r="1715" spans="1:5" x14ac:dyDescent="0.3">
      <c r="A1715" s="188" t="s">
        <v>3454</v>
      </c>
      <c r="B1715" s="189" t="s">
        <v>3455</v>
      </c>
      <c r="C1715" s="190" t="s">
        <v>70</v>
      </c>
      <c r="D1715" s="191">
        <v>8.56</v>
      </c>
      <c r="E1715" s="191"/>
    </row>
    <row r="1716" spans="1:5" x14ac:dyDescent="0.3">
      <c r="A1716" s="188" t="s">
        <v>3456</v>
      </c>
      <c r="B1716" s="189" t="s">
        <v>3457</v>
      </c>
      <c r="C1716" s="190" t="s">
        <v>70</v>
      </c>
      <c r="D1716" s="191">
        <v>12.46</v>
      </c>
      <c r="E1716" s="191"/>
    </row>
    <row r="1717" spans="1:5" x14ac:dyDescent="0.3">
      <c r="A1717" s="188" t="s">
        <v>3458</v>
      </c>
      <c r="B1717" s="189" t="s">
        <v>3459</v>
      </c>
      <c r="C1717" s="190" t="s">
        <v>70</v>
      </c>
      <c r="D1717" s="191">
        <v>14.28</v>
      </c>
      <c r="E1717" s="191"/>
    </row>
    <row r="1718" spans="1:5" x14ac:dyDescent="0.3">
      <c r="A1718" s="188" t="s">
        <v>3460</v>
      </c>
      <c r="B1718" s="189" t="s">
        <v>3461</v>
      </c>
      <c r="C1718" s="190" t="s">
        <v>70</v>
      </c>
      <c r="D1718" s="191">
        <v>24.1</v>
      </c>
      <c r="E1718" s="191"/>
    </row>
    <row r="1719" spans="1:5" x14ac:dyDescent="0.3">
      <c r="A1719" s="188" t="s">
        <v>3462</v>
      </c>
      <c r="B1719" s="189" t="s">
        <v>3463</v>
      </c>
      <c r="C1719" s="190" t="s">
        <v>70</v>
      </c>
      <c r="D1719" s="191">
        <v>40.369999999999997</v>
      </c>
      <c r="E1719" s="191"/>
    </row>
    <row r="1720" spans="1:5" x14ac:dyDescent="0.3">
      <c r="A1720" s="188" t="s">
        <v>3464</v>
      </c>
      <c r="B1720" s="189" t="s">
        <v>3465</v>
      </c>
      <c r="C1720" s="190" t="s">
        <v>70</v>
      </c>
      <c r="D1720" s="191">
        <v>50.45</v>
      </c>
      <c r="E1720" s="191"/>
    </row>
    <row r="1721" spans="1:5" x14ac:dyDescent="0.3">
      <c r="A1721" s="188" t="s">
        <v>3466</v>
      </c>
      <c r="B1721" s="189" t="s">
        <v>3467</v>
      </c>
      <c r="C1721" s="190" t="s">
        <v>297</v>
      </c>
      <c r="D1721" s="191">
        <v>7.37</v>
      </c>
      <c r="E1721" s="191"/>
    </row>
    <row r="1722" spans="1:5" x14ac:dyDescent="0.3">
      <c r="A1722" s="188" t="s">
        <v>3468</v>
      </c>
      <c r="B1722" s="189" t="s">
        <v>3469</v>
      </c>
      <c r="C1722" s="190" t="s">
        <v>297</v>
      </c>
      <c r="D1722" s="191">
        <v>416.38</v>
      </c>
      <c r="E1722" s="191"/>
    </row>
    <row r="1723" spans="1:5" x14ac:dyDescent="0.3">
      <c r="A1723" s="188" t="s">
        <v>3470</v>
      </c>
      <c r="B1723" s="189" t="s">
        <v>3471</v>
      </c>
      <c r="C1723" s="190" t="s">
        <v>297</v>
      </c>
      <c r="D1723" s="191">
        <v>7.24</v>
      </c>
      <c r="E1723" s="191"/>
    </row>
    <row r="1724" spans="1:5" x14ac:dyDescent="0.3">
      <c r="A1724" s="188" t="s">
        <v>3472</v>
      </c>
      <c r="B1724" s="189" t="s">
        <v>3473</v>
      </c>
      <c r="C1724" s="190" t="s">
        <v>297</v>
      </c>
      <c r="D1724" s="191">
        <v>8.73</v>
      </c>
      <c r="E1724" s="191"/>
    </row>
    <row r="1725" spans="1:5" x14ac:dyDescent="0.3">
      <c r="A1725" s="188" t="s">
        <v>3474</v>
      </c>
      <c r="B1725" s="189" t="s">
        <v>3475</v>
      </c>
      <c r="C1725" s="190" t="s">
        <v>297</v>
      </c>
      <c r="D1725" s="191">
        <v>14.71</v>
      </c>
      <c r="E1725" s="191"/>
    </row>
    <row r="1726" spans="1:5" x14ac:dyDescent="0.3">
      <c r="A1726" s="188" t="s">
        <v>3476</v>
      </c>
      <c r="B1726" s="189" t="s">
        <v>3477</v>
      </c>
      <c r="C1726" s="190" t="s">
        <v>297</v>
      </c>
      <c r="D1726" s="191">
        <v>28.29</v>
      </c>
      <c r="E1726" s="191"/>
    </row>
    <row r="1727" spans="1:5" x14ac:dyDescent="0.3">
      <c r="A1727" s="188" t="s">
        <v>3478</v>
      </c>
      <c r="B1727" s="189" t="s">
        <v>3479</v>
      </c>
      <c r="C1727" s="190" t="s">
        <v>297</v>
      </c>
      <c r="D1727" s="191">
        <v>30.21</v>
      </c>
      <c r="E1727" s="191"/>
    </row>
    <row r="1728" spans="1:5" x14ac:dyDescent="0.3">
      <c r="A1728" s="188" t="s">
        <v>3480</v>
      </c>
      <c r="B1728" s="189" t="s">
        <v>3481</v>
      </c>
      <c r="C1728" s="190" t="s">
        <v>297</v>
      </c>
      <c r="D1728" s="191">
        <v>78.599999999999994</v>
      </c>
      <c r="E1728" s="191"/>
    </row>
    <row r="1729" spans="1:5" x14ac:dyDescent="0.3">
      <c r="A1729" s="188" t="s">
        <v>3482</v>
      </c>
      <c r="B1729" s="189" t="s">
        <v>3483</v>
      </c>
      <c r="C1729" s="190" t="s">
        <v>297</v>
      </c>
      <c r="D1729" s="191">
        <v>160.07</v>
      </c>
      <c r="E1729" s="191"/>
    </row>
    <row r="1730" spans="1:5" x14ac:dyDescent="0.3">
      <c r="A1730" s="188" t="s">
        <v>3484</v>
      </c>
      <c r="B1730" s="189" t="s">
        <v>3485</v>
      </c>
      <c r="C1730" s="190" t="s">
        <v>297</v>
      </c>
      <c r="D1730" s="191">
        <v>188.99</v>
      </c>
      <c r="E1730" s="191"/>
    </row>
    <row r="1731" spans="1:5" x14ac:dyDescent="0.3">
      <c r="A1731" s="188" t="s">
        <v>3486</v>
      </c>
      <c r="B1731" s="189" t="s">
        <v>3487</v>
      </c>
      <c r="C1731" s="190" t="s">
        <v>297</v>
      </c>
      <c r="D1731" s="191">
        <v>9.26</v>
      </c>
      <c r="E1731" s="191"/>
    </row>
    <row r="1732" spans="1:5" x14ac:dyDescent="0.3">
      <c r="A1732" s="188" t="s">
        <v>3488</v>
      </c>
      <c r="B1732" s="189" t="s">
        <v>3489</v>
      </c>
      <c r="C1732" s="190" t="s">
        <v>297</v>
      </c>
      <c r="D1732" s="191">
        <v>20.65</v>
      </c>
      <c r="E1732" s="191"/>
    </row>
    <row r="1733" spans="1:5" x14ac:dyDescent="0.3">
      <c r="A1733" s="188" t="s">
        <v>3490</v>
      </c>
      <c r="B1733" s="189" t="s">
        <v>3491</v>
      </c>
      <c r="C1733" s="190" t="s">
        <v>297</v>
      </c>
      <c r="D1733" s="191">
        <v>35.65</v>
      </c>
      <c r="E1733" s="191"/>
    </row>
    <row r="1734" spans="1:5" x14ac:dyDescent="0.3">
      <c r="A1734" s="188" t="s">
        <v>3492</v>
      </c>
      <c r="B1734" s="189" t="s">
        <v>3493</v>
      </c>
      <c r="C1734" s="190" t="s">
        <v>297</v>
      </c>
      <c r="D1734" s="191">
        <v>35.200000000000003</v>
      </c>
      <c r="E1734" s="191"/>
    </row>
    <row r="1735" spans="1:5" x14ac:dyDescent="0.3">
      <c r="A1735" s="188" t="s">
        <v>3494</v>
      </c>
      <c r="B1735" s="189" t="s">
        <v>3495</v>
      </c>
      <c r="C1735" s="190" t="s">
        <v>297</v>
      </c>
      <c r="D1735" s="191">
        <v>181</v>
      </c>
      <c r="E1735" s="191"/>
    </row>
    <row r="1736" spans="1:5" x14ac:dyDescent="0.3">
      <c r="A1736" s="188" t="s">
        <v>3496</v>
      </c>
      <c r="B1736" s="189" t="s">
        <v>3497</v>
      </c>
      <c r="C1736" s="190" t="s">
        <v>297</v>
      </c>
      <c r="D1736" s="191">
        <v>88.02</v>
      </c>
      <c r="E1736" s="191"/>
    </row>
    <row r="1737" spans="1:5" x14ac:dyDescent="0.3">
      <c r="A1737" s="188" t="s">
        <v>3498</v>
      </c>
      <c r="B1737" s="189" t="s">
        <v>3499</v>
      </c>
      <c r="C1737" s="190" t="s">
        <v>297</v>
      </c>
      <c r="D1737" s="191">
        <v>229.21</v>
      </c>
      <c r="E1737" s="191"/>
    </row>
    <row r="1738" spans="1:5" x14ac:dyDescent="0.3">
      <c r="A1738" s="188" t="s">
        <v>3500</v>
      </c>
      <c r="B1738" s="189" t="s">
        <v>3501</v>
      </c>
      <c r="C1738" s="190" t="s">
        <v>297</v>
      </c>
      <c r="D1738" s="191">
        <v>351.79</v>
      </c>
      <c r="E1738" s="191"/>
    </row>
    <row r="1739" spans="1:5" x14ac:dyDescent="0.3">
      <c r="A1739" s="188" t="s">
        <v>3502</v>
      </c>
      <c r="B1739" s="189" t="s">
        <v>3503</v>
      </c>
      <c r="C1739" s="190" t="s">
        <v>297</v>
      </c>
      <c r="D1739" s="191">
        <v>2909.07</v>
      </c>
      <c r="E1739" s="191"/>
    </row>
    <row r="1740" spans="1:5" x14ac:dyDescent="0.3">
      <c r="A1740" s="188" t="s">
        <v>3504</v>
      </c>
      <c r="B1740" s="189" t="s">
        <v>3505</v>
      </c>
      <c r="C1740" s="190" t="s">
        <v>74</v>
      </c>
      <c r="D1740" s="191">
        <v>277.58</v>
      </c>
      <c r="E1740" s="191"/>
    </row>
    <row r="1741" spans="1:5" x14ac:dyDescent="0.3">
      <c r="A1741" s="188" t="s">
        <v>3506</v>
      </c>
      <c r="B1741" s="189" t="s">
        <v>3507</v>
      </c>
      <c r="C1741" s="190" t="s">
        <v>297</v>
      </c>
      <c r="D1741" s="191">
        <v>410.54</v>
      </c>
      <c r="E1741" s="191"/>
    </row>
    <row r="1742" spans="1:5" x14ac:dyDescent="0.3">
      <c r="A1742" s="188" t="s">
        <v>3508</v>
      </c>
      <c r="B1742" s="189" t="s">
        <v>3509</v>
      </c>
      <c r="C1742" s="190" t="s">
        <v>297</v>
      </c>
      <c r="D1742" s="191">
        <v>242.27</v>
      </c>
      <c r="E1742" s="191"/>
    </row>
    <row r="1743" spans="1:5" x14ac:dyDescent="0.3">
      <c r="A1743" s="188" t="s">
        <v>3510</v>
      </c>
      <c r="B1743" s="189" t="s">
        <v>3511</v>
      </c>
      <c r="C1743" s="190" t="s">
        <v>297</v>
      </c>
      <c r="D1743" s="191">
        <v>304.92</v>
      </c>
      <c r="E1743" s="191"/>
    </row>
    <row r="1744" spans="1:5" x14ac:dyDescent="0.3">
      <c r="A1744" s="188" t="s">
        <v>3512</v>
      </c>
      <c r="B1744" s="189" t="s">
        <v>3513</v>
      </c>
      <c r="C1744" s="190" t="s">
        <v>297</v>
      </c>
      <c r="D1744" s="191">
        <v>287.06</v>
      </c>
      <c r="E1744" s="191"/>
    </row>
    <row r="1745" spans="1:5" x14ac:dyDescent="0.3">
      <c r="A1745" s="188" t="s">
        <v>3514</v>
      </c>
      <c r="B1745" s="189" t="s">
        <v>3515</v>
      </c>
      <c r="C1745" s="190" t="s">
        <v>297</v>
      </c>
      <c r="D1745" s="191">
        <v>281.95999999999998</v>
      </c>
      <c r="E1745" s="191"/>
    </row>
    <row r="1746" spans="1:5" x14ac:dyDescent="0.3">
      <c r="A1746" s="188" t="s">
        <v>3516</v>
      </c>
      <c r="B1746" s="189" t="s">
        <v>3517</v>
      </c>
      <c r="C1746" s="190" t="s">
        <v>297</v>
      </c>
      <c r="D1746" s="191">
        <v>833.27</v>
      </c>
      <c r="E1746" s="191"/>
    </row>
    <row r="1747" spans="1:5" x14ac:dyDescent="0.3">
      <c r="A1747" s="188" t="s">
        <v>3518</v>
      </c>
      <c r="B1747" s="189" t="s">
        <v>3519</v>
      </c>
      <c r="C1747" s="190" t="s">
        <v>297</v>
      </c>
      <c r="D1747" s="191">
        <v>46.52</v>
      </c>
      <c r="E1747" s="191"/>
    </row>
    <row r="1748" spans="1:5" x14ac:dyDescent="0.3">
      <c r="A1748" s="188" t="s">
        <v>3520</v>
      </c>
      <c r="B1748" s="189" t="s">
        <v>3521</v>
      </c>
      <c r="C1748" s="190" t="s">
        <v>297</v>
      </c>
      <c r="D1748" s="191">
        <v>61.87</v>
      </c>
      <c r="E1748" s="191"/>
    </row>
    <row r="1749" spans="1:5" x14ac:dyDescent="0.3">
      <c r="A1749" s="188" t="s">
        <v>3522</v>
      </c>
      <c r="B1749" s="189" t="s">
        <v>3523</v>
      </c>
      <c r="C1749" s="190" t="s">
        <v>297</v>
      </c>
      <c r="D1749" s="191">
        <v>84.8</v>
      </c>
      <c r="E1749" s="191"/>
    </row>
    <row r="1750" spans="1:5" x14ac:dyDescent="0.3">
      <c r="A1750" s="188" t="s">
        <v>3524</v>
      </c>
      <c r="B1750" s="189" t="s">
        <v>3525</v>
      </c>
      <c r="C1750" s="190" t="s">
        <v>297</v>
      </c>
      <c r="D1750" s="191">
        <v>131.9</v>
      </c>
      <c r="E1750" s="191"/>
    </row>
    <row r="1751" spans="1:5" x14ac:dyDescent="0.3">
      <c r="A1751" s="188" t="s">
        <v>3526</v>
      </c>
      <c r="B1751" s="189" t="s">
        <v>3527</v>
      </c>
      <c r="C1751" s="190" t="s">
        <v>297</v>
      </c>
      <c r="D1751" s="191">
        <v>179.06</v>
      </c>
      <c r="E1751" s="191"/>
    </row>
    <row r="1752" spans="1:5" x14ac:dyDescent="0.3">
      <c r="A1752" s="188" t="s">
        <v>3528</v>
      </c>
      <c r="B1752" s="189" t="s">
        <v>3529</v>
      </c>
      <c r="C1752" s="190" t="s">
        <v>297</v>
      </c>
      <c r="D1752" s="191">
        <v>240.54</v>
      </c>
      <c r="E1752" s="191"/>
    </row>
    <row r="1753" spans="1:5" x14ac:dyDescent="0.3">
      <c r="A1753" s="188" t="s">
        <v>3530</v>
      </c>
      <c r="B1753" s="189" t="s">
        <v>3531</v>
      </c>
      <c r="C1753" s="190" t="s">
        <v>297</v>
      </c>
      <c r="D1753" s="191">
        <v>388.95</v>
      </c>
      <c r="E1753" s="191"/>
    </row>
    <row r="1754" spans="1:5" x14ac:dyDescent="0.3">
      <c r="A1754" s="188" t="s">
        <v>3532</v>
      </c>
      <c r="B1754" s="189" t="s">
        <v>3533</v>
      </c>
      <c r="C1754" s="190" t="s">
        <v>297</v>
      </c>
      <c r="D1754" s="191">
        <v>547.66999999999996</v>
      </c>
      <c r="E1754" s="191"/>
    </row>
    <row r="1755" spans="1:5" x14ac:dyDescent="0.3">
      <c r="A1755" s="188" t="s">
        <v>3534</v>
      </c>
      <c r="B1755" s="189" t="s">
        <v>3535</v>
      </c>
      <c r="C1755" s="190" t="s">
        <v>297</v>
      </c>
      <c r="D1755" s="191">
        <v>65.83</v>
      </c>
      <c r="E1755" s="191"/>
    </row>
    <row r="1756" spans="1:5" x14ac:dyDescent="0.3">
      <c r="A1756" s="188" t="s">
        <v>3536</v>
      </c>
      <c r="B1756" s="189" t="s">
        <v>3537</v>
      </c>
      <c r="C1756" s="190" t="s">
        <v>297</v>
      </c>
      <c r="D1756" s="191">
        <v>728.44</v>
      </c>
      <c r="E1756" s="191"/>
    </row>
    <row r="1757" spans="1:5" x14ac:dyDescent="0.3">
      <c r="A1757" s="188" t="s">
        <v>3538</v>
      </c>
      <c r="B1757" s="189" t="s">
        <v>3539</v>
      </c>
      <c r="C1757" s="190" t="s">
        <v>297</v>
      </c>
      <c r="D1757" s="191">
        <v>59.54</v>
      </c>
      <c r="E1757" s="191"/>
    </row>
    <row r="1758" spans="1:5" x14ac:dyDescent="0.3">
      <c r="A1758" s="188" t="s">
        <v>3540</v>
      </c>
      <c r="B1758" s="189" t="s">
        <v>3541</v>
      </c>
      <c r="C1758" s="190" t="s">
        <v>297</v>
      </c>
      <c r="D1758" s="191">
        <v>104.52</v>
      </c>
      <c r="E1758" s="191"/>
    </row>
    <row r="1759" spans="1:5" x14ac:dyDescent="0.3">
      <c r="A1759" s="188" t="s">
        <v>3542</v>
      </c>
      <c r="B1759" s="189" t="s">
        <v>3543</v>
      </c>
      <c r="C1759" s="190" t="s">
        <v>297</v>
      </c>
      <c r="D1759" s="191">
        <v>111.54</v>
      </c>
      <c r="E1759" s="191"/>
    </row>
    <row r="1760" spans="1:5" x14ac:dyDescent="0.3">
      <c r="A1760" s="188" t="s">
        <v>3544</v>
      </c>
      <c r="B1760" s="189" t="s">
        <v>3545</v>
      </c>
      <c r="C1760" s="190" t="s">
        <v>297</v>
      </c>
      <c r="D1760" s="191">
        <v>168.94</v>
      </c>
      <c r="E1760" s="191"/>
    </row>
    <row r="1761" spans="1:5" x14ac:dyDescent="0.3">
      <c r="A1761" s="188" t="s">
        <v>3546</v>
      </c>
      <c r="B1761" s="189" t="s">
        <v>3547</v>
      </c>
      <c r="C1761" s="190" t="s">
        <v>297</v>
      </c>
      <c r="D1761" s="191">
        <v>413.9</v>
      </c>
      <c r="E1761" s="191"/>
    </row>
    <row r="1762" spans="1:5" x14ac:dyDescent="0.3">
      <c r="A1762" s="188" t="s">
        <v>3548</v>
      </c>
      <c r="B1762" s="189" t="s">
        <v>3549</v>
      </c>
      <c r="C1762" s="190" t="s">
        <v>297</v>
      </c>
      <c r="D1762" s="191">
        <v>301.92</v>
      </c>
      <c r="E1762" s="191"/>
    </row>
    <row r="1763" spans="1:5" x14ac:dyDescent="0.3">
      <c r="A1763" s="188" t="s">
        <v>3550</v>
      </c>
      <c r="B1763" s="189" t="s">
        <v>3551</v>
      </c>
      <c r="C1763" s="190" t="s">
        <v>297</v>
      </c>
      <c r="D1763" s="191">
        <v>52.25</v>
      </c>
      <c r="E1763" s="191"/>
    </row>
    <row r="1764" spans="1:5" x14ac:dyDescent="0.3">
      <c r="A1764" s="188" t="s">
        <v>38836</v>
      </c>
      <c r="B1764" s="189"/>
      <c r="C1764" s="190"/>
      <c r="D1764" s="191"/>
      <c r="E1764" s="191"/>
    </row>
    <row r="1765" spans="1:5" x14ac:dyDescent="0.3">
      <c r="A1765" s="188" t="s">
        <v>45</v>
      </c>
      <c r="B1765" s="189" t="s">
        <v>153</v>
      </c>
      <c r="C1765" s="190" t="s">
        <v>154</v>
      </c>
      <c r="D1765" s="191" t="s">
        <v>3</v>
      </c>
      <c r="E1765" s="191"/>
    </row>
    <row r="1766" spans="1:5" x14ac:dyDescent="0.3">
      <c r="A1766" s="188" t="s">
        <v>3552</v>
      </c>
      <c r="B1766" s="189" t="s">
        <v>3553</v>
      </c>
      <c r="C1766" s="190" t="s">
        <v>297</v>
      </c>
      <c r="D1766" s="191">
        <v>1537.41</v>
      </c>
      <c r="E1766" s="191"/>
    </row>
    <row r="1767" spans="1:5" x14ac:dyDescent="0.3">
      <c r="A1767" s="188" t="s">
        <v>3554</v>
      </c>
      <c r="B1767" s="189" t="s">
        <v>3555</v>
      </c>
      <c r="C1767" s="190" t="s">
        <v>297</v>
      </c>
      <c r="D1767" s="191">
        <v>67.260000000000005</v>
      </c>
      <c r="E1767" s="191"/>
    </row>
    <row r="1768" spans="1:5" x14ac:dyDescent="0.3">
      <c r="A1768" s="188" t="s">
        <v>3556</v>
      </c>
      <c r="B1768" s="189" t="s">
        <v>3557</v>
      </c>
      <c r="C1768" s="190" t="s">
        <v>297</v>
      </c>
      <c r="D1768" s="191">
        <v>916.71</v>
      </c>
      <c r="E1768" s="191"/>
    </row>
    <row r="1769" spans="1:5" x14ac:dyDescent="0.3">
      <c r="A1769" s="188" t="s">
        <v>3558</v>
      </c>
      <c r="B1769" s="189" t="s">
        <v>3559</v>
      </c>
      <c r="C1769" s="190" t="s">
        <v>297</v>
      </c>
      <c r="D1769" s="191">
        <v>224.4</v>
      </c>
      <c r="E1769" s="191"/>
    </row>
    <row r="1770" spans="1:5" x14ac:dyDescent="0.3">
      <c r="A1770" s="188" t="s">
        <v>3560</v>
      </c>
      <c r="B1770" s="189" t="s">
        <v>3561</v>
      </c>
      <c r="C1770" s="190" t="s">
        <v>297</v>
      </c>
      <c r="D1770" s="191">
        <v>117.69</v>
      </c>
      <c r="E1770" s="191"/>
    </row>
    <row r="1771" spans="1:5" x14ac:dyDescent="0.3">
      <c r="A1771" s="188" t="s">
        <v>3562</v>
      </c>
      <c r="B1771" s="189" t="s">
        <v>3563</v>
      </c>
      <c r="C1771" s="190" t="s">
        <v>297</v>
      </c>
      <c r="D1771" s="191">
        <v>243.42</v>
      </c>
      <c r="E1771" s="191"/>
    </row>
    <row r="1772" spans="1:5" x14ac:dyDescent="0.3">
      <c r="A1772" s="188" t="s">
        <v>3564</v>
      </c>
      <c r="B1772" s="189" t="s">
        <v>3565</v>
      </c>
      <c r="C1772" s="190" t="s">
        <v>297</v>
      </c>
      <c r="D1772" s="191">
        <v>130.13</v>
      </c>
      <c r="E1772" s="191"/>
    </row>
    <row r="1773" spans="1:5" x14ac:dyDescent="0.3">
      <c r="A1773" s="188" t="s">
        <v>3566</v>
      </c>
      <c r="B1773" s="189" t="s">
        <v>3567</v>
      </c>
      <c r="C1773" s="190" t="s">
        <v>297</v>
      </c>
      <c r="D1773" s="191">
        <v>1876.42</v>
      </c>
      <c r="E1773" s="191"/>
    </row>
    <row r="1774" spans="1:5" x14ac:dyDescent="0.3">
      <c r="A1774" s="188" t="s">
        <v>3568</v>
      </c>
      <c r="B1774" s="189" t="s">
        <v>3569</v>
      </c>
      <c r="C1774" s="190" t="s">
        <v>297</v>
      </c>
      <c r="D1774" s="191">
        <v>6.38</v>
      </c>
      <c r="E1774" s="191"/>
    </row>
    <row r="1775" spans="1:5" x14ac:dyDescent="0.3">
      <c r="A1775" s="188" t="s">
        <v>3570</v>
      </c>
      <c r="B1775" s="189" t="s">
        <v>3571</v>
      </c>
      <c r="C1775" s="190" t="s">
        <v>297</v>
      </c>
      <c r="D1775" s="191">
        <v>86.9</v>
      </c>
      <c r="E1775" s="191"/>
    </row>
    <row r="1776" spans="1:5" x14ac:dyDescent="0.3">
      <c r="A1776" s="188" t="s">
        <v>3572</v>
      </c>
      <c r="B1776" s="189" t="s">
        <v>38837</v>
      </c>
      <c r="C1776" s="190" t="s">
        <v>297</v>
      </c>
      <c r="D1776" s="191">
        <v>327</v>
      </c>
      <c r="E1776" s="191"/>
    </row>
    <row r="1777" spans="1:5" x14ac:dyDescent="0.3">
      <c r="A1777" s="188" t="s">
        <v>3573</v>
      </c>
      <c r="B1777" s="189" t="s">
        <v>3574</v>
      </c>
      <c r="C1777" s="190" t="s">
        <v>297</v>
      </c>
      <c r="D1777" s="191">
        <v>45.93</v>
      </c>
      <c r="E1777" s="191"/>
    </row>
    <row r="1778" spans="1:5" x14ac:dyDescent="0.3">
      <c r="A1778" s="188" t="s">
        <v>3575</v>
      </c>
      <c r="B1778" s="189" t="s">
        <v>3576</v>
      </c>
      <c r="C1778" s="190" t="s">
        <v>297</v>
      </c>
      <c r="D1778" s="191">
        <v>37.64</v>
      </c>
      <c r="E1778" s="191"/>
    </row>
    <row r="1779" spans="1:5" x14ac:dyDescent="0.3">
      <c r="A1779" s="188" t="s">
        <v>3577</v>
      </c>
      <c r="B1779" s="189" t="s">
        <v>3578</v>
      </c>
      <c r="C1779" s="190" t="s">
        <v>297</v>
      </c>
      <c r="D1779" s="191">
        <v>45.8</v>
      </c>
      <c r="E1779" s="191"/>
    </row>
    <row r="1780" spans="1:5" x14ac:dyDescent="0.3">
      <c r="A1780" s="188" t="s">
        <v>3579</v>
      </c>
      <c r="B1780" s="189" t="s">
        <v>3580</v>
      </c>
      <c r="C1780" s="190" t="s">
        <v>297</v>
      </c>
      <c r="D1780" s="191">
        <v>208.68</v>
      </c>
      <c r="E1780" s="191"/>
    </row>
    <row r="1781" spans="1:5" x14ac:dyDescent="0.3">
      <c r="A1781" s="188" t="s">
        <v>3581</v>
      </c>
      <c r="B1781" s="189" t="s">
        <v>3582</v>
      </c>
      <c r="C1781" s="190" t="s">
        <v>297</v>
      </c>
      <c r="D1781" s="191">
        <v>175.65</v>
      </c>
      <c r="E1781" s="191"/>
    </row>
    <row r="1782" spans="1:5" x14ac:dyDescent="0.3">
      <c r="A1782" s="188" t="s">
        <v>3583</v>
      </c>
      <c r="B1782" s="189" t="s">
        <v>3584</v>
      </c>
      <c r="C1782" s="190" t="s">
        <v>297</v>
      </c>
      <c r="D1782" s="191">
        <v>113.51</v>
      </c>
      <c r="E1782" s="191"/>
    </row>
    <row r="1783" spans="1:5" x14ac:dyDescent="0.3">
      <c r="A1783" s="188" t="s">
        <v>3585</v>
      </c>
      <c r="B1783" s="189" t="s">
        <v>3586</v>
      </c>
      <c r="C1783" s="190" t="s">
        <v>297</v>
      </c>
      <c r="D1783" s="191">
        <v>81.86</v>
      </c>
      <c r="E1783" s="191"/>
    </row>
    <row r="1784" spans="1:5" x14ac:dyDescent="0.3">
      <c r="A1784" s="188" t="s">
        <v>3587</v>
      </c>
      <c r="B1784" s="189" t="s">
        <v>3588</v>
      </c>
      <c r="C1784" s="190" t="s">
        <v>297</v>
      </c>
      <c r="D1784" s="191">
        <v>1.1499999999999999</v>
      </c>
      <c r="E1784" s="191"/>
    </row>
    <row r="1785" spans="1:5" x14ac:dyDescent="0.3">
      <c r="A1785" s="188" t="s">
        <v>3589</v>
      </c>
      <c r="B1785" s="189" t="s">
        <v>3590</v>
      </c>
      <c r="C1785" s="190" t="s">
        <v>297</v>
      </c>
      <c r="D1785" s="191">
        <v>1.08</v>
      </c>
      <c r="E1785" s="191"/>
    </row>
    <row r="1786" spans="1:5" x14ac:dyDescent="0.3">
      <c r="A1786" s="188" t="s">
        <v>3591</v>
      </c>
      <c r="B1786" s="189" t="s">
        <v>3592</v>
      </c>
      <c r="C1786" s="190" t="s">
        <v>297</v>
      </c>
      <c r="D1786" s="191">
        <v>0.73</v>
      </c>
      <c r="E1786" s="191"/>
    </row>
    <row r="1787" spans="1:5" x14ac:dyDescent="0.3">
      <c r="A1787" s="188" t="s">
        <v>3593</v>
      </c>
      <c r="B1787" s="189" t="s">
        <v>3594</v>
      </c>
      <c r="C1787" s="190" t="s">
        <v>297</v>
      </c>
      <c r="D1787" s="191">
        <v>0.26</v>
      </c>
      <c r="E1787" s="191"/>
    </row>
    <row r="1788" spans="1:5" x14ac:dyDescent="0.3">
      <c r="A1788" s="188" t="s">
        <v>3595</v>
      </c>
      <c r="B1788" s="189" t="s">
        <v>3596</v>
      </c>
      <c r="C1788" s="190" t="s">
        <v>297</v>
      </c>
      <c r="D1788" s="191">
        <v>2.6</v>
      </c>
      <c r="E1788" s="191"/>
    </row>
    <row r="1789" spans="1:5" x14ac:dyDescent="0.3">
      <c r="A1789" s="188" t="s">
        <v>3597</v>
      </c>
      <c r="B1789" s="189" t="s">
        <v>3598</v>
      </c>
      <c r="C1789" s="190" t="s">
        <v>297</v>
      </c>
      <c r="D1789" s="191">
        <v>1.34</v>
      </c>
      <c r="E1789" s="191"/>
    </row>
    <row r="1790" spans="1:5" x14ac:dyDescent="0.3">
      <c r="A1790" s="188" t="s">
        <v>3599</v>
      </c>
      <c r="B1790" s="189" t="s">
        <v>3600</v>
      </c>
      <c r="C1790" s="190" t="s">
        <v>297</v>
      </c>
      <c r="D1790" s="191">
        <v>4.3099999999999996</v>
      </c>
      <c r="E1790" s="191"/>
    </row>
    <row r="1791" spans="1:5" x14ac:dyDescent="0.3">
      <c r="A1791" s="188" t="s">
        <v>3601</v>
      </c>
      <c r="B1791" s="189" t="s">
        <v>3602</v>
      </c>
      <c r="C1791" s="190" t="s">
        <v>297</v>
      </c>
      <c r="D1791" s="191">
        <v>3.85</v>
      </c>
      <c r="E1791" s="191"/>
    </row>
    <row r="1792" spans="1:5" x14ac:dyDescent="0.3">
      <c r="A1792" s="188" t="s">
        <v>3603</v>
      </c>
      <c r="B1792" s="189" t="s">
        <v>3604</v>
      </c>
      <c r="C1792" s="190" t="s">
        <v>297</v>
      </c>
      <c r="D1792" s="191">
        <v>0.55000000000000004</v>
      </c>
      <c r="E1792" s="191"/>
    </row>
    <row r="1793" spans="1:5" x14ac:dyDescent="0.3">
      <c r="A1793" s="188" t="s">
        <v>3605</v>
      </c>
      <c r="B1793" s="189" t="s">
        <v>3606</v>
      </c>
      <c r="C1793" s="190" t="s">
        <v>297</v>
      </c>
      <c r="D1793" s="191">
        <v>4.66</v>
      </c>
      <c r="E1793" s="191"/>
    </row>
    <row r="1794" spans="1:5" x14ac:dyDescent="0.3">
      <c r="A1794" s="188" t="s">
        <v>3607</v>
      </c>
      <c r="B1794" s="189" t="s">
        <v>3608</v>
      </c>
      <c r="C1794" s="190" t="s">
        <v>297</v>
      </c>
      <c r="D1794" s="191">
        <v>0.6</v>
      </c>
      <c r="E1794" s="191"/>
    </row>
    <row r="1795" spans="1:5" x14ac:dyDescent="0.3">
      <c r="A1795" s="188" t="s">
        <v>3609</v>
      </c>
      <c r="B1795" s="189" t="s">
        <v>3610</v>
      </c>
      <c r="C1795" s="190" t="s">
        <v>297</v>
      </c>
      <c r="D1795" s="191">
        <v>40.880000000000003</v>
      </c>
      <c r="E1795" s="191"/>
    </row>
    <row r="1796" spans="1:5" x14ac:dyDescent="0.3">
      <c r="A1796" s="188" t="s">
        <v>3611</v>
      </c>
      <c r="B1796" s="189" t="s">
        <v>3612</v>
      </c>
      <c r="C1796" s="190" t="s">
        <v>297</v>
      </c>
      <c r="D1796" s="191">
        <v>172.23</v>
      </c>
      <c r="E1796" s="191"/>
    </row>
    <row r="1797" spans="1:5" x14ac:dyDescent="0.3">
      <c r="A1797" s="188" t="s">
        <v>3613</v>
      </c>
      <c r="B1797" s="189" t="s">
        <v>3614</v>
      </c>
      <c r="C1797" s="190" t="s">
        <v>297</v>
      </c>
      <c r="D1797" s="191">
        <v>318.95</v>
      </c>
      <c r="E1797" s="191"/>
    </row>
    <row r="1798" spans="1:5" x14ac:dyDescent="0.3">
      <c r="A1798" s="188" t="s">
        <v>3615</v>
      </c>
      <c r="B1798" s="189" t="s">
        <v>3616</v>
      </c>
      <c r="C1798" s="190" t="s">
        <v>297</v>
      </c>
      <c r="D1798" s="191">
        <v>58.88</v>
      </c>
      <c r="E1798" s="191"/>
    </row>
    <row r="1799" spans="1:5" x14ac:dyDescent="0.3">
      <c r="A1799" s="188" t="s">
        <v>3617</v>
      </c>
      <c r="B1799" s="189" t="s">
        <v>3618</v>
      </c>
      <c r="C1799" s="190" t="s">
        <v>297</v>
      </c>
      <c r="D1799" s="191">
        <v>36.369999999999997</v>
      </c>
      <c r="E1799" s="191"/>
    </row>
    <row r="1800" spans="1:5" x14ac:dyDescent="0.3">
      <c r="A1800" s="188" t="s">
        <v>3619</v>
      </c>
      <c r="B1800" s="189" t="s">
        <v>3620</v>
      </c>
      <c r="C1800" s="190" t="s">
        <v>70</v>
      </c>
      <c r="D1800" s="191">
        <v>49.63</v>
      </c>
      <c r="E1800" s="191"/>
    </row>
    <row r="1801" spans="1:5" x14ac:dyDescent="0.3">
      <c r="A1801" s="188" t="s">
        <v>3621</v>
      </c>
      <c r="B1801" s="189" t="s">
        <v>3622</v>
      </c>
      <c r="C1801" s="190" t="s">
        <v>70</v>
      </c>
      <c r="D1801" s="191">
        <v>102.28</v>
      </c>
      <c r="E1801" s="191"/>
    </row>
    <row r="1802" spans="1:5" x14ac:dyDescent="0.3">
      <c r="A1802" s="188" t="s">
        <v>3623</v>
      </c>
      <c r="B1802" s="189" t="s">
        <v>3624</v>
      </c>
      <c r="C1802" s="190" t="s">
        <v>297</v>
      </c>
      <c r="D1802" s="191">
        <v>37.14</v>
      </c>
      <c r="E1802" s="191"/>
    </row>
    <row r="1803" spans="1:5" x14ac:dyDescent="0.3">
      <c r="A1803" s="188" t="s">
        <v>3625</v>
      </c>
      <c r="B1803" s="189" t="s">
        <v>3626</v>
      </c>
      <c r="C1803" s="190" t="s">
        <v>297</v>
      </c>
      <c r="D1803" s="191">
        <v>37.270000000000003</v>
      </c>
      <c r="E1803" s="191"/>
    </row>
    <row r="1804" spans="1:5" x14ac:dyDescent="0.3">
      <c r="A1804" s="188" t="s">
        <v>3627</v>
      </c>
      <c r="B1804" s="189" t="s">
        <v>3628</v>
      </c>
      <c r="C1804" s="190" t="s">
        <v>297</v>
      </c>
      <c r="D1804" s="191">
        <v>41.32</v>
      </c>
      <c r="E1804" s="191"/>
    </row>
    <row r="1805" spans="1:5" x14ac:dyDescent="0.3">
      <c r="A1805" s="188" t="s">
        <v>3629</v>
      </c>
      <c r="B1805" s="189" t="s">
        <v>3630</v>
      </c>
      <c r="C1805" s="190" t="s">
        <v>297</v>
      </c>
      <c r="D1805" s="191">
        <v>40.65</v>
      </c>
      <c r="E1805" s="191"/>
    </row>
    <row r="1806" spans="1:5" x14ac:dyDescent="0.3">
      <c r="A1806" s="188" t="s">
        <v>3631</v>
      </c>
      <c r="B1806" s="189" t="s">
        <v>3632</v>
      </c>
      <c r="C1806" s="190" t="s">
        <v>297</v>
      </c>
      <c r="D1806" s="191">
        <v>33.6</v>
      </c>
      <c r="E1806" s="191"/>
    </row>
    <row r="1807" spans="1:5" x14ac:dyDescent="0.3">
      <c r="A1807" s="188" t="s">
        <v>3633</v>
      </c>
      <c r="B1807" s="189" t="s">
        <v>3634</v>
      </c>
      <c r="C1807" s="190" t="s">
        <v>297</v>
      </c>
      <c r="D1807" s="191">
        <v>40.17</v>
      </c>
      <c r="E1807" s="191"/>
    </row>
    <row r="1808" spans="1:5" x14ac:dyDescent="0.3">
      <c r="A1808" s="188" t="s">
        <v>3635</v>
      </c>
      <c r="B1808" s="189" t="s">
        <v>3636</v>
      </c>
      <c r="C1808" s="190" t="s">
        <v>297</v>
      </c>
      <c r="D1808" s="191">
        <v>54.16</v>
      </c>
      <c r="E1808" s="191"/>
    </row>
    <row r="1809" spans="1:5" x14ac:dyDescent="0.3">
      <c r="A1809" s="188" t="s">
        <v>3637</v>
      </c>
      <c r="B1809" s="189" t="s">
        <v>3638</v>
      </c>
      <c r="C1809" s="190" t="s">
        <v>297</v>
      </c>
      <c r="D1809" s="191">
        <v>24.41</v>
      </c>
      <c r="E1809" s="191"/>
    </row>
    <row r="1810" spans="1:5" x14ac:dyDescent="0.3">
      <c r="A1810" s="188" t="s">
        <v>3639</v>
      </c>
      <c r="B1810" s="189" t="s">
        <v>3640</v>
      </c>
      <c r="C1810" s="190" t="s">
        <v>297</v>
      </c>
      <c r="D1810" s="191">
        <v>125.44</v>
      </c>
      <c r="E1810" s="191"/>
    </row>
    <row r="1811" spans="1:5" x14ac:dyDescent="0.3">
      <c r="A1811" s="188" t="s">
        <v>3641</v>
      </c>
      <c r="B1811" s="189" t="s">
        <v>3642</v>
      </c>
      <c r="C1811" s="190" t="s">
        <v>297</v>
      </c>
      <c r="D1811" s="191">
        <v>125.44</v>
      </c>
      <c r="E1811" s="191"/>
    </row>
    <row r="1812" spans="1:5" x14ac:dyDescent="0.3">
      <c r="A1812" s="188" t="s">
        <v>3643</v>
      </c>
      <c r="B1812" s="189" t="s">
        <v>3644</v>
      </c>
      <c r="C1812" s="190" t="s">
        <v>297</v>
      </c>
      <c r="D1812" s="191">
        <v>173.24</v>
      </c>
      <c r="E1812" s="191"/>
    </row>
    <row r="1813" spans="1:5" x14ac:dyDescent="0.3">
      <c r="A1813" s="188" t="s">
        <v>3645</v>
      </c>
      <c r="B1813" s="189" t="s">
        <v>3646</v>
      </c>
      <c r="C1813" s="190" t="s">
        <v>297</v>
      </c>
      <c r="D1813" s="191">
        <v>410.95</v>
      </c>
      <c r="E1813" s="191"/>
    </row>
    <row r="1814" spans="1:5" x14ac:dyDescent="0.3">
      <c r="A1814" s="188" t="s">
        <v>3647</v>
      </c>
      <c r="B1814" s="189" t="s">
        <v>3648</v>
      </c>
      <c r="C1814" s="190" t="s">
        <v>297</v>
      </c>
      <c r="D1814" s="191">
        <v>54.72</v>
      </c>
      <c r="E1814" s="191"/>
    </row>
    <row r="1815" spans="1:5" x14ac:dyDescent="0.3">
      <c r="A1815" s="188" t="s">
        <v>3649</v>
      </c>
      <c r="B1815" s="189" t="s">
        <v>3650</v>
      </c>
      <c r="C1815" s="190" t="s">
        <v>297</v>
      </c>
      <c r="D1815" s="191">
        <v>296</v>
      </c>
      <c r="E1815" s="191"/>
    </row>
    <row r="1816" spans="1:5" x14ac:dyDescent="0.3">
      <c r="A1816" s="188" t="s">
        <v>3651</v>
      </c>
      <c r="B1816" s="189" t="s">
        <v>3652</v>
      </c>
      <c r="C1816" s="190" t="s">
        <v>297</v>
      </c>
      <c r="D1816" s="191">
        <v>56.58</v>
      </c>
      <c r="E1816" s="191"/>
    </row>
    <row r="1817" spans="1:5" x14ac:dyDescent="0.3">
      <c r="A1817" s="188" t="s">
        <v>3653</v>
      </c>
      <c r="B1817" s="189" t="s">
        <v>3654</v>
      </c>
      <c r="C1817" s="190" t="s">
        <v>297</v>
      </c>
      <c r="D1817" s="191">
        <v>147.87</v>
      </c>
      <c r="E1817" s="191"/>
    </row>
    <row r="1818" spans="1:5" x14ac:dyDescent="0.3">
      <c r="A1818" s="188" t="s">
        <v>3655</v>
      </c>
      <c r="B1818" s="189" t="s">
        <v>3656</v>
      </c>
      <c r="C1818" s="190" t="s">
        <v>297</v>
      </c>
      <c r="D1818" s="191">
        <v>306.06</v>
      </c>
      <c r="E1818" s="191"/>
    </row>
    <row r="1819" spans="1:5" x14ac:dyDescent="0.3">
      <c r="A1819" s="188" t="s">
        <v>3657</v>
      </c>
      <c r="B1819" s="189" t="s">
        <v>3658</v>
      </c>
      <c r="C1819" s="190" t="s">
        <v>297</v>
      </c>
      <c r="D1819" s="191">
        <v>4.8099999999999996</v>
      </c>
      <c r="E1819" s="191"/>
    </row>
    <row r="1820" spans="1:5" x14ac:dyDescent="0.3">
      <c r="A1820" s="188" t="s">
        <v>3659</v>
      </c>
      <c r="B1820" s="189" t="s">
        <v>3660</v>
      </c>
      <c r="C1820" s="190" t="s">
        <v>297</v>
      </c>
      <c r="D1820" s="191">
        <v>312.7</v>
      </c>
      <c r="E1820" s="191"/>
    </row>
    <row r="1821" spans="1:5" x14ac:dyDescent="0.3">
      <c r="A1821" s="188" t="s">
        <v>3661</v>
      </c>
      <c r="B1821" s="189" t="s">
        <v>3662</v>
      </c>
      <c r="C1821" s="190" t="s">
        <v>297</v>
      </c>
      <c r="D1821" s="191">
        <v>157.83000000000001</v>
      </c>
      <c r="E1821" s="191"/>
    </row>
    <row r="1822" spans="1:5" x14ac:dyDescent="0.3">
      <c r="A1822" s="188" t="s">
        <v>3663</v>
      </c>
      <c r="B1822" s="189" t="s">
        <v>3664</v>
      </c>
      <c r="C1822" s="190" t="s">
        <v>297</v>
      </c>
      <c r="D1822" s="191">
        <v>37.869999999999997</v>
      </c>
      <c r="E1822" s="191"/>
    </row>
    <row r="1823" spans="1:5" x14ac:dyDescent="0.3">
      <c r="A1823" s="188" t="s">
        <v>3665</v>
      </c>
      <c r="B1823" s="189" t="s">
        <v>3666</v>
      </c>
      <c r="C1823" s="190" t="s">
        <v>297</v>
      </c>
      <c r="D1823" s="191">
        <v>7.28</v>
      </c>
      <c r="E1823" s="191"/>
    </row>
    <row r="1824" spans="1:5" x14ac:dyDescent="0.3">
      <c r="A1824" s="188" t="s">
        <v>3667</v>
      </c>
      <c r="B1824" s="189" t="s">
        <v>3668</v>
      </c>
      <c r="C1824" s="190" t="s">
        <v>297</v>
      </c>
      <c r="D1824" s="191">
        <v>14.42</v>
      </c>
      <c r="E1824" s="191"/>
    </row>
    <row r="1825" spans="1:5" x14ac:dyDescent="0.3">
      <c r="A1825" s="188" t="s">
        <v>3669</v>
      </c>
      <c r="B1825" s="189" t="s">
        <v>3670</v>
      </c>
      <c r="C1825" s="190" t="s">
        <v>297</v>
      </c>
      <c r="D1825" s="191">
        <v>34.450000000000003</v>
      </c>
      <c r="E1825" s="191"/>
    </row>
    <row r="1826" spans="1:5" x14ac:dyDescent="0.3">
      <c r="A1826" s="188" t="s">
        <v>3671</v>
      </c>
      <c r="B1826" s="189" t="s">
        <v>3672</v>
      </c>
      <c r="C1826" s="190" t="s">
        <v>297</v>
      </c>
      <c r="D1826" s="191">
        <v>10.97</v>
      </c>
      <c r="E1826" s="191"/>
    </row>
    <row r="1827" spans="1:5" x14ac:dyDescent="0.3">
      <c r="A1827" s="188" t="s">
        <v>3673</v>
      </c>
      <c r="B1827" s="189" t="s">
        <v>3674</v>
      </c>
      <c r="C1827" s="190" t="s">
        <v>297</v>
      </c>
      <c r="D1827" s="191">
        <v>2.67</v>
      </c>
      <c r="E1827" s="191"/>
    </row>
    <row r="1828" spans="1:5" x14ac:dyDescent="0.3">
      <c r="A1828" s="188" t="s">
        <v>3675</v>
      </c>
      <c r="B1828" s="189" t="s">
        <v>3676</v>
      </c>
      <c r="C1828" s="190" t="s">
        <v>297</v>
      </c>
      <c r="D1828" s="191">
        <v>1.44</v>
      </c>
      <c r="E1828" s="191"/>
    </row>
    <row r="1829" spans="1:5" x14ac:dyDescent="0.3">
      <c r="A1829" s="188" t="s">
        <v>3677</v>
      </c>
      <c r="B1829" s="189" t="s">
        <v>3678</v>
      </c>
      <c r="C1829" s="190" t="s">
        <v>297</v>
      </c>
      <c r="D1829" s="191">
        <v>4.09</v>
      </c>
      <c r="E1829" s="191"/>
    </row>
    <row r="1830" spans="1:5" x14ac:dyDescent="0.3">
      <c r="A1830" s="188" t="s">
        <v>3679</v>
      </c>
      <c r="B1830" s="189" t="s">
        <v>3680</v>
      </c>
      <c r="C1830" s="190" t="s">
        <v>297</v>
      </c>
      <c r="D1830" s="191">
        <v>2.59</v>
      </c>
      <c r="E1830" s="191"/>
    </row>
    <row r="1831" spans="1:5" x14ac:dyDescent="0.3">
      <c r="A1831" s="188" t="s">
        <v>3681</v>
      </c>
      <c r="B1831" s="189" t="s">
        <v>3682</v>
      </c>
      <c r="C1831" s="190" t="s">
        <v>297</v>
      </c>
      <c r="D1831" s="191">
        <v>5.25</v>
      </c>
      <c r="E1831" s="191"/>
    </row>
    <row r="1832" spans="1:5" x14ac:dyDescent="0.3">
      <c r="A1832" s="188" t="s">
        <v>3683</v>
      </c>
      <c r="B1832" s="189" t="s">
        <v>3684</v>
      </c>
      <c r="C1832" s="190" t="s">
        <v>297</v>
      </c>
      <c r="D1832" s="191">
        <v>41.05</v>
      </c>
      <c r="E1832" s="191"/>
    </row>
    <row r="1833" spans="1:5" x14ac:dyDescent="0.3">
      <c r="A1833" s="188" t="s">
        <v>3685</v>
      </c>
      <c r="B1833" s="189" t="s">
        <v>3686</v>
      </c>
      <c r="C1833" s="190" t="s">
        <v>297</v>
      </c>
      <c r="D1833" s="191">
        <v>41.05</v>
      </c>
      <c r="E1833" s="191"/>
    </row>
    <row r="1834" spans="1:5" x14ac:dyDescent="0.3">
      <c r="A1834" s="188" t="s">
        <v>3687</v>
      </c>
      <c r="B1834" s="189" t="s">
        <v>3688</v>
      </c>
      <c r="C1834" s="190" t="s">
        <v>297</v>
      </c>
      <c r="D1834" s="191">
        <v>0.88</v>
      </c>
      <c r="E1834" s="191"/>
    </row>
    <row r="1835" spans="1:5" x14ac:dyDescent="0.3">
      <c r="A1835" s="188" t="s">
        <v>3689</v>
      </c>
      <c r="B1835" s="189" t="s">
        <v>3690</v>
      </c>
      <c r="C1835" s="190" t="s">
        <v>297</v>
      </c>
      <c r="D1835" s="191">
        <v>0.74</v>
      </c>
      <c r="E1835" s="191"/>
    </row>
    <row r="1836" spans="1:5" x14ac:dyDescent="0.3">
      <c r="A1836" s="188" t="s">
        <v>3691</v>
      </c>
      <c r="B1836" s="189" t="s">
        <v>3692</v>
      </c>
      <c r="C1836" s="190" t="s">
        <v>297</v>
      </c>
      <c r="D1836" s="191">
        <v>1.35</v>
      </c>
      <c r="E1836" s="191"/>
    </row>
    <row r="1837" spans="1:5" x14ac:dyDescent="0.3">
      <c r="A1837" s="188" t="s">
        <v>3693</v>
      </c>
      <c r="B1837" s="189" t="s">
        <v>3694</v>
      </c>
      <c r="C1837" s="190" t="s">
        <v>297</v>
      </c>
      <c r="D1837" s="191">
        <v>1</v>
      </c>
      <c r="E1837" s="191"/>
    </row>
    <row r="1838" spans="1:5" x14ac:dyDescent="0.3">
      <c r="A1838" s="188" t="s">
        <v>3695</v>
      </c>
      <c r="B1838" s="189" t="s">
        <v>3696</v>
      </c>
      <c r="C1838" s="190" t="s">
        <v>297</v>
      </c>
      <c r="D1838" s="191">
        <v>0.84</v>
      </c>
      <c r="E1838" s="191"/>
    </row>
    <row r="1839" spans="1:5" x14ac:dyDescent="0.3">
      <c r="A1839" s="188" t="s">
        <v>3697</v>
      </c>
      <c r="B1839" s="189" t="s">
        <v>3698</v>
      </c>
      <c r="C1839" s="190" t="s">
        <v>297</v>
      </c>
      <c r="D1839" s="191">
        <v>3.33</v>
      </c>
      <c r="E1839" s="191"/>
    </row>
    <row r="1840" spans="1:5" x14ac:dyDescent="0.3">
      <c r="A1840" s="188" t="s">
        <v>3699</v>
      </c>
      <c r="B1840" s="189" t="s">
        <v>3700</v>
      </c>
      <c r="C1840" s="190" t="s">
        <v>297</v>
      </c>
      <c r="D1840" s="191">
        <v>2.74</v>
      </c>
      <c r="E1840" s="191"/>
    </row>
    <row r="1841" spans="1:5" x14ac:dyDescent="0.3">
      <c r="A1841" s="188" t="s">
        <v>3701</v>
      </c>
      <c r="B1841" s="189" t="s">
        <v>3702</v>
      </c>
      <c r="C1841" s="190" t="s">
        <v>297</v>
      </c>
      <c r="D1841" s="191">
        <v>10.9</v>
      </c>
      <c r="E1841" s="191"/>
    </row>
    <row r="1842" spans="1:5" x14ac:dyDescent="0.3">
      <c r="A1842" s="188" t="s">
        <v>3703</v>
      </c>
      <c r="B1842" s="189" t="s">
        <v>3704</v>
      </c>
      <c r="C1842" s="190" t="s">
        <v>297</v>
      </c>
      <c r="D1842" s="191">
        <v>6.4</v>
      </c>
      <c r="E1842" s="191"/>
    </row>
    <row r="1843" spans="1:5" x14ac:dyDescent="0.3">
      <c r="A1843" s="188" t="s">
        <v>3705</v>
      </c>
      <c r="B1843" s="189" t="s">
        <v>3706</v>
      </c>
      <c r="C1843" s="190" t="s">
        <v>297</v>
      </c>
      <c r="D1843" s="191">
        <v>6.53</v>
      </c>
      <c r="E1843" s="191"/>
    </row>
    <row r="1844" spans="1:5" x14ac:dyDescent="0.3">
      <c r="A1844" s="188" t="s">
        <v>3707</v>
      </c>
      <c r="B1844" s="189" t="s">
        <v>3708</v>
      </c>
      <c r="C1844" s="190" t="s">
        <v>297</v>
      </c>
      <c r="D1844" s="191">
        <v>6.98</v>
      </c>
      <c r="E1844" s="191"/>
    </row>
    <row r="1845" spans="1:5" x14ac:dyDescent="0.3">
      <c r="A1845" s="188" t="s">
        <v>3709</v>
      </c>
      <c r="B1845" s="189" t="s">
        <v>3710</v>
      </c>
      <c r="C1845" s="190" t="s">
        <v>70</v>
      </c>
      <c r="D1845" s="191">
        <v>4.53</v>
      </c>
      <c r="E1845" s="191"/>
    </row>
    <row r="1846" spans="1:5" x14ac:dyDescent="0.3">
      <c r="A1846" s="188" t="s">
        <v>3711</v>
      </c>
      <c r="B1846" s="189" t="s">
        <v>3712</v>
      </c>
      <c r="C1846" s="190" t="s">
        <v>70</v>
      </c>
      <c r="D1846" s="191">
        <v>49.74</v>
      </c>
      <c r="E1846" s="191"/>
    </row>
    <row r="1847" spans="1:5" x14ac:dyDescent="0.3">
      <c r="A1847" s="188" t="s">
        <v>3713</v>
      </c>
      <c r="B1847" s="189" t="s">
        <v>3714</v>
      </c>
      <c r="C1847" s="190" t="s">
        <v>70</v>
      </c>
      <c r="D1847" s="191">
        <v>9.94</v>
      </c>
      <c r="E1847" s="191"/>
    </row>
    <row r="1848" spans="1:5" x14ac:dyDescent="0.3">
      <c r="A1848" s="188" t="s">
        <v>3715</v>
      </c>
      <c r="B1848" s="189" t="s">
        <v>3716</v>
      </c>
      <c r="C1848" s="190" t="s">
        <v>70</v>
      </c>
      <c r="D1848" s="191">
        <v>126.35</v>
      </c>
      <c r="E1848" s="191"/>
    </row>
    <row r="1849" spans="1:5" x14ac:dyDescent="0.3">
      <c r="A1849" s="188" t="s">
        <v>3717</v>
      </c>
      <c r="B1849" s="189" t="s">
        <v>3718</v>
      </c>
      <c r="C1849" s="190" t="s">
        <v>70</v>
      </c>
      <c r="D1849" s="191">
        <v>16.63</v>
      </c>
      <c r="E1849" s="191"/>
    </row>
    <row r="1850" spans="1:5" x14ac:dyDescent="0.3">
      <c r="A1850" s="188" t="s">
        <v>3719</v>
      </c>
      <c r="B1850" s="189" t="s">
        <v>3720</v>
      </c>
      <c r="C1850" s="190" t="s">
        <v>70</v>
      </c>
      <c r="D1850" s="191">
        <v>23.71</v>
      </c>
      <c r="E1850" s="191"/>
    </row>
    <row r="1851" spans="1:5" x14ac:dyDescent="0.3">
      <c r="A1851" s="188" t="s">
        <v>3721</v>
      </c>
      <c r="B1851" s="189" t="s">
        <v>3722</v>
      </c>
      <c r="C1851" s="190" t="s">
        <v>70</v>
      </c>
      <c r="D1851" s="191">
        <v>34.909999999999997</v>
      </c>
      <c r="E1851" s="191"/>
    </row>
    <row r="1852" spans="1:5" x14ac:dyDescent="0.3">
      <c r="A1852" s="188" t="s">
        <v>3723</v>
      </c>
      <c r="B1852" s="189" t="s">
        <v>3724</v>
      </c>
      <c r="C1852" s="190" t="s">
        <v>70</v>
      </c>
      <c r="D1852" s="191">
        <v>7.5</v>
      </c>
      <c r="E1852" s="191"/>
    </row>
    <row r="1853" spans="1:5" x14ac:dyDescent="0.3">
      <c r="A1853" s="188" t="s">
        <v>3725</v>
      </c>
      <c r="B1853" s="189" t="s">
        <v>3726</v>
      </c>
      <c r="C1853" s="190" t="s">
        <v>70</v>
      </c>
      <c r="D1853" s="191">
        <v>65.7</v>
      </c>
      <c r="E1853" s="191"/>
    </row>
    <row r="1854" spans="1:5" x14ac:dyDescent="0.3">
      <c r="A1854" s="188" t="s">
        <v>3727</v>
      </c>
      <c r="B1854" s="189" t="s">
        <v>3728</v>
      </c>
      <c r="C1854" s="190" t="s">
        <v>70</v>
      </c>
      <c r="D1854" s="191">
        <v>5.04</v>
      </c>
      <c r="E1854" s="191"/>
    </row>
    <row r="1855" spans="1:5" x14ac:dyDescent="0.3">
      <c r="A1855" s="188" t="s">
        <v>3729</v>
      </c>
      <c r="B1855" s="189" t="s">
        <v>3730</v>
      </c>
      <c r="C1855" s="190" t="s">
        <v>70</v>
      </c>
      <c r="D1855" s="191">
        <v>7.59</v>
      </c>
      <c r="E1855" s="191"/>
    </row>
    <row r="1856" spans="1:5" ht="41.4" x14ac:dyDescent="0.3">
      <c r="A1856" s="188" t="s">
        <v>3731</v>
      </c>
      <c r="B1856" s="192" t="s">
        <v>38838</v>
      </c>
      <c r="C1856" s="190" t="s">
        <v>70</v>
      </c>
      <c r="D1856" s="191">
        <v>268.16000000000003</v>
      </c>
      <c r="E1856" s="191"/>
    </row>
    <row r="1857" spans="1:5" x14ac:dyDescent="0.3">
      <c r="A1857" s="188" t="s">
        <v>3732</v>
      </c>
      <c r="B1857" s="189" t="s">
        <v>3733</v>
      </c>
      <c r="C1857" s="190" t="s">
        <v>70</v>
      </c>
      <c r="D1857" s="191">
        <v>3.84</v>
      </c>
      <c r="E1857" s="191"/>
    </row>
    <row r="1858" spans="1:5" x14ac:dyDescent="0.3">
      <c r="A1858" s="188" t="s">
        <v>3734</v>
      </c>
      <c r="B1858" s="189" t="s">
        <v>3735</v>
      </c>
      <c r="C1858" s="190" t="s">
        <v>70</v>
      </c>
      <c r="D1858" s="191">
        <v>5.04</v>
      </c>
      <c r="E1858" s="191"/>
    </row>
    <row r="1859" spans="1:5" x14ac:dyDescent="0.3">
      <c r="A1859" s="188" t="s">
        <v>3736</v>
      </c>
      <c r="B1859" s="189" t="s">
        <v>3737</v>
      </c>
      <c r="C1859" s="190" t="s">
        <v>70</v>
      </c>
      <c r="D1859" s="191">
        <v>5.3</v>
      </c>
      <c r="E1859" s="191"/>
    </row>
    <row r="1860" spans="1:5" x14ac:dyDescent="0.3">
      <c r="A1860" s="188" t="s">
        <v>3738</v>
      </c>
      <c r="B1860" s="189" t="s">
        <v>3739</v>
      </c>
      <c r="C1860" s="190" t="s">
        <v>70</v>
      </c>
      <c r="D1860" s="191">
        <v>5.71</v>
      </c>
      <c r="E1860" s="191"/>
    </row>
    <row r="1861" spans="1:5" x14ac:dyDescent="0.3">
      <c r="A1861" s="188" t="s">
        <v>3740</v>
      </c>
      <c r="B1861" s="189" t="s">
        <v>3741</v>
      </c>
      <c r="C1861" s="190" t="s">
        <v>70</v>
      </c>
      <c r="D1861" s="191">
        <v>7.46</v>
      </c>
      <c r="E1861" s="191"/>
    </row>
    <row r="1862" spans="1:5" x14ac:dyDescent="0.3">
      <c r="A1862" s="188" t="s">
        <v>3742</v>
      </c>
      <c r="B1862" s="189" t="s">
        <v>3743</v>
      </c>
      <c r="C1862" s="190" t="s">
        <v>70</v>
      </c>
      <c r="D1862" s="191">
        <v>82.12</v>
      </c>
      <c r="E1862" s="191"/>
    </row>
    <row r="1863" spans="1:5" x14ac:dyDescent="0.3">
      <c r="A1863" s="188" t="s">
        <v>3744</v>
      </c>
      <c r="B1863" s="189" t="s">
        <v>3745</v>
      </c>
      <c r="C1863" s="190" t="s">
        <v>70</v>
      </c>
      <c r="D1863" s="191">
        <v>101.75</v>
      </c>
      <c r="E1863" s="191"/>
    </row>
    <row r="1864" spans="1:5" x14ac:dyDescent="0.3">
      <c r="A1864" s="188" t="s">
        <v>3746</v>
      </c>
      <c r="B1864" s="189" t="s">
        <v>3747</v>
      </c>
      <c r="C1864" s="190" t="s">
        <v>70</v>
      </c>
      <c r="D1864" s="191">
        <v>11.47</v>
      </c>
      <c r="E1864" s="191"/>
    </row>
    <row r="1865" spans="1:5" x14ac:dyDescent="0.3">
      <c r="A1865" s="188" t="s">
        <v>3748</v>
      </c>
      <c r="B1865" s="189" t="s">
        <v>3749</v>
      </c>
      <c r="C1865" s="190" t="s">
        <v>70</v>
      </c>
      <c r="D1865" s="191">
        <v>124.73</v>
      </c>
      <c r="E1865" s="191"/>
    </row>
    <row r="1866" spans="1:5" x14ac:dyDescent="0.3">
      <c r="A1866" s="188" t="s">
        <v>3750</v>
      </c>
      <c r="B1866" s="189" t="s">
        <v>3751</v>
      </c>
      <c r="C1866" s="190" t="s">
        <v>70</v>
      </c>
      <c r="D1866" s="191">
        <v>2.37</v>
      </c>
      <c r="E1866" s="191"/>
    </row>
    <row r="1867" spans="1:5" x14ac:dyDescent="0.3">
      <c r="A1867" s="188" t="s">
        <v>3752</v>
      </c>
      <c r="B1867" s="189" t="s">
        <v>3753</v>
      </c>
      <c r="C1867" s="190" t="s">
        <v>70</v>
      </c>
      <c r="D1867" s="191">
        <v>164.26</v>
      </c>
      <c r="E1867" s="191"/>
    </row>
    <row r="1868" spans="1:5" x14ac:dyDescent="0.3">
      <c r="A1868" s="188" t="s">
        <v>3754</v>
      </c>
      <c r="B1868" s="189" t="s">
        <v>3755</v>
      </c>
      <c r="C1868" s="190" t="s">
        <v>70</v>
      </c>
      <c r="D1868" s="191">
        <v>17.440000000000001</v>
      </c>
      <c r="E1868" s="191"/>
    </row>
    <row r="1869" spans="1:5" x14ac:dyDescent="0.3">
      <c r="A1869" s="188" t="s">
        <v>3756</v>
      </c>
      <c r="B1869" s="189" t="s">
        <v>3757</v>
      </c>
      <c r="C1869" s="190" t="s">
        <v>70</v>
      </c>
      <c r="D1869" s="191">
        <v>205.56</v>
      </c>
      <c r="E1869" s="191"/>
    </row>
    <row r="1870" spans="1:5" x14ac:dyDescent="0.3">
      <c r="A1870" s="188" t="s">
        <v>3758</v>
      </c>
      <c r="B1870" s="189" t="s">
        <v>3759</v>
      </c>
      <c r="C1870" s="190" t="s">
        <v>70</v>
      </c>
      <c r="D1870" s="191">
        <v>24.05</v>
      </c>
      <c r="E1870" s="191"/>
    </row>
    <row r="1871" spans="1:5" x14ac:dyDescent="0.3">
      <c r="A1871" s="188" t="s">
        <v>3760</v>
      </c>
      <c r="B1871" s="189" t="s">
        <v>3761</v>
      </c>
      <c r="C1871" s="190" t="s">
        <v>70</v>
      </c>
      <c r="D1871" s="191">
        <v>3.41</v>
      </c>
      <c r="E1871" s="191"/>
    </row>
    <row r="1872" spans="1:5" x14ac:dyDescent="0.3">
      <c r="A1872" s="188" t="s">
        <v>3762</v>
      </c>
      <c r="B1872" s="189" t="s">
        <v>3763</v>
      </c>
      <c r="C1872" s="190" t="s">
        <v>70</v>
      </c>
      <c r="D1872" s="191">
        <v>34.28</v>
      </c>
      <c r="E1872" s="191"/>
    </row>
    <row r="1873" spans="1:5" x14ac:dyDescent="0.3">
      <c r="A1873" s="188" t="s">
        <v>3764</v>
      </c>
      <c r="B1873" s="189" t="s">
        <v>3765</v>
      </c>
      <c r="C1873" s="190" t="s">
        <v>70</v>
      </c>
      <c r="D1873" s="191">
        <v>4.66</v>
      </c>
      <c r="E1873" s="191"/>
    </row>
    <row r="1874" spans="1:5" x14ac:dyDescent="0.3">
      <c r="A1874" s="188" t="s">
        <v>3766</v>
      </c>
      <c r="B1874" s="189" t="s">
        <v>3767</v>
      </c>
      <c r="C1874" s="190" t="s">
        <v>70</v>
      </c>
      <c r="D1874" s="191">
        <v>47.49</v>
      </c>
      <c r="E1874" s="191"/>
    </row>
    <row r="1875" spans="1:5" x14ac:dyDescent="0.3">
      <c r="A1875" s="188" t="s">
        <v>3768</v>
      </c>
      <c r="B1875" s="189" t="s">
        <v>3769</v>
      </c>
      <c r="C1875" s="190" t="s">
        <v>70</v>
      </c>
      <c r="D1875" s="191">
        <v>63.09</v>
      </c>
      <c r="E1875" s="191"/>
    </row>
    <row r="1876" spans="1:5" x14ac:dyDescent="0.3">
      <c r="A1876" s="188" t="s">
        <v>3770</v>
      </c>
      <c r="B1876" s="189" t="s">
        <v>3771</v>
      </c>
      <c r="C1876" s="190" t="s">
        <v>70</v>
      </c>
      <c r="D1876" s="191">
        <v>121.58</v>
      </c>
      <c r="E1876" s="191"/>
    </row>
    <row r="1877" spans="1:5" x14ac:dyDescent="0.3">
      <c r="A1877" s="188" t="s">
        <v>3772</v>
      </c>
      <c r="B1877" s="189" t="s">
        <v>3773</v>
      </c>
      <c r="C1877" s="190" t="s">
        <v>70</v>
      </c>
      <c r="D1877" s="191">
        <v>192.17</v>
      </c>
      <c r="E1877" s="191"/>
    </row>
    <row r="1878" spans="1:5" x14ac:dyDescent="0.3">
      <c r="A1878" s="188" t="s">
        <v>3774</v>
      </c>
      <c r="B1878" s="189" t="s">
        <v>3775</v>
      </c>
      <c r="C1878" s="190" t="s">
        <v>70</v>
      </c>
      <c r="D1878" s="191">
        <v>50.83</v>
      </c>
      <c r="E1878" s="191"/>
    </row>
    <row r="1879" spans="1:5" x14ac:dyDescent="0.3">
      <c r="A1879" s="188" t="s">
        <v>3776</v>
      </c>
      <c r="B1879" s="189" t="s">
        <v>3777</v>
      </c>
      <c r="C1879" s="190" t="s">
        <v>70</v>
      </c>
      <c r="D1879" s="191">
        <v>52.6</v>
      </c>
      <c r="E1879" s="191"/>
    </row>
    <row r="1880" spans="1:5" x14ac:dyDescent="0.3">
      <c r="A1880" s="188" t="s">
        <v>3778</v>
      </c>
      <c r="B1880" s="189" t="s">
        <v>3779</v>
      </c>
      <c r="C1880" s="190" t="s">
        <v>70</v>
      </c>
      <c r="D1880" s="191">
        <v>73.260000000000005</v>
      </c>
      <c r="E1880" s="191"/>
    </row>
    <row r="1881" spans="1:5" x14ac:dyDescent="0.3">
      <c r="A1881" s="188" t="s">
        <v>3780</v>
      </c>
      <c r="B1881" s="189" t="s">
        <v>3781</v>
      </c>
      <c r="C1881" s="190" t="s">
        <v>70</v>
      </c>
      <c r="D1881" s="191">
        <v>11.37</v>
      </c>
      <c r="E1881" s="191"/>
    </row>
    <row r="1882" spans="1:5" x14ac:dyDescent="0.3">
      <c r="A1882" s="188" t="s">
        <v>3782</v>
      </c>
      <c r="B1882" s="189" t="s">
        <v>3783</v>
      </c>
      <c r="C1882" s="190" t="s">
        <v>70</v>
      </c>
      <c r="D1882" s="191">
        <v>17.38</v>
      </c>
      <c r="E1882" s="191"/>
    </row>
    <row r="1883" spans="1:5" x14ac:dyDescent="0.3">
      <c r="A1883" s="188" t="s">
        <v>3784</v>
      </c>
      <c r="B1883" s="189" t="s">
        <v>3785</v>
      </c>
      <c r="C1883" s="190" t="s">
        <v>70</v>
      </c>
      <c r="D1883" s="191">
        <v>23.62</v>
      </c>
      <c r="E1883" s="191"/>
    </row>
    <row r="1884" spans="1:5" x14ac:dyDescent="0.3">
      <c r="A1884" s="188" t="s">
        <v>3786</v>
      </c>
      <c r="B1884" s="189" t="s">
        <v>3787</v>
      </c>
      <c r="C1884" s="190" t="s">
        <v>70</v>
      </c>
      <c r="D1884" s="191">
        <v>79.72</v>
      </c>
      <c r="E1884" s="191"/>
    </row>
    <row r="1885" spans="1:5" x14ac:dyDescent="0.3">
      <c r="A1885" s="188" t="s">
        <v>3788</v>
      </c>
      <c r="B1885" s="189" t="s">
        <v>3789</v>
      </c>
      <c r="C1885" s="190" t="s">
        <v>70</v>
      </c>
      <c r="D1885" s="191">
        <v>99.49</v>
      </c>
      <c r="E1885" s="191"/>
    </row>
    <row r="1886" spans="1:5" x14ac:dyDescent="0.3">
      <c r="A1886" s="188" t="s">
        <v>3790</v>
      </c>
      <c r="B1886" s="189" t="s">
        <v>3791</v>
      </c>
      <c r="C1886" s="190" t="s">
        <v>70</v>
      </c>
      <c r="D1886" s="191">
        <v>122.11</v>
      </c>
      <c r="E1886" s="191"/>
    </row>
    <row r="1887" spans="1:5" x14ac:dyDescent="0.3">
      <c r="A1887" s="188" t="s">
        <v>3792</v>
      </c>
      <c r="B1887" s="189" t="s">
        <v>3793</v>
      </c>
      <c r="C1887" s="190" t="s">
        <v>70</v>
      </c>
      <c r="D1887" s="191">
        <v>161.35</v>
      </c>
      <c r="E1887" s="191"/>
    </row>
    <row r="1888" spans="1:5" x14ac:dyDescent="0.3">
      <c r="A1888" s="188" t="s">
        <v>3794</v>
      </c>
      <c r="B1888" s="189" t="s">
        <v>3795</v>
      </c>
      <c r="C1888" s="190" t="s">
        <v>70</v>
      </c>
      <c r="D1888" s="191">
        <v>199.69</v>
      </c>
      <c r="E1888" s="191"/>
    </row>
    <row r="1889" spans="1:5" x14ac:dyDescent="0.3">
      <c r="A1889" s="188" t="s">
        <v>3796</v>
      </c>
      <c r="B1889" s="189" t="s">
        <v>3797</v>
      </c>
      <c r="C1889" s="190" t="s">
        <v>70</v>
      </c>
      <c r="D1889" s="191">
        <v>258.36</v>
      </c>
      <c r="E1889" s="191"/>
    </row>
    <row r="1890" spans="1:5" x14ac:dyDescent="0.3">
      <c r="A1890" s="188" t="s">
        <v>3798</v>
      </c>
      <c r="B1890" s="189" t="s">
        <v>3799</v>
      </c>
      <c r="C1890" s="190" t="s">
        <v>70</v>
      </c>
      <c r="D1890" s="191">
        <v>320.12</v>
      </c>
      <c r="E1890" s="191"/>
    </row>
    <row r="1891" spans="1:5" x14ac:dyDescent="0.3">
      <c r="A1891" s="188" t="s">
        <v>3800</v>
      </c>
      <c r="B1891" s="189" t="s">
        <v>3801</v>
      </c>
      <c r="C1891" s="190" t="s">
        <v>70</v>
      </c>
      <c r="D1891" s="191">
        <v>33.5</v>
      </c>
      <c r="E1891" s="191"/>
    </row>
    <row r="1892" spans="1:5" x14ac:dyDescent="0.3">
      <c r="A1892" s="188" t="s">
        <v>3802</v>
      </c>
      <c r="B1892" s="189" t="s">
        <v>3803</v>
      </c>
      <c r="C1892" s="190" t="s">
        <v>70</v>
      </c>
      <c r="D1892" s="191">
        <v>46.27</v>
      </c>
      <c r="E1892" s="191"/>
    </row>
    <row r="1893" spans="1:5" x14ac:dyDescent="0.3">
      <c r="A1893" s="188" t="s">
        <v>3804</v>
      </c>
      <c r="B1893" s="189" t="s">
        <v>3805</v>
      </c>
      <c r="C1893" s="190" t="s">
        <v>70</v>
      </c>
      <c r="D1893" s="191">
        <v>62.69</v>
      </c>
      <c r="E1893" s="191"/>
    </row>
    <row r="1894" spans="1:5" x14ac:dyDescent="0.3">
      <c r="A1894" s="188" t="s">
        <v>3806</v>
      </c>
      <c r="B1894" s="189" t="s">
        <v>3807</v>
      </c>
      <c r="C1894" s="190" t="s">
        <v>70</v>
      </c>
      <c r="D1894" s="191">
        <v>9.33</v>
      </c>
      <c r="E1894" s="191"/>
    </row>
    <row r="1895" spans="1:5" x14ac:dyDescent="0.3">
      <c r="A1895" s="188" t="s">
        <v>3808</v>
      </c>
      <c r="B1895" s="189" t="s">
        <v>3809</v>
      </c>
      <c r="C1895" s="190" t="s">
        <v>70</v>
      </c>
      <c r="D1895" s="191">
        <v>2.11</v>
      </c>
      <c r="E1895" s="191"/>
    </row>
    <row r="1896" spans="1:5" x14ac:dyDescent="0.3">
      <c r="A1896" s="188" t="s">
        <v>3810</v>
      </c>
      <c r="B1896" s="189" t="s">
        <v>3811</v>
      </c>
      <c r="C1896" s="190" t="s">
        <v>70</v>
      </c>
      <c r="D1896" s="191">
        <v>3.5</v>
      </c>
      <c r="E1896" s="191"/>
    </row>
    <row r="1897" spans="1:5" x14ac:dyDescent="0.3">
      <c r="A1897" s="188" t="s">
        <v>3812</v>
      </c>
      <c r="B1897" s="189" t="s">
        <v>3813</v>
      </c>
      <c r="C1897" s="190" t="s">
        <v>70</v>
      </c>
      <c r="D1897" s="191">
        <v>4.16</v>
      </c>
      <c r="E1897" s="191"/>
    </row>
    <row r="1898" spans="1:5" x14ac:dyDescent="0.3">
      <c r="A1898" s="188" t="s">
        <v>3814</v>
      </c>
      <c r="B1898" s="189" t="s">
        <v>3815</v>
      </c>
      <c r="C1898" s="190" t="s">
        <v>70</v>
      </c>
      <c r="D1898" s="191">
        <v>1.53</v>
      </c>
      <c r="E1898" s="191"/>
    </row>
    <row r="1899" spans="1:5" x14ac:dyDescent="0.3">
      <c r="A1899" s="188" t="s">
        <v>3816</v>
      </c>
      <c r="B1899" s="189" t="s">
        <v>3817</v>
      </c>
      <c r="C1899" s="190" t="s">
        <v>70</v>
      </c>
      <c r="D1899" s="191">
        <v>1.91</v>
      </c>
      <c r="E1899" s="191"/>
    </row>
    <row r="1900" spans="1:5" x14ac:dyDescent="0.3">
      <c r="A1900" s="188" t="s">
        <v>3818</v>
      </c>
      <c r="B1900" s="189" t="s">
        <v>3819</v>
      </c>
      <c r="C1900" s="190" t="s">
        <v>70</v>
      </c>
      <c r="D1900" s="191">
        <v>2.37</v>
      </c>
      <c r="E1900" s="191"/>
    </row>
    <row r="1901" spans="1:5" x14ac:dyDescent="0.3">
      <c r="A1901" s="188" t="s">
        <v>3820</v>
      </c>
      <c r="B1901" s="189" t="s">
        <v>3821</v>
      </c>
      <c r="C1901" s="190" t="s">
        <v>70</v>
      </c>
      <c r="D1901" s="191">
        <v>1.79</v>
      </c>
      <c r="E1901" s="191"/>
    </row>
    <row r="1902" spans="1:5" x14ac:dyDescent="0.3">
      <c r="A1902" s="188" t="s">
        <v>3822</v>
      </c>
      <c r="B1902" s="189" t="s">
        <v>3823</v>
      </c>
      <c r="C1902" s="190" t="s">
        <v>70</v>
      </c>
      <c r="D1902" s="191">
        <v>1.81</v>
      </c>
      <c r="E1902" s="191"/>
    </row>
    <row r="1903" spans="1:5" x14ac:dyDescent="0.3">
      <c r="A1903" s="188" t="s">
        <v>3824</v>
      </c>
      <c r="B1903" s="189" t="s">
        <v>3825</v>
      </c>
      <c r="C1903" s="190" t="s">
        <v>70</v>
      </c>
      <c r="D1903" s="191">
        <v>2.5</v>
      </c>
      <c r="E1903" s="191"/>
    </row>
    <row r="1904" spans="1:5" x14ac:dyDescent="0.3">
      <c r="A1904" s="188" t="s">
        <v>3826</v>
      </c>
      <c r="B1904" s="189" t="s">
        <v>3827</v>
      </c>
      <c r="C1904" s="190" t="s">
        <v>70</v>
      </c>
      <c r="D1904" s="191">
        <v>3.05</v>
      </c>
      <c r="E1904" s="191"/>
    </row>
    <row r="1905" spans="1:5" x14ac:dyDescent="0.3">
      <c r="A1905" s="188" t="s">
        <v>3828</v>
      </c>
      <c r="B1905" s="189" t="s">
        <v>3829</v>
      </c>
      <c r="C1905" s="190" t="s">
        <v>70</v>
      </c>
      <c r="D1905" s="191">
        <v>71.55</v>
      </c>
      <c r="E1905" s="191"/>
    </row>
    <row r="1906" spans="1:5" x14ac:dyDescent="0.3">
      <c r="A1906" s="188" t="s">
        <v>3830</v>
      </c>
      <c r="B1906" s="189" t="s">
        <v>3831</v>
      </c>
      <c r="C1906" s="190" t="s">
        <v>70</v>
      </c>
      <c r="D1906" s="191">
        <v>8.68</v>
      </c>
      <c r="E1906" s="191"/>
    </row>
    <row r="1907" spans="1:5" x14ac:dyDescent="0.3">
      <c r="A1907" s="188" t="s">
        <v>3832</v>
      </c>
      <c r="B1907" s="189" t="s">
        <v>3833</v>
      </c>
      <c r="C1907" s="190" t="s">
        <v>70</v>
      </c>
      <c r="D1907" s="191">
        <v>4.21</v>
      </c>
      <c r="E1907" s="191"/>
    </row>
    <row r="1908" spans="1:5" x14ac:dyDescent="0.3">
      <c r="A1908" s="188" t="s">
        <v>3834</v>
      </c>
      <c r="B1908" s="189" t="s">
        <v>3835</v>
      </c>
      <c r="C1908" s="190" t="s">
        <v>70</v>
      </c>
      <c r="D1908" s="191">
        <v>4.8499999999999996</v>
      </c>
      <c r="E1908" s="191"/>
    </row>
    <row r="1909" spans="1:5" x14ac:dyDescent="0.3">
      <c r="A1909" s="188" t="s">
        <v>3836</v>
      </c>
      <c r="B1909" s="189" t="s">
        <v>3837</v>
      </c>
      <c r="C1909" s="190" t="s">
        <v>70</v>
      </c>
      <c r="D1909" s="191">
        <v>0.73</v>
      </c>
      <c r="E1909" s="191"/>
    </row>
    <row r="1910" spans="1:5" x14ac:dyDescent="0.3">
      <c r="A1910" s="188" t="s">
        <v>3838</v>
      </c>
      <c r="B1910" s="189" t="s">
        <v>3839</v>
      </c>
      <c r="C1910" s="190" t="s">
        <v>70</v>
      </c>
      <c r="D1910" s="191">
        <v>1.4</v>
      </c>
      <c r="E1910" s="191"/>
    </row>
    <row r="1911" spans="1:5" x14ac:dyDescent="0.3">
      <c r="A1911" s="188" t="s">
        <v>3840</v>
      </c>
      <c r="B1911" s="189" t="s">
        <v>3841</v>
      </c>
      <c r="C1911" s="190" t="s">
        <v>70</v>
      </c>
      <c r="D1911" s="191">
        <v>1.48</v>
      </c>
      <c r="E1911" s="191"/>
    </row>
    <row r="1912" spans="1:5" x14ac:dyDescent="0.3">
      <c r="A1912" s="188" t="s">
        <v>3842</v>
      </c>
      <c r="B1912" s="189" t="s">
        <v>3843</v>
      </c>
      <c r="C1912" s="190" t="s">
        <v>70</v>
      </c>
      <c r="D1912" s="191">
        <v>2.25</v>
      </c>
      <c r="E1912" s="191"/>
    </row>
    <row r="1913" spans="1:5" x14ac:dyDescent="0.3">
      <c r="A1913" s="188" t="s">
        <v>3844</v>
      </c>
      <c r="B1913" s="189" t="s">
        <v>3845</v>
      </c>
      <c r="C1913" s="190" t="s">
        <v>70</v>
      </c>
      <c r="D1913" s="191">
        <v>2.74</v>
      </c>
      <c r="E1913" s="191"/>
    </row>
    <row r="1914" spans="1:5" x14ac:dyDescent="0.3">
      <c r="A1914" s="188" t="s">
        <v>3846</v>
      </c>
      <c r="B1914" s="189" t="s">
        <v>3847</v>
      </c>
      <c r="C1914" s="190" t="s">
        <v>70</v>
      </c>
      <c r="D1914" s="191">
        <v>3.49</v>
      </c>
      <c r="E1914" s="191"/>
    </row>
    <row r="1915" spans="1:5" x14ac:dyDescent="0.3">
      <c r="A1915" s="188" t="s">
        <v>3848</v>
      </c>
      <c r="B1915" s="189" t="s">
        <v>3849</v>
      </c>
      <c r="C1915" s="190" t="s">
        <v>70</v>
      </c>
      <c r="D1915" s="191">
        <v>6.4</v>
      </c>
      <c r="E1915" s="191"/>
    </row>
    <row r="1916" spans="1:5" x14ac:dyDescent="0.3">
      <c r="A1916" s="188" t="s">
        <v>3850</v>
      </c>
      <c r="B1916" s="189" t="s">
        <v>3851</v>
      </c>
      <c r="C1916" s="190" t="s">
        <v>70</v>
      </c>
      <c r="D1916" s="191">
        <v>42.1</v>
      </c>
      <c r="E1916" s="191"/>
    </row>
    <row r="1917" spans="1:5" x14ac:dyDescent="0.3">
      <c r="A1917" s="188" t="s">
        <v>3852</v>
      </c>
      <c r="B1917" s="189" t="s">
        <v>3853</v>
      </c>
      <c r="C1917" s="190" t="s">
        <v>70</v>
      </c>
      <c r="D1917" s="191">
        <v>12.15</v>
      </c>
      <c r="E1917" s="191"/>
    </row>
    <row r="1918" spans="1:5" x14ac:dyDescent="0.3">
      <c r="A1918" s="188" t="s">
        <v>3854</v>
      </c>
      <c r="B1918" s="189" t="s">
        <v>3855</v>
      </c>
      <c r="C1918" s="190" t="s">
        <v>70</v>
      </c>
      <c r="D1918" s="191">
        <v>102.04</v>
      </c>
      <c r="E1918" s="191"/>
    </row>
    <row r="1919" spans="1:5" x14ac:dyDescent="0.3">
      <c r="A1919" s="188" t="s">
        <v>3856</v>
      </c>
      <c r="B1919" s="189" t="s">
        <v>3857</v>
      </c>
      <c r="C1919" s="190" t="s">
        <v>70</v>
      </c>
      <c r="D1919" s="191">
        <v>17.78</v>
      </c>
      <c r="E1919" s="191"/>
    </row>
    <row r="1920" spans="1:5" x14ac:dyDescent="0.3">
      <c r="A1920" s="188" t="s">
        <v>3858</v>
      </c>
      <c r="B1920" s="189" t="s">
        <v>3859</v>
      </c>
      <c r="C1920" s="190" t="s">
        <v>70</v>
      </c>
      <c r="D1920" s="191">
        <v>28.76</v>
      </c>
      <c r="E1920" s="191"/>
    </row>
    <row r="1921" spans="1:5" x14ac:dyDescent="0.3">
      <c r="A1921" s="188" t="s">
        <v>3860</v>
      </c>
      <c r="B1921" s="189" t="s">
        <v>3861</v>
      </c>
      <c r="C1921" s="190" t="s">
        <v>70</v>
      </c>
      <c r="D1921" s="191">
        <v>8.75</v>
      </c>
      <c r="E1921" s="191"/>
    </row>
    <row r="1922" spans="1:5" x14ac:dyDescent="0.3">
      <c r="A1922" s="188" t="s">
        <v>3862</v>
      </c>
      <c r="B1922" s="189" t="s">
        <v>3863</v>
      </c>
      <c r="C1922" s="190" t="s">
        <v>70</v>
      </c>
      <c r="D1922" s="191">
        <v>63.07</v>
      </c>
      <c r="E1922" s="191"/>
    </row>
    <row r="1923" spans="1:5" x14ac:dyDescent="0.3">
      <c r="A1923" s="188" t="s">
        <v>3864</v>
      </c>
      <c r="B1923" s="189" t="s">
        <v>3865</v>
      </c>
      <c r="C1923" s="190" t="s">
        <v>70</v>
      </c>
      <c r="D1923" s="191">
        <v>15.42</v>
      </c>
      <c r="E1923" s="191"/>
    </row>
    <row r="1924" spans="1:5" x14ac:dyDescent="0.3">
      <c r="A1924" s="188" t="s">
        <v>3866</v>
      </c>
      <c r="B1924" s="189" t="s">
        <v>3867</v>
      </c>
      <c r="C1924" s="190" t="s">
        <v>70</v>
      </c>
      <c r="D1924" s="191">
        <v>72.98</v>
      </c>
      <c r="E1924" s="191"/>
    </row>
    <row r="1925" spans="1:5" x14ac:dyDescent="0.3">
      <c r="A1925" s="188" t="s">
        <v>3868</v>
      </c>
      <c r="B1925" s="189" t="s">
        <v>3869</v>
      </c>
      <c r="C1925" s="190" t="s">
        <v>70</v>
      </c>
      <c r="D1925" s="191">
        <v>18.29</v>
      </c>
      <c r="E1925" s="191"/>
    </row>
    <row r="1926" spans="1:5" x14ac:dyDescent="0.3">
      <c r="A1926" s="188" t="s">
        <v>3870</v>
      </c>
      <c r="B1926" s="189" t="s">
        <v>3871</v>
      </c>
      <c r="C1926" s="190" t="s">
        <v>70</v>
      </c>
      <c r="D1926" s="191">
        <v>28.76</v>
      </c>
      <c r="E1926" s="191"/>
    </row>
    <row r="1927" spans="1:5" x14ac:dyDescent="0.3">
      <c r="A1927" s="188" t="s">
        <v>3872</v>
      </c>
      <c r="B1927" s="189" t="s">
        <v>3873</v>
      </c>
      <c r="C1927" s="190" t="s">
        <v>70</v>
      </c>
      <c r="D1927" s="191">
        <v>29.56</v>
      </c>
      <c r="E1927" s="191"/>
    </row>
    <row r="1928" spans="1:5" x14ac:dyDescent="0.3">
      <c r="A1928" s="188" t="s">
        <v>3874</v>
      </c>
      <c r="B1928" s="189" t="s">
        <v>3875</v>
      </c>
      <c r="C1928" s="190" t="s">
        <v>297</v>
      </c>
      <c r="D1928" s="191">
        <v>85.24</v>
      </c>
      <c r="E1928" s="191"/>
    </row>
    <row r="1929" spans="1:5" x14ac:dyDescent="0.3">
      <c r="A1929" s="188" t="s">
        <v>3876</v>
      </c>
      <c r="B1929" s="189" t="s">
        <v>3877</v>
      </c>
      <c r="C1929" s="190" t="s">
        <v>297</v>
      </c>
      <c r="D1929" s="191">
        <v>74.83</v>
      </c>
      <c r="E1929" s="191"/>
    </row>
    <row r="1930" spans="1:5" x14ac:dyDescent="0.3">
      <c r="A1930" s="188" t="s">
        <v>6354</v>
      </c>
      <c r="B1930" s="189" t="s">
        <v>6355</v>
      </c>
      <c r="C1930" s="190" t="s">
        <v>297</v>
      </c>
      <c r="D1930" s="191">
        <v>4.22</v>
      </c>
      <c r="E1930" s="191"/>
    </row>
    <row r="1931" spans="1:5" x14ac:dyDescent="0.3">
      <c r="A1931" s="188" t="s">
        <v>6356</v>
      </c>
      <c r="B1931" s="189" t="s">
        <v>6357</v>
      </c>
      <c r="C1931" s="190" t="s">
        <v>297</v>
      </c>
      <c r="D1931" s="191">
        <v>2.36</v>
      </c>
      <c r="E1931" s="191"/>
    </row>
    <row r="1932" spans="1:5" x14ac:dyDescent="0.3">
      <c r="A1932" s="188" t="s">
        <v>3878</v>
      </c>
      <c r="B1932" s="189" t="s">
        <v>3879</v>
      </c>
      <c r="C1932" s="190" t="s">
        <v>297</v>
      </c>
      <c r="D1932" s="191">
        <v>4.49</v>
      </c>
      <c r="E1932" s="191"/>
    </row>
    <row r="1933" spans="1:5" x14ac:dyDescent="0.3">
      <c r="A1933" s="188" t="s">
        <v>6358</v>
      </c>
      <c r="B1933" s="189" t="s">
        <v>6359</v>
      </c>
      <c r="C1933" s="190" t="s">
        <v>297</v>
      </c>
      <c r="D1933" s="191">
        <v>4.6900000000000004</v>
      </c>
      <c r="E1933" s="191"/>
    </row>
    <row r="1934" spans="1:5" x14ac:dyDescent="0.3">
      <c r="A1934" s="188" t="s">
        <v>3880</v>
      </c>
      <c r="B1934" s="189" t="s">
        <v>3881</v>
      </c>
      <c r="C1934" s="190" t="s">
        <v>297</v>
      </c>
      <c r="D1934" s="191">
        <v>6.61</v>
      </c>
      <c r="E1934" s="191"/>
    </row>
    <row r="1935" spans="1:5" x14ac:dyDescent="0.3">
      <c r="A1935" s="188" t="s">
        <v>3882</v>
      </c>
      <c r="B1935" s="189" t="s">
        <v>3883</v>
      </c>
      <c r="C1935" s="190" t="s">
        <v>297</v>
      </c>
      <c r="D1935" s="191">
        <v>19</v>
      </c>
      <c r="E1935" s="191"/>
    </row>
    <row r="1936" spans="1:5" x14ac:dyDescent="0.3">
      <c r="A1936" s="188" t="s">
        <v>3884</v>
      </c>
      <c r="B1936" s="189" t="s">
        <v>3885</v>
      </c>
      <c r="C1936" s="190" t="s">
        <v>297</v>
      </c>
      <c r="D1936" s="191">
        <v>23.96</v>
      </c>
      <c r="E1936" s="191"/>
    </row>
    <row r="1937" spans="1:5" x14ac:dyDescent="0.3">
      <c r="A1937" s="188" t="s">
        <v>3886</v>
      </c>
      <c r="B1937" s="189" t="s">
        <v>3887</v>
      </c>
      <c r="C1937" s="190" t="s">
        <v>297</v>
      </c>
      <c r="D1937" s="191">
        <v>47.7</v>
      </c>
      <c r="E1937" s="191"/>
    </row>
    <row r="1938" spans="1:5" x14ac:dyDescent="0.3">
      <c r="A1938" s="188" t="s">
        <v>3888</v>
      </c>
      <c r="B1938" s="189" t="s">
        <v>3889</v>
      </c>
      <c r="C1938" s="190" t="s">
        <v>297</v>
      </c>
      <c r="D1938" s="191">
        <v>1.93</v>
      </c>
      <c r="E1938" s="191"/>
    </row>
    <row r="1939" spans="1:5" x14ac:dyDescent="0.3">
      <c r="A1939" s="188" t="s">
        <v>3890</v>
      </c>
      <c r="B1939" s="189" t="s">
        <v>38839</v>
      </c>
      <c r="C1939" s="190" t="s">
        <v>297</v>
      </c>
      <c r="D1939" s="191">
        <v>5.42</v>
      </c>
      <c r="E1939" s="191"/>
    </row>
    <row r="1940" spans="1:5" x14ac:dyDescent="0.3">
      <c r="A1940" s="188" t="s">
        <v>3891</v>
      </c>
      <c r="B1940" s="189" t="s">
        <v>3892</v>
      </c>
      <c r="C1940" s="190" t="s">
        <v>297</v>
      </c>
      <c r="D1940" s="191">
        <v>65.87</v>
      </c>
      <c r="E1940" s="191"/>
    </row>
    <row r="1941" spans="1:5" x14ac:dyDescent="0.3">
      <c r="A1941" s="188" t="s">
        <v>3893</v>
      </c>
      <c r="B1941" s="189" t="s">
        <v>3894</v>
      </c>
      <c r="C1941" s="190" t="s">
        <v>297</v>
      </c>
      <c r="D1941" s="191">
        <v>26.26</v>
      </c>
      <c r="E1941" s="191"/>
    </row>
    <row r="1942" spans="1:5" x14ac:dyDescent="0.3">
      <c r="A1942" s="188" t="s">
        <v>3895</v>
      </c>
      <c r="B1942" s="189" t="s">
        <v>3896</v>
      </c>
      <c r="C1942" s="190" t="s">
        <v>297</v>
      </c>
      <c r="D1942" s="191">
        <v>30.48</v>
      </c>
      <c r="E1942" s="191"/>
    </row>
    <row r="1943" spans="1:5" x14ac:dyDescent="0.3">
      <c r="A1943" s="188" t="s">
        <v>3897</v>
      </c>
      <c r="B1943" s="189" t="s">
        <v>3898</v>
      </c>
      <c r="C1943" s="190" t="s">
        <v>297</v>
      </c>
      <c r="D1943" s="191">
        <v>37.56</v>
      </c>
      <c r="E1943" s="191"/>
    </row>
    <row r="1944" spans="1:5" x14ac:dyDescent="0.3">
      <c r="A1944" s="188" t="s">
        <v>3899</v>
      </c>
      <c r="B1944" s="189" t="s">
        <v>3900</v>
      </c>
      <c r="C1944" s="190" t="s">
        <v>297</v>
      </c>
      <c r="D1944" s="191">
        <v>86.32</v>
      </c>
      <c r="E1944" s="191"/>
    </row>
    <row r="1945" spans="1:5" x14ac:dyDescent="0.3">
      <c r="A1945" s="188" t="s">
        <v>3901</v>
      </c>
      <c r="B1945" s="189" t="s">
        <v>3902</v>
      </c>
      <c r="C1945" s="190" t="s">
        <v>297</v>
      </c>
      <c r="D1945" s="191">
        <v>54.32</v>
      </c>
      <c r="E1945" s="191"/>
    </row>
    <row r="1946" spans="1:5" x14ac:dyDescent="0.3">
      <c r="A1946" s="188" t="s">
        <v>3903</v>
      </c>
      <c r="B1946" s="189" t="s">
        <v>3904</v>
      </c>
      <c r="C1946" s="190" t="s">
        <v>297</v>
      </c>
      <c r="D1946" s="191">
        <v>11.2</v>
      </c>
      <c r="E1946" s="191"/>
    </row>
    <row r="1947" spans="1:5" x14ac:dyDescent="0.3">
      <c r="A1947" s="188" t="s">
        <v>3905</v>
      </c>
      <c r="B1947" s="189" t="s">
        <v>3906</v>
      </c>
      <c r="C1947" s="190" t="s">
        <v>297</v>
      </c>
      <c r="D1947" s="191">
        <v>20.22</v>
      </c>
      <c r="E1947" s="191"/>
    </row>
    <row r="1948" spans="1:5" x14ac:dyDescent="0.3">
      <c r="A1948" s="188" t="s">
        <v>3907</v>
      </c>
      <c r="B1948" s="189" t="s">
        <v>3908</v>
      </c>
      <c r="C1948" s="190" t="s">
        <v>297</v>
      </c>
      <c r="D1948" s="191">
        <v>28.84</v>
      </c>
      <c r="E1948" s="191"/>
    </row>
    <row r="1949" spans="1:5" x14ac:dyDescent="0.3">
      <c r="A1949" s="188" t="s">
        <v>3909</v>
      </c>
      <c r="B1949" s="189" t="s">
        <v>3910</v>
      </c>
      <c r="C1949" s="190" t="s">
        <v>297</v>
      </c>
      <c r="D1949" s="191">
        <v>91.12</v>
      </c>
      <c r="E1949" s="191"/>
    </row>
    <row r="1950" spans="1:5" x14ac:dyDescent="0.3">
      <c r="A1950" s="188" t="s">
        <v>3911</v>
      </c>
      <c r="B1950" s="189" t="s">
        <v>3912</v>
      </c>
      <c r="C1950" s="190" t="s">
        <v>297</v>
      </c>
      <c r="D1950" s="191">
        <v>136.29</v>
      </c>
      <c r="E1950" s="191"/>
    </row>
    <row r="1951" spans="1:5" x14ac:dyDescent="0.3">
      <c r="A1951" s="188" t="s">
        <v>3913</v>
      </c>
      <c r="B1951" s="189" t="s">
        <v>3914</v>
      </c>
      <c r="C1951" s="190" t="s">
        <v>297</v>
      </c>
      <c r="D1951" s="191">
        <v>89.88</v>
      </c>
      <c r="E1951" s="191"/>
    </row>
    <row r="1952" spans="1:5" x14ac:dyDescent="0.3">
      <c r="A1952" s="188" t="s">
        <v>3915</v>
      </c>
      <c r="B1952" s="189" t="s">
        <v>3916</v>
      </c>
      <c r="C1952" s="190" t="s">
        <v>297</v>
      </c>
      <c r="D1952" s="191">
        <v>162.06</v>
      </c>
      <c r="E1952" s="191"/>
    </row>
    <row r="1953" spans="1:5" x14ac:dyDescent="0.3">
      <c r="A1953" s="188" t="s">
        <v>3917</v>
      </c>
      <c r="B1953" s="189" t="s">
        <v>3918</v>
      </c>
      <c r="C1953" s="190" t="s">
        <v>70</v>
      </c>
      <c r="D1953" s="191">
        <v>10.87</v>
      </c>
      <c r="E1953" s="191"/>
    </row>
    <row r="1954" spans="1:5" x14ac:dyDescent="0.3">
      <c r="A1954" s="188" t="s">
        <v>3919</v>
      </c>
      <c r="B1954" s="189" t="s">
        <v>3920</v>
      </c>
      <c r="C1954" s="190" t="s">
        <v>70</v>
      </c>
      <c r="D1954" s="191">
        <v>74.38</v>
      </c>
      <c r="E1954" s="191"/>
    </row>
    <row r="1955" spans="1:5" x14ac:dyDescent="0.3">
      <c r="A1955" s="188" t="s">
        <v>3921</v>
      </c>
      <c r="B1955" s="189" t="s">
        <v>3922</v>
      </c>
      <c r="C1955" s="190" t="s">
        <v>70</v>
      </c>
      <c r="D1955" s="191">
        <v>3.47</v>
      </c>
      <c r="E1955" s="191"/>
    </row>
    <row r="1956" spans="1:5" x14ac:dyDescent="0.3">
      <c r="A1956" s="188" t="s">
        <v>3923</v>
      </c>
      <c r="B1956" s="189" t="s">
        <v>3924</v>
      </c>
      <c r="C1956" s="190" t="s">
        <v>70</v>
      </c>
      <c r="D1956" s="191">
        <v>23</v>
      </c>
      <c r="E1956" s="191"/>
    </row>
    <row r="1957" spans="1:5" x14ac:dyDescent="0.3">
      <c r="A1957" s="188" t="s">
        <v>3925</v>
      </c>
      <c r="B1957" s="189" t="s">
        <v>3926</v>
      </c>
      <c r="C1957" s="190" t="s">
        <v>70</v>
      </c>
      <c r="D1957" s="191">
        <v>78.33</v>
      </c>
      <c r="E1957" s="191"/>
    </row>
    <row r="1958" spans="1:5" x14ac:dyDescent="0.3">
      <c r="A1958" s="188" t="s">
        <v>3927</v>
      </c>
      <c r="B1958" s="189" t="s">
        <v>3928</v>
      </c>
      <c r="C1958" s="190" t="s">
        <v>297</v>
      </c>
      <c r="D1958" s="191">
        <v>4607.37</v>
      </c>
      <c r="E1958" s="191"/>
    </row>
    <row r="1959" spans="1:5" x14ac:dyDescent="0.3">
      <c r="A1959" s="188" t="s">
        <v>3929</v>
      </c>
      <c r="B1959" s="189" t="s">
        <v>3930</v>
      </c>
      <c r="C1959" s="190" t="s">
        <v>297</v>
      </c>
      <c r="D1959" s="191">
        <v>4.4800000000000004</v>
      </c>
      <c r="E1959" s="191"/>
    </row>
    <row r="1960" spans="1:5" x14ac:dyDescent="0.3">
      <c r="A1960" s="188" t="s">
        <v>3931</v>
      </c>
      <c r="B1960" s="189" t="s">
        <v>3932</v>
      </c>
      <c r="C1960" s="190" t="s">
        <v>297</v>
      </c>
      <c r="D1960" s="191">
        <v>92.43</v>
      </c>
      <c r="E1960" s="191"/>
    </row>
    <row r="1961" spans="1:5" x14ac:dyDescent="0.3">
      <c r="A1961" s="188" t="s">
        <v>3933</v>
      </c>
      <c r="B1961" s="189" t="s">
        <v>3934</v>
      </c>
      <c r="C1961" s="190" t="s">
        <v>297</v>
      </c>
      <c r="D1961" s="191">
        <v>4795.8599999999997</v>
      </c>
      <c r="E1961" s="191"/>
    </row>
    <row r="1962" spans="1:5" x14ac:dyDescent="0.3">
      <c r="A1962" s="188" t="s">
        <v>3935</v>
      </c>
      <c r="B1962" s="189" t="s">
        <v>3936</v>
      </c>
      <c r="C1962" s="190" t="s">
        <v>297</v>
      </c>
      <c r="D1962" s="191">
        <v>4795.8599999999997</v>
      </c>
      <c r="E1962" s="191"/>
    </row>
    <row r="1963" spans="1:5" x14ac:dyDescent="0.3">
      <c r="A1963" s="188" t="s">
        <v>3937</v>
      </c>
      <c r="B1963" s="189" t="s">
        <v>3938</v>
      </c>
      <c r="C1963" s="190" t="s">
        <v>297</v>
      </c>
      <c r="D1963" s="191">
        <v>44.53</v>
      </c>
      <c r="E1963" s="191"/>
    </row>
    <row r="1964" spans="1:5" x14ac:dyDescent="0.3">
      <c r="A1964" s="188" t="s">
        <v>3939</v>
      </c>
      <c r="B1964" s="189" t="s">
        <v>3940</v>
      </c>
      <c r="C1964" s="190" t="s">
        <v>297</v>
      </c>
      <c r="D1964" s="191">
        <v>44.53</v>
      </c>
      <c r="E1964" s="191"/>
    </row>
    <row r="1965" spans="1:5" x14ac:dyDescent="0.3">
      <c r="A1965" s="188" t="s">
        <v>3941</v>
      </c>
      <c r="B1965" s="189" t="s">
        <v>3942</v>
      </c>
      <c r="C1965" s="190" t="s">
        <v>297</v>
      </c>
      <c r="D1965" s="191">
        <v>44.53</v>
      </c>
      <c r="E1965" s="191"/>
    </row>
    <row r="1966" spans="1:5" x14ac:dyDescent="0.3">
      <c r="A1966" s="188" t="s">
        <v>3943</v>
      </c>
      <c r="B1966" s="189" t="s">
        <v>3944</v>
      </c>
      <c r="C1966" s="190" t="s">
        <v>297</v>
      </c>
      <c r="D1966" s="191">
        <v>15211.74</v>
      </c>
      <c r="E1966" s="191"/>
    </row>
    <row r="1967" spans="1:5" x14ac:dyDescent="0.3">
      <c r="A1967" s="188" t="s">
        <v>3945</v>
      </c>
      <c r="B1967" s="189" t="s">
        <v>3946</v>
      </c>
      <c r="C1967" s="190" t="s">
        <v>297</v>
      </c>
      <c r="D1967" s="191">
        <v>22817.62</v>
      </c>
      <c r="E1967" s="191"/>
    </row>
    <row r="1968" spans="1:5" x14ac:dyDescent="0.3">
      <c r="A1968" s="188" t="s">
        <v>3947</v>
      </c>
      <c r="B1968" s="189" t="s">
        <v>3948</v>
      </c>
      <c r="C1968" s="190" t="s">
        <v>297</v>
      </c>
      <c r="D1968" s="191">
        <v>7606.87</v>
      </c>
      <c r="E1968" s="191"/>
    </row>
    <row r="1969" spans="1:5" x14ac:dyDescent="0.3">
      <c r="A1969" s="188" t="s">
        <v>3949</v>
      </c>
      <c r="B1969" s="189" t="s">
        <v>38840</v>
      </c>
      <c r="C1969" s="190" t="s">
        <v>297</v>
      </c>
      <c r="D1969" s="191">
        <v>3843.53</v>
      </c>
      <c r="E1969" s="191"/>
    </row>
    <row r="1970" spans="1:5" x14ac:dyDescent="0.3">
      <c r="A1970" s="188" t="s">
        <v>3950</v>
      </c>
      <c r="B1970" s="189" t="s">
        <v>3951</v>
      </c>
      <c r="C1970" s="190" t="s">
        <v>297</v>
      </c>
      <c r="D1970" s="191">
        <v>94.74</v>
      </c>
      <c r="E1970" s="191"/>
    </row>
    <row r="1971" spans="1:5" x14ac:dyDescent="0.3">
      <c r="A1971" s="188" t="s">
        <v>3952</v>
      </c>
      <c r="B1971" s="189" t="s">
        <v>3953</v>
      </c>
      <c r="C1971" s="190" t="s">
        <v>297</v>
      </c>
      <c r="D1971" s="191">
        <v>990.02</v>
      </c>
      <c r="E1971" s="191"/>
    </row>
    <row r="1972" spans="1:5" x14ac:dyDescent="0.3">
      <c r="A1972" s="188" t="s">
        <v>3954</v>
      </c>
      <c r="B1972" s="189" t="s">
        <v>3955</v>
      </c>
      <c r="C1972" s="190" t="s">
        <v>297</v>
      </c>
      <c r="D1972" s="191">
        <v>357.28</v>
      </c>
      <c r="E1972" s="191"/>
    </row>
    <row r="1973" spans="1:5" x14ac:dyDescent="0.3">
      <c r="A1973" s="188" t="s">
        <v>3956</v>
      </c>
      <c r="B1973" s="189" t="s">
        <v>3957</v>
      </c>
      <c r="C1973" s="190" t="s">
        <v>297</v>
      </c>
      <c r="D1973" s="191">
        <v>444.07</v>
      </c>
      <c r="E1973" s="191"/>
    </row>
    <row r="1974" spans="1:5" x14ac:dyDescent="0.3">
      <c r="A1974" s="188" t="s">
        <v>3958</v>
      </c>
      <c r="B1974" s="189" t="s">
        <v>3959</v>
      </c>
      <c r="C1974" s="190" t="s">
        <v>297</v>
      </c>
      <c r="D1974" s="191">
        <v>549.97</v>
      </c>
      <c r="E1974" s="191"/>
    </row>
    <row r="1975" spans="1:5" x14ac:dyDescent="0.3">
      <c r="A1975" s="188" t="s">
        <v>3960</v>
      </c>
      <c r="B1975" s="189" t="s">
        <v>3961</v>
      </c>
      <c r="C1975" s="190" t="s">
        <v>297</v>
      </c>
      <c r="D1975" s="191">
        <v>5470.63</v>
      </c>
      <c r="E1975" s="191"/>
    </row>
    <row r="1976" spans="1:5" x14ac:dyDescent="0.3">
      <c r="A1976" s="188" t="s">
        <v>3962</v>
      </c>
      <c r="B1976" s="189" t="s">
        <v>3963</v>
      </c>
      <c r="C1976" s="190" t="s">
        <v>297</v>
      </c>
      <c r="D1976" s="191">
        <v>185.11</v>
      </c>
      <c r="E1976" s="191"/>
    </row>
    <row r="1977" spans="1:5" x14ac:dyDescent="0.3">
      <c r="A1977" s="188" t="s">
        <v>3964</v>
      </c>
      <c r="B1977" s="189" t="s">
        <v>3965</v>
      </c>
      <c r="C1977" s="190" t="s">
        <v>297</v>
      </c>
      <c r="D1977" s="191">
        <v>450.01</v>
      </c>
      <c r="E1977" s="191"/>
    </row>
    <row r="1978" spans="1:5" x14ac:dyDescent="0.3">
      <c r="A1978" s="188" t="s">
        <v>3966</v>
      </c>
      <c r="B1978" s="189" t="s">
        <v>3967</v>
      </c>
      <c r="C1978" s="190" t="s">
        <v>297</v>
      </c>
      <c r="D1978" s="191">
        <v>207.15</v>
      </c>
      <c r="E1978" s="191"/>
    </row>
    <row r="1979" spans="1:5" x14ac:dyDescent="0.3">
      <c r="A1979" s="188" t="s">
        <v>3968</v>
      </c>
      <c r="B1979" s="189" t="s">
        <v>3969</v>
      </c>
      <c r="C1979" s="190" t="s">
        <v>297</v>
      </c>
      <c r="D1979" s="191">
        <v>356</v>
      </c>
      <c r="E1979" s="191"/>
    </row>
    <row r="1980" spans="1:5" x14ac:dyDescent="0.3">
      <c r="A1980" s="188" t="s">
        <v>3970</v>
      </c>
      <c r="B1980" s="189" t="s">
        <v>3971</v>
      </c>
      <c r="C1980" s="190" t="s">
        <v>297</v>
      </c>
      <c r="D1980" s="191">
        <v>944.16</v>
      </c>
      <c r="E1980" s="191"/>
    </row>
    <row r="1981" spans="1:5" x14ac:dyDescent="0.3">
      <c r="A1981" s="188" t="s">
        <v>3972</v>
      </c>
      <c r="B1981" s="189" t="s">
        <v>3973</v>
      </c>
      <c r="C1981" s="190" t="s">
        <v>297</v>
      </c>
      <c r="D1981" s="191">
        <v>450.16</v>
      </c>
      <c r="E1981" s="191"/>
    </row>
    <row r="1982" spans="1:5" x14ac:dyDescent="0.3">
      <c r="A1982" s="188" t="s">
        <v>3974</v>
      </c>
      <c r="B1982" s="189" t="s">
        <v>3975</v>
      </c>
      <c r="C1982" s="190" t="s">
        <v>297</v>
      </c>
      <c r="D1982" s="191">
        <v>454.17</v>
      </c>
      <c r="E1982" s="191"/>
    </row>
    <row r="1983" spans="1:5" x14ac:dyDescent="0.3">
      <c r="A1983" s="188" t="s">
        <v>3976</v>
      </c>
      <c r="B1983" s="189" t="s">
        <v>3977</v>
      </c>
      <c r="C1983" s="190" t="s">
        <v>297</v>
      </c>
      <c r="D1983" s="191">
        <v>123.78</v>
      </c>
      <c r="E1983" s="191"/>
    </row>
    <row r="1984" spans="1:5" x14ac:dyDescent="0.3">
      <c r="A1984" s="188" t="s">
        <v>3978</v>
      </c>
      <c r="B1984" s="189" t="s">
        <v>3979</v>
      </c>
      <c r="C1984" s="190" t="s">
        <v>297</v>
      </c>
      <c r="D1984" s="191">
        <v>456.35</v>
      </c>
      <c r="E1984" s="191"/>
    </row>
    <row r="1985" spans="1:5" x14ac:dyDescent="0.3">
      <c r="A1985" s="188" t="s">
        <v>3980</v>
      </c>
      <c r="B1985" s="189" t="s">
        <v>3981</v>
      </c>
      <c r="C1985" s="190" t="s">
        <v>297</v>
      </c>
      <c r="D1985" s="191">
        <v>609.08000000000004</v>
      </c>
      <c r="E1985" s="191"/>
    </row>
    <row r="1986" spans="1:5" x14ac:dyDescent="0.3">
      <c r="A1986" s="188" t="s">
        <v>3982</v>
      </c>
      <c r="B1986" s="189" t="s">
        <v>3983</v>
      </c>
      <c r="C1986" s="190" t="s">
        <v>297</v>
      </c>
      <c r="D1986" s="191">
        <v>170.89</v>
      </c>
      <c r="E1986" s="191"/>
    </row>
    <row r="1987" spans="1:5" x14ac:dyDescent="0.3">
      <c r="A1987" s="188" t="s">
        <v>3984</v>
      </c>
      <c r="B1987" s="189" t="s">
        <v>3985</v>
      </c>
      <c r="C1987" s="190" t="s">
        <v>297</v>
      </c>
      <c r="D1987" s="191">
        <v>208.87</v>
      </c>
      <c r="E1987" s="191"/>
    </row>
    <row r="1988" spans="1:5" x14ac:dyDescent="0.3">
      <c r="A1988" s="188" t="s">
        <v>3986</v>
      </c>
      <c r="B1988" s="189" t="s">
        <v>3987</v>
      </c>
      <c r="C1988" s="190" t="s">
        <v>297</v>
      </c>
      <c r="D1988" s="191">
        <v>356</v>
      </c>
      <c r="E1988" s="191"/>
    </row>
    <row r="1989" spans="1:5" x14ac:dyDescent="0.3">
      <c r="A1989" s="188" t="s">
        <v>3988</v>
      </c>
      <c r="B1989" s="189" t="s">
        <v>3989</v>
      </c>
      <c r="C1989" s="190" t="s">
        <v>297</v>
      </c>
      <c r="D1989" s="191">
        <v>26.2</v>
      </c>
      <c r="E1989" s="191"/>
    </row>
    <row r="1990" spans="1:5" x14ac:dyDescent="0.3">
      <c r="A1990" s="188" t="s">
        <v>3990</v>
      </c>
      <c r="B1990" s="189" t="s">
        <v>3991</v>
      </c>
      <c r="C1990" s="190" t="s">
        <v>297</v>
      </c>
      <c r="D1990" s="191">
        <v>120.86</v>
      </c>
      <c r="E1990" s="191"/>
    </row>
    <row r="1991" spans="1:5" x14ac:dyDescent="0.3">
      <c r="A1991" s="188" t="s">
        <v>3992</v>
      </c>
      <c r="B1991" s="189" t="s">
        <v>3993</v>
      </c>
      <c r="C1991" s="190" t="s">
        <v>297</v>
      </c>
      <c r="D1991" s="191">
        <v>0.52</v>
      </c>
      <c r="E1991" s="191"/>
    </row>
    <row r="1992" spans="1:5" x14ac:dyDescent="0.3">
      <c r="A1992" s="188" t="s">
        <v>3994</v>
      </c>
      <c r="B1992" s="189" t="s">
        <v>3995</v>
      </c>
      <c r="C1992" s="190" t="s">
        <v>297</v>
      </c>
      <c r="D1992" s="191">
        <v>2771.72</v>
      </c>
      <c r="E1992" s="191"/>
    </row>
    <row r="1993" spans="1:5" x14ac:dyDescent="0.3">
      <c r="A1993" s="188" t="s">
        <v>3996</v>
      </c>
      <c r="B1993" s="189" t="s">
        <v>3997</v>
      </c>
      <c r="C1993" s="190" t="s">
        <v>297</v>
      </c>
      <c r="D1993" s="191">
        <v>12.72</v>
      </c>
      <c r="E1993" s="191"/>
    </row>
    <row r="1994" spans="1:5" x14ac:dyDescent="0.3">
      <c r="A1994" s="188" t="s">
        <v>3998</v>
      </c>
      <c r="B1994" s="189" t="s">
        <v>3999</v>
      </c>
      <c r="C1994" s="190" t="s">
        <v>297</v>
      </c>
      <c r="D1994" s="191">
        <v>10.91</v>
      </c>
      <c r="E1994" s="191"/>
    </row>
    <row r="1995" spans="1:5" x14ac:dyDescent="0.3">
      <c r="A1995" s="188" t="s">
        <v>4000</v>
      </c>
      <c r="B1995" s="189" t="s">
        <v>4001</v>
      </c>
      <c r="C1995" s="190" t="s">
        <v>297</v>
      </c>
      <c r="D1995" s="191">
        <v>10.93</v>
      </c>
      <c r="E1995" s="191"/>
    </row>
    <row r="1996" spans="1:5" x14ac:dyDescent="0.3">
      <c r="A1996" s="188" t="s">
        <v>4002</v>
      </c>
      <c r="B1996" s="189" t="s">
        <v>4003</v>
      </c>
      <c r="C1996" s="190" t="s">
        <v>297</v>
      </c>
      <c r="D1996" s="191">
        <v>10.95</v>
      </c>
      <c r="E1996" s="191"/>
    </row>
    <row r="1997" spans="1:5" x14ac:dyDescent="0.3">
      <c r="A1997" s="188" t="s">
        <v>4004</v>
      </c>
      <c r="B1997" s="189" t="s">
        <v>4005</v>
      </c>
      <c r="C1997" s="190" t="s">
        <v>297</v>
      </c>
      <c r="D1997" s="191">
        <v>7.46</v>
      </c>
      <c r="E1997" s="191"/>
    </row>
    <row r="1998" spans="1:5" x14ac:dyDescent="0.3">
      <c r="A1998" s="188" t="s">
        <v>4006</v>
      </c>
      <c r="B1998" s="189" t="s">
        <v>4007</v>
      </c>
      <c r="C1998" s="190" t="s">
        <v>297</v>
      </c>
      <c r="D1998" s="191">
        <v>2.83</v>
      </c>
      <c r="E1998" s="191"/>
    </row>
    <row r="1999" spans="1:5" x14ac:dyDescent="0.3">
      <c r="A1999" s="188" t="s">
        <v>4008</v>
      </c>
      <c r="B1999" s="189" t="s">
        <v>4009</v>
      </c>
      <c r="C1999" s="190" t="s">
        <v>297</v>
      </c>
      <c r="D1999" s="191">
        <v>31.68</v>
      </c>
      <c r="E1999" s="191"/>
    </row>
    <row r="2000" spans="1:5" x14ac:dyDescent="0.3">
      <c r="A2000" s="188" t="s">
        <v>4010</v>
      </c>
      <c r="B2000" s="189" t="s">
        <v>4011</v>
      </c>
      <c r="C2000" s="190" t="s">
        <v>297</v>
      </c>
      <c r="D2000" s="191">
        <v>82.45</v>
      </c>
      <c r="E2000" s="191"/>
    </row>
    <row r="2001" spans="1:5" x14ac:dyDescent="0.3">
      <c r="A2001" s="188" t="s">
        <v>4012</v>
      </c>
      <c r="B2001" s="189" t="s">
        <v>4013</v>
      </c>
      <c r="C2001" s="190" t="s">
        <v>297</v>
      </c>
      <c r="D2001" s="191">
        <v>6.02</v>
      </c>
      <c r="E2001" s="191"/>
    </row>
    <row r="2002" spans="1:5" x14ac:dyDescent="0.3">
      <c r="A2002" s="188" t="s">
        <v>4014</v>
      </c>
      <c r="B2002" s="189" t="s">
        <v>4015</v>
      </c>
      <c r="C2002" s="190" t="s">
        <v>297</v>
      </c>
      <c r="D2002" s="191">
        <v>7.07</v>
      </c>
      <c r="E2002" s="191"/>
    </row>
    <row r="2003" spans="1:5" x14ac:dyDescent="0.3">
      <c r="A2003" s="188" t="s">
        <v>4016</v>
      </c>
      <c r="B2003" s="189" t="s">
        <v>4017</v>
      </c>
      <c r="C2003" s="190" t="s">
        <v>297</v>
      </c>
      <c r="D2003" s="191">
        <v>9.32</v>
      </c>
      <c r="E2003" s="191"/>
    </row>
    <row r="2004" spans="1:5" x14ac:dyDescent="0.3">
      <c r="A2004" s="188" t="s">
        <v>4018</v>
      </c>
      <c r="B2004" s="189" t="s">
        <v>4019</v>
      </c>
      <c r="C2004" s="190" t="s">
        <v>297</v>
      </c>
      <c r="D2004" s="191">
        <v>111.43</v>
      </c>
      <c r="E2004" s="191"/>
    </row>
    <row r="2005" spans="1:5" x14ac:dyDescent="0.3">
      <c r="A2005" s="188" t="s">
        <v>4020</v>
      </c>
      <c r="B2005" s="189" t="s">
        <v>4021</v>
      </c>
      <c r="C2005" s="190" t="s">
        <v>297</v>
      </c>
      <c r="D2005" s="191">
        <v>727.6</v>
      </c>
      <c r="E2005" s="191"/>
    </row>
    <row r="2006" spans="1:5" x14ac:dyDescent="0.3">
      <c r="A2006" s="188" t="s">
        <v>4022</v>
      </c>
      <c r="B2006" s="189" t="s">
        <v>4023</v>
      </c>
      <c r="C2006" s="190" t="s">
        <v>297</v>
      </c>
      <c r="D2006" s="191">
        <v>4463.3599999999997</v>
      </c>
      <c r="E2006" s="191"/>
    </row>
    <row r="2007" spans="1:5" x14ac:dyDescent="0.3">
      <c r="A2007" s="188" t="s">
        <v>4024</v>
      </c>
      <c r="B2007" s="189" t="s">
        <v>4025</v>
      </c>
      <c r="C2007" s="190" t="s">
        <v>297</v>
      </c>
      <c r="D2007" s="191">
        <v>144.41</v>
      </c>
      <c r="E2007" s="191"/>
    </row>
    <row r="2008" spans="1:5" x14ac:dyDescent="0.3">
      <c r="A2008" s="188" t="s">
        <v>4026</v>
      </c>
      <c r="B2008" s="189" t="s">
        <v>4027</v>
      </c>
      <c r="C2008" s="190" t="s">
        <v>297</v>
      </c>
      <c r="D2008" s="191">
        <v>358.82</v>
      </c>
      <c r="E2008" s="191"/>
    </row>
    <row r="2009" spans="1:5" x14ac:dyDescent="0.3">
      <c r="A2009" s="188" t="s">
        <v>4028</v>
      </c>
      <c r="B2009" s="189" t="s">
        <v>4029</v>
      </c>
      <c r="C2009" s="190" t="s">
        <v>297</v>
      </c>
      <c r="D2009" s="191">
        <v>46.57</v>
      </c>
      <c r="E2009" s="191"/>
    </row>
    <row r="2010" spans="1:5" x14ac:dyDescent="0.3">
      <c r="A2010" s="188" t="s">
        <v>4030</v>
      </c>
      <c r="B2010" s="189" t="s">
        <v>4031</v>
      </c>
      <c r="C2010" s="190" t="s">
        <v>297</v>
      </c>
      <c r="D2010" s="191">
        <v>44.14</v>
      </c>
      <c r="E2010" s="191"/>
    </row>
    <row r="2011" spans="1:5" x14ac:dyDescent="0.3">
      <c r="A2011" s="188" t="s">
        <v>4032</v>
      </c>
      <c r="B2011" s="189" t="s">
        <v>4033</v>
      </c>
      <c r="C2011" s="190" t="s">
        <v>297</v>
      </c>
      <c r="D2011" s="191">
        <v>80.010000000000005</v>
      </c>
      <c r="E2011" s="191"/>
    </row>
    <row r="2012" spans="1:5" x14ac:dyDescent="0.3">
      <c r="A2012" s="188" t="s">
        <v>4034</v>
      </c>
      <c r="B2012" s="189" t="s">
        <v>4035</v>
      </c>
      <c r="C2012" s="190" t="s">
        <v>297</v>
      </c>
      <c r="D2012" s="191">
        <v>18.75</v>
      </c>
      <c r="E2012" s="191"/>
    </row>
    <row r="2013" spans="1:5" x14ac:dyDescent="0.3">
      <c r="A2013" s="188" t="s">
        <v>4036</v>
      </c>
      <c r="B2013" s="189" t="s">
        <v>4037</v>
      </c>
      <c r="C2013" s="190" t="s">
        <v>297</v>
      </c>
      <c r="D2013" s="191">
        <v>15.37</v>
      </c>
      <c r="E2013" s="191"/>
    </row>
    <row r="2014" spans="1:5" x14ac:dyDescent="0.3">
      <c r="A2014" s="188" t="s">
        <v>4038</v>
      </c>
      <c r="B2014" s="189" t="s">
        <v>4039</v>
      </c>
      <c r="C2014" s="190" t="s">
        <v>297</v>
      </c>
      <c r="D2014" s="191">
        <v>6.75</v>
      </c>
      <c r="E2014" s="191"/>
    </row>
    <row r="2015" spans="1:5" x14ac:dyDescent="0.3">
      <c r="A2015" s="188" t="s">
        <v>4040</v>
      </c>
      <c r="B2015" s="189" t="s">
        <v>4041</v>
      </c>
      <c r="C2015" s="190" t="s">
        <v>297</v>
      </c>
      <c r="D2015" s="191">
        <v>69.72</v>
      </c>
      <c r="E2015" s="191"/>
    </row>
    <row r="2016" spans="1:5" x14ac:dyDescent="0.3">
      <c r="A2016" s="188" t="s">
        <v>4042</v>
      </c>
      <c r="B2016" s="189" t="s">
        <v>4043</v>
      </c>
      <c r="C2016" s="190" t="s">
        <v>297</v>
      </c>
      <c r="D2016" s="191">
        <v>27.53</v>
      </c>
      <c r="E2016" s="191"/>
    </row>
    <row r="2017" spans="1:5" x14ac:dyDescent="0.3">
      <c r="A2017" s="188" t="s">
        <v>4044</v>
      </c>
      <c r="B2017" s="189" t="s">
        <v>4045</v>
      </c>
      <c r="C2017" s="190" t="s">
        <v>297</v>
      </c>
      <c r="D2017" s="191">
        <v>4.97</v>
      </c>
      <c r="E2017" s="191"/>
    </row>
    <row r="2018" spans="1:5" x14ac:dyDescent="0.3">
      <c r="A2018" s="188" t="s">
        <v>4046</v>
      </c>
      <c r="B2018" s="189" t="s">
        <v>4047</v>
      </c>
      <c r="C2018" s="190" t="s">
        <v>297</v>
      </c>
      <c r="D2018" s="191">
        <v>5.66</v>
      </c>
      <c r="E2018" s="191"/>
    </row>
    <row r="2019" spans="1:5" x14ac:dyDescent="0.3">
      <c r="A2019" s="188" t="s">
        <v>4048</v>
      </c>
      <c r="B2019" s="189" t="s">
        <v>4049</v>
      </c>
      <c r="C2019" s="190" t="s">
        <v>297</v>
      </c>
      <c r="D2019" s="191">
        <v>4.67</v>
      </c>
      <c r="E2019" s="191"/>
    </row>
    <row r="2020" spans="1:5" x14ac:dyDescent="0.3">
      <c r="A2020" s="188" t="s">
        <v>4050</v>
      </c>
      <c r="B2020" s="189" t="s">
        <v>4051</v>
      </c>
      <c r="C2020" s="190" t="s">
        <v>297</v>
      </c>
      <c r="D2020" s="191">
        <v>4.1399999999999997</v>
      </c>
      <c r="E2020" s="191"/>
    </row>
    <row r="2021" spans="1:5" x14ac:dyDescent="0.3">
      <c r="A2021" s="188" t="s">
        <v>4052</v>
      </c>
      <c r="B2021" s="189" t="s">
        <v>4053</v>
      </c>
      <c r="C2021" s="190" t="s">
        <v>297</v>
      </c>
      <c r="D2021" s="191">
        <v>2.7</v>
      </c>
      <c r="E2021" s="191"/>
    </row>
    <row r="2022" spans="1:5" x14ac:dyDescent="0.3">
      <c r="A2022" s="188" t="s">
        <v>4054</v>
      </c>
      <c r="B2022" s="189" t="s">
        <v>4055</v>
      </c>
      <c r="C2022" s="190" t="s">
        <v>297</v>
      </c>
      <c r="D2022" s="191">
        <v>23.47</v>
      </c>
      <c r="E2022" s="191"/>
    </row>
    <row r="2023" spans="1:5" x14ac:dyDescent="0.3">
      <c r="A2023" s="188" t="s">
        <v>4056</v>
      </c>
      <c r="B2023" s="189" t="s">
        <v>4057</v>
      </c>
      <c r="C2023" s="190" t="s">
        <v>297</v>
      </c>
      <c r="D2023" s="191">
        <v>9.1999999999999993</v>
      </c>
      <c r="E2023" s="191"/>
    </row>
    <row r="2024" spans="1:5" x14ac:dyDescent="0.3">
      <c r="A2024" s="188" t="s">
        <v>4058</v>
      </c>
      <c r="B2024" s="189" t="s">
        <v>4059</v>
      </c>
      <c r="C2024" s="190" t="s">
        <v>297</v>
      </c>
      <c r="D2024" s="191">
        <v>23.5</v>
      </c>
      <c r="E2024" s="191"/>
    </row>
    <row r="2025" spans="1:5" x14ac:dyDescent="0.3">
      <c r="A2025" s="188" t="s">
        <v>4060</v>
      </c>
      <c r="B2025" s="189" t="s">
        <v>4061</v>
      </c>
      <c r="C2025" s="190" t="s">
        <v>297</v>
      </c>
      <c r="D2025" s="191">
        <v>2.73</v>
      </c>
      <c r="E2025" s="191"/>
    </row>
    <row r="2026" spans="1:5" x14ac:dyDescent="0.3">
      <c r="A2026" s="188" t="s">
        <v>4062</v>
      </c>
      <c r="B2026" s="189" t="s">
        <v>4063</v>
      </c>
      <c r="C2026" s="190" t="s">
        <v>297</v>
      </c>
      <c r="D2026" s="191">
        <v>47.23</v>
      </c>
      <c r="E2026" s="191"/>
    </row>
    <row r="2027" spans="1:5" ht="27.6" x14ac:dyDescent="0.3">
      <c r="A2027" s="188" t="s">
        <v>4064</v>
      </c>
      <c r="B2027" s="192" t="s">
        <v>4065</v>
      </c>
      <c r="C2027" s="190" t="s">
        <v>297</v>
      </c>
      <c r="D2027" s="191">
        <v>304.24</v>
      </c>
      <c r="E2027" s="191"/>
    </row>
    <row r="2028" spans="1:5" x14ac:dyDescent="0.3">
      <c r="A2028" s="188" t="s">
        <v>4066</v>
      </c>
      <c r="B2028" s="189" t="s">
        <v>4067</v>
      </c>
      <c r="C2028" s="190" t="s">
        <v>297</v>
      </c>
      <c r="D2028" s="191">
        <v>49.76</v>
      </c>
      <c r="E2028" s="191"/>
    </row>
    <row r="2029" spans="1:5" x14ac:dyDescent="0.3">
      <c r="A2029" s="188" t="s">
        <v>4068</v>
      </c>
      <c r="B2029" s="192" t="s">
        <v>4069</v>
      </c>
      <c r="C2029" s="190" t="s">
        <v>297</v>
      </c>
      <c r="D2029" s="191">
        <v>230.9</v>
      </c>
      <c r="E2029" s="191"/>
    </row>
    <row r="2030" spans="1:5" x14ac:dyDescent="0.3">
      <c r="A2030" s="188" t="s">
        <v>4070</v>
      </c>
      <c r="B2030" s="189" t="s">
        <v>4071</v>
      </c>
      <c r="C2030" s="190" t="s">
        <v>297</v>
      </c>
      <c r="D2030" s="191">
        <v>51.13</v>
      </c>
      <c r="E2030" s="191"/>
    </row>
    <row r="2031" spans="1:5" x14ac:dyDescent="0.3">
      <c r="A2031" s="188" t="s">
        <v>4072</v>
      </c>
      <c r="B2031" s="189" t="s">
        <v>4073</v>
      </c>
      <c r="C2031" s="190" t="s">
        <v>297</v>
      </c>
      <c r="D2031" s="191">
        <v>51.13</v>
      </c>
      <c r="E2031" s="191"/>
    </row>
    <row r="2032" spans="1:5" x14ac:dyDescent="0.3">
      <c r="A2032" s="188" t="s">
        <v>4074</v>
      </c>
      <c r="B2032" s="189" t="s">
        <v>4075</v>
      </c>
      <c r="C2032" s="190" t="s">
        <v>297</v>
      </c>
      <c r="D2032" s="191">
        <v>51.13</v>
      </c>
      <c r="E2032" s="191"/>
    </row>
    <row r="2033" spans="1:5" x14ac:dyDescent="0.3">
      <c r="A2033" s="188" t="s">
        <v>4076</v>
      </c>
      <c r="B2033" s="189" t="s">
        <v>4077</v>
      </c>
      <c r="C2033" s="190" t="s">
        <v>297</v>
      </c>
      <c r="D2033" s="191">
        <v>51.13</v>
      </c>
      <c r="E2033" s="191"/>
    </row>
    <row r="2034" spans="1:5" x14ac:dyDescent="0.3">
      <c r="A2034" s="188" t="s">
        <v>4078</v>
      </c>
      <c r="B2034" s="189" t="s">
        <v>4079</v>
      </c>
      <c r="C2034" s="190" t="s">
        <v>297</v>
      </c>
      <c r="D2034" s="191">
        <v>51.96</v>
      </c>
      <c r="E2034" s="191"/>
    </row>
    <row r="2035" spans="1:5" x14ac:dyDescent="0.3">
      <c r="A2035" s="188" t="s">
        <v>4080</v>
      </c>
      <c r="B2035" s="189" t="s">
        <v>4081</v>
      </c>
      <c r="C2035" s="190" t="s">
        <v>297</v>
      </c>
      <c r="D2035" s="191">
        <v>52.2</v>
      </c>
      <c r="E2035" s="191"/>
    </row>
    <row r="2036" spans="1:5" x14ac:dyDescent="0.3">
      <c r="A2036" s="188" t="s">
        <v>4082</v>
      </c>
      <c r="B2036" s="189" t="s">
        <v>4083</v>
      </c>
      <c r="C2036" s="190" t="s">
        <v>297</v>
      </c>
      <c r="D2036" s="191">
        <v>55.25</v>
      </c>
      <c r="E2036" s="191"/>
    </row>
    <row r="2037" spans="1:5" x14ac:dyDescent="0.3">
      <c r="A2037" s="188" t="s">
        <v>4084</v>
      </c>
      <c r="B2037" s="189" t="s">
        <v>4085</v>
      </c>
      <c r="C2037" s="190" t="s">
        <v>297</v>
      </c>
      <c r="D2037" s="191">
        <v>134.19</v>
      </c>
      <c r="E2037" s="191"/>
    </row>
    <row r="2038" spans="1:5" x14ac:dyDescent="0.3">
      <c r="A2038" s="188" t="s">
        <v>4086</v>
      </c>
      <c r="B2038" s="189" t="s">
        <v>4087</v>
      </c>
      <c r="C2038" s="190" t="s">
        <v>297</v>
      </c>
      <c r="D2038" s="191">
        <v>244.7</v>
      </c>
      <c r="E2038" s="191"/>
    </row>
    <row r="2039" spans="1:5" x14ac:dyDescent="0.3">
      <c r="A2039" s="188" t="s">
        <v>4088</v>
      </c>
      <c r="B2039" s="189" t="s">
        <v>4089</v>
      </c>
      <c r="C2039" s="190" t="s">
        <v>297</v>
      </c>
      <c r="D2039" s="191">
        <v>11.09</v>
      </c>
      <c r="E2039" s="191"/>
    </row>
    <row r="2040" spans="1:5" x14ac:dyDescent="0.3">
      <c r="A2040" s="188" t="s">
        <v>4090</v>
      </c>
      <c r="B2040" s="189" t="s">
        <v>4091</v>
      </c>
      <c r="C2040" s="190" t="s">
        <v>297</v>
      </c>
      <c r="D2040" s="191">
        <v>11.09</v>
      </c>
      <c r="E2040" s="191"/>
    </row>
    <row r="2041" spans="1:5" x14ac:dyDescent="0.3">
      <c r="A2041" s="188" t="s">
        <v>4092</v>
      </c>
      <c r="B2041" s="189" t="s">
        <v>4093</v>
      </c>
      <c r="C2041" s="190" t="s">
        <v>297</v>
      </c>
      <c r="D2041" s="191">
        <v>11.09</v>
      </c>
      <c r="E2041" s="191"/>
    </row>
    <row r="2042" spans="1:5" x14ac:dyDescent="0.3">
      <c r="A2042" s="188" t="s">
        <v>4094</v>
      </c>
      <c r="B2042" s="189" t="s">
        <v>4095</v>
      </c>
      <c r="C2042" s="190" t="s">
        <v>297</v>
      </c>
      <c r="D2042" s="191">
        <v>11.09</v>
      </c>
      <c r="E2042" s="191"/>
    </row>
    <row r="2043" spans="1:5" x14ac:dyDescent="0.3">
      <c r="A2043" s="188" t="s">
        <v>4096</v>
      </c>
      <c r="B2043" s="189" t="s">
        <v>4097</v>
      </c>
      <c r="C2043" s="190" t="s">
        <v>297</v>
      </c>
      <c r="D2043" s="191">
        <v>18.600000000000001</v>
      </c>
      <c r="E2043" s="191"/>
    </row>
    <row r="2044" spans="1:5" x14ac:dyDescent="0.3">
      <c r="A2044" s="188" t="s">
        <v>4098</v>
      </c>
      <c r="B2044" s="189" t="s">
        <v>4099</v>
      </c>
      <c r="C2044" s="190" t="s">
        <v>297</v>
      </c>
      <c r="D2044" s="191">
        <v>18.600000000000001</v>
      </c>
      <c r="E2044" s="191"/>
    </row>
    <row r="2045" spans="1:5" x14ac:dyDescent="0.3">
      <c r="A2045" s="188" t="s">
        <v>4100</v>
      </c>
      <c r="B2045" s="189" t="s">
        <v>4101</v>
      </c>
      <c r="C2045" s="190" t="s">
        <v>297</v>
      </c>
      <c r="D2045" s="191">
        <v>18.600000000000001</v>
      </c>
      <c r="E2045" s="191"/>
    </row>
    <row r="2046" spans="1:5" ht="27.6" x14ac:dyDescent="0.3">
      <c r="A2046" s="188" t="s">
        <v>4102</v>
      </c>
      <c r="B2046" s="192" t="s">
        <v>4103</v>
      </c>
      <c r="C2046" s="190" t="s">
        <v>297</v>
      </c>
      <c r="D2046" s="191">
        <v>1726.23</v>
      </c>
      <c r="E2046" s="191"/>
    </row>
    <row r="2047" spans="1:5" x14ac:dyDescent="0.3">
      <c r="A2047" s="188" t="s">
        <v>4104</v>
      </c>
      <c r="B2047" s="189" t="s">
        <v>4105</v>
      </c>
      <c r="C2047" s="190" t="s">
        <v>297</v>
      </c>
      <c r="D2047" s="191">
        <v>328.01</v>
      </c>
      <c r="E2047" s="191"/>
    </row>
    <row r="2048" spans="1:5" x14ac:dyDescent="0.3">
      <c r="A2048" s="188" t="s">
        <v>4106</v>
      </c>
      <c r="B2048" s="192" t="s">
        <v>4107</v>
      </c>
      <c r="C2048" s="190" t="s">
        <v>297</v>
      </c>
      <c r="D2048" s="191">
        <v>522.24</v>
      </c>
      <c r="E2048" s="191"/>
    </row>
    <row r="2049" spans="1:5" x14ac:dyDescent="0.3">
      <c r="A2049" s="188" t="s">
        <v>4108</v>
      </c>
      <c r="B2049" s="189" t="s">
        <v>4109</v>
      </c>
      <c r="C2049" s="190" t="s">
        <v>297</v>
      </c>
      <c r="D2049" s="191">
        <v>874.55</v>
      </c>
      <c r="E2049" s="191"/>
    </row>
    <row r="2050" spans="1:5" x14ac:dyDescent="0.3">
      <c r="A2050" s="188" t="s">
        <v>4110</v>
      </c>
      <c r="B2050" s="192" t="s">
        <v>4111</v>
      </c>
      <c r="C2050" s="190" t="s">
        <v>297</v>
      </c>
      <c r="D2050" s="191">
        <v>60.42</v>
      </c>
      <c r="E2050" s="191"/>
    </row>
    <row r="2051" spans="1:5" x14ac:dyDescent="0.3">
      <c r="A2051" s="188" t="s">
        <v>4112</v>
      </c>
      <c r="B2051" s="189" t="s">
        <v>4113</v>
      </c>
      <c r="C2051" s="190" t="s">
        <v>297</v>
      </c>
      <c r="D2051" s="191">
        <v>60.42</v>
      </c>
      <c r="E2051" s="191"/>
    </row>
    <row r="2052" spans="1:5" x14ac:dyDescent="0.3">
      <c r="A2052" s="188" t="s">
        <v>4114</v>
      </c>
      <c r="B2052" s="189" t="s">
        <v>4115</v>
      </c>
      <c r="C2052" s="190" t="s">
        <v>297</v>
      </c>
      <c r="D2052" s="191">
        <v>71.819999999999993</v>
      </c>
      <c r="E2052" s="191"/>
    </row>
    <row r="2053" spans="1:5" x14ac:dyDescent="0.3">
      <c r="A2053" s="188" t="s">
        <v>4116</v>
      </c>
      <c r="B2053" s="189" t="s">
        <v>4117</v>
      </c>
      <c r="C2053" s="190" t="s">
        <v>297</v>
      </c>
      <c r="D2053" s="191">
        <v>161.93</v>
      </c>
      <c r="E2053" s="191"/>
    </row>
    <row r="2054" spans="1:5" x14ac:dyDescent="0.3">
      <c r="A2054" s="188" t="s">
        <v>4118</v>
      </c>
      <c r="B2054" s="189" t="s">
        <v>4119</v>
      </c>
      <c r="C2054" s="190" t="s">
        <v>297</v>
      </c>
      <c r="D2054" s="191">
        <v>222.1</v>
      </c>
      <c r="E2054" s="191"/>
    </row>
    <row r="2055" spans="1:5" x14ac:dyDescent="0.3">
      <c r="A2055" s="188" t="s">
        <v>4120</v>
      </c>
      <c r="B2055" s="189" t="s">
        <v>4121</v>
      </c>
      <c r="C2055" s="190" t="s">
        <v>297</v>
      </c>
      <c r="D2055" s="191">
        <v>222.1</v>
      </c>
      <c r="E2055" s="191"/>
    </row>
    <row r="2056" spans="1:5" x14ac:dyDescent="0.3">
      <c r="A2056" s="188" t="s">
        <v>4122</v>
      </c>
      <c r="B2056" s="189" t="s">
        <v>4123</v>
      </c>
      <c r="C2056" s="190" t="s">
        <v>297</v>
      </c>
      <c r="D2056" s="191">
        <v>2279.1799999999998</v>
      </c>
      <c r="E2056" s="191"/>
    </row>
    <row r="2057" spans="1:5" x14ac:dyDescent="0.3">
      <c r="A2057" s="188" t="s">
        <v>4124</v>
      </c>
      <c r="B2057" s="189" t="s">
        <v>4125</v>
      </c>
      <c r="C2057" s="190" t="s">
        <v>297</v>
      </c>
      <c r="D2057" s="191">
        <v>2534.8200000000002</v>
      </c>
      <c r="E2057" s="191"/>
    </row>
    <row r="2058" spans="1:5" x14ac:dyDescent="0.3">
      <c r="A2058" s="188" t="s">
        <v>4126</v>
      </c>
      <c r="B2058" s="189" t="s">
        <v>4127</v>
      </c>
      <c r="C2058" s="190" t="s">
        <v>297</v>
      </c>
      <c r="D2058" s="191">
        <v>3370.85</v>
      </c>
      <c r="E2058" s="191"/>
    </row>
    <row r="2059" spans="1:5" x14ac:dyDescent="0.3">
      <c r="A2059" s="188" t="s">
        <v>4128</v>
      </c>
      <c r="B2059" s="189" t="s">
        <v>4129</v>
      </c>
      <c r="C2059" s="190" t="s">
        <v>297</v>
      </c>
      <c r="D2059" s="191">
        <v>15201.49</v>
      </c>
      <c r="E2059" s="191"/>
    </row>
    <row r="2060" spans="1:5" x14ac:dyDescent="0.3">
      <c r="A2060" s="188" t="s">
        <v>4130</v>
      </c>
      <c r="B2060" s="189" t="s">
        <v>4131</v>
      </c>
      <c r="C2060" s="190" t="s">
        <v>297</v>
      </c>
      <c r="D2060" s="191">
        <v>15201.49</v>
      </c>
      <c r="E2060" s="191"/>
    </row>
    <row r="2061" spans="1:5" x14ac:dyDescent="0.3">
      <c r="A2061" s="188" t="s">
        <v>4132</v>
      </c>
      <c r="B2061" s="189" t="s">
        <v>4133</v>
      </c>
      <c r="C2061" s="190" t="s">
        <v>297</v>
      </c>
      <c r="D2061" s="191">
        <v>18512.05</v>
      </c>
      <c r="E2061" s="191"/>
    </row>
    <row r="2062" spans="1:5" x14ac:dyDescent="0.3">
      <c r="A2062" s="188" t="s">
        <v>4134</v>
      </c>
      <c r="B2062" s="189" t="s">
        <v>4135</v>
      </c>
      <c r="C2062" s="190" t="s">
        <v>297</v>
      </c>
      <c r="D2062" s="191">
        <v>34115.56</v>
      </c>
      <c r="E2062" s="191"/>
    </row>
    <row r="2063" spans="1:5" x14ac:dyDescent="0.3">
      <c r="A2063" s="188" t="s">
        <v>4136</v>
      </c>
      <c r="B2063" s="189" t="s">
        <v>4137</v>
      </c>
      <c r="C2063" s="190" t="s">
        <v>297</v>
      </c>
      <c r="D2063" s="191">
        <v>34445.730000000003</v>
      </c>
      <c r="E2063" s="191"/>
    </row>
    <row r="2064" spans="1:5" x14ac:dyDescent="0.3">
      <c r="A2064" s="188" t="s">
        <v>4138</v>
      </c>
      <c r="B2064" s="189" t="s">
        <v>4139</v>
      </c>
      <c r="C2064" s="190" t="s">
        <v>297</v>
      </c>
      <c r="D2064" s="191">
        <v>60.13</v>
      </c>
      <c r="E2064" s="191"/>
    </row>
    <row r="2065" spans="1:5" x14ac:dyDescent="0.3">
      <c r="A2065" s="188" t="s">
        <v>4140</v>
      </c>
      <c r="B2065" s="189" t="s">
        <v>4141</v>
      </c>
      <c r="C2065" s="190" t="s">
        <v>297</v>
      </c>
      <c r="D2065" s="191">
        <v>60.13</v>
      </c>
      <c r="E2065" s="191"/>
    </row>
    <row r="2066" spans="1:5" x14ac:dyDescent="0.3">
      <c r="A2066" s="188" t="s">
        <v>4142</v>
      </c>
      <c r="B2066" s="189" t="s">
        <v>4143</v>
      </c>
      <c r="C2066" s="190" t="s">
        <v>297</v>
      </c>
      <c r="D2066" s="191">
        <v>60.13</v>
      </c>
      <c r="E2066" s="191"/>
    </row>
    <row r="2067" spans="1:5" x14ac:dyDescent="0.3">
      <c r="A2067" s="188" t="s">
        <v>4144</v>
      </c>
      <c r="B2067" s="189" t="s">
        <v>4145</v>
      </c>
      <c r="C2067" s="190" t="s">
        <v>297</v>
      </c>
      <c r="D2067" s="191">
        <v>60.13</v>
      </c>
      <c r="E2067" s="191"/>
    </row>
    <row r="2068" spans="1:5" x14ac:dyDescent="0.3">
      <c r="A2068" s="188" t="s">
        <v>4146</v>
      </c>
      <c r="B2068" s="189" t="s">
        <v>4147</v>
      </c>
      <c r="C2068" s="190" t="s">
        <v>297</v>
      </c>
      <c r="D2068" s="191">
        <v>60.13</v>
      </c>
      <c r="E2068" s="191"/>
    </row>
    <row r="2069" spans="1:5" x14ac:dyDescent="0.3">
      <c r="A2069" s="188" t="s">
        <v>4148</v>
      </c>
      <c r="B2069" s="189" t="s">
        <v>4149</v>
      </c>
      <c r="C2069" s="190" t="s">
        <v>297</v>
      </c>
      <c r="D2069" s="191">
        <v>874.81</v>
      </c>
      <c r="E2069" s="191"/>
    </row>
    <row r="2070" spans="1:5" x14ac:dyDescent="0.3">
      <c r="A2070" s="188" t="s">
        <v>4150</v>
      </c>
      <c r="B2070" s="189" t="s">
        <v>4151</v>
      </c>
      <c r="C2070" s="190" t="s">
        <v>297</v>
      </c>
      <c r="D2070" s="191">
        <v>1114.9000000000001</v>
      </c>
      <c r="E2070" s="191"/>
    </row>
    <row r="2071" spans="1:5" x14ac:dyDescent="0.3">
      <c r="A2071" s="188" t="s">
        <v>4152</v>
      </c>
      <c r="B2071" s="189" t="s">
        <v>4153</v>
      </c>
      <c r="C2071" s="190" t="s">
        <v>297</v>
      </c>
      <c r="D2071" s="191">
        <v>60.13</v>
      </c>
      <c r="E2071" s="191"/>
    </row>
    <row r="2072" spans="1:5" x14ac:dyDescent="0.3">
      <c r="A2072" s="188" t="s">
        <v>4154</v>
      </c>
      <c r="B2072" s="189" t="s">
        <v>4155</v>
      </c>
      <c r="C2072" s="190" t="s">
        <v>297</v>
      </c>
      <c r="D2072" s="191">
        <v>60.13</v>
      </c>
      <c r="E2072" s="191"/>
    </row>
    <row r="2073" spans="1:5" x14ac:dyDescent="0.3">
      <c r="A2073" s="188" t="s">
        <v>4156</v>
      </c>
      <c r="B2073" s="189" t="s">
        <v>4157</v>
      </c>
      <c r="C2073" s="190" t="s">
        <v>297</v>
      </c>
      <c r="D2073" s="191">
        <v>4229.8100000000004</v>
      </c>
      <c r="E2073" s="191"/>
    </row>
    <row r="2074" spans="1:5" x14ac:dyDescent="0.3">
      <c r="A2074" s="188" t="s">
        <v>4158</v>
      </c>
      <c r="B2074" s="189" t="s">
        <v>4159</v>
      </c>
      <c r="C2074" s="190" t="s">
        <v>297</v>
      </c>
      <c r="D2074" s="191">
        <v>104.88</v>
      </c>
      <c r="E2074" s="191"/>
    </row>
    <row r="2075" spans="1:5" x14ac:dyDescent="0.3">
      <c r="A2075" s="188" t="s">
        <v>4160</v>
      </c>
      <c r="B2075" s="189" t="s">
        <v>4161</v>
      </c>
      <c r="C2075" s="190" t="s">
        <v>297</v>
      </c>
      <c r="D2075" s="191">
        <v>71.819999999999993</v>
      </c>
      <c r="E2075" s="191"/>
    </row>
    <row r="2076" spans="1:5" x14ac:dyDescent="0.3">
      <c r="A2076" s="188" t="s">
        <v>4162</v>
      </c>
      <c r="B2076" s="189" t="s">
        <v>4163</v>
      </c>
      <c r="C2076" s="190" t="s">
        <v>297</v>
      </c>
      <c r="D2076" s="191">
        <v>104.88</v>
      </c>
      <c r="E2076" s="191"/>
    </row>
    <row r="2077" spans="1:5" x14ac:dyDescent="0.3">
      <c r="A2077" s="188" t="s">
        <v>4164</v>
      </c>
      <c r="B2077" s="189" t="s">
        <v>4165</v>
      </c>
      <c r="C2077" s="190" t="s">
        <v>297</v>
      </c>
      <c r="D2077" s="191">
        <v>104.88</v>
      </c>
      <c r="E2077" s="191"/>
    </row>
    <row r="2078" spans="1:5" x14ac:dyDescent="0.3">
      <c r="A2078" s="188" t="s">
        <v>4166</v>
      </c>
      <c r="B2078" s="189" t="s">
        <v>4167</v>
      </c>
      <c r="C2078" s="190" t="s">
        <v>297</v>
      </c>
      <c r="D2078" s="191">
        <v>4033</v>
      </c>
      <c r="E2078" s="191"/>
    </row>
    <row r="2079" spans="1:5" x14ac:dyDescent="0.3">
      <c r="A2079" s="188" t="s">
        <v>4168</v>
      </c>
      <c r="B2079" s="189" t="s">
        <v>4169</v>
      </c>
      <c r="C2079" s="190" t="s">
        <v>297</v>
      </c>
      <c r="D2079" s="191">
        <v>133.83000000000001</v>
      </c>
      <c r="E2079" s="191"/>
    </row>
    <row r="2080" spans="1:5" x14ac:dyDescent="0.3">
      <c r="A2080" s="188" t="s">
        <v>4170</v>
      </c>
      <c r="B2080" s="189" t="s">
        <v>4171</v>
      </c>
      <c r="C2080" s="190" t="s">
        <v>297</v>
      </c>
      <c r="D2080" s="191">
        <v>412.44</v>
      </c>
      <c r="E2080" s="191"/>
    </row>
    <row r="2081" spans="1:5" x14ac:dyDescent="0.3">
      <c r="A2081" s="188" t="s">
        <v>4172</v>
      </c>
      <c r="B2081" s="189" t="s">
        <v>4173</v>
      </c>
      <c r="C2081" s="190" t="s">
        <v>297</v>
      </c>
      <c r="D2081" s="191">
        <v>699</v>
      </c>
      <c r="E2081" s="191"/>
    </row>
    <row r="2082" spans="1:5" x14ac:dyDescent="0.3">
      <c r="A2082" s="188" t="s">
        <v>4174</v>
      </c>
      <c r="B2082" s="189" t="s">
        <v>4175</v>
      </c>
      <c r="C2082" s="190" t="s">
        <v>297</v>
      </c>
      <c r="D2082" s="191">
        <v>699</v>
      </c>
      <c r="E2082" s="191"/>
    </row>
    <row r="2083" spans="1:5" x14ac:dyDescent="0.3">
      <c r="A2083" s="188" t="s">
        <v>4176</v>
      </c>
      <c r="B2083" s="189" t="s">
        <v>4177</v>
      </c>
      <c r="C2083" s="190" t="s">
        <v>70</v>
      </c>
      <c r="D2083" s="191">
        <v>120.79</v>
      </c>
      <c r="E2083" s="191"/>
    </row>
    <row r="2084" spans="1:5" x14ac:dyDescent="0.3">
      <c r="A2084" s="188" t="s">
        <v>4178</v>
      </c>
      <c r="B2084" s="189" t="s">
        <v>4179</v>
      </c>
      <c r="C2084" s="190" t="s">
        <v>70</v>
      </c>
      <c r="D2084" s="191">
        <v>13.18</v>
      </c>
      <c r="E2084" s="191"/>
    </row>
    <row r="2085" spans="1:5" x14ac:dyDescent="0.3">
      <c r="A2085" s="188" t="s">
        <v>4180</v>
      </c>
      <c r="B2085" s="189" t="s">
        <v>4181</v>
      </c>
      <c r="C2085" s="190" t="s">
        <v>70</v>
      </c>
      <c r="D2085" s="191">
        <v>32.57</v>
      </c>
      <c r="E2085" s="191"/>
    </row>
    <row r="2086" spans="1:5" x14ac:dyDescent="0.3">
      <c r="A2086" s="188" t="s">
        <v>4182</v>
      </c>
      <c r="B2086" s="189" t="s">
        <v>4183</v>
      </c>
      <c r="C2086" s="190" t="s">
        <v>70</v>
      </c>
      <c r="D2086" s="191">
        <v>33</v>
      </c>
      <c r="E2086" s="191"/>
    </row>
    <row r="2087" spans="1:5" x14ac:dyDescent="0.3">
      <c r="A2087" s="188" t="s">
        <v>4184</v>
      </c>
      <c r="B2087" s="189" t="s">
        <v>4185</v>
      </c>
      <c r="C2087" s="190" t="s">
        <v>70</v>
      </c>
      <c r="D2087" s="191">
        <v>4.0999999999999996</v>
      </c>
      <c r="E2087" s="191"/>
    </row>
    <row r="2088" spans="1:5" x14ac:dyDescent="0.3">
      <c r="A2088" s="188" t="s">
        <v>4186</v>
      </c>
      <c r="B2088" s="189" t="s">
        <v>4187</v>
      </c>
      <c r="C2088" s="190" t="s">
        <v>70</v>
      </c>
      <c r="D2088" s="191">
        <v>4.7</v>
      </c>
      <c r="E2088" s="191"/>
    </row>
    <row r="2089" spans="1:5" x14ac:dyDescent="0.3">
      <c r="A2089" s="188" t="s">
        <v>4188</v>
      </c>
      <c r="B2089" s="189" t="s">
        <v>4189</v>
      </c>
      <c r="C2089" s="190" t="s">
        <v>70</v>
      </c>
      <c r="D2089" s="191">
        <v>6.75</v>
      </c>
      <c r="E2089" s="191"/>
    </row>
    <row r="2090" spans="1:5" x14ac:dyDescent="0.3">
      <c r="A2090" s="188" t="s">
        <v>4190</v>
      </c>
      <c r="B2090" s="189" t="s">
        <v>4191</v>
      </c>
      <c r="C2090" s="190" t="s">
        <v>70</v>
      </c>
      <c r="D2090" s="191">
        <v>9.4499999999999993</v>
      </c>
      <c r="E2090" s="191"/>
    </row>
    <row r="2091" spans="1:5" x14ac:dyDescent="0.3">
      <c r="A2091" s="188" t="s">
        <v>4192</v>
      </c>
      <c r="B2091" s="189" t="s">
        <v>4193</v>
      </c>
      <c r="C2091" s="190" t="s">
        <v>70</v>
      </c>
      <c r="D2091" s="191">
        <v>28.38</v>
      </c>
      <c r="E2091" s="191"/>
    </row>
    <row r="2092" spans="1:5" x14ac:dyDescent="0.3">
      <c r="A2092" s="188" t="s">
        <v>4194</v>
      </c>
      <c r="B2092" s="189" t="s">
        <v>4195</v>
      </c>
      <c r="C2092" s="190" t="s">
        <v>70</v>
      </c>
      <c r="D2092" s="191">
        <v>37.9</v>
      </c>
      <c r="E2092" s="191"/>
    </row>
    <row r="2093" spans="1:5" x14ac:dyDescent="0.3">
      <c r="A2093" s="188" t="s">
        <v>4196</v>
      </c>
      <c r="B2093" s="189" t="s">
        <v>4197</v>
      </c>
      <c r="C2093" s="190" t="s">
        <v>70</v>
      </c>
      <c r="D2093" s="191">
        <v>91.99</v>
      </c>
      <c r="E2093" s="191"/>
    </row>
    <row r="2094" spans="1:5" x14ac:dyDescent="0.3">
      <c r="A2094" s="188" t="s">
        <v>4198</v>
      </c>
      <c r="B2094" s="189" t="s">
        <v>4199</v>
      </c>
      <c r="C2094" s="190" t="s">
        <v>70</v>
      </c>
      <c r="D2094" s="191">
        <v>9.06</v>
      </c>
      <c r="E2094" s="191"/>
    </row>
    <row r="2095" spans="1:5" x14ac:dyDescent="0.3">
      <c r="A2095" s="188" t="s">
        <v>4200</v>
      </c>
      <c r="B2095" s="189" t="s">
        <v>4201</v>
      </c>
      <c r="C2095" s="190" t="s">
        <v>70</v>
      </c>
      <c r="D2095" s="191">
        <v>13.51</v>
      </c>
      <c r="E2095" s="191"/>
    </row>
    <row r="2096" spans="1:5" x14ac:dyDescent="0.3">
      <c r="A2096" s="188" t="s">
        <v>4202</v>
      </c>
      <c r="B2096" s="189" t="s">
        <v>4203</v>
      </c>
      <c r="C2096" s="190" t="s">
        <v>70</v>
      </c>
      <c r="D2096" s="191">
        <v>18.82</v>
      </c>
      <c r="E2096" s="191"/>
    </row>
    <row r="2097" spans="1:5" x14ac:dyDescent="0.3">
      <c r="A2097" s="188" t="s">
        <v>4204</v>
      </c>
      <c r="B2097" s="189" t="s">
        <v>4205</v>
      </c>
      <c r="C2097" s="190" t="s">
        <v>70</v>
      </c>
      <c r="D2097" s="191">
        <v>15.05</v>
      </c>
      <c r="E2097" s="191"/>
    </row>
    <row r="2098" spans="1:5" x14ac:dyDescent="0.3">
      <c r="A2098" s="188" t="s">
        <v>4206</v>
      </c>
      <c r="B2098" s="189" t="s">
        <v>4207</v>
      </c>
      <c r="C2098" s="190" t="s">
        <v>70</v>
      </c>
      <c r="D2098" s="191">
        <v>15.95</v>
      </c>
      <c r="E2098" s="191"/>
    </row>
    <row r="2099" spans="1:5" x14ac:dyDescent="0.3">
      <c r="A2099" s="188" t="s">
        <v>4208</v>
      </c>
      <c r="B2099" s="189" t="s">
        <v>4209</v>
      </c>
      <c r="C2099" s="190" t="s">
        <v>70</v>
      </c>
      <c r="D2099" s="191">
        <v>15.9</v>
      </c>
      <c r="E2099" s="191"/>
    </row>
    <row r="2100" spans="1:5" x14ac:dyDescent="0.3">
      <c r="A2100" s="188" t="s">
        <v>4210</v>
      </c>
      <c r="B2100" s="189" t="s">
        <v>4211</v>
      </c>
      <c r="C2100" s="190" t="s">
        <v>70</v>
      </c>
      <c r="D2100" s="191">
        <v>6.17</v>
      </c>
      <c r="E2100" s="191"/>
    </row>
    <row r="2101" spans="1:5" x14ac:dyDescent="0.3">
      <c r="A2101" s="188" t="s">
        <v>4212</v>
      </c>
      <c r="B2101" s="189" t="s">
        <v>4213</v>
      </c>
      <c r="C2101" s="190" t="s">
        <v>70</v>
      </c>
      <c r="D2101" s="191">
        <v>6.45</v>
      </c>
      <c r="E2101" s="191"/>
    </row>
    <row r="2102" spans="1:5" x14ac:dyDescent="0.3">
      <c r="A2102" s="188" t="s">
        <v>4214</v>
      </c>
      <c r="B2102" s="189" t="s">
        <v>4215</v>
      </c>
      <c r="C2102" s="190" t="s">
        <v>70</v>
      </c>
      <c r="D2102" s="191">
        <v>10.039999999999999</v>
      </c>
      <c r="E2102" s="191"/>
    </row>
    <row r="2103" spans="1:5" x14ac:dyDescent="0.3">
      <c r="A2103" s="188" t="s">
        <v>4216</v>
      </c>
      <c r="B2103" s="189" t="s">
        <v>4217</v>
      </c>
      <c r="C2103" s="190" t="s">
        <v>70</v>
      </c>
      <c r="D2103" s="191">
        <v>10.47</v>
      </c>
      <c r="E2103" s="191"/>
    </row>
    <row r="2104" spans="1:5" x14ac:dyDescent="0.3">
      <c r="A2104" s="188" t="s">
        <v>4218</v>
      </c>
      <c r="B2104" s="189" t="s">
        <v>4219</v>
      </c>
      <c r="C2104" s="190" t="s">
        <v>70</v>
      </c>
      <c r="D2104" s="191">
        <v>11.74</v>
      </c>
      <c r="E2104" s="191"/>
    </row>
    <row r="2105" spans="1:5" x14ac:dyDescent="0.3">
      <c r="A2105" s="188" t="s">
        <v>4220</v>
      </c>
      <c r="B2105" s="189" t="s">
        <v>4221</v>
      </c>
      <c r="C2105" s="190" t="s">
        <v>70</v>
      </c>
      <c r="D2105" s="191">
        <v>24.11</v>
      </c>
      <c r="E2105" s="191"/>
    </row>
    <row r="2106" spans="1:5" x14ac:dyDescent="0.3">
      <c r="A2106" s="188" t="s">
        <v>4222</v>
      </c>
      <c r="B2106" s="189" t="s">
        <v>4223</v>
      </c>
      <c r="C2106" s="190" t="s">
        <v>70</v>
      </c>
      <c r="D2106" s="191">
        <v>20.29</v>
      </c>
      <c r="E2106" s="191"/>
    </row>
    <row r="2107" spans="1:5" x14ac:dyDescent="0.3">
      <c r="A2107" s="188" t="s">
        <v>4224</v>
      </c>
      <c r="B2107" s="189" t="s">
        <v>4225</v>
      </c>
      <c r="C2107" s="190" t="s">
        <v>70</v>
      </c>
      <c r="D2107" s="191">
        <v>16.010000000000002</v>
      </c>
      <c r="E2107" s="191"/>
    </row>
    <row r="2108" spans="1:5" x14ac:dyDescent="0.3">
      <c r="A2108" s="188" t="s">
        <v>4226</v>
      </c>
      <c r="B2108" s="189" t="s">
        <v>4227</v>
      </c>
      <c r="C2108" s="190" t="s">
        <v>70</v>
      </c>
      <c r="D2108" s="191">
        <v>44.56</v>
      </c>
      <c r="E2108" s="191"/>
    </row>
    <row r="2109" spans="1:5" x14ac:dyDescent="0.3">
      <c r="A2109" s="188" t="s">
        <v>4228</v>
      </c>
      <c r="B2109" s="189" t="s">
        <v>4229</v>
      </c>
      <c r="C2109" s="190" t="s">
        <v>70</v>
      </c>
      <c r="D2109" s="191">
        <v>37.28</v>
      </c>
      <c r="E2109" s="191"/>
    </row>
    <row r="2110" spans="1:5" x14ac:dyDescent="0.3">
      <c r="A2110" s="188" t="s">
        <v>4230</v>
      </c>
      <c r="B2110" s="189" t="s">
        <v>4231</v>
      </c>
      <c r="C2110" s="190" t="s">
        <v>70</v>
      </c>
      <c r="D2110" s="191">
        <v>13.27</v>
      </c>
      <c r="E2110" s="191"/>
    </row>
    <row r="2111" spans="1:5" x14ac:dyDescent="0.3">
      <c r="A2111" s="188" t="s">
        <v>4232</v>
      </c>
      <c r="B2111" s="189" t="s">
        <v>4233</v>
      </c>
      <c r="C2111" s="190" t="s">
        <v>70</v>
      </c>
      <c r="D2111" s="191">
        <v>70.260000000000005</v>
      </c>
      <c r="E2111" s="191"/>
    </row>
    <row r="2112" spans="1:5" x14ac:dyDescent="0.3">
      <c r="A2112" s="188" t="s">
        <v>4234</v>
      </c>
      <c r="B2112" s="189" t="s">
        <v>4235</v>
      </c>
      <c r="C2112" s="190" t="s">
        <v>70</v>
      </c>
      <c r="D2112" s="191">
        <v>3.67</v>
      </c>
      <c r="E2112" s="191"/>
    </row>
    <row r="2113" spans="1:5" x14ac:dyDescent="0.3">
      <c r="A2113" s="188" t="s">
        <v>4236</v>
      </c>
      <c r="B2113" s="189" t="s">
        <v>4237</v>
      </c>
      <c r="C2113" s="190" t="s">
        <v>70</v>
      </c>
      <c r="D2113" s="191">
        <v>4.57</v>
      </c>
      <c r="E2113" s="191"/>
    </row>
    <row r="2114" spans="1:5" x14ac:dyDescent="0.3">
      <c r="A2114" s="188" t="s">
        <v>4238</v>
      </c>
      <c r="B2114" s="189" t="s">
        <v>4239</v>
      </c>
      <c r="C2114" s="190" t="s">
        <v>70</v>
      </c>
      <c r="D2114" s="191">
        <v>10.45</v>
      </c>
      <c r="E2114" s="191"/>
    </row>
    <row r="2115" spans="1:5" x14ac:dyDescent="0.3">
      <c r="A2115" s="188" t="s">
        <v>4240</v>
      </c>
      <c r="B2115" s="189" t="s">
        <v>4241</v>
      </c>
      <c r="C2115" s="190" t="s">
        <v>70</v>
      </c>
      <c r="D2115" s="191">
        <v>9.51</v>
      </c>
      <c r="E2115" s="191"/>
    </row>
    <row r="2116" spans="1:5" x14ac:dyDescent="0.3">
      <c r="A2116" s="188" t="s">
        <v>4242</v>
      </c>
      <c r="B2116" s="189" t="s">
        <v>4243</v>
      </c>
      <c r="C2116" s="190" t="s">
        <v>70</v>
      </c>
      <c r="D2116" s="191">
        <v>7.14</v>
      </c>
      <c r="E2116" s="191"/>
    </row>
    <row r="2117" spans="1:5" x14ac:dyDescent="0.3">
      <c r="A2117" s="188" t="s">
        <v>4244</v>
      </c>
      <c r="B2117" s="189" t="s">
        <v>4245</v>
      </c>
      <c r="C2117" s="190" t="s">
        <v>70</v>
      </c>
      <c r="D2117" s="191">
        <v>24.91</v>
      </c>
      <c r="E2117" s="191"/>
    </row>
    <row r="2118" spans="1:5" x14ac:dyDescent="0.3">
      <c r="A2118" s="188" t="s">
        <v>4246</v>
      </c>
      <c r="B2118" s="189" t="s">
        <v>4247</v>
      </c>
      <c r="C2118" s="190" t="s">
        <v>70</v>
      </c>
      <c r="D2118" s="191">
        <v>17.079999999999998</v>
      </c>
      <c r="E2118" s="191"/>
    </row>
    <row r="2119" spans="1:5" x14ac:dyDescent="0.3">
      <c r="A2119" s="188" t="s">
        <v>4248</v>
      </c>
      <c r="B2119" s="189" t="s">
        <v>4249</v>
      </c>
      <c r="C2119" s="190" t="s">
        <v>70</v>
      </c>
      <c r="D2119" s="191">
        <v>31.24</v>
      </c>
      <c r="E2119" s="191"/>
    </row>
    <row r="2120" spans="1:5" x14ac:dyDescent="0.3">
      <c r="A2120" s="188" t="s">
        <v>4250</v>
      </c>
      <c r="B2120" s="189" t="s">
        <v>4251</v>
      </c>
      <c r="C2120" s="190" t="s">
        <v>70</v>
      </c>
      <c r="D2120" s="191">
        <v>49.23</v>
      </c>
      <c r="E2120" s="191"/>
    </row>
    <row r="2121" spans="1:5" x14ac:dyDescent="0.3">
      <c r="A2121" s="188" t="s">
        <v>4252</v>
      </c>
      <c r="B2121" s="189" t="s">
        <v>4253</v>
      </c>
      <c r="C2121" s="190" t="s">
        <v>70</v>
      </c>
      <c r="D2121" s="191">
        <v>22.22</v>
      </c>
      <c r="E2121" s="191"/>
    </row>
    <row r="2122" spans="1:5" x14ac:dyDescent="0.3">
      <c r="A2122" s="188" t="s">
        <v>4254</v>
      </c>
      <c r="B2122" s="189" t="s">
        <v>4255</v>
      </c>
      <c r="C2122" s="190" t="s">
        <v>70</v>
      </c>
      <c r="D2122" s="191">
        <v>18.079999999999998</v>
      </c>
      <c r="E2122" s="191"/>
    </row>
    <row r="2123" spans="1:5" x14ac:dyDescent="0.3">
      <c r="A2123" s="188" t="s">
        <v>4256</v>
      </c>
      <c r="B2123" s="189" t="s">
        <v>4257</v>
      </c>
      <c r="C2123" s="190" t="s">
        <v>70</v>
      </c>
      <c r="D2123" s="191">
        <v>12.38</v>
      </c>
      <c r="E2123" s="191"/>
    </row>
    <row r="2124" spans="1:5" x14ac:dyDescent="0.3">
      <c r="A2124" s="188" t="s">
        <v>4258</v>
      </c>
      <c r="B2124" s="189" t="s">
        <v>4259</v>
      </c>
      <c r="C2124" s="190" t="s">
        <v>70</v>
      </c>
      <c r="D2124" s="191">
        <v>7.78</v>
      </c>
      <c r="E2124" s="191"/>
    </row>
    <row r="2125" spans="1:5" x14ac:dyDescent="0.3">
      <c r="A2125" s="188" t="s">
        <v>4260</v>
      </c>
      <c r="B2125" s="189" t="s">
        <v>4261</v>
      </c>
      <c r="C2125" s="190" t="s">
        <v>70</v>
      </c>
      <c r="D2125" s="191">
        <v>37.090000000000003</v>
      </c>
      <c r="E2125" s="191"/>
    </row>
    <row r="2126" spans="1:5" x14ac:dyDescent="0.3">
      <c r="A2126" s="188" t="s">
        <v>4262</v>
      </c>
      <c r="B2126" s="189" t="s">
        <v>4263</v>
      </c>
      <c r="C2126" s="190" t="s">
        <v>70</v>
      </c>
      <c r="D2126" s="191">
        <v>9.1</v>
      </c>
      <c r="E2126" s="191"/>
    </row>
    <row r="2127" spans="1:5" x14ac:dyDescent="0.3">
      <c r="A2127" s="188" t="s">
        <v>4264</v>
      </c>
      <c r="B2127" s="189" t="s">
        <v>4265</v>
      </c>
      <c r="C2127" s="190" t="s">
        <v>70</v>
      </c>
      <c r="D2127" s="191">
        <v>2.2200000000000002</v>
      </c>
      <c r="E2127" s="191"/>
    </row>
    <row r="2128" spans="1:5" x14ac:dyDescent="0.3">
      <c r="A2128" s="188" t="s">
        <v>4266</v>
      </c>
      <c r="B2128" s="189" t="s">
        <v>4267</v>
      </c>
      <c r="C2128" s="190" t="s">
        <v>70</v>
      </c>
      <c r="D2128" s="191">
        <v>19.5</v>
      </c>
      <c r="E2128" s="191"/>
    </row>
    <row r="2129" spans="1:5" x14ac:dyDescent="0.3">
      <c r="A2129" s="188" t="s">
        <v>4268</v>
      </c>
      <c r="B2129" s="189" t="s">
        <v>4269</v>
      </c>
      <c r="C2129" s="190" t="s">
        <v>70</v>
      </c>
      <c r="D2129" s="191">
        <v>10.54</v>
      </c>
      <c r="E2129" s="191"/>
    </row>
    <row r="2130" spans="1:5" x14ac:dyDescent="0.3">
      <c r="A2130" s="188" t="s">
        <v>4270</v>
      </c>
      <c r="B2130" s="189" t="s">
        <v>4271</v>
      </c>
      <c r="C2130" s="190" t="s">
        <v>70</v>
      </c>
      <c r="D2130" s="191">
        <v>13.43</v>
      </c>
      <c r="E2130" s="191"/>
    </row>
    <row r="2131" spans="1:5" ht="27.6" x14ac:dyDescent="0.3">
      <c r="A2131" s="188" t="s">
        <v>4272</v>
      </c>
      <c r="B2131" s="192" t="s">
        <v>4273</v>
      </c>
      <c r="C2131" s="190" t="s">
        <v>297</v>
      </c>
      <c r="D2131" s="191">
        <v>2.82</v>
      </c>
      <c r="E2131" s="191"/>
    </row>
    <row r="2132" spans="1:5" x14ac:dyDescent="0.3">
      <c r="A2132" s="188" t="s">
        <v>4274</v>
      </c>
      <c r="B2132" s="189" t="s">
        <v>4275</v>
      </c>
      <c r="C2132" s="190" t="s">
        <v>297</v>
      </c>
      <c r="D2132" s="191">
        <v>2.82</v>
      </c>
      <c r="E2132" s="191"/>
    </row>
    <row r="2133" spans="1:5" x14ac:dyDescent="0.3">
      <c r="A2133" s="188" t="s">
        <v>4276</v>
      </c>
      <c r="B2133" s="192" t="s">
        <v>4277</v>
      </c>
      <c r="C2133" s="190" t="s">
        <v>297</v>
      </c>
      <c r="D2133" s="191">
        <v>2.82</v>
      </c>
      <c r="E2133" s="191"/>
    </row>
    <row r="2134" spans="1:5" x14ac:dyDescent="0.3">
      <c r="A2134" s="188" t="s">
        <v>4278</v>
      </c>
      <c r="B2134" s="189" t="s">
        <v>4279</v>
      </c>
      <c r="C2134" s="190" t="s">
        <v>297</v>
      </c>
      <c r="D2134" s="191">
        <v>50.65</v>
      </c>
      <c r="E2134" s="191"/>
    </row>
    <row r="2135" spans="1:5" x14ac:dyDescent="0.3">
      <c r="A2135" s="188" t="s">
        <v>4280</v>
      </c>
      <c r="B2135" s="192" t="s">
        <v>4281</v>
      </c>
      <c r="C2135" s="190" t="s">
        <v>4282</v>
      </c>
      <c r="D2135" s="191">
        <v>0.98</v>
      </c>
      <c r="E2135" s="191"/>
    </row>
    <row r="2136" spans="1:5" x14ac:dyDescent="0.3">
      <c r="A2136" s="188" t="s">
        <v>4283</v>
      </c>
      <c r="B2136" s="189" t="s">
        <v>4284</v>
      </c>
      <c r="C2136" s="190" t="s">
        <v>297</v>
      </c>
      <c r="D2136" s="191">
        <v>2.9</v>
      </c>
      <c r="E2136" s="191"/>
    </row>
    <row r="2137" spans="1:5" x14ac:dyDescent="0.3">
      <c r="A2137" s="188" t="s">
        <v>4285</v>
      </c>
      <c r="B2137" s="189" t="s">
        <v>4286</v>
      </c>
      <c r="C2137" s="190" t="s">
        <v>297</v>
      </c>
      <c r="D2137" s="191">
        <v>6.14</v>
      </c>
      <c r="E2137" s="191"/>
    </row>
    <row r="2138" spans="1:5" x14ac:dyDescent="0.3">
      <c r="A2138" s="188" t="s">
        <v>4287</v>
      </c>
      <c r="B2138" s="189" t="s">
        <v>4288</v>
      </c>
      <c r="C2138" s="190" t="s">
        <v>297</v>
      </c>
      <c r="D2138" s="191">
        <v>3.48</v>
      </c>
      <c r="E2138" s="191"/>
    </row>
    <row r="2139" spans="1:5" x14ac:dyDescent="0.3">
      <c r="A2139" s="188" t="s">
        <v>4289</v>
      </c>
      <c r="B2139" s="189" t="s">
        <v>4290</v>
      </c>
      <c r="C2139" s="190" t="s">
        <v>297</v>
      </c>
      <c r="D2139" s="191">
        <v>2605.75</v>
      </c>
      <c r="E2139" s="191"/>
    </row>
    <row r="2140" spans="1:5" x14ac:dyDescent="0.3">
      <c r="A2140" s="188" t="s">
        <v>4291</v>
      </c>
      <c r="B2140" s="189" t="s">
        <v>4292</v>
      </c>
      <c r="C2140" s="190" t="s">
        <v>297</v>
      </c>
      <c r="D2140" s="191">
        <v>267</v>
      </c>
      <c r="E2140" s="191"/>
    </row>
    <row r="2141" spans="1:5" x14ac:dyDescent="0.3">
      <c r="A2141" s="188" t="s">
        <v>4293</v>
      </c>
      <c r="B2141" s="189" t="s">
        <v>4294</v>
      </c>
      <c r="C2141" s="190" t="s">
        <v>297</v>
      </c>
      <c r="D2141" s="191">
        <v>647.99</v>
      </c>
      <c r="E2141" s="191"/>
    </row>
    <row r="2142" spans="1:5" x14ac:dyDescent="0.3">
      <c r="A2142" s="188" t="s">
        <v>4295</v>
      </c>
      <c r="B2142" s="189" t="s">
        <v>4296</v>
      </c>
      <c r="C2142" s="190" t="s">
        <v>297</v>
      </c>
      <c r="D2142" s="191">
        <v>963.02</v>
      </c>
      <c r="E2142" s="191"/>
    </row>
    <row r="2143" spans="1:5" x14ac:dyDescent="0.3">
      <c r="A2143" s="188" t="s">
        <v>4297</v>
      </c>
      <c r="B2143" s="189" t="s">
        <v>4298</v>
      </c>
      <c r="C2143" s="190" t="s">
        <v>297</v>
      </c>
      <c r="D2143" s="191">
        <v>1129.3599999999999</v>
      </c>
      <c r="E2143" s="191"/>
    </row>
    <row r="2144" spans="1:5" x14ac:dyDescent="0.3">
      <c r="A2144" s="188" t="s">
        <v>4299</v>
      </c>
      <c r="B2144" s="189" t="s">
        <v>4300</v>
      </c>
      <c r="C2144" s="190" t="s">
        <v>70</v>
      </c>
      <c r="D2144" s="191">
        <v>1.74</v>
      </c>
      <c r="E2144" s="191"/>
    </row>
    <row r="2145" spans="1:5" x14ac:dyDescent="0.3">
      <c r="A2145" s="188" t="s">
        <v>4301</v>
      </c>
      <c r="B2145" s="189" t="s">
        <v>4302</v>
      </c>
      <c r="C2145" s="190" t="s">
        <v>70</v>
      </c>
      <c r="D2145" s="191">
        <v>0.64</v>
      </c>
      <c r="E2145" s="191"/>
    </row>
    <row r="2146" spans="1:5" x14ac:dyDescent="0.3">
      <c r="A2146" s="188" t="s">
        <v>4303</v>
      </c>
      <c r="B2146" s="189" t="s">
        <v>4304</v>
      </c>
      <c r="C2146" s="190" t="s">
        <v>70</v>
      </c>
      <c r="D2146" s="191">
        <v>0.85</v>
      </c>
      <c r="E2146" s="191"/>
    </row>
    <row r="2147" spans="1:5" x14ac:dyDescent="0.3">
      <c r="A2147" s="188" t="s">
        <v>4305</v>
      </c>
      <c r="B2147" s="189" t="s">
        <v>4306</v>
      </c>
      <c r="C2147" s="190" t="s">
        <v>70</v>
      </c>
      <c r="D2147" s="191">
        <v>0.89</v>
      </c>
      <c r="E2147" s="191"/>
    </row>
    <row r="2148" spans="1:5" x14ac:dyDescent="0.3">
      <c r="A2148" s="188" t="s">
        <v>4307</v>
      </c>
      <c r="B2148" s="189" t="s">
        <v>4308</v>
      </c>
      <c r="C2148" s="190" t="s">
        <v>70</v>
      </c>
      <c r="D2148" s="191">
        <v>1.08</v>
      </c>
      <c r="E2148" s="191"/>
    </row>
    <row r="2149" spans="1:5" x14ac:dyDescent="0.3">
      <c r="A2149" s="188" t="s">
        <v>4309</v>
      </c>
      <c r="B2149" s="189" t="s">
        <v>4310</v>
      </c>
      <c r="C2149" s="190" t="s">
        <v>70</v>
      </c>
      <c r="D2149" s="191">
        <v>6.7</v>
      </c>
      <c r="E2149" s="191"/>
    </row>
    <row r="2150" spans="1:5" x14ac:dyDescent="0.3">
      <c r="A2150" s="188" t="s">
        <v>4311</v>
      </c>
      <c r="B2150" s="189" t="s">
        <v>4312</v>
      </c>
      <c r="C2150" s="190" t="s">
        <v>70</v>
      </c>
      <c r="D2150" s="191">
        <v>1.74</v>
      </c>
      <c r="E2150" s="191"/>
    </row>
    <row r="2151" spans="1:5" x14ac:dyDescent="0.3">
      <c r="A2151" s="188" t="s">
        <v>4313</v>
      </c>
      <c r="B2151" s="189" t="s">
        <v>4314</v>
      </c>
      <c r="C2151" s="190" t="s">
        <v>70</v>
      </c>
      <c r="D2151" s="191">
        <v>2.96</v>
      </c>
      <c r="E2151" s="191"/>
    </row>
    <row r="2152" spans="1:5" x14ac:dyDescent="0.3">
      <c r="A2152" s="188" t="s">
        <v>4315</v>
      </c>
      <c r="B2152" s="189" t="s">
        <v>4316</v>
      </c>
      <c r="C2152" s="190" t="s">
        <v>70</v>
      </c>
      <c r="D2152" s="191">
        <v>4.0999999999999996</v>
      </c>
      <c r="E2152" s="191"/>
    </row>
    <row r="2153" spans="1:5" x14ac:dyDescent="0.3">
      <c r="A2153" s="188" t="s">
        <v>4317</v>
      </c>
      <c r="B2153" s="189" t="s">
        <v>4318</v>
      </c>
      <c r="C2153" s="190" t="s">
        <v>70</v>
      </c>
      <c r="D2153" s="191">
        <v>1.45</v>
      </c>
      <c r="E2153" s="191"/>
    </row>
    <row r="2154" spans="1:5" x14ac:dyDescent="0.3">
      <c r="A2154" s="188" t="s">
        <v>4319</v>
      </c>
      <c r="B2154" s="189" t="s">
        <v>4320</v>
      </c>
      <c r="C2154" s="190" t="s">
        <v>70</v>
      </c>
      <c r="D2154" s="191">
        <v>1.68</v>
      </c>
      <c r="E2154" s="191"/>
    </row>
    <row r="2155" spans="1:5" x14ac:dyDescent="0.3">
      <c r="A2155" s="188" t="s">
        <v>4321</v>
      </c>
      <c r="B2155" s="189" t="s">
        <v>4322</v>
      </c>
      <c r="C2155" s="190" t="s">
        <v>70</v>
      </c>
      <c r="D2155" s="191">
        <v>2.2200000000000002</v>
      </c>
      <c r="E2155" s="191"/>
    </row>
    <row r="2156" spans="1:5" x14ac:dyDescent="0.3">
      <c r="A2156" s="188" t="s">
        <v>4323</v>
      </c>
      <c r="B2156" s="189" t="s">
        <v>4324</v>
      </c>
      <c r="C2156" s="190" t="s">
        <v>70</v>
      </c>
      <c r="D2156" s="191">
        <v>7.79</v>
      </c>
      <c r="E2156" s="191"/>
    </row>
    <row r="2157" spans="1:5" x14ac:dyDescent="0.3">
      <c r="A2157" s="188" t="s">
        <v>4325</v>
      </c>
      <c r="B2157" s="189" t="s">
        <v>4326</v>
      </c>
      <c r="C2157" s="190" t="s">
        <v>70</v>
      </c>
      <c r="D2157" s="191">
        <v>0.75</v>
      </c>
      <c r="E2157" s="191"/>
    </row>
    <row r="2158" spans="1:5" x14ac:dyDescent="0.3">
      <c r="A2158" s="188" t="s">
        <v>4327</v>
      </c>
      <c r="B2158" s="189" t="s">
        <v>4328</v>
      </c>
      <c r="C2158" s="190" t="s">
        <v>297</v>
      </c>
      <c r="D2158" s="191">
        <v>10.220000000000001</v>
      </c>
      <c r="E2158" s="191"/>
    </row>
    <row r="2159" spans="1:5" x14ac:dyDescent="0.3">
      <c r="A2159" s="188" t="s">
        <v>4329</v>
      </c>
      <c r="B2159" s="189" t="s">
        <v>4330</v>
      </c>
      <c r="C2159" s="190" t="s">
        <v>297</v>
      </c>
      <c r="D2159" s="191">
        <v>6.7</v>
      </c>
      <c r="E2159" s="191"/>
    </row>
    <row r="2160" spans="1:5" x14ac:dyDescent="0.3">
      <c r="A2160" s="188" t="s">
        <v>4331</v>
      </c>
      <c r="B2160" s="189" t="s">
        <v>4332</v>
      </c>
      <c r="C2160" s="190" t="s">
        <v>297</v>
      </c>
      <c r="D2160" s="191">
        <v>167.8</v>
      </c>
      <c r="E2160" s="191"/>
    </row>
    <row r="2161" spans="1:5" x14ac:dyDescent="0.3">
      <c r="A2161" s="188" t="s">
        <v>4333</v>
      </c>
      <c r="B2161" s="189" t="s">
        <v>4334</v>
      </c>
      <c r="C2161" s="190" t="s">
        <v>297</v>
      </c>
      <c r="D2161" s="191">
        <v>3.19</v>
      </c>
      <c r="E2161" s="191"/>
    </row>
    <row r="2162" spans="1:5" x14ac:dyDescent="0.3">
      <c r="A2162" s="188" t="s">
        <v>4335</v>
      </c>
      <c r="B2162" s="189" t="s">
        <v>4336</v>
      </c>
      <c r="C2162" s="190" t="s">
        <v>297</v>
      </c>
      <c r="D2162" s="191">
        <v>2.2000000000000002</v>
      </c>
      <c r="E2162" s="191"/>
    </row>
    <row r="2163" spans="1:5" x14ac:dyDescent="0.3">
      <c r="A2163" s="188" t="s">
        <v>4337</v>
      </c>
      <c r="B2163" s="189" t="s">
        <v>4338</v>
      </c>
      <c r="C2163" s="190" t="s">
        <v>297</v>
      </c>
      <c r="D2163" s="191">
        <v>4.7699999999999996</v>
      </c>
      <c r="E2163" s="191"/>
    </row>
    <row r="2164" spans="1:5" x14ac:dyDescent="0.3">
      <c r="A2164" s="188" t="s">
        <v>4339</v>
      </c>
      <c r="B2164" s="189" t="s">
        <v>4340</v>
      </c>
      <c r="C2164" s="190" t="s">
        <v>297</v>
      </c>
      <c r="D2164" s="191">
        <v>24.23</v>
      </c>
      <c r="E2164" s="191"/>
    </row>
    <row r="2165" spans="1:5" x14ac:dyDescent="0.3">
      <c r="A2165" s="188" t="s">
        <v>4341</v>
      </c>
      <c r="B2165" s="189" t="s">
        <v>4342</v>
      </c>
      <c r="C2165" s="190" t="s">
        <v>297</v>
      </c>
      <c r="D2165" s="191">
        <v>54.16</v>
      </c>
      <c r="E2165" s="191"/>
    </row>
    <row r="2166" spans="1:5" x14ac:dyDescent="0.3">
      <c r="A2166" s="188" t="s">
        <v>4343</v>
      </c>
      <c r="B2166" s="189" t="s">
        <v>4344</v>
      </c>
      <c r="C2166" s="190" t="s">
        <v>297</v>
      </c>
      <c r="D2166" s="191">
        <v>57.72</v>
      </c>
      <c r="E2166" s="191"/>
    </row>
    <row r="2167" spans="1:5" x14ac:dyDescent="0.3">
      <c r="A2167" s="188" t="s">
        <v>4345</v>
      </c>
      <c r="B2167" s="189" t="s">
        <v>4346</v>
      </c>
      <c r="C2167" s="190" t="s">
        <v>297</v>
      </c>
      <c r="D2167" s="191">
        <v>73.23</v>
      </c>
      <c r="E2167" s="191"/>
    </row>
    <row r="2168" spans="1:5" x14ac:dyDescent="0.3">
      <c r="A2168" s="188" t="s">
        <v>4347</v>
      </c>
      <c r="B2168" s="189" t="s">
        <v>4348</v>
      </c>
      <c r="C2168" s="190" t="s">
        <v>297</v>
      </c>
      <c r="D2168" s="191">
        <v>739.15</v>
      </c>
      <c r="E2168" s="191"/>
    </row>
    <row r="2169" spans="1:5" x14ac:dyDescent="0.3">
      <c r="A2169" s="188" t="s">
        <v>4349</v>
      </c>
      <c r="B2169" s="189" t="s">
        <v>4350</v>
      </c>
      <c r="C2169" s="190" t="s">
        <v>297</v>
      </c>
      <c r="D2169" s="191">
        <v>27.83</v>
      </c>
      <c r="E2169" s="191"/>
    </row>
    <row r="2170" spans="1:5" x14ac:dyDescent="0.3">
      <c r="A2170" s="188" t="s">
        <v>4351</v>
      </c>
      <c r="B2170" s="189" t="s">
        <v>4352</v>
      </c>
      <c r="C2170" s="190" t="s">
        <v>297</v>
      </c>
      <c r="D2170" s="191">
        <v>22.7</v>
      </c>
      <c r="E2170" s="191"/>
    </row>
    <row r="2171" spans="1:5" x14ac:dyDescent="0.3">
      <c r="A2171" s="188" t="s">
        <v>4353</v>
      </c>
      <c r="B2171" s="189" t="s">
        <v>4354</v>
      </c>
      <c r="C2171" s="190" t="s">
        <v>297</v>
      </c>
      <c r="D2171" s="191">
        <v>11.67</v>
      </c>
      <c r="E2171" s="191"/>
    </row>
    <row r="2172" spans="1:5" x14ac:dyDescent="0.3">
      <c r="A2172" s="188" t="s">
        <v>4355</v>
      </c>
      <c r="B2172" s="189" t="s">
        <v>4356</v>
      </c>
      <c r="C2172" s="190" t="s">
        <v>297</v>
      </c>
      <c r="D2172" s="191">
        <v>377.8</v>
      </c>
      <c r="E2172" s="191"/>
    </row>
    <row r="2173" spans="1:5" x14ac:dyDescent="0.3">
      <c r="A2173" s="188" t="s">
        <v>4357</v>
      </c>
      <c r="B2173" s="189" t="s">
        <v>4358</v>
      </c>
      <c r="C2173" s="190" t="s">
        <v>297</v>
      </c>
      <c r="D2173" s="191">
        <v>224.8</v>
      </c>
      <c r="E2173" s="191"/>
    </row>
    <row r="2174" spans="1:5" x14ac:dyDescent="0.3">
      <c r="A2174" s="188" t="s">
        <v>4359</v>
      </c>
      <c r="B2174" s="189" t="s">
        <v>4360</v>
      </c>
      <c r="C2174" s="190" t="s">
        <v>297</v>
      </c>
      <c r="D2174" s="191">
        <v>284.10000000000002</v>
      </c>
      <c r="E2174" s="191"/>
    </row>
    <row r="2175" spans="1:5" x14ac:dyDescent="0.3">
      <c r="A2175" s="188" t="s">
        <v>4361</v>
      </c>
      <c r="B2175" s="189" t="s">
        <v>4362</v>
      </c>
      <c r="C2175" s="190" t="s">
        <v>297</v>
      </c>
      <c r="D2175" s="191">
        <v>7.27</v>
      </c>
      <c r="E2175" s="191"/>
    </row>
    <row r="2176" spans="1:5" x14ac:dyDescent="0.3">
      <c r="A2176" s="188" t="s">
        <v>4363</v>
      </c>
      <c r="B2176" s="189" t="s">
        <v>4364</v>
      </c>
      <c r="C2176" s="190" t="s">
        <v>297</v>
      </c>
      <c r="D2176" s="191">
        <v>4.47</v>
      </c>
      <c r="E2176" s="191"/>
    </row>
    <row r="2177" spans="1:5" x14ac:dyDescent="0.3">
      <c r="A2177" s="188" t="s">
        <v>4365</v>
      </c>
      <c r="B2177" s="189" t="s">
        <v>4366</v>
      </c>
      <c r="C2177" s="190" t="s">
        <v>297</v>
      </c>
      <c r="D2177" s="191">
        <v>1628.3</v>
      </c>
      <c r="E2177" s="191"/>
    </row>
    <row r="2178" spans="1:5" x14ac:dyDescent="0.3">
      <c r="A2178" s="188" t="s">
        <v>4367</v>
      </c>
      <c r="B2178" s="189" t="s">
        <v>4368</v>
      </c>
      <c r="C2178" s="190" t="s">
        <v>297</v>
      </c>
      <c r="D2178" s="191">
        <v>74.599999999999994</v>
      </c>
      <c r="E2178" s="191"/>
    </row>
    <row r="2179" spans="1:5" x14ac:dyDescent="0.3">
      <c r="A2179" s="188" t="s">
        <v>4369</v>
      </c>
      <c r="B2179" s="189" t="s">
        <v>4370</v>
      </c>
      <c r="C2179" s="190" t="s">
        <v>297</v>
      </c>
      <c r="D2179" s="191">
        <v>53.28</v>
      </c>
      <c r="E2179" s="191"/>
    </row>
    <row r="2180" spans="1:5" x14ac:dyDescent="0.3">
      <c r="A2180" s="188" t="s">
        <v>4371</v>
      </c>
      <c r="B2180" s="189" t="s">
        <v>4372</v>
      </c>
      <c r="C2180" s="190" t="s">
        <v>297</v>
      </c>
      <c r="D2180" s="191">
        <v>131.87</v>
      </c>
      <c r="E2180" s="191"/>
    </row>
    <row r="2181" spans="1:5" x14ac:dyDescent="0.3">
      <c r="A2181" s="188" t="s">
        <v>4373</v>
      </c>
      <c r="B2181" s="189" t="s">
        <v>4374</v>
      </c>
      <c r="C2181" s="190" t="s">
        <v>297</v>
      </c>
      <c r="D2181" s="191">
        <v>82</v>
      </c>
      <c r="E2181" s="191"/>
    </row>
    <row r="2182" spans="1:5" x14ac:dyDescent="0.3">
      <c r="A2182" s="188" t="s">
        <v>4375</v>
      </c>
      <c r="B2182" s="189" t="s">
        <v>4376</v>
      </c>
      <c r="C2182" s="190" t="s">
        <v>297</v>
      </c>
      <c r="D2182" s="191">
        <v>1510.55</v>
      </c>
      <c r="E2182" s="191"/>
    </row>
    <row r="2183" spans="1:5" x14ac:dyDescent="0.3">
      <c r="A2183" s="188" t="s">
        <v>4377</v>
      </c>
      <c r="B2183" s="189" t="s">
        <v>4378</v>
      </c>
      <c r="C2183" s="190" t="s">
        <v>297</v>
      </c>
      <c r="D2183" s="191">
        <v>11.48</v>
      </c>
      <c r="E2183" s="191"/>
    </row>
    <row r="2184" spans="1:5" x14ac:dyDescent="0.3">
      <c r="A2184" s="188" t="s">
        <v>4379</v>
      </c>
      <c r="B2184" s="189" t="s">
        <v>4380</v>
      </c>
      <c r="C2184" s="190" t="s">
        <v>297</v>
      </c>
      <c r="D2184" s="191">
        <v>19.71</v>
      </c>
      <c r="E2184" s="191"/>
    </row>
    <row r="2185" spans="1:5" x14ac:dyDescent="0.3">
      <c r="A2185" s="188" t="s">
        <v>4381</v>
      </c>
      <c r="B2185" s="189" t="s">
        <v>4382</v>
      </c>
      <c r="C2185" s="190" t="s">
        <v>297</v>
      </c>
      <c r="D2185" s="191">
        <v>11.48</v>
      </c>
      <c r="E2185" s="191"/>
    </row>
    <row r="2186" spans="1:5" x14ac:dyDescent="0.3">
      <c r="A2186" s="188" t="s">
        <v>4383</v>
      </c>
      <c r="B2186" s="189" t="s">
        <v>4384</v>
      </c>
      <c r="C2186" s="190" t="s">
        <v>297</v>
      </c>
      <c r="D2186" s="191">
        <v>8.44</v>
      </c>
      <c r="E2186" s="191"/>
    </row>
    <row r="2187" spans="1:5" x14ac:dyDescent="0.3">
      <c r="A2187" s="188" t="s">
        <v>4385</v>
      </c>
      <c r="B2187" s="189" t="s">
        <v>4386</v>
      </c>
      <c r="C2187" s="190" t="s">
        <v>297</v>
      </c>
      <c r="D2187" s="191">
        <v>11.36</v>
      </c>
      <c r="E2187" s="191"/>
    </row>
    <row r="2188" spans="1:5" x14ac:dyDescent="0.3">
      <c r="A2188" s="188" t="s">
        <v>4387</v>
      </c>
      <c r="B2188" s="189" t="s">
        <v>4388</v>
      </c>
      <c r="C2188" s="190" t="s">
        <v>297</v>
      </c>
      <c r="D2188" s="191">
        <v>18.72</v>
      </c>
      <c r="E2188" s="191"/>
    </row>
    <row r="2189" spans="1:5" x14ac:dyDescent="0.3">
      <c r="A2189" s="188" t="s">
        <v>4389</v>
      </c>
      <c r="B2189" s="189" t="s">
        <v>4390</v>
      </c>
      <c r="C2189" s="190" t="s">
        <v>297</v>
      </c>
      <c r="D2189" s="191">
        <v>34.22</v>
      </c>
      <c r="E2189" s="191"/>
    </row>
    <row r="2190" spans="1:5" x14ac:dyDescent="0.3">
      <c r="A2190" s="188" t="s">
        <v>4391</v>
      </c>
      <c r="B2190" s="189" t="s">
        <v>4392</v>
      </c>
      <c r="C2190" s="190" t="s">
        <v>297</v>
      </c>
      <c r="D2190" s="191">
        <v>18.29</v>
      </c>
      <c r="E2190" s="191"/>
    </row>
    <row r="2191" spans="1:5" x14ac:dyDescent="0.3">
      <c r="A2191" s="188" t="s">
        <v>4393</v>
      </c>
      <c r="B2191" s="189" t="s">
        <v>4394</v>
      </c>
      <c r="C2191" s="190" t="s">
        <v>297</v>
      </c>
      <c r="D2191" s="191">
        <v>27.87</v>
      </c>
      <c r="E2191" s="191"/>
    </row>
    <row r="2192" spans="1:5" x14ac:dyDescent="0.3">
      <c r="A2192" s="188" t="s">
        <v>4395</v>
      </c>
      <c r="B2192" s="189" t="s">
        <v>4396</v>
      </c>
      <c r="C2192" s="190" t="s">
        <v>297</v>
      </c>
      <c r="D2192" s="191">
        <v>21.19</v>
      </c>
      <c r="E2192" s="191"/>
    </row>
    <row r="2193" spans="1:5" x14ac:dyDescent="0.3">
      <c r="A2193" s="188" t="s">
        <v>4397</v>
      </c>
      <c r="B2193" s="189" t="s">
        <v>4398</v>
      </c>
      <c r="C2193" s="190" t="s">
        <v>297</v>
      </c>
      <c r="D2193" s="191">
        <v>24.74</v>
      </c>
      <c r="E2193" s="191"/>
    </row>
    <row r="2194" spans="1:5" x14ac:dyDescent="0.3">
      <c r="A2194" s="188" t="s">
        <v>4399</v>
      </c>
      <c r="B2194" s="189" t="s">
        <v>4400</v>
      </c>
      <c r="C2194" s="190" t="s">
        <v>297</v>
      </c>
      <c r="D2194" s="191">
        <v>14.9</v>
      </c>
      <c r="E2194" s="191"/>
    </row>
    <row r="2195" spans="1:5" x14ac:dyDescent="0.3">
      <c r="A2195" s="188" t="s">
        <v>4401</v>
      </c>
      <c r="B2195" s="189" t="s">
        <v>4402</v>
      </c>
      <c r="C2195" s="190" t="s">
        <v>297</v>
      </c>
      <c r="D2195" s="191">
        <v>25.09</v>
      </c>
      <c r="E2195" s="191"/>
    </row>
    <row r="2196" spans="1:5" x14ac:dyDescent="0.3">
      <c r="A2196" s="188" t="s">
        <v>4403</v>
      </c>
      <c r="B2196" s="189" t="s">
        <v>4404</v>
      </c>
      <c r="C2196" s="190" t="s">
        <v>297</v>
      </c>
      <c r="D2196" s="191">
        <v>26.11</v>
      </c>
      <c r="E2196" s="191"/>
    </row>
    <row r="2197" spans="1:5" x14ac:dyDescent="0.3">
      <c r="A2197" s="188" t="s">
        <v>4405</v>
      </c>
      <c r="B2197" s="189" t="s">
        <v>4406</v>
      </c>
      <c r="C2197" s="190" t="s">
        <v>297</v>
      </c>
      <c r="D2197" s="191">
        <v>30.42</v>
      </c>
      <c r="E2197" s="191"/>
    </row>
    <row r="2198" spans="1:5" x14ac:dyDescent="0.3">
      <c r="A2198" s="188" t="s">
        <v>4407</v>
      </c>
      <c r="B2198" s="189" t="s">
        <v>4408</v>
      </c>
      <c r="C2198" s="190" t="s">
        <v>297</v>
      </c>
      <c r="D2198" s="191">
        <v>20.71</v>
      </c>
      <c r="E2198" s="191"/>
    </row>
    <row r="2199" spans="1:5" x14ac:dyDescent="0.3">
      <c r="A2199" s="188" t="s">
        <v>4409</v>
      </c>
      <c r="B2199" s="189" t="s">
        <v>4410</v>
      </c>
      <c r="C2199" s="190" t="s">
        <v>297</v>
      </c>
      <c r="D2199" s="191">
        <v>11.28</v>
      </c>
      <c r="E2199" s="191"/>
    </row>
    <row r="2200" spans="1:5" x14ac:dyDescent="0.3">
      <c r="A2200" s="188" t="s">
        <v>4411</v>
      </c>
      <c r="B2200" s="189" t="s">
        <v>4412</v>
      </c>
      <c r="C2200" s="190" t="s">
        <v>297</v>
      </c>
      <c r="D2200" s="191">
        <v>15.66</v>
      </c>
      <c r="E2200" s="191"/>
    </row>
    <row r="2201" spans="1:5" x14ac:dyDescent="0.3">
      <c r="A2201" s="188" t="s">
        <v>4413</v>
      </c>
      <c r="B2201" s="189" t="s">
        <v>4414</v>
      </c>
      <c r="C2201" s="190" t="s">
        <v>297</v>
      </c>
      <c r="D2201" s="191">
        <v>12.13</v>
      </c>
      <c r="E2201" s="191"/>
    </row>
    <row r="2202" spans="1:5" x14ac:dyDescent="0.3">
      <c r="A2202" s="188" t="s">
        <v>4415</v>
      </c>
      <c r="B2202" s="189" t="s">
        <v>4416</v>
      </c>
      <c r="C2202" s="190" t="s">
        <v>297</v>
      </c>
      <c r="D2202" s="191">
        <v>10.67</v>
      </c>
      <c r="E2202" s="191"/>
    </row>
    <row r="2203" spans="1:5" x14ac:dyDescent="0.3">
      <c r="A2203" s="188" t="s">
        <v>4417</v>
      </c>
      <c r="B2203" s="189" t="s">
        <v>4418</v>
      </c>
      <c r="C2203" s="190" t="s">
        <v>297</v>
      </c>
      <c r="D2203" s="191">
        <v>8.68</v>
      </c>
      <c r="E2203" s="191"/>
    </row>
    <row r="2204" spans="1:5" x14ac:dyDescent="0.3">
      <c r="A2204" s="188" t="s">
        <v>4419</v>
      </c>
      <c r="B2204" s="189" t="s">
        <v>4420</v>
      </c>
      <c r="C2204" s="190" t="s">
        <v>297</v>
      </c>
      <c r="D2204" s="191">
        <v>96.54</v>
      </c>
      <c r="E2204" s="191"/>
    </row>
    <row r="2205" spans="1:5" x14ac:dyDescent="0.3">
      <c r="A2205" s="188" t="s">
        <v>4421</v>
      </c>
      <c r="B2205" s="189" t="s">
        <v>4422</v>
      </c>
      <c r="C2205" s="190" t="s">
        <v>297</v>
      </c>
      <c r="D2205" s="191">
        <v>102.61</v>
      </c>
      <c r="E2205" s="191"/>
    </row>
    <row r="2206" spans="1:5" x14ac:dyDescent="0.3">
      <c r="A2206" s="188" t="s">
        <v>4423</v>
      </c>
      <c r="B2206" s="189" t="s">
        <v>4424</v>
      </c>
      <c r="C2206" s="190" t="s">
        <v>297</v>
      </c>
      <c r="D2206" s="191">
        <v>29.55</v>
      </c>
      <c r="E2206" s="191"/>
    </row>
    <row r="2207" spans="1:5" x14ac:dyDescent="0.3">
      <c r="A2207" s="188" t="s">
        <v>4425</v>
      </c>
      <c r="B2207" s="189" t="s">
        <v>4426</v>
      </c>
      <c r="C2207" s="190" t="s">
        <v>297</v>
      </c>
      <c r="D2207" s="191">
        <v>509.6</v>
      </c>
      <c r="E2207" s="191"/>
    </row>
    <row r="2208" spans="1:5" x14ac:dyDescent="0.3">
      <c r="A2208" s="188" t="s">
        <v>4427</v>
      </c>
      <c r="B2208" s="189" t="s">
        <v>4428</v>
      </c>
      <c r="C2208" s="190" t="s">
        <v>297</v>
      </c>
      <c r="D2208" s="191">
        <v>30.28</v>
      </c>
      <c r="E2208" s="191"/>
    </row>
    <row r="2209" spans="1:5" x14ac:dyDescent="0.3">
      <c r="A2209" s="188" t="s">
        <v>4429</v>
      </c>
      <c r="B2209" s="189" t="s">
        <v>4430</v>
      </c>
      <c r="C2209" s="190" t="s">
        <v>297</v>
      </c>
      <c r="D2209" s="191">
        <v>53.4</v>
      </c>
      <c r="E2209" s="191"/>
    </row>
    <row r="2210" spans="1:5" x14ac:dyDescent="0.3">
      <c r="A2210" s="188" t="s">
        <v>4431</v>
      </c>
      <c r="B2210" s="189" t="s">
        <v>4432</v>
      </c>
      <c r="C2210" s="190" t="s">
        <v>297</v>
      </c>
      <c r="D2210" s="191">
        <v>715.71</v>
      </c>
      <c r="E2210" s="191"/>
    </row>
    <row r="2211" spans="1:5" x14ac:dyDescent="0.3">
      <c r="A2211" s="188" t="s">
        <v>4433</v>
      </c>
      <c r="B2211" s="189" t="s">
        <v>4434</v>
      </c>
      <c r="C2211" s="190" t="s">
        <v>297</v>
      </c>
      <c r="D2211" s="191">
        <v>272.66000000000003</v>
      </c>
      <c r="E2211" s="191"/>
    </row>
    <row r="2212" spans="1:5" x14ac:dyDescent="0.3">
      <c r="A2212" s="188" t="s">
        <v>4435</v>
      </c>
      <c r="B2212" s="189" t="s">
        <v>4436</v>
      </c>
      <c r="C2212" s="190" t="s">
        <v>297</v>
      </c>
      <c r="D2212" s="191">
        <v>273.76</v>
      </c>
      <c r="E2212" s="191"/>
    </row>
    <row r="2213" spans="1:5" x14ac:dyDescent="0.3">
      <c r="A2213" s="188" t="s">
        <v>4437</v>
      </c>
      <c r="B2213" s="189" t="s">
        <v>4438</v>
      </c>
      <c r="C2213" s="190" t="s">
        <v>297</v>
      </c>
      <c r="D2213" s="191">
        <v>377.91</v>
      </c>
      <c r="E2213" s="191"/>
    </row>
    <row r="2214" spans="1:5" x14ac:dyDescent="0.3">
      <c r="A2214" s="188" t="s">
        <v>4439</v>
      </c>
      <c r="B2214" s="189" t="s">
        <v>4440</v>
      </c>
      <c r="C2214" s="190" t="s">
        <v>297</v>
      </c>
      <c r="D2214" s="191">
        <v>428.04</v>
      </c>
      <c r="E2214" s="191"/>
    </row>
    <row r="2215" spans="1:5" x14ac:dyDescent="0.3">
      <c r="A2215" s="188" t="s">
        <v>4441</v>
      </c>
      <c r="B2215" s="189" t="s">
        <v>4442</v>
      </c>
      <c r="C2215" s="190" t="s">
        <v>297</v>
      </c>
      <c r="D2215" s="191">
        <v>157.55000000000001</v>
      </c>
      <c r="E2215" s="191"/>
    </row>
    <row r="2216" spans="1:5" x14ac:dyDescent="0.3">
      <c r="A2216" s="188" t="s">
        <v>4443</v>
      </c>
      <c r="B2216" s="189" t="s">
        <v>4444</v>
      </c>
      <c r="C2216" s="190" t="s">
        <v>297</v>
      </c>
      <c r="D2216" s="191">
        <v>345.38</v>
      </c>
      <c r="E2216" s="191"/>
    </row>
    <row r="2217" spans="1:5" x14ac:dyDescent="0.3">
      <c r="A2217" s="188" t="s">
        <v>4445</v>
      </c>
      <c r="B2217" s="189" t="s">
        <v>4446</v>
      </c>
      <c r="C2217" s="190" t="s">
        <v>297</v>
      </c>
      <c r="D2217" s="191">
        <v>286.33</v>
      </c>
      <c r="E2217" s="191"/>
    </row>
    <row r="2218" spans="1:5" x14ac:dyDescent="0.3">
      <c r="A2218" s="188" t="s">
        <v>4447</v>
      </c>
      <c r="B2218" s="189" t="s">
        <v>4448</v>
      </c>
      <c r="C2218" s="190" t="s">
        <v>297</v>
      </c>
      <c r="D2218" s="191">
        <v>151.72</v>
      </c>
      <c r="E2218" s="191"/>
    </row>
    <row r="2219" spans="1:5" x14ac:dyDescent="0.3">
      <c r="A2219" s="188" t="s">
        <v>4449</v>
      </c>
      <c r="B2219" s="189" t="s">
        <v>4450</v>
      </c>
      <c r="C2219" s="190" t="s">
        <v>297</v>
      </c>
      <c r="D2219" s="191">
        <v>111.52</v>
      </c>
      <c r="E2219" s="191"/>
    </row>
    <row r="2220" spans="1:5" x14ac:dyDescent="0.3">
      <c r="A2220" s="188" t="s">
        <v>4451</v>
      </c>
      <c r="B2220" s="189" t="s">
        <v>4452</v>
      </c>
      <c r="C2220" s="190" t="s">
        <v>297</v>
      </c>
      <c r="D2220" s="191">
        <v>45.97</v>
      </c>
      <c r="E2220" s="191"/>
    </row>
    <row r="2221" spans="1:5" x14ac:dyDescent="0.3">
      <c r="A2221" s="188" t="s">
        <v>4453</v>
      </c>
      <c r="B2221" s="189" t="s">
        <v>4454</v>
      </c>
      <c r="C2221" s="190" t="s">
        <v>297</v>
      </c>
      <c r="D2221" s="191">
        <v>51.34</v>
      </c>
      <c r="E2221" s="191"/>
    </row>
    <row r="2222" spans="1:5" x14ac:dyDescent="0.3">
      <c r="A2222" s="188" t="s">
        <v>4455</v>
      </c>
      <c r="B2222" s="189" t="s">
        <v>4456</v>
      </c>
      <c r="C2222" s="190" t="s">
        <v>297</v>
      </c>
      <c r="D2222" s="191">
        <v>52.58</v>
      </c>
      <c r="E2222" s="191"/>
    </row>
    <row r="2223" spans="1:5" x14ac:dyDescent="0.3">
      <c r="A2223" s="188" t="s">
        <v>4457</v>
      </c>
      <c r="B2223" s="189" t="s">
        <v>4458</v>
      </c>
      <c r="C2223" s="190" t="s">
        <v>297</v>
      </c>
      <c r="D2223" s="191">
        <v>100.25</v>
      </c>
      <c r="E2223" s="191"/>
    </row>
    <row r="2224" spans="1:5" x14ac:dyDescent="0.3">
      <c r="A2224" s="188" t="s">
        <v>4459</v>
      </c>
      <c r="B2224" s="189" t="s">
        <v>4460</v>
      </c>
      <c r="C2224" s="190" t="s">
        <v>297</v>
      </c>
      <c r="D2224" s="191">
        <v>64.709999999999994</v>
      </c>
      <c r="E2224" s="191"/>
    </row>
    <row r="2225" spans="1:5" x14ac:dyDescent="0.3">
      <c r="A2225" s="188" t="s">
        <v>4461</v>
      </c>
      <c r="B2225" s="189" t="s">
        <v>4462</v>
      </c>
      <c r="C2225" s="190" t="s">
        <v>297</v>
      </c>
      <c r="D2225" s="191">
        <v>81.260000000000005</v>
      </c>
      <c r="E2225" s="191"/>
    </row>
    <row r="2226" spans="1:5" x14ac:dyDescent="0.3">
      <c r="A2226" s="188" t="s">
        <v>4463</v>
      </c>
      <c r="B2226" s="189" t="s">
        <v>4464</v>
      </c>
      <c r="C2226" s="190" t="s">
        <v>297</v>
      </c>
      <c r="D2226" s="191">
        <v>100.25</v>
      </c>
      <c r="E2226" s="191"/>
    </row>
    <row r="2227" spans="1:5" x14ac:dyDescent="0.3">
      <c r="A2227" s="188" t="s">
        <v>4465</v>
      </c>
      <c r="B2227" s="189" t="s">
        <v>4466</v>
      </c>
      <c r="C2227" s="190" t="s">
        <v>297</v>
      </c>
      <c r="D2227" s="191">
        <v>122.83</v>
      </c>
      <c r="E2227" s="191"/>
    </row>
    <row r="2228" spans="1:5" x14ac:dyDescent="0.3">
      <c r="A2228" s="188" t="s">
        <v>4467</v>
      </c>
      <c r="B2228" s="189" t="s">
        <v>4468</v>
      </c>
      <c r="C2228" s="190" t="s">
        <v>297</v>
      </c>
      <c r="D2228" s="191">
        <v>168.89</v>
      </c>
      <c r="E2228" s="191"/>
    </row>
    <row r="2229" spans="1:5" x14ac:dyDescent="0.3">
      <c r="A2229" s="188" t="s">
        <v>4469</v>
      </c>
      <c r="B2229" s="189" t="s">
        <v>4470</v>
      </c>
      <c r="C2229" s="190" t="s">
        <v>297</v>
      </c>
      <c r="D2229" s="191">
        <v>51.34</v>
      </c>
      <c r="E2229" s="191"/>
    </row>
    <row r="2230" spans="1:5" x14ac:dyDescent="0.3">
      <c r="A2230" s="188" t="s">
        <v>4471</v>
      </c>
      <c r="B2230" s="189" t="s">
        <v>4472</v>
      </c>
      <c r="C2230" s="190" t="s">
        <v>297</v>
      </c>
      <c r="D2230" s="191">
        <v>52.58</v>
      </c>
      <c r="E2230" s="191"/>
    </row>
    <row r="2231" spans="1:5" x14ac:dyDescent="0.3">
      <c r="A2231" s="188" t="s">
        <v>4473</v>
      </c>
      <c r="B2231" s="189" t="s">
        <v>4474</v>
      </c>
      <c r="C2231" s="190" t="s">
        <v>297</v>
      </c>
      <c r="D2231" s="191">
        <v>64.709999999999994</v>
      </c>
      <c r="E2231" s="191"/>
    </row>
    <row r="2232" spans="1:5" x14ac:dyDescent="0.3">
      <c r="A2232" s="188" t="s">
        <v>4475</v>
      </c>
      <c r="B2232" s="189" t="s">
        <v>4476</v>
      </c>
      <c r="C2232" s="190" t="s">
        <v>297</v>
      </c>
      <c r="D2232" s="191">
        <v>81.260000000000005</v>
      </c>
      <c r="E2232" s="191"/>
    </row>
    <row r="2233" spans="1:5" x14ac:dyDescent="0.3">
      <c r="A2233" s="188" t="s">
        <v>4477</v>
      </c>
      <c r="B2233" s="189" t="s">
        <v>4478</v>
      </c>
      <c r="C2233" s="190" t="s">
        <v>297</v>
      </c>
      <c r="D2233" s="191">
        <v>122.83</v>
      </c>
      <c r="E2233" s="191"/>
    </row>
    <row r="2234" spans="1:5" x14ac:dyDescent="0.3">
      <c r="A2234" s="188" t="s">
        <v>4479</v>
      </c>
      <c r="B2234" s="189" t="s">
        <v>4480</v>
      </c>
      <c r="C2234" s="190" t="s">
        <v>297</v>
      </c>
      <c r="D2234" s="191">
        <v>168.89</v>
      </c>
      <c r="E2234" s="191"/>
    </row>
    <row r="2235" spans="1:5" x14ac:dyDescent="0.3">
      <c r="A2235" s="188" t="s">
        <v>4481</v>
      </c>
      <c r="B2235" s="189" t="s">
        <v>4482</v>
      </c>
      <c r="C2235" s="190" t="s">
        <v>297</v>
      </c>
      <c r="D2235" s="191">
        <v>37.56</v>
      </c>
      <c r="E2235" s="191"/>
    </row>
    <row r="2236" spans="1:5" x14ac:dyDescent="0.3">
      <c r="A2236" s="188" t="s">
        <v>4483</v>
      </c>
      <c r="B2236" s="189" t="s">
        <v>4484</v>
      </c>
      <c r="C2236" s="190" t="s">
        <v>297</v>
      </c>
      <c r="D2236" s="191">
        <v>31.97</v>
      </c>
      <c r="E2236" s="191"/>
    </row>
    <row r="2237" spans="1:5" x14ac:dyDescent="0.3">
      <c r="A2237" s="188" t="s">
        <v>4485</v>
      </c>
      <c r="B2237" s="189" t="s">
        <v>4486</v>
      </c>
      <c r="C2237" s="190" t="s">
        <v>297</v>
      </c>
      <c r="D2237" s="191">
        <v>58.65</v>
      </c>
      <c r="E2237" s="191"/>
    </row>
    <row r="2238" spans="1:5" x14ac:dyDescent="0.3">
      <c r="A2238" s="188" t="s">
        <v>4487</v>
      </c>
      <c r="B2238" s="189" t="s">
        <v>4488</v>
      </c>
      <c r="C2238" s="190" t="s">
        <v>297</v>
      </c>
      <c r="D2238" s="191">
        <v>62.31</v>
      </c>
      <c r="E2238" s="191"/>
    </row>
    <row r="2239" spans="1:5" x14ac:dyDescent="0.3">
      <c r="A2239" s="188" t="s">
        <v>4489</v>
      </c>
      <c r="B2239" s="189" t="s">
        <v>4490</v>
      </c>
      <c r="C2239" s="190" t="s">
        <v>297</v>
      </c>
      <c r="D2239" s="191">
        <v>52.32</v>
      </c>
      <c r="E2239" s="191"/>
    </row>
    <row r="2240" spans="1:5" ht="27.6" x14ac:dyDescent="0.3">
      <c r="A2240" s="188" t="s">
        <v>4491</v>
      </c>
      <c r="B2240" s="192" t="s">
        <v>4492</v>
      </c>
      <c r="C2240" s="190" t="s">
        <v>297</v>
      </c>
      <c r="D2240" s="191">
        <v>69.45</v>
      </c>
      <c r="E2240" s="191"/>
    </row>
    <row r="2241" spans="1:5" ht="27.6" x14ac:dyDescent="0.3">
      <c r="A2241" s="188" t="s">
        <v>4493</v>
      </c>
      <c r="B2241" s="192" t="s">
        <v>4494</v>
      </c>
      <c r="C2241" s="190" t="s">
        <v>297</v>
      </c>
      <c r="D2241" s="191">
        <v>35.020000000000003</v>
      </c>
      <c r="E2241" s="191"/>
    </row>
    <row r="2242" spans="1:5" x14ac:dyDescent="0.3">
      <c r="A2242" s="188" t="s">
        <v>4495</v>
      </c>
      <c r="B2242" s="189" t="s">
        <v>4496</v>
      </c>
      <c r="C2242" s="190" t="s">
        <v>297</v>
      </c>
      <c r="D2242" s="191">
        <v>15.62</v>
      </c>
      <c r="E2242" s="191"/>
    </row>
    <row r="2243" spans="1:5" x14ac:dyDescent="0.3">
      <c r="A2243" s="188" t="s">
        <v>4497</v>
      </c>
      <c r="B2243" s="189" t="s">
        <v>4498</v>
      </c>
      <c r="C2243" s="190" t="s">
        <v>297</v>
      </c>
      <c r="D2243" s="191">
        <v>271.93</v>
      </c>
      <c r="E2243" s="191"/>
    </row>
    <row r="2244" spans="1:5" ht="41.4" x14ac:dyDescent="0.3">
      <c r="A2244" s="188" t="s">
        <v>4499</v>
      </c>
      <c r="B2244" s="192" t="s">
        <v>4500</v>
      </c>
      <c r="C2244" s="190" t="s">
        <v>297</v>
      </c>
      <c r="D2244" s="191">
        <v>144.56</v>
      </c>
      <c r="E2244" s="191"/>
    </row>
    <row r="2245" spans="1:5" ht="41.4" x14ac:dyDescent="0.3">
      <c r="A2245" s="188" t="s">
        <v>4501</v>
      </c>
      <c r="B2245" s="192" t="s">
        <v>4502</v>
      </c>
      <c r="C2245" s="190" t="s">
        <v>297</v>
      </c>
      <c r="D2245" s="191">
        <v>103.48</v>
      </c>
      <c r="E2245" s="191"/>
    </row>
    <row r="2246" spans="1:5" x14ac:dyDescent="0.3">
      <c r="A2246" s="188" t="s">
        <v>4503</v>
      </c>
      <c r="B2246" s="189" t="s">
        <v>4504</v>
      </c>
      <c r="C2246" s="190" t="s">
        <v>297</v>
      </c>
      <c r="D2246" s="191">
        <v>72.599999999999994</v>
      </c>
      <c r="E2246" s="191"/>
    </row>
    <row r="2247" spans="1:5" ht="55.2" x14ac:dyDescent="0.3">
      <c r="A2247" s="188" t="s">
        <v>4505</v>
      </c>
      <c r="B2247" s="192" t="s">
        <v>4506</v>
      </c>
      <c r="C2247" s="190" t="s">
        <v>297</v>
      </c>
      <c r="D2247" s="191">
        <v>40.68</v>
      </c>
      <c r="E2247" s="191"/>
    </row>
    <row r="2248" spans="1:5" x14ac:dyDescent="0.3">
      <c r="A2248" s="188" t="s">
        <v>4507</v>
      </c>
      <c r="B2248" s="189" t="s">
        <v>4508</v>
      </c>
      <c r="C2248" s="190" t="s">
        <v>297</v>
      </c>
      <c r="D2248" s="191">
        <v>68.06</v>
      </c>
      <c r="E2248" s="191"/>
    </row>
    <row r="2249" spans="1:5" x14ac:dyDescent="0.3">
      <c r="A2249" s="188" t="s">
        <v>4509</v>
      </c>
      <c r="B2249" s="189" t="s">
        <v>4510</v>
      </c>
      <c r="C2249" s="190" t="s">
        <v>297</v>
      </c>
      <c r="D2249" s="191">
        <v>28.55</v>
      </c>
      <c r="E2249" s="191"/>
    </row>
    <row r="2250" spans="1:5" x14ac:dyDescent="0.3">
      <c r="A2250" s="188" t="s">
        <v>4511</v>
      </c>
      <c r="B2250" s="189" t="s">
        <v>4512</v>
      </c>
      <c r="C2250" s="190" t="s">
        <v>297</v>
      </c>
      <c r="D2250" s="191">
        <v>120.86</v>
      </c>
      <c r="E2250" s="191"/>
    </row>
    <row r="2251" spans="1:5" ht="27.6" x14ac:dyDescent="0.3">
      <c r="A2251" s="188" t="s">
        <v>4513</v>
      </c>
      <c r="B2251" s="192" t="s">
        <v>4514</v>
      </c>
      <c r="C2251" s="190" t="s">
        <v>297</v>
      </c>
      <c r="D2251" s="191">
        <v>101.75</v>
      </c>
      <c r="E2251" s="191"/>
    </row>
    <row r="2252" spans="1:5" x14ac:dyDescent="0.3">
      <c r="A2252" s="188" t="s">
        <v>4515</v>
      </c>
      <c r="B2252" s="189" t="s">
        <v>4516</v>
      </c>
      <c r="C2252" s="190" t="s">
        <v>297</v>
      </c>
      <c r="D2252" s="191">
        <v>113.31</v>
      </c>
      <c r="E2252" s="191"/>
    </row>
    <row r="2253" spans="1:5" ht="27.6" x14ac:dyDescent="0.3">
      <c r="A2253" s="188" t="s">
        <v>4517</v>
      </c>
      <c r="B2253" s="192" t="s">
        <v>4518</v>
      </c>
      <c r="C2253" s="190" t="s">
        <v>297</v>
      </c>
      <c r="D2253" s="191">
        <v>94.52</v>
      </c>
      <c r="E2253" s="191"/>
    </row>
    <row r="2254" spans="1:5" ht="41.4" x14ac:dyDescent="0.3">
      <c r="A2254" s="188" t="s">
        <v>4519</v>
      </c>
      <c r="B2254" s="192" t="s">
        <v>4520</v>
      </c>
      <c r="C2254" s="190" t="s">
        <v>297</v>
      </c>
      <c r="D2254" s="191">
        <v>213.38</v>
      </c>
      <c r="E2254" s="191"/>
    </row>
    <row r="2255" spans="1:5" x14ac:dyDescent="0.3">
      <c r="A2255" s="188" t="s">
        <v>4521</v>
      </c>
      <c r="B2255" s="189" t="s">
        <v>4522</v>
      </c>
      <c r="C2255" s="190" t="s">
        <v>297</v>
      </c>
      <c r="D2255" s="191">
        <v>119.27</v>
      </c>
      <c r="E2255" s="191"/>
    </row>
    <row r="2256" spans="1:5" x14ac:dyDescent="0.3">
      <c r="A2256" s="188" t="s">
        <v>4523</v>
      </c>
      <c r="B2256" s="189" t="s">
        <v>4524</v>
      </c>
      <c r="C2256" s="190" t="s">
        <v>297</v>
      </c>
      <c r="D2256" s="191">
        <v>44.18</v>
      </c>
      <c r="E2256" s="191"/>
    </row>
    <row r="2257" spans="1:5" x14ac:dyDescent="0.3">
      <c r="A2257" s="188" t="s">
        <v>4525</v>
      </c>
      <c r="B2257" s="189" t="s">
        <v>4526</v>
      </c>
      <c r="C2257" s="190" t="s">
        <v>297</v>
      </c>
      <c r="D2257" s="191">
        <v>221.33</v>
      </c>
      <c r="E2257" s="191"/>
    </row>
    <row r="2258" spans="1:5" x14ac:dyDescent="0.3">
      <c r="A2258" s="188" t="s">
        <v>4527</v>
      </c>
      <c r="B2258" s="189" t="s">
        <v>4528</v>
      </c>
      <c r="C2258" s="190" t="s">
        <v>297</v>
      </c>
      <c r="D2258" s="191">
        <v>213.89</v>
      </c>
      <c r="E2258" s="191"/>
    </row>
    <row r="2259" spans="1:5" x14ac:dyDescent="0.3">
      <c r="A2259" s="188" t="s">
        <v>4529</v>
      </c>
      <c r="B2259" s="189" t="s">
        <v>4530</v>
      </c>
      <c r="C2259" s="190" t="s">
        <v>297</v>
      </c>
      <c r="D2259" s="191">
        <v>368</v>
      </c>
      <c r="E2259" s="191"/>
    </row>
    <row r="2260" spans="1:5" ht="69" x14ac:dyDescent="0.3">
      <c r="A2260" s="188" t="s">
        <v>4531</v>
      </c>
      <c r="B2260" s="192" t="s">
        <v>38841</v>
      </c>
      <c r="C2260" s="190" t="s">
        <v>297</v>
      </c>
      <c r="D2260" s="191">
        <v>435</v>
      </c>
      <c r="E2260" s="191"/>
    </row>
    <row r="2261" spans="1:5" x14ac:dyDescent="0.3">
      <c r="A2261" s="188" t="s">
        <v>4532</v>
      </c>
      <c r="B2261" s="189" t="s">
        <v>38842</v>
      </c>
      <c r="C2261" s="190" t="s">
        <v>297</v>
      </c>
      <c r="D2261" s="191">
        <v>435</v>
      </c>
      <c r="E2261" s="191"/>
    </row>
    <row r="2262" spans="1:5" x14ac:dyDescent="0.3">
      <c r="A2262" s="188" t="s">
        <v>4533</v>
      </c>
      <c r="B2262" s="189" t="s">
        <v>4534</v>
      </c>
      <c r="C2262" s="190" t="s">
        <v>297</v>
      </c>
      <c r="D2262" s="191">
        <v>239.7</v>
      </c>
      <c r="E2262" s="191"/>
    </row>
    <row r="2263" spans="1:5" x14ac:dyDescent="0.3">
      <c r="A2263" s="188" t="s">
        <v>4535</v>
      </c>
      <c r="B2263" s="189" t="s">
        <v>4536</v>
      </c>
      <c r="C2263" s="190" t="s">
        <v>297</v>
      </c>
      <c r="D2263" s="191">
        <v>68.36</v>
      </c>
      <c r="E2263" s="191"/>
    </row>
    <row r="2264" spans="1:5" x14ac:dyDescent="0.3">
      <c r="A2264" s="188" t="s">
        <v>4537</v>
      </c>
      <c r="B2264" s="189" t="s">
        <v>4538</v>
      </c>
      <c r="C2264" s="190" t="s">
        <v>297</v>
      </c>
      <c r="D2264" s="191">
        <v>78.28</v>
      </c>
      <c r="E2264" s="191"/>
    </row>
    <row r="2265" spans="1:5" x14ac:dyDescent="0.3">
      <c r="A2265" s="188" t="s">
        <v>4539</v>
      </c>
      <c r="B2265" s="189" t="s">
        <v>4540</v>
      </c>
      <c r="C2265" s="190" t="s">
        <v>297</v>
      </c>
      <c r="D2265" s="191">
        <v>124.91</v>
      </c>
      <c r="E2265" s="191"/>
    </row>
    <row r="2266" spans="1:5" x14ac:dyDescent="0.3">
      <c r="A2266" s="188" t="s">
        <v>38843</v>
      </c>
      <c r="B2266" s="189" t="s">
        <v>38844</v>
      </c>
      <c r="C2266" s="190" t="s">
        <v>297</v>
      </c>
      <c r="D2266" s="191">
        <v>43.08</v>
      </c>
      <c r="E2266" s="191"/>
    </row>
    <row r="2267" spans="1:5" x14ac:dyDescent="0.3">
      <c r="A2267" s="188" t="s">
        <v>4541</v>
      </c>
      <c r="B2267" s="189" t="s">
        <v>4542</v>
      </c>
      <c r="C2267" s="190" t="s">
        <v>297</v>
      </c>
      <c r="D2267" s="191">
        <v>435</v>
      </c>
      <c r="E2267" s="191"/>
    </row>
    <row r="2268" spans="1:5" x14ac:dyDescent="0.3">
      <c r="A2268" s="188" t="s">
        <v>4543</v>
      </c>
      <c r="B2268" s="189" t="s">
        <v>4544</v>
      </c>
      <c r="C2268" s="190" t="s">
        <v>297</v>
      </c>
      <c r="D2268" s="191">
        <v>257.41000000000003</v>
      </c>
      <c r="E2268" s="191"/>
    </row>
    <row r="2269" spans="1:5" x14ac:dyDescent="0.3">
      <c r="A2269" s="188" t="s">
        <v>4545</v>
      </c>
      <c r="B2269" s="189" t="s">
        <v>4546</v>
      </c>
      <c r="C2269" s="190" t="s">
        <v>297</v>
      </c>
      <c r="D2269" s="191">
        <v>192.9</v>
      </c>
      <c r="E2269" s="191"/>
    </row>
    <row r="2270" spans="1:5" x14ac:dyDescent="0.3">
      <c r="A2270" s="188" t="s">
        <v>4547</v>
      </c>
      <c r="B2270" s="189" t="s">
        <v>4548</v>
      </c>
      <c r="C2270" s="190" t="s">
        <v>297</v>
      </c>
      <c r="D2270" s="191">
        <v>690</v>
      </c>
      <c r="E2270" s="191"/>
    </row>
    <row r="2271" spans="1:5" x14ac:dyDescent="0.3">
      <c r="A2271" s="188" t="s">
        <v>4549</v>
      </c>
      <c r="B2271" s="189" t="s">
        <v>4550</v>
      </c>
      <c r="C2271" s="190" t="s">
        <v>297</v>
      </c>
      <c r="D2271" s="191">
        <v>430</v>
      </c>
      <c r="E2271" s="191"/>
    </row>
    <row r="2272" spans="1:5" x14ac:dyDescent="0.3">
      <c r="A2272" s="188" t="s">
        <v>4551</v>
      </c>
      <c r="B2272" s="189" t="s">
        <v>4552</v>
      </c>
      <c r="C2272" s="190" t="s">
        <v>297</v>
      </c>
      <c r="D2272" s="191">
        <v>149.83000000000001</v>
      </c>
      <c r="E2272" s="191"/>
    </row>
    <row r="2273" spans="1:5" x14ac:dyDescent="0.3">
      <c r="A2273" s="188" t="s">
        <v>4553</v>
      </c>
      <c r="B2273" s="189" t="s">
        <v>4554</v>
      </c>
      <c r="C2273" s="190" t="s">
        <v>297</v>
      </c>
      <c r="D2273" s="191">
        <v>390.51</v>
      </c>
      <c r="E2273" s="191"/>
    </row>
    <row r="2274" spans="1:5" x14ac:dyDescent="0.3">
      <c r="A2274" s="188" t="s">
        <v>4555</v>
      </c>
      <c r="B2274" s="189" t="s">
        <v>4556</v>
      </c>
      <c r="C2274" s="190" t="s">
        <v>297</v>
      </c>
      <c r="D2274" s="191">
        <v>12.73</v>
      </c>
      <c r="E2274" s="191"/>
    </row>
    <row r="2275" spans="1:5" x14ac:dyDescent="0.3">
      <c r="A2275" s="188" t="s">
        <v>4557</v>
      </c>
      <c r="B2275" s="189" t="s">
        <v>4558</v>
      </c>
      <c r="C2275" s="190" t="s">
        <v>297</v>
      </c>
      <c r="D2275" s="191">
        <v>255.9</v>
      </c>
      <c r="E2275" s="191"/>
    </row>
    <row r="2276" spans="1:5" x14ac:dyDescent="0.3">
      <c r="A2276" s="188" t="s">
        <v>4559</v>
      </c>
      <c r="B2276" s="189" t="s">
        <v>4560</v>
      </c>
      <c r="C2276" s="190" t="s">
        <v>297</v>
      </c>
      <c r="D2276" s="191">
        <v>3.53</v>
      </c>
      <c r="E2276" s="191"/>
    </row>
    <row r="2277" spans="1:5" x14ac:dyDescent="0.3">
      <c r="A2277" s="188" t="s">
        <v>4561</v>
      </c>
      <c r="B2277" s="189" t="s">
        <v>4562</v>
      </c>
      <c r="C2277" s="190" t="s">
        <v>297</v>
      </c>
      <c r="D2277" s="191">
        <v>2.57</v>
      </c>
      <c r="E2277" s="191"/>
    </row>
    <row r="2278" spans="1:5" x14ac:dyDescent="0.3">
      <c r="A2278" s="188" t="s">
        <v>4563</v>
      </c>
      <c r="B2278" s="189" t="s">
        <v>4564</v>
      </c>
      <c r="C2278" s="190" t="s">
        <v>297</v>
      </c>
      <c r="D2278" s="191">
        <v>1.65</v>
      </c>
      <c r="E2278" s="191"/>
    </row>
    <row r="2279" spans="1:5" x14ac:dyDescent="0.3">
      <c r="A2279" s="188" t="s">
        <v>4565</v>
      </c>
      <c r="B2279" s="189" t="s">
        <v>4566</v>
      </c>
      <c r="C2279" s="190" t="s">
        <v>297</v>
      </c>
      <c r="D2279" s="191">
        <v>0.8</v>
      </c>
      <c r="E2279" s="191"/>
    </row>
    <row r="2280" spans="1:5" x14ac:dyDescent="0.3">
      <c r="A2280" s="188" t="s">
        <v>4567</v>
      </c>
      <c r="B2280" s="189" t="s">
        <v>4568</v>
      </c>
      <c r="C2280" s="190" t="s">
        <v>297</v>
      </c>
      <c r="D2280" s="191">
        <v>5.1100000000000003</v>
      </c>
      <c r="E2280" s="191"/>
    </row>
    <row r="2281" spans="1:5" x14ac:dyDescent="0.3">
      <c r="A2281" s="188" t="s">
        <v>4569</v>
      </c>
      <c r="B2281" s="189" t="s">
        <v>4570</v>
      </c>
      <c r="C2281" s="190" t="s">
        <v>297</v>
      </c>
      <c r="D2281" s="191">
        <v>1.18</v>
      </c>
      <c r="E2281" s="191"/>
    </row>
    <row r="2282" spans="1:5" x14ac:dyDescent="0.3">
      <c r="A2282" s="188" t="s">
        <v>4571</v>
      </c>
      <c r="B2282" s="189" t="s">
        <v>4572</v>
      </c>
      <c r="C2282" s="190" t="s">
        <v>297</v>
      </c>
      <c r="D2282" s="191">
        <v>11.37</v>
      </c>
      <c r="E2282" s="191"/>
    </row>
    <row r="2283" spans="1:5" x14ac:dyDescent="0.3">
      <c r="A2283" s="188" t="s">
        <v>4573</v>
      </c>
      <c r="B2283" s="189" t="s">
        <v>4574</v>
      </c>
      <c r="C2283" s="190" t="s">
        <v>297</v>
      </c>
      <c r="D2283" s="191">
        <v>15.27</v>
      </c>
      <c r="E2283" s="191"/>
    </row>
    <row r="2284" spans="1:5" x14ac:dyDescent="0.3">
      <c r="A2284" s="188" t="s">
        <v>4575</v>
      </c>
      <c r="B2284" s="189" t="s">
        <v>4576</v>
      </c>
      <c r="C2284" s="190" t="s">
        <v>297</v>
      </c>
      <c r="D2284" s="191">
        <v>26.84</v>
      </c>
      <c r="E2284" s="191"/>
    </row>
    <row r="2285" spans="1:5" x14ac:dyDescent="0.3">
      <c r="A2285" s="188" t="s">
        <v>4577</v>
      </c>
      <c r="B2285" s="189" t="s">
        <v>4578</v>
      </c>
      <c r="C2285" s="190" t="s">
        <v>297</v>
      </c>
      <c r="D2285" s="191">
        <v>12.73</v>
      </c>
      <c r="E2285" s="191"/>
    </row>
    <row r="2286" spans="1:5" x14ac:dyDescent="0.3">
      <c r="A2286" s="188" t="s">
        <v>4579</v>
      </c>
      <c r="B2286" s="189" t="s">
        <v>4580</v>
      </c>
      <c r="C2286" s="190" t="s">
        <v>297</v>
      </c>
      <c r="D2286" s="191">
        <v>113.9</v>
      </c>
      <c r="E2286" s="191"/>
    </row>
    <row r="2287" spans="1:5" x14ac:dyDescent="0.3">
      <c r="A2287" s="188" t="s">
        <v>4581</v>
      </c>
      <c r="B2287" s="189" t="s">
        <v>4582</v>
      </c>
      <c r="C2287" s="190" t="s">
        <v>297</v>
      </c>
      <c r="D2287" s="191">
        <v>113.9</v>
      </c>
      <c r="E2287" s="191"/>
    </row>
    <row r="2288" spans="1:5" x14ac:dyDescent="0.3">
      <c r="A2288" s="188" t="s">
        <v>4583</v>
      </c>
      <c r="B2288" s="189" t="s">
        <v>4584</v>
      </c>
      <c r="C2288" s="190" t="s">
        <v>297</v>
      </c>
      <c r="D2288" s="191">
        <v>11.38</v>
      </c>
      <c r="E2288" s="191"/>
    </row>
    <row r="2289" spans="1:5" x14ac:dyDescent="0.3">
      <c r="A2289" s="188" t="s">
        <v>4585</v>
      </c>
      <c r="B2289" s="189" t="s">
        <v>4586</v>
      </c>
      <c r="C2289" s="190" t="s">
        <v>297</v>
      </c>
      <c r="D2289" s="191">
        <v>30.25</v>
      </c>
      <c r="E2289" s="191"/>
    </row>
    <row r="2290" spans="1:5" x14ac:dyDescent="0.3">
      <c r="A2290" s="188" t="s">
        <v>4587</v>
      </c>
      <c r="B2290" s="189" t="s">
        <v>4588</v>
      </c>
      <c r="C2290" s="190" t="s">
        <v>297</v>
      </c>
      <c r="D2290" s="191">
        <v>8.8800000000000008</v>
      </c>
      <c r="E2290" s="191"/>
    </row>
    <row r="2291" spans="1:5" x14ac:dyDescent="0.3">
      <c r="A2291" s="188" t="s">
        <v>4589</v>
      </c>
      <c r="B2291" s="189" t="s">
        <v>4590</v>
      </c>
      <c r="C2291" s="190" t="s">
        <v>297</v>
      </c>
      <c r="D2291" s="191">
        <v>9.41</v>
      </c>
      <c r="E2291" s="191"/>
    </row>
    <row r="2292" spans="1:5" x14ac:dyDescent="0.3">
      <c r="A2292" s="188" t="s">
        <v>4591</v>
      </c>
      <c r="B2292" s="189" t="s">
        <v>4592</v>
      </c>
      <c r="C2292" s="190" t="s">
        <v>297</v>
      </c>
      <c r="D2292" s="191">
        <v>14.52</v>
      </c>
      <c r="E2292" s="191"/>
    </row>
    <row r="2293" spans="1:5" x14ac:dyDescent="0.3">
      <c r="A2293" s="188" t="s">
        <v>4593</v>
      </c>
      <c r="B2293" s="189" t="s">
        <v>4594</v>
      </c>
      <c r="C2293" s="190" t="s">
        <v>297</v>
      </c>
      <c r="D2293" s="191">
        <v>14.52</v>
      </c>
      <c r="E2293" s="191"/>
    </row>
    <row r="2294" spans="1:5" x14ac:dyDescent="0.3">
      <c r="A2294" s="188" t="s">
        <v>4595</v>
      </c>
      <c r="B2294" s="189" t="s">
        <v>4596</v>
      </c>
      <c r="C2294" s="190" t="s">
        <v>297</v>
      </c>
      <c r="D2294" s="191">
        <v>14.89</v>
      </c>
      <c r="E2294" s="191"/>
    </row>
    <row r="2295" spans="1:5" x14ac:dyDescent="0.3">
      <c r="A2295" s="188" t="s">
        <v>4597</v>
      </c>
      <c r="B2295" s="189" t="s">
        <v>4598</v>
      </c>
      <c r="C2295" s="190" t="s">
        <v>297</v>
      </c>
      <c r="D2295" s="191">
        <v>14.89</v>
      </c>
      <c r="E2295" s="191"/>
    </row>
    <row r="2296" spans="1:5" x14ac:dyDescent="0.3">
      <c r="A2296" s="188" t="s">
        <v>4599</v>
      </c>
      <c r="B2296" s="189" t="s">
        <v>4600</v>
      </c>
      <c r="C2296" s="190" t="s">
        <v>297</v>
      </c>
      <c r="D2296" s="191">
        <v>46.4</v>
      </c>
      <c r="E2296" s="191"/>
    </row>
    <row r="2297" spans="1:5" x14ac:dyDescent="0.3">
      <c r="A2297" s="188" t="s">
        <v>4601</v>
      </c>
      <c r="B2297" s="189" t="s">
        <v>4602</v>
      </c>
      <c r="C2297" s="190" t="s">
        <v>297</v>
      </c>
      <c r="D2297" s="191">
        <v>3.89</v>
      </c>
      <c r="E2297" s="191"/>
    </row>
    <row r="2298" spans="1:5" x14ac:dyDescent="0.3">
      <c r="A2298" s="188" t="s">
        <v>4603</v>
      </c>
      <c r="B2298" s="189" t="s">
        <v>4604</v>
      </c>
      <c r="C2298" s="190" t="s">
        <v>297</v>
      </c>
      <c r="D2298" s="191">
        <v>3.89</v>
      </c>
      <c r="E2298" s="191"/>
    </row>
    <row r="2299" spans="1:5" x14ac:dyDescent="0.3">
      <c r="A2299" s="188" t="s">
        <v>4605</v>
      </c>
      <c r="B2299" s="189" t="s">
        <v>4606</v>
      </c>
      <c r="C2299" s="190" t="s">
        <v>297</v>
      </c>
      <c r="D2299" s="191">
        <v>3.89</v>
      </c>
      <c r="E2299" s="191"/>
    </row>
    <row r="2300" spans="1:5" x14ac:dyDescent="0.3">
      <c r="A2300" s="188" t="s">
        <v>4607</v>
      </c>
      <c r="B2300" s="189" t="s">
        <v>4608</v>
      </c>
      <c r="C2300" s="190" t="s">
        <v>297</v>
      </c>
      <c r="D2300" s="191">
        <v>26.86</v>
      </c>
      <c r="E2300" s="191"/>
    </row>
    <row r="2301" spans="1:5" x14ac:dyDescent="0.3">
      <c r="A2301" s="188" t="s">
        <v>4609</v>
      </c>
      <c r="B2301" s="189" t="s">
        <v>4610</v>
      </c>
      <c r="C2301" s="190" t="s">
        <v>297</v>
      </c>
      <c r="D2301" s="191">
        <v>67.5</v>
      </c>
      <c r="E2301" s="191"/>
    </row>
    <row r="2302" spans="1:5" x14ac:dyDescent="0.3">
      <c r="A2302" s="188" t="s">
        <v>4611</v>
      </c>
      <c r="B2302" s="189" t="s">
        <v>4612</v>
      </c>
      <c r="C2302" s="190" t="s">
        <v>297</v>
      </c>
      <c r="D2302" s="191">
        <v>10.220000000000001</v>
      </c>
      <c r="E2302" s="191"/>
    </row>
    <row r="2303" spans="1:5" x14ac:dyDescent="0.3">
      <c r="A2303" s="188" t="s">
        <v>4613</v>
      </c>
      <c r="B2303" s="189" t="s">
        <v>4614</v>
      </c>
      <c r="C2303" s="190" t="s">
        <v>297</v>
      </c>
      <c r="D2303" s="191">
        <v>42.7</v>
      </c>
      <c r="E2303" s="191"/>
    </row>
    <row r="2304" spans="1:5" x14ac:dyDescent="0.3">
      <c r="A2304" s="188" t="s">
        <v>4615</v>
      </c>
      <c r="B2304" s="189" t="s">
        <v>4616</v>
      </c>
      <c r="C2304" s="190" t="s">
        <v>297</v>
      </c>
      <c r="D2304" s="191">
        <v>58.27</v>
      </c>
      <c r="E2304" s="191"/>
    </row>
    <row r="2305" spans="1:5" x14ac:dyDescent="0.3">
      <c r="A2305" s="188" t="s">
        <v>4617</v>
      </c>
      <c r="B2305" s="189" t="s">
        <v>4618</v>
      </c>
      <c r="C2305" s="190" t="s">
        <v>297</v>
      </c>
      <c r="D2305" s="191">
        <v>39.42</v>
      </c>
      <c r="E2305" s="191"/>
    </row>
    <row r="2306" spans="1:5" x14ac:dyDescent="0.3">
      <c r="A2306" s="188" t="s">
        <v>4619</v>
      </c>
      <c r="B2306" s="189" t="s">
        <v>4620</v>
      </c>
      <c r="C2306" s="190" t="s">
        <v>297</v>
      </c>
      <c r="D2306" s="191">
        <v>60</v>
      </c>
      <c r="E2306" s="191"/>
    </row>
    <row r="2307" spans="1:5" x14ac:dyDescent="0.3">
      <c r="A2307" s="188" t="s">
        <v>4621</v>
      </c>
      <c r="B2307" s="189" t="s">
        <v>4622</v>
      </c>
      <c r="C2307" s="190" t="s">
        <v>297</v>
      </c>
      <c r="D2307" s="191">
        <v>69.959999999999994</v>
      </c>
      <c r="E2307" s="191"/>
    </row>
    <row r="2308" spans="1:5" x14ac:dyDescent="0.3">
      <c r="A2308" s="188" t="s">
        <v>4623</v>
      </c>
      <c r="B2308" s="189" t="s">
        <v>4624</v>
      </c>
      <c r="C2308" s="190" t="s">
        <v>297</v>
      </c>
      <c r="D2308" s="191">
        <v>45.98</v>
      </c>
      <c r="E2308" s="191"/>
    </row>
    <row r="2309" spans="1:5" x14ac:dyDescent="0.3">
      <c r="A2309" s="188" t="s">
        <v>4625</v>
      </c>
      <c r="B2309" s="189" t="s">
        <v>4626</v>
      </c>
      <c r="C2309" s="190" t="s">
        <v>297</v>
      </c>
      <c r="D2309" s="191">
        <v>49.12</v>
      </c>
      <c r="E2309" s="191"/>
    </row>
    <row r="2310" spans="1:5" x14ac:dyDescent="0.3">
      <c r="A2310" s="188" t="s">
        <v>4627</v>
      </c>
      <c r="B2310" s="189" t="s">
        <v>4628</v>
      </c>
      <c r="C2310" s="190" t="s">
        <v>297</v>
      </c>
      <c r="D2310" s="191">
        <v>77.680000000000007</v>
      </c>
      <c r="E2310" s="191"/>
    </row>
    <row r="2311" spans="1:5" x14ac:dyDescent="0.3">
      <c r="A2311" s="188" t="s">
        <v>4629</v>
      </c>
      <c r="B2311" s="189" t="s">
        <v>4630</v>
      </c>
      <c r="C2311" s="190" t="s">
        <v>297</v>
      </c>
      <c r="D2311" s="191">
        <v>96.13</v>
      </c>
      <c r="E2311" s="191"/>
    </row>
    <row r="2312" spans="1:5" x14ac:dyDescent="0.3">
      <c r="A2312" s="188" t="s">
        <v>4631</v>
      </c>
      <c r="B2312" s="189" t="s">
        <v>4632</v>
      </c>
      <c r="C2312" s="190" t="s">
        <v>297</v>
      </c>
      <c r="D2312" s="191">
        <v>274.3</v>
      </c>
      <c r="E2312" s="191"/>
    </row>
    <row r="2313" spans="1:5" x14ac:dyDescent="0.3">
      <c r="A2313" s="188" t="s">
        <v>4633</v>
      </c>
      <c r="B2313" s="189" t="s">
        <v>4634</v>
      </c>
      <c r="C2313" s="190" t="s">
        <v>297</v>
      </c>
      <c r="D2313" s="191">
        <v>472.05</v>
      </c>
      <c r="E2313" s="191"/>
    </row>
    <row r="2314" spans="1:5" x14ac:dyDescent="0.3">
      <c r="A2314" s="188" t="s">
        <v>4635</v>
      </c>
      <c r="B2314" s="189" t="s">
        <v>4636</v>
      </c>
      <c r="C2314" s="190" t="s">
        <v>297</v>
      </c>
      <c r="D2314" s="191">
        <v>67.459999999999994</v>
      </c>
      <c r="E2314" s="191"/>
    </row>
    <row r="2315" spans="1:5" x14ac:dyDescent="0.3">
      <c r="A2315" s="188" t="s">
        <v>4637</v>
      </c>
      <c r="B2315" s="189" t="s">
        <v>4638</v>
      </c>
      <c r="C2315" s="190" t="s">
        <v>297</v>
      </c>
      <c r="D2315" s="191">
        <v>24.71</v>
      </c>
      <c r="E2315" s="191"/>
    </row>
    <row r="2316" spans="1:5" x14ac:dyDescent="0.3">
      <c r="A2316" s="188" t="s">
        <v>4639</v>
      </c>
      <c r="B2316" s="189" t="s">
        <v>4640</v>
      </c>
      <c r="C2316" s="190" t="s">
        <v>297</v>
      </c>
      <c r="D2316" s="191">
        <v>1430.46</v>
      </c>
      <c r="E2316" s="191"/>
    </row>
    <row r="2317" spans="1:5" x14ac:dyDescent="0.3">
      <c r="A2317" s="188" t="s">
        <v>4641</v>
      </c>
      <c r="B2317" s="189" t="s">
        <v>4642</v>
      </c>
      <c r="C2317" s="190" t="s">
        <v>297</v>
      </c>
      <c r="D2317" s="191">
        <v>816.76</v>
      </c>
      <c r="E2317" s="191"/>
    </row>
    <row r="2318" spans="1:5" x14ac:dyDescent="0.3">
      <c r="A2318" s="188" t="s">
        <v>4643</v>
      </c>
      <c r="B2318" s="189" t="s">
        <v>4644</v>
      </c>
      <c r="C2318" s="190" t="s">
        <v>297</v>
      </c>
      <c r="D2318" s="191">
        <v>272.02</v>
      </c>
      <c r="E2318" s="191"/>
    </row>
    <row r="2319" spans="1:5" x14ac:dyDescent="0.3">
      <c r="A2319" s="188" t="s">
        <v>4645</v>
      </c>
      <c r="B2319" s="189" t="s">
        <v>4646</v>
      </c>
      <c r="C2319" s="190" t="s">
        <v>297</v>
      </c>
      <c r="D2319" s="191">
        <v>35.22</v>
      </c>
      <c r="E2319" s="191"/>
    </row>
    <row r="2320" spans="1:5" x14ac:dyDescent="0.3">
      <c r="A2320" s="188" t="s">
        <v>4647</v>
      </c>
      <c r="B2320" s="189" t="s">
        <v>4648</v>
      </c>
      <c r="C2320" s="190" t="s">
        <v>297</v>
      </c>
      <c r="D2320" s="191">
        <v>70.05</v>
      </c>
      <c r="E2320" s="191"/>
    </row>
    <row r="2321" spans="1:5" x14ac:dyDescent="0.3">
      <c r="A2321" s="188" t="s">
        <v>4649</v>
      </c>
      <c r="B2321" s="189" t="s">
        <v>4650</v>
      </c>
      <c r="C2321" s="190" t="s">
        <v>297</v>
      </c>
      <c r="D2321" s="191">
        <v>112.39</v>
      </c>
      <c r="E2321" s="191"/>
    </row>
    <row r="2322" spans="1:5" x14ac:dyDescent="0.3">
      <c r="A2322" s="188" t="s">
        <v>4651</v>
      </c>
      <c r="B2322" s="189" t="s">
        <v>4652</v>
      </c>
      <c r="C2322" s="190" t="s">
        <v>297</v>
      </c>
      <c r="D2322" s="191">
        <v>87.57</v>
      </c>
      <c r="E2322" s="191"/>
    </row>
    <row r="2323" spans="1:5" x14ac:dyDescent="0.3">
      <c r="A2323" s="188" t="s">
        <v>4653</v>
      </c>
      <c r="B2323" s="189" t="s">
        <v>4654</v>
      </c>
      <c r="C2323" s="190" t="s">
        <v>297</v>
      </c>
      <c r="D2323" s="191">
        <v>504.53</v>
      </c>
      <c r="E2323" s="191"/>
    </row>
    <row r="2324" spans="1:5" x14ac:dyDescent="0.3">
      <c r="A2324" s="188" t="s">
        <v>4655</v>
      </c>
      <c r="B2324" s="189" t="s">
        <v>4656</v>
      </c>
      <c r="C2324" s="190" t="s">
        <v>674</v>
      </c>
      <c r="D2324" s="191">
        <v>2887.62</v>
      </c>
      <c r="E2324" s="191"/>
    </row>
    <row r="2325" spans="1:5" x14ac:dyDescent="0.3">
      <c r="A2325" s="188" t="s">
        <v>4657</v>
      </c>
      <c r="B2325" s="189" t="s">
        <v>4658</v>
      </c>
      <c r="C2325" s="190" t="s">
        <v>297</v>
      </c>
      <c r="D2325" s="191">
        <v>29.15</v>
      </c>
      <c r="E2325" s="191"/>
    </row>
    <row r="2326" spans="1:5" x14ac:dyDescent="0.3">
      <c r="A2326" s="188" t="s">
        <v>4659</v>
      </c>
      <c r="B2326" s="189" t="s">
        <v>4660</v>
      </c>
      <c r="C2326" s="190" t="s">
        <v>297</v>
      </c>
      <c r="D2326" s="191">
        <v>57.7</v>
      </c>
      <c r="E2326" s="191"/>
    </row>
    <row r="2327" spans="1:5" x14ac:dyDescent="0.3">
      <c r="A2327" s="188" t="s">
        <v>4661</v>
      </c>
      <c r="B2327" s="189" t="s">
        <v>4662</v>
      </c>
      <c r="C2327" s="190" t="s">
        <v>297</v>
      </c>
      <c r="D2327" s="191">
        <v>72</v>
      </c>
      <c r="E2327" s="191"/>
    </row>
    <row r="2328" spans="1:5" x14ac:dyDescent="0.3">
      <c r="A2328" s="188" t="s">
        <v>4663</v>
      </c>
      <c r="B2328" s="189" t="s">
        <v>4664</v>
      </c>
      <c r="C2328" s="190" t="s">
        <v>297</v>
      </c>
      <c r="D2328" s="191">
        <v>94.7</v>
      </c>
      <c r="E2328" s="191"/>
    </row>
    <row r="2329" spans="1:5" x14ac:dyDescent="0.3">
      <c r="A2329" s="188" t="s">
        <v>4665</v>
      </c>
      <c r="B2329" s="189" t="s">
        <v>4666</v>
      </c>
      <c r="C2329" s="190" t="s">
        <v>297</v>
      </c>
      <c r="D2329" s="191">
        <v>129.91999999999999</v>
      </c>
      <c r="E2329" s="191"/>
    </row>
    <row r="2330" spans="1:5" x14ac:dyDescent="0.3">
      <c r="A2330" s="188" t="s">
        <v>4667</v>
      </c>
      <c r="B2330" s="189" t="s">
        <v>4668</v>
      </c>
      <c r="C2330" s="190" t="s">
        <v>297</v>
      </c>
      <c r="D2330" s="191">
        <v>12.41</v>
      </c>
      <c r="E2330" s="191"/>
    </row>
    <row r="2331" spans="1:5" x14ac:dyDescent="0.3">
      <c r="A2331" s="188" t="s">
        <v>4669</v>
      </c>
      <c r="B2331" s="189" t="s">
        <v>4670</v>
      </c>
      <c r="C2331" s="190" t="s">
        <v>297</v>
      </c>
      <c r="D2331" s="191">
        <v>34.9</v>
      </c>
      <c r="E2331" s="191"/>
    </row>
    <row r="2332" spans="1:5" x14ac:dyDescent="0.3">
      <c r="A2332" s="188" t="s">
        <v>4671</v>
      </c>
      <c r="B2332" s="189" t="s">
        <v>4672</v>
      </c>
      <c r="C2332" s="190" t="s">
        <v>297</v>
      </c>
      <c r="D2332" s="191">
        <v>2740.48</v>
      </c>
      <c r="E2332" s="191"/>
    </row>
    <row r="2333" spans="1:5" x14ac:dyDescent="0.3">
      <c r="A2333" s="188" t="s">
        <v>4673</v>
      </c>
      <c r="B2333" s="189" t="s">
        <v>4674</v>
      </c>
      <c r="C2333" s="190" t="s">
        <v>297</v>
      </c>
      <c r="D2333" s="191">
        <v>192.51</v>
      </c>
      <c r="E2333" s="191"/>
    </row>
    <row r="2334" spans="1:5" x14ac:dyDescent="0.3">
      <c r="A2334" s="188" t="s">
        <v>4675</v>
      </c>
      <c r="B2334" s="189" t="s">
        <v>4676</v>
      </c>
      <c r="C2334" s="190" t="s">
        <v>297</v>
      </c>
      <c r="D2334" s="191">
        <v>192.51</v>
      </c>
      <c r="E2334" s="191"/>
    </row>
    <row r="2335" spans="1:5" x14ac:dyDescent="0.3">
      <c r="A2335" s="188" t="s">
        <v>4677</v>
      </c>
      <c r="B2335" s="189" t="s">
        <v>4678</v>
      </c>
      <c r="C2335" s="190" t="s">
        <v>297</v>
      </c>
      <c r="D2335" s="191">
        <v>4.6399999999999997</v>
      </c>
      <c r="E2335" s="191"/>
    </row>
    <row r="2336" spans="1:5" x14ac:dyDescent="0.3">
      <c r="A2336" s="188" t="s">
        <v>4679</v>
      </c>
      <c r="B2336" s="189" t="s">
        <v>4680</v>
      </c>
      <c r="C2336" s="190" t="s">
        <v>297</v>
      </c>
      <c r="D2336" s="191">
        <v>8.2899999999999991</v>
      </c>
      <c r="E2336" s="191"/>
    </row>
    <row r="2337" spans="1:5" x14ac:dyDescent="0.3">
      <c r="A2337" s="188" t="s">
        <v>4681</v>
      </c>
      <c r="B2337" s="189" t="s">
        <v>4682</v>
      </c>
      <c r="C2337" s="190" t="s">
        <v>297</v>
      </c>
      <c r="D2337" s="191">
        <v>14.68</v>
      </c>
      <c r="E2337" s="191"/>
    </row>
    <row r="2338" spans="1:5" x14ac:dyDescent="0.3">
      <c r="A2338" s="188" t="s">
        <v>4683</v>
      </c>
      <c r="B2338" s="189" t="s">
        <v>4684</v>
      </c>
      <c r="C2338" s="190" t="s">
        <v>297</v>
      </c>
      <c r="D2338" s="191">
        <v>13.51</v>
      </c>
      <c r="E2338" s="191"/>
    </row>
    <row r="2339" spans="1:5" x14ac:dyDescent="0.3">
      <c r="A2339" s="188" t="s">
        <v>4685</v>
      </c>
      <c r="B2339" s="189" t="s">
        <v>143</v>
      </c>
      <c r="C2339" s="190" t="s">
        <v>297</v>
      </c>
      <c r="D2339" s="191">
        <v>34.78</v>
      </c>
      <c r="E2339" s="191"/>
    </row>
    <row r="2340" spans="1:5" x14ac:dyDescent="0.3">
      <c r="A2340" s="188" t="s">
        <v>38845</v>
      </c>
      <c r="B2340" s="189" t="s">
        <v>38846</v>
      </c>
      <c r="C2340" s="190" t="s">
        <v>297</v>
      </c>
      <c r="D2340" s="191">
        <v>788.69</v>
      </c>
      <c r="E2340" s="191"/>
    </row>
    <row r="2341" spans="1:5" x14ac:dyDescent="0.3">
      <c r="A2341" s="188" t="s">
        <v>38847</v>
      </c>
      <c r="B2341" s="189" t="s">
        <v>38848</v>
      </c>
      <c r="C2341" s="190" t="s">
        <v>297</v>
      </c>
      <c r="D2341" s="191">
        <v>2779.76</v>
      </c>
      <c r="E2341" s="191"/>
    </row>
    <row r="2342" spans="1:5" x14ac:dyDescent="0.3">
      <c r="A2342" s="188" t="s">
        <v>4686</v>
      </c>
      <c r="B2342" s="189" t="s">
        <v>4687</v>
      </c>
      <c r="C2342" s="190" t="s">
        <v>297</v>
      </c>
      <c r="D2342" s="191">
        <v>10.210000000000001</v>
      </c>
      <c r="E2342" s="191"/>
    </row>
    <row r="2343" spans="1:5" x14ac:dyDescent="0.3">
      <c r="A2343" s="188" t="s">
        <v>4688</v>
      </c>
      <c r="B2343" s="189" t="s">
        <v>4689</v>
      </c>
      <c r="C2343" s="190" t="s">
        <v>297</v>
      </c>
      <c r="D2343" s="191">
        <v>12.54</v>
      </c>
      <c r="E2343" s="191"/>
    </row>
    <row r="2344" spans="1:5" x14ac:dyDescent="0.3">
      <c r="A2344" s="188" t="s">
        <v>4690</v>
      </c>
      <c r="B2344" s="189" t="s">
        <v>4691</v>
      </c>
      <c r="C2344" s="190" t="s">
        <v>297</v>
      </c>
      <c r="D2344" s="191">
        <v>35.380000000000003</v>
      </c>
      <c r="E2344" s="191"/>
    </row>
    <row r="2345" spans="1:5" x14ac:dyDescent="0.3">
      <c r="A2345" s="188" t="s">
        <v>4692</v>
      </c>
      <c r="B2345" s="189" t="s">
        <v>4693</v>
      </c>
      <c r="C2345" s="190" t="s">
        <v>297</v>
      </c>
      <c r="D2345" s="191">
        <v>29</v>
      </c>
      <c r="E2345" s="191"/>
    </row>
    <row r="2346" spans="1:5" x14ac:dyDescent="0.3">
      <c r="A2346" s="188" t="s">
        <v>4694</v>
      </c>
      <c r="B2346" s="189" t="s">
        <v>4695</v>
      </c>
      <c r="C2346" s="190" t="s">
        <v>297</v>
      </c>
      <c r="D2346" s="191">
        <v>17.350000000000001</v>
      </c>
      <c r="E2346" s="191"/>
    </row>
    <row r="2347" spans="1:5" x14ac:dyDescent="0.3">
      <c r="A2347" s="188" t="s">
        <v>4696</v>
      </c>
      <c r="B2347" s="189" t="s">
        <v>4697</v>
      </c>
      <c r="C2347" s="190" t="s">
        <v>297</v>
      </c>
      <c r="D2347" s="191">
        <v>89.62</v>
      </c>
      <c r="E2347" s="191"/>
    </row>
    <row r="2348" spans="1:5" x14ac:dyDescent="0.3">
      <c r="A2348" s="188" t="s">
        <v>4698</v>
      </c>
      <c r="B2348" s="189" t="s">
        <v>4699</v>
      </c>
      <c r="C2348" s="190" t="s">
        <v>297</v>
      </c>
      <c r="D2348" s="191">
        <v>56.01</v>
      </c>
      <c r="E2348" s="191"/>
    </row>
    <row r="2349" spans="1:5" x14ac:dyDescent="0.3">
      <c r="A2349" s="188" t="s">
        <v>4700</v>
      </c>
      <c r="B2349" s="189" t="s">
        <v>4701</v>
      </c>
      <c r="C2349" s="190" t="s">
        <v>297</v>
      </c>
      <c r="D2349" s="191">
        <v>122.86</v>
      </c>
      <c r="E2349" s="191"/>
    </row>
    <row r="2350" spans="1:5" x14ac:dyDescent="0.3">
      <c r="A2350" s="188" t="s">
        <v>4702</v>
      </c>
      <c r="B2350" s="189" t="s">
        <v>4703</v>
      </c>
      <c r="C2350" s="190" t="s">
        <v>297</v>
      </c>
      <c r="D2350" s="191">
        <v>115.38</v>
      </c>
      <c r="E2350" s="191"/>
    </row>
    <row r="2351" spans="1:5" x14ac:dyDescent="0.3">
      <c r="A2351" s="188" t="s">
        <v>4704</v>
      </c>
      <c r="B2351" s="189" t="s">
        <v>4705</v>
      </c>
      <c r="C2351" s="190" t="s">
        <v>297</v>
      </c>
      <c r="D2351" s="191">
        <v>232.36</v>
      </c>
      <c r="E2351" s="191"/>
    </row>
    <row r="2352" spans="1:5" x14ac:dyDescent="0.3">
      <c r="A2352" s="188" t="s">
        <v>4706</v>
      </c>
      <c r="B2352" s="189" t="s">
        <v>4707</v>
      </c>
      <c r="C2352" s="190" t="s">
        <v>297</v>
      </c>
      <c r="D2352" s="191">
        <v>29.85</v>
      </c>
      <c r="E2352" s="191"/>
    </row>
    <row r="2353" spans="1:5" x14ac:dyDescent="0.3">
      <c r="A2353" s="188" t="s">
        <v>4708</v>
      </c>
      <c r="B2353" s="189" t="s">
        <v>4709</v>
      </c>
      <c r="C2353" s="190" t="s">
        <v>297</v>
      </c>
      <c r="D2353" s="191">
        <v>29.85</v>
      </c>
      <c r="E2353" s="191"/>
    </row>
    <row r="2354" spans="1:5" x14ac:dyDescent="0.3">
      <c r="A2354" s="188" t="s">
        <v>38849</v>
      </c>
      <c r="B2354" s="189" t="s">
        <v>38850</v>
      </c>
      <c r="C2354" s="190" t="s">
        <v>297</v>
      </c>
      <c r="D2354" s="191">
        <v>6.29</v>
      </c>
      <c r="E2354" s="191"/>
    </row>
    <row r="2355" spans="1:5" x14ac:dyDescent="0.3">
      <c r="A2355" s="188" t="s">
        <v>4710</v>
      </c>
      <c r="B2355" s="189" t="s">
        <v>4711</v>
      </c>
      <c r="C2355" s="190" t="s">
        <v>74</v>
      </c>
      <c r="D2355" s="191">
        <v>423.82</v>
      </c>
      <c r="E2355" s="191"/>
    </row>
    <row r="2356" spans="1:5" x14ac:dyDescent="0.3">
      <c r="A2356" s="188" t="s">
        <v>4712</v>
      </c>
      <c r="B2356" s="189" t="s">
        <v>4713</v>
      </c>
      <c r="C2356" s="190" t="s">
        <v>297</v>
      </c>
      <c r="D2356" s="191">
        <v>83.78</v>
      </c>
      <c r="E2356" s="191"/>
    </row>
    <row r="2357" spans="1:5" ht="27.6" x14ac:dyDescent="0.3">
      <c r="A2357" s="188" t="s">
        <v>4714</v>
      </c>
      <c r="B2357" s="192" t="s">
        <v>4715</v>
      </c>
      <c r="C2357" s="190" t="s">
        <v>297</v>
      </c>
      <c r="D2357" s="191">
        <v>27.39</v>
      </c>
      <c r="E2357" s="191"/>
    </row>
    <row r="2358" spans="1:5" x14ac:dyDescent="0.3">
      <c r="A2358" s="188" t="s">
        <v>4716</v>
      </c>
      <c r="B2358" s="189" t="s">
        <v>4717</v>
      </c>
      <c r="C2358" s="190" t="s">
        <v>297</v>
      </c>
      <c r="D2358" s="191">
        <v>16.829999999999998</v>
      </c>
      <c r="E2358" s="191"/>
    </row>
    <row r="2359" spans="1:5" x14ac:dyDescent="0.3">
      <c r="A2359" s="188" t="s">
        <v>4718</v>
      </c>
      <c r="B2359" s="189" t="s">
        <v>4719</v>
      </c>
      <c r="C2359" s="190" t="s">
        <v>297</v>
      </c>
      <c r="D2359" s="191">
        <v>15.48</v>
      </c>
      <c r="E2359" s="191"/>
    </row>
    <row r="2360" spans="1:5" x14ac:dyDescent="0.3">
      <c r="A2360" s="188" t="s">
        <v>4720</v>
      </c>
      <c r="B2360" s="189" t="s">
        <v>4721</v>
      </c>
      <c r="C2360" s="190" t="s">
        <v>297</v>
      </c>
      <c r="D2360" s="191">
        <v>8.08</v>
      </c>
      <c r="E2360" s="191"/>
    </row>
    <row r="2361" spans="1:5" x14ac:dyDescent="0.3">
      <c r="A2361" s="188" t="s">
        <v>4722</v>
      </c>
      <c r="B2361" s="189" t="s">
        <v>4723</v>
      </c>
      <c r="C2361" s="190" t="s">
        <v>297</v>
      </c>
      <c r="D2361" s="191">
        <v>47.59</v>
      </c>
      <c r="E2361" s="191"/>
    </row>
    <row r="2362" spans="1:5" x14ac:dyDescent="0.3">
      <c r="A2362" s="188" t="s">
        <v>4724</v>
      </c>
      <c r="B2362" s="192" t="s">
        <v>4725</v>
      </c>
      <c r="C2362" s="190" t="s">
        <v>297</v>
      </c>
      <c r="D2362" s="191">
        <v>3.28</v>
      </c>
      <c r="E2362" s="191"/>
    </row>
    <row r="2363" spans="1:5" x14ac:dyDescent="0.3">
      <c r="A2363" s="188" t="s">
        <v>4726</v>
      </c>
      <c r="B2363" s="189" t="s">
        <v>4727</v>
      </c>
      <c r="C2363" s="190" t="s">
        <v>297</v>
      </c>
      <c r="D2363" s="191">
        <v>11.51</v>
      </c>
      <c r="E2363" s="191"/>
    </row>
    <row r="2364" spans="1:5" x14ac:dyDescent="0.3">
      <c r="A2364" s="188" t="s">
        <v>34</v>
      </c>
      <c r="B2364" s="189" t="s">
        <v>4728</v>
      </c>
      <c r="C2364" s="190" t="s">
        <v>297</v>
      </c>
      <c r="D2364" s="191">
        <v>206.82</v>
      </c>
      <c r="E2364" s="191"/>
    </row>
    <row r="2365" spans="1:5" x14ac:dyDescent="0.3">
      <c r="A2365" s="188" t="s">
        <v>4729</v>
      </c>
      <c r="B2365" s="189" t="s">
        <v>4730</v>
      </c>
      <c r="C2365" s="190" t="s">
        <v>297</v>
      </c>
      <c r="D2365" s="191">
        <v>236.5</v>
      </c>
      <c r="E2365" s="191"/>
    </row>
    <row r="2366" spans="1:5" x14ac:dyDescent="0.3">
      <c r="A2366" s="188" t="s">
        <v>4731</v>
      </c>
      <c r="B2366" s="189" t="s">
        <v>4732</v>
      </c>
      <c r="C2366" s="190" t="s">
        <v>297</v>
      </c>
      <c r="D2366" s="191">
        <v>631.5</v>
      </c>
      <c r="E2366" s="191"/>
    </row>
    <row r="2367" spans="1:5" x14ac:dyDescent="0.3">
      <c r="A2367" s="188" t="s">
        <v>4733</v>
      </c>
      <c r="B2367" s="189" t="s">
        <v>4734</v>
      </c>
      <c r="C2367" s="190" t="s">
        <v>297</v>
      </c>
      <c r="D2367" s="191">
        <v>414.64</v>
      </c>
      <c r="E2367" s="191"/>
    </row>
    <row r="2368" spans="1:5" x14ac:dyDescent="0.3">
      <c r="A2368" s="188" t="s">
        <v>4735</v>
      </c>
      <c r="B2368" s="192" t="s">
        <v>4736</v>
      </c>
      <c r="C2368" s="190" t="s">
        <v>297</v>
      </c>
      <c r="D2368" s="191">
        <v>1964.74</v>
      </c>
      <c r="E2368" s="191"/>
    </row>
    <row r="2369" spans="1:5" x14ac:dyDescent="0.3">
      <c r="A2369" s="188" t="s">
        <v>4737</v>
      </c>
      <c r="B2369" s="189" t="s">
        <v>4738</v>
      </c>
      <c r="C2369" s="190" t="s">
        <v>297</v>
      </c>
      <c r="D2369" s="191">
        <v>631.5</v>
      </c>
      <c r="E2369" s="191"/>
    </row>
    <row r="2370" spans="1:5" x14ac:dyDescent="0.3">
      <c r="A2370" s="188" t="s">
        <v>4739</v>
      </c>
      <c r="B2370" s="189" t="s">
        <v>4740</v>
      </c>
      <c r="C2370" s="190" t="s">
        <v>297</v>
      </c>
      <c r="D2370" s="191">
        <v>59.59</v>
      </c>
      <c r="E2370" s="191"/>
    </row>
    <row r="2371" spans="1:5" x14ac:dyDescent="0.3">
      <c r="A2371" s="188" t="s">
        <v>4741</v>
      </c>
      <c r="B2371" s="189" t="s">
        <v>4742</v>
      </c>
      <c r="C2371" s="190" t="s">
        <v>297</v>
      </c>
      <c r="D2371" s="191">
        <v>94.6</v>
      </c>
      <c r="E2371" s="191"/>
    </row>
    <row r="2372" spans="1:5" x14ac:dyDescent="0.3">
      <c r="A2372" s="188" t="s">
        <v>4743</v>
      </c>
      <c r="B2372" s="189" t="s">
        <v>4744</v>
      </c>
      <c r="C2372" s="190" t="s">
        <v>297</v>
      </c>
      <c r="D2372" s="191">
        <v>210.51</v>
      </c>
      <c r="E2372" s="191"/>
    </row>
    <row r="2373" spans="1:5" x14ac:dyDescent="0.3">
      <c r="A2373" s="188" t="s">
        <v>4745</v>
      </c>
      <c r="B2373" s="189" t="s">
        <v>4746</v>
      </c>
      <c r="C2373" s="190" t="s">
        <v>297</v>
      </c>
      <c r="D2373" s="191">
        <v>456.03</v>
      </c>
      <c r="E2373" s="191"/>
    </row>
    <row r="2374" spans="1:5" x14ac:dyDescent="0.3">
      <c r="A2374" s="188" t="s">
        <v>4747</v>
      </c>
      <c r="B2374" s="189" t="s">
        <v>4748</v>
      </c>
      <c r="C2374" s="190" t="s">
        <v>297</v>
      </c>
      <c r="D2374" s="191">
        <v>94.6</v>
      </c>
      <c r="E2374" s="191"/>
    </row>
    <row r="2375" spans="1:5" x14ac:dyDescent="0.3">
      <c r="A2375" s="188" t="s">
        <v>4749</v>
      </c>
      <c r="B2375" s="189" t="s">
        <v>4750</v>
      </c>
      <c r="C2375" s="190" t="s">
        <v>297</v>
      </c>
      <c r="D2375" s="191">
        <v>143.58000000000001</v>
      </c>
      <c r="E2375" s="191"/>
    </row>
    <row r="2376" spans="1:5" x14ac:dyDescent="0.3">
      <c r="A2376" s="188" t="s">
        <v>4751</v>
      </c>
      <c r="B2376" s="189" t="s">
        <v>4752</v>
      </c>
      <c r="C2376" s="190" t="s">
        <v>297</v>
      </c>
      <c r="D2376" s="191">
        <v>433.77</v>
      </c>
      <c r="E2376" s="191"/>
    </row>
    <row r="2377" spans="1:5" x14ac:dyDescent="0.3">
      <c r="A2377" s="188" t="s">
        <v>4753</v>
      </c>
      <c r="B2377" s="189" t="s">
        <v>4754</v>
      </c>
      <c r="C2377" s="190" t="s">
        <v>297</v>
      </c>
      <c r="D2377" s="191">
        <v>47.04</v>
      </c>
      <c r="E2377" s="191"/>
    </row>
    <row r="2378" spans="1:5" x14ac:dyDescent="0.3">
      <c r="A2378" s="188" t="s">
        <v>4755</v>
      </c>
      <c r="B2378" s="189" t="s">
        <v>4756</v>
      </c>
      <c r="C2378" s="190" t="s">
        <v>297</v>
      </c>
      <c r="D2378" s="191">
        <v>47.04</v>
      </c>
      <c r="E2378" s="191"/>
    </row>
    <row r="2379" spans="1:5" x14ac:dyDescent="0.3">
      <c r="A2379" s="188" t="s">
        <v>4757</v>
      </c>
      <c r="B2379" s="189" t="s">
        <v>4758</v>
      </c>
      <c r="C2379" s="190" t="s">
        <v>297</v>
      </c>
      <c r="D2379" s="191">
        <v>2262</v>
      </c>
      <c r="E2379" s="191"/>
    </row>
    <row r="2380" spans="1:5" x14ac:dyDescent="0.3">
      <c r="A2380" s="188" t="s">
        <v>4759</v>
      </c>
      <c r="B2380" s="189" t="s">
        <v>4760</v>
      </c>
      <c r="C2380" s="190" t="s">
        <v>297</v>
      </c>
      <c r="D2380" s="191">
        <v>4900.1000000000004</v>
      </c>
      <c r="E2380" s="191"/>
    </row>
    <row r="2381" spans="1:5" x14ac:dyDescent="0.3">
      <c r="A2381" s="188" t="s">
        <v>4761</v>
      </c>
      <c r="B2381" s="189" t="s">
        <v>4762</v>
      </c>
      <c r="C2381" s="190" t="s">
        <v>297</v>
      </c>
      <c r="D2381" s="191">
        <v>272.39999999999998</v>
      </c>
      <c r="E2381" s="191"/>
    </row>
    <row r="2382" spans="1:5" x14ac:dyDescent="0.3">
      <c r="A2382" s="188" t="s">
        <v>4763</v>
      </c>
      <c r="B2382" s="189" t="s">
        <v>4764</v>
      </c>
      <c r="C2382" s="190" t="s">
        <v>297</v>
      </c>
      <c r="D2382" s="191">
        <v>31.03</v>
      </c>
      <c r="E2382" s="191"/>
    </row>
    <row r="2383" spans="1:5" x14ac:dyDescent="0.3">
      <c r="A2383" s="188" t="s">
        <v>4765</v>
      </c>
      <c r="B2383" s="189" t="s">
        <v>4766</v>
      </c>
      <c r="C2383" s="190" t="s">
        <v>297</v>
      </c>
      <c r="D2383" s="191">
        <v>112.24</v>
      </c>
      <c r="E2383" s="191"/>
    </row>
    <row r="2384" spans="1:5" x14ac:dyDescent="0.3">
      <c r="A2384" s="188" t="s">
        <v>4767</v>
      </c>
      <c r="B2384" s="189" t="s">
        <v>4768</v>
      </c>
      <c r="C2384" s="190" t="s">
        <v>297</v>
      </c>
      <c r="D2384" s="191">
        <v>133.18</v>
      </c>
      <c r="E2384" s="191"/>
    </row>
    <row r="2385" spans="1:5" x14ac:dyDescent="0.3">
      <c r="A2385" s="188" t="s">
        <v>4769</v>
      </c>
      <c r="B2385" s="189" t="s">
        <v>4770</v>
      </c>
      <c r="C2385" s="190" t="s">
        <v>297</v>
      </c>
      <c r="D2385" s="191">
        <v>136.84</v>
      </c>
      <c r="E2385" s="191"/>
    </row>
    <row r="2386" spans="1:5" x14ac:dyDescent="0.3">
      <c r="A2386" s="188" t="s">
        <v>4771</v>
      </c>
      <c r="B2386" s="189" t="s">
        <v>4772</v>
      </c>
      <c r="C2386" s="190" t="s">
        <v>297</v>
      </c>
      <c r="D2386" s="191">
        <v>201.41</v>
      </c>
      <c r="E2386" s="191"/>
    </row>
    <row r="2387" spans="1:5" x14ac:dyDescent="0.3">
      <c r="A2387" s="188" t="s">
        <v>4773</v>
      </c>
      <c r="B2387" s="189" t="s">
        <v>4774</v>
      </c>
      <c r="C2387" s="190" t="s">
        <v>297</v>
      </c>
      <c r="D2387" s="191">
        <v>176.11</v>
      </c>
      <c r="E2387" s="191"/>
    </row>
    <row r="2388" spans="1:5" x14ac:dyDescent="0.3">
      <c r="A2388" s="188" t="s">
        <v>4775</v>
      </c>
      <c r="B2388" s="189" t="s">
        <v>4776</v>
      </c>
      <c r="C2388" s="190" t="s">
        <v>297</v>
      </c>
      <c r="D2388" s="191">
        <v>435.67</v>
      </c>
      <c r="E2388" s="191"/>
    </row>
    <row r="2389" spans="1:5" x14ac:dyDescent="0.3">
      <c r="A2389" s="188" t="s">
        <v>4777</v>
      </c>
      <c r="B2389" s="189" t="s">
        <v>4778</v>
      </c>
      <c r="C2389" s="190" t="s">
        <v>297</v>
      </c>
      <c r="D2389" s="191">
        <v>399.07</v>
      </c>
      <c r="E2389" s="191"/>
    </row>
    <row r="2390" spans="1:5" x14ac:dyDescent="0.3">
      <c r="A2390" s="188" t="s">
        <v>4779</v>
      </c>
      <c r="B2390" s="189" t="s">
        <v>4780</v>
      </c>
      <c r="C2390" s="190" t="s">
        <v>297</v>
      </c>
      <c r="D2390" s="191">
        <v>435.67</v>
      </c>
      <c r="E2390" s="191"/>
    </row>
    <row r="2391" spans="1:5" x14ac:dyDescent="0.3">
      <c r="A2391" s="188" t="s">
        <v>4781</v>
      </c>
      <c r="B2391" s="189" t="s">
        <v>4782</v>
      </c>
      <c r="C2391" s="190" t="s">
        <v>297</v>
      </c>
      <c r="D2391" s="191">
        <v>582.58000000000004</v>
      </c>
      <c r="E2391" s="191"/>
    </row>
    <row r="2392" spans="1:5" x14ac:dyDescent="0.3">
      <c r="A2392" s="188" t="s">
        <v>4783</v>
      </c>
      <c r="B2392" s="189" t="s">
        <v>4784</v>
      </c>
      <c r="C2392" s="190" t="s">
        <v>297</v>
      </c>
      <c r="D2392" s="191">
        <v>422.54</v>
      </c>
      <c r="E2392" s="191"/>
    </row>
    <row r="2393" spans="1:5" x14ac:dyDescent="0.3">
      <c r="A2393" s="188" t="s">
        <v>4785</v>
      </c>
      <c r="B2393" s="189" t="s">
        <v>4786</v>
      </c>
      <c r="C2393" s="190" t="s">
        <v>297</v>
      </c>
      <c r="D2393" s="191">
        <v>481.23</v>
      </c>
      <c r="E2393" s="191"/>
    </row>
    <row r="2394" spans="1:5" x14ac:dyDescent="0.3">
      <c r="A2394" s="188" t="s">
        <v>4787</v>
      </c>
      <c r="B2394" s="189" t="s">
        <v>4788</v>
      </c>
      <c r="C2394" s="190" t="s">
        <v>297</v>
      </c>
      <c r="D2394" s="191">
        <v>532.71</v>
      </c>
      <c r="E2394" s="191"/>
    </row>
    <row r="2395" spans="1:5" x14ac:dyDescent="0.3">
      <c r="A2395" s="188" t="s">
        <v>4789</v>
      </c>
      <c r="B2395" s="189" t="s">
        <v>4790</v>
      </c>
      <c r="C2395" s="190" t="s">
        <v>297</v>
      </c>
      <c r="D2395" s="191">
        <v>894.28</v>
      </c>
      <c r="E2395" s="191"/>
    </row>
    <row r="2396" spans="1:5" x14ac:dyDescent="0.3">
      <c r="A2396" s="188" t="s">
        <v>4791</v>
      </c>
      <c r="B2396" s="189" t="s">
        <v>4792</v>
      </c>
      <c r="C2396" s="190" t="s">
        <v>297</v>
      </c>
      <c r="D2396" s="191">
        <v>31.53</v>
      </c>
      <c r="E2396" s="191"/>
    </row>
    <row r="2397" spans="1:5" x14ac:dyDescent="0.3">
      <c r="A2397" s="188" t="s">
        <v>4793</v>
      </c>
      <c r="B2397" s="189" t="s">
        <v>4794</v>
      </c>
      <c r="C2397" s="190" t="s">
        <v>297</v>
      </c>
      <c r="D2397" s="191">
        <v>73.650000000000006</v>
      </c>
      <c r="E2397" s="191"/>
    </row>
    <row r="2398" spans="1:5" x14ac:dyDescent="0.3">
      <c r="A2398" s="188" t="s">
        <v>4795</v>
      </c>
      <c r="B2398" s="189" t="s">
        <v>4796</v>
      </c>
      <c r="C2398" s="190" t="s">
        <v>297</v>
      </c>
      <c r="D2398" s="191">
        <v>129.51</v>
      </c>
      <c r="E2398" s="191"/>
    </row>
    <row r="2399" spans="1:5" x14ac:dyDescent="0.3">
      <c r="A2399" s="188" t="s">
        <v>4797</v>
      </c>
      <c r="B2399" s="189" t="s">
        <v>4798</v>
      </c>
      <c r="C2399" s="190" t="s">
        <v>297</v>
      </c>
      <c r="D2399" s="191">
        <v>242.96</v>
      </c>
      <c r="E2399" s="191"/>
    </row>
    <row r="2400" spans="1:5" x14ac:dyDescent="0.3">
      <c r="A2400" s="188" t="s">
        <v>4799</v>
      </c>
      <c r="B2400" s="189" t="s">
        <v>4800</v>
      </c>
      <c r="C2400" s="190" t="s">
        <v>297</v>
      </c>
      <c r="D2400" s="191">
        <v>1324.15</v>
      </c>
      <c r="E2400" s="191"/>
    </row>
    <row r="2401" spans="1:5" x14ac:dyDescent="0.3">
      <c r="A2401" s="188" t="s">
        <v>4801</v>
      </c>
      <c r="B2401" s="189" t="s">
        <v>4802</v>
      </c>
      <c r="C2401" s="190" t="s">
        <v>297</v>
      </c>
      <c r="D2401" s="191">
        <v>1934.98</v>
      </c>
      <c r="E2401" s="191"/>
    </row>
    <row r="2402" spans="1:5" x14ac:dyDescent="0.3">
      <c r="A2402" s="188" t="s">
        <v>4803</v>
      </c>
      <c r="B2402" s="189" t="s">
        <v>4804</v>
      </c>
      <c r="C2402" s="190" t="s">
        <v>297</v>
      </c>
      <c r="D2402" s="191">
        <v>1216.69</v>
      </c>
      <c r="E2402" s="191"/>
    </row>
    <row r="2403" spans="1:5" x14ac:dyDescent="0.3">
      <c r="A2403" s="188" t="s">
        <v>4805</v>
      </c>
      <c r="B2403" s="189" t="s">
        <v>4806</v>
      </c>
      <c r="C2403" s="190" t="s">
        <v>297</v>
      </c>
      <c r="D2403" s="191">
        <v>805.03</v>
      </c>
      <c r="E2403" s="191"/>
    </row>
    <row r="2404" spans="1:5" x14ac:dyDescent="0.3">
      <c r="A2404" s="188" t="s">
        <v>4807</v>
      </c>
      <c r="B2404" s="189" t="s">
        <v>4808</v>
      </c>
      <c r="C2404" s="190" t="s">
        <v>297</v>
      </c>
      <c r="D2404" s="191">
        <v>805.03</v>
      </c>
      <c r="E2404" s="191"/>
    </row>
    <row r="2405" spans="1:5" x14ac:dyDescent="0.3">
      <c r="A2405" s="188" t="s">
        <v>4809</v>
      </c>
      <c r="B2405" s="189" t="s">
        <v>4810</v>
      </c>
      <c r="C2405" s="190" t="s">
        <v>297</v>
      </c>
      <c r="D2405" s="191">
        <v>1787.52</v>
      </c>
      <c r="E2405" s="191"/>
    </row>
    <row r="2406" spans="1:5" x14ac:dyDescent="0.3">
      <c r="A2406" s="188" t="s">
        <v>4811</v>
      </c>
      <c r="B2406" s="189" t="s">
        <v>4812</v>
      </c>
      <c r="C2406" s="190" t="s">
        <v>297</v>
      </c>
      <c r="D2406" s="191">
        <v>1915.36</v>
      </c>
      <c r="E2406" s="191"/>
    </row>
    <row r="2407" spans="1:5" x14ac:dyDescent="0.3">
      <c r="A2407" s="188" t="s">
        <v>4813</v>
      </c>
      <c r="B2407" s="189" t="s">
        <v>4814</v>
      </c>
      <c r="C2407" s="190" t="s">
        <v>297</v>
      </c>
      <c r="D2407" s="191">
        <v>2285.63</v>
      </c>
      <c r="E2407" s="191"/>
    </row>
    <row r="2408" spans="1:5" x14ac:dyDescent="0.3">
      <c r="A2408" s="188" t="s">
        <v>4815</v>
      </c>
      <c r="B2408" s="189" t="s">
        <v>4816</v>
      </c>
      <c r="C2408" s="190" t="s">
        <v>297</v>
      </c>
      <c r="D2408" s="191">
        <v>38.01</v>
      </c>
      <c r="E2408" s="191"/>
    </row>
    <row r="2409" spans="1:5" x14ac:dyDescent="0.3">
      <c r="A2409" s="188" t="s">
        <v>4817</v>
      </c>
      <c r="B2409" s="189" t="s">
        <v>4818</v>
      </c>
      <c r="C2409" s="190" t="s">
        <v>297</v>
      </c>
      <c r="D2409" s="191">
        <v>38.22</v>
      </c>
      <c r="E2409" s="191"/>
    </row>
    <row r="2410" spans="1:5" x14ac:dyDescent="0.3">
      <c r="A2410" s="188" t="s">
        <v>4819</v>
      </c>
      <c r="B2410" s="189" t="s">
        <v>4820</v>
      </c>
      <c r="C2410" s="190" t="s">
        <v>297</v>
      </c>
      <c r="D2410" s="191">
        <v>27.62</v>
      </c>
      <c r="E2410" s="191"/>
    </row>
    <row r="2411" spans="1:5" x14ac:dyDescent="0.3">
      <c r="A2411" s="188" t="s">
        <v>4821</v>
      </c>
      <c r="B2411" s="189" t="s">
        <v>4822</v>
      </c>
      <c r="C2411" s="190" t="s">
        <v>297</v>
      </c>
      <c r="D2411" s="191">
        <v>27.62</v>
      </c>
      <c r="E2411" s="191"/>
    </row>
    <row r="2412" spans="1:5" x14ac:dyDescent="0.3">
      <c r="A2412" s="188" t="s">
        <v>4823</v>
      </c>
      <c r="B2412" s="189" t="s">
        <v>4824</v>
      </c>
      <c r="C2412" s="190" t="s">
        <v>297</v>
      </c>
      <c r="D2412" s="191">
        <v>107.82</v>
      </c>
      <c r="E2412" s="191"/>
    </row>
    <row r="2413" spans="1:5" x14ac:dyDescent="0.3">
      <c r="A2413" s="188" t="s">
        <v>4825</v>
      </c>
      <c r="B2413" s="189" t="s">
        <v>4826</v>
      </c>
      <c r="C2413" s="190" t="s">
        <v>297</v>
      </c>
      <c r="D2413" s="191">
        <v>124.21</v>
      </c>
      <c r="E2413" s="191"/>
    </row>
    <row r="2414" spans="1:5" x14ac:dyDescent="0.3">
      <c r="A2414" s="188" t="s">
        <v>4827</v>
      </c>
      <c r="B2414" s="189" t="s">
        <v>4828</v>
      </c>
      <c r="C2414" s="190" t="s">
        <v>297</v>
      </c>
      <c r="D2414" s="191">
        <v>356.32</v>
      </c>
      <c r="E2414" s="191"/>
    </row>
    <row r="2415" spans="1:5" x14ac:dyDescent="0.3">
      <c r="A2415" s="188" t="s">
        <v>4829</v>
      </c>
      <c r="B2415" s="189" t="s">
        <v>4830</v>
      </c>
      <c r="C2415" s="190" t="s">
        <v>297</v>
      </c>
      <c r="D2415" s="191">
        <v>66.3</v>
      </c>
      <c r="E2415" s="191"/>
    </row>
    <row r="2416" spans="1:5" x14ac:dyDescent="0.3">
      <c r="A2416" s="188" t="s">
        <v>4831</v>
      </c>
      <c r="B2416" s="189" t="s">
        <v>4832</v>
      </c>
      <c r="C2416" s="190" t="s">
        <v>297</v>
      </c>
      <c r="D2416" s="191">
        <v>197.28</v>
      </c>
      <c r="E2416" s="191"/>
    </row>
    <row r="2417" spans="1:5" x14ac:dyDescent="0.3">
      <c r="A2417" s="188" t="s">
        <v>4833</v>
      </c>
      <c r="B2417" s="189" t="s">
        <v>4834</v>
      </c>
      <c r="C2417" s="190" t="s">
        <v>297</v>
      </c>
      <c r="D2417" s="191">
        <v>229.64</v>
      </c>
      <c r="E2417" s="191"/>
    </row>
    <row r="2418" spans="1:5" x14ac:dyDescent="0.3">
      <c r="A2418" s="188" t="s">
        <v>4835</v>
      </c>
      <c r="B2418" s="189" t="s">
        <v>4836</v>
      </c>
      <c r="C2418" s="190" t="s">
        <v>297</v>
      </c>
      <c r="D2418" s="191">
        <v>68.69</v>
      </c>
      <c r="E2418" s="191"/>
    </row>
    <row r="2419" spans="1:5" x14ac:dyDescent="0.3">
      <c r="A2419" s="188" t="s">
        <v>4837</v>
      </c>
      <c r="B2419" s="189" t="s">
        <v>4838</v>
      </c>
      <c r="C2419" s="190" t="s">
        <v>297</v>
      </c>
      <c r="D2419" s="191">
        <v>99.99</v>
      </c>
      <c r="E2419" s="191"/>
    </row>
    <row r="2420" spans="1:5" x14ac:dyDescent="0.3">
      <c r="A2420" s="188" t="s">
        <v>4839</v>
      </c>
      <c r="B2420" s="189" t="s">
        <v>4840</v>
      </c>
      <c r="C2420" s="190" t="s">
        <v>297</v>
      </c>
      <c r="D2420" s="191">
        <v>114.88</v>
      </c>
      <c r="E2420" s="191"/>
    </row>
    <row r="2421" spans="1:5" x14ac:dyDescent="0.3">
      <c r="A2421" s="188" t="s">
        <v>4841</v>
      </c>
      <c r="B2421" s="189" t="s">
        <v>4842</v>
      </c>
      <c r="C2421" s="190" t="s">
        <v>297</v>
      </c>
      <c r="D2421" s="191">
        <v>108.6</v>
      </c>
      <c r="E2421" s="191"/>
    </row>
    <row r="2422" spans="1:5" x14ac:dyDescent="0.3">
      <c r="A2422" s="188" t="s">
        <v>4843</v>
      </c>
      <c r="B2422" s="189" t="s">
        <v>4844</v>
      </c>
      <c r="C2422" s="190" t="s">
        <v>297</v>
      </c>
      <c r="D2422" s="191">
        <v>5451.74</v>
      </c>
      <c r="E2422" s="191"/>
    </row>
    <row r="2423" spans="1:5" x14ac:dyDescent="0.3">
      <c r="A2423" s="188" t="s">
        <v>4845</v>
      </c>
      <c r="B2423" s="189" t="s">
        <v>4846</v>
      </c>
      <c r="C2423" s="190" t="s">
        <v>297</v>
      </c>
      <c r="D2423" s="191">
        <v>123.75</v>
      </c>
      <c r="E2423" s="191"/>
    </row>
    <row r="2424" spans="1:5" x14ac:dyDescent="0.3">
      <c r="A2424" s="188" t="s">
        <v>4847</v>
      </c>
      <c r="B2424" s="189" t="s">
        <v>4848</v>
      </c>
      <c r="C2424" s="190" t="s">
        <v>111</v>
      </c>
      <c r="D2424" s="191">
        <v>5.49</v>
      </c>
      <c r="E2424" s="191"/>
    </row>
    <row r="2425" spans="1:5" x14ac:dyDescent="0.3">
      <c r="A2425" s="188" t="s">
        <v>4849</v>
      </c>
      <c r="B2425" s="189" t="s">
        <v>4850</v>
      </c>
      <c r="C2425" s="190" t="s">
        <v>297</v>
      </c>
      <c r="D2425" s="191">
        <v>68.38</v>
      </c>
      <c r="E2425" s="191"/>
    </row>
    <row r="2426" spans="1:5" x14ac:dyDescent="0.3">
      <c r="A2426" s="188" t="s">
        <v>4851</v>
      </c>
      <c r="B2426" s="189" t="s">
        <v>4852</v>
      </c>
      <c r="C2426" s="190" t="s">
        <v>297</v>
      </c>
      <c r="D2426" s="191">
        <v>120.44</v>
      </c>
      <c r="E2426" s="191"/>
    </row>
    <row r="2427" spans="1:5" x14ac:dyDescent="0.3">
      <c r="A2427" s="188" t="s">
        <v>4853</v>
      </c>
      <c r="B2427" s="189" t="s">
        <v>4854</v>
      </c>
      <c r="C2427" s="190" t="s">
        <v>297</v>
      </c>
      <c r="D2427" s="191">
        <v>215.23</v>
      </c>
      <c r="E2427" s="191"/>
    </row>
    <row r="2428" spans="1:5" x14ac:dyDescent="0.3">
      <c r="A2428" s="188" t="s">
        <v>4855</v>
      </c>
      <c r="B2428" s="189" t="s">
        <v>4856</v>
      </c>
      <c r="C2428" s="190" t="s">
        <v>297</v>
      </c>
      <c r="D2428" s="191">
        <v>431.63</v>
      </c>
      <c r="E2428" s="191"/>
    </row>
    <row r="2429" spans="1:5" x14ac:dyDescent="0.3">
      <c r="A2429" s="188" t="s">
        <v>4857</v>
      </c>
      <c r="B2429" s="189" t="s">
        <v>4858</v>
      </c>
      <c r="C2429" s="190" t="s">
        <v>297</v>
      </c>
      <c r="D2429" s="191">
        <v>684.72</v>
      </c>
      <c r="E2429" s="191"/>
    </row>
    <row r="2430" spans="1:5" x14ac:dyDescent="0.3">
      <c r="A2430" s="188" t="s">
        <v>4859</v>
      </c>
      <c r="B2430" s="189" t="s">
        <v>4860</v>
      </c>
      <c r="C2430" s="190" t="s">
        <v>297</v>
      </c>
      <c r="D2430" s="191">
        <v>862.19</v>
      </c>
      <c r="E2430" s="191"/>
    </row>
    <row r="2431" spans="1:5" x14ac:dyDescent="0.3">
      <c r="A2431" s="188" t="s">
        <v>4861</v>
      </c>
      <c r="B2431" s="189" t="s">
        <v>4862</v>
      </c>
      <c r="C2431" s="190" t="s">
        <v>297</v>
      </c>
      <c r="D2431" s="191">
        <v>145.38</v>
      </c>
      <c r="E2431" s="191"/>
    </row>
    <row r="2432" spans="1:5" x14ac:dyDescent="0.3">
      <c r="A2432" s="188" t="s">
        <v>4863</v>
      </c>
      <c r="B2432" s="189" t="s">
        <v>4864</v>
      </c>
      <c r="C2432" s="190" t="s">
        <v>297</v>
      </c>
      <c r="D2432" s="191">
        <v>787.99</v>
      </c>
      <c r="E2432" s="191"/>
    </row>
    <row r="2433" spans="1:5" x14ac:dyDescent="0.3">
      <c r="A2433" s="188" t="s">
        <v>4865</v>
      </c>
      <c r="B2433" s="189" t="s">
        <v>4866</v>
      </c>
      <c r="C2433" s="190" t="s">
        <v>297</v>
      </c>
      <c r="D2433" s="191">
        <v>228.48</v>
      </c>
      <c r="E2433" s="191"/>
    </row>
    <row r="2434" spans="1:5" x14ac:dyDescent="0.3">
      <c r="A2434" s="188" t="s">
        <v>4867</v>
      </c>
      <c r="B2434" s="189" t="s">
        <v>4868</v>
      </c>
      <c r="C2434" s="190" t="s">
        <v>297</v>
      </c>
      <c r="D2434" s="191">
        <v>60.65</v>
      </c>
      <c r="E2434" s="191"/>
    </row>
    <row r="2435" spans="1:5" x14ac:dyDescent="0.3">
      <c r="A2435" s="188" t="s">
        <v>4869</v>
      </c>
      <c r="B2435" s="189" t="s">
        <v>4870</v>
      </c>
      <c r="C2435" s="190" t="s">
        <v>297</v>
      </c>
      <c r="D2435" s="191">
        <v>270.72000000000003</v>
      </c>
      <c r="E2435" s="191"/>
    </row>
    <row r="2436" spans="1:5" x14ac:dyDescent="0.3">
      <c r="A2436" s="188" t="s">
        <v>4871</v>
      </c>
      <c r="B2436" s="189" t="s">
        <v>4872</v>
      </c>
      <c r="C2436" s="190" t="s">
        <v>70</v>
      </c>
      <c r="D2436" s="191">
        <v>699.27</v>
      </c>
      <c r="E2436" s="191"/>
    </row>
    <row r="2437" spans="1:5" x14ac:dyDescent="0.3">
      <c r="A2437" s="188" t="s">
        <v>4873</v>
      </c>
      <c r="B2437" s="189" t="s">
        <v>4874</v>
      </c>
      <c r="C2437" s="190" t="s">
        <v>297</v>
      </c>
      <c r="D2437" s="191">
        <v>6269.08</v>
      </c>
      <c r="E2437" s="191"/>
    </row>
    <row r="2438" spans="1:5" x14ac:dyDescent="0.3">
      <c r="A2438" s="188" t="s">
        <v>4875</v>
      </c>
      <c r="B2438" s="189" t="s">
        <v>4876</v>
      </c>
      <c r="C2438" s="190" t="s">
        <v>297</v>
      </c>
      <c r="D2438" s="191">
        <v>2740.48</v>
      </c>
      <c r="E2438" s="191"/>
    </row>
    <row r="2439" spans="1:5" x14ac:dyDescent="0.3">
      <c r="A2439" s="188" t="s">
        <v>4877</v>
      </c>
      <c r="B2439" s="189" t="s">
        <v>4878</v>
      </c>
      <c r="C2439" s="190" t="s">
        <v>297</v>
      </c>
      <c r="D2439" s="191">
        <v>4795.8599999999997</v>
      </c>
      <c r="E2439" s="191"/>
    </row>
    <row r="2440" spans="1:5" x14ac:dyDescent="0.3">
      <c r="A2440" s="188" t="s">
        <v>4879</v>
      </c>
      <c r="B2440" s="189" t="s">
        <v>4880</v>
      </c>
      <c r="C2440" s="190" t="s">
        <v>297</v>
      </c>
      <c r="D2440" s="191">
        <v>4316.2700000000004</v>
      </c>
      <c r="E2440" s="191"/>
    </row>
    <row r="2441" spans="1:5" x14ac:dyDescent="0.3">
      <c r="A2441" s="188" t="s">
        <v>4881</v>
      </c>
      <c r="B2441" s="189" t="s">
        <v>4882</v>
      </c>
      <c r="C2441" s="190" t="s">
        <v>297</v>
      </c>
      <c r="D2441" s="191">
        <v>2.91</v>
      </c>
      <c r="E2441" s="191"/>
    </row>
    <row r="2442" spans="1:5" x14ac:dyDescent="0.3">
      <c r="A2442" s="188" t="s">
        <v>4883</v>
      </c>
      <c r="B2442" s="189" t="s">
        <v>4884</v>
      </c>
      <c r="C2442" s="190" t="s">
        <v>297</v>
      </c>
      <c r="D2442" s="191">
        <v>129.52000000000001</v>
      </c>
      <c r="E2442" s="191"/>
    </row>
    <row r="2443" spans="1:5" x14ac:dyDescent="0.3">
      <c r="A2443" s="188" t="s">
        <v>4885</v>
      </c>
      <c r="B2443" s="189" t="s">
        <v>4886</v>
      </c>
      <c r="C2443" s="190" t="s">
        <v>297</v>
      </c>
      <c r="D2443" s="191">
        <v>18.09</v>
      </c>
      <c r="E2443" s="191"/>
    </row>
    <row r="2444" spans="1:5" x14ac:dyDescent="0.3">
      <c r="A2444" s="188" t="s">
        <v>4887</v>
      </c>
      <c r="B2444" s="192" t="s">
        <v>4888</v>
      </c>
      <c r="C2444" s="190" t="s">
        <v>297</v>
      </c>
      <c r="D2444" s="191">
        <v>1.3</v>
      </c>
      <c r="E2444" s="191"/>
    </row>
    <row r="2445" spans="1:5" x14ac:dyDescent="0.3">
      <c r="A2445" s="188" t="s">
        <v>4889</v>
      </c>
      <c r="B2445" s="189" t="s">
        <v>4890</v>
      </c>
      <c r="C2445" s="190" t="s">
        <v>297</v>
      </c>
      <c r="D2445" s="191">
        <v>8.8000000000000007</v>
      </c>
      <c r="E2445" s="191"/>
    </row>
    <row r="2446" spans="1:5" x14ac:dyDescent="0.3">
      <c r="A2446" s="188" t="s">
        <v>4891</v>
      </c>
      <c r="B2446" s="189" t="s">
        <v>4892</v>
      </c>
      <c r="C2446" s="190" t="s">
        <v>297</v>
      </c>
      <c r="D2446" s="191">
        <v>17.61</v>
      </c>
      <c r="E2446" s="191"/>
    </row>
    <row r="2447" spans="1:5" x14ac:dyDescent="0.3">
      <c r="A2447" s="188" t="s">
        <v>4893</v>
      </c>
      <c r="B2447" s="189" t="s">
        <v>4892</v>
      </c>
      <c r="C2447" s="190" t="s">
        <v>297</v>
      </c>
      <c r="D2447" s="191">
        <v>8.8000000000000007</v>
      </c>
      <c r="E2447" s="191"/>
    </row>
    <row r="2448" spans="1:5" x14ac:dyDescent="0.3">
      <c r="A2448" s="188" t="s">
        <v>4894</v>
      </c>
      <c r="B2448" s="189" t="s">
        <v>4895</v>
      </c>
      <c r="C2448" s="190" t="s">
        <v>297</v>
      </c>
      <c r="D2448" s="191">
        <v>135.38999999999999</v>
      </c>
      <c r="E2448" s="191"/>
    </row>
    <row r="2449" spans="1:5" x14ac:dyDescent="0.3">
      <c r="A2449" s="188" t="s">
        <v>4896</v>
      </c>
      <c r="B2449" s="189" t="s">
        <v>4897</v>
      </c>
      <c r="C2449" s="190" t="s">
        <v>297</v>
      </c>
      <c r="D2449" s="191">
        <v>25.01</v>
      </c>
      <c r="E2449" s="191"/>
    </row>
    <row r="2450" spans="1:5" x14ac:dyDescent="0.3">
      <c r="A2450" s="188" t="s">
        <v>4898</v>
      </c>
      <c r="B2450" s="189" t="s">
        <v>4899</v>
      </c>
      <c r="C2450" s="190" t="s">
        <v>297</v>
      </c>
      <c r="D2450" s="191">
        <v>22.71</v>
      </c>
      <c r="E2450" s="191"/>
    </row>
    <row r="2451" spans="1:5" x14ac:dyDescent="0.3">
      <c r="A2451" s="188" t="s">
        <v>4900</v>
      </c>
      <c r="B2451" s="189" t="s">
        <v>4901</v>
      </c>
      <c r="C2451" s="190" t="s">
        <v>297</v>
      </c>
      <c r="D2451" s="191">
        <v>51.03</v>
      </c>
      <c r="E2451" s="191"/>
    </row>
    <row r="2452" spans="1:5" x14ac:dyDescent="0.3">
      <c r="A2452" s="188" t="s">
        <v>4902</v>
      </c>
      <c r="B2452" s="189" t="s">
        <v>4903</v>
      </c>
      <c r="C2452" s="190" t="s">
        <v>297</v>
      </c>
      <c r="D2452" s="191">
        <v>49.22</v>
      </c>
      <c r="E2452" s="191"/>
    </row>
    <row r="2453" spans="1:5" x14ac:dyDescent="0.3">
      <c r="A2453" s="188" t="s">
        <v>4904</v>
      </c>
      <c r="B2453" s="189" t="s">
        <v>4905</v>
      </c>
      <c r="C2453" s="190" t="s">
        <v>297</v>
      </c>
      <c r="D2453" s="191">
        <v>7.65</v>
      </c>
      <c r="E2453" s="191"/>
    </row>
    <row r="2454" spans="1:5" x14ac:dyDescent="0.3">
      <c r="A2454" s="188" t="s">
        <v>4906</v>
      </c>
      <c r="B2454" s="189" t="s">
        <v>4907</v>
      </c>
      <c r="C2454" s="190" t="s">
        <v>70</v>
      </c>
      <c r="D2454" s="191">
        <v>57.79</v>
      </c>
      <c r="E2454" s="191"/>
    </row>
    <row r="2455" spans="1:5" x14ac:dyDescent="0.3">
      <c r="A2455" s="188" t="s">
        <v>4908</v>
      </c>
      <c r="B2455" s="189" t="s">
        <v>4909</v>
      </c>
      <c r="C2455" s="190" t="s">
        <v>70</v>
      </c>
      <c r="D2455" s="191">
        <v>86.73</v>
      </c>
      <c r="E2455" s="191"/>
    </row>
    <row r="2456" spans="1:5" x14ac:dyDescent="0.3">
      <c r="A2456" s="188" t="s">
        <v>4910</v>
      </c>
      <c r="B2456" s="189" t="s">
        <v>4911</v>
      </c>
      <c r="C2456" s="190" t="s">
        <v>70</v>
      </c>
      <c r="D2456" s="191">
        <v>46.35</v>
      </c>
      <c r="E2456" s="191"/>
    </row>
    <row r="2457" spans="1:5" x14ac:dyDescent="0.3">
      <c r="A2457" s="188" t="s">
        <v>4912</v>
      </c>
      <c r="B2457" s="189" t="s">
        <v>4913</v>
      </c>
      <c r="C2457" s="190" t="s">
        <v>297</v>
      </c>
      <c r="D2457" s="191">
        <v>232.96</v>
      </c>
      <c r="E2457" s="191"/>
    </row>
    <row r="2458" spans="1:5" x14ac:dyDescent="0.3">
      <c r="A2458" s="188" t="s">
        <v>4914</v>
      </c>
      <c r="B2458" s="189" t="s">
        <v>4915</v>
      </c>
      <c r="C2458" s="190" t="s">
        <v>297</v>
      </c>
      <c r="D2458" s="191">
        <v>191.83</v>
      </c>
      <c r="E2458" s="191"/>
    </row>
    <row r="2459" spans="1:5" x14ac:dyDescent="0.3">
      <c r="A2459" s="188" t="s">
        <v>4916</v>
      </c>
      <c r="B2459" s="189" t="s">
        <v>4917</v>
      </c>
      <c r="C2459" s="190" t="s">
        <v>297</v>
      </c>
      <c r="D2459" s="191">
        <v>4.3099999999999996</v>
      </c>
      <c r="E2459" s="191"/>
    </row>
    <row r="2460" spans="1:5" x14ac:dyDescent="0.3">
      <c r="A2460" s="188" t="s">
        <v>4918</v>
      </c>
      <c r="B2460" s="189" t="s">
        <v>4919</v>
      </c>
      <c r="C2460" s="190" t="s">
        <v>297</v>
      </c>
      <c r="D2460" s="191">
        <v>4.3099999999999996</v>
      </c>
      <c r="E2460" s="191"/>
    </row>
    <row r="2461" spans="1:5" x14ac:dyDescent="0.3">
      <c r="A2461" s="188" t="s">
        <v>4920</v>
      </c>
      <c r="B2461" s="189" t="s">
        <v>4921</v>
      </c>
      <c r="C2461" s="190" t="s">
        <v>297</v>
      </c>
      <c r="D2461" s="191">
        <v>22.05</v>
      </c>
      <c r="E2461" s="191"/>
    </row>
    <row r="2462" spans="1:5" x14ac:dyDescent="0.3">
      <c r="A2462" s="188" t="s">
        <v>4922</v>
      </c>
      <c r="B2462" s="189" t="s">
        <v>4923</v>
      </c>
      <c r="C2462" s="190" t="s">
        <v>297</v>
      </c>
      <c r="D2462" s="191">
        <v>4.24</v>
      </c>
      <c r="E2462" s="191"/>
    </row>
    <row r="2463" spans="1:5" x14ac:dyDescent="0.3">
      <c r="A2463" s="188" t="s">
        <v>4924</v>
      </c>
      <c r="B2463" s="189" t="s">
        <v>4925</v>
      </c>
      <c r="C2463" s="190" t="s">
        <v>297</v>
      </c>
      <c r="D2463" s="191">
        <v>5.47</v>
      </c>
      <c r="E2463" s="191"/>
    </row>
    <row r="2464" spans="1:5" x14ac:dyDescent="0.3">
      <c r="A2464" s="188" t="s">
        <v>4926</v>
      </c>
      <c r="B2464" s="189" t="s">
        <v>4927</v>
      </c>
      <c r="C2464" s="190" t="s">
        <v>297</v>
      </c>
      <c r="D2464" s="191">
        <v>20.2</v>
      </c>
      <c r="E2464" s="191"/>
    </row>
    <row r="2465" spans="1:5" x14ac:dyDescent="0.3">
      <c r="A2465" s="188" t="s">
        <v>4928</v>
      </c>
      <c r="B2465" s="189" t="s">
        <v>4929</v>
      </c>
      <c r="C2465" s="190" t="s">
        <v>297</v>
      </c>
      <c r="D2465" s="191">
        <v>29.74</v>
      </c>
      <c r="E2465" s="191"/>
    </row>
    <row r="2466" spans="1:5" x14ac:dyDescent="0.3">
      <c r="A2466" s="188" t="s">
        <v>4930</v>
      </c>
      <c r="B2466" s="189" t="s">
        <v>4931</v>
      </c>
      <c r="C2466" s="190" t="s">
        <v>297</v>
      </c>
      <c r="D2466" s="191">
        <v>71.13</v>
      </c>
      <c r="E2466" s="191"/>
    </row>
    <row r="2467" spans="1:5" x14ac:dyDescent="0.3">
      <c r="A2467" s="188" t="s">
        <v>4932</v>
      </c>
      <c r="B2467" s="189" t="s">
        <v>4933</v>
      </c>
      <c r="C2467" s="190" t="s">
        <v>297</v>
      </c>
      <c r="D2467" s="191">
        <v>14.72</v>
      </c>
      <c r="E2467" s="191"/>
    </row>
    <row r="2468" spans="1:5" x14ac:dyDescent="0.3">
      <c r="A2468" s="188" t="s">
        <v>4934</v>
      </c>
      <c r="B2468" s="189" t="s">
        <v>4935</v>
      </c>
      <c r="C2468" s="190" t="s">
        <v>297</v>
      </c>
      <c r="D2468" s="191">
        <v>5.59</v>
      </c>
      <c r="E2468" s="191"/>
    </row>
    <row r="2469" spans="1:5" ht="27.6" x14ac:dyDescent="0.3">
      <c r="A2469" s="188" t="s">
        <v>4936</v>
      </c>
      <c r="B2469" s="192" t="s">
        <v>38851</v>
      </c>
      <c r="C2469" s="190" t="s">
        <v>297</v>
      </c>
      <c r="D2469" s="191">
        <v>10.74</v>
      </c>
      <c r="E2469" s="191"/>
    </row>
    <row r="2470" spans="1:5" x14ac:dyDescent="0.3">
      <c r="A2470" s="188" t="s">
        <v>4937</v>
      </c>
      <c r="B2470" s="189" t="s">
        <v>4938</v>
      </c>
      <c r="C2470" s="190" t="s">
        <v>297</v>
      </c>
      <c r="D2470" s="191">
        <v>55.35</v>
      </c>
      <c r="E2470" s="191"/>
    </row>
    <row r="2471" spans="1:5" x14ac:dyDescent="0.3">
      <c r="A2471" s="188" t="s">
        <v>4939</v>
      </c>
      <c r="B2471" s="189" t="s">
        <v>4940</v>
      </c>
      <c r="C2471" s="190" t="s">
        <v>297</v>
      </c>
      <c r="D2471" s="191">
        <v>55.35</v>
      </c>
      <c r="E2471" s="191"/>
    </row>
    <row r="2472" spans="1:5" x14ac:dyDescent="0.3">
      <c r="A2472" s="188" t="s">
        <v>4941</v>
      </c>
      <c r="B2472" s="189" t="s">
        <v>4942</v>
      </c>
      <c r="C2472" s="190" t="s">
        <v>297</v>
      </c>
      <c r="D2472" s="191">
        <v>49.28</v>
      </c>
      <c r="E2472" s="191"/>
    </row>
    <row r="2473" spans="1:5" x14ac:dyDescent="0.3">
      <c r="A2473" s="188" t="s">
        <v>4943</v>
      </c>
      <c r="B2473" s="189" t="s">
        <v>4944</v>
      </c>
      <c r="C2473" s="190" t="s">
        <v>297</v>
      </c>
      <c r="D2473" s="191">
        <v>5.79</v>
      </c>
      <c r="E2473" s="191"/>
    </row>
    <row r="2474" spans="1:5" x14ac:dyDescent="0.3">
      <c r="A2474" s="188" t="s">
        <v>4945</v>
      </c>
      <c r="B2474" s="192" t="s">
        <v>4946</v>
      </c>
      <c r="C2474" s="190" t="s">
        <v>297</v>
      </c>
      <c r="D2474" s="191">
        <v>20.58</v>
      </c>
      <c r="E2474" s="191"/>
    </row>
    <row r="2475" spans="1:5" x14ac:dyDescent="0.3">
      <c r="A2475" s="188" t="s">
        <v>4947</v>
      </c>
      <c r="B2475" s="189" t="s">
        <v>4948</v>
      </c>
      <c r="C2475" s="190" t="s">
        <v>297</v>
      </c>
      <c r="D2475" s="191">
        <v>20.58</v>
      </c>
      <c r="E2475" s="191"/>
    </row>
    <row r="2476" spans="1:5" x14ac:dyDescent="0.3">
      <c r="A2476" s="188" t="s">
        <v>4949</v>
      </c>
      <c r="B2476" s="189" t="s">
        <v>4950</v>
      </c>
      <c r="C2476" s="190" t="s">
        <v>297</v>
      </c>
      <c r="D2476" s="191">
        <v>36.74</v>
      </c>
      <c r="E2476" s="191"/>
    </row>
    <row r="2477" spans="1:5" x14ac:dyDescent="0.3">
      <c r="A2477" s="188" t="s">
        <v>4951</v>
      </c>
      <c r="B2477" s="189" t="s">
        <v>4952</v>
      </c>
      <c r="C2477" s="190" t="s">
        <v>297</v>
      </c>
      <c r="D2477" s="191">
        <v>45.2</v>
      </c>
      <c r="E2477" s="191"/>
    </row>
    <row r="2478" spans="1:5" x14ac:dyDescent="0.3">
      <c r="A2478" s="188" t="s">
        <v>4953</v>
      </c>
      <c r="B2478" s="189" t="s">
        <v>4954</v>
      </c>
      <c r="C2478" s="190" t="s">
        <v>297</v>
      </c>
      <c r="D2478" s="191">
        <v>42.75</v>
      </c>
      <c r="E2478" s="191"/>
    </row>
    <row r="2479" spans="1:5" x14ac:dyDescent="0.3">
      <c r="A2479" s="188" t="s">
        <v>4955</v>
      </c>
      <c r="B2479" s="189" t="s">
        <v>4956</v>
      </c>
      <c r="C2479" s="190" t="s">
        <v>297</v>
      </c>
      <c r="D2479" s="191">
        <v>62.5</v>
      </c>
      <c r="E2479" s="191"/>
    </row>
    <row r="2480" spans="1:5" x14ac:dyDescent="0.3">
      <c r="A2480" s="188" t="s">
        <v>38852</v>
      </c>
      <c r="B2480" s="189" t="s">
        <v>38853</v>
      </c>
      <c r="C2480" s="190" t="s">
        <v>297</v>
      </c>
      <c r="D2480" s="191">
        <v>30.39</v>
      </c>
      <c r="E2480" s="191"/>
    </row>
    <row r="2481" spans="1:5" x14ac:dyDescent="0.3">
      <c r="A2481" s="188" t="s">
        <v>4957</v>
      </c>
      <c r="B2481" s="189" t="s">
        <v>4958</v>
      </c>
      <c r="C2481" s="190" t="s">
        <v>297</v>
      </c>
      <c r="D2481" s="191">
        <v>17.010000000000002</v>
      </c>
      <c r="E2481" s="191"/>
    </row>
    <row r="2482" spans="1:5" x14ac:dyDescent="0.3">
      <c r="A2482" s="188" t="s">
        <v>4959</v>
      </c>
      <c r="B2482" s="189" t="s">
        <v>4960</v>
      </c>
      <c r="C2482" s="190" t="s">
        <v>297</v>
      </c>
      <c r="D2482" s="191">
        <v>14.94</v>
      </c>
      <c r="E2482" s="191"/>
    </row>
    <row r="2483" spans="1:5" x14ac:dyDescent="0.3">
      <c r="A2483" s="188" t="s">
        <v>4961</v>
      </c>
      <c r="B2483" s="189" t="s">
        <v>4962</v>
      </c>
      <c r="C2483" s="190" t="s">
        <v>297</v>
      </c>
      <c r="D2483" s="191">
        <v>45.15</v>
      </c>
      <c r="E2483" s="191"/>
    </row>
    <row r="2484" spans="1:5" x14ac:dyDescent="0.3">
      <c r="A2484" s="188" t="s">
        <v>4963</v>
      </c>
      <c r="B2484" s="189" t="s">
        <v>4964</v>
      </c>
      <c r="C2484" s="190" t="s">
        <v>297</v>
      </c>
      <c r="D2484" s="191">
        <v>40.01</v>
      </c>
      <c r="E2484" s="191"/>
    </row>
    <row r="2485" spans="1:5" x14ac:dyDescent="0.3">
      <c r="A2485" s="188" t="s">
        <v>4965</v>
      </c>
      <c r="B2485" s="189" t="s">
        <v>4966</v>
      </c>
      <c r="C2485" s="190" t="s">
        <v>297</v>
      </c>
      <c r="D2485" s="191">
        <v>54.11</v>
      </c>
      <c r="E2485" s="191"/>
    </row>
    <row r="2486" spans="1:5" x14ac:dyDescent="0.3">
      <c r="A2486" s="188" t="s">
        <v>4967</v>
      </c>
      <c r="B2486" s="189" t="s">
        <v>4968</v>
      </c>
      <c r="C2486" s="190" t="s">
        <v>297</v>
      </c>
      <c r="D2486" s="191">
        <v>16.760000000000002</v>
      </c>
      <c r="E2486" s="191"/>
    </row>
    <row r="2487" spans="1:5" x14ac:dyDescent="0.3">
      <c r="A2487" s="188" t="s">
        <v>4969</v>
      </c>
      <c r="B2487" s="189" t="s">
        <v>4970</v>
      </c>
      <c r="C2487" s="190" t="s">
        <v>297</v>
      </c>
      <c r="D2487" s="191">
        <v>9.35</v>
      </c>
      <c r="E2487" s="191"/>
    </row>
    <row r="2488" spans="1:5" x14ac:dyDescent="0.3">
      <c r="A2488" s="188" t="s">
        <v>4971</v>
      </c>
      <c r="B2488" s="189" t="s">
        <v>4972</v>
      </c>
      <c r="C2488" s="190" t="s">
        <v>297</v>
      </c>
      <c r="D2488" s="191">
        <v>16.760000000000002</v>
      </c>
      <c r="E2488" s="191"/>
    </row>
    <row r="2489" spans="1:5" x14ac:dyDescent="0.3">
      <c r="A2489" s="188" t="s">
        <v>4973</v>
      </c>
      <c r="B2489" s="189" t="s">
        <v>4974</v>
      </c>
      <c r="C2489" s="190" t="s">
        <v>297</v>
      </c>
      <c r="D2489" s="191">
        <v>53.36</v>
      </c>
      <c r="E2489" s="191"/>
    </row>
    <row r="2490" spans="1:5" x14ac:dyDescent="0.3">
      <c r="A2490" s="188" t="s">
        <v>4975</v>
      </c>
      <c r="B2490" s="189" t="s">
        <v>4976</v>
      </c>
      <c r="C2490" s="190" t="s">
        <v>297</v>
      </c>
      <c r="D2490" s="191">
        <v>115.79</v>
      </c>
      <c r="E2490" s="191"/>
    </row>
    <row r="2491" spans="1:5" x14ac:dyDescent="0.3">
      <c r="A2491" s="188" t="s">
        <v>4977</v>
      </c>
      <c r="B2491" s="189" t="s">
        <v>4978</v>
      </c>
      <c r="C2491" s="190" t="s">
        <v>297</v>
      </c>
      <c r="D2491" s="191">
        <v>125.99</v>
      </c>
      <c r="E2491" s="191"/>
    </row>
    <row r="2492" spans="1:5" x14ac:dyDescent="0.3">
      <c r="A2492" s="188" t="s">
        <v>4979</v>
      </c>
      <c r="B2492" s="189" t="s">
        <v>4980</v>
      </c>
      <c r="C2492" s="190" t="s">
        <v>297</v>
      </c>
      <c r="D2492" s="191">
        <v>149.13999999999999</v>
      </c>
      <c r="E2492" s="191"/>
    </row>
    <row r="2493" spans="1:5" x14ac:dyDescent="0.3">
      <c r="A2493" s="188" t="s">
        <v>4981</v>
      </c>
      <c r="B2493" s="189" t="s">
        <v>4982</v>
      </c>
      <c r="C2493" s="190" t="s">
        <v>297</v>
      </c>
      <c r="D2493" s="191">
        <v>152.01</v>
      </c>
      <c r="E2493" s="191"/>
    </row>
    <row r="2494" spans="1:5" x14ac:dyDescent="0.3">
      <c r="A2494" s="188" t="s">
        <v>4983</v>
      </c>
      <c r="B2494" s="189" t="s">
        <v>4984</v>
      </c>
      <c r="C2494" s="190" t="s">
        <v>297</v>
      </c>
      <c r="D2494" s="191">
        <v>161.57</v>
      </c>
      <c r="E2494" s="191"/>
    </row>
    <row r="2495" spans="1:5" x14ac:dyDescent="0.3">
      <c r="A2495" s="188" t="s">
        <v>4985</v>
      </c>
      <c r="B2495" s="189" t="s">
        <v>4986</v>
      </c>
      <c r="C2495" s="190" t="s">
        <v>297</v>
      </c>
      <c r="D2495" s="191">
        <v>186.36</v>
      </c>
      <c r="E2495" s="191"/>
    </row>
    <row r="2496" spans="1:5" x14ac:dyDescent="0.3">
      <c r="A2496" s="188" t="s">
        <v>4987</v>
      </c>
      <c r="B2496" s="189" t="s">
        <v>4988</v>
      </c>
      <c r="C2496" s="190" t="s">
        <v>297</v>
      </c>
      <c r="D2496" s="191">
        <v>1175.25</v>
      </c>
      <c r="E2496" s="191"/>
    </row>
    <row r="2497" spans="1:5" x14ac:dyDescent="0.3">
      <c r="A2497" s="188" t="s">
        <v>4989</v>
      </c>
      <c r="B2497" s="189" t="s">
        <v>4990</v>
      </c>
      <c r="C2497" s="190" t="s">
        <v>297</v>
      </c>
      <c r="D2497" s="191">
        <v>1091.32</v>
      </c>
      <c r="E2497" s="191"/>
    </row>
    <row r="2498" spans="1:5" x14ac:dyDescent="0.3">
      <c r="A2498" s="188" t="s">
        <v>4991</v>
      </c>
      <c r="B2498" s="189" t="s">
        <v>4992</v>
      </c>
      <c r="C2498" s="190" t="s">
        <v>297</v>
      </c>
      <c r="D2498" s="191">
        <v>1633.6</v>
      </c>
      <c r="E2498" s="191"/>
    </row>
    <row r="2499" spans="1:5" x14ac:dyDescent="0.3">
      <c r="A2499" s="188" t="s">
        <v>4993</v>
      </c>
      <c r="B2499" s="189" t="s">
        <v>4994</v>
      </c>
      <c r="C2499" s="190" t="s">
        <v>297</v>
      </c>
      <c r="D2499" s="191">
        <v>306.55</v>
      </c>
      <c r="E2499" s="191"/>
    </row>
    <row r="2500" spans="1:5" x14ac:dyDescent="0.3">
      <c r="A2500" s="188" t="s">
        <v>4995</v>
      </c>
      <c r="B2500" s="189" t="s">
        <v>4996</v>
      </c>
      <c r="C2500" s="190" t="s">
        <v>297</v>
      </c>
      <c r="D2500" s="191">
        <v>38.619999999999997</v>
      </c>
      <c r="E2500" s="191"/>
    </row>
    <row r="2501" spans="1:5" x14ac:dyDescent="0.3">
      <c r="A2501" s="188" t="s">
        <v>4997</v>
      </c>
      <c r="B2501" s="189" t="s">
        <v>4998</v>
      </c>
      <c r="C2501" s="190" t="s">
        <v>297</v>
      </c>
      <c r="D2501" s="191">
        <v>2632.56</v>
      </c>
      <c r="E2501" s="191"/>
    </row>
    <row r="2502" spans="1:5" x14ac:dyDescent="0.3">
      <c r="A2502" s="188" t="s">
        <v>4999</v>
      </c>
      <c r="B2502" s="189" t="s">
        <v>5000</v>
      </c>
      <c r="C2502" s="190" t="s">
        <v>297</v>
      </c>
      <c r="D2502" s="191">
        <v>1838.11</v>
      </c>
      <c r="E2502" s="191"/>
    </row>
    <row r="2503" spans="1:5" x14ac:dyDescent="0.3">
      <c r="A2503" s="188" t="s">
        <v>5001</v>
      </c>
      <c r="B2503" s="189" t="s">
        <v>5002</v>
      </c>
      <c r="C2503" s="190" t="s">
        <v>70</v>
      </c>
      <c r="D2503" s="191">
        <v>11.56</v>
      </c>
      <c r="E2503" s="191"/>
    </row>
    <row r="2504" spans="1:5" x14ac:dyDescent="0.3">
      <c r="A2504" s="188" t="s">
        <v>5003</v>
      </c>
      <c r="B2504" s="189" t="s">
        <v>5004</v>
      </c>
      <c r="C2504" s="190" t="s">
        <v>297</v>
      </c>
      <c r="D2504" s="191">
        <v>181.66</v>
      </c>
      <c r="E2504" s="191"/>
    </row>
    <row r="2505" spans="1:5" x14ac:dyDescent="0.3">
      <c r="A2505" s="188" t="s">
        <v>5005</v>
      </c>
      <c r="B2505" s="189" t="s">
        <v>5006</v>
      </c>
      <c r="C2505" s="190" t="s">
        <v>297</v>
      </c>
      <c r="D2505" s="191">
        <v>117.45</v>
      </c>
      <c r="E2505" s="191"/>
    </row>
    <row r="2506" spans="1:5" x14ac:dyDescent="0.3">
      <c r="A2506" s="188" t="s">
        <v>5007</v>
      </c>
      <c r="B2506" s="189" t="s">
        <v>5008</v>
      </c>
      <c r="C2506" s="190" t="s">
        <v>297</v>
      </c>
      <c r="D2506" s="191">
        <v>144.25</v>
      </c>
      <c r="E2506" s="191"/>
    </row>
    <row r="2507" spans="1:5" x14ac:dyDescent="0.3">
      <c r="A2507" s="188" t="s">
        <v>38854</v>
      </c>
      <c r="B2507" s="189"/>
      <c r="C2507" s="190"/>
      <c r="D2507" s="191"/>
      <c r="E2507" s="191"/>
    </row>
    <row r="2508" spans="1:5" x14ac:dyDescent="0.3">
      <c r="A2508" s="188" t="s">
        <v>45</v>
      </c>
      <c r="B2508" s="189" t="s">
        <v>153</v>
      </c>
      <c r="C2508" s="190" t="s">
        <v>154</v>
      </c>
      <c r="D2508" s="191" t="s">
        <v>3</v>
      </c>
      <c r="E2508" s="191"/>
    </row>
    <row r="2509" spans="1:5" x14ac:dyDescent="0.3">
      <c r="A2509" s="188" t="s">
        <v>5009</v>
      </c>
      <c r="B2509" s="189" t="s">
        <v>5010</v>
      </c>
      <c r="C2509" s="190" t="s">
        <v>70</v>
      </c>
      <c r="D2509" s="191">
        <v>86.56</v>
      </c>
      <c r="E2509" s="191"/>
    </row>
    <row r="2510" spans="1:5" x14ac:dyDescent="0.3">
      <c r="A2510" s="188" t="s">
        <v>5011</v>
      </c>
      <c r="B2510" s="189" t="s">
        <v>5012</v>
      </c>
      <c r="C2510" s="190" t="s">
        <v>70</v>
      </c>
      <c r="D2510" s="191">
        <v>128.78</v>
      </c>
      <c r="E2510" s="191"/>
    </row>
    <row r="2511" spans="1:5" x14ac:dyDescent="0.3">
      <c r="A2511" s="188" t="s">
        <v>5013</v>
      </c>
      <c r="B2511" s="189" t="s">
        <v>5014</v>
      </c>
      <c r="C2511" s="190" t="s">
        <v>70</v>
      </c>
      <c r="D2511" s="191">
        <v>218.21</v>
      </c>
      <c r="E2511" s="191"/>
    </row>
    <row r="2512" spans="1:5" x14ac:dyDescent="0.3">
      <c r="A2512" s="188" t="s">
        <v>5015</v>
      </c>
      <c r="B2512" s="189" t="s">
        <v>5016</v>
      </c>
      <c r="C2512" s="190" t="s">
        <v>70</v>
      </c>
      <c r="D2512" s="191">
        <v>289.33</v>
      </c>
      <c r="E2512" s="191"/>
    </row>
    <row r="2513" spans="1:5" x14ac:dyDescent="0.3">
      <c r="A2513" s="188" t="s">
        <v>5017</v>
      </c>
      <c r="B2513" s="189" t="s">
        <v>5018</v>
      </c>
      <c r="C2513" s="190" t="s">
        <v>70</v>
      </c>
      <c r="D2513" s="191">
        <v>345.72</v>
      </c>
      <c r="E2513" s="191"/>
    </row>
    <row r="2514" spans="1:5" ht="27.6" x14ac:dyDescent="0.3">
      <c r="A2514" s="188" t="s">
        <v>5019</v>
      </c>
      <c r="B2514" s="192" t="s">
        <v>5020</v>
      </c>
      <c r="C2514" s="190" t="s">
        <v>70</v>
      </c>
      <c r="D2514" s="191">
        <v>452.28</v>
      </c>
      <c r="E2514" s="191"/>
    </row>
    <row r="2515" spans="1:5" ht="27.6" x14ac:dyDescent="0.3">
      <c r="A2515" s="188" t="s">
        <v>5021</v>
      </c>
      <c r="B2515" s="192" t="s">
        <v>5022</v>
      </c>
      <c r="C2515" s="190" t="s">
        <v>70</v>
      </c>
      <c r="D2515" s="191">
        <v>553.34</v>
      </c>
      <c r="E2515" s="191"/>
    </row>
    <row r="2516" spans="1:5" ht="27.6" x14ac:dyDescent="0.3">
      <c r="A2516" s="188" t="s">
        <v>5023</v>
      </c>
      <c r="B2516" s="192" t="s">
        <v>5024</v>
      </c>
      <c r="C2516" s="190" t="s">
        <v>70</v>
      </c>
      <c r="D2516" s="191">
        <v>648.20000000000005</v>
      </c>
      <c r="E2516" s="191"/>
    </row>
    <row r="2517" spans="1:5" x14ac:dyDescent="0.3">
      <c r="A2517" s="188" t="s">
        <v>38855</v>
      </c>
      <c r="B2517" s="189"/>
      <c r="C2517" s="190"/>
      <c r="D2517" s="191"/>
      <c r="E2517" s="191"/>
    </row>
    <row r="2518" spans="1:5" x14ac:dyDescent="0.3">
      <c r="A2518" s="188" t="s">
        <v>45</v>
      </c>
      <c r="B2518" s="189" t="s">
        <v>153</v>
      </c>
      <c r="C2518" s="190" t="s">
        <v>154</v>
      </c>
      <c r="D2518" s="191" t="s">
        <v>3</v>
      </c>
      <c r="E2518" s="191"/>
    </row>
    <row r="2519" spans="1:5" x14ac:dyDescent="0.3">
      <c r="A2519" s="188" t="s">
        <v>5025</v>
      </c>
      <c r="B2519" s="192" t="s">
        <v>5026</v>
      </c>
      <c r="C2519" s="190" t="s">
        <v>297</v>
      </c>
      <c r="D2519" s="191">
        <v>225.48</v>
      </c>
      <c r="E2519" s="191"/>
    </row>
    <row r="2520" spans="1:5" x14ac:dyDescent="0.3">
      <c r="A2520" s="188" t="s">
        <v>5027</v>
      </c>
      <c r="B2520" s="192" t="s">
        <v>5028</v>
      </c>
      <c r="C2520" s="190" t="s">
        <v>297</v>
      </c>
      <c r="D2520" s="191">
        <v>262.14999999999998</v>
      </c>
      <c r="E2520" s="191"/>
    </row>
    <row r="2521" spans="1:5" x14ac:dyDescent="0.3">
      <c r="A2521" s="188" t="s">
        <v>5029</v>
      </c>
      <c r="B2521" s="192" t="s">
        <v>5030</v>
      </c>
      <c r="C2521" s="190" t="s">
        <v>297</v>
      </c>
      <c r="D2521" s="191">
        <v>239.43</v>
      </c>
      <c r="E2521" s="191"/>
    </row>
    <row r="2522" spans="1:5" x14ac:dyDescent="0.3">
      <c r="A2522" s="188" t="s">
        <v>5031</v>
      </c>
      <c r="B2522" s="189" t="s">
        <v>5032</v>
      </c>
      <c r="C2522" s="190" t="s">
        <v>297</v>
      </c>
      <c r="D2522" s="191">
        <v>70.819999999999993</v>
      </c>
      <c r="E2522" s="191"/>
    </row>
    <row r="2523" spans="1:5" x14ac:dyDescent="0.3">
      <c r="A2523" s="188" t="s">
        <v>5033</v>
      </c>
      <c r="B2523" s="189" t="s">
        <v>5034</v>
      </c>
      <c r="C2523" s="190" t="s">
        <v>297</v>
      </c>
      <c r="D2523" s="191">
        <v>683.65</v>
      </c>
      <c r="E2523" s="191"/>
    </row>
    <row r="2524" spans="1:5" x14ac:dyDescent="0.3">
      <c r="A2524" s="188" t="s">
        <v>5035</v>
      </c>
      <c r="B2524" s="189" t="s">
        <v>5036</v>
      </c>
      <c r="C2524" s="190" t="s">
        <v>297</v>
      </c>
      <c r="D2524" s="191">
        <v>317.47000000000003</v>
      </c>
      <c r="E2524" s="191"/>
    </row>
    <row r="2525" spans="1:5" x14ac:dyDescent="0.3">
      <c r="A2525" s="188" t="s">
        <v>5037</v>
      </c>
      <c r="B2525" s="189" t="s">
        <v>5038</v>
      </c>
      <c r="C2525" s="190" t="s">
        <v>297</v>
      </c>
      <c r="D2525" s="191">
        <v>701.56</v>
      </c>
      <c r="E2525" s="191"/>
    </row>
    <row r="2526" spans="1:5" x14ac:dyDescent="0.3">
      <c r="A2526" s="188" t="s">
        <v>5039</v>
      </c>
      <c r="B2526" s="189" t="s">
        <v>5040</v>
      </c>
      <c r="C2526" s="190" t="s">
        <v>297</v>
      </c>
      <c r="D2526" s="191">
        <v>223</v>
      </c>
      <c r="E2526" s="191"/>
    </row>
    <row r="2527" spans="1:5" x14ac:dyDescent="0.3">
      <c r="A2527" s="188" t="s">
        <v>5041</v>
      </c>
      <c r="B2527" s="189" t="s">
        <v>5042</v>
      </c>
      <c r="C2527" s="190" t="s">
        <v>297</v>
      </c>
      <c r="D2527" s="191">
        <v>237.24</v>
      </c>
      <c r="E2527" s="191"/>
    </row>
    <row r="2528" spans="1:5" x14ac:dyDescent="0.3">
      <c r="A2528" s="188" t="s">
        <v>5043</v>
      </c>
      <c r="B2528" s="192" t="s">
        <v>5044</v>
      </c>
      <c r="C2528" s="190" t="s">
        <v>297</v>
      </c>
      <c r="D2528" s="191">
        <v>223</v>
      </c>
      <c r="E2528" s="191"/>
    </row>
    <row r="2529" spans="1:5" x14ac:dyDescent="0.3">
      <c r="A2529" s="188" t="s">
        <v>5045</v>
      </c>
      <c r="B2529" s="192" t="s">
        <v>5046</v>
      </c>
      <c r="C2529" s="190" t="s">
        <v>297</v>
      </c>
      <c r="D2529" s="191">
        <v>469.8</v>
      </c>
      <c r="E2529" s="191"/>
    </row>
    <row r="2530" spans="1:5" x14ac:dyDescent="0.3">
      <c r="A2530" s="188" t="s">
        <v>5047</v>
      </c>
      <c r="B2530" s="192" t="s">
        <v>5048</v>
      </c>
      <c r="C2530" s="190" t="s">
        <v>297</v>
      </c>
      <c r="D2530" s="191">
        <v>650.72</v>
      </c>
      <c r="E2530" s="191"/>
    </row>
    <row r="2531" spans="1:5" x14ac:dyDescent="0.3">
      <c r="A2531" s="188" t="s">
        <v>5049</v>
      </c>
      <c r="B2531" s="189" t="s">
        <v>5050</v>
      </c>
      <c r="C2531" s="190" t="s">
        <v>74</v>
      </c>
      <c r="D2531" s="191">
        <v>370.44</v>
      </c>
      <c r="E2531" s="191"/>
    </row>
    <row r="2532" spans="1:5" x14ac:dyDescent="0.3">
      <c r="A2532" s="188" t="s">
        <v>5051</v>
      </c>
      <c r="B2532" s="189" t="s">
        <v>5052</v>
      </c>
      <c r="C2532" s="190" t="s">
        <v>74</v>
      </c>
      <c r="D2532" s="191">
        <v>833.49</v>
      </c>
      <c r="E2532" s="191"/>
    </row>
    <row r="2533" spans="1:5" x14ac:dyDescent="0.3">
      <c r="A2533" s="188" t="s">
        <v>5053</v>
      </c>
      <c r="B2533" s="189" t="s">
        <v>5054</v>
      </c>
      <c r="C2533" s="190" t="s">
        <v>297</v>
      </c>
      <c r="D2533" s="191">
        <v>1750.55</v>
      </c>
      <c r="E2533" s="191"/>
    </row>
    <row r="2534" spans="1:5" x14ac:dyDescent="0.3">
      <c r="A2534" s="188" t="s">
        <v>5055</v>
      </c>
      <c r="B2534" s="189" t="s">
        <v>5056</v>
      </c>
      <c r="C2534" s="190" t="s">
        <v>297</v>
      </c>
      <c r="D2534" s="191">
        <v>3.48</v>
      </c>
      <c r="E2534" s="191"/>
    </row>
    <row r="2535" spans="1:5" x14ac:dyDescent="0.3">
      <c r="A2535" s="188" t="s">
        <v>5057</v>
      </c>
      <c r="B2535" s="189" t="s">
        <v>5058</v>
      </c>
      <c r="C2535" s="190" t="s">
        <v>297</v>
      </c>
      <c r="D2535" s="191">
        <v>10.17</v>
      </c>
      <c r="E2535" s="191"/>
    </row>
    <row r="2536" spans="1:5" x14ac:dyDescent="0.3">
      <c r="A2536" s="188" t="s">
        <v>5059</v>
      </c>
      <c r="B2536" s="189" t="s">
        <v>5060</v>
      </c>
      <c r="C2536" s="190" t="s">
        <v>297</v>
      </c>
      <c r="D2536" s="191">
        <v>14.28</v>
      </c>
      <c r="E2536" s="191"/>
    </row>
    <row r="2537" spans="1:5" x14ac:dyDescent="0.3">
      <c r="A2537" s="188" t="s">
        <v>5061</v>
      </c>
      <c r="B2537" s="189" t="s">
        <v>5062</v>
      </c>
      <c r="C2537" s="190" t="s">
        <v>297</v>
      </c>
      <c r="D2537" s="191">
        <v>260.63</v>
      </c>
      <c r="E2537" s="191"/>
    </row>
    <row r="2538" spans="1:5" x14ac:dyDescent="0.3">
      <c r="A2538" s="188" t="s">
        <v>5063</v>
      </c>
      <c r="B2538" s="189" t="s">
        <v>5064</v>
      </c>
      <c r="C2538" s="190" t="s">
        <v>297</v>
      </c>
      <c r="D2538" s="191">
        <v>40</v>
      </c>
      <c r="E2538" s="191"/>
    </row>
    <row r="2539" spans="1:5" x14ac:dyDescent="0.3">
      <c r="A2539" s="188" t="s">
        <v>5065</v>
      </c>
      <c r="B2539" s="189" t="s">
        <v>5066</v>
      </c>
      <c r="C2539" s="190" t="s">
        <v>297</v>
      </c>
      <c r="D2539" s="191">
        <v>81.53</v>
      </c>
      <c r="E2539" s="191"/>
    </row>
    <row r="2540" spans="1:5" x14ac:dyDescent="0.3">
      <c r="A2540" s="188" t="s">
        <v>5067</v>
      </c>
      <c r="B2540" s="189" t="s">
        <v>5068</v>
      </c>
      <c r="C2540" s="190" t="s">
        <v>297</v>
      </c>
      <c r="D2540" s="191">
        <v>84.1</v>
      </c>
      <c r="E2540" s="191"/>
    </row>
    <row r="2541" spans="1:5" x14ac:dyDescent="0.3">
      <c r="A2541" s="188" t="s">
        <v>5069</v>
      </c>
      <c r="B2541" s="189" t="s">
        <v>5070</v>
      </c>
      <c r="C2541" s="190" t="s">
        <v>297</v>
      </c>
      <c r="D2541" s="191">
        <v>7.22</v>
      </c>
      <c r="E2541" s="191"/>
    </row>
    <row r="2542" spans="1:5" x14ac:dyDescent="0.3">
      <c r="A2542" s="188" t="s">
        <v>5071</v>
      </c>
      <c r="B2542" s="189" t="s">
        <v>5072</v>
      </c>
      <c r="C2542" s="190" t="s">
        <v>297</v>
      </c>
      <c r="D2542" s="191">
        <v>51.41</v>
      </c>
      <c r="E2542" s="191"/>
    </row>
    <row r="2543" spans="1:5" x14ac:dyDescent="0.3">
      <c r="A2543" s="188" t="s">
        <v>5073</v>
      </c>
      <c r="B2543" s="189" t="s">
        <v>5074</v>
      </c>
      <c r="C2543" s="190" t="s">
        <v>297</v>
      </c>
      <c r="D2543" s="191">
        <v>1064.03</v>
      </c>
      <c r="E2543" s="191"/>
    </row>
    <row r="2544" spans="1:5" x14ac:dyDescent="0.3">
      <c r="A2544" s="188" t="s">
        <v>5075</v>
      </c>
      <c r="B2544" s="189" t="s">
        <v>5076</v>
      </c>
      <c r="C2544" s="190" t="s">
        <v>297</v>
      </c>
      <c r="D2544" s="191">
        <v>31.83</v>
      </c>
      <c r="E2544" s="191"/>
    </row>
    <row r="2545" spans="1:5" x14ac:dyDescent="0.3">
      <c r="A2545" s="188" t="s">
        <v>5077</v>
      </c>
      <c r="B2545" s="189" t="s">
        <v>5078</v>
      </c>
      <c r="C2545" s="190" t="s">
        <v>297</v>
      </c>
      <c r="D2545" s="191">
        <v>30.43</v>
      </c>
      <c r="E2545" s="191"/>
    </row>
    <row r="2546" spans="1:5" x14ac:dyDescent="0.3">
      <c r="A2546" s="188" t="s">
        <v>5079</v>
      </c>
      <c r="B2546" s="189" t="s">
        <v>5080</v>
      </c>
      <c r="C2546" s="190" t="s">
        <v>297</v>
      </c>
      <c r="D2546" s="191">
        <v>0.55000000000000004</v>
      </c>
      <c r="E2546" s="191"/>
    </row>
    <row r="2547" spans="1:5" x14ac:dyDescent="0.3">
      <c r="A2547" s="188" t="s">
        <v>5081</v>
      </c>
      <c r="B2547" s="189" t="s">
        <v>5082</v>
      </c>
      <c r="C2547" s="190" t="s">
        <v>297</v>
      </c>
      <c r="D2547" s="191">
        <v>175.41</v>
      </c>
      <c r="E2547" s="191"/>
    </row>
    <row r="2548" spans="1:5" x14ac:dyDescent="0.3">
      <c r="A2548" s="188" t="s">
        <v>5083</v>
      </c>
      <c r="B2548" s="189" t="s">
        <v>5084</v>
      </c>
      <c r="C2548" s="190" t="s">
        <v>297</v>
      </c>
      <c r="D2548" s="191">
        <v>94.06</v>
      </c>
      <c r="E2548" s="191"/>
    </row>
    <row r="2549" spans="1:5" x14ac:dyDescent="0.3">
      <c r="A2549" s="188" t="s">
        <v>5085</v>
      </c>
      <c r="B2549" s="189" t="s">
        <v>5086</v>
      </c>
      <c r="C2549" s="190" t="s">
        <v>297</v>
      </c>
      <c r="D2549" s="191">
        <v>229</v>
      </c>
      <c r="E2549" s="191"/>
    </row>
    <row r="2550" spans="1:5" x14ac:dyDescent="0.3">
      <c r="A2550" s="188" t="s">
        <v>5087</v>
      </c>
      <c r="B2550" s="189" t="s">
        <v>5088</v>
      </c>
      <c r="C2550" s="190" t="s">
        <v>297</v>
      </c>
      <c r="D2550" s="191">
        <v>22.59</v>
      </c>
      <c r="E2550" s="191"/>
    </row>
    <row r="2551" spans="1:5" x14ac:dyDescent="0.3">
      <c r="A2551" s="188" t="s">
        <v>5089</v>
      </c>
      <c r="B2551" s="189" t="s">
        <v>5090</v>
      </c>
      <c r="C2551" s="190" t="s">
        <v>297</v>
      </c>
      <c r="D2551" s="191">
        <v>8.15</v>
      </c>
      <c r="E2551" s="191"/>
    </row>
    <row r="2552" spans="1:5" x14ac:dyDescent="0.3">
      <c r="A2552" s="188" t="s">
        <v>5091</v>
      </c>
      <c r="B2552" s="189" t="s">
        <v>5092</v>
      </c>
      <c r="C2552" s="190" t="s">
        <v>297</v>
      </c>
      <c r="D2552" s="191">
        <v>38.4</v>
      </c>
      <c r="E2552" s="191"/>
    </row>
    <row r="2553" spans="1:5" x14ac:dyDescent="0.3">
      <c r="A2553" s="188" t="s">
        <v>5093</v>
      </c>
      <c r="B2553" s="189" t="s">
        <v>5094</v>
      </c>
      <c r="C2553" s="190" t="s">
        <v>297</v>
      </c>
      <c r="D2553" s="191">
        <v>44.63</v>
      </c>
      <c r="E2553" s="191"/>
    </row>
    <row r="2554" spans="1:5" x14ac:dyDescent="0.3">
      <c r="A2554" s="188" t="s">
        <v>5095</v>
      </c>
      <c r="B2554" s="189" t="s">
        <v>5096</v>
      </c>
      <c r="C2554" s="190" t="s">
        <v>297</v>
      </c>
      <c r="D2554" s="191">
        <v>766.8</v>
      </c>
      <c r="E2554" s="191"/>
    </row>
    <row r="2555" spans="1:5" x14ac:dyDescent="0.3">
      <c r="A2555" s="188" t="s">
        <v>5097</v>
      </c>
      <c r="B2555" s="189" t="s">
        <v>5098</v>
      </c>
      <c r="C2555" s="190" t="s">
        <v>297</v>
      </c>
      <c r="D2555" s="191">
        <v>178.61</v>
      </c>
      <c r="E2555" s="191"/>
    </row>
    <row r="2556" spans="1:5" x14ac:dyDescent="0.3">
      <c r="A2556" s="188" t="s">
        <v>5099</v>
      </c>
      <c r="B2556" s="189" t="s">
        <v>5100</v>
      </c>
      <c r="C2556" s="190" t="s">
        <v>297</v>
      </c>
      <c r="D2556" s="191">
        <v>199.01</v>
      </c>
      <c r="E2556" s="191"/>
    </row>
    <row r="2557" spans="1:5" x14ac:dyDescent="0.3">
      <c r="A2557" s="188" t="s">
        <v>5101</v>
      </c>
      <c r="B2557" s="189" t="s">
        <v>5102</v>
      </c>
      <c r="C2557" s="190" t="s">
        <v>297</v>
      </c>
      <c r="D2557" s="191">
        <v>100.96</v>
      </c>
      <c r="E2557" s="191"/>
    </row>
    <row r="2558" spans="1:5" x14ac:dyDescent="0.3">
      <c r="A2558" s="188" t="s">
        <v>5103</v>
      </c>
      <c r="B2558" s="189" t="s">
        <v>5104</v>
      </c>
      <c r="C2558" s="190" t="s">
        <v>70</v>
      </c>
      <c r="D2558" s="191">
        <v>731.08</v>
      </c>
      <c r="E2558" s="191"/>
    </row>
    <row r="2559" spans="1:5" x14ac:dyDescent="0.3">
      <c r="A2559" s="188" t="s">
        <v>5105</v>
      </c>
      <c r="B2559" s="189" t="s">
        <v>5106</v>
      </c>
      <c r="C2559" s="190" t="s">
        <v>297</v>
      </c>
      <c r="D2559" s="191">
        <v>449.13</v>
      </c>
      <c r="E2559" s="191"/>
    </row>
    <row r="2560" spans="1:5" x14ac:dyDescent="0.3">
      <c r="A2560" s="188" t="s">
        <v>5107</v>
      </c>
      <c r="B2560" s="189" t="s">
        <v>5108</v>
      </c>
      <c r="C2560" s="190" t="s">
        <v>70</v>
      </c>
      <c r="D2560" s="191">
        <v>159.07</v>
      </c>
      <c r="E2560" s="191"/>
    </row>
    <row r="2561" spans="1:5" x14ac:dyDescent="0.3">
      <c r="A2561" s="188" t="s">
        <v>5109</v>
      </c>
      <c r="B2561" s="189" t="s">
        <v>5110</v>
      </c>
      <c r="C2561" s="190" t="s">
        <v>297</v>
      </c>
      <c r="D2561" s="191">
        <v>102.06</v>
      </c>
      <c r="E2561" s="191"/>
    </row>
    <row r="2562" spans="1:5" x14ac:dyDescent="0.3">
      <c r="A2562" s="188" t="s">
        <v>5111</v>
      </c>
      <c r="B2562" s="189" t="s">
        <v>5112</v>
      </c>
      <c r="C2562" s="190" t="s">
        <v>297</v>
      </c>
      <c r="D2562" s="191">
        <v>1355.35</v>
      </c>
      <c r="E2562" s="191"/>
    </row>
    <row r="2563" spans="1:5" x14ac:dyDescent="0.3">
      <c r="A2563" s="188" t="s">
        <v>5113</v>
      </c>
      <c r="B2563" s="189" t="s">
        <v>5114</v>
      </c>
      <c r="C2563" s="190" t="s">
        <v>297</v>
      </c>
      <c r="D2563" s="191">
        <v>219.9</v>
      </c>
      <c r="E2563" s="191"/>
    </row>
    <row r="2564" spans="1:5" x14ac:dyDescent="0.3">
      <c r="A2564" s="188" t="s">
        <v>5115</v>
      </c>
      <c r="B2564" s="189" t="s">
        <v>5116</v>
      </c>
      <c r="C2564" s="190" t="s">
        <v>297</v>
      </c>
      <c r="D2564" s="191">
        <v>269.08999999999997</v>
      </c>
      <c r="E2564" s="191"/>
    </row>
    <row r="2565" spans="1:5" x14ac:dyDescent="0.3">
      <c r="A2565" s="188" t="s">
        <v>5117</v>
      </c>
      <c r="B2565" s="189" t="s">
        <v>5118</v>
      </c>
      <c r="C2565" s="190" t="s">
        <v>297</v>
      </c>
      <c r="D2565" s="191">
        <v>547.99</v>
      </c>
      <c r="E2565" s="191"/>
    </row>
    <row r="2566" spans="1:5" x14ac:dyDescent="0.3">
      <c r="A2566" s="188" t="s">
        <v>5119</v>
      </c>
      <c r="B2566" s="189" t="s">
        <v>5120</v>
      </c>
      <c r="C2566" s="190" t="s">
        <v>297</v>
      </c>
      <c r="D2566" s="191">
        <v>597.30999999999995</v>
      </c>
      <c r="E2566" s="191"/>
    </row>
    <row r="2567" spans="1:5" x14ac:dyDescent="0.3">
      <c r="A2567" s="188" t="s">
        <v>5121</v>
      </c>
      <c r="B2567" s="189" t="s">
        <v>5122</v>
      </c>
      <c r="C2567" s="190" t="s">
        <v>297</v>
      </c>
      <c r="D2567" s="191">
        <v>1635.16</v>
      </c>
      <c r="E2567" s="191"/>
    </row>
    <row r="2568" spans="1:5" x14ac:dyDescent="0.3">
      <c r="A2568" s="188" t="s">
        <v>5123</v>
      </c>
      <c r="B2568" s="189" t="s">
        <v>5124</v>
      </c>
      <c r="C2568" s="190" t="s">
        <v>297</v>
      </c>
      <c r="D2568" s="191">
        <v>29.97</v>
      </c>
      <c r="E2568" s="191"/>
    </row>
    <row r="2569" spans="1:5" x14ac:dyDescent="0.3">
      <c r="A2569" s="188" t="s">
        <v>5125</v>
      </c>
      <c r="B2569" s="189" t="s">
        <v>5126</v>
      </c>
      <c r="C2569" s="190" t="s">
        <v>297</v>
      </c>
      <c r="D2569" s="191">
        <v>22.18</v>
      </c>
      <c r="E2569" s="191"/>
    </row>
    <row r="2570" spans="1:5" x14ac:dyDescent="0.3">
      <c r="A2570" s="188" t="s">
        <v>5127</v>
      </c>
      <c r="B2570" s="189" t="s">
        <v>5128</v>
      </c>
      <c r="C2570" s="190" t="s">
        <v>297</v>
      </c>
      <c r="D2570" s="191">
        <v>41.28</v>
      </c>
      <c r="E2570" s="191"/>
    </row>
    <row r="2571" spans="1:5" x14ac:dyDescent="0.3">
      <c r="A2571" s="188" t="s">
        <v>5129</v>
      </c>
      <c r="B2571" s="189" t="s">
        <v>5130</v>
      </c>
      <c r="C2571" s="190" t="s">
        <v>297</v>
      </c>
      <c r="D2571" s="191">
        <v>23.49</v>
      </c>
      <c r="E2571" s="191"/>
    </row>
    <row r="2572" spans="1:5" x14ac:dyDescent="0.3">
      <c r="A2572" s="188" t="s">
        <v>5131</v>
      </c>
      <c r="B2572" s="189" t="s">
        <v>5132</v>
      </c>
      <c r="C2572" s="190" t="s">
        <v>297</v>
      </c>
      <c r="D2572" s="191">
        <v>43.89</v>
      </c>
      <c r="E2572" s="191"/>
    </row>
    <row r="2573" spans="1:5" x14ac:dyDescent="0.3">
      <c r="A2573" s="188" t="s">
        <v>5133</v>
      </c>
      <c r="B2573" s="189" t="s">
        <v>5134</v>
      </c>
      <c r="C2573" s="190" t="s">
        <v>297</v>
      </c>
      <c r="D2573" s="191">
        <v>29.39</v>
      </c>
      <c r="E2573" s="191"/>
    </row>
    <row r="2574" spans="1:5" x14ac:dyDescent="0.3">
      <c r="A2574" s="188" t="s">
        <v>5135</v>
      </c>
      <c r="B2574" s="189" t="s">
        <v>5136</v>
      </c>
      <c r="C2574" s="190" t="s">
        <v>297</v>
      </c>
      <c r="D2574" s="191">
        <v>33.76</v>
      </c>
      <c r="E2574" s="191"/>
    </row>
    <row r="2575" spans="1:5" x14ac:dyDescent="0.3">
      <c r="A2575" s="188" t="s">
        <v>5137</v>
      </c>
      <c r="B2575" s="189" t="s">
        <v>5138</v>
      </c>
      <c r="C2575" s="190" t="s">
        <v>297</v>
      </c>
      <c r="D2575" s="191">
        <v>32.44</v>
      </c>
      <c r="E2575" s="191"/>
    </row>
    <row r="2576" spans="1:5" x14ac:dyDescent="0.3">
      <c r="A2576" s="188" t="s">
        <v>5139</v>
      </c>
      <c r="B2576" s="189" t="s">
        <v>5140</v>
      </c>
      <c r="C2576" s="190" t="s">
        <v>297</v>
      </c>
      <c r="D2576" s="191">
        <v>174.3</v>
      </c>
      <c r="E2576" s="191"/>
    </row>
    <row r="2577" spans="1:5" x14ac:dyDescent="0.3">
      <c r="A2577" s="188" t="s">
        <v>5141</v>
      </c>
      <c r="B2577" s="189" t="s">
        <v>5142</v>
      </c>
      <c r="C2577" s="190" t="s">
        <v>297</v>
      </c>
      <c r="D2577" s="191">
        <v>134.07</v>
      </c>
      <c r="E2577" s="191"/>
    </row>
    <row r="2578" spans="1:5" x14ac:dyDescent="0.3">
      <c r="A2578" s="188" t="s">
        <v>5143</v>
      </c>
      <c r="B2578" s="189" t="s">
        <v>5144</v>
      </c>
      <c r="C2578" s="190" t="s">
        <v>297</v>
      </c>
      <c r="D2578" s="191">
        <v>209.37</v>
      </c>
      <c r="E2578" s="191"/>
    </row>
    <row r="2579" spans="1:5" x14ac:dyDescent="0.3">
      <c r="A2579" s="188" t="s">
        <v>5145</v>
      </c>
      <c r="B2579" s="189" t="s">
        <v>5146</v>
      </c>
      <c r="C2579" s="190" t="s">
        <v>297</v>
      </c>
      <c r="D2579" s="191">
        <v>164.58</v>
      </c>
      <c r="E2579" s="191"/>
    </row>
    <row r="2580" spans="1:5" x14ac:dyDescent="0.3">
      <c r="A2580" s="188" t="s">
        <v>5147</v>
      </c>
      <c r="B2580" s="189" t="s">
        <v>5148</v>
      </c>
      <c r="C2580" s="190" t="s">
        <v>297</v>
      </c>
      <c r="D2580" s="191">
        <v>14.38</v>
      </c>
      <c r="E2580" s="191"/>
    </row>
    <row r="2581" spans="1:5" x14ac:dyDescent="0.3">
      <c r="A2581" s="188" t="s">
        <v>5149</v>
      </c>
      <c r="B2581" s="189" t="s">
        <v>5150</v>
      </c>
      <c r="C2581" s="190" t="s">
        <v>297</v>
      </c>
      <c r="D2581" s="191">
        <v>17.75</v>
      </c>
      <c r="E2581" s="191"/>
    </row>
    <row r="2582" spans="1:5" x14ac:dyDescent="0.3">
      <c r="A2582" s="188" t="s">
        <v>5151</v>
      </c>
      <c r="B2582" s="189" t="s">
        <v>5152</v>
      </c>
      <c r="C2582" s="190" t="s">
        <v>297</v>
      </c>
      <c r="D2582" s="191">
        <v>13.78</v>
      </c>
      <c r="E2582" s="191"/>
    </row>
    <row r="2583" spans="1:5" x14ac:dyDescent="0.3">
      <c r="A2583" s="188" t="s">
        <v>5153</v>
      </c>
      <c r="B2583" s="189" t="s">
        <v>5154</v>
      </c>
      <c r="C2583" s="190" t="s">
        <v>297</v>
      </c>
      <c r="D2583" s="191">
        <v>36.93</v>
      </c>
      <c r="E2583" s="191"/>
    </row>
    <row r="2584" spans="1:5" x14ac:dyDescent="0.3">
      <c r="A2584" s="188" t="s">
        <v>5155</v>
      </c>
      <c r="B2584" s="189" t="s">
        <v>5156</v>
      </c>
      <c r="C2584" s="190" t="s">
        <v>297</v>
      </c>
      <c r="D2584" s="191">
        <v>78.59</v>
      </c>
      <c r="E2584" s="191"/>
    </row>
    <row r="2585" spans="1:5" x14ac:dyDescent="0.3">
      <c r="A2585" s="188" t="s">
        <v>5157</v>
      </c>
      <c r="B2585" s="189" t="s">
        <v>5158</v>
      </c>
      <c r="C2585" s="190" t="s">
        <v>74</v>
      </c>
      <c r="D2585" s="191">
        <v>911.05</v>
      </c>
      <c r="E2585" s="191"/>
    </row>
    <row r="2586" spans="1:5" x14ac:dyDescent="0.3">
      <c r="A2586" s="188" t="s">
        <v>5159</v>
      </c>
      <c r="B2586" s="189" t="s">
        <v>5160</v>
      </c>
      <c r="C2586" s="190" t="s">
        <v>297</v>
      </c>
      <c r="D2586" s="191">
        <v>420.04</v>
      </c>
      <c r="E2586" s="191"/>
    </row>
    <row r="2587" spans="1:5" x14ac:dyDescent="0.3">
      <c r="A2587" s="188" t="s">
        <v>5161</v>
      </c>
      <c r="B2587" s="189" t="s">
        <v>5162</v>
      </c>
      <c r="C2587" s="190" t="s">
        <v>297</v>
      </c>
      <c r="D2587" s="191">
        <v>108.16</v>
      </c>
      <c r="E2587" s="191"/>
    </row>
    <row r="2588" spans="1:5" x14ac:dyDescent="0.3">
      <c r="A2588" s="188" t="s">
        <v>5163</v>
      </c>
      <c r="B2588" s="189" t="s">
        <v>5164</v>
      </c>
      <c r="C2588" s="190" t="s">
        <v>297</v>
      </c>
      <c r="D2588" s="191">
        <v>91.42</v>
      </c>
      <c r="E2588" s="191"/>
    </row>
    <row r="2589" spans="1:5" ht="27.6" x14ac:dyDescent="0.3">
      <c r="A2589" s="188" t="s">
        <v>5165</v>
      </c>
      <c r="B2589" s="192" t="s">
        <v>5166</v>
      </c>
      <c r="C2589" s="190" t="s">
        <v>297</v>
      </c>
      <c r="D2589" s="191">
        <v>91.42</v>
      </c>
      <c r="E2589" s="191"/>
    </row>
    <row r="2590" spans="1:5" x14ac:dyDescent="0.3">
      <c r="A2590" s="188" t="s">
        <v>5167</v>
      </c>
      <c r="B2590" s="189" t="s">
        <v>5168</v>
      </c>
      <c r="C2590" s="190" t="s">
        <v>297</v>
      </c>
      <c r="D2590" s="191">
        <v>414.94</v>
      </c>
      <c r="E2590" s="191"/>
    </row>
    <row r="2591" spans="1:5" x14ac:dyDescent="0.3">
      <c r="A2591" s="188" t="s">
        <v>5169</v>
      </c>
      <c r="B2591" s="189" t="s">
        <v>5170</v>
      </c>
      <c r="C2591" s="190" t="s">
        <v>297</v>
      </c>
      <c r="D2591" s="191">
        <v>1071.42</v>
      </c>
      <c r="E2591" s="191"/>
    </row>
    <row r="2592" spans="1:5" x14ac:dyDescent="0.3">
      <c r="A2592" s="188" t="s">
        <v>5171</v>
      </c>
      <c r="B2592" s="189" t="s">
        <v>151</v>
      </c>
      <c r="C2592" s="190" t="s">
        <v>297</v>
      </c>
      <c r="D2592" s="191">
        <v>54.25</v>
      </c>
      <c r="E2592" s="191"/>
    </row>
    <row r="2593" spans="1:5" x14ac:dyDescent="0.3">
      <c r="A2593" s="188" t="s">
        <v>5172</v>
      </c>
      <c r="B2593" s="189" t="s">
        <v>5173</v>
      </c>
      <c r="C2593" s="190" t="s">
        <v>297</v>
      </c>
      <c r="D2593" s="191">
        <v>14.03</v>
      </c>
      <c r="E2593" s="191"/>
    </row>
    <row r="2594" spans="1:5" x14ac:dyDescent="0.3">
      <c r="A2594" s="188" t="s">
        <v>5174</v>
      </c>
      <c r="B2594" s="192" t="s">
        <v>5175</v>
      </c>
      <c r="C2594" s="190" t="s">
        <v>297</v>
      </c>
      <c r="D2594" s="191">
        <v>136.74</v>
      </c>
      <c r="E2594" s="191"/>
    </row>
    <row r="2595" spans="1:5" x14ac:dyDescent="0.3">
      <c r="A2595" s="188" t="s">
        <v>5176</v>
      </c>
      <c r="B2595" s="189" t="s">
        <v>5177</v>
      </c>
      <c r="C2595" s="190" t="s">
        <v>297</v>
      </c>
      <c r="D2595" s="191">
        <v>97.47</v>
      </c>
      <c r="E2595" s="191"/>
    </row>
    <row r="2596" spans="1:5" x14ac:dyDescent="0.3">
      <c r="A2596" s="188" t="s">
        <v>5178</v>
      </c>
      <c r="B2596" s="189" t="s">
        <v>5179</v>
      </c>
      <c r="C2596" s="190" t="s">
        <v>297</v>
      </c>
      <c r="D2596" s="191">
        <v>115.89</v>
      </c>
      <c r="E2596" s="191"/>
    </row>
    <row r="2597" spans="1:5" x14ac:dyDescent="0.3">
      <c r="A2597" s="188" t="s">
        <v>5180</v>
      </c>
      <c r="B2597" s="189" t="s">
        <v>5181</v>
      </c>
      <c r="C2597" s="190" t="s">
        <v>297</v>
      </c>
      <c r="D2597" s="191">
        <v>33.159999999999997</v>
      </c>
      <c r="E2597" s="191"/>
    </row>
    <row r="2598" spans="1:5" x14ac:dyDescent="0.3">
      <c r="A2598" s="188" t="s">
        <v>5182</v>
      </c>
      <c r="B2598" s="189" t="s">
        <v>5183</v>
      </c>
      <c r="C2598" s="190" t="s">
        <v>297</v>
      </c>
      <c r="D2598" s="191">
        <v>43.77</v>
      </c>
      <c r="E2598" s="191"/>
    </row>
    <row r="2599" spans="1:5" x14ac:dyDescent="0.3">
      <c r="A2599" s="188" t="s">
        <v>5184</v>
      </c>
      <c r="B2599" s="189" t="s">
        <v>5185</v>
      </c>
      <c r="C2599" s="190" t="s">
        <v>297</v>
      </c>
      <c r="D2599" s="191">
        <v>69.819999999999993</v>
      </c>
      <c r="E2599" s="191"/>
    </row>
    <row r="2600" spans="1:5" x14ac:dyDescent="0.3">
      <c r="A2600" s="188" t="s">
        <v>5186</v>
      </c>
      <c r="B2600" s="189" t="s">
        <v>5187</v>
      </c>
      <c r="C2600" s="190" t="s">
        <v>297</v>
      </c>
      <c r="D2600" s="191">
        <v>65.37</v>
      </c>
      <c r="E2600" s="191"/>
    </row>
    <row r="2601" spans="1:5" x14ac:dyDescent="0.3">
      <c r="A2601" s="188" t="s">
        <v>5188</v>
      </c>
      <c r="B2601" s="189" t="s">
        <v>5189</v>
      </c>
      <c r="C2601" s="190" t="s">
        <v>297</v>
      </c>
      <c r="D2601" s="191">
        <v>180.58</v>
      </c>
      <c r="E2601" s="191"/>
    </row>
    <row r="2602" spans="1:5" x14ac:dyDescent="0.3">
      <c r="A2602" s="188" t="s">
        <v>5190</v>
      </c>
      <c r="B2602" s="189" t="s">
        <v>5191</v>
      </c>
      <c r="C2602" s="190" t="s">
        <v>297</v>
      </c>
      <c r="D2602" s="191">
        <v>743.7</v>
      </c>
      <c r="E2602" s="191"/>
    </row>
    <row r="2603" spans="1:5" x14ac:dyDescent="0.3">
      <c r="A2603" s="188" t="s">
        <v>5192</v>
      </c>
      <c r="B2603" s="189" t="s">
        <v>5193</v>
      </c>
      <c r="C2603" s="190" t="s">
        <v>297</v>
      </c>
      <c r="D2603" s="191">
        <v>35.49</v>
      </c>
      <c r="E2603" s="191"/>
    </row>
    <row r="2604" spans="1:5" x14ac:dyDescent="0.3">
      <c r="A2604" s="188" t="s">
        <v>5194</v>
      </c>
      <c r="B2604" s="189" t="s">
        <v>5195</v>
      </c>
      <c r="C2604" s="190" t="s">
        <v>297</v>
      </c>
      <c r="D2604" s="191">
        <v>17.989999999999998</v>
      </c>
      <c r="E2604" s="191"/>
    </row>
    <row r="2605" spans="1:5" x14ac:dyDescent="0.3">
      <c r="A2605" s="188" t="s">
        <v>5196</v>
      </c>
      <c r="B2605" s="192" t="s">
        <v>5197</v>
      </c>
      <c r="C2605" s="190" t="s">
        <v>297</v>
      </c>
      <c r="D2605" s="191">
        <v>57.35</v>
      </c>
      <c r="E2605" s="191"/>
    </row>
    <row r="2606" spans="1:5" x14ac:dyDescent="0.3">
      <c r="A2606" s="188" t="s">
        <v>5198</v>
      </c>
      <c r="B2606" s="189" t="s">
        <v>5199</v>
      </c>
      <c r="C2606" s="190" t="s">
        <v>297</v>
      </c>
      <c r="D2606" s="191">
        <v>47.49</v>
      </c>
      <c r="E2606" s="191"/>
    </row>
    <row r="2607" spans="1:5" x14ac:dyDescent="0.3">
      <c r="A2607" s="188" t="s">
        <v>5200</v>
      </c>
      <c r="B2607" s="189" t="s">
        <v>5201</v>
      </c>
      <c r="C2607" s="190" t="s">
        <v>297</v>
      </c>
      <c r="D2607" s="191">
        <v>41.9</v>
      </c>
      <c r="E2607" s="191"/>
    </row>
    <row r="2608" spans="1:5" x14ac:dyDescent="0.3">
      <c r="A2608" s="188" t="s">
        <v>5202</v>
      </c>
      <c r="B2608" s="189" t="s">
        <v>5203</v>
      </c>
      <c r="C2608" s="190" t="s">
        <v>297</v>
      </c>
      <c r="D2608" s="191">
        <v>110.38</v>
      </c>
      <c r="E2608" s="191"/>
    </row>
    <row r="2609" spans="1:5" x14ac:dyDescent="0.3">
      <c r="A2609" s="188" t="s">
        <v>5204</v>
      </c>
      <c r="B2609" s="189" t="s">
        <v>5205</v>
      </c>
      <c r="C2609" s="190" t="s">
        <v>297</v>
      </c>
      <c r="D2609" s="191">
        <v>98.66</v>
      </c>
      <c r="E2609" s="191"/>
    </row>
    <row r="2610" spans="1:5" x14ac:dyDescent="0.3">
      <c r="A2610" s="188" t="s">
        <v>5206</v>
      </c>
      <c r="B2610" s="189" t="s">
        <v>5207</v>
      </c>
      <c r="C2610" s="190" t="s">
        <v>297</v>
      </c>
      <c r="D2610" s="191">
        <v>17.989999999999998</v>
      </c>
      <c r="E2610" s="191"/>
    </row>
    <row r="2611" spans="1:5" x14ac:dyDescent="0.3">
      <c r="A2611" s="188" t="s">
        <v>5208</v>
      </c>
      <c r="B2611" s="189" t="s">
        <v>5209</v>
      </c>
      <c r="C2611" s="190" t="s">
        <v>297</v>
      </c>
      <c r="D2611" s="191">
        <v>179.54</v>
      </c>
      <c r="E2611" s="191"/>
    </row>
    <row r="2612" spans="1:5" x14ac:dyDescent="0.3">
      <c r="A2612" s="188" t="s">
        <v>5210</v>
      </c>
      <c r="B2612" s="189" t="s">
        <v>5211</v>
      </c>
      <c r="C2612" s="190" t="s">
        <v>297</v>
      </c>
      <c r="D2612" s="191">
        <v>65.34</v>
      </c>
      <c r="E2612" s="191"/>
    </row>
    <row r="2613" spans="1:5" x14ac:dyDescent="0.3">
      <c r="A2613" s="188" t="s">
        <v>5212</v>
      </c>
      <c r="B2613" s="189" t="s">
        <v>5213</v>
      </c>
      <c r="C2613" s="190" t="s">
        <v>297</v>
      </c>
      <c r="D2613" s="191">
        <v>42.28</v>
      </c>
      <c r="E2613" s="191"/>
    </row>
    <row r="2614" spans="1:5" x14ac:dyDescent="0.3">
      <c r="A2614" s="188" t="s">
        <v>5214</v>
      </c>
      <c r="B2614" s="189" t="s">
        <v>5215</v>
      </c>
      <c r="C2614" s="190" t="s">
        <v>297</v>
      </c>
      <c r="D2614" s="191">
        <v>20.9</v>
      </c>
      <c r="E2614" s="191"/>
    </row>
    <row r="2615" spans="1:5" x14ac:dyDescent="0.3">
      <c r="A2615" s="188" t="s">
        <v>5216</v>
      </c>
      <c r="B2615" s="189" t="s">
        <v>5217</v>
      </c>
      <c r="C2615" s="190" t="s">
        <v>297</v>
      </c>
      <c r="D2615" s="191">
        <v>38</v>
      </c>
      <c r="E2615" s="191"/>
    </row>
    <row r="2616" spans="1:5" x14ac:dyDescent="0.3">
      <c r="A2616" s="188" t="s">
        <v>5218</v>
      </c>
      <c r="B2616" s="189" t="s">
        <v>5219</v>
      </c>
      <c r="C2616" s="190" t="s">
        <v>297</v>
      </c>
      <c r="D2616" s="191">
        <v>56.2</v>
      </c>
      <c r="E2616" s="191"/>
    </row>
    <row r="2617" spans="1:5" x14ac:dyDescent="0.3">
      <c r="A2617" s="188" t="s">
        <v>5220</v>
      </c>
      <c r="B2617" s="189" t="s">
        <v>5221</v>
      </c>
      <c r="C2617" s="190" t="s">
        <v>297</v>
      </c>
      <c r="D2617" s="191">
        <v>516.21</v>
      </c>
      <c r="E2617" s="191"/>
    </row>
    <row r="2618" spans="1:5" x14ac:dyDescent="0.3">
      <c r="A2618" s="188" t="s">
        <v>5222</v>
      </c>
      <c r="B2618" s="189" t="s">
        <v>5223</v>
      </c>
      <c r="C2618" s="190" t="s">
        <v>297</v>
      </c>
      <c r="D2618" s="191">
        <v>276.77999999999997</v>
      </c>
      <c r="E2618" s="191"/>
    </row>
    <row r="2619" spans="1:5" x14ac:dyDescent="0.3">
      <c r="A2619" s="188" t="s">
        <v>5224</v>
      </c>
      <c r="B2619" s="189" t="s">
        <v>5225</v>
      </c>
      <c r="C2619" s="190" t="s">
        <v>297</v>
      </c>
      <c r="D2619" s="191">
        <v>148.44</v>
      </c>
      <c r="E2619" s="191"/>
    </row>
    <row r="2620" spans="1:5" x14ac:dyDescent="0.3">
      <c r="A2620" s="188" t="s">
        <v>5226</v>
      </c>
      <c r="B2620" s="189" t="s">
        <v>5227</v>
      </c>
      <c r="C2620" s="190" t="s">
        <v>297</v>
      </c>
      <c r="D2620" s="191">
        <v>136.38999999999999</v>
      </c>
      <c r="E2620" s="191"/>
    </row>
    <row r="2621" spans="1:5" x14ac:dyDescent="0.3">
      <c r="A2621" s="188" t="s">
        <v>5228</v>
      </c>
      <c r="B2621" s="189" t="s">
        <v>5229</v>
      </c>
      <c r="C2621" s="190" t="s">
        <v>297</v>
      </c>
      <c r="D2621" s="191">
        <v>48.67</v>
      </c>
      <c r="E2621" s="191"/>
    </row>
    <row r="2622" spans="1:5" x14ac:dyDescent="0.3">
      <c r="A2622" s="188" t="s">
        <v>5230</v>
      </c>
      <c r="B2622" s="189" t="s">
        <v>5231</v>
      </c>
      <c r="C2622" s="190" t="s">
        <v>297</v>
      </c>
      <c r="D2622" s="191">
        <v>31.89</v>
      </c>
      <c r="E2622" s="191"/>
    </row>
    <row r="2623" spans="1:5" x14ac:dyDescent="0.3">
      <c r="A2623" s="188" t="s">
        <v>5232</v>
      </c>
      <c r="B2623" s="189" t="s">
        <v>5233</v>
      </c>
      <c r="C2623" s="190" t="s">
        <v>297</v>
      </c>
      <c r="D2623" s="191">
        <v>19.12</v>
      </c>
      <c r="E2623" s="191"/>
    </row>
    <row r="2624" spans="1:5" x14ac:dyDescent="0.3">
      <c r="A2624" s="188" t="s">
        <v>5234</v>
      </c>
      <c r="B2624" s="189" t="s">
        <v>5235</v>
      </c>
      <c r="C2624" s="190" t="s">
        <v>297</v>
      </c>
      <c r="D2624" s="191">
        <v>28.22</v>
      </c>
      <c r="E2624" s="191"/>
    </row>
    <row r="2625" spans="1:5" x14ac:dyDescent="0.3">
      <c r="A2625" s="188" t="s">
        <v>5236</v>
      </c>
      <c r="B2625" s="189" t="s">
        <v>5237</v>
      </c>
      <c r="C2625" s="190" t="s">
        <v>297</v>
      </c>
      <c r="D2625" s="191">
        <v>6.61</v>
      </c>
      <c r="E2625" s="191"/>
    </row>
    <row r="2626" spans="1:5" x14ac:dyDescent="0.3">
      <c r="A2626" s="188" t="s">
        <v>5238</v>
      </c>
      <c r="B2626" s="189" t="s">
        <v>5239</v>
      </c>
      <c r="C2626" s="190" t="s">
        <v>297</v>
      </c>
      <c r="D2626" s="191">
        <v>4.84</v>
      </c>
      <c r="E2626" s="191"/>
    </row>
    <row r="2627" spans="1:5" x14ac:dyDescent="0.3">
      <c r="A2627" s="188" t="s">
        <v>38856</v>
      </c>
      <c r="B2627" s="189"/>
      <c r="C2627" s="190"/>
      <c r="D2627" s="191"/>
      <c r="E2627" s="191"/>
    </row>
    <row r="2628" spans="1:5" x14ac:dyDescent="0.3">
      <c r="A2628" s="188" t="s">
        <v>45</v>
      </c>
      <c r="B2628" s="189" t="s">
        <v>153</v>
      </c>
      <c r="C2628" s="190" t="s">
        <v>154</v>
      </c>
      <c r="D2628" s="191" t="s">
        <v>3</v>
      </c>
      <c r="E2628" s="191"/>
    </row>
    <row r="2629" spans="1:5" x14ac:dyDescent="0.3">
      <c r="A2629" s="188" t="s">
        <v>5240</v>
      </c>
      <c r="B2629" s="189" t="s">
        <v>5241</v>
      </c>
      <c r="C2629" s="190" t="s">
        <v>70</v>
      </c>
      <c r="D2629" s="191">
        <v>5.79</v>
      </c>
      <c r="E2629" s="191"/>
    </row>
    <row r="2630" spans="1:5" x14ac:dyDescent="0.3">
      <c r="A2630" s="188" t="s">
        <v>5242</v>
      </c>
      <c r="B2630" s="189" t="s">
        <v>5243</v>
      </c>
      <c r="C2630" s="190" t="s">
        <v>74</v>
      </c>
      <c r="D2630" s="191">
        <v>260.06</v>
      </c>
      <c r="E2630" s="191"/>
    </row>
    <row r="2631" spans="1:5" x14ac:dyDescent="0.3">
      <c r="A2631" s="188" t="s">
        <v>5244</v>
      </c>
      <c r="B2631" s="189" t="s">
        <v>5245</v>
      </c>
      <c r="C2631" s="190" t="s">
        <v>70</v>
      </c>
      <c r="D2631" s="191">
        <v>11.11</v>
      </c>
      <c r="E2631" s="191"/>
    </row>
    <row r="2632" spans="1:5" x14ac:dyDescent="0.3">
      <c r="A2632" s="188" t="s">
        <v>5246</v>
      </c>
      <c r="B2632" s="189" t="s">
        <v>5247</v>
      </c>
      <c r="C2632" s="190" t="s">
        <v>70</v>
      </c>
      <c r="D2632" s="191">
        <v>6.89</v>
      </c>
      <c r="E2632" s="191"/>
    </row>
    <row r="2633" spans="1:5" x14ac:dyDescent="0.3">
      <c r="A2633" s="188" t="s">
        <v>5248</v>
      </c>
      <c r="B2633" s="189" t="s">
        <v>5249</v>
      </c>
      <c r="C2633" s="190" t="s">
        <v>70</v>
      </c>
      <c r="D2633" s="191">
        <v>9.33</v>
      </c>
      <c r="E2633" s="191"/>
    </row>
    <row r="2634" spans="1:5" x14ac:dyDescent="0.3">
      <c r="A2634" s="188" t="s">
        <v>5250</v>
      </c>
      <c r="B2634" s="189" t="s">
        <v>5251</v>
      </c>
      <c r="C2634" s="190" t="s">
        <v>297</v>
      </c>
      <c r="D2634" s="191">
        <v>227.9</v>
      </c>
      <c r="E2634" s="191"/>
    </row>
    <row r="2635" spans="1:5" x14ac:dyDescent="0.3">
      <c r="A2635" s="188" t="s">
        <v>5252</v>
      </c>
      <c r="B2635" s="189" t="s">
        <v>5253</v>
      </c>
      <c r="C2635" s="190" t="s">
        <v>297</v>
      </c>
      <c r="D2635" s="191">
        <v>178.74</v>
      </c>
      <c r="E2635" s="191"/>
    </row>
    <row r="2636" spans="1:5" x14ac:dyDescent="0.3">
      <c r="A2636" s="188" t="s">
        <v>5254</v>
      </c>
      <c r="B2636" s="189" t="s">
        <v>5255</v>
      </c>
      <c r="C2636" s="190" t="s">
        <v>70</v>
      </c>
      <c r="D2636" s="191">
        <v>8.5</v>
      </c>
      <c r="E2636" s="191"/>
    </row>
    <row r="2637" spans="1:5" ht="27.6" x14ac:dyDescent="0.3">
      <c r="A2637" s="188" t="s">
        <v>5256</v>
      </c>
      <c r="B2637" s="192" t="s">
        <v>5257</v>
      </c>
      <c r="C2637" s="190" t="s">
        <v>297</v>
      </c>
      <c r="D2637" s="191">
        <v>114.38</v>
      </c>
      <c r="E2637" s="191"/>
    </row>
    <row r="2638" spans="1:5" x14ac:dyDescent="0.3">
      <c r="A2638" s="188" t="s">
        <v>5258</v>
      </c>
      <c r="B2638" s="189" t="s">
        <v>5259</v>
      </c>
      <c r="C2638" s="190" t="s">
        <v>70</v>
      </c>
      <c r="D2638" s="191">
        <v>6.4</v>
      </c>
      <c r="E2638" s="191"/>
    </row>
    <row r="2639" spans="1:5" x14ac:dyDescent="0.3">
      <c r="A2639" s="188" t="s">
        <v>5260</v>
      </c>
      <c r="B2639" s="189" t="s">
        <v>5261</v>
      </c>
      <c r="C2639" s="190" t="s">
        <v>74</v>
      </c>
      <c r="D2639" s="191">
        <v>12.73</v>
      </c>
      <c r="E2639" s="191"/>
    </row>
    <row r="2640" spans="1:5" x14ac:dyDescent="0.3">
      <c r="A2640" s="188" t="s">
        <v>5262</v>
      </c>
      <c r="B2640" s="189" t="s">
        <v>5263</v>
      </c>
      <c r="C2640" s="190" t="s">
        <v>74</v>
      </c>
      <c r="D2640" s="191">
        <v>16.25</v>
      </c>
      <c r="E2640" s="191"/>
    </row>
    <row r="2641" spans="1:5" x14ac:dyDescent="0.3">
      <c r="A2641" s="188" t="s">
        <v>5264</v>
      </c>
      <c r="B2641" s="189" t="s">
        <v>5265</v>
      </c>
      <c r="C2641" s="190" t="s">
        <v>74</v>
      </c>
      <c r="D2641" s="191">
        <v>15.46</v>
      </c>
      <c r="E2641" s="191"/>
    </row>
    <row r="2642" spans="1:5" x14ac:dyDescent="0.3">
      <c r="A2642" s="188" t="s">
        <v>5266</v>
      </c>
      <c r="B2642" s="192" t="s">
        <v>5267</v>
      </c>
      <c r="C2642" s="190" t="s">
        <v>74</v>
      </c>
      <c r="D2642" s="191">
        <v>83.15</v>
      </c>
      <c r="E2642" s="191"/>
    </row>
    <row r="2643" spans="1:5" x14ac:dyDescent="0.3">
      <c r="A2643" s="188" t="s">
        <v>5268</v>
      </c>
      <c r="B2643" s="189" t="s">
        <v>5269</v>
      </c>
      <c r="C2643" s="190" t="s">
        <v>74</v>
      </c>
      <c r="D2643" s="191">
        <v>69.64</v>
      </c>
      <c r="E2643" s="191"/>
    </row>
    <row r="2644" spans="1:5" x14ac:dyDescent="0.3">
      <c r="A2644" s="188" t="s">
        <v>5270</v>
      </c>
      <c r="B2644" s="189" t="s">
        <v>5271</v>
      </c>
      <c r="C2644" s="190" t="s">
        <v>74</v>
      </c>
      <c r="D2644" s="191">
        <v>21.7</v>
      </c>
      <c r="E2644" s="191"/>
    </row>
    <row r="2645" spans="1:5" x14ac:dyDescent="0.3">
      <c r="A2645" s="188" t="s">
        <v>5272</v>
      </c>
      <c r="B2645" s="189" t="s">
        <v>5273</v>
      </c>
      <c r="C2645" s="190" t="s">
        <v>74</v>
      </c>
      <c r="D2645" s="191">
        <v>35.950000000000003</v>
      </c>
      <c r="E2645" s="191"/>
    </row>
    <row r="2646" spans="1:5" x14ac:dyDescent="0.3">
      <c r="A2646" s="188" t="s">
        <v>5274</v>
      </c>
      <c r="B2646" s="189" t="s">
        <v>5275</v>
      </c>
      <c r="C2646" s="190" t="s">
        <v>74</v>
      </c>
      <c r="D2646" s="191">
        <v>35.950000000000003</v>
      </c>
      <c r="E2646" s="191"/>
    </row>
    <row r="2647" spans="1:5" x14ac:dyDescent="0.3">
      <c r="A2647" s="188" t="s">
        <v>5276</v>
      </c>
      <c r="B2647" s="189" t="s">
        <v>5277</v>
      </c>
      <c r="C2647" s="190" t="s">
        <v>74</v>
      </c>
      <c r="D2647" s="191">
        <v>56.38</v>
      </c>
      <c r="E2647" s="191"/>
    </row>
    <row r="2648" spans="1:5" x14ac:dyDescent="0.3">
      <c r="A2648" s="188" t="s">
        <v>5278</v>
      </c>
      <c r="B2648" s="189" t="s">
        <v>5279</v>
      </c>
      <c r="C2648" s="190" t="s">
        <v>111</v>
      </c>
      <c r="D2648" s="191">
        <v>43.11</v>
      </c>
      <c r="E2648" s="191"/>
    </row>
    <row r="2649" spans="1:5" x14ac:dyDescent="0.3">
      <c r="A2649" s="188" t="s">
        <v>5280</v>
      </c>
      <c r="B2649" s="189" t="s">
        <v>5281</v>
      </c>
      <c r="C2649" s="190" t="s">
        <v>70</v>
      </c>
      <c r="D2649" s="191">
        <v>14.25</v>
      </c>
      <c r="E2649" s="191"/>
    </row>
    <row r="2650" spans="1:5" x14ac:dyDescent="0.3">
      <c r="A2650" s="188" t="s">
        <v>5282</v>
      </c>
      <c r="B2650" s="189" t="s">
        <v>5283</v>
      </c>
      <c r="C2650" s="190" t="s">
        <v>70</v>
      </c>
      <c r="D2650" s="191">
        <v>11.25</v>
      </c>
      <c r="E2650" s="191"/>
    </row>
    <row r="2651" spans="1:5" x14ac:dyDescent="0.3">
      <c r="A2651" s="188" t="s">
        <v>5284</v>
      </c>
      <c r="B2651" s="189" t="s">
        <v>5285</v>
      </c>
      <c r="C2651" s="190" t="s">
        <v>70</v>
      </c>
      <c r="D2651" s="191">
        <v>48.9</v>
      </c>
      <c r="E2651" s="191"/>
    </row>
    <row r="2652" spans="1:5" x14ac:dyDescent="0.3">
      <c r="A2652" s="188" t="s">
        <v>5286</v>
      </c>
      <c r="B2652" s="189" t="s">
        <v>5287</v>
      </c>
      <c r="C2652" s="190" t="s">
        <v>70</v>
      </c>
      <c r="D2652" s="191">
        <v>75.22</v>
      </c>
      <c r="E2652" s="191"/>
    </row>
    <row r="2653" spans="1:5" x14ac:dyDescent="0.3">
      <c r="A2653" s="188" t="s">
        <v>5288</v>
      </c>
      <c r="B2653" s="192" t="s">
        <v>5289</v>
      </c>
      <c r="C2653" s="190" t="s">
        <v>70</v>
      </c>
      <c r="D2653" s="191">
        <v>2.74</v>
      </c>
      <c r="E2653" s="191"/>
    </row>
    <row r="2654" spans="1:5" x14ac:dyDescent="0.3">
      <c r="A2654" s="188" t="s">
        <v>5290</v>
      </c>
      <c r="B2654" s="189" t="s">
        <v>5291</v>
      </c>
      <c r="C2654" s="190" t="s">
        <v>74</v>
      </c>
      <c r="D2654" s="191">
        <v>50.52</v>
      </c>
      <c r="E2654" s="191"/>
    </row>
    <row r="2655" spans="1:5" x14ac:dyDescent="0.3">
      <c r="A2655" s="188" t="s">
        <v>5292</v>
      </c>
      <c r="B2655" s="189" t="s">
        <v>5293</v>
      </c>
      <c r="C2655" s="190" t="s">
        <v>297</v>
      </c>
      <c r="D2655" s="191">
        <v>204.94</v>
      </c>
      <c r="E2655" s="191"/>
    </row>
    <row r="2656" spans="1:5" x14ac:dyDescent="0.3">
      <c r="A2656" s="188" t="s">
        <v>5294</v>
      </c>
      <c r="B2656" s="189" t="s">
        <v>5295</v>
      </c>
      <c r="C2656" s="190" t="s">
        <v>74</v>
      </c>
      <c r="D2656" s="191">
        <v>57.89</v>
      </c>
      <c r="E2656" s="191"/>
    </row>
    <row r="2657" spans="1:5" x14ac:dyDescent="0.3">
      <c r="A2657" s="188" t="s">
        <v>5296</v>
      </c>
      <c r="B2657" s="189" t="s">
        <v>5297</v>
      </c>
      <c r="C2657" s="190" t="s">
        <v>70</v>
      </c>
      <c r="D2657" s="191">
        <v>50.28</v>
      </c>
      <c r="E2657" s="191"/>
    </row>
    <row r="2658" spans="1:5" x14ac:dyDescent="0.3">
      <c r="A2658" s="188" t="s">
        <v>5298</v>
      </c>
      <c r="B2658" s="189" t="s">
        <v>5299</v>
      </c>
      <c r="C2658" s="190" t="s">
        <v>674</v>
      </c>
      <c r="D2658" s="191">
        <v>256.43</v>
      </c>
      <c r="E2658" s="191"/>
    </row>
    <row r="2659" spans="1:5" x14ac:dyDescent="0.3">
      <c r="A2659" s="188" t="s">
        <v>5300</v>
      </c>
      <c r="B2659" s="189" t="s">
        <v>5301</v>
      </c>
      <c r="C2659" s="190" t="s">
        <v>674</v>
      </c>
      <c r="D2659" s="191">
        <v>256.43</v>
      </c>
      <c r="E2659" s="191"/>
    </row>
    <row r="2660" spans="1:5" x14ac:dyDescent="0.3">
      <c r="A2660" s="188" t="s">
        <v>5302</v>
      </c>
      <c r="B2660" s="189" t="s">
        <v>5303</v>
      </c>
      <c r="C2660" s="190" t="s">
        <v>297</v>
      </c>
      <c r="D2660" s="191">
        <v>47.71</v>
      </c>
      <c r="E2660" s="191"/>
    </row>
    <row r="2661" spans="1:5" x14ac:dyDescent="0.3">
      <c r="A2661" s="188" t="s">
        <v>5304</v>
      </c>
      <c r="B2661" s="189" t="s">
        <v>5305</v>
      </c>
      <c r="C2661" s="190" t="s">
        <v>297</v>
      </c>
      <c r="D2661" s="191">
        <v>71.2</v>
      </c>
      <c r="E2661" s="191"/>
    </row>
    <row r="2662" spans="1:5" x14ac:dyDescent="0.3">
      <c r="A2662" s="188" t="s">
        <v>5306</v>
      </c>
      <c r="B2662" s="189" t="s">
        <v>5307</v>
      </c>
      <c r="C2662" s="190" t="s">
        <v>297</v>
      </c>
      <c r="D2662" s="191">
        <v>71.2</v>
      </c>
      <c r="E2662" s="191"/>
    </row>
    <row r="2663" spans="1:5" x14ac:dyDescent="0.3">
      <c r="A2663" s="188" t="s">
        <v>5308</v>
      </c>
      <c r="B2663" s="189" t="s">
        <v>5309</v>
      </c>
      <c r="C2663" s="190" t="s">
        <v>74</v>
      </c>
      <c r="D2663" s="191">
        <v>207.74</v>
      </c>
      <c r="E2663" s="191"/>
    </row>
    <row r="2664" spans="1:5" x14ac:dyDescent="0.3">
      <c r="A2664" s="188" t="s">
        <v>5310</v>
      </c>
      <c r="B2664" s="189" t="s">
        <v>5311</v>
      </c>
      <c r="C2664" s="190" t="s">
        <v>70</v>
      </c>
      <c r="D2664" s="191">
        <v>34.54</v>
      </c>
      <c r="E2664" s="191"/>
    </row>
    <row r="2665" spans="1:5" x14ac:dyDescent="0.3">
      <c r="A2665" s="188" t="s">
        <v>5312</v>
      </c>
      <c r="B2665" s="189" t="s">
        <v>5313</v>
      </c>
      <c r="C2665" s="190" t="s">
        <v>70</v>
      </c>
      <c r="D2665" s="191">
        <v>26.09</v>
      </c>
      <c r="E2665" s="191"/>
    </row>
    <row r="2666" spans="1:5" x14ac:dyDescent="0.3">
      <c r="A2666" s="188" t="s">
        <v>5314</v>
      </c>
      <c r="B2666" s="189" t="s">
        <v>5315</v>
      </c>
      <c r="C2666" s="190" t="s">
        <v>70</v>
      </c>
      <c r="D2666" s="191">
        <v>34.54</v>
      </c>
      <c r="E2666" s="191"/>
    </row>
    <row r="2667" spans="1:5" x14ac:dyDescent="0.3">
      <c r="A2667" s="188" t="s">
        <v>5316</v>
      </c>
      <c r="B2667" s="189" t="s">
        <v>5317</v>
      </c>
      <c r="C2667" s="190" t="s">
        <v>70</v>
      </c>
      <c r="D2667" s="191">
        <v>15.18</v>
      </c>
      <c r="E2667" s="191"/>
    </row>
    <row r="2668" spans="1:5" x14ac:dyDescent="0.3">
      <c r="A2668" s="188" t="s">
        <v>5318</v>
      </c>
      <c r="B2668" s="189" t="s">
        <v>5319</v>
      </c>
      <c r="C2668" s="190" t="s">
        <v>70</v>
      </c>
      <c r="D2668" s="191">
        <v>23.13</v>
      </c>
      <c r="E2668" s="191"/>
    </row>
    <row r="2669" spans="1:5" x14ac:dyDescent="0.3">
      <c r="A2669" s="188" t="s">
        <v>5320</v>
      </c>
      <c r="B2669" s="189" t="s">
        <v>5321</v>
      </c>
      <c r="C2669" s="190" t="s">
        <v>82</v>
      </c>
      <c r="D2669" s="191">
        <v>3162.71</v>
      </c>
      <c r="E2669" s="191"/>
    </row>
    <row r="2670" spans="1:5" x14ac:dyDescent="0.3">
      <c r="A2670" s="188" t="s">
        <v>5322</v>
      </c>
      <c r="B2670" s="189" t="s">
        <v>5323</v>
      </c>
      <c r="C2670" s="190" t="s">
        <v>82</v>
      </c>
      <c r="D2670" s="191">
        <v>2488.15</v>
      </c>
      <c r="E2670" s="191"/>
    </row>
    <row r="2671" spans="1:5" x14ac:dyDescent="0.3">
      <c r="A2671" s="188" t="s">
        <v>5324</v>
      </c>
      <c r="B2671" s="189" t="s">
        <v>5325</v>
      </c>
      <c r="C2671" s="190" t="s">
        <v>82</v>
      </c>
      <c r="D2671" s="191">
        <v>2488.15</v>
      </c>
      <c r="E2671" s="191"/>
    </row>
    <row r="2672" spans="1:5" x14ac:dyDescent="0.3">
      <c r="A2672" s="188" t="s">
        <v>5326</v>
      </c>
      <c r="B2672" s="189" t="s">
        <v>5327</v>
      </c>
      <c r="C2672" s="190" t="s">
        <v>70</v>
      </c>
      <c r="D2672" s="191">
        <v>36.869999999999997</v>
      </c>
      <c r="E2672" s="191"/>
    </row>
    <row r="2673" spans="1:5" x14ac:dyDescent="0.3">
      <c r="A2673" s="188" t="s">
        <v>5328</v>
      </c>
      <c r="B2673" s="189" t="s">
        <v>5329</v>
      </c>
      <c r="C2673" s="190" t="s">
        <v>297</v>
      </c>
      <c r="D2673" s="191">
        <v>29.25</v>
      </c>
      <c r="E2673" s="191"/>
    </row>
    <row r="2674" spans="1:5" x14ac:dyDescent="0.3">
      <c r="A2674" s="188" t="s">
        <v>5330</v>
      </c>
      <c r="B2674" s="189" t="s">
        <v>5331</v>
      </c>
      <c r="C2674" s="190" t="s">
        <v>74</v>
      </c>
      <c r="D2674" s="191">
        <v>67.31</v>
      </c>
      <c r="E2674" s="191"/>
    </row>
    <row r="2675" spans="1:5" x14ac:dyDescent="0.3">
      <c r="A2675" s="188" t="s">
        <v>5332</v>
      </c>
      <c r="B2675" s="189" t="s">
        <v>5333</v>
      </c>
      <c r="C2675" s="190" t="s">
        <v>297</v>
      </c>
      <c r="D2675" s="191">
        <v>7.04</v>
      </c>
      <c r="E2675" s="191"/>
    </row>
    <row r="2676" spans="1:5" x14ac:dyDescent="0.3">
      <c r="A2676" s="188" t="s">
        <v>5334</v>
      </c>
      <c r="B2676" s="189" t="s">
        <v>5335</v>
      </c>
      <c r="C2676" s="190" t="s">
        <v>297</v>
      </c>
      <c r="D2676" s="191">
        <v>7.68</v>
      </c>
      <c r="E2676" s="191"/>
    </row>
    <row r="2677" spans="1:5" x14ac:dyDescent="0.3">
      <c r="A2677" s="188" t="s">
        <v>5336</v>
      </c>
      <c r="B2677" s="189" t="s">
        <v>5337</v>
      </c>
      <c r="C2677" s="190" t="s">
        <v>70</v>
      </c>
      <c r="D2677" s="191">
        <v>110.23</v>
      </c>
      <c r="E2677" s="191"/>
    </row>
    <row r="2678" spans="1:5" x14ac:dyDescent="0.3">
      <c r="A2678" s="188" t="s">
        <v>5338</v>
      </c>
      <c r="B2678" s="189" t="s">
        <v>5339</v>
      </c>
      <c r="C2678" s="190" t="s">
        <v>70</v>
      </c>
      <c r="D2678" s="191">
        <v>2.08</v>
      </c>
      <c r="E2678" s="191"/>
    </row>
    <row r="2679" spans="1:5" x14ac:dyDescent="0.3">
      <c r="A2679" s="188" t="s">
        <v>5340</v>
      </c>
      <c r="B2679" s="189" t="s">
        <v>5341</v>
      </c>
      <c r="C2679" s="190" t="s">
        <v>70</v>
      </c>
      <c r="D2679" s="191">
        <v>16.09</v>
      </c>
      <c r="E2679" s="191"/>
    </row>
    <row r="2680" spans="1:5" x14ac:dyDescent="0.3">
      <c r="A2680" s="188" t="s">
        <v>5342</v>
      </c>
      <c r="B2680" s="189" t="s">
        <v>5343</v>
      </c>
      <c r="C2680" s="190" t="s">
        <v>70</v>
      </c>
      <c r="D2680" s="191">
        <v>22.11</v>
      </c>
      <c r="E2680" s="191"/>
    </row>
    <row r="2681" spans="1:5" x14ac:dyDescent="0.3">
      <c r="A2681" s="188" t="s">
        <v>5344</v>
      </c>
      <c r="B2681" s="189" t="s">
        <v>5345</v>
      </c>
      <c r="C2681" s="190" t="s">
        <v>74</v>
      </c>
      <c r="D2681" s="191">
        <v>342.91</v>
      </c>
      <c r="E2681" s="191"/>
    </row>
    <row r="2682" spans="1:5" x14ac:dyDescent="0.3">
      <c r="A2682" s="188" t="s">
        <v>5346</v>
      </c>
      <c r="B2682" s="189" t="s">
        <v>5347</v>
      </c>
      <c r="C2682" s="190" t="s">
        <v>297</v>
      </c>
      <c r="D2682" s="191">
        <v>461.23</v>
      </c>
      <c r="E2682" s="191"/>
    </row>
    <row r="2683" spans="1:5" x14ac:dyDescent="0.3">
      <c r="A2683" s="188" t="s">
        <v>5348</v>
      </c>
      <c r="B2683" s="189" t="s">
        <v>5349</v>
      </c>
      <c r="C2683" s="190" t="s">
        <v>297</v>
      </c>
      <c r="D2683" s="191">
        <v>200.82</v>
      </c>
      <c r="E2683" s="191"/>
    </row>
    <row r="2684" spans="1:5" x14ac:dyDescent="0.3">
      <c r="A2684" s="188" t="s">
        <v>5350</v>
      </c>
      <c r="B2684" s="189" t="s">
        <v>5351</v>
      </c>
      <c r="C2684" s="190" t="s">
        <v>297</v>
      </c>
      <c r="D2684" s="191">
        <v>225</v>
      </c>
      <c r="E2684" s="191"/>
    </row>
    <row r="2685" spans="1:5" x14ac:dyDescent="0.3">
      <c r="A2685" s="188" t="s">
        <v>5352</v>
      </c>
      <c r="B2685" s="189" t="s">
        <v>5353</v>
      </c>
      <c r="C2685" s="190" t="s">
        <v>297</v>
      </c>
      <c r="D2685" s="191">
        <v>268.91000000000003</v>
      </c>
      <c r="E2685" s="191"/>
    </row>
    <row r="2686" spans="1:5" x14ac:dyDescent="0.3">
      <c r="A2686" s="188" t="s">
        <v>5354</v>
      </c>
      <c r="B2686" s="189" t="s">
        <v>5355</v>
      </c>
      <c r="C2686" s="190" t="s">
        <v>297</v>
      </c>
      <c r="D2686" s="191">
        <v>318.99</v>
      </c>
      <c r="E2686" s="191"/>
    </row>
    <row r="2687" spans="1:5" x14ac:dyDescent="0.3">
      <c r="A2687" s="188" t="s">
        <v>5356</v>
      </c>
      <c r="B2687" s="189" t="s">
        <v>5357</v>
      </c>
      <c r="C2687" s="190" t="s">
        <v>297</v>
      </c>
      <c r="D2687" s="191">
        <v>341.68</v>
      </c>
      <c r="E2687" s="191"/>
    </row>
    <row r="2688" spans="1:5" x14ac:dyDescent="0.3">
      <c r="A2688" s="188" t="s">
        <v>5358</v>
      </c>
      <c r="B2688" s="189" t="s">
        <v>5359</v>
      </c>
      <c r="C2688" s="190" t="s">
        <v>297</v>
      </c>
      <c r="D2688" s="191">
        <v>143.78</v>
      </c>
      <c r="E2688" s="191"/>
    </row>
    <row r="2689" spans="1:5" x14ac:dyDescent="0.3">
      <c r="A2689" s="188" t="s">
        <v>5360</v>
      </c>
      <c r="B2689" s="189" t="s">
        <v>5361</v>
      </c>
      <c r="C2689" s="190" t="s">
        <v>297</v>
      </c>
      <c r="D2689" s="191">
        <v>155.16</v>
      </c>
      <c r="E2689" s="191"/>
    </row>
    <row r="2690" spans="1:5" x14ac:dyDescent="0.3">
      <c r="A2690" s="188" t="s">
        <v>5362</v>
      </c>
      <c r="B2690" s="189" t="s">
        <v>5363</v>
      </c>
      <c r="C2690" s="190" t="s">
        <v>297</v>
      </c>
      <c r="D2690" s="191">
        <v>165.99</v>
      </c>
      <c r="E2690" s="191"/>
    </row>
    <row r="2691" spans="1:5" x14ac:dyDescent="0.3">
      <c r="A2691" s="188" t="s">
        <v>5364</v>
      </c>
      <c r="B2691" s="189" t="s">
        <v>5365</v>
      </c>
      <c r="C2691" s="190" t="s">
        <v>297</v>
      </c>
      <c r="D2691" s="191">
        <v>198.63</v>
      </c>
      <c r="E2691" s="191"/>
    </row>
    <row r="2692" spans="1:5" x14ac:dyDescent="0.3">
      <c r="A2692" s="188" t="s">
        <v>5366</v>
      </c>
      <c r="B2692" s="189" t="s">
        <v>5367</v>
      </c>
      <c r="C2692" s="190" t="s">
        <v>74</v>
      </c>
      <c r="D2692" s="191">
        <v>98.8</v>
      </c>
      <c r="E2692" s="191"/>
    </row>
    <row r="2693" spans="1:5" x14ac:dyDescent="0.3">
      <c r="A2693" s="188" t="s">
        <v>5368</v>
      </c>
      <c r="B2693" s="189" t="s">
        <v>5369</v>
      </c>
      <c r="C2693" s="190" t="s">
        <v>70</v>
      </c>
      <c r="D2693" s="191">
        <v>21.93</v>
      </c>
      <c r="E2693" s="191"/>
    </row>
    <row r="2694" spans="1:5" x14ac:dyDescent="0.3">
      <c r="A2694" s="188" t="s">
        <v>5370</v>
      </c>
      <c r="B2694" s="189" t="s">
        <v>5371</v>
      </c>
      <c r="C2694" s="190" t="s">
        <v>70</v>
      </c>
      <c r="D2694" s="191">
        <v>34.840000000000003</v>
      </c>
      <c r="E2694" s="191"/>
    </row>
    <row r="2695" spans="1:5" x14ac:dyDescent="0.3">
      <c r="A2695" s="188" t="s">
        <v>5372</v>
      </c>
      <c r="B2695" s="189" t="s">
        <v>5373</v>
      </c>
      <c r="C2695" s="190" t="s">
        <v>297</v>
      </c>
      <c r="D2695" s="191">
        <v>143.53</v>
      </c>
      <c r="E2695" s="191"/>
    </row>
    <row r="2696" spans="1:5" x14ac:dyDescent="0.3">
      <c r="A2696" s="188" t="s">
        <v>5374</v>
      </c>
      <c r="B2696" s="189" t="s">
        <v>5375</v>
      </c>
      <c r="C2696" s="190" t="s">
        <v>297</v>
      </c>
      <c r="D2696" s="191">
        <v>182.54</v>
      </c>
      <c r="E2696" s="191"/>
    </row>
    <row r="2697" spans="1:5" x14ac:dyDescent="0.3">
      <c r="A2697" s="188" t="s">
        <v>5376</v>
      </c>
      <c r="B2697" s="189" t="s">
        <v>5377</v>
      </c>
      <c r="C2697" s="190" t="s">
        <v>82</v>
      </c>
      <c r="D2697" s="191">
        <v>2336.92</v>
      </c>
      <c r="E2697" s="191"/>
    </row>
    <row r="2698" spans="1:5" x14ac:dyDescent="0.3">
      <c r="A2698" s="188" t="s">
        <v>5378</v>
      </c>
      <c r="B2698" s="189" t="s">
        <v>5379</v>
      </c>
      <c r="C2698" s="190" t="s">
        <v>70</v>
      </c>
      <c r="D2698" s="191">
        <v>41.34</v>
      </c>
      <c r="E2698" s="191"/>
    </row>
    <row r="2699" spans="1:5" x14ac:dyDescent="0.3">
      <c r="A2699" s="188" t="s">
        <v>5380</v>
      </c>
      <c r="B2699" s="189" t="s">
        <v>5381</v>
      </c>
      <c r="C2699" s="190" t="s">
        <v>70</v>
      </c>
      <c r="D2699" s="191">
        <v>8.64</v>
      </c>
      <c r="E2699" s="191"/>
    </row>
    <row r="2700" spans="1:5" x14ac:dyDescent="0.3">
      <c r="A2700" s="188" t="s">
        <v>5382</v>
      </c>
      <c r="B2700" s="189" t="s">
        <v>5383</v>
      </c>
      <c r="C2700" s="190" t="s">
        <v>70</v>
      </c>
      <c r="D2700" s="191">
        <v>1.72</v>
      </c>
      <c r="E2700" s="191"/>
    </row>
    <row r="2701" spans="1:5" x14ac:dyDescent="0.3">
      <c r="A2701" s="188" t="s">
        <v>5384</v>
      </c>
      <c r="B2701" s="189" t="s">
        <v>5385</v>
      </c>
      <c r="C2701" s="190" t="s">
        <v>70</v>
      </c>
      <c r="D2701" s="191">
        <v>2.83</v>
      </c>
      <c r="E2701" s="191"/>
    </row>
    <row r="2702" spans="1:5" x14ac:dyDescent="0.3">
      <c r="A2702" s="188" t="s">
        <v>5386</v>
      </c>
      <c r="B2702" s="189" t="s">
        <v>5387</v>
      </c>
      <c r="C2702" s="190" t="s">
        <v>70</v>
      </c>
      <c r="D2702" s="191">
        <v>4.53</v>
      </c>
      <c r="E2702" s="191"/>
    </row>
    <row r="2703" spans="1:5" x14ac:dyDescent="0.3">
      <c r="A2703" s="188" t="s">
        <v>5388</v>
      </c>
      <c r="B2703" s="189" t="s">
        <v>5389</v>
      </c>
      <c r="C2703" s="190" t="s">
        <v>70</v>
      </c>
      <c r="D2703" s="191">
        <v>14.25</v>
      </c>
      <c r="E2703" s="191"/>
    </row>
    <row r="2704" spans="1:5" x14ac:dyDescent="0.3">
      <c r="A2704" s="188" t="s">
        <v>5390</v>
      </c>
      <c r="B2704" s="189" t="s">
        <v>5391</v>
      </c>
      <c r="C2704" s="190" t="s">
        <v>70</v>
      </c>
      <c r="D2704" s="191">
        <v>6.54</v>
      </c>
      <c r="E2704" s="191"/>
    </row>
    <row r="2705" spans="1:5" x14ac:dyDescent="0.3">
      <c r="A2705" s="188" t="s">
        <v>5392</v>
      </c>
      <c r="B2705" s="189" t="s">
        <v>5393</v>
      </c>
      <c r="C2705" s="190" t="s">
        <v>70</v>
      </c>
      <c r="D2705" s="191">
        <v>4.78</v>
      </c>
      <c r="E2705" s="191"/>
    </row>
    <row r="2706" spans="1:5" x14ac:dyDescent="0.3">
      <c r="A2706" s="188" t="s">
        <v>5394</v>
      </c>
      <c r="B2706" s="189" t="s">
        <v>5395</v>
      </c>
      <c r="C2706" s="190" t="s">
        <v>70</v>
      </c>
      <c r="D2706" s="191">
        <v>6.05</v>
      </c>
      <c r="E2706" s="191"/>
    </row>
    <row r="2707" spans="1:5" x14ac:dyDescent="0.3">
      <c r="A2707" s="188" t="s">
        <v>5396</v>
      </c>
      <c r="B2707" s="189" t="s">
        <v>5397</v>
      </c>
      <c r="C2707" s="190" t="s">
        <v>70</v>
      </c>
      <c r="D2707" s="191">
        <v>8.64</v>
      </c>
      <c r="E2707" s="191"/>
    </row>
    <row r="2708" spans="1:5" x14ac:dyDescent="0.3">
      <c r="A2708" s="188" t="s">
        <v>5398</v>
      </c>
      <c r="B2708" s="189" t="s">
        <v>5399</v>
      </c>
      <c r="C2708" s="190" t="s">
        <v>70</v>
      </c>
      <c r="D2708" s="191">
        <v>7.35</v>
      </c>
      <c r="E2708" s="191"/>
    </row>
    <row r="2709" spans="1:5" x14ac:dyDescent="0.3">
      <c r="A2709" s="188" t="s">
        <v>5400</v>
      </c>
      <c r="B2709" s="189" t="s">
        <v>5401</v>
      </c>
      <c r="C2709" s="190" t="s">
        <v>70</v>
      </c>
      <c r="D2709" s="191">
        <v>12.77</v>
      </c>
      <c r="E2709" s="191"/>
    </row>
    <row r="2710" spans="1:5" x14ac:dyDescent="0.3">
      <c r="A2710" s="188" t="s">
        <v>5402</v>
      </c>
      <c r="B2710" s="189" t="s">
        <v>5403</v>
      </c>
      <c r="C2710" s="190" t="s">
        <v>74</v>
      </c>
      <c r="D2710" s="191">
        <v>89.31</v>
      </c>
      <c r="E2710" s="191"/>
    </row>
    <row r="2711" spans="1:5" x14ac:dyDescent="0.3">
      <c r="A2711" s="188" t="s">
        <v>5404</v>
      </c>
      <c r="B2711" s="189" t="s">
        <v>5405</v>
      </c>
      <c r="C2711" s="190" t="s">
        <v>74</v>
      </c>
      <c r="D2711" s="191">
        <v>38.590000000000003</v>
      </c>
      <c r="E2711" s="191"/>
    </row>
    <row r="2712" spans="1:5" x14ac:dyDescent="0.3">
      <c r="A2712" s="188" t="s">
        <v>5406</v>
      </c>
      <c r="B2712" s="189" t="s">
        <v>5407</v>
      </c>
      <c r="C2712" s="190" t="s">
        <v>74</v>
      </c>
      <c r="D2712" s="191">
        <v>36.64</v>
      </c>
      <c r="E2712" s="191"/>
    </row>
    <row r="2713" spans="1:5" x14ac:dyDescent="0.3">
      <c r="A2713" s="188" t="s">
        <v>5408</v>
      </c>
      <c r="B2713" s="189" t="s">
        <v>5409</v>
      </c>
      <c r="C2713" s="190" t="s">
        <v>74</v>
      </c>
      <c r="D2713" s="191">
        <v>32.58</v>
      </c>
      <c r="E2713" s="191"/>
    </row>
    <row r="2714" spans="1:5" x14ac:dyDescent="0.3">
      <c r="A2714" s="188" t="s">
        <v>5410</v>
      </c>
      <c r="B2714" s="189" t="s">
        <v>5411</v>
      </c>
      <c r="C2714" s="190" t="s">
        <v>74</v>
      </c>
      <c r="D2714" s="191">
        <v>162.91</v>
      </c>
      <c r="E2714" s="191"/>
    </row>
    <row r="2715" spans="1:5" x14ac:dyDescent="0.3">
      <c r="A2715" s="188" t="s">
        <v>5412</v>
      </c>
      <c r="B2715" s="189" t="s">
        <v>5413</v>
      </c>
      <c r="C2715" s="190" t="s">
        <v>297</v>
      </c>
      <c r="D2715" s="191">
        <v>1.76</v>
      </c>
      <c r="E2715" s="191"/>
    </row>
    <row r="2716" spans="1:5" x14ac:dyDescent="0.3">
      <c r="A2716" s="188" t="s">
        <v>5414</v>
      </c>
      <c r="B2716" s="189" t="s">
        <v>5415</v>
      </c>
      <c r="C2716" s="190" t="s">
        <v>70</v>
      </c>
      <c r="D2716" s="191">
        <v>10.49</v>
      </c>
      <c r="E2716" s="191"/>
    </row>
    <row r="2717" spans="1:5" x14ac:dyDescent="0.3">
      <c r="A2717" s="188" t="s">
        <v>5416</v>
      </c>
      <c r="B2717" s="189" t="s">
        <v>5417</v>
      </c>
      <c r="C2717" s="190" t="s">
        <v>74</v>
      </c>
      <c r="D2717" s="191">
        <v>112.07</v>
      </c>
      <c r="E2717" s="191"/>
    </row>
    <row r="2718" spans="1:5" x14ac:dyDescent="0.3">
      <c r="A2718" s="188" t="s">
        <v>5418</v>
      </c>
      <c r="B2718" s="189" t="s">
        <v>5419</v>
      </c>
      <c r="C2718" s="190" t="s">
        <v>70</v>
      </c>
      <c r="D2718" s="191">
        <v>93.22</v>
      </c>
      <c r="E2718" s="191"/>
    </row>
    <row r="2719" spans="1:5" x14ac:dyDescent="0.3">
      <c r="A2719" s="188" t="s">
        <v>5420</v>
      </c>
      <c r="B2719" s="189" t="s">
        <v>5421</v>
      </c>
      <c r="C2719" s="190" t="s">
        <v>70</v>
      </c>
      <c r="D2719" s="191">
        <v>23.13</v>
      </c>
      <c r="E2719" s="191"/>
    </row>
    <row r="2720" spans="1:5" x14ac:dyDescent="0.3">
      <c r="A2720" s="188" t="s">
        <v>38857</v>
      </c>
      <c r="B2720" s="189"/>
      <c r="C2720" s="190"/>
      <c r="D2720" s="191"/>
      <c r="E2720" s="191"/>
    </row>
    <row r="2721" spans="1:5" x14ac:dyDescent="0.3">
      <c r="A2721" s="188" t="s">
        <v>45</v>
      </c>
      <c r="B2721" s="189" t="s">
        <v>153</v>
      </c>
      <c r="C2721" s="190" t="s">
        <v>154</v>
      </c>
      <c r="D2721" s="191" t="s">
        <v>3</v>
      </c>
      <c r="E2721" s="191"/>
    </row>
    <row r="2722" spans="1:5" x14ac:dyDescent="0.3">
      <c r="A2722" s="188" t="s">
        <v>5422</v>
      </c>
      <c r="B2722" s="189" t="s">
        <v>5423</v>
      </c>
      <c r="C2722" s="190" t="s">
        <v>74</v>
      </c>
      <c r="D2722" s="191">
        <v>1.95</v>
      </c>
      <c r="E2722" s="191"/>
    </row>
    <row r="2723" spans="1:5" x14ac:dyDescent="0.3">
      <c r="A2723" s="188" t="s">
        <v>5424</v>
      </c>
      <c r="B2723" s="189" t="s">
        <v>5425</v>
      </c>
      <c r="C2723" s="190" t="s">
        <v>74</v>
      </c>
      <c r="D2723" s="191">
        <v>33.74</v>
      </c>
      <c r="E2723" s="191"/>
    </row>
    <row r="2724" spans="1:5" x14ac:dyDescent="0.3">
      <c r="A2724" s="188" t="s">
        <v>5426</v>
      </c>
      <c r="B2724" s="189" t="s">
        <v>5427</v>
      </c>
      <c r="C2724" s="190" t="s">
        <v>74</v>
      </c>
      <c r="D2724" s="191">
        <v>39.770000000000003</v>
      </c>
      <c r="E2724" s="191"/>
    </row>
    <row r="2725" spans="1:5" x14ac:dyDescent="0.3">
      <c r="A2725" s="188" t="s">
        <v>5428</v>
      </c>
      <c r="B2725" s="189" t="s">
        <v>5429</v>
      </c>
      <c r="C2725" s="190" t="s">
        <v>74</v>
      </c>
      <c r="D2725" s="191">
        <v>39.72</v>
      </c>
      <c r="E2725" s="191"/>
    </row>
    <row r="2726" spans="1:5" x14ac:dyDescent="0.3">
      <c r="A2726" s="188" t="s">
        <v>5430</v>
      </c>
      <c r="B2726" s="189" t="s">
        <v>5431</v>
      </c>
      <c r="C2726" s="190" t="s">
        <v>74</v>
      </c>
      <c r="D2726" s="191">
        <v>43.38</v>
      </c>
      <c r="E2726" s="191"/>
    </row>
    <row r="2727" spans="1:5" x14ac:dyDescent="0.3">
      <c r="A2727" s="188" t="s">
        <v>5432</v>
      </c>
      <c r="B2727" s="189" t="s">
        <v>5433</v>
      </c>
      <c r="C2727" s="190" t="s">
        <v>74</v>
      </c>
      <c r="D2727" s="191">
        <v>31.33</v>
      </c>
      <c r="E2727" s="191"/>
    </row>
    <row r="2728" spans="1:5" x14ac:dyDescent="0.3">
      <c r="A2728" s="188" t="s">
        <v>5434</v>
      </c>
      <c r="B2728" s="189" t="s">
        <v>5435</v>
      </c>
      <c r="C2728" s="190" t="s">
        <v>74</v>
      </c>
      <c r="D2728" s="191">
        <v>33.1</v>
      </c>
      <c r="E2728" s="191"/>
    </row>
    <row r="2729" spans="1:5" x14ac:dyDescent="0.3">
      <c r="A2729" s="188" t="s">
        <v>5436</v>
      </c>
      <c r="B2729" s="189" t="s">
        <v>5437</v>
      </c>
      <c r="C2729" s="190" t="s">
        <v>74</v>
      </c>
      <c r="D2729" s="191">
        <v>34.950000000000003</v>
      </c>
      <c r="E2729" s="191"/>
    </row>
    <row r="2730" spans="1:5" x14ac:dyDescent="0.3">
      <c r="A2730" s="188" t="s">
        <v>5438</v>
      </c>
      <c r="B2730" s="189" t="s">
        <v>5439</v>
      </c>
      <c r="C2730" s="190" t="s">
        <v>74</v>
      </c>
      <c r="D2730" s="191">
        <v>36.78</v>
      </c>
      <c r="E2730" s="191"/>
    </row>
    <row r="2731" spans="1:5" x14ac:dyDescent="0.3">
      <c r="A2731" s="188" t="s">
        <v>5440</v>
      </c>
      <c r="B2731" s="189" t="s">
        <v>5441</v>
      </c>
      <c r="C2731" s="190" t="s">
        <v>74</v>
      </c>
      <c r="D2731" s="191">
        <v>40.25</v>
      </c>
      <c r="E2731" s="191"/>
    </row>
    <row r="2732" spans="1:5" x14ac:dyDescent="0.3">
      <c r="A2732" s="188" t="s">
        <v>5442</v>
      </c>
      <c r="B2732" s="189" t="s">
        <v>5443</v>
      </c>
      <c r="C2732" s="190" t="s">
        <v>74</v>
      </c>
      <c r="D2732" s="191">
        <v>44.57</v>
      </c>
      <c r="E2732" s="191"/>
    </row>
    <row r="2733" spans="1:5" x14ac:dyDescent="0.3">
      <c r="A2733" s="188" t="s">
        <v>5444</v>
      </c>
      <c r="B2733" s="189" t="s">
        <v>5445</v>
      </c>
      <c r="C2733" s="190" t="s">
        <v>227</v>
      </c>
      <c r="D2733" s="191">
        <v>9.91</v>
      </c>
      <c r="E2733" s="191"/>
    </row>
    <row r="2734" spans="1:5" x14ac:dyDescent="0.3">
      <c r="A2734" s="188" t="s">
        <v>38858</v>
      </c>
      <c r="B2734" s="189"/>
      <c r="C2734" s="190"/>
      <c r="D2734" s="191"/>
      <c r="E2734" s="191"/>
    </row>
    <row r="2735" spans="1:5" x14ac:dyDescent="0.3">
      <c r="A2735" s="188" t="s">
        <v>45</v>
      </c>
      <c r="B2735" s="189" t="s">
        <v>153</v>
      </c>
      <c r="C2735" s="190" t="s">
        <v>154</v>
      </c>
      <c r="D2735" s="191" t="s">
        <v>3</v>
      </c>
      <c r="E2735" s="191"/>
    </row>
    <row r="2736" spans="1:5" x14ac:dyDescent="0.3">
      <c r="A2736" s="188" t="s">
        <v>5446</v>
      </c>
      <c r="B2736" s="189" t="s">
        <v>5447</v>
      </c>
      <c r="C2736" s="190" t="s">
        <v>275</v>
      </c>
      <c r="D2736" s="191">
        <v>21.1</v>
      </c>
      <c r="E2736" s="191"/>
    </row>
    <row r="2737" spans="1:5" x14ac:dyDescent="0.3">
      <c r="A2737" s="188" t="s">
        <v>5448</v>
      </c>
      <c r="B2737" s="189" t="s">
        <v>5449</v>
      </c>
      <c r="C2737" s="190" t="s">
        <v>275</v>
      </c>
      <c r="D2737" s="191">
        <v>21.1</v>
      </c>
      <c r="E2737" s="191"/>
    </row>
    <row r="2738" spans="1:5" x14ac:dyDescent="0.3">
      <c r="A2738" s="188" t="s">
        <v>5450</v>
      </c>
      <c r="B2738" s="189" t="s">
        <v>5451</v>
      </c>
      <c r="C2738" s="190" t="s">
        <v>275</v>
      </c>
      <c r="D2738" s="191">
        <v>21.1</v>
      </c>
      <c r="E2738" s="191"/>
    </row>
    <row r="2739" spans="1:5" x14ac:dyDescent="0.3">
      <c r="A2739" s="188" t="s">
        <v>5452</v>
      </c>
      <c r="B2739" s="189" t="s">
        <v>5453</v>
      </c>
      <c r="C2739" s="190" t="s">
        <v>275</v>
      </c>
      <c r="D2739" s="191">
        <v>21.1</v>
      </c>
      <c r="E2739" s="191"/>
    </row>
    <row r="2740" spans="1:5" x14ac:dyDescent="0.3">
      <c r="A2740" s="188" t="s">
        <v>5454</v>
      </c>
      <c r="B2740" s="189" t="s">
        <v>5455</v>
      </c>
      <c r="C2740" s="190" t="s">
        <v>275</v>
      </c>
      <c r="D2740" s="191">
        <v>21.1</v>
      </c>
      <c r="E2740" s="191"/>
    </row>
    <row r="2741" spans="1:5" x14ac:dyDescent="0.3">
      <c r="A2741" s="188" t="s">
        <v>38859</v>
      </c>
      <c r="B2741" s="189" t="s">
        <v>38860</v>
      </c>
      <c r="C2741" s="190" t="s">
        <v>275</v>
      </c>
      <c r="D2741" s="191">
        <v>23.43</v>
      </c>
      <c r="E2741" s="191"/>
    </row>
    <row r="2742" spans="1:5" x14ac:dyDescent="0.3">
      <c r="A2742" s="188" t="s">
        <v>5456</v>
      </c>
      <c r="B2742" s="189" t="s">
        <v>5457</v>
      </c>
      <c r="C2742" s="190" t="s">
        <v>275</v>
      </c>
      <c r="D2742" s="191">
        <v>21.1</v>
      </c>
      <c r="E2742" s="191"/>
    </row>
    <row r="2743" spans="1:5" x14ac:dyDescent="0.3">
      <c r="A2743" s="188" t="s">
        <v>5458</v>
      </c>
      <c r="B2743" s="189" t="s">
        <v>5459</v>
      </c>
      <c r="C2743" s="190" t="s">
        <v>275</v>
      </c>
      <c r="D2743" s="191">
        <v>21.1</v>
      </c>
      <c r="E2743" s="191"/>
    </row>
    <row r="2744" spans="1:5" x14ac:dyDescent="0.3">
      <c r="A2744" s="188" t="s">
        <v>38861</v>
      </c>
      <c r="B2744" s="189" t="s">
        <v>38862</v>
      </c>
      <c r="C2744" s="190" t="s">
        <v>275</v>
      </c>
      <c r="D2744" s="191">
        <v>23.43</v>
      </c>
      <c r="E2744" s="191"/>
    </row>
    <row r="2745" spans="1:5" x14ac:dyDescent="0.3">
      <c r="A2745" s="188" t="s">
        <v>5460</v>
      </c>
      <c r="B2745" s="189" t="s">
        <v>5461</v>
      </c>
      <c r="C2745" s="190" t="s">
        <v>275</v>
      </c>
      <c r="D2745" s="191">
        <v>21.1</v>
      </c>
      <c r="E2745" s="191"/>
    </row>
    <row r="2746" spans="1:5" x14ac:dyDescent="0.3">
      <c r="A2746" s="188" t="s">
        <v>38863</v>
      </c>
      <c r="B2746" s="189" t="s">
        <v>38864</v>
      </c>
      <c r="C2746" s="190" t="s">
        <v>275</v>
      </c>
      <c r="D2746" s="191">
        <v>23.43</v>
      </c>
      <c r="E2746" s="191"/>
    </row>
    <row r="2747" spans="1:5" x14ac:dyDescent="0.3">
      <c r="A2747" s="188" t="s">
        <v>5462</v>
      </c>
      <c r="B2747" s="189" t="s">
        <v>5463</v>
      </c>
      <c r="C2747" s="190" t="s">
        <v>275</v>
      </c>
      <c r="D2747" s="191">
        <v>21.1</v>
      </c>
      <c r="E2747" s="191"/>
    </row>
    <row r="2748" spans="1:5" x14ac:dyDescent="0.3">
      <c r="A2748" s="188" t="s">
        <v>5464</v>
      </c>
      <c r="B2748" s="189" t="s">
        <v>5465</v>
      </c>
      <c r="C2748" s="190" t="s">
        <v>275</v>
      </c>
      <c r="D2748" s="191">
        <v>21.1</v>
      </c>
      <c r="E2748" s="191"/>
    </row>
    <row r="2749" spans="1:5" x14ac:dyDescent="0.3">
      <c r="A2749" s="188" t="s">
        <v>5466</v>
      </c>
      <c r="B2749" s="189" t="s">
        <v>5467</v>
      </c>
      <c r="C2749" s="190" t="s">
        <v>275</v>
      </c>
      <c r="D2749" s="191">
        <v>20.260000000000002</v>
      </c>
      <c r="E2749" s="191"/>
    </row>
    <row r="2750" spans="1:5" x14ac:dyDescent="0.3">
      <c r="A2750" s="188" t="s">
        <v>38865</v>
      </c>
      <c r="B2750" s="189" t="s">
        <v>38866</v>
      </c>
      <c r="C2750" s="190" t="s">
        <v>275</v>
      </c>
      <c r="D2750" s="191">
        <v>113.34</v>
      </c>
      <c r="E2750" s="191"/>
    </row>
    <row r="2751" spans="1:5" x14ac:dyDescent="0.3">
      <c r="A2751" s="188" t="s">
        <v>38867</v>
      </c>
      <c r="B2751" s="189" t="s">
        <v>38868</v>
      </c>
      <c r="C2751" s="190" t="s">
        <v>275</v>
      </c>
      <c r="D2751" s="191">
        <v>30.01</v>
      </c>
      <c r="E2751" s="191"/>
    </row>
    <row r="2752" spans="1:5" x14ac:dyDescent="0.3">
      <c r="A2752" s="188" t="s">
        <v>5468</v>
      </c>
      <c r="B2752" s="189" t="s">
        <v>5469</v>
      </c>
      <c r="C2752" s="190" t="s">
        <v>275</v>
      </c>
      <c r="D2752" s="191">
        <v>26.86</v>
      </c>
      <c r="E2752" s="191"/>
    </row>
    <row r="2753" spans="1:5" x14ac:dyDescent="0.3">
      <c r="A2753" s="188" t="s">
        <v>5470</v>
      </c>
      <c r="B2753" s="189" t="s">
        <v>5471</v>
      </c>
      <c r="C2753" s="190" t="s">
        <v>275</v>
      </c>
      <c r="D2753" s="191">
        <v>26.86</v>
      </c>
      <c r="E2753" s="191"/>
    </row>
    <row r="2754" spans="1:5" x14ac:dyDescent="0.3">
      <c r="A2754" s="188" t="s">
        <v>5472</v>
      </c>
      <c r="B2754" s="189" t="s">
        <v>5473</v>
      </c>
      <c r="C2754" s="190" t="s">
        <v>275</v>
      </c>
      <c r="D2754" s="191">
        <v>26.86</v>
      </c>
      <c r="E2754" s="191"/>
    </row>
    <row r="2755" spans="1:5" x14ac:dyDescent="0.3">
      <c r="A2755" s="188" t="s">
        <v>5474</v>
      </c>
      <c r="B2755" s="189" t="s">
        <v>5475</v>
      </c>
      <c r="C2755" s="190" t="s">
        <v>275</v>
      </c>
      <c r="D2755" s="191">
        <v>25.23</v>
      </c>
      <c r="E2755" s="191"/>
    </row>
    <row r="2756" spans="1:5" x14ac:dyDescent="0.3">
      <c r="A2756" s="188" t="s">
        <v>5476</v>
      </c>
      <c r="B2756" s="189" t="s">
        <v>5477</v>
      </c>
      <c r="C2756" s="190" t="s">
        <v>275</v>
      </c>
      <c r="D2756" s="191">
        <v>37.979999999999997</v>
      </c>
      <c r="E2756" s="191"/>
    </row>
    <row r="2757" spans="1:5" x14ac:dyDescent="0.3">
      <c r="A2757" s="188" t="s">
        <v>5478</v>
      </c>
      <c r="B2757" s="189" t="s">
        <v>160</v>
      </c>
      <c r="C2757" s="190" t="s">
        <v>275</v>
      </c>
      <c r="D2757" s="191">
        <v>20.59</v>
      </c>
      <c r="E2757" s="191"/>
    </row>
    <row r="2758" spans="1:5" x14ac:dyDescent="0.3">
      <c r="A2758" s="188" t="s">
        <v>5479</v>
      </c>
      <c r="B2758" s="189" t="s">
        <v>164</v>
      </c>
      <c r="C2758" s="190" t="s">
        <v>275</v>
      </c>
      <c r="D2758" s="191">
        <v>20.59</v>
      </c>
      <c r="E2758" s="191"/>
    </row>
    <row r="2759" spans="1:5" x14ac:dyDescent="0.3">
      <c r="A2759" s="188" t="s">
        <v>5480</v>
      </c>
      <c r="B2759" s="189" t="s">
        <v>5481</v>
      </c>
      <c r="C2759" s="190" t="s">
        <v>275</v>
      </c>
      <c r="D2759" s="191">
        <v>26.86</v>
      </c>
      <c r="E2759" s="191"/>
    </row>
    <row r="2760" spans="1:5" x14ac:dyDescent="0.3">
      <c r="A2760" s="188" t="s">
        <v>5482</v>
      </c>
      <c r="B2760" s="189" t="s">
        <v>5483</v>
      </c>
      <c r="C2760" s="190" t="s">
        <v>275</v>
      </c>
      <c r="D2760" s="191">
        <v>26.73</v>
      </c>
      <c r="E2760" s="191"/>
    </row>
    <row r="2761" spans="1:5" x14ac:dyDescent="0.3">
      <c r="A2761" s="188" t="s">
        <v>5484</v>
      </c>
      <c r="B2761" s="189" t="s">
        <v>5485</v>
      </c>
      <c r="C2761" s="190" t="s">
        <v>275</v>
      </c>
      <c r="D2761" s="191">
        <v>20.59</v>
      </c>
      <c r="E2761" s="191"/>
    </row>
    <row r="2762" spans="1:5" x14ac:dyDescent="0.3">
      <c r="A2762" s="188" t="s">
        <v>5486</v>
      </c>
      <c r="B2762" s="189" t="s">
        <v>5487</v>
      </c>
      <c r="C2762" s="190" t="s">
        <v>275</v>
      </c>
      <c r="D2762" s="191">
        <v>26.86</v>
      </c>
      <c r="E2762" s="191"/>
    </row>
    <row r="2763" spans="1:5" x14ac:dyDescent="0.3">
      <c r="A2763" s="188" t="s">
        <v>5488</v>
      </c>
      <c r="B2763" s="189" t="s">
        <v>5489</v>
      </c>
      <c r="C2763" s="190" t="s">
        <v>275</v>
      </c>
      <c r="D2763" s="191">
        <v>26.86</v>
      </c>
      <c r="E2763" s="191"/>
    </row>
    <row r="2764" spans="1:5" x14ac:dyDescent="0.3">
      <c r="A2764" s="188" t="s">
        <v>5490</v>
      </c>
      <c r="B2764" s="189" t="s">
        <v>5491</v>
      </c>
      <c r="C2764" s="190" t="s">
        <v>275</v>
      </c>
      <c r="D2764" s="191">
        <v>38.270000000000003</v>
      </c>
      <c r="E2764" s="191"/>
    </row>
    <row r="2765" spans="1:5" x14ac:dyDescent="0.3">
      <c r="A2765" s="188" t="s">
        <v>5492</v>
      </c>
      <c r="B2765" s="189" t="s">
        <v>5493</v>
      </c>
      <c r="C2765" s="190" t="s">
        <v>275</v>
      </c>
      <c r="D2765" s="191">
        <v>26.86</v>
      </c>
      <c r="E2765" s="191"/>
    </row>
    <row r="2766" spans="1:5" x14ac:dyDescent="0.3">
      <c r="A2766" s="188" t="s">
        <v>5494</v>
      </c>
      <c r="B2766" s="189" t="s">
        <v>5495</v>
      </c>
      <c r="C2766" s="190" t="s">
        <v>275</v>
      </c>
      <c r="D2766" s="191">
        <v>20.260000000000002</v>
      </c>
      <c r="E2766" s="191"/>
    </row>
    <row r="2767" spans="1:5" x14ac:dyDescent="0.3">
      <c r="A2767" s="188" t="s">
        <v>5496</v>
      </c>
      <c r="B2767" s="189" t="s">
        <v>5497</v>
      </c>
      <c r="C2767" s="190" t="s">
        <v>275</v>
      </c>
      <c r="D2767" s="191">
        <v>207.89</v>
      </c>
      <c r="E2767" s="191"/>
    </row>
    <row r="2768" spans="1:5" x14ac:dyDescent="0.3">
      <c r="A2768" s="188" t="s">
        <v>5498</v>
      </c>
      <c r="B2768" s="189" t="s">
        <v>5499</v>
      </c>
      <c r="C2768" s="190" t="s">
        <v>275</v>
      </c>
      <c r="D2768" s="191">
        <v>32.97</v>
      </c>
      <c r="E2768" s="191"/>
    </row>
    <row r="2769" spans="1:5" x14ac:dyDescent="0.3">
      <c r="A2769" s="188" t="s">
        <v>5500</v>
      </c>
      <c r="B2769" s="189" t="s">
        <v>133</v>
      </c>
      <c r="C2769" s="190" t="s">
        <v>275</v>
      </c>
      <c r="D2769" s="191">
        <v>25.52</v>
      </c>
      <c r="E2769" s="191"/>
    </row>
    <row r="2770" spans="1:5" x14ac:dyDescent="0.3">
      <c r="A2770" s="188" t="s">
        <v>5501</v>
      </c>
      <c r="B2770" s="189" t="s">
        <v>5502</v>
      </c>
      <c r="C2770" s="190" t="s">
        <v>275</v>
      </c>
      <c r="D2770" s="191">
        <v>20.59</v>
      </c>
      <c r="E2770" s="191"/>
    </row>
    <row r="2771" spans="1:5" x14ac:dyDescent="0.3">
      <c r="A2771" s="188" t="s">
        <v>5503</v>
      </c>
      <c r="B2771" s="189" t="s">
        <v>5504</v>
      </c>
      <c r="C2771" s="190" t="s">
        <v>275</v>
      </c>
      <c r="D2771" s="191">
        <v>26.85</v>
      </c>
      <c r="E2771" s="191"/>
    </row>
    <row r="2772" spans="1:5" x14ac:dyDescent="0.3">
      <c r="A2772" s="188" t="s">
        <v>38869</v>
      </c>
      <c r="B2772" s="189" t="s">
        <v>38870</v>
      </c>
      <c r="C2772" s="190" t="s">
        <v>275</v>
      </c>
      <c r="D2772" s="191">
        <v>30</v>
      </c>
      <c r="E2772" s="191"/>
    </row>
    <row r="2773" spans="1:5" x14ac:dyDescent="0.3">
      <c r="A2773" s="188" t="s">
        <v>5505</v>
      </c>
      <c r="B2773" s="189" t="s">
        <v>5506</v>
      </c>
      <c r="C2773" s="190" t="s">
        <v>275</v>
      </c>
      <c r="D2773" s="191">
        <v>32.54</v>
      </c>
      <c r="E2773" s="191"/>
    </row>
    <row r="2774" spans="1:5" x14ac:dyDescent="0.3">
      <c r="A2774" s="188" t="s">
        <v>38871</v>
      </c>
      <c r="B2774" s="189" t="s">
        <v>38872</v>
      </c>
      <c r="C2774" s="190" t="s">
        <v>275</v>
      </c>
      <c r="D2774" s="191">
        <v>36.61</v>
      </c>
      <c r="E2774" s="191"/>
    </row>
    <row r="2775" spans="1:5" x14ac:dyDescent="0.3">
      <c r="A2775" s="188" t="s">
        <v>5507</v>
      </c>
      <c r="B2775" s="189" t="s">
        <v>5508</v>
      </c>
      <c r="C2775" s="190" t="s">
        <v>275</v>
      </c>
      <c r="D2775" s="191">
        <v>26.18</v>
      </c>
      <c r="E2775" s="191"/>
    </row>
    <row r="2776" spans="1:5" x14ac:dyDescent="0.3">
      <c r="A2776" s="188" t="s">
        <v>38873</v>
      </c>
      <c r="B2776" s="189" t="s">
        <v>38874</v>
      </c>
      <c r="C2776" s="190" t="s">
        <v>275</v>
      </c>
      <c r="D2776" s="191">
        <v>36.96</v>
      </c>
      <c r="E2776" s="191"/>
    </row>
    <row r="2777" spans="1:5" x14ac:dyDescent="0.3">
      <c r="A2777" s="188" t="s">
        <v>5509</v>
      </c>
      <c r="B2777" s="189" t="s">
        <v>5510</v>
      </c>
      <c r="C2777" s="190" t="s">
        <v>275</v>
      </c>
      <c r="D2777" s="191">
        <v>32.75</v>
      </c>
      <c r="E2777" s="191"/>
    </row>
    <row r="2778" spans="1:5" x14ac:dyDescent="0.3">
      <c r="A2778" s="188" t="s">
        <v>5511</v>
      </c>
      <c r="B2778" s="189" t="s">
        <v>172</v>
      </c>
      <c r="C2778" s="190" t="s">
        <v>275</v>
      </c>
      <c r="D2778" s="191">
        <v>32.75</v>
      </c>
      <c r="E2778" s="191"/>
    </row>
    <row r="2779" spans="1:5" x14ac:dyDescent="0.3">
      <c r="A2779" s="188" t="s">
        <v>5512</v>
      </c>
      <c r="B2779" s="189" t="s">
        <v>5513</v>
      </c>
      <c r="C2779" s="190" t="s">
        <v>275</v>
      </c>
      <c r="D2779" s="191">
        <v>113.34</v>
      </c>
      <c r="E2779" s="191"/>
    </row>
    <row r="2780" spans="1:5" x14ac:dyDescent="0.3">
      <c r="A2780" s="188" t="s">
        <v>5514</v>
      </c>
      <c r="B2780" s="189" t="s">
        <v>5515</v>
      </c>
      <c r="C2780" s="190" t="s">
        <v>275</v>
      </c>
      <c r="D2780" s="191">
        <v>26.86</v>
      </c>
      <c r="E2780" s="191"/>
    </row>
    <row r="2781" spans="1:5" x14ac:dyDescent="0.3">
      <c r="A2781" s="188" t="s">
        <v>5516</v>
      </c>
      <c r="B2781" s="189" t="s">
        <v>5517</v>
      </c>
      <c r="C2781" s="190" t="s">
        <v>275</v>
      </c>
      <c r="D2781" s="191">
        <v>26.86</v>
      </c>
      <c r="E2781" s="191"/>
    </row>
    <row r="2782" spans="1:5" x14ac:dyDescent="0.3">
      <c r="A2782" s="188" t="s">
        <v>5518</v>
      </c>
      <c r="B2782" s="189" t="s">
        <v>5519</v>
      </c>
      <c r="C2782" s="190" t="s">
        <v>275</v>
      </c>
      <c r="D2782" s="191">
        <v>26.86</v>
      </c>
      <c r="E2782" s="191"/>
    </row>
    <row r="2783" spans="1:5" x14ac:dyDescent="0.3">
      <c r="A2783" s="188" t="s">
        <v>5520</v>
      </c>
      <c r="B2783" s="189" t="s">
        <v>5521</v>
      </c>
      <c r="C2783" s="190" t="s">
        <v>275</v>
      </c>
      <c r="D2783" s="191">
        <v>26.86</v>
      </c>
      <c r="E2783" s="191"/>
    </row>
    <row r="2784" spans="1:5" x14ac:dyDescent="0.3">
      <c r="A2784" s="188" t="s">
        <v>5522</v>
      </c>
      <c r="B2784" s="189" t="s">
        <v>5523</v>
      </c>
      <c r="C2784" s="190" t="s">
        <v>275</v>
      </c>
      <c r="D2784" s="191">
        <v>42.35</v>
      </c>
      <c r="E2784" s="191"/>
    </row>
    <row r="2785" spans="1:5" x14ac:dyDescent="0.3">
      <c r="A2785" s="188" t="s">
        <v>38875</v>
      </c>
      <c r="B2785" s="189" t="s">
        <v>38876</v>
      </c>
      <c r="C2785" s="190" t="s">
        <v>275</v>
      </c>
      <c r="D2785" s="191">
        <v>47.87</v>
      </c>
      <c r="E2785" s="191"/>
    </row>
    <row r="2786" spans="1:5" x14ac:dyDescent="0.3">
      <c r="A2786" s="188" t="s">
        <v>5524</v>
      </c>
      <c r="B2786" s="189" t="s">
        <v>5525</v>
      </c>
      <c r="C2786" s="190" t="s">
        <v>275</v>
      </c>
      <c r="D2786" s="191">
        <v>42.35</v>
      </c>
      <c r="E2786" s="191"/>
    </row>
    <row r="2787" spans="1:5" x14ac:dyDescent="0.3">
      <c r="A2787" s="188" t="s">
        <v>38877</v>
      </c>
      <c r="B2787" s="189" t="s">
        <v>38878</v>
      </c>
      <c r="C2787" s="190" t="s">
        <v>275</v>
      </c>
      <c r="D2787" s="191">
        <v>47.87</v>
      </c>
      <c r="E2787" s="191"/>
    </row>
    <row r="2788" spans="1:5" x14ac:dyDescent="0.3">
      <c r="A2788" s="188" t="s">
        <v>5526</v>
      </c>
      <c r="B2788" s="189" t="s">
        <v>5527</v>
      </c>
      <c r="C2788" s="190" t="s">
        <v>275</v>
      </c>
      <c r="D2788" s="191">
        <v>115.48</v>
      </c>
      <c r="E2788" s="191"/>
    </row>
    <row r="2789" spans="1:5" x14ac:dyDescent="0.3">
      <c r="A2789" s="188" t="s">
        <v>38879</v>
      </c>
      <c r="B2789" s="189" t="s">
        <v>38880</v>
      </c>
      <c r="C2789" s="190" t="s">
        <v>275</v>
      </c>
      <c r="D2789" s="191">
        <v>131.09</v>
      </c>
      <c r="E2789" s="191"/>
    </row>
    <row r="2790" spans="1:5" x14ac:dyDescent="0.3">
      <c r="A2790" s="188" t="s">
        <v>5528</v>
      </c>
      <c r="B2790" s="189" t="s">
        <v>5529</v>
      </c>
      <c r="C2790" s="190" t="s">
        <v>275</v>
      </c>
      <c r="D2790" s="191">
        <v>23.03</v>
      </c>
      <c r="E2790" s="191"/>
    </row>
    <row r="2791" spans="1:5" x14ac:dyDescent="0.3">
      <c r="A2791" s="188" t="s">
        <v>5530</v>
      </c>
      <c r="B2791" s="189" t="s">
        <v>5531</v>
      </c>
      <c r="C2791" s="190" t="s">
        <v>275</v>
      </c>
      <c r="D2791" s="191">
        <v>26.86</v>
      </c>
      <c r="E2791" s="191"/>
    </row>
    <row r="2792" spans="1:5" x14ac:dyDescent="0.3">
      <c r="A2792" s="188" t="s">
        <v>38881</v>
      </c>
      <c r="B2792" s="189" t="s">
        <v>38882</v>
      </c>
      <c r="C2792" s="190" t="s">
        <v>275</v>
      </c>
      <c r="D2792" s="191">
        <v>30.01</v>
      </c>
      <c r="E2792" s="191"/>
    </row>
    <row r="2793" spans="1:5" x14ac:dyDescent="0.3">
      <c r="A2793" s="188" t="s">
        <v>5532</v>
      </c>
      <c r="B2793" s="189" t="s">
        <v>5533</v>
      </c>
      <c r="C2793" s="190" t="s">
        <v>275</v>
      </c>
      <c r="D2793" s="191">
        <v>26.86</v>
      </c>
      <c r="E2793" s="191"/>
    </row>
    <row r="2794" spans="1:5" x14ac:dyDescent="0.3">
      <c r="A2794" s="188" t="s">
        <v>5534</v>
      </c>
      <c r="B2794" s="189" t="s">
        <v>5535</v>
      </c>
      <c r="C2794" s="190" t="s">
        <v>275</v>
      </c>
      <c r="D2794" s="191">
        <v>20.59</v>
      </c>
      <c r="E2794" s="191"/>
    </row>
    <row r="2795" spans="1:5" x14ac:dyDescent="0.3">
      <c r="A2795" s="188" t="s">
        <v>38883</v>
      </c>
      <c r="B2795" s="189" t="s">
        <v>38884</v>
      </c>
      <c r="C2795" s="190" t="s">
        <v>275</v>
      </c>
      <c r="D2795" s="191">
        <v>35.54</v>
      </c>
      <c r="E2795" s="191"/>
    </row>
    <row r="2796" spans="1:5" x14ac:dyDescent="0.3">
      <c r="A2796" s="188" t="s">
        <v>5536</v>
      </c>
      <c r="B2796" s="189" t="s">
        <v>5537</v>
      </c>
      <c r="C2796" s="190" t="s">
        <v>275</v>
      </c>
      <c r="D2796" s="191">
        <v>26.2</v>
      </c>
      <c r="E2796" s="191"/>
    </row>
    <row r="2797" spans="1:5" x14ac:dyDescent="0.3">
      <c r="A2797" s="188" t="s">
        <v>38885</v>
      </c>
      <c r="B2797" s="189" t="s">
        <v>38886</v>
      </c>
      <c r="C2797" s="190" t="s">
        <v>275</v>
      </c>
      <c r="D2797" s="191">
        <v>31.72</v>
      </c>
      <c r="E2797" s="191"/>
    </row>
    <row r="2798" spans="1:5" x14ac:dyDescent="0.3">
      <c r="A2798" s="188" t="s">
        <v>5538</v>
      </c>
      <c r="B2798" s="189" t="s">
        <v>5539</v>
      </c>
      <c r="C2798" s="190" t="s">
        <v>275</v>
      </c>
      <c r="D2798" s="191">
        <v>28</v>
      </c>
      <c r="E2798" s="191"/>
    </row>
    <row r="2799" spans="1:5" x14ac:dyDescent="0.3">
      <c r="A2799" s="188" t="s">
        <v>5540</v>
      </c>
      <c r="B2799" s="189" t="s">
        <v>5541</v>
      </c>
      <c r="C2799" s="190" t="s">
        <v>275</v>
      </c>
      <c r="D2799" s="191">
        <v>32.75</v>
      </c>
      <c r="E2799" s="191"/>
    </row>
    <row r="2800" spans="1:5" x14ac:dyDescent="0.3">
      <c r="A2800" s="188" t="s">
        <v>5542</v>
      </c>
      <c r="B2800" s="189" t="s">
        <v>5543</v>
      </c>
      <c r="C2800" s="190" t="s">
        <v>275</v>
      </c>
      <c r="D2800" s="191">
        <v>26.86</v>
      </c>
      <c r="E2800" s="191"/>
    </row>
    <row r="2801" spans="1:5" x14ac:dyDescent="0.3">
      <c r="A2801" s="188" t="s">
        <v>38887</v>
      </c>
      <c r="B2801" s="189" t="s">
        <v>38888</v>
      </c>
      <c r="C2801" s="190" t="s">
        <v>275</v>
      </c>
      <c r="D2801" s="191">
        <v>30.01</v>
      </c>
      <c r="E2801" s="191"/>
    </row>
    <row r="2802" spans="1:5" x14ac:dyDescent="0.3">
      <c r="A2802" s="188" t="s">
        <v>5544</v>
      </c>
      <c r="B2802" s="189" t="s">
        <v>5545</v>
      </c>
      <c r="C2802" s="190" t="s">
        <v>275</v>
      </c>
      <c r="D2802" s="191">
        <v>23.66</v>
      </c>
      <c r="E2802" s="191"/>
    </row>
    <row r="2803" spans="1:5" x14ac:dyDescent="0.3">
      <c r="A2803" s="188" t="s">
        <v>5546</v>
      </c>
      <c r="B2803" s="189" t="s">
        <v>203</v>
      </c>
      <c r="C2803" s="190" t="s">
        <v>275</v>
      </c>
      <c r="D2803" s="191">
        <v>20.86</v>
      </c>
      <c r="E2803" s="191"/>
    </row>
    <row r="2804" spans="1:5" x14ac:dyDescent="0.3">
      <c r="A2804" s="188" t="s">
        <v>5547</v>
      </c>
      <c r="B2804" s="189" t="s">
        <v>5548</v>
      </c>
      <c r="C2804" s="190" t="s">
        <v>275</v>
      </c>
      <c r="D2804" s="191">
        <v>27.46</v>
      </c>
      <c r="E2804" s="191"/>
    </row>
    <row r="2805" spans="1:5" x14ac:dyDescent="0.3">
      <c r="A2805" s="188" t="s">
        <v>5549</v>
      </c>
      <c r="B2805" s="189" t="s">
        <v>5550</v>
      </c>
      <c r="C2805" s="190" t="s">
        <v>275</v>
      </c>
      <c r="D2805" s="191">
        <v>36.64</v>
      </c>
      <c r="E2805" s="191"/>
    </row>
    <row r="2806" spans="1:5" x14ac:dyDescent="0.3">
      <c r="A2806" s="188" t="s">
        <v>5551</v>
      </c>
      <c r="B2806" s="189" t="s">
        <v>141</v>
      </c>
      <c r="C2806" s="190" t="s">
        <v>275</v>
      </c>
      <c r="D2806" s="191">
        <v>29.64</v>
      </c>
      <c r="E2806" s="191"/>
    </row>
    <row r="2807" spans="1:5" x14ac:dyDescent="0.3">
      <c r="A2807" s="188" t="s">
        <v>5552</v>
      </c>
      <c r="B2807" s="189" t="s">
        <v>5553</v>
      </c>
      <c r="C2807" s="190" t="s">
        <v>275</v>
      </c>
      <c r="D2807" s="191">
        <v>23.71</v>
      </c>
      <c r="E2807" s="191"/>
    </row>
    <row r="2808" spans="1:5" x14ac:dyDescent="0.3">
      <c r="A2808" s="188" t="s">
        <v>5554</v>
      </c>
      <c r="B2808" s="189" t="s">
        <v>5555</v>
      </c>
      <c r="C2808" s="190" t="s">
        <v>275</v>
      </c>
      <c r="D2808" s="191">
        <v>32.450000000000003</v>
      </c>
      <c r="E2808" s="191"/>
    </row>
    <row r="2809" spans="1:5" x14ac:dyDescent="0.3">
      <c r="A2809" s="188" t="s">
        <v>5556</v>
      </c>
      <c r="B2809" s="189" t="s">
        <v>5557</v>
      </c>
      <c r="C2809" s="190" t="s">
        <v>275</v>
      </c>
      <c r="D2809" s="191">
        <v>23.71</v>
      </c>
      <c r="E2809" s="191"/>
    </row>
    <row r="2810" spans="1:5" x14ac:dyDescent="0.3">
      <c r="A2810" s="188" t="s">
        <v>5558</v>
      </c>
      <c r="B2810" s="189" t="s">
        <v>5559</v>
      </c>
      <c r="C2810" s="190" t="s">
        <v>275</v>
      </c>
      <c r="D2810" s="191">
        <v>23.71</v>
      </c>
      <c r="E2810" s="191"/>
    </row>
    <row r="2811" spans="1:5" x14ac:dyDescent="0.3">
      <c r="A2811" s="188" t="s">
        <v>5560</v>
      </c>
      <c r="B2811" s="189" t="s">
        <v>5561</v>
      </c>
      <c r="C2811" s="190" t="s">
        <v>275</v>
      </c>
      <c r="D2811" s="191">
        <v>23.71</v>
      </c>
      <c r="E2811" s="191"/>
    </row>
    <row r="2812" spans="1:5" x14ac:dyDescent="0.3">
      <c r="A2812" s="188" t="s">
        <v>5562</v>
      </c>
      <c r="B2812" s="189" t="s">
        <v>5563</v>
      </c>
      <c r="C2812" s="190" t="s">
        <v>275</v>
      </c>
      <c r="D2812" s="191">
        <v>32.450000000000003</v>
      </c>
      <c r="E2812" s="191"/>
    </row>
    <row r="2813" spans="1:5" x14ac:dyDescent="0.3">
      <c r="A2813" s="188" t="s">
        <v>5564</v>
      </c>
      <c r="B2813" s="189" t="s">
        <v>5565</v>
      </c>
      <c r="C2813" s="190" t="s">
        <v>275</v>
      </c>
      <c r="D2813" s="191">
        <v>32.450000000000003</v>
      </c>
      <c r="E2813" s="191"/>
    </row>
    <row r="2814" spans="1:5" x14ac:dyDescent="0.3">
      <c r="A2814" s="188" t="s">
        <v>5566</v>
      </c>
      <c r="B2814" s="189" t="s">
        <v>5567</v>
      </c>
      <c r="C2814" s="190" t="s">
        <v>275</v>
      </c>
      <c r="D2814" s="191">
        <v>32.450000000000003</v>
      </c>
      <c r="E2814" s="191"/>
    </row>
    <row r="2815" spans="1:5" x14ac:dyDescent="0.3">
      <c r="A2815" s="188" t="s">
        <v>5568</v>
      </c>
      <c r="B2815" s="189" t="s">
        <v>5569</v>
      </c>
      <c r="C2815" s="190" t="s">
        <v>275</v>
      </c>
      <c r="D2815" s="191">
        <v>23.71</v>
      </c>
      <c r="E2815" s="191"/>
    </row>
    <row r="2816" spans="1:5" x14ac:dyDescent="0.3">
      <c r="A2816" s="188" t="s">
        <v>5570</v>
      </c>
      <c r="B2816" s="189" t="s">
        <v>5571</v>
      </c>
      <c r="C2816" s="190" t="s">
        <v>275</v>
      </c>
      <c r="D2816" s="191">
        <v>23.71</v>
      </c>
      <c r="E2816" s="191"/>
    </row>
    <row r="2817" spans="1:5" x14ac:dyDescent="0.3">
      <c r="A2817" s="188" t="s">
        <v>5572</v>
      </c>
      <c r="B2817" s="189" t="s">
        <v>5573</v>
      </c>
      <c r="C2817" s="190" t="s">
        <v>275</v>
      </c>
      <c r="D2817" s="191">
        <v>26.2</v>
      </c>
      <c r="E2817" s="191"/>
    </row>
    <row r="2818" spans="1:5" x14ac:dyDescent="0.3">
      <c r="A2818" s="188" t="s">
        <v>5574</v>
      </c>
      <c r="B2818" s="189" t="s">
        <v>5575</v>
      </c>
      <c r="C2818" s="190" t="s">
        <v>275</v>
      </c>
      <c r="D2818" s="191">
        <v>32.450000000000003</v>
      </c>
      <c r="E2818" s="191"/>
    </row>
    <row r="2819" spans="1:5" x14ac:dyDescent="0.3">
      <c r="A2819" s="188" t="s">
        <v>5576</v>
      </c>
      <c r="B2819" s="189" t="s">
        <v>5577</v>
      </c>
      <c r="C2819" s="190" t="s">
        <v>275</v>
      </c>
      <c r="D2819" s="191">
        <v>23.71</v>
      </c>
      <c r="E2819" s="191"/>
    </row>
    <row r="2820" spans="1:5" x14ac:dyDescent="0.3">
      <c r="A2820" s="188" t="s">
        <v>5578</v>
      </c>
      <c r="B2820" s="189" t="s">
        <v>5579</v>
      </c>
      <c r="C2820" s="190" t="s">
        <v>275</v>
      </c>
      <c r="D2820" s="191">
        <v>35.6</v>
      </c>
      <c r="E2820" s="191"/>
    </row>
    <row r="2821" spans="1:5" x14ac:dyDescent="0.3">
      <c r="A2821" s="188" t="s">
        <v>5580</v>
      </c>
      <c r="B2821" s="189" t="s">
        <v>5581</v>
      </c>
      <c r="C2821" s="190" t="s">
        <v>275</v>
      </c>
      <c r="D2821" s="191">
        <v>23.71</v>
      </c>
      <c r="E2821" s="191"/>
    </row>
    <row r="2822" spans="1:5" x14ac:dyDescent="0.3">
      <c r="A2822" s="188" t="s">
        <v>5582</v>
      </c>
      <c r="B2822" s="189" t="s">
        <v>5583</v>
      </c>
      <c r="C2822" s="190" t="s">
        <v>275</v>
      </c>
      <c r="D2822" s="191">
        <v>23.71</v>
      </c>
      <c r="E2822" s="191"/>
    </row>
    <row r="2823" spans="1:5" x14ac:dyDescent="0.3">
      <c r="A2823" s="188" t="s">
        <v>5584</v>
      </c>
      <c r="B2823" s="189" t="s">
        <v>5585</v>
      </c>
      <c r="C2823" s="190" t="s">
        <v>275</v>
      </c>
      <c r="D2823" s="191">
        <v>23.71</v>
      </c>
      <c r="E2823" s="191"/>
    </row>
    <row r="2824" spans="1:5" x14ac:dyDescent="0.3">
      <c r="A2824" s="188" t="s">
        <v>5586</v>
      </c>
      <c r="B2824" s="189" t="s">
        <v>5587</v>
      </c>
      <c r="C2824" s="190" t="s">
        <v>275</v>
      </c>
      <c r="D2824" s="191">
        <v>23.71</v>
      </c>
      <c r="E2824" s="191"/>
    </row>
    <row r="2825" spans="1:5" x14ac:dyDescent="0.3">
      <c r="A2825" s="188" t="s">
        <v>5588</v>
      </c>
      <c r="B2825" s="189" t="s">
        <v>5589</v>
      </c>
      <c r="C2825" s="190" t="s">
        <v>275</v>
      </c>
      <c r="D2825" s="191">
        <v>37.07</v>
      </c>
      <c r="E2825" s="191"/>
    </row>
    <row r="2826" spans="1:5" x14ac:dyDescent="0.3">
      <c r="A2826" s="188" t="s">
        <v>5590</v>
      </c>
      <c r="B2826" s="189" t="s">
        <v>142</v>
      </c>
      <c r="C2826" s="190" t="s">
        <v>275</v>
      </c>
      <c r="D2826" s="191">
        <v>37.07</v>
      </c>
      <c r="E2826" s="191"/>
    </row>
    <row r="2827" spans="1:5" x14ac:dyDescent="0.3">
      <c r="A2827" s="188" t="s">
        <v>5591</v>
      </c>
      <c r="B2827" s="189" t="s">
        <v>5592</v>
      </c>
      <c r="C2827" s="190" t="s">
        <v>275</v>
      </c>
      <c r="D2827" s="191">
        <v>33.97</v>
      </c>
      <c r="E2827" s="191"/>
    </row>
    <row r="2828" spans="1:5" x14ac:dyDescent="0.3">
      <c r="A2828" s="188" t="s">
        <v>5593</v>
      </c>
      <c r="B2828" s="189" t="s">
        <v>5594</v>
      </c>
      <c r="C2828" s="190" t="s">
        <v>275</v>
      </c>
      <c r="D2828" s="191">
        <v>23.71</v>
      </c>
      <c r="E2828" s="191"/>
    </row>
    <row r="2829" spans="1:5" x14ac:dyDescent="0.3">
      <c r="A2829" s="188" t="s">
        <v>5595</v>
      </c>
      <c r="B2829" s="189" t="s">
        <v>5596</v>
      </c>
      <c r="C2829" s="190" t="s">
        <v>275</v>
      </c>
      <c r="D2829" s="191">
        <v>37.07</v>
      </c>
      <c r="E2829" s="191"/>
    </row>
    <row r="2830" spans="1:5" x14ac:dyDescent="0.3">
      <c r="A2830" s="188" t="s">
        <v>5597</v>
      </c>
      <c r="B2830" s="189" t="s">
        <v>5598</v>
      </c>
      <c r="C2830" s="190" t="s">
        <v>275</v>
      </c>
      <c r="D2830" s="191">
        <v>32.450000000000003</v>
      </c>
      <c r="E2830" s="191"/>
    </row>
    <row r="2831" spans="1:5" x14ac:dyDescent="0.3">
      <c r="A2831" s="188" t="s">
        <v>5599</v>
      </c>
      <c r="B2831" s="189" t="s">
        <v>5600</v>
      </c>
      <c r="C2831" s="190" t="s">
        <v>275</v>
      </c>
      <c r="D2831" s="191">
        <v>32.450000000000003</v>
      </c>
      <c r="E2831" s="191"/>
    </row>
    <row r="2832" spans="1:5" x14ac:dyDescent="0.3">
      <c r="A2832" s="188" t="s">
        <v>5601</v>
      </c>
      <c r="B2832" s="189" t="s">
        <v>5602</v>
      </c>
      <c r="C2832" s="190" t="s">
        <v>275</v>
      </c>
      <c r="D2832" s="191">
        <v>23.71</v>
      </c>
      <c r="E2832" s="191"/>
    </row>
    <row r="2833" spans="1:5" x14ac:dyDescent="0.3">
      <c r="A2833" s="188" t="s">
        <v>5603</v>
      </c>
      <c r="B2833" s="189" t="s">
        <v>5604</v>
      </c>
      <c r="C2833" s="190" t="s">
        <v>275</v>
      </c>
      <c r="D2833" s="191">
        <v>32.450000000000003</v>
      </c>
      <c r="E2833" s="191"/>
    </row>
    <row r="2834" spans="1:5" x14ac:dyDescent="0.3">
      <c r="A2834" s="188" t="s">
        <v>5605</v>
      </c>
      <c r="B2834" s="189" t="s">
        <v>5606</v>
      </c>
      <c r="C2834" s="190" t="s">
        <v>275</v>
      </c>
      <c r="D2834" s="191">
        <v>32.450000000000003</v>
      </c>
      <c r="E2834" s="191"/>
    </row>
    <row r="2835" spans="1:5" x14ac:dyDescent="0.3">
      <c r="A2835" s="188" t="s">
        <v>5607</v>
      </c>
      <c r="B2835" s="189" t="s">
        <v>5608</v>
      </c>
      <c r="C2835" s="190" t="s">
        <v>275</v>
      </c>
      <c r="D2835" s="191">
        <v>23.71</v>
      </c>
      <c r="E2835" s="191"/>
    </row>
    <row r="2836" spans="1:5" x14ac:dyDescent="0.3">
      <c r="A2836" s="188" t="s">
        <v>5609</v>
      </c>
      <c r="B2836" s="189" t="s">
        <v>5610</v>
      </c>
      <c r="C2836" s="190" t="s">
        <v>275</v>
      </c>
      <c r="D2836" s="191">
        <v>32.450000000000003</v>
      </c>
      <c r="E2836" s="191"/>
    </row>
    <row r="2837" spans="1:5" x14ac:dyDescent="0.3">
      <c r="A2837" s="188" t="s">
        <v>5611</v>
      </c>
      <c r="B2837" s="189" t="s">
        <v>5612</v>
      </c>
      <c r="C2837" s="190" t="s">
        <v>275</v>
      </c>
      <c r="D2837" s="191">
        <v>26.86</v>
      </c>
      <c r="E2837" s="191"/>
    </row>
    <row r="2838" spans="1:5" x14ac:dyDescent="0.3">
      <c r="A2838" s="188" t="s">
        <v>5613</v>
      </c>
      <c r="B2838" s="189" t="s">
        <v>5614</v>
      </c>
      <c r="C2838" s="190" t="s">
        <v>275</v>
      </c>
      <c r="D2838" s="191">
        <v>26.86</v>
      </c>
      <c r="E2838" s="191"/>
    </row>
    <row r="2839" spans="1:5" x14ac:dyDescent="0.3">
      <c r="A2839" s="188" t="s">
        <v>38889</v>
      </c>
      <c r="B2839" s="189" t="s">
        <v>38890</v>
      </c>
      <c r="C2839" s="190" t="s">
        <v>275</v>
      </c>
      <c r="D2839" s="191">
        <v>30.01</v>
      </c>
      <c r="E2839" s="191"/>
    </row>
    <row r="2840" spans="1:5" x14ac:dyDescent="0.3">
      <c r="A2840" s="188" t="s">
        <v>5615</v>
      </c>
      <c r="B2840" s="189" t="s">
        <v>5616</v>
      </c>
      <c r="C2840" s="190" t="s">
        <v>275</v>
      </c>
      <c r="D2840" s="191">
        <v>26.86</v>
      </c>
      <c r="E2840" s="191"/>
    </row>
    <row r="2841" spans="1:5" x14ac:dyDescent="0.3">
      <c r="A2841" s="188" t="s">
        <v>38891</v>
      </c>
      <c r="B2841" s="189" t="s">
        <v>38892</v>
      </c>
      <c r="C2841" s="190" t="s">
        <v>275</v>
      </c>
      <c r="D2841" s="191">
        <v>30.85</v>
      </c>
      <c r="E2841" s="191"/>
    </row>
    <row r="2842" spans="1:5" x14ac:dyDescent="0.3">
      <c r="A2842" s="188" t="s">
        <v>5617</v>
      </c>
      <c r="B2842" s="189" t="s">
        <v>5618</v>
      </c>
      <c r="C2842" s="190" t="s">
        <v>275</v>
      </c>
      <c r="D2842" s="191">
        <v>26.86</v>
      </c>
      <c r="E2842" s="191"/>
    </row>
    <row r="2843" spans="1:5" x14ac:dyDescent="0.3">
      <c r="A2843" s="188" t="s">
        <v>5619</v>
      </c>
      <c r="B2843" s="189" t="s">
        <v>5620</v>
      </c>
      <c r="C2843" s="190" t="s">
        <v>275</v>
      </c>
      <c r="D2843" s="191">
        <v>26.86</v>
      </c>
      <c r="E2843" s="191"/>
    </row>
    <row r="2844" spans="1:5" x14ac:dyDescent="0.3">
      <c r="A2844" s="188" t="s">
        <v>5621</v>
      </c>
      <c r="B2844" s="189" t="s">
        <v>5622</v>
      </c>
      <c r="C2844" s="190" t="s">
        <v>275</v>
      </c>
      <c r="D2844" s="191">
        <v>21.1</v>
      </c>
      <c r="E2844" s="191"/>
    </row>
    <row r="2845" spans="1:5" x14ac:dyDescent="0.3">
      <c r="A2845" s="188" t="s">
        <v>5623</v>
      </c>
      <c r="B2845" s="189" t="s">
        <v>5624</v>
      </c>
      <c r="C2845" s="190" t="s">
        <v>275</v>
      </c>
      <c r="D2845" s="191">
        <v>26.86</v>
      </c>
      <c r="E2845" s="191"/>
    </row>
    <row r="2846" spans="1:5" x14ac:dyDescent="0.3">
      <c r="A2846" s="188" t="s">
        <v>5625</v>
      </c>
      <c r="B2846" s="189" t="s">
        <v>212</v>
      </c>
      <c r="C2846" s="190" t="s">
        <v>275</v>
      </c>
      <c r="D2846" s="191">
        <v>20.260000000000002</v>
      </c>
      <c r="E2846" s="191"/>
    </row>
    <row r="2847" spans="1:5" x14ac:dyDescent="0.3">
      <c r="A2847" s="188" t="s">
        <v>38893</v>
      </c>
      <c r="B2847" s="189" t="s">
        <v>38894</v>
      </c>
      <c r="C2847" s="190" t="s">
        <v>275</v>
      </c>
      <c r="D2847" s="191">
        <v>22.36</v>
      </c>
      <c r="E2847" s="191"/>
    </row>
    <row r="2848" spans="1:5" x14ac:dyDescent="0.3">
      <c r="A2848" s="188" t="s">
        <v>5626</v>
      </c>
      <c r="B2848" s="189" t="s">
        <v>5627</v>
      </c>
      <c r="C2848" s="190" t="s">
        <v>275</v>
      </c>
      <c r="D2848" s="191">
        <v>26.86</v>
      </c>
      <c r="E2848" s="191"/>
    </row>
    <row r="2849" spans="1:5" x14ac:dyDescent="0.3">
      <c r="A2849" s="188" t="s">
        <v>5628</v>
      </c>
      <c r="B2849" s="189" t="s">
        <v>147</v>
      </c>
      <c r="C2849" s="190" t="s">
        <v>275</v>
      </c>
      <c r="D2849" s="191">
        <v>27.7</v>
      </c>
      <c r="E2849" s="191"/>
    </row>
    <row r="2850" spans="1:5" x14ac:dyDescent="0.3">
      <c r="A2850" s="188" t="s">
        <v>5629</v>
      </c>
      <c r="B2850" s="189" t="s">
        <v>5630</v>
      </c>
      <c r="C2850" s="190" t="s">
        <v>275</v>
      </c>
      <c r="D2850" s="191">
        <v>27.68</v>
      </c>
      <c r="E2850" s="191"/>
    </row>
    <row r="2851" spans="1:5" x14ac:dyDescent="0.3">
      <c r="A2851" s="188" t="s">
        <v>5631</v>
      </c>
      <c r="B2851" s="189" t="s">
        <v>5632</v>
      </c>
      <c r="C2851" s="190" t="s">
        <v>275</v>
      </c>
      <c r="D2851" s="191">
        <v>30.85</v>
      </c>
      <c r="E2851" s="191"/>
    </row>
    <row r="2852" spans="1:5" x14ac:dyDescent="0.3">
      <c r="A2852" s="188" t="s">
        <v>5633</v>
      </c>
      <c r="B2852" s="189" t="s">
        <v>5634</v>
      </c>
      <c r="C2852" s="190" t="s">
        <v>275</v>
      </c>
      <c r="D2852" s="191">
        <v>31.83</v>
      </c>
      <c r="E2852" s="191"/>
    </row>
    <row r="2853" spans="1:5" x14ac:dyDescent="0.3">
      <c r="A2853" s="188" t="s">
        <v>38895</v>
      </c>
      <c r="B2853" s="189" t="s">
        <v>38896</v>
      </c>
      <c r="C2853" s="190" t="s">
        <v>275</v>
      </c>
      <c r="D2853" s="191">
        <v>35.64</v>
      </c>
      <c r="E2853" s="191"/>
    </row>
    <row r="2854" spans="1:5" x14ac:dyDescent="0.3">
      <c r="A2854" s="188" t="s">
        <v>5635</v>
      </c>
      <c r="B2854" s="189" t="s">
        <v>5636</v>
      </c>
      <c r="C2854" s="190" t="s">
        <v>275</v>
      </c>
      <c r="D2854" s="191">
        <v>26.86</v>
      </c>
      <c r="E2854" s="191"/>
    </row>
    <row r="2855" spans="1:5" x14ac:dyDescent="0.3">
      <c r="A2855" s="188" t="s">
        <v>5637</v>
      </c>
      <c r="B2855" s="189" t="s">
        <v>5638</v>
      </c>
      <c r="C2855" s="190" t="s">
        <v>275</v>
      </c>
      <c r="D2855" s="191">
        <v>33.26</v>
      </c>
      <c r="E2855" s="191"/>
    </row>
    <row r="2856" spans="1:5" x14ac:dyDescent="0.3">
      <c r="A2856" s="188" t="s">
        <v>5639</v>
      </c>
      <c r="B2856" s="189" t="s">
        <v>5640</v>
      </c>
      <c r="C2856" s="190" t="s">
        <v>275</v>
      </c>
      <c r="D2856" s="191">
        <v>38.53</v>
      </c>
      <c r="E2856" s="191"/>
    </row>
    <row r="2857" spans="1:5" x14ac:dyDescent="0.3">
      <c r="A2857" s="188" t="s">
        <v>5641</v>
      </c>
      <c r="B2857" s="189" t="s">
        <v>5642</v>
      </c>
      <c r="C2857" s="190" t="s">
        <v>275</v>
      </c>
      <c r="D2857" s="191">
        <v>26.86</v>
      </c>
      <c r="E2857" s="191"/>
    </row>
    <row r="2858" spans="1:5" x14ac:dyDescent="0.3">
      <c r="A2858" s="188" t="s">
        <v>38897</v>
      </c>
      <c r="B2858" s="189" t="s">
        <v>38898</v>
      </c>
      <c r="C2858" s="190" t="s">
        <v>275</v>
      </c>
      <c r="D2858" s="191">
        <v>36.15</v>
      </c>
      <c r="E2858" s="191"/>
    </row>
    <row r="2859" spans="1:5" x14ac:dyDescent="0.3">
      <c r="A2859" s="188" t="s">
        <v>38899</v>
      </c>
      <c r="B2859" s="189" t="s">
        <v>38900</v>
      </c>
      <c r="C2859" s="190" t="s">
        <v>275</v>
      </c>
      <c r="D2859" s="191">
        <v>41.14</v>
      </c>
      <c r="E2859" s="191"/>
    </row>
    <row r="2860" spans="1:5" x14ac:dyDescent="0.3">
      <c r="A2860" s="188" t="s">
        <v>5643</v>
      </c>
      <c r="B2860" s="189" t="s">
        <v>5644</v>
      </c>
      <c r="C2860" s="190" t="s">
        <v>275</v>
      </c>
      <c r="D2860" s="191">
        <v>32.090000000000003</v>
      </c>
      <c r="E2860" s="191"/>
    </row>
    <row r="2861" spans="1:5" x14ac:dyDescent="0.3">
      <c r="A2861" s="188" t="s">
        <v>5645</v>
      </c>
      <c r="B2861" s="189" t="s">
        <v>5646</v>
      </c>
      <c r="C2861" s="190" t="s">
        <v>275</v>
      </c>
      <c r="D2861" s="191">
        <v>29.62</v>
      </c>
      <c r="E2861" s="191"/>
    </row>
    <row r="2862" spans="1:5" x14ac:dyDescent="0.3">
      <c r="A2862" s="188" t="s">
        <v>5647</v>
      </c>
      <c r="B2862" s="189" t="s">
        <v>5648</v>
      </c>
      <c r="C2862" s="190" t="s">
        <v>275</v>
      </c>
      <c r="D2862" s="191">
        <v>41.94</v>
      </c>
      <c r="E2862" s="191"/>
    </row>
    <row r="2863" spans="1:5" x14ac:dyDescent="0.3">
      <c r="A2863" s="188" t="s">
        <v>5649</v>
      </c>
      <c r="B2863" s="189" t="s">
        <v>5650</v>
      </c>
      <c r="C2863" s="190" t="s">
        <v>275</v>
      </c>
      <c r="D2863" s="191">
        <v>32.99</v>
      </c>
      <c r="E2863" s="191"/>
    </row>
    <row r="2864" spans="1:5" x14ac:dyDescent="0.3">
      <c r="A2864" s="188" t="s">
        <v>5651</v>
      </c>
      <c r="B2864" s="189" t="s">
        <v>5652</v>
      </c>
      <c r="C2864" s="190" t="s">
        <v>275</v>
      </c>
      <c r="D2864" s="191">
        <v>26.86</v>
      </c>
      <c r="E2864" s="191"/>
    </row>
    <row r="2865" spans="1:5" x14ac:dyDescent="0.3">
      <c r="A2865" s="188" t="s">
        <v>5653</v>
      </c>
      <c r="B2865" s="189" t="s">
        <v>152</v>
      </c>
      <c r="C2865" s="190" t="s">
        <v>275</v>
      </c>
      <c r="D2865" s="191">
        <v>35.6</v>
      </c>
      <c r="E2865" s="191"/>
    </row>
    <row r="2866" spans="1:5" x14ac:dyDescent="0.3">
      <c r="A2866" s="188" t="s">
        <v>5654</v>
      </c>
      <c r="B2866" s="189" t="s">
        <v>5655</v>
      </c>
      <c r="C2866" s="190" t="s">
        <v>275</v>
      </c>
      <c r="D2866" s="191">
        <v>26.86</v>
      </c>
      <c r="E2866" s="191"/>
    </row>
    <row r="2867" spans="1:5" x14ac:dyDescent="0.3">
      <c r="A2867" s="188" t="s">
        <v>5656</v>
      </c>
      <c r="B2867" s="189" t="s">
        <v>5657</v>
      </c>
      <c r="C2867" s="190" t="s">
        <v>74</v>
      </c>
      <c r="D2867" s="191">
        <v>20.64</v>
      </c>
      <c r="E2867" s="191"/>
    </row>
    <row r="2868" spans="1:5" x14ac:dyDescent="0.3">
      <c r="A2868" s="188" t="s">
        <v>5658</v>
      </c>
      <c r="B2868" s="189" t="s">
        <v>5659</v>
      </c>
      <c r="C2868" s="190" t="s">
        <v>74</v>
      </c>
      <c r="D2868" s="191">
        <v>33.299999999999997</v>
      </c>
      <c r="E2868" s="191"/>
    </row>
    <row r="2869" spans="1:5" x14ac:dyDescent="0.3">
      <c r="A2869" s="188" t="s">
        <v>38901</v>
      </c>
      <c r="B2869" s="189" t="s">
        <v>38902</v>
      </c>
      <c r="C2869" s="190" t="s">
        <v>275</v>
      </c>
      <c r="D2869" s="191">
        <v>38.869999999999997</v>
      </c>
      <c r="E2869" s="191"/>
    </row>
    <row r="2870" spans="1:5" x14ac:dyDescent="0.3">
      <c r="A2870" s="188" t="s">
        <v>5660</v>
      </c>
      <c r="B2870" s="189" t="s">
        <v>224</v>
      </c>
      <c r="C2870" s="190" t="s">
        <v>275</v>
      </c>
      <c r="D2870" s="191">
        <v>20.51</v>
      </c>
      <c r="E2870" s="191"/>
    </row>
    <row r="2871" spans="1:5" x14ac:dyDescent="0.3">
      <c r="A2871" s="188" t="s">
        <v>38903</v>
      </c>
      <c r="B2871" s="189"/>
      <c r="C2871" s="190"/>
      <c r="D2871" s="191"/>
      <c r="E2871" s="191"/>
    </row>
    <row r="2872" spans="1:5" x14ac:dyDescent="0.3">
      <c r="A2872" s="188" t="s">
        <v>45</v>
      </c>
      <c r="B2872" s="189" t="s">
        <v>153</v>
      </c>
      <c r="C2872" s="190" t="s">
        <v>154</v>
      </c>
      <c r="D2872" s="191" t="s">
        <v>3</v>
      </c>
      <c r="E2872" s="191"/>
    </row>
    <row r="2873" spans="1:5" x14ac:dyDescent="0.3">
      <c r="A2873" s="188" t="s">
        <v>5661</v>
      </c>
      <c r="B2873" s="189" t="s">
        <v>5662</v>
      </c>
      <c r="C2873" s="190" t="s">
        <v>297</v>
      </c>
      <c r="D2873" s="191">
        <v>252623.08</v>
      </c>
      <c r="E2873" s="191"/>
    </row>
    <row r="2874" spans="1:5" x14ac:dyDescent="0.3">
      <c r="A2874" s="188" t="s">
        <v>5663</v>
      </c>
      <c r="B2874" s="189" t="s">
        <v>5664</v>
      </c>
      <c r="C2874" s="190" t="s">
        <v>297</v>
      </c>
      <c r="D2874" s="191">
        <v>276710.21999999997</v>
      </c>
      <c r="E2874" s="191"/>
    </row>
    <row r="2875" spans="1:5" x14ac:dyDescent="0.3">
      <c r="A2875" s="188" t="s">
        <v>5665</v>
      </c>
      <c r="B2875" s="189" t="s">
        <v>5666</v>
      </c>
      <c r="C2875" s="190" t="s">
        <v>297</v>
      </c>
      <c r="D2875" s="191">
        <v>303205.82</v>
      </c>
      <c r="E2875" s="191"/>
    </row>
    <row r="2876" spans="1:5" x14ac:dyDescent="0.3">
      <c r="A2876" s="188" t="s">
        <v>5667</v>
      </c>
      <c r="B2876" s="189" t="s">
        <v>5668</v>
      </c>
      <c r="C2876" s="190" t="s">
        <v>297</v>
      </c>
      <c r="D2876" s="191">
        <v>263523.05</v>
      </c>
      <c r="E2876" s="191"/>
    </row>
    <row r="2877" spans="1:5" x14ac:dyDescent="0.3">
      <c r="A2877" s="188" t="s">
        <v>38904</v>
      </c>
      <c r="B2877" s="189" t="s">
        <v>38905</v>
      </c>
      <c r="C2877" s="190" t="s">
        <v>297</v>
      </c>
      <c r="D2877" s="191">
        <v>419.79</v>
      </c>
      <c r="E2877" s="191"/>
    </row>
    <row r="2878" spans="1:5" x14ac:dyDescent="0.3">
      <c r="A2878" s="188" t="s">
        <v>38906</v>
      </c>
      <c r="B2878" s="189" t="s">
        <v>37920</v>
      </c>
      <c r="C2878" s="190" t="s">
        <v>297</v>
      </c>
      <c r="D2878" s="191">
        <v>1297.54</v>
      </c>
      <c r="E2878" s="191"/>
    </row>
    <row r="2879" spans="1:5" x14ac:dyDescent="0.3">
      <c r="A2879" s="188" t="s">
        <v>5669</v>
      </c>
      <c r="B2879" s="189" t="s">
        <v>5670</v>
      </c>
      <c r="C2879" s="190" t="s">
        <v>297</v>
      </c>
      <c r="D2879" s="191">
        <v>272.2</v>
      </c>
      <c r="E2879" s="191"/>
    </row>
    <row r="2880" spans="1:5" x14ac:dyDescent="0.3">
      <c r="A2880" s="188" t="s">
        <v>5671</v>
      </c>
      <c r="B2880" s="189" t="s">
        <v>5672</v>
      </c>
      <c r="C2880" s="190" t="s">
        <v>297</v>
      </c>
      <c r="D2880" s="191">
        <v>458.13</v>
      </c>
      <c r="E2880" s="191"/>
    </row>
    <row r="2881" spans="1:5" x14ac:dyDescent="0.3">
      <c r="A2881" s="188" t="s">
        <v>5673</v>
      </c>
      <c r="B2881" s="189" t="s">
        <v>5674</v>
      </c>
      <c r="C2881" s="190" t="s">
        <v>297</v>
      </c>
      <c r="D2881" s="191">
        <v>290.27999999999997</v>
      </c>
      <c r="E2881" s="191"/>
    </row>
    <row r="2882" spans="1:5" x14ac:dyDescent="0.3">
      <c r="A2882" s="188" t="s">
        <v>38907</v>
      </c>
      <c r="B2882" s="189" t="s">
        <v>37928</v>
      </c>
      <c r="C2882" s="190" t="s">
        <v>82</v>
      </c>
      <c r="D2882" s="191">
        <v>4152.5200000000004</v>
      </c>
      <c r="E2882" s="191"/>
    </row>
    <row r="2883" spans="1:5" x14ac:dyDescent="0.3">
      <c r="A2883" s="188" t="s">
        <v>5675</v>
      </c>
      <c r="B2883" s="189" t="s">
        <v>5676</v>
      </c>
      <c r="C2883" s="190" t="s">
        <v>746</v>
      </c>
      <c r="D2883" s="191">
        <v>128.97</v>
      </c>
      <c r="E2883" s="191"/>
    </row>
    <row r="2884" spans="1:5" x14ac:dyDescent="0.3">
      <c r="A2884" s="188" t="s">
        <v>5677</v>
      </c>
      <c r="B2884" s="189" t="s">
        <v>5678</v>
      </c>
      <c r="C2884" s="190" t="s">
        <v>674</v>
      </c>
      <c r="D2884" s="191">
        <v>176.14</v>
      </c>
      <c r="E2884" s="191"/>
    </row>
    <row r="2885" spans="1:5" x14ac:dyDescent="0.3">
      <c r="A2885" s="188" t="s">
        <v>5679</v>
      </c>
      <c r="B2885" s="189" t="s">
        <v>5680</v>
      </c>
      <c r="C2885" s="190" t="s">
        <v>674</v>
      </c>
      <c r="D2885" s="191">
        <v>189.14</v>
      </c>
      <c r="E2885" s="191"/>
    </row>
    <row r="2886" spans="1:5" x14ac:dyDescent="0.3">
      <c r="A2886" s="188" t="s">
        <v>5681</v>
      </c>
      <c r="B2886" s="189" t="s">
        <v>5682</v>
      </c>
      <c r="C2886" s="190" t="s">
        <v>297</v>
      </c>
      <c r="D2886" s="191">
        <v>6.53</v>
      </c>
      <c r="E2886" s="191"/>
    </row>
    <row r="2887" spans="1:5" x14ac:dyDescent="0.3">
      <c r="A2887" s="188" t="s">
        <v>38908</v>
      </c>
      <c r="B2887" s="189" t="s">
        <v>38909</v>
      </c>
      <c r="C2887" s="190" t="s">
        <v>674</v>
      </c>
      <c r="D2887" s="191">
        <v>176.14</v>
      </c>
      <c r="E2887" s="191"/>
    </row>
    <row r="2888" spans="1:5" x14ac:dyDescent="0.3">
      <c r="A2888" s="188" t="s">
        <v>38910</v>
      </c>
      <c r="B2888" s="189" t="s">
        <v>38911</v>
      </c>
      <c r="C2888" s="190" t="s">
        <v>297</v>
      </c>
      <c r="D2888" s="191">
        <v>434.04</v>
      </c>
      <c r="E2888" s="191"/>
    </row>
    <row r="2889" spans="1:5" x14ac:dyDescent="0.3">
      <c r="A2889" s="188" t="s">
        <v>5683</v>
      </c>
      <c r="B2889" s="189" t="s">
        <v>5684</v>
      </c>
      <c r="C2889" s="190" t="s">
        <v>227</v>
      </c>
      <c r="D2889" s="191">
        <v>24.66</v>
      </c>
      <c r="E2889" s="191"/>
    </row>
    <row r="2890" spans="1:5" x14ac:dyDescent="0.3">
      <c r="A2890" s="188" t="s">
        <v>5685</v>
      </c>
      <c r="B2890" s="189" t="s">
        <v>5686</v>
      </c>
      <c r="C2890" s="190" t="s">
        <v>297</v>
      </c>
      <c r="D2890" s="191">
        <v>21.11</v>
      </c>
      <c r="E2890" s="191"/>
    </row>
    <row r="2891" spans="1:5" x14ac:dyDescent="0.3">
      <c r="A2891" s="188" t="s">
        <v>5687</v>
      </c>
      <c r="B2891" s="189" t="s">
        <v>5688</v>
      </c>
      <c r="C2891" s="190" t="s">
        <v>297</v>
      </c>
      <c r="D2891" s="191">
        <v>58.42</v>
      </c>
      <c r="E2891" s="191"/>
    </row>
    <row r="2892" spans="1:5" x14ac:dyDescent="0.3">
      <c r="A2892" s="188" t="s">
        <v>5689</v>
      </c>
      <c r="B2892" s="189" t="s">
        <v>5690</v>
      </c>
      <c r="C2892" s="190" t="s">
        <v>1846</v>
      </c>
      <c r="D2892" s="191">
        <v>496.85</v>
      </c>
      <c r="E2892" s="191"/>
    </row>
    <row r="2893" spans="1:5" ht="27.6" x14ac:dyDescent="0.3">
      <c r="A2893" s="188" t="s">
        <v>5692</v>
      </c>
      <c r="B2893" s="192" t="s">
        <v>5693</v>
      </c>
      <c r="C2893" s="190" t="s">
        <v>5691</v>
      </c>
      <c r="D2893" s="191">
        <v>5491.5</v>
      </c>
      <c r="E2893" s="191"/>
    </row>
    <row r="2894" spans="1:5" x14ac:dyDescent="0.3">
      <c r="A2894" s="188" t="s">
        <v>38912</v>
      </c>
      <c r="B2894" s="189"/>
      <c r="C2894" s="190"/>
      <c r="D2894" s="191"/>
      <c r="E2894" s="191"/>
    </row>
    <row r="2895" spans="1:5" x14ac:dyDescent="0.3">
      <c r="A2895" s="188" t="s">
        <v>45</v>
      </c>
      <c r="B2895" s="189" t="s">
        <v>153</v>
      </c>
      <c r="C2895" s="190" t="s">
        <v>154</v>
      </c>
      <c r="D2895" s="191" t="s">
        <v>3</v>
      </c>
      <c r="E2895" s="191"/>
    </row>
    <row r="2896" spans="1:5" x14ac:dyDescent="0.3">
      <c r="A2896" s="188" t="s">
        <v>5694</v>
      </c>
      <c r="B2896" s="189" t="s">
        <v>5695</v>
      </c>
      <c r="C2896" s="190" t="s">
        <v>674</v>
      </c>
      <c r="D2896" s="191">
        <v>3.2</v>
      </c>
      <c r="E2896" s="191"/>
    </row>
    <row r="2897" spans="1:5" x14ac:dyDescent="0.3">
      <c r="A2897" s="188" t="s">
        <v>5696</v>
      </c>
      <c r="B2897" s="189" t="s">
        <v>5697</v>
      </c>
      <c r="C2897" s="190" t="s">
        <v>297</v>
      </c>
      <c r="D2897" s="191">
        <v>0.09</v>
      </c>
      <c r="E2897" s="191"/>
    </row>
    <row r="2898" spans="1:5" x14ac:dyDescent="0.3">
      <c r="A2898" s="188" t="s">
        <v>5698</v>
      </c>
      <c r="B2898" s="192" t="s">
        <v>5699</v>
      </c>
      <c r="C2898" s="190" t="s">
        <v>297</v>
      </c>
      <c r="D2898" s="191">
        <v>0.17</v>
      </c>
      <c r="E2898" s="191"/>
    </row>
    <row r="2899" spans="1:5" x14ac:dyDescent="0.3">
      <c r="A2899" s="188" t="s">
        <v>5700</v>
      </c>
      <c r="B2899" s="192" t="s">
        <v>5701</v>
      </c>
      <c r="C2899" s="190" t="s">
        <v>297</v>
      </c>
      <c r="D2899" s="191">
        <v>3.7</v>
      </c>
      <c r="E2899" s="191"/>
    </row>
    <row r="2900" spans="1:5" x14ac:dyDescent="0.3">
      <c r="A2900" s="188" t="s">
        <v>5702</v>
      </c>
      <c r="B2900" s="189" t="s">
        <v>5703</v>
      </c>
      <c r="C2900" s="190" t="s">
        <v>297</v>
      </c>
      <c r="D2900" s="191">
        <v>3.32</v>
      </c>
      <c r="E2900" s="191"/>
    </row>
    <row r="2901" spans="1:5" x14ac:dyDescent="0.3">
      <c r="A2901" s="188" t="s">
        <v>5704</v>
      </c>
      <c r="B2901" s="189" t="s">
        <v>5705</v>
      </c>
      <c r="C2901" s="190" t="s">
        <v>297</v>
      </c>
      <c r="D2901" s="191">
        <v>8.25</v>
      </c>
      <c r="E2901" s="191"/>
    </row>
    <row r="2902" spans="1:5" x14ac:dyDescent="0.3">
      <c r="A2902" s="188" t="s">
        <v>5706</v>
      </c>
      <c r="B2902" s="189" t="s">
        <v>5707</v>
      </c>
      <c r="C2902" s="190" t="s">
        <v>297</v>
      </c>
      <c r="D2902" s="191">
        <v>0.65</v>
      </c>
      <c r="E2902" s="191"/>
    </row>
    <row r="2903" spans="1:5" x14ac:dyDescent="0.3">
      <c r="A2903" s="188" t="s">
        <v>5708</v>
      </c>
      <c r="B2903" s="189" t="s">
        <v>5709</v>
      </c>
      <c r="C2903" s="190" t="s">
        <v>297</v>
      </c>
      <c r="D2903" s="191">
        <v>3.62</v>
      </c>
      <c r="E2903" s="191"/>
    </row>
    <row r="2904" spans="1:5" x14ac:dyDescent="0.3">
      <c r="A2904" s="188" t="s">
        <v>5710</v>
      </c>
      <c r="B2904" s="189" t="s">
        <v>5711</v>
      </c>
      <c r="C2904" s="190" t="s">
        <v>297</v>
      </c>
      <c r="D2904" s="191">
        <v>2.57</v>
      </c>
      <c r="E2904" s="191"/>
    </row>
    <row r="2905" spans="1:5" x14ac:dyDescent="0.3">
      <c r="A2905" s="188" t="s">
        <v>5712</v>
      </c>
      <c r="B2905" s="189" t="s">
        <v>5713</v>
      </c>
      <c r="C2905" s="190" t="s">
        <v>297</v>
      </c>
      <c r="D2905" s="191">
        <v>2.66</v>
      </c>
      <c r="E2905" s="191"/>
    </row>
    <row r="2906" spans="1:5" x14ac:dyDescent="0.3">
      <c r="A2906" s="188" t="s">
        <v>5714</v>
      </c>
      <c r="B2906" s="189" t="s">
        <v>5715</v>
      </c>
      <c r="C2906" s="190" t="s">
        <v>297</v>
      </c>
      <c r="D2906" s="191">
        <v>4.42</v>
      </c>
      <c r="E2906" s="191"/>
    </row>
    <row r="2907" spans="1:5" x14ac:dyDescent="0.3">
      <c r="A2907" s="188" t="s">
        <v>5716</v>
      </c>
      <c r="B2907" s="189" t="s">
        <v>5717</v>
      </c>
      <c r="C2907" s="190" t="s">
        <v>297</v>
      </c>
      <c r="D2907" s="191">
        <v>315.35000000000002</v>
      </c>
      <c r="E2907" s="191"/>
    </row>
    <row r="2908" spans="1:5" ht="27.6" x14ac:dyDescent="0.3">
      <c r="A2908" s="188" t="s">
        <v>5718</v>
      </c>
      <c r="B2908" s="192" t="s">
        <v>5719</v>
      </c>
      <c r="C2908" s="190" t="s">
        <v>297</v>
      </c>
      <c r="D2908" s="191">
        <v>30.09</v>
      </c>
      <c r="E2908" s="191"/>
    </row>
    <row r="2909" spans="1:5" ht="27.6" x14ac:dyDescent="0.3">
      <c r="A2909" s="188" t="s">
        <v>5720</v>
      </c>
      <c r="B2909" s="192" t="s">
        <v>5721</v>
      </c>
      <c r="C2909" s="190" t="s">
        <v>297</v>
      </c>
      <c r="D2909" s="191">
        <v>76.86</v>
      </c>
      <c r="E2909" s="191"/>
    </row>
    <row r="2910" spans="1:5" ht="27.6" x14ac:dyDescent="0.3">
      <c r="A2910" s="188" t="s">
        <v>5722</v>
      </c>
      <c r="B2910" s="192" t="s">
        <v>5723</v>
      </c>
      <c r="C2910" s="190" t="s">
        <v>297</v>
      </c>
      <c r="D2910" s="191">
        <v>126.53</v>
      </c>
      <c r="E2910" s="191"/>
    </row>
    <row r="2911" spans="1:5" x14ac:dyDescent="0.3">
      <c r="A2911" s="188" t="s">
        <v>5724</v>
      </c>
      <c r="B2911" s="189" t="s">
        <v>5725</v>
      </c>
      <c r="C2911" s="190" t="s">
        <v>297</v>
      </c>
      <c r="D2911" s="191">
        <v>8.16</v>
      </c>
      <c r="E2911" s="191"/>
    </row>
    <row r="2912" spans="1:5" x14ac:dyDescent="0.3">
      <c r="A2912" s="188" t="s">
        <v>5726</v>
      </c>
      <c r="B2912" s="189" t="s">
        <v>5727</v>
      </c>
      <c r="C2912" s="190" t="s">
        <v>297</v>
      </c>
      <c r="D2912" s="191">
        <v>6</v>
      </c>
      <c r="E2912" s="191"/>
    </row>
    <row r="2913" spans="1:5" ht="27.6" x14ac:dyDescent="0.3">
      <c r="A2913" s="188" t="s">
        <v>5728</v>
      </c>
      <c r="B2913" s="192" t="s">
        <v>5729</v>
      </c>
      <c r="C2913" s="190" t="s">
        <v>297</v>
      </c>
      <c r="D2913" s="191">
        <v>30.09</v>
      </c>
      <c r="E2913" s="191"/>
    </row>
    <row r="2914" spans="1:5" ht="27.6" x14ac:dyDescent="0.3">
      <c r="A2914" s="188" t="s">
        <v>5730</v>
      </c>
      <c r="B2914" s="192" t="s">
        <v>5731</v>
      </c>
      <c r="C2914" s="190" t="s">
        <v>297</v>
      </c>
      <c r="D2914" s="191">
        <v>76.86</v>
      </c>
      <c r="E2914" s="191"/>
    </row>
    <row r="2915" spans="1:5" ht="27.6" x14ac:dyDescent="0.3">
      <c r="A2915" s="188" t="s">
        <v>5732</v>
      </c>
      <c r="B2915" s="192" t="s">
        <v>5733</v>
      </c>
      <c r="C2915" s="190" t="s">
        <v>297</v>
      </c>
      <c r="D2915" s="191">
        <v>126.53</v>
      </c>
      <c r="E2915" s="191"/>
    </row>
    <row r="2916" spans="1:5" ht="27.6" x14ac:dyDescent="0.3">
      <c r="A2916" s="188" t="s">
        <v>5734</v>
      </c>
      <c r="B2916" s="192" t="s">
        <v>5735</v>
      </c>
      <c r="C2916" s="190" t="s">
        <v>297</v>
      </c>
      <c r="D2916" s="191">
        <v>13.06</v>
      </c>
      <c r="E2916" s="191"/>
    </row>
    <row r="2917" spans="1:5" ht="27.6" x14ac:dyDescent="0.3">
      <c r="A2917" s="188" t="s">
        <v>5736</v>
      </c>
      <c r="B2917" s="192" t="s">
        <v>5737</v>
      </c>
      <c r="C2917" s="190" t="s">
        <v>297</v>
      </c>
      <c r="D2917" s="191">
        <v>14.83</v>
      </c>
      <c r="E2917" s="191"/>
    </row>
    <row r="2918" spans="1:5" ht="27.6" x14ac:dyDescent="0.3">
      <c r="A2918" s="188" t="s">
        <v>5738</v>
      </c>
      <c r="B2918" s="192" t="s">
        <v>5739</v>
      </c>
      <c r="C2918" s="190" t="s">
        <v>297</v>
      </c>
      <c r="D2918" s="191">
        <v>21.92</v>
      </c>
      <c r="E2918" s="191"/>
    </row>
    <row r="2919" spans="1:5" x14ac:dyDescent="0.3">
      <c r="A2919" s="188" t="s">
        <v>5740</v>
      </c>
      <c r="B2919" s="192" t="s">
        <v>5741</v>
      </c>
      <c r="C2919" s="190" t="s">
        <v>297</v>
      </c>
      <c r="D2919" s="191">
        <v>146.77000000000001</v>
      </c>
      <c r="E2919" s="191"/>
    </row>
    <row r="2920" spans="1:5" x14ac:dyDescent="0.3">
      <c r="A2920" s="188" t="s">
        <v>5742</v>
      </c>
      <c r="B2920" s="192" t="s">
        <v>5743</v>
      </c>
      <c r="C2920" s="190" t="s">
        <v>297</v>
      </c>
      <c r="D2920" s="191">
        <v>1219.26</v>
      </c>
      <c r="E2920" s="191"/>
    </row>
    <row r="2921" spans="1:5" x14ac:dyDescent="0.3">
      <c r="A2921" s="188" t="s">
        <v>5744</v>
      </c>
      <c r="B2921" s="192" t="s">
        <v>5745</v>
      </c>
      <c r="C2921" s="190" t="s">
        <v>297</v>
      </c>
      <c r="D2921" s="191">
        <v>3.23</v>
      </c>
      <c r="E2921" s="191"/>
    </row>
    <row r="2922" spans="1:5" x14ac:dyDescent="0.3">
      <c r="A2922" s="188" t="s">
        <v>5746</v>
      </c>
      <c r="B2922" s="192" t="s">
        <v>5747</v>
      </c>
      <c r="C2922" s="190" t="s">
        <v>297</v>
      </c>
      <c r="D2922" s="191">
        <v>16.920000000000002</v>
      </c>
      <c r="E2922" s="191"/>
    </row>
    <row r="2923" spans="1:5" x14ac:dyDescent="0.3">
      <c r="A2923" s="188" t="s">
        <v>5748</v>
      </c>
      <c r="B2923" s="192" t="s">
        <v>5749</v>
      </c>
      <c r="C2923" s="190" t="s">
        <v>297</v>
      </c>
      <c r="D2923" s="191">
        <v>0.87</v>
      </c>
      <c r="E2923" s="191"/>
    </row>
    <row r="2924" spans="1:5" x14ac:dyDescent="0.3">
      <c r="A2924" s="188" t="s">
        <v>5750</v>
      </c>
      <c r="B2924" s="192" t="s">
        <v>5751</v>
      </c>
      <c r="C2924" s="190" t="s">
        <v>297</v>
      </c>
      <c r="D2924" s="191">
        <v>11.94</v>
      </c>
      <c r="E2924" s="191"/>
    </row>
    <row r="2925" spans="1:5" x14ac:dyDescent="0.3">
      <c r="A2925" s="188" t="s">
        <v>5752</v>
      </c>
      <c r="B2925" s="192" t="s">
        <v>5753</v>
      </c>
      <c r="C2925" s="190" t="s">
        <v>297</v>
      </c>
      <c r="D2925" s="191">
        <v>22.15</v>
      </c>
      <c r="E2925" s="191"/>
    </row>
    <row r="2926" spans="1:5" ht="27.6" x14ac:dyDescent="0.3">
      <c r="A2926" s="188" t="s">
        <v>5754</v>
      </c>
      <c r="B2926" s="192" t="s">
        <v>5755</v>
      </c>
      <c r="C2926" s="190" t="s">
        <v>74</v>
      </c>
      <c r="D2926" s="191">
        <v>24.92</v>
      </c>
      <c r="E2926" s="191"/>
    </row>
    <row r="2927" spans="1:5" x14ac:dyDescent="0.3">
      <c r="A2927" s="188" t="s">
        <v>5756</v>
      </c>
      <c r="B2927" s="189" t="s">
        <v>5757</v>
      </c>
      <c r="C2927" s="190" t="s">
        <v>297</v>
      </c>
      <c r="D2927" s="191">
        <v>145059.79999999999</v>
      </c>
      <c r="E2927" s="191"/>
    </row>
    <row r="2928" spans="1:5" x14ac:dyDescent="0.3">
      <c r="A2928" s="188" t="s">
        <v>5758</v>
      </c>
      <c r="B2928" s="189" t="s">
        <v>5759</v>
      </c>
      <c r="C2928" s="190" t="s">
        <v>297</v>
      </c>
      <c r="D2928" s="191">
        <v>206408</v>
      </c>
      <c r="E2928" s="191"/>
    </row>
    <row r="2929" spans="1:5" x14ac:dyDescent="0.3">
      <c r="A2929" s="188" t="s">
        <v>5760</v>
      </c>
      <c r="B2929" s="192" t="s">
        <v>5761</v>
      </c>
      <c r="C2929" s="190" t="s">
        <v>297</v>
      </c>
      <c r="D2929" s="191">
        <v>277124.65000000002</v>
      </c>
      <c r="E2929" s="191"/>
    </row>
    <row r="2930" spans="1:5" x14ac:dyDescent="0.3">
      <c r="A2930" s="188" t="s">
        <v>5762</v>
      </c>
      <c r="B2930" s="192" t="s">
        <v>5763</v>
      </c>
      <c r="C2930" s="190" t="s">
        <v>297</v>
      </c>
      <c r="D2930" s="191">
        <v>112119.14</v>
      </c>
      <c r="E2930" s="191"/>
    </row>
    <row r="2931" spans="1:5" x14ac:dyDescent="0.3">
      <c r="A2931" s="188" t="s">
        <v>5764</v>
      </c>
      <c r="B2931" s="192" t="s">
        <v>5765</v>
      </c>
      <c r="C2931" s="190" t="s">
        <v>297</v>
      </c>
      <c r="D2931" s="191">
        <v>330011.03000000003</v>
      </c>
      <c r="E2931" s="191"/>
    </row>
    <row r="2932" spans="1:5" x14ac:dyDescent="0.3">
      <c r="A2932" s="188" t="s">
        <v>5766</v>
      </c>
      <c r="B2932" s="192" t="s">
        <v>5767</v>
      </c>
      <c r="C2932" s="190" t="s">
        <v>297</v>
      </c>
      <c r="D2932" s="191">
        <v>85524.84</v>
      </c>
      <c r="E2932" s="191"/>
    </row>
    <row r="2933" spans="1:5" ht="27.6" x14ac:dyDescent="0.3">
      <c r="A2933" s="188" t="s">
        <v>5768</v>
      </c>
      <c r="B2933" s="192" t="s">
        <v>5769</v>
      </c>
      <c r="C2933" s="190" t="s">
        <v>275</v>
      </c>
      <c r="D2933" s="191">
        <v>0.61</v>
      </c>
      <c r="E2933" s="191"/>
    </row>
    <row r="2934" spans="1:5" x14ac:dyDescent="0.3">
      <c r="A2934" s="188" t="s">
        <v>5770</v>
      </c>
      <c r="B2934" s="192" t="s">
        <v>5771</v>
      </c>
      <c r="C2934" s="190" t="s">
        <v>297</v>
      </c>
      <c r="D2934" s="191">
        <v>5.42</v>
      </c>
      <c r="E2934" s="191"/>
    </row>
    <row r="2935" spans="1:5" x14ac:dyDescent="0.3">
      <c r="A2935" s="188" t="s">
        <v>5772</v>
      </c>
      <c r="B2935" s="189" t="s">
        <v>5773</v>
      </c>
      <c r="C2935" s="190" t="s">
        <v>297</v>
      </c>
      <c r="D2935" s="191">
        <v>29.47</v>
      </c>
      <c r="E2935" s="191"/>
    </row>
    <row r="2936" spans="1:5" x14ac:dyDescent="0.3">
      <c r="A2936" s="188" t="s">
        <v>5774</v>
      </c>
      <c r="B2936" s="189" t="s">
        <v>5775</v>
      </c>
      <c r="C2936" s="190" t="s">
        <v>297</v>
      </c>
      <c r="D2936" s="191">
        <v>67.53</v>
      </c>
      <c r="E2936" s="191"/>
    </row>
    <row r="2937" spans="1:5" x14ac:dyDescent="0.3">
      <c r="A2937" s="188" t="s">
        <v>5776</v>
      </c>
      <c r="B2937" s="189" t="s">
        <v>5777</v>
      </c>
      <c r="C2937" s="190" t="s">
        <v>297</v>
      </c>
      <c r="D2937" s="191">
        <v>61.39</v>
      </c>
      <c r="E2937" s="191"/>
    </row>
    <row r="2938" spans="1:5" x14ac:dyDescent="0.3">
      <c r="A2938" s="188" t="s">
        <v>5778</v>
      </c>
      <c r="B2938" s="189" t="s">
        <v>5779</v>
      </c>
      <c r="C2938" s="190" t="s">
        <v>297</v>
      </c>
      <c r="D2938" s="191">
        <v>3107.36</v>
      </c>
      <c r="E2938" s="191"/>
    </row>
    <row r="2939" spans="1:5" x14ac:dyDescent="0.3">
      <c r="A2939" s="188" t="s">
        <v>5780</v>
      </c>
      <c r="B2939" s="189" t="s">
        <v>5781</v>
      </c>
      <c r="C2939" s="190" t="s">
        <v>297</v>
      </c>
      <c r="D2939" s="191">
        <v>2824.88</v>
      </c>
      <c r="E2939" s="191"/>
    </row>
    <row r="2940" spans="1:5" x14ac:dyDescent="0.3">
      <c r="A2940" s="188" t="s">
        <v>5782</v>
      </c>
      <c r="B2940" s="189" t="s">
        <v>5783</v>
      </c>
      <c r="C2940" s="190" t="s">
        <v>297</v>
      </c>
      <c r="D2940" s="191">
        <v>5051.75</v>
      </c>
      <c r="E2940" s="191"/>
    </row>
    <row r="2941" spans="1:5" x14ac:dyDescent="0.3">
      <c r="A2941" s="188" t="s">
        <v>5784</v>
      </c>
      <c r="B2941" s="189" t="s">
        <v>5785</v>
      </c>
      <c r="C2941" s="190" t="s">
        <v>297</v>
      </c>
      <c r="D2941" s="191">
        <v>4592.5</v>
      </c>
      <c r="E2941" s="191"/>
    </row>
    <row r="2942" spans="1:5" x14ac:dyDescent="0.3">
      <c r="A2942" s="188" t="s">
        <v>5786</v>
      </c>
      <c r="B2942" s="189" t="s">
        <v>5787</v>
      </c>
      <c r="C2942" s="190" t="s">
        <v>297</v>
      </c>
      <c r="D2942" s="191">
        <v>164.17</v>
      </c>
      <c r="E2942" s="191"/>
    </row>
    <row r="2943" spans="1:5" x14ac:dyDescent="0.3">
      <c r="A2943" s="188" t="s">
        <v>5788</v>
      </c>
      <c r="B2943" s="189" t="s">
        <v>5789</v>
      </c>
      <c r="C2943" s="190" t="s">
        <v>297</v>
      </c>
      <c r="D2943" s="191">
        <v>149.24</v>
      </c>
      <c r="E2943" s="191"/>
    </row>
    <row r="2944" spans="1:5" x14ac:dyDescent="0.3">
      <c r="A2944" s="188" t="s">
        <v>5790</v>
      </c>
      <c r="B2944" s="189" t="s">
        <v>5791</v>
      </c>
      <c r="C2944" s="190" t="s">
        <v>297</v>
      </c>
      <c r="D2944" s="191">
        <v>193.08</v>
      </c>
      <c r="E2944" s="191"/>
    </row>
    <row r="2945" spans="1:5" x14ac:dyDescent="0.3">
      <c r="A2945" s="188" t="s">
        <v>5792</v>
      </c>
      <c r="B2945" s="189" t="s">
        <v>5793</v>
      </c>
      <c r="C2945" s="190" t="s">
        <v>297</v>
      </c>
      <c r="D2945" s="191">
        <v>175.52</v>
      </c>
      <c r="E2945" s="191"/>
    </row>
    <row r="2946" spans="1:5" x14ac:dyDescent="0.3">
      <c r="A2946" s="188" t="s">
        <v>5794</v>
      </c>
      <c r="B2946" s="189" t="s">
        <v>5795</v>
      </c>
      <c r="C2946" s="190" t="s">
        <v>297</v>
      </c>
      <c r="D2946" s="191">
        <v>241.33</v>
      </c>
      <c r="E2946" s="191"/>
    </row>
    <row r="2947" spans="1:5" x14ac:dyDescent="0.3">
      <c r="A2947" s="188" t="s">
        <v>5796</v>
      </c>
      <c r="B2947" s="189" t="s">
        <v>5797</v>
      </c>
      <c r="C2947" s="190" t="s">
        <v>297</v>
      </c>
      <c r="D2947" s="191">
        <v>219.39</v>
      </c>
      <c r="E2947" s="191"/>
    </row>
    <row r="2948" spans="1:5" x14ac:dyDescent="0.3">
      <c r="A2948" s="188" t="s">
        <v>5798</v>
      </c>
      <c r="B2948" s="189" t="s">
        <v>5799</v>
      </c>
      <c r="C2948" s="190" t="s">
        <v>297</v>
      </c>
      <c r="D2948" s="191">
        <v>289.72000000000003</v>
      </c>
      <c r="E2948" s="191"/>
    </row>
    <row r="2949" spans="1:5" x14ac:dyDescent="0.3">
      <c r="A2949" s="188" t="s">
        <v>5800</v>
      </c>
      <c r="B2949" s="189" t="s">
        <v>5801</v>
      </c>
      <c r="C2949" s="190" t="s">
        <v>297</v>
      </c>
      <c r="D2949" s="191">
        <v>263.38</v>
      </c>
      <c r="E2949" s="191"/>
    </row>
    <row r="2950" spans="1:5" x14ac:dyDescent="0.3">
      <c r="A2950" s="188" t="s">
        <v>5802</v>
      </c>
      <c r="B2950" s="189" t="s">
        <v>5803</v>
      </c>
      <c r="C2950" s="190" t="s">
        <v>297</v>
      </c>
      <c r="D2950" s="191">
        <v>366.87</v>
      </c>
      <c r="E2950" s="191"/>
    </row>
    <row r="2951" spans="1:5" x14ac:dyDescent="0.3">
      <c r="A2951" s="188" t="s">
        <v>5804</v>
      </c>
      <c r="B2951" s="189" t="s">
        <v>5805</v>
      </c>
      <c r="C2951" s="190" t="s">
        <v>297</v>
      </c>
      <c r="D2951" s="191">
        <v>333.52</v>
      </c>
      <c r="E2951" s="191"/>
    </row>
    <row r="2952" spans="1:5" x14ac:dyDescent="0.3">
      <c r="A2952" s="188" t="s">
        <v>5806</v>
      </c>
      <c r="B2952" s="189" t="s">
        <v>5807</v>
      </c>
      <c r="C2952" s="190" t="s">
        <v>297</v>
      </c>
      <c r="D2952" s="191">
        <v>405.52</v>
      </c>
      <c r="E2952" s="191"/>
    </row>
    <row r="2953" spans="1:5" x14ac:dyDescent="0.3">
      <c r="A2953" s="188" t="s">
        <v>5808</v>
      </c>
      <c r="B2953" s="189" t="s">
        <v>5809</v>
      </c>
      <c r="C2953" s="190" t="s">
        <v>297</v>
      </c>
      <c r="D2953" s="191">
        <v>368.65</v>
      </c>
      <c r="E2953" s="191"/>
    </row>
    <row r="2954" spans="1:5" x14ac:dyDescent="0.3">
      <c r="A2954" s="188" t="s">
        <v>5810</v>
      </c>
      <c r="B2954" s="189" t="s">
        <v>5811</v>
      </c>
      <c r="C2954" s="190" t="s">
        <v>297</v>
      </c>
      <c r="D2954" s="191">
        <v>540.91</v>
      </c>
      <c r="E2954" s="191"/>
    </row>
    <row r="2955" spans="1:5" x14ac:dyDescent="0.3">
      <c r="A2955" s="188" t="s">
        <v>5812</v>
      </c>
      <c r="B2955" s="189" t="s">
        <v>5813</v>
      </c>
      <c r="C2955" s="190" t="s">
        <v>297</v>
      </c>
      <c r="D2955" s="191">
        <v>491.74</v>
      </c>
      <c r="E2955" s="191"/>
    </row>
    <row r="2956" spans="1:5" x14ac:dyDescent="0.3">
      <c r="A2956" s="188" t="s">
        <v>5814</v>
      </c>
      <c r="B2956" s="189" t="s">
        <v>5815</v>
      </c>
      <c r="C2956" s="190" t="s">
        <v>297</v>
      </c>
      <c r="D2956" s="191">
        <v>35.130000000000003</v>
      </c>
      <c r="E2956" s="191"/>
    </row>
    <row r="2957" spans="1:5" x14ac:dyDescent="0.3">
      <c r="A2957" s="188" t="s">
        <v>5816</v>
      </c>
      <c r="B2957" s="189" t="s">
        <v>5817</v>
      </c>
      <c r="C2957" s="190" t="s">
        <v>297</v>
      </c>
      <c r="D2957" s="191">
        <v>598.57000000000005</v>
      </c>
      <c r="E2957" s="191"/>
    </row>
    <row r="2958" spans="1:5" x14ac:dyDescent="0.3">
      <c r="A2958" s="188" t="s">
        <v>5818</v>
      </c>
      <c r="B2958" s="189" t="s">
        <v>5819</v>
      </c>
      <c r="C2958" s="190" t="s">
        <v>297</v>
      </c>
      <c r="D2958" s="191">
        <v>544.16</v>
      </c>
      <c r="E2958" s="191"/>
    </row>
    <row r="2959" spans="1:5" x14ac:dyDescent="0.3">
      <c r="A2959" s="188" t="s">
        <v>38913</v>
      </c>
      <c r="B2959" s="189" t="s">
        <v>38914</v>
      </c>
      <c r="C2959" s="190" t="s">
        <v>297</v>
      </c>
      <c r="D2959" s="191">
        <v>618.07000000000005</v>
      </c>
      <c r="E2959" s="191"/>
    </row>
    <row r="2960" spans="1:5" x14ac:dyDescent="0.3">
      <c r="A2960" s="188" t="s">
        <v>38915</v>
      </c>
      <c r="B2960" s="189" t="s">
        <v>38916</v>
      </c>
      <c r="C2960" s="190" t="s">
        <v>297</v>
      </c>
      <c r="D2960" s="191">
        <v>561.88</v>
      </c>
      <c r="E2960" s="191"/>
    </row>
    <row r="2961" spans="1:5" x14ac:dyDescent="0.3">
      <c r="A2961" s="188" t="s">
        <v>5820</v>
      </c>
      <c r="B2961" s="189" t="s">
        <v>5821</v>
      </c>
      <c r="C2961" s="190" t="s">
        <v>297</v>
      </c>
      <c r="D2961" s="191">
        <v>645.08000000000004</v>
      </c>
      <c r="E2961" s="191"/>
    </row>
    <row r="2962" spans="1:5" x14ac:dyDescent="0.3">
      <c r="A2962" s="188" t="s">
        <v>5822</v>
      </c>
      <c r="B2962" s="189" t="s">
        <v>5823</v>
      </c>
      <c r="C2962" s="190" t="s">
        <v>297</v>
      </c>
      <c r="D2962" s="191">
        <v>586.44000000000005</v>
      </c>
      <c r="E2962" s="191"/>
    </row>
    <row r="2963" spans="1:5" x14ac:dyDescent="0.3">
      <c r="A2963" s="188" t="s">
        <v>5824</v>
      </c>
      <c r="B2963" s="189" t="s">
        <v>5825</v>
      </c>
      <c r="C2963" s="190" t="s">
        <v>297</v>
      </c>
      <c r="D2963" s="191">
        <v>733.86</v>
      </c>
      <c r="E2963" s="191"/>
    </row>
    <row r="2964" spans="1:5" x14ac:dyDescent="0.3">
      <c r="A2964" s="188" t="s">
        <v>5826</v>
      </c>
      <c r="B2964" s="189" t="s">
        <v>5827</v>
      </c>
      <c r="C2964" s="190" t="s">
        <v>297</v>
      </c>
      <c r="D2964" s="191">
        <v>667.14</v>
      </c>
      <c r="E2964" s="191"/>
    </row>
    <row r="2965" spans="1:5" x14ac:dyDescent="0.3">
      <c r="A2965" s="188" t="s">
        <v>5828</v>
      </c>
      <c r="B2965" s="189" t="s">
        <v>5829</v>
      </c>
      <c r="C2965" s="190" t="s">
        <v>297</v>
      </c>
      <c r="D2965" s="191">
        <v>58.01</v>
      </c>
      <c r="E2965" s="191"/>
    </row>
    <row r="2966" spans="1:5" x14ac:dyDescent="0.3">
      <c r="A2966" s="188" t="s">
        <v>5830</v>
      </c>
      <c r="B2966" s="189" t="s">
        <v>5831</v>
      </c>
      <c r="C2966" s="190" t="s">
        <v>297</v>
      </c>
      <c r="D2966" s="191">
        <v>52.73</v>
      </c>
      <c r="E2966" s="191"/>
    </row>
    <row r="2967" spans="1:5" x14ac:dyDescent="0.3">
      <c r="A2967" s="188" t="s">
        <v>5832</v>
      </c>
      <c r="B2967" s="189" t="s">
        <v>5833</v>
      </c>
      <c r="C2967" s="190" t="s">
        <v>297</v>
      </c>
      <c r="D2967" s="191">
        <v>2221.89</v>
      </c>
      <c r="E2967" s="191"/>
    </row>
    <row r="2968" spans="1:5" x14ac:dyDescent="0.3">
      <c r="A2968" s="188" t="s">
        <v>5834</v>
      </c>
      <c r="B2968" s="189" t="s">
        <v>5835</v>
      </c>
      <c r="C2968" s="190" t="s">
        <v>297</v>
      </c>
      <c r="D2968" s="191">
        <v>2019.9</v>
      </c>
      <c r="E2968" s="191"/>
    </row>
    <row r="2969" spans="1:5" x14ac:dyDescent="0.3">
      <c r="A2969" s="188" t="s">
        <v>5836</v>
      </c>
      <c r="B2969" s="189" t="s">
        <v>5837</v>
      </c>
      <c r="C2969" s="190" t="s">
        <v>297</v>
      </c>
      <c r="D2969" s="191">
        <v>2535.6799999999998</v>
      </c>
      <c r="E2969" s="191"/>
    </row>
    <row r="2970" spans="1:5" x14ac:dyDescent="0.3">
      <c r="A2970" s="188" t="s">
        <v>5838</v>
      </c>
      <c r="B2970" s="189" t="s">
        <v>5839</v>
      </c>
      <c r="C2970" s="190" t="s">
        <v>297</v>
      </c>
      <c r="D2970" s="191">
        <v>2305.17</v>
      </c>
      <c r="E2970" s="191"/>
    </row>
    <row r="2971" spans="1:5" x14ac:dyDescent="0.3">
      <c r="A2971" s="188" t="s">
        <v>5840</v>
      </c>
      <c r="B2971" s="189" t="s">
        <v>5841</v>
      </c>
      <c r="C2971" s="190" t="s">
        <v>297</v>
      </c>
      <c r="D2971" s="191">
        <v>4.1500000000000004</v>
      </c>
      <c r="E2971" s="191"/>
    </row>
    <row r="2972" spans="1:5" x14ac:dyDescent="0.3">
      <c r="A2972" s="188" t="s">
        <v>5842</v>
      </c>
      <c r="B2972" s="189" t="s">
        <v>5843</v>
      </c>
      <c r="C2972" s="190" t="s">
        <v>297</v>
      </c>
      <c r="D2972" s="191">
        <v>11.81</v>
      </c>
      <c r="E2972" s="191"/>
    </row>
    <row r="2973" spans="1:5" x14ac:dyDescent="0.3">
      <c r="A2973" s="188" t="s">
        <v>5844</v>
      </c>
      <c r="B2973" s="189" t="s">
        <v>5845</v>
      </c>
      <c r="C2973" s="190" t="s">
        <v>297</v>
      </c>
      <c r="D2973" s="191">
        <v>13.07</v>
      </c>
      <c r="E2973" s="191"/>
    </row>
    <row r="2974" spans="1:5" x14ac:dyDescent="0.3">
      <c r="A2974" s="188" t="s">
        <v>5846</v>
      </c>
      <c r="B2974" s="189" t="s">
        <v>5847</v>
      </c>
      <c r="C2974" s="190" t="s">
        <v>297</v>
      </c>
      <c r="D2974" s="191">
        <v>19.82</v>
      </c>
      <c r="E2974" s="191"/>
    </row>
    <row r="2975" spans="1:5" x14ac:dyDescent="0.3">
      <c r="A2975" s="188" t="s">
        <v>5848</v>
      </c>
      <c r="B2975" s="189" t="s">
        <v>5849</v>
      </c>
      <c r="C2975" s="190" t="s">
        <v>297</v>
      </c>
      <c r="D2975" s="191">
        <v>42.94</v>
      </c>
      <c r="E2975" s="191"/>
    </row>
    <row r="2976" spans="1:5" x14ac:dyDescent="0.3">
      <c r="A2976" s="188" t="s">
        <v>5850</v>
      </c>
      <c r="B2976" s="189" t="s">
        <v>5851</v>
      </c>
      <c r="C2976" s="190" t="s">
        <v>297</v>
      </c>
      <c r="D2976" s="191">
        <v>132.08000000000001</v>
      </c>
      <c r="E2976" s="191"/>
    </row>
    <row r="2977" spans="1:5" x14ac:dyDescent="0.3">
      <c r="A2977" s="188" t="s">
        <v>5852</v>
      </c>
      <c r="B2977" s="189" t="s">
        <v>5853</v>
      </c>
      <c r="C2977" s="190" t="s">
        <v>297</v>
      </c>
      <c r="D2977" s="191">
        <v>118.04</v>
      </c>
      <c r="E2977" s="191"/>
    </row>
    <row r="2978" spans="1:5" x14ac:dyDescent="0.3">
      <c r="A2978" s="188" t="s">
        <v>5854</v>
      </c>
      <c r="B2978" s="189" t="s">
        <v>5855</v>
      </c>
      <c r="C2978" s="190" t="s">
        <v>297</v>
      </c>
      <c r="D2978" s="191">
        <v>128.49</v>
      </c>
      <c r="E2978" s="191"/>
    </row>
    <row r="2979" spans="1:5" x14ac:dyDescent="0.3">
      <c r="A2979" s="188" t="s">
        <v>5856</v>
      </c>
      <c r="B2979" s="189" t="s">
        <v>5857</v>
      </c>
      <c r="C2979" s="190" t="s">
        <v>297</v>
      </c>
      <c r="D2979" s="191">
        <v>8.32</v>
      </c>
      <c r="E2979" s="191"/>
    </row>
    <row r="2980" spans="1:5" x14ac:dyDescent="0.3">
      <c r="A2980" s="188" t="s">
        <v>5858</v>
      </c>
      <c r="B2980" s="189" t="s">
        <v>5859</v>
      </c>
      <c r="C2980" s="190" t="s">
        <v>297</v>
      </c>
      <c r="D2980" s="191">
        <v>11.19</v>
      </c>
      <c r="E2980" s="191"/>
    </row>
    <row r="2981" spans="1:5" x14ac:dyDescent="0.3">
      <c r="A2981" s="188" t="s">
        <v>5860</v>
      </c>
      <c r="B2981" s="189" t="s">
        <v>5861</v>
      </c>
      <c r="C2981" s="190" t="s">
        <v>297</v>
      </c>
      <c r="D2981" s="191">
        <v>21.18</v>
      </c>
      <c r="E2981" s="191"/>
    </row>
    <row r="2982" spans="1:5" x14ac:dyDescent="0.3">
      <c r="A2982" s="188" t="s">
        <v>5862</v>
      </c>
      <c r="B2982" s="189" t="s">
        <v>5863</v>
      </c>
      <c r="C2982" s="190" t="s">
        <v>297</v>
      </c>
      <c r="D2982" s="191">
        <v>67.37</v>
      </c>
      <c r="E2982" s="191"/>
    </row>
    <row r="2983" spans="1:5" x14ac:dyDescent="0.3">
      <c r="A2983" s="188" t="s">
        <v>5864</v>
      </c>
      <c r="B2983" s="189" t="s">
        <v>5865</v>
      </c>
      <c r="C2983" s="190" t="s">
        <v>297</v>
      </c>
      <c r="D2983" s="191">
        <v>88.34</v>
      </c>
      <c r="E2983" s="191"/>
    </row>
    <row r="2984" spans="1:5" x14ac:dyDescent="0.3">
      <c r="A2984" s="188" t="s">
        <v>5866</v>
      </c>
      <c r="B2984" s="189" t="s">
        <v>5867</v>
      </c>
      <c r="C2984" s="190" t="s">
        <v>297</v>
      </c>
      <c r="D2984" s="191">
        <v>12.19</v>
      </c>
      <c r="E2984" s="191"/>
    </row>
    <row r="2985" spans="1:5" x14ac:dyDescent="0.3">
      <c r="A2985" s="188" t="s">
        <v>5868</v>
      </c>
      <c r="B2985" s="189" t="s">
        <v>5869</v>
      </c>
      <c r="C2985" s="190" t="s">
        <v>297</v>
      </c>
      <c r="D2985" s="191">
        <v>2.95</v>
      </c>
      <c r="E2985" s="191"/>
    </row>
    <row r="2986" spans="1:5" x14ac:dyDescent="0.3">
      <c r="A2986" s="188" t="s">
        <v>5870</v>
      </c>
      <c r="B2986" s="189" t="s">
        <v>5871</v>
      </c>
      <c r="C2986" s="190" t="s">
        <v>297</v>
      </c>
      <c r="D2986" s="191">
        <v>8.31</v>
      </c>
      <c r="E2986" s="191"/>
    </row>
    <row r="2987" spans="1:5" x14ac:dyDescent="0.3">
      <c r="A2987" s="188" t="s">
        <v>5872</v>
      </c>
      <c r="B2987" s="189" t="s">
        <v>5873</v>
      </c>
      <c r="C2987" s="190" t="s">
        <v>297</v>
      </c>
      <c r="D2987" s="191">
        <v>14.32</v>
      </c>
      <c r="E2987" s="191"/>
    </row>
    <row r="2988" spans="1:5" x14ac:dyDescent="0.3">
      <c r="A2988" s="188" t="s">
        <v>5874</v>
      </c>
      <c r="B2988" s="189" t="s">
        <v>5875</v>
      </c>
      <c r="C2988" s="190" t="s">
        <v>297</v>
      </c>
      <c r="D2988" s="191">
        <v>49.41</v>
      </c>
      <c r="E2988" s="191"/>
    </row>
    <row r="2989" spans="1:5" x14ac:dyDescent="0.3">
      <c r="A2989" s="188" t="s">
        <v>5876</v>
      </c>
      <c r="B2989" s="189" t="s">
        <v>5877</v>
      </c>
      <c r="C2989" s="190" t="s">
        <v>297</v>
      </c>
      <c r="D2989" s="191">
        <v>150.01</v>
      </c>
      <c r="E2989" s="191"/>
    </row>
    <row r="2990" spans="1:5" x14ac:dyDescent="0.3">
      <c r="A2990" s="188" t="s">
        <v>5878</v>
      </c>
      <c r="B2990" s="189" t="s">
        <v>5879</v>
      </c>
      <c r="C2990" s="190" t="s">
        <v>297</v>
      </c>
      <c r="D2990" s="191">
        <v>0.87</v>
      </c>
      <c r="E2990" s="191"/>
    </row>
    <row r="2991" spans="1:5" x14ac:dyDescent="0.3">
      <c r="A2991" s="188" t="s">
        <v>5880</v>
      </c>
      <c r="B2991" s="189" t="s">
        <v>5881</v>
      </c>
      <c r="C2991" s="190" t="s">
        <v>297</v>
      </c>
      <c r="D2991" s="191">
        <v>2</v>
      </c>
      <c r="E2991" s="191"/>
    </row>
    <row r="2992" spans="1:5" x14ac:dyDescent="0.3">
      <c r="A2992" s="188" t="s">
        <v>5882</v>
      </c>
      <c r="B2992" s="189" t="s">
        <v>5883</v>
      </c>
      <c r="C2992" s="190" t="s">
        <v>297</v>
      </c>
      <c r="D2992" s="191">
        <v>0.65</v>
      </c>
      <c r="E2992" s="191"/>
    </row>
    <row r="2993" spans="1:5" x14ac:dyDescent="0.3">
      <c r="A2993" s="188" t="s">
        <v>5884</v>
      </c>
      <c r="B2993" s="189" t="s">
        <v>5885</v>
      </c>
      <c r="C2993" s="190" t="s">
        <v>297</v>
      </c>
      <c r="D2993" s="191">
        <v>1.2</v>
      </c>
      <c r="E2993" s="191"/>
    </row>
    <row r="2994" spans="1:5" x14ac:dyDescent="0.3">
      <c r="A2994" s="188" t="s">
        <v>5886</v>
      </c>
      <c r="B2994" s="189" t="s">
        <v>5887</v>
      </c>
      <c r="C2994" s="190" t="s">
        <v>297</v>
      </c>
      <c r="D2994" s="191">
        <v>1.94</v>
      </c>
      <c r="E2994" s="191"/>
    </row>
    <row r="2995" spans="1:5" x14ac:dyDescent="0.3">
      <c r="A2995" s="188" t="s">
        <v>5888</v>
      </c>
      <c r="B2995" s="189" t="s">
        <v>5889</v>
      </c>
      <c r="C2995" s="190" t="s">
        <v>297</v>
      </c>
      <c r="D2995" s="191">
        <v>48.7</v>
      </c>
      <c r="E2995" s="191"/>
    </row>
    <row r="2996" spans="1:5" x14ac:dyDescent="0.3">
      <c r="A2996" s="188" t="s">
        <v>5890</v>
      </c>
      <c r="B2996" s="189" t="s">
        <v>5891</v>
      </c>
      <c r="C2996" s="190" t="s">
        <v>297</v>
      </c>
      <c r="D2996" s="191">
        <v>55.98</v>
      </c>
      <c r="E2996" s="191"/>
    </row>
    <row r="2997" spans="1:5" x14ac:dyDescent="0.3">
      <c r="A2997" s="188" t="s">
        <v>5892</v>
      </c>
      <c r="B2997" s="189" t="s">
        <v>5893</v>
      </c>
      <c r="C2997" s="190" t="s">
        <v>297</v>
      </c>
      <c r="D2997" s="191">
        <v>56.44</v>
      </c>
      <c r="E2997" s="191"/>
    </row>
    <row r="2998" spans="1:5" x14ac:dyDescent="0.3">
      <c r="A2998" s="188" t="s">
        <v>5894</v>
      </c>
      <c r="B2998" s="189" t="s">
        <v>5895</v>
      </c>
      <c r="C2998" s="190" t="s">
        <v>297</v>
      </c>
      <c r="D2998" s="191">
        <v>145.97999999999999</v>
      </c>
      <c r="E2998" s="191"/>
    </row>
    <row r="2999" spans="1:5" x14ac:dyDescent="0.3">
      <c r="A2999" s="188" t="s">
        <v>5896</v>
      </c>
      <c r="B2999" s="189" t="s">
        <v>5897</v>
      </c>
      <c r="C2999" s="190" t="s">
        <v>297</v>
      </c>
      <c r="D2999" s="191">
        <v>84.21</v>
      </c>
      <c r="E2999" s="191"/>
    </row>
    <row r="3000" spans="1:5" x14ac:dyDescent="0.3">
      <c r="A3000" s="188" t="s">
        <v>5898</v>
      </c>
      <c r="B3000" s="189" t="s">
        <v>5899</v>
      </c>
      <c r="C3000" s="190" t="s">
        <v>297</v>
      </c>
      <c r="D3000" s="191">
        <v>186.62</v>
      </c>
      <c r="E3000" s="191"/>
    </row>
    <row r="3001" spans="1:5" x14ac:dyDescent="0.3">
      <c r="A3001" s="188" t="s">
        <v>5900</v>
      </c>
      <c r="B3001" s="189" t="s">
        <v>5901</v>
      </c>
      <c r="C3001" s="190" t="s">
        <v>297</v>
      </c>
      <c r="D3001" s="191">
        <v>375.22</v>
      </c>
      <c r="E3001" s="191"/>
    </row>
    <row r="3002" spans="1:5" x14ac:dyDescent="0.3">
      <c r="A3002" s="188" t="s">
        <v>5902</v>
      </c>
      <c r="B3002" s="189" t="s">
        <v>5903</v>
      </c>
      <c r="C3002" s="190" t="s">
        <v>297</v>
      </c>
      <c r="D3002" s="191">
        <v>521.23</v>
      </c>
      <c r="E3002" s="191"/>
    </row>
    <row r="3003" spans="1:5" x14ac:dyDescent="0.3">
      <c r="A3003" s="188" t="s">
        <v>5904</v>
      </c>
      <c r="B3003" s="189" t="s">
        <v>5905</v>
      </c>
      <c r="C3003" s="190" t="s">
        <v>297</v>
      </c>
      <c r="D3003" s="191">
        <v>670.97</v>
      </c>
      <c r="E3003" s="191"/>
    </row>
    <row r="3004" spans="1:5" x14ac:dyDescent="0.3">
      <c r="A3004" s="188" t="s">
        <v>5906</v>
      </c>
      <c r="B3004" s="189" t="s">
        <v>5907</v>
      </c>
      <c r="C3004" s="190" t="s">
        <v>297</v>
      </c>
      <c r="D3004" s="191">
        <v>659.05</v>
      </c>
      <c r="E3004" s="191"/>
    </row>
    <row r="3005" spans="1:5" x14ac:dyDescent="0.3">
      <c r="A3005" s="188" t="s">
        <v>5908</v>
      </c>
      <c r="B3005" s="189" t="s">
        <v>5909</v>
      </c>
      <c r="C3005" s="190" t="s">
        <v>297</v>
      </c>
      <c r="D3005" s="191">
        <v>694.87</v>
      </c>
      <c r="E3005" s="191"/>
    </row>
    <row r="3006" spans="1:5" x14ac:dyDescent="0.3">
      <c r="A3006" s="188" t="s">
        <v>5910</v>
      </c>
      <c r="B3006" s="189" t="s">
        <v>5911</v>
      </c>
      <c r="C3006" s="190" t="s">
        <v>297</v>
      </c>
      <c r="D3006" s="191">
        <v>1086.8699999999999</v>
      </c>
      <c r="E3006" s="191"/>
    </row>
    <row r="3007" spans="1:5" x14ac:dyDescent="0.3">
      <c r="A3007" s="188" t="s">
        <v>5912</v>
      </c>
      <c r="B3007" s="189" t="s">
        <v>5913</v>
      </c>
      <c r="C3007" s="190" t="s">
        <v>297</v>
      </c>
      <c r="D3007" s="191">
        <v>28.5</v>
      </c>
      <c r="E3007" s="191"/>
    </row>
    <row r="3008" spans="1:5" x14ac:dyDescent="0.3">
      <c r="A3008" s="188" t="s">
        <v>5914</v>
      </c>
      <c r="B3008" s="189" t="s">
        <v>5915</v>
      </c>
      <c r="C3008" s="190" t="s">
        <v>297</v>
      </c>
      <c r="D3008" s="191">
        <v>4449.7700000000004</v>
      </c>
      <c r="E3008" s="191"/>
    </row>
    <row r="3009" spans="1:5" x14ac:dyDescent="0.3">
      <c r="A3009" s="188" t="s">
        <v>5916</v>
      </c>
      <c r="B3009" s="189" t="s">
        <v>5917</v>
      </c>
      <c r="C3009" s="190" t="s">
        <v>297</v>
      </c>
      <c r="D3009" s="191">
        <v>4672.26</v>
      </c>
      <c r="E3009" s="191"/>
    </row>
    <row r="3010" spans="1:5" x14ac:dyDescent="0.3">
      <c r="A3010" s="188" t="s">
        <v>5918</v>
      </c>
      <c r="B3010" s="189" t="s">
        <v>5919</v>
      </c>
      <c r="C3010" s="190" t="s">
        <v>297</v>
      </c>
      <c r="D3010" s="191">
        <v>1051.1500000000001</v>
      </c>
      <c r="E3010" s="191"/>
    </row>
    <row r="3011" spans="1:5" x14ac:dyDescent="0.3">
      <c r="A3011" s="188" t="s">
        <v>5920</v>
      </c>
      <c r="B3011" s="189" t="s">
        <v>5921</v>
      </c>
      <c r="C3011" s="190" t="s">
        <v>297</v>
      </c>
      <c r="D3011" s="191">
        <v>715.75</v>
      </c>
      <c r="E3011" s="191"/>
    </row>
    <row r="3012" spans="1:5" x14ac:dyDescent="0.3">
      <c r="A3012" s="188" t="s">
        <v>38917</v>
      </c>
      <c r="B3012" s="189" t="s">
        <v>38918</v>
      </c>
      <c r="C3012" s="190" t="s">
        <v>38919</v>
      </c>
      <c r="D3012" s="191">
        <v>1219.49</v>
      </c>
      <c r="E3012" s="191"/>
    </row>
    <row r="3013" spans="1:5" x14ac:dyDescent="0.3">
      <c r="A3013" s="188" t="s">
        <v>38920</v>
      </c>
      <c r="B3013" s="189" t="s">
        <v>38921</v>
      </c>
      <c r="C3013" s="190" t="s">
        <v>38919</v>
      </c>
      <c r="D3013" s="191">
        <v>1219.49</v>
      </c>
      <c r="E3013" s="191"/>
    </row>
    <row r="3014" spans="1:5" x14ac:dyDescent="0.3">
      <c r="A3014" s="188" t="s">
        <v>38922</v>
      </c>
      <c r="B3014" s="189" t="s">
        <v>38923</v>
      </c>
      <c r="C3014" s="190" t="s">
        <v>38919</v>
      </c>
      <c r="D3014" s="191">
        <v>1219.49</v>
      </c>
      <c r="E3014" s="191"/>
    </row>
    <row r="3015" spans="1:5" x14ac:dyDescent="0.3">
      <c r="A3015" s="188" t="s">
        <v>38924</v>
      </c>
      <c r="B3015" s="189" t="s">
        <v>38925</v>
      </c>
      <c r="C3015" s="190" t="s">
        <v>38919</v>
      </c>
      <c r="D3015" s="191">
        <v>1219.49</v>
      </c>
      <c r="E3015" s="191"/>
    </row>
    <row r="3016" spans="1:5" x14ac:dyDescent="0.3">
      <c r="A3016" s="188" t="s">
        <v>5922</v>
      </c>
      <c r="B3016" s="189" t="s">
        <v>5923</v>
      </c>
      <c r="C3016" s="190" t="s">
        <v>82</v>
      </c>
      <c r="D3016" s="191">
        <v>1320.02</v>
      </c>
      <c r="E3016" s="191"/>
    </row>
    <row r="3017" spans="1:5" x14ac:dyDescent="0.3">
      <c r="A3017" s="188" t="s">
        <v>5924</v>
      </c>
      <c r="B3017" s="189" t="s">
        <v>5925</v>
      </c>
      <c r="C3017" s="190" t="s">
        <v>111</v>
      </c>
      <c r="D3017" s="191">
        <v>2.1800000000000002</v>
      </c>
      <c r="E3017" s="191"/>
    </row>
    <row r="3018" spans="1:5" x14ac:dyDescent="0.3">
      <c r="A3018" s="188" t="s">
        <v>5926</v>
      </c>
      <c r="B3018" s="189" t="s">
        <v>5927</v>
      </c>
      <c r="C3018" s="190" t="s">
        <v>297</v>
      </c>
      <c r="D3018" s="191">
        <v>26.02</v>
      </c>
      <c r="E3018" s="191"/>
    </row>
    <row r="3019" spans="1:5" x14ac:dyDescent="0.3">
      <c r="A3019" s="188" t="s">
        <v>5928</v>
      </c>
      <c r="B3019" s="189" t="s">
        <v>5929</v>
      </c>
      <c r="C3019" s="190" t="s">
        <v>297</v>
      </c>
      <c r="D3019" s="191">
        <v>18.32</v>
      </c>
      <c r="E3019" s="191"/>
    </row>
    <row r="3020" spans="1:5" x14ac:dyDescent="0.3">
      <c r="A3020" s="188" t="s">
        <v>5930</v>
      </c>
      <c r="B3020" s="189" t="s">
        <v>5931</v>
      </c>
      <c r="C3020" s="190" t="s">
        <v>297</v>
      </c>
      <c r="D3020" s="191">
        <v>16.649999999999999</v>
      </c>
      <c r="E3020" s="191"/>
    </row>
    <row r="3021" spans="1:5" x14ac:dyDescent="0.3">
      <c r="A3021" s="188" t="s">
        <v>5932</v>
      </c>
      <c r="B3021" s="189" t="s">
        <v>5933</v>
      </c>
      <c r="C3021" s="190" t="s">
        <v>297</v>
      </c>
      <c r="D3021" s="191">
        <v>2734.85</v>
      </c>
      <c r="E3021" s="191"/>
    </row>
    <row r="3022" spans="1:5" x14ac:dyDescent="0.3">
      <c r="A3022" s="188" t="s">
        <v>5934</v>
      </c>
      <c r="B3022" s="189" t="s">
        <v>5935</v>
      </c>
      <c r="C3022" s="190" t="s">
        <v>297</v>
      </c>
      <c r="D3022" s="191">
        <v>2486.23</v>
      </c>
      <c r="E3022" s="191"/>
    </row>
    <row r="3023" spans="1:5" x14ac:dyDescent="0.3">
      <c r="A3023" s="188" t="s">
        <v>5936</v>
      </c>
      <c r="B3023" s="189" t="s">
        <v>5937</v>
      </c>
      <c r="C3023" s="190" t="s">
        <v>297</v>
      </c>
      <c r="D3023" s="191">
        <v>3241.36</v>
      </c>
      <c r="E3023" s="191"/>
    </row>
    <row r="3024" spans="1:5" x14ac:dyDescent="0.3">
      <c r="A3024" s="188" t="s">
        <v>5938</v>
      </c>
      <c r="B3024" s="189" t="s">
        <v>5939</v>
      </c>
      <c r="C3024" s="190" t="s">
        <v>297</v>
      </c>
      <c r="D3024" s="191">
        <v>2946.69</v>
      </c>
      <c r="E3024" s="191"/>
    </row>
    <row r="3025" spans="1:5" x14ac:dyDescent="0.3">
      <c r="A3025" s="188" t="s">
        <v>5940</v>
      </c>
      <c r="B3025" s="189" t="s">
        <v>5941</v>
      </c>
      <c r="C3025" s="190" t="s">
        <v>297</v>
      </c>
      <c r="D3025" s="191">
        <v>36.76</v>
      </c>
      <c r="E3025" s="191"/>
    </row>
    <row r="3026" spans="1:5" x14ac:dyDescent="0.3">
      <c r="A3026" s="188" t="s">
        <v>5942</v>
      </c>
      <c r="B3026" s="189" t="s">
        <v>5943</v>
      </c>
      <c r="C3026" s="190" t="s">
        <v>297</v>
      </c>
      <c r="D3026" s="191">
        <v>33.409999999999997</v>
      </c>
      <c r="E3026" s="191"/>
    </row>
    <row r="3027" spans="1:5" x14ac:dyDescent="0.3">
      <c r="A3027" s="188" t="s">
        <v>5944</v>
      </c>
      <c r="B3027" s="189" t="s">
        <v>5945</v>
      </c>
      <c r="C3027" s="190" t="s">
        <v>297</v>
      </c>
      <c r="D3027" s="191">
        <v>51.21</v>
      </c>
      <c r="E3027" s="191"/>
    </row>
    <row r="3028" spans="1:5" x14ac:dyDescent="0.3">
      <c r="A3028" s="188" t="s">
        <v>5946</v>
      </c>
      <c r="B3028" s="189" t="s">
        <v>5947</v>
      </c>
      <c r="C3028" s="190" t="s">
        <v>297</v>
      </c>
      <c r="D3028" s="191">
        <v>46.54</v>
      </c>
      <c r="E3028" s="191"/>
    </row>
    <row r="3029" spans="1:5" x14ac:dyDescent="0.3">
      <c r="A3029" s="188" t="s">
        <v>5948</v>
      </c>
      <c r="B3029" s="189" t="s">
        <v>5949</v>
      </c>
      <c r="C3029" s="190" t="s">
        <v>297</v>
      </c>
      <c r="D3029" s="191">
        <v>59.88</v>
      </c>
      <c r="E3029" s="191"/>
    </row>
    <row r="3030" spans="1:5" x14ac:dyDescent="0.3">
      <c r="A3030" s="188" t="s">
        <v>5950</v>
      </c>
      <c r="B3030" s="189" t="s">
        <v>5951</v>
      </c>
      <c r="C3030" s="190" t="s">
        <v>297</v>
      </c>
      <c r="D3030" s="191">
        <v>54.45</v>
      </c>
      <c r="E3030" s="191"/>
    </row>
    <row r="3031" spans="1:5" x14ac:dyDescent="0.3">
      <c r="A3031" s="188" t="s">
        <v>5952</v>
      </c>
      <c r="B3031" s="189" t="s">
        <v>5953</v>
      </c>
      <c r="C3031" s="190" t="s">
        <v>297</v>
      </c>
      <c r="D3031" s="191">
        <v>77.16</v>
      </c>
      <c r="E3031" s="191"/>
    </row>
    <row r="3032" spans="1:5" x14ac:dyDescent="0.3">
      <c r="A3032" s="188" t="s">
        <v>5954</v>
      </c>
      <c r="B3032" s="189" t="s">
        <v>5955</v>
      </c>
      <c r="C3032" s="190" t="s">
        <v>297</v>
      </c>
      <c r="D3032" s="191">
        <v>70.150000000000006</v>
      </c>
      <c r="E3032" s="191"/>
    </row>
    <row r="3033" spans="1:5" x14ac:dyDescent="0.3">
      <c r="A3033" s="188" t="s">
        <v>5956</v>
      </c>
      <c r="B3033" s="189" t="s">
        <v>5957</v>
      </c>
      <c r="C3033" s="190" t="s">
        <v>297</v>
      </c>
      <c r="D3033" s="191">
        <v>86.9</v>
      </c>
      <c r="E3033" s="191"/>
    </row>
    <row r="3034" spans="1:5" x14ac:dyDescent="0.3">
      <c r="A3034" s="188" t="s">
        <v>5958</v>
      </c>
      <c r="B3034" s="189" t="s">
        <v>5959</v>
      </c>
      <c r="C3034" s="190" t="s">
        <v>297</v>
      </c>
      <c r="D3034" s="191">
        <v>79</v>
      </c>
      <c r="E3034" s="191"/>
    </row>
    <row r="3035" spans="1:5" x14ac:dyDescent="0.3">
      <c r="A3035" s="188" t="s">
        <v>5960</v>
      </c>
      <c r="B3035" s="189" t="s">
        <v>5961</v>
      </c>
      <c r="C3035" s="190" t="s">
        <v>297</v>
      </c>
      <c r="D3035" s="191">
        <v>162.54</v>
      </c>
      <c r="E3035" s="191"/>
    </row>
    <row r="3036" spans="1:5" x14ac:dyDescent="0.3">
      <c r="A3036" s="188" t="s">
        <v>5962</v>
      </c>
      <c r="B3036" s="189" t="s">
        <v>5963</v>
      </c>
      <c r="C3036" s="190" t="s">
        <v>297</v>
      </c>
      <c r="D3036" s="191">
        <v>147.76</v>
      </c>
      <c r="E3036" s="191"/>
    </row>
    <row r="3037" spans="1:5" x14ac:dyDescent="0.3">
      <c r="A3037" s="188" t="s">
        <v>5964</v>
      </c>
      <c r="B3037" s="189" t="s">
        <v>5965</v>
      </c>
      <c r="C3037" s="190" t="s">
        <v>297</v>
      </c>
      <c r="D3037" s="191">
        <v>162.54</v>
      </c>
      <c r="E3037" s="191"/>
    </row>
    <row r="3038" spans="1:5" x14ac:dyDescent="0.3">
      <c r="A3038" s="188" t="s">
        <v>5966</v>
      </c>
      <c r="B3038" s="189" t="s">
        <v>5967</v>
      </c>
      <c r="C3038" s="190" t="s">
        <v>297</v>
      </c>
      <c r="D3038" s="191">
        <v>192.13</v>
      </c>
      <c r="E3038" s="191"/>
    </row>
    <row r="3039" spans="1:5" x14ac:dyDescent="0.3">
      <c r="A3039" s="188" t="s">
        <v>5968</v>
      </c>
      <c r="B3039" s="189" t="s">
        <v>5969</v>
      </c>
      <c r="C3039" s="190" t="s">
        <v>297</v>
      </c>
      <c r="D3039" s="191">
        <v>174.66</v>
      </c>
      <c r="E3039" s="191"/>
    </row>
    <row r="3040" spans="1:5" x14ac:dyDescent="0.3">
      <c r="A3040" s="188" t="s">
        <v>5970</v>
      </c>
      <c r="B3040" s="189" t="s">
        <v>5971</v>
      </c>
      <c r="C3040" s="190" t="s">
        <v>297</v>
      </c>
      <c r="D3040" s="191">
        <v>11.63</v>
      </c>
      <c r="E3040" s="191"/>
    </row>
    <row r="3041" spans="1:5" x14ac:dyDescent="0.3">
      <c r="A3041" s="188" t="s">
        <v>5972</v>
      </c>
      <c r="B3041" s="189" t="s">
        <v>5973</v>
      </c>
      <c r="C3041" s="190" t="s">
        <v>297</v>
      </c>
      <c r="D3041" s="191">
        <v>10.57</v>
      </c>
      <c r="E3041" s="191"/>
    </row>
    <row r="3042" spans="1:5" x14ac:dyDescent="0.3">
      <c r="A3042" s="188" t="s">
        <v>5974</v>
      </c>
      <c r="B3042" s="189" t="s">
        <v>5975</v>
      </c>
      <c r="C3042" s="190" t="s">
        <v>297</v>
      </c>
      <c r="D3042" s="191">
        <v>289.72000000000003</v>
      </c>
      <c r="E3042" s="191"/>
    </row>
    <row r="3043" spans="1:5" x14ac:dyDescent="0.3">
      <c r="A3043" s="188" t="s">
        <v>5976</v>
      </c>
      <c r="B3043" s="189" t="s">
        <v>5977</v>
      </c>
      <c r="C3043" s="190" t="s">
        <v>297</v>
      </c>
      <c r="D3043" s="191">
        <v>263.38</v>
      </c>
      <c r="E3043" s="191"/>
    </row>
    <row r="3044" spans="1:5" x14ac:dyDescent="0.3">
      <c r="A3044" s="188" t="s">
        <v>5978</v>
      </c>
      <c r="B3044" s="189" t="s">
        <v>5979</v>
      </c>
      <c r="C3044" s="190" t="s">
        <v>297</v>
      </c>
      <c r="D3044" s="191">
        <v>567.22</v>
      </c>
      <c r="E3044" s="191"/>
    </row>
    <row r="3045" spans="1:5" x14ac:dyDescent="0.3">
      <c r="A3045" s="188" t="s">
        <v>5980</v>
      </c>
      <c r="B3045" s="189" t="s">
        <v>5981</v>
      </c>
      <c r="C3045" s="190" t="s">
        <v>297</v>
      </c>
      <c r="D3045" s="191">
        <v>515.65</v>
      </c>
      <c r="E3045" s="191"/>
    </row>
    <row r="3046" spans="1:5" x14ac:dyDescent="0.3">
      <c r="A3046" s="188" t="s">
        <v>5982</v>
      </c>
      <c r="B3046" s="189" t="s">
        <v>5983</v>
      </c>
      <c r="C3046" s="190" t="s">
        <v>297</v>
      </c>
      <c r="D3046" s="191">
        <v>668.44</v>
      </c>
      <c r="E3046" s="191"/>
    </row>
    <row r="3047" spans="1:5" x14ac:dyDescent="0.3">
      <c r="A3047" s="188" t="s">
        <v>5984</v>
      </c>
      <c r="B3047" s="189" t="s">
        <v>5985</v>
      </c>
      <c r="C3047" s="190" t="s">
        <v>297</v>
      </c>
      <c r="D3047" s="191">
        <v>607.66999999999996</v>
      </c>
      <c r="E3047" s="191"/>
    </row>
    <row r="3048" spans="1:5" x14ac:dyDescent="0.3">
      <c r="A3048" s="188" t="s">
        <v>5986</v>
      </c>
      <c r="B3048" s="189" t="s">
        <v>5987</v>
      </c>
      <c r="C3048" s="190" t="s">
        <v>297</v>
      </c>
      <c r="D3048" s="191">
        <v>14.56</v>
      </c>
      <c r="E3048" s="191"/>
    </row>
    <row r="3049" spans="1:5" x14ac:dyDescent="0.3">
      <c r="A3049" s="188" t="s">
        <v>5988</v>
      </c>
      <c r="B3049" s="189" t="s">
        <v>5989</v>
      </c>
      <c r="C3049" s="190" t="s">
        <v>297</v>
      </c>
      <c r="D3049" s="191">
        <v>13.24</v>
      </c>
      <c r="E3049" s="191"/>
    </row>
    <row r="3050" spans="1:5" x14ac:dyDescent="0.3">
      <c r="A3050" s="188" t="s">
        <v>5990</v>
      </c>
      <c r="B3050" s="189" t="s">
        <v>5991</v>
      </c>
      <c r="C3050" s="190" t="s">
        <v>297</v>
      </c>
      <c r="D3050" s="191">
        <v>15.27</v>
      </c>
      <c r="E3050" s="191"/>
    </row>
    <row r="3051" spans="1:5" x14ac:dyDescent="0.3">
      <c r="A3051" s="188" t="s">
        <v>5992</v>
      </c>
      <c r="B3051" s="189" t="s">
        <v>5993</v>
      </c>
      <c r="C3051" s="190" t="s">
        <v>297</v>
      </c>
      <c r="D3051" s="191">
        <v>13.88</v>
      </c>
      <c r="E3051" s="191"/>
    </row>
    <row r="3052" spans="1:5" x14ac:dyDescent="0.3">
      <c r="A3052" s="188" t="s">
        <v>5994</v>
      </c>
      <c r="B3052" s="189" t="s">
        <v>5995</v>
      </c>
      <c r="C3052" s="190" t="s">
        <v>297</v>
      </c>
      <c r="D3052" s="191">
        <v>1620.73</v>
      </c>
      <c r="E3052" s="191"/>
    </row>
    <row r="3053" spans="1:5" x14ac:dyDescent="0.3">
      <c r="A3053" s="188" t="s">
        <v>5996</v>
      </c>
      <c r="B3053" s="189" t="s">
        <v>5997</v>
      </c>
      <c r="C3053" s="190" t="s">
        <v>297</v>
      </c>
      <c r="D3053" s="191">
        <v>1473.39</v>
      </c>
      <c r="E3053" s="191"/>
    </row>
    <row r="3054" spans="1:5" x14ac:dyDescent="0.3">
      <c r="A3054" s="188" t="s">
        <v>5998</v>
      </c>
      <c r="B3054" s="189" t="s">
        <v>5999</v>
      </c>
      <c r="C3054" s="190" t="s">
        <v>297</v>
      </c>
      <c r="D3054" s="191">
        <v>1823.19</v>
      </c>
      <c r="E3054" s="191"/>
    </row>
    <row r="3055" spans="1:5" x14ac:dyDescent="0.3">
      <c r="A3055" s="188" t="s">
        <v>6000</v>
      </c>
      <c r="B3055" s="189" t="s">
        <v>6001</v>
      </c>
      <c r="C3055" s="190" t="s">
        <v>297</v>
      </c>
      <c r="D3055" s="191">
        <v>1657.44</v>
      </c>
      <c r="E3055" s="191"/>
    </row>
    <row r="3056" spans="1:5" x14ac:dyDescent="0.3">
      <c r="A3056" s="188" t="s">
        <v>6002</v>
      </c>
      <c r="B3056" s="189" t="s">
        <v>6003</v>
      </c>
      <c r="C3056" s="190" t="s">
        <v>297</v>
      </c>
      <c r="D3056" s="191">
        <v>1823.19</v>
      </c>
      <c r="E3056" s="191"/>
    </row>
    <row r="3057" spans="1:5" x14ac:dyDescent="0.3">
      <c r="A3057" s="188" t="s">
        <v>6004</v>
      </c>
      <c r="B3057" s="189" t="s">
        <v>6005</v>
      </c>
      <c r="C3057" s="190" t="s">
        <v>297</v>
      </c>
      <c r="D3057" s="191">
        <v>0.83</v>
      </c>
      <c r="E3057" s="191"/>
    </row>
    <row r="3058" spans="1:5" x14ac:dyDescent="0.3">
      <c r="A3058" s="188" t="s">
        <v>6006</v>
      </c>
      <c r="B3058" s="189" t="s">
        <v>6007</v>
      </c>
      <c r="C3058" s="190" t="s">
        <v>297</v>
      </c>
      <c r="D3058" s="191">
        <v>0.1</v>
      </c>
      <c r="E3058" s="191"/>
    </row>
    <row r="3059" spans="1:5" x14ac:dyDescent="0.3">
      <c r="A3059" s="188" t="s">
        <v>6008</v>
      </c>
      <c r="B3059" s="189" t="s">
        <v>6009</v>
      </c>
      <c r="C3059" s="190" t="s">
        <v>297</v>
      </c>
      <c r="D3059" s="191">
        <v>7.0000000000000007E-2</v>
      </c>
      <c r="E3059" s="191"/>
    </row>
    <row r="3060" spans="1:5" x14ac:dyDescent="0.3">
      <c r="A3060" s="188" t="s">
        <v>6010</v>
      </c>
      <c r="B3060" s="189" t="s">
        <v>6011</v>
      </c>
      <c r="C3060" s="190" t="s">
        <v>297</v>
      </c>
      <c r="D3060" s="191">
        <v>0.99</v>
      </c>
      <c r="E3060" s="191"/>
    </row>
    <row r="3061" spans="1:5" x14ac:dyDescent="0.3">
      <c r="A3061" s="188" t="s">
        <v>6012</v>
      </c>
      <c r="B3061" s="189" t="s">
        <v>6013</v>
      </c>
      <c r="C3061" s="190" t="s">
        <v>297</v>
      </c>
      <c r="D3061" s="191">
        <v>0.68</v>
      </c>
      <c r="E3061" s="191"/>
    </row>
    <row r="3062" spans="1:5" x14ac:dyDescent="0.3">
      <c r="A3062" s="188" t="s">
        <v>6014</v>
      </c>
      <c r="B3062" s="189" t="s">
        <v>6015</v>
      </c>
      <c r="C3062" s="190" t="s">
        <v>111</v>
      </c>
      <c r="D3062" s="191">
        <v>6.12</v>
      </c>
      <c r="E3062" s="191"/>
    </row>
    <row r="3063" spans="1:5" x14ac:dyDescent="0.3">
      <c r="A3063" s="188" t="s">
        <v>6016</v>
      </c>
      <c r="B3063" s="189" t="s">
        <v>6017</v>
      </c>
      <c r="C3063" s="190" t="s">
        <v>297</v>
      </c>
      <c r="D3063" s="191">
        <v>15.99</v>
      </c>
      <c r="E3063" s="191"/>
    </row>
    <row r="3064" spans="1:5" x14ac:dyDescent="0.3">
      <c r="A3064" s="188" t="s">
        <v>6018</v>
      </c>
      <c r="B3064" s="189" t="s">
        <v>6019</v>
      </c>
      <c r="C3064" s="190" t="s">
        <v>297</v>
      </c>
      <c r="D3064" s="191">
        <v>1610.72</v>
      </c>
      <c r="E3064" s="191"/>
    </row>
    <row r="3065" spans="1:5" x14ac:dyDescent="0.3">
      <c r="A3065" s="188" t="s">
        <v>6020</v>
      </c>
      <c r="B3065" s="189" t="s">
        <v>6021</v>
      </c>
      <c r="C3065" s="190" t="s">
        <v>297</v>
      </c>
      <c r="D3065" s="191">
        <v>3082.85</v>
      </c>
      <c r="E3065" s="191"/>
    </row>
    <row r="3066" spans="1:5" x14ac:dyDescent="0.3">
      <c r="A3066" s="188" t="s">
        <v>6022</v>
      </c>
      <c r="B3066" s="189" t="s">
        <v>6023</v>
      </c>
      <c r="C3066" s="190" t="s">
        <v>297</v>
      </c>
      <c r="D3066" s="191">
        <v>3082.85</v>
      </c>
      <c r="E3066" s="191"/>
    </row>
    <row r="3067" spans="1:5" x14ac:dyDescent="0.3">
      <c r="A3067" s="188" t="s">
        <v>6024</v>
      </c>
      <c r="B3067" s="189" t="s">
        <v>6025</v>
      </c>
      <c r="C3067" s="190" t="s">
        <v>297</v>
      </c>
      <c r="D3067" s="191">
        <v>5075.16</v>
      </c>
      <c r="E3067" s="191"/>
    </row>
    <row r="3068" spans="1:5" x14ac:dyDescent="0.3">
      <c r="A3068" s="188" t="s">
        <v>6026</v>
      </c>
      <c r="B3068" s="189" t="s">
        <v>6027</v>
      </c>
      <c r="C3068" s="190" t="s">
        <v>297</v>
      </c>
      <c r="D3068" s="191">
        <v>18621.05</v>
      </c>
      <c r="E3068" s="191"/>
    </row>
    <row r="3069" spans="1:5" x14ac:dyDescent="0.3">
      <c r="A3069" s="188" t="s">
        <v>6028</v>
      </c>
      <c r="B3069" s="189" t="s">
        <v>6029</v>
      </c>
      <c r="C3069" s="190" t="s">
        <v>297</v>
      </c>
      <c r="D3069" s="191">
        <v>7683.78</v>
      </c>
      <c r="E3069" s="191"/>
    </row>
    <row r="3070" spans="1:5" x14ac:dyDescent="0.3">
      <c r="A3070" s="188" t="s">
        <v>6030</v>
      </c>
      <c r="B3070" s="189" t="s">
        <v>6031</v>
      </c>
      <c r="C3070" s="190" t="s">
        <v>297</v>
      </c>
      <c r="D3070" s="191">
        <v>73.19</v>
      </c>
      <c r="E3070" s="191"/>
    </row>
    <row r="3071" spans="1:5" x14ac:dyDescent="0.3">
      <c r="A3071" s="188" t="s">
        <v>38926</v>
      </c>
      <c r="B3071" s="189" t="s">
        <v>38927</v>
      </c>
      <c r="C3071" s="190" t="s">
        <v>70</v>
      </c>
      <c r="D3071" s="191">
        <v>238.77</v>
      </c>
      <c r="E3071" s="191"/>
    </row>
    <row r="3072" spans="1:5" x14ac:dyDescent="0.3">
      <c r="A3072" s="188" t="s">
        <v>38928</v>
      </c>
      <c r="B3072" s="189" t="s">
        <v>38929</v>
      </c>
      <c r="C3072" s="190" t="s">
        <v>70</v>
      </c>
      <c r="D3072" s="191">
        <v>185.96</v>
      </c>
      <c r="E3072" s="191"/>
    </row>
    <row r="3073" spans="1:5" x14ac:dyDescent="0.3">
      <c r="A3073" s="188" t="s">
        <v>38930</v>
      </c>
      <c r="B3073" s="189" t="s">
        <v>38931</v>
      </c>
      <c r="C3073" s="190" t="s">
        <v>70</v>
      </c>
      <c r="D3073" s="191">
        <v>240.35</v>
      </c>
      <c r="E3073" s="191"/>
    </row>
    <row r="3074" spans="1:5" x14ac:dyDescent="0.3">
      <c r="A3074" s="188" t="s">
        <v>38932</v>
      </c>
      <c r="B3074" s="189" t="s">
        <v>38933</v>
      </c>
      <c r="C3074" s="190" t="s">
        <v>70</v>
      </c>
      <c r="D3074" s="191">
        <v>301.14</v>
      </c>
      <c r="E3074" s="191"/>
    </row>
    <row r="3075" spans="1:5" x14ac:dyDescent="0.3">
      <c r="A3075" s="188" t="s">
        <v>38934</v>
      </c>
      <c r="B3075" s="189" t="s">
        <v>38935</v>
      </c>
      <c r="C3075" s="190" t="s">
        <v>70</v>
      </c>
      <c r="D3075" s="191">
        <v>288.27</v>
      </c>
      <c r="E3075" s="191"/>
    </row>
    <row r="3076" spans="1:5" x14ac:dyDescent="0.3">
      <c r="A3076" s="188" t="s">
        <v>38936</v>
      </c>
      <c r="B3076" s="189" t="s">
        <v>38937</v>
      </c>
      <c r="C3076" s="190" t="s">
        <v>70</v>
      </c>
      <c r="D3076" s="191">
        <v>187.59</v>
      </c>
      <c r="E3076" s="191"/>
    </row>
    <row r="3077" spans="1:5" x14ac:dyDescent="0.3">
      <c r="A3077" s="188" t="s">
        <v>38938</v>
      </c>
      <c r="B3077" s="189" t="s">
        <v>38939</v>
      </c>
      <c r="C3077" s="190" t="s">
        <v>70</v>
      </c>
      <c r="D3077" s="191">
        <v>239.09</v>
      </c>
      <c r="E3077" s="191"/>
    </row>
    <row r="3078" spans="1:5" x14ac:dyDescent="0.3">
      <c r="A3078" s="188" t="s">
        <v>38940</v>
      </c>
      <c r="B3078" s="189" t="s">
        <v>38941</v>
      </c>
      <c r="C3078" s="190" t="s">
        <v>70</v>
      </c>
      <c r="D3078" s="191">
        <v>377.78</v>
      </c>
      <c r="E3078" s="191"/>
    </row>
    <row r="3079" spans="1:5" x14ac:dyDescent="0.3">
      <c r="A3079" s="188" t="s">
        <v>38942</v>
      </c>
      <c r="B3079" s="189" t="s">
        <v>38943</v>
      </c>
      <c r="C3079" s="190" t="s">
        <v>70</v>
      </c>
      <c r="D3079" s="191">
        <v>357.31</v>
      </c>
      <c r="E3079" s="191"/>
    </row>
    <row r="3080" spans="1:5" x14ac:dyDescent="0.3">
      <c r="A3080" s="188" t="s">
        <v>38944</v>
      </c>
      <c r="B3080" s="189" t="s">
        <v>38945</v>
      </c>
      <c r="C3080" s="190" t="s">
        <v>70</v>
      </c>
      <c r="D3080" s="191">
        <v>385.56</v>
      </c>
      <c r="E3080" s="191"/>
    </row>
    <row r="3081" spans="1:5" x14ac:dyDescent="0.3">
      <c r="A3081" s="188" t="s">
        <v>38946</v>
      </c>
      <c r="B3081" s="189" t="s">
        <v>38947</v>
      </c>
      <c r="C3081" s="190" t="s">
        <v>70</v>
      </c>
      <c r="D3081" s="191">
        <v>302.82</v>
      </c>
      <c r="E3081" s="191"/>
    </row>
    <row r="3082" spans="1:5" x14ac:dyDescent="0.3">
      <c r="A3082" s="188" t="s">
        <v>6032</v>
      </c>
      <c r="B3082" s="189" t="s">
        <v>6033</v>
      </c>
      <c r="C3082" s="190" t="s">
        <v>297</v>
      </c>
      <c r="D3082" s="191">
        <v>73.569999999999993</v>
      </c>
      <c r="E3082" s="191"/>
    </row>
    <row r="3083" spans="1:5" x14ac:dyDescent="0.3">
      <c r="A3083" s="188" t="s">
        <v>6034</v>
      </c>
      <c r="B3083" s="189" t="s">
        <v>6035</v>
      </c>
      <c r="C3083" s="190" t="s">
        <v>297</v>
      </c>
      <c r="D3083" s="191">
        <v>447.76</v>
      </c>
      <c r="E3083" s="191"/>
    </row>
    <row r="3084" spans="1:5" x14ac:dyDescent="0.3">
      <c r="A3084" s="188" t="s">
        <v>38948</v>
      </c>
      <c r="B3084" s="189" t="s">
        <v>38949</v>
      </c>
      <c r="C3084" s="190" t="s">
        <v>297</v>
      </c>
      <c r="D3084" s="191">
        <v>41.69</v>
      </c>
      <c r="E3084" s="191"/>
    </row>
    <row r="3085" spans="1:5" x14ac:dyDescent="0.3">
      <c r="A3085" s="188" t="s">
        <v>6036</v>
      </c>
      <c r="B3085" s="189" t="s">
        <v>6037</v>
      </c>
      <c r="C3085" s="190" t="s">
        <v>297</v>
      </c>
      <c r="D3085" s="191">
        <v>7.56</v>
      </c>
      <c r="E3085" s="191"/>
    </row>
    <row r="3086" spans="1:5" x14ac:dyDescent="0.3">
      <c r="A3086" s="188" t="s">
        <v>6038</v>
      </c>
      <c r="B3086" s="189" t="s">
        <v>6039</v>
      </c>
      <c r="C3086" s="190" t="s">
        <v>297</v>
      </c>
      <c r="D3086" s="191">
        <v>12140.56</v>
      </c>
      <c r="E3086" s="191"/>
    </row>
    <row r="3087" spans="1:5" x14ac:dyDescent="0.3">
      <c r="A3087" s="188" t="s">
        <v>6040</v>
      </c>
      <c r="B3087" s="189" t="s">
        <v>6041</v>
      </c>
      <c r="C3087" s="190" t="s">
        <v>297</v>
      </c>
      <c r="D3087" s="191">
        <v>17980.740000000002</v>
      </c>
      <c r="E3087" s="191"/>
    </row>
    <row r="3088" spans="1:5" x14ac:dyDescent="0.3">
      <c r="A3088" s="188" t="s">
        <v>6042</v>
      </c>
      <c r="B3088" s="189" t="s">
        <v>6043</v>
      </c>
      <c r="C3088" s="190" t="s">
        <v>297</v>
      </c>
      <c r="D3088" s="191">
        <v>19479.75</v>
      </c>
      <c r="E3088" s="191"/>
    </row>
    <row r="3089" spans="1:5" x14ac:dyDescent="0.3">
      <c r="A3089" s="188" t="s">
        <v>6044</v>
      </c>
      <c r="B3089" s="189" t="s">
        <v>6045</v>
      </c>
      <c r="C3089" s="190" t="s">
        <v>297</v>
      </c>
      <c r="D3089" s="191">
        <v>3.54</v>
      </c>
      <c r="E3089" s="191"/>
    </row>
    <row r="3090" spans="1:5" x14ac:dyDescent="0.3">
      <c r="A3090" s="188" t="s">
        <v>6046</v>
      </c>
      <c r="B3090" s="189" t="s">
        <v>6047</v>
      </c>
      <c r="C3090" s="190" t="s">
        <v>297</v>
      </c>
      <c r="D3090" s="191">
        <v>3.72</v>
      </c>
      <c r="E3090" s="191"/>
    </row>
    <row r="3091" spans="1:5" x14ac:dyDescent="0.3">
      <c r="A3091" s="188" t="s">
        <v>6048</v>
      </c>
      <c r="B3091" s="189" t="s">
        <v>6049</v>
      </c>
      <c r="C3091" s="190" t="s">
        <v>297</v>
      </c>
      <c r="D3091" s="191">
        <v>35.17</v>
      </c>
      <c r="E3091" s="191"/>
    </row>
    <row r="3092" spans="1:5" x14ac:dyDescent="0.3">
      <c r="A3092" s="188" t="s">
        <v>6050</v>
      </c>
      <c r="B3092" s="189" t="s">
        <v>6051</v>
      </c>
      <c r="C3092" s="190" t="s">
        <v>297</v>
      </c>
      <c r="D3092" s="191">
        <v>7.84</v>
      </c>
      <c r="E3092" s="191"/>
    </row>
    <row r="3093" spans="1:5" x14ac:dyDescent="0.3">
      <c r="A3093" s="188" t="s">
        <v>6052</v>
      </c>
      <c r="B3093" s="189" t="s">
        <v>6053</v>
      </c>
      <c r="C3093" s="190" t="s">
        <v>297</v>
      </c>
      <c r="D3093" s="191">
        <v>9.06</v>
      </c>
      <c r="E3093" s="191"/>
    </row>
    <row r="3094" spans="1:5" x14ac:dyDescent="0.3">
      <c r="A3094" s="188" t="s">
        <v>6054</v>
      </c>
      <c r="B3094" s="189" t="s">
        <v>6055</v>
      </c>
      <c r="C3094" s="190" t="s">
        <v>111</v>
      </c>
      <c r="D3094" s="191">
        <v>4.01</v>
      </c>
      <c r="E3094" s="191"/>
    </row>
    <row r="3095" spans="1:5" x14ac:dyDescent="0.3">
      <c r="A3095" s="188" t="s">
        <v>6056</v>
      </c>
      <c r="B3095" s="189" t="s">
        <v>6057</v>
      </c>
      <c r="C3095" s="190" t="s">
        <v>297</v>
      </c>
      <c r="D3095" s="191">
        <v>16.05</v>
      </c>
      <c r="E3095" s="191"/>
    </row>
    <row r="3096" spans="1:5" x14ac:dyDescent="0.3">
      <c r="A3096" s="188" t="s">
        <v>6058</v>
      </c>
      <c r="B3096" s="189" t="s">
        <v>6059</v>
      </c>
      <c r="C3096" s="190" t="s">
        <v>297</v>
      </c>
      <c r="D3096" s="191">
        <v>16.05</v>
      </c>
      <c r="E3096" s="191"/>
    </row>
    <row r="3097" spans="1:5" x14ac:dyDescent="0.3">
      <c r="A3097" s="188" t="s">
        <v>6060</v>
      </c>
      <c r="B3097" s="189" t="s">
        <v>6061</v>
      </c>
      <c r="C3097" s="190" t="s">
        <v>297</v>
      </c>
      <c r="D3097" s="191">
        <v>76.78</v>
      </c>
      <c r="E3097" s="191"/>
    </row>
    <row r="3098" spans="1:5" x14ac:dyDescent="0.3">
      <c r="A3098" s="188" t="s">
        <v>6062</v>
      </c>
      <c r="B3098" s="189" t="s">
        <v>6063</v>
      </c>
      <c r="C3098" s="190" t="s">
        <v>297</v>
      </c>
      <c r="D3098" s="191">
        <v>6.76</v>
      </c>
      <c r="E3098" s="191"/>
    </row>
    <row r="3099" spans="1:5" x14ac:dyDescent="0.3">
      <c r="A3099" s="188" t="s">
        <v>6064</v>
      </c>
      <c r="B3099" s="189" t="s">
        <v>6065</v>
      </c>
      <c r="C3099" s="190" t="s">
        <v>297</v>
      </c>
      <c r="D3099" s="191">
        <v>3.21</v>
      </c>
      <c r="E3099" s="191"/>
    </row>
    <row r="3100" spans="1:5" x14ac:dyDescent="0.3">
      <c r="A3100" s="188" t="s">
        <v>6066</v>
      </c>
      <c r="B3100" s="189" t="s">
        <v>6067</v>
      </c>
      <c r="C3100" s="190" t="s">
        <v>297</v>
      </c>
      <c r="D3100" s="191">
        <v>2.88</v>
      </c>
      <c r="E3100" s="191"/>
    </row>
    <row r="3101" spans="1:5" x14ac:dyDescent="0.3">
      <c r="A3101" s="188" t="s">
        <v>6068</v>
      </c>
      <c r="B3101" s="189" t="s">
        <v>6069</v>
      </c>
      <c r="C3101" s="190" t="s">
        <v>297</v>
      </c>
      <c r="D3101" s="191">
        <v>36.340000000000003</v>
      </c>
      <c r="E3101" s="191"/>
    </row>
    <row r="3102" spans="1:5" x14ac:dyDescent="0.3">
      <c r="A3102" s="188" t="s">
        <v>6070</v>
      </c>
      <c r="B3102" s="189" t="s">
        <v>6071</v>
      </c>
      <c r="C3102" s="190" t="s">
        <v>297</v>
      </c>
      <c r="D3102" s="191">
        <v>1.07</v>
      </c>
      <c r="E3102" s="191"/>
    </row>
    <row r="3103" spans="1:5" x14ac:dyDescent="0.3">
      <c r="A3103" s="188" t="s">
        <v>6072</v>
      </c>
      <c r="B3103" s="189" t="s">
        <v>6073</v>
      </c>
      <c r="C3103" s="190" t="s">
        <v>297</v>
      </c>
      <c r="D3103" s="191">
        <v>350.98</v>
      </c>
      <c r="E3103" s="191"/>
    </row>
    <row r="3104" spans="1:5" x14ac:dyDescent="0.3">
      <c r="A3104" s="188" t="s">
        <v>6074</v>
      </c>
      <c r="B3104" s="189" t="s">
        <v>6075</v>
      </c>
      <c r="C3104" s="190" t="s">
        <v>297</v>
      </c>
      <c r="D3104" s="191">
        <v>4.21</v>
      </c>
      <c r="E3104" s="191"/>
    </row>
    <row r="3105" spans="1:5" x14ac:dyDescent="0.3">
      <c r="A3105" s="188" t="s">
        <v>6076</v>
      </c>
      <c r="B3105" s="189" t="s">
        <v>6077</v>
      </c>
      <c r="C3105" s="190" t="s">
        <v>297</v>
      </c>
      <c r="D3105" s="191">
        <v>4.26</v>
      </c>
      <c r="E3105" s="191"/>
    </row>
    <row r="3106" spans="1:5" x14ac:dyDescent="0.3">
      <c r="A3106" s="188" t="s">
        <v>6078</v>
      </c>
      <c r="B3106" s="189" t="s">
        <v>6079</v>
      </c>
      <c r="C3106" s="190" t="s">
        <v>297</v>
      </c>
      <c r="D3106" s="191">
        <v>1.23</v>
      </c>
      <c r="E3106" s="191"/>
    </row>
    <row r="3107" spans="1:5" x14ac:dyDescent="0.3">
      <c r="A3107" s="188" t="s">
        <v>6080</v>
      </c>
      <c r="B3107" s="189" t="s">
        <v>6081</v>
      </c>
      <c r="C3107" s="190" t="s">
        <v>297</v>
      </c>
      <c r="D3107" s="191">
        <v>0.7</v>
      </c>
      <c r="E3107" s="191"/>
    </row>
    <row r="3108" spans="1:5" x14ac:dyDescent="0.3">
      <c r="A3108" s="188" t="s">
        <v>6082</v>
      </c>
      <c r="B3108" s="189" t="s">
        <v>6083</v>
      </c>
      <c r="C3108" s="190" t="s">
        <v>297</v>
      </c>
      <c r="D3108" s="191">
        <v>315.88</v>
      </c>
      <c r="E3108" s="191"/>
    </row>
    <row r="3109" spans="1:5" x14ac:dyDescent="0.3">
      <c r="A3109" s="188" t="s">
        <v>6084</v>
      </c>
      <c r="B3109" s="189" t="s">
        <v>6085</v>
      </c>
      <c r="C3109" s="190" t="s">
        <v>297</v>
      </c>
      <c r="D3109" s="191">
        <v>43.88</v>
      </c>
      <c r="E3109" s="191"/>
    </row>
    <row r="3110" spans="1:5" x14ac:dyDescent="0.3">
      <c r="A3110" s="188" t="s">
        <v>6086</v>
      </c>
      <c r="B3110" s="189" t="s">
        <v>6087</v>
      </c>
      <c r="C3110" s="190" t="s">
        <v>70</v>
      </c>
      <c r="D3110" s="191">
        <v>22.49</v>
      </c>
      <c r="E3110" s="191"/>
    </row>
    <row r="3111" spans="1:5" x14ac:dyDescent="0.3">
      <c r="A3111" s="188" t="s">
        <v>6088</v>
      </c>
      <c r="B3111" s="189" t="s">
        <v>6089</v>
      </c>
      <c r="C3111" s="190" t="s">
        <v>70</v>
      </c>
      <c r="D3111" s="191">
        <v>194.87</v>
      </c>
      <c r="E3111" s="191"/>
    </row>
    <row r="3112" spans="1:5" x14ac:dyDescent="0.3">
      <c r="A3112" s="188" t="s">
        <v>6090</v>
      </c>
      <c r="B3112" s="189" t="s">
        <v>6091</v>
      </c>
      <c r="C3112" s="190" t="s">
        <v>70</v>
      </c>
      <c r="D3112" s="191">
        <v>245.9</v>
      </c>
      <c r="E3112" s="191"/>
    </row>
    <row r="3113" spans="1:5" x14ac:dyDescent="0.3">
      <c r="A3113" s="188" t="s">
        <v>6092</v>
      </c>
      <c r="B3113" s="189" t="s">
        <v>6093</v>
      </c>
      <c r="C3113" s="190" t="s">
        <v>70</v>
      </c>
      <c r="D3113" s="191">
        <v>33.270000000000003</v>
      </c>
      <c r="E3113" s="191"/>
    </row>
    <row r="3114" spans="1:5" x14ac:dyDescent="0.3">
      <c r="A3114" s="188" t="s">
        <v>6094</v>
      </c>
      <c r="B3114" s="189" t="s">
        <v>6095</v>
      </c>
      <c r="C3114" s="190" t="s">
        <v>70</v>
      </c>
      <c r="D3114" s="191">
        <v>284.73</v>
      </c>
      <c r="E3114" s="191"/>
    </row>
    <row r="3115" spans="1:5" x14ac:dyDescent="0.3">
      <c r="A3115" s="188" t="s">
        <v>6096</v>
      </c>
      <c r="B3115" s="189" t="s">
        <v>6097</v>
      </c>
      <c r="C3115" s="190" t="s">
        <v>70</v>
      </c>
      <c r="D3115" s="191">
        <v>4.88</v>
      </c>
      <c r="E3115" s="191"/>
    </row>
    <row r="3116" spans="1:5" x14ac:dyDescent="0.3">
      <c r="A3116" s="188" t="s">
        <v>6098</v>
      </c>
      <c r="B3116" s="189" t="s">
        <v>6099</v>
      </c>
      <c r="C3116" s="190" t="s">
        <v>70</v>
      </c>
      <c r="D3116" s="191">
        <v>346.54</v>
      </c>
      <c r="E3116" s="191"/>
    </row>
    <row r="3117" spans="1:5" x14ac:dyDescent="0.3">
      <c r="A3117" s="188" t="s">
        <v>6100</v>
      </c>
      <c r="B3117" s="189" t="s">
        <v>6101</v>
      </c>
      <c r="C3117" s="190" t="s">
        <v>70</v>
      </c>
      <c r="D3117" s="191">
        <v>45.28</v>
      </c>
      <c r="E3117" s="191"/>
    </row>
    <row r="3118" spans="1:5" x14ac:dyDescent="0.3">
      <c r="A3118" s="188" t="s">
        <v>6102</v>
      </c>
      <c r="B3118" s="189" t="s">
        <v>6103</v>
      </c>
      <c r="C3118" s="190" t="s">
        <v>70</v>
      </c>
      <c r="D3118" s="191">
        <v>58.15</v>
      </c>
      <c r="E3118" s="191"/>
    </row>
    <row r="3119" spans="1:5" x14ac:dyDescent="0.3">
      <c r="A3119" s="188" t="s">
        <v>6104</v>
      </c>
      <c r="B3119" s="189" t="s">
        <v>6105</v>
      </c>
      <c r="C3119" s="190" t="s">
        <v>70</v>
      </c>
      <c r="D3119" s="191">
        <v>11.69</v>
      </c>
      <c r="E3119" s="191"/>
    </row>
    <row r="3120" spans="1:5" x14ac:dyDescent="0.3">
      <c r="A3120" s="188" t="s">
        <v>6106</v>
      </c>
      <c r="B3120" s="189" t="s">
        <v>6107</v>
      </c>
      <c r="C3120" s="190" t="s">
        <v>70</v>
      </c>
      <c r="D3120" s="191">
        <v>83.24</v>
      </c>
      <c r="E3120" s="191"/>
    </row>
    <row r="3121" spans="1:5" x14ac:dyDescent="0.3">
      <c r="A3121" s="188" t="s">
        <v>6108</v>
      </c>
      <c r="B3121" s="189" t="s">
        <v>6109</v>
      </c>
      <c r="C3121" s="190" t="s">
        <v>70</v>
      </c>
      <c r="D3121" s="191">
        <v>15.19</v>
      </c>
      <c r="E3121" s="191"/>
    </row>
    <row r="3122" spans="1:5" x14ac:dyDescent="0.3">
      <c r="A3122" s="188" t="s">
        <v>6110</v>
      </c>
      <c r="B3122" s="189" t="s">
        <v>6111</v>
      </c>
      <c r="C3122" s="190" t="s">
        <v>70</v>
      </c>
      <c r="D3122" s="191">
        <v>119.45</v>
      </c>
      <c r="E3122" s="191"/>
    </row>
    <row r="3123" spans="1:5" x14ac:dyDescent="0.3">
      <c r="A3123" s="188" t="s">
        <v>6112</v>
      </c>
      <c r="B3123" s="189" t="s">
        <v>6113</v>
      </c>
      <c r="C3123" s="190" t="s">
        <v>70</v>
      </c>
      <c r="D3123" s="191">
        <v>152.18</v>
      </c>
      <c r="E3123" s="191"/>
    </row>
    <row r="3124" spans="1:5" x14ac:dyDescent="0.3">
      <c r="A3124" s="188" t="s">
        <v>6114</v>
      </c>
      <c r="B3124" s="189" t="s">
        <v>6115</v>
      </c>
      <c r="C3124" s="190" t="s">
        <v>70</v>
      </c>
      <c r="D3124" s="191">
        <v>2.12</v>
      </c>
      <c r="E3124" s="191"/>
    </row>
    <row r="3125" spans="1:5" x14ac:dyDescent="0.3">
      <c r="A3125" s="188" t="s">
        <v>6116</v>
      </c>
      <c r="B3125" s="189" t="s">
        <v>6117</v>
      </c>
      <c r="C3125" s="190" t="s">
        <v>70</v>
      </c>
      <c r="D3125" s="191">
        <v>2.98</v>
      </c>
      <c r="E3125" s="191"/>
    </row>
    <row r="3126" spans="1:5" x14ac:dyDescent="0.3">
      <c r="A3126" s="188" t="s">
        <v>6118</v>
      </c>
      <c r="B3126" s="189" t="s">
        <v>6119</v>
      </c>
      <c r="C3126" s="190" t="s">
        <v>70</v>
      </c>
      <c r="D3126" s="191">
        <v>4.45</v>
      </c>
      <c r="E3126" s="191"/>
    </row>
    <row r="3127" spans="1:5" x14ac:dyDescent="0.3">
      <c r="A3127" s="188" t="s">
        <v>6120</v>
      </c>
      <c r="B3127" s="189" t="s">
        <v>6121</v>
      </c>
      <c r="C3127" s="190" t="s">
        <v>70</v>
      </c>
      <c r="D3127" s="191">
        <v>21.62</v>
      </c>
      <c r="E3127" s="191"/>
    </row>
    <row r="3128" spans="1:5" x14ac:dyDescent="0.3">
      <c r="A3128" s="188" t="s">
        <v>6122</v>
      </c>
      <c r="B3128" s="189" t="s">
        <v>6123</v>
      </c>
      <c r="C3128" s="190" t="s">
        <v>70</v>
      </c>
      <c r="D3128" s="191">
        <v>33.78</v>
      </c>
      <c r="E3128" s="191"/>
    </row>
    <row r="3129" spans="1:5" x14ac:dyDescent="0.3">
      <c r="A3129" s="188" t="s">
        <v>6124</v>
      </c>
      <c r="B3129" s="189" t="s">
        <v>6125</v>
      </c>
      <c r="C3129" s="190" t="s">
        <v>70</v>
      </c>
      <c r="D3129" s="191">
        <v>5.78</v>
      </c>
      <c r="E3129" s="191"/>
    </row>
    <row r="3130" spans="1:5" x14ac:dyDescent="0.3">
      <c r="A3130" s="188" t="s">
        <v>6126</v>
      </c>
      <c r="B3130" s="189" t="s">
        <v>6127</v>
      </c>
      <c r="C3130" s="190" t="s">
        <v>70</v>
      </c>
      <c r="D3130" s="191">
        <v>50.19</v>
      </c>
      <c r="E3130" s="191"/>
    </row>
    <row r="3131" spans="1:5" x14ac:dyDescent="0.3">
      <c r="A3131" s="188" t="s">
        <v>6128</v>
      </c>
      <c r="B3131" s="189" t="s">
        <v>6129</v>
      </c>
      <c r="C3131" s="190" t="s">
        <v>70</v>
      </c>
      <c r="D3131" s="191">
        <v>71.489999999999995</v>
      </c>
      <c r="E3131" s="191"/>
    </row>
    <row r="3132" spans="1:5" x14ac:dyDescent="0.3">
      <c r="A3132" s="188" t="s">
        <v>6130</v>
      </c>
      <c r="B3132" s="189" t="s">
        <v>6131</v>
      </c>
      <c r="C3132" s="190" t="s">
        <v>70</v>
      </c>
      <c r="D3132" s="191">
        <v>12.84</v>
      </c>
      <c r="E3132" s="191"/>
    </row>
    <row r="3133" spans="1:5" x14ac:dyDescent="0.3">
      <c r="A3133" s="188" t="s">
        <v>6132</v>
      </c>
      <c r="B3133" s="189" t="s">
        <v>6133</v>
      </c>
      <c r="C3133" s="190" t="s">
        <v>70</v>
      </c>
      <c r="D3133" s="191">
        <v>181.86</v>
      </c>
      <c r="E3133" s="191"/>
    </row>
    <row r="3134" spans="1:5" x14ac:dyDescent="0.3">
      <c r="A3134" s="188" t="s">
        <v>6134</v>
      </c>
      <c r="B3134" s="189" t="s">
        <v>6135</v>
      </c>
      <c r="C3134" s="190" t="s">
        <v>70</v>
      </c>
      <c r="D3134" s="191">
        <v>250.42</v>
      </c>
      <c r="E3134" s="191"/>
    </row>
    <row r="3135" spans="1:5" x14ac:dyDescent="0.3">
      <c r="A3135" s="188" t="s">
        <v>6136</v>
      </c>
      <c r="B3135" s="189" t="s">
        <v>6137</v>
      </c>
      <c r="C3135" s="190" t="s">
        <v>70</v>
      </c>
      <c r="D3135" s="191">
        <v>15.79</v>
      </c>
      <c r="E3135" s="191"/>
    </row>
    <row r="3136" spans="1:5" x14ac:dyDescent="0.3">
      <c r="A3136" s="188" t="s">
        <v>6138</v>
      </c>
      <c r="B3136" s="189" t="s">
        <v>6139</v>
      </c>
      <c r="C3136" s="190" t="s">
        <v>70</v>
      </c>
      <c r="D3136" s="191">
        <v>0.79</v>
      </c>
      <c r="E3136" s="191"/>
    </row>
    <row r="3137" spans="1:5" x14ac:dyDescent="0.3">
      <c r="A3137" s="188" t="s">
        <v>6140</v>
      </c>
      <c r="B3137" s="189" t="s">
        <v>6141</v>
      </c>
      <c r="C3137" s="190" t="s">
        <v>70</v>
      </c>
      <c r="D3137" s="191">
        <v>1.95</v>
      </c>
      <c r="E3137" s="191"/>
    </row>
    <row r="3138" spans="1:5" x14ac:dyDescent="0.3">
      <c r="A3138" s="188" t="s">
        <v>6142</v>
      </c>
      <c r="B3138" s="189" t="s">
        <v>6143</v>
      </c>
      <c r="C3138" s="190" t="s">
        <v>70</v>
      </c>
      <c r="D3138" s="191">
        <v>14.53</v>
      </c>
      <c r="E3138" s="191"/>
    </row>
    <row r="3139" spans="1:5" x14ac:dyDescent="0.3">
      <c r="A3139" s="188" t="s">
        <v>6144</v>
      </c>
      <c r="B3139" s="189" t="s">
        <v>6145</v>
      </c>
      <c r="C3139" s="190" t="s">
        <v>70</v>
      </c>
      <c r="D3139" s="191">
        <v>17.3</v>
      </c>
      <c r="E3139" s="191"/>
    </row>
    <row r="3140" spans="1:5" x14ac:dyDescent="0.3">
      <c r="A3140" s="188" t="s">
        <v>6146</v>
      </c>
      <c r="B3140" s="189" t="s">
        <v>6147</v>
      </c>
      <c r="C3140" s="190" t="s">
        <v>70</v>
      </c>
      <c r="D3140" s="191">
        <v>2.5</v>
      </c>
      <c r="E3140" s="191"/>
    </row>
    <row r="3141" spans="1:5" x14ac:dyDescent="0.3">
      <c r="A3141" s="188" t="s">
        <v>6148</v>
      </c>
      <c r="B3141" s="189" t="s">
        <v>6149</v>
      </c>
      <c r="C3141" s="190" t="s">
        <v>70</v>
      </c>
      <c r="D3141" s="191">
        <v>22.38</v>
      </c>
      <c r="E3141" s="191"/>
    </row>
    <row r="3142" spans="1:5" x14ac:dyDescent="0.3">
      <c r="A3142" s="188" t="s">
        <v>6150</v>
      </c>
      <c r="B3142" s="189" t="s">
        <v>6151</v>
      </c>
      <c r="C3142" s="190" t="s">
        <v>70</v>
      </c>
      <c r="D3142" s="191">
        <v>28.59</v>
      </c>
      <c r="E3142" s="191"/>
    </row>
    <row r="3143" spans="1:5" x14ac:dyDescent="0.3">
      <c r="A3143" s="188" t="s">
        <v>6152</v>
      </c>
      <c r="B3143" s="189" t="s">
        <v>6153</v>
      </c>
      <c r="C3143" s="190" t="s">
        <v>70</v>
      </c>
      <c r="D3143" s="191">
        <v>3.72</v>
      </c>
      <c r="E3143" s="191"/>
    </row>
    <row r="3144" spans="1:5" x14ac:dyDescent="0.3">
      <c r="A3144" s="188" t="s">
        <v>6154</v>
      </c>
      <c r="B3144" s="189" t="s">
        <v>6155</v>
      </c>
      <c r="C3144" s="190" t="s">
        <v>70</v>
      </c>
      <c r="D3144" s="191">
        <v>47.71</v>
      </c>
      <c r="E3144" s="191"/>
    </row>
    <row r="3145" spans="1:5" x14ac:dyDescent="0.3">
      <c r="A3145" s="188" t="s">
        <v>6156</v>
      </c>
      <c r="B3145" s="189" t="s">
        <v>6157</v>
      </c>
      <c r="C3145" s="190" t="s">
        <v>70</v>
      </c>
      <c r="D3145" s="191">
        <v>4.54</v>
      </c>
      <c r="E3145" s="191"/>
    </row>
    <row r="3146" spans="1:5" x14ac:dyDescent="0.3">
      <c r="A3146" s="188" t="s">
        <v>6158</v>
      </c>
      <c r="B3146" s="189" t="s">
        <v>6159</v>
      </c>
      <c r="C3146" s="190" t="s">
        <v>70</v>
      </c>
      <c r="D3146" s="191">
        <v>6.27</v>
      </c>
      <c r="E3146" s="191"/>
    </row>
    <row r="3147" spans="1:5" x14ac:dyDescent="0.3">
      <c r="A3147" s="188" t="s">
        <v>6160</v>
      </c>
      <c r="B3147" s="189" t="s">
        <v>6161</v>
      </c>
      <c r="C3147" s="190" t="s">
        <v>70</v>
      </c>
      <c r="D3147" s="191">
        <v>8.73</v>
      </c>
      <c r="E3147" s="191"/>
    </row>
    <row r="3148" spans="1:5" x14ac:dyDescent="0.3">
      <c r="A3148" s="188" t="s">
        <v>6162</v>
      </c>
      <c r="B3148" s="189" t="s">
        <v>6163</v>
      </c>
      <c r="C3148" s="190" t="s">
        <v>70</v>
      </c>
      <c r="D3148" s="191">
        <v>12.45</v>
      </c>
      <c r="E3148" s="191"/>
    </row>
    <row r="3149" spans="1:5" x14ac:dyDescent="0.3">
      <c r="A3149" s="188" t="s">
        <v>6164</v>
      </c>
      <c r="B3149" s="189" t="s">
        <v>6165</v>
      </c>
      <c r="C3149" s="190" t="s">
        <v>70</v>
      </c>
      <c r="D3149" s="191">
        <v>2.57</v>
      </c>
      <c r="E3149" s="191"/>
    </row>
    <row r="3150" spans="1:5" x14ac:dyDescent="0.3">
      <c r="A3150" s="188" t="s">
        <v>6166</v>
      </c>
      <c r="B3150" s="189" t="s">
        <v>6167</v>
      </c>
      <c r="C3150" s="190" t="s">
        <v>70</v>
      </c>
      <c r="D3150" s="191">
        <v>3.6</v>
      </c>
      <c r="E3150" s="191"/>
    </row>
    <row r="3151" spans="1:5" x14ac:dyDescent="0.3">
      <c r="A3151" s="188" t="s">
        <v>6168</v>
      </c>
      <c r="B3151" s="189" t="s">
        <v>6169</v>
      </c>
      <c r="C3151" s="190" t="s">
        <v>70</v>
      </c>
      <c r="D3151" s="191">
        <v>5.51</v>
      </c>
      <c r="E3151" s="191"/>
    </row>
    <row r="3152" spans="1:5" x14ac:dyDescent="0.3">
      <c r="A3152" s="188" t="s">
        <v>6170</v>
      </c>
      <c r="B3152" s="189" t="s">
        <v>6171</v>
      </c>
      <c r="C3152" s="190" t="s">
        <v>70</v>
      </c>
      <c r="D3152" s="191">
        <v>8.6999999999999993</v>
      </c>
      <c r="E3152" s="191"/>
    </row>
    <row r="3153" spans="1:5" x14ac:dyDescent="0.3">
      <c r="A3153" s="188" t="s">
        <v>6172</v>
      </c>
      <c r="B3153" s="189" t="s">
        <v>6173</v>
      </c>
      <c r="C3153" s="190" t="s">
        <v>70</v>
      </c>
      <c r="D3153" s="191">
        <v>4.0599999999999996</v>
      </c>
      <c r="E3153" s="191"/>
    </row>
    <row r="3154" spans="1:5" x14ac:dyDescent="0.3">
      <c r="A3154" s="188" t="s">
        <v>6174</v>
      </c>
      <c r="B3154" s="189" t="s">
        <v>6175</v>
      </c>
      <c r="C3154" s="190" t="s">
        <v>70</v>
      </c>
      <c r="D3154" s="191">
        <v>5.03</v>
      </c>
      <c r="E3154" s="191"/>
    </row>
    <row r="3155" spans="1:5" x14ac:dyDescent="0.3">
      <c r="A3155" s="188" t="s">
        <v>6176</v>
      </c>
      <c r="B3155" s="189" t="s">
        <v>6177</v>
      </c>
      <c r="C3155" s="190" t="s">
        <v>70</v>
      </c>
      <c r="D3155" s="191">
        <v>8.49</v>
      </c>
      <c r="E3155" s="191"/>
    </row>
    <row r="3156" spans="1:5" x14ac:dyDescent="0.3">
      <c r="A3156" s="188" t="s">
        <v>6178</v>
      </c>
      <c r="B3156" s="189" t="s">
        <v>6179</v>
      </c>
      <c r="C3156" s="190" t="s">
        <v>70</v>
      </c>
      <c r="D3156" s="191">
        <v>12.74</v>
      </c>
      <c r="E3156" s="191"/>
    </row>
    <row r="3157" spans="1:5" x14ac:dyDescent="0.3">
      <c r="A3157" s="188" t="s">
        <v>6180</v>
      </c>
      <c r="B3157" s="189" t="s">
        <v>6181</v>
      </c>
      <c r="C3157" s="190" t="s">
        <v>70</v>
      </c>
      <c r="D3157" s="191">
        <v>17.350000000000001</v>
      </c>
      <c r="E3157" s="191"/>
    </row>
    <row r="3158" spans="1:5" x14ac:dyDescent="0.3">
      <c r="A3158" s="188" t="s">
        <v>6182</v>
      </c>
      <c r="B3158" s="189" t="s">
        <v>6183</v>
      </c>
      <c r="C3158" s="190" t="s">
        <v>70</v>
      </c>
      <c r="D3158" s="191">
        <v>24.34</v>
      </c>
      <c r="E3158" s="191"/>
    </row>
    <row r="3159" spans="1:5" x14ac:dyDescent="0.3">
      <c r="A3159" s="188" t="s">
        <v>6184</v>
      </c>
      <c r="B3159" s="189" t="s">
        <v>6185</v>
      </c>
      <c r="C3159" s="190" t="s">
        <v>70</v>
      </c>
      <c r="D3159" s="191">
        <v>5.56</v>
      </c>
      <c r="E3159" s="191"/>
    </row>
    <row r="3160" spans="1:5" x14ac:dyDescent="0.3">
      <c r="A3160" s="188" t="s">
        <v>6186</v>
      </c>
      <c r="B3160" s="189" t="s">
        <v>6187</v>
      </c>
      <c r="C3160" s="190" t="s">
        <v>70</v>
      </c>
      <c r="D3160" s="191">
        <v>48.34</v>
      </c>
      <c r="E3160" s="191"/>
    </row>
    <row r="3161" spans="1:5" x14ac:dyDescent="0.3">
      <c r="A3161" s="188" t="s">
        <v>6188</v>
      </c>
      <c r="B3161" s="189" t="s">
        <v>6189</v>
      </c>
      <c r="C3161" s="190" t="s">
        <v>70</v>
      </c>
      <c r="D3161" s="191">
        <v>8.0299999999999994</v>
      </c>
      <c r="E3161" s="191"/>
    </row>
    <row r="3162" spans="1:5" x14ac:dyDescent="0.3">
      <c r="A3162" s="188" t="s">
        <v>6190</v>
      </c>
      <c r="B3162" s="189" t="s">
        <v>6191</v>
      </c>
      <c r="C3162" s="190" t="s">
        <v>70</v>
      </c>
      <c r="D3162" s="191">
        <v>11.52</v>
      </c>
      <c r="E3162" s="191"/>
    </row>
    <row r="3163" spans="1:5" x14ac:dyDescent="0.3">
      <c r="A3163" s="188" t="s">
        <v>6192</v>
      </c>
      <c r="B3163" s="189" t="s">
        <v>6193</v>
      </c>
      <c r="C3163" s="190" t="s">
        <v>70</v>
      </c>
      <c r="D3163" s="191">
        <v>16.77</v>
      </c>
      <c r="E3163" s="191"/>
    </row>
    <row r="3164" spans="1:5" x14ac:dyDescent="0.3">
      <c r="A3164" s="188" t="s">
        <v>6194</v>
      </c>
      <c r="B3164" s="189" t="s">
        <v>6195</v>
      </c>
      <c r="C3164" s="190" t="s">
        <v>70</v>
      </c>
      <c r="D3164" s="191">
        <v>23.07</v>
      </c>
      <c r="E3164" s="191"/>
    </row>
    <row r="3165" spans="1:5" x14ac:dyDescent="0.3">
      <c r="A3165" s="188" t="s">
        <v>6196</v>
      </c>
      <c r="B3165" s="189" t="s">
        <v>6197</v>
      </c>
      <c r="C3165" s="190" t="s">
        <v>70</v>
      </c>
      <c r="D3165" s="191">
        <v>32.49</v>
      </c>
      <c r="E3165" s="191"/>
    </row>
    <row r="3166" spans="1:5" x14ac:dyDescent="0.3">
      <c r="A3166" s="188" t="s">
        <v>6198</v>
      </c>
      <c r="B3166" s="189" t="s">
        <v>6199</v>
      </c>
      <c r="C3166" s="190" t="s">
        <v>70</v>
      </c>
      <c r="D3166" s="191">
        <v>41.23</v>
      </c>
      <c r="E3166" s="191"/>
    </row>
    <row r="3167" spans="1:5" x14ac:dyDescent="0.3">
      <c r="A3167" s="188" t="s">
        <v>6200</v>
      </c>
      <c r="B3167" s="189" t="s">
        <v>6201</v>
      </c>
      <c r="C3167" s="190" t="s">
        <v>70</v>
      </c>
      <c r="D3167" s="191">
        <v>7.61</v>
      </c>
      <c r="E3167" s="191"/>
    </row>
    <row r="3168" spans="1:5" x14ac:dyDescent="0.3">
      <c r="A3168" s="188" t="s">
        <v>6202</v>
      </c>
      <c r="B3168" s="189" t="s">
        <v>6203</v>
      </c>
      <c r="C3168" s="190" t="s">
        <v>70</v>
      </c>
      <c r="D3168" s="191">
        <v>8.82</v>
      </c>
      <c r="E3168" s="191"/>
    </row>
    <row r="3169" spans="1:5" x14ac:dyDescent="0.3">
      <c r="A3169" s="188" t="s">
        <v>6204</v>
      </c>
      <c r="B3169" s="189" t="s">
        <v>6205</v>
      </c>
      <c r="C3169" s="190" t="s">
        <v>70</v>
      </c>
      <c r="D3169" s="191">
        <v>18.18</v>
      </c>
      <c r="E3169" s="191"/>
    </row>
    <row r="3170" spans="1:5" x14ac:dyDescent="0.3">
      <c r="A3170" s="188" t="s">
        <v>6206</v>
      </c>
      <c r="B3170" s="189" t="s">
        <v>6207</v>
      </c>
      <c r="C3170" s="190" t="s">
        <v>70</v>
      </c>
      <c r="D3170" s="191">
        <v>22.04</v>
      </c>
      <c r="E3170" s="191"/>
    </row>
    <row r="3171" spans="1:5" x14ac:dyDescent="0.3">
      <c r="A3171" s="188" t="s">
        <v>6208</v>
      </c>
      <c r="B3171" s="189" t="s">
        <v>6209</v>
      </c>
      <c r="C3171" s="190" t="s">
        <v>70</v>
      </c>
      <c r="D3171" s="191">
        <v>25.68</v>
      </c>
      <c r="E3171" s="191"/>
    </row>
    <row r="3172" spans="1:5" x14ac:dyDescent="0.3">
      <c r="A3172" s="188" t="s">
        <v>6210</v>
      </c>
      <c r="B3172" s="189" t="s">
        <v>6211</v>
      </c>
      <c r="C3172" s="190" t="s">
        <v>70</v>
      </c>
      <c r="D3172" s="191">
        <v>33.020000000000003</v>
      </c>
      <c r="E3172" s="191"/>
    </row>
    <row r="3173" spans="1:5" x14ac:dyDescent="0.3">
      <c r="A3173" s="188" t="s">
        <v>6212</v>
      </c>
      <c r="B3173" s="189" t="s">
        <v>6213</v>
      </c>
      <c r="C3173" s="190" t="s">
        <v>70</v>
      </c>
      <c r="D3173" s="191">
        <v>51.37</v>
      </c>
      <c r="E3173" s="191"/>
    </row>
    <row r="3174" spans="1:5" x14ac:dyDescent="0.3">
      <c r="A3174" s="188" t="s">
        <v>6214</v>
      </c>
      <c r="B3174" s="189" t="s">
        <v>6215</v>
      </c>
      <c r="C3174" s="190" t="s">
        <v>70</v>
      </c>
      <c r="D3174" s="191">
        <v>11.49</v>
      </c>
      <c r="E3174" s="191"/>
    </row>
    <row r="3175" spans="1:5" x14ac:dyDescent="0.3">
      <c r="A3175" s="188" t="s">
        <v>6216</v>
      </c>
      <c r="B3175" s="189" t="s">
        <v>6217</v>
      </c>
      <c r="C3175" s="190" t="s">
        <v>70</v>
      </c>
      <c r="D3175" s="191">
        <v>14.55</v>
      </c>
      <c r="E3175" s="191"/>
    </row>
    <row r="3176" spans="1:5" x14ac:dyDescent="0.3">
      <c r="A3176" s="188" t="s">
        <v>6218</v>
      </c>
      <c r="B3176" s="189" t="s">
        <v>6219</v>
      </c>
      <c r="C3176" s="190" t="s">
        <v>70</v>
      </c>
      <c r="D3176" s="191">
        <v>22.04</v>
      </c>
      <c r="E3176" s="191"/>
    </row>
    <row r="3177" spans="1:5" x14ac:dyDescent="0.3">
      <c r="A3177" s="188" t="s">
        <v>6220</v>
      </c>
      <c r="B3177" s="189" t="s">
        <v>6221</v>
      </c>
      <c r="C3177" s="190" t="s">
        <v>70</v>
      </c>
      <c r="D3177" s="191">
        <v>25.68</v>
      </c>
      <c r="E3177" s="191"/>
    </row>
    <row r="3178" spans="1:5" x14ac:dyDescent="0.3">
      <c r="A3178" s="188" t="s">
        <v>6222</v>
      </c>
      <c r="B3178" s="189" t="s">
        <v>6223</v>
      </c>
      <c r="C3178" s="190" t="s">
        <v>70</v>
      </c>
      <c r="D3178" s="191">
        <v>11.15</v>
      </c>
      <c r="E3178" s="191"/>
    </row>
    <row r="3179" spans="1:5" x14ac:dyDescent="0.3">
      <c r="A3179" s="188" t="s">
        <v>6224</v>
      </c>
      <c r="B3179" s="189" t="s">
        <v>6225</v>
      </c>
      <c r="C3179" s="190" t="s">
        <v>70</v>
      </c>
      <c r="D3179" s="191">
        <v>13.15</v>
      </c>
      <c r="E3179" s="191"/>
    </row>
    <row r="3180" spans="1:5" x14ac:dyDescent="0.3">
      <c r="A3180" s="188" t="s">
        <v>6226</v>
      </c>
      <c r="B3180" s="189" t="s">
        <v>6227</v>
      </c>
      <c r="C3180" s="190" t="s">
        <v>70</v>
      </c>
      <c r="D3180" s="191">
        <v>17.149999999999999</v>
      </c>
      <c r="E3180" s="191"/>
    </row>
    <row r="3181" spans="1:5" x14ac:dyDescent="0.3">
      <c r="A3181" s="188" t="s">
        <v>6228</v>
      </c>
      <c r="B3181" s="189" t="s">
        <v>6229</v>
      </c>
      <c r="C3181" s="190" t="s">
        <v>70</v>
      </c>
      <c r="D3181" s="191">
        <v>21.12</v>
      </c>
      <c r="E3181" s="191"/>
    </row>
    <row r="3182" spans="1:5" x14ac:dyDescent="0.3">
      <c r="A3182" s="188" t="s">
        <v>6230</v>
      </c>
      <c r="B3182" s="189" t="s">
        <v>6231</v>
      </c>
      <c r="C3182" s="190" t="s">
        <v>70</v>
      </c>
      <c r="D3182" s="191">
        <v>7.23</v>
      </c>
      <c r="E3182" s="191"/>
    </row>
    <row r="3183" spans="1:5" x14ac:dyDescent="0.3">
      <c r="A3183" s="188" t="s">
        <v>6232</v>
      </c>
      <c r="B3183" s="189" t="s">
        <v>6233</v>
      </c>
      <c r="C3183" s="190" t="s">
        <v>70</v>
      </c>
      <c r="D3183" s="191">
        <v>2.29</v>
      </c>
      <c r="E3183" s="191"/>
    </row>
    <row r="3184" spans="1:5" x14ac:dyDescent="0.3">
      <c r="A3184" s="188" t="s">
        <v>6234</v>
      </c>
      <c r="B3184" s="189" t="s">
        <v>6235</v>
      </c>
      <c r="C3184" s="190" t="s">
        <v>70</v>
      </c>
      <c r="D3184" s="191">
        <v>4.83</v>
      </c>
      <c r="E3184" s="191"/>
    </row>
    <row r="3185" spans="1:5" x14ac:dyDescent="0.3">
      <c r="A3185" s="188" t="s">
        <v>6236</v>
      </c>
      <c r="B3185" s="189" t="s">
        <v>6237</v>
      </c>
      <c r="C3185" s="190" t="s">
        <v>70</v>
      </c>
      <c r="D3185" s="191">
        <v>2.61</v>
      </c>
      <c r="E3185" s="191"/>
    </row>
    <row r="3186" spans="1:5" x14ac:dyDescent="0.3">
      <c r="A3186" s="188" t="s">
        <v>6238</v>
      </c>
      <c r="B3186" s="189" t="s">
        <v>6239</v>
      </c>
      <c r="C3186" s="190" t="s">
        <v>70</v>
      </c>
      <c r="D3186" s="191">
        <v>46.6</v>
      </c>
      <c r="E3186" s="191"/>
    </row>
    <row r="3187" spans="1:5" x14ac:dyDescent="0.3">
      <c r="A3187" s="188" t="s">
        <v>6240</v>
      </c>
      <c r="B3187" s="189" t="s">
        <v>6241</v>
      </c>
      <c r="C3187" s="190" t="s">
        <v>70</v>
      </c>
      <c r="D3187" s="191">
        <v>28.36</v>
      </c>
      <c r="E3187" s="191"/>
    </row>
    <row r="3188" spans="1:5" x14ac:dyDescent="0.3">
      <c r="A3188" s="188" t="s">
        <v>6242</v>
      </c>
      <c r="B3188" s="189" t="s">
        <v>6243</v>
      </c>
      <c r="C3188" s="190" t="s">
        <v>70</v>
      </c>
      <c r="D3188" s="191">
        <v>3.2</v>
      </c>
      <c r="E3188" s="191"/>
    </row>
    <row r="3189" spans="1:5" x14ac:dyDescent="0.3">
      <c r="A3189" s="188" t="s">
        <v>6244</v>
      </c>
      <c r="B3189" s="189" t="s">
        <v>6245</v>
      </c>
      <c r="C3189" s="190" t="s">
        <v>70</v>
      </c>
      <c r="D3189" s="191">
        <v>15.79</v>
      </c>
      <c r="E3189" s="191"/>
    </row>
    <row r="3190" spans="1:5" x14ac:dyDescent="0.3">
      <c r="A3190" s="188" t="s">
        <v>6246</v>
      </c>
      <c r="B3190" s="189" t="s">
        <v>6247</v>
      </c>
      <c r="C3190" s="190" t="s">
        <v>70</v>
      </c>
      <c r="D3190" s="191">
        <v>197.06</v>
      </c>
      <c r="E3190" s="191"/>
    </row>
    <row r="3191" spans="1:5" x14ac:dyDescent="0.3">
      <c r="A3191" s="188" t="s">
        <v>6248</v>
      </c>
      <c r="B3191" s="189" t="s">
        <v>6249</v>
      </c>
      <c r="C3191" s="190" t="s">
        <v>70</v>
      </c>
      <c r="D3191" s="191">
        <v>245.23</v>
      </c>
      <c r="E3191" s="191"/>
    </row>
    <row r="3192" spans="1:5" x14ac:dyDescent="0.3">
      <c r="A3192" s="188" t="s">
        <v>6250</v>
      </c>
      <c r="B3192" s="189" t="s">
        <v>6251</v>
      </c>
      <c r="C3192" s="190" t="s">
        <v>70</v>
      </c>
      <c r="D3192" s="191">
        <v>25.04</v>
      </c>
      <c r="E3192" s="191"/>
    </row>
    <row r="3193" spans="1:5" x14ac:dyDescent="0.3">
      <c r="A3193" s="188" t="s">
        <v>6252</v>
      </c>
      <c r="B3193" s="189" t="s">
        <v>6253</v>
      </c>
      <c r="C3193" s="190" t="s">
        <v>70</v>
      </c>
      <c r="D3193" s="191">
        <v>294.48</v>
      </c>
      <c r="E3193" s="191"/>
    </row>
    <row r="3194" spans="1:5" x14ac:dyDescent="0.3">
      <c r="A3194" s="188" t="s">
        <v>6254</v>
      </c>
      <c r="B3194" s="189" t="s">
        <v>6255</v>
      </c>
      <c r="C3194" s="190" t="s">
        <v>70</v>
      </c>
      <c r="D3194" s="191">
        <v>4.6399999999999997</v>
      </c>
      <c r="E3194" s="191"/>
    </row>
    <row r="3195" spans="1:5" x14ac:dyDescent="0.3">
      <c r="A3195" s="188" t="s">
        <v>6256</v>
      </c>
      <c r="B3195" s="189" t="s">
        <v>6257</v>
      </c>
      <c r="C3195" s="190" t="s">
        <v>70</v>
      </c>
      <c r="D3195" s="191">
        <v>388.8</v>
      </c>
      <c r="E3195" s="191"/>
    </row>
    <row r="3196" spans="1:5" x14ac:dyDescent="0.3">
      <c r="A3196" s="188" t="s">
        <v>6258</v>
      </c>
      <c r="B3196" s="189" t="s">
        <v>6259</v>
      </c>
      <c r="C3196" s="190" t="s">
        <v>70</v>
      </c>
      <c r="D3196" s="191">
        <v>38.630000000000003</v>
      </c>
      <c r="E3196" s="191"/>
    </row>
    <row r="3197" spans="1:5" x14ac:dyDescent="0.3">
      <c r="A3197" s="188" t="s">
        <v>6260</v>
      </c>
      <c r="B3197" s="189" t="s">
        <v>6261</v>
      </c>
      <c r="C3197" s="190" t="s">
        <v>70</v>
      </c>
      <c r="D3197" s="191">
        <v>54.69</v>
      </c>
      <c r="E3197" s="191"/>
    </row>
    <row r="3198" spans="1:5" x14ac:dyDescent="0.3">
      <c r="A3198" s="188" t="s">
        <v>6262</v>
      </c>
      <c r="B3198" s="189" t="s">
        <v>6263</v>
      </c>
      <c r="C3198" s="190" t="s">
        <v>70</v>
      </c>
      <c r="D3198" s="191">
        <v>7.11</v>
      </c>
      <c r="E3198" s="191"/>
    </row>
    <row r="3199" spans="1:5" x14ac:dyDescent="0.3">
      <c r="A3199" s="188" t="s">
        <v>6264</v>
      </c>
      <c r="B3199" s="189" t="s">
        <v>6265</v>
      </c>
      <c r="C3199" s="190" t="s">
        <v>70</v>
      </c>
      <c r="D3199" s="191">
        <v>84.18</v>
      </c>
      <c r="E3199" s="191"/>
    </row>
    <row r="3200" spans="1:5" x14ac:dyDescent="0.3">
      <c r="A3200" s="188" t="s">
        <v>6266</v>
      </c>
      <c r="B3200" s="189" t="s">
        <v>6267</v>
      </c>
      <c r="C3200" s="190" t="s">
        <v>70</v>
      </c>
      <c r="D3200" s="191">
        <v>9.56</v>
      </c>
      <c r="E3200" s="191"/>
    </row>
    <row r="3201" spans="1:5" x14ac:dyDescent="0.3">
      <c r="A3201" s="188" t="s">
        <v>6268</v>
      </c>
      <c r="B3201" s="189" t="s">
        <v>6269</v>
      </c>
      <c r="C3201" s="190" t="s">
        <v>70</v>
      </c>
      <c r="D3201" s="191">
        <v>112.5</v>
      </c>
      <c r="E3201" s="191"/>
    </row>
    <row r="3202" spans="1:5" x14ac:dyDescent="0.3">
      <c r="A3202" s="188" t="s">
        <v>6270</v>
      </c>
      <c r="B3202" s="189" t="s">
        <v>6271</v>
      </c>
      <c r="C3202" s="190" t="s">
        <v>70</v>
      </c>
      <c r="D3202" s="191">
        <v>142.91999999999999</v>
      </c>
      <c r="E3202" s="191"/>
    </row>
    <row r="3203" spans="1:5" x14ac:dyDescent="0.3">
      <c r="A3203" s="188" t="s">
        <v>6272</v>
      </c>
      <c r="B3203" s="189" t="s">
        <v>6273</v>
      </c>
      <c r="C3203" s="190" t="s">
        <v>70</v>
      </c>
      <c r="D3203" s="191">
        <v>8.7100000000000009</v>
      </c>
      <c r="E3203" s="191"/>
    </row>
    <row r="3204" spans="1:5" x14ac:dyDescent="0.3">
      <c r="A3204" s="188" t="s">
        <v>6274</v>
      </c>
      <c r="B3204" s="189" t="s">
        <v>6275</v>
      </c>
      <c r="C3204" s="190" t="s">
        <v>70</v>
      </c>
      <c r="D3204" s="191">
        <v>14.05</v>
      </c>
      <c r="E3204" s="191"/>
    </row>
    <row r="3205" spans="1:5" x14ac:dyDescent="0.3">
      <c r="A3205" s="188" t="s">
        <v>6276</v>
      </c>
      <c r="B3205" s="189" t="s">
        <v>6277</v>
      </c>
      <c r="C3205" s="190" t="s">
        <v>70</v>
      </c>
      <c r="D3205" s="191">
        <v>19.03</v>
      </c>
      <c r="E3205" s="191"/>
    </row>
    <row r="3206" spans="1:5" x14ac:dyDescent="0.3">
      <c r="A3206" s="188" t="s">
        <v>6278</v>
      </c>
      <c r="B3206" s="189" t="s">
        <v>6279</v>
      </c>
      <c r="C3206" s="190" t="s">
        <v>70</v>
      </c>
      <c r="D3206" s="191">
        <v>40.15</v>
      </c>
      <c r="E3206" s="191"/>
    </row>
    <row r="3207" spans="1:5" x14ac:dyDescent="0.3">
      <c r="A3207" s="188" t="s">
        <v>6280</v>
      </c>
      <c r="B3207" s="189" t="s">
        <v>6281</v>
      </c>
      <c r="C3207" s="190" t="s">
        <v>70</v>
      </c>
      <c r="D3207" s="191">
        <v>16.760000000000002</v>
      </c>
      <c r="E3207" s="191"/>
    </row>
    <row r="3208" spans="1:5" x14ac:dyDescent="0.3">
      <c r="A3208" s="188" t="s">
        <v>6282</v>
      </c>
      <c r="B3208" s="189" t="s">
        <v>6283</v>
      </c>
      <c r="C3208" s="190" t="s">
        <v>70</v>
      </c>
      <c r="D3208" s="191">
        <v>22.73</v>
      </c>
      <c r="E3208" s="191"/>
    </row>
    <row r="3209" spans="1:5" x14ac:dyDescent="0.3">
      <c r="A3209" s="188" t="s">
        <v>6284</v>
      </c>
      <c r="B3209" s="189" t="s">
        <v>6285</v>
      </c>
      <c r="C3209" s="190" t="s">
        <v>70</v>
      </c>
      <c r="D3209" s="191">
        <v>33.46</v>
      </c>
      <c r="E3209" s="191"/>
    </row>
    <row r="3210" spans="1:5" x14ac:dyDescent="0.3">
      <c r="A3210" s="188" t="s">
        <v>6286</v>
      </c>
      <c r="B3210" s="189" t="s">
        <v>6287</v>
      </c>
      <c r="C3210" s="190" t="s">
        <v>70</v>
      </c>
      <c r="D3210" s="191">
        <v>49.15</v>
      </c>
      <c r="E3210" s="191"/>
    </row>
    <row r="3211" spans="1:5" x14ac:dyDescent="0.3">
      <c r="A3211" s="188" t="s">
        <v>6288</v>
      </c>
      <c r="B3211" s="189" t="s">
        <v>6289</v>
      </c>
      <c r="C3211" s="190" t="s">
        <v>70</v>
      </c>
      <c r="D3211" s="191">
        <v>5.04</v>
      </c>
      <c r="E3211" s="191"/>
    </row>
    <row r="3212" spans="1:5" x14ac:dyDescent="0.3">
      <c r="A3212" s="188" t="s">
        <v>6290</v>
      </c>
      <c r="B3212" s="189" t="s">
        <v>6291</v>
      </c>
      <c r="C3212" s="190" t="s">
        <v>70</v>
      </c>
      <c r="D3212" s="191">
        <v>20.68</v>
      </c>
      <c r="E3212" s="191"/>
    </row>
    <row r="3213" spans="1:5" x14ac:dyDescent="0.3">
      <c r="A3213" s="188" t="s">
        <v>6292</v>
      </c>
      <c r="B3213" s="189" t="s">
        <v>6293</v>
      </c>
      <c r="C3213" s="190" t="s">
        <v>70</v>
      </c>
      <c r="D3213" s="191">
        <v>21.91</v>
      </c>
      <c r="E3213" s="191"/>
    </row>
    <row r="3214" spans="1:5" x14ac:dyDescent="0.3">
      <c r="A3214" s="188" t="s">
        <v>6294</v>
      </c>
      <c r="B3214" s="189" t="s">
        <v>6295</v>
      </c>
      <c r="C3214" s="190" t="s">
        <v>70</v>
      </c>
      <c r="D3214" s="191">
        <v>30.39</v>
      </c>
      <c r="E3214" s="191"/>
    </row>
    <row r="3215" spans="1:5" x14ac:dyDescent="0.3">
      <c r="A3215" s="188" t="s">
        <v>6296</v>
      </c>
      <c r="B3215" s="189" t="s">
        <v>6297</v>
      </c>
      <c r="C3215" s="190" t="s">
        <v>70</v>
      </c>
      <c r="D3215" s="191">
        <v>62.98</v>
      </c>
      <c r="E3215" s="191"/>
    </row>
    <row r="3216" spans="1:5" x14ac:dyDescent="0.3">
      <c r="A3216" s="188" t="s">
        <v>6298</v>
      </c>
      <c r="B3216" s="189" t="s">
        <v>6299</v>
      </c>
      <c r="C3216" s="190" t="s">
        <v>70</v>
      </c>
      <c r="D3216" s="191">
        <v>24.82</v>
      </c>
      <c r="E3216" s="191"/>
    </row>
    <row r="3217" spans="1:5" x14ac:dyDescent="0.3">
      <c r="A3217" s="188" t="s">
        <v>6300</v>
      </c>
      <c r="B3217" s="189" t="s">
        <v>6301</v>
      </c>
      <c r="C3217" s="190" t="s">
        <v>70</v>
      </c>
      <c r="D3217" s="191">
        <v>34.25</v>
      </c>
      <c r="E3217" s="191"/>
    </row>
    <row r="3218" spans="1:5" x14ac:dyDescent="0.3">
      <c r="A3218" s="188" t="s">
        <v>6302</v>
      </c>
      <c r="B3218" s="189" t="s">
        <v>6303</v>
      </c>
      <c r="C3218" s="190" t="s">
        <v>70</v>
      </c>
      <c r="D3218" s="191">
        <v>37</v>
      </c>
      <c r="E3218" s="191"/>
    </row>
    <row r="3219" spans="1:5" x14ac:dyDescent="0.3">
      <c r="A3219" s="188" t="s">
        <v>6304</v>
      </c>
      <c r="B3219" s="189" t="s">
        <v>6305</v>
      </c>
      <c r="C3219" s="190" t="s">
        <v>70</v>
      </c>
      <c r="D3219" s="191">
        <v>76.91</v>
      </c>
      <c r="E3219" s="191"/>
    </row>
    <row r="3220" spans="1:5" x14ac:dyDescent="0.3">
      <c r="A3220" s="188" t="s">
        <v>6306</v>
      </c>
      <c r="B3220" s="189" t="s">
        <v>6307</v>
      </c>
      <c r="C3220" s="190" t="s">
        <v>70</v>
      </c>
      <c r="D3220" s="191">
        <v>5.81</v>
      </c>
      <c r="E3220" s="191"/>
    </row>
    <row r="3221" spans="1:5" x14ac:dyDescent="0.3">
      <c r="A3221" s="188" t="s">
        <v>6308</v>
      </c>
      <c r="B3221" s="189" t="s">
        <v>6309</v>
      </c>
      <c r="C3221" s="190" t="s">
        <v>70</v>
      </c>
      <c r="D3221" s="191">
        <v>8.58</v>
      </c>
      <c r="E3221" s="191"/>
    </row>
    <row r="3222" spans="1:5" x14ac:dyDescent="0.3">
      <c r="A3222" s="188" t="s">
        <v>6310</v>
      </c>
      <c r="B3222" s="189" t="s">
        <v>6311</v>
      </c>
      <c r="C3222" s="190" t="s">
        <v>70</v>
      </c>
      <c r="D3222" s="191">
        <v>9.19</v>
      </c>
      <c r="E3222" s="191"/>
    </row>
    <row r="3223" spans="1:5" x14ac:dyDescent="0.3">
      <c r="A3223" s="188" t="s">
        <v>6312</v>
      </c>
      <c r="B3223" s="189" t="s">
        <v>6313</v>
      </c>
      <c r="C3223" s="190" t="s">
        <v>70</v>
      </c>
      <c r="D3223" s="191">
        <v>7.7</v>
      </c>
      <c r="E3223" s="191"/>
    </row>
    <row r="3224" spans="1:5" x14ac:dyDescent="0.3">
      <c r="A3224" s="188" t="s">
        <v>6314</v>
      </c>
      <c r="B3224" s="189" t="s">
        <v>6315</v>
      </c>
      <c r="C3224" s="190" t="s">
        <v>70</v>
      </c>
      <c r="D3224" s="191">
        <v>9.48</v>
      </c>
      <c r="E3224" s="191"/>
    </row>
    <row r="3225" spans="1:5" x14ac:dyDescent="0.3">
      <c r="A3225" s="188" t="s">
        <v>6316</v>
      </c>
      <c r="B3225" s="189" t="s">
        <v>6317</v>
      </c>
      <c r="C3225" s="190" t="s">
        <v>70</v>
      </c>
      <c r="D3225" s="191">
        <v>11.48</v>
      </c>
      <c r="E3225" s="191"/>
    </row>
    <row r="3226" spans="1:5" x14ac:dyDescent="0.3">
      <c r="A3226" s="188" t="s">
        <v>6318</v>
      </c>
      <c r="B3226" s="189" t="s">
        <v>6319</v>
      </c>
      <c r="C3226" s="190" t="s">
        <v>70</v>
      </c>
      <c r="D3226" s="191">
        <v>5.61</v>
      </c>
      <c r="E3226" s="191"/>
    </row>
    <row r="3227" spans="1:5" x14ac:dyDescent="0.3">
      <c r="A3227" s="188" t="s">
        <v>6320</v>
      </c>
      <c r="B3227" s="189" t="s">
        <v>6321</v>
      </c>
      <c r="C3227" s="190" t="s">
        <v>70</v>
      </c>
      <c r="D3227" s="191">
        <v>9.2799999999999994</v>
      </c>
      <c r="E3227" s="191"/>
    </row>
    <row r="3228" spans="1:5" x14ac:dyDescent="0.3">
      <c r="A3228" s="188" t="s">
        <v>6322</v>
      </c>
      <c r="B3228" s="189" t="s">
        <v>6323</v>
      </c>
      <c r="C3228" s="190" t="s">
        <v>70</v>
      </c>
      <c r="D3228" s="191">
        <v>12.27</v>
      </c>
      <c r="E3228" s="191"/>
    </row>
    <row r="3229" spans="1:5" x14ac:dyDescent="0.3">
      <c r="A3229" s="188" t="s">
        <v>6324</v>
      </c>
      <c r="B3229" s="189" t="s">
        <v>6325</v>
      </c>
      <c r="C3229" s="190" t="s">
        <v>70</v>
      </c>
      <c r="D3229" s="191">
        <v>15.14</v>
      </c>
      <c r="E3229" s="191"/>
    </row>
    <row r="3230" spans="1:5" x14ac:dyDescent="0.3">
      <c r="A3230" s="188" t="s">
        <v>6326</v>
      </c>
      <c r="B3230" s="189" t="s">
        <v>6327</v>
      </c>
      <c r="C3230" s="190" t="s">
        <v>70</v>
      </c>
      <c r="D3230" s="191">
        <v>6.81</v>
      </c>
      <c r="E3230" s="191"/>
    </row>
    <row r="3231" spans="1:5" x14ac:dyDescent="0.3">
      <c r="A3231" s="188" t="s">
        <v>6328</v>
      </c>
      <c r="B3231" s="189" t="s">
        <v>6329</v>
      </c>
      <c r="C3231" s="190" t="s">
        <v>70</v>
      </c>
      <c r="D3231" s="191">
        <v>11.55</v>
      </c>
      <c r="E3231" s="191"/>
    </row>
    <row r="3232" spans="1:5" x14ac:dyDescent="0.3">
      <c r="A3232" s="188" t="s">
        <v>6330</v>
      </c>
      <c r="B3232" s="189" t="s">
        <v>6331</v>
      </c>
      <c r="C3232" s="190" t="s">
        <v>70</v>
      </c>
      <c r="D3232" s="191">
        <v>15.38</v>
      </c>
      <c r="E3232" s="191"/>
    </row>
    <row r="3233" spans="1:5" x14ac:dyDescent="0.3">
      <c r="A3233" s="188" t="s">
        <v>6332</v>
      </c>
      <c r="B3233" s="189" t="s">
        <v>6333</v>
      </c>
      <c r="C3233" s="190" t="s">
        <v>70</v>
      </c>
      <c r="D3233" s="191">
        <v>33.53</v>
      </c>
      <c r="E3233" s="191"/>
    </row>
    <row r="3234" spans="1:5" x14ac:dyDescent="0.3">
      <c r="A3234" s="188" t="s">
        <v>6334</v>
      </c>
      <c r="B3234" s="189" t="s">
        <v>6335</v>
      </c>
      <c r="C3234" s="190" t="s">
        <v>297</v>
      </c>
      <c r="D3234" s="191">
        <v>121.93</v>
      </c>
      <c r="E3234" s="191"/>
    </row>
    <row r="3235" spans="1:5" x14ac:dyDescent="0.3">
      <c r="A3235" s="188" t="s">
        <v>6336</v>
      </c>
      <c r="B3235" s="189" t="s">
        <v>6337</v>
      </c>
      <c r="C3235" s="190" t="s">
        <v>70</v>
      </c>
      <c r="D3235" s="191">
        <v>4.84</v>
      </c>
      <c r="E3235" s="191"/>
    </row>
    <row r="3236" spans="1:5" x14ac:dyDescent="0.3">
      <c r="A3236" s="188" t="s">
        <v>6338</v>
      </c>
      <c r="B3236" s="189" t="s">
        <v>6339</v>
      </c>
      <c r="C3236" s="190" t="s">
        <v>297</v>
      </c>
      <c r="D3236" s="191">
        <v>1244.3399999999999</v>
      </c>
      <c r="E3236" s="191"/>
    </row>
    <row r="3237" spans="1:5" x14ac:dyDescent="0.3">
      <c r="A3237" s="188" t="s">
        <v>6340</v>
      </c>
      <c r="B3237" s="189" t="s">
        <v>6341</v>
      </c>
      <c r="C3237" s="190" t="s">
        <v>297</v>
      </c>
      <c r="D3237" s="191">
        <v>403.55</v>
      </c>
      <c r="E3237" s="191"/>
    </row>
    <row r="3238" spans="1:5" x14ac:dyDescent="0.3">
      <c r="A3238" s="188" t="s">
        <v>6342</v>
      </c>
      <c r="B3238" s="189" t="s">
        <v>6343</v>
      </c>
      <c r="C3238" s="190" t="s">
        <v>297</v>
      </c>
      <c r="D3238" s="191">
        <v>2652.86</v>
      </c>
      <c r="E3238" s="191"/>
    </row>
    <row r="3239" spans="1:5" x14ac:dyDescent="0.3">
      <c r="A3239" s="188" t="s">
        <v>6344</v>
      </c>
      <c r="B3239" s="189" t="s">
        <v>6345</v>
      </c>
      <c r="C3239" s="190" t="s">
        <v>297</v>
      </c>
      <c r="D3239" s="191">
        <v>532.80999999999995</v>
      </c>
      <c r="E3239" s="191"/>
    </row>
    <row r="3240" spans="1:5" x14ac:dyDescent="0.3">
      <c r="A3240" s="188" t="s">
        <v>6346</v>
      </c>
      <c r="B3240" s="189" t="s">
        <v>6347</v>
      </c>
      <c r="C3240" s="190" t="s">
        <v>297</v>
      </c>
      <c r="D3240" s="191">
        <v>128022.04</v>
      </c>
      <c r="E3240" s="191"/>
    </row>
    <row r="3241" spans="1:5" x14ac:dyDescent="0.3">
      <c r="A3241" s="188" t="s">
        <v>6348</v>
      </c>
      <c r="B3241" s="189" t="s">
        <v>6349</v>
      </c>
      <c r="C3241" s="190" t="s">
        <v>297</v>
      </c>
      <c r="D3241" s="191">
        <v>230798.33</v>
      </c>
      <c r="E3241" s="191"/>
    </row>
    <row r="3242" spans="1:5" x14ac:dyDescent="0.3">
      <c r="A3242" s="188" t="s">
        <v>6350</v>
      </c>
      <c r="B3242" s="189" t="s">
        <v>6351</v>
      </c>
      <c r="C3242" s="190" t="s">
        <v>297</v>
      </c>
      <c r="D3242" s="191">
        <v>188114.01</v>
      </c>
      <c r="E3242" s="191"/>
    </row>
    <row r="3243" spans="1:5" x14ac:dyDescent="0.3">
      <c r="A3243" s="188" t="s">
        <v>6352</v>
      </c>
      <c r="B3243" s="189" t="s">
        <v>6353</v>
      </c>
      <c r="C3243" s="190" t="s">
        <v>297</v>
      </c>
      <c r="D3243" s="191">
        <v>245344.48</v>
      </c>
      <c r="E3243" s="191"/>
    </row>
    <row r="3244" spans="1:5" x14ac:dyDescent="0.3">
      <c r="A3244" s="188" t="s">
        <v>6360</v>
      </c>
      <c r="B3244" s="189" t="s">
        <v>6361</v>
      </c>
      <c r="C3244" s="190" t="s">
        <v>297</v>
      </c>
      <c r="D3244" s="191">
        <v>260.14999999999998</v>
      </c>
      <c r="E3244" s="191"/>
    </row>
    <row r="3245" spans="1:5" x14ac:dyDescent="0.3">
      <c r="A3245" s="188" t="s">
        <v>6362</v>
      </c>
      <c r="B3245" s="189" t="s">
        <v>6363</v>
      </c>
      <c r="C3245" s="190" t="s">
        <v>297</v>
      </c>
      <c r="D3245" s="191">
        <v>479</v>
      </c>
      <c r="E3245" s="191"/>
    </row>
    <row r="3246" spans="1:5" x14ac:dyDescent="0.3">
      <c r="A3246" s="188" t="s">
        <v>6364</v>
      </c>
      <c r="B3246" s="189" t="s">
        <v>6365</v>
      </c>
      <c r="C3246" s="190" t="s">
        <v>297</v>
      </c>
      <c r="D3246" s="191">
        <v>324.72000000000003</v>
      </c>
      <c r="E3246" s="191"/>
    </row>
    <row r="3247" spans="1:5" x14ac:dyDescent="0.3">
      <c r="A3247" s="188" t="s">
        <v>6366</v>
      </c>
      <c r="B3247" s="189" t="s">
        <v>6367</v>
      </c>
      <c r="C3247" s="190" t="s">
        <v>297</v>
      </c>
      <c r="D3247" s="191">
        <v>27.55</v>
      </c>
      <c r="E3247" s="191"/>
    </row>
    <row r="3248" spans="1:5" x14ac:dyDescent="0.3">
      <c r="A3248" s="188" t="s">
        <v>6368</v>
      </c>
      <c r="B3248" s="189" t="s">
        <v>6369</v>
      </c>
      <c r="C3248" s="190" t="s">
        <v>297</v>
      </c>
      <c r="D3248" s="191">
        <v>94.89</v>
      </c>
      <c r="E3248" s="191"/>
    </row>
    <row r="3249" spans="1:5" x14ac:dyDescent="0.3">
      <c r="A3249" s="188" t="s">
        <v>6370</v>
      </c>
      <c r="B3249" s="189" t="s">
        <v>6371</v>
      </c>
      <c r="C3249" s="190" t="s">
        <v>297</v>
      </c>
      <c r="D3249" s="191">
        <v>27.34</v>
      </c>
      <c r="E3249" s="191"/>
    </row>
    <row r="3250" spans="1:5" x14ac:dyDescent="0.3">
      <c r="A3250" s="188" t="s">
        <v>6372</v>
      </c>
      <c r="B3250" s="189" t="s">
        <v>6373</v>
      </c>
      <c r="C3250" s="190" t="s">
        <v>297</v>
      </c>
      <c r="D3250" s="191">
        <v>191.87</v>
      </c>
      <c r="E3250" s="191"/>
    </row>
    <row r="3251" spans="1:5" x14ac:dyDescent="0.3">
      <c r="A3251" s="188" t="s">
        <v>6374</v>
      </c>
      <c r="B3251" s="189" t="s">
        <v>6375</v>
      </c>
      <c r="C3251" s="190" t="s">
        <v>297</v>
      </c>
      <c r="D3251" s="191">
        <v>325.02999999999997</v>
      </c>
      <c r="E3251" s="191"/>
    </row>
    <row r="3252" spans="1:5" x14ac:dyDescent="0.3">
      <c r="A3252" s="188" t="s">
        <v>6376</v>
      </c>
      <c r="B3252" s="189" t="s">
        <v>6377</v>
      </c>
      <c r="C3252" s="190" t="s">
        <v>297</v>
      </c>
      <c r="D3252" s="191">
        <v>55.09</v>
      </c>
      <c r="E3252" s="191"/>
    </row>
    <row r="3253" spans="1:5" x14ac:dyDescent="0.3">
      <c r="A3253" s="188" t="s">
        <v>6378</v>
      </c>
      <c r="B3253" s="189" t="s">
        <v>6379</v>
      </c>
      <c r="C3253" s="190" t="s">
        <v>297</v>
      </c>
      <c r="D3253" s="191">
        <v>182.02</v>
      </c>
      <c r="E3253" s="191"/>
    </row>
    <row r="3254" spans="1:5" x14ac:dyDescent="0.3">
      <c r="A3254" s="188" t="s">
        <v>6380</v>
      </c>
      <c r="B3254" s="189" t="s">
        <v>6381</v>
      </c>
      <c r="C3254" s="190" t="s">
        <v>297</v>
      </c>
      <c r="D3254" s="191">
        <v>182.02</v>
      </c>
      <c r="E3254" s="191"/>
    </row>
    <row r="3255" spans="1:5" x14ac:dyDescent="0.3">
      <c r="A3255" s="188" t="s">
        <v>6382</v>
      </c>
      <c r="B3255" s="189" t="s">
        <v>6383</v>
      </c>
      <c r="C3255" s="190" t="s">
        <v>297</v>
      </c>
      <c r="D3255" s="191">
        <v>109.94</v>
      </c>
      <c r="E3255" s="191"/>
    </row>
    <row r="3256" spans="1:5" x14ac:dyDescent="0.3">
      <c r="A3256" s="188" t="s">
        <v>6384</v>
      </c>
      <c r="B3256" s="189" t="s">
        <v>6385</v>
      </c>
      <c r="C3256" s="190" t="s">
        <v>297</v>
      </c>
      <c r="D3256" s="191">
        <v>3920.6</v>
      </c>
      <c r="E3256" s="191"/>
    </row>
    <row r="3257" spans="1:5" x14ac:dyDescent="0.3">
      <c r="A3257" s="188" t="s">
        <v>6386</v>
      </c>
      <c r="B3257" s="189" t="s">
        <v>6387</v>
      </c>
      <c r="C3257" s="190" t="s">
        <v>297</v>
      </c>
      <c r="D3257" s="191">
        <v>12300</v>
      </c>
      <c r="E3257" s="191"/>
    </row>
    <row r="3258" spans="1:5" x14ac:dyDescent="0.3">
      <c r="A3258" s="188" t="s">
        <v>6391</v>
      </c>
      <c r="B3258" s="189" t="s">
        <v>6392</v>
      </c>
      <c r="C3258" s="190" t="s">
        <v>297</v>
      </c>
      <c r="D3258" s="191">
        <v>23600</v>
      </c>
      <c r="E3258" s="191"/>
    </row>
    <row r="3259" spans="1:5" x14ac:dyDescent="0.3">
      <c r="A3259" s="188" t="s">
        <v>6388</v>
      </c>
      <c r="B3259" s="189" t="s">
        <v>38950</v>
      </c>
      <c r="C3259" s="190" t="s">
        <v>297</v>
      </c>
      <c r="D3259" s="191">
        <v>1340</v>
      </c>
      <c r="E3259" s="191"/>
    </row>
    <row r="3260" spans="1:5" x14ac:dyDescent="0.3">
      <c r="A3260" s="188" t="s">
        <v>6389</v>
      </c>
      <c r="B3260" s="189" t="s">
        <v>38951</v>
      </c>
      <c r="C3260" s="190" t="s">
        <v>297</v>
      </c>
      <c r="D3260" s="191">
        <v>1870</v>
      </c>
      <c r="E3260" s="191"/>
    </row>
    <row r="3261" spans="1:5" x14ac:dyDescent="0.3">
      <c r="A3261" s="188" t="s">
        <v>6390</v>
      </c>
      <c r="B3261" s="189" t="s">
        <v>38952</v>
      </c>
      <c r="C3261" s="190" t="s">
        <v>297</v>
      </c>
      <c r="D3261" s="191">
        <v>2160</v>
      </c>
      <c r="E3261" s="191"/>
    </row>
    <row r="3262" spans="1:5" x14ac:dyDescent="0.3">
      <c r="A3262" s="188" t="s">
        <v>6393</v>
      </c>
      <c r="B3262" s="189" t="s">
        <v>6394</v>
      </c>
      <c r="C3262" s="190" t="s">
        <v>297</v>
      </c>
      <c r="D3262" s="191">
        <v>342.09</v>
      </c>
      <c r="E3262" s="191"/>
    </row>
    <row r="3263" spans="1:5" x14ac:dyDescent="0.3">
      <c r="A3263" s="188" t="s">
        <v>38953</v>
      </c>
      <c r="B3263" s="189" t="s">
        <v>38954</v>
      </c>
      <c r="C3263" s="190" t="s">
        <v>297</v>
      </c>
      <c r="D3263" s="191">
        <v>1175.8900000000001</v>
      </c>
      <c r="E3263" s="191"/>
    </row>
    <row r="3264" spans="1:5" x14ac:dyDescent="0.3">
      <c r="A3264" s="188" t="s">
        <v>38955</v>
      </c>
      <c r="B3264" s="189" t="s">
        <v>38956</v>
      </c>
      <c r="C3264" s="190" t="s">
        <v>297</v>
      </c>
      <c r="D3264" s="191">
        <v>1865.34</v>
      </c>
      <c r="E3264" s="191"/>
    </row>
    <row r="3265" spans="1:5" x14ac:dyDescent="0.3">
      <c r="A3265" s="188" t="s">
        <v>38957</v>
      </c>
      <c r="B3265" s="189" t="s">
        <v>38958</v>
      </c>
      <c r="C3265" s="190" t="s">
        <v>297</v>
      </c>
      <c r="D3265" s="191">
        <v>64.84</v>
      </c>
      <c r="E3265" s="191"/>
    </row>
    <row r="3266" spans="1:5" x14ac:dyDescent="0.3">
      <c r="A3266" s="188" t="s">
        <v>38959</v>
      </c>
      <c r="B3266" s="189" t="s">
        <v>38960</v>
      </c>
      <c r="C3266" s="190" t="s">
        <v>297</v>
      </c>
      <c r="D3266" s="191">
        <v>128.63999999999999</v>
      </c>
      <c r="E3266" s="191"/>
    </row>
    <row r="3267" spans="1:5" x14ac:dyDescent="0.3">
      <c r="A3267" s="188" t="s">
        <v>38961</v>
      </c>
      <c r="B3267" s="189" t="s">
        <v>38962</v>
      </c>
      <c r="C3267" s="190" t="s">
        <v>297</v>
      </c>
      <c r="D3267" s="191">
        <v>205.51</v>
      </c>
      <c r="E3267" s="191"/>
    </row>
    <row r="3268" spans="1:5" x14ac:dyDescent="0.3">
      <c r="A3268" s="188" t="s">
        <v>38963</v>
      </c>
      <c r="B3268" s="189" t="s">
        <v>38964</v>
      </c>
      <c r="C3268" s="190" t="s">
        <v>297</v>
      </c>
      <c r="D3268" s="191">
        <v>439.02</v>
      </c>
      <c r="E3268" s="191"/>
    </row>
    <row r="3269" spans="1:5" x14ac:dyDescent="0.3">
      <c r="A3269" s="188" t="s">
        <v>38965</v>
      </c>
      <c r="B3269" s="189" t="s">
        <v>38966</v>
      </c>
      <c r="C3269" s="190" t="s">
        <v>297</v>
      </c>
      <c r="D3269" s="191">
        <v>800.91</v>
      </c>
      <c r="E3269" s="191"/>
    </row>
    <row r="3270" spans="1:5" x14ac:dyDescent="0.3">
      <c r="A3270" s="188" t="s">
        <v>6395</v>
      </c>
      <c r="B3270" s="189" t="s">
        <v>6396</v>
      </c>
      <c r="C3270" s="190" t="s">
        <v>297</v>
      </c>
      <c r="D3270" s="191">
        <v>15.88</v>
      </c>
      <c r="E3270" s="191"/>
    </row>
    <row r="3271" spans="1:5" x14ac:dyDescent="0.3">
      <c r="A3271" s="188" t="s">
        <v>6397</v>
      </c>
      <c r="B3271" s="189" t="s">
        <v>6398</v>
      </c>
      <c r="C3271" s="190" t="s">
        <v>297</v>
      </c>
      <c r="D3271" s="191">
        <v>334.17</v>
      </c>
      <c r="E3271" s="191"/>
    </row>
    <row r="3272" spans="1:5" x14ac:dyDescent="0.3">
      <c r="A3272" s="188" t="s">
        <v>6399</v>
      </c>
      <c r="B3272" s="189" t="s">
        <v>6400</v>
      </c>
      <c r="C3272" s="190" t="s">
        <v>297</v>
      </c>
      <c r="D3272" s="191">
        <v>3621.57</v>
      </c>
      <c r="E3272" s="191"/>
    </row>
    <row r="3273" spans="1:5" x14ac:dyDescent="0.3">
      <c r="A3273" s="188" t="s">
        <v>6401</v>
      </c>
      <c r="B3273" s="189" t="s">
        <v>6402</v>
      </c>
      <c r="C3273" s="190" t="s">
        <v>297</v>
      </c>
      <c r="D3273" s="191">
        <v>4157.93</v>
      </c>
      <c r="E3273" s="191"/>
    </row>
    <row r="3274" spans="1:5" x14ac:dyDescent="0.3">
      <c r="A3274" s="188" t="s">
        <v>6403</v>
      </c>
      <c r="B3274" s="189" t="s">
        <v>6404</v>
      </c>
      <c r="C3274" s="190" t="s">
        <v>297</v>
      </c>
      <c r="D3274" s="191">
        <v>4694.3</v>
      </c>
      <c r="E3274" s="191"/>
    </row>
    <row r="3275" spans="1:5" x14ac:dyDescent="0.3">
      <c r="A3275" s="188" t="s">
        <v>6405</v>
      </c>
      <c r="B3275" s="189" t="s">
        <v>6406</v>
      </c>
      <c r="C3275" s="190" t="s">
        <v>297</v>
      </c>
      <c r="D3275" s="191">
        <v>6919.7</v>
      </c>
      <c r="E3275" s="191"/>
    </row>
    <row r="3276" spans="1:5" x14ac:dyDescent="0.3">
      <c r="A3276" s="188" t="s">
        <v>6407</v>
      </c>
      <c r="B3276" s="189" t="s">
        <v>6408</v>
      </c>
      <c r="C3276" s="190" t="s">
        <v>297</v>
      </c>
      <c r="D3276" s="191">
        <v>15999.45</v>
      </c>
      <c r="E3276" s="191"/>
    </row>
    <row r="3277" spans="1:5" x14ac:dyDescent="0.3">
      <c r="A3277" s="188" t="s">
        <v>6409</v>
      </c>
      <c r="B3277" s="189" t="s">
        <v>6410</v>
      </c>
      <c r="C3277" s="190" t="s">
        <v>297</v>
      </c>
      <c r="D3277" s="191">
        <v>2944.8</v>
      </c>
      <c r="E3277" s="191"/>
    </row>
    <row r="3278" spans="1:5" x14ac:dyDescent="0.3">
      <c r="A3278" s="188" t="s">
        <v>6411</v>
      </c>
      <c r="B3278" s="189" t="s">
        <v>6412</v>
      </c>
      <c r="C3278" s="190" t="s">
        <v>297</v>
      </c>
      <c r="D3278" s="191">
        <v>119.9</v>
      </c>
      <c r="E3278" s="191"/>
    </row>
    <row r="3279" spans="1:5" x14ac:dyDescent="0.3">
      <c r="A3279" s="188" t="s">
        <v>6413</v>
      </c>
      <c r="B3279" s="189" t="s">
        <v>6414</v>
      </c>
      <c r="C3279" s="190" t="s">
        <v>297</v>
      </c>
      <c r="D3279" s="191">
        <v>240.92</v>
      </c>
      <c r="E3279" s="191"/>
    </row>
    <row r="3280" spans="1:5" x14ac:dyDescent="0.3">
      <c r="A3280" s="188" t="s">
        <v>6415</v>
      </c>
      <c r="B3280" s="189" t="s">
        <v>6416</v>
      </c>
      <c r="C3280" s="190" t="s">
        <v>297</v>
      </c>
      <c r="D3280" s="191">
        <v>371.11</v>
      </c>
      <c r="E3280" s="191"/>
    </row>
    <row r="3281" spans="1:5" x14ac:dyDescent="0.3">
      <c r="A3281" s="188" t="s">
        <v>6417</v>
      </c>
      <c r="B3281" s="189" t="s">
        <v>6418</v>
      </c>
      <c r="C3281" s="190" t="s">
        <v>297</v>
      </c>
      <c r="D3281" s="191">
        <v>571.19000000000005</v>
      </c>
      <c r="E3281" s="191"/>
    </row>
    <row r="3282" spans="1:5" x14ac:dyDescent="0.3">
      <c r="A3282" s="188" t="s">
        <v>6419</v>
      </c>
      <c r="B3282" s="189" t="s">
        <v>6420</v>
      </c>
      <c r="C3282" s="190" t="s">
        <v>297</v>
      </c>
      <c r="D3282" s="191">
        <v>1051.33</v>
      </c>
      <c r="E3282" s="191"/>
    </row>
    <row r="3283" spans="1:5" x14ac:dyDescent="0.3">
      <c r="A3283" s="188" t="s">
        <v>6421</v>
      </c>
      <c r="B3283" s="189" t="s">
        <v>6422</v>
      </c>
      <c r="C3283" s="190" t="s">
        <v>297</v>
      </c>
      <c r="D3283" s="191">
        <v>1562.29</v>
      </c>
      <c r="E3283" s="191"/>
    </row>
    <row r="3284" spans="1:5" x14ac:dyDescent="0.3">
      <c r="A3284" s="188" t="s">
        <v>6423</v>
      </c>
      <c r="B3284" s="189" t="s">
        <v>6424</v>
      </c>
      <c r="C3284" s="190" t="s">
        <v>297</v>
      </c>
      <c r="D3284" s="191">
        <v>1970.86</v>
      </c>
      <c r="E3284" s="191"/>
    </row>
    <row r="3285" spans="1:5" x14ac:dyDescent="0.3">
      <c r="A3285" s="188" t="s">
        <v>6425</v>
      </c>
      <c r="B3285" s="189" t="s">
        <v>6426</v>
      </c>
      <c r="C3285" s="190" t="s">
        <v>297</v>
      </c>
      <c r="D3285" s="191">
        <v>2379.4299999999998</v>
      </c>
      <c r="E3285" s="191"/>
    </row>
    <row r="3286" spans="1:5" x14ac:dyDescent="0.3">
      <c r="A3286" s="188" t="s">
        <v>6427</v>
      </c>
      <c r="B3286" s="189" t="s">
        <v>6428</v>
      </c>
      <c r="C3286" s="190" t="s">
        <v>297</v>
      </c>
      <c r="D3286" s="191">
        <v>3510.17</v>
      </c>
      <c r="E3286" s="191"/>
    </row>
    <row r="3287" spans="1:5" x14ac:dyDescent="0.3">
      <c r="A3287" s="188" t="s">
        <v>6429</v>
      </c>
      <c r="B3287" s="189" t="s">
        <v>6430</v>
      </c>
      <c r="C3287" s="190" t="s">
        <v>297</v>
      </c>
      <c r="D3287" s="191">
        <v>9833.48</v>
      </c>
      <c r="E3287" s="191"/>
    </row>
    <row r="3288" spans="1:5" x14ac:dyDescent="0.3">
      <c r="A3288" s="188" t="s">
        <v>6431</v>
      </c>
      <c r="B3288" s="189" t="s">
        <v>6432</v>
      </c>
      <c r="C3288" s="190" t="s">
        <v>297</v>
      </c>
      <c r="D3288" s="191">
        <v>116.03</v>
      </c>
      <c r="E3288" s="191"/>
    </row>
    <row r="3289" spans="1:5" x14ac:dyDescent="0.3">
      <c r="A3289" s="188" t="s">
        <v>6433</v>
      </c>
      <c r="B3289" s="189" t="s">
        <v>6434</v>
      </c>
      <c r="C3289" s="190" t="s">
        <v>297</v>
      </c>
      <c r="D3289" s="191">
        <v>57.45</v>
      </c>
      <c r="E3289" s="191"/>
    </row>
    <row r="3290" spans="1:5" x14ac:dyDescent="0.3">
      <c r="A3290" s="188" t="s">
        <v>6435</v>
      </c>
      <c r="B3290" s="189" t="s">
        <v>6436</v>
      </c>
      <c r="C3290" s="190" t="s">
        <v>297</v>
      </c>
      <c r="D3290" s="191">
        <v>17.14</v>
      </c>
      <c r="E3290" s="191"/>
    </row>
    <row r="3291" spans="1:5" x14ac:dyDescent="0.3">
      <c r="A3291" s="188" t="s">
        <v>6437</v>
      </c>
      <c r="B3291" s="189" t="s">
        <v>6438</v>
      </c>
      <c r="C3291" s="190" t="s">
        <v>297</v>
      </c>
      <c r="D3291" s="191">
        <v>33.9</v>
      </c>
      <c r="E3291" s="191"/>
    </row>
    <row r="3292" spans="1:5" x14ac:dyDescent="0.3">
      <c r="A3292" s="188" t="s">
        <v>6439</v>
      </c>
      <c r="B3292" s="189" t="s">
        <v>6440</v>
      </c>
      <c r="C3292" s="190" t="s">
        <v>297</v>
      </c>
      <c r="D3292" s="191">
        <v>136.85</v>
      </c>
      <c r="E3292" s="191"/>
    </row>
    <row r="3293" spans="1:5" x14ac:dyDescent="0.3">
      <c r="A3293" s="188" t="s">
        <v>6441</v>
      </c>
      <c r="B3293" s="189" t="s">
        <v>6442</v>
      </c>
      <c r="C3293" s="190" t="s">
        <v>297</v>
      </c>
      <c r="D3293" s="191">
        <v>149.09</v>
      </c>
      <c r="E3293" s="191"/>
    </row>
    <row r="3294" spans="1:5" x14ac:dyDescent="0.3">
      <c r="A3294" s="188" t="s">
        <v>6443</v>
      </c>
      <c r="B3294" s="189" t="s">
        <v>6444</v>
      </c>
      <c r="C3294" s="190" t="s">
        <v>297</v>
      </c>
      <c r="D3294" s="191">
        <v>195.39</v>
      </c>
      <c r="E3294" s="191"/>
    </row>
    <row r="3295" spans="1:5" x14ac:dyDescent="0.3">
      <c r="A3295" s="188" t="s">
        <v>6445</v>
      </c>
      <c r="B3295" s="189" t="s">
        <v>6446</v>
      </c>
      <c r="C3295" s="190" t="s">
        <v>297</v>
      </c>
      <c r="D3295" s="191">
        <v>98.13</v>
      </c>
      <c r="E3295" s="191"/>
    </row>
    <row r="3296" spans="1:5" x14ac:dyDescent="0.3">
      <c r="A3296" s="188" t="s">
        <v>6447</v>
      </c>
      <c r="B3296" s="189" t="s">
        <v>6448</v>
      </c>
      <c r="C3296" s="190" t="s">
        <v>297</v>
      </c>
      <c r="D3296" s="191">
        <v>148.28</v>
      </c>
      <c r="E3296" s="191"/>
    </row>
    <row r="3297" spans="1:5" x14ac:dyDescent="0.3">
      <c r="A3297" s="188" t="s">
        <v>6449</v>
      </c>
      <c r="B3297" s="189" t="s">
        <v>6450</v>
      </c>
      <c r="C3297" s="190" t="s">
        <v>297</v>
      </c>
      <c r="D3297" s="191">
        <v>193.11</v>
      </c>
      <c r="E3297" s="191"/>
    </row>
    <row r="3298" spans="1:5" x14ac:dyDescent="0.3">
      <c r="A3298" s="188" t="s">
        <v>6451</v>
      </c>
      <c r="B3298" s="189" t="s">
        <v>6452</v>
      </c>
      <c r="C3298" s="190" t="s">
        <v>297</v>
      </c>
      <c r="D3298" s="191">
        <v>254.07</v>
      </c>
      <c r="E3298" s="191"/>
    </row>
    <row r="3299" spans="1:5" x14ac:dyDescent="0.3">
      <c r="A3299" s="188" t="s">
        <v>6453</v>
      </c>
      <c r="B3299" s="189" t="s">
        <v>6454</v>
      </c>
      <c r="C3299" s="190" t="s">
        <v>297</v>
      </c>
      <c r="D3299" s="191">
        <v>365.53</v>
      </c>
      <c r="E3299" s="191"/>
    </row>
    <row r="3300" spans="1:5" x14ac:dyDescent="0.3">
      <c r="A3300" s="188" t="s">
        <v>6455</v>
      </c>
      <c r="B3300" s="189" t="s">
        <v>6456</v>
      </c>
      <c r="C3300" s="190" t="s">
        <v>297</v>
      </c>
      <c r="D3300" s="191">
        <v>79.459999999999994</v>
      </c>
      <c r="E3300" s="191"/>
    </row>
    <row r="3301" spans="1:5" x14ac:dyDescent="0.3">
      <c r="A3301" s="188" t="s">
        <v>6457</v>
      </c>
      <c r="B3301" s="189" t="s">
        <v>6458</v>
      </c>
      <c r="C3301" s="190" t="s">
        <v>297</v>
      </c>
      <c r="D3301" s="191">
        <v>88.48</v>
      </c>
      <c r="E3301" s="191"/>
    </row>
    <row r="3302" spans="1:5" x14ac:dyDescent="0.3">
      <c r="A3302" s="188" t="s">
        <v>6459</v>
      </c>
      <c r="B3302" s="189" t="s">
        <v>6460</v>
      </c>
      <c r="C3302" s="190" t="s">
        <v>297</v>
      </c>
      <c r="D3302" s="191">
        <v>151.44999999999999</v>
      </c>
      <c r="E3302" s="191"/>
    </row>
    <row r="3303" spans="1:5" x14ac:dyDescent="0.3">
      <c r="A3303" s="188" t="s">
        <v>6461</v>
      </c>
      <c r="B3303" s="189" t="s">
        <v>6462</v>
      </c>
      <c r="C3303" s="190" t="s">
        <v>297</v>
      </c>
      <c r="D3303" s="191">
        <v>49.36</v>
      </c>
      <c r="E3303" s="191"/>
    </row>
    <row r="3304" spans="1:5" x14ac:dyDescent="0.3">
      <c r="A3304" s="188" t="s">
        <v>6463</v>
      </c>
      <c r="B3304" s="189" t="s">
        <v>6464</v>
      </c>
      <c r="C3304" s="190" t="s">
        <v>297</v>
      </c>
      <c r="D3304" s="191">
        <v>86.72</v>
      </c>
      <c r="E3304" s="191"/>
    </row>
    <row r="3305" spans="1:5" x14ac:dyDescent="0.3">
      <c r="A3305" s="188" t="s">
        <v>6465</v>
      </c>
      <c r="B3305" s="189" t="s">
        <v>6466</v>
      </c>
      <c r="C3305" s="190" t="s">
        <v>297</v>
      </c>
      <c r="D3305" s="191">
        <v>135.72</v>
      </c>
      <c r="E3305" s="191"/>
    </row>
    <row r="3306" spans="1:5" x14ac:dyDescent="0.3">
      <c r="A3306" s="188" t="s">
        <v>6467</v>
      </c>
      <c r="B3306" s="189" t="s">
        <v>6468</v>
      </c>
      <c r="C3306" s="190" t="s">
        <v>297</v>
      </c>
      <c r="D3306" s="191">
        <v>175.46</v>
      </c>
      <c r="E3306" s="191"/>
    </row>
    <row r="3307" spans="1:5" x14ac:dyDescent="0.3">
      <c r="A3307" s="188" t="s">
        <v>6469</v>
      </c>
      <c r="B3307" s="189" t="s">
        <v>6470</v>
      </c>
      <c r="C3307" s="190" t="s">
        <v>297</v>
      </c>
      <c r="D3307" s="191">
        <v>239.74</v>
      </c>
      <c r="E3307" s="191"/>
    </row>
    <row r="3308" spans="1:5" x14ac:dyDescent="0.3">
      <c r="A3308" s="188" t="s">
        <v>6471</v>
      </c>
      <c r="B3308" s="189" t="s">
        <v>6472</v>
      </c>
      <c r="C3308" s="190" t="s">
        <v>297</v>
      </c>
      <c r="D3308" s="191">
        <v>45.28</v>
      </c>
      <c r="E3308" s="191"/>
    </row>
    <row r="3309" spans="1:5" x14ac:dyDescent="0.3">
      <c r="A3309" s="188" t="s">
        <v>6473</v>
      </c>
      <c r="B3309" s="189" t="s">
        <v>6474</v>
      </c>
      <c r="C3309" s="190" t="s">
        <v>297</v>
      </c>
      <c r="D3309" s="191">
        <v>15.47</v>
      </c>
      <c r="E3309" s="191"/>
    </row>
    <row r="3310" spans="1:5" x14ac:dyDescent="0.3">
      <c r="A3310" s="188" t="s">
        <v>6475</v>
      </c>
      <c r="B3310" s="189" t="s">
        <v>6476</v>
      </c>
      <c r="C3310" s="190" t="s">
        <v>297</v>
      </c>
      <c r="D3310" s="191">
        <v>342.21</v>
      </c>
      <c r="E3310" s="191"/>
    </row>
    <row r="3311" spans="1:5" x14ac:dyDescent="0.3">
      <c r="A3311" s="188" t="s">
        <v>6477</v>
      </c>
      <c r="B3311" s="189" t="s">
        <v>6478</v>
      </c>
      <c r="C3311" s="190" t="s">
        <v>297</v>
      </c>
      <c r="D3311" s="191">
        <v>341.49</v>
      </c>
      <c r="E3311" s="191"/>
    </row>
    <row r="3312" spans="1:5" x14ac:dyDescent="0.3">
      <c r="A3312" s="188" t="s">
        <v>6479</v>
      </c>
      <c r="B3312" s="189" t="s">
        <v>6480</v>
      </c>
      <c r="C3312" s="190" t="s">
        <v>297</v>
      </c>
      <c r="D3312" s="191">
        <v>90.73</v>
      </c>
      <c r="E3312" s="191"/>
    </row>
    <row r="3313" spans="1:5" x14ac:dyDescent="0.3">
      <c r="A3313" s="188" t="s">
        <v>6481</v>
      </c>
      <c r="B3313" s="189" t="s">
        <v>6482</v>
      </c>
      <c r="C3313" s="190" t="s">
        <v>297</v>
      </c>
      <c r="D3313" s="191">
        <v>110.47</v>
      </c>
      <c r="E3313" s="191"/>
    </row>
    <row r="3314" spans="1:5" x14ac:dyDescent="0.3">
      <c r="A3314" s="188" t="s">
        <v>6483</v>
      </c>
      <c r="B3314" s="189" t="s">
        <v>6484</v>
      </c>
      <c r="C3314" s="190" t="s">
        <v>297</v>
      </c>
      <c r="D3314" s="191">
        <v>672.42</v>
      </c>
      <c r="E3314" s="191"/>
    </row>
    <row r="3315" spans="1:5" x14ac:dyDescent="0.3">
      <c r="A3315" s="188" t="s">
        <v>6485</v>
      </c>
      <c r="B3315" s="189" t="s">
        <v>6486</v>
      </c>
      <c r="C3315" s="190" t="s">
        <v>297</v>
      </c>
      <c r="D3315" s="191">
        <v>172.89</v>
      </c>
      <c r="E3315" s="191"/>
    </row>
    <row r="3316" spans="1:5" x14ac:dyDescent="0.3">
      <c r="A3316" s="188" t="s">
        <v>6487</v>
      </c>
      <c r="B3316" s="189" t="s">
        <v>6488</v>
      </c>
      <c r="C3316" s="190" t="s">
        <v>297</v>
      </c>
      <c r="D3316" s="191">
        <v>242.49</v>
      </c>
      <c r="E3316" s="191"/>
    </row>
    <row r="3317" spans="1:5" x14ac:dyDescent="0.3">
      <c r="A3317" s="188" t="s">
        <v>6489</v>
      </c>
      <c r="B3317" s="189" t="s">
        <v>6490</v>
      </c>
      <c r="C3317" s="190" t="s">
        <v>297</v>
      </c>
      <c r="D3317" s="191">
        <v>333.05</v>
      </c>
      <c r="E3317" s="191"/>
    </row>
    <row r="3318" spans="1:5" x14ac:dyDescent="0.3">
      <c r="A3318" s="188" t="s">
        <v>6491</v>
      </c>
      <c r="B3318" s="189" t="s">
        <v>6492</v>
      </c>
      <c r="C3318" s="190" t="s">
        <v>297</v>
      </c>
      <c r="D3318" s="191">
        <v>2520.38</v>
      </c>
      <c r="E3318" s="191"/>
    </row>
    <row r="3319" spans="1:5" x14ac:dyDescent="0.3">
      <c r="A3319" s="188" t="s">
        <v>38967</v>
      </c>
      <c r="B3319" s="189" t="s">
        <v>38968</v>
      </c>
      <c r="C3319" s="190" t="s">
        <v>297</v>
      </c>
      <c r="D3319" s="191">
        <v>1059.79</v>
      </c>
      <c r="E3319" s="191"/>
    </row>
    <row r="3320" spans="1:5" x14ac:dyDescent="0.3">
      <c r="A3320" s="188" t="s">
        <v>38969</v>
      </c>
      <c r="B3320" s="189" t="s">
        <v>38970</v>
      </c>
      <c r="C3320" s="190" t="s">
        <v>297</v>
      </c>
      <c r="D3320" s="191">
        <v>1081.6099999999999</v>
      </c>
      <c r="E3320" s="191"/>
    </row>
    <row r="3321" spans="1:5" x14ac:dyDescent="0.3">
      <c r="A3321" s="188" t="s">
        <v>6493</v>
      </c>
      <c r="B3321" s="189" t="s">
        <v>6494</v>
      </c>
      <c r="C3321" s="190" t="s">
        <v>297</v>
      </c>
      <c r="D3321" s="191">
        <v>1059.79</v>
      </c>
      <c r="E3321" s="191"/>
    </row>
    <row r="3322" spans="1:5" x14ac:dyDescent="0.3">
      <c r="A3322" s="188" t="s">
        <v>38971</v>
      </c>
      <c r="B3322" s="189" t="s">
        <v>38972</v>
      </c>
      <c r="C3322" s="190" t="s">
        <v>297</v>
      </c>
      <c r="D3322" s="191">
        <v>82024.479999999996</v>
      </c>
      <c r="E3322" s="191"/>
    </row>
    <row r="3323" spans="1:5" x14ac:dyDescent="0.3">
      <c r="A3323" s="188" t="s">
        <v>38973</v>
      </c>
      <c r="B3323" s="189" t="s">
        <v>38974</v>
      </c>
      <c r="C3323" s="190" t="s">
        <v>297</v>
      </c>
      <c r="D3323" s="191">
        <v>42652.66</v>
      </c>
      <c r="E3323" s="191"/>
    </row>
    <row r="3324" spans="1:5" x14ac:dyDescent="0.3">
      <c r="A3324" s="188" t="s">
        <v>6495</v>
      </c>
      <c r="B3324" s="189" t="s">
        <v>6496</v>
      </c>
      <c r="C3324" s="190" t="s">
        <v>297</v>
      </c>
      <c r="D3324" s="191">
        <v>48157.279999999999</v>
      </c>
      <c r="E3324" s="191"/>
    </row>
    <row r="3325" spans="1:5" x14ac:dyDescent="0.3">
      <c r="A3325" s="188" t="s">
        <v>38975</v>
      </c>
      <c r="B3325" s="189" t="s">
        <v>38976</v>
      </c>
      <c r="C3325" s="190" t="s">
        <v>297</v>
      </c>
      <c r="D3325" s="191">
        <v>63225.16</v>
      </c>
      <c r="E3325" s="191"/>
    </row>
    <row r="3326" spans="1:5" x14ac:dyDescent="0.3">
      <c r="A3326" s="188" t="s">
        <v>38977</v>
      </c>
      <c r="B3326" s="189" t="s">
        <v>38978</v>
      </c>
      <c r="C3326" s="190" t="s">
        <v>297</v>
      </c>
      <c r="D3326" s="191">
        <v>42010.27</v>
      </c>
      <c r="E3326" s="191"/>
    </row>
    <row r="3327" spans="1:5" x14ac:dyDescent="0.3">
      <c r="A3327" s="188" t="s">
        <v>6497</v>
      </c>
      <c r="B3327" s="189" t="s">
        <v>6498</v>
      </c>
      <c r="C3327" s="190" t="s">
        <v>297</v>
      </c>
      <c r="D3327" s="191">
        <v>54600.34</v>
      </c>
      <c r="E3327" s="191"/>
    </row>
    <row r="3328" spans="1:5" x14ac:dyDescent="0.3">
      <c r="A3328" s="188" t="s">
        <v>38979</v>
      </c>
      <c r="B3328" s="189" t="s">
        <v>38980</v>
      </c>
      <c r="C3328" s="190" t="s">
        <v>297</v>
      </c>
      <c r="D3328" s="191">
        <v>1484.74</v>
      </c>
      <c r="E3328" s="191"/>
    </row>
    <row r="3329" spans="1:5" x14ac:dyDescent="0.3">
      <c r="A3329" s="188" t="s">
        <v>38981</v>
      </c>
      <c r="B3329" s="189" t="s">
        <v>38982</v>
      </c>
      <c r="C3329" s="190" t="s">
        <v>297</v>
      </c>
      <c r="D3329" s="191">
        <v>1595.11</v>
      </c>
      <c r="E3329" s="191"/>
    </row>
    <row r="3330" spans="1:5" x14ac:dyDescent="0.3">
      <c r="A3330" s="188" t="s">
        <v>6499</v>
      </c>
      <c r="B3330" s="189" t="s">
        <v>6500</v>
      </c>
      <c r="C3330" s="190" t="s">
        <v>297</v>
      </c>
      <c r="D3330" s="191">
        <v>1484.74</v>
      </c>
      <c r="E3330" s="191"/>
    </row>
    <row r="3331" spans="1:5" x14ac:dyDescent="0.3">
      <c r="A3331" s="188" t="s">
        <v>38983</v>
      </c>
      <c r="B3331" s="189" t="s">
        <v>38984</v>
      </c>
      <c r="C3331" s="190" t="s">
        <v>297</v>
      </c>
      <c r="D3331" s="191">
        <v>2101.9</v>
      </c>
      <c r="E3331" s="191"/>
    </row>
    <row r="3332" spans="1:5" x14ac:dyDescent="0.3">
      <c r="A3332" s="188" t="s">
        <v>38985</v>
      </c>
      <c r="B3332" s="189" t="s">
        <v>38986</v>
      </c>
      <c r="C3332" s="190" t="s">
        <v>297</v>
      </c>
      <c r="D3332" s="191">
        <v>2393.96</v>
      </c>
      <c r="E3332" s="191"/>
    </row>
    <row r="3333" spans="1:5" x14ac:dyDescent="0.3">
      <c r="A3333" s="188" t="s">
        <v>6501</v>
      </c>
      <c r="B3333" s="189" t="s">
        <v>6502</v>
      </c>
      <c r="C3333" s="190" t="s">
        <v>297</v>
      </c>
      <c r="D3333" s="191">
        <v>1867.98</v>
      </c>
      <c r="E3333" s="191"/>
    </row>
    <row r="3334" spans="1:5" x14ac:dyDescent="0.3">
      <c r="A3334" s="188" t="s">
        <v>38987</v>
      </c>
      <c r="B3334" s="189" t="s">
        <v>38988</v>
      </c>
      <c r="C3334" s="190" t="s">
        <v>297</v>
      </c>
      <c r="D3334" s="191">
        <v>3598.97</v>
      </c>
      <c r="E3334" s="191"/>
    </row>
    <row r="3335" spans="1:5" x14ac:dyDescent="0.3">
      <c r="A3335" s="188" t="s">
        <v>38989</v>
      </c>
      <c r="B3335" s="189" t="s">
        <v>38990</v>
      </c>
      <c r="C3335" s="190" t="s">
        <v>297</v>
      </c>
      <c r="D3335" s="191">
        <v>4906.22</v>
      </c>
      <c r="E3335" s="191"/>
    </row>
    <row r="3336" spans="1:5" x14ac:dyDescent="0.3">
      <c r="A3336" s="188" t="s">
        <v>6503</v>
      </c>
      <c r="B3336" s="189" t="s">
        <v>6504</v>
      </c>
      <c r="C3336" s="190" t="s">
        <v>297</v>
      </c>
      <c r="D3336" s="191">
        <v>3306.94</v>
      </c>
      <c r="E3336" s="191"/>
    </row>
    <row r="3337" spans="1:5" x14ac:dyDescent="0.3">
      <c r="A3337" s="188" t="s">
        <v>38991</v>
      </c>
      <c r="B3337" s="189" t="s">
        <v>38992</v>
      </c>
      <c r="C3337" s="190" t="s">
        <v>297</v>
      </c>
      <c r="D3337" s="191">
        <v>3828.48</v>
      </c>
      <c r="E3337" s="191"/>
    </row>
    <row r="3338" spans="1:5" x14ac:dyDescent="0.3">
      <c r="A3338" s="188" t="s">
        <v>38993</v>
      </c>
      <c r="B3338" s="189" t="s">
        <v>38994</v>
      </c>
      <c r="C3338" s="190" t="s">
        <v>297</v>
      </c>
      <c r="D3338" s="191">
        <v>6425.36</v>
      </c>
      <c r="E3338" s="191"/>
    </row>
    <row r="3339" spans="1:5" x14ac:dyDescent="0.3">
      <c r="A3339" s="188" t="s">
        <v>6505</v>
      </c>
      <c r="B3339" s="189" t="s">
        <v>6506</v>
      </c>
      <c r="C3339" s="190" t="s">
        <v>297</v>
      </c>
      <c r="D3339" s="191">
        <v>5767.87</v>
      </c>
      <c r="E3339" s="191"/>
    </row>
    <row r="3340" spans="1:5" x14ac:dyDescent="0.3">
      <c r="A3340" s="188" t="s">
        <v>38995</v>
      </c>
      <c r="B3340" s="189" t="s">
        <v>38996</v>
      </c>
      <c r="C3340" s="190" t="s">
        <v>297</v>
      </c>
      <c r="D3340" s="191">
        <v>5613.52</v>
      </c>
      <c r="E3340" s="191"/>
    </row>
    <row r="3341" spans="1:5" x14ac:dyDescent="0.3">
      <c r="A3341" s="188" t="s">
        <v>38997</v>
      </c>
      <c r="B3341" s="189" t="s">
        <v>38998</v>
      </c>
      <c r="C3341" s="190" t="s">
        <v>297</v>
      </c>
      <c r="D3341" s="191">
        <v>2939.28</v>
      </c>
      <c r="E3341" s="191"/>
    </row>
    <row r="3342" spans="1:5" x14ac:dyDescent="0.3">
      <c r="A3342" s="188" t="s">
        <v>6507</v>
      </c>
      <c r="B3342" s="189" t="s">
        <v>6508</v>
      </c>
      <c r="C3342" s="190" t="s">
        <v>297</v>
      </c>
      <c r="D3342" s="191">
        <v>7949.18</v>
      </c>
      <c r="E3342" s="191"/>
    </row>
    <row r="3343" spans="1:5" x14ac:dyDescent="0.3">
      <c r="A3343" s="188" t="s">
        <v>38999</v>
      </c>
      <c r="B3343" s="189" t="s">
        <v>39000</v>
      </c>
      <c r="C3343" s="190" t="s">
        <v>297</v>
      </c>
      <c r="D3343" s="191">
        <v>7842.18</v>
      </c>
      <c r="E3343" s="191"/>
    </row>
    <row r="3344" spans="1:5" x14ac:dyDescent="0.3">
      <c r="A3344" s="188" t="s">
        <v>39001</v>
      </c>
      <c r="B3344" s="189" t="s">
        <v>39002</v>
      </c>
      <c r="C3344" s="190" t="s">
        <v>297</v>
      </c>
      <c r="D3344" s="191">
        <v>10197.549999999999</v>
      </c>
      <c r="E3344" s="191"/>
    </row>
    <row r="3345" spans="1:5" x14ac:dyDescent="0.3">
      <c r="A3345" s="188" t="s">
        <v>6509</v>
      </c>
      <c r="B3345" s="189" t="s">
        <v>6510</v>
      </c>
      <c r="C3345" s="190" t="s">
        <v>297</v>
      </c>
      <c r="D3345" s="191">
        <v>5764.25</v>
      </c>
      <c r="E3345" s="191"/>
    </row>
    <row r="3346" spans="1:5" x14ac:dyDescent="0.3">
      <c r="A3346" s="188" t="s">
        <v>39003</v>
      </c>
      <c r="B3346" s="189" t="s">
        <v>39004</v>
      </c>
      <c r="C3346" s="190" t="s">
        <v>297</v>
      </c>
      <c r="D3346" s="191">
        <v>8626.17</v>
      </c>
      <c r="E3346" s="191"/>
    </row>
    <row r="3347" spans="1:5" x14ac:dyDescent="0.3">
      <c r="A3347" s="188" t="s">
        <v>39005</v>
      </c>
      <c r="B3347" s="189" t="s">
        <v>39006</v>
      </c>
      <c r="C3347" s="190" t="s">
        <v>297</v>
      </c>
      <c r="D3347" s="191">
        <v>12241.72</v>
      </c>
      <c r="E3347" s="191"/>
    </row>
    <row r="3348" spans="1:5" x14ac:dyDescent="0.3">
      <c r="A3348" s="188" t="s">
        <v>39007</v>
      </c>
      <c r="B3348" s="189" t="s">
        <v>39008</v>
      </c>
      <c r="C3348" s="190" t="s">
        <v>297</v>
      </c>
      <c r="D3348" s="191">
        <v>14589.72</v>
      </c>
      <c r="E3348" s="191"/>
    </row>
    <row r="3349" spans="1:5" x14ac:dyDescent="0.3">
      <c r="A3349" s="188" t="s">
        <v>39009</v>
      </c>
      <c r="B3349" s="189" t="s">
        <v>39010</v>
      </c>
      <c r="C3349" s="190" t="s">
        <v>297</v>
      </c>
      <c r="D3349" s="191">
        <v>5634.27</v>
      </c>
      <c r="E3349" s="191"/>
    </row>
    <row r="3350" spans="1:5" x14ac:dyDescent="0.3">
      <c r="A3350" s="188" t="s">
        <v>39011</v>
      </c>
      <c r="B3350" s="189" t="s">
        <v>39012</v>
      </c>
      <c r="C3350" s="190" t="s">
        <v>297</v>
      </c>
      <c r="D3350" s="191">
        <v>13036.85</v>
      </c>
      <c r="E3350" s="191"/>
    </row>
    <row r="3351" spans="1:5" x14ac:dyDescent="0.3">
      <c r="A3351" s="188" t="s">
        <v>6511</v>
      </c>
      <c r="B3351" s="189" t="s">
        <v>6512</v>
      </c>
      <c r="C3351" s="190" t="s">
        <v>297</v>
      </c>
      <c r="D3351" s="191">
        <v>7289.87</v>
      </c>
      <c r="E3351" s="191"/>
    </row>
    <row r="3352" spans="1:5" x14ac:dyDescent="0.3">
      <c r="A3352" s="188" t="s">
        <v>39013</v>
      </c>
      <c r="B3352" s="189" t="s">
        <v>39014</v>
      </c>
      <c r="C3352" s="190" t="s">
        <v>297</v>
      </c>
      <c r="D3352" s="191">
        <v>21722.36</v>
      </c>
      <c r="E3352" s="191"/>
    </row>
    <row r="3353" spans="1:5" x14ac:dyDescent="0.3">
      <c r="A3353" s="188" t="s">
        <v>39015</v>
      </c>
      <c r="B3353" s="189" t="s">
        <v>39016</v>
      </c>
      <c r="C3353" s="190" t="s">
        <v>297</v>
      </c>
      <c r="D3353" s="191">
        <v>25659.3</v>
      </c>
      <c r="E3353" s="191"/>
    </row>
    <row r="3354" spans="1:5" x14ac:dyDescent="0.3">
      <c r="A3354" s="188" t="s">
        <v>6513</v>
      </c>
      <c r="B3354" s="189" t="s">
        <v>6514</v>
      </c>
      <c r="C3354" s="190" t="s">
        <v>297</v>
      </c>
      <c r="D3354" s="191">
        <v>23030.46</v>
      </c>
      <c r="E3354" s="191"/>
    </row>
    <row r="3355" spans="1:5" x14ac:dyDescent="0.3">
      <c r="A3355" s="188" t="s">
        <v>39017</v>
      </c>
      <c r="B3355" s="189" t="s">
        <v>39018</v>
      </c>
      <c r="C3355" s="190" t="s">
        <v>297</v>
      </c>
      <c r="D3355" s="191">
        <v>22967.91</v>
      </c>
      <c r="E3355" s="191"/>
    </row>
    <row r="3356" spans="1:5" x14ac:dyDescent="0.3">
      <c r="A3356" s="188" t="s">
        <v>39019</v>
      </c>
      <c r="B3356" s="189" t="s">
        <v>39020</v>
      </c>
      <c r="C3356" s="190" t="s">
        <v>297</v>
      </c>
      <c r="D3356" s="191">
        <v>51996.93</v>
      </c>
      <c r="E3356" s="191"/>
    </row>
    <row r="3357" spans="1:5" x14ac:dyDescent="0.3">
      <c r="A3357" s="188" t="s">
        <v>6515</v>
      </c>
      <c r="B3357" s="189" t="s">
        <v>6516</v>
      </c>
      <c r="C3357" s="190" t="s">
        <v>297</v>
      </c>
      <c r="D3357" s="191">
        <v>24537.62</v>
      </c>
      <c r="E3357" s="191"/>
    </row>
    <row r="3358" spans="1:5" x14ac:dyDescent="0.3">
      <c r="A3358" s="188" t="s">
        <v>6517</v>
      </c>
      <c r="B3358" s="189" t="s">
        <v>6518</v>
      </c>
      <c r="C3358" s="190" t="s">
        <v>297</v>
      </c>
      <c r="D3358" s="191">
        <v>959.89</v>
      </c>
      <c r="E3358" s="191"/>
    </row>
    <row r="3359" spans="1:5" x14ac:dyDescent="0.3">
      <c r="A3359" s="188" t="s">
        <v>39021</v>
      </c>
      <c r="B3359" s="189" t="s">
        <v>39022</v>
      </c>
      <c r="C3359" s="190" t="s">
        <v>297</v>
      </c>
      <c r="D3359" s="191">
        <v>959.89</v>
      </c>
      <c r="E3359" s="191"/>
    </row>
    <row r="3360" spans="1:5" x14ac:dyDescent="0.3">
      <c r="A3360" s="188" t="s">
        <v>39023</v>
      </c>
      <c r="B3360" s="189" t="s">
        <v>39024</v>
      </c>
      <c r="C3360" s="190" t="s">
        <v>297</v>
      </c>
      <c r="D3360" s="191">
        <v>959.89</v>
      </c>
      <c r="E3360" s="191"/>
    </row>
    <row r="3361" spans="1:5" x14ac:dyDescent="0.3">
      <c r="A3361" s="188" t="s">
        <v>6519</v>
      </c>
      <c r="B3361" s="189" t="s">
        <v>6520</v>
      </c>
      <c r="C3361" s="190" t="s">
        <v>297</v>
      </c>
      <c r="D3361" s="191">
        <v>959.89</v>
      </c>
      <c r="E3361" s="191"/>
    </row>
    <row r="3362" spans="1:5" x14ac:dyDescent="0.3">
      <c r="A3362" s="188" t="s">
        <v>39025</v>
      </c>
      <c r="B3362" s="189" t="s">
        <v>39026</v>
      </c>
      <c r="C3362" s="190" t="s">
        <v>297</v>
      </c>
      <c r="D3362" s="191">
        <v>33108.78</v>
      </c>
      <c r="E3362" s="191"/>
    </row>
    <row r="3363" spans="1:5" x14ac:dyDescent="0.3">
      <c r="A3363" s="188" t="s">
        <v>39027</v>
      </c>
      <c r="B3363" s="189" t="s">
        <v>39028</v>
      </c>
      <c r="C3363" s="190" t="s">
        <v>297</v>
      </c>
      <c r="D3363" s="191">
        <v>39577.39</v>
      </c>
      <c r="E3363" s="191"/>
    </row>
    <row r="3364" spans="1:5" x14ac:dyDescent="0.3">
      <c r="A3364" s="188" t="s">
        <v>6521</v>
      </c>
      <c r="B3364" s="189" t="s">
        <v>6522</v>
      </c>
      <c r="C3364" s="190" t="s">
        <v>297</v>
      </c>
      <c r="D3364" s="191">
        <v>27947.27</v>
      </c>
      <c r="E3364" s="191"/>
    </row>
    <row r="3365" spans="1:5" x14ac:dyDescent="0.3">
      <c r="A3365" s="188" t="s">
        <v>39029</v>
      </c>
      <c r="B3365" s="189" t="s">
        <v>39030</v>
      </c>
      <c r="C3365" s="190" t="s">
        <v>297</v>
      </c>
      <c r="D3365" s="191">
        <v>35956.230000000003</v>
      </c>
      <c r="E3365" s="191"/>
    </row>
    <row r="3366" spans="1:5" x14ac:dyDescent="0.3">
      <c r="A3366" s="188" t="s">
        <v>39031</v>
      </c>
      <c r="B3366" s="189" t="s">
        <v>39032</v>
      </c>
      <c r="C3366" s="190" t="s">
        <v>297</v>
      </c>
      <c r="D3366" s="191">
        <v>43502.94</v>
      </c>
      <c r="E3366" s="191"/>
    </row>
    <row r="3367" spans="1:5" x14ac:dyDescent="0.3">
      <c r="A3367" s="188" t="s">
        <v>6523</v>
      </c>
      <c r="B3367" s="189" t="s">
        <v>6524</v>
      </c>
      <c r="C3367" s="190" t="s">
        <v>297</v>
      </c>
      <c r="D3367" s="191">
        <v>29934.44</v>
      </c>
      <c r="E3367" s="191"/>
    </row>
    <row r="3368" spans="1:5" x14ac:dyDescent="0.3">
      <c r="A3368" s="188" t="s">
        <v>39033</v>
      </c>
      <c r="B3368" s="189" t="s">
        <v>39034</v>
      </c>
      <c r="C3368" s="190" t="s">
        <v>297</v>
      </c>
      <c r="D3368" s="191">
        <v>849.66</v>
      </c>
      <c r="E3368" s="191"/>
    </row>
    <row r="3369" spans="1:5" x14ac:dyDescent="0.3">
      <c r="A3369" s="188" t="s">
        <v>39035</v>
      </c>
      <c r="B3369" s="189" t="s">
        <v>39036</v>
      </c>
      <c r="C3369" s="190" t="s">
        <v>297</v>
      </c>
      <c r="D3369" s="191">
        <v>849.66</v>
      </c>
      <c r="E3369" s="191"/>
    </row>
    <row r="3370" spans="1:5" x14ac:dyDescent="0.3">
      <c r="A3370" s="188" t="s">
        <v>6525</v>
      </c>
      <c r="B3370" s="189" t="s">
        <v>6526</v>
      </c>
      <c r="C3370" s="190" t="s">
        <v>297</v>
      </c>
      <c r="D3370" s="191">
        <v>548.48</v>
      </c>
      <c r="E3370" s="191"/>
    </row>
    <row r="3371" spans="1:5" x14ac:dyDescent="0.3">
      <c r="A3371" s="188" t="s">
        <v>39037</v>
      </c>
      <c r="B3371" s="189" t="s">
        <v>39038</v>
      </c>
      <c r="C3371" s="190" t="s">
        <v>297</v>
      </c>
      <c r="D3371" s="191">
        <v>29454.15</v>
      </c>
      <c r="E3371" s="191"/>
    </row>
    <row r="3372" spans="1:5" x14ac:dyDescent="0.3">
      <c r="A3372" s="188" t="s">
        <v>39039</v>
      </c>
      <c r="B3372" s="189" t="s">
        <v>39040</v>
      </c>
      <c r="C3372" s="190" t="s">
        <v>297</v>
      </c>
      <c r="D3372" s="191">
        <v>29454.15</v>
      </c>
      <c r="E3372" s="191"/>
    </row>
    <row r="3373" spans="1:5" x14ac:dyDescent="0.3">
      <c r="A3373" s="188" t="s">
        <v>6527</v>
      </c>
      <c r="B3373" s="189" t="s">
        <v>6528</v>
      </c>
      <c r="C3373" s="190" t="s">
        <v>297</v>
      </c>
      <c r="D3373" s="191">
        <v>29515.71</v>
      </c>
      <c r="E3373" s="191"/>
    </row>
    <row r="3374" spans="1:5" x14ac:dyDescent="0.3">
      <c r="A3374" s="188" t="s">
        <v>39041</v>
      </c>
      <c r="B3374" s="189" t="s">
        <v>39042</v>
      </c>
      <c r="C3374" s="190" t="s">
        <v>297</v>
      </c>
      <c r="D3374" s="191">
        <v>40489.769999999997</v>
      </c>
      <c r="E3374" s="191"/>
    </row>
    <row r="3375" spans="1:5" x14ac:dyDescent="0.3">
      <c r="A3375" s="188" t="s">
        <v>39043</v>
      </c>
      <c r="B3375" s="189" t="s">
        <v>39044</v>
      </c>
      <c r="C3375" s="190" t="s">
        <v>297</v>
      </c>
      <c r="D3375" s="191">
        <v>40489.769999999997</v>
      </c>
      <c r="E3375" s="191"/>
    </row>
    <row r="3376" spans="1:5" x14ac:dyDescent="0.3">
      <c r="A3376" s="188" t="s">
        <v>6529</v>
      </c>
      <c r="B3376" s="189" t="s">
        <v>6530</v>
      </c>
      <c r="C3376" s="190" t="s">
        <v>297</v>
      </c>
      <c r="D3376" s="191">
        <v>35595.93</v>
      </c>
      <c r="E3376" s="191"/>
    </row>
    <row r="3377" spans="1:5" x14ac:dyDescent="0.3">
      <c r="A3377" s="188" t="s">
        <v>39045</v>
      </c>
      <c r="B3377" s="189" t="s">
        <v>39046</v>
      </c>
      <c r="C3377" s="190" t="s">
        <v>297</v>
      </c>
      <c r="D3377" s="191">
        <v>1341.55</v>
      </c>
      <c r="E3377" s="191"/>
    </row>
    <row r="3378" spans="1:5" x14ac:dyDescent="0.3">
      <c r="A3378" s="188" t="s">
        <v>39047</v>
      </c>
      <c r="B3378" s="189" t="s">
        <v>39048</v>
      </c>
      <c r="C3378" s="190" t="s">
        <v>297</v>
      </c>
      <c r="D3378" s="191">
        <v>1341.55</v>
      </c>
      <c r="E3378" s="191"/>
    </row>
    <row r="3379" spans="1:5" x14ac:dyDescent="0.3">
      <c r="A3379" s="188" t="s">
        <v>6531</v>
      </c>
      <c r="B3379" s="189" t="s">
        <v>6532</v>
      </c>
      <c r="C3379" s="190" t="s">
        <v>297</v>
      </c>
      <c r="D3379" s="191">
        <v>908.04</v>
      </c>
      <c r="E3379" s="191"/>
    </row>
    <row r="3380" spans="1:5" x14ac:dyDescent="0.3">
      <c r="A3380" s="188" t="s">
        <v>39049</v>
      </c>
      <c r="B3380" s="189" t="s">
        <v>39050</v>
      </c>
      <c r="C3380" s="190" t="s">
        <v>297</v>
      </c>
      <c r="D3380" s="191">
        <v>1878.18</v>
      </c>
      <c r="E3380" s="191"/>
    </row>
    <row r="3381" spans="1:5" x14ac:dyDescent="0.3">
      <c r="A3381" s="188" t="s">
        <v>39051</v>
      </c>
      <c r="B3381" s="189" t="s">
        <v>39052</v>
      </c>
      <c r="C3381" s="190" t="s">
        <v>297</v>
      </c>
      <c r="D3381" s="191">
        <v>1878.18</v>
      </c>
      <c r="E3381" s="191"/>
    </row>
    <row r="3382" spans="1:5" x14ac:dyDescent="0.3">
      <c r="A3382" s="188" t="s">
        <v>6533</v>
      </c>
      <c r="B3382" s="189" t="s">
        <v>6534</v>
      </c>
      <c r="C3382" s="190" t="s">
        <v>297</v>
      </c>
      <c r="D3382" s="191">
        <v>1213.81</v>
      </c>
      <c r="E3382" s="191"/>
    </row>
    <row r="3383" spans="1:5" x14ac:dyDescent="0.3">
      <c r="A3383" s="188" t="s">
        <v>39053</v>
      </c>
      <c r="B3383" s="189" t="s">
        <v>39054</v>
      </c>
      <c r="C3383" s="190" t="s">
        <v>297</v>
      </c>
      <c r="D3383" s="191">
        <v>2592.46</v>
      </c>
      <c r="E3383" s="191"/>
    </row>
    <row r="3384" spans="1:5" x14ac:dyDescent="0.3">
      <c r="A3384" s="188" t="s">
        <v>39055</v>
      </c>
      <c r="B3384" s="189" t="s">
        <v>39056</v>
      </c>
      <c r="C3384" s="190" t="s">
        <v>297</v>
      </c>
      <c r="D3384" s="191">
        <v>2592.46</v>
      </c>
      <c r="E3384" s="191"/>
    </row>
    <row r="3385" spans="1:5" x14ac:dyDescent="0.3">
      <c r="A3385" s="188" t="s">
        <v>6535</v>
      </c>
      <c r="B3385" s="189" t="s">
        <v>6536</v>
      </c>
      <c r="C3385" s="190" t="s">
        <v>297</v>
      </c>
      <c r="D3385" s="191">
        <v>2302.1999999999998</v>
      </c>
      <c r="E3385" s="191"/>
    </row>
    <row r="3386" spans="1:5" x14ac:dyDescent="0.3">
      <c r="A3386" s="188" t="s">
        <v>39057</v>
      </c>
      <c r="B3386" s="189" t="s">
        <v>39058</v>
      </c>
      <c r="C3386" s="190" t="s">
        <v>297</v>
      </c>
      <c r="D3386" s="191">
        <v>2922.41</v>
      </c>
      <c r="E3386" s="191"/>
    </row>
    <row r="3387" spans="1:5" x14ac:dyDescent="0.3">
      <c r="A3387" s="188" t="s">
        <v>39059</v>
      </c>
      <c r="B3387" s="189" t="s">
        <v>39060</v>
      </c>
      <c r="C3387" s="190" t="s">
        <v>297</v>
      </c>
      <c r="D3387" s="191">
        <v>2922.41</v>
      </c>
      <c r="E3387" s="191"/>
    </row>
    <row r="3388" spans="1:5" x14ac:dyDescent="0.3">
      <c r="A3388" s="188" t="s">
        <v>6537</v>
      </c>
      <c r="B3388" s="189" t="s">
        <v>6538</v>
      </c>
      <c r="C3388" s="190" t="s">
        <v>297</v>
      </c>
      <c r="D3388" s="191">
        <v>2773.07</v>
      </c>
      <c r="E3388" s="191"/>
    </row>
    <row r="3389" spans="1:5" x14ac:dyDescent="0.3">
      <c r="A3389" s="188" t="s">
        <v>39061</v>
      </c>
      <c r="B3389" s="189" t="s">
        <v>39062</v>
      </c>
      <c r="C3389" s="190" t="s">
        <v>297</v>
      </c>
      <c r="D3389" s="191">
        <v>4365.47</v>
      </c>
      <c r="E3389" s="191"/>
    </row>
    <row r="3390" spans="1:5" x14ac:dyDescent="0.3">
      <c r="A3390" s="188" t="s">
        <v>39063</v>
      </c>
      <c r="B3390" s="189" t="s">
        <v>39064</v>
      </c>
      <c r="C3390" s="190" t="s">
        <v>297</v>
      </c>
      <c r="D3390" s="191">
        <v>4365.47</v>
      </c>
      <c r="E3390" s="191"/>
    </row>
    <row r="3391" spans="1:5" x14ac:dyDescent="0.3">
      <c r="A3391" s="188" t="s">
        <v>6539</v>
      </c>
      <c r="B3391" s="189" t="s">
        <v>6540</v>
      </c>
      <c r="C3391" s="190" t="s">
        <v>297</v>
      </c>
      <c r="D3391" s="191">
        <v>2854.79</v>
      </c>
      <c r="E3391" s="191"/>
    </row>
    <row r="3392" spans="1:5" x14ac:dyDescent="0.3">
      <c r="A3392" s="188" t="s">
        <v>39065</v>
      </c>
      <c r="B3392" s="189" t="s">
        <v>39066</v>
      </c>
      <c r="C3392" s="190" t="s">
        <v>297</v>
      </c>
      <c r="D3392" s="191">
        <v>4937.1499999999996</v>
      </c>
      <c r="E3392" s="191"/>
    </row>
    <row r="3393" spans="1:5" x14ac:dyDescent="0.3">
      <c r="A3393" s="188" t="s">
        <v>39067</v>
      </c>
      <c r="B3393" s="189" t="s">
        <v>39068</v>
      </c>
      <c r="C3393" s="190" t="s">
        <v>297</v>
      </c>
      <c r="D3393" s="191">
        <v>4937.1499999999996</v>
      </c>
      <c r="E3393" s="191"/>
    </row>
    <row r="3394" spans="1:5" x14ac:dyDescent="0.3">
      <c r="A3394" s="188" t="s">
        <v>6541</v>
      </c>
      <c r="B3394" s="189" t="s">
        <v>6542</v>
      </c>
      <c r="C3394" s="190" t="s">
        <v>297</v>
      </c>
      <c r="D3394" s="191">
        <v>3182.68</v>
      </c>
      <c r="E3394" s="191"/>
    </row>
    <row r="3395" spans="1:5" x14ac:dyDescent="0.3">
      <c r="A3395" s="188" t="s">
        <v>39069</v>
      </c>
      <c r="B3395" s="189" t="s">
        <v>39070</v>
      </c>
      <c r="C3395" s="190" t="s">
        <v>297</v>
      </c>
      <c r="D3395" s="191">
        <v>8896.2099999999991</v>
      </c>
      <c r="E3395" s="191"/>
    </row>
    <row r="3396" spans="1:5" x14ac:dyDescent="0.3">
      <c r="A3396" s="188" t="s">
        <v>39071</v>
      </c>
      <c r="B3396" s="189" t="s">
        <v>39072</v>
      </c>
      <c r="C3396" s="190" t="s">
        <v>297</v>
      </c>
      <c r="D3396" s="191">
        <v>5982.6</v>
      </c>
      <c r="E3396" s="191"/>
    </row>
    <row r="3397" spans="1:5" x14ac:dyDescent="0.3">
      <c r="A3397" s="188" t="s">
        <v>39073</v>
      </c>
      <c r="B3397" s="189" t="s">
        <v>39074</v>
      </c>
      <c r="C3397" s="190" t="s">
        <v>297</v>
      </c>
      <c r="D3397" s="191">
        <v>5982.6</v>
      </c>
      <c r="E3397" s="191"/>
    </row>
    <row r="3398" spans="1:5" x14ac:dyDescent="0.3">
      <c r="A3398" s="188" t="s">
        <v>39075</v>
      </c>
      <c r="B3398" s="189" t="s">
        <v>39076</v>
      </c>
      <c r="C3398" s="190" t="s">
        <v>297</v>
      </c>
      <c r="D3398" s="191">
        <v>8973.89</v>
      </c>
      <c r="E3398" s="191"/>
    </row>
    <row r="3399" spans="1:5" x14ac:dyDescent="0.3">
      <c r="A3399" s="188" t="s">
        <v>39077</v>
      </c>
      <c r="B3399" s="189" t="s">
        <v>39078</v>
      </c>
      <c r="C3399" s="190" t="s">
        <v>297</v>
      </c>
      <c r="D3399" s="191">
        <v>8973.89</v>
      </c>
      <c r="E3399" s="191"/>
    </row>
    <row r="3400" spans="1:5" x14ac:dyDescent="0.3">
      <c r="A3400" s="188" t="s">
        <v>6543</v>
      </c>
      <c r="B3400" s="189" t="s">
        <v>6544</v>
      </c>
      <c r="C3400" s="190" t="s">
        <v>297</v>
      </c>
      <c r="D3400" s="191">
        <v>4274.84</v>
      </c>
      <c r="E3400" s="191"/>
    </row>
    <row r="3401" spans="1:5" x14ac:dyDescent="0.3">
      <c r="A3401" s="188" t="s">
        <v>39079</v>
      </c>
      <c r="B3401" s="189" t="s">
        <v>39080</v>
      </c>
      <c r="C3401" s="190" t="s">
        <v>297</v>
      </c>
      <c r="D3401" s="191">
        <v>10355.34</v>
      </c>
      <c r="E3401" s="191"/>
    </row>
    <row r="3402" spans="1:5" x14ac:dyDescent="0.3">
      <c r="A3402" s="188" t="s">
        <v>39081</v>
      </c>
      <c r="B3402" s="189" t="s">
        <v>39082</v>
      </c>
      <c r="C3402" s="190" t="s">
        <v>297</v>
      </c>
      <c r="D3402" s="191">
        <v>10355.34</v>
      </c>
      <c r="E3402" s="191"/>
    </row>
    <row r="3403" spans="1:5" x14ac:dyDescent="0.3">
      <c r="A3403" s="188" t="s">
        <v>6545</v>
      </c>
      <c r="B3403" s="189" t="s">
        <v>6546</v>
      </c>
      <c r="C3403" s="190" t="s">
        <v>297</v>
      </c>
      <c r="D3403" s="191">
        <v>12717.66</v>
      </c>
      <c r="E3403" s="191"/>
    </row>
    <row r="3404" spans="1:5" x14ac:dyDescent="0.3">
      <c r="A3404" s="188" t="s">
        <v>39083</v>
      </c>
      <c r="B3404" s="189" t="s">
        <v>39084</v>
      </c>
      <c r="C3404" s="190" t="s">
        <v>297</v>
      </c>
      <c r="D3404" s="191">
        <v>13393.13</v>
      </c>
      <c r="E3404" s="191"/>
    </row>
    <row r="3405" spans="1:5" x14ac:dyDescent="0.3">
      <c r="A3405" s="188" t="s">
        <v>39085</v>
      </c>
      <c r="B3405" s="189" t="s">
        <v>39086</v>
      </c>
      <c r="C3405" s="190" t="s">
        <v>297</v>
      </c>
      <c r="D3405" s="191">
        <v>13393.13</v>
      </c>
      <c r="E3405" s="191"/>
    </row>
    <row r="3406" spans="1:5" x14ac:dyDescent="0.3">
      <c r="A3406" s="188" t="s">
        <v>6547</v>
      </c>
      <c r="B3406" s="189" t="s">
        <v>6548</v>
      </c>
      <c r="C3406" s="190" t="s">
        <v>297</v>
      </c>
      <c r="D3406" s="191">
        <v>15758.98</v>
      </c>
      <c r="E3406" s="191"/>
    </row>
    <row r="3407" spans="1:5" x14ac:dyDescent="0.3">
      <c r="A3407" s="188" t="s">
        <v>6549</v>
      </c>
      <c r="B3407" s="189" t="s">
        <v>6550</v>
      </c>
      <c r="C3407" s="190" t="s">
        <v>297</v>
      </c>
      <c r="D3407" s="191">
        <v>453.68</v>
      </c>
      <c r="E3407" s="191"/>
    </row>
    <row r="3408" spans="1:5" x14ac:dyDescent="0.3">
      <c r="A3408" s="188" t="s">
        <v>39087</v>
      </c>
      <c r="B3408" s="189" t="s">
        <v>39088</v>
      </c>
      <c r="C3408" s="190" t="s">
        <v>297</v>
      </c>
      <c r="D3408" s="191">
        <v>655.66</v>
      </c>
      <c r="E3408" s="191"/>
    </row>
    <row r="3409" spans="1:5" x14ac:dyDescent="0.3">
      <c r="A3409" s="188" t="s">
        <v>39089</v>
      </c>
      <c r="B3409" s="189" t="s">
        <v>39090</v>
      </c>
      <c r="C3409" s="190" t="s">
        <v>297</v>
      </c>
      <c r="D3409" s="191">
        <v>655.66</v>
      </c>
      <c r="E3409" s="191"/>
    </row>
    <row r="3410" spans="1:5" x14ac:dyDescent="0.3">
      <c r="A3410" s="188" t="s">
        <v>6551</v>
      </c>
      <c r="B3410" s="189" t="s">
        <v>6552</v>
      </c>
      <c r="C3410" s="190" t="s">
        <v>297</v>
      </c>
      <c r="D3410" s="191">
        <v>453.68</v>
      </c>
      <c r="E3410" s="191"/>
    </row>
    <row r="3411" spans="1:5" x14ac:dyDescent="0.3">
      <c r="A3411" s="188" t="s">
        <v>39091</v>
      </c>
      <c r="B3411" s="189" t="s">
        <v>39092</v>
      </c>
      <c r="C3411" s="190" t="s">
        <v>297</v>
      </c>
      <c r="D3411" s="191">
        <v>17833.64</v>
      </c>
      <c r="E3411" s="191"/>
    </row>
    <row r="3412" spans="1:5" x14ac:dyDescent="0.3">
      <c r="A3412" s="188" t="s">
        <v>39093</v>
      </c>
      <c r="B3412" s="189" t="s">
        <v>39094</v>
      </c>
      <c r="C3412" s="190" t="s">
        <v>297</v>
      </c>
      <c r="D3412" s="191">
        <v>17833.64</v>
      </c>
      <c r="E3412" s="191"/>
    </row>
    <row r="3413" spans="1:5" x14ac:dyDescent="0.3">
      <c r="A3413" s="188" t="s">
        <v>6553</v>
      </c>
      <c r="B3413" s="189" t="s">
        <v>6554</v>
      </c>
      <c r="C3413" s="190" t="s">
        <v>297</v>
      </c>
      <c r="D3413" s="191">
        <v>17458.86</v>
      </c>
      <c r="E3413" s="191"/>
    </row>
    <row r="3414" spans="1:5" x14ac:dyDescent="0.3">
      <c r="A3414" s="188" t="s">
        <v>39095</v>
      </c>
      <c r="B3414" s="189" t="s">
        <v>39096</v>
      </c>
      <c r="C3414" s="190" t="s">
        <v>297</v>
      </c>
      <c r="D3414" s="191">
        <v>21569.87</v>
      </c>
      <c r="E3414" s="191"/>
    </row>
    <row r="3415" spans="1:5" x14ac:dyDescent="0.3">
      <c r="A3415" s="188" t="s">
        <v>39097</v>
      </c>
      <c r="B3415" s="189" t="s">
        <v>39098</v>
      </c>
      <c r="C3415" s="190" t="s">
        <v>297</v>
      </c>
      <c r="D3415" s="191">
        <v>21569.87</v>
      </c>
      <c r="E3415" s="191"/>
    </row>
    <row r="3416" spans="1:5" x14ac:dyDescent="0.3">
      <c r="A3416" s="188" t="s">
        <v>6555</v>
      </c>
      <c r="B3416" s="189" t="s">
        <v>6556</v>
      </c>
      <c r="C3416" s="190" t="s">
        <v>297</v>
      </c>
      <c r="D3416" s="191">
        <v>20845.86</v>
      </c>
      <c r="E3416" s="191"/>
    </row>
    <row r="3417" spans="1:5" x14ac:dyDescent="0.3">
      <c r="A3417" s="188" t="s">
        <v>6557</v>
      </c>
      <c r="B3417" s="189" t="s">
        <v>6558</v>
      </c>
      <c r="C3417" s="190" t="s">
        <v>297</v>
      </c>
      <c r="D3417" s="191">
        <v>13.32</v>
      </c>
      <c r="E3417" s="191"/>
    </row>
    <row r="3418" spans="1:5" x14ac:dyDescent="0.3">
      <c r="A3418" s="188" t="s">
        <v>6559</v>
      </c>
      <c r="B3418" s="189" t="s">
        <v>6560</v>
      </c>
      <c r="C3418" s="190" t="s">
        <v>297</v>
      </c>
      <c r="D3418" s="191">
        <v>10.72</v>
      </c>
      <c r="E3418" s="191"/>
    </row>
    <row r="3419" spans="1:5" x14ac:dyDescent="0.3">
      <c r="A3419" s="188" t="s">
        <v>6561</v>
      </c>
      <c r="B3419" s="189" t="s">
        <v>6562</v>
      </c>
      <c r="C3419" s="190" t="s">
        <v>297</v>
      </c>
      <c r="D3419" s="191">
        <v>2950.82</v>
      </c>
      <c r="E3419" s="191"/>
    </row>
    <row r="3420" spans="1:5" x14ac:dyDescent="0.3">
      <c r="A3420" s="188" t="s">
        <v>6563</v>
      </c>
      <c r="B3420" s="189" t="s">
        <v>6564</v>
      </c>
      <c r="C3420" s="190" t="s">
        <v>297</v>
      </c>
      <c r="D3420" s="191">
        <v>3045.1</v>
      </c>
      <c r="E3420" s="191"/>
    </row>
    <row r="3421" spans="1:5" x14ac:dyDescent="0.3">
      <c r="A3421" s="188" t="s">
        <v>6565</v>
      </c>
      <c r="B3421" s="189" t="s">
        <v>6566</v>
      </c>
      <c r="C3421" s="190" t="s">
        <v>297</v>
      </c>
      <c r="D3421" s="191">
        <v>1350.97</v>
      </c>
      <c r="E3421" s="191"/>
    </row>
    <row r="3422" spans="1:5" x14ac:dyDescent="0.3">
      <c r="A3422" s="188" t="s">
        <v>6567</v>
      </c>
      <c r="B3422" s="189" t="s">
        <v>6568</v>
      </c>
      <c r="C3422" s="190" t="s">
        <v>297</v>
      </c>
      <c r="D3422" s="191">
        <v>1771.36</v>
      </c>
      <c r="E3422" s="191"/>
    </row>
    <row r="3423" spans="1:5" x14ac:dyDescent="0.3">
      <c r="A3423" s="188" t="s">
        <v>6569</v>
      </c>
      <c r="B3423" s="189" t="s">
        <v>6570</v>
      </c>
      <c r="C3423" s="190" t="s">
        <v>82</v>
      </c>
      <c r="D3423" s="191">
        <v>5723.46</v>
      </c>
      <c r="E3423" s="191"/>
    </row>
    <row r="3424" spans="1:5" x14ac:dyDescent="0.3">
      <c r="A3424" s="188" t="s">
        <v>1010</v>
      </c>
      <c r="B3424" s="189" t="s">
        <v>1011</v>
      </c>
      <c r="C3424" s="190" t="s">
        <v>297</v>
      </c>
      <c r="D3424" s="191">
        <v>6882.75</v>
      </c>
      <c r="E3424" s="191"/>
    </row>
    <row r="3425" spans="1:5" x14ac:dyDescent="0.3">
      <c r="A3425" s="188" t="s">
        <v>6571</v>
      </c>
      <c r="B3425" s="189" t="s">
        <v>6572</v>
      </c>
      <c r="C3425" s="190" t="s">
        <v>297</v>
      </c>
      <c r="D3425" s="191">
        <v>450.66</v>
      </c>
      <c r="E3425" s="191"/>
    </row>
    <row r="3426" spans="1:5" x14ac:dyDescent="0.3">
      <c r="A3426" s="188" t="s">
        <v>6573</v>
      </c>
      <c r="B3426" s="189" t="s">
        <v>6574</v>
      </c>
      <c r="C3426" s="190" t="s">
        <v>297</v>
      </c>
      <c r="D3426" s="191">
        <v>7596.22</v>
      </c>
      <c r="E3426" s="191"/>
    </row>
    <row r="3427" spans="1:5" x14ac:dyDescent="0.3">
      <c r="A3427" s="188" t="s">
        <v>6575</v>
      </c>
      <c r="B3427" s="189" t="s">
        <v>6576</v>
      </c>
      <c r="C3427" s="190" t="s">
        <v>297</v>
      </c>
      <c r="D3427" s="191">
        <v>8545.75</v>
      </c>
      <c r="E3427" s="191"/>
    </row>
    <row r="3428" spans="1:5" x14ac:dyDescent="0.3">
      <c r="A3428" s="188" t="s">
        <v>6577</v>
      </c>
      <c r="B3428" s="189" t="s">
        <v>6578</v>
      </c>
      <c r="C3428" s="190" t="s">
        <v>297</v>
      </c>
      <c r="D3428" s="191">
        <v>54526.17</v>
      </c>
      <c r="E3428" s="191"/>
    </row>
    <row r="3429" spans="1:5" x14ac:dyDescent="0.3">
      <c r="A3429" s="188" t="s">
        <v>6579</v>
      </c>
      <c r="B3429" s="189" t="s">
        <v>6580</v>
      </c>
      <c r="C3429" s="190" t="s">
        <v>297</v>
      </c>
      <c r="D3429" s="191">
        <v>30732.720000000001</v>
      </c>
      <c r="E3429" s="191"/>
    </row>
    <row r="3430" spans="1:5" x14ac:dyDescent="0.3">
      <c r="A3430" s="188" t="s">
        <v>6581</v>
      </c>
      <c r="B3430" s="189" t="s">
        <v>6582</v>
      </c>
      <c r="C3430" s="190" t="s">
        <v>297</v>
      </c>
      <c r="D3430" s="191">
        <v>48792.89</v>
      </c>
      <c r="E3430" s="191"/>
    </row>
    <row r="3431" spans="1:5" x14ac:dyDescent="0.3">
      <c r="A3431" s="188" t="s">
        <v>6583</v>
      </c>
      <c r="B3431" s="189" t="s">
        <v>6584</v>
      </c>
      <c r="C3431" s="190" t="s">
        <v>297</v>
      </c>
      <c r="D3431" s="191">
        <v>48.77</v>
      </c>
      <c r="E3431" s="191"/>
    </row>
    <row r="3432" spans="1:5" x14ac:dyDescent="0.3">
      <c r="A3432" s="188" t="s">
        <v>6585</v>
      </c>
      <c r="B3432" s="189" t="s">
        <v>6586</v>
      </c>
      <c r="C3432" s="190" t="s">
        <v>297</v>
      </c>
      <c r="D3432" s="191">
        <v>89.15</v>
      </c>
      <c r="E3432" s="191"/>
    </row>
    <row r="3433" spans="1:5" x14ac:dyDescent="0.3">
      <c r="A3433" s="188" t="s">
        <v>6587</v>
      </c>
      <c r="B3433" s="189" t="s">
        <v>6588</v>
      </c>
      <c r="C3433" s="190" t="s">
        <v>297</v>
      </c>
      <c r="D3433" s="191">
        <v>147.12</v>
      </c>
      <c r="E3433" s="191"/>
    </row>
    <row r="3434" spans="1:5" x14ac:dyDescent="0.3">
      <c r="A3434" s="188" t="s">
        <v>6589</v>
      </c>
      <c r="B3434" s="189" t="s">
        <v>6590</v>
      </c>
      <c r="C3434" s="190" t="s">
        <v>297</v>
      </c>
      <c r="D3434" s="191">
        <v>219.41</v>
      </c>
      <c r="E3434" s="191"/>
    </row>
    <row r="3435" spans="1:5" x14ac:dyDescent="0.3">
      <c r="A3435" s="188" t="s">
        <v>6591</v>
      </c>
      <c r="B3435" s="189" t="s">
        <v>6592</v>
      </c>
      <c r="C3435" s="190" t="s">
        <v>297</v>
      </c>
      <c r="D3435" s="191">
        <v>82.3</v>
      </c>
      <c r="E3435" s="191"/>
    </row>
    <row r="3436" spans="1:5" x14ac:dyDescent="0.3">
      <c r="A3436" s="188" t="s">
        <v>6593</v>
      </c>
      <c r="B3436" s="189" t="s">
        <v>6594</v>
      </c>
      <c r="C3436" s="190" t="s">
        <v>297</v>
      </c>
      <c r="D3436" s="191">
        <v>1.37</v>
      </c>
      <c r="E3436" s="191"/>
    </row>
    <row r="3437" spans="1:5" x14ac:dyDescent="0.3">
      <c r="A3437" s="188" t="s">
        <v>6595</v>
      </c>
      <c r="B3437" s="189" t="s">
        <v>6596</v>
      </c>
      <c r="C3437" s="190" t="s">
        <v>297</v>
      </c>
      <c r="D3437" s="191">
        <v>14.58</v>
      </c>
      <c r="E3437" s="191"/>
    </row>
    <row r="3438" spans="1:5" x14ac:dyDescent="0.3">
      <c r="A3438" s="188" t="s">
        <v>39099</v>
      </c>
      <c r="B3438" s="189" t="s">
        <v>39100</v>
      </c>
      <c r="C3438" s="190" t="s">
        <v>297</v>
      </c>
      <c r="D3438" s="191">
        <v>48764.7</v>
      </c>
      <c r="E3438" s="191"/>
    </row>
    <row r="3439" spans="1:5" x14ac:dyDescent="0.3">
      <c r="A3439" s="188" t="s">
        <v>6597</v>
      </c>
      <c r="B3439" s="189" t="s">
        <v>6598</v>
      </c>
      <c r="C3439" s="190" t="s">
        <v>297</v>
      </c>
      <c r="D3439" s="191">
        <v>268193.11</v>
      </c>
      <c r="E3439" s="191"/>
    </row>
    <row r="3440" spans="1:5" x14ac:dyDescent="0.3">
      <c r="A3440" s="188" t="s">
        <v>6599</v>
      </c>
      <c r="B3440" s="189" t="s">
        <v>6600</v>
      </c>
      <c r="C3440" s="190" t="s">
        <v>297</v>
      </c>
      <c r="D3440" s="191">
        <v>3631.99</v>
      </c>
      <c r="E3440" s="191"/>
    </row>
    <row r="3441" spans="1:5" x14ac:dyDescent="0.3">
      <c r="A3441" s="188" t="s">
        <v>6601</v>
      </c>
      <c r="B3441" s="189" t="s">
        <v>6602</v>
      </c>
      <c r="C3441" s="190" t="s">
        <v>297</v>
      </c>
      <c r="D3441" s="191">
        <v>2441.1799999999998</v>
      </c>
      <c r="E3441" s="191"/>
    </row>
    <row r="3442" spans="1:5" x14ac:dyDescent="0.3">
      <c r="A3442" s="188" t="s">
        <v>6603</v>
      </c>
      <c r="B3442" s="189" t="s">
        <v>6604</v>
      </c>
      <c r="C3442" s="190" t="s">
        <v>297</v>
      </c>
      <c r="D3442" s="191">
        <v>3072.04</v>
      </c>
      <c r="E3442" s="191"/>
    </row>
    <row r="3443" spans="1:5" x14ac:dyDescent="0.3">
      <c r="A3443" s="188" t="s">
        <v>6605</v>
      </c>
      <c r="B3443" s="189" t="s">
        <v>6606</v>
      </c>
      <c r="C3443" s="190" t="s">
        <v>297</v>
      </c>
      <c r="D3443" s="191">
        <v>2633.18</v>
      </c>
      <c r="E3443" s="191"/>
    </row>
    <row r="3444" spans="1:5" x14ac:dyDescent="0.3">
      <c r="A3444" s="188" t="s">
        <v>6607</v>
      </c>
      <c r="B3444" s="189" t="s">
        <v>6608</v>
      </c>
      <c r="C3444" s="190" t="s">
        <v>297</v>
      </c>
      <c r="D3444" s="191">
        <v>4609.41</v>
      </c>
      <c r="E3444" s="191"/>
    </row>
    <row r="3445" spans="1:5" x14ac:dyDescent="0.3">
      <c r="A3445" s="188" t="s">
        <v>6609</v>
      </c>
      <c r="B3445" s="189" t="s">
        <v>6610</v>
      </c>
      <c r="C3445" s="190" t="s">
        <v>297</v>
      </c>
      <c r="D3445" s="191">
        <v>4609.41</v>
      </c>
      <c r="E3445" s="191"/>
    </row>
    <row r="3446" spans="1:5" x14ac:dyDescent="0.3">
      <c r="A3446" s="188" t="s">
        <v>6611</v>
      </c>
      <c r="B3446" s="189" t="s">
        <v>6612</v>
      </c>
      <c r="C3446" s="190" t="s">
        <v>74</v>
      </c>
      <c r="D3446" s="191">
        <v>5.3</v>
      </c>
      <c r="E3446" s="191"/>
    </row>
    <row r="3447" spans="1:5" x14ac:dyDescent="0.3">
      <c r="A3447" s="188" t="s">
        <v>6613</v>
      </c>
      <c r="B3447" s="189" t="s">
        <v>6614</v>
      </c>
      <c r="C3447" s="190" t="s">
        <v>297</v>
      </c>
      <c r="D3447" s="191">
        <v>33.43</v>
      </c>
      <c r="E3447" s="191"/>
    </row>
    <row r="3448" spans="1:5" x14ac:dyDescent="0.3">
      <c r="A3448" s="188" t="s">
        <v>6615</v>
      </c>
      <c r="B3448" s="189" t="s">
        <v>6616</v>
      </c>
      <c r="C3448" s="190" t="s">
        <v>297</v>
      </c>
      <c r="D3448" s="191">
        <v>37.770000000000003</v>
      </c>
      <c r="E3448" s="191"/>
    </row>
    <row r="3449" spans="1:5" x14ac:dyDescent="0.3">
      <c r="A3449" s="188" t="s">
        <v>6617</v>
      </c>
      <c r="B3449" s="189" t="s">
        <v>6618</v>
      </c>
      <c r="C3449" s="190" t="s">
        <v>297</v>
      </c>
      <c r="D3449" s="191">
        <v>41.85</v>
      </c>
      <c r="E3449" s="191"/>
    </row>
    <row r="3450" spans="1:5" x14ac:dyDescent="0.3">
      <c r="A3450" s="188" t="s">
        <v>6619</v>
      </c>
      <c r="B3450" s="189" t="s">
        <v>6620</v>
      </c>
      <c r="C3450" s="190" t="s">
        <v>297</v>
      </c>
      <c r="D3450" s="191">
        <v>28.46</v>
      </c>
      <c r="E3450" s="191"/>
    </row>
    <row r="3451" spans="1:5" x14ac:dyDescent="0.3">
      <c r="A3451" s="188" t="s">
        <v>6621</v>
      </c>
      <c r="B3451" s="189" t="s">
        <v>6622</v>
      </c>
      <c r="C3451" s="190" t="s">
        <v>297</v>
      </c>
      <c r="D3451" s="191">
        <v>28.46</v>
      </c>
      <c r="E3451" s="191"/>
    </row>
    <row r="3452" spans="1:5" x14ac:dyDescent="0.3">
      <c r="A3452" s="188" t="s">
        <v>6623</v>
      </c>
      <c r="B3452" s="189" t="s">
        <v>6624</v>
      </c>
      <c r="C3452" s="190" t="s">
        <v>297</v>
      </c>
      <c r="D3452" s="191">
        <v>35.46</v>
      </c>
      <c r="E3452" s="191"/>
    </row>
    <row r="3453" spans="1:5" x14ac:dyDescent="0.3">
      <c r="A3453" s="188" t="s">
        <v>6625</v>
      </c>
      <c r="B3453" s="189" t="s">
        <v>6626</v>
      </c>
      <c r="C3453" s="190" t="s">
        <v>297</v>
      </c>
      <c r="D3453" s="191">
        <v>30.85</v>
      </c>
      <c r="E3453" s="191"/>
    </row>
    <row r="3454" spans="1:5" x14ac:dyDescent="0.3">
      <c r="A3454" s="188" t="s">
        <v>6627</v>
      </c>
      <c r="B3454" s="189" t="s">
        <v>6628</v>
      </c>
      <c r="C3454" s="190" t="s">
        <v>297</v>
      </c>
      <c r="D3454" s="191">
        <v>55.72</v>
      </c>
      <c r="E3454" s="191"/>
    </row>
    <row r="3455" spans="1:5" x14ac:dyDescent="0.3">
      <c r="A3455" s="188" t="s">
        <v>6629</v>
      </c>
      <c r="B3455" s="189" t="s">
        <v>6630</v>
      </c>
      <c r="C3455" s="190" t="s">
        <v>297</v>
      </c>
      <c r="D3455" s="191">
        <v>55.72</v>
      </c>
      <c r="E3455" s="191"/>
    </row>
    <row r="3456" spans="1:5" x14ac:dyDescent="0.3">
      <c r="A3456" s="188" t="s">
        <v>6631</v>
      </c>
      <c r="B3456" s="189" t="s">
        <v>6632</v>
      </c>
      <c r="C3456" s="190" t="s">
        <v>297</v>
      </c>
      <c r="D3456" s="191">
        <v>61.21</v>
      </c>
      <c r="E3456" s="191"/>
    </row>
    <row r="3457" spans="1:5" x14ac:dyDescent="0.3">
      <c r="A3457" s="188" t="s">
        <v>6633</v>
      </c>
      <c r="B3457" s="189" t="s">
        <v>6634</v>
      </c>
      <c r="C3457" s="190" t="s">
        <v>297</v>
      </c>
      <c r="D3457" s="191">
        <v>62.7</v>
      </c>
      <c r="E3457" s="191"/>
    </row>
    <row r="3458" spans="1:5" x14ac:dyDescent="0.3">
      <c r="A3458" s="188" t="s">
        <v>6635</v>
      </c>
      <c r="B3458" s="189" t="s">
        <v>6636</v>
      </c>
      <c r="C3458" s="190" t="s">
        <v>297</v>
      </c>
      <c r="D3458" s="191">
        <v>69.23</v>
      </c>
      <c r="E3458" s="191"/>
    </row>
    <row r="3459" spans="1:5" x14ac:dyDescent="0.3">
      <c r="A3459" s="188" t="s">
        <v>6637</v>
      </c>
      <c r="B3459" s="192" t="s">
        <v>6638</v>
      </c>
      <c r="C3459" s="190" t="s">
        <v>297</v>
      </c>
      <c r="D3459" s="191">
        <v>78.63</v>
      </c>
      <c r="E3459" s="191"/>
    </row>
    <row r="3460" spans="1:5" x14ac:dyDescent="0.3">
      <c r="A3460" s="188" t="s">
        <v>6639</v>
      </c>
      <c r="B3460" s="189" t="s">
        <v>6640</v>
      </c>
      <c r="C3460" s="190" t="s">
        <v>297</v>
      </c>
      <c r="D3460" s="191">
        <v>9.8699999999999992</v>
      </c>
      <c r="E3460" s="191"/>
    </row>
    <row r="3461" spans="1:5" x14ac:dyDescent="0.3">
      <c r="A3461" s="188" t="s">
        <v>6641</v>
      </c>
      <c r="B3461" s="189" t="s">
        <v>6642</v>
      </c>
      <c r="C3461" s="190" t="s">
        <v>297</v>
      </c>
      <c r="D3461" s="191">
        <v>9.7200000000000006</v>
      </c>
      <c r="E3461" s="191"/>
    </row>
    <row r="3462" spans="1:5" x14ac:dyDescent="0.3">
      <c r="A3462" s="188" t="s">
        <v>6643</v>
      </c>
      <c r="B3462" s="189" t="s">
        <v>6644</v>
      </c>
      <c r="C3462" s="190" t="s">
        <v>297</v>
      </c>
      <c r="D3462" s="191">
        <v>6.81</v>
      </c>
      <c r="E3462" s="191"/>
    </row>
    <row r="3463" spans="1:5" x14ac:dyDescent="0.3">
      <c r="A3463" s="188" t="s">
        <v>6645</v>
      </c>
      <c r="B3463" s="189" t="s">
        <v>6646</v>
      </c>
      <c r="C3463" s="190" t="s">
        <v>297</v>
      </c>
      <c r="D3463" s="191">
        <v>6.56</v>
      </c>
      <c r="E3463" s="191"/>
    </row>
    <row r="3464" spans="1:5" x14ac:dyDescent="0.3">
      <c r="A3464" s="188" t="s">
        <v>6647</v>
      </c>
      <c r="B3464" s="189" t="s">
        <v>6648</v>
      </c>
      <c r="C3464" s="190" t="s">
        <v>297</v>
      </c>
      <c r="D3464" s="191">
        <v>4.6399999999999997</v>
      </c>
      <c r="E3464" s="191"/>
    </row>
    <row r="3465" spans="1:5" x14ac:dyDescent="0.3">
      <c r="A3465" s="188" t="s">
        <v>6649</v>
      </c>
      <c r="B3465" s="189" t="s">
        <v>6650</v>
      </c>
      <c r="C3465" s="190" t="s">
        <v>297</v>
      </c>
      <c r="D3465" s="191">
        <v>4.34</v>
      </c>
      <c r="E3465" s="191"/>
    </row>
    <row r="3466" spans="1:5" x14ac:dyDescent="0.3">
      <c r="A3466" s="188" t="s">
        <v>6651</v>
      </c>
      <c r="B3466" s="189" t="s">
        <v>6652</v>
      </c>
      <c r="C3466" s="190" t="s">
        <v>297</v>
      </c>
      <c r="D3466" s="191">
        <v>9.02</v>
      </c>
      <c r="E3466" s="191"/>
    </row>
    <row r="3467" spans="1:5" x14ac:dyDescent="0.3">
      <c r="A3467" s="188" t="s">
        <v>6653</v>
      </c>
      <c r="B3467" s="189" t="s">
        <v>6654</v>
      </c>
      <c r="C3467" s="190" t="s">
        <v>297</v>
      </c>
      <c r="D3467" s="191">
        <v>8.84</v>
      </c>
      <c r="E3467" s="191"/>
    </row>
    <row r="3468" spans="1:5" x14ac:dyDescent="0.3">
      <c r="A3468" s="188" t="s">
        <v>6655</v>
      </c>
      <c r="B3468" s="189" t="s">
        <v>6656</v>
      </c>
      <c r="C3468" s="190" t="s">
        <v>297</v>
      </c>
      <c r="D3468" s="191">
        <v>21.71</v>
      </c>
      <c r="E3468" s="191"/>
    </row>
    <row r="3469" spans="1:5" x14ac:dyDescent="0.3">
      <c r="A3469" s="188" t="s">
        <v>6657</v>
      </c>
      <c r="B3469" s="189" t="s">
        <v>6658</v>
      </c>
      <c r="C3469" s="190" t="s">
        <v>297</v>
      </c>
      <c r="D3469" s="191">
        <v>21.71</v>
      </c>
      <c r="E3469" s="191"/>
    </row>
    <row r="3470" spans="1:5" x14ac:dyDescent="0.3">
      <c r="A3470" s="188" t="s">
        <v>6659</v>
      </c>
      <c r="B3470" s="189" t="s">
        <v>6660</v>
      </c>
      <c r="C3470" s="190" t="s">
        <v>297</v>
      </c>
      <c r="D3470" s="191">
        <v>11.1</v>
      </c>
      <c r="E3470" s="191"/>
    </row>
    <row r="3471" spans="1:5" x14ac:dyDescent="0.3">
      <c r="A3471" s="188" t="s">
        <v>6661</v>
      </c>
      <c r="B3471" s="189" t="s">
        <v>6662</v>
      </c>
      <c r="C3471" s="190" t="s">
        <v>297</v>
      </c>
      <c r="D3471" s="191">
        <v>11.1</v>
      </c>
      <c r="E3471" s="191"/>
    </row>
    <row r="3472" spans="1:5" x14ac:dyDescent="0.3">
      <c r="A3472" s="188" t="s">
        <v>6663</v>
      </c>
      <c r="B3472" s="189" t="s">
        <v>6664</v>
      </c>
      <c r="C3472" s="190" t="s">
        <v>297</v>
      </c>
      <c r="D3472" s="191">
        <v>12.95</v>
      </c>
      <c r="E3472" s="191"/>
    </row>
    <row r="3473" spans="1:5" x14ac:dyDescent="0.3">
      <c r="A3473" s="188" t="s">
        <v>6665</v>
      </c>
      <c r="B3473" s="189" t="s">
        <v>6666</v>
      </c>
      <c r="C3473" s="190" t="s">
        <v>297</v>
      </c>
      <c r="D3473" s="191">
        <v>12.95</v>
      </c>
      <c r="E3473" s="191"/>
    </row>
    <row r="3474" spans="1:5" x14ac:dyDescent="0.3">
      <c r="A3474" s="188" t="s">
        <v>6667</v>
      </c>
      <c r="B3474" s="189" t="s">
        <v>6668</v>
      </c>
      <c r="C3474" s="190" t="s">
        <v>297</v>
      </c>
      <c r="D3474" s="191">
        <v>17.39</v>
      </c>
      <c r="E3474" s="191"/>
    </row>
    <row r="3475" spans="1:5" x14ac:dyDescent="0.3">
      <c r="A3475" s="188" t="s">
        <v>6669</v>
      </c>
      <c r="B3475" s="189" t="s">
        <v>6670</v>
      </c>
      <c r="C3475" s="190" t="s">
        <v>297</v>
      </c>
      <c r="D3475" s="191">
        <v>17.71</v>
      </c>
      <c r="E3475" s="191"/>
    </row>
    <row r="3476" spans="1:5" x14ac:dyDescent="0.3">
      <c r="A3476" s="188" t="s">
        <v>6671</v>
      </c>
      <c r="B3476" s="189" t="s">
        <v>6672</v>
      </c>
      <c r="C3476" s="190" t="s">
        <v>297</v>
      </c>
      <c r="D3476" s="191">
        <v>40.479999999999997</v>
      </c>
      <c r="E3476" s="191"/>
    </row>
    <row r="3477" spans="1:5" x14ac:dyDescent="0.3">
      <c r="A3477" s="188" t="s">
        <v>6673</v>
      </c>
      <c r="B3477" s="189" t="s">
        <v>6674</v>
      </c>
      <c r="C3477" s="190" t="s">
        <v>297</v>
      </c>
      <c r="D3477" s="191">
        <v>40.479999999999997</v>
      </c>
      <c r="E3477" s="191"/>
    </row>
    <row r="3478" spans="1:5" x14ac:dyDescent="0.3">
      <c r="A3478" s="188" t="s">
        <v>6675</v>
      </c>
      <c r="B3478" s="189" t="s">
        <v>6676</v>
      </c>
      <c r="C3478" s="190" t="s">
        <v>297</v>
      </c>
      <c r="D3478" s="191">
        <v>15.85</v>
      </c>
      <c r="E3478" s="191"/>
    </row>
    <row r="3479" spans="1:5" x14ac:dyDescent="0.3">
      <c r="A3479" s="188" t="s">
        <v>6677</v>
      </c>
      <c r="B3479" s="189" t="s">
        <v>6678</v>
      </c>
      <c r="C3479" s="190" t="s">
        <v>297</v>
      </c>
      <c r="D3479" s="191">
        <v>15.85</v>
      </c>
      <c r="E3479" s="191"/>
    </row>
    <row r="3480" spans="1:5" x14ac:dyDescent="0.3">
      <c r="A3480" s="188" t="s">
        <v>6679</v>
      </c>
      <c r="B3480" s="189" t="s">
        <v>6680</v>
      </c>
      <c r="C3480" s="190" t="s">
        <v>297</v>
      </c>
      <c r="D3480" s="191">
        <v>33.43</v>
      </c>
      <c r="E3480" s="191"/>
    </row>
    <row r="3481" spans="1:5" x14ac:dyDescent="0.3">
      <c r="A3481" s="188" t="s">
        <v>6681</v>
      </c>
      <c r="B3481" s="189" t="s">
        <v>6682</v>
      </c>
      <c r="C3481" s="190" t="s">
        <v>297</v>
      </c>
      <c r="D3481" s="191">
        <v>1647.24</v>
      </c>
      <c r="E3481" s="191"/>
    </row>
    <row r="3482" spans="1:5" x14ac:dyDescent="0.3">
      <c r="A3482" s="188" t="s">
        <v>6683</v>
      </c>
      <c r="B3482" s="189" t="s">
        <v>6684</v>
      </c>
      <c r="C3482" s="190" t="s">
        <v>297</v>
      </c>
      <c r="D3482" s="191">
        <v>327.76</v>
      </c>
      <c r="E3482" s="191"/>
    </row>
    <row r="3483" spans="1:5" x14ac:dyDescent="0.3">
      <c r="A3483" s="188" t="s">
        <v>6685</v>
      </c>
      <c r="B3483" s="189" t="s">
        <v>6686</v>
      </c>
      <c r="C3483" s="190" t="s">
        <v>297</v>
      </c>
      <c r="D3483" s="191">
        <v>1974.42</v>
      </c>
      <c r="E3483" s="191"/>
    </row>
    <row r="3484" spans="1:5" x14ac:dyDescent="0.3">
      <c r="A3484" s="188" t="s">
        <v>6687</v>
      </c>
      <c r="B3484" s="189" t="s">
        <v>6688</v>
      </c>
      <c r="C3484" s="190" t="s">
        <v>297</v>
      </c>
      <c r="D3484" s="191">
        <v>6554.08</v>
      </c>
      <c r="E3484" s="191"/>
    </row>
    <row r="3485" spans="1:5" ht="27.6" x14ac:dyDescent="0.3">
      <c r="A3485" s="188" t="s">
        <v>6689</v>
      </c>
      <c r="B3485" s="192" t="s">
        <v>39101</v>
      </c>
      <c r="C3485" s="190" t="s">
        <v>297</v>
      </c>
      <c r="D3485" s="191">
        <v>228</v>
      </c>
      <c r="E3485" s="191"/>
    </row>
    <row r="3486" spans="1:5" ht="27.6" x14ac:dyDescent="0.3">
      <c r="A3486" s="188" t="s">
        <v>6690</v>
      </c>
      <c r="B3486" s="192" t="s">
        <v>39102</v>
      </c>
      <c r="C3486" s="190" t="s">
        <v>297</v>
      </c>
      <c r="D3486" s="191">
        <v>380</v>
      </c>
      <c r="E3486" s="191"/>
    </row>
    <row r="3487" spans="1:5" x14ac:dyDescent="0.3">
      <c r="A3487" s="188" t="s">
        <v>39103</v>
      </c>
      <c r="B3487" s="189" t="s">
        <v>39104</v>
      </c>
      <c r="C3487" s="190" t="s">
        <v>297</v>
      </c>
      <c r="D3487" s="191">
        <v>662</v>
      </c>
      <c r="E3487" s="191"/>
    </row>
    <row r="3488" spans="1:5" x14ac:dyDescent="0.3">
      <c r="A3488" s="188" t="s">
        <v>39105</v>
      </c>
      <c r="B3488" s="189" t="s">
        <v>39106</v>
      </c>
      <c r="C3488" s="190" t="s">
        <v>297</v>
      </c>
      <c r="D3488" s="191">
        <v>812</v>
      </c>
      <c r="E3488" s="191"/>
    </row>
    <row r="3489" spans="1:5" x14ac:dyDescent="0.3">
      <c r="A3489" s="188" t="s">
        <v>39107</v>
      </c>
      <c r="B3489" s="189" t="s">
        <v>39108</v>
      </c>
      <c r="C3489" s="190" t="s">
        <v>297</v>
      </c>
      <c r="D3489" s="191">
        <v>835</v>
      </c>
      <c r="E3489" s="191"/>
    </row>
    <row r="3490" spans="1:5" x14ac:dyDescent="0.3">
      <c r="A3490" s="188" t="s">
        <v>39109</v>
      </c>
      <c r="B3490" s="189" t="s">
        <v>39110</v>
      </c>
      <c r="C3490" s="190" t="s">
        <v>297</v>
      </c>
      <c r="D3490" s="191">
        <v>1064</v>
      </c>
      <c r="E3490" s="191"/>
    </row>
    <row r="3491" spans="1:5" x14ac:dyDescent="0.3">
      <c r="A3491" s="188" t="s">
        <v>39111</v>
      </c>
      <c r="B3491" s="189" t="s">
        <v>39112</v>
      </c>
      <c r="C3491" s="190" t="s">
        <v>297</v>
      </c>
      <c r="D3491" s="191">
        <v>1446</v>
      </c>
      <c r="E3491" s="191"/>
    </row>
    <row r="3492" spans="1:5" x14ac:dyDescent="0.3">
      <c r="A3492" s="188" t="s">
        <v>39113</v>
      </c>
      <c r="B3492" s="189" t="s">
        <v>39114</v>
      </c>
      <c r="C3492" s="190" t="s">
        <v>297</v>
      </c>
      <c r="D3492" s="191">
        <v>1844</v>
      </c>
      <c r="E3492" s="191"/>
    </row>
    <row r="3493" spans="1:5" x14ac:dyDescent="0.3">
      <c r="A3493" s="188" t="s">
        <v>39115</v>
      </c>
      <c r="B3493" s="189" t="s">
        <v>39116</v>
      </c>
      <c r="C3493" s="190" t="s">
        <v>297</v>
      </c>
      <c r="D3493" s="191">
        <v>3472</v>
      </c>
      <c r="E3493" s="191"/>
    </row>
    <row r="3494" spans="1:5" x14ac:dyDescent="0.3">
      <c r="A3494" s="188" t="s">
        <v>39117</v>
      </c>
      <c r="B3494" s="189" t="s">
        <v>39118</v>
      </c>
      <c r="C3494" s="190" t="s">
        <v>297</v>
      </c>
      <c r="D3494" s="191">
        <v>6487</v>
      </c>
      <c r="E3494" s="191"/>
    </row>
    <row r="3495" spans="1:5" x14ac:dyDescent="0.3">
      <c r="A3495" s="188" t="s">
        <v>39119</v>
      </c>
      <c r="B3495" s="189" t="s">
        <v>39120</v>
      </c>
      <c r="C3495" s="190" t="s">
        <v>297</v>
      </c>
      <c r="D3495" s="191">
        <v>16988</v>
      </c>
      <c r="E3495" s="191"/>
    </row>
    <row r="3496" spans="1:5" x14ac:dyDescent="0.3">
      <c r="A3496" s="188" t="s">
        <v>39121</v>
      </c>
      <c r="B3496" s="189" t="s">
        <v>39122</v>
      </c>
      <c r="C3496" s="190" t="s">
        <v>297</v>
      </c>
      <c r="D3496" s="191">
        <v>18032</v>
      </c>
      <c r="E3496" s="191"/>
    </row>
    <row r="3497" spans="1:5" x14ac:dyDescent="0.3">
      <c r="A3497" s="188" t="s">
        <v>39123</v>
      </c>
      <c r="B3497" s="189" t="s">
        <v>39124</v>
      </c>
      <c r="C3497" s="190" t="s">
        <v>297</v>
      </c>
      <c r="D3497" s="191">
        <v>20142</v>
      </c>
      <c r="E3497" s="191"/>
    </row>
    <row r="3498" spans="1:5" ht="27.6" x14ac:dyDescent="0.3">
      <c r="A3498" s="188" t="s">
        <v>6691</v>
      </c>
      <c r="B3498" s="192" t="s">
        <v>39125</v>
      </c>
      <c r="C3498" s="190" t="s">
        <v>297</v>
      </c>
      <c r="D3498" s="191">
        <v>98</v>
      </c>
      <c r="E3498" s="191"/>
    </row>
    <row r="3499" spans="1:5" x14ac:dyDescent="0.3">
      <c r="A3499" s="188" t="s">
        <v>39126</v>
      </c>
      <c r="B3499" s="189" t="s">
        <v>39127</v>
      </c>
      <c r="C3499" s="190" t="s">
        <v>297</v>
      </c>
      <c r="D3499" s="191">
        <v>29628</v>
      </c>
      <c r="E3499" s="191"/>
    </row>
    <row r="3500" spans="1:5" x14ac:dyDescent="0.3">
      <c r="A3500" s="188" t="s">
        <v>39128</v>
      </c>
      <c r="B3500" s="189" t="s">
        <v>39129</v>
      </c>
      <c r="C3500" s="190" t="s">
        <v>297</v>
      </c>
      <c r="D3500" s="191">
        <v>37900</v>
      </c>
      <c r="E3500" s="191"/>
    </row>
    <row r="3501" spans="1:5" ht="27.6" x14ac:dyDescent="0.3">
      <c r="A3501" s="188" t="s">
        <v>6692</v>
      </c>
      <c r="B3501" s="192" t="s">
        <v>39130</v>
      </c>
      <c r="C3501" s="190" t="s">
        <v>297</v>
      </c>
      <c r="D3501" s="191">
        <v>185</v>
      </c>
      <c r="E3501" s="191"/>
    </row>
    <row r="3502" spans="1:5" x14ac:dyDescent="0.3">
      <c r="A3502" s="188" t="s">
        <v>6693</v>
      </c>
      <c r="B3502" s="192" t="s">
        <v>6694</v>
      </c>
      <c r="C3502" s="190" t="s">
        <v>297</v>
      </c>
      <c r="D3502" s="191">
        <v>327.76</v>
      </c>
      <c r="E3502" s="191"/>
    </row>
    <row r="3503" spans="1:5" x14ac:dyDescent="0.3">
      <c r="A3503" s="188" t="s">
        <v>6695</v>
      </c>
      <c r="B3503" s="189" t="s">
        <v>6696</v>
      </c>
      <c r="C3503" s="190" t="s">
        <v>297</v>
      </c>
      <c r="D3503" s="191">
        <v>1734.03</v>
      </c>
      <c r="E3503" s="191"/>
    </row>
    <row r="3504" spans="1:5" x14ac:dyDescent="0.3">
      <c r="A3504" s="188" t="s">
        <v>6697</v>
      </c>
      <c r="B3504" s="189" t="s">
        <v>6698</v>
      </c>
      <c r="C3504" s="190" t="s">
        <v>297</v>
      </c>
      <c r="D3504" s="191">
        <v>7886.54</v>
      </c>
      <c r="E3504" s="191"/>
    </row>
    <row r="3505" spans="1:5" x14ac:dyDescent="0.3">
      <c r="A3505" s="188" t="s">
        <v>6699</v>
      </c>
      <c r="B3505" s="189" t="s">
        <v>6700</v>
      </c>
      <c r="C3505" s="190" t="s">
        <v>297</v>
      </c>
      <c r="D3505" s="191">
        <v>14335.87</v>
      </c>
      <c r="E3505" s="191"/>
    </row>
    <row r="3506" spans="1:5" x14ac:dyDescent="0.3">
      <c r="A3506" s="188" t="s">
        <v>6701</v>
      </c>
      <c r="B3506" s="189" t="s">
        <v>6702</v>
      </c>
      <c r="C3506" s="190" t="s">
        <v>297</v>
      </c>
      <c r="D3506" s="191">
        <v>11912.39</v>
      </c>
      <c r="E3506" s="191"/>
    </row>
    <row r="3507" spans="1:5" x14ac:dyDescent="0.3">
      <c r="A3507" s="188" t="s">
        <v>6703</v>
      </c>
      <c r="B3507" s="189" t="s">
        <v>6704</v>
      </c>
      <c r="C3507" s="190" t="s">
        <v>297</v>
      </c>
      <c r="D3507" s="191">
        <v>12829.78</v>
      </c>
      <c r="E3507" s="191"/>
    </row>
    <row r="3508" spans="1:5" x14ac:dyDescent="0.3">
      <c r="A3508" s="188" t="s">
        <v>6705</v>
      </c>
      <c r="B3508" s="189" t="s">
        <v>6706</v>
      </c>
      <c r="C3508" s="190" t="s">
        <v>297</v>
      </c>
      <c r="D3508" s="191">
        <v>13745.64</v>
      </c>
      <c r="E3508" s="191"/>
    </row>
    <row r="3509" spans="1:5" x14ac:dyDescent="0.3">
      <c r="A3509" s="188" t="s">
        <v>6707</v>
      </c>
      <c r="B3509" s="189" t="s">
        <v>6708</v>
      </c>
      <c r="C3509" s="190" t="s">
        <v>297</v>
      </c>
      <c r="D3509" s="191">
        <v>14915.35</v>
      </c>
      <c r="E3509" s="191"/>
    </row>
    <row r="3510" spans="1:5" x14ac:dyDescent="0.3">
      <c r="A3510" s="188" t="s">
        <v>6709</v>
      </c>
      <c r="B3510" s="189" t="s">
        <v>6710</v>
      </c>
      <c r="C3510" s="190" t="s">
        <v>297</v>
      </c>
      <c r="D3510" s="191">
        <v>17196.21</v>
      </c>
      <c r="E3510" s="191"/>
    </row>
    <row r="3511" spans="1:5" x14ac:dyDescent="0.3">
      <c r="A3511" s="188" t="s">
        <v>6711</v>
      </c>
      <c r="B3511" s="189" t="s">
        <v>6712</v>
      </c>
      <c r="C3511" s="190" t="s">
        <v>297</v>
      </c>
      <c r="D3511" s="191">
        <v>94472.13</v>
      </c>
      <c r="E3511" s="191"/>
    </row>
    <row r="3512" spans="1:5" x14ac:dyDescent="0.3">
      <c r="A3512" s="188" t="s">
        <v>6713</v>
      </c>
      <c r="B3512" s="189" t="s">
        <v>6714</v>
      </c>
      <c r="C3512" s="190" t="s">
        <v>297</v>
      </c>
      <c r="D3512" s="191">
        <v>97794.05</v>
      </c>
      <c r="E3512" s="191"/>
    </row>
    <row r="3513" spans="1:5" x14ac:dyDescent="0.3">
      <c r="A3513" s="188" t="s">
        <v>6715</v>
      </c>
      <c r="B3513" s="189" t="s">
        <v>6716</v>
      </c>
      <c r="C3513" s="190" t="s">
        <v>297</v>
      </c>
      <c r="D3513" s="191">
        <v>116849.97</v>
      </c>
      <c r="E3513" s="191"/>
    </row>
    <row r="3514" spans="1:5" x14ac:dyDescent="0.3">
      <c r="A3514" s="188" t="s">
        <v>6717</v>
      </c>
      <c r="B3514" s="192" t="s">
        <v>6718</v>
      </c>
      <c r="C3514" s="190" t="s">
        <v>297</v>
      </c>
      <c r="D3514" s="191">
        <v>121119.02</v>
      </c>
      <c r="E3514" s="191"/>
    </row>
    <row r="3515" spans="1:5" x14ac:dyDescent="0.3">
      <c r="A3515" s="188" t="s">
        <v>6719</v>
      </c>
      <c r="B3515" s="189" t="s">
        <v>6720</v>
      </c>
      <c r="C3515" s="190" t="s">
        <v>297</v>
      </c>
      <c r="D3515" s="191">
        <v>15698.78</v>
      </c>
      <c r="E3515" s="191"/>
    </row>
    <row r="3516" spans="1:5" x14ac:dyDescent="0.3">
      <c r="A3516" s="188" t="s">
        <v>39131</v>
      </c>
      <c r="B3516" s="189" t="s">
        <v>39132</v>
      </c>
      <c r="C3516" s="190" t="s">
        <v>297</v>
      </c>
      <c r="D3516" s="191">
        <v>20457.7</v>
      </c>
      <c r="E3516" s="191"/>
    </row>
    <row r="3517" spans="1:5" x14ac:dyDescent="0.3">
      <c r="A3517" s="188" t="s">
        <v>6721</v>
      </c>
      <c r="B3517" s="192" t="s">
        <v>6722</v>
      </c>
      <c r="C3517" s="190" t="s">
        <v>297</v>
      </c>
      <c r="D3517" s="191">
        <v>25216.62</v>
      </c>
      <c r="E3517" s="191"/>
    </row>
    <row r="3518" spans="1:5" x14ac:dyDescent="0.3">
      <c r="A3518" s="188" t="s">
        <v>39133</v>
      </c>
      <c r="B3518" s="189" t="s">
        <v>39134</v>
      </c>
      <c r="C3518" s="190" t="s">
        <v>297</v>
      </c>
      <c r="D3518" s="191">
        <v>24310.42</v>
      </c>
      <c r="E3518" s="191"/>
    </row>
    <row r="3519" spans="1:5" x14ac:dyDescent="0.3">
      <c r="A3519" s="188" t="s">
        <v>6723</v>
      </c>
      <c r="B3519" s="189" t="s">
        <v>6724</v>
      </c>
      <c r="C3519" s="190" t="s">
        <v>297</v>
      </c>
      <c r="D3519" s="191">
        <v>23404.22</v>
      </c>
      <c r="E3519" s="191"/>
    </row>
    <row r="3520" spans="1:5" x14ac:dyDescent="0.3">
      <c r="A3520" s="188" t="s">
        <v>6725</v>
      </c>
      <c r="B3520" s="189" t="s">
        <v>6726</v>
      </c>
      <c r="C3520" s="190" t="s">
        <v>297</v>
      </c>
      <c r="D3520" s="191">
        <v>30783.03</v>
      </c>
      <c r="E3520" s="191"/>
    </row>
    <row r="3521" spans="1:5" x14ac:dyDescent="0.3">
      <c r="A3521" s="188" t="s">
        <v>6727</v>
      </c>
      <c r="B3521" s="189" t="s">
        <v>6728</v>
      </c>
      <c r="C3521" s="190" t="s">
        <v>297</v>
      </c>
      <c r="D3521" s="191">
        <v>35195.46</v>
      </c>
      <c r="E3521" s="191"/>
    </row>
    <row r="3522" spans="1:5" x14ac:dyDescent="0.3">
      <c r="A3522" s="188" t="s">
        <v>6729</v>
      </c>
      <c r="B3522" s="189" t="s">
        <v>6730</v>
      </c>
      <c r="C3522" s="190" t="s">
        <v>297</v>
      </c>
      <c r="D3522" s="191">
        <v>52643.5</v>
      </c>
      <c r="E3522" s="191"/>
    </row>
    <row r="3523" spans="1:5" x14ac:dyDescent="0.3">
      <c r="A3523" s="188" t="s">
        <v>6731</v>
      </c>
      <c r="B3523" s="189" t="s">
        <v>6732</v>
      </c>
      <c r="C3523" s="190" t="s">
        <v>297</v>
      </c>
      <c r="D3523" s="191">
        <v>65535.22</v>
      </c>
      <c r="E3523" s="191"/>
    </row>
    <row r="3524" spans="1:5" x14ac:dyDescent="0.3">
      <c r="A3524" s="188" t="s">
        <v>6733</v>
      </c>
      <c r="B3524" s="189" t="s">
        <v>6734</v>
      </c>
      <c r="C3524" s="190" t="s">
        <v>297</v>
      </c>
      <c r="D3524" s="191">
        <v>73798.210000000006</v>
      </c>
      <c r="E3524" s="191"/>
    </row>
    <row r="3525" spans="1:5" x14ac:dyDescent="0.3">
      <c r="A3525" s="188" t="s">
        <v>6735</v>
      </c>
      <c r="B3525" s="189" t="s">
        <v>6736</v>
      </c>
      <c r="C3525" s="190" t="s">
        <v>297</v>
      </c>
      <c r="D3525" s="191">
        <v>93419.33</v>
      </c>
      <c r="E3525" s="191"/>
    </row>
    <row r="3526" spans="1:5" x14ac:dyDescent="0.3">
      <c r="A3526" s="188" t="s">
        <v>6737</v>
      </c>
      <c r="B3526" s="189" t="s">
        <v>6738</v>
      </c>
      <c r="C3526" s="190" t="s">
        <v>297</v>
      </c>
      <c r="D3526" s="191">
        <v>97659.1</v>
      </c>
      <c r="E3526" s="191"/>
    </row>
    <row r="3527" spans="1:5" x14ac:dyDescent="0.3">
      <c r="A3527" s="188" t="s">
        <v>6739</v>
      </c>
      <c r="B3527" s="189" t="s">
        <v>6740</v>
      </c>
      <c r="C3527" s="190" t="s">
        <v>297</v>
      </c>
      <c r="D3527" s="191">
        <v>116382.01</v>
      </c>
      <c r="E3527" s="191"/>
    </row>
    <row r="3528" spans="1:5" x14ac:dyDescent="0.3">
      <c r="A3528" s="188" t="s">
        <v>39135</v>
      </c>
      <c r="B3528" s="189" t="s">
        <v>39136</v>
      </c>
      <c r="C3528" s="190" t="s">
        <v>297</v>
      </c>
      <c r="D3528" s="191">
        <v>15920.75</v>
      </c>
      <c r="E3528" s="191"/>
    </row>
    <row r="3529" spans="1:5" x14ac:dyDescent="0.3">
      <c r="A3529" s="188" t="s">
        <v>6741</v>
      </c>
      <c r="B3529" s="189" t="s">
        <v>6742</v>
      </c>
      <c r="C3529" s="190" t="s">
        <v>297</v>
      </c>
      <c r="D3529" s="191">
        <v>121055.03999999999</v>
      </c>
      <c r="E3529" s="191"/>
    </row>
    <row r="3530" spans="1:5" x14ac:dyDescent="0.3">
      <c r="A3530" s="188" t="s">
        <v>6743</v>
      </c>
      <c r="B3530" s="189" t="s">
        <v>6744</v>
      </c>
      <c r="C3530" s="190" t="s">
        <v>297</v>
      </c>
      <c r="D3530" s="191">
        <v>15920.75</v>
      </c>
      <c r="E3530" s="191"/>
    </row>
    <row r="3531" spans="1:5" x14ac:dyDescent="0.3">
      <c r="A3531" s="188" t="s">
        <v>39137</v>
      </c>
      <c r="B3531" s="189" t="s">
        <v>39138</v>
      </c>
      <c r="C3531" s="190" t="s">
        <v>297</v>
      </c>
      <c r="D3531" s="191">
        <v>20568.689999999999</v>
      </c>
      <c r="E3531" s="191"/>
    </row>
    <row r="3532" spans="1:5" x14ac:dyDescent="0.3">
      <c r="A3532" s="188" t="s">
        <v>6745</v>
      </c>
      <c r="B3532" s="189" t="s">
        <v>6746</v>
      </c>
      <c r="C3532" s="190" t="s">
        <v>297</v>
      </c>
      <c r="D3532" s="191">
        <v>25216.62</v>
      </c>
      <c r="E3532" s="191"/>
    </row>
    <row r="3533" spans="1:5" x14ac:dyDescent="0.3">
      <c r="A3533" s="188" t="s">
        <v>39139</v>
      </c>
      <c r="B3533" s="189" t="s">
        <v>39140</v>
      </c>
      <c r="C3533" s="190" t="s">
        <v>297</v>
      </c>
      <c r="D3533" s="191">
        <v>23916.26</v>
      </c>
      <c r="E3533" s="191"/>
    </row>
    <row r="3534" spans="1:5" x14ac:dyDescent="0.3">
      <c r="A3534" s="188" t="s">
        <v>6747</v>
      </c>
      <c r="B3534" s="189" t="s">
        <v>6748</v>
      </c>
      <c r="C3534" s="190" t="s">
        <v>297</v>
      </c>
      <c r="D3534" s="191">
        <v>22615.9</v>
      </c>
      <c r="E3534" s="191"/>
    </row>
    <row r="3535" spans="1:5" x14ac:dyDescent="0.3">
      <c r="A3535" s="188" t="s">
        <v>6749</v>
      </c>
      <c r="B3535" s="189" t="s">
        <v>6750</v>
      </c>
      <c r="C3535" s="190" t="s">
        <v>297</v>
      </c>
      <c r="D3535" s="191">
        <v>30823.32</v>
      </c>
      <c r="E3535" s="191"/>
    </row>
    <row r="3536" spans="1:5" x14ac:dyDescent="0.3">
      <c r="A3536" s="188" t="s">
        <v>6751</v>
      </c>
      <c r="B3536" s="189" t="s">
        <v>6752</v>
      </c>
      <c r="C3536" s="190" t="s">
        <v>297</v>
      </c>
      <c r="D3536" s="191">
        <v>34439.910000000003</v>
      </c>
      <c r="E3536" s="191"/>
    </row>
    <row r="3537" spans="1:5" x14ac:dyDescent="0.3">
      <c r="A3537" s="188" t="s">
        <v>6753</v>
      </c>
      <c r="B3537" s="189" t="s">
        <v>6754</v>
      </c>
      <c r="C3537" s="190" t="s">
        <v>297</v>
      </c>
      <c r="D3537" s="191">
        <v>50450.68</v>
      </c>
      <c r="E3537" s="191"/>
    </row>
    <row r="3538" spans="1:5" x14ac:dyDescent="0.3">
      <c r="A3538" s="188" t="s">
        <v>6755</v>
      </c>
      <c r="B3538" s="189" t="s">
        <v>6756</v>
      </c>
      <c r="C3538" s="190" t="s">
        <v>297</v>
      </c>
      <c r="D3538" s="191">
        <v>63638.89</v>
      </c>
      <c r="E3538" s="191"/>
    </row>
    <row r="3539" spans="1:5" x14ac:dyDescent="0.3">
      <c r="A3539" s="188" t="s">
        <v>6757</v>
      </c>
      <c r="B3539" s="189" t="s">
        <v>6758</v>
      </c>
      <c r="C3539" s="190" t="s">
        <v>297</v>
      </c>
      <c r="D3539" s="191">
        <v>73798.210000000006</v>
      </c>
      <c r="E3539" s="191"/>
    </row>
    <row r="3540" spans="1:5" x14ac:dyDescent="0.3">
      <c r="A3540" s="188" t="s">
        <v>6759</v>
      </c>
      <c r="B3540" s="189" t="s">
        <v>6760</v>
      </c>
      <c r="C3540" s="190" t="s">
        <v>297</v>
      </c>
      <c r="D3540" s="191">
        <v>65116.959999999999</v>
      </c>
      <c r="E3540" s="191"/>
    </row>
    <row r="3541" spans="1:5" x14ac:dyDescent="0.3">
      <c r="A3541" s="188" t="s">
        <v>6761</v>
      </c>
      <c r="B3541" s="189" t="s">
        <v>6762</v>
      </c>
      <c r="C3541" s="190" t="s">
        <v>297</v>
      </c>
      <c r="D3541" s="191">
        <v>75023.520000000004</v>
      </c>
      <c r="E3541" s="191"/>
    </row>
    <row r="3542" spans="1:5" x14ac:dyDescent="0.3">
      <c r="A3542" s="188" t="s">
        <v>6763</v>
      </c>
      <c r="B3542" s="189" t="s">
        <v>6764</v>
      </c>
      <c r="C3542" s="190" t="s">
        <v>297</v>
      </c>
      <c r="D3542" s="191">
        <v>2573.4299999999998</v>
      </c>
      <c r="E3542" s="191"/>
    </row>
    <row r="3543" spans="1:5" x14ac:dyDescent="0.3">
      <c r="A3543" s="188" t="s">
        <v>6765</v>
      </c>
      <c r="B3543" s="189" t="s">
        <v>6766</v>
      </c>
      <c r="C3543" s="190" t="s">
        <v>297</v>
      </c>
      <c r="D3543" s="191">
        <v>665.15</v>
      </c>
      <c r="E3543" s="191"/>
    </row>
    <row r="3544" spans="1:5" x14ac:dyDescent="0.3">
      <c r="A3544" s="188" t="s">
        <v>6767</v>
      </c>
      <c r="B3544" s="189" t="s">
        <v>6768</v>
      </c>
      <c r="C3544" s="190" t="s">
        <v>297</v>
      </c>
      <c r="D3544" s="191">
        <v>587.29</v>
      </c>
      <c r="E3544" s="191"/>
    </row>
    <row r="3545" spans="1:5" ht="27.6" x14ac:dyDescent="0.3">
      <c r="A3545" s="188" t="s">
        <v>6769</v>
      </c>
      <c r="B3545" s="192" t="s">
        <v>6770</v>
      </c>
      <c r="C3545" s="190" t="s">
        <v>70</v>
      </c>
      <c r="D3545" s="191">
        <v>22.87</v>
      </c>
      <c r="E3545" s="191"/>
    </row>
    <row r="3546" spans="1:5" x14ac:dyDescent="0.3">
      <c r="A3546" s="188" t="s">
        <v>6771</v>
      </c>
      <c r="B3546" s="189" t="s">
        <v>6772</v>
      </c>
      <c r="C3546" s="190" t="s">
        <v>297</v>
      </c>
      <c r="D3546" s="191">
        <v>21.42</v>
      </c>
      <c r="E3546" s="191"/>
    </row>
    <row r="3547" spans="1:5" x14ac:dyDescent="0.3">
      <c r="A3547" s="188" t="s">
        <v>6773</v>
      </c>
      <c r="B3547" s="189" t="s">
        <v>6774</v>
      </c>
      <c r="C3547" s="190" t="s">
        <v>297</v>
      </c>
      <c r="D3547" s="191">
        <v>20.78</v>
      </c>
      <c r="E3547" s="191"/>
    </row>
    <row r="3548" spans="1:5" x14ac:dyDescent="0.3">
      <c r="A3548" s="188" t="s">
        <v>6775</v>
      </c>
      <c r="B3548" s="189" t="s">
        <v>6776</v>
      </c>
      <c r="C3548" s="190" t="s">
        <v>297</v>
      </c>
      <c r="D3548" s="191">
        <v>29.8</v>
      </c>
      <c r="E3548" s="191"/>
    </row>
    <row r="3549" spans="1:5" x14ac:dyDescent="0.3">
      <c r="A3549" s="188" t="s">
        <v>6777</v>
      </c>
      <c r="B3549" s="189" t="s">
        <v>6778</v>
      </c>
      <c r="C3549" s="190" t="s">
        <v>297</v>
      </c>
      <c r="D3549" s="191">
        <v>12180.13</v>
      </c>
      <c r="E3549" s="191"/>
    </row>
    <row r="3550" spans="1:5" x14ac:dyDescent="0.3">
      <c r="A3550" s="188" t="s">
        <v>6779</v>
      </c>
      <c r="B3550" s="189" t="s">
        <v>6780</v>
      </c>
      <c r="C3550" s="190" t="s">
        <v>297</v>
      </c>
      <c r="D3550" s="191">
        <v>14231.16</v>
      </c>
      <c r="E3550" s="191"/>
    </row>
    <row r="3551" spans="1:5" x14ac:dyDescent="0.3">
      <c r="A3551" s="188" t="s">
        <v>6781</v>
      </c>
      <c r="B3551" s="189" t="s">
        <v>6782</v>
      </c>
      <c r="C3551" s="190" t="s">
        <v>297</v>
      </c>
      <c r="D3551" s="191">
        <v>17139.46</v>
      </c>
      <c r="E3551" s="191"/>
    </row>
    <row r="3552" spans="1:5" x14ac:dyDescent="0.3">
      <c r="A3552" s="188" t="s">
        <v>6783</v>
      </c>
      <c r="B3552" s="189" t="s">
        <v>6784</v>
      </c>
      <c r="C3552" s="190" t="s">
        <v>297</v>
      </c>
      <c r="D3552" s="191">
        <v>26587.3</v>
      </c>
      <c r="E3552" s="191"/>
    </row>
    <row r="3553" spans="1:5" x14ac:dyDescent="0.3">
      <c r="A3553" s="188" t="s">
        <v>6785</v>
      </c>
      <c r="B3553" s="189" t="s">
        <v>6786</v>
      </c>
      <c r="C3553" s="190" t="s">
        <v>297</v>
      </c>
      <c r="D3553" s="191">
        <v>35793.35</v>
      </c>
      <c r="E3553" s="191"/>
    </row>
    <row r="3554" spans="1:5" x14ac:dyDescent="0.3">
      <c r="A3554" s="188" t="s">
        <v>6787</v>
      </c>
      <c r="B3554" s="189" t="s">
        <v>6788</v>
      </c>
      <c r="C3554" s="190" t="s">
        <v>297</v>
      </c>
      <c r="D3554" s="191">
        <v>6209.1</v>
      </c>
      <c r="E3554" s="191"/>
    </row>
    <row r="3555" spans="1:5" x14ac:dyDescent="0.3">
      <c r="A3555" s="188" t="s">
        <v>6789</v>
      </c>
      <c r="B3555" s="189" t="s">
        <v>6790</v>
      </c>
      <c r="C3555" s="190" t="s">
        <v>297</v>
      </c>
      <c r="D3555" s="191">
        <v>63417.99</v>
      </c>
      <c r="E3555" s="191"/>
    </row>
    <row r="3556" spans="1:5" x14ac:dyDescent="0.3">
      <c r="A3556" s="188" t="s">
        <v>6791</v>
      </c>
      <c r="B3556" s="189" t="s">
        <v>6792</v>
      </c>
      <c r="C3556" s="190" t="s">
        <v>297</v>
      </c>
      <c r="D3556" s="191">
        <v>6857.71</v>
      </c>
      <c r="E3556" s="191"/>
    </row>
    <row r="3557" spans="1:5" x14ac:dyDescent="0.3">
      <c r="A3557" s="188" t="s">
        <v>6793</v>
      </c>
      <c r="B3557" s="189" t="s">
        <v>6794</v>
      </c>
      <c r="C3557" s="190" t="s">
        <v>297</v>
      </c>
      <c r="D3557" s="191">
        <v>2122.5</v>
      </c>
      <c r="E3557" s="191"/>
    </row>
    <row r="3558" spans="1:5" x14ac:dyDescent="0.3">
      <c r="A3558" s="188" t="s">
        <v>6795</v>
      </c>
      <c r="B3558" s="189" t="s">
        <v>6796</v>
      </c>
      <c r="C3558" s="190" t="s">
        <v>297</v>
      </c>
      <c r="D3558" s="191">
        <v>3236.01</v>
      </c>
      <c r="E3558" s="191"/>
    </row>
    <row r="3559" spans="1:5" x14ac:dyDescent="0.3">
      <c r="A3559" s="188" t="s">
        <v>6797</v>
      </c>
      <c r="B3559" s="189" t="s">
        <v>6798</v>
      </c>
      <c r="C3559" s="190" t="s">
        <v>297</v>
      </c>
      <c r="D3559" s="191">
        <v>3530.87</v>
      </c>
      <c r="E3559" s="191"/>
    </row>
    <row r="3560" spans="1:5" x14ac:dyDescent="0.3">
      <c r="A3560" s="188" t="s">
        <v>6799</v>
      </c>
      <c r="B3560" s="189" t="s">
        <v>6800</v>
      </c>
      <c r="C3560" s="190" t="s">
        <v>297</v>
      </c>
      <c r="D3560" s="191">
        <v>4142.47</v>
      </c>
      <c r="E3560" s="191"/>
    </row>
    <row r="3561" spans="1:5" x14ac:dyDescent="0.3">
      <c r="A3561" s="188" t="s">
        <v>6801</v>
      </c>
      <c r="B3561" s="192" t="s">
        <v>6802</v>
      </c>
      <c r="C3561" s="190" t="s">
        <v>297</v>
      </c>
      <c r="D3561" s="191">
        <v>4534.8900000000003</v>
      </c>
      <c r="E3561" s="191"/>
    </row>
    <row r="3562" spans="1:5" x14ac:dyDescent="0.3">
      <c r="A3562" s="188" t="s">
        <v>6803</v>
      </c>
      <c r="B3562" s="189" t="s">
        <v>6804</v>
      </c>
      <c r="C3562" s="190" t="s">
        <v>297</v>
      </c>
      <c r="D3562" s="191">
        <v>5379.37</v>
      </c>
      <c r="E3562" s="191"/>
    </row>
    <row r="3563" spans="1:5" x14ac:dyDescent="0.3">
      <c r="A3563" s="188" t="s">
        <v>6805</v>
      </c>
      <c r="B3563" s="189" t="s">
        <v>6806</v>
      </c>
      <c r="C3563" s="190" t="s">
        <v>297</v>
      </c>
      <c r="D3563" s="191">
        <v>6131.12</v>
      </c>
      <c r="E3563" s="191"/>
    </row>
    <row r="3564" spans="1:5" x14ac:dyDescent="0.3">
      <c r="A3564" s="188" t="s">
        <v>6807</v>
      </c>
      <c r="B3564" s="189" t="s">
        <v>6808</v>
      </c>
      <c r="C3564" s="190" t="s">
        <v>297</v>
      </c>
      <c r="D3564" s="191">
        <v>6616.27</v>
      </c>
      <c r="E3564" s="191"/>
    </row>
    <row r="3565" spans="1:5" x14ac:dyDescent="0.3">
      <c r="A3565" s="188" t="s">
        <v>6809</v>
      </c>
      <c r="B3565" s="189" t="s">
        <v>6810</v>
      </c>
      <c r="C3565" s="190" t="s">
        <v>297</v>
      </c>
      <c r="D3565" s="191">
        <v>7234.71</v>
      </c>
      <c r="E3565" s="191"/>
    </row>
    <row r="3566" spans="1:5" x14ac:dyDescent="0.3">
      <c r="A3566" s="188" t="s">
        <v>6811</v>
      </c>
      <c r="B3566" s="189" t="s">
        <v>6812</v>
      </c>
      <c r="C3566" s="190" t="s">
        <v>297</v>
      </c>
      <c r="D3566" s="191">
        <v>13130.32</v>
      </c>
      <c r="E3566" s="191"/>
    </row>
    <row r="3567" spans="1:5" x14ac:dyDescent="0.3">
      <c r="A3567" s="188" t="s">
        <v>6813</v>
      </c>
      <c r="B3567" s="189" t="s">
        <v>6814</v>
      </c>
      <c r="C3567" s="190" t="s">
        <v>297</v>
      </c>
      <c r="D3567" s="191">
        <v>16866.650000000001</v>
      </c>
      <c r="E3567" s="191"/>
    </row>
    <row r="3568" spans="1:5" x14ac:dyDescent="0.3">
      <c r="A3568" s="188" t="s">
        <v>6815</v>
      </c>
      <c r="B3568" s="189" t="s">
        <v>6816</v>
      </c>
      <c r="C3568" s="190" t="s">
        <v>297</v>
      </c>
      <c r="D3568" s="191">
        <v>20602.96</v>
      </c>
      <c r="E3568" s="191"/>
    </row>
    <row r="3569" spans="1:5" x14ac:dyDescent="0.3">
      <c r="A3569" s="188" t="s">
        <v>6817</v>
      </c>
      <c r="B3569" s="189" t="s">
        <v>6818</v>
      </c>
      <c r="C3569" s="190" t="s">
        <v>297</v>
      </c>
      <c r="D3569" s="191">
        <v>21249.91</v>
      </c>
      <c r="E3569" s="191"/>
    </row>
    <row r="3570" spans="1:5" x14ac:dyDescent="0.3">
      <c r="A3570" s="188" t="s">
        <v>6819</v>
      </c>
      <c r="B3570" s="189" t="s">
        <v>6820</v>
      </c>
      <c r="C3570" s="190" t="s">
        <v>297</v>
      </c>
      <c r="D3570" s="191">
        <v>21896.87</v>
      </c>
      <c r="E3570" s="191"/>
    </row>
    <row r="3571" spans="1:5" x14ac:dyDescent="0.3">
      <c r="A3571" s="188" t="s">
        <v>6821</v>
      </c>
      <c r="B3571" s="189" t="s">
        <v>6822</v>
      </c>
      <c r="C3571" s="190" t="s">
        <v>297</v>
      </c>
      <c r="D3571" s="191">
        <v>22543.82</v>
      </c>
      <c r="E3571" s="191"/>
    </row>
    <row r="3572" spans="1:5" x14ac:dyDescent="0.3">
      <c r="A3572" s="188" t="s">
        <v>6823</v>
      </c>
      <c r="B3572" s="189" t="s">
        <v>6824</v>
      </c>
      <c r="C3572" s="190" t="s">
        <v>297</v>
      </c>
      <c r="D3572" s="191">
        <v>23085.02</v>
      </c>
      <c r="E3572" s="191"/>
    </row>
    <row r="3573" spans="1:5" x14ac:dyDescent="0.3">
      <c r="A3573" s="188" t="s">
        <v>6825</v>
      </c>
      <c r="B3573" s="189" t="s">
        <v>6826</v>
      </c>
      <c r="C3573" s="190" t="s">
        <v>297</v>
      </c>
      <c r="D3573" s="191">
        <v>23626.22</v>
      </c>
      <c r="E3573" s="191"/>
    </row>
    <row r="3574" spans="1:5" x14ac:dyDescent="0.3">
      <c r="A3574" s="188" t="s">
        <v>6827</v>
      </c>
      <c r="B3574" s="189" t="s">
        <v>6828</v>
      </c>
      <c r="C3574" s="190" t="s">
        <v>297</v>
      </c>
      <c r="D3574" s="191">
        <v>25986.98</v>
      </c>
      <c r="E3574" s="191"/>
    </row>
    <row r="3575" spans="1:5" x14ac:dyDescent="0.3">
      <c r="A3575" s="188" t="s">
        <v>6829</v>
      </c>
      <c r="B3575" s="189" t="s">
        <v>6830</v>
      </c>
      <c r="C3575" s="190" t="s">
        <v>297</v>
      </c>
      <c r="D3575" s="191">
        <v>27167.360000000001</v>
      </c>
      <c r="E3575" s="191"/>
    </row>
    <row r="3576" spans="1:5" x14ac:dyDescent="0.3">
      <c r="A3576" s="188" t="s">
        <v>6831</v>
      </c>
      <c r="B3576" s="189" t="s">
        <v>6832</v>
      </c>
      <c r="C3576" s="190" t="s">
        <v>297</v>
      </c>
      <c r="D3576" s="191">
        <v>28347.74</v>
      </c>
      <c r="E3576" s="191"/>
    </row>
    <row r="3577" spans="1:5" x14ac:dyDescent="0.3">
      <c r="A3577" s="188" t="s">
        <v>6833</v>
      </c>
      <c r="B3577" s="189" t="s">
        <v>6834</v>
      </c>
      <c r="C3577" s="190" t="s">
        <v>297</v>
      </c>
      <c r="D3577" s="191">
        <v>35577.440000000002</v>
      </c>
      <c r="E3577" s="191"/>
    </row>
    <row r="3578" spans="1:5" x14ac:dyDescent="0.3">
      <c r="A3578" s="188" t="s">
        <v>6835</v>
      </c>
      <c r="B3578" s="189" t="s">
        <v>6836</v>
      </c>
      <c r="C3578" s="190" t="s">
        <v>297</v>
      </c>
      <c r="D3578" s="191">
        <v>36513.86</v>
      </c>
      <c r="E3578" s="191"/>
    </row>
    <row r="3579" spans="1:5" x14ac:dyDescent="0.3">
      <c r="A3579" s="188" t="s">
        <v>6837</v>
      </c>
      <c r="B3579" s="189" t="s">
        <v>6838</v>
      </c>
      <c r="C3579" s="190" t="s">
        <v>297</v>
      </c>
      <c r="D3579" s="191">
        <v>37450.28</v>
      </c>
      <c r="E3579" s="191"/>
    </row>
    <row r="3580" spans="1:5" x14ac:dyDescent="0.3">
      <c r="A3580" s="188" t="s">
        <v>6839</v>
      </c>
      <c r="B3580" s="189" t="s">
        <v>6840</v>
      </c>
      <c r="C3580" s="190" t="s">
        <v>297</v>
      </c>
      <c r="D3580" s="191">
        <v>38386.71</v>
      </c>
      <c r="E3580" s="191"/>
    </row>
    <row r="3581" spans="1:5" x14ac:dyDescent="0.3">
      <c r="A3581" s="188" t="s">
        <v>6841</v>
      </c>
      <c r="B3581" s="189" t="s">
        <v>6842</v>
      </c>
      <c r="C3581" s="190" t="s">
        <v>297</v>
      </c>
      <c r="D3581" s="191">
        <v>44183.14</v>
      </c>
      <c r="E3581" s="191"/>
    </row>
    <row r="3582" spans="1:5" x14ac:dyDescent="0.3">
      <c r="A3582" s="188" t="s">
        <v>6843</v>
      </c>
      <c r="B3582" s="189" t="s">
        <v>6844</v>
      </c>
      <c r="C3582" s="190" t="s">
        <v>297</v>
      </c>
      <c r="D3582" s="191">
        <v>50079.26</v>
      </c>
      <c r="E3582" s="191"/>
    </row>
    <row r="3583" spans="1:5" x14ac:dyDescent="0.3">
      <c r="A3583" s="188" t="s">
        <v>6845</v>
      </c>
      <c r="B3583" s="189" t="s">
        <v>6846</v>
      </c>
      <c r="C3583" s="190" t="s">
        <v>297</v>
      </c>
      <c r="D3583" s="191">
        <v>54802.68</v>
      </c>
      <c r="E3583" s="191"/>
    </row>
    <row r="3584" spans="1:5" x14ac:dyDescent="0.3">
      <c r="A3584" s="188" t="s">
        <v>6847</v>
      </c>
      <c r="B3584" s="189" t="s">
        <v>6848</v>
      </c>
      <c r="C3584" s="190" t="s">
        <v>297</v>
      </c>
      <c r="D3584" s="191">
        <v>59526.080000000002</v>
      </c>
      <c r="E3584" s="191"/>
    </row>
    <row r="3585" spans="1:5" x14ac:dyDescent="0.3">
      <c r="A3585" s="188" t="s">
        <v>6849</v>
      </c>
      <c r="B3585" s="189" t="s">
        <v>6850</v>
      </c>
      <c r="C3585" s="190" t="s">
        <v>297</v>
      </c>
      <c r="D3585" s="191">
        <v>68685.88</v>
      </c>
      <c r="E3585" s="191"/>
    </row>
    <row r="3586" spans="1:5" x14ac:dyDescent="0.3">
      <c r="A3586" s="188" t="s">
        <v>6851</v>
      </c>
      <c r="B3586" s="189" t="s">
        <v>6852</v>
      </c>
      <c r="C3586" s="190" t="s">
        <v>297</v>
      </c>
      <c r="D3586" s="191">
        <v>83337.09</v>
      </c>
      <c r="E3586" s="191"/>
    </row>
    <row r="3587" spans="1:5" x14ac:dyDescent="0.3">
      <c r="A3587" s="188" t="s">
        <v>6853</v>
      </c>
      <c r="B3587" s="189" t="s">
        <v>6854</v>
      </c>
      <c r="C3587" s="190" t="s">
        <v>297</v>
      </c>
      <c r="D3587" s="191">
        <v>97988.28</v>
      </c>
      <c r="E3587" s="191"/>
    </row>
    <row r="3588" spans="1:5" x14ac:dyDescent="0.3">
      <c r="A3588" s="188" t="s">
        <v>6855</v>
      </c>
      <c r="B3588" s="189" t="s">
        <v>6856</v>
      </c>
      <c r="C3588" s="190" t="s">
        <v>297</v>
      </c>
      <c r="D3588" s="191">
        <v>112639.49</v>
      </c>
      <c r="E3588" s="191"/>
    </row>
    <row r="3589" spans="1:5" x14ac:dyDescent="0.3">
      <c r="A3589" s="188" t="s">
        <v>6857</v>
      </c>
      <c r="B3589" s="189" t="s">
        <v>6858</v>
      </c>
      <c r="C3589" s="190" t="s">
        <v>297</v>
      </c>
      <c r="D3589" s="191">
        <v>84.18</v>
      </c>
      <c r="E3589" s="191"/>
    </row>
    <row r="3590" spans="1:5" x14ac:dyDescent="0.3">
      <c r="A3590" s="188" t="s">
        <v>6859</v>
      </c>
      <c r="B3590" s="189" t="s">
        <v>6860</v>
      </c>
      <c r="C3590" s="190" t="s">
        <v>297</v>
      </c>
      <c r="D3590" s="191">
        <v>11.08</v>
      </c>
      <c r="E3590" s="191"/>
    </row>
    <row r="3591" spans="1:5" x14ac:dyDescent="0.3">
      <c r="A3591" s="188" t="s">
        <v>6861</v>
      </c>
      <c r="B3591" s="189" t="s">
        <v>6862</v>
      </c>
      <c r="C3591" s="190" t="s">
        <v>297</v>
      </c>
      <c r="D3591" s="191">
        <v>22.29</v>
      </c>
      <c r="E3591" s="191"/>
    </row>
    <row r="3592" spans="1:5" x14ac:dyDescent="0.3">
      <c r="A3592" s="188" t="s">
        <v>6863</v>
      </c>
      <c r="B3592" s="189" t="s">
        <v>6864</v>
      </c>
      <c r="C3592" s="190" t="s">
        <v>297</v>
      </c>
      <c r="D3592" s="191">
        <v>2203.13</v>
      </c>
      <c r="E3592" s="191"/>
    </row>
    <row r="3593" spans="1:5" x14ac:dyDescent="0.3">
      <c r="A3593" s="188" t="s">
        <v>6865</v>
      </c>
      <c r="B3593" s="189" t="s">
        <v>6866</v>
      </c>
      <c r="C3593" s="190" t="s">
        <v>297</v>
      </c>
      <c r="D3593" s="191">
        <v>17777.59</v>
      </c>
      <c r="E3593" s="191"/>
    </row>
    <row r="3594" spans="1:5" x14ac:dyDescent="0.3">
      <c r="A3594" s="188" t="s">
        <v>6867</v>
      </c>
      <c r="B3594" s="189" t="s">
        <v>6868</v>
      </c>
      <c r="C3594" s="190" t="s">
        <v>297</v>
      </c>
      <c r="D3594" s="191">
        <v>1795.72</v>
      </c>
      <c r="E3594" s="191"/>
    </row>
    <row r="3595" spans="1:5" x14ac:dyDescent="0.3">
      <c r="A3595" s="188" t="s">
        <v>6869</v>
      </c>
      <c r="B3595" s="189" t="s">
        <v>6870</v>
      </c>
      <c r="C3595" s="190" t="s">
        <v>297</v>
      </c>
      <c r="D3595" s="191">
        <v>16.07</v>
      </c>
      <c r="E3595" s="191"/>
    </row>
    <row r="3596" spans="1:5" x14ac:dyDescent="0.3">
      <c r="A3596" s="188" t="s">
        <v>6871</v>
      </c>
      <c r="B3596" s="189" t="s">
        <v>6872</v>
      </c>
      <c r="C3596" s="190" t="s">
        <v>297</v>
      </c>
      <c r="D3596" s="191">
        <v>26.03</v>
      </c>
      <c r="E3596" s="191"/>
    </row>
    <row r="3597" spans="1:5" x14ac:dyDescent="0.3">
      <c r="A3597" s="188" t="s">
        <v>6873</v>
      </c>
      <c r="B3597" s="189" t="s">
        <v>6874</v>
      </c>
      <c r="C3597" s="190" t="s">
        <v>297</v>
      </c>
      <c r="D3597" s="191">
        <v>90.54</v>
      </c>
      <c r="E3597" s="191"/>
    </row>
    <row r="3598" spans="1:5" x14ac:dyDescent="0.3">
      <c r="A3598" s="188" t="s">
        <v>6875</v>
      </c>
      <c r="B3598" s="189" t="s">
        <v>6876</v>
      </c>
      <c r="C3598" s="190" t="s">
        <v>297</v>
      </c>
      <c r="D3598" s="191">
        <v>322.33999999999997</v>
      </c>
      <c r="E3598" s="191"/>
    </row>
    <row r="3599" spans="1:5" x14ac:dyDescent="0.3">
      <c r="A3599" s="188" t="s">
        <v>6877</v>
      </c>
      <c r="B3599" s="189" t="s">
        <v>6878</v>
      </c>
      <c r="C3599" s="190" t="s">
        <v>297</v>
      </c>
      <c r="D3599" s="191">
        <v>102.69</v>
      </c>
      <c r="E3599" s="191"/>
    </row>
    <row r="3600" spans="1:5" x14ac:dyDescent="0.3">
      <c r="A3600" s="188" t="s">
        <v>6879</v>
      </c>
      <c r="B3600" s="189" t="s">
        <v>6880</v>
      </c>
      <c r="C3600" s="190" t="s">
        <v>297</v>
      </c>
      <c r="D3600" s="191">
        <v>267.8</v>
      </c>
      <c r="E3600" s="191"/>
    </row>
    <row r="3601" spans="1:5" x14ac:dyDescent="0.3">
      <c r="A3601" s="188" t="s">
        <v>6881</v>
      </c>
      <c r="B3601" s="189" t="s">
        <v>6882</v>
      </c>
      <c r="C3601" s="190" t="s">
        <v>297</v>
      </c>
      <c r="D3601" s="191">
        <v>62.27</v>
      </c>
      <c r="E3601" s="191"/>
    </row>
    <row r="3602" spans="1:5" x14ac:dyDescent="0.3">
      <c r="A3602" s="188" t="s">
        <v>6883</v>
      </c>
      <c r="B3602" s="189" t="s">
        <v>6884</v>
      </c>
      <c r="C3602" s="190" t="s">
        <v>297</v>
      </c>
      <c r="D3602" s="191">
        <v>703.04</v>
      </c>
      <c r="E3602" s="191"/>
    </row>
    <row r="3603" spans="1:5" x14ac:dyDescent="0.3">
      <c r="A3603" s="188" t="s">
        <v>6885</v>
      </c>
      <c r="B3603" s="189" t="s">
        <v>6886</v>
      </c>
      <c r="C3603" s="190" t="s">
        <v>297</v>
      </c>
      <c r="D3603" s="191">
        <v>862.68</v>
      </c>
      <c r="E3603" s="191"/>
    </row>
    <row r="3604" spans="1:5" x14ac:dyDescent="0.3">
      <c r="A3604" s="188" t="s">
        <v>6887</v>
      </c>
      <c r="B3604" s="189" t="s">
        <v>6888</v>
      </c>
      <c r="C3604" s="190" t="s">
        <v>297</v>
      </c>
      <c r="D3604" s="191">
        <v>1018.53</v>
      </c>
      <c r="E3604" s="191"/>
    </row>
    <row r="3605" spans="1:5" x14ac:dyDescent="0.3">
      <c r="A3605" s="188" t="s">
        <v>6889</v>
      </c>
      <c r="B3605" s="189" t="s">
        <v>6890</v>
      </c>
      <c r="C3605" s="190" t="s">
        <v>297</v>
      </c>
      <c r="D3605" s="191">
        <v>1836.68</v>
      </c>
      <c r="E3605" s="191"/>
    </row>
    <row r="3606" spans="1:5" x14ac:dyDescent="0.3">
      <c r="A3606" s="188" t="s">
        <v>6891</v>
      </c>
      <c r="B3606" s="189" t="s">
        <v>6892</v>
      </c>
      <c r="C3606" s="190" t="s">
        <v>297</v>
      </c>
      <c r="D3606" s="191">
        <v>2448.9</v>
      </c>
      <c r="E3606" s="191"/>
    </row>
    <row r="3607" spans="1:5" x14ac:dyDescent="0.3">
      <c r="A3607" s="188" t="s">
        <v>6893</v>
      </c>
      <c r="B3607" s="189" t="s">
        <v>6894</v>
      </c>
      <c r="C3607" s="190" t="s">
        <v>297</v>
      </c>
      <c r="D3607" s="191">
        <v>3061.14</v>
      </c>
      <c r="E3607" s="191"/>
    </row>
    <row r="3608" spans="1:5" x14ac:dyDescent="0.3">
      <c r="A3608" s="188" t="s">
        <v>6895</v>
      </c>
      <c r="B3608" s="189" t="s">
        <v>6896</v>
      </c>
      <c r="C3608" s="190" t="s">
        <v>297</v>
      </c>
      <c r="D3608" s="191">
        <v>3673.36</v>
      </c>
      <c r="E3608" s="191"/>
    </row>
    <row r="3609" spans="1:5" x14ac:dyDescent="0.3">
      <c r="A3609" s="188" t="s">
        <v>6897</v>
      </c>
      <c r="B3609" s="189" t="s">
        <v>6898</v>
      </c>
      <c r="C3609" s="190" t="s">
        <v>297</v>
      </c>
      <c r="D3609" s="191">
        <v>4821.3</v>
      </c>
      <c r="E3609" s="191"/>
    </row>
    <row r="3610" spans="1:5" x14ac:dyDescent="0.3">
      <c r="A3610" s="188" t="s">
        <v>6899</v>
      </c>
      <c r="B3610" s="189" t="s">
        <v>6900</v>
      </c>
      <c r="C3610" s="190" t="s">
        <v>297</v>
      </c>
      <c r="D3610" s="191">
        <v>5217.84</v>
      </c>
      <c r="E3610" s="191"/>
    </row>
    <row r="3611" spans="1:5" x14ac:dyDescent="0.3">
      <c r="A3611" s="188" t="s">
        <v>6901</v>
      </c>
      <c r="B3611" s="189" t="s">
        <v>6902</v>
      </c>
      <c r="C3611" s="190" t="s">
        <v>297</v>
      </c>
      <c r="D3611" s="191">
        <v>7402.37</v>
      </c>
      <c r="E3611" s="191"/>
    </row>
    <row r="3612" spans="1:5" x14ac:dyDescent="0.3">
      <c r="A3612" s="188" t="s">
        <v>6903</v>
      </c>
      <c r="B3612" s="189" t="s">
        <v>6904</v>
      </c>
      <c r="C3612" s="190" t="s">
        <v>297</v>
      </c>
      <c r="D3612" s="191">
        <v>534.30999999999995</v>
      </c>
      <c r="E3612" s="191"/>
    </row>
    <row r="3613" spans="1:5" x14ac:dyDescent="0.3">
      <c r="A3613" s="188" t="s">
        <v>39141</v>
      </c>
      <c r="B3613" s="189" t="s">
        <v>39142</v>
      </c>
      <c r="C3613" s="190" t="s">
        <v>297</v>
      </c>
      <c r="D3613" s="191">
        <v>534.30999999999995</v>
      </c>
      <c r="E3613" s="191"/>
    </row>
    <row r="3614" spans="1:5" x14ac:dyDescent="0.3">
      <c r="A3614" s="188" t="s">
        <v>39143</v>
      </c>
      <c r="B3614" s="189" t="s">
        <v>39144</v>
      </c>
      <c r="C3614" s="190" t="s">
        <v>297</v>
      </c>
      <c r="D3614" s="191">
        <v>11387.61</v>
      </c>
      <c r="E3614" s="191"/>
    </row>
    <row r="3615" spans="1:5" x14ac:dyDescent="0.3">
      <c r="A3615" s="188" t="s">
        <v>39145</v>
      </c>
      <c r="B3615" s="189" t="s">
        <v>39146</v>
      </c>
      <c r="C3615" s="190" t="s">
        <v>297</v>
      </c>
      <c r="D3615" s="191">
        <v>17143.3</v>
      </c>
      <c r="E3615" s="191"/>
    </row>
    <row r="3616" spans="1:5" x14ac:dyDescent="0.3">
      <c r="A3616" s="188" t="s">
        <v>39147</v>
      </c>
      <c r="B3616" s="189" t="s">
        <v>39148</v>
      </c>
      <c r="C3616" s="190" t="s">
        <v>297</v>
      </c>
      <c r="D3616" s="191">
        <v>202.03</v>
      </c>
      <c r="E3616" s="191"/>
    </row>
    <row r="3617" spans="1:5" x14ac:dyDescent="0.3">
      <c r="A3617" s="188" t="s">
        <v>39149</v>
      </c>
      <c r="B3617" s="189" t="s">
        <v>39150</v>
      </c>
      <c r="C3617" s="190" t="s">
        <v>297</v>
      </c>
      <c r="D3617" s="191">
        <v>575.36</v>
      </c>
      <c r="E3617" s="191"/>
    </row>
    <row r="3618" spans="1:5" x14ac:dyDescent="0.3">
      <c r="A3618" s="188" t="s">
        <v>39151</v>
      </c>
      <c r="B3618" s="189" t="s">
        <v>39152</v>
      </c>
      <c r="C3618" s="190" t="s">
        <v>297</v>
      </c>
      <c r="D3618" s="191">
        <v>980.3</v>
      </c>
      <c r="E3618" s="191"/>
    </row>
    <row r="3619" spans="1:5" x14ac:dyDescent="0.3">
      <c r="A3619" s="188" t="s">
        <v>39153</v>
      </c>
      <c r="B3619" s="189" t="s">
        <v>39154</v>
      </c>
      <c r="C3619" s="190" t="s">
        <v>297</v>
      </c>
      <c r="D3619" s="191">
        <v>2281.34</v>
      </c>
      <c r="E3619" s="191"/>
    </row>
    <row r="3620" spans="1:5" x14ac:dyDescent="0.3">
      <c r="A3620" s="188" t="s">
        <v>39155</v>
      </c>
      <c r="B3620" s="189" t="s">
        <v>39156</v>
      </c>
      <c r="C3620" s="190" t="s">
        <v>297</v>
      </c>
      <c r="D3620" s="191">
        <v>6745.92</v>
      </c>
      <c r="E3620" s="191"/>
    </row>
    <row r="3621" spans="1:5" x14ac:dyDescent="0.3">
      <c r="A3621" s="188" t="s">
        <v>6905</v>
      </c>
      <c r="B3621" s="189" t="s">
        <v>6906</v>
      </c>
      <c r="C3621" s="190" t="s">
        <v>297</v>
      </c>
      <c r="D3621" s="191">
        <v>114.96</v>
      </c>
      <c r="E3621" s="191"/>
    </row>
    <row r="3622" spans="1:5" x14ac:dyDescent="0.3">
      <c r="A3622" s="188" t="s">
        <v>6907</v>
      </c>
      <c r="B3622" s="189" t="s">
        <v>6908</v>
      </c>
      <c r="C3622" s="190" t="s">
        <v>297</v>
      </c>
      <c r="D3622" s="191">
        <v>703.76</v>
      </c>
      <c r="E3622" s="191"/>
    </row>
    <row r="3623" spans="1:5" x14ac:dyDescent="0.3">
      <c r="A3623" s="188" t="s">
        <v>6909</v>
      </c>
      <c r="B3623" s="189" t="s">
        <v>6910</v>
      </c>
      <c r="C3623" s="190" t="s">
        <v>297</v>
      </c>
      <c r="D3623" s="191">
        <v>52.88</v>
      </c>
      <c r="E3623" s="191"/>
    </row>
    <row r="3624" spans="1:5" x14ac:dyDescent="0.3">
      <c r="A3624" s="188" t="s">
        <v>6911</v>
      </c>
      <c r="B3624" s="189" t="s">
        <v>6912</v>
      </c>
      <c r="C3624" s="190" t="s">
        <v>297</v>
      </c>
      <c r="D3624" s="191">
        <v>43.38</v>
      </c>
      <c r="E3624" s="191"/>
    </row>
    <row r="3625" spans="1:5" x14ac:dyDescent="0.3">
      <c r="A3625" s="188" t="s">
        <v>6913</v>
      </c>
      <c r="B3625" s="189" t="s">
        <v>6914</v>
      </c>
      <c r="C3625" s="190" t="s">
        <v>297</v>
      </c>
      <c r="D3625" s="191">
        <v>51.95</v>
      </c>
      <c r="E3625" s="191"/>
    </row>
    <row r="3626" spans="1:5" x14ac:dyDescent="0.3">
      <c r="A3626" s="188" t="s">
        <v>6915</v>
      </c>
      <c r="B3626" s="189" t="s">
        <v>6916</v>
      </c>
      <c r="C3626" s="190" t="s">
        <v>297</v>
      </c>
      <c r="D3626" s="191">
        <v>26.5</v>
      </c>
      <c r="E3626" s="191"/>
    </row>
    <row r="3627" spans="1:5" x14ac:dyDescent="0.3">
      <c r="A3627" s="188" t="s">
        <v>6917</v>
      </c>
      <c r="B3627" s="189" t="s">
        <v>6918</v>
      </c>
      <c r="C3627" s="190" t="s">
        <v>297</v>
      </c>
      <c r="D3627" s="191">
        <v>861.81</v>
      </c>
      <c r="E3627" s="191"/>
    </row>
    <row r="3628" spans="1:5" x14ac:dyDescent="0.3">
      <c r="A3628" s="188" t="s">
        <v>39157</v>
      </c>
      <c r="B3628" s="189" t="s">
        <v>39158</v>
      </c>
      <c r="C3628" s="190" t="s">
        <v>297</v>
      </c>
      <c r="D3628" s="191">
        <v>7428.12</v>
      </c>
      <c r="E3628" s="191"/>
    </row>
    <row r="3629" spans="1:5" x14ac:dyDescent="0.3">
      <c r="A3629" s="188" t="s">
        <v>39159</v>
      </c>
      <c r="B3629" s="189" t="s">
        <v>39160</v>
      </c>
      <c r="C3629" s="190" t="s">
        <v>297</v>
      </c>
      <c r="D3629" s="191">
        <v>9903.19</v>
      </c>
      <c r="E3629" s="191"/>
    </row>
    <row r="3630" spans="1:5" x14ac:dyDescent="0.3">
      <c r="A3630" s="188" t="s">
        <v>39161</v>
      </c>
      <c r="B3630" s="189" t="s">
        <v>39162</v>
      </c>
      <c r="C3630" s="190" t="s">
        <v>297</v>
      </c>
      <c r="D3630" s="191">
        <v>13046.86</v>
      </c>
      <c r="E3630" s="191"/>
    </row>
    <row r="3631" spans="1:5" x14ac:dyDescent="0.3">
      <c r="A3631" s="188" t="s">
        <v>39163</v>
      </c>
      <c r="B3631" s="189" t="s">
        <v>39164</v>
      </c>
      <c r="C3631" s="190" t="s">
        <v>297</v>
      </c>
      <c r="D3631" s="191">
        <v>6611.46</v>
      </c>
      <c r="E3631" s="191"/>
    </row>
    <row r="3632" spans="1:5" x14ac:dyDescent="0.3">
      <c r="A3632" s="188" t="s">
        <v>39165</v>
      </c>
      <c r="B3632" s="189" t="s">
        <v>39166</v>
      </c>
      <c r="C3632" s="190" t="s">
        <v>297</v>
      </c>
      <c r="D3632" s="191">
        <v>9476.82</v>
      </c>
      <c r="E3632" s="191"/>
    </row>
    <row r="3633" spans="1:5" x14ac:dyDescent="0.3">
      <c r="A3633" s="188" t="s">
        <v>39167</v>
      </c>
      <c r="B3633" s="189" t="s">
        <v>39168</v>
      </c>
      <c r="C3633" s="190" t="s">
        <v>297</v>
      </c>
      <c r="D3633" s="191">
        <v>11646.65</v>
      </c>
      <c r="E3633" s="191"/>
    </row>
    <row r="3634" spans="1:5" x14ac:dyDescent="0.3">
      <c r="A3634" s="188" t="s">
        <v>6919</v>
      </c>
      <c r="B3634" s="189" t="s">
        <v>6920</v>
      </c>
      <c r="C3634" s="190" t="s">
        <v>297</v>
      </c>
      <c r="D3634" s="191">
        <v>27470.83</v>
      </c>
      <c r="E3634" s="191"/>
    </row>
    <row r="3635" spans="1:5" x14ac:dyDescent="0.3">
      <c r="A3635" s="188" t="s">
        <v>39169</v>
      </c>
      <c r="B3635" s="189" t="s">
        <v>39170</v>
      </c>
      <c r="C3635" s="190" t="s">
        <v>297</v>
      </c>
      <c r="D3635" s="191">
        <v>9355.1200000000008</v>
      </c>
      <c r="E3635" s="191"/>
    </row>
    <row r="3636" spans="1:5" x14ac:dyDescent="0.3">
      <c r="A3636" s="188" t="s">
        <v>39171</v>
      </c>
      <c r="B3636" s="189" t="s">
        <v>39172</v>
      </c>
      <c r="C3636" s="190" t="s">
        <v>297</v>
      </c>
      <c r="D3636" s="191">
        <v>12774.93</v>
      </c>
      <c r="E3636" s="191"/>
    </row>
    <row r="3637" spans="1:5" x14ac:dyDescent="0.3">
      <c r="A3637" s="188" t="s">
        <v>39173</v>
      </c>
      <c r="B3637" s="189" t="s">
        <v>39174</v>
      </c>
      <c r="C3637" s="190" t="s">
        <v>297</v>
      </c>
      <c r="D3637" s="191">
        <v>24542.92</v>
      </c>
      <c r="E3637" s="191"/>
    </row>
    <row r="3638" spans="1:5" x14ac:dyDescent="0.3">
      <c r="A3638" s="188" t="s">
        <v>6921</v>
      </c>
      <c r="B3638" s="189" t="s">
        <v>6922</v>
      </c>
      <c r="C3638" s="190" t="s">
        <v>297</v>
      </c>
      <c r="D3638" s="191">
        <v>31151.09</v>
      </c>
      <c r="E3638" s="191"/>
    </row>
    <row r="3639" spans="1:5" x14ac:dyDescent="0.3">
      <c r="A3639" s="188" t="s">
        <v>6923</v>
      </c>
      <c r="B3639" s="189" t="s">
        <v>6924</v>
      </c>
      <c r="C3639" s="190" t="s">
        <v>297</v>
      </c>
      <c r="D3639" s="191">
        <v>38127.160000000003</v>
      </c>
      <c r="E3639" s="191"/>
    </row>
    <row r="3640" spans="1:5" x14ac:dyDescent="0.3">
      <c r="A3640" s="188" t="s">
        <v>39175</v>
      </c>
      <c r="B3640" s="189" t="s">
        <v>39176</v>
      </c>
      <c r="C3640" s="190" t="s">
        <v>297</v>
      </c>
      <c r="D3640" s="191">
        <v>12606.98</v>
      </c>
      <c r="E3640" s="191"/>
    </row>
    <row r="3641" spans="1:5" x14ac:dyDescent="0.3">
      <c r="A3641" s="188" t="s">
        <v>39177</v>
      </c>
      <c r="B3641" s="189" t="s">
        <v>39178</v>
      </c>
      <c r="C3641" s="190" t="s">
        <v>297</v>
      </c>
      <c r="D3641" s="191">
        <v>27512.73</v>
      </c>
      <c r="E3641" s="191"/>
    </row>
    <row r="3642" spans="1:5" x14ac:dyDescent="0.3">
      <c r="A3642" s="188" t="s">
        <v>39179</v>
      </c>
      <c r="B3642" s="189" t="s">
        <v>39180</v>
      </c>
      <c r="C3642" s="190" t="s">
        <v>297</v>
      </c>
      <c r="D3642" s="191">
        <v>30952.25</v>
      </c>
      <c r="E3642" s="191"/>
    </row>
    <row r="3643" spans="1:5" x14ac:dyDescent="0.3">
      <c r="A3643" s="188" t="s">
        <v>6925</v>
      </c>
      <c r="B3643" s="189" t="s">
        <v>6926</v>
      </c>
      <c r="C3643" s="190" t="s">
        <v>297</v>
      </c>
      <c r="D3643" s="191">
        <v>36641.97</v>
      </c>
      <c r="E3643" s="191"/>
    </row>
    <row r="3644" spans="1:5" x14ac:dyDescent="0.3">
      <c r="A3644" s="188" t="s">
        <v>6927</v>
      </c>
      <c r="B3644" s="189" t="s">
        <v>6928</v>
      </c>
      <c r="C3644" s="190" t="s">
        <v>297</v>
      </c>
      <c r="D3644" s="191">
        <v>41703.61</v>
      </c>
      <c r="E3644" s="191"/>
    </row>
    <row r="3645" spans="1:5" x14ac:dyDescent="0.3">
      <c r="A3645" s="188" t="s">
        <v>6929</v>
      </c>
      <c r="B3645" s="189" t="s">
        <v>6930</v>
      </c>
      <c r="C3645" s="190" t="s">
        <v>297</v>
      </c>
      <c r="D3645" s="191">
        <v>51783.24</v>
      </c>
      <c r="E3645" s="191"/>
    </row>
    <row r="3646" spans="1:5" x14ac:dyDescent="0.3">
      <c r="A3646" s="188" t="s">
        <v>6931</v>
      </c>
      <c r="B3646" s="189" t="s">
        <v>6932</v>
      </c>
      <c r="C3646" s="190" t="s">
        <v>297</v>
      </c>
      <c r="D3646" s="191">
        <v>1037.56</v>
      </c>
      <c r="E3646" s="191"/>
    </row>
    <row r="3647" spans="1:5" x14ac:dyDescent="0.3">
      <c r="A3647" s="188" t="s">
        <v>6933</v>
      </c>
      <c r="B3647" s="189" t="s">
        <v>6934</v>
      </c>
      <c r="C3647" s="190" t="s">
        <v>297</v>
      </c>
      <c r="D3647" s="191">
        <v>945.13</v>
      </c>
      <c r="E3647" s="191"/>
    </row>
    <row r="3648" spans="1:5" x14ac:dyDescent="0.3">
      <c r="A3648" s="188" t="s">
        <v>6935</v>
      </c>
      <c r="B3648" s="189" t="s">
        <v>6936</v>
      </c>
      <c r="C3648" s="190" t="s">
        <v>297</v>
      </c>
      <c r="D3648" s="191">
        <v>2553.48</v>
      </c>
      <c r="E3648" s="191"/>
    </row>
    <row r="3649" spans="1:5" x14ac:dyDescent="0.3">
      <c r="A3649" s="188" t="s">
        <v>39181</v>
      </c>
      <c r="B3649" s="189" t="s">
        <v>39182</v>
      </c>
      <c r="C3649" s="190" t="s">
        <v>297</v>
      </c>
      <c r="D3649" s="191">
        <v>1191.68</v>
      </c>
      <c r="E3649" s="191"/>
    </row>
    <row r="3650" spans="1:5" x14ac:dyDescent="0.3">
      <c r="A3650" s="188" t="s">
        <v>6937</v>
      </c>
      <c r="B3650" s="189" t="s">
        <v>6938</v>
      </c>
      <c r="C3650" s="190" t="s">
        <v>297</v>
      </c>
      <c r="D3650" s="191">
        <v>1191.68</v>
      </c>
      <c r="E3650" s="191"/>
    </row>
    <row r="3651" spans="1:5" x14ac:dyDescent="0.3">
      <c r="A3651" s="188" t="s">
        <v>39183</v>
      </c>
      <c r="B3651" s="189" t="s">
        <v>39184</v>
      </c>
      <c r="C3651" s="190" t="s">
        <v>297</v>
      </c>
      <c r="D3651" s="191">
        <v>1870.92</v>
      </c>
      <c r="E3651" s="191"/>
    </row>
    <row r="3652" spans="1:5" x14ac:dyDescent="0.3">
      <c r="A3652" s="188" t="s">
        <v>6939</v>
      </c>
      <c r="B3652" s="189" t="s">
        <v>6940</v>
      </c>
      <c r="C3652" s="190" t="s">
        <v>297</v>
      </c>
      <c r="D3652" s="191">
        <v>1870.92</v>
      </c>
      <c r="E3652" s="191"/>
    </row>
    <row r="3653" spans="1:5" x14ac:dyDescent="0.3">
      <c r="A3653" s="188" t="s">
        <v>39185</v>
      </c>
      <c r="B3653" s="189" t="s">
        <v>39186</v>
      </c>
      <c r="C3653" s="190" t="s">
        <v>297</v>
      </c>
      <c r="D3653" s="191">
        <v>2044.97</v>
      </c>
      <c r="E3653" s="191"/>
    </row>
    <row r="3654" spans="1:5" x14ac:dyDescent="0.3">
      <c r="A3654" s="188" t="s">
        <v>6941</v>
      </c>
      <c r="B3654" s="189" t="s">
        <v>6942</v>
      </c>
      <c r="C3654" s="190" t="s">
        <v>297</v>
      </c>
      <c r="D3654" s="191">
        <v>2523.56</v>
      </c>
      <c r="E3654" s="191"/>
    </row>
    <row r="3655" spans="1:5" x14ac:dyDescent="0.3">
      <c r="A3655" s="188" t="s">
        <v>6943</v>
      </c>
      <c r="B3655" s="189" t="s">
        <v>6944</v>
      </c>
      <c r="C3655" s="190" t="s">
        <v>297</v>
      </c>
      <c r="D3655" s="191">
        <v>3239.06</v>
      </c>
      <c r="E3655" s="191"/>
    </row>
    <row r="3656" spans="1:5" x14ac:dyDescent="0.3">
      <c r="A3656" s="188" t="s">
        <v>6945</v>
      </c>
      <c r="B3656" s="189" t="s">
        <v>6946</v>
      </c>
      <c r="C3656" s="190" t="s">
        <v>297</v>
      </c>
      <c r="D3656" s="191">
        <v>524.36</v>
      </c>
      <c r="E3656" s="191"/>
    </row>
    <row r="3657" spans="1:5" x14ac:dyDescent="0.3">
      <c r="A3657" s="188" t="s">
        <v>6947</v>
      </c>
      <c r="B3657" s="189" t="s">
        <v>6948</v>
      </c>
      <c r="C3657" s="190" t="s">
        <v>297</v>
      </c>
      <c r="D3657" s="191">
        <v>1120.06</v>
      </c>
      <c r="E3657" s="191"/>
    </row>
    <row r="3658" spans="1:5" x14ac:dyDescent="0.3">
      <c r="A3658" s="188" t="s">
        <v>6949</v>
      </c>
      <c r="B3658" s="189" t="s">
        <v>6950</v>
      </c>
      <c r="C3658" s="190" t="s">
        <v>297</v>
      </c>
      <c r="D3658" s="191">
        <v>1037.56</v>
      </c>
      <c r="E3658" s="191"/>
    </row>
    <row r="3659" spans="1:5" x14ac:dyDescent="0.3">
      <c r="A3659" s="188" t="s">
        <v>39187</v>
      </c>
      <c r="B3659" s="189" t="s">
        <v>39188</v>
      </c>
      <c r="C3659" s="190" t="s">
        <v>297</v>
      </c>
      <c r="D3659" s="191">
        <v>2177.91</v>
      </c>
      <c r="E3659" s="191"/>
    </row>
    <row r="3660" spans="1:5" x14ac:dyDescent="0.3">
      <c r="A3660" s="188" t="s">
        <v>6951</v>
      </c>
      <c r="B3660" s="189" t="s">
        <v>6952</v>
      </c>
      <c r="C3660" s="190" t="s">
        <v>297</v>
      </c>
      <c r="D3660" s="191">
        <v>1519.97</v>
      </c>
      <c r="E3660" s="191"/>
    </row>
    <row r="3661" spans="1:5" x14ac:dyDescent="0.3">
      <c r="A3661" s="188" t="s">
        <v>6953</v>
      </c>
      <c r="B3661" s="189" t="s">
        <v>6954</v>
      </c>
      <c r="C3661" s="190" t="s">
        <v>297</v>
      </c>
      <c r="D3661" s="191">
        <v>1524.07</v>
      </c>
      <c r="E3661" s="191"/>
    </row>
    <row r="3662" spans="1:5" x14ac:dyDescent="0.3">
      <c r="A3662" s="188" t="s">
        <v>39189</v>
      </c>
      <c r="B3662" s="189" t="s">
        <v>39190</v>
      </c>
      <c r="C3662" s="190" t="s">
        <v>297</v>
      </c>
      <c r="D3662" s="191">
        <v>945.13</v>
      </c>
      <c r="E3662" s="191"/>
    </row>
    <row r="3663" spans="1:5" x14ac:dyDescent="0.3">
      <c r="A3663" s="188" t="s">
        <v>6955</v>
      </c>
      <c r="B3663" s="189" t="s">
        <v>6956</v>
      </c>
      <c r="C3663" s="190" t="s">
        <v>297</v>
      </c>
      <c r="D3663" s="191">
        <v>945.13</v>
      </c>
      <c r="E3663" s="191"/>
    </row>
    <row r="3664" spans="1:5" x14ac:dyDescent="0.3">
      <c r="A3664" s="188" t="s">
        <v>6957</v>
      </c>
      <c r="B3664" s="189" t="s">
        <v>6958</v>
      </c>
      <c r="C3664" s="190" t="s">
        <v>297</v>
      </c>
      <c r="D3664" s="191">
        <v>2218.0700000000002</v>
      </c>
      <c r="E3664" s="191"/>
    </row>
    <row r="3665" spans="1:5" x14ac:dyDescent="0.3">
      <c r="A3665" s="188" t="s">
        <v>6959</v>
      </c>
      <c r="B3665" s="189" t="s">
        <v>6960</v>
      </c>
      <c r="C3665" s="190" t="s">
        <v>297</v>
      </c>
      <c r="D3665" s="191">
        <v>2877.01</v>
      </c>
      <c r="E3665" s="191"/>
    </row>
    <row r="3666" spans="1:5" x14ac:dyDescent="0.3">
      <c r="A3666" s="188" t="s">
        <v>6961</v>
      </c>
      <c r="B3666" s="189" t="s">
        <v>6962</v>
      </c>
      <c r="C3666" s="190" t="s">
        <v>297</v>
      </c>
      <c r="D3666" s="191">
        <v>1191.68</v>
      </c>
      <c r="E3666" s="191"/>
    </row>
    <row r="3667" spans="1:5" x14ac:dyDescent="0.3">
      <c r="A3667" s="188" t="s">
        <v>6963</v>
      </c>
      <c r="B3667" s="189" t="s">
        <v>6964</v>
      </c>
      <c r="C3667" s="190" t="s">
        <v>297</v>
      </c>
      <c r="D3667" s="191">
        <v>1805.65</v>
      </c>
      <c r="E3667" s="191"/>
    </row>
    <row r="3668" spans="1:5" x14ac:dyDescent="0.3">
      <c r="A3668" s="188" t="s">
        <v>39191</v>
      </c>
      <c r="B3668" s="189" t="s">
        <v>39192</v>
      </c>
      <c r="C3668" s="190" t="s">
        <v>297</v>
      </c>
      <c r="D3668" s="191">
        <v>2044.97</v>
      </c>
      <c r="E3668" s="191"/>
    </row>
    <row r="3669" spans="1:5" x14ac:dyDescent="0.3">
      <c r="A3669" s="188" t="s">
        <v>39193</v>
      </c>
      <c r="B3669" s="189" t="s">
        <v>39194</v>
      </c>
      <c r="C3669" s="190" t="s">
        <v>297</v>
      </c>
      <c r="D3669" s="191">
        <v>2371.29</v>
      </c>
      <c r="E3669" s="191"/>
    </row>
    <row r="3670" spans="1:5" x14ac:dyDescent="0.3">
      <c r="A3670" s="188" t="s">
        <v>6965</v>
      </c>
      <c r="B3670" s="189" t="s">
        <v>6966</v>
      </c>
      <c r="C3670" s="190" t="s">
        <v>297</v>
      </c>
      <c r="D3670" s="191">
        <v>3791</v>
      </c>
      <c r="E3670" s="191"/>
    </row>
    <row r="3671" spans="1:5" x14ac:dyDescent="0.3">
      <c r="A3671" s="188" t="s">
        <v>6967</v>
      </c>
      <c r="B3671" s="189" t="s">
        <v>6968</v>
      </c>
      <c r="C3671" s="190" t="s">
        <v>297</v>
      </c>
      <c r="D3671" s="191">
        <v>1870.92</v>
      </c>
      <c r="E3671" s="191"/>
    </row>
    <row r="3672" spans="1:5" x14ac:dyDescent="0.3">
      <c r="A3672" s="188" t="s">
        <v>6969</v>
      </c>
      <c r="B3672" s="189" t="s">
        <v>6970</v>
      </c>
      <c r="C3672" s="190" t="s">
        <v>297</v>
      </c>
      <c r="D3672" s="191">
        <v>2798.9</v>
      </c>
      <c r="E3672" s="191"/>
    </row>
    <row r="3673" spans="1:5" x14ac:dyDescent="0.3">
      <c r="A3673" s="188" t="s">
        <v>39195</v>
      </c>
      <c r="B3673" s="189" t="s">
        <v>39196</v>
      </c>
      <c r="C3673" s="190" t="s">
        <v>297</v>
      </c>
      <c r="D3673" s="191">
        <v>3322.45</v>
      </c>
      <c r="E3673" s="191"/>
    </row>
    <row r="3674" spans="1:5" x14ac:dyDescent="0.3">
      <c r="A3674" s="188" t="s">
        <v>6971</v>
      </c>
      <c r="B3674" s="189" t="s">
        <v>6972</v>
      </c>
      <c r="C3674" s="190" t="s">
        <v>297</v>
      </c>
      <c r="D3674" s="191">
        <v>3846</v>
      </c>
      <c r="E3674" s="191"/>
    </row>
    <row r="3675" spans="1:5" x14ac:dyDescent="0.3">
      <c r="A3675" s="188" t="s">
        <v>39197</v>
      </c>
      <c r="B3675" s="189" t="s">
        <v>39198</v>
      </c>
      <c r="C3675" s="190" t="s">
        <v>297</v>
      </c>
      <c r="D3675" s="191">
        <v>3546.05</v>
      </c>
      <c r="E3675" s="191"/>
    </row>
    <row r="3676" spans="1:5" x14ac:dyDescent="0.3">
      <c r="A3676" s="188" t="s">
        <v>6973</v>
      </c>
      <c r="B3676" s="189" t="s">
        <v>6974</v>
      </c>
      <c r="C3676" s="190" t="s">
        <v>297</v>
      </c>
      <c r="D3676" s="191">
        <v>3676.57</v>
      </c>
      <c r="E3676" s="191"/>
    </row>
    <row r="3677" spans="1:5" x14ac:dyDescent="0.3">
      <c r="A3677" s="188" t="s">
        <v>6975</v>
      </c>
      <c r="B3677" s="189" t="s">
        <v>6976</v>
      </c>
      <c r="C3677" s="190" t="s">
        <v>297</v>
      </c>
      <c r="D3677" s="191">
        <v>2044.97</v>
      </c>
      <c r="E3677" s="191"/>
    </row>
    <row r="3678" spans="1:5" x14ac:dyDescent="0.3">
      <c r="A3678" s="188" t="s">
        <v>6977</v>
      </c>
      <c r="B3678" s="189" t="s">
        <v>6978</v>
      </c>
      <c r="C3678" s="190" t="s">
        <v>297</v>
      </c>
      <c r="D3678" s="191">
        <v>2900.66</v>
      </c>
      <c r="E3678" s="191"/>
    </row>
    <row r="3679" spans="1:5" x14ac:dyDescent="0.3">
      <c r="A3679" s="188" t="s">
        <v>39199</v>
      </c>
      <c r="B3679" s="189" t="s">
        <v>39200</v>
      </c>
      <c r="C3679" s="190" t="s">
        <v>297</v>
      </c>
      <c r="D3679" s="191">
        <v>3384.1</v>
      </c>
      <c r="E3679" s="191"/>
    </row>
    <row r="3680" spans="1:5" x14ac:dyDescent="0.3">
      <c r="A3680" s="188" t="s">
        <v>6979</v>
      </c>
      <c r="B3680" s="189" t="s">
        <v>6980</v>
      </c>
      <c r="C3680" s="190" t="s">
        <v>297</v>
      </c>
      <c r="D3680" s="191">
        <v>4205.9399999999996</v>
      </c>
      <c r="E3680" s="191"/>
    </row>
    <row r="3681" spans="1:5" x14ac:dyDescent="0.3">
      <c r="A3681" s="188" t="s">
        <v>6981</v>
      </c>
      <c r="B3681" s="189" t="s">
        <v>6982</v>
      </c>
      <c r="C3681" s="190" t="s">
        <v>297</v>
      </c>
      <c r="D3681" s="191">
        <v>4496.0200000000004</v>
      </c>
      <c r="E3681" s="191"/>
    </row>
    <row r="3682" spans="1:5" x14ac:dyDescent="0.3">
      <c r="A3682" s="188" t="s">
        <v>39201</v>
      </c>
      <c r="B3682" s="189" t="s">
        <v>39202</v>
      </c>
      <c r="C3682" s="190" t="s">
        <v>297</v>
      </c>
      <c r="D3682" s="191">
        <v>5849.65</v>
      </c>
      <c r="E3682" s="191"/>
    </row>
    <row r="3683" spans="1:5" x14ac:dyDescent="0.3">
      <c r="A3683" s="188" t="s">
        <v>6983</v>
      </c>
      <c r="B3683" s="189" t="s">
        <v>6984</v>
      </c>
      <c r="C3683" s="190" t="s">
        <v>297</v>
      </c>
      <c r="D3683" s="191">
        <v>3287.41</v>
      </c>
      <c r="E3683" s="191"/>
    </row>
    <row r="3684" spans="1:5" x14ac:dyDescent="0.3">
      <c r="A3684" s="188" t="s">
        <v>39203</v>
      </c>
      <c r="B3684" s="189" t="s">
        <v>39204</v>
      </c>
      <c r="C3684" s="190" t="s">
        <v>297</v>
      </c>
      <c r="D3684" s="191">
        <v>4157.6000000000004</v>
      </c>
      <c r="E3684" s="191"/>
    </row>
    <row r="3685" spans="1:5" x14ac:dyDescent="0.3">
      <c r="A3685" s="188" t="s">
        <v>6985</v>
      </c>
      <c r="B3685" s="189" t="s">
        <v>6986</v>
      </c>
      <c r="C3685" s="190" t="s">
        <v>297</v>
      </c>
      <c r="D3685" s="191">
        <v>4350.9799999999996</v>
      </c>
      <c r="E3685" s="191"/>
    </row>
    <row r="3686" spans="1:5" x14ac:dyDescent="0.3">
      <c r="A3686" s="188" t="s">
        <v>39205</v>
      </c>
      <c r="B3686" s="189" t="s">
        <v>39206</v>
      </c>
      <c r="C3686" s="190" t="s">
        <v>297</v>
      </c>
      <c r="D3686" s="191">
        <v>4592.6899999999996</v>
      </c>
      <c r="E3686" s="191"/>
    </row>
    <row r="3687" spans="1:5" x14ac:dyDescent="0.3">
      <c r="A3687" s="188" t="s">
        <v>6987</v>
      </c>
      <c r="B3687" s="189" t="s">
        <v>6988</v>
      </c>
      <c r="C3687" s="190" t="s">
        <v>297</v>
      </c>
      <c r="D3687" s="191">
        <v>5704.61</v>
      </c>
      <c r="E3687" s="191"/>
    </row>
    <row r="3688" spans="1:5" x14ac:dyDescent="0.3">
      <c r="A3688" s="188" t="s">
        <v>6989</v>
      </c>
      <c r="B3688" s="189" t="s">
        <v>6990</v>
      </c>
      <c r="C3688" s="190" t="s">
        <v>297</v>
      </c>
      <c r="D3688" s="191">
        <v>13742.61</v>
      </c>
      <c r="E3688" s="191"/>
    </row>
    <row r="3689" spans="1:5" x14ac:dyDescent="0.3">
      <c r="A3689" s="188" t="s">
        <v>6991</v>
      </c>
      <c r="B3689" s="189" t="s">
        <v>6992</v>
      </c>
      <c r="C3689" s="190" t="s">
        <v>297</v>
      </c>
      <c r="D3689" s="191">
        <v>3239.06</v>
      </c>
      <c r="E3689" s="191"/>
    </row>
    <row r="3690" spans="1:5" x14ac:dyDescent="0.3">
      <c r="A3690" s="188" t="s">
        <v>39207</v>
      </c>
      <c r="B3690" s="189" t="s">
        <v>39208</v>
      </c>
      <c r="C3690" s="190" t="s">
        <v>297</v>
      </c>
      <c r="D3690" s="191">
        <v>5025.38</v>
      </c>
      <c r="E3690" s="191"/>
    </row>
    <row r="3691" spans="1:5" x14ac:dyDescent="0.3">
      <c r="A3691" s="188" t="s">
        <v>39209</v>
      </c>
      <c r="B3691" s="189" t="s">
        <v>39210</v>
      </c>
      <c r="C3691" s="190" t="s">
        <v>297</v>
      </c>
      <c r="D3691" s="191">
        <v>4314.72</v>
      </c>
      <c r="E3691" s="191"/>
    </row>
    <row r="3692" spans="1:5" x14ac:dyDescent="0.3">
      <c r="A3692" s="188" t="s">
        <v>39211</v>
      </c>
      <c r="B3692" s="189" t="s">
        <v>39212</v>
      </c>
      <c r="C3692" s="190" t="s">
        <v>297</v>
      </c>
      <c r="D3692" s="191">
        <v>5888.33</v>
      </c>
      <c r="E3692" s="191"/>
    </row>
    <row r="3693" spans="1:5" x14ac:dyDescent="0.3">
      <c r="A3693" s="188" t="s">
        <v>39213</v>
      </c>
      <c r="B3693" s="189" t="s">
        <v>39214</v>
      </c>
      <c r="C3693" s="190" t="s">
        <v>297</v>
      </c>
      <c r="D3693" s="191">
        <v>8121.83</v>
      </c>
      <c r="E3693" s="191"/>
    </row>
    <row r="3694" spans="1:5" x14ac:dyDescent="0.3">
      <c r="A3694" s="188" t="s">
        <v>39215</v>
      </c>
      <c r="B3694" s="189" t="s">
        <v>39216</v>
      </c>
      <c r="C3694" s="190" t="s">
        <v>297</v>
      </c>
      <c r="D3694" s="191">
        <v>4568.53</v>
      </c>
      <c r="E3694" s="191"/>
    </row>
    <row r="3695" spans="1:5" x14ac:dyDescent="0.3">
      <c r="A3695" s="188" t="s">
        <v>6993</v>
      </c>
      <c r="B3695" s="189" t="s">
        <v>6994</v>
      </c>
      <c r="C3695" s="190" t="s">
        <v>297</v>
      </c>
      <c r="D3695" s="191">
        <v>4873.1000000000004</v>
      </c>
      <c r="E3695" s="191"/>
    </row>
    <row r="3696" spans="1:5" x14ac:dyDescent="0.3">
      <c r="A3696" s="188" t="s">
        <v>6995</v>
      </c>
      <c r="B3696" s="189" t="s">
        <v>6996</v>
      </c>
      <c r="C3696" s="190" t="s">
        <v>297</v>
      </c>
      <c r="D3696" s="191">
        <v>11743.85</v>
      </c>
      <c r="E3696" s="191"/>
    </row>
    <row r="3697" spans="1:5" x14ac:dyDescent="0.3">
      <c r="A3697" s="188" t="s">
        <v>6997</v>
      </c>
      <c r="B3697" s="189" t="s">
        <v>6998</v>
      </c>
      <c r="C3697" s="190" t="s">
        <v>297</v>
      </c>
      <c r="D3697" s="191">
        <v>14928.9</v>
      </c>
      <c r="E3697" s="191"/>
    </row>
    <row r="3698" spans="1:5" x14ac:dyDescent="0.3">
      <c r="A3698" s="188" t="s">
        <v>6999</v>
      </c>
      <c r="B3698" s="189" t="s">
        <v>7000</v>
      </c>
      <c r="C3698" s="190" t="s">
        <v>297</v>
      </c>
      <c r="D3698" s="191">
        <v>17865.88</v>
      </c>
      <c r="E3698" s="191"/>
    </row>
    <row r="3699" spans="1:5" x14ac:dyDescent="0.3">
      <c r="A3699" s="188" t="s">
        <v>39217</v>
      </c>
      <c r="B3699" s="189" t="s">
        <v>39218</v>
      </c>
      <c r="C3699" s="190" t="s">
        <v>297</v>
      </c>
      <c r="D3699" s="191">
        <v>4720.8100000000004</v>
      </c>
      <c r="E3699" s="191"/>
    </row>
    <row r="3700" spans="1:5" x14ac:dyDescent="0.3">
      <c r="A3700" s="188" t="s">
        <v>7001</v>
      </c>
      <c r="B3700" s="189" t="s">
        <v>7002</v>
      </c>
      <c r="C3700" s="190" t="s">
        <v>297</v>
      </c>
      <c r="D3700" s="191">
        <v>4717.6099999999997</v>
      </c>
      <c r="E3700" s="191"/>
    </row>
    <row r="3701" spans="1:5" x14ac:dyDescent="0.3">
      <c r="A3701" s="188" t="s">
        <v>7003</v>
      </c>
      <c r="B3701" s="189" t="s">
        <v>7004</v>
      </c>
      <c r="C3701" s="190" t="s">
        <v>297</v>
      </c>
      <c r="D3701" s="191">
        <v>14437.69</v>
      </c>
      <c r="E3701" s="191"/>
    </row>
    <row r="3702" spans="1:5" x14ac:dyDescent="0.3">
      <c r="A3702" s="188" t="s">
        <v>7005</v>
      </c>
      <c r="B3702" s="189" t="s">
        <v>7006</v>
      </c>
      <c r="C3702" s="190" t="s">
        <v>297</v>
      </c>
      <c r="D3702" s="191">
        <v>15951.83</v>
      </c>
      <c r="E3702" s="191"/>
    </row>
    <row r="3703" spans="1:5" x14ac:dyDescent="0.3">
      <c r="A3703" s="188" t="s">
        <v>7007</v>
      </c>
      <c r="B3703" s="189" t="s">
        <v>7008</v>
      </c>
      <c r="C3703" s="190" t="s">
        <v>297</v>
      </c>
      <c r="D3703" s="191">
        <v>18218.439999999999</v>
      </c>
      <c r="E3703" s="191"/>
    </row>
    <row r="3704" spans="1:5" x14ac:dyDescent="0.3">
      <c r="A3704" s="188" t="s">
        <v>7009</v>
      </c>
      <c r="B3704" s="189" t="s">
        <v>7010</v>
      </c>
      <c r="C3704" s="190" t="s">
        <v>297</v>
      </c>
      <c r="D3704" s="191">
        <v>22507.51</v>
      </c>
      <c r="E3704" s="191"/>
    </row>
    <row r="3705" spans="1:5" x14ac:dyDescent="0.3">
      <c r="A3705" s="188" t="s">
        <v>7011</v>
      </c>
      <c r="B3705" s="189" t="s">
        <v>7012</v>
      </c>
      <c r="C3705" s="190" t="s">
        <v>297</v>
      </c>
      <c r="D3705" s="191">
        <v>27119.31</v>
      </c>
      <c r="E3705" s="191"/>
    </row>
    <row r="3706" spans="1:5" x14ac:dyDescent="0.3">
      <c r="A3706" s="188" t="s">
        <v>7013</v>
      </c>
      <c r="B3706" s="189" t="s">
        <v>7014</v>
      </c>
      <c r="C3706" s="190" t="s">
        <v>297</v>
      </c>
      <c r="D3706" s="191">
        <v>524.36</v>
      </c>
      <c r="E3706" s="191"/>
    </row>
    <row r="3707" spans="1:5" x14ac:dyDescent="0.3">
      <c r="A3707" s="188" t="s">
        <v>39219</v>
      </c>
      <c r="B3707" s="189" t="s">
        <v>39220</v>
      </c>
      <c r="C3707" s="190" t="s">
        <v>297</v>
      </c>
      <c r="D3707" s="191">
        <v>27072.75</v>
      </c>
      <c r="E3707" s="191"/>
    </row>
    <row r="3708" spans="1:5" x14ac:dyDescent="0.3">
      <c r="A3708" s="188" t="s">
        <v>39221</v>
      </c>
      <c r="B3708" s="189" t="s">
        <v>39222</v>
      </c>
      <c r="C3708" s="190" t="s">
        <v>297</v>
      </c>
      <c r="D3708" s="191">
        <v>349.28</v>
      </c>
      <c r="E3708" s="191"/>
    </row>
    <row r="3709" spans="1:5" x14ac:dyDescent="0.3">
      <c r="A3709" s="188" t="s">
        <v>7015</v>
      </c>
      <c r="B3709" s="189" t="s">
        <v>7016</v>
      </c>
      <c r="C3709" s="190" t="s">
        <v>297</v>
      </c>
      <c r="D3709" s="191">
        <v>419.15</v>
      </c>
      <c r="E3709" s="191"/>
    </row>
    <row r="3710" spans="1:5" x14ac:dyDescent="0.3">
      <c r="A3710" s="188" t="s">
        <v>7017</v>
      </c>
      <c r="B3710" s="189" t="s">
        <v>7018</v>
      </c>
      <c r="C3710" s="190" t="s">
        <v>297</v>
      </c>
      <c r="D3710" s="191">
        <v>509.56</v>
      </c>
      <c r="E3710" s="191"/>
    </row>
    <row r="3711" spans="1:5" x14ac:dyDescent="0.3">
      <c r="A3711" s="188" t="s">
        <v>7019</v>
      </c>
      <c r="B3711" s="189" t="s">
        <v>7020</v>
      </c>
      <c r="C3711" s="190" t="s">
        <v>297</v>
      </c>
      <c r="D3711" s="191">
        <v>871.17</v>
      </c>
      <c r="E3711" s="191"/>
    </row>
    <row r="3712" spans="1:5" x14ac:dyDescent="0.3">
      <c r="A3712" s="188" t="s">
        <v>39223</v>
      </c>
      <c r="B3712" s="189" t="s">
        <v>39224</v>
      </c>
      <c r="C3712" s="190" t="s">
        <v>297</v>
      </c>
      <c r="D3712" s="191">
        <v>1561.52</v>
      </c>
      <c r="E3712" s="191"/>
    </row>
    <row r="3713" spans="1:5" x14ac:dyDescent="0.3">
      <c r="A3713" s="188" t="s">
        <v>7021</v>
      </c>
      <c r="B3713" s="189" t="s">
        <v>7022</v>
      </c>
      <c r="C3713" s="190" t="s">
        <v>297</v>
      </c>
      <c r="D3713" s="191">
        <v>690.36</v>
      </c>
      <c r="E3713" s="191"/>
    </row>
    <row r="3714" spans="1:5" x14ac:dyDescent="0.3">
      <c r="A3714" s="188" t="s">
        <v>7023</v>
      </c>
      <c r="B3714" s="189" t="s">
        <v>7024</v>
      </c>
      <c r="C3714" s="190" t="s">
        <v>297</v>
      </c>
      <c r="D3714" s="191">
        <v>731.45</v>
      </c>
      <c r="E3714" s="191"/>
    </row>
    <row r="3715" spans="1:5" x14ac:dyDescent="0.3">
      <c r="A3715" s="188" t="s">
        <v>7025</v>
      </c>
      <c r="B3715" s="189" t="s">
        <v>7026</v>
      </c>
      <c r="C3715" s="190" t="s">
        <v>297</v>
      </c>
      <c r="D3715" s="191">
        <v>1130.04</v>
      </c>
      <c r="E3715" s="191"/>
    </row>
    <row r="3716" spans="1:5" x14ac:dyDescent="0.3">
      <c r="A3716" s="188" t="s">
        <v>39225</v>
      </c>
      <c r="B3716" s="189" t="s">
        <v>39226</v>
      </c>
      <c r="C3716" s="190" t="s">
        <v>297</v>
      </c>
      <c r="D3716" s="191">
        <v>1808.08</v>
      </c>
      <c r="E3716" s="191"/>
    </row>
    <row r="3717" spans="1:5" x14ac:dyDescent="0.3">
      <c r="A3717" s="188" t="s">
        <v>7027</v>
      </c>
      <c r="B3717" s="189" t="s">
        <v>7028</v>
      </c>
      <c r="C3717" s="190" t="s">
        <v>297</v>
      </c>
      <c r="D3717" s="191">
        <v>821.84</v>
      </c>
      <c r="E3717" s="191"/>
    </row>
    <row r="3718" spans="1:5" x14ac:dyDescent="0.3">
      <c r="A3718" s="188" t="s">
        <v>7029</v>
      </c>
      <c r="B3718" s="189" t="s">
        <v>7030</v>
      </c>
      <c r="C3718" s="190" t="s">
        <v>297</v>
      </c>
      <c r="D3718" s="191">
        <v>986.22</v>
      </c>
      <c r="E3718" s="191"/>
    </row>
    <row r="3719" spans="1:5" x14ac:dyDescent="0.3">
      <c r="A3719" s="188" t="s">
        <v>7031</v>
      </c>
      <c r="B3719" s="189" t="s">
        <v>7032</v>
      </c>
      <c r="C3719" s="190" t="s">
        <v>297</v>
      </c>
      <c r="D3719" s="191">
        <v>1696.88</v>
      </c>
      <c r="E3719" s="191"/>
    </row>
    <row r="3720" spans="1:5" x14ac:dyDescent="0.3">
      <c r="A3720" s="188" t="s">
        <v>7033</v>
      </c>
      <c r="B3720" s="189" t="s">
        <v>7034</v>
      </c>
      <c r="C3720" s="190" t="s">
        <v>297</v>
      </c>
      <c r="D3720" s="191">
        <v>1392.31</v>
      </c>
      <c r="E3720" s="191"/>
    </row>
    <row r="3721" spans="1:5" x14ac:dyDescent="0.3">
      <c r="A3721" s="188" t="s">
        <v>7035</v>
      </c>
      <c r="B3721" s="189" t="s">
        <v>7036</v>
      </c>
      <c r="C3721" s="190" t="s">
        <v>297</v>
      </c>
      <c r="D3721" s="191">
        <v>1414.07</v>
      </c>
      <c r="E3721" s="191"/>
    </row>
    <row r="3722" spans="1:5" x14ac:dyDescent="0.3">
      <c r="A3722" s="188" t="s">
        <v>39227</v>
      </c>
      <c r="B3722" s="189" t="s">
        <v>39228</v>
      </c>
      <c r="C3722" s="190" t="s">
        <v>297</v>
      </c>
      <c r="D3722" s="191">
        <v>2001.45</v>
      </c>
      <c r="E3722" s="191"/>
    </row>
    <row r="3723" spans="1:5" x14ac:dyDescent="0.3">
      <c r="A3723" s="188" t="s">
        <v>39229</v>
      </c>
      <c r="B3723" s="189" t="s">
        <v>39230</v>
      </c>
      <c r="C3723" s="190" t="s">
        <v>297</v>
      </c>
      <c r="D3723" s="191">
        <v>232.06</v>
      </c>
      <c r="E3723" s="191"/>
    </row>
    <row r="3724" spans="1:5" x14ac:dyDescent="0.3">
      <c r="A3724" s="188" t="s">
        <v>7037</v>
      </c>
      <c r="B3724" s="189" t="s">
        <v>7038</v>
      </c>
      <c r="C3724" s="190" t="s">
        <v>297</v>
      </c>
      <c r="D3724" s="191">
        <v>86.71</v>
      </c>
      <c r="E3724" s="191"/>
    </row>
    <row r="3725" spans="1:5" x14ac:dyDescent="0.3">
      <c r="A3725" s="188" t="s">
        <v>7039</v>
      </c>
      <c r="B3725" s="189" t="s">
        <v>7040</v>
      </c>
      <c r="C3725" s="190" t="s">
        <v>297</v>
      </c>
      <c r="D3725" s="191">
        <v>18.87</v>
      </c>
      <c r="E3725" s="191"/>
    </row>
    <row r="3726" spans="1:5" x14ac:dyDescent="0.3">
      <c r="A3726" s="188" t="s">
        <v>7041</v>
      </c>
      <c r="B3726" s="189" t="s">
        <v>7042</v>
      </c>
      <c r="C3726" s="190" t="s">
        <v>297</v>
      </c>
      <c r="D3726" s="191">
        <v>47.31</v>
      </c>
      <c r="E3726" s="191"/>
    </row>
    <row r="3727" spans="1:5" x14ac:dyDescent="0.3">
      <c r="A3727" s="188" t="s">
        <v>7043</v>
      </c>
      <c r="B3727" s="189" t="s">
        <v>7044</v>
      </c>
      <c r="C3727" s="190" t="s">
        <v>297</v>
      </c>
      <c r="D3727" s="191">
        <v>2743.21</v>
      </c>
      <c r="E3727" s="191"/>
    </row>
    <row r="3728" spans="1:5" x14ac:dyDescent="0.3">
      <c r="A3728" s="188" t="s">
        <v>7045</v>
      </c>
      <c r="B3728" s="189" t="s">
        <v>7046</v>
      </c>
      <c r="C3728" s="190" t="s">
        <v>297</v>
      </c>
      <c r="D3728" s="191">
        <v>2788.01</v>
      </c>
      <c r="E3728" s="191"/>
    </row>
    <row r="3729" spans="1:5" x14ac:dyDescent="0.3">
      <c r="A3729" s="188" t="s">
        <v>7047</v>
      </c>
      <c r="B3729" s="189" t="s">
        <v>7048</v>
      </c>
      <c r="C3729" s="190" t="s">
        <v>297</v>
      </c>
      <c r="D3729" s="191">
        <v>480.97</v>
      </c>
      <c r="E3729" s="191"/>
    </row>
    <row r="3730" spans="1:5" x14ac:dyDescent="0.3">
      <c r="A3730" s="188" t="s">
        <v>7049</v>
      </c>
      <c r="B3730" s="189" t="s">
        <v>7050</v>
      </c>
      <c r="C3730" s="190" t="s">
        <v>297</v>
      </c>
      <c r="D3730" s="191">
        <v>3864.14</v>
      </c>
      <c r="E3730" s="191"/>
    </row>
    <row r="3731" spans="1:5" x14ac:dyDescent="0.3">
      <c r="A3731" s="188" t="s">
        <v>7051</v>
      </c>
      <c r="B3731" s="189" t="s">
        <v>7052</v>
      </c>
      <c r="C3731" s="190" t="s">
        <v>297</v>
      </c>
      <c r="D3731" s="191">
        <v>3172.59</v>
      </c>
      <c r="E3731" s="191"/>
    </row>
    <row r="3732" spans="1:5" x14ac:dyDescent="0.3">
      <c r="A3732" s="188" t="s">
        <v>7053</v>
      </c>
      <c r="B3732" s="189" t="s">
        <v>7054</v>
      </c>
      <c r="C3732" s="190" t="s">
        <v>297</v>
      </c>
      <c r="D3732" s="191">
        <v>341.97</v>
      </c>
      <c r="E3732" s="191"/>
    </row>
    <row r="3733" spans="1:5" x14ac:dyDescent="0.3">
      <c r="A3733" s="188" t="s">
        <v>7055</v>
      </c>
      <c r="B3733" s="189" t="s">
        <v>7056</v>
      </c>
      <c r="C3733" s="190" t="s">
        <v>297</v>
      </c>
      <c r="D3733" s="191">
        <v>309.39999999999998</v>
      </c>
      <c r="E3733" s="191"/>
    </row>
    <row r="3734" spans="1:5" x14ac:dyDescent="0.3">
      <c r="A3734" s="188" t="s">
        <v>7057</v>
      </c>
      <c r="B3734" s="189" t="s">
        <v>7058</v>
      </c>
      <c r="C3734" s="190" t="s">
        <v>297</v>
      </c>
      <c r="D3734" s="191">
        <v>341.97</v>
      </c>
      <c r="E3734" s="191"/>
    </row>
    <row r="3735" spans="1:5" x14ac:dyDescent="0.3">
      <c r="A3735" s="188" t="s">
        <v>7059</v>
      </c>
      <c r="B3735" s="189" t="s">
        <v>7060</v>
      </c>
      <c r="C3735" s="190" t="s">
        <v>297</v>
      </c>
      <c r="D3735" s="191">
        <v>423.01</v>
      </c>
      <c r="E3735" s="191"/>
    </row>
    <row r="3736" spans="1:5" x14ac:dyDescent="0.3">
      <c r="A3736" s="188" t="s">
        <v>7061</v>
      </c>
      <c r="B3736" s="189" t="s">
        <v>7062</v>
      </c>
      <c r="C3736" s="190" t="s">
        <v>297</v>
      </c>
      <c r="D3736" s="191">
        <v>646.70000000000005</v>
      </c>
      <c r="E3736" s="191"/>
    </row>
    <row r="3737" spans="1:5" x14ac:dyDescent="0.3">
      <c r="A3737" s="188" t="s">
        <v>7063</v>
      </c>
      <c r="B3737" s="189" t="s">
        <v>7064</v>
      </c>
      <c r="C3737" s="190" t="s">
        <v>297</v>
      </c>
      <c r="D3737" s="191">
        <v>881.2</v>
      </c>
      <c r="E3737" s="191"/>
    </row>
    <row r="3738" spans="1:5" x14ac:dyDescent="0.3">
      <c r="A3738" s="188" t="s">
        <v>7065</v>
      </c>
      <c r="B3738" s="189" t="s">
        <v>7066</v>
      </c>
      <c r="C3738" s="190" t="s">
        <v>297</v>
      </c>
      <c r="D3738" s="191">
        <v>1274.8900000000001</v>
      </c>
      <c r="E3738" s="191"/>
    </row>
    <row r="3739" spans="1:5" x14ac:dyDescent="0.3">
      <c r="A3739" s="188" t="s">
        <v>7067</v>
      </c>
      <c r="B3739" s="189" t="s">
        <v>7068</v>
      </c>
      <c r="C3739" s="190" t="s">
        <v>297</v>
      </c>
      <c r="D3739" s="191">
        <v>1200.95</v>
      </c>
      <c r="E3739" s="191"/>
    </row>
    <row r="3740" spans="1:5" x14ac:dyDescent="0.3">
      <c r="A3740" s="188" t="s">
        <v>7069</v>
      </c>
      <c r="B3740" s="189" t="s">
        <v>7070</v>
      </c>
      <c r="C3740" s="190" t="s">
        <v>297</v>
      </c>
      <c r="D3740" s="191">
        <v>2702.14</v>
      </c>
      <c r="E3740" s="191"/>
    </row>
    <row r="3741" spans="1:5" x14ac:dyDescent="0.3">
      <c r="A3741" s="188" t="s">
        <v>7071</v>
      </c>
      <c r="B3741" s="189" t="s">
        <v>7072</v>
      </c>
      <c r="C3741" s="190" t="s">
        <v>297</v>
      </c>
      <c r="D3741" s="191">
        <v>2608.89</v>
      </c>
      <c r="E3741" s="191"/>
    </row>
    <row r="3742" spans="1:5" x14ac:dyDescent="0.3">
      <c r="A3742" s="188" t="s">
        <v>7073</v>
      </c>
      <c r="B3742" s="189" t="s">
        <v>7074</v>
      </c>
      <c r="C3742" s="190" t="s">
        <v>297</v>
      </c>
      <c r="D3742" s="191">
        <v>3703.47</v>
      </c>
      <c r="E3742" s="191"/>
    </row>
    <row r="3743" spans="1:5" x14ac:dyDescent="0.3">
      <c r="A3743" s="188" t="s">
        <v>7075</v>
      </c>
      <c r="B3743" s="189" t="s">
        <v>7076</v>
      </c>
      <c r="C3743" s="190" t="s">
        <v>297</v>
      </c>
      <c r="D3743" s="191">
        <v>9211.0499999999993</v>
      </c>
      <c r="E3743" s="191"/>
    </row>
    <row r="3744" spans="1:5" x14ac:dyDescent="0.3">
      <c r="A3744" s="188" t="s">
        <v>7077</v>
      </c>
      <c r="B3744" s="189" t="s">
        <v>7078</v>
      </c>
      <c r="C3744" s="190" t="s">
        <v>297</v>
      </c>
      <c r="D3744" s="191">
        <v>15632.21</v>
      </c>
      <c r="E3744" s="191"/>
    </row>
    <row r="3745" spans="1:5" x14ac:dyDescent="0.3">
      <c r="A3745" s="188" t="s">
        <v>7079</v>
      </c>
      <c r="B3745" s="189" t="s">
        <v>7080</v>
      </c>
      <c r="C3745" s="190" t="s">
        <v>297</v>
      </c>
      <c r="D3745" s="191">
        <v>21141.53</v>
      </c>
      <c r="E3745" s="191"/>
    </row>
    <row r="3746" spans="1:5" x14ac:dyDescent="0.3">
      <c r="A3746" s="188" t="s">
        <v>7081</v>
      </c>
      <c r="B3746" s="189" t="s">
        <v>7082</v>
      </c>
      <c r="C3746" s="190" t="s">
        <v>297</v>
      </c>
      <c r="D3746" s="191">
        <v>23960.76</v>
      </c>
      <c r="E3746" s="191"/>
    </row>
    <row r="3747" spans="1:5" x14ac:dyDescent="0.3">
      <c r="A3747" s="188" t="s">
        <v>7083</v>
      </c>
      <c r="B3747" s="189" t="s">
        <v>7084</v>
      </c>
      <c r="C3747" s="190" t="s">
        <v>297</v>
      </c>
      <c r="D3747" s="191">
        <v>28212.09</v>
      </c>
      <c r="E3747" s="191"/>
    </row>
    <row r="3748" spans="1:5" x14ac:dyDescent="0.3">
      <c r="A3748" s="188" t="s">
        <v>7085</v>
      </c>
      <c r="B3748" s="189" t="s">
        <v>7086</v>
      </c>
      <c r="C3748" s="190" t="s">
        <v>297</v>
      </c>
      <c r="D3748" s="191">
        <v>36706.54</v>
      </c>
      <c r="E3748" s="191"/>
    </row>
    <row r="3749" spans="1:5" x14ac:dyDescent="0.3">
      <c r="A3749" s="188" t="s">
        <v>7087</v>
      </c>
      <c r="B3749" s="189" t="s">
        <v>7088</v>
      </c>
      <c r="C3749" s="190" t="s">
        <v>297</v>
      </c>
      <c r="D3749" s="191">
        <v>226.26</v>
      </c>
      <c r="E3749" s="191"/>
    </row>
    <row r="3750" spans="1:5" x14ac:dyDescent="0.3">
      <c r="A3750" s="188" t="s">
        <v>7089</v>
      </c>
      <c r="B3750" s="189" t="s">
        <v>7090</v>
      </c>
      <c r="C3750" s="190" t="s">
        <v>297</v>
      </c>
      <c r="D3750" s="191">
        <v>299.98</v>
      </c>
      <c r="E3750" s="191"/>
    </row>
    <row r="3751" spans="1:5" x14ac:dyDescent="0.3">
      <c r="A3751" s="188" t="s">
        <v>7091</v>
      </c>
      <c r="B3751" s="189" t="s">
        <v>7092</v>
      </c>
      <c r="C3751" s="190" t="s">
        <v>297</v>
      </c>
      <c r="D3751" s="191">
        <v>525.98</v>
      </c>
      <c r="E3751" s="191"/>
    </row>
    <row r="3752" spans="1:5" x14ac:dyDescent="0.3">
      <c r="A3752" s="188" t="s">
        <v>7093</v>
      </c>
      <c r="B3752" s="189" t="s">
        <v>7094</v>
      </c>
      <c r="C3752" s="190" t="s">
        <v>297</v>
      </c>
      <c r="D3752" s="191">
        <v>602.83000000000004</v>
      </c>
      <c r="E3752" s="191"/>
    </row>
    <row r="3753" spans="1:5" x14ac:dyDescent="0.3">
      <c r="A3753" s="188" t="s">
        <v>7095</v>
      </c>
      <c r="B3753" s="189" t="s">
        <v>7096</v>
      </c>
      <c r="C3753" s="190" t="s">
        <v>297</v>
      </c>
      <c r="D3753" s="191">
        <v>1022.48</v>
      </c>
      <c r="E3753" s="191"/>
    </row>
    <row r="3754" spans="1:5" x14ac:dyDescent="0.3">
      <c r="A3754" s="188" t="s">
        <v>7097</v>
      </c>
      <c r="B3754" s="189" t="s">
        <v>7098</v>
      </c>
      <c r="C3754" s="190" t="s">
        <v>297</v>
      </c>
      <c r="D3754" s="191">
        <v>1153.01</v>
      </c>
      <c r="E3754" s="191"/>
    </row>
    <row r="3755" spans="1:5" x14ac:dyDescent="0.3">
      <c r="A3755" s="188" t="s">
        <v>7099</v>
      </c>
      <c r="B3755" s="189" t="s">
        <v>7100</v>
      </c>
      <c r="C3755" s="190" t="s">
        <v>297</v>
      </c>
      <c r="D3755" s="191">
        <v>2078.8000000000002</v>
      </c>
      <c r="E3755" s="191"/>
    </row>
    <row r="3756" spans="1:5" x14ac:dyDescent="0.3">
      <c r="A3756" s="188" t="s">
        <v>7101</v>
      </c>
      <c r="B3756" s="189" t="s">
        <v>7102</v>
      </c>
      <c r="C3756" s="190" t="s">
        <v>297</v>
      </c>
      <c r="D3756" s="191">
        <v>2127.15</v>
      </c>
      <c r="E3756" s="191"/>
    </row>
    <row r="3757" spans="1:5" x14ac:dyDescent="0.3">
      <c r="A3757" s="188" t="s">
        <v>7103</v>
      </c>
      <c r="B3757" s="189" t="s">
        <v>7104</v>
      </c>
      <c r="C3757" s="190" t="s">
        <v>297</v>
      </c>
      <c r="D3757" s="191">
        <v>3705.58</v>
      </c>
      <c r="E3757" s="191"/>
    </row>
    <row r="3758" spans="1:5" x14ac:dyDescent="0.3">
      <c r="A3758" s="188" t="s">
        <v>7105</v>
      </c>
      <c r="B3758" s="189" t="s">
        <v>7106</v>
      </c>
      <c r="C3758" s="190" t="s">
        <v>297</v>
      </c>
      <c r="D3758" s="191">
        <v>6265.4</v>
      </c>
      <c r="E3758" s="191"/>
    </row>
    <row r="3759" spans="1:5" x14ac:dyDescent="0.3">
      <c r="A3759" s="188" t="s">
        <v>7107</v>
      </c>
      <c r="B3759" s="189" t="s">
        <v>7108</v>
      </c>
      <c r="C3759" s="190" t="s">
        <v>297</v>
      </c>
      <c r="D3759" s="191">
        <v>9395.7000000000007</v>
      </c>
      <c r="E3759" s="191"/>
    </row>
    <row r="3760" spans="1:5" x14ac:dyDescent="0.3">
      <c r="A3760" s="188" t="s">
        <v>7109</v>
      </c>
      <c r="B3760" s="189" t="s">
        <v>7110</v>
      </c>
      <c r="C3760" s="190" t="s">
        <v>297</v>
      </c>
      <c r="D3760" s="191">
        <v>13536.38</v>
      </c>
      <c r="E3760" s="191"/>
    </row>
    <row r="3761" spans="1:5" x14ac:dyDescent="0.3">
      <c r="A3761" s="188" t="s">
        <v>7111</v>
      </c>
      <c r="B3761" s="189" t="s">
        <v>7112</v>
      </c>
      <c r="C3761" s="190" t="s">
        <v>297</v>
      </c>
      <c r="D3761" s="191">
        <v>17947.79</v>
      </c>
      <c r="E3761" s="191"/>
    </row>
    <row r="3762" spans="1:5" x14ac:dyDescent="0.3">
      <c r="A3762" s="188" t="s">
        <v>7113</v>
      </c>
      <c r="B3762" s="189" t="s">
        <v>7114</v>
      </c>
      <c r="C3762" s="190" t="s">
        <v>297</v>
      </c>
      <c r="D3762" s="191">
        <v>24597.54</v>
      </c>
      <c r="E3762" s="191"/>
    </row>
    <row r="3763" spans="1:5" x14ac:dyDescent="0.3">
      <c r="A3763" s="188" t="s">
        <v>7115</v>
      </c>
      <c r="B3763" s="189" t="s">
        <v>7116</v>
      </c>
      <c r="C3763" s="190" t="s">
        <v>297</v>
      </c>
      <c r="D3763" s="191">
        <v>38810.730000000003</v>
      </c>
      <c r="E3763" s="191"/>
    </row>
    <row r="3764" spans="1:5" x14ac:dyDescent="0.3">
      <c r="A3764" s="188" t="s">
        <v>7117</v>
      </c>
      <c r="B3764" s="189" t="s">
        <v>7118</v>
      </c>
      <c r="C3764" s="190" t="s">
        <v>297</v>
      </c>
      <c r="D3764" s="191">
        <v>357.34</v>
      </c>
      <c r="E3764" s="191"/>
    </row>
    <row r="3765" spans="1:5" x14ac:dyDescent="0.3">
      <c r="A3765" s="188" t="s">
        <v>7119</v>
      </c>
      <c r="B3765" s="189" t="s">
        <v>7120</v>
      </c>
      <c r="C3765" s="190" t="s">
        <v>297</v>
      </c>
      <c r="D3765" s="191">
        <v>183.71</v>
      </c>
      <c r="E3765" s="191"/>
    </row>
    <row r="3766" spans="1:5" x14ac:dyDescent="0.3">
      <c r="A3766" s="188" t="s">
        <v>7121</v>
      </c>
      <c r="B3766" s="189" t="s">
        <v>7122</v>
      </c>
      <c r="C3766" s="190" t="s">
        <v>297</v>
      </c>
      <c r="D3766" s="191">
        <v>357.34</v>
      </c>
      <c r="E3766" s="191"/>
    </row>
    <row r="3767" spans="1:5" x14ac:dyDescent="0.3">
      <c r="A3767" s="188" t="s">
        <v>7123</v>
      </c>
      <c r="B3767" s="189" t="s">
        <v>7124</v>
      </c>
      <c r="C3767" s="190" t="s">
        <v>297</v>
      </c>
      <c r="D3767" s="191">
        <v>420.96</v>
      </c>
      <c r="E3767" s="191"/>
    </row>
    <row r="3768" spans="1:5" x14ac:dyDescent="0.3">
      <c r="A3768" s="188" t="s">
        <v>7125</v>
      </c>
      <c r="B3768" s="189" t="s">
        <v>7126</v>
      </c>
      <c r="C3768" s="190" t="s">
        <v>297</v>
      </c>
      <c r="D3768" s="191">
        <v>490.07</v>
      </c>
      <c r="E3768" s="191"/>
    </row>
    <row r="3769" spans="1:5" x14ac:dyDescent="0.3">
      <c r="A3769" s="188" t="s">
        <v>7127</v>
      </c>
      <c r="B3769" s="189" t="s">
        <v>7128</v>
      </c>
      <c r="C3769" s="190" t="s">
        <v>297</v>
      </c>
      <c r="D3769" s="191">
        <v>841.06</v>
      </c>
      <c r="E3769" s="191"/>
    </row>
    <row r="3770" spans="1:5" x14ac:dyDescent="0.3">
      <c r="A3770" s="188" t="s">
        <v>7129</v>
      </c>
      <c r="B3770" s="189" t="s">
        <v>7130</v>
      </c>
      <c r="C3770" s="190" t="s">
        <v>297</v>
      </c>
      <c r="D3770" s="191">
        <v>1318.4</v>
      </c>
      <c r="E3770" s="191"/>
    </row>
    <row r="3771" spans="1:5" x14ac:dyDescent="0.3">
      <c r="A3771" s="188" t="s">
        <v>7131</v>
      </c>
      <c r="B3771" s="189" t="s">
        <v>7132</v>
      </c>
      <c r="C3771" s="190" t="s">
        <v>297</v>
      </c>
      <c r="D3771" s="191">
        <v>1316.56</v>
      </c>
      <c r="E3771" s="191"/>
    </row>
    <row r="3772" spans="1:5" x14ac:dyDescent="0.3">
      <c r="A3772" s="188" t="s">
        <v>7133</v>
      </c>
      <c r="B3772" s="189" t="s">
        <v>7134</v>
      </c>
      <c r="C3772" s="190" t="s">
        <v>297</v>
      </c>
      <c r="D3772" s="191">
        <v>2388.73</v>
      </c>
      <c r="E3772" s="191"/>
    </row>
    <row r="3773" spans="1:5" x14ac:dyDescent="0.3">
      <c r="A3773" s="188" t="s">
        <v>7135</v>
      </c>
      <c r="B3773" s="189" t="s">
        <v>7136</v>
      </c>
      <c r="C3773" s="190" t="s">
        <v>297</v>
      </c>
      <c r="D3773" s="191">
        <v>3460.89</v>
      </c>
      <c r="E3773" s="191"/>
    </row>
    <row r="3774" spans="1:5" x14ac:dyDescent="0.3">
      <c r="A3774" s="188" t="s">
        <v>7137</v>
      </c>
      <c r="B3774" s="189" t="s">
        <v>7138</v>
      </c>
      <c r="C3774" s="190" t="s">
        <v>297</v>
      </c>
      <c r="D3774" s="191">
        <v>4300.22</v>
      </c>
      <c r="E3774" s="191"/>
    </row>
    <row r="3775" spans="1:5" x14ac:dyDescent="0.3">
      <c r="A3775" s="188" t="s">
        <v>7139</v>
      </c>
      <c r="B3775" s="189" t="s">
        <v>7140</v>
      </c>
      <c r="C3775" s="190" t="s">
        <v>297</v>
      </c>
      <c r="D3775" s="191">
        <v>4203.6000000000004</v>
      </c>
      <c r="E3775" s="191"/>
    </row>
    <row r="3776" spans="1:5" x14ac:dyDescent="0.3">
      <c r="A3776" s="188" t="s">
        <v>7141</v>
      </c>
      <c r="B3776" s="189" t="s">
        <v>7142</v>
      </c>
      <c r="C3776" s="190" t="s">
        <v>297</v>
      </c>
      <c r="D3776" s="191">
        <v>11520.38</v>
      </c>
      <c r="E3776" s="191"/>
    </row>
    <row r="3777" spans="1:5" x14ac:dyDescent="0.3">
      <c r="A3777" s="188" t="s">
        <v>7143</v>
      </c>
      <c r="B3777" s="189" t="s">
        <v>7144</v>
      </c>
      <c r="C3777" s="190" t="s">
        <v>297</v>
      </c>
      <c r="D3777" s="191">
        <v>20259.47</v>
      </c>
      <c r="E3777" s="191"/>
    </row>
    <row r="3778" spans="1:5" x14ac:dyDescent="0.3">
      <c r="A3778" s="188" t="s">
        <v>7145</v>
      </c>
      <c r="B3778" s="189" t="s">
        <v>7146</v>
      </c>
      <c r="C3778" s="190" t="s">
        <v>297</v>
      </c>
      <c r="D3778" s="191">
        <v>24032.13</v>
      </c>
      <c r="E3778" s="191"/>
    </row>
    <row r="3779" spans="1:5" x14ac:dyDescent="0.3">
      <c r="A3779" s="188" t="s">
        <v>7147</v>
      </c>
      <c r="B3779" s="189" t="s">
        <v>7148</v>
      </c>
      <c r="C3779" s="190" t="s">
        <v>297</v>
      </c>
      <c r="D3779" s="191">
        <v>28371.15</v>
      </c>
      <c r="E3779" s="191"/>
    </row>
    <row r="3780" spans="1:5" x14ac:dyDescent="0.3">
      <c r="A3780" s="188" t="s">
        <v>7149</v>
      </c>
      <c r="B3780" s="189" t="s">
        <v>7150</v>
      </c>
      <c r="C3780" s="190" t="s">
        <v>297</v>
      </c>
      <c r="D3780" s="191">
        <v>38376.31</v>
      </c>
      <c r="E3780" s="191"/>
    </row>
    <row r="3781" spans="1:5" x14ac:dyDescent="0.3">
      <c r="A3781" s="188" t="s">
        <v>7151</v>
      </c>
      <c r="B3781" s="189" t="s">
        <v>7152</v>
      </c>
      <c r="C3781" s="190" t="s">
        <v>297</v>
      </c>
      <c r="D3781" s="191">
        <v>45312.14</v>
      </c>
      <c r="E3781" s="191"/>
    </row>
    <row r="3782" spans="1:5" x14ac:dyDescent="0.3">
      <c r="A3782" s="188" t="s">
        <v>39231</v>
      </c>
      <c r="B3782" s="189" t="s">
        <v>39232</v>
      </c>
      <c r="C3782" s="190" t="s">
        <v>297</v>
      </c>
      <c r="D3782" s="191">
        <v>131.5</v>
      </c>
      <c r="E3782" s="191"/>
    </row>
    <row r="3783" spans="1:5" x14ac:dyDescent="0.3">
      <c r="A3783" s="188" t="s">
        <v>7153</v>
      </c>
      <c r="B3783" s="189" t="s">
        <v>7154</v>
      </c>
      <c r="C3783" s="190" t="s">
        <v>297</v>
      </c>
      <c r="D3783" s="191">
        <v>181.77</v>
      </c>
      <c r="E3783" s="191"/>
    </row>
    <row r="3784" spans="1:5" x14ac:dyDescent="0.3">
      <c r="A3784" s="188" t="s">
        <v>7155</v>
      </c>
      <c r="B3784" s="189" t="s">
        <v>7156</v>
      </c>
      <c r="C3784" s="190" t="s">
        <v>297</v>
      </c>
      <c r="D3784" s="191">
        <v>299.98</v>
      </c>
      <c r="E3784" s="191"/>
    </row>
    <row r="3785" spans="1:5" x14ac:dyDescent="0.3">
      <c r="A3785" s="188" t="s">
        <v>7157</v>
      </c>
      <c r="B3785" s="189" t="s">
        <v>7158</v>
      </c>
      <c r="C3785" s="190" t="s">
        <v>297</v>
      </c>
      <c r="D3785" s="191">
        <v>583.52</v>
      </c>
      <c r="E3785" s="191"/>
    </row>
    <row r="3786" spans="1:5" x14ac:dyDescent="0.3">
      <c r="A3786" s="188" t="s">
        <v>7159</v>
      </c>
      <c r="B3786" s="189" t="s">
        <v>7160</v>
      </c>
      <c r="C3786" s="190" t="s">
        <v>297</v>
      </c>
      <c r="D3786" s="191">
        <v>777.63</v>
      </c>
      <c r="E3786" s="191"/>
    </row>
    <row r="3787" spans="1:5" x14ac:dyDescent="0.3">
      <c r="A3787" s="188" t="s">
        <v>7161</v>
      </c>
      <c r="B3787" s="189" t="s">
        <v>7162</v>
      </c>
      <c r="C3787" s="190" t="s">
        <v>297</v>
      </c>
      <c r="D3787" s="191">
        <v>1000.73</v>
      </c>
      <c r="E3787" s="191"/>
    </row>
    <row r="3788" spans="1:5" x14ac:dyDescent="0.3">
      <c r="A3788" s="188" t="s">
        <v>7163</v>
      </c>
      <c r="B3788" s="189" t="s">
        <v>7164</v>
      </c>
      <c r="C3788" s="190" t="s">
        <v>297</v>
      </c>
      <c r="D3788" s="191">
        <v>1348.81</v>
      </c>
      <c r="E3788" s="191"/>
    </row>
    <row r="3789" spans="1:5" x14ac:dyDescent="0.3">
      <c r="A3789" s="188" t="s">
        <v>7165</v>
      </c>
      <c r="B3789" s="189" t="s">
        <v>7166</v>
      </c>
      <c r="C3789" s="190" t="s">
        <v>297</v>
      </c>
      <c r="D3789" s="191">
        <v>2127.15</v>
      </c>
      <c r="E3789" s="191"/>
    </row>
    <row r="3790" spans="1:5" x14ac:dyDescent="0.3">
      <c r="A3790" s="188" t="s">
        <v>7167</v>
      </c>
      <c r="B3790" s="189" t="s">
        <v>7168</v>
      </c>
      <c r="C3790" s="190" t="s">
        <v>297</v>
      </c>
      <c r="D3790" s="191">
        <v>2465.56</v>
      </c>
      <c r="E3790" s="191"/>
    </row>
    <row r="3791" spans="1:5" x14ac:dyDescent="0.3">
      <c r="A3791" s="188" t="s">
        <v>7169</v>
      </c>
      <c r="B3791" s="189" t="s">
        <v>7170</v>
      </c>
      <c r="C3791" s="190" t="s">
        <v>297</v>
      </c>
      <c r="D3791" s="191">
        <v>3705.58</v>
      </c>
      <c r="E3791" s="191"/>
    </row>
    <row r="3792" spans="1:5" x14ac:dyDescent="0.3">
      <c r="A3792" s="188" t="s">
        <v>7171</v>
      </c>
      <c r="B3792" s="189" t="s">
        <v>7172</v>
      </c>
      <c r="C3792" s="190" t="s">
        <v>297</v>
      </c>
      <c r="D3792" s="191">
        <v>4213.2</v>
      </c>
      <c r="E3792" s="191"/>
    </row>
    <row r="3793" spans="1:5" x14ac:dyDescent="0.3">
      <c r="A3793" s="188" t="s">
        <v>7173</v>
      </c>
      <c r="B3793" s="189" t="s">
        <v>7174</v>
      </c>
      <c r="C3793" s="190" t="s">
        <v>297</v>
      </c>
      <c r="D3793" s="191">
        <v>7367.66</v>
      </c>
      <c r="E3793" s="191"/>
    </row>
    <row r="3794" spans="1:5" x14ac:dyDescent="0.3">
      <c r="A3794" s="188" t="s">
        <v>7175</v>
      </c>
      <c r="B3794" s="189" t="s">
        <v>7176</v>
      </c>
      <c r="C3794" s="190" t="s">
        <v>297</v>
      </c>
      <c r="D3794" s="191">
        <v>12468.94</v>
      </c>
      <c r="E3794" s="191"/>
    </row>
    <row r="3795" spans="1:5" x14ac:dyDescent="0.3">
      <c r="A3795" s="188" t="s">
        <v>7177</v>
      </c>
      <c r="B3795" s="189" t="s">
        <v>7178</v>
      </c>
      <c r="C3795" s="190" t="s">
        <v>297</v>
      </c>
      <c r="D3795" s="191">
        <v>19319.79</v>
      </c>
      <c r="E3795" s="191"/>
    </row>
    <row r="3796" spans="1:5" x14ac:dyDescent="0.3">
      <c r="A3796" s="188" t="s">
        <v>7179</v>
      </c>
      <c r="B3796" s="189" t="s">
        <v>7180</v>
      </c>
      <c r="C3796" s="190" t="s">
        <v>297</v>
      </c>
      <c r="D3796" s="191">
        <v>23060.19</v>
      </c>
      <c r="E3796" s="191"/>
    </row>
    <row r="3797" spans="1:5" x14ac:dyDescent="0.3">
      <c r="A3797" s="188" t="s">
        <v>7181</v>
      </c>
      <c r="B3797" s="189" t="s">
        <v>7182</v>
      </c>
      <c r="C3797" s="190" t="s">
        <v>297</v>
      </c>
      <c r="D3797" s="191">
        <v>30940.29</v>
      </c>
      <c r="E3797" s="191"/>
    </row>
    <row r="3798" spans="1:5" x14ac:dyDescent="0.3">
      <c r="A3798" s="188" t="s">
        <v>7183</v>
      </c>
      <c r="B3798" s="189" t="s">
        <v>7184</v>
      </c>
      <c r="C3798" s="190" t="s">
        <v>297</v>
      </c>
      <c r="D3798" s="191">
        <v>51167.5</v>
      </c>
      <c r="E3798" s="191"/>
    </row>
    <row r="3799" spans="1:5" x14ac:dyDescent="0.3">
      <c r="A3799" s="188" t="s">
        <v>7185</v>
      </c>
      <c r="B3799" s="189" t="s">
        <v>7186</v>
      </c>
      <c r="C3799" s="190" t="s">
        <v>297</v>
      </c>
      <c r="D3799" s="191">
        <v>94.99</v>
      </c>
      <c r="E3799" s="191"/>
    </row>
    <row r="3800" spans="1:5" x14ac:dyDescent="0.3">
      <c r="A3800" s="188" t="s">
        <v>7187</v>
      </c>
      <c r="B3800" s="189" t="s">
        <v>7188</v>
      </c>
      <c r="C3800" s="190" t="s">
        <v>297</v>
      </c>
      <c r="D3800" s="191">
        <v>178.73</v>
      </c>
      <c r="E3800" s="191"/>
    </row>
    <row r="3801" spans="1:5" x14ac:dyDescent="0.3">
      <c r="A3801" s="188" t="s">
        <v>7189</v>
      </c>
      <c r="B3801" s="189" t="s">
        <v>7190</v>
      </c>
      <c r="C3801" s="190" t="s">
        <v>297</v>
      </c>
      <c r="D3801" s="191">
        <v>346.09</v>
      </c>
      <c r="E3801" s="191"/>
    </row>
    <row r="3802" spans="1:5" x14ac:dyDescent="0.3">
      <c r="A3802" s="188" t="s">
        <v>7191</v>
      </c>
      <c r="B3802" s="189" t="s">
        <v>7192</v>
      </c>
      <c r="C3802" s="190" t="s">
        <v>297</v>
      </c>
      <c r="D3802" s="191">
        <v>12302.06</v>
      </c>
      <c r="E3802" s="191"/>
    </row>
    <row r="3803" spans="1:5" x14ac:dyDescent="0.3">
      <c r="A3803" s="188" t="s">
        <v>7193</v>
      </c>
      <c r="B3803" s="189" t="s">
        <v>7194</v>
      </c>
      <c r="C3803" s="190" t="s">
        <v>297</v>
      </c>
      <c r="D3803" s="191">
        <v>27775.87</v>
      </c>
      <c r="E3803" s="191"/>
    </row>
    <row r="3804" spans="1:5" x14ac:dyDescent="0.3">
      <c r="A3804" s="188" t="s">
        <v>7195</v>
      </c>
      <c r="B3804" s="189" t="s">
        <v>7196</v>
      </c>
      <c r="C3804" s="190" t="s">
        <v>297</v>
      </c>
      <c r="D3804" s="191">
        <v>7673.32</v>
      </c>
      <c r="E3804" s="191"/>
    </row>
    <row r="3805" spans="1:5" x14ac:dyDescent="0.3">
      <c r="A3805" s="188" t="s">
        <v>39233</v>
      </c>
      <c r="B3805" s="189" t="s">
        <v>39234</v>
      </c>
      <c r="C3805" s="190" t="s">
        <v>297</v>
      </c>
      <c r="D3805" s="191">
        <v>1096.9000000000001</v>
      </c>
      <c r="E3805" s="191"/>
    </row>
    <row r="3806" spans="1:5" x14ac:dyDescent="0.3">
      <c r="A3806" s="188" t="s">
        <v>39235</v>
      </c>
      <c r="B3806" s="189" t="s">
        <v>39236</v>
      </c>
      <c r="C3806" s="190" t="s">
        <v>297</v>
      </c>
      <c r="D3806" s="191">
        <v>1584.41</v>
      </c>
      <c r="E3806" s="191"/>
    </row>
    <row r="3807" spans="1:5" x14ac:dyDescent="0.3">
      <c r="A3807" s="188" t="s">
        <v>39237</v>
      </c>
      <c r="B3807" s="189" t="s">
        <v>39238</v>
      </c>
      <c r="C3807" s="190" t="s">
        <v>297</v>
      </c>
      <c r="D3807" s="191">
        <v>31.34</v>
      </c>
      <c r="E3807" s="191"/>
    </row>
    <row r="3808" spans="1:5" x14ac:dyDescent="0.3">
      <c r="A3808" s="188" t="s">
        <v>39239</v>
      </c>
      <c r="B3808" s="189" t="s">
        <v>39240</v>
      </c>
      <c r="C3808" s="190" t="s">
        <v>297</v>
      </c>
      <c r="D3808" s="191">
        <v>78.349999999999994</v>
      </c>
      <c r="E3808" s="191"/>
    </row>
    <row r="3809" spans="1:5" x14ac:dyDescent="0.3">
      <c r="A3809" s="188" t="s">
        <v>39241</v>
      </c>
      <c r="B3809" s="189" t="s">
        <v>39242</v>
      </c>
      <c r="C3809" s="190" t="s">
        <v>297</v>
      </c>
      <c r="D3809" s="191">
        <v>130.59</v>
      </c>
      <c r="E3809" s="191"/>
    </row>
    <row r="3810" spans="1:5" x14ac:dyDescent="0.3">
      <c r="A3810" s="188" t="s">
        <v>39243</v>
      </c>
      <c r="B3810" s="189" t="s">
        <v>39244</v>
      </c>
      <c r="C3810" s="190" t="s">
        <v>297</v>
      </c>
      <c r="D3810" s="191">
        <v>212.41</v>
      </c>
      <c r="E3810" s="191"/>
    </row>
    <row r="3811" spans="1:5" x14ac:dyDescent="0.3">
      <c r="A3811" s="188" t="s">
        <v>39245</v>
      </c>
      <c r="B3811" s="189" t="s">
        <v>39246</v>
      </c>
      <c r="C3811" s="190" t="s">
        <v>297</v>
      </c>
      <c r="D3811" s="191">
        <v>315.14</v>
      </c>
      <c r="E3811" s="191"/>
    </row>
    <row r="3812" spans="1:5" x14ac:dyDescent="0.3">
      <c r="A3812" s="188" t="s">
        <v>39247</v>
      </c>
      <c r="B3812" s="189" t="s">
        <v>39248</v>
      </c>
      <c r="C3812" s="190" t="s">
        <v>297</v>
      </c>
      <c r="D3812" s="191">
        <v>609.39</v>
      </c>
      <c r="E3812" s="191"/>
    </row>
    <row r="3813" spans="1:5" x14ac:dyDescent="0.3">
      <c r="A3813" s="188" t="s">
        <v>39249</v>
      </c>
      <c r="B3813" s="189" t="s">
        <v>39250</v>
      </c>
      <c r="C3813" s="190" t="s">
        <v>297</v>
      </c>
      <c r="D3813" s="191">
        <v>3849.51</v>
      </c>
      <c r="E3813" s="191"/>
    </row>
    <row r="3814" spans="1:5" x14ac:dyDescent="0.3">
      <c r="A3814" s="188" t="s">
        <v>39251</v>
      </c>
      <c r="B3814" s="189" t="s">
        <v>39252</v>
      </c>
      <c r="C3814" s="190" t="s">
        <v>297</v>
      </c>
      <c r="D3814" s="191">
        <v>13429.95</v>
      </c>
      <c r="E3814" s="191"/>
    </row>
    <row r="3815" spans="1:5" x14ac:dyDescent="0.3">
      <c r="A3815" s="188" t="s">
        <v>39253</v>
      </c>
      <c r="B3815" s="189" t="s">
        <v>39254</v>
      </c>
      <c r="C3815" s="190" t="s">
        <v>297</v>
      </c>
      <c r="D3815" s="191">
        <v>81.569999999999993</v>
      </c>
      <c r="E3815" s="191"/>
    </row>
    <row r="3816" spans="1:5" x14ac:dyDescent="0.3">
      <c r="A3816" s="188" t="s">
        <v>39255</v>
      </c>
      <c r="B3816" s="189" t="s">
        <v>39256</v>
      </c>
      <c r="C3816" s="190" t="s">
        <v>297</v>
      </c>
      <c r="D3816" s="191">
        <v>219.6</v>
      </c>
      <c r="E3816" s="191"/>
    </row>
    <row r="3817" spans="1:5" x14ac:dyDescent="0.3">
      <c r="A3817" s="188" t="s">
        <v>39257</v>
      </c>
      <c r="B3817" s="189" t="s">
        <v>39258</v>
      </c>
      <c r="C3817" s="190" t="s">
        <v>297</v>
      </c>
      <c r="D3817" s="191">
        <v>321.08</v>
      </c>
      <c r="E3817" s="191"/>
    </row>
    <row r="3818" spans="1:5" x14ac:dyDescent="0.3">
      <c r="A3818" s="188" t="s">
        <v>39259</v>
      </c>
      <c r="B3818" s="189" t="s">
        <v>39260</v>
      </c>
      <c r="C3818" s="190" t="s">
        <v>297</v>
      </c>
      <c r="D3818" s="191">
        <v>1044.6500000000001</v>
      </c>
      <c r="E3818" s="191"/>
    </row>
    <row r="3819" spans="1:5" x14ac:dyDescent="0.3">
      <c r="A3819" s="188" t="s">
        <v>39261</v>
      </c>
      <c r="B3819" s="189" t="s">
        <v>39262</v>
      </c>
      <c r="C3819" s="190" t="s">
        <v>297</v>
      </c>
      <c r="D3819" s="191">
        <v>2166.12</v>
      </c>
      <c r="E3819" s="191"/>
    </row>
    <row r="3820" spans="1:5" x14ac:dyDescent="0.3">
      <c r="A3820" s="188" t="s">
        <v>7197</v>
      </c>
      <c r="B3820" s="189" t="s">
        <v>7198</v>
      </c>
      <c r="C3820" s="190" t="s">
        <v>297</v>
      </c>
      <c r="D3820" s="191">
        <v>373.38</v>
      </c>
      <c r="E3820" s="191"/>
    </row>
    <row r="3821" spans="1:5" x14ac:dyDescent="0.3">
      <c r="A3821" s="188" t="s">
        <v>7199</v>
      </c>
      <c r="B3821" s="189" t="s">
        <v>7200</v>
      </c>
      <c r="C3821" s="190" t="s">
        <v>297</v>
      </c>
      <c r="D3821" s="191">
        <v>11888.29</v>
      </c>
      <c r="E3821" s="191"/>
    </row>
    <row r="3822" spans="1:5" x14ac:dyDescent="0.3">
      <c r="A3822" s="188" t="s">
        <v>7201</v>
      </c>
      <c r="B3822" s="189" t="s">
        <v>7202</v>
      </c>
      <c r="C3822" s="190" t="s">
        <v>297</v>
      </c>
      <c r="D3822" s="191">
        <v>247.53</v>
      </c>
      <c r="E3822" s="191"/>
    </row>
    <row r="3823" spans="1:5" x14ac:dyDescent="0.3">
      <c r="A3823" s="188" t="s">
        <v>7203</v>
      </c>
      <c r="B3823" s="189" t="s">
        <v>7204</v>
      </c>
      <c r="C3823" s="190" t="s">
        <v>297</v>
      </c>
      <c r="D3823" s="191">
        <v>4771.58</v>
      </c>
      <c r="E3823" s="191"/>
    </row>
    <row r="3824" spans="1:5" x14ac:dyDescent="0.3">
      <c r="A3824" s="188" t="s">
        <v>7205</v>
      </c>
      <c r="B3824" s="189" t="s">
        <v>7206</v>
      </c>
      <c r="C3824" s="190" t="s">
        <v>297</v>
      </c>
      <c r="D3824" s="191">
        <v>373.38</v>
      </c>
      <c r="E3824" s="191"/>
    </row>
    <row r="3825" spans="1:5" x14ac:dyDescent="0.3">
      <c r="A3825" s="188" t="s">
        <v>7207</v>
      </c>
      <c r="B3825" s="189" t="s">
        <v>7208</v>
      </c>
      <c r="C3825" s="190" t="s">
        <v>297</v>
      </c>
      <c r="D3825" s="191">
        <v>406.56</v>
      </c>
      <c r="E3825" s="191"/>
    </row>
    <row r="3826" spans="1:5" x14ac:dyDescent="0.3">
      <c r="A3826" s="188" t="s">
        <v>7209</v>
      </c>
      <c r="B3826" s="189" t="s">
        <v>7210</v>
      </c>
      <c r="C3826" s="190" t="s">
        <v>297</v>
      </c>
      <c r="D3826" s="191">
        <v>563.89</v>
      </c>
      <c r="E3826" s="191"/>
    </row>
    <row r="3827" spans="1:5" x14ac:dyDescent="0.3">
      <c r="A3827" s="188" t="s">
        <v>7211</v>
      </c>
      <c r="B3827" s="189" t="s">
        <v>7212</v>
      </c>
      <c r="C3827" s="190" t="s">
        <v>297</v>
      </c>
      <c r="D3827" s="191">
        <v>854.65</v>
      </c>
      <c r="E3827" s="191"/>
    </row>
    <row r="3828" spans="1:5" x14ac:dyDescent="0.3">
      <c r="A3828" s="188" t="s">
        <v>7213</v>
      </c>
      <c r="B3828" s="189" t="s">
        <v>7214</v>
      </c>
      <c r="C3828" s="190" t="s">
        <v>297</v>
      </c>
      <c r="D3828" s="191">
        <v>1146.04</v>
      </c>
      <c r="E3828" s="191"/>
    </row>
    <row r="3829" spans="1:5" x14ac:dyDescent="0.3">
      <c r="A3829" s="188" t="s">
        <v>7215</v>
      </c>
      <c r="B3829" s="189" t="s">
        <v>7216</v>
      </c>
      <c r="C3829" s="190" t="s">
        <v>297</v>
      </c>
      <c r="D3829" s="191">
        <v>1602.49</v>
      </c>
      <c r="E3829" s="191"/>
    </row>
    <row r="3830" spans="1:5" x14ac:dyDescent="0.3">
      <c r="A3830" s="188" t="s">
        <v>7217</v>
      </c>
      <c r="B3830" s="189" t="s">
        <v>7218</v>
      </c>
      <c r="C3830" s="190" t="s">
        <v>297</v>
      </c>
      <c r="D3830" s="191">
        <v>3336.39</v>
      </c>
      <c r="E3830" s="191"/>
    </row>
    <row r="3831" spans="1:5" x14ac:dyDescent="0.3">
      <c r="A3831" s="188" t="s">
        <v>7219</v>
      </c>
      <c r="B3831" s="189" t="s">
        <v>7220</v>
      </c>
      <c r="C3831" s="190" t="s">
        <v>297</v>
      </c>
      <c r="D3831" s="191">
        <v>3791.82</v>
      </c>
      <c r="E3831" s="191"/>
    </row>
    <row r="3832" spans="1:5" x14ac:dyDescent="0.3">
      <c r="A3832" s="188" t="s">
        <v>7221</v>
      </c>
      <c r="B3832" s="189" t="s">
        <v>7222</v>
      </c>
      <c r="C3832" s="190" t="s">
        <v>297</v>
      </c>
      <c r="D3832" s="191">
        <v>5122.5</v>
      </c>
      <c r="E3832" s="191"/>
    </row>
    <row r="3833" spans="1:5" x14ac:dyDescent="0.3">
      <c r="A3833" s="188" t="s">
        <v>7223</v>
      </c>
      <c r="B3833" s="189" t="s">
        <v>7224</v>
      </c>
      <c r="C3833" s="190" t="s">
        <v>297</v>
      </c>
      <c r="D3833" s="191">
        <v>16151.74</v>
      </c>
      <c r="E3833" s="191"/>
    </row>
    <row r="3834" spans="1:5" x14ac:dyDescent="0.3">
      <c r="A3834" s="188" t="s">
        <v>7225</v>
      </c>
      <c r="B3834" s="189" t="s">
        <v>7226</v>
      </c>
      <c r="C3834" s="190" t="s">
        <v>297</v>
      </c>
      <c r="D3834" s="191">
        <v>25613.68</v>
      </c>
      <c r="E3834" s="191"/>
    </row>
    <row r="3835" spans="1:5" x14ac:dyDescent="0.3">
      <c r="A3835" s="188" t="s">
        <v>7227</v>
      </c>
      <c r="B3835" s="189" t="s">
        <v>7228</v>
      </c>
      <c r="C3835" s="190" t="s">
        <v>297</v>
      </c>
      <c r="D3835" s="191">
        <v>27641.57</v>
      </c>
      <c r="E3835" s="191"/>
    </row>
    <row r="3836" spans="1:5" x14ac:dyDescent="0.3">
      <c r="A3836" s="188" t="s">
        <v>7229</v>
      </c>
      <c r="B3836" s="189" t="s">
        <v>7230</v>
      </c>
      <c r="C3836" s="190" t="s">
        <v>297</v>
      </c>
      <c r="D3836" s="191">
        <v>38892.67</v>
      </c>
      <c r="E3836" s="191"/>
    </row>
    <row r="3837" spans="1:5" x14ac:dyDescent="0.3">
      <c r="A3837" s="188" t="s">
        <v>7231</v>
      </c>
      <c r="B3837" s="189" t="s">
        <v>7232</v>
      </c>
      <c r="C3837" s="190" t="s">
        <v>297</v>
      </c>
      <c r="D3837" s="191">
        <v>45192.53</v>
      </c>
      <c r="E3837" s="191"/>
    </row>
    <row r="3838" spans="1:5" x14ac:dyDescent="0.3">
      <c r="A3838" s="188" t="s">
        <v>7233</v>
      </c>
      <c r="B3838" s="189" t="s">
        <v>7234</v>
      </c>
      <c r="C3838" s="190" t="s">
        <v>297</v>
      </c>
      <c r="D3838" s="191">
        <v>70716.59</v>
      </c>
      <c r="E3838" s="191"/>
    </row>
    <row r="3839" spans="1:5" x14ac:dyDescent="0.3">
      <c r="A3839" s="188" t="s">
        <v>39263</v>
      </c>
      <c r="B3839" s="189" t="s">
        <v>39264</v>
      </c>
      <c r="C3839" s="190" t="s">
        <v>297</v>
      </c>
      <c r="D3839" s="191">
        <v>154.69999999999999</v>
      </c>
      <c r="E3839" s="191"/>
    </row>
    <row r="3840" spans="1:5" x14ac:dyDescent="0.3">
      <c r="A3840" s="188" t="s">
        <v>7235</v>
      </c>
      <c r="B3840" s="189" t="s">
        <v>7236</v>
      </c>
      <c r="C3840" s="190" t="s">
        <v>297</v>
      </c>
      <c r="D3840" s="191">
        <v>251.4</v>
      </c>
      <c r="E3840" s="191"/>
    </row>
    <row r="3841" spans="1:5" x14ac:dyDescent="0.3">
      <c r="A3841" s="188" t="s">
        <v>7237</v>
      </c>
      <c r="B3841" s="189" t="s">
        <v>7238</v>
      </c>
      <c r="C3841" s="190" t="s">
        <v>297</v>
      </c>
      <c r="D3841" s="191">
        <v>313.54000000000002</v>
      </c>
      <c r="E3841" s="191"/>
    </row>
    <row r="3842" spans="1:5" x14ac:dyDescent="0.3">
      <c r="A3842" s="188" t="s">
        <v>7239</v>
      </c>
      <c r="B3842" s="189" t="s">
        <v>7240</v>
      </c>
      <c r="C3842" s="190" t="s">
        <v>297</v>
      </c>
      <c r="D3842" s="191">
        <v>473.39</v>
      </c>
      <c r="E3842" s="191"/>
    </row>
    <row r="3843" spans="1:5" x14ac:dyDescent="0.3">
      <c r="A3843" s="188" t="s">
        <v>7241</v>
      </c>
      <c r="B3843" s="189" t="s">
        <v>7242</v>
      </c>
      <c r="C3843" s="190" t="s">
        <v>297</v>
      </c>
      <c r="D3843" s="191">
        <v>657.48</v>
      </c>
      <c r="E3843" s="191"/>
    </row>
    <row r="3844" spans="1:5" x14ac:dyDescent="0.3">
      <c r="A3844" s="188" t="s">
        <v>7243</v>
      </c>
      <c r="B3844" s="189" t="s">
        <v>7244</v>
      </c>
      <c r="C3844" s="190" t="s">
        <v>297</v>
      </c>
      <c r="D3844" s="191">
        <v>1392.31</v>
      </c>
      <c r="E3844" s="191"/>
    </row>
    <row r="3845" spans="1:5" x14ac:dyDescent="0.3">
      <c r="A3845" s="188" t="s">
        <v>7245</v>
      </c>
      <c r="B3845" s="189" t="s">
        <v>7246</v>
      </c>
      <c r="C3845" s="190" t="s">
        <v>297</v>
      </c>
      <c r="D3845" s="191">
        <v>1871.76</v>
      </c>
      <c r="E3845" s="191"/>
    </row>
    <row r="3846" spans="1:5" x14ac:dyDescent="0.3">
      <c r="A3846" s="188" t="s">
        <v>7247</v>
      </c>
      <c r="B3846" s="189" t="s">
        <v>7248</v>
      </c>
      <c r="C3846" s="190" t="s">
        <v>297</v>
      </c>
      <c r="D3846" s="191">
        <v>2707.28</v>
      </c>
      <c r="E3846" s="191"/>
    </row>
    <row r="3847" spans="1:5" x14ac:dyDescent="0.3">
      <c r="A3847" s="188" t="s">
        <v>7249</v>
      </c>
      <c r="B3847" s="189" t="s">
        <v>7250</v>
      </c>
      <c r="C3847" s="190" t="s">
        <v>297</v>
      </c>
      <c r="D3847" s="191">
        <v>3432.44</v>
      </c>
      <c r="E3847" s="191"/>
    </row>
    <row r="3848" spans="1:5" x14ac:dyDescent="0.3">
      <c r="A3848" s="188" t="s">
        <v>7251</v>
      </c>
      <c r="B3848" s="189" t="s">
        <v>7252</v>
      </c>
      <c r="C3848" s="190" t="s">
        <v>297</v>
      </c>
      <c r="D3848" s="191">
        <v>5944.17</v>
      </c>
      <c r="E3848" s="191"/>
    </row>
    <row r="3849" spans="1:5" x14ac:dyDescent="0.3">
      <c r="A3849" s="188" t="s">
        <v>7253</v>
      </c>
      <c r="B3849" s="189" t="s">
        <v>7254</v>
      </c>
      <c r="C3849" s="190" t="s">
        <v>297</v>
      </c>
      <c r="D3849" s="191">
        <v>10326.33</v>
      </c>
      <c r="E3849" s="191"/>
    </row>
    <row r="3850" spans="1:5" x14ac:dyDescent="0.3">
      <c r="A3850" s="188" t="s">
        <v>7255</v>
      </c>
      <c r="B3850" s="189" t="s">
        <v>7256</v>
      </c>
      <c r="C3850" s="190" t="s">
        <v>297</v>
      </c>
      <c r="D3850" s="191">
        <v>17974.37</v>
      </c>
      <c r="E3850" s="191"/>
    </row>
    <row r="3851" spans="1:5" x14ac:dyDescent="0.3">
      <c r="A3851" s="188" t="s">
        <v>7257</v>
      </c>
      <c r="B3851" s="189" t="s">
        <v>7258</v>
      </c>
      <c r="C3851" s="190" t="s">
        <v>297</v>
      </c>
      <c r="D3851" s="191">
        <v>26125.21</v>
      </c>
      <c r="E3851" s="191"/>
    </row>
    <row r="3852" spans="1:5" x14ac:dyDescent="0.3">
      <c r="A3852" s="188" t="s">
        <v>7259</v>
      </c>
      <c r="B3852" s="189" t="s">
        <v>7260</v>
      </c>
      <c r="C3852" s="190" t="s">
        <v>297</v>
      </c>
      <c r="D3852" s="191">
        <v>30456.85</v>
      </c>
      <c r="E3852" s="191"/>
    </row>
    <row r="3853" spans="1:5" x14ac:dyDescent="0.3">
      <c r="A3853" s="188" t="s">
        <v>7261</v>
      </c>
      <c r="B3853" s="189" t="s">
        <v>7262</v>
      </c>
      <c r="C3853" s="190" t="s">
        <v>297</v>
      </c>
      <c r="D3853" s="191">
        <v>45636.93</v>
      </c>
      <c r="E3853" s="191"/>
    </row>
    <row r="3854" spans="1:5" x14ac:dyDescent="0.3">
      <c r="A3854" s="188" t="s">
        <v>7263</v>
      </c>
      <c r="B3854" s="189" t="s">
        <v>7264</v>
      </c>
      <c r="C3854" s="190" t="s">
        <v>297</v>
      </c>
      <c r="D3854" s="191">
        <v>87628.7</v>
      </c>
      <c r="E3854" s="191"/>
    </row>
    <row r="3855" spans="1:5" x14ac:dyDescent="0.3">
      <c r="A3855" s="188" t="s">
        <v>7265</v>
      </c>
      <c r="B3855" s="189" t="s">
        <v>7266</v>
      </c>
      <c r="C3855" s="190" t="s">
        <v>297</v>
      </c>
      <c r="D3855" s="191">
        <v>21.71</v>
      </c>
      <c r="E3855" s="191"/>
    </row>
    <row r="3856" spans="1:5" x14ac:dyDescent="0.3">
      <c r="A3856" s="188" t="s">
        <v>7267</v>
      </c>
      <c r="B3856" s="189" t="s">
        <v>7268</v>
      </c>
      <c r="C3856" s="190" t="s">
        <v>297</v>
      </c>
      <c r="D3856" s="191">
        <v>182.57</v>
      </c>
      <c r="E3856" s="191"/>
    </row>
    <row r="3857" spans="1:5" x14ac:dyDescent="0.3">
      <c r="A3857" s="188" t="s">
        <v>7269</v>
      </c>
      <c r="B3857" s="189" t="s">
        <v>7270</v>
      </c>
      <c r="C3857" s="190" t="s">
        <v>297</v>
      </c>
      <c r="D3857" s="191">
        <v>182.57</v>
      </c>
      <c r="E3857" s="191"/>
    </row>
    <row r="3858" spans="1:5" x14ac:dyDescent="0.3">
      <c r="A3858" s="188" t="s">
        <v>7271</v>
      </c>
      <c r="B3858" s="189" t="s">
        <v>7272</v>
      </c>
      <c r="C3858" s="190" t="s">
        <v>297</v>
      </c>
      <c r="D3858" s="191">
        <v>182.57</v>
      </c>
      <c r="E3858" s="191"/>
    </row>
    <row r="3859" spans="1:5" x14ac:dyDescent="0.3">
      <c r="A3859" s="188" t="s">
        <v>7273</v>
      </c>
      <c r="B3859" s="189" t="s">
        <v>7274</v>
      </c>
      <c r="C3859" s="190" t="s">
        <v>297</v>
      </c>
      <c r="D3859" s="191">
        <v>312.12</v>
      </c>
      <c r="E3859" s="191"/>
    </row>
    <row r="3860" spans="1:5" x14ac:dyDescent="0.3">
      <c r="A3860" s="188" t="s">
        <v>7275</v>
      </c>
      <c r="B3860" s="189" t="s">
        <v>7276</v>
      </c>
      <c r="C3860" s="190" t="s">
        <v>297</v>
      </c>
      <c r="D3860" s="191">
        <v>483.01</v>
      </c>
      <c r="E3860" s="191"/>
    </row>
    <row r="3861" spans="1:5" x14ac:dyDescent="0.3">
      <c r="A3861" s="188" t="s">
        <v>7277</v>
      </c>
      <c r="B3861" s="189" t="s">
        <v>7278</v>
      </c>
      <c r="C3861" s="190" t="s">
        <v>297</v>
      </c>
      <c r="D3861" s="191">
        <v>1197.33</v>
      </c>
      <c r="E3861" s="191"/>
    </row>
    <row r="3862" spans="1:5" x14ac:dyDescent="0.3">
      <c r="A3862" s="188" t="s">
        <v>7279</v>
      </c>
      <c r="B3862" s="189" t="s">
        <v>7280</v>
      </c>
      <c r="C3862" s="190" t="s">
        <v>297</v>
      </c>
      <c r="D3862" s="191">
        <v>1197.33</v>
      </c>
      <c r="E3862" s="191"/>
    </row>
    <row r="3863" spans="1:5" x14ac:dyDescent="0.3">
      <c r="A3863" s="188" t="s">
        <v>7281</v>
      </c>
      <c r="B3863" s="189" t="s">
        <v>7282</v>
      </c>
      <c r="C3863" s="190" t="s">
        <v>297</v>
      </c>
      <c r="D3863" s="191">
        <v>1733.55</v>
      </c>
      <c r="E3863" s="191"/>
    </row>
    <row r="3864" spans="1:5" x14ac:dyDescent="0.3">
      <c r="A3864" s="188" t="s">
        <v>7283</v>
      </c>
      <c r="B3864" s="189" t="s">
        <v>7284</v>
      </c>
      <c r="C3864" s="190" t="s">
        <v>297</v>
      </c>
      <c r="D3864" s="191">
        <v>182.57</v>
      </c>
      <c r="E3864" s="191"/>
    </row>
    <row r="3865" spans="1:5" x14ac:dyDescent="0.3">
      <c r="A3865" s="188" t="s">
        <v>7285</v>
      </c>
      <c r="B3865" s="189" t="s">
        <v>7286</v>
      </c>
      <c r="C3865" s="190" t="s">
        <v>297</v>
      </c>
      <c r="D3865" s="191">
        <v>93.83</v>
      </c>
      <c r="E3865" s="191"/>
    </row>
    <row r="3866" spans="1:5" x14ac:dyDescent="0.3">
      <c r="A3866" s="188" t="s">
        <v>7287</v>
      </c>
      <c r="B3866" s="189" t="s">
        <v>7288</v>
      </c>
      <c r="C3866" s="190" t="s">
        <v>297</v>
      </c>
      <c r="D3866" s="191">
        <v>191.68</v>
      </c>
      <c r="E3866" s="191"/>
    </row>
    <row r="3867" spans="1:5" x14ac:dyDescent="0.3">
      <c r="A3867" s="188" t="s">
        <v>7289</v>
      </c>
      <c r="B3867" s="189" t="s">
        <v>7290</v>
      </c>
      <c r="C3867" s="190" t="s">
        <v>297</v>
      </c>
      <c r="D3867" s="191">
        <v>384.8</v>
      </c>
      <c r="E3867" s="191"/>
    </row>
    <row r="3868" spans="1:5" x14ac:dyDescent="0.3">
      <c r="A3868" s="188" t="s">
        <v>7291</v>
      </c>
      <c r="B3868" s="189" t="s">
        <v>7292</v>
      </c>
      <c r="C3868" s="190" t="s">
        <v>297</v>
      </c>
      <c r="D3868" s="191">
        <v>221.28</v>
      </c>
      <c r="E3868" s="191"/>
    </row>
    <row r="3869" spans="1:5" x14ac:dyDescent="0.3">
      <c r="A3869" s="188" t="s">
        <v>7293</v>
      </c>
      <c r="B3869" s="189" t="s">
        <v>7294</v>
      </c>
      <c r="C3869" s="190" t="s">
        <v>297</v>
      </c>
      <c r="D3869" s="191">
        <v>21.71</v>
      </c>
      <c r="E3869" s="191"/>
    </row>
    <row r="3870" spans="1:5" x14ac:dyDescent="0.3">
      <c r="A3870" s="188" t="s">
        <v>7295</v>
      </c>
      <c r="B3870" s="189" t="s">
        <v>7296</v>
      </c>
      <c r="C3870" s="190" t="s">
        <v>297</v>
      </c>
      <c r="D3870" s="191">
        <v>182.57</v>
      </c>
      <c r="E3870" s="191"/>
    </row>
    <row r="3871" spans="1:5" x14ac:dyDescent="0.3">
      <c r="A3871" s="188" t="s">
        <v>7297</v>
      </c>
      <c r="B3871" s="189" t="s">
        <v>7298</v>
      </c>
      <c r="C3871" s="190" t="s">
        <v>297</v>
      </c>
      <c r="D3871" s="191">
        <v>312.12</v>
      </c>
      <c r="E3871" s="191"/>
    </row>
    <row r="3872" spans="1:5" x14ac:dyDescent="0.3">
      <c r="A3872" s="188" t="s">
        <v>7299</v>
      </c>
      <c r="B3872" s="189" t="s">
        <v>7300</v>
      </c>
      <c r="C3872" s="190" t="s">
        <v>297</v>
      </c>
      <c r="D3872" s="191">
        <v>483.01</v>
      </c>
      <c r="E3872" s="191"/>
    </row>
    <row r="3873" spans="1:5" x14ac:dyDescent="0.3">
      <c r="A3873" s="188" t="s">
        <v>7301</v>
      </c>
      <c r="B3873" s="189" t="s">
        <v>7302</v>
      </c>
      <c r="C3873" s="190" t="s">
        <v>297</v>
      </c>
      <c r="D3873" s="191">
        <v>1197.33</v>
      </c>
      <c r="E3873" s="191"/>
    </row>
    <row r="3874" spans="1:5" x14ac:dyDescent="0.3">
      <c r="A3874" s="188" t="s">
        <v>7303</v>
      </c>
      <c r="B3874" s="189" t="s">
        <v>7304</v>
      </c>
      <c r="C3874" s="190" t="s">
        <v>297</v>
      </c>
      <c r="D3874" s="191">
        <v>1197.33</v>
      </c>
      <c r="E3874" s="191"/>
    </row>
    <row r="3875" spans="1:5" x14ac:dyDescent="0.3">
      <c r="A3875" s="188" t="s">
        <v>7305</v>
      </c>
      <c r="B3875" s="189" t="s">
        <v>7306</v>
      </c>
      <c r="C3875" s="190" t="s">
        <v>297</v>
      </c>
      <c r="D3875" s="191">
        <v>1197.33</v>
      </c>
      <c r="E3875" s="191"/>
    </row>
    <row r="3876" spans="1:5" x14ac:dyDescent="0.3">
      <c r="A3876" s="188" t="s">
        <v>7307</v>
      </c>
      <c r="B3876" s="189" t="s">
        <v>7308</v>
      </c>
      <c r="C3876" s="190" t="s">
        <v>297</v>
      </c>
      <c r="D3876" s="191">
        <v>637.80999999999995</v>
      </c>
      <c r="E3876" s="191"/>
    </row>
    <row r="3877" spans="1:5" x14ac:dyDescent="0.3">
      <c r="A3877" s="188" t="s">
        <v>7309</v>
      </c>
      <c r="B3877" s="189" t="s">
        <v>7310</v>
      </c>
      <c r="C3877" s="190" t="s">
        <v>297</v>
      </c>
      <c r="D3877" s="191">
        <v>1076.77</v>
      </c>
      <c r="E3877" s="191"/>
    </row>
    <row r="3878" spans="1:5" x14ac:dyDescent="0.3">
      <c r="A3878" s="188" t="s">
        <v>7311</v>
      </c>
      <c r="B3878" s="189" t="s">
        <v>7312</v>
      </c>
      <c r="C3878" s="190" t="s">
        <v>297</v>
      </c>
      <c r="D3878" s="191">
        <v>1384.46</v>
      </c>
      <c r="E3878" s="191"/>
    </row>
    <row r="3879" spans="1:5" x14ac:dyDescent="0.3">
      <c r="A3879" s="188" t="s">
        <v>7313</v>
      </c>
      <c r="B3879" s="189" t="s">
        <v>7314</v>
      </c>
      <c r="C3879" s="190" t="s">
        <v>297</v>
      </c>
      <c r="D3879" s="191">
        <v>2236.7800000000002</v>
      </c>
      <c r="E3879" s="191"/>
    </row>
    <row r="3880" spans="1:5" x14ac:dyDescent="0.3">
      <c r="A3880" s="188" t="s">
        <v>7315</v>
      </c>
      <c r="B3880" s="189" t="s">
        <v>7316</v>
      </c>
      <c r="C3880" s="190" t="s">
        <v>297</v>
      </c>
      <c r="D3880" s="191">
        <v>1557.67</v>
      </c>
      <c r="E3880" s="191"/>
    </row>
    <row r="3881" spans="1:5" x14ac:dyDescent="0.3">
      <c r="A3881" s="188" t="s">
        <v>7317</v>
      </c>
      <c r="B3881" s="189" t="s">
        <v>7318</v>
      </c>
      <c r="C3881" s="190" t="s">
        <v>297</v>
      </c>
      <c r="D3881" s="191">
        <v>39.94</v>
      </c>
      <c r="E3881" s="191"/>
    </row>
    <row r="3882" spans="1:5" x14ac:dyDescent="0.3">
      <c r="A3882" s="188" t="s">
        <v>7319</v>
      </c>
      <c r="B3882" s="189" t="s">
        <v>7320</v>
      </c>
      <c r="C3882" s="190" t="s">
        <v>297</v>
      </c>
      <c r="D3882" s="191">
        <v>109.16</v>
      </c>
      <c r="E3882" s="191"/>
    </row>
    <row r="3883" spans="1:5" x14ac:dyDescent="0.3">
      <c r="A3883" s="188" t="s">
        <v>7321</v>
      </c>
      <c r="B3883" s="189" t="s">
        <v>7322</v>
      </c>
      <c r="C3883" s="190" t="s">
        <v>297</v>
      </c>
      <c r="D3883" s="191">
        <v>218.36</v>
      </c>
      <c r="E3883" s="191"/>
    </row>
    <row r="3884" spans="1:5" x14ac:dyDescent="0.3">
      <c r="A3884" s="188" t="s">
        <v>7323</v>
      </c>
      <c r="B3884" s="189" t="s">
        <v>7324</v>
      </c>
      <c r="C3884" s="190" t="s">
        <v>297</v>
      </c>
      <c r="D3884" s="191">
        <v>18687.29</v>
      </c>
      <c r="E3884" s="191"/>
    </row>
    <row r="3885" spans="1:5" x14ac:dyDescent="0.3">
      <c r="A3885" s="188" t="s">
        <v>7325</v>
      </c>
      <c r="B3885" s="189" t="s">
        <v>7326</v>
      </c>
      <c r="C3885" s="190" t="s">
        <v>297</v>
      </c>
      <c r="D3885" s="191">
        <v>26858.5</v>
      </c>
      <c r="E3885" s="191"/>
    </row>
    <row r="3886" spans="1:5" x14ac:dyDescent="0.3">
      <c r="A3886" s="188" t="s">
        <v>7327</v>
      </c>
      <c r="B3886" s="189" t="s">
        <v>7328</v>
      </c>
      <c r="C3886" s="190" t="s">
        <v>297</v>
      </c>
      <c r="D3886" s="191">
        <v>224.96</v>
      </c>
      <c r="E3886" s="191"/>
    </row>
    <row r="3887" spans="1:5" x14ac:dyDescent="0.3">
      <c r="A3887" s="188" t="s">
        <v>7329</v>
      </c>
      <c r="B3887" s="189" t="s">
        <v>7330</v>
      </c>
      <c r="C3887" s="190" t="s">
        <v>297</v>
      </c>
      <c r="D3887" s="191">
        <v>145.85</v>
      </c>
      <c r="E3887" s="191"/>
    </row>
    <row r="3888" spans="1:5" x14ac:dyDescent="0.3">
      <c r="A3888" s="188" t="s">
        <v>7331</v>
      </c>
      <c r="B3888" s="189" t="s">
        <v>7332</v>
      </c>
      <c r="C3888" s="190" t="s">
        <v>297</v>
      </c>
      <c r="D3888" s="191">
        <v>156.44999999999999</v>
      </c>
      <c r="E3888" s="191"/>
    </row>
    <row r="3889" spans="1:5" x14ac:dyDescent="0.3">
      <c r="A3889" s="188" t="s">
        <v>7333</v>
      </c>
      <c r="B3889" s="189" t="s">
        <v>7334</v>
      </c>
      <c r="C3889" s="190" t="s">
        <v>297</v>
      </c>
      <c r="D3889" s="191">
        <v>99.53</v>
      </c>
      <c r="E3889" s="191"/>
    </row>
    <row r="3890" spans="1:5" x14ac:dyDescent="0.3">
      <c r="A3890" s="188" t="s">
        <v>7335</v>
      </c>
      <c r="B3890" s="189" t="s">
        <v>7336</v>
      </c>
      <c r="C3890" s="190" t="s">
        <v>297</v>
      </c>
      <c r="D3890" s="191">
        <v>94.55</v>
      </c>
      <c r="E3890" s="191"/>
    </row>
    <row r="3891" spans="1:5" x14ac:dyDescent="0.3">
      <c r="A3891" s="188" t="s">
        <v>7337</v>
      </c>
      <c r="B3891" s="189" t="s">
        <v>7338</v>
      </c>
      <c r="C3891" s="190" t="s">
        <v>297</v>
      </c>
      <c r="D3891" s="191">
        <v>24636.04</v>
      </c>
      <c r="E3891" s="191"/>
    </row>
    <row r="3892" spans="1:5" x14ac:dyDescent="0.3">
      <c r="A3892" s="188" t="s">
        <v>7339</v>
      </c>
      <c r="B3892" s="189" t="s">
        <v>7340</v>
      </c>
      <c r="C3892" s="190" t="s">
        <v>297</v>
      </c>
      <c r="D3892" s="191">
        <v>11596.5</v>
      </c>
      <c r="E3892" s="191"/>
    </row>
    <row r="3893" spans="1:5" x14ac:dyDescent="0.3">
      <c r="A3893" s="188" t="s">
        <v>7341</v>
      </c>
      <c r="B3893" s="189" t="s">
        <v>7342</v>
      </c>
      <c r="C3893" s="190" t="s">
        <v>297</v>
      </c>
      <c r="D3893" s="191">
        <v>283.58</v>
      </c>
      <c r="E3893" s="191"/>
    </row>
    <row r="3894" spans="1:5" x14ac:dyDescent="0.3">
      <c r="A3894" s="188" t="s">
        <v>39265</v>
      </c>
      <c r="B3894" s="189" t="s">
        <v>39266</v>
      </c>
      <c r="C3894" s="190" t="s">
        <v>297</v>
      </c>
      <c r="D3894" s="191">
        <v>1777.67</v>
      </c>
      <c r="E3894" s="191"/>
    </row>
    <row r="3895" spans="1:5" x14ac:dyDescent="0.3">
      <c r="A3895" s="188" t="s">
        <v>39267</v>
      </c>
      <c r="B3895" s="189" t="s">
        <v>39268</v>
      </c>
      <c r="C3895" s="190" t="s">
        <v>297</v>
      </c>
      <c r="D3895" s="191">
        <v>2646.49</v>
      </c>
      <c r="E3895" s="191"/>
    </row>
    <row r="3896" spans="1:5" x14ac:dyDescent="0.3">
      <c r="A3896" s="188" t="s">
        <v>39269</v>
      </c>
      <c r="B3896" s="189" t="s">
        <v>39270</v>
      </c>
      <c r="C3896" s="190" t="s">
        <v>297</v>
      </c>
      <c r="D3896" s="191">
        <v>43.53</v>
      </c>
      <c r="E3896" s="191"/>
    </row>
    <row r="3897" spans="1:5" x14ac:dyDescent="0.3">
      <c r="A3897" s="188" t="s">
        <v>39271</v>
      </c>
      <c r="B3897" s="189" t="s">
        <v>39272</v>
      </c>
      <c r="C3897" s="190" t="s">
        <v>297</v>
      </c>
      <c r="D3897" s="191">
        <v>130.59</v>
      </c>
      <c r="E3897" s="191"/>
    </row>
    <row r="3898" spans="1:5" x14ac:dyDescent="0.3">
      <c r="A3898" s="188" t="s">
        <v>39273</v>
      </c>
      <c r="B3898" s="189" t="s">
        <v>39274</v>
      </c>
      <c r="C3898" s="190" t="s">
        <v>297</v>
      </c>
      <c r="D3898" s="191">
        <v>226.35</v>
      </c>
      <c r="E3898" s="191"/>
    </row>
    <row r="3899" spans="1:5" x14ac:dyDescent="0.3">
      <c r="A3899" s="188" t="s">
        <v>39275</v>
      </c>
      <c r="B3899" s="189" t="s">
        <v>39276</v>
      </c>
      <c r="C3899" s="190" t="s">
        <v>297</v>
      </c>
      <c r="D3899" s="191">
        <v>383.04</v>
      </c>
      <c r="E3899" s="191"/>
    </row>
    <row r="3900" spans="1:5" x14ac:dyDescent="0.3">
      <c r="A3900" s="188" t="s">
        <v>39277</v>
      </c>
      <c r="B3900" s="189" t="s">
        <v>39278</v>
      </c>
      <c r="C3900" s="190" t="s">
        <v>297</v>
      </c>
      <c r="D3900" s="191">
        <v>557.15</v>
      </c>
      <c r="E3900" s="191"/>
    </row>
    <row r="3901" spans="1:5" x14ac:dyDescent="0.3">
      <c r="A3901" s="188" t="s">
        <v>39279</v>
      </c>
      <c r="B3901" s="189" t="s">
        <v>39280</v>
      </c>
      <c r="C3901" s="190" t="s">
        <v>297</v>
      </c>
      <c r="D3901" s="191">
        <v>957.62</v>
      </c>
      <c r="E3901" s="191"/>
    </row>
    <row r="3902" spans="1:5" x14ac:dyDescent="0.3">
      <c r="A3902" s="188" t="s">
        <v>39281</v>
      </c>
      <c r="B3902" s="189" t="s">
        <v>39282</v>
      </c>
      <c r="C3902" s="190" t="s">
        <v>297</v>
      </c>
      <c r="D3902" s="191">
        <v>6312.69</v>
      </c>
      <c r="E3902" s="191"/>
    </row>
    <row r="3903" spans="1:5" x14ac:dyDescent="0.3">
      <c r="A3903" s="188" t="s">
        <v>39283</v>
      </c>
      <c r="B3903" s="189" t="s">
        <v>39284</v>
      </c>
      <c r="C3903" s="190" t="s">
        <v>297</v>
      </c>
      <c r="D3903" s="191">
        <v>13429.95</v>
      </c>
      <c r="E3903" s="191"/>
    </row>
    <row r="3904" spans="1:5" x14ac:dyDescent="0.3">
      <c r="A3904" s="188" t="s">
        <v>39285</v>
      </c>
      <c r="B3904" s="189" t="s">
        <v>39286</v>
      </c>
      <c r="C3904" s="190" t="s">
        <v>297</v>
      </c>
      <c r="D3904" s="191">
        <v>117.64</v>
      </c>
      <c r="E3904" s="191"/>
    </row>
    <row r="3905" spans="1:5" x14ac:dyDescent="0.3">
      <c r="A3905" s="188" t="s">
        <v>39287</v>
      </c>
      <c r="B3905" s="189" t="s">
        <v>39288</v>
      </c>
      <c r="C3905" s="190" t="s">
        <v>297</v>
      </c>
      <c r="D3905" s="191">
        <v>345.09</v>
      </c>
      <c r="E3905" s="191"/>
    </row>
    <row r="3906" spans="1:5" x14ac:dyDescent="0.3">
      <c r="A3906" s="188" t="s">
        <v>39289</v>
      </c>
      <c r="B3906" s="189" t="s">
        <v>39290</v>
      </c>
      <c r="C3906" s="190" t="s">
        <v>297</v>
      </c>
      <c r="D3906" s="191">
        <v>643.12</v>
      </c>
      <c r="E3906" s="191"/>
    </row>
    <row r="3907" spans="1:5" x14ac:dyDescent="0.3">
      <c r="A3907" s="188" t="s">
        <v>39291</v>
      </c>
      <c r="B3907" s="189" t="s">
        <v>39292</v>
      </c>
      <c r="C3907" s="190" t="s">
        <v>297</v>
      </c>
      <c r="D3907" s="191">
        <v>1662.47</v>
      </c>
      <c r="E3907" s="191"/>
    </row>
    <row r="3908" spans="1:5" x14ac:dyDescent="0.3">
      <c r="A3908" s="188" t="s">
        <v>39293</v>
      </c>
      <c r="B3908" s="189" t="s">
        <v>39294</v>
      </c>
      <c r="C3908" s="190" t="s">
        <v>297</v>
      </c>
      <c r="D3908" s="191">
        <v>4208.46</v>
      </c>
      <c r="E3908" s="191"/>
    </row>
    <row r="3909" spans="1:5" x14ac:dyDescent="0.3">
      <c r="A3909" s="188" t="s">
        <v>7343</v>
      </c>
      <c r="B3909" s="189" t="s">
        <v>7344</v>
      </c>
      <c r="C3909" s="190" t="s">
        <v>297</v>
      </c>
      <c r="D3909" s="191">
        <v>3.17</v>
      </c>
      <c r="E3909" s="191"/>
    </row>
    <row r="3910" spans="1:5" x14ac:dyDescent="0.3">
      <c r="A3910" s="188" t="s">
        <v>7345</v>
      </c>
      <c r="B3910" s="189" t="s">
        <v>7346</v>
      </c>
      <c r="C3910" s="190" t="s">
        <v>297</v>
      </c>
      <c r="D3910" s="191">
        <v>313.69</v>
      </c>
      <c r="E3910" s="191"/>
    </row>
    <row r="3911" spans="1:5" x14ac:dyDescent="0.3">
      <c r="A3911" s="188" t="s">
        <v>7347</v>
      </c>
      <c r="B3911" s="189" t="s">
        <v>7348</v>
      </c>
      <c r="C3911" s="190" t="s">
        <v>297</v>
      </c>
      <c r="D3911" s="191">
        <v>245.2</v>
      </c>
      <c r="E3911" s="191"/>
    </row>
    <row r="3912" spans="1:5" x14ac:dyDescent="0.3">
      <c r="A3912" s="188" t="s">
        <v>7349</v>
      </c>
      <c r="B3912" s="189" t="s">
        <v>7350</v>
      </c>
      <c r="C3912" s="190" t="s">
        <v>297</v>
      </c>
      <c r="D3912" s="191">
        <v>313.69</v>
      </c>
      <c r="E3912" s="191"/>
    </row>
    <row r="3913" spans="1:5" x14ac:dyDescent="0.3">
      <c r="A3913" s="188" t="s">
        <v>7351</v>
      </c>
      <c r="B3913" s="189" t="s">
        <v>7352</v>
      </c>
      <c r="C3913" s="190" t="s">
        <v>297</v>
      </c>
      <c r="D3913" s="191">
        <v>441.57</v>
      </c>
      <c r="E3913" s="191"/>
    </row>
    <row r="3914" spans="1:5" x14ac:dyDescent="0.3">
      <c r="A3914" s="188" t="s">
        <v>39295</v>
      </c>
      <c r="B3914" s="189" t="s">
        <v>39296</v>
      </c>
      <c r="C3914" s="190" t="s">
        <v>297</v>
      </c>
      <c r="D3914" s="191">
        <v>73483.19</v>
      </c>
      <c r="E3914" s="191"/>
    </row>
    <row r="3915" spans="1:5" x14ac:dyDescent="0.3">
      <c r="A3915" s="188" t="s">
        <v>39297</v>
      </c>
      <c r="B3915" s="189" t="s">
        <v>39298</v>
      </c>
      <c r="C3915" s="190" t="s">
        <v>297</v>
      </c>
      <c r="D3915" s="191">
        <v>128788.95</v>
      </c>
      <c r="E3915" s="191"/>
    </row>
    <row r="3916" spans="1:5" x14ac:dyDescent="0.3">
      <c r="A3916" s="188" t="s">
        <v>7353</v>
      </c>
      <c r="B3916" s="189" t="s">
        <v>7354</v>
      </c>
      <c r="C3916" s="190" t="s">
        <v>297</v>
      </c>
      <c r="D3916" s="191">
        <v>718.78</v>
      </c>
      <c r="E3916" s="191"/>
    </row>
    <row r="3917" spans="1:5" x14ac:dyDescent="0.3">
      <c r="A3917" s="188" t="s">
        <v>7355</v>
      </c>
      <c r="B3917" s="189" t="s">
        <v>7356</v>
      </c>
      <c r="C3917" s="190" t="s">
        <v>297</v>
      </c>
      <c r="D3917" s="191">
        <v>1008.23</v>
      </c>
      <c r="E3917" s="191"/>
    </row>
    <row r="3918" spans="1:5" x14ac:dyDescent="0.3">
      <c r="A3918" s="188" t="s">
        <v>7357</v>
      </c>
      <c r="B3918" s="189" t="s">
        <v>7358</v>
      </c>
      <c r="C3918" s="190" t="s">
        <v>297</v>
      </c>
      <c r="D3918" s="191">
        <v>1606.79</v>
      </c>
      <c r="E3918" s="191"/>
    </row>
    <row r="3919" spans="1:5" x14ac:dyDescent="0.3">
      <c r="A3919" s="188" t="s">
        <v>7359</v>
      </c>
      <c r="B3919" s="189" t="s">
        <v>7360</v>
      </c>
      <c r="C3919" s="190" t="s">
        <v>297</v>
      </c>
      <c r="D3919" s="191">
        <v>2292.87</v>
      </c>
      <c r="E3919" s="191"/>
    </row>
    <row r="3920" spans="1:5" x14ac:dyDescent="0.3">
      <c r="A3920" s="188" t="s">
        <v>7361</v>
      </c>
      <c r="B3920" s="189" t="s">
        <v>7362</v>
      </c>
      <c r="C3920" s="190" t="s">
        <v>297</v>
      </c>
      <c r="D3920" s="191">
        <v>9104.59</v>
      </c>
      <c r="E3920" s="191"/>
    </row>
    <row r="3921" spans="1:5" x14ac:dyDescent="0.3">
      <c r="A3921" s="188" t="s">
        <v>7363</v>
      </c>
      <c r="B3921" s="189" t="s">
        <v>7364</v>
      </c>
      <c r="C3921" s="190" t="s">
        <v>297</v>
      </c>
      <c r="D3921" s="191">
        <v>10795.45</v>
      </c>
      <c r="E3921" s="191"/>
    </row>
    <row r="3922" spans="1:5" x14ac:dyDescent="0.3">
      <c r="A3922" s="188" t="s">
        <v>7365</v>
      </c>
      <c r="B3922" s="189" t="s">
        <v>7366</v>
      </c>
      <c r="C3922" s="190" t="s">
        <v>297</v>
      </c>
      <c r="D3922" s="191">
        <v>13908.4</v>
      </c>
      <c r="E3922" s="191"/>
    </row>
    <row r="3923" spans="1:5" x14ac:dyDescent="0.3">
      <c r="A3923" s="188" t="s">
        <v>39299</v>
      </c>
      <c r="B3923" s="189" t="s">
        <v>39300</v>
      </c>
      <c r="C3923" s="190" t="s">
        <v>297</v>
      </c>
      <c r="D3923" s="191">
        <v>181.77</v>
      </c>
      <c r="E3923" s="191"/>
    </row>
    <row r="3924" spans="1:5" x14ac:dyDescent="0.3">
      <c r="A3924" s="188" t="s">
        <v>7367</v>
      </c>
      <c r="B3924" s="189" t="s">
        <v>7368</v>
      </c>
      <c r="C3924" s="190" t="s">
        <v>297</v>
      </c>
      <c r="D3924" s="191">
        <v>16423.009999999998</v>
      </c>
      <c r="E3924" s="191"/>
    </row>
    <row r="3925" spans="1:5" x14ac:dyDescent="0.3">
      <c r="A3925" s="188" t="s">
        <v>7369</v>
      </c>
      <c r="B3925" s="189" t="s">
        <v>7370</v>
      </c>
      <c r="C3925" s="190" t="s">
        <v>297</v>
      </c>
      <c r="D3925" s="191">
        <v>22953.65</v>
      </c>
      <c r="E3925" s="191"/>
    </row>
    <row r="3926" spans="1:5" x14ac:dyDescent="0.3">
      <c r="A3926" s="188" t="s">
        <v>39301</v>
      </c>
      <c r="B3926" s="189" t="s">
        <v>39302</v>
      </c>
      <c r="C3926" s="190" t="s">
        <v>297</v>
      </c>
      <c r="D3926" s="191">
        <v>24699.05</v>
      </c>
      <c r="E3926" s="191"/>
    </row>
    <row r="3927" spans="1:5" x14ac:dyDescent="0.3">
      <c r="A3927" s="188" t="s">
        <v>39303</v>
      </c>
      <c r="B3927" s="189" t="s">
        <v>39304</v>
      </c>
      <c r="C3927" s="190" t="s">
        <v>297</v>
      </c>
      <c r="D3927" s="191">
        <v>35871.4</v>
      </c>
      <c r="E3927" s="191"/>
    </row>
    <row r="3928" spans="1:5" x14ac:dyDescent="0.3">
      <c r="A3928" s="188" t="s">
        <v>39305</v>
      </c>
      <c r="B3928" s="189" t="s">
        <v>39306</v>
      </c>
      <c r="C3928" s="190" t="s">
        <v>297</v>
      </c>
      <c r="D3928" s="191">
        <v>52211.74</v>
      </c>
      <c r="E3928" s="191"/>
    </row>
    <row r="3929" spans="1:5" x14ac:dyDescent="0.3">
      <c r="A3929" s="188" t="s">
        <v>7371</v>
      </c>
      <c r="B3929" s="189" t="s">
        <v>7372</v>
      </c>
      <c r="C3929" s="190" t="s">
        <v>297</v>
      </c>
      <c r="D3929" s="191">
        <v>270.72000000000003</v>
      </c>
      <c r="E3929" s="191"/>
    </row>
    <row r="3930" spans="1:5" x14ac:dyDescent="0.3">
      <c r="A3930" s="188" t="s">
        <v>7373</v>
      </c>
      <c r="B3930" s="189" t="s">
        <v>7374</v>
      </c>
      <c r="C3930" s="190" t="s">
        <v>297</v>
      </c>
      <c r="D3930" s="191">
        <v>324.63</v>
      </c>
      <c r="E3930" s="191"/>
    </row>
    <row r="3931" spans="1:5" x14ac:dyDescent="0.3">
      <c r="A3931" s="188" t="s">
        <v>7375</v>
      </c>
      <c r="B3931" s="189" t="s">
        <v>7376</v>
      </c>
      <c r="C3931" s="190" t="s">
        <v>297</v>
      </c>
      <c r="D3931" s="191">
        <v>614.27</v>
      </c>
      <c r="E3931" s="191"/>
    </row>
    <row r="3932" spans="1:5" x14ac:dyDescent="0.3">
      <c r="A3932" s="188" t="s">
        <v>7377</v>
      </c>
      <c r="B3932" s="189" t="s">
        <v>7378</v>
      </c>
      <c r="C3932" s="190" t="s">
        <v>297</v>
      </c>
      <c r="D3932" s="191">
        <v>947.78</v>
      </c>
      <c r="E3932" s="191"/>
    </row>
    <row r="3933" spans="1:5" x14ac:dyDescent="0.3">
      <c r="A3933" s="188" t="s">
        <v>7379</v>
      </c>
      <c r="B3933" s="189" t="s">
        <v>7380</v>
      </c>
      <c r="C3933" s="190" t="s">
        <v>297</v>
      </c>
      <c r="D3933" s="191">
        <v>1601.25</v>
      </c>
      <c r="E3933" s="191"/>
    </row>
    <row r="3934" spans="1:5" x14ac:dyDescent="0.3">
      <c r="A3934" s="188" t="s">
        <v>7381</v>
      </c>
      <c r="B3934" s="189" t="s">
        <v>7382</v>
      </c>
      <c r="C3934" s="190" t="s">
        <v>297</v>
      </c>
      <c r="D3934" s="191">
        <v>2436.5500000000002</v>
      </c>
      <c r="E3934" s="191"/>
    </row>
    <row r="3935" spans="1:5" x14ac:dyDescent="0.3">
      <c r="A3935" s="188" t="s">
        <v>7383</v>
      </c>
      <c r="B3935" s="189" t="s">
        <v>7384</v>
      </c>
      <c r="C3935" s="190" t="s">
        <v>297</v>
      </c>
      <c r="D3935" s="191">
        <v>4544.3500000000004</v>
      </c>
      <c r="E3935" s="191"/>
    </row>
    <row r="3936" spans="1:5" x14ac:dyDescent="0.3">
      <c r="A3936" s="188" t="s">
        <v>7385</v>
      </c>
      <c r="B3936" s="189" t="s">
        <v>7386</v>
      </c>
      <c r="C3936" s="190" t="s">
        <v>297</v>
      </c>
      <c r="D3936" s="191">
        <v>4829.58</v>
      </c>
      <c r="E3936" s="191"/>
    </row>
    <row r="3937" spans="1:5" x14ac:dyDescent="0.3">
      <c r="A3937" s="188" t="s">
        <v>7387</v>
      </c>
      <c r="B3937" s="189" t="s">
        <v>7388</v>
      </c>
      <c r="C3937" s="190" t="s">
        <v>297</v>
      </c>
      <c r="D3937" s="191">
        <v>6497.46</v>
      </c>
      <c r="E3937" s="191"/>
    </row>
    <row r="3938" spans="1:5" x14ac:dyDescent="0.3">
      <c r="A3938" s="188" t="s">
        <v>7389</v>
      </c>
      <c r="B3938" s="189" t="s">
        <v>7390</v>
      </c>
      <c r="C3938" s="190" t="s">
        <v>297</v>
      </c>
      <c r="D3938" s="191">
        <v>8984.77</v>
      </c>
      <c r="E3938" s="191"/>
    </row>
    <row r="3939" spans="1:5" x14ac:dyDescent="0.3">
      <c r="A3939" s="188" t="s">
        <v>7391</v>
      </c>
      <c r="B3939" s="189" t="s">
        <v>7392</v>
      </c>
      <c r="C3939" s="190" t="s">
        <v>297</v>
      </c>
      <c r="D3939" s="191">
        <v>13749.09</v>
      </c>
      <c r="E3939" s="191"/>
    </row>
    <row r="3940" spans="1:5" x14ac:dyDescent="0.3">
      <c r="A3940" s="188" t="s">
        <v>7393</v>
      </c>
      <c r="B3940" s="189" t="s">
        <v>7394</v>
      </c>
      <c r="C3940" s="190" t="s">
        <v>297</v>
      </c>
      <c r="D3940" s="191">
        <v>65.37</v>
      </c>
      <c r="E3940" s="191"/>
    </row>
    <row r="3941" spans="1:5" x14ac:dyDescent="0.3">
      <c r="A3941" s="188" t="s">
        <v>7395</v>
      </c>
      <c r="B3941" s="189" t="s">
        <v>7396</v>
      </c>
      <c r="C3941" s="190" t="s">
        <v>297</v>
      </c>
      <c r="D3941" s="191">
        <v>119.88</v>
      </c>
      <c r="E3941" s="191"/>
    </row>
    <row r="3942" spans="1:5" x14ac:dyDescent="0.3">
      <c r="A3942" s="188" t="s">
        <v>7397</v>
      </c>
      <c r="B3942" s="189" t="s">
        <v>7398</v>
      </c>
      <c r="C3942" s="190" t="s">
        <v>297</v>
      </c>
      <c r="D3942" s="191">
        <v>32.299999999999997</v>
      </c>
      <c r="E3942" s="191"/>
    </row>
    <row r="3943" spans="1:5" x14ac:dyDescent="0.3">
      <c r="A3943" s="188" t="s">
        <v>7399</v>
      </c>
      <c r="B3943" s="189" t="s">
        <v>7400</v>
      </c>
      <c r="C3943" s="190" t="s">
        <v>297</v>
      </c>
      <c r="D3943" s="191">
        <v>150.33000000000001</v>
      </c>
      <c r="E3943" s="191"/>
    </row>
    <row r="3944" spans="1:5" x14ac:dyDescent="0.3">
      <c r="A3944" s="188" t="s">
        <v>7401</v>
      </c>
      <c r="B3944" s="189" t="s">
        <v>7402</v>
      </c>
      <c r="C3944" s="190" t="s">
        <v>297</v>
      </c>
      <c r="D3944" s="191">
        <v>150.33000000000001</v>
      </c>
      <c r="E3944" s="191"/>
    </row>
    <row r="3945" spans="1:5" x14ac:dyDescent="0.3">
      <c r="A3945" s="188" t="s">
        <v>7403</v>
      </c>
      <c r="B3945" s="189" t="s">
        <v>7404</v>
      </c>
      <c r="C3945" s="190" t="s">
        <v>297</v>
      </c>
      <c r="D3945" s="191">
        <v>219.22</v>
      </c>
      <c r="E3945" s="191"/>
    </row>
    <row r="3946" spans="1:5" x14ac:dyDescent="0.3">
      <c r="A3946" s="188" t="s">
        <v>7405</v>
      </c>
      <c r="B3946" s="189" t="s">
        <v>7406</v>
      </c>
      <c r="C3946" s="190" t="s">
        <v>297</v>
      </c>
      <c r="D3946" s="191">
        <v>339.56</v>
      </c>
      <c r="E3946" s="191"/>
    </row>
    <row r="3947" spans="1:5" x14ac:dyDescent="0.3">
      <c r="A3947" s="188" t="s">
        <v>7407</v>
      </c>
      <c r="B3947" s="189" t="s">
        <v>7408</v>
      </c>
      <c r="C3947" s="190" t="s">
        <v>297</v>
      </c>
      <c r="D3947" s="191">
        <v>646.96</v>
      </c>
      <c r="E3947" s="191"/>
    </row>
    <row r="3948" spans="1:5" x14ac:dyDescent="0.3">
      <c r="A3948" s="188" t="s">
        <v>7409</v>
      </c>
      <c r="B3948" s="189" t="s">
        <v>7410</v>
      </c>
      <c r="C3948" s="190" t="s">
        <v>297</v>
      </c>
      <c r="D3948" s="191">
        <v>1452.63</v>
      </c>
      <c r="E3948" s="191"/>
    </row>
    <row r="3949" spans="1:5" x14ac:dyDescent="0.3">
      <c r="A3949" s="188" t="s">
        <v>7411</v>
      </c>
      <c r="B3949" s="189" t="s">
        <v>7412</v>
      </c>
      <c r="C3949" s="190" t="s">
        <v>297</v>
      </c>
      <c r="D3949" s="191">
        <v>1452.63</v>
      </c>
      <c r="E3949" s="191"/>
    </row>
    <row r="3950" spans="1:5" x14ac:dyDescent="0.3">
      <c r="A3950" s="188" t="s">
        <v>7413</v>
      </c>
      <c r="B3950" s="189" t="s">
        <v>7414</v>
      </c>
      <c r="C3950" s="190" t="s">
        <v>297</v>
      </c>
      <c r="D3950" s="191">
        <v>1452.63</v>
      </c>
      <c r="E3950" s="191"/>
    </row>
    <row r="3951" spans="1:5" x14ac:dyDescent="0.3">
      <c r="A3951" s="188" t="s">
        <v>7415</v>
      </c>
      <c r="B3951" s="189" t="s">
        <v>7416</v>
      </c>
      <c r="C3951" s="190" t="s">
        <v>297</v>
      </c>
      <c r="D3951" s="191">
        <v>150.33000000000001</v>
      </c>
      <c r="E3951" s="191"/>
    </row>
    <row r="3952" spans="1:5" x14ac:dyDescent="0.3">
      <c r="A3952" s="188" t="s">
        <v>7417</v>
      </c>
      <c r="B3952" s="189" t="s">
        <v>7418</v>
      </c>
      <c r="C3952" s="190" t="s">
        <v>297</v>
      </c>
      <c r="D3952" s="191">
        <v>103.29</v>
      </c>
      <c r="E3952" s="191"/>
    </row>
    <row r="3953" spans="1:5" x14ac:dyDescent="0.3">
      <c r="A3953" s="188" t="s">
        <v>7419</v>
      </c>
      <c r="B3953" s="189" t="s">
        <v>7420</v>
      </c>
      <c r="C3953" s="190" t="s">
        <v>297</v>
      </c>
      <c r="D3953" s="191">
        <v>232.48</v>
      </c>
      <c r="E3953" s="191"/>
    </row>
    <row r="3954" spans="1:5" x14ac:dyDescent="0.3">
      <c r="A3954" s="188" t="s">
        <v>7421</v>
      </c>
      <c r="B3954" s="189" t="s">
        <v>7422</v>
      </c>
      <c r="C3954" s="190" t="s">
        <v>297</v>
      </c>
      <c r="D3954" s="191">
        <v>469.78</v>
      </c>
      <c r="E3954" s="191"/>
    </row>
    <row r="3955" spans="1:5" x14ac:dyDescent="0.3">
      <c r="A3955" s="188" t="s">
        <v>7423</v>
      </c>
      <c r="B3955" s="189" t="s">
        <v>7424</v>
      </c>
      <c r="C3955" s="190" t="s">
        <v>297</v>
      </c>
      <c r="D3955" s="191">
        <v>32.299999999999997</v>
      </c>
      <c r="E3955" s="191"/>
    </row>
    <row r="3956" spans="1:5" x14ac:dyDescent="0.3">
      <c r="A3956" s="188" t="s">
        <v>7425</v>
      </c>
      <c r="B3956" s="189" t="s">
        <v>7426</v>
      </c>
      <c r="C3956" s="190" t="s">
        <v>297</v>
      </c>
      <c r="D3956" s="191">
        <v>219.22</v>
      </c>
      <c r="E3956" s="191"/>
    </row>
    <row r="3957" spans="1:5" x14ac:dyDescent="0.3">
      <c r="A3957" s="188" t="s">
        <v>7427</v>
      </c>
      <c r="B3957" s="189" t="s">
        <v>7428</v>
      </c>
      <c r="C3957" s="190" t="s">
        <v>297</v>
      </c>
      <c r="D3957" s="191">
        <v>339.56</v>
      </c>
      <c r="E3957" s="191"/>
    </row>
    <row r="3958" spans="1:5" x14ac:dyDescent="0.3">
      <c r="A3958" s="188" t="s">
        <v>7429</v>
      </c>
      <c r="B3958" s="189" t="s">
        <v>7430</v>
      </c>
      <c r="C3958" s="190" t="s">
        <v>297</v>
      </c>
      <c r="D3958" s="191">
        <v>646.96</v>
      </c>
      <c r="E3958" s="191"/>
    </row>
    <row r="3959" spans="1:5" x14ac:dyDescent="0.3">
      <c r="A3959" s="188" t="s">
        <v>7431</v>
      </c>
      <c r="B3959" s="189" t="s">
        <v>7432</v>
      </c>
      <c r="C3959" s="190" t="s">
        <v>297</v>
      </c>
      <c r="D3959" s="191">
        <v>1452.63</v>
      </c>
      <c r="E3959" s="191"/>
    </row>
    <row r="3960" spans="1:5" x14ac:dyDescent="0.3">
      <c r="A3960" s="188" t="s">
        <v>7433</v>
      </c>
      <c r="B3960" s="189" t="s">
        <v>7434</v>
      </c>
      <c r="C3960" s="190" t="s">
        <v>297</v>
      </c>
      <c r="D3960" s="191">
        <v>1452.63</v>
      </c>
      <c r="E3960" s="191"/>
    </row>
    <row r="3961" spans="1:5" x14ac:dyDescent="0.3">
      <c r="A3961" s="188" t="s">
        <v>7435</v>
      </c>
      <c r="B3961" s="189" t="s">
        <v>7436</v>
      </c>
      <c r="C3961" s="190" t="s">
        <v>297</v>
      </c>
      <c r="D3961" s="191">
        <v>1452.63</v>
      </c>
      <c r="E3961" s="191"/>
    </row>
    <row r="3962" spans="1:5" x14ac:dyDescent="0.3">
      <c r="A3962" s="188" t="s">
        <v>7437</v>
      </c>
      <c r="B3962" s="189" t="s">
        <v>7438</v>
      </c>
      <c r="C3962" s="190" t="s">
        <v>297</v>
      </c>
      <c r="D3962" s="191">
        <v>694.98</v>
      </c>
      <c r="E3962" s="191"/>
    </row>
    <row r="3963" spans="1:5" x14ac:dyDescent="0.3">
      <c r="A3963" s="188" t="s">
        <v>7439</v>
      </c>
      <c r="B3963" s="189" t="s">
        <v>7440</v>
      </c>
      <c r="C3963" s="190" t="s">
        <v>297</v>
      </c>
      <c r="D3963" s="191">
        <v>1197.47</v>
      </c>
      <c r="E3963" s="191"/>
    </row>
    <row r="3964" spans="1:5" x14ac:dyDescent="0.3">
      <c r="A3964" s="188" t="s">
        <v>7441</v>
      </c>
      <c r="B3964" s="189" t="s">
        <v>7442</v>
      </c>
      <c r="C3964" s="190" t="s">
        <v>297</v>
      </c>
      <c r="D3964" s="191">
        <v>1843.91</v>
      </c>
      <c r="E3964" s="191"/>
    </row>
    <row r="3965" spans="1:5" x14ac:dyDescent="0.3">
      <c r="A3965" s="188" t="s">
        <v>7443</v>
      </c>
      <c r="B3965" s="189" t="s">
        <v>7444</v>
      </c>
      <c r="C3965" s="190" t="s">
        <v>297</v>
      </c>
      <c r="D3965" s="191">
        <v>2596.6</v>
      </c>
      <c r="E3965" s="191"/>
    </row>
    <row r="3966" spans="1:5" x14ac:dyDescent="0.3">
      <c r="A3966" s="188" t="s">
        <v>7445</v>
      </c>
      <c r="B3966" s="189" t="s">
        <v>7446</v>
      </c>
      <c r="C3966" s="190" t="s">
        <v>297</v>
      </c>
      <c r="D3966" s="191">
        <v>446.27</v>
      </c>
      <c r="E3966" s="191"/>
    </row>
    <row r="3967" spans="1:5" x14ac:dyDescent="0.3">
      <c r="A3967" s="188" t="s">
        <v>7447</v>
      </c>
      <c r="B3967" s="189" t="s">
        <v>7448</v>
      </c>
      <c r="C3967" s="190" t="s">
        <v>297</v>
      </c>
      <c r="D3967" s="191">
        <v>3380.33</v>
      </c>
      <c r="E3967" s="191"/>
    </row>
    <row r="3968" spans="1:5" x14ac:dyDescent="0.3">
      <c r="A3968" s="188" t="s">
        <v>7449</v>
      </c>
      <c r="B3968" s="189" t="s">
        <v>7450</v>
      </c>
      <c r="C3968" s="190" t="s">
        <v>297</v>
      </c>
      <c r="D3968" s="191">
        <v>24725.24</v>
      </c>
      <c r="E3968" s="191"/>
    </row>
    <row r="3969" spans="1:5" x14ac:dyDescent="0.3">
      <c r="A3969" s="188" t="s">
        <v>7451</v>
      </c>
      <c r="B3969" s="189" t="s">
        <v>7452</v>
      </c>
      <c r="C3969" s="190" t="s">
        <v>297</v>
      </c>
      <c r="D3969" s="191">
        <v>72.67</v>
      </c>
      <c r="E3969" s="191"/>
    </row>
    <row r="3970" spans="1:5" x14ac:dyDescent="0.3">
      <c r="A3970" s="188" t="s">
        <v>7453</v>
      </c>
      <c r="B3970" s="189" t="s">
        <v>7454</v>
      </c>
      <c r="C3970" s="190" t="s">
        <v>297</v>
      </c>
      <c r="D3970" s="191">
        <v>163.79</v>
      </c>
      <c r="E3970" s="191"/>
    </row>
    <row r="3971" spans="1:5" x14ac:dyDescent="0.3">
      <c r="A3971" s="188" t="s">
        <v>7455</v>
      </c>
      <c r="B3971" s="189" t="s">
        <v>7456</v>
      </c>
      <c r="C3971" s="190" t="s">
        <v>297</v>
      </c>
      <c r="D3971" s="191">
        <v>3104.13</v>
      </c>
      <c r="E3971" s="191"/>
    </row>
    <row r="3972" spans="1:5" x14ac:dyDescent="0.3">
      <c r="A3972" s="188" t="s">
        <v>7457</v>
      </c>
      <c r="B3972" s="189" t="s">
        <v>7458</v>
      </c>
      <c r="C3972" s="190" t="s">
        <v>297</v>
      </c>
      <c r="D3972" s="191">
        <v>94.05</v>
      </c>
      <c r="E3972" s="191"/>
    </row>
    <row r="3973" spans="1:5" x14ac:dyDescent="0.3">
      <c r="A3973" s="188" t="s">
        <v>7459</v>
      </c>
      <c r="B3973" s="189" t="s">
        <v>7460</v>
      </c>
      <c r="C3973" s="190" t="s">
        <v>297</v>
      </c>
      <c r="D3973" s="191">
        <v>113.22</v>
      </c>
      <c r="E3973" s="191"/>
    </row>
    <row r="3974" spans="1:5" x14ac:dyDescent="0.3">
      <c r="A3974" s="188" t="s">
        <v>7461</v>
      </c>
      <c r="B3974" s="189" t="s">
        <v>7462</v>
      </c>
      <c r="C3974" s="190" t="s">
        <v>297</v>
      </c>
      <c r="D3974" s="191">
        <v>248.83</v>
      </c>
      <c r="E3974" s="191"/>
    </row>
    <row r="3975" spans="1:5" x14ac:dyDescent="0.3">
      <c r="A3975" s="188" t="s">
        <v>7463</v>
      </c>
      <c r="B3975" s="189" t="s">
        <v>7464</v>
      </c>
      <c r="C3975" s="190" t="s">
        <v>297</v>
      </c>
      <c r="D3975" s="191">
        <v>2743.33</v>
      </c>
      <c r="E3975" s="191"/>
    </row>
    <row r="3976" spans="1:5" x14ac:dyDescent="0.3">
      <c r="A3976" s="188" t="s">
        <v>7465</v>
      </c>
      <c r="B3976" s="189" t="s">
        <v>7466</v>
      </c>
      <c r="C3976" s="190" t="s">
        <v>297</v>
      </c>
      <c r="D3976" s="191">
        <v>72.66</v>
      </c>
      <c r="E3976" s="191"/>
    </row>
    <row r="3977" spans="1:5" x14ac:dyDescent="0.3">
      <c r="A3977" s="188" t="s">
        <v>7467</v>
      </c>
      <c r="B3977" s="189" t="s">
        <v>7468</v>
      </c>
      <c r="C3977" s="190" t="s">
        <v>297</v>
      </c>
      <c r="D3977" s="191">
        <v>150.22999999999999</v>
      </c>
      <c r="E3977" s="191"/>
    </row>
    <row r="3978" spans="1:5" x14ac:dyDescent="0.3">
      <c r="A3978" s="188" t="s">
        <v>7469</v>
      </c>
      <c r="B3978" s="189" t="s">
        <v>7470</v>
      </c>
      <c r="C3978" s="190" t="s">
        <v>297</v>
      </c>
      <c r="D3978" s="191">
        <v>297.08999999999997</v>
      </c>
      <c r="E3978" s="191"/>
    </row>
    <row r="3979" spans="1:5" x14ac:dyDescent="0.3">
      <c r="A3979" s="188" t="s">
        <v>7471</v>
      </c>
      <c r="B3979" s="189" t="s">
        <v>7472</v>
      </c>
      <c r="C3979" s="190" t="s">
        <v>297</v>
      </c>
      <c r="D3979" s="191">
        <v>31.83</v>
      </c>
      <c r="E3979" s="191"/>
    </row>
    <row r="3980" spans="1:5" x14ac:dyDescent="0.3">
      <c r="A3980" s="188" t="s">
        <v>7473</v>
      </c>
      <c r="B3980" s="189" t="s">
        <v>7474</v>
      </c>
      <c r="C3980" s="190" t="s">
        <v>297</v>
      </c>
      <c r="D3980" s="191">
        <v>48.14</v>
      </c>
      <c r="E3980" s="191"/>
    </row>
    <row r="3981" spans="1:5" x14ac:dyDescent="0.3">
      <c r="A3981" s="188" t="s">
        <v>7475</v>
      </c>
      <c r="B3981" s="189" t="s">
        <v>7476</v>
      </c>
      <c r="C3981" s="190" t="s">
        <v>297</v>
      </c>
      <c r="D3981" s="191">
        <v>120.42</v>
      </c>
      <c r="E3981" s="191"/>
    </row>
    <row r="3982" spans="1:5" x14ac:dyDescent="0.3">
      <c r="A3982" s="188" t="s">
        <v>7477</v>
      </c>
      <c r="B3982" s="189" t="s">
        <v>7478</v>
      </c>
      <c r="C3982" s="190" t="s">
        <v>297</v>
      </c>
      <c r="D3982" s="191">
        <v>234.38</v>
      </c>
      <c r="E3982" s="191"/>
    </row>
    <row r="3983" spans="1:5" x14ac:dyDescent="0.3">
      <c r="A3983" s="188" t="s">
        <v>7479</v>
      </c>
      <c r="B3983" s="189" t="s">
        <v>7480</v>
      </c>
      <c r="C3983" s="190" t="s">
        <v>297</v>
      </c>
      <c r="D3983" s="191">
        <v>1039.73</v>
      </c>
      <c r="E3983" s="191"/>
    </row>
    <row r="3984" spans="1:5" x14ac:dyDescent="0.3">
      <c r="A3984" s="188" t="s">
        <v>7481</v>
      </c>
      <c r="B3984" s="189" t="s">
        <v>7482</v>
      </c>
      <c r="C3984" s="190" t="s">
        <v>297</v>
      </c>
      <c r="D3984" s="191">
        <v>1309.4100000000001</v>
      </c>
      <c r="E3984" s="191"/>
    </row>
    <row r="3985" spans="1:5" x14ac:dyDescent="0.3">
      <c r="A3985" s="188" t="s">
        <v>7483</v>
      </c>
      <c r="B3985" s="189" t="s">
        <v>7484</v>
      </c>
      <c r="C3985" s="190" t="s">
        <v>297</v>
      </c>
      <c r="D3985" s="191">
        <v>302.8</v>
      </c>
      <c r="E3985" s="191"/>
    </row>
    <row r="3986" spans="1:5" x14ac:dyDescent="0.3">
      <c r="A3986" s="188" t="s">
        <v>7485</v>
      </c>
      <c r="B3986" s="189" t="s">
        <v>7486</v>
      </c>
      <c r="C3986" s="190" t="s">
        <v>297</v>
      </c>
      <c r="D3986" s="191">
        <v>145.78</v>
      </c>
      <c r="E3986" s="191"/>
    </row>
    <row r="3987" spans="1:5" x14ac:dyDescent="0.3">
      <c r="A3987" s="188" t="s">
        <v>7487</v>
      </c>
      <c r="B3987" s="189" t="s">
        <v>7488</v>
      </c>
      <c r="C3987" s="190" t="s">
        <v>297</v>
      </c>
      <c r="D3987" s="191">
        <v>56.6</v>
      </c>
      <c r="E3987" s="191"/>
    </row>
    <row r="3988" spans="1:5" x14ac:dyDescent="0.3">
      <c r="A3988" s="188" t="s">
        <v>7489</v>
      </c>
      <c r="B3988" s="189" t="s">
        <v>7490</v>
      </c>
      <c r="C3988" s="190" t="s">
        <v>297</v>
      </c>
      <c r="D3988" s="191">
        <v>111.97</v>
      </c>
      <c r="E3988" s="191"/>
    </row>
    <row r="3989" spans="1:5" x14ac:dyDescent="0.3">
      <c r="A3989" s="188" t="s">
        <v>7491</v>
      </c>
      <c r="B3989" s="189" t="s">
        <v>7492</v>
      </c>
      <c r="C3989" s="190" t="s">
        <v>297</v>
      </c>
      <c r="D3989" s="191">
        <v>56.6</v>
      </c>
      <c r="E3989" s="191"/>
    </row>
    <row r="3990" spans="1:5" x14ac:dyDescent="0.3">
      <c r="A3990" s="188" t="s">
        <v>7493</v>
      </c>
      <c r="B3990" s="189" t="s">
        <v>7494</v>
      </c>
      <c r="C3990" s="190" t="s">
        <v>297</v>
      </c>
      <c r="D3990" s="191">
        <v>111.97</v>
      </c>
      <c r="E3990" s="191"/>
    </row>
    <row r="3991" spans="1:5" x14ac:dyDescent="0.3">
      <c r="A3991" s="188" t="s">
        <v>7495</v>
      </c>
      <c r="B3991" s="189" t="s">
        <v>7496</v>
      </c>
      <c r="C3991" s="190" t="s">
        <v>297</v>
      </c>
      <c r="D3991" s="191">
        <v>30130.27</v>
      </c>
      <c r="E3991" s="191"/>
    </row>
    <row r="3992" spans="1:5" x14ac:dyDescent="0.3">
      <c r="A3992" s="188" t="s">
        <v>7497</v>
      </c>
      <c r="B3992" s="189" t="s">
        <v>7498</v>
      </c>
      <c r="C3992" s="190" t="s">
        <v>297</v>
      </c>
      <c r="D3992" s="191">
        <v>16304.9</v>
      </c>
      <c r="E3992" s="191"/>
    </row>
    <row r="3993" spans="1:5" x14ac:dyDescent="0.3">
      <c r="A3993" s="188" t="s">
        <v>7499</v>
      </c>
      <c r="B3993" s="189" t="s">
        <v>7500</v>
      </c>
      <c r="C3993" s="190" t="s">
        <v>297</v>
      </c>
      <c r="D3993" s="191">
        <v>434.26</v>
      </c>
      <c r="E3993" s="191"/>
    </row>
    <row r="3994" spans="1:5" x14ac:dyDescent="0.3">
      <c r="A3994" s="188" t="s">
        <v>7501</v>
      </c>
      <c r="B3994" s="189" t="s">
        <v>7502</v>
      </c>
      <c r="C3994" s="190" t="s">
        <v>297</v>
      </c>
      <c r="D3994" s="191">
        <v>2750.99</v>
      </c>
      <c r="E3994" s="191"/>
    </row>
    <row r="3995" spans="1:5" x14ac:dyDescent="0.3">
      <c r="A3995" s="188" t="s">
        <v>7503</v>
      </c>
      <c r="B3995" s="189" t="s">
        <v>7504</v>
      </c>
      <c r="C3995" s="190" t="s">
        <v>297</v>
      </c>
      <c r="D3995" s="191">
        <v>409.01</v>
      </c>
      <c r="E3995" s="191"/>
    </row>
    <row r="3996" spans="1:5" x14ac:dyDescent="0.3">
      <c r="A3996" s="188" t="s">
        <v>7505</v>
      </c>
      <c r="B3996" s="189" t="s">
        <v>7506</v>
      </c>
      <c r="C3996" s="190" t="s">
        <v>297</v>
      </c>
      <c r="D3996" s="191">
        <v>627.67999999999995</v>
      </c>
      <c r="E3996" s="191"/>
    </row>
    <row r="3997" spans="1:5" x14ac:dyDescent="0.3">
      <c r="A3997" s="188" t="s">
        <v>7507</v>
      </c>
      <c r="B3997" s="189" t="s">
        <v>7508</v>
      </c>
      <c r="C3997" s="190" t="s">
        <v>297</v>
      </c>
      <c r="D3997" s="191">
        <v>36.57</v>
      </c>
      <c r="E3997" s="191"/>
    </row>
    <row r="3998" spans="1:5" x14ac:dyDescent="0.3">
      <c r="A3998" s="188" t="s">
        <v>7509</v>
      </c>
      <c r="B3998" s="189" t="s">
        <v>7510</v>
      </c>
      <c r="C3998" s="190" t="s">
        <v>297</v>
      </c>
      <c r="D3998" s="191">
        <v>207.45</v>
      </c>
      <c r="E3998" s="191"/>
    </row>
    <row r="3999" spans="1:5" x14ac:dyDescent="0.3">
      <c r="A3999" s="188" t="s">
        <v>7511</v>
      </c>
      <c r="B3999" s="189" t="s">
        <v>7512</v>
      </c>
      <c r="C3999" s="190" t="s">
        <v>297</v>
      </c>
      <c r="D3999" s="191">
        <v>406.01</v>
      </c>
      <c r="E3999" s="191"/>
    </row>
    <row r="4000" spans="1:5" x14ac:dyDescent="0.3">
      <c r="A4000" s="188" t="s">
        <v>7513</v>
      </c>
      <c r="B4000" s="189" t="s">
        <v>7514</v>
      </c>
      <c r="C4000" s="190" t="s">
        <v>297</v>
      </c>
      <c r="D4000" s="191">
        <v>562.48</v>
      </c>
      <c r="E4000" s="191"/>
    </row>
    <row r="4001" spans="1:5" x14ac:dyDescent="0.3">
      <c r="A4001" s="188" t="s">
        <v>7515</v>
      </c>
      <c r="B4001" s="189" t="s">
        <v>7516</v>
      </c>
      <c r="C4001" s="190" t="s">
        <v>297</v>
      </c>
      <c r="D4001" s="191">
        <v>562.48</v>
      </c>
      <c r="E4001" s="191"/>
    </row>
    <row r="4002" spans="1:5" x14ac:dyDescent="0.3">
      <c r="A4002" s="188" t="s">
        <v>7517</v>
      </c>
      <c r="B4002" s="189" t="s">
        <v>7518</v>
      </c>
      <c r="C4002" s="190" t="s">
        <v>297</v>
      </c>
      <c r="D4002" s="191">
        <v>647.99</v>
      </c>
      <c r="E4002" s="191"/>
    </row>
    <row r="4003" spans="1:5" x14ac:dyDescent="0.3">
      <c r="A4003" s="188" t="s">
        <v>39307</v>
      </c>
      <c r="B4003" s="189" t="s">
        <v>39308</v>
      </c>
      <c r="C4003" s="190" t="s">
        <v>297</v>
      </c>
      <c r="D4003" s="191">
        <v>650.63</v>
      </c>
      <c r="E4003" s="191"/>
    </row>
    <row r="4004" spans="1:5" x14ac:dyDescent="0.3">
      <c r="A4004" s="188" t="s">
        <v>39309</v>
      </c>
      <c r="B4004" s="189" t="s">
        <v>39310</v>
      </c>
      <c r="C4004" s="190" t="s">
        <v>297</v>
      </c>
      <c r="D4004" s="191">
        <v>527.62</v>
      </c>
      <c r="E4004" s="191"/>
    </row>
    <row r="4005" spans="1:5" x14ac:dyDescent="0.3">
      <c r="A4005" s="188" t="s">
        <v>7519</v>
      </c>
      <c r="B4005" s="189" t="s">
        <v>7520</v>
      </c>
      <c r="C4005" s="190" t="s">
        <v>297</v>
      </c>
      <c r="D4005" s="191">
        <v>1167.1500000000001</v>
      </c>
      <c r="E4005" s="191"/>
    </row>
    <row r="4006" spans="1:5" x14ac:dyDescent="0.3">
      <c r="A4006" s="188" t="s">
        <v>39311</v>
      </c>
      <c r="B4006" s="189" t="s">
        <v>39312</v>
      </c>
      <c r="C4006" s="190" t="s">
        <v>297</v>
      </c>
      <c r="D4006" s="191">
        <v>1212.92</v>
      </c>
      <c r="E4006" s="191"/>
    </row>
    <row r="4007" spans="1:5" x14ac:dyDescent="0.3">
      <c r="A4007" s="188" t="s">
        <v>39313</v>
      </c>
      <c r="B4007" s="189" t="s">
        <v>39314</v>
      </c>
      <c r="C4007" s="190" t="s">
        <v>297</v>
      </c>
      <c r="D4007" s="191">
        <v>960.86</v>
      </c>
      <c r="E4007" s="191"/>
    </row>
    <row r="4008" spans="1:5" x14ac:dyDescent="0.3">
      <c r="A4008" s="188" t="s">
        <v>7521</v>
      </c>
      <c r="B4008" s="189" t="s">
        <v>7522</v>
      </c>
      <c r="C4008" s="190" t="s">
        <v>297</v>
      </c>
      <c r="D4008" s="191">
        <v>1678.51</v>
      </c>
      <c r="E4008" s="191"/>
    </row>
    <row r="4009" spans="1:5" x14ac:dyDescent="0.3">
      <c r="A4009" s="188" t="s">
        <v>39315</v>
      </c>
      <c r="B4009" s="189" t="s">
        <v>39316</v>
      </c>
      <c r="C4009" s="190" t="s">
        <v>297</v>
      </c>
      <c r="D4009" s="191">
        <v>1679.69</v>
      </c>
      <c r="E4009" s="191"/>
    </row>
    <row r="4010" spans="1:5" x14ac:dyDescent="0.3">
      <c r="A4010" s="188" t="s">
        <v>39317</v>
      </c>
      <c r="B4010" s="189" t="s">
        <v>39318</v>
      </c>
      <c r="C4010" s="190" t="s">
        <v>297</v>
      </c>
      <c r="D4010" s="191">
        <v>1349.14</v>
      </c>
      <c r="E4010" s="191"/>
    </row>
    <row r="4011" spans="1:5" x14ac:dyDescent="0.3">
      <c r="A4011" s="188" t="s">
        <v>39319</v>
      </c>
      <c r="B4011" s="189" t="s">
        <v>39320</v>
      </c>
      <c r="C4011" s="190" t="s">
        <v>297</v>
      </c>
      <c r="D4011" s="191">
        <v>2036.55</v>
      </c>
      <c r="E4011" s="191"/>
    </row>
    <row r="4012" spans="1:5" x14ac:dyDescent="0.3">
      <c r="A4012" s="188" t="s">
        <v>39321</v>
      </c>
      <c r="B4012" s="189" t="s">
        <v>39322</v>
      </c>
      <c r="C4012" s="190" t="s">
        <v>297</v>
      </c>
      <c r="D4012" s="191">
        <v>1679.39</v>
      </c>
      <c r="E4012" s="191"/>
    </row>
    <row r="4013" spans="1:5" x14ac:dyDescent="0.3">
      <c r="A4013" s="188" t="s">
        <v>7523</v>
      </c>
      <c r="B4013" s="189" t="s">
        <v>7524</v>
      </c>
      <c r="C4013" s="190" t="s">
        <v>297</v>
      </c>
      <c r="D4013" s="191">
        <v>3025.65</v>
      </c>
      <c r="E4013" s="191"/>
    </row>
    <row r="4014" spans="1:5" x14ac:dyDescent="0.3">
      <c r="A4014" s="188" t="s">
        <v>39323</v>
      </c>
      <c r="B4014" s="189" t="s">
        <v>39324</v>
      </c>
      <c r="C4014" s="190" t="s">
        <v>297</v>
      </c>
      <c r="D4014" s="191">
        <v>2849.92</v>
      </c>
      <c r="E4014" s="191"/>
    </row>
    <row r="4015" spans="1:5" x14ac:dyDescent="0.3">
      <c r="A4015" s="188" t="s">
        <v>39325</v>
      </c>
      <c r="B4015" s="189" t="s">
        <v>39326</v>
      </c>
      <c r="C4015" s="190" t="s">
        <v>297</v>
      </c>
      <c r="D4015" s="191">
        <v>2304.63</v>
      </c>
      <c r="E4015" s="191"/>
    </row>
    <row r="4016" spans="1:5" x14ac:dyDescent="0.3">
      <c r="A4016" s="188" t="s">
        <v>39327</v>
      </c>
      <c r="B4016" s="189" t="s">
        <v>39328</v>
      </c>
      <c r="C4016" s="190" t="s">
        <v>297</v>
      </c>
      <c r="D4016" s="191">
        <v>3213.89</v>
      </c>
      <c r="E4016" s="191"/>
    </row>
    <row r="4017" spans="1:5" x14ac:dyDescent="0.3">
      <c r="A4017" s="188" t="s">
        <v>39329</v>
      </c>
      <c r="B4017" s="189" t="s">
        <v>39330</v>
      </c>
      <c r="C4017" s="190" t="s">
        <v>297</v>
      </c>
      <c r="D4017" s="191">
        <v>2610.65</v>
      </c>
      <c r="E4017" s="191"/>
    </row>
    <row r="4018" spans="1:5" x14ac:dyDescent="0.3">
      <c r="A4018" s="188" t="s">
        <v>7525</v>
      </c>
      <c r="B4018" s="189" t="s">
        <v>7526</v>
      </c>
      <c r="C4018" s="190" t="s">
        <v>297</v>
      </c>
      <c r="D4018" s="191">
        <v>3454.24</v>
      </c>
      <c r="E4018" s="191"/>
    </row>
    <row r="4019" spans="1:5" x14ac:dyDescent="0.3">
      <c r="A4019" s="188" t="s">
        <v>39331</v>
      </c>
      <c r="B4019" s="189" t="s">
        <v>39332</v>
      </c>
      <c r="C4019" s="190" t="s">
        <v>297</v>
      </c>
      <c r="D4019" s="191">
        <v>3427.42</v>
      </c>
      <c r="E4019" s="191"/>
    </row>
    <row r="4020" spans="1:5" x14ac:dyDescent="0.3">
      <c r="A4020" s="188" t="s">
        <v>39333</v>
      </c>
      <c r="B4020" s="189" t="s">
        <v>39334</v>
      </c>
      <c r="C4020" s="190" t="s">
        <v>297</v>
      </c>
      <c r="D4020" s="191">
        <v>2764.22</v>
      </c>
      <c r="E4020" s="191"/>
    </row>
    <row r="4021" spans="1:5" x14ac:dyDescent="0.3">
      <c r="A4021" s="188" t="s">
        <v>39335</v>
      </c>
      <c r="B4021" s="189" t="s">
        <v>39336</v>
      </c>
      <c r="C4021" s="190" t="s">
        <v>297</v>
      </c>
      <c r="D4021" s="191">
        <v>3842.82</v>
      </c>
      <c r="E4021" s="191"/>
    </row>
    <row r="4022" spans="1:5" x14ac:dyDescent="0.3">
      <c r="A4022" s="188" t="s">
        <v>39337</v>
      </c>
      <c r="B4022" s="189" t="s">
        <v>39338</v>
      </c>
      <c r="C4022" s="190" t="s">
        <v>297</v>
      </c>
      <c r="D4022" s="191">
        <v>3131.78</v>
      </c>
      <c r="E4022" s="191"/>
    </row>
    <row r="4023" spans="1:5" x14ac:dyDescent="0.3">
      <c r="A4023" s="188" t="s">
        <v>7527</v>
      </c>
      <c r="B4023" s="189" t="s">
        <v>7528</v>
      </c>
      <c r="C4023" s="190" t="s">
        <v>297</v>
      </c>
      <c r="D4023" s="191">
        <v>6104.21</v>
      </c>
      <c r="E4023" s="191"/>
    </row>
    <row r="4024" spans="1:5" x14ac:dyDescent="0.3">
      <c r="A4024" s="188" t="s">
        <v>39339</v>
      </c>
      <c r="B4024" s="189" t="s">
        <v>39340</v>
      </c>
      <c r="C4024" s="190" t="s">
        <v>297</v>
      </c>
      <c r="D4024" s="191">
        <v>6170.67</v>
      </c>
      <c r="E4024" s="191"/>
    </row>
    <row r="4025" spans="1:5" x14ac:dyDescent="0.3">
      <c r="A4025" s="188" t="s">
        <v>39341</v>
      </c>
      <c r="B4025" s="189" t="s">
        <v>39342</v>
      </c>
      <c r="C4025" s="190" t="s">
        <v>297</v>
      </c>
      <c r="D4025" s="191">
        <v>5179.88</v>
      </c>
      <c r="E4025" s="191"/>
    </row>
    <row r="4026" spans="1:5" x14ac:dyDescent="0.3">
      <c r="A4026" s="188" t="s">
        <v>39343</v>
      </c>
      <c r="B4026" s="189" t="s">
        <v>39344</v>
      </c>
      <c r="C4026" s="190" t="s">
        <v>297</v>
      </c>
      <c r="D4026" s="191">
        <v>6460.55</v>
      </c>
      <c r="E4026" s="191"/>
    </row>
    <row r="4027" spans="1:5" x14ac:dyDescent="0.3">
      <c r="A4027" s="188" t="s">
        <v>39345</v>
      </c>
      <c r="B4027" s="189" t="s">
        <v>39346</v>
      </c>
      <c r="C4027" s="190" t="s">
        <v>297</v>
      </c>
      <c r="D4027" s="191">
        <v>5384.82</v>
      </c>
      <c r="E4027" s="191"/>
    </row>
    <row r="4028" spans="1:5" x14ac:dyDescent="0.3">
      <c r="A4028" s="188" t="s">
        <v>7529</v>
      </c>
      <c r="B4028" s="189" t="s">
        <v>7530</v>
      </c>
      <c r="C4028" s="190" t="s">
        <v>297</v>
      </c>
      <c r="D4028" s="191">
        <v>16365.86</v>
      </c>
      <c r="E4028" s="191"/>
    </row>
    <row r="4029" spans="1:5" x14ac:dyDescent="0.3">
      <c r="A4029" s="188" t="s">
        <v>39347</v>
      </c>
      <c r="B4029" s="189" t="s">
        <v>39348</v>
      </c>
      <c r="C4029" s="190" t="s">
        <v>297</v>
      </c>
      <c r="D4029" s="191">
        <v>17148.52</v>
      </c>
      <c r="E4029" s="191"/>
    </row>
    <row r="4030" spans="1:5" x14ac:dyDescent="0.3">
      <c r="A4030" s="188" t="s">
        <v>39349</v>
      </c>
      <c r="B4030" s="189" t="s">
        <v>39350</v>
      </c>
      <c r="C4030" s="190" t="s">
        <v>297</v>
      </c>
      <c r="D4030" s="191">
        <v>16483.61</v>
      </c>
      <c r="E4030" s="191"/>
    </row>
    <row r="4031" spans="1:5" x14ac:dyDescent="0.3">
      <c r="A4031" s="188" t="s">
        <v>39351</v>
      </c>
      <c r="B4031" s="189" t="s">
        <v>39352</v>
      </c>
      <c r="C4031" s="190" t="s">
        <v>297</v>
      </c>
      <c r="D4031" s="191">
        <v>18636.43</v>
      </c>
      <c r="E4031" s="191"/>
    </row>
    <row r="4032" spans="1:5" x14ac:dyDescent="0.3">
      <c r="A4032" s="188" t="s">
        <v>39353</v>
      </c>
      <c r="B4032" s="189" t="s">
        <v>39354</v>
      </c>
      <c r="C4032" s="190" t="s">
        <v>297</v>
      </c>
      <c r="D4032" s="191">
        <v>17912.02</v>
      </c>
      <c r="E4032" s="191"/>
    </row>
    <row r="4033" spans="1:5" x14ac:dyDescent="0.3">
      <c r="A4033" s="188" t="s">
        <v>39355</v>
      </c>
      <c r="B4033" s="189" t="s">
        <v>39356</v>
      </c>
      <c r="C4033" s="190" t="s">
        <v>297</v>
      </c>
      <c r="D4033" s="191">
        <v>23085.48</v>
      </c>
      <c r="E4033" s="191"/>
    </row>
    <row r="4034" spans="1:5" x14ac:dyDescent="0.3">
      <c r="A4034" s="188" t="s">
        <v>39357</v>
      </c>
      <c r="B4034" s="189" t="s">
        <v>39358</v>
      </c>
      <c r="C4034" s="190" t="s">
        <v>297</v>
      </c>
      <c r="D4034" s="191">
        <v>26579.54</v>
      </c>
      <c r="E4034" s="191"/>
    </row>
    <row r="4035" spans="1:5" x14ac:dyDescent="0.3">
      <c r="A4035" s="188" t="s">
        <v>39359</v>
      </c>
      <c r="B4035" s="189" t="s">
        <v>39360</v>
      </c>
      <c r="C4035" s="190" t="s">
        <v>297</v>
      </c>
      <c r="D4035" s="191">
        <v>22859.43</v>
      </c>
      <c r="E4035" s="191"/>
    </row>
    <row r="4036" spans="1:5" x14ac:dyDescent="0.3">
      <c r="A4036" s="188" t="s">
        <v>39361</v>
      </c>
      <c r="B4036" s="189" t="s">
        <v>39362</v>
      </c>
      <c r="C4036" s="190" t="s">
        <v>297</v>
      </c>
      <c r="D4036" s="191">
        <v>25241.040000000001</v>
      </c>
      <c r="E4036" s="191"/>
    </row>
    <row r="4037" spans="1:5" x14ac:dyDescent="0.3">
      <c r="A4037" s="188" t="s">
        <v>7531</v>
      </c>
      <c r="B4037" s="189" t="s">
        <v>7532</v>
      </c>
      <c r="C4037" s="190" t="s">
        <v>297</v>
      </c>
      <c r="D4037" s="191">
        <v>29805.1</v>
      </c>
      <c r="E4037" s="191"/>
    </row>
    <row r="4038" spans="1:5" x14ac:dyDescent="0.3">
      <c r="A4038" s="188" t="s">
        <v>39363</v>
      </c>
      <c r="B4038" s="189" t="s">
        <v>39364</v>
      </c>
      <c r="C4038" s="190" t="s">
        <v>297</v>
      </c>
      <c r="D4038" s="191">
        <v>32763.74</v>
      </c>
      <c r="E4038" s="191"/>
    </row>
    <row r="4039" spans="1:5" x14ac:dyDescent="0.3">
      <c r="A4039" s="188" t="s">
        <v>39365</v>
      </c>
      <c r="B4039" s="189" t="s">
        <v>39366</v>
      </c>
      <c r="C4039" s="190" t="s">
        <v>297</v>
      </c>
      <c r="D4039" s="191">
        <v>29235.25</v>
      </c>
      <c r="E4039" s="191"/>
    </row>
    <row r="4040" spans="1:5" x14ac:dyDescent="0.3">
      <c r="A4040" s="188" t="s">
        <v>39367</v>
      </c>
      <c r="B4040" s="189" t="s">
        <v>39368</v>
      </c>
      <c r="C4040" s="190" t="s">
        <v>297</v>
      </c>
      <c r="D4040" s="191">
        <v>33874.589999999997</v>
      </c>
      <c r="E4040" s="191"/>
    </row>
    <row r="4041" spans="1:5" x14ac:dyDescent="0.3">
      <c r="A4041" s="188" t="s">
        <v>39369</v>
      </c>
      <c r="B4041" s="189" t="s">
        <v>39370</v>
      </c>
      <c r="C4041" s="190" t="s">
        <v>297</v>
      </c>
      <c r="D4041" s="191">
        <v>32570.05</v>
      </c>
      <c r="E4041" s="191"/>
    </row>
    <row r="4042" spans="1:5" x14ac:dyDescent="0.3">
      <c r="A4042" s="188" t="s">
        <v>7533</v>
      </c>
      <c r="B4042" s="189" t="s">
        <v>7534</v>
      </c>
      <c r="C4042" s="190" t="s">
        <v>297</v>
      </c>
      <c r="D4042" s="191">
        <v>41346.33</v>
      </c>
      <c r="E4042" s="191"/>
    </row>
    <row r="4043" spans="1:5" x14ac:dyDescent="0.3">
      <c r="A4043" s="188" t="s">
        <v>39371</v>
      </c>
      <c r="B4043" s="189" t="s">
        <v>39372</v>
      </c>
      <c r="C4043" s="190" t="s">
        <v>297</v>
      </c>
      <c r="D4043" s="191">
        <v>38947.94</v>
      </c>
      <c r="E4043" s="191"/>
    </row>
    <row r="4044" spans="1:5" x14ac:dyDescent="0.3">
      <c r="A4044" s="188" t="s">
        <v>39373</v>
      </c>
      <c r="B4044" s="189" t="s">
        <v>39374</v>
      </c>
      <c r="C4044" s="190" t="s">
        <v>297</v>
      </c>
      <c r="D4044" s="191">
        <v>37439.49</v>
      </c>
      <c r="E4044" s="191"/>
    </row>
    <row r="4045" spans="1:5" x14ac:dyDescent="0.3">
      <c r="A4045" s="188" t="s">
        <v>39375</v>
      </c>
      <c r="B4045" s="189" t="s">
        <v>39376</v>
      </c>
      <c r="C4045" s="190" t="s">
        <v>297</v>
      </c>
      <c r="D4045" s="191">
        <v>40580.620000000003</v>
      </c>
      <c r="E4045" s="191"/>
    </row>
    <row r="4046" spans="1:5" x14ac:dyDescent="0.3">
      <c r="A4046" s="188" t="s">
        <v>39377</v>
      </c>
      <c r="B4046" s="189" t="s">
        <v>39378</v>
      </c>
      <c r="C4046" s="190" t="s">
        <v>297</v>
      </c>
      <c r="D4046" s="191">
        <v>39003.550000000003</v>
      </c>
      <c r="E4046" s="191"/>
    </row>
    <row r="4047" spans="1:5" x14ac:dyDescent="0.3">
      <c r="A4047" s="188" t="s">
        <v>7535</v>
      </c>
      <c r="B4047" s="189" t="s">
        <v>7536</v>
      </c>
      <c r="C4047" s="190" t="s">
        <v>297</v>
      </c>
      <c r="D4047" s="191">
        <v>468.61</v>
      </c>
      <c r="E4047" s="191"/>
    </row>
    <row r="4048" spans="1:5" x14ac:dyDescent="0.3">
      <c r="A4048" s="188" t="s">
        <v>7537</v>
      </c>
      <c r="B4048" s="189" t="s">
        <v>7538</v>
      </c>
      <c r="C4048" s="190" t="s">
        <v>297</v>
      </c>
      <c r="D4048" s="191">
        <v>468.61</v>
      </c>
      <c r="E4048" s="191"/>
    </row>
    <row r="4049" spans="1:5" x14ac:dyDescent="0.3">
      <c r="A4049" s="188" t="s">
        <v>7539</v>
      </c>
      <c r="B4049" s="189" t="s">
        <v>7540</v>
      </c>
      <c r="C4049" s="190" t="s">
        <v>297</v>
      </c>
      <c r="D4049" s="191">
        <v>535.9</v>
      </c>
      <c r="E4049" s="191"/>
    </row>
    <row r="4050" spans="1:5" x14ac:dyDescent="0.3">
      <c r="A4050" s="188" t="s">
        <v>7541</v>
      </c>
      <c r="B4050" s="189" t="s">
        <v>7542</v>
      </c>
      <c r="C4050" s="190" t="s">
        <v>297</v>
      </c>
      <c r="D4050" s="191">
        <v>921.77</v>
      </c>
      <c r="E4050" s="191"/>
    </row>
    <row r="4051" spans="1:5" x14ac:dyDescent="0.3">
      <c r="A4051" s="188" t="s">
        <v>7543</v>
      </c>
      <c r="B4051" s="189" t="s">
        <v>7544</v>
      </c>
      <c r="C4051" s="190" t="s">
        <v>297</v>
      </c>
      <c r="D4051" s="191">
        <v>1347.91</v>
      </c>
      <c r="E4051" s="191"/>
    </row>
    <row r="4052" spans="1:5" x14ac:dyDescent="0.3">
      <c r="A4052" s="188" t="s">
        <v>7545</v>
      </c>
      <c r="B4052" s="189" t="s">
        <v>7546</v>
      </c>
      <c r="C4052" s="190" t="s">
        <v>297</v>
      </c>
      <c r="D4052" s="191">
        <v>2432.4699999999998</v>
      </c>
      <c r="E4052" s="191"/>
    </row>
    <row r="4053" spans="1:5" x14ac:dyDescent="0.3">
      <c r="A4053" s="188" t="s">
        <v>7547</v>
      </c>
      <c r="B4053" s="189" t="s">
        <v>7548</v>
      </c>
      <c r="C4053" s="190" t="s">
        <v>297</v>
      </c>
      <c r="D4053" s="191">
        <v>2780.31</v>
      </c>
      <c r="E4053" s="191"/>
    </row>
    <row r="4054" spans="1:5" x14ac:dyDescent="0.3">
      <c r="A4054" s="188" t="s">
        <v>7549</v>
      </c>
      <c r="B4054" s="189" t="s">
        <v>7550</v>
      </c>
      <c r="C4054" s="190" t="s">
        <v>297</v>
      </c>
      <c r="D4054" s="191">
        <v>5130.74</v>
      </c>
      <c r="E4054" s="191"/>
    </row>
    <row r="4055" spans="1:5" x14ac:dyDescent="0.3">
      <c r="A4055" s="188" t="s">
        <v>7551</v>
      </c>
      <c r="B4055" s="189" t="s">
        <v>7552</v>
      </c>
      <c r="C4055" s="190" t="s">
        <v>297</v>
      </c>
      <c r="D4055" s="191">
        <v>15731.21</v>
      </c>
      <c r="E4055" s="191"/>
    </row>
    <row r="4056" spans="1:5" x14ac:dyDescent="0.3">
      <c r="A4056" s="188" t="s">
        <v>7553</v>
      </c>
      <c r="B4056" s="189" t="s">
        <v>7554</v>
      </c>
      <c r="C4056" s="190" t="s">
        <v>297</v>
      </c>
      <c r="D4056" s="191">
        <v>22206.49</v>
      </c>
      <c r="E4056" s="191"/>
    </row>
    <row r="4057" spans="1:5" x14ac:dyDescent="0.3">
      <c r="A4057" s="188" t="s">
        <v>7555</v>
      </c>
      <c r="B4057" s="189" t="s">
        <v>7556</v>
      </c>
      <c r="C4057" s="190" t="s">
        <v>297</v>
      </c>
      <c r="D4057" s="191">
        <v>28681.77</v>
      </c>
      <c r="E4057" s="191"/>
    </row>
    <row r="4058" spans="1:5" x14ac:dyDescent="0.3">
      <c r="A4058" s="188" t="s">
        <v>7557</v>
      </c>
      <c r="B4058" s="189" t="s">
        <v>7558</v>
      </c>
      <c r="C4058" s="190" t="s">
        <v>297</v>
      </c>
      <c r="D4058" s="191">
        <v>39713.449999999997</v>
      </c>
      <c r="E4058" s="191"/>
    </row>
    <row r="4059" spans="1:5" x14ac:dyDescent="0.3">
      <c r="A4059" s="188" t="s">
        <v>7559</v>
      </c>
      <c r="B4059" s="189" t="s">
        <v>7560</v>
      </c>
      <c r="C4059" s="190" t="s">
        <v>297</v>
      </c>
      <c r="D4059" s="191">
        <v>21174.02</v>
      </c>
      <c r="E4059" s="191"/>
    </row>
    <row r="4060" spans="1:5" x14ac:dyDescent="0.3">
      <c r="A4060" s="188" t="s">
        <v>7561</v>
      </c>
      <c r="B4060" s="189" t="s">
        <v>7562</v>
      </c>
      <c r="C4060" s="190" t="s">
        <v>297</v>
      </c>
      <c r="D4060" s="191">
        <v>26858.5</v>
      </c>
      <c r="E4060" s="191"/>
    </row>
    <row r="4061" spans="1:5" x14ac:dyDescent="0.3">
      <c r="A4061" s="188" t="s">
        <v>7563</v>
      </c>
      <c r="B4061" s="189" t="s">
        <v>7564</v>
      </c>
      <c r="C4061" s="190" t="s">
        <v>297</v>
      </c>
      <c r="D4061" s="191">
        <v>36.590000000000003</v>
      </c>
      <c r="E4061" s="191"/>
    </row>
    <row r="4062" spans="1:5" x14ac:dyDescent="0.3">
      <c r="A4062" s="188" t="s">
        <v>7565</v>
      </c>
      <c r="B4062" s="189" t="s">
        <v>7566</v>
      </c>
      <c r="C4062" s="190" t="s">
        <v>297</v>
      </c>
      <c r="D4062" s="191">
        <v>5051.9399999999996</v>
      </c>
      <c r="E4062" s="191"/>
    </row>
    <row r="4063" spans="1:5" x14ac:dyDescent="0.3">
      <c r="A4063" s="188" t="s">
        <v>7567</v>
      </c>
      <c r="B4063" s="189" t="s">
        <v>7568</v>
      </c>
      <c r="C4063" s="190" t="s">
        <v>297</v>
      </c>
      <c r="D4063" s="191">
        <v>6145.29</v>
      </c>
      <c r="E4063" s="191"/>
    </row>
    <row r="4064" spans="1:5" x14ac:dyDescent="0.3">
      <c r="A4064" s="188" t="s">
        <v>7569</v>
      </c>
      <c r="B4064" s="189" t="s">
        <v>7570</v>
      </c>
      <c r="C4064" s="190" t="s">
        <v>297</v>
      </c>
      <c r="D4064" s="191">
        <v>7238.63</v>
      </c>
      <c r="E4064" s="191"/>
    </row>
    <row r="4065" spans="1:5" x14ac:dyDescent="0.3">
      <c r="A4065" s="188" t="s">
        <v>7571</v>
      </c>
      <c r="B4065" s="189" t="s">
        <v>7572</v>
      </c>
      <c r="C4065" s="190" t="s">
        <v>297</v>
      </c>
      <c r="D4065" s="191">
        <v>10971.73</v>
      </c>
      <c r="E4065" s="191"/>
    </row>
    <row r="4066" spans="1:5" x14ac:dyDescent="0.3">
      <c r="A4066" s="188" t="s">
        <v>7573</v>
      </c>
      <c r="B4066" s="189" t="s">
        <v>7574</v>
      </c>
      <c r="C4066" s="190" t="s">
        <v>297</v>
      </c>
      <c r="D4066" s="191">
        <v>21543.02</v>
      </c>
      <c r="E4066" s="191"/>
    </row>
    <row r="4067" spans="1:5" x14ac:dyDescent="0.3">
      <c r="A4067" s="188" t="s">
        <v>7575</v>
      </c>
      <c r="B4067" s="189" t="s">
        <v>7576</v>
      </c>
      <c r="C4067" s="190" t="s">
        <v>297</v>
      </c>
      <c r="D4067" s="191">
        <v>41811.870000000003</v>
      </c>
      <c r="E4067" s="191"/>
    </row>
    <row r="4068" spans="1:5" x14ac:dyDescent="0.3">
      <c r="A4068" s="188" t="s">
        <v>7577</v>
      </c>
      <c r="B4068" s="189" t="s">
        <v>7578</v>
      </c>
      <c r="C4068" s="190" t="s">
        <v>297</v>
      </c>
      <c r="D4068" s="191">
        <v>52525.77</v>
      </c>
      <c r="E4068" s="191"/>
    </row>
    <row r="4069" spans="1:5" x14ac:dyDescent="0.3">
      <c r="A4069" s="188" t="s">
        <v>7579</v>
      </c>
      <c r="B4069" s="189" t="s">
        <v>7580</v>
      </c>
      <c r="C4069" s="190" t="s">
        <v>297</v>
      </c>
      <c r="D4069" s="191">
        <v>64311.1</v>
      </c>
      <c r="E4069" s="191"/>
    </row>
    <row r="4070" spans="1:5" x14ac:dyDescent="0.3">
      <c r="A4070" s="188" t="s">
        <v>7581</v>
      </c>
      <c r="B4070" s="189" t="s">
        <v>7582</v>
      </c>
      <c r="C4070" s="190" t="s">
        <v>297</v>
      </c>
      <c r="D4070" s="191">
        <v>76096.429999999993</v>
      </c>
      <c r="E4070" s="191"/>
    </row>
    <row r="4071" spans="1:5" x14ac:dyDescent="0.3">
      <c r="A4071" s="188" t="s">
        <v>7583</v>
      </c>
      <c r="B4071" s="189" t="s">
        <v>7584</v>
      </c>
      <c r="C4071" s="190" t="s">
        <v>297</v>
      </c>
      <c r="D4071" s="191">
        <v>89067.83</v>
      </c>
      <c r="E4071" s="191"/>
    </row>
    <row r="4072" spans="1:5" x14ac:dyDescent="0.3">
      <c r="A4072" s="188" t="s">
        <v>39379</v>
      </c>
      <c r="B4072" s="189" t="s">
        <v>39380</v>
      </c>
      <c r="C4072" s="190" t="s">
        <v>297</v>
      </c>
      <c r="D4072" s="191">
        <v>9105.18</v>
      </c>
      <c r="E4072" s="191"/>
    </row>
    <row r="4073" spans="1:5" x14ac:dyDescent="0.3">
      <c r="A4073" s="188" t="s">
        <v>7585</v>
      </c>
      <c r="B4073" s="189" t="s">
        <v>7586</v>
      </c>
      <c r="C4073" s="190" t="s">
        <v>297</v>
      </c>
      <c r="D4073" s="191">
        <v>5308.2</v>
      </c>
      <c r="E4073" s="191"/>
    </row>
    <row r="4074" spans="1:5" x14ac:dyDescent="0.3">
      <c r="A4074" s="188" t="s">
        <v>7587</v>
      </c>
      <c r="B4074" s="189" t="s">
        <v>7588</v>
      </c>
      <c r="C4074" s="190" t="s">
        <v>297</v>
      </c>
      <c r="D4074" s="191">
        <v>6478.13</v>
      </c>
      <c r="E4074" s="191"/>
    </row>
    <row r="4075" spans="1:5" x14ac:dyDescent="0.3">
      <c r="A4075" s="188" t="s">
        <v>7589</v>
      </c>
      <c r="B4075" s="189" t="s">
        <v>7590</v>
      </c>
      <c r="C4075" s="190" t="s">
        <v>297</v>
      </c>
      <c r="D4075" s="191">
        <v>7880.1</v>
      </c>
      <c r="E4075" s="191"/>
    </row>
    <row r="4076" spans="1:5" x14ac:dyDescent="0.3">
      <c r="A4076" s="188" t="s">
        <v>39381</v>
      </c>
      <c r="B4076" s="189" t="s">
        <v>39382</v>
      </c>
      <c r="C4076" s="190" t="s">
        <v>297</v>
      </c>
      <c r="D4076" s="191">
        <v>12129.57</v>
      </c>
      <c r="E4076" s="191"/>
    </row>
    <row r="4077" spans="1:5" x14ac:dyDescent="0.3">
      <c r="A4077" s="188" t="s">
        <v>7591</v>
      </c>
      <c r="B4077" s="189" t="s">
        <v>7592</v>
      </c>
      <c r="C4077" s="190" t="s">
        <v>297</v>
      </c>
      <c r="D4077" s="191">
        <v>12741.12</v>
      </c>
      <c r="E4077" s="191"/>
    </row>
    <row r="4078" spans="1:5" x14ac:dyDescent="0.3">
      <c r="A4078" s="188" t="s">
        <v>7593</v>
      </c>
      <c r="B4078" s="189" t="s">
        <v>7594</v>
      </c>
      <c r="C4078" s="190" t="s">
        <v>297</v>
      </c>
      <c r="D4078" s="191">
        <v>18100.07</v>
      </c>
      <c r="E4078" s="191"/>
    </row>
    <row r="4079" spans="1:5" x14ac:dyDescent="0.3">
      <c r="A4079" s="188" t="s">
        <v>7595</v>
      </c>
      <c r="B4079" s="189" t="s">
        <v>7596</v>
      </c>
      <c r="C4079" s="190" t="s">
        <v>297</v>
      </c>
      <c r="D4079" s="191">
        <v>35022.69</v>
      </c>
      <c r="E4079" s="191"/>
    </row>
    <row r="4080" spans="1:5" x14ac:dyDescent="0.3">
      <c r="A4080" s="188" t="s">
        <v>7597</v>
      </c>
      <c r="B4080" s="189" t="s">
        <v>7598</v>
      </c>
      <c r="C4080" s="190" t="s">
        <v>297</v>
      </c>
      <c r="D4080" s="191">
        <v>48747.07</v>
      </c>
      <c r="E4080" s="191"/>
    </row>
    <row r="4081" spans="1:5" x14ac:dyDescent="0.3">
      <c r="A4081" s="188" t="s">
        <v>7599</v>
      </c>
      <c r="B4081" s="189" t="s">
        <v>7600</v>
      </c>
      <c r="C4081" s="190" t="s">
        <v>297</v>
      </c>
      <c r="D4081" s="191">
        <v>69561.94</v>
      </c>
      <c r="E4081" s="191"/>
    </row>
    <row r="4082" spans="1:5" x14ac:dyDescent="0.3">
      <c r="A4082" s="188" t="s">
        <v>7601</v>
      </c>
      <c r="B4082" s="189" t="s">
        <v>7602</v>
      </c>
      <c r="C4082" s="190" t="s">
        <v>297</v>
      </c>
      <c r="D4082" s="191">
        <v>77350.73</v>
      </c>
      <c r="E4082" s="191"/>
    </row>
    <row r="4083" spans="1:5" x14ac:dyDescent="0.3">
      <c r="A4083" s="188" t="s">
        <v>7603</v>
      </c>
      <c r="B4083" s="189" t="s">
        <v>7604</v>
      </c>
      <c r="C4083" s="190" t="s">
        <v>297</v>
      </c>
      <c r="D4083" s="191">
        <v>113638.71</v>
      </c>
      <c r="E4083" s="191"/>
    </row>
    <row r="4084" spans="1:5" x14ac:dyDescent="0.3">
      <c r="A4084" s="188" t="s">
        <v>39383</v>
      </c>
      <c r="B4084" s="189" t="s">
        <v>39384</v>
      </c>
      <c r="C4084" s="190" t="s">
        <v>297</v>
      </c>
      <c r="D4084" s="191">
        <v>4178.51</v>
      </c>
      <c r="E4084" s="191"/>
    </row>
    <row r="4085" spans="1:5" x14ac:dyDescent="0.3">
      <c r="A4085" s="188" t="s">
        <v>39385</v>
      </c>
      <c r="B4085" s="189" t="s">
        <v>39386</v>
      </c>
      <c r="C4085" s="190" t="s">
        <v>297</v>
      </c>
      <c r="D4085" s="191">
        <v>741.22</v>
      </c>
      <c r="E4085" s="191"/>
    </row>
    <row r="4086" spans="1:5" x14ac:dyDescent="0.3">
      <c r="A4086" s="188" t="s">
        <v>7605</v>
      </c>
      <c r="B4086" s="189" t="s">
        <v>7606</v>
      </c>
      <c r="C4086" s="190" t="s">
        <v>297</v>
      </c>
      <c r="D4086" s="191">
        <v>435.89</v>
      </c>
      <c r="E4086" s="191"/>
    </row>
    <row r="4087" spans="1:5" x14ac:dyDescent="0.3">
      <c r="A4087" s="188" t="s">
        <v>7607</v>
      </c>
      <c r="B4087" s="189" t="s">
        <v>7608</v>
      </c>
      <c r="C4087" s="190" t="s">
        <v>297</v>
      </c>
      <c r="D4087" s="191">
        <v>435.89</v>
      </c>
      <c r="E4087" s="191"/>
    </row>
    <row r="4088" spans="1:5" x14ac:dyDescent="0.3">
      <c r="A4088" s="188" t="s">
        <v>7609</v>
      </c>
      <c r="B4088" s="189" t="s">
        <v>7610</v>
      </c>
      <c r="C4088" s="190" t="s">
        <v>297</v>
      </c>
      <c r="D4088" s="191">
        <v>480.57</v>
      </c>
      <c r="E4088" s="191"/>
    </row>
    <row r="4089" spans="1:5" x14ac:dyDescent="0.3">
      <c r="A4089" s="188" t="s">
        <v>7611</v>
      </c>
      <c r="B4089" s="189" t="s">
        <v>7612</v>
      </c>
      <c r="C4089" s="190" t="s">
        <v>297</v>
      </c>
      <c r="D4089" s="191">
        <v>747.75</v>
      </c>
      <c r="E4089" s="191"/>
    </row>
    <row r="4090" spans="1:5" x14ac:dyDescent="0.3">
      <c r="A4090" s="188" t="s">
        <v>7613</v>
      </c>
      <c r="B4090" s="189" t="s">
        <v>7614</v>
      </c>
      <c r="C4090" s="190" t="s">
        <v>297</v>
      </c>
      <c r="D4090" s="191">
        <v>1060.4000000000001</v>
      </c>
      <c r="E4090" s="191"/>
    </row>
    <row r="4091" spans="1:5" x14ac:dyDescent="0.3">
      <c r="A4091" s="188" t="s">
        <v>7615</v>
      </c>
      <c r="B4091" s="189" t="s">
        <v>7616</v>
      </c>
      <c r="C4091" s="190" t="s">
        <v>297</v>
      </c>
      <c r="D4091" s="191">
        <v>1398.43</v>
      </c>
      <c r="E4091" s="191"/>
    </row>
    <row r="4092" spans="1:5" x14ac:dyDescent="0.3">
      <c r="A4092" s="188" t="s">
        <v>7617</v>
      </c>
      <c r="B4092" s="189" t="s">
        <v>7618</v>
      </c>
      <c r="C4092" s="190" t="s">
        <v>297</v>
      </c>
      <c r="D4092" s="191">
        <v>2068.1999999999998</v>
      </c>
      <c r="E4092" s="191"/>
    </row>
    <row r="4093" spans="1:5" x14ac:dyDescent="0.3">
      <c r="A4093" s="188" t="s">
        <v>7619</v>
      </c>
      <c r="B4093" s="189" t="s">
        <v>7620</v>
      </c>
      <c r="C4093" s="190" t="s">
        <v>297</v>
      </c>
      <c r="D4093" s="191">
        <v>4039.85</v>
      </c>
      <c r="E4093" s="191"/>
    </row>
    <row r="4094" spans="1:5" x14ac:dyDescent="0.3">
      <c r="A4094" s="188" t="s">
        <v>7621</v>
      </c>
      <c r="B4094" s="189" t="s">
        <v>7622</v>
      </c>
      <c r="C4094" s="190" t="s">
        <v>297</v>
      </c>
      <c r="D4094" s="191">
        <v>12423.22</v>
      </c>
      <c r="E4094" s="191"/>
    </row>
    <row r="4095" spans="1:5" x14ac:dyDescent="0.3">
      <c r="A4095" s="188" t="s">
        <v>7623</v>
      </c>
      <c r="B4095" s="189" t="s">
        <v>7624</v>
      </c>
      <c r="C4095" s="190" t="s">
        <v>297</v>
      </c>
      <c r="D4095" s="191">
        <v>14663.56</v>
      </c>
      <c r="E4095" s="191"/>
    </row>
    <row r="4096" spans="1:5" x14ac:dyDescent="0.3">
      <c r="A4096" s="188" t="s">
        <v>7625</v>
      </c>
      <c r="B4096" s="189" t="s">
        <v>7626</v>
      </c>
      <c r="C4096" s="190" t="s">
        <v>297</v>
      </c>
      <c r="D4096" s="191">
        <v>16963.560000000001</v>
      </c>
      <c r="E4096" s="191"/>
    </row>
    <row r="4097" spans="1:5" x14ac:dyDescent="0.3">
      <c r="A4097" s="188" t="s">
        <v>7627</v>
      </c>
      <c r="B4097" s="189" t="s">
        <v>7628</v>
      </c>
      <c r="C4097" s="190" t="s">
        <v>297</v>
      </c>
      <c r="D4097" s="191">
        <v>22740.36</v>
      </c>
      <c r="E4097" s="191"/>
    </row>
    <row r="4098" spans="1:5" x14ac:dyDescent="0.3">
      <c r="A4098" s="188" t="s">
        <v>7629</v>
      </c>
      <c r="B4098" s="189" t="s">
        <v>7630</v>
      </c>
      <c r="C4098" s="190" t="s">
        <v>297</v>
      </c>
      <c r="D4098" s="191">
        <v>24589.95</v>
      </c>
      <c r="E4098" s="191"/>
    </row>
    <row r="4099" spans="1:5" x14ac:dyDescent="0.3">
      <c r="A4099" s="188" t="s">
        <v>7631</v>
      </c>
      <c r="B4099" s="189" t="s">
        <v>7632</v>
      </c>
      <c r="C4099" s="190" t="s">
        <v>297</v>
      </c>
      <c r="D4099" s="191">
        <v>38534.21</v>
      </c>
      <c r="E4099" s="191"/>
    </row>
    <row r="4100" spans="1:5" x14ac:dyDescent="0.3">
      <c r="A4100" s="188" t="s">
        <v>39387</v>
      </c>
      <c r="B4100" s="189" t="s">
        <v>39388</v>
      </c>
      <c r="C4100" s="190" t="s">
        <v>297</v>
      </c>
      <c r="D4100" s="191">
        <v>649.86</v>
      </c>
      <c r="E4100" s="191"/>
    </row>
    <row r="4101" spans="1:5" x14ac:dyDescent="0.3">
      <c r="A4101" s="188" t="s">
        <v>39389</v>
      </c>
      <c r="B4101" s="189" t="s">
        <v>39390</v>
      </c>
      <c r="C4101" s="190" t="s">
        <v>297</v>
      </c>
      <c r="D4101" s="191">
        <v>532.54999999999995</v>
      </c>
      <c r="E4101" s="191"/>
    </row>
    <row r="4102" spans="1:5" x14ac:dyDescent="0.3">
      <c r="A4102" s="188" t="s">
        <v>7633</v>
      </c>
      <c r="B4102" s="189" t="s">
        <v>7634</v>
      </c>
      <c r="C4102" s="190" t="s">
        <v>297</v>
      </c>
      <c r="D4102" s="191">
        <v>53460.08</v>
      </c>
      <c r="E4102" s="191"/>
    </row>
    <row r="4103" spans="1:5" x14ac:dyDescent="0.3">
      <c r="A4103" s="188" t="s">
        <v>39391</v>
      </c>
      <c r="B4103" s="189" t="s">
        <v>39392</v>
      </c>
      <c r="C4103" s="190" t="s">
        <v>297</v>
      </c>
      <c r="D4103" s="191">
        <v>58546.54</v>
      </c>
      <c r="E4103" s="191"/>
    </row>
    <row r="4104" spans="1:5" x14ac:dyDescent="0.3">
      <c r="A4104" s="188" t="s">
        <v>39393</v>
      </c>
      <c r="B4104" s="189" t="s">
        <v>39394</v>
      </c>
      <c r="C4104" s="190" t="s">
        <v>297</v>
      </c>
      <c r="D4104" s="191">
        <v>56004.95</v>
      </c>
      <c r="E4104" s="191"/>
    </row>
    <row r="4105" spans="1:5" x14ac:dyDescent="0.3">
      <c r="A4105" s="188" t="s">
        <v>39395</v>
      </c>
      <c r="B4105" s="189" t="s">
        <v>39396</v>
      </c>
      <c r="C4105" s="190" t="s">
        <v>297</v>
      </c>
      <c r="D4105" s="191">
        <v>67184.100000000006</v>
      </c>
      <c r="E4105" s="191"/>
    </row>
    <row r="4106" spans="1:5" x14ac:dyDescent="0.3">
      <c r="A4106" s="188" t="s">
        <v>39397</v>
      </c>
      <c r="B4106" s="189" t="s">
        <v>39398</v>
      </c>
      <c r="C4106" s="190" t="s">
        <v>297</v>
      </c>
      <c r="D4106" s="191">
        <v>64200.42</v>
      </c>
      <c r="E4106" s="191"/>
    </row>
    <row r="4107" spans="1:5" x14ac:dyDescent="0.3">
      <c r="A4107" s="188" t="s">
        <v>7635</v>
      </c>
      <c r="B4107" s="189" t="s">
        <v>7636</v>
      </c>
      <c r="C4107" s="190" t="s">
        <v>297</v>
      </c>
      <c r="D4107" s="191">
        <v>61070</v>
      </c>
      <c r="E4107" s="191"/>
    </row>
    <row r="4108" spans="1:5" x14ac:dyDescent="0.3">
      <c r="A4108" s="188" t="s">
        <v>39399</v>
      </c>
      <c r="B4108" s="189" t="s">
        <v>39400</v>
      </c>
      <c r="C4108" s="190" t="s">
        <v>297</v>
      </c>
      <c r="D4108" s="191">
        <v>80321.710000000006</v>
      </c>
      <c r="E4108" s="191"/>
    </row>
    <row r="4109" spans="1:5" x14ac:dyDescent="0.3">
      <c r="A4109" s="188" t="s">
        <v>39401</v>
      </c>
      <c r="B4109" s="189" t="s">
        <v>39402</v>
      </c>
      <c r="C4109" s="190" t="s">
        <v>297</v>
      </c>
      <c r="D4109" s="191">
        <v>76808.37</v>
      </c>
      <c r="E4109" s="191"/>
    </row>
    <row r="4110" spans="1:5" x14ac:dyDescent="0.3">
      <c r="A4110" s="188" t="s">
        <v>39403</v>
      </c>
      <c r="B4110" s="189" t="s">
        <v>39404</v>
      </c>
      <c r="C4110" s="190" t="s">
        <v>297</v>
      </c>
      <c r="D4110" s="191">
        <v>91197.08</v>
      </c>
      <c r="E4110" s="191"/>
    </row>
    <row r="4111" spans="1:5" x14ac:dyDescent="0.3">
      <c r="A4111" s="188" t="s">
        <v>39405</v>
      </c>
      <c r="B4111" s="189" t="s">
        <v>39406</v>
      </c>
      <c r="C4111" s="190" t="s">
        <v>297</v>
      </c>
      <c r="D4111" s="191">
        <v>87211.89</v>
      </c>
      <c r="E4111" s="191"/>
    </row>
    <row r="4112" spans="1:5" x14ac:dyDescent="0.3">
      <c r="A4112" s="188" t="s">
        <v>39407</v>
      </c>
      <c r="B4112" s="189" t="s">
        <v>39408</v>
      </c>
      <c r="C4112" s="190" t="s">
        <v>297</v>
      </c>
      <c r="D4112" s="191">
        <v>898.67</v>
      </c>
      <c r="E4112" s="191"/>
    </row>
    <row r="4113" spans="1:5" x14ac:dyDescent="0.3">
      <c r="A4113" s="188" t="s">
        <v>39409</v>
      </c>
      <c r="B4113" s="189" t="s">
        <v>39410</v>
      </c>
      <c r="C4113" s="190" t="s">
        <v>297</v>
      </c>
      <c r="D4113" s="191">
        <v>763.07</v>
      </c>
      <c r="E4113" s="191"/>
    </row>
    <row r="4114" spans="1:5" x14ac:dyDescent="0.3">
      <c r="A4114" s="188" t="s">
        <v>39411</v>
      </c>
      <c r="B4114" s="189" t="s">
        <v>39412</v>
      </c>
      <c r="C4114" s="190" t="s">
        <v>297</v>
      </c>
      <c r="D4114" s="191">
        <v>1064.6099999999999</v>
      </c>
      <c r="E4114" s="191"/>
    </row>
    <row r="4115" spans="1:5" x14ac:dyDescent="0.3">
      <c r="A4115" s="188" t="s">
        <v>39413</v>
      </c>
      <c r="B4115" s="189" t="s">
        <v>39414</v>
      </c>
      <c r="C4115" s="190" t="s">
        <v>297</v>
      </c>
      <c r="D4115" s="191">
        <v>840.39</v>
      </c>
      <c r="E4115" s="191"/>
    </row>
    <row r="4116" spans="1:5" x14ac:dyDescent="0.3">
      <c r="A4116" s="188" t="s">
        <v>39415</v>
      </c>
      <c r="B4116" s="189" t="s">
        <v>39416</v>
      </c>
      <c r="C4116" s="190" t="s">
        <v>297</v>
      </c>
      <c r="D4116" s="191">
        <v>1210.56</v>
      </c>
      <c r="E4116" s="191"/>
    </row>
    <row r="4117" spans="1:5" x14ac:dyDescent="0.3">
      <c r="A4117" s="188" t="s">
        <v>39417</v>
      </c>
      <c r="B4117" s="189" t="s">
        <v>39418</v>
      </c>
      <c r="C4117" s="190" t="s">
        <v>297</v>
      </c>
      <c r="D4117" s="191">
        <v>959.58</v>
      </c>
      <c r="E4117" s="191"/>
    </row>
    <row r="4118" spans="1:5" x14ac:dyDescent="0.3">
      <c r="A4118" s="188" t="s">
        <v>39419</v>
      </c>
      <c r="B4118" s="189" t="s">
        <v>39420</v>
      </c>
      <c r="C4118" s="190" t="s">
        <v>297</v>
      </c>
      <c r="D4118" s="191">
        <v>1400.21</v>
      </c>
      <c r="E4118" s="191"/>
    </row>
    <row r="4119" spans="1:5" x14ac:dyDescent="0.3">
      <c r="A4119" s="188" t="s">
        <v>39421</v>
      </c>
      <c r="B4119" s="189" t="s">
        <v>39422</v>
      </c>
      <c r="C4119" s="190" t="s">
        <v>297</v>
      </c>
      <c r="D4119" s="191">
        <v>1114.57</v>
      </c>
      <c r="E4119" s="191"/>
    </row>
    <row r="4120" spans="1:5" x14ac:dyDescent="0.3">
      <c r="A4120" s="188" t="s">
        <v>39423</v>
      </c>
      <c r="B4120" s="189" t="s">
        <v>39424</v>
      </c>
      <c r="C4120" s="190" t="s">
        <v>297</v>
      </c>
      <c r="D4120" s="191">
        <v>1523.13</v>
      </c>
      <c r="E4120" s="191"/>
    </row>
    <row r="4121" spans="1:5" x14ac:dyDescent="0.3">
      <c r="A4121" s="188" t="s">
        <v>39425</v>
      </c>
      <c r="B4121" s="189" t="s">
        <v>39426</v>
      </c>
      <c r="C4121" s="190" t="s">
        <v>297</v>
      </c>
      <c r="D4121" s="191">
        <v>1209.52</v>
      </c>
      <c r="E4121" s="191"/>
    </row>
    <row r="4122" spans="1:5" x14ac:dyDescent="0.3">
      <c r="A4122" s="188" t="s">
        <v>39427</v>
      </c>
      <c r="B4122" s="189" t="s">
        <v>39428</v>
      </c>
      <c r="C4122" s="190" t="s">
        <v>297</v>
      </c>
      <c r="D4122" s="191">
        <v>2068.29</v>
      </c>
      <c r="E4122" s="191"/>
    </row>
    <row r="4123" spans="1:5" x14ac:dyDescent="0.3">
      <c r="A4123" s="188" t="s">
        <v>39429</v>
      </c>
      <c r="B4123" s="189" t="s">
        <v>39430</v>
      </c>
      <c r="C4123" s="190" t="s">
        <v>297</v>
      </c>
      <c r="D4123" s="191">
        <v>1669.84</v>
      </c>
      <c r="E4123" s="191"/>
    </row>
    <row r="4124" spans="1:5" x14ac:dyDescent="0.3">
      <c r="A4124" s="188" t="s">
        <v>39431</v>
      </c>
      <c r="B4124" s="189" t="s">
        <v>39432</v>
      </c>
      <c r="C4124" s="190" t="s">
        <v>297</v>
      </c>
      <c r="D4124" s="191">
        <v>2487.8000000000002</v>
      </c>
      <c r="E4124" s="191"/>
    </row>
    <row r="4125" spans="1:5" x14ac:dyDescent="0.3">
      <c r="A4125" s="188" t="s">
        <v>39433</v>
      </c>
      <c r="B4125" s="189" t="s">
        <v>39434</v>
      </c>
      <c r="C4125" s="190" t="s">
        <v>297</v>
      </c>
      <c r="D4125" s="191">
        <v>2037.65</v>
      </c>
      <c r="E4125" s="191"/>
    </row>
    <row r="4126" spans="1:5" x14ac:dyDescent="0.3">
      <c r="A4126" s="188" t="s">
        <v>39435</v>
      </c>
      <c r="B4126" s="189" t="s">
        <v>39436</v>
      </c>
      <c r="C4126" s="190" t="s">
        <v>297</v>
      </c>
      <c r="D4126" s="191">
        <v>3054.03</v>
      </c>
      <c r="E4126" s="191"/>
    </row>
    <row r="4127" spans="1:5" x14ac:dyDescent="0.3">
      <c r="A4127" s="188" t="s">
        <v>39437</v>
      </c>
      <c r="B4127" s="189" t="s">
        <v>39438</v>
      </c>
      <c r="C4127" s="190" t="s">
        <v>297</v>
      </c>
      <c r="D4127" s="191">
        <v>3130.72</v>
      </c>
      <c r="E4127" s="191"/>
    </row>
    <row r="4128" spans="1:5" x14ac:dyDescent="0.3">
      <c r="A4128" s="188" t="s">
        <v>39439</v>
      </c>
      <c r="B4128" s="189" t="s">
        <v>39440</v>
      </c>
      <c r="C4128" s="190" t="s">
        <v>297</v>
      </c>
      <c r="D4128" s="191">
        <v>2616.6799999999998</v>
      </c>
      <c r="E4128" s="191"/>
    </row>
    <row r="4129" spans="1:5" x14ac:dyDescent="0.3">
      <c r="A4129" s="188" t="s">
        <v>39441</v>
      </c>
      <c r="B4129" s="189" t="s">
        <v>39442</v>
      </c>
      <c r="C4129" s="190" t="s">
        <v>297</v>
      </c>
      <c r="D4129" s="191">
        <v>3692.93</v>
      </c>
      <c r="E4129" s="191"/>
    </row>
    <row r="4130" spans="1:5" x14ac:dyDescent="0.3">
      <c r="A4130" s="188" t="s">
        <v>39443</v>
      </c>
      <c r="B4130" s="189" t="s">
        <v>39444</v>
      </c>
      <c r="C4130" s="190" t="s">
        <v>297</v>
      </c>
      <c r="D4130" s="191">
        <v>3071.95</v>
      </c>
      <c r="E4130" s="191"/>
    </row>
    <row r="4131" spans="1:5" x14ac:dyDescent="0.3">
      <c r="A4131" s="188" t="s">
        <v>39445</v>
      </c>
      <c r="B4131" s="189" t="s">
        <v>39446</v>
      </c>
      <c r="C4131" s="190" t="s">
        <v>297</v>
      </c>
      <c r="D4131" s="191">
        <v>4193.1499999999996</v>
      </c>
      <c r="E4131" s="191"/>
    </row>
    <row r="4132" spans="1:5" x14ac:dyDescent="0.3">
      <c r="A4132" s="188" t="s">
        <v>39447</v>
      </c>
      <c r="B4132" s="189" t="s">
        <v>39448</v>
      </c>
      <c r="C4132" s="190" t="s">
        <v>297</v>
      </c>
      <c r="D4132" s="191">
        <v>3563.51</v>
      </c>
      <c r="E4132" s="191"/>
    </row>
    <row r="4133" spans="1:5" x14ac:dyDescent="0.3">
      <c r="A4133" s="188" t="s">
        <v>39449</v>
      </c>
      <c r="B4133" s="189" t="s">
        <v>39450</v>
      </c>
      <c r="C4133" s="190" t="s">
        <v>297</v>
      </c>
      <c r="D4133" s="191">
        <v>4898.05</v>
      </c>
      <c r="E4133" s="191"/>
    </row>
    <row r="4134" spans="1:5" x14ac:dyDescent="0.3">
      <c r="A4134" s="188" t="s">
        <v>39451</v>
      </c>
      <c r="B4134" s="189" t="s">
        <v>39452</v>
      </c>
      <c r="C4134" s="190" t="s">
        <v>297</v>
      </c>
      <c r="D4134" s="191">
        <v>4106.26</v>
      </c>
      <c r="E4134" s="191"/>
    </row>
    <row r="4135" spans="1:5" x14ac:dyDescent="0.3">
      <c r="A4135" s="188" t="s">
        <v>39453</v>
      </c>
      <c r="B4135" s="189" t="s">
        <v>39454</v>
      </c>
      <c r="C4135" s="190" t="s">
        <v>297</v>
      </c>
      <c r="D4135" s="191">
        <v>13255.44</v>
      </c>
      <c r="E4135" s="191"/>
    </row>
    <row r="4136" spans="1:5" x14ac:dyDescent="0.3">
      <c r="A4136" s="188" t="s">
        <v>39455</v>
      </c>
      <c r="B4136" s="189" t="s">
        <v>39456</v>
      </c>
      <c r="C4136" s="190" t="s">
        <v>297</v>
      </c>
      <c r="D4136" s="191">
        <v>12716.91</v>
      </c>
      <c r="E4136" s="191"/>
    </row>
    <row r="4137" spans="1:5" x14ac:dyDescent="0.3">
      <c r="A4137" s="188" t="s">
        <v>39457</v>
      </c>
      <c r="B4137" s="189" t="s">
        <v>39458</v>
      </c>
      <c r="C4137" s="190" t="s">
        <v>297</v>
      </c>
      <c r="D4137" s="191">
        <v>15000.26</v>
      </c>
      <c r="E4137" s="191"/>
    </row>
    <row r="4138" spans="1:5" x14ac:dyDescent="0.3">
      <c r="A4138" s="188" t="s">
        <v>39459</v>
      </c>
      <c r="B4138" s="189" t="s">
        <v>39460</v>
      </c>
      <c r="C4138" s="190" t="s">
        <v>297</v>
      </c>
      <c r="D4138" s="191">
        <v>14392.88</v>
      </c>
      <c r="E4138" s="191"/>
    </row>
    <row r="4139" spans="1:5" x14ac:dyDescent="0.3">
      <c r="A4139" s="188" t="s">
        <v>39461</v>
      </c>
      <c r="B4139" s="189" t="s">
        <v>39462</v>
      </c>
      <c r="C4139" s="190" t="s">
        <v>297</v>
      </c>
      <c r="D4139" s="191">
        <v>15678.2</v>
      </c>
      <c r="E4139" s="191"/>
    </row>
    <row r="4140" spans="1:5" x14ac:dyDescent="0.3">
      <c r="A4140" s="188" t="s">
        <v>39463</v>
      </c>
      <c r="B4140" s="189" t="s">
        <v>39464</v>
      </c>
      <c r="C4140" s="190" t="s">
        <v>297</v>
      </c>
      <c r="D4140" s="191">
        <v>15058.24</v>
      </c>
      <c r="E4140" s="191"/>
    </row>
    <row r="4141" spans="1:5" x14ac:dyDescent="0.3">
      <c r="A4141" s="188" t="s">
        <v>39465</v>
      </c>
      <c r="B4141" s="189" t="s">
        <v>39466</v>
      </c>
      <c r="C4141" s="190" t="s">
        <v>297</v>
      </c>
      <c r="D4141" s="191">
        <v>18249.439999999999</v>
      </c>
      <c r="E4141" s="191"/>
    </row>
    <row r="4142" spans="1:5" x14ac:dyDescent="0.3">
      <c r="A4142" s="188" t="s">
        <v>39467</v>
      </c>
      <c r="B4142" s="189" t="s">
        <v>39468</v>
      </c>
      <c r="C4142" s="190" t="s">
        <v>297</v>
      </c>
      <c r="D4142" s="191">
        <v>17517.05</v>
      </c>
      <c r="E4142" s="191"/>
    </row>
    <row r="4143" spans="1:5" x14ac:dyDescent="0.3">
      <c r="A4143" s="188" t="s">
        <v>39469</v>
      </c>
      <c r="B4143" s="189" t="s">
        <v>39470</v>
      </c>
      <c r="C4143" s="190" t="s">
        <v>297</v>
      </c>
      <c r="D4143" s="191">
        <v>22258.11</v>
      </c>
      <c r="E4143" s="191"/>
    </row>
    <row r="4144" spans="1:5" x14ac:dyDescent="0.3">
      <c r="A4144" s="188" t="s">
        <v>39471</v>
      </c>
      <c r="B4144" s="189" t="s">
        <v>39472</v>
      </c>
      <c r="C4144" s="190" t="s">
        <v>297</v>
      </c>
      <c r="D4144" s="191">
        <v>21371.87</v>
      </c>
      <c r="E4144" s="191"/>
    </row>
    <row r="4145" spans="1:5" x14ac:dyDescent="0.3">
      <c r="A4145" s="188" t="s">
        <v>39473</v>
      </c>
      <c r="B4145" s="189" t="s">
        <v>39474</v>
      </c>
      <c r="C4145" s="190" t="s">
        <v>297</v>
      </c>
      <c r="D4145" s="191">
        <v>23787.24</v>
      </c>
      <c r="E4145" s="191"/>
    </row>
    <row r="4146" spans="1:5" x14ac:dyDescent="0.3">
      <c r="A4146" s="188" t="s">
        <v>39475</v>
      </c>
      <c r="B4146" s="189" t="s">
        <v>39476</v>
      </c>
      <c r="C4146" s="190" t="s">
        <v>297</v>
      </c>
      <c r="D4146" s="191">
        <v>22834.83</v>
      </c>
      <c r="E4146" s="191"/>
    </row>
    <row r="4147" spans="1:5" x14ac:dyDescent="0.3">
      <c r="A4147" s="188" t="s">
        <v>39477</v>
      </c>
      <c r="B4147" s="189" t="s">
        <v>39478</v>
      </c>
      <c r="C4147" s="190" t="s">
        <v>297</v>
      </c>
      <c r="D4147" s="191">
        <v>27964.560000000001</v>
      </c>
      <c r="E4147" s="191"/>
    </row>
    <row r="4148" spans="1:5" x14ac:dyDescent="0.3">
      <c r="A4148" s="188" t="s">
        <v>39479</v>
      </c>
      <c r="B4148" s="189" t="s">
        <v>39480</v>
      </c>
      <c r="C4148" s="190" t="s">
        <v>297</v>
      </c>
      <c r="D4148" s="191">
        <v>26707.35</v>
      </c>
      <c r="E4148" s="191"/>
    </row>
    <row r="4149" spans="1:5" x14ac:dyDescent="0.3">
      <c r="A4149" s="188" t="s">
        <v>39481</v>
      </c>
      <c r="B4149" s="189" t="s">
        <v>39482</v>
      </c>
      <c r="C4149" s="190" t="s">
        <v>297</v>
      </c>
      <c r="D4149" s="191">
        <v>31830.45</v>
      </c>
      <c r="E4149" s="191"/>
    </row>
    <row r="4150" spans="1:5" x14ac:dyDescent="0.3">
      <c r="A4150" s="188" t="s">
        <v>39483</v>
      </c>
      <c r="B4150" s="189" t="s">
        <v>39484</v>
      </c>
      <c r="C4150" s="190" t="s">
        <v>297</v>
      </c>
      <c r="D4150" s="191">
        <v>30336.560000000001</v>
      </c>
      <c r="E4150" s="191"/>
    </row>
    <row r="4151" spans="1:5" x14ac:dyDescent="0.3">
      <c r="A4151" s="188" t="s">
        <v>39485</v>
      </c>
      <c r="B4151" s="189" t="s">
        <v>39486</v>
      </c>
      <c r="C4151" s="190" t="s">
        <v>297</v>
      </c>
      <c r="D4151" s="191">
        <v>32768.230000000003</v>
      </c>
      <c r="E4151" s="191"/>
    </row>
    <row r="4152" spans="1:5" x14ac:dyDescent="0.3">
      <c r="A4152" s="188" t="s">
        <v>39487</v>
      </c>
      <c r="B4152" s="189" t="s">
        <v>39488</v>
      </c>
      <c r="C4152" s="190" t="s">
        <v>297</v>
      </c>
      <c r="D4152" s="191">
        <v>31210.21</v>
      </c>
      <c r="E4152" s="191"/>
    </row>
    <row r="4153" spans="1:5" x14ac:dyDescent="0.3">
      <c r="A4153" s="188" t="s">
        <v>39489</v>
      </c>
      <c r="B4153" s="189" t="s">
        <v>39490</v>
      </c>
      <c r="C4153" s="190" t="s">
        <v>297</v>
      </c>
      <c r="D4153" s="191">
        <v>38221.01</v>
      </c>
      <c r="E4153" s="191"/>
    </row>
    <row r="4154" spans="1:5" x14ac:dyDescent="0.3">
      <c r="A4154" s="188" t="s">
        <v>39491</v>
      </c>
      <c r="B4154" s="189" t="s">
        <v>39492</v>
      </c>
      <c r="C4154" s="190" t="s">
        <v>297</v>
      </c>
      <c r="D4154" s="191">
        <v>36345.31</v>
      </c>
      <c r="E4154" s="191"/>
    </row>
    <row r="4155" spans="1:5" x14ac:dyDescent="0.3">
      <c r="A4155" s="188" t="s">
        <v>39493</v>
      </c>
      <c r="B4155" s="189" t="s">
        <v>39494</v>
      </c>
      <c r="C4155" s="190" t="s">
        <v>297</v>
      </c>
      <c r="D4155" s="191">
        <v>39026.11</v>
      </c>
      <c r="E4155" s="191"/>
    </row>
    <row r="4156" spans="1:5" x14ac:dyDescent="0.3">
      <c r="A4156" s="188" t="s">
        <v>39495</v>
      </c>
      <c r="B4156" s="189" t="s">
        <v>39496</v>
      </c>
      <c r="C4156" s="190" t="s">
        <v>297</v>
      </c>
      <c r="D4156" s="191">
        <v>37263.43</v>
      </c>
      <c r="E4156" s="191"/>
    </row>
    <row r="4157" spans="1:5" x14ac:dyDescent="0.3">
      <c r="A4157" s="188" t="s">
        <v>39497</v>
      </c>
      <c r="B4157" s="189" t="s">
        <v>39498</v>
      </c>
      <c r="C4157" s="190" t="s">
        <v>297</v>
      </c>
      <c r="D4157" s="191">
        <v>48340.51</v>
      </c>
      <c r="E4157" s="191"/>
    </row>
    <row r="4158" spans="1:5" x14ac:dyDescent="0.3">
      <c r="A4158" s="188" t="s">
        <v>39499</v>
      </c>
      <c r="B4158" s="189" t="s">
        <v>39500</v>
      </c>
      <c r="C4158" s="190" t="s">
        <v>297</v>
      </c>
      <c r="D4158" s="191">
        <v>46088.12</v>
      </c>
      <c r="E4158" s="191"/>
    </row>
    <row r="4159" spans="1:5" x14ac:dyDescent="0.3">
      <c r="A4159" s="188" t="s">
        <v>7637</v>
      </c>
      <c r="B4159" s="189" t="s">
        <v>7638</v>
      </c>
      <c r="C4159" s="190" t="s">
        <v>297</v>
      </c>
      <c r="D4159" s="191">
        <v>359.74</v>
      </c>
      <c r="E4159" s="191"/>
    </row>
    <row r="4160" spans="1:5" x14ac:dyDescent="0.3">
      <c r="A4160" s="188" t="s">
        <v>7639</v>
      </c>
      <c r="B4160" s="189" t="s">
        <v>7640</v>
      </c>
      <c r="C4160" s="190" t="s">
        <v>297</v>
      </c>
      <c r="D4160" s="191">
        <v>359.74</v>
      </c>
      <c r="E4160" s="191"/>
    </row>
    <row r="4161" spans="1:5" x14ac:dyDescent="0.3">
      <c r="A4161" s="188" t="s">
        <v>7641</v>
      </c>
      <c r="B4161" s="189" t="s">
        <v>7642</v>
      </c>
      <c r="C4161" s="190" t="s">
        <v>297</v>
      </c>
      <c r="D4161" s="191">
        <v>625.94000000000005</v>
      </c>
      <c r="E4161" s="191"/>
    </row>
    <row r="4162" spans="1:5" x14ac:dyDescent="0.3">
      <c r="A4162" s="188" t="s">
        <v>7643</v>
      </c>
      <c r="B4162" s="189" t="s">
        <v>7644</v>
      </c>
      <c r="C4162" s="190" t="s">
        <v>297</v>
      </c>
      <c r="D4162" s="191">
        <v>836.3</v>
      </c>
      <c r="E4162" s="191"/>
    </row>
    <row r="4163" spans="1:5" x14ac:dyDescent="0.3">
      <c r="A4163" s="188" t="s">
        <v>7645</v>
      </c>
      <c r="B4163" s="189" t="s">
        <v>7646</v>
      </c>
      <c r="C4163" s="190" t="s">
        <v>297</v>
      </c>
      <c r="D4163" s="191">
        <v>1112.82</v>
      </c>
      <c r="E4163" s="191"/>
    </row>
    <row r="4164" spans="1:5" x14ac:dyDescent="0.3">
      <c r="A4164" s="188" t="s">
        <v>7647</v>
      </c>
      <c r="B4164" s="189" t="s">
        <v>7648</v>
      </c>
      <c r="C4164" s="190" t="s">
        <v>297</v>
      </c>
      <c r="D4164" s="191">
        <v>1669.22</v>
      </c>
      <c r="E4164" s="191"/>
    </row>
    <row r="4165" spans="1:5" x14ac:dyDescent="0.3">
      <c r="A4165" s="188" t="s">
        <v>7649</v>
      </c>
      <c r="B4165" s="189" t="s">
        <v>7650</v>
      </c>
      <c r="C4165" s="190" t="s">
        <v>297</v>
      </c>
      <c r="D4165" s="191">
        <v>2556.4</v>
      </c>
      <c r="E4165" s="191"/>
    </row>
    <row r="4166" spans="1:5" x14ac:dyDescent="0.3">
      <c r="A4166" s="188" t="s">
        <v>7651</v>
      </c>
      <c r="B4166" s="189" t="s">
        <v>7652</v>
      </c>
      <c r="C4166" s="190" t="s">
        <v>297</v>
      </c>
      <c r="D4166" s="191">
        <v>3443.58</v>
      </c>
      <c r="E4166" s="191"/>
    </row>
    <row r="4167" spans="1:5" x14ac:dyDescent="0.3">
      <c r="A4167" s="188" t="s">
        <v>7653</v>
      </c>
      <c r="B4167" s="189" t="s">
        <v>7654</v>
      </c>
      <c r="C4167" s="190" t="s">
        <v>297</v>
      </c>
      <c r="D4167" s="191">
        <v>11912.5</v>
      </c>
      <c r="E4167" s="191"/>
    </row>
    <row r="4168" spans="1:5" x14ac:dyDescent="0.3">
      <c r="A4168" s="188" t="s">
        <v>7655</v>
      </c>
      <c r="B4168" s="189" t="s">
        <v>7656</v>
      </c>
      <c r="C4168" s="190" t="s">
        <v>297</v>
      </c>
      <c r="D4168" s="191">
        <v>14090.22</v>
      </c>
      <c r="E4168" s="191"/>
    </row>
    <row r="4169" spans="1:5" x14ac:dyDescent="0.3">
      <c r="A4169" s="188" t="s">
        <v>7657</v>
      </c>
      <c r="B4169" s="189" t="s">
        <v>7658</v>
      </c>
      <c r="C4169" s="190" t="s">
        <v>297</v>
      </c>
      <c r="D4169" s="191">
        <v>16304.37</v>
      </c>
      <c r="E4169" s="191"/>
    </row>
    <row r="4170" spans="1:5" x14ac:dyDescent="0.3">
      <c r="A4170" s="188" t="s">
        <v>7659</v>
      </c>
      <c r="B4170" s="189" t="s">
        <v>7660</v>
      </c>
      <c r="C4170" s="190" t="s">
        <v>297</v>
      </c>
      <c r="D4170" s="191">
        <v>21709.66</v>
      </c>
      <c r="E4170" s="191"/>
    </row>
    <row r="4171" spans="1:5" x14ac:dyDescent="0.3">
      <c r="A4171" s="188" t="s">
        <v>7661</v>
      </c>
      <c r="B4171" s="189" t="s">
        <v>7662</v>
      </c>
      <c r="C4171" s="190" t="s">
        <v>297</v>
      </c>
      <c r="D4171" s="191">
        <v>23861.43</v>
      </c>
      <c r="E4171" s="191"/>
    </row>
    <row r="4172" spans="1:5" x14ac:dyDescent="0.3">
      <c r="A4172" s="188" t="s">
        <v>7663</v>
      </c>
      <c r="B4172" s="189" t="s">
        <v>7664</v>
      </c>
      <c r="C4172" s="190" t="s">
        <v>297</v>
      </c>
      <c r="D4172" s="191">
        <v>36776.949999999997</v>
      </c>
      <c r="E4172" s="191"/>
    </row>
    <row r="4173" spans="1:5" x14ac:dyDescent="0.3">
      <c r="A4173" s="188" t="s">
        <v>7665</v>
      </c>
      <c r="B4173" s="189" t="s">
        <v>7666</v>
      </c>
      <c r="C4173" s="190" t="s">
        <v>297</v>
      </c>
      <c r="D4173" s="191">
        <v>51128.4</v>
      </c>
      <c r="E4173" s="191"/>
    </row>
    <row r="4174" spans="1:5" x14ac:dyDescent="0.3">
      <c r="A4174" s="188" t="s">
        <v>7667</v>
      </c>
      <c r="B4174" s="189" t="s">
        <v>7668</v>
      </c>
      <c r="C4174" s="190" t="s">
        <v>297</v>
      </c>
      <c r="D4174" s="191">
        <v>58486.29</v>
      </c>
      <c r="E4174" s="191"/>
    </row>
    <row r="4175" spans="1:5" x14ac:dyDescent="0.3">
      <c r="A4175" s="188" t="s">
        <v>7669</v>
      </c>
      <c r="B4175" s="189" t="s">
        <v>7670</v>
      </c>
      <c r="C4175" s="190" t="s">
        <v>297</v>
      </c>
      <c r="D4175" s="191">
        <v>396.14</v>
      </c>
      <c r="E4175" s="191"/>
    </row>
    <row r="4176" spans="1:5" x14ac:dyDescent="0.3">
      <c r="A4176" s="188" t="s">
        <v>7671</v>
      </c>
      <c r="B4176" s="189" t="s">
        <v>7672</v>
      </c>
      <c r="C4176" s="190" t="s">
        <v>297</v>
      </c>
      <c r="D4176" s="191">
        <v>5982.59</v>
      </c>
      <c r="E4176" s="191"/>
    </row>
    <row r="4177" spans="1:5" x14ac:dyDescent="0.3">
      <c r="A4177" s="188" t="s">
        <v>7673</v>
      </c>
      <c r="B4177" s="189" t="s">
        <v>7674</v>
      </c>
      <c r="C4177" s="190" t="s">
        <v>297</v>
      </c>
      <c r="D4177" s="191">
        <v>7391.83</v>
      </c>
      <c r="E4177" s="191"/>
    </row>
    <row r="4178" spans="1:5" x14ac:dyDescent="0.3">
      <c r="A4178" s="188" t="s">
        <v>7675</v>
      </c>
      <c r="B4178" s="189" t="s">
        <v>7676</v>
      </c>
      <c r="C4178" s="190" t="s">
        <v>297</v>
      </c>
      <c r="D4178" s="191">
        <v>9199.9</v>
      </c>
      <c r="E4178" s="191"/>
    </row>
    <row r="4179" spans="1:5" x14ac:dyDescent="0.3">
      <c r="A4179" s="188" t="s">
        <v>7677</v>
      </c>
      <c r="B4179" s="189" t="s">
        <v>7678</v>
      </c>
      <c r="C4179" s="190" t="s">
        <v>297</v>
      </c>
      <c r="D4179" s="191">
        <v>11613.24</v>
      </c>
      <c r="E4179" s="191"/>
    </row>
    <row r="4180" spans="1:5" x14ac:dyDescent="0.3">
      <c r="A4180" s="188" t="s">
        <v>7679</v>
      </c>
      <c r="B4180" s="189" t="s">
        <v>7680</v>
      </c>
      <c r="C4180" s="190" t="s">
        <v>297</v>
      </c>
      <c r="D4180" s="191">
        <v>23852.35</v>
      </c>
      <c r="E4180" s="191"/>
    </row>
    <row r="4181" spans="1:5" x14ac:dyDescent="0.3">
      <c r="A4181" s="188" t="s">
        <v>7681</v>
      </c>
      <c r="B4181" s="189" t="s">
        <v>7682</v>
      </c>
      <c r="C4181" s="190" t="s">
        <v>297</v>
      </c>
      <c r="D4181" s="191">
        <v>46439.14</v>
      </c>
      <c r="E4181" s="191"/>
    </row>
    <row r="4182" spans="1:5" x14ac:dyDescent="0.3">
      <c r="A4182" s="188" t="s">
        <v>7683</v>
      </c>
      <c r="B4182" s="189" t="s">
        <v>7684</v>
      </c>
      <c r="C4182" s="190" t="s">
        <v>297</v>
      </c>
      <c r="D4182" s="191">
        <v>55416.38</v>
      </c>
      <c r="E4182" s="191"/>
    </row>
    <row r="4183" spans="1:5" x14ac:dyDescent="0.3">
      <c r="A4183" s="188" t="s">
        <v>7685</v>
      </c>
      <c r="B4183" s="189" t="s">
        <v>7686</v>
      </c>
      <c r="C4183" s="190" t="s">
        <v>297</v>
      </c>
      <c r="D4183" s="191">
        <v>70838.52</v>
      </c>
      <c r="E4183" s="191"/>
    </row>
    <row r="4184" spans="1:5" x14ac:dyDescent="0.3">
      <c r="A4184" s="188" t="s">
        <v>7687</v>
      </c>
      <c r="B4184" s="189" t="s">
        <v>7688</v>
      </c>
      <c r="C4184" s="190" t="s">
        <v>297</v>
      </c>
      <c r="D4184" s="191">
        <v>86260.65</v>
      </c>
      <c r="E4184" s="191"/>
    </row>
    <row r="4185" spans="1:5" x14ac:dyDescent="0.3">
      <c r="A4185" s="188" t="s">
        <v>7689</v>
      </c>
      <c r="B4185" s="189" t="s">
        <v>7690</v>
      </c>
      <c r="C4185" s="190" t="s">
        <v>297</v>
      </c>
      <c r="D4185" s="191">
        <v>97673.43</v>
      </c>
      <c r="E4185" s="191"/>
    </row>
    <row r="4186" spans="1:5" x14ac:dyDescent="0.3">
      <c r="A4186" s="188" t="s">
        <v>39501</v>
      </c>
      <c r="B4186" s="189" t="s">
        <v>39502</v>
      </c>
      <c r="C4186" s="190" t="s">
        <v>297</v>
      </c>
      <c r="D4186" s="191">
        <v>14033.85</v>
      </c>
      <c r="E4186" s="191"/>
    </row>
    <row r="4187" spans="1:5" x14ac:dyDescent="0.3">
      <c r="A4187" s="188" t="s">
        <v>7691</v>
      </c>
      <c r="B4187" s="189" t="s">
        <v>7692</v>
      </c>
      <c r="C4187" s="190" t="s">
        <v>297</v>
      </c>
      <c r="D4187" s="191">
        <v>5438.72</v>
      </c>
      <c r="E4187" s="191"/>
    </row>
    <row r="4188" spans="1:5" x14ac:dyDescent="0.3">
      <c r="A4188" s="188" t="s">
        <v>7693</v>
      </c>
      <c r="B4188" s="189" t="s">
        <v>7694</v>
      </c>
      <c r="C4188" s="190" t="s">
        <v>297</v>
      </c>
      <c r="D4188" s="191">
        <v>6719.84</v>
      </c>
      <c r="E4188" s="191"/>
    </row>
    <row r="4189" spans="1:5" x14ac:dyDescent="0.3">
      <c r="A4189" s="188" t="s">
        <v>7695</v>
      </c>
      <c r="B4189" s="189" t="s">
        <v>7696</v>
      </c>
      <c r="C4189" s="190" t="s">
        <v>297</v>
      </c>
      <c r="D4189" s="191">
        <v>8363.5400000000009</v>
      </c>
      <c r="E4189" s="191"/>
    </row>
    <row r="4190" spans="1:5" x14ac:dyDescent="0.3">
      <c r="A4190" s="188" t="s">
        <v>39503</v>
      </c>
      <c r="B4190" s="189" t="s">
        <v>39504</v>
      </c>
      <c r="C4190" s="190" t="s">
        <v>297</v>
      </c>
      <c r="D4190" s="191">
        <v>12758.04</v>
      </c>
      <c r="E4190" s="191"/>
    </row>
    <row r="4191" spans="1:5" x14ac:dyDescent="0.3">
      <c r="A4191" s="188" t="s">
        <v>7697</v>
      </c>
      <c r="B4191" s="189" t="s">
        <v>7698</v>
      </c>
      <c r="C4191" s="190" t="s">
        <v>297</v>
      </c>
      <c r="D4191" s="191">
        <v>13502.54</v>
      </c>
      <c r="E4191" s="191"/>
    </row>
    <row r="4192" spans="1:5" x14ac:dyDescent="0.3">
      <c r="A4192" s="188" t="s">
        <v>7699</v>
      </c>
      <c r="B4192" s="189" t="s">
        <v>7700</v>
      </c>
      <c r="C4192" s="190" t="s">
        <v>297</v>
      </c>
      <c r="D4192" s="191">
        <v>19434.37</v>
      </c>
      <c r="E4192" s="191"/>
    </row>
    <row r="4193" spans="1:5" x14ac:dyDescent="0.3">
      <c r="A4193" s="188" t="s">
        <v>7701</v>
      </c>
      <c r="B4193" s="189" t="s">
        <v>7702</v>
      </c>
      <c r="C4193" s="190" t="s">
        <v>297</v>
      </c>
      <c r="D4193" s="191">
        <v>37744.29</v>
      </c>
      <c r="E4193" s="191"/>
    </row>
    <row r="4194" spans="1:5" x14ac:dyDescent="0.3">
      <c r="A4194" s="188" t="s">
        <v>7703</v>
      </c>
      <c r="B4194" s="189" t="s">
        <v>7704</v>
      </c>
      <c r="C4194" s="190" t="s">
        <v>297</v>
      </c>
      <c r="D4194" s="191">
        <v>68971.06</v>
      </c>
      <c r="E4194" s="191"/>
    </row>
    <row r="4195" spans="1:5" x14ac:dyDescent="0.3">
      <c r="A4195" s="188" t="s">
        <v>7705</v>
      </c>
      <c r="B4195" s="189" t="s">
        <v>7706</v>
      </c>
      <c r="C4195" s="190" t="s">
        <v>297</v>
      </c>
      <c r="D4195" s="191">
        <v>70457.2</v>
      </c>
      <c r="E4195" s="191"/>
    </row>
    <row r="4196" spans="1:5" x14ac:dyDescent="0.3">
      <c r="A4196" s="188" t="s">
        <v>7707</v>
      </c>
      <c r="B4196" s="189" t="s">
        <v>7708</v>
      </c>
      <c r="C4196" s="190" t="s">
        <v>297</v>
      </c>
      <c r="D4196" s="191">
        <v>89478.55</v>
      </c>
      <c r="E4196" s="191"/>
    </row>
    <row r="4197" spans="1:5" x14ac:dyDescent="0.3">
      <c r="A4197" s="188" t="s">
        <v>7709</v>
      </c>
      <c r="B4197" s="189" t="s">
        <v>7710</v>
      </c>
      <c r="C4197" s="190" t="s">
        <v>297</v>
      </c>
      <c r="D4197" s="191">
        <v>138294.25</v>
      </c>
      <c r="E4197" s="191"/>
    </row>
    <row r="4198" spans="1:5" x14ac:dyDescent="0.3">
      <c r="A4198" s="188" t="s">
        <v>39505</v>
      </c>
      <c r="B4198" s="189" t="s">
        <v>39506</v>
      </c>
      <c r="C4198" s="190" t="s">
        <v>297</v>
      </c>
      <c r="D4198" s="191">
        <v>931.66</v>
      </c>
      <c r="E4198" s="191"/>
    </row>
    <row r="4199" spans="1:5" x14ac:dyDescent="0.3">
      <c r="A4199" s="188" t="s">
        <v>39507</v>
      </c>
      <c r="B4199" s="189" t="s">
        <v>39508</v>
      </c>
      <c r="C4199" s="190" t="s">
        <v>297</v>
      </c>
      <c r="D4199" s="191">
        <v>2779.74</v>
      </c>
      <c r="E4199" s="191"/>
    </row>
    <row r="4200" spans="1:5" x14ac:dyDescent="0.3">
      <c r="A4200" s="188" t="s">
        <v>39509</v>
      </c>
      <c r="B4200" s="189" t="s">
        <v>39510</v>
      </c>
      <c r="C4200" s="190" t="s">
        <v>297</v>
      </c>
      <c r="D4200" s="191">
        <v>3088.32</v>
      </c>
      <c r="E4200" s="191"/>
    </row>
    <row r="4201" spans="1:5" x14ac:dyDescent="0.3">
      <c r="A4201" s="188" t="s">
        <v>7711</v>
      </c>
      <c r="B4201" s="189" t="s">
        <v>7712</v>
      </c>
      <c r="C4201" s="190" t="s">
        <v>297</v>
      </c>
      <c r="D4201" s="191">
        <v>403.43</v>
      </c>
      <c r="E4201" s="191"/>
    </row>
    <row r="4202" spans="1:5" x14ac:dyDescent="0.3">
      <c r="A4202" s="188" t="s">
        <v>7713</v>
      </c>
      <c r="B4202" s="189" t="s">
        <v>7714</v>
      </c>
      <c r="C4202" s="190" t="s">
        <v>297</v>
      </c>
      <c r="D4202" s="191">
        <v>403.43</v>
      </c>
      <c r="E4202" s="191"/>
    </row>
    <row r="4203" spans="1:5" x14ac:dyDescent="0.3">
      <c r="A4203" s="188" t="s">
        <v>7715</v>
      </c>
      <c r="B4203" s="189" t="s">
        <v>7716</v>
      </c>
      <c r="C4203" s="190" t="s">
        <v>297</v>
      </c>
      <c r="D4203" s="191">
        <v>474.43</v>
      </c>
      <c r="E4203" s="191"/>
    </row>
    <row r="4204" spans="1:5" x14ac:dyDescent="0.3">
      <c r="A4204" s="188" t="s">
        <v>7717</v>
      </c>
      <c r="B4204" s="189" t="s">
        <v>7718</v>
      </c>
      <c r="C4204" s="190" t="s">
        <v>297</v>
      </c>
      <c r="D4204" s="191">
        <v>757.67</v>
      </c>
      <c r="E4204" s="191"/>
    </row>
    <row r="4205" spans="1:5" x14ac:dyDescent="0.3">
      <c r="A4205" s="188" t="s">
        <v>7719</v>
      </c>
      <c r="B4205" s="189" t="s">
        <v>7720</v>
      </c>
      <c r="C4205" s="190" t="s">
        <v>297</v>
      </c>
      <c r="D4205" s="191">
        <v>1039</v>
      </c>
      <c r="E4205" s="191"/>
    </row>
    <row r="4206" spans="1:5" x14ac:dyDescent="0.3">
      <c r="A4206" s="188" t="s">
        <v>7721</v>
      </c>
      <c r="B4206" s="189" t="s">
        <v>7722</v>
      </c>
      <c r="C4206" s="190" t="s">
        <v>297</v>
      </c>
      <c r="D4206" s="191">
        <v>1715.96</v>
      </c>
      <c r="E4206" s="191"/>
    </row>
    <row r="4207" spans="1:5" x14ac:dyDescent="0.3">
      <c r="A4207" s="188" t="s">
        <v>7723</v>
      </c>
      <c r="B4207" s="189" t="s">
        <v>7724</v>
      </c>
      <c r="C4207" s="190" t="s">
        <v>297</v>
      </c>
      <c r="D4207" s="191">
        <v>2420.56</v>
      </c>
      <c r="E4207" s="191"/>
    </row>
    <row r="4208" spans="1:5" x14ac:dyDescent="0.3">
      <c r="A4208" s="188" t="s">
        <v>7725</v>
      </c>
      <c r="B4208" s="189" t="s">
        <v>7726</v>
      </c>
      <c r="C4208" s="190" t="s">
        <v>297</v>
      </c>
      <c r="D4208" s="191">
        <v>4185.79</v>
      </c>
      <c r="E4208" s="191"/>
    </row>
    <row r="4209" spans="1:5" x14ac:dyDescent="0.3">
      <c r="A4209" s="188" t="s">
        <v>7727</v>
      </c>
      <c r="B4209" s="189" t="s">
        <v>7728</v>
      </c>
      <c r="C4209" s="190" t="s">
        <v>297</v>
      </c>
      <c r="D4209" s="191">
        <v>4549.75</v>
      </c>
      <c r="E4209" s="191"/>
    </row>
    <row r="4210" spans="1:5" x14ac:dyDescent="0.3">
      <c r="A4210" s="188" t="s">
        <v>7729</v>
      </c>
      <c r="B4210" s="189" t="s">
        <v>7730</v>
      </c>
      <c r="C4210" s="190" t="s">
        <v>297</v>
      </c>
      <c r="D4210" s="191">
        <v>15436.83</v>
      </c>
      <c r="E4210" s="191"/>
    </row>
    <row r="4211" spans="1:5" x14ac:dyDescent="0.3">
      <c r="A4211" s="188" t="s">
        <v>7731</v>
      </c>
      <c r="B4211" s="189" t="s">
        <v>7732</v>
      </c>
      <c r="C4211" s="190" t="s">
        <v>297</v>
      </c>
      <c r="D4211" s="191">
        <v>16886.88</v>
      </c>
      <c r="E4211" s="191"/>
    </row>
    <row r="4212" spans="1:5" x14ac:dyDescent="0.3">
      <c r="A4212" s="188" t="s">
        <v>7733</v>
      </c>
      <c r="B4212" s="189" t="s">
        <v>7734</v>
      </c>
      <c r="C4212" s="190" t="s">
        <v>297</v>
      </c>
      <c r="D4212" s="191">
        <v>26270.34</v>
      </c>
      <c r="E4212" s="191"/>
    </row>
    <row r="4213" spans="1:5" x14ac:dyDescent="0.3">
      <c r="A4213" s="188" t="s">
        <v>7735</v>
      </c>
      <c r="B4213" s="189" t="s">
        <v>7736</v>
      </c>
      <c r="C4213" s="190" t="s">
        <v>297</v>
      </c>
      <c r="D4213" s="191">
        <v>30686.82</v>
      </c>
      <c r="E4213" s="191"/>
    </row>
    <row r="4214" spans="1:5" x14ac:dyDescent="0.3">
      <c r="A4214" s="188" t="s">
        <v>7737</v>
      </c>
      <c r="B4214" s="189" t="s">
        <v>7738</v>
      </c>
      <c r="C4214" s="190" t="s">
        <v>297</v>
      </c>
      <c r="D4214" s="191">
        <v>35937.629999999997</v>
      </c>
      <c r="E4214" s="191"/>
    </row>
    <row r="4215" spans="1:5" x14ac:dyDescent="0.3">
      <c r="A4215" s="188" t="s">
        <v>7739</v>
      </c>
      <c r="B4215" s="189" t="s">
        <v>7740</v>
      </c>
      <c r="C4215" s="190" t="s">
        <v>297</v>
      </c>
      <c r="D4215" s="191">
        <v>50206.96</v>
      </c>
      <c r="E4215" s="191"/>
    </row>
    <row r="4216" spans="1:5" x14ac:dyDescent="0.3">
      <c r="A4216" s="188" t="s">
        <v>39511</v>
      </c>
      <c r="B4216" s="189" t="s">
        <v>39512</v>
      </c>
      <c r="C4216" s="190" t="s">
        <v>297</v>
      </c>
      <c r="D4216" s="191">
        <v>731.61</v>
      </c>
      <c r="E4216" s="191"/>
    </row>
    <row r="4217" spans="1:5" x14ac:dyDescent="0.3">
      <c r="A4217" s="188" t="s">
        <v>39513</v>
      </c>
      <c r="B4217" s="189" t="s">
        <v>39514</v>
      </c>
      <c r="C4217" s="190" t="s">
        <v>297</v>
      </c>
      <c r="D4217" s="191">
        <v>607.38</v>
      </c>
      <c r="E4217" s="191"/>
    </row>
    <row r="4218" spans="1:5" x14ac:dyDescent="0.3">
      <c r="A4218" s="188" t="s">
        <v>7741</v>
      </c>
      <c r="B4218" s="189" t="s">
        <v>7742</v>
      </c>
      <c r="C4218" s="190" t="s">
        <v>297</v>
      </c>
      <c r="D4218" s="191">
        <v>62072.959999999999</v>
      </c>
      <c r="E4218" s="191"/>
    </row>
    <row r="4219" spans="1:5" x14ac:dyDescent="0.3">
      <c r="A4219" s="188" t="s">
        <v>39515</v>
      </c>
      <c r="B4219" s="189" t="s">
        <v>39516</v>
      </c>
      <c r="C4219" s="190" t="s">
        <v>297</v>
      </c>
      <c r="D4219" s="191">
        <v>67132.39</v>
      </c>
      <c r="E4219" s="191"/>
    </row>
    <row r="4220" spans="1:5" x14ac:dyDescent="0.3">
      <c r="A4220" s="188" t="s">
        <v>39517</v>
      </c>
      <c r="B4220" s="189" t="s">
        <v>39518</v>
      </c>
      <c r="C4220" s="190" t="s">
        <v>297</v>
      </c>
      <c r="D4220" s="191">
        <v>64131.7</v>
      </c>
      <c r="E4220" s="191"/>
    </row>
    <row r="4221" spans="1:5" x14ac:dyDescent="0.3">
      <c r="A4221" s="188" t="s">
        <v>39519</v>
      </c>
      <c r="B4221" s="189" t="s">
        <v>39520</v>
      </c>
      <c r="C4221" s="190" t="s">
        <v>297</v>
      </c>
      <c r="D4221" s="191">
        <v>75426.240000000005</v>
      </c>
      <c r="E4221" s="191"/>
    </row>
    <row r="4222" spans="1:5" x14ac:dyDescent="0.3">
      <c r="A4222" s="188" t="s">
        <v>39521</v>
      </c>
      <c r="B4222" s="189" t="s">
        <v>39522</v>
      </c>
      <c r="C4222" s="190" t="s">
        <v>297</v>
      </c>
      <c r="D4222" s="191">
        <v>72061.88</v>
      </c>
      <c r="E4222" s="191"/>
    </row>
    <row r="4223" spans="1:5" x14ac:dyDescent="0.3">
      <c r="A4223" s="188" t="s">
        <v>7743</v>
      </c>
      <c r="B4223" s="189" t="s">
        <v>7744</v>
      </c>
      <c r="C4223" s="190" t="s">
        <v>297</v>
      </c>
      <c r="D4223" s="191">
        <v>82082.37</v>
      </c>
      <c r="E4223" s="191"/>
    </row>
    <row r="4224" spans="1:5" x14ac:dyDescent="0.3">
      <c r="A4224" s="188" t="s">
        <v>39523</v>
      </c>
      <c r="B4224" s="189" t="s">
        <v>39524</v>
      </c>
      <c r="C4224" s="190" t="s">
        <v>297</v>
      </c>
      <c r="D4224" s="191">
        <v>88986.880000000005</v>
      </c>
      <c r="E4224" s="191"/>
    </row>
    <row r="4225" spans="1:5" x14ac:dyDescent="0.3">
      <c r="A4225" s="188" t="s">
        <v>39525</v>
      </c>
      <c r="B4225" s="189" t="s">
        <v>39526</v>
      </c>
      <c r="C4225" s="190" t="s">
        <v>297</v>
      </c>
      <c r="D4225" s="191">
        <v>85070.8</v>
      </c>
      <c r="E4225" s="191"/>
    </row>
    <row r="4226" spans="1:5" x14ac:dyDescent="0.3">
      <c r="A4226" s="188" t="s">
        <v>39527</v>
      </c>
      <c r="B4226" s="189" t="s">
        <v>39528</v>
      </c>
      <c r="C4226" s="190" t="s">
        <v>297</v>
      </c>
      <c r="D4226" s="191">
        <v>99807.82</v>
      </c>
      <c r="E4226" s="191"/>
    </row>
    <row r="4227" spans="1:5" x14ac:dyDescent="0.3">
      <c r="A4227" s="188" t="s">
        <v>39529</v>
      </c>
      <c r="B4227" s="189" t="s">
        <v>39530</v>
      </c>
      <c r="C4227" s="190" t="s">
        <v>297</v>
      </c>
      <c r="D4227" s="191">
        <v>95421.11</v>
      </c>
      <c r="E4227" s="191"/>
    </row>
    <row r="4228" spans="1:5" x14ac:dyDescent="0.3">
      <c r="A4228" s="188" t="s">
        <v>39531</v>
      </c>
      <c r="B4228" s="189" t="s">
        <v>39532</v>
      </c>
      <c r="C4228" s="190" t="s">
        <v>297</v>
      </c>
      <c r="D4228" s="191">
        <v>1191.55</v>
      </c>
      <c r="E4228" s="191"/>
    </row>
    <row r="4229" spans="1:5" x14ac:dyDescent="0.3">
      <c r="A4229" s="188" t="s">
        <v>39533</v>
      </c>
      <c r="B4229" s="189" t="s">
        <v>39534</v>
      </c>
      <c r="C4229" s="190" t="s">
        <v>297</v>
      </c>
      <c r="D4229" s="191">
        <v>939.87</v>
      </c>
      <c r="E4229" s="191"/>
    </row>
    <row r="4230" spans="1:5" x14ac:dyDescent="0.3">
      <c r="A4230" s="188" t="s">
        <v>39535</v>
      </c>
      <c r="B4230" s="189" t="s">
        <v>39536</v>
      </c>
      <c r="C4230" s="190" t="s">
        <v>297</v>
      </c>
      <c r="D4230" s="191">
        <v>1054.06</v>
      </c>
      <c r="E4230" s="191"/>
    </row>
    <row r="4231" spans="1:5" x14ac:dyDescent="0.3">
      <c r="A4231" s="188" t="s">
        <v>39537</v>
      </c>
      <c r="B4231" s="189" t="s">
        <v>39538</v>
      </c>
      <c r="C4231" s="190" t="s">
        <v>297</v>
      </c>
      <c r="D4231" s="191">
        <v>835.48</v>
      </c>
      <c r="E4231" s="191"/>
    </row>
    <row r="4232" spans="1:5" x14ac:dyDescent="0.3">
      <c r="A4232" s="188" t="s">
        <v>39539</v>
      </c>
      <c r="B4232" s="189" t="s">
        <v>39540</v>
      </c>
      <c r="C4232" s="190" t="s">
        <v>297</v>
      </c>
      <c r="D4232" s="191">
        <v>1238.23</v>
      </c>
      <c r="E4232" s="191"/>
    </row>
    <row r="4233" spans="1:5" x14ac:dyDescent="0.3">
      <c r="A4233" s="188" t="s">
        <v>39541</v>
      </c>
      <c r="B4233" s="189" t="s">
        <v>39542</v>
      </c>
      <c r="C4233" s="190" t="s">
        <v>297</v>
      </c>
      <c r="D4233" s="191">
        <v>995</v>
      </c>
      <c r="E4233" s="191"/>
    </row>
    <row r="4234" spans="1:5" x14ac:dyDescent="0.3">
      <c r="A4234" s="188" t="s">
        <v>39543</v>
      </c>
      <c r="B4234" s="189" t="s">
        <v>39544</v>
      </c>
      <c r="C4234" s="190" t="s">
        <v>297</v>
      </c>
      <c r="D4234" s="191">
        <v>1717.75</v>
      </c>
      <c r="E4234" s="191"/>
    </row>
    <row r="4235" spans="1:5" x14ac:dyDescent="0.3">
      <c r="A4235" s="188" t="s">
        <v>39545</v>
      </c>
      <c r="B4235" s="189" t="s">
        <v>39546</v>
      </c>
      <c r="C4235" s="190" t="s">
        <v>297</v>
      </c>
      <c r="D4235" s="191">
        <v>1368.46</v>
      </c>
      <c r="E4235" s="191"/>
    </row>
    <row r="4236" spans="1:5" x14ac:dyDescent="0.3">
      <c r="A4236" s="188" t="s">
        <v>39547</v>
      </c>
      <c r="B4236" s="189" t="s">
        <v>39548</v>
      </c>
      <c r="C4236" s="190" t="s">
        <v>297</v>
      </c>
      <c r="D4236" s="191">
        <v>2301.5100000000002</v>
      </c>
      <c r="E4236" s="191"/>
    </row>
    <row r="4237" spans="1:5" x14ac:dyDescent="0.3">
      <c r="A4237" s="188" t="s">
        <v>39549</v>
      </c>
      <c r="B4237" s="189" t="s">
        <v>39550</v>
      </c>
      <c r="C4237" s="190" t="s">
        <v>297</v>
      </c>
      <c r="D4237" s="191">
        <v>1840.87</v>
      </c>
      <c r="E4237" s="191"/>
    </row>
    <row r="4238" spans="1:5" x14ac:dyDescent="0.3">
      <c r="A4238" s="188" t="s">
        <v>39551</v>
      </c>
      <c r="B4238" s="189" t="s">
        <v>39552</v>
      </c>
      <c r="C4238" s="190" t="s">
        <v>297</v>
      </c>
      <c r="D4238" s="191">
        <v>2437.81</v>
      </c>
      <c r="E4238" s="191"/>
    </row>
    <row r="4239" spans="1:5" x14ac:dyDescent="0.3">
      <c r="A4239" s="188" t="s">
        <v>39553</v>
      </c>
      <c r="B4239" s="189" t="s">
        <v>39554</v>
      </c>
      <c r="C4239" s="190" t="s">
        <v>297</v>
      </c>
      <c r="D4239" s="191">
        <v>2024.86</v>
      </c>
      <c r="E4239" s="191"/>
    </row>
    <row r="4240" spans="1:5" x14ac:dyDescent="0.3">
      <c r="A4240" s="188" t="s">
        <v>39555</v>
      </c>
      <c r="B4240" s="189" t="s">
        <v>39556</v>
      </c>
      <c r="C4240" s="190" t="s">
        <v>297</v>
      </c>
      <c r="D4240" s="191">
        <v>2913.91</v>
      </c>
      <c r="E4240" s="191"/>
    </row>
    <row r="4241" spans="1:5" x14ac:dyDescent="0.3">
      <c r="A4241" s="188" t="s">
        <v>39557</v>
      </c>
      <c r="B4241" s="189" t="s">
        <v>39558</v>
      </c>
      <c r="C4241" s="190" t="s">
        <v>297</v>
      </c>
      <c r="D4241" s="191">
        <v>2447.86</v>
      </c>
      <c r="E4241" s="191"/>
    </row>
    <row r="4242" spans="1:5" x14ac:dyDescent="0.3">
      <c r="A4242" s="188" t="s">
        <v>39559</v>
      </c>
      <c r="B4242" s="189" t="s">
        <v>39560</v>
      </c>
      <c r="C4242" s="190" t="s">
        <v>297</v>
      </c>
      <c r="D4242" s="191">
        <v>4748.21</v>
      </c>
      <c r="E4242" s="191"/>
    </row>
    <row r="4243" spans="1:5" x14ac:dyDescent="0.3">
      <c r="A4243" s="188" t="s">
        <v>39561</v>
      </c>
      <c r="B4243" s="189" t="s">
        <v>39562</v>
      </c>
      <c r="C4243" s="190" t="s">
        <v>297</v>
      </c>
      <c r="D4243" s="191">
        <v>4012.54</v>
      </c>
      <c r="E4243" s="191"/>
    </row>
    <row r="4244" spans="1:5" x14ac:dyDescent="0.3">
      <c r="A4244" s="188" t="s">
        <v>39563</v>
      </c>
      <c r="B4244" s="189" t="s">
        <v>39564</v>
      </c>
      <c r="C4244" s="190" t="s">
        <v>297</v>
      </c>
      <c r="D4244" s="191">
        <v>5236.1099999999997</v>
      </c>
      <c r="E4244" s="191"/>
    </row>
    <row r="4245" spans="1:5" x14ac:dyDescent="0.3">
      <c r="A4245" s="188" t="s">
        <v>39565</v>
      </c>
      <c r="B4245" s="189" t="s">
        <v>39566</v>
      </c>
      <c r="C4245" s="190" t="s">
        <v>297</v>
      </c>
      <c r="D4245" s="191">
        <v>4405.83</v>
      </c>
      <c r="E4245" s="191"/>
    </row>
    <row r="4246" spans="1:5" x14ac:dyDescent="0.3">
      <c r="A4246" s="188" t="s">
        <v>39567</v>
      </c>
      <c r="B4246" s="189" t="s">
        <v>39568</v>
      </c>
      <c r="C4246" s="190" t="s">
        <v>297</v>
      </c>
      <c r="D4246" s="191">
        <v>4805.95</v>
      </c>
      <c r="E4246" s="191"/>
    </row>
    <row r="4247" spans="1:5" x14ac:dyDescent="0.3">
      <c r="A4247" s="188" t="s">
        <v>39569</v>
      </c>
      <c r="B4247" s="189" t="s">
        <v>39570</v>
      </c>
      <c r="C4247" s="190" t="s">
        <v>297</v>
      </c>
      <c r="D4247" s="191">
        <v>4136.8</v>
      </c>
      <c r="E4247" s="191"/>
    </row>
    <row r="4248" spans="1:5" x14ac:dyDescent="0.3">
      <c r="A4248" s="188" t="s">
        <v>39571</v>
      </c>
      <c r="B4248" s="189" t="s">
        <v>39572</v>
      </c>
      <c r="C4248" s="190" t="s">
        <v>297</v>
      </c>
      <c r="D4248" s="191">
        <v>5429.9</v>
      </c>
      <c r="E4248" s="191"/>
    </row>
    <row r="4249" spans="1:5" x14ac:dyDescent="0.3">
      <c r="A4249" s="188" t="s">
        <v>39573</v>
      </c>
      <c r="B4249" s="189" t="s">
        <v>39574</v>
      </c>
      <c r="C4249" s="190" t="s">
        <v>297</v>
      </c>
      <c r="D4249" s="191">
        <v>4631.42</v>
      </c>
      <c r="E4249" s="191"/>
    </row>
    <row r="4250" spans="1:5" x14ac:dyDescent="0.3">
      <c r="A4250" s="188" t="s">
        <v>39575</v>
      </c>
      <c r="B4250" s="189" t="s">
        <v>39576</v>
      </c>
      <c r="C4250" s="190" t="s">
        <v>297</v>
      </c>
      <c r="D4250" s="191">
        <v>16800.669999999998</v>
      </c>
      <c r="E4250" s="191"/>
    </row>
    <row r="4251" spans="1:5" x14ac:dyDescent="0.3">
      <c r="A4251" s="188" t="s">
        <v>39577</v>
      </c>
      <c r="B4251" s="189" t="s">
        <v>39578</v>
      </c>
      <c r="C4251" s="190" t="s">
        <v>297</v>
      </c>
      <c r="D4251" s="191">
        <v>16152.66</v>
      </c>
      <c r="E4251" s="191"/>
    </row>
    <row r="4252" spans="1:5" x14ac:dyDescent="0.3">
      <c r="A4252" s="188" t="s">
        <v>39579</v>
      </c>
      <c r="B4252" s="189" t="s">
        <v>39580</v>
      </c>
      <c r="C4252" s="190" t="s">
        <v>297</v>
      </c>
      <c r="D4252" s="191">
        <v>18207.64</v>
      </c>
      <c r="E4252" s="191"/>
    </row>
    <row r="4253" spans="1:5" x14ac:dyDescent="0.3">
      <c r="A4253" s="188" t="s">
        <v>39581</v>
      </c>
      <c r="B4253" s="189" t="s">
        <v>39582</v>
      </c>
      <c r="C4253" s="190" t="s">
        <v>297</v>
      </c>
      <c r="D4253" s="191">
        <v>17506.43</v>
      </c>
      <c r="E4253" s="191"/>
    </row>
    <row r="4254" spans="1:5" x14ac:dyDescent="0.3">
      <c r="A4254" s="188" t="s">
        <v>39583</v>
      </c>
      <c r="B4254" s="189" t="s">
        <v>39584</v>
      </c>
      <c r="C4254" s="190" t="s">
        <v>297</v>
      </c>
      <c r="D4254" s="191">
        <v>17417.93</v>
      </c>
      <c r="E4254" s="191"/>
    </row>
    <row r="4255" spans="1:5" x14ac:dyDescent="0.3">
      <c r="A4255" s="188" t="s">
        <v>39585</v>
      </c>
      <c r="B4255" s="189" t="s">
        <v>39586</v>
      </c>
      <c r="C4255" s="190" t="s">
        <v>297</v>
      </c>
      <c r="D4255" s="191">
        <v>16717.91</v>
      </c>
      <c r="E4255" s="191"/>
    </row>
    <row r="4256" spans="1:5" x14ac:dyDescent="0.3">
      <c r="A4256" s="188" t="s">
        <v>39587</v>
      </c>
      <c r="B4256" s="189" t="s">
        <v>39588</v>
      </c>
      <c r="C4256" s="190" t="s">
        <v>297</v>
      </c>
      <c r="D4256" s="191">
        <v>20154.63</v>
      </c>
      <c r="E4256" s="191"/>
    </row>
    <row r="4257" spans="1:5" x14ac:dyDescent="0.3">
      <c r="A4257" s="188" t="s">
        <v>39589</v>
      </c>
      <c r="B4257" s="189" t="s">
        <v>39590</v>
      </c>
      <c r="C4257" s="190" t="s">
        <v>297</v>
      </c>
      <c r="D4257" s="191">
        <v>19344.16</v>
      </c>
      <c r="E4257" s="191"/>
    </row>
    <row r="4258" spans="1:5" x14ac:dyDescent="0.3">
      <c r="A4258" s="188" t="s">
        <v>39591</v>
      </c>
      <c r="B4258" s="189" t="s">
        <v>39592</v>
      </c>
      <c r="C4258" s="190" t="s">
        <v>297</v>
      </c>
      <c r="D4258" s="191">
        <v>28222.240000000002</v>
      </c>
      <c r="E4258" s="191"/>
    </row>
    <row r="4259" spans="1:5" x14ac:dyDescent="0.3">
      <c r="A4259" s="188" t="s">
        <v>39593</v>
      </c>
      <c r="B4259" s="189" t="s">
        <v>39594</v>
      </c>
      <c r="C4259" s="190" t="s">
        <v>297</v>
      </c>
      <c r="D4259" s="191">
        <v>27117.62</v>
      </c>
      <c r="E4259" s="191"/>
    </row>
    <row r="4260" spans="1:5" x14ac:dyDescent="0.3">
      <c r="A4260" s="188" t="s">
        <v>39595</v>
      </c>
      <c r="B4260" s="189" t="s">
        <v>39596</v>
      </c>
      <c r="C4260" s="190" t="s">
        <v>297</v>
      </c>
      <c r="D4260" s="191">
        <v>32368.62</v>
      </c>
      <c r="E4260" s="191"/>
    </row>
    <row r="4261" spans="1:5" x14ac:dyDescent="0.3">
      <c r="A4261" s="188" t="s">
        <v>39597</v>
      </c>
      <c r="B4261" s="189" t="s">
        <v>39598</v>
      </c>
      <c r="C4261" s="190" t="s">
        <v>297</v>
      </c>
      <c r="D4261" s="191">
        <v>31079.86</v>
      </c>
      <c r="E4261" s="191"/>
    </row>
    <row r="4262" spans="1:5" x14ac:dyDescent="0.3">
      <c r="A4262" s="188" t="s">
        <v>39599</v>
      </c>
      <c r="B4262" s="189" t="s">
        <v>39600</v>
      </c>
      <c r="C4262" s="190" t="s">
        <v>297</v>
      </c>
      <c r="D4262" s="191">
        <v>32956.5</v>
      </c>
      <c r="E4262" s="191"/>
    </row>
    <row r="4263" spans="1:5" x14ac:dyDescent="0.3">
      <c r="A4263" s="188" t="s">
        <v>39601</v>
      </c>
      <c r="B4263" s="189" t="s">
        <v>39602</v>
      </c>
      <c r="C4263" s="190" t="s">
        <v>297</v>
      </c>
      <c r="D4263" s="191">
        <v>31437.18</v>
      </c>
      <c r="E4263" s="191"/>
    </row>
    <row r="4264" spans="1:5" x14ac:dyDescent="0.3">
      <c r="A4264" s="188" t="s">
        <v>39603</v>
      </c>
      <c r="B4264" s="189" t="s">
        <v>39604</v>
      </c>
      <c r="C4264" s="190" t="s">
        <v>297</v>
      </c>
      <c r="D4264" s="191">
        <v>36785.360000000001</v>
      </c>
      <c r="E4264" s="191"/>
    </row>
    <row r="4265" spans="1:5" x14ac:dyDescent="0.3">
      <c r="A4265" s="188" t="s">
        <v>39605</v>
      </c>
      <c r="B4265" s="189" t="s">
        <v>39606</v>
      </c>
      <c r="C4265" s="190" t="s">
        <v>297</v>
      </c>
      <c r="D4265" s="191">
        <v>35100.47</v>
      </c>
      <c r="E4265" s="191"/>
    </row>
    <row r="4266" spans="1:5" x14ac:dyDescent="0.3">
      <c r="A4266" s="188" t="s">
        <v>39607</v>
      </c>
      <c r="B4266" s="189" t="s">
        <v>39608</v>
      </c>
      <c r="C4266" s="190" t="s">
        <v>297</v>
      </c>
      <c r="D4266" s="191">
        <v>42792.800000000003</v>
      </c>
      <c r="E4266" s="191"/>
    </row>
    <row r="4267" spans="1:5" x14ac:dyDescent="0.3">
      <c r="A4267" s="188" t="s">
        <v>39609</v>
      </c>
      <c r="B4267" s="189" t="s">
        <v>39610</v>
      </c>
      <c r="C4267" s="190" t="s">
        <v>297</v>
      </c>
      <c r="D4267" s="191">
        <v>40813.94</v>
      </c>
      <c r="E4267" s="191"/>
    </row>
    <row r="4268" spans="1:5" x14ac:dyDescent="0.3">
      <c r="A4268" s="188" t="s">
        <v>39611</v>
      </c>
      <c r="B4268" s="189" t="s">
        <v>39612</v>
      </c>
      <c r="C4268" s="190" t="s">
        <v>297</v>
      </c>
      <c r="D4268" s="191">
        <v>47753.35</v>
      </c>
      <c r="E4268" s="191"/>
    </row>
    <row r="4269" spans="1:5" x14ac:dyDescent="0.3">
      <c r="A4269" s="188" t="s">
        <v>39613</v>
      </c>
      <c r="B4269" s="189" t="s">
        <v>39614</v>
      </c>
      <c r="C4269" s="190" t="s">
        <v>297</v>
      </c>
      <c r="D4269" s="191">
        <v>45551.55</v>
      </c>
      <c r="E4269" s="191"/>
    </row>
    <row r="4270" spans="1:5" x14ac:dyDescent="0.3">
      <c r="A4270" s="188" t="s">
        <v>39615</v>
      </c>
      <c r="B4270" s="189" t="s">
        <v>39616</v>
      </c>
      <c r="C4270" s="190" t="s">
        <v>297</v>
      </c>
      <c r="D4270" s="191">
        <v>52917.63</v>
      </c>
      <c r="E4270" s="191"/>
    </row>
    <row r="4271" spans="1:5" x14ac:dyDescent="0.3">
      <c r="A4271" s="188" t="s">
        <v>39617</v>
      </c>
      <c r="B4271" s="189" t="s">
        <v>39618</v>
      </c>
      <c r="C4271" s="190" t="s">
        <v>297</v>
      </c>
      <c r="D4271" s="191">
        <v>50548.36</v>
      </c>
      <c r="E4271" s="191"/>
    </row>
    <row r="4272" spans="1:5" x14ac:dyDescent="0.3">
      <c r="A4272" s="188" t="s">
        <v>39619</v>
      </c>
      <c r="B4272" s="189" t="s">
        <v>39620</v>
      </c>
      <c r="C4272" s="190" t="s">
        <v>297</v>
      </c>
      <c r="D4272" s="191">
        <v>59620.41</v>
      </c>
      <c r="E4272" s="191"/>
    </row>
    <row r="4273" spans="1:5" x14ac:dyDescent="0.3">
      <c r="A4273" s="188" t="s">
        <v>39621</v>
      </c>
      <c r="B4273" s="189" t="s">
        <v>39622</v>
      </c>
      <c r="C4273" s="190" t="s">
        <v>297</v>
      </c>
      <c r="D4273" s="191">
        <v>56893.36</v>
      </c>
      <c r="E4273" s="191"/>
    </row>
    <row r="4274" spans="1:5" x14ac:dyDescent="0.3">
      <c r="A4274" s="188" t="s">
        <v>7745</v>
      </c>
      <c r="B4274" s="189" t="s">
        <v>7746</v>
      </c>
      <c r="C4274" s="190" t="s">
        <v>297</v>
      </c>
      <c r="D4274" s="191">
        <v>335.36</v>
      </c>
      <c r="E4274" s="191"/>
    </row>
    <row r="4275" spans="1:5" x14ac:dyDescent="0.3">
      <c r="A4275" s="188" t="s">
        <v>7747</v>
      </c>
      <c r="B4275" s="189" t="s">
        <v>7748</v>
      </c>
      <c r="C4275" s="190" t="s">
        <v>297</v>
      </c>
      <c r="D4275" s="191">
        <v>335.36</v>
      </c>
      <c r="E4275" s="191"/>
    </row>
    <row r="4276" spans="1:5" x14ac:dyDescent="0.3">
      <c r="A4276" s="188" t="s">
        <v>7749</v>
      </c>
      <c r="B4276" s="189" t="s">
        <v>7750</v>
      </c>
      <c r="C4276" s="190" t="s">
        <v>297</v>
      </c>
      <c r="D4276" s="191">
        <v>391.69</v>
      </c>
      <c r="E4276" s="191"/>
    </row>
    <row r="4277" spans="1:5" x14ac:dyDescent="0.3">
      <c r="A4277" s="188" t="s">
        <v>7751</v>
      </c>
      <c r="B4277" s="189" t="s">
        <v>7752</v>
      </c>
      <c r="C4277" s="190" t="s">
        <v>297</v>
      </c>
      <c r="D4277" s="191">
        <v>638.66999999999996</v>
      </c>
      <c r="E4277" s="191"/>
    </row>
    <row r="4278" spans="1:5" x14ac:dyDescent="0.3">
      <c r="A4278" s="188" t="s">
        <v>7753</v>
      </c>
      <c r="B4278" s="189" t="s">
        <v>7754</v>
      </c>
      <c r="C4278" s="190" t="s">
        <v>297</v>
      </c>
      <c r="D4278" s="191">
        <v>820.63</v>
      </c>
      <c r="E4278" s="191"/>
    </row>
    <row r="4279" spans="1:5" x14ac:dyDescent="0.3">
      <c r="A4279" s="188" t="s">
        <v>7755</v>
      </c>
      <c r="B4279" s="189" t="s">
        <v>7756</v>
      </c>
      <c r="C4279" s="190" t="s">
        <v>297</v>
      </c>
      <c r="D4279" s="191">
        <v>1366.69</v>
      </c>
      <c r="E4279" s="191"/>
    </row>
    <row r="4280" spans="1:5" x14ac:dyDescent="0.3">
      <c r="A4280" s="188" t="s">
        <v>7757</v>
      </c>
      <c r="B4280" s="189" t="s">
        <v>7758</v>
      </c>
      <c r="C4280" s="190" t="s">
        <v>297</v>
      </c>
      <c r="D4280" s="191">
        <v>2007.85</v>
      </c>
      <c r="E4280" s="191"/>
    </row>
    <row r="4281" spans="1:5" x14ac:dyDescent="0.3">
      <c r="A4281" s="188" t="s">
        <v>7759</v>
      </c>
      <c r="B4281" s="189" t="s">
        <v>7760</v>
      </c>
      <c r="C4281" s="190" t="s">
        <v>297</v>
      </c>
      <c r="D4281" s="191">
        <v>3572.82</v>
      </c>
      <c r="E4281" s="191"/>
    </row>
    <row r="4282" spans="1:5" x14ac:dyDescent="0.3">
      <c r="A4282" s="188" t="s">
        <v>7761</v>
      </c>
      <c r="B4282" s="189" t="s">
        <v>7762</v>
      </c>
      <c r="C4282" s="190" t="s">
        <v>297</v>
      </c>
      <c r="D4282" s="191">
        <v>3933.01</v>
      </c>
      <c r="E4282" s="191"/>
    </row>
    <row r="4283" spans="1:5" x14ac:dyDescent="0.3">
      <c r="A4283" s="188" t="s">
        <v>7763</v>
      </c>
      <c r="B4283" s="189" t="s">
        <v>7764</v>
      </c>
      <c r="C4283" s="190" t="s">
        <v>297</v>
      </c>
      <c r="D4283" s="191">
        <v>14841.21</v>
      </c>
      <c r="E4283" s="191"/>
    </row>
    <row r="4284" spans="1:5" x14ac:dyDescent="0.3">
      <c r="A4284" s="188" t="s">
        <v>7765</v>
      </c>
      <c r="B4284" s="189" t="s">
        <v>7766</v>
      </c>
      <c r="C4284" s="190" t="s">
        <v>297</v>
      </c>
      <c r="D4284" s="191">
        <v>16211.3</v>
      </c>
      <c r="E4284" s="191"/>
    </row>
    <row r="4285" spans="1:5" x14ac:dyDescent="0.3">
      <c r="A4285" s="188" t="s">
        <v>7767</v>
      </c>
      <c r="B4285" s="189" t="s">
        <v>7768</v>
      </c>
      <c r="C4285" s="190" t="s">
        <v>297</v>
      </c>
      <c r="D4285" s="191">
        <v>25241.5</v>
      </c>
      <c r="E4285" s="191"/>
    </row>
    <row r="4286" spans="1:5" x14ac:dyDescent="0.3">
      <c r="A4286" s="188" t="s">
        <v>7769</v>
      </c>
      <c r="B4286" s="189" t="s">
        <v>7770</v>
      </c>
      <c r="C4286" s="190" t="s">
        <v>297</v>
      </c>
      <c r="D4286" s="191">
        <v>29322.86</v>
      </c>
      <c r="E4286" s="191"/>
    </row>
    <row r="4287" spans="1:5" x14ac:dyDescent="0.3">
      <c r="A4287" s="188" t="s">
        <v>7771</v>
      </c>
      <c r="B4287" s="189" t="s">
        <v>7772</v>
      </c>
      <c r="C4287" s="190" t="s">
        <v>297</v>
      </c>
      <c r="D4287" s="191">
        <v>33674.54</v>
      </c>
      <c r="E4287" s="191"/>
    </row>
    <row r="4288" spans="1:5" x14ac:dyDescent="0.3">
      <c r="A4288" s="188" t="s">
        <v>7773</v>
      </c>
      <c r="B4288" s="189" t="s">
        <v>7774</v>
      </c>
      <c r="C4288" s="190" t="s">
        <v>297</v>
      </c>
      <c r="D4288" s="191">
        <v>47953.22</v>
      </c>
      <c r="E4288" s="191"/>
    </row>
    <row r="4289" spans="1:5" x14ac:dyDescent="0.3">
      <c r="A4289" s="188" t="s">
        <v>7775</v>
      </c>
      <c r="B4289" s="189" t="s">
        <v>7776</v>
      </c>
      <c r="C4289" s="190" t="s">
        <v>297</v>
      </c>
      <c r="D4289" s="191">
        <v>59281.64</v>
      </c>
      <c r="E4289" s="191"/>
    </row>
    <row r="4290" spans="1:5" x14ac:dyDescent="0.3">
      <c r="A4290" s="188" t="s">
        <v>7777</v>
      </c>
      <c r="B4290" s="189" t="s">
        <v>7778</v>
      </c>
      <c r="C4290" s="190" t="s">
        <v>297</v>
      </c>
      <c r="D4290" s="191">
        <v>78467.03</v>
      </c>
      <c r="E4290" s="191"/>
    </row>
    <row r="4291" spans="1:5" x14ac:dyDescent="0.3">
      <c r="A4291" s="188" t="s">
        <v>7779</v>
      </c>
      <c r="B4291" s="189" t="s">
        <v>7780</v>
      </c>
      <c r="C4291" s="190" t="s">
        <v>297</v>
      </c>
      <c r="D4291" s="191">
        <v>442.06</v>
      </c>
      <c r="E4291" s="191"/>
    </row>
    <row r="4292" spans="1:5" x14ac:dyDescent="0.3">
      <c r="A4292" s="188" t="s">
        <v>7781</v>
      </c>
      <c r="B4292" s="189" t="s">
        <v>7782</v>
      </c>
      <c r="C4292" s="190" t="s">
        <v>297</v>
      </c>
      <c r="D4292" s="191">
        <v>442.06</v>
      </c>
      <c r="E4292" s="191"/>
    </row>
    <row r="4293" spans="1:5" x14ac:dyDescent="0.3">
      <c r="A4293" s="188" t="s">
        <v>7783</v>
      </c>
      <c r="B4293" s="189" t="s">
        <v>7784</v>
      </c>
      <c r="C4293" s="190" t="s">
        <v>297</v>
      </c>
      <c r="D4293" s="191">
        <v>587.54999999999995</v>
      </c>
      <c r="E4293" s="191"/>
    </row>
    <row r="4294" spans="1:5" x14ac:dyDescent="0.3">
      <c r="A4294" s="188" t="s">
        <v>7785</v>
      </c>
      <c r="B4294" s="189" t="s">
        <v>7786</v>
      </c>
      <c r="C4294" s="190" t="s">
        <v>297</v>
      </c>
      <c r="D4294" s="191">
        <v>838.38</v>
      </c>
      <c r="E4294" s="191"/>
    </row>
    <row r="4295" spans="1:5" x14ac:dyDescent="0.3">
      <c r="A4295" s="188" t="s">
        <v>7787</v>
      </c>
      <c r="B4295" s="189" t="s">
        <v>7788</v>
      </c>
      <c r="C4295" s="190" t="s">
        <v>297</v>
      </c>
      <c r="D4295" s="191">
        <v>1132.6099999999999</v>
      </c>
      <c r="E4295" s="191"/>
    </row>
    <row r="4296" spans="1:5" x14ac:dyDescent="0.3">
      <c r="A4296" s="188" t="s">
        <v>7789</v>
      </c>
      <c r="B4296" s="189" t="s">
        <v>7790</v>
      </c>
      <c r="C4296" s="190" t="s">
        <v>297</v>
      </c>
      <c r="D4296" s="191">
        <v>3219.94</v>
      </c>
      <c r="E4296" s="191"/>
    </row>
    <row r="4297" spans="1:5" x14ac:dyDescent="0.3">
      <c r="A4297" s="188" t="s">
        <v>7791</v>
      </c>
      <c r="B4297" s="189" t="s">
        <v>7792</v>
      </c>
      <c r="C4297" s="190" t="s">
        <v>297</v>
      </c>
      <c r="D4297" s="191">
        <v>3882.48</v>
      </c>
      <c r="E4297" s="191"/>
    </row>
    <row r="4298" spans="1:5" x14ac:dyDescent="0.3">
      <c r="A4298" s="188" t="s">
        <v>7793</v>
      </c>
      <c r="B4298" s="189" t="s">
        <v>7794</v>
      </c>
      <c r="C4298" s="190" t="s">
        <v>297</v>
      </c>
      <c r="D4298" s="191">
        <v>5114.05</v>
      </c>
      <c r="E4298" s="191"/>
    </row>
    <row r="4299" spans="1:5" x14ac:dyDescent="0.3">
      <c r="A4299" s="188" t="s">
        <v>7795</v>
      </c>
      <c r="B4299" s="189" t="s">
        <v>7796</v>
      </c>
      <c r="C4299" s="190" t="s">
        <v>297</v>
      </c>
      <c r="D4299" s="191">
        <v>4974.29</v>
      </c>
      <c r="E4299" s="191"/>
    </row>
    <row r="4300" spans="1:5" x14ac:dyDescent="0.3">
      <c r="A4300" s="188" t="s">
        <v>7797</v>
      </c>
      <c r="B4300" s="189" t="s">
        <v>7798</v>
      </c>
      <c r="C4300" s="190" t="s">
        <v>297</v>
      </c>
      <c r="D4300" s="191">
        <v>7113.94</v>
      </c>
      <c r="E4300" s="191"/>
    </row>
    <row r="4301" spans="1:5" x14ac:dyDescent="0.3">
      <c r="A4301" s="188" t="s">
        <v>7799</v>
      </c>
      <c r="B4301" s="189" t="s">
        <v>7800</v>
      </c>
      <c r="C4301" s="190" t="s">
        <v>297</v>
      </c>
      <c r="D4301" s="191">
        <v>16369.68</v>
      </c>
      <c r="E4301" s="191"/>
    </row>
    <row r="4302" spans="1:5" x14ac:dyDescent="0.3">
      <c r="A4302" s="188" t="s">
        <v>7801</v>
      </c>
      <c r="B4302" s="189" t="s">
        <v>7802</v>
      </c>
      <c r="C4302" s="190" t="s">
        <v>297</v>
      </c>
      <c r="D4302" s="191">
        <v>26119.16</v>
      </c>
      <c r="E4302" s="191"/>
    </row>
    <row r="4303" spans="1:5" x14ac:dyDescent="0.3">
      <c r="A4303" s="188" t="s">
        <v>7803</v>
      </c>
      <c r="B4303" s="189" t="s">
        <v>7804</v>
      </c>
      <c r="C4303" s="190" t="s">
        <v>297</v>
      </c>
      <c r="D4303" s="191">
        <v>35385.47</v>
      </c>
      <c r="E4303" s="191"/>
    </row>
    <row r="4304" spans="1:5" x14ac:dyDescent="0.3">
      <c r="A4304" s="188" t="s">
        <v>7805</v>
      </c>
      <c r="B4304" s="189" t="s">
        <v>7806</v>
      </c>
      <c r="C4304" s="190" t="s">
        <v>297</v>
      </c>
      <c r="D4304" s="191">
        <v>37392.730000000003</v>
      </c>
      <c r="E4304" s="191"/>
    </row>
    <row r="4305" spans="1:5" x14ac:dyDescent="0.3">
      <c r="A4305" s="188" t="s">
        <v>7807</v>
      </c>
      <c r="B4305" s="189" t="s">
        <v>7808</v>
      </c>
      <c r="C4305" s="190" t="s">
        <v>297</v>
      </c>
      <c r="D4305" s="191">
        <v>49782.66</v>
      </c>
      <c r="E4305" s="191"/>
    </row>
    <row r="4306" spans="1:5" x14ac:dyDescent="0.3">
      <c r="A4306" s="188" t="s">
        <v>39623</v>
      </c>
      <c r="B4306" s="189" t="s">
        <v>39624</v>
      </c>
      <c r="C4306" s="190" t="s">
        <v>297</v>
      </c>
      <c r="D4306" s="191">
        <v>651.85</v>
      </c>
      <c r="E4306" s="191"/>
    </row>
    <row r="4307" spans="1:5" x14ac:dyDescent="0.3">
      <c r="A4307" s="188" t="s">
        <v>39625</v>
      </c>
      <c r="B4307" s="189" t="s">
        <v>39626</v>
      </c>
      <c r="C4307" s="190" t="s">
        <v>297</v>
      </c>
      <c r="D4307" s="191">
        <v>557.11</v>
      </c>
      <c r="E4307" s="191"/>
    </row>
    <row r="4308" spans="1:5" x14ac:dyDescent="0.3">
      <c r="A4308" s="188" t="s">
        <v>7809</v>
      </c>
      <c r="B4308" s="189" t="s">
        <v>7810</v>
      </c>
      <c r="C4308" s="190" t="s">
        <v>297</v>
      </c>
      <c r="D4308" s="191">
        <v>66908.73</v>
      </c>
      <c r="E4308" s="191"/>
    </row>
    <row r="4309" spans="1:5" x14ac:dyDescent="0.3">
      <c r="A4309" s="188" t="s">
        <v>39627</v>
      </c>
      <c r="B4309" s="189" t="s">
        <v>39628</v>
      </c>
      <c r="C4309" s="190" t="s">
        <v>297</v>
      </c>
      <c r="D4309" s="191">
        <v>70817.55</v>
      </c>
      <c r="E4309" s="191"/>
    </row>
    <row r="4310" spans="1:5" x14ac:dyDescent="0.3">
      <c r="A4310" s="188" t="s">
        <v>39629</v>
      </c>
      <c r="B4310" s="189" t="s">
        <v>39630</v>
      </c>
      <c r="C4310" s="190" t="s">
        <v>297</v>
      </c>
      <c r="D4310" s="191">
        <v>67796.009999999995</v>
      </c>
      <c r="E4310" s="191"/>
    </row>
    <row r="4311" spans="1:5" x14ac:dyDescent="0.3">
      <c r="A4311" s="188" t="s">
        <v>39631</v>
      </c>
      <c r="B4311" s="189" t="s">
        <v>39632</v>
      </c>
      <c r="C4311" s="190" t="s">
        <v>297</v>
      </c>
      <c r="D4311" s="191">
        <v>75912.240000000005</v>
      </c>
      <c r="E4311" s="191"/>
    </row>
    <row r="4312" spans="1:5" x14ac:dyDescent="0.3">
      <c r="A4312" s="188" t="s">
        <v>39633</v>
      </c>
      <c r="B4312" s="189" t="s">
        <v>39634</v>
      </c>
      <c r="C4312" s="190" t="s">
        <v>297</v>
      </c>
      <c r="D4312" s="191">
        <v>72670.44</v>
      </c>
      <c r="E4312" s="191"/>
    </row>
    <row r="4313" spans="1:5" x14ac:dyDescent="0.3">
      <c r="A4313" s="188" t="s">
        <v>7811</v>
      </c>
      <c r="B4313" s="189" t="s">
        <v>7812</v>
      </c>
      <c r="C4313" s="190" t="s">
        <v>297</v>
      </c>
      <c r="D4313" s="191">
        <v>86986.76</v>
      </c>
      <c r="E4313" s="191"/>
    </row>
    <row r="4314" spans="1:5" x14ac:dyDescent="0.3">
      <c r="A4314" s="188" t="s">
        <v>39635</v>
      </c>
      <c r="B4314" s="189" t="s">
        <v>39636</v>
      </c>
      <c r="C4314" s="190" t="s">
        <v>297</v>
      </c>
      <c r="D4314" s="191">
        <v>92592.56</v>
      </c>
      <c r="E4314" s="191"/>
    </row>
    <row r="4315" spans="1:5" x14ac:dyDescent="0.3">
      <c r="A4315" s="188" t="s">
        <v>39637</v>
      </c>
      <c r="B4315" s="189" t="s">
        <v>39638</v>
      </c>
      <c r="C4315" s="190" t="s">
        <v>297</v>
      </c>
      <c r="D4315" s="191">
        <v>88670.98</v>
      </c>
      <c r="E4315" s="191"/>
    </row>
    <row r="4316" spans="1:5" x14ac:dyDescent="0.3">
      <c r="A4316" s="188" t="s">
        <v>39639</v>
      </c>
      <c r="B4316" s="189" t="s">
        <v>39640</v>
      </c>
      <c r="C4316" s="190" t="s">
        <v>297</v>
      </c>
      <c r="D4316" s="191">
        <v>103305.43</v>
      </c>
      <c r="E4316" s="191"/>
    </row>
    <row r="4317" spans="1:5" x14ac:dyDescent="0.3">
      <c r="A4317" s="188" t="s">
        <v>39641</v>
      </c>
      <c r="B4317" s="189" t="s">
        <v>39642</v>
      </c>
      <c r="C4317" s="190" t="s">
        <v>297</v>
      </c>
      <c r="D4317" s="191">
        <v>98915.64</v>
      </c>
      <c r="E4317" s="191"/>
    </row>
    <row r="4318" spans="1:5" x14ac:dyDescent="0.3">
      <c r="A4318" s="188" t="s">
        <v>39643</v>
      </c>
      <c r="B4318" s="189" t="s">
        <v>39644</v>
      </c>
      <c r="C4318" s="190" t="s">
        <v>297</v>
      </c>
      <c r="D4318" s="191">
        <v>926.36</v>
      </c>
      <c r="E4318" s="191"/>
    </row>
    <row r="4319" spans="1:5" x14ac:dyDescent="0.3">
      <c r="A4319" s="188" t="s">
        <v>39645</v>
      </c>
      <c r="B4319" s="189" t="s">
        <v>39646</v>
      </c>
      <c r="C4319" s="190" t="s">
        <v>297</v>
      </c>
      <c r="D4319" s="191">
        <v>751.11</v>
      </c>
      <c r="E4319" s="191"/>
    </row>
    <row r="4320" spans="1:5" x14ac:dyDescent="0.3">
      <c r="A4320" s="188" t="s">
        <v>39647</v>
      </c>
      <c r="B4320" s="189" t="s">
        <v>39648</v>
      </c>
      <c r="C4320" s="190" t="s">
        <v>297</v>
      </c>
      <c r="D4320" s="191">
        <v>1174.43</v>
      </c>
      <c r="E4320" s="191"/>
    </row>
    <row r="4321" spans="1:5" x14ac:dyDescent="0.3">
      <c r="A4321" s="188" t="s">
        <v>39649</v>
      </c>
      <c r="B4321" s="189" t="s">
        <v>39650</v>
      </c>
      <c r="C4321" s="190" t="s">
        <v>297</v>
      </c>
      <c r="D4321" s="191">
        <v>924.07</v>
      </c>
      <c r="E4321" s="191"/>
    </row>
    <row r="4322" spans="1:5" x14ac:dyDescent="0.3">
      <c r="A4322" s="188" t="s">
        <v>39651</v>
      </c>
      <c r="B4322" s="189" t="s">
        <v>39652</v>
      </c>
      <c r="C4322" s="190" t="s">
        <v>297</v>
      </c>
      <c r="D4322" s="191">
        <v>1274.94</v>
      </c>
      <c r="E4322" s="191"/>
    </row>
    <row r="4323" spans="1:5" x14ac:dyDescent="0.3">
      <c r="A4323" s="188" t="s">
        <v>39653</v>
      </c>
      <c r="B4323" s="189" t="s">
        <v>39654</v>
      </c>
      <c r="C4323" s="190" t="s">
        <v>297</v>
      </c>
      <c r="D4323" s="191">
        <v>1021.93</v>
      </c>
      <c r="E4323" s="191"/>
    </row>
    <row r="4324" spans="1:5" x14ac:dyDescent="0.3">
      <c r="A4324" s="188" t="s">
        <v>39655</v>
      </c>
      <c r="B4324" s="189" t="s">
        <v>39656</v>
      </c>
      <c r="C4324" s="190" t="s">
        <v>297</v>
      </c>
      <c r="D4324" s="191">
        <v>3222.15</v>
      </c>
      <c r="E4324" s="191"/>
    </row>
    <row r="4325" spans="1:5" x14ac:dyDescent="0.3">
      <c r="A4325" s="188" t="s">
        <v>39657</v>
      </c>
      <c r="B4325" s="189" t="s">
        <v>39658</v>
      </c>
      <c r="C4325" s="190" t="s">
        <v>297</v>
      </c>
      <c r="D4325" s="191">
        <v>2765.54</v>
      </c>
      <c r="E4325" s="191"/>
    </row>
    <row r="4326" spans="1:5" x14ac:dyDescent="0.3">
      <c r="A4326" s="188" t="s">
        <v>39659</v>
      </c>
      <c r="B4326" s="189" t="s">
        <v>39660</v>
      </c>
      <c r="C4326" s="190" t="s">
        <v>297</v>
      </c>
      <c r="D4326" s="191">
        <v>3552.43</v>
      </c>
      <c r="E4326" s="191"/>
    </row>
    <row r="4327" spans="1:5" x14ac:dyDescent="0.3">
      <c r="A4327" s="188" t="s">
        <v>39661</v>
      </c>
      <c r="B4327" s="189" t="s">
        <v>39662</v>
      </c>
      <c r="C4327" s="190" t="s">
        <v>297</v>
      </c>
      <c r="D4327" s="191">
        <v>3056.09</v>
      </c>
      <c r="E4327" s="191"/>
    </row>
    <row r="4328" spans="1:5" x14ac:dyDescent="0.3">
      <c r="A4328" s="188" t="s">
        <v>39663</v>
      </c>
      <c r="B4328" s="189" t="s">
        <v>39664</v>
      </c>
      <c r="C4328" s="190" t="s">
        <v>297</v>
      </c>
      <c r="D4328" s="191">
        <v>4034.36</v>
      </c>
      <c r="E4328" s="191"/>
    </row>
    <row r="4329" spans="1:5" x14ac:dyDescent="0.3">
      <c r="A4329" s="188" t="s">
        <v>39665</v>
      </c>
      <c r="B4329" s="189" t="s">
        <v>39666</v>
      </c>
      <c r="C4329" s="190" t="s">
        <v>297</v>
      </c>
      <c r="D4329" s="191">
        <v>3442.55</v>
      </c>
      <c r="E4329" s="191"/>
    </row>
    <row r="4330" spans="1:5" x14ac:dyDescent="0.3">
      <c r="A4330" s="188" t="s">
        <v>39667</v>
      </c>
      <c r="B4330" s="189" t="s">
        <v>39668</v>
      </c>
      <c r="C4330" s="190" t="s">
        <v>297</v>
      </c>
      <c r="D4330" s="191">
        <v>4109.62</v>
      </c>
      <c r="E4330" s="191"/>
    </row>
    <row r="4331" spans="1:5" x14ac:dyDescent="0.3">
      <c r="A4331" s="188" t="s">
        <v>39669</v>
      </c>
      <c r="B4331" s="189" t="s">
        <v>39670</v>
      </c>
      <c r="C4331" s="190" t="s">
        <v>297</v>
      </c>
      <c r="D4331" s="191">
        <v>3503.61</v>
      </c>
      <c r="E4331" s="191"/>
    </row>
    <row r="4332" spans="1:5" x14ac:dyDescent="0.3">
      <c r="A4332" s="188" t="s">
        <v>39671</v>
      </c>
      <c r="B4332" s="189" t="s">
        <v>39672</v>
      </c>
      <c r="C4332" s="190" t="s">
        <v>297</v>
      </c>
      <c r="D4332" s="191">
        <v>5320.08</v>
      </c>
      <c r="E4332" s="191"/>
    </row>
    <row r="4333" spans="1:5" x14ac:dyDescent="0.3">
      <c r="A4333" s="188" t="s">
        <v>39673</v>
      </c>
      <c r="B4333" s="189" t="s">
        <v>39674</v>
      </c>
      <c r="C4333" s="190" t="s">
        <v>297</v>
      </c>
      <c r="D4333" s="191">
        <v>4542.3900000000003</v>
      </c>
      <c r="E4333" s="191"/>
    </row>
    <row r="4334" spans="1:5" x14ac:dyDescent="0.3">
      <c r="A4334" s="188" t="s">
        <v>39675</v>
      </c>
      <c r="B4334" s="189" t="s">
        <v>39676</v>
      </c>
      <c r="C4334" s="190" t="s">
        <v>297</v>
      </c>
      <c r="D4334" s="191">
        <v>5806.44</v>
      </c>
      <c r="E4334" s="191"/>
    </row>
    <row r="4335" spans="1:5" x14ac:dyDescent="0.3">
      <c r="A4335" s="188" t="s">
        <v>39677</v>
      </c>
      <c r="B4335" s="189" t="s">
        <v>39678</v>
      </c>
      <c r="C4335" s="190" t="s">
        <v>297</v>
      </c>
      <c r="D4335" s="191">
        <v>4911.63</v>
      </c>
      <c r="E4335" s="191"/>
    </row>
    <row r="4336" spans="1:5" x14ac:dyDescent="0.3">
      <c r="A4336" s="188" t="s">
        <v>39679</v>
      </c>
      <c r="B4336" s="189" t="s">
        <v>39680</v>
      </c>
      <c r="C4336" s="190" t="s">
        <v>297</v>
      </c>
      <c r="D4336" s="191">
        <v>5203.16</v>
      </c>
      <c r="E4336" s="191"/>
    </row>
    <row r="4337" spans="1:5" x14ac:dyDescent="0.3">
      <c r="A4337" s="188" t="s">
        <v>39681</v>
      </c>
      <c r="B4337" s="189" t="s">
        <v>39682</v>
      </c>
      <c r="C4337" s="190" t="s">
        <v>297</v>
      </c>
      <c r="D4337" s="191">
        <v>4477.79</v>
      </c>
      <c r="E4337" s="191"/>
    </row>
    <row r="4338" spans="1:5" x14ac:dyDescent="0.3">
      <c r="A4338" s="188" t="s">
        <v>39683</v>
      </c>
      <c r="B4338" s="189" t="s">
        <v>39684</v>
      </c>
      <c r="C4338" s="190" t="s">
        <v>297</v>
      </c>
      <c r="D4338" s="191">
        <v>5871.58</v>
      </c>
      <c r="E4338" s="191"/>
    </row>
    <row r="4339" spans="1:5" x14ac:dyDescent="0.3">
      <c r="A4339" s="188" t="s">
        <v>39685</v>
      </c>
      <c r="B4339" s="189" t="s">
        <v>39686</v>
      </c>
      <c r="C4339" s="190" t="s">
        <v>297</v>
      </c>
      <c r="D4339" s="191">
        <v>5013.6899999999996</v>
      </c>
      <c r="E4339" s="191"/>
    </row>
    <row r="4340" spans="1:5" x14ac:dyDescent="0.3">
      <c r="A4340" s="188" t="s">
        <v>39687</v>
      </c>
      <c r="B4340" s="189" t="s">
        <v>39688</v>
      </c>
      <c r="C4340" s="190" t="s">
        <v>297</v>
      </c>
      <c r="D4340" s="191">
        <v>7650.86</v>
      </c>
      <c r="E4340" s="191"/>
    </row>
    <row r="4341" spans="1:5" x14ac:dyDescent="0.3">
      <c r="A4341" s="188" t="s">
        <v>39689</v>
      </c>
      <c r="B4341" s="189" t="s">
        <v>39690</v>
      </c>
      <c r="C4341" s="190" t="s">
        <v>297</v>
      </c>
      <c r="D4341" s="191">
        <v>6505.21</v>
      </c>
      <c r="E4341" s="191"/>
    </row>
    <row r="4342" spans="1:5" x14ac:dyDescent="0.3">
      <c r="A4342" s="188" t="s">
        <v>39691</v>
      </c>
      <c r="B4342" s="189" t="s">
        <v>39692</v>
      </c>
      <c r="C4342" s="190" t="s">
        <v>297</v>
      </c>
      <c r="D4342" s="191">
        <v>8303.3700000000008</v>
      </c>
      <c r="E4342" s="191"/>
    </row>
    <row r="4343" spans="1:5" x14ac:dyDescent="0.3">
      <c r="A4343" s="188" t="s">
        <v>39693</v>
      </c>
      <c r="B4343" s="189" t="s">
        <v>39694</v>
      </c>
      <c r="C4343" s="190" t="s">
        <v>297</v>
      </c>
      <c r="D4343" s="191">
        <v>7022.27</v>
      </c>
      <c r="E4343" s="191"/>
    </row>
    <row r="4344" spans="1:5" x14ac:dyDescent="0.3">
      <c r="A4344" s="188" t="s">
        <v>39695</v>
      </c>
      <c r="B4344" s="189" t="s">
        <v>39696</v>
      </c>
      <c r="C4344" s="190" t="s">
        <v>297</v>
      </c>
      <c r="D4344" s="191">
        <v>16998.259999999998</v>
      </c>
      <c r="E4344" s="191"/>
    </row>
    <row r="4345" spans="1:5" x14ac:dyDescent="0.3">
      <c r="A4345" s="188" t="s">
        <v>39697</v>
      </c>
      <c r="B4345" s="189" t="s">
        <v>39698</v>
      </c>
      <c r="C4345" s="190" t="s">
        <v>297</v>
      </c>
      <c r="D4345" s="191">
        <v>17772.849999999999</v>
      </c>
      <c r="E4345" s="191"/>
    </row>
    <row r="4346" spans="1:5" x14ac:dyDescent="0.3">
      <c r="A4346" s="188" t="s">
        <v>39699</v>
      </c>
      <c r="B4346" s="189" t="s">
        <v>39700</v>
      </c>
      <c r="C4346" s="190" t="s">
        <v>297</v>
      </c>
      <c r="D4346" s="191">
        <v>20584.34</v>
      </c>
      <c r="E4346" s="191"/>
    </row>
    <row r="4347" spans="1:5" x14ac:dyDescent="0.3">
      <c r="A4347" s="188" t="s">
        <v>39701</v>
      </c>
      <c r="B4347" s="189" t="s">
        <v>39702</v>
      </c>
      <c r="C4347" s="190" t="s">
        <v>297</v>
      </c>
      <c r="D4347" s="191">
        <v>19732.53</v>
      </c>
      <c r="E4347" s="191"/>
    </row>
    <row r="4348" spans="1:5" x14ac:dyDescent="0.3">
      <c r="A4348" s="188" t="s">
        <v>39703</v>
      </c>
      <c r="B4348" s="189" t="s">
        <v>39704</v>
      </c>
      <c r="C4348" s="190" t="s">
        <v>297</v>
      </c>
      <c r="D4348" s="191">
        <v>26910.87</v>
      </c>
      <c r="E4348" s="191"/>
    </row>
    <row r="4349" spans="1:5" x14ac:dyDescent="0.3">
      <c r="A4349" s="188" t="s">
        <v>39705</v>
      </c>
      <c r="B4349" s="189" t="s">
        <v>39706</v>
      </c>
      <c r="C4349" s="190" t="s">
        <v>297</v>
      </c>
      <c r="D4349" s="191">
        <v>25884.48</v>
      </c>
      <c r="E4349" s="191"/>
    </row>
    <row r="4350" spans="1:5" x14ac:dyDescent="0.3">
      <c r="A4350" s="188" t="s">
        <v>39707</v>
      </c>
      <c r="B4350" s="189" t="s">
        <v>39708</v>
      </c>
      <c r="C4350" s="190" t="s">
        <v>297</v>
      </c>
      <c r="D4350" s="191">
        <v>30477.35</v>
      </c>
      <c r="E4350" s="191"/>
    </row>
    <row r="4351" spans="1:5" x14ac:dyDescent="0.3">
      <c r="A4351" s="188" t="s">
        <v>39709</v>
      </c>
      <c r="B4351" s="189" t="s">
        <v>39710</v>
      </c>
      <c r="C4351" s="190" t="s">
        <v>297</v>
      </c>
      <c r="D4351" s="191">
        <v>29293.48</v>
      </c>
      <c r="E4351" s="191"/>
    </row>
    <row r="4352" spans="1:5" x14ac:dyDescent="0.3">
      <c r="A4352" s="188" t="s">
        <v>39711</v>
      </c>
      <c r="B4352" s="189" t="s">
        <v>39712</v>
      </c>
      <c r="C4352" s="190" t="s">
        <v>297</v>
      </c>
      <c r="D4352" s="191">
        <v>39841.06</v>
      </c>
      <c r="E4352" s="191"/>
    </row>
    <row r="4353" spans="1:5" x14ac:dyDescent="0.3">
      <c r="A4353" s="188" t="s">
        <v>39713</v>
      </c>
      <c r="B4353" s="189" t="s">
        <v>39714</v>
      </c>
      <c r="C4353" s="190" t="s">
        <v>297</v>
      </c>
      <c r="D4353" s="191">
        <v>38103.06</v>
      </c>
      <c r="E4353" s="191"/>
    </row>
    <row r="4354" spans="1:5" x14ac:dyDescent="0.3">
      <c r="A4354" s="188" t="s">
        <v>39715</v>
      </c>
      <c r="B4354" s="189" t="s">
        <v>39716</v>
      </c>
      <c r="C4354" s="190" t="s">
        <v>297</v>
      </c>
      <c r="D4354" s="191">
        <v>38413.39</v>
      </c>
      <c r="E4354" s="191"/>
    </row>
    <row r="4355" spans="1:5" x14ac:dyDescent="0.3">
      <c r="A4355" s="188" t="s">
        <v>39717</v>
      </c>
      <c r="B4355" s="189" t="s">
        <v>39718</v>
      </c>
      <c r="C4355" s="190" t="s">
        <v>297</v>
      </c>
      <c r="D4355" s="191">
        <v>36747.22</v>
      </c>
      <c r="E4355" s="191"/>
    </row>
    <row r="4356" spans="1:5" x14ac:dyDescent="0.3">
      <c r="A4356" s="188" t="s">
        <v>39719</v>
      </c>
      <c r="B4356" s="189" t="s">
        <v>39720</v>
      </c>
      <c r="C4356" s="190" t="s">
        <v>297</v>
      </c>
      <c r="D4356" s="191">
        <v>39321.54</v>
      </c>
      <c r="E4356" s="191"/>
    </row>
    <row r="4357" spans="1:5" x14ac:dyDescent="0.3">
      <c r="A4357" s="188" t="s">
        <v>39721</v>
      </c>
      <c r="B4357" s="189" t="s">
        <v>39722</v>
      </c>
      <c r="C4357" s="190" t="s">
        <v>297</v>
      </c>
      <c r="D4357" s="191">
        <v>37586.089999999997</v>
      </c>
      <c r="E4357" s="191"/>
    </row>
    <row r="4358" spans="1:5" x14ac:dyDescent="0.3">
      <c r="A4358" s="188" t="s">
        <v>39723</v>
      </c>
      <c r="B4358" s="189" t="s">
        <v>39724</v>
      </c>
      <c r="C4358" s="190" t="s">
        <v>297</v>
      </c>
      <c r="D4358" s="191">
        <v>44901.27</v>
      </c>
      <c r="E4358" s="191"/>
    </row>
    <row r="4359" spans="1:5" x14ac:dyDescent="0.3">
      <c r="A4359" s="188" t="s">
        <v>39725</v>
      </c>
      <c r="B4359" s="189" t="s">
        <v>39726</v>
      </c>
      <c r="C4359" s="190" t="s">
        <v>297</v>
      </c>
      <c r="D4359" s="191">
        <v>42845.35</v>
      </c>
      <c r="E4359" s="191"/>
    </row>
    <row r="4360" spans="1:5" x14ac:dyDescent="0.3">
      <c r="A4360" s="188" t="s">
        <v>39727</v>
      </c>
      <c r="B4360" s="189" t="s">
        <v>39728</v>
      </c>
      <c r="C4360" s="190" t="s">
        <v>297</v>
      </c>
      <c r="D4360" s="191">
        <v>51725.27</v>
      </c>
      <c r="E4360" s="191"/>
    </row>
    <row r="4361" spans="1:5" x14ac:dyDescent="0.3">
      <c r="A4361" s="188" t="s">
        <v>39729</v>
      </c>
      <c r="B4361" s="189" t="s">
        <v>39730</v>
      </c>
      <c r="C4361" s="190" t="s">
        <v>297</v>
      </c>
      <c r="D4361" s="191">
        <v>49483.66</v>
      </c>
      <c r="E4361" s="191"/>
    </row>
    <row r="4362" spans="1:5" x14ac:dyDescent="0.3">
      <c r="A4362" s="188" t="s">
        <v>39731</v>
      </c>
      <c r="B4362" s="189" t="s">
        <v>39732</v>
      </c>
      <c r="C4362" s="190" t="s">
        <v>297</v>
      </c>
      <c r="D4362" s="191">
        <v>60005.599999999999</v>
      </c>
      <c r="E4362" s="191"/>
    </row>
    <row r="4363" spans="1:5" x14ac:dyDescent="0.3">
      <c r="A4363" s="188" t="s">
        <v>39733</v>
      </c>
      <c r="B4363" s="189" t="s">
        <v>39734</v>
      </c>
      <c r="C4363" s="190" t="s">
        <v>297</v>
      </c>
      <c r="D4363" s="191">
        <v>57333.36</v>
      </c>
      <c r="E4363" s="191"/>
    </row>
    <row r="4364" spans="1:5" x14ac:dyDescent="0.3">
      <c r="A4364" s="188" t="s">
        <v>7813</v>
      </c>
      <c r="B4364" s="189" t="s">
        <v>7814</v>
      </c>
      <c r="C4364" s="190" t="s">
        <v>297</v>
      </c>
      <c r="D4364" s="191">
        <v>347.28</v>
      </c>
      <c r="E4364" s="191"/>
    </row>
    <row r="4365" spans="1:5" x14ac:dyDescent="0.3">
      <c r="A4365" s="188" t="s">
        <v>7815</v>
      </c>
      <c r="B4365" s="189" t="s">
        <v>7816</v>
      </c>
      <c r="C4365" s="190" t="s">
        <v>297</v>
      </c>
      <c r="D4365" s="191">
        <v>347.28</v>
      </c>
      <c r="E4365" s="191"/>
    </row>
    <row r="4366" spans="1:5" x14ac:dyDescent="0.3">
      <c r="A4366" s="188" t="s">
        <v>7817</v>
      </c>
      <c r="B4366" s="189" t="s">
        <v>7818</v>
      </c>
      <c r="C4366" s="190" t="s">
        <v>297</v>
      </c>
      <c r="D4366" s="191">
        <v>493.78</v>
      </c>
      <c r="E4366" s="191"/>
    </row>
    <row r="4367" spans="1:5" x14ac:dyDescent="0.3">
      <c r="A4367" s="188" t="s">
        <v>7819</v>
      </c>
      <c r="B4367" s="189" t="s">
        <v>7820</v>
      </c>
      <c r="C4367" s="190" t="s">
        <v>297</v>
      </c>
      <c r="D4367" s="191">
        <v>667.39</v>
      </c>
      <c r="E4367" s="191"/>
    </row>
    <row r="4368" spans="1:5" x14ac:dyDescent="0.3">
      <c r="A4368" s="188" t="s">
        <v>7821</v>
      </c>
      <c r="B4368" s="189" t="s">
        <v>7822</v>
      </c>
      <c r="C4368" s="190" t="s">
        <v>297</v>
      </c>
      <c r="D4368" s="191">
        <v>892.68</v>
      </c>
      <c r="E4368" s="191"/>
    </row>
    <row r="4369" spans="1:5" x14ac:dyDescent="0.3">
      <c r="A4369" s="188" t="s">
        <v>7823</v>
      </c>
      <c r="B4369" s="189" t="s">
        <v>7824</v>
      </c>
      <c r="C4369" s="190" t="s">
        <v>297</v>
      </c>
      <c r="D4369" s="191">
        <v>2761</v>
      </c>
      <c r="E4369" s="191"/>
    </row>
    <row r="4370" spans="1:5" x14ac:dyDescent="0.3">
      <c r="A4370" s="188" t="s">
        <v>7825</v>
      </c>
      <c r="B4370" s="189" t="s">
        <v>7826</v>
      </c>
      <c r="C4370" s="190" t="s">
        <v>297</v>
      </c>
      <c r="D4370" s="191">
        <v>3314.82</v>
      </c>
      <c r="E4370" s="191"/>
    </row>
    <row r="4371" spans="1:5" x14ac:dyDescent="0.3">
      <c r="A4371" s="188" t="s">
        <v>7827</v>
      </c>
      <c r="B4371" s="189" t="s">
        <v>7828</v>
      </c>
      <c r="C4371" s="190" t="s">
        <v>297</v>
      </c>
      <c r="D4371" s="191">
        <v>4361.74</v>
      </c>
      <c r="E4371" s="191"/>
    </row>
    <row r="4372" spans="1:5" x14ac:dyDescent="0.3">
      <c r="A4372" s="188" t="s">
        <v>7829</v>
      </c>
      <c r="B4372" s="189" t="s">
        <v>7830</v>
      </c>
      <c r="C4372" s="190" t="s">
        <v>297</v>
      </c>
      <c r="D4372" s="191">
        <v>4279.71</v>
      </c>
      <c r="E4372" s="191"/>
    </row>
    <row r="4373" spans="1:5" x14ac:dyDescent="0.3">
      <c r="A4373" s="188" t="s">
        <v>7831</v>
      </c>
      <c r="B4373" s="189" t="s">
        <v>7832</v>
      </c>
      <c r="C4373" s="190" t="s">
        <v>297</v>
      </c>
      <c r="D4373" s="191">
        <v>5959.04</v>
      </c>
      <c r="E4373" s="191"/>
    </row>
    <row r="4374" spans="1:5" x14ac:dyDescent="0.3">
      <c r="A4374" s="188" t="s">
        <v>7833</v>
      </c>
      <c r="B4374" s="189" t="s">
        <v>7834</v>
      </c>
      <c r="C4374" s="190" t="s">
        <v>297</v>
      </c>
      <c r="D4374" s="191">
        <v>15705.79</v>
      </c>
      <c r="E4374" s="191"/>
    </row>
    <row r="4375" spans="1:5" x14ac:dyDescent="0.3">
      <c r="A4375" s="188" t="s">
        <v>7835</v>
      </c>
      <c r="B4375" s="189" t="s">
        <v>7836</v>
      </c>
      <c r="C4375" s="190" t="s">
        <v>297</v>
      </c>
      <c r="D4375" s="191">
        <v>25115.200000000001</v>
      </c>
      <c r="E4375" s="191"/>
    </row>
    <row r="4376" spans="1:5" x14ac:dyDescent="0.3">
      <c r="A4376" s="188" t="s">
        <v>7837</v>
      </c>
      <c r="B4376" s="189" t="s">
        <v>7838</v>
      </c>
      <c r="C4376" s="190" t="s">
        <v>297</v>
      </c>
      <c r="D4376" s="191">
        <v>33909.839999999997</v>
      </c>
      <c r="E4376" s="191"/>
    </row>
    <row r="4377" spans="1:5" x14ac:dyDescent="0.3">
      <c r="A4377" s="188" t="s">
        <v>7839</v>
      </c>
      <c r="B4377" s="189" t="s">
        <v>7840</v>
      </c>
      <c r="C4377" s="190" t="s">
        <v>297</v>
      </c>
      <c r="D4377" s="191">
        <v>36137.629999999997</v>
      </c>
      <c r="E4377" s="191"/>
    </row>
    <row r="4378" spans="1:5" x14ac:dyDescent="0.3">
      <c r="A4378" s="188" t="s">
        <v>7841</v>
      </c>
      <c r="B4378" s="189" t="s">
        <v>7842</v>
      </c>
      <c r="C4378" s="190" t="s">
        <v>297</v>
      </c>
      <c r="D4378" s="191">
        <v>47616.59</v>
      </c>
      <c r="E4378" s="191"/>
    </row>
    <row r="4379" spans="1:5" x14ac:dyDescent="0.3">
      <c r="A4379" s="188" t="s">
        <v>7843</v>
      </c>
      <c r="B4379" s="189" t="s">
        <v>7844</v>
      </c>
      <c r="C4379" s="190" t="s">
        <v>297</v>
      </c>
      <c r="D4379" s="191">
        <v>64046.7</v>
      </c>
      <c r="E4379" s="191"/>
    </row>
    <row r="4380" spans="1:5" x14ac:dyDescent="0.3">
      <c r="A4380" s="188" t="s">
        <v>7845</v>
      </c>
      <c r="B4380" s="189" t="s">
        <v>7846</v>
      </c>
      <c r="C4380" s="190" t="s">
        <v>297</v>
      </c>
      <c r="D4380" s="191">
        <v>83308.289999999994</v>
      </c>
      <c r="E4380" s="191"/>
    </row>
    <row r="4381" spans="1:5" x14ac:dyDescent="0.3">
      <c r="A4381" s="188" t="s">
        <v>7847</v>
      </c>
      <c r="B4381" s="189" t="s">
        <v>7848</v>
      </c>
      <c r="C4381" s="190" t="s">
        <v>297</v>
      </c>
      <c r="D4381" s="191">
        <v>6413.34</v>
      </c>
      <c r="E4381" s="191"/>
    </row>
    <row r="4382" spans="1:5" x14ac:dyDescent="0.3">
      <c r="A4382" s="188" t="s">
        <v>7849</v>
      </c>
      <c r="B4382" s="189" t="s">
        <v>7850</v>
      </c>
      <c r="C4382" s="190" t="s">
        <v>297</v>
      </c>
      <c r="D4382" s="191">
        <v>8083.15</v>
      </c>
      <c r="E4382" s="191"/>
    </row>
    <row r="4383" spans="1:5" x14ac:dyDescent="0.3">
      <c r="A4383" s="188" t="s">
        <v>7851</v>
      </c>
      <c r="B4383" s="189" t="s">
        <v>7852</v>
      </c>
      <c r="C4383" s="190" t="s">
        <v>297</v>
      </c>
      <c r="D4383" s="191">
        <v>9997.58</v>
      </c>
      <c r="E4383" s="191"/>
    </row>
    <row r="4384" spans="1:5" x14ac:dyDescent="0.3">
      <c r="A4384" s="188" t="s">
        <v>7853</v>
      </c>
      <c r="B4384" s="189" t="s">
        <v>7854</v>
      </c>
      <c r="C4384" s="190" t="s">
        <v>297</v>
      </c>
      <c r="D4384" s="191">
        <v>12792.49</v>
      </c>
      <c r="E4384" s="191"/>
    </row>
    <row r="4385" spans="1:5" x14ac:dyDescent="0.3">
      <c r="A4385" s="188" t="s">
        <v>7855</v>
      </c>
      <c r="B4385" s="189" t="s">
        <v>7856</v>
      </c>
      <c r="C4385" s="190" t="s">
        <v>297</v>
      </c>
      <c r="D4385" s="191">
        <v>28483.7</v>
      </c>
      <c r="E4385" s="191"/>
    </row>
    <row r="4386" spans="1:5" x14ac:dyDescent="0.3">
      <c r="A4386" s="188" t="s">
        <v>7857</v>
      </c>
      <c r="B4386" s="189" t="s">
        <v>7858</v>
      </c>
      <c r="C4386" s="190" t="s">
        <v>297</v>
      </c>
      <c r="D4386" s="191">
        <v>51793.35</v>
      </c>
      <c r="E4386" s="191"/>
    </row>
    <row r="4387" spans="1:5" x14ac:dyDescent="0.3">
      <c r="A4387" s="188" t="s">
        <v>7859</v>
      </c>
      <c r="B4387" s="189" t="s">
        <v>7860</v>
      </c>
      <c r="C4387" s="190" t="s">
        <v>297</v>
      </c>
      <c r="D4387" s="191">
        <v>59025.82</v>
      </c>
      <c r="E4387" s="191"/>
    </row>
    <row r="4388" spans="1:5" x14ac:dyDescent="0.3">
      <c r="A4388" s="188" t="s">
        <v>7861</v>
      </c>
      <c r="B4388" s="189" t="s">
        <v>7862</v>
      </c>
      <c r="C4388" s="190" t="s">
        <v>297</v>
      </c>
      <c r="D4388" s="191">
        <v>76051.350000000006</v>
      </c>
      <c r="E4388" s="191"/>
    </row>
    <row r="4389" spans="1:5" x14ac:dyDescent="0.3">
      <c r="A4389" s="188" t="s">
        <v>7863</v>
      </c>
      <c r="B4389" s="189" t="s">
        <v>7864</v>
      </c>
      <c r="C4389" s="190" t="s">
        <v>297</v>
      </c>
      <c r="D4389" s="191">
        <v>93076.89</v>
      </c>
      <c r="E4389" s="191"/>
    </row>
    <row r="4390" spans="1:5" x14ac:dyDescent="0.3">
      <c r="A4390" s="188" t="s">
        <v>7865</v>
      </c>
      <c r="B4390" s="189" t="s">
        <v>7866</v>
      </c>
      <c r="C4390" s="190" t="s">
        <v>297</v>
      </c>
      <c r="D4390" s="191">
        <v>123077.87</v>
      </c>
      <c r="E4390" s="191"/>
    </row>
    <row r="4391" spans="1:5" x14ac:dyDescent="0.3">
      <c r="A4391" s="188" t="s">
        <v>39735</v>
      </c>
      <c r="B4391" s="189" t="s">
        <v>39736</v>
      </c>
      <c r="C4391" s="190" t="s">
        <v>297</v>
      </c>
      <c r="D4391" s="191">
        <v>15416.48</v>
      </c>
      <c r="E4391" s="191"/>
    </row>
    <row r="4392" spans="1:5" x14ac:dyDescent="0.3">
      <c r="A4392" s="188" t="s">
        <v>7867</v>
      </c>
      <c r="B4392" s="189" t="s">
        <v>7868</v>
      </c>
      <c r="C4392" s="190" t="s">
        <v>297</v>
      </c>
      <c r="D4392" s="191">
        <v>5830.31</v>
      </c>
      <c r="E4392" s="191"/>
    </row>
    <row r="4393" spans="1:5" x14ac:dyDescent="0.3">
      <c r="A4393" s="188" t="s">
        <v>7869</v>
      </c>
      <c r="B4393" s="189" t="s">
        <v>7870</v>
      </c>
      <c r="C4393" s="190" t="s">
        <v>297</v>
      </c>
      <c r="D4393" s="191">
        <v>7348.31</v>
      </c>
      <c r="E4393" s="191"/>
    </row>
    <row r="4394" spans="1:5" x14ac:dyDescent="0.3">
      <c r="A4394" s="188" t="s">
        <v>7871</v>
      </c>
      <c r="B4394" s="189" t="s">
        <v>7872</v>
      </c>
      <c r="C4394" s="190" t="s">
        <v>297</v>
      </c>
      <c r="D4394" s="191">
        <v>9088.7099999999991</v>
      </c>
      <c r="E4394" s="191"/>
    </row>
    <row r="4395" spans="1:5" x14ac:dyDescent="0.3">
      <c r="A4395" s="188" t="s">
        <v>39737</v>
      </c>
      <c r="B4395" s="189" t="s">
        <v>39738</v>
      </c>
      <c r="C4395" s="190" t="s">
        <v>297</v>
      </c>
      <c r="D4395" s="191">
        <v>14014.98</v>
      </c>
      <c r="E4395" s="191"/>
    </row>
    <row r="4396" spans="1:5" x14ac:dyDescent="0.3">
      <c r="A4396" s="188" t="s">
        <v>7873</v>
      </c>
      <c r="B4396" s="189" t="s">
        <v>7874</v>
      </c>
      <c r="C4396" s="190" t="s">
        <v>297</v>
      </c>
      <c r="D4396" s="191">
        <v>12792.49</v>
      </c>
      <c r="E4396" s="191"/>
    </row>
    <row r="4397" spans="1:5" x14ac:dyDescent="0.3">
      <c r="A4397" s="188" t="s">
        <v>7875</v>
      </c>
      <c r="B4397" s="189" t="s">
        <v>7876</v>
      </c>
      <c r="C4397" s="190" t="s">
        <v>297</v>
      </c>
      <c r="D4397" s="191">
        <v>28483.7</v>
      </c>
      <c r="E4397" s="191"/>
    </row>
    <row r="4398" spans="1:5" x14ac:dyDescent="0.3">
      <c r="A4398" s="188" t="s">
        <v>7877</v>
      </c>
      <c r="B4398" s="189" t="s">
        <v>7878</v>
      </c>
      <c r="C4398" s="190" t="s">
        <v>297</v>
      </c>
      <c r="D4398" s="191">
        <v>51793.35</v>
      </c>
      <c r="E4398" s="191"/>
    </row>
    <row r="4399" spans="1:5" x14ac:dyDescent="0.3">
      <c r="A4399" s="188" t="s">
        <v>7879</v>
      </c>
      <c r="B4399" s="189" t="s">
        <v>7880</v>
      </c>
      <c r="C4399" s="190" t="s">
        <v>297</v>
      </c>
      <c r="D4399" s="191">
        <v>59025.82</v>
      </c>
      <c r="E4399" s="191"/>
    </row>
    <row r="4400" spans="1:5" x14ac:dyDescent="0.3">
      <c r="A4400" s="188" t="s">
        <v>7881</v>
      </c>
      <c r="B4400" s="189" t="s">
        <v>7882</v>
      </c>
      <c r="C4400" s="190" t="s">
        <v>297</v>
      </c>
      <c r="D4400" s="191">
        <v>76051.350000000006</v>
      </c>
      <c r="E4400" s="191"/>
    </row>
    <row r="4401" spans="1:5" x14ac:dyDescent="0.3">
      <c r="A4401" s="188" t="s">
        <v>7883</v>
      </c>
      <c r="B4401" s="189" t="s">
        <v>7884</v>
      </c>
      <c r="C4401" s="190" t="s">
        <v>297</v>
      </c>
      <c r="D4401" s="191">
        <v>93076.89</v>
      </c>
      <c r="E4401" s="191"/>
    </row>
    <row r="4402" spans="1:5" x14ac:dyDescent="0.3">
      <c r="A4402" s="188" t="s">
        <v>7885</v>
      </c>
      <c r="B4402" s="189" t="s">
        <v>7886</v>
      </c>
      <c r="C4402" s="190" t="s">
        <v>297</v>
      </c>
      <c r="D4402" s="191">
        <v>123077.87</v>
      </c>
      <c r="E4402" s="191"/>
    </row>
    <row r="4403" spans="1:5" x14ac:dyDescent="0.3">
      <c r="A4403" s="188" t="s">
        <v>39739</v>
      </c>
      <c r="B4403" s="189" t="s">
        <v>39740</v>
      </c>
      <c r="C4403" s="190" t="s">
        <v>297</v>
      </c>
      <c r="D4403" s="191">
        <v>917.25</v>
      </c>
      <c r="E4403" s="191"/>
    </row>
    <row r="4404" spans="1:5" x14ac:dyDescent="0.3">
      <c r="A4404" s="188" t="s">
        <v>39741</v>
      </c>
      <c r="B4404" s="189" t="s">
        <v>39742</v>
      </c>
      <c r="C4404" s="190" t="s">
        <v>297</v>
      </c>
      <c r="D4404" s="191">
        <v>1720.84</v>
      </c>
      <c r="E4404" s="191"/>
    </row>
    <row r="4405" spans="1:5" x14ac:dyDescent="0.3">
      <c r="A4405" s="188" t="s">
        <v>39743</v>
      </c>
      <c r="B4405" s="189" t="s">
        <v>39744</v>
      </c>
      <c r="C4405" s="190" t="s">
        <v>297</v>
      </c>
      <c r="D4405" s="191">
        <v>2793.32</v>
      </c>
      <c r="E4405" s="191"/>
    </row>
    <row r="4406" spans="1:5" x14ac:dyDescent="0.3">
      <c r="A4406" s="188" t="s">
        <v>39745</v>
      </c>
      <c r="B4406" s="189" t="s">
        <v>39746</v>
      </c>
      <c r="C4406" s="190" t="s">
        <v>297</v>
      </c>
      <c r="D4406" s="191">
        <v>2915.97</v>
      </c>
      <c r="E4406" s="191"/>
    </row>
    <row r="4407" spans="1:5" x14ac:dyDescent="0.3">
      <c r="A4407" s="188" t="s">
        <v>39747</v>
      </c>
      <c r="B4407" s="189" t="s">
        <v>39748</v>
      </c>
      <c r="C4407" s="190" t="s">
        <v>297</v>
      </c>
      <c r="D4407" s="191">
        <v>4580.08</v>
      </c>
      <c r="E4407" s="191"/>
    </row>
    <row r="4408" spans="1:5" x14ac:dyDescent="0.3">
      <c r="A4408" s="188" t="s">
        <v>39749</v>
      </c>
      <c r="B4408" s="189" t="s">
        <v>39750</v>
      </c>
      <c r="C4408" s="190" t="s">
        <v>297</v>
      </c>
      <c r="D4408" s="191">
        <v>772.66</v>
      </c>
      <c r="E4408" s="191"/>
    </row>
    <row r="4409" spans="1:5" x14ac:dyDescent="0.3">
      <c r="A4409" s="188" t="s">
        <v>7887</v>
      </c>
      <c r="B4409" s="189" t="s">
        <v>7888</v>
      </c>
      <c r="C4409" s="190" t="s">
        <v>297</v>
      </c>
      <c r="D4409" s="191">
        <v>262.62</v>
      </c>
      <c r="E4409" s="191"/>
    </row>
    <row r="4410" spans="1:5" x14ac:dyDescent="0.3">
      <c r="A4410" s="188" t="s">
        <v>7889</v>
      </c>
      <c r="B4410" s="189" t="s">
        <v>7890</v>
      </c>
      <c r="C4410" s="190" t="s">
        <v>297</v>
      </c>
      <c r="D4410" s="191">
        <v>354.95</v>
      </c>
      <c r="E4410" s="191"/>
    </row>
    <row r="4411" spans="1:5" x14ac:dyDescent="0.3">
      <c r="A4411" s="188" t="s">
        <v>7891</v>
      </c>
      <c r="B4411" s="189" t="s">
        <v>7892</v>
      </c>
      <c r="C4411" s="190" t="s">
        <v>297</v>
      </c>
      <c r="D4411" s="191">
        <v>354.95</v>
      </c>
      <c r="E4411" s="191"/>
    </row>
    <row r="4412" spans="1:5" x14ac:dyDescent="0.3">
      <c r="A4412" s="188" t="s">
        <v>7893</v>
      </c>
      <c r="B4412" s="189" t="s">
        <v>7894</v>
      </c>
      <c r="C4412" s="190" t="s">
        <v>297</v>
      </c>
      <c r="D4412" s="191">
        <v>486.15</v>
      </c>
      <c r="E4412" s="191"/>
    </row>
    <row r="4413" spans="1:5" x14ac:dyDescent="0.3">
      <c r="A4413" s="188" t="s">
        <v>7895</v>
      </c>
      <c r="B4413" s="189" t="s">
        <v>7896</v>
      </c>
      <c r="C4413" s="190" t="s">
        <v>297</v>
      </c>
      <c r="D4413" s="191">
        <v>780.04</v>
      </c>
      <c r="E4413" s="191"/>
    </row>
    <row r="4414" spans="1:5" x14ac:dyDescent="0.3">
      <c r="A4414" s="188" t="s">
        <v>7897</v>
      </c>
      <c r="B4414" s="189" t="s">
        <v>7898</v>
      </c>
      <c r="C4414" s="190" t="s">
        <v>297</v>
      </c>
      <c r="D4414" s="191">
        <v>1152.96</v>
      </c>
      <c r="E4414" s="191"/>
    </row>
    <row r="4415" spans="1:5" x14ac:dyDescent="0.3">
      <c r="A4415" s="188" t="s">
        <v>7899</v>
      </c>
      <c r="B4415" s="189" t="s">
        <v>7900</v>
      </c>
      <c r="C4415" s="190" t="s">
        <v>297</v>
      </c>
      <c r="D4415" s="191">
        <v>1973.24</v>
      </c>
      <c r="E4415" s="191"/>
    </row>
    <row r="4416" spans="1:5" x14ac:dyDescent="0.3">
      <c r="A4416" s="188" t="s">
        <v>7901</v>
      </c>
      <c r="B4416" s="189" t="s">
        <v>7902</v>
      </c>
      <c r="C4416" s="190" t="s">
        <v>297</v>
      </c>
      <c r="D4416" s="191">
        <v>2855.78</v>
      </c>
      <c r="E4416" s="191"/>
    </row>
    <row r="4417" spans="1:5" x14ac:dyDescent="0.3">
      <c r="A4417" s="188" t="s">
        <v>7903</v>
      </c>
      <c r="B4417" s="189" t="s">
        <v>7904</v>
      </c>
      <c r="C4417" s="190" t="s">
        <v>297</v>
      </c>
      <c r="D4417" s="191">
        <v>4380.5600000000004</v>
      </c>
      <c r="E4417" s="191"/>
    </row>
    <row r="4418" spans="1:5" x14ac:dyDescent="0.3">
      <c r="A4418" s="188" t="s">
        <v>7905</v>
      </c>
      <c r="B4418" s="189" t="s">
        <v>7906</v>
      </c>
      <c r="C4418" s="190" t="s">
        <v>297</v>
      </c>
      <c r="D4418" s="191">
        <v>13969.88</v>
      </c>
      <c r="E4418" s="191"/>
    </row>
    <row r="4419" spans="1:5" x14ac:dyDescent="0.3">
      <c r="A4419" s="188" t="s">
        <v>7907</v>
      </c>
      <c r="B4419" s="189" t="s">
        <v>7908</v>
      </c>
      <c r="C4419" s="190" t="s">
        <v>297</v>
      </c>
      <c r="D4419" s="191">
        <v>17819.03</v>
      </c>
      <c r="E4419" s="191"/>
    </row>
    <row r="4420" spans="1:5" x14ac:dyDescent="0.3">
      <c r="A4420" s="188" t="s">
        <v>7909</v>
      </c>
      <c r="B4420" s="189" t="s">
        <v>7910</v>
      </c>
      <c r="C4420" s="190" t="s">
        <v>297</v>
      </c>
      <c r="D4420" s="191">
        <v>19519.53</v>
      </c>
      <c r="E4420" s="191"/>
    </row>
    <row r="4421" spans="1:5" x14ac:dyDescent="0.3">
      <c r="A4421" s="188" t="s">
        <v>7911</v>
      </c>
      <c r="B4421" s="189" t="s">
        <v>7912</v>
      </c>
      <c r="C4421" s="190" t="s">
        <v>297</v>
      </c>
      <c r="D4421" s="191">
        <v>31362.240000000002</v>
      </c>
      <c r="E4421" s="191"/>
    </row>
    <row r="4422" spans="1:5" x14ac:dyDescent="0.3">
      <c r="A4422" s="188" t="s">
        <v>7913</v>
      </c>
      <c r="B4422" s="189" t="s">
        <v>7914</v>
      </c>
      <c r="C4422" s="190" t="s">
        <v>297</v>
      </c>
      <c r="D4422" s="191">
        <v>43845.26</v>
      </c>
      <c r="E4422" s="191"/>
    </row>
    <row r="4423" spans="1:5" x14ac:dyDescent="0.3">
      <c r="A4423" s="188" t="s">
        <v>7915</v>
      </c>
      <c r="B4423" s="189" t="s">
        <v>7916</v>
      </c>
      <c r="C4423" s="190" t="s">
        <v>297</v>
      </c>
      <c r="D4423" s="191">
        <v>52157.7</v>
      </c>
      <c r="E4423" s="191"/>
    </row>
    <row r="4424" spans="1:5" x14ac:dyDescent="0.3">
      <c r="A4424" s="188" t="s">
        <v>7917</v>
      </c>
      <c r="B4424" s="189" t="s">
        <v>7918</v>
      </c>
      <c r="C4424" s="190" t="s">
        <v>297</v>
      </c>
      <c r="D4424" s="191">
        <v>68441.429999999993</v>
      </c>
      <c r="E4424" s="191"/>
    </row>
    <row r="4425" spans="1:5" x14ac:dyDescent="0.3">
      <c r="A4425" s="188" t="s">
        <v>39751</v>
      </c>
      <c r="B4425" s="189" t="s">
        <v>39752</v>
      </c>
      <c r="C4425" s="190" t="s">
        <v>297</v>
      </c>
      <c r="D4425" s="191">
        <v>575.55999999999995</v>
      </c>
      <c r="E4425" s="191"/>
    </row>
    <row r="4426" spans="1:5" x14ac:dyDescent="0.3">
      <c r="A4426" s="188" t="s">
        <v>39753</v>
      </c>
      <c r="B4426" s="189" t="s">
        <v>39754</v>
      </c>
      <c r="C4426" s="190" t="s">
        <v>297</v>
      </c>
      <c r="D4426" s="191">
        <v>482.54</v>
      </c>
      <c r="E4426" s="191"/>
    </row>
    <row r="4427" spans="1:5" x14ac:dyDescent="0.3">
      <c r="A4427" s="188" t="s">
        <v>7919</v>
      </c>
      <c r="B4427" s="189" t="s">
        <v>7920</v>
      </c>
      <c r="C4427" s="190" t="s">
        <v>297</v>
      </c>
      <c r="D4427" s="191">
        <v>93248</v>
      </c>
      <c r="E4427" s="191"/>
    </row>
    <row r="4428" spans="1:5" x14ac:dyDescent="0.3">
      <c r="A4428" s="188" t="s">
        <v>39755</v>
      </c>
      <c r="B4428" s="189" t="s">
        <v>39756</v>
      </c>
      <c r="C4428" s="190" t="s">
        <v>297</v>
      </c>
      <c r="D4428" s="191">
        <v>96727.61</v>
      </c>
      <c r="E4428" s="191"/>
    </row>
    <row r="4429" spans="1:5" x14ac:dyDescent="0.3">
      <c r="A4429" s="188" t="s">
        <v>39757</v>
      </c>
      <c r="B4429" s="189" t="s">
        <v>39758</v>
      </c>
      <c r="C4429" s="190" t="s">
        <v>297</v>
      </c>
      <c r="D4429" s="191">
        <v>92854.27</v>
      </c>
      <c r="E4429" s="191"/>
    </row>
    <row r="4430" spans="1:5" x14ac:dyDescent="0.3">
      <c r="A4430" s="188" t="s">
        <v>39759</v>
      </c>
      <c r="B4430" s="189" t="s">
        <v>39760</v>
      </c>
      <c r="C4430" s="190" t="s">
        <v>297</v>
      </c>
      <c r="D4430" s="191">
        <v>101483.68</v>
      </c>
      <c r="E4430" s="191"/>
    </row>
    <row r="4431" spans="1:5" x14ac:dyDescent="0.3">
      <c r="A4431" s="188" t="s">
        <v>39761</v>
      </c>
      <c r="B4431" s="189" t="s">
        <v>39762</v>
      </c>
      <c r="C4431" s="190" t="s">
        <v>297</v>
      </c>
      <c r="D4431" s="191">
        <v>97405.58</v>
      </c>
      <c r="E4431" s="191"/>
    </row>
    <row r="4432" spans="1:5" x14ac:dyDescent="0.3">
      <c r="A4432" s="188" t="s">
        <v>7921</v>
      </c>
      <c r="B4432" s="189" t="s">
        <v>7922</v>
      </c>
      <c r="C4432" s="190" t="s">
        <v>297</v>
      </c>
      <c r="D4432" s="191">
        <v>146158.82</v>
      </c>
      <c r="E4432" s="191"/>
    </row>
    <row r="4433" spans="1:5" x14ac:dyDescent="0.3">
      <c r="A4433" s="188" t="s">
        <v>39763</v>
      </c>
      <c r="B4433" s="189" t="s">
        <v>39764</v>
      </c>
      <c r="C4433" s="190" t="s">
        <v>297</v>
      </c>
      <c r="D4433" s="191">
        <v>137456.54999999999</v>
      </c>
      <c r="E4433" s="191"/>
    </row>
    <row r="4434" spans="1:5" x14ac:dyDescent="0.3">
      <c r="A4434" s="188" t="s">
        <v>39765</v>
      </c>
      <c r="B4434" s="189" t="s">
        <v>39766</v>
      </c>
      <c r="C4434" s="190" t="s">
        <v>297</v>
      </c>
      <c r="D4434" s="191">
        <v>131983.76</v>
      </c>
      <c r="E4434" s="191"/>
    </row>
    <row r="4435" spans="1:5" x14ac:dyDescent="0.3">
      <c r="A4435" s="188" t="s">
        <v>39767</v>
      </c>
      <c r="B4435" s="189" t="s">
        <v>39768</v>
      </c>
      <c r="C4435" s="190" t="s">
        <v>297</v>
      </c>
      <c r="D4435" s="191">
        <v>150801.35999999999</v>
      </c>
      <c r="E4435" s="191"/>
    </row>
    <row r="4436" spans="1:5" x14ac:dyDescent="0.3">
      <c r="A4436" s="188" t="s">
        <v>39769</v>
      </c>
      <c r="B4436" s="189" t="s">
        <v>39770</v>
      </c>
      <c r="C4436" s="190" t="s">
        <v>297</v>
      </c>
      <c r="D4436" s="191">
        <v>144911.93</v>
      </c>
      <c r="E4436" s="191"/>
    </row>
    <row r="4437" spans="1:5" x14ac:dyDescent="0.3">
      <c r="A4437" s="188" t="s">
        <v>39771</v>
      </c>
      <c r="B4437" s="189" t="s">
        <v>39772</v>
      </c>
      <c r="C4437" s="190" t="s">
        <v>297</v>
      </c>
      <c r="D4437" s="191">
        <v>1035.1500000000001</v>
      </c>
      <c r="E4437" s="191"/>
    </row>
    <row r="4438" spans="1:5" x14ac:dyDescent="0.3">
      <c r="A4438" s="188" t="s">
        <v>39773</v>
      </c>
      <c r="B4438" s="189" t="s">
        <v>39774</v>
      </c>
      <c r="C4438" s="190" t="s">
        <v>297</v>
      </c>
      <c r="D4438" s="191">
        <v>831.15</v>
      </c>
      <c r="E4438" s="191"/>
    </row>
    <row r="4439" spans="1:5" x14ac:dyDescent="0.3">
      <c r="A4439" s="188" t="s">
        <v>39775</v>
      </c>
      <c r="B4439" s="189" t="s">
        <v>39776</v>
      </c>
      <c r="C4439" s="190" t="s">
        <v>297</v>
      </c>
      <c r="D4439" s="191">
        <v>1269.82</v>
      </c>
      <c r="E4439" s="191"/>
    </row>
    <row r="4440" spans="1:5" x14ac:dyDescent="0.3">
      <c r="A4440" s="188" t="s">
        <v>39777</v>
      </c>
      <c r="B4440" s="189" t="s">
        <v>39778</v>
      </c>
      <c r="C4440" s="190" t="s">
        <v>297</v>
      </c>
      <c r="D4440" s="191">
        <v>1012.51</v>
      </c>
      <c r="E4440" s="191"/>
    </row>
    <row r="4441" spans="1:5" x14ac:dyDescent="0.3">
      <c r="A4441" s="188" t="s">
        <v>39779</v>
      </c>
      <c r="B4441" s="189" t="s">
        <v>39780</v>
      </c>
      <c r="C4441" s="190" t="s">
        <v>297</v>
      </c>
      <c r="D4441" s="191">
        <v>1451.29</v>
      </c>
      <c r="E4441" s="191"/>
    </row>
    <row r="4442" spans="1:5" x14ac:dyDescent="0.3">
      <c r="A4442" s="188" t="s">
        <v>39781</v>
      </c>
      <c r="B4442" s="189" t="s">
        <v>39782</v>
      </c>
      <c r="C4442" s="190" t="s">
        <v>297</v>
      </c>
      <c r="D4442" s="191">
        <v>1164.56</v>
      </c>
      <c r="E4442" s="191"/>
    </row>
    <row r="4443" spans="1:5" x14ac:dyDescent="0.3">
      <c r="A4443" s="188" t="s">
        <v>39783</v>
      </c>
      <c r="B4443" s="189" t="s">
        <v>39784</v>
      </c>
      <c r="C4443" s="190" t="s">
        <v>297</v>
      </c>
      <c r="D4443" s="191">
        <v>2337.94</v>
      </c>
      <c r="E4443" s="191"/>
    </row>
    <row r="4444" spans="1:5" x14ac:dyDescent="0.3">
      <c r="A4444" s="188" t="s">
        <v>39785</v>
      </c>
      <c r="B4444" s="189" t="s">
        <v>39786</v>
      </c>
      <c r="C4444" s="190" t="s">
        <v>297</v>
      </c>
      <c r="D4444" s="191">
        <v>1904.1</v>
      </c>
      <c r="E4444" s="191"/>
    </row>
    <row r="4445" spans="1:5" x14ac:dyDescent="0.3">
      <c r="A4445" s="188" t="s">
        <v>39787</v>
      </c>
      <c r="B4445" s="189" t="s">
        <v>39788</v>
      </c>
      <c r="C4445" s="190" t="s">
        <v>297</v>
      </c>
      <c r="D4445" s="191">
        <v>2652.11</v>
      </c>
      <c r="E4445" s="191"/>
    </row>
    <row r="4446" spans="1:5" x14ac:dyDescent="0.3">
      <c r="A4446" s="188" t="s">
        <v>39789</v>
      </c>
      <c r="B4446" s="189" t="s">
        <v>39790</v>
      </c>
      <c r="C4446" s="190" t="s">
        <v>297</v>
      </c>
      <c r="D4446" s="191">
        <v>2171.3200000000002</v>
      </c>
      <c r="E4446" s="191"/>
    </row>
    <row r="4447" spans="1:5" x14ac:dyDescent="0.3">
      <c r="A4447" s="188" t="s">
        <v>39791</v>
      </c>
      <c r="B4447" s="189" t="s">
        <v>39792</v>
      </c>
      <c r="C4447" s="190" t="s">
        <v>297</v>
      </c>
      <c r="D4447" s="191">
        <v>2753.84</v>
      </c>
      <c r="E4447" s="191"/>
    </row>
    <row r="4448" spans="1:5" x14ac:dyDescent="0.3">
      <c r="A4448" s="188" t="s">
        <v>39793</v>
      </c>
      <c r="B4448" s="189" t="s">
        <v>39794</v>
      </c>
      <c r="C4448" s="190" t="s">
        <v>297</v>
      </c>
      <c r="D4448" s="191">
        <v>2259.33</v>
      </c>
      <c r="E4448" s="191"/>
    </row>
    <row r="4449" spans="1:5" x14ac:dyDescent="0.3">
      <c r="A4449" s="188" t="s">
        <v>39795</v>
      </c>
      <c r="B4449" s="189" t="s">
        <v>39796</v>
      </c>
      <c r="C4449" s="190" t="s">
        <v>297</v>
      </c>
      <c r="D4449" s="191">
        <v>3291.99</v>
      </c>
      <c r="E4449" s="191"/>
    </row>
    <row r="4450" spans="1:5" x14ac:dyDescent="0.3">
      <c r="A4450" s="188" t="s">
        <v>39797</v>
      </c>
      <c r="B4450" s="189" t="s">
        <v>39798</v>
      </c>
      <c r="C4450" s="190" t="s">
        <v>297</v>
      </c>
      <c r="D4450" s="191">
        <v>2707.57</v>
      </c>
      <c r="E4450" s="191"/>
    </row>
    <row r="4451" spans="1:5" x14ac:dyDescent="0.3">
      <c r="A4451" s="188" t="s">
        <v>39799</v>
      </c>
      <c r="B4451" s="189" t="s">
        <v>39800</v>
      </c>
      <c r="C4451" s="190" t="s">
        <v>297</v>
      </c>
      <c r="D4451" s="191">
        <v>4762.21</v>
      </c>
      <c r="E4451" s="191"/>
    </row>
    <row r="4452" spans="1:5" x14ac:dyDescent="0.3">
      <c r="A4452" s="188" t="s">
        <v>39801</v>
      </c>
      <c r="B4452" s="189" t="s">
        <v>39802</v>
      </c>
      <c r="C4452" s="190" t="s">
        <v>297</v>
      </c>
      <c r="D4452" s="191">
        <v>4046.4</v>
      </c>
      <c r="E4452" s="191"/>
    </row>
    <row r="4453" spans="1:5" x14ac:dyDescent="0.3">
      <c r="A4453" s="188" t="s">
        <v>39803</v>
      </c>
      <c r="B4453" s="189" t="s">
        <v>39804</v>
      </c>
      <c r="C4453" s="190" t="s">
        <v>297</v>
      </c>
      <c r="D4453" s="191">
        <v>5182.54</v>
      </c>
      <c r="E4453" s="191"/>
    </row>
    <row r="4454" spans="1:5" x14ac:dyDescent="0.3">
      <c r="A4454" s="188" t="s">
        <v>39805</v>
      </c>
      <c r="B4454" s="189" t="s">
        <v>39806</v>
      </c>
      <c r="C4454" s="190" t="s">
        <v>297</v>
      </c>
      <c r="D4454" s="191">
        <v>4370.49</v>
      </c>
      <c r="E4454" s="191"/>
    </row>
    <row r="4455" spans="1:5" x14ac:dyDescent="0.3">
      <c r="A4455" s="188" t="s">
        <v>39807</v>
      </c>
      <c r="B4455" s="189" t="s">
        <v>39808</v>
      </c>
      <c r="C4455" s="190" t="s">
        <v>297</v>
      </c>
      <c r="D4455" s="191">
        <v>14867.14</v>
      </c>
      <c r="E4455" s="191"/>
    </row>
    <row r="4456" spans="1:5" x14ac:dyDescent="0.3">
      <c r="A4456" s="188" t="s">
        <v>39809</v>
      </c>
      <c r="B4456" s="189" t="s">
        <v>39810</v>
      </c>
      <c r="C4456" s="190" t="s">
        <v>297</v>
      </c>
      <c r="D4456" s="191">
        <v>14285.53</v>
      </c>
      <c r="E4456" s="191"/>
    </row>
    <row r="4457" spans="1:5" x14ac:dyDescent="0.3">
      <c r="A4457" s="188" t="s">
        <v>39811</v>
      </c>
      <c r="B4457" s="189" t="s">
        <v>39812</v>
      </c>
      <c r="C4457" s="190" t="s">
        <v>297</v>
      </c>
      <c r="D4457" s="191">
        <v>17032.29</v>
      </c>
      <c r="E4457" s="191"/>
    </row>
    <row r="4458" spans="1:5" x14ac:dyDescent="0.3">
      <c r="A4458" s="188" t="s">
        <v>39813</v>
      </c>
      <c r="B4458" s="189" t="s">
        <v>39814</v>
      </c>
      <c r="C4458" s="190" t="s">
        <v>297</v>
      </c>
      <c r="D4458" s="191">
        <v>16359.88</v>
      </c>
      <c r="E4458" s="191"/>
    </row>
    <row r="4459" spans="1:5" x14ac:dyDescent="0.3">
      <c r="A4459" s="188" t="s">
        <v>39815</v>
      </c>
      <c r="B4459" s="189" t="s">
        <v>39816</v>
      </c>
      <c r="C4459" s="190" t="s">
        <v>297</v>
      </c>
      <c r="D4459" s="191">
        <v>18139.75</v>
      </c>
      <c r="E4459" s="191"/>
    </row>
    <row r="4460" spans="1:5" x14ac:dyDescent="0.3">
      <c r="A4460" s="188" t="s">
        <v>39817</v>
      </c>
      <c r="B4460" s="189" t="s">
        <v>39818</v>
      </c>
      <c r="C4460" s="190" t="s">
        <v>297</v>
      </c>
      <c r="D4460" s="191">
        <v>17435.52</v>
      </c>
      <c r="E4460" s="191"/>
    </row>
    <row r="4461" spans="1:5" x14ac:dyDescent="0.3">
      <c r="A4461" s="188" t="s">
        <v>39819</v>
      </c>
      <c r="B4461" s="189" t="s">
        <v>39820</v>
      </c>
      <c r="C4461" s="190" t="s">
        <v>297</v>
      </c>
      <c r="D4461" s="191">
        <v>20269.45</v>
      </c>
      <c r="E4461" s="191"/>
    </row>
    <row r="4462" spans="1:5" x14ac:dyDescent="0.3">
      <c r="A4462" s="188" t="s">
        <v>39821</v>
      </c>
      <c r="B4462" s="189" t="s">
        <v>39822</v>
      </c>
      <c r="C4462" s="190" t="s">
        <v>297</v>
      </c>
      <c r="D4462" s="191">
        <v>19477.509999999998</v>
      </c>
      <c r="E4462" s="191"/>
    </row>
    <row r="4463" spans="1:5" x14ac:dyDescent="0.3">
      <c r="A4463" s="188" t="s">
        <v>39823</v>
      </c>
      <c r="B4463" s="189" t="s">
        <v>39824</v>
      </c>
      <c r="C4463" s="190" t="s">
        <v>297</v>
      </c>
      <c r="D4463" s="191">
        <v>21452.86</v>
      </c>
      <c r="E4463" s="191"/>
    </row>
    <row r="4464" spans="1:5" x14ac:dyDescent="0.3">
      <c r="A4464" s="188" t="s">
        <v>39825</v>
      </c>
      <c r="B4464" s="189" t="s">
        <v>39826</v>
      </c>
      <c r="C4464" s="190" t="s">
        <v>297</v>
      </c>
      <c r="D4464" s="191">
        <v>20595</v>
      </c>
      <c r="E4464" s="191"/>
    </row>
    <row r="4465" spans="1:5" x14ac:dyDescent="0.3">
      <c r="A4465" s="188" t="s">
        <v>39827</v>
      </c>
      <c r="B4465" s="189" t="s">
        <v>39828</v>
      </c>
      <c r="C4465" s="190" t="s">
        <v>297</v>
      </c>
      <c r="D4465" s="191">
        <v>28809.59</v>
      </c>
      <c r="E4465" s="191"/>
    </row>
    <row r="4466" spans="1:5" x14ac:dyDescent="0.3">
      <c r="A4466" s="188" t="s">
        <v>39829</v>
      </c>
      <c r="B4466" s="189" t="s">
        <v>39830</v>
      </c>
      <c r="C4466" s="190" t="s">
        <v>297</v>
      </c>
      <c r="D4466" s="191">
        <v>28164.34</v>
      </c>
      <c r="E4466" s="191"/>
    </row>
    <row r="4467" spans="1:5" x14ac:dyDescent="0.3">
      <c r="A4467" s="188" t="s">
        <v>39831</v>
      </c>
      <c r="B4467" s="189" t="s">
        <v>39832</v>
      </c>
      <c r="C4467" s="190" t="s">
        <v>297</v>
      </c>
      <c r="D4467" s="191">
        <v>33603.96</v>
      </c>
      <c r="E4467" s="191"/>
    </row>
    <row r="4468" spans="1:5" x14ac:dyDescent="0.3">
      <c r="A4468" s="188" t="s">
        <v>39833</v>
      </c>
      <c r="B4468" s="189" t="s">
        <v>39834</v>
      </c>
      <c r="C4468" s="190" t="s">
        <v>297</v>
      </c>
      <c r="D4468" s="191">
        <v>32291.98</v>
      </c>
      <c r="E4468" s="191"/>
    </row>
    <row r="4469" spans="1:5" x14ac:dyDescent="0.3">
      <c r="A4469" s="188" t="s">
        <v>39835</v>
      </c>
      <c r="B4469" s="189" t="s">
        <v>39836</v>
      </c>
      <c r="C4469" s="190" t="s">
        <v>297</v>
      </c>
      <c r="D4469" s="191">
        <v>35969.589999999997</v>
      </c>
      <c r="E4469" s="191"/>
    </row>
    <row r="4470" spans="1:5" x14ac:dyDescent="0.3">
      <c r="A4470" s="188" t="s">
        <v>39837</v>
      </c>
      <c r="B4470" s="189" t="s">
        <v>39838</v>
      </c>
      <c r="C4470" s="190" t="s">
        <v>297</v>
      </c>
      <c r="D4470" s="191">
        <v>34553.18</v>
      </c>
      <c r="E4470" s="191"/>
    </row>
    <row r="4471" spans="1:5" x14ac:dyDescent="0.3">
      <c r="A4471" s="188" t="s">
        <v>39839</v>
      </c>
      <c r="B4471" s="189" t="s">
        <v>39840</v>
      </c>
      <c r="C4471" s="190" t="s">
        <v>297</v>
      </c>
      <c r="D4471" s="191">
        <v>45761.91</v>
      </c>
      <c r="E4471" s="191"/>
    </row>
    <row r="4472" spans="1:5" x14ac:dyDescent="0.3">
      <c r="A4472" s="188" t="s">
        <v>39841</v>
      </c>
      <c r="B4472" s="189" t="s">
        <v>39842</v>
      </c>
      <c r="C4472" s="190" t="s">
        <v>297</v>
      </c>
      <c r="D4472" s="191">
        <v>43670.75</v>
      </c>
      <c r="E4472" s="191"/>
    </row>
    <row r="4473" spans="1:5" x14ac:dyDescent="0.3">
      <c r="A4473" s="188" t="s">
        <v>39843</v>
      </c>
      <c r="B4473" s="189" t="s">
        <v>39844</v>
      </c>
      <c r="C4473" s="190" t="s">
        <v>297</v>
      </c>
      <c r="D4473" s="191">
        <v>48068.32</v>
      </c>
      <c r="E4473" s="191"/>
    </row>
    <row r="4474" spans="1:5" x14ac:dyDescent="0.3">
      <c r="A4474" s="188" t="s">
        <v>39845</v>
      </c>
      <c r="B4474" s="189" t="s">
        <v>39846</v>
      </c>
      <c r="C4474" s="190" t="s">
        <v>297</v>
      </c>
      <c r="D4474" s="191">
        <v>45879.83</v>
      </c>
      <c r="E4474" s="191"/>
    </row>
    <row r="4475" spans="1:5" x14ac:dyDescent="0.3">
      <c r="A4475" s="188" t="s">
        <v>39847</v>
      </c>
      <c r="B4475" s="189" t="s">
        <v>39848</v>
      </c>
      <c r="C4475" s="190" t="s">
        <v>297</v>
      </c>
      <c r="D4475" s="191">
        <v>54752.14</v>
      </c>
      <c r="E4475" s="191"/>
    </row>
    <row r="4476" spans="1:5" x14ac:dyDescent="0.3">
      <c r="A4476" s="188" t="s">
        <v>39849</v>
      </c>
      <c r="B4476" s="189" t="s">
        <v>39850</v>
      </c>
      <c r="C4476" s="190" t="s">
        <v>297</v>
      </c>
      <c r="D4476" s="191">
        <v>52376.71</v>
      </c>
      <c r="E4476" s="191"/>
    </row>
    <row r="4477" spans="1:5" x14ac:dyDescent="0.3">
      <c r="A4477" s="188" t="s">
        <v>39851</v>
      </c>
      <c r="B4477" s="189" t="s">
        <v>39852</v>
      </c>
      <c r="C4477" s="190" t="s">
        <v>297</v>
      </c>
      <c r="D4477" s="191">
        <v>58307.37</v>
      </c>
      <c r="E4477" s="191"/>
    </row>
    <row r="4478" spans="1:5" x14ac:dyDescent="0.3">
      <c r="A4478" s="188" t="s">
        <v>39853</v>
      </c>
      <c r="B4478" s="189" t="s">
        <v>39854</v>
      </c>
      <c r="C4478" s="190" t="s">
        <v>297</v>
      </c>
      <c r="D4478" s="191">
        <v>55774.65</v>
      </c>
      <c r="E4478" s="191"/>
    </row>
    <row r="4479" spans="1:5" x14ac:dyDescent="0.3">
      <c r="A4479" s="188" t="s">
        <v>39855</v>
      </c>
      <c r="B4479" s="189" t="s">
        <v>39856</v>
      </c>
      <c r="C4479" s="190" t="s">
        <v>297</v>
      </c>
      <c r="D4479" s="191">
        <v>68922.259999999995</v>
      </c>
      <c r="E4479" s="191"/>
    </row>
    <row r="4480" spans="1:5" x14ac:dyDescent="0.3">
      <c r="A4480" s="188" t="s">
        <v>39857</v>
      </c>
      <c r="B4480" s="189" t="s">
        <v>39858</v>
      </c>
      <c r="C4480" s="190" t="s">
        <v>297</v>
      </c>
      <c r="D4480" s="191">
        <v>65977.38</v>
      </c>
      <c r="E4480" s="191"/>
    </row>
    <row r="4481" spans="1:5" x14ac:dyDescent="0.3">
      <c r="A4481" s="188" t="s">
        <v>39859</v>
      </c>
      <c r="B4481" s="189" t="s">
        <v>39860</v>
      </c>
      <c r="C4481" s="190" t="s">
        <v>297</v>
      </c>
      <c r="D4481" s="191">
        <v>73115.820000000007</v>
      </c>
      <c r="E4481" s="191"/>
    </row>
    <row r="4482" spans="1:5" x14ac:dyDescent="0.3">
      <c r="A4482" s="188" t="s">
        <v>39861</v>
      </c>
      <c r="B4482" s="189" t="s">
        <v>39862</v>
      </c>
      <c r="C4482" s="190" t="s">
        <v>297</v>
      </c>
      <c r="D4482" s="191">
        <v>69988</v>
      </c>
      <c r="E4482" s="191"/>
    </row>
    <row r="4483" spans="1:5" x14ac:dyDescent="0.3">
      <c r="A4483" s="188" t="s">
        <v>7923</v>
      </c>
      <c r="B4483" s="189" t="s">
        <v>7924</v>
      </c>
      <c r="C4483" s="190" t="s">
        <v>297</v>
      </c>
      <c r="D4483" s="191">
        <v>210.93</v>
      </c>
      <c r="E4483" s="191"/>
    </row>
    <row r="4484" spans="1:5" x14ac:dyDescent="0.3">
      <c r="A4484" s="188" t="s">
        <v>7925</v>
      </c>
      <c r="B4484" s="189" t="s">
        <v>7926</v>
      </c>
      <c r="C4484" s="190" t="s">
        <v>297</v>
      </c>
      <c r="D4484" s="191">
        <v>417.87</v>
      </c>
      <c r="E4484" s="191"/>
    </row>
    <row r="4485" spans="1:5" x14ac:dyDescent="0.3">
      <c r="A4485" s="188" t="s">
        <v>7927</v>
      </c>
      <c r="B4485" s="189" t="s">
        <v>7928</v>
      </c>
      <c r="C4485" s="190" t="s">
        <v>297</v>
      </c>
      <c r="D4485" s="191">
        <v>417.87</v>
      </c>
      <c r="E4485" s="191"/>
    </row>
    <row r="4486" spans="1:5" x14ac:dyDescent="0.3">
      <c r="A4486" s="188" t="s">
        <v>7929</v>
      </c>
      <c r="B4486" s="189" t="s">
        <v>7930</v>
      </c>
      <c r="C4486" s="190" t="s">
        <v>297</v>
      </c>
      <c r="D4486" s="191">
        <v>487.4</v>
      </c>
      <c r="E4486" s="191"/>
    </row>
    <row r="4487" spans="1:5" x14ac:dyDescent="0.3">
      <c r="A4487" s="188" t="s">
        <v>7931</v>
      </c>
      <c r="B4487" s="189" t="s">
        <v>7932</v>
      </c>
      <c r="C4487" s="190" t="s">
        <v>297</v>
      </c>
      <c r="D4487" s="191">
        <v>809.33</v>
      </c>
      <c r="E4487" s="191"/>
    </row>
    <row r="4488" spans="1:5" x14ac:dyDescent="0.3">
      <c r="A4488" s="188" t="s">
        <v>7933</v>
      </c>
      <c r="B4488" s="189" t="s">
        <v>7934</v>
      </c>
      <c r="C4488" s="190" t="s">
        <v>297</v>
      </c>
      <c r="D4488" s="191">
        <v>998.18</v>
      </c>
      <c r="E4488" s="191"/>
    </row>
    <row r="4489" spans="1:5" x14ac:dyDescent="0.3">
      <c r="A4489" s="188" t="s">
        <v>7935</v>
      </c>
      <c r="B4489" s="189" t="s">
        <v>7936</v>
      </c>
      <c r="C4489" s="190" t="s">
        <v>297</v>
      </c>
      <c r="D4489" s="191">
        <v>1904.82</v>
      </c>
      <c r="E4489" s="191"/>
    </row>
    <row r="4490" spans="1:5" x14ac:dyDescent="0.3">
      <c r="A4490" s="188" t="s">
        <v>7937</v>
      </c>
      <c r="B4490" s="189" t="s">
        <v>7938</v>
      </c>
      <c r="C4490" s="190" t="s">
        <v>297</v>
      </c>
      <c r="D4490" s="191">
        <v>2334.6799999999998</v>
      </c>
      <c r="E4490" s="191"/>
    </row>
    <row r="4491" spans="1:5" x14ac:dyDescent="0.3">
      <c r="A4491" s="188" t="s">
        <v>7939</v>
      </c>
      <c r="B4491" s="189" t="s">
        <v>7940</v>
      </c>
      <c r="C4491" s="190" t="s">
        <v>297</v>
      </c>
      <c r="D4491" s="191">
        <v>3693.11</v>
      </c>
      <c r="E4491" s="191"/>
    </row>
    <row r="4492" spans="1:5" x14ac:dyDescent="0.3">
      <c r="A4492" s="188" t="s">
        <v>7941</v>
      </c>
      <c r="B4492" s="189" t="s">
        <v>7942</v>
      </c>
      <c r="C4492" s="190" t="s">
        <v>297</v>
      </c>
      <c r="D4492" s="191">
        <v>13423.19</v>
      </c>
      <c r="E4492" s="191"/>
    </row>
    <row r="4493" spans="1:5" x14ac:dyDescent="0.3">
      <c r="A4493" s="188" t="s">
        <v>7943</v>
      </c>
      <c r="B4493" s="189" t="s">
        <v>7944</v>
      </c>
      <c r="C4493" s="190" t="s">
        <v>297</v>
      </c>
      <c r="D4493" s="191">
        <v>17115.259999999998</v>
      </c>
      <c r="E4493" s="191"/>
    </row>
    <row r="4494" spans="1:5" x14ac:dyDescent="0.3">
      <c r="A4494" s="188" t="s">
        <v>7945</v>
      </c>
      <c r="B4494" s="189" t="s">
        <v>7946</v>
      </c>
      <c r="C4494" s="190" t="s">
        <v>297</v>
      </c>
      <c r="D4494" s="191">
        <v>18750.580000000002</v>
      </c>
      <c r="E4494" s="191"/>
    </row>
    <row r="4495" spans="1:5" x14ac:dyDescent="0.3">
      <c r="A4495" s="188" t="s">
        <v>7947</v>
      </c>
      <c r="B4495" s="189" t="s">
        <v>7948</v>
      </c>
      <c r="C4495" s="190" t="s">
        <v>297</v>
      </c>
      <c r="D4495" s="191">
        <v>30139.200000000001</v>
      </c>
      <c r="E4495" s="191"/>
    </row>
    <row r="4496" spans="1:5" x14ac:dyDescent="0.3">
      <c r="A4496" s="188" t="s">
        <v>7949</v>
      </c>
      <c r="B4496" s="189" t="s">
        <v>7950</v>
      </c>
      <c r="C4496" s="190" t="s">
        <v>297</v>
      </c>
      <c r="D4496" s="191">
        <v>41831.31</v>
      </c>
      <c r="E4496" s="191"/>
    </row>
    <row r="4497" spans="1:5" x14ac:dyDescent="0.3">
      <c r="A4497" s="188" t="s">
        <v>7951</v>
      </c>
      <c r="B4497" s="189" t="s">
        <v>7952</v>
      </c>
      <c r="C4497" s="190" t="s">
        <v>297</v>
      </c>
      <c r="D4497" s="191">
        <v>50296.49</v>
      </c>
      <c r="E4497" s="191"/>
    </row>
    <row r="4498" spans="1:5" x14ac:dyDescent="0.3">
      <c r="A4498" s="188" t="s">
        <v>7953</v>
      </c>
      <c r="B4498" s="189" t="s">
        <v>7954</v>
      </c>
      <c r="C4498" s="190" t="s">
        <v>297</v>
      </c>
      <c r="D4498" s="191">
        <v>65507.41</v>
      </c>
      <c r="E4498" s="191"/>
    </row>
    <row r="4499" spans="1:5" x14ac:dyDescent="0.3">
      <c r="A4499" s="188" t="s">
        <v>7955</v>
      </c>
      <c r="B4499" s="189" t="s">
        <v>7956</v>
      </c>
      <c r="C4499" s="190" t="s">
        <v>297</v>
      </c>
      <c r="D4499" s="191">
        <v>89509.64</v>
      </c>
      <c r="E4499" s="191"/>
    </row>
    <row r="4500" spans="1:5" x14ac:dyDescent="0.3">
      <c r="A4500" s="188" t="s">
        <v>7957</v>
      </c>
      <c r="B4500" s="189" t="s">
        <v>7958</v>
      </c>
      <c r="C4500" s="190" t="s">
        <v>297</v>
      </c>
      <c r="D4500" s="191">
        <v>140271.18</v>
      </c>
      <c r="E4500" s="191"/>
    </row>
    <row r="4501" spans="1:5" x14ac:dyDescent="0.3">
      <c r="A4501" s="188" t="s">
        <v>39863</v>
      </c>
      <c r="B4501" s="189" t="s">
        <v>39864</v>
      </c>
      <c r="C4501" s="190" t="s">
        <v>297</v>
      </c>
      <c r="D4501" s="191">
        <v>99791.99</v>
      </c>
      <c r="E4501" s="191"/>
    </row>
    <row r="4502" spans="1:5" x14ac:dyDescent="0.3">
      <c r="A4502" s="188" t="s">
        <v>39865</v>
      </c>
      <c r="B4502" s="189" t="s">
        <v>39866</v>
      </c>
      <c r="C4502" s="190" t="s">
        <v>297</v>
      </c>
      <c r="D4502" s="191">
        <v>165181.99</v>
      </c>
      <c r="E4502" s="191"/>
    </row>
    <row r="4503" spans="1:5" x14ac:dyDescent="0.3">
      <c r="A4503" s="188" t="s">
        <v>7959</v>
      </c>
      <c r="B4503" s="189" t="s">
        <v>7960</v>
      </c>
      <c r="C4503" s="190" t="s">
        <v>297</v>
      </c>
      <c r="D4503" s="191">
        <v>6411.38</v>
      </c>
      <c r="E4503" s="191"/>
    </row>
    <row r="4504" spans="1:5" x14ac:dyDescent="0.3">
      <c r="A4504" s="188" t="s">
        <v>7961</v>
      </c>
      <c r="B4504" s="189" t="s">
        <v>7962</v>
      </c>
      <c r="C4504" s="190" t="s">
        <v>297</v>
      </c>
      <c r="D4504" s="191">
        <v>15468.47</v>
      </c>
      <c r="E4504" s="191"/>
    </row>
    <row r="4505" spans="1:5" x14ac:dyDescent="0.3">
      <c r="A4505" s="188" t="s">
        <v>39867</v>
      </c>
      <c r="B4505" s="189" t="s">
        <v>39868</v>
      </c>
      <c r="C4505" s="190" t="s">
        <v>297</v>
      </c>
      <c r="D4505" s="191">
        <v>22106.6</v>
      </c>
      <c r="E4505" s="191"/>
    </row>
    <row r="4506" spans="1:5" x14ac:dyDescent="0.3">
      <c r="A4506" s="188" t="s">
        <v>7964</v>
      </c>
      <c r="B4506" s="189" t="s">
        <v>7965</v>
      </c>
      <c r="C4506" s="190" t="s">
        <v>297</v>
      </c>
      <c r="D4506" s="191">
        <v>26553.65</v>
      </c>
      <c r="E4506" s="191"/>
    </row>
    <row r="4507" spans="1:5" x14ac:dyDescent="0.3">
      <c r="A4507" s="188" t="s">
        <v>7966</v>
      </c>
      <c r="B4507" s="189" t="s">
        <v>7967</v>
      </c>
      <c r="C4507" s="190" t="s">
        <v>297</v>
      </c>
      <c r="D4507" s="191">
        <v>35285.629999999997</v>
      </c>
      <c r="E4507" s="191"/>
    </row>
    <row r="4508" spans="1:5" x14ac:dyDescent="0.3">
      <c r="A4508" s="188" t="s">
        <v>39869</v>
      </c>
      <c r="B4508" s="189" t="s">
        <v>39870</v>
      </c>
      <c r="C4508" s="190" t="s">
        <v>297</v>
      </c>
      <c r="D4508" s="191">
        <v>90719.98</v>
      </c>
      <c r="E4508" s="191"/>
    </row>
    <row r="4509" spans="1:5" x14ac:dyDescent="0.3">
      <c r="A4509" s="188" t="s">
        <v>39871</v>
      </c>
      <c r="B4509" s="189" t="s">
        <v>39872</v>
      </c>
      <c r="C4509" s="190" t="s">
        <v>297</v>
      </c>
      <c r="D4509" s="191">
        <v>150165.45000000001</v>
      </c>
      <c r="E4509" s="191"/>
    </row>
    <row r="4510" spans="1:5" x14ac:dyDescent="0.3">
      <c r="A4510" s="188" t="s">
        <v>7968</v>
      </c>
      <c r="B4510" s="189" t="s">
        <v>7969</v>
      </c>
      <c r="C4510" s="190" t="s">
        <v>297</v>
      </c>
      <c r="D4510" s="191">
        <v>6411.38</v>
      </c>
      <c r="E4510" s="191"/>
    </row>
    <row r="4511" spans="1:5" x14ac:dyDescent="0.3">
      <c r="A4511" s="188" t="s">
        <v>7970</v>
      </c>
      <c r="B4511" s="189" t="s">
        <v>7971</v>
      </c>
      <c r="C4511" s="190" t="s">
        <v>297</v>
      </c>
      <c r="D4511" s="191">
        <v>15468.47</v>
      </c>
      <c r="E4511" s="191"/>
    </row>
    <row r="4512" spans="1:5" x14ac:dyDescent="0.3">
      <c r="A4512" s="188" t="s">
        <v>7972</v>
      </c>
      <c r="B4512" s="189" t="s">
        <v>7973</v>
      </c>
      <c r="C4512" s="190" t="s">
        <v>297</v>
      </c>
      <c r="D4512" s="191">
        <v>17659.560000000001</v>
      </c>
      <c r="E4512" s="191"/>
    </row>
    <row r="4513" spans="1:5" x14ac:dyDescent="0.3">
      <c r="A4513" s="188" t="s">
        <v>39873</v>
      </c>
      <c r="B4513" s="189" t="s">
        <v>39874</v>
      </c>
      <c r="C4513" s="190" t="s">
        <v>297</v>
      </c>
      <c r="D4513" s="191">
        <v>22106.6</v>
      </c>
      <c r="E4513" s="191"/>
    </row>
    <row r="4514" spans="1:5" x14ac:dyDescent="0.3">
      <c r="A4514" s="188" t="s">
        <v>7974</v>
      </c>
      <c r="B4514" s="189" t="s">
        <v>7975</v>
      </c>
      <c r="C4514" s="190" t="s">
        <v>297</v>
      </c>
      <c r="D4514" s="191">
        <v>26553.65</v>
      </c>
      <c r="E4514" s="191"/>
    </row>
    <row r="4515" spans="1:5" x14ac:dyDescent="0.3">
      <c r="A4515" s="188" t="s">
        <v>7976</v>
      </c>
      <c r="B4515" s="189" t="s">
        <v>7977</v>
      </c>
      <c r="C4515" s="190" t="s">
        <v>297</v>
      </c>
      <c r="D4515" s="191">
        <v>35285.629999999997</v>
      </c>
      <c r="E4515" s="191"/>
    </row>
    <row r="4516" spans="1:5" x14ac:dyDescent="0.3">
      <c r="A4516" s="188" t="s">
        <v>39875</v>
      </c>
      <c r="B4516" s="189" t="s">
        <v>39876</v>
      </c>
      <c r="C4516" s="190" t="s">
        <v>297</v>
      </c>
      <c r="D4516" s="191">
        <v>952.26</v>
      </c>
      <c r="E4516" s="191"/>
    </row>
    <row r="4517" spans="1:5" x14ac:dyDescent="0.3">
      <c r="A4517" s="188" t="s">
        <v>39877</v>
      </c>
      <c r="B4517" s="189" t="s">
        <v>39878</v>
      </c>
      <c r="C4517" s="190" t="s">
        <v>297</v>
      </c>
      <c r="D4517" s="191">
        <v>1875.72</v>
      </c>
      <c r="E4517" s="191"/>
    </row>
    <row r="4518" spans="1:5" x14ac:dyDescent="0.3">
      <c r="A4518" s="188" t="s">
        <v>39879</v>
      </c>
      <c r="B4518" s="189" t="s">
        <v>39880</v>
      </c>
      <c r="C4518" s="190" t="s">
        <v>297</v>
      </c>
      <c r="D4518" s="191">
        <v>2946.9</v>
      </c>
      <c r="E4518" s="191"/>
    </row>
    <row r="4519" spans="1:5" x14ac:dyDescent="0.3">
      <c r="A4519" s="188" t="s">
        <v>39881</v>
      </c>
      <c r="B4519" s="189" t="s">
        <v>39882</v>
      </c>
      <c r="C4519" s="190" t="s">
        <v>297</v>
      </c>
      <c r="D4519" s="191">
        <v>3376.71</v>
      </c>
      <c r="E4519" s="191"/>
    </row>
    <row r="4520" spans="1:5" x14ac:dyDescent="0.3">
      <c r="A4520" s="188" t="s">
        <v>39883</v>
      </c>
      <c r="B4520" s="189" t="s">
        <v>39884</v>
      </c>
      <c r="C4520" s="190" t="s">
        <v>297</v>
      </c>
      <c r="D4520" s="191">
        <v>5270.46</v>
      </c>
      <c r="E4520" s="191"/>
    </row>
    <row r="4521" spans="1:5" x14ac:dyDescent="0.3">
      <c r="A4521" s="188" t="s">
        <v>39885</v>
      </c>
      <c r="B4521" s="189" t="s">
        <v>39886</v>
      </c>
      <c r="C4521" s="190" t="s">
        <v>297</v>
      </c>
      <c r="D4521" s="191">
        <v>712.95</v>
      </c>
      <c r="E4521" s="191"/>
    </row>
    <row r="4522" spans="1:5" x14ac:dyDescent="0.3">
      <c r="A4522" s="188" t="s">
        <v>7978</v>
      </c>
      <c r="B4522" s="189" t="s">
        <v>7979</v>
      </c>
      <c r="C4522" s="190" t="s">
        <v>297</v>
      </c>
      <c r="D4522" s="191">
        <v>9.16</v>
      </c>
      <c r="E4522" s="191"/>
    </row>
    <row r="4523" spans="1:5" x14ac:dyDescent="0.3">
      <c r="A4523" s="188" t="s">
        <v>7980</v>
      </c>
      <c r="B4523" s="189" t="s">
        <v>7981</v>
      </c>
      <c r="C4523" s="190" t="s">
        <v>297</v>
      </c>
      <c r="D4523" s="191">
        <v>23572.22</v>
      </c>
      <c r="E4523" s="191"/>
    </row>
    <row r="4524" spans="1:5" x14ac:dyDescent="0.3">
      <c r="A4524" s="188" t="s">
        <v>7982</v>
      </c>
      <c r="B4524" s="189" t="s">
        <v>7983</v>
      </c>
      <c r="C4524" s="190" t="s">
        <v>297</v>
      </c>
      <c r="D4524" s="191">
        <v>39287.03</v>
      </c>
      <c r="E4524" s="191"/>
    </row>
    <row r="4525" spans="1:5" x14ac:dyDescent="0.3">
      <c r="A4525" s="188" t="s">
        <v>7984</v>
      </c>
      <c r="B4525" s="189" t="s">
        <v>7985</v>
      </c>
      <c r="C4525" s="190" t="s">
        <v>297</v>
      </c>
      <c r="D4525" s="191">
        <v>46237.82</v>
      </c>
      <c r="E4525" s="191"/>
    </row>
    <row r="4526" spans="1:5" x14ac:dyDescent="0.3">
      <c r="A4526" s="188" t="s">
        <v>7986</v>
      </c>
      <c r="B4526" s="189" t="s">
        <v>7987</v>
      </c>
      <c r="C4526" s="190" t="s">
        <v>297</v>
      </c>
      <c r="D4526" s="191">
        <v>94893.28</v>
      </c>
      <c r="E4526" s="191"/>
    </row>
    <row r="4527" spans="1:5" x14ac:dyDescent="0.3">
      <c r="A4527" s="188" t="s">
        <v>7988</v>
      </c>
      <c r="B4527" s="189" t="s">
        <v>7989</v>
      </c>
      <c r="C4527" s="190" t="s">
        <v>297</v>
      </c>
      <c r="D4527" s="191">
        <v>129042.78</v>
      </c>
      <c r="E4527" s="191"/>
    </row>
    <row r="4528" spans="1:5" x14ac:dyDescent="0.3">
      <c r="A4528" s="188" t="s">
        <v>7990</v>
      </c>
      <c r="B4528" s="189" t="s">
        <v>7991</v>
      </c>
      <c r="C4528" s="190" t="s">
        <v>297</v>
      </c>
      <c r="D4528" s="191">
        <v>971.96</v>
      </c>
      <c r="E4528" s="191"/>
    </row>
    <row r="4529" spans="1:5" x14ac:dyDescent="0.3">
      <c r="A4529" s="188" t="s">
        <v>7992</v>
      </c>
      <c r="B4529" s="189" t="s">
        <v>7993</v>
      </c>
      <c r="C4529" s="190" t="s">
        <v>297</v>
      </c>
      <c r="D4529" s="191">
        <v>1420.43</v>
      </c>
      <c r="E4529" s="191"/>
    </row>
    <row r="4530" spans="1:5" x14ac:dyDescent="0.3">
      <c r="A4530" s="188" t="s">
        <v>7994</v>
      </c>
      <c r="B4530" s="189" t="s">
        <v>7995</v>
      </c>
      <c r="C4530" s="190" t="s">
        <v>297</v>
      </c>
      <c r="D4530" s="191">
        <v>1607.34</v>
      </c>
      <c r="E4530" s="191"/>
    </row>
    <row r="4531" spans="1:5" x14ac:dyDescent="0.3">
      <c r="A4531" s="188" t="s">
        <v>7996</v>
      </c>
      <c r="B4531" s="189" t="s">
        <v>7997</v>
      </c>
      <c r="C4531" s="190" t="s">
        <v>297</v>
      </c>
      <c r="D4531" s="191">
        <v>1756.52</v>
      </c>
      <c r="E4531" s="191"/>
    </row>
    <row r="4532" spans="1:5" x14ac:dyDescent="0.3">
      <c r="A4532" s="188" t="s">
        <v>7998</v>
      </c>
      <c r="B4532" s="189" t="s">
        <v>7999</v>
      </c>
      <c r="C4532" s="190" t="s">
        <v>297</v>
      </c>
      <c r="D4532" s="191">
        <v>2394.1999999999998</v>
      </c>
      <c r="E4532" s="191"/>
    </row>
    <row r="4533" spans="1:5" x14ac:dyDescent="0.3">
      <c r="A4533" s="188" t="s">
        <v>8000</v>
      </c>
      <c r="B4533" s="189" t="s">
        <v>8001</v>
      </c>
      <c r="C4533" s="190" t="s">
        <v>297</v>
      </c>
      <c r="D4533" s="191">
        <v>161987.07</v>
      </c>
      <c r="E4533" s="191"/>
    </row>
    <row r="4534" spans="1:5" x14ac:dyDescent="0.3">
      <c r="A4534" s="188" t="s">
        <v>8002</v>
      </c>
      <c r="B4534" s="189" t="s">
        <v>8003</v>
      </c>
      <c r="C4534" s="190" t="s">
        <v>111</v>
      </c>
      <c r="D4534" s="191">
        <v>19.760000000000002</v>
      </c>
      <c r="E4534" s="191"/>
    </row>
    <row r="4535" spans="1:5" x14ac:dyDescent="0.3">
      <c r="A4535" s="188" t="s">
        <v>8004</v>
      </c>
      <c r="B4535" s="189" t="s">
        <v>8005</v>
      </c>
      <c r="C4535" s="190" t="s">
        <v>297</v>
      </c>
      <c r="D4535" s="191">
        <v>5430.63</v>
      </c>
      <c r="E4535" s="191"/>
    </row>
    <row r="4536" spans="1:5" x14ac:dyDescent="0.3">
      <c r="A4536" s="188" t="s">
        <v>8006</v>
      </c>
      <c r="B4536" s="189" t="s">
        <v>8007</v>
      </c>
      <c r="C4536" s="190" t="s">
        <v>297</v>
      </c>
      <c r="D4536" s="191">
        <v>198.17</v>
      </c>
      <c r="E4536" s="191"/>
    </row>
    <row r="4537" spans="1:5" x14ac:dyDescent="0.3">
      <c r="A4537" s="188" t="s">
        <v>8008</v>
      </c>
      <c r="B4537" s="189" t="s">
        <v>8009</v>
      </c>
      <c r="C4537" s="190" t="s">
        <v>297</v>
      </c>
      <c r="D4537" s="191">
        <v>39</v>
      </c>
      <c r="E4537" s="191"/>
    </row>
    <row r="4538" spans="1:5" x14ac:dyDescent="0.3">
      <c r="A4538" s="188" t="s">
        <v>8010</v>
      </c>
      <c r="B4538" s="189" t="s">
        <v>8011</v>
      </c>
      <c r="C4538" s="190" t="s">
        <v>297</v>
      </c>
      <c r="D4538" s="191">
        <v>39</v>
      </c>
      <c r="E4538" s="191"/>
    </row>
    <row r="4539" spans="1:5" x14ac:dyDescent="0.3">
      <c r="A4539" s="188" t="s">
        <v>8012</v>
      </c>
      <c r="B4539" s="189" t="s">
        <v>8013</v>
      </c>
      <c r="C4539" s="190" t="s">
        <v>297</v>
      </c>
      <c r="D4539" s="191">
        <v>29.26</v>
      </c>
      <c r="E4539" s="191"/>
    </row>
    <row r="4540" spans="1:5" x14ac:dyDescent="0.3">
      <c r="A4540" s="188" t="s">
        <v>8014</v>
      </c>
      <c r="B4540" s="189" t="s">
        <v>8015</v>
      </c>
      <c r="C4540" s="190" t="s">
        <v>297</v>
      </c>
      <c r="D4540" s="191">
        <v>283.60000000000002</v>
      </c>
      <c r="E4540" s="191"/>
    </row>
    <row r="4541" spans="1:5" x14ac:dyDescent="0.3">
      <c r="A4541" s="188" t="s">
        <v>8016</v>
      </c>
      <c r="B4541" s="189" t="s">
        <v>8017</v>
      </c>
      <c r="C4541" s="190" t="s">
        <v>297</v>
      </c>
      <c r="D4541" s="191">
        <v>1134.4100000000001</v>
      </c>
      <c r="E4541" s="191"/>
    </row>
    <row r="4542" spans="1:5" x14ac:dyDescent="0.3">
      <c r="A4542" s="188" t="s">
        <v>8018</v>
      </c>
      <c r="B4542" s="189" t="s">
        <v>8019</v>
      </c>
      <c r="C4542" s="190" t="s">
        <v>297</v>
      </c>
      <c r="D4542" s="191">
        <v>720.05</v>
      </c>
      <c r="E4542" s="191"/>
    </row>
    <row r="4543" spans="1:5" x14ac:dyDescent="0.3">
      <c r="A4543" s="188" t="s">
        <v>8020</v>
      </c>
      <c r="B4543" s="189" t="s">
        <v>8021</v>
      </c>
      <c r="C4543" s="190" t="s">
        <v>297</v>
      </c>
      <c r="D4543" s="191">
        <v>195.62</v>
      </c>
      <c r="E4543" s="191"/>
    </row>
    <row r="4544" spans="1:5" x14ac:dyDescent="0.3">
      <c r="A4544" s="188" t="s">
        <v>8022</v>
      </c>
      <c r="B4544" s="189" t="s">
        <v>8023</v>
      </c>
      <c r="C4544" s="190" t="s">
        <v>297</v>
      </c>
      <c r="D4544" s="191">
        <v>3369.34</v>
      </c>
      <c r="E4544" s="191"/>
    </row>
    <row r="4545" spans="1:5" x14ac:dyDescent="0.3">
      <c r="A4545" s="188" t="s">
        <v>8024</v>
      </c>
      <c r="B4545" s="189" t="s">
        <v>8025</v>
      </c>
      <c r="C4545" s="190" t="s">
        <v>297</v>
      </c>
      <c r="D4545" s="191">
        <v>90.26</v>
      </c>
      <c r="E4545" s="191"/>
    </row>
    <row r="4546" spans="1:5" x14ac:dyDescent="0.3">
      <c r="A4546" s="188" t="s">
        <v>8026</v>
      </c>
      <c r="B4546" s="189" t="s">
        <v>8027</v>
      </c>
      <c r="C4546" s="190" t="s">
        <v>297</v>
      </c>
      <c r="D4546" s="191">
        <v>869.92</v>
      </c>
      <c r="E4546" s="191"/>
    </row>
    <row r="4547" spans="1:5" x14ac:dyDescent="0.3">
      <c r="A4547" s="188" t="s">
        <v>8028</v>
      </c>
      <c r="B4547" s="189" t="s">
        <v>8029</v>
      </c>
      <c r="C4547" s="190" t="s">
        <v>297</v>
      </c>
      <c r="D4547" s="191">
        <v>5020.76</v>
      </c>
      <c r="E4547" s="191"/>
    </row>
    <row r="4548" spans="1:5" x14ac:dyDescent="0.3">
      <c r="A4548" s="188" t="s">
        <v>8030</v>
      </c>
      <c r="B4548" s="189" t="s">
        <v>8031</v>
      </c>
      <c r="C4548" s="190" t="s">
        <v>297</v>
      </c>
      <c r="D4548" s="191">
        <v>519.23</v>
      </c>
      <c r="E4548" s="191"/>
    </row>
    <row r="4549" spans="1:5" x14ac:dyDescent="0.3">
      <c r="A4549" s="188" t="s">
        <v>89</v>
      </c>
      <c r="B4549" s="189" t="s">
        <v>8032</v>
      </c>
      <c r="C4549" s="190" t="s">
        <v>297</v>
      </c>
      <c r="D4549" s="191">
        <v>17.22</v>
      </c>
      <c r="E4549" s="191"/>
    </row>
    <row r="4550" spans="1:5" x14ac:dyDescent="0.3">
      <c r="A4550" s="188" t="s">
        <v>8033</v>
      </c>
      <c r="B4550" s="189" t="s">
        <v>8034</v>
      </c>
      <c r="C4550" s="190" t="s">
        <v>70</v>
      </c>
      <c r="D4550" s="191">
        <v>9.26</v>
      </c>
      <c r="E4550" s="191"/>
    </row>
    <row r="4551" spans="1:5" x14ac:dyDescent="0.3">
      <c r="A4551" s="188" t="s">
        <v>8035</v>
      </c>
      <c r="B4551" s="189" t="s">
        <v>8036</v>
      </c>
      <c r="C4551" s="190" t="s">
        <v>70</v>
      </c>
      <c r="D4551" s="191">
        <v>7.14</v>
      </c>
      <c r="E4551" s="191"/>
    </row>
    <row r="4552" spans="1:5" x14ac:dyDescent="0.3">
      <c r="A4552" s="188" t="s">
        <v>8037</v>
      </c>
      <c r="B4552" s="189" t="s">
        <v>8038</v>
      </c>
      <c r="C4552" s="190" t="s">
        <v>297</v>
      </c>
      <c r="D4552" s="191">
        <v>1129.51</v>
      </c>
      <c r="E4552" s="191"/>
    </row>
    <row r="4553" spans="1:5" x14ac:dyDescent="0.3">
      <c r="A4553" s="188" t="s">
        <v>8039</v>
      </c>
      <c r="B4553" s="189" t="s">
        <v>8040</v>
      </c>
      <c r="C4553" s="190" t="s">
        <v>111</v>
      </c>
      <c r="D4553" s="191">
        <v>44.78</v>
      </c>
      <c r="E4553" s="191"/>
    </row>
    <row r="4554" spans="1:5" x14ac:dyDescent="0.3">
      <c r="A4554" s="188" t="s">
        <v>39887</v>
      </c>
      <c r="B4554" s="189" t="s">
        <v>39888</v>
      </c>
      <c r="C4554" s="190" t="s">
        <v>70</v>
      </c>
      <c r="D4554" s="191">
        <v>2313.8000000000002</v>
      </c>
      <c r="E4554" s="191"/>
    </row>
    <row r="4555" spans="1:5" x14ac:dyDescent="0.3">
      <c r="A4555" s="188" t="s">
        <v>39889</v>
      </c>
      <c r="B4555" s="189" t="s">
        <v>39890</v>
      </c>
      <c r="C4555" s="190" t="s">
        <v>70</v>
      </c>
      <c r="D4555" s="191">
        <v>1811.25</v>
      </c>
      <c r="E4555" s="191"/>
    </row>
    <row r="4556" spans="1:5" x14ac:dyDescent="0.3">
      <c r="A4556" s="188" t="s">
        <v>39891</v>
      </c>
      <c r="B4556" s="189" t="s">
        <v>39892</v>
      </c>
      <c r="C4556" s="190" t="s">
        <v>70</v>
      </c>
      <c r="D4556" s="191">
        <v>2941.18</v>
      </c>
      <c r="E4556" s="191"/>
    </row>
    <row r="4557" spans="1:5" x14ac:dyDescent="0.3">
      <c r="A4557" s="188" t="s">
        <v>39893</v>
      </c>
      <c r="B4557" s="189" t="s">
        <v>39894</v>
      </c>
      <c r="C4557" s="190" t="s">
        <v>70</v>
      </c>
      <c r="D4557" s="191">
        <v>5223.75</v>
      </c>
      <c r="E4557" s="191"/>
    </row>
    <row r="4558" spans="1:5" x14ac:dyDescent="0.3">
      <c r="A4558" s="188" t="s">
        <v>8041</v>
      </c>
      <c r="B4558" s="189" t="s">
        <v>8042</v>
      </c>
      <c r="C4558" s="190" t="s">
        <v>70</v>
      </c>
      <c r="D4558" s="191">
        <v>2086.63</v>
      </c>
      <c r="E4558" s="191"/>
    </row>
    <row r="4559" spans="1:5" x14ac:dyDescent="0.3">
      <c r="A4559" s="188" t="s">
        <v>8043</v>
      </c>
      <c r="B4559" s="189" t="s">
        <v>8044</v>
      </c>
      <c r="C4559" s="190" t="s">
        <v>70</v>
      </c>
      <c r="D4559" s="191">
        <v>1632.02</v>
      </c>
      <c r="E4559" s="191"/>
    </row>
    <row r="4560" spans="1:5" x14ac:dyDescent="0.3">
      <c r="A4560" s="188" t="s">
        <v>8045</v>
      </c>
      <c r="B4560" s="189" t="s">
        <v>8046</v>
      </c>
      <c r="C4560" s="190" t="s">
        <v>297</v>
      </c>
      <c r="D4560" s="191">
        <v>206055.74</v>
      </c>
      <c r="E4560" s="191"/>
    </row>
    <row r="4561" spans="1:5" x14ac:dyDescent="0.3">
      <c r="A4561" s="188" t="s">
        <v>8047</v>
      </c>
      <c r="B4561" s="189" t="s">
        <v>8048</v>
      </c>
      <c r="C4561" s="190" t="s">
        <v>297</v>
      </c>
      <c r="D4561" s="191">
        <v>246694.77</v>
      </c>
      <c r="E4561" s="191"/>
    </row>
    <row r="4562" spans="1:5" x14ac:dyDescent="0.3">
      <c r="A4562" s="188" t="s">
        <v>8049</v>
      </c>
      <c r="B4562" s="189" t="s">
        <v>8050</v>
      </c>
      <c r="C4562" s="190" t="s">
        <v>297</v>
      </c>
      <c r="D4562" s="191">
        <v>264223.02</v>
      </c>
      <c r="E4562" s="191"/>
    </row>
    <row r="4563" spans="1:5" x14ac:dyDescent="0.3">
      <c r="A4563" s="188" t="s">
        <v>39895</v>
      </c>
      <c r="B4563" s="189" t="s">
        <v>39896</v>
      </c>
      <c r="C4563" s="190" t="s">
        <v>297</v>
      </c>
      <c r="D4563" s="191">
        <v>206055.74</v>
      </c>
      <c r="E4563" s="191"/>
    </row>
    <row r="4564" spans="1:5" x14ac:dyDescent="0.3">
      <c r="A4564" s="188" t="s">
        <v>8051</v>
      </c>
      <c r="B4564" s="189" t="s">
        <v>8052</v>
      </c>
      <c r="C4564" s="190" t="s">
        <v>297</v>
      </c>
      <c r="D4564" s="191">
        <v>73684.210000000006</v>
      </c>
      <c r="E4564" s="191"/>
    </row>
    <row r="4565" spans="1:5" x14ac:dyDescent="0.3">
      <c r="A4565" s="188" t="s">
        <v>8053</v>
      </c>
      <c r="B4565" s="189" t="s">
        <v>8054</v>
      </c>
      <c r="C4565" s="190" t="s">
        <v>74</v>
      </c>
      <c r="D4565" s="191">
        <v>243.35</v>
      </c>
      <c r="E4565" s="191"/>
    </row>
    <row r="4566" spans="1:5" x14ac:dyDescent="0.3">
      <c r="A4566" s="188" t="s">
        <v>39897</v>
      </c>
      <c r="B4566" s="189" t="s">
        <v>39898</v>
      </c>
      <c r="C4566" s="190" t="s">
        <v>297</v>
      </c>
      <c r="D4566" s="191">
        <v>188.39</v>
      </c>
      <c r="E4566" s="191"/>
    </row>
    <row r="4567" spans="1:5" x14ac:dyDescent="0.3">
      <c r="A4567" s="188" t="s">
        <v>8055</v>
      </c>
      <c r="B4567" s="189" t="s">
        <v>8056</v>
      </c>
      <c r="C4567" s="190" t="s">
        <v>297</v>
      </c>
      <c r="D4567" s="191">
        <v>222.08</v>
      </c>
      <c r="E4567" s="191"/>
    </row>
    <row r="4568" spans="1:5" x14ac:dyDescent="0.3">
      <c r="A4568" s="188" t="s">
        <v>8057</v>
      </c>
      <c r="B4568" s="189" t="s">
        <v>8058</v>
      </c>
      <c r="C4568" s="190" t="s">
        <v>297</v>
      </c>
      <c r="D4568" s="191">
        <v>3095.59</v>
      </c>
      <c r="E4568" s="191"/>
    </row>
    <row r="4569" spans="1:5" x14ac:dyDescent="0.3">
      <c r="A4569" s="188" t="s">
        <v>8059</v>
      </c>
      <c r="B4569" s="189" t="s">
        <v>8060</v>
      </c>
      <c r="C4569" s="190" t="s">
        <v>297</v>
      </c>
      <c r="D4569" s="191">
        <v>162.22999999999999</v>
      </c>
      <c r="E4569" s="191"/>
    </row>
    <row r="4570" spans="1:5" x14ac:dyDescent="0.3">
      <c r="A4570" s="188" t="s">
        <v>8061</v>
      </c>
      <c r="B4570" s="189" t="s">
        <v>8062</v>
      </c>
      <c r="C4570" s="190" t="s">
        <v>297</v>
      </c>
      <c r="D4570" s="191">
        <v>195.02</v>
      </c>
      <c r="E4570" s="191"/>
    </row>
    <row r="4571" spans="1:5" x14ac:dyDescent="0.3">
      <c r="A4571" s="188" t="s">
        <v>8063</v>
      </c>
      <c r="B4571" s="189" t="s">
        <v>8064</v>
      </c>
      <c r="C4571" s="190" t="s">
        <v>297</v>
      </c>
      <c r="D4571" s="191">
        <v>280.12</v>
      </c>
      <c r="E4571" s="191"/>
    </row>
    <row r="4572" spans="1:5" x14ac:dyDescent="0.3">
      <c r="A4572" s="188" t="s">
        <v>8065</v>
      </c>
      <c r="B4572" s="189" t="s">
        <v>8066</v>
      </c>
      <c r="C4572" s="190" t="s">
        <v>297</v>
      </c>
      <c r="D4572" s="191">
        <v>280.12</v>
      </c>
      <c r="E4572" s="191"/>
    </row>
    <row r="4573" spans="1:5" x14ac:dyDescent="0.3">
      <c r="A4573" s="188" t="s">
        <v>8067</v>
      </c>
      <c r="B4573" s="189" t="s">
        <v>8068</v>
      </c>
      <c r="C4573" s="190" t="s">
        <v>297</v>
      </c>
      <c r="D4573" s="191">
        <v>344.74</v>
      </c>
      <c r="E4573" s="191"/>
    </row>
    <row r="4574" spans="1:5" x14ac:dyDescent="0.3">
      <c r="A4574" s="188" t="s">
        <v>8069</v>
      </c>
      <c r="B4574" s="189" t="s">
        <v>8070</v>
      </c>
      <c r="C4574" s="190" t="s">
        <v>297</v>
      </c>
      <c r="D4574" s="191">
        <v>474.64</v>
      </c>
      <c r="E4574" s="191"/>
    </row>
    <row r="4575" spans="1:5" x14ac:dyDescent="0.3">
      <c r="A4575" s="188" t="s">
        <v>8071</v>
      </c>
      <c r="B4575" s="189" t="s">
        <v>8072</v>
      </c>
      <c r="C4575" s="190" t="s">
        <v>297</v>
      </c>
      <c r="D4575" s="191">
        <v>637.42999999999995</v>
      </c>
      <c r="E4575" s="191"/>
    </row>
    <row r="4576" spans="1:5" x14ac:dyDescent="0.3">
      <c r="A4576" s="188" t="s">
        <v>8073</v>
      </c>
      <c r="B4576" s="189" t="s">
        <v>8074</v>
      </c>
      <c r="C4576" s="190" t="s">
        <v>297</v>
      </c>
      <c r="D4576" s="191">
        <v>924.38</v>
      </c>
      <c r="E4576" s="191"/>
    </row>
    <row r="4577" spans="1:5" x14ac:dyDescent="0.3">
      <c r="A4577" s="188" t="s">
        <v>8075</v>
      </c>
      <c r="B4577" s="189" t="s">
        <v>8076</v>
      </c>
      <c r="C4577" s="190" t="s">
        <v>297</v>
      </c>
      <c r="D4577" s="191">
        <v>1168.78</v>
      </c>
      <c r="E4577" s="191"/>
    </row>
    <row r="4578" spans="1:5" x14ac:dyDescent="0.3">
      <c r="A4578" s="188" t="s">
        <v>8077</v>
      </c>
      <c r="B4578" s="189" t="s">
        <v>8078</v>
      </c>
      <c r="C4578" s="190" t="s">
        <v>297</v>
      </c>
      <c r="D4578" s="191">
        <v>2203.9299999999998</v>
      </c>
      <c r="E4578" s="191"/>
    </row>
    <row r="4579" spans="1:5" x14ac:dyDescent="0.3">
      <c r="A4579" s="188" t="s">
        <v>8079</v>
      </c>
      <c r="B4579" s="189" t="s">
        <v>8080</v>
      </c>
      <c r="C4579" s="190" t="s">
        <v>297</v>
      </c>
      <c r="D4579" s="191">
        <v>2503.06</v>
      </c>
      <c r="E4579" s="191"/>
    </row>
    <row r="4580" spans="1:5" x14ac:dyDescent="0.3">
      <c r="A4580" s="188" t="s">
        <v>8081</v>
      </c>
      <c r="B4580" s="189" t="s">
        <v>8082</v>
      </c>
      <c r="C4580" s="190" t="s">
        <v>297</v>
      </c>
      <c r="D4580" s="191">
        <v>2923.79</v>
      </c>
      <c r="E4580" s="191"/>
    </row>
    <row r="4581" spans="1:5" x14ac:dyDescent="0.3">
      <c r="A4581" s="188" t="s">
        <v>8083</v>
      </c>
      <c r="B4581" s="189" t="s">
        <v>8084</v>
      </c>
      <c r="C4581" s="190" t="s">
        <v>297</v>
      </c>
      <c r="D4581" s="191">
        <v>3441.99</v>
      </c>
      <c r="E4581" s="191"/>
    </row>
    <row r="4582" spans="1:5" x14ac:dyDescent="0.3">
      <c r="A4582" s="188" t="s">
        <v>8085</v>
      </c>
      <c r="B4582" s="189" t="s">
        <v>8086</v>
      </c>
      <c r="C4582" s="190" t="s">
        <v>297</v>
      </c>
      <c r="D4582" s="191">
        <v>11070.72</v>
      </c>
      <c r="E4582" s="191"/>
    </row>
    <row r="4583" spans="1:5" x14ac:dyDescent="0.3">
      <c r="A4583" s="188" t="s">
        <v>8087</v>
      </c>
      <c r="B4583" s="189" t="s">
        <v>8088</v>
      </c>
      <c r="C4583" s="190" t="s">
        <v>297</v>
      </c>
      <c r="D4583" s="191">
        <v>17045.060000000001</v>
      </c>
      <c r="E4583" s="191"/>
    </row>
    <row r="4584" spans="1:5" x14ac:dyDescent="0.3">
      <c r="A4584" s="188" t="s">
        <v>8089</v>
      </c>
      <c r="B4584" s="189" t="s">
        <v>8090</v>
      </c>
      <c r="C4584" s="190" t="s">
        <v>297</v>
      </c>
      <c r="D4584" s="191">
        <v>18821.75</v>
      </c>
      <c r="E4584" s="191"/>
    </row>
    <row r="4585" spans="1:5" x14ac:dyDescent="0.3">
      <c r="A4585" s="188" t="s">
        <v>8091</v>
      </c>
      <c r="B4585" s="189" t="s">
        <v>8092</v>
      </c>
      <c r="C4585" s="190" t="s">
        <v>297</v>
      </c>
      <c r="D4585" s="191">
        <v>22717.3</v>
      </c>
      <c r="E4585" s="191"/>
    </row>
    <row r="4586" spans="1:5" x14ac:dyDescent="0.3">
      <c r="A4586" s="188" t="s">
        <v>39899</v>
      </c>
      <c r="B4586" s="189" t="s">
        <v>39900</v>
      </c>
      <c r="C4586" s="190" t="s">
        <v>297</v>
      </c>
      <c r="D4586" s="191">
        <v>396.8</v>
      </c>
      <c r="E4586" s="191"/>
    </row>
    <row r="4587" spans="1:5" x14ac:dyDescent="0.3">
      <c r="A4587" s="188" t="s">
        <v>8093</v>
      </c>
      <c r="B4587" s="189" t="s">
        <v>8094</v>
      </c>
      <c r="C4587" s="190" t="s">
        <v>297</v>
      </c>
      <c r="D4587" s="191">
        <v>26792.17</v>
      </c>
      <c r="E4587" s="191"/>
    </row>
    <row r="4588" spans="1:5" x14ac:dyDescent="0.3">
      <c r="A4588" s="188" t="s">
        <v>39901</v>
      </c>
      <c r="B4588" s="189" t="s">
        <v>39902</v>
      </c>
      <c r="C4588" s="190" t="s">
        <v>297</v>
      </c>
      <c r="D4588" s="191">
        <v>28575.81</v>
      </c>
      <c r="E4588" s="191"/>
    </row>
    <row r="4589" spans="1:5" x14ac:dyDescent="0.3">
      <c r="A4589" s="188" t="s">
        <v>39903</v>
      </c>
      <c r="B4589" s="189" t="s">
        <v>39904</v>
      </c>
      <c r="C4589" s="190" t="s">
        <v>297</v>
      </c>
      <c r="D4589" s="191">
        <v>29827.37</v>
      </c>
      <c r="E4589" s="191"/>
    </row>
    <row r="4590" spans="1:5" x14ac:dyDescent="0.3">
      <c r="A4590" s="188" t="s">
        <v>8095</v>
      </c>
      <c r="B4590" s="189" t="s">
        <v>8096</v>
      </c>
      <c r="C4590" s="190" t="s">
        <v>297</v>
      </c>
      <c r="D4590" s="191">
        <v>36219.5</v>
      </c>
      <c r="E4590" s="191"/>
    </row>
    <row r="4591" spans="1:5" x14ac:dyDescent="0.3">
      <c r="A4591" s="188" t="s">
        <v>39905</v>
      </c>
      <c r="B4591" s="189" t="s">
        <v>39906</v>
      </c>
      <c r="C4591" s="190" t="s">
        <v>297</v>
      </c>
      <c r="D4591" s="191">
        <v>35815.67</v>
      </c>
      <c r="E4591" s="191"/>
    </row>
    <row r="4592" spans="1:5" x14ac:dyDescent="0.3">
      <c r="A4592" s="188" t="s">
        <v>39907</v>
      </c>
      <c r="B4592" s="189" t="s">
        <v>39908</v>
      </c>
      <c r="C4592" s="190" t="s">
        <v>297</v>
      </c>
      <c r="D4592" s="191">
        <v>38392.199999999997</v>
      </c>
      <c r="E4592" s="191"/>
    </row>
    <row r="4593" spans="1:5" x14ac:dyDescent="0.3">
      <c r="A4593" s="188" t="s">
        <v>39909</v>
      </c>
      <c r="B4593" s="189" t="s">
        <v>39910</v>
      </c>
      <c r="C4593" s="190" t="s">
        <v>297</v>
      </c>
      <c r="D4593" s="191">
        <v>580.65</v>
      </c>
      <c r="E4593" s="191"/>
    </row>
    <row r="4594" spans="1:5" x14ac:dyDescent="0.3">
      <c r="A4594" s="188" t="s">
        <v>39911</v>
      </c>
      <c r="B4594" s="189" t="s">
        <v>39912</v>
      </c>
      <c r="C4594" s="190" t="s">
        <v>297</v>
      </c>
      <c r="D4594" s="191">
        <v>634.97</v>
      </c>
      <c r="E4594" s="191"/>
    </row>
    <row r="4595" spans="1:5" x14ac:dyDescent="0.3">
      <c r="A4595" s="188" t="s">
        <v>39913</v>
      </c>
      <c r="B4595" s="189" t="s">
        <v>39914</v>
      </c>
      <c r="C4595" s="190" t="s">
        <v>297</v>
      </c>
      <c r="D4595" s="191">
        <v>730.85</v>
      </c>
      <c r="E4595" s="191"/>
    </row>
    <row r="4596" spans="1:5" x14ac:dyDescent="0.3">
      <c r="A4596" s="188" t="s">
        <v>39915</v>
      </c>
      <c r="B4596" s="189" t="s">
        <v>39916</v>
      </c>
      <c r="C4596" s="190" t="s">
        <v>297</v>
      </c>
      <c r="D4596" s="191">
        <v>995.71</v>
      </c>
      <c r="E4596" s="191"/>
    </row>
    <row r="4597" spans="1:5" x14ac:dyDescent="0.3">
      <c r="A4597" s="188" t="s">
        <v>39917</v>
      </c>
      <c r="B4597" s="189" t="s">
        <v>39918</v>
      </c>
      <c r="C4597" s="190" t="s">
        <v>297</v>
      </c>
      <c r="D4597" s="191">
        <v>1069.73</v>
      </c>
      <c r="E4597" s="191"/>
    </row>
    <row r="4598" spans="1:5" x14ac:dyDescent="0.3">
      <c r="A4598" s="188" t="s">
        <v>39919</v>
      </c>
      <c r="B4598" s="189" t="s">
        <v>39920</v>
      </c>
      <c r="C4598" s="190" t="s">
        <v>297</v>
      </c>
      <c r="D4598" s="191">
        <v>1201.97</v>
      </c>
      <c r="E4598" s="191"/>
    </row>
    <row r="4599" spans="1:5" x14ac:dyDescent="0.3">
      <c r="A4599" s="188" t="s">
        <v>39921</v>
      </c>
      <c r="B4599" s="189" t="s">
        <v>39922</v>
      </c>
      <c r="C4599" s="190" t="s">
        <v>297</v>
      </c>
      <c r="D4599" s="191">
        <v>1365.95</v>
      </c>
      <c r="E4599" s="191"/>
    </row>
    <row r="4600" spans="1:5" x14ac:dyDescent="0.3">
      <c r="A4600" s="188" t="s">
        <v>39923</v>
      </c>
      <c r="B4600" s="189" t="s">
        <v>39924</v>
      </c>
      <c r="C4600" s="190" t="s">
        <v>297</v>
      </c>
      <c r="D4600" s="191">
        <v>2254.67</v>
      </c>
      <c r="E4600" s="191"/>
    </row>
    <row r="4601" spans="1:5" x14ac:dyDescent="0.3">
      <c r="A4601" s="188" t="s">
        <v>39925</v>
      </c>
      <c r="B4601" s="189" t="s">
        <v>39926</v>
      </c>
      <c r="C4601" s="190" t="s">
        <v>297</v>
      </c>
      <c r="D4601" s="191">
        <v>2496.4899999999998</v>
      </c>
      <c r="E4601" s="191"/>
    </row>
    <row r="4602" spans="1:5" x14ac:dyDescent="0.3">
      <c r="A4602" s="188" t="s">
        <v>39927</v>
      </c>
      <c r="B4602" s="189" t="s">
        <v>39928</v>
      </c>
      <c r="C4602" s="190" t="s">
        <v>297</v>
      </c>
      <c r="D4602" s="191">
        <v>2798.18</v>
      </c>
      <c r="E4602" s="191"/>
    </row>
    <row r="4603" spans="1:5" x14ac:dyDescent="0.3">
      <c r="A4603" s="188" t="s">
        <v>39929</v>
      </c>
      <c r="B4603" s="189" t="s">
        <v>39930</v>
      </c>
      <c r="C4603" s="190" t="s">
        <v>297</v>
      </c>
      <c r="D4603" s="191">
        <v>3348.96</v>
      </c>
      <c r="E4603" s="191"/>
    </row>
    <row r="4604" spans="1:5" x14ac:dyDescent="0.3">
      <c r="A4604" s="188" t="s">
        <v>39931</v>
      </c>
      <c r="B4604" s="189" t="s">
        <v>39932</v>
      </c>
      <c r="C4604" s="190" t="s">
        <v>297</v>
      </c>
      <c r="D4604" s="191">
        <v>3265.06</v>
      </c>
      <c r="E4604" s="191"/>
    </row>
    <row r="4605" spans="1:5" x14ac:dyDescent="0.3">
      <c r="A4605" s="188" t="s">
        <v>39933</v>
      </c>
      <c r="B4605" s="189" t="s">
        <v>39934</v>
      </c>
      <c r="C4605" s="190" t="s">
        <v>297</v>
      </c>
      <c r="D4605" s="191">
        <v>3475.87</v>
      </c>
      <c r="E4605" s="191"/>
    </row>
    <row r="4606" spans="1:5" x14ac:dyDescent="0.3">
      <c r="A4606" s="188" t="s">
        <v>39935</v>
      </c>
      <c r="B4606" s="189" t="s">
        <v>39936</v>
      </c>
      <c r="C4606" s="190" t="s">
        <v>297</v>
      </c>
      <c r="D4606" s="191">
        <v>4096.01</v>
      </c>
      <c r="E4606" s="191"/>
    </row>
    <row r="4607" spans="1:5" x14ac:dyDescent="0.3">
      <c r="A4607" s="188" t="s">
        <v>39937</v>
      </c>
      <c r="B4607" s="189" t="s">
        <v>39938</v>
      </c>
      <c r="C4607" s="190" t="s">
        <v>297</v>
      </c>
      <c r="D4607" s="191">
        <v>4817.33</v>
      </c>
      <c r="E4607" s="191"/>
    </row>
    <row r="4608" spans="1:5" x14ac:dyDescent="0.3">
      <c r="A4608" s="188" t="s">
        <v>39939</v>
      </c>
      <c r="B4608" s="189" t="s">
        <v>39940</v>
      </c>
      <c r="C4608" s="190" t="s">
        <v>297</v>
      </c>
      <c r="D4608" s="191">
        <v>12804.45</v>
      </c>
      <c r="E4608" s="191"/>
    </row>
    <row r="4609" spans="1:5" x14ac:dyDescent="0.3">
      <c r="A4609" s="188" t="s">
        <v>39941</v>
      </c>
      <c r="B4609" s="189" t="s">
        <v>39942</v>
      </c>
      <c r="C4609" s="190" t="s">
        <v>297</v>
      </c>
      <c r="D4609" s="191">
        <v>13901.83</v>
      </c>
      <c r="E4609" s="191"/>
    </row>
    <row r="4610" spans="1:5" x14ac:dyDescent="0.3">
      <c r="A4610" s="188" t="s">
        <v>39943</v>
      </c>
      <c r="B4610" s="189" t="s">
        <v>39944</v>
      </c>
      <c r="C4610" s="190" t="s">
        <v>297</v>
      </c>
      <c r="D4610" s="191">
        <v>20887.29</v>
      </c>
      <c r="E4610" s="191"/>
    </row>
    <row r="4611" spans="1:5" x14ac:dyDescent="0.3">
      <c r="A4611" s="188" t="s">
        <v>39945</v>
      </c>
      <c r="B4611" s="189" t="s">
        <v>39946</v>
      </c>
      <c r="C4611" s="190" t="s">
        <v>297</v>
      </c>
      <c r="D4611" s="191">
        <v>21293.07</v>
      </c>
      <c r="E4611" s="191"/>
    </row>
    <row r="4612" spans="1:5" x14ac:dyDescent="0.3">
      <c r="A4612" s="188" t="s">
        <v>39947</v>
      </c>
      <c r="B4612" s="189" t="s">
        <v>39948</v>
      </c>
      <c r="C4612" s="190" t="s">
        <v>297</v>
      </c>
      <c r="D4612" s="191">
        <v>19060.46</v>
      </c>
      <c r="E4612" s="191"/>
    </row>
    <row r="4613" spans="1:5" x14ac:dyDescent="0.3">
      <c r="A4613" s="188" t="s">
        <v>39949</v>
      </c>
      <c r="B4613" s="189" t="s">
        <v>39950</v>
      </c>
      <c r="C4613" s="190" t="s">
        <v>297</v>
      </c>
      <c r="D4613" s="191">
        <v>19740.55</v>
      </c>
      <c r="E4613" s="191"/>
    </row>
    <row r="4614" spans="1:5" x14ac:dyDescent="0.3">
      <c r="A4614" s="188" t="s">
        <v>39951</v>
      </c>
      <c r="B4614" s="189" t="s">
        <v>39952</v>
      </c>
      <c r="C4614" s="190" t="s">
        <v>297</v>
      </c>
      <c r="D4614" s="191">
        <v>24849.59</v>
      </c>
      <c r="E4614" s="191"/>
    </row>
    <row r="4615" spans="1:5" x14ac:dyDescent="0.3">
      <c r="A4615" s="188" t="s">
        <v>39953</v>
      </c>
      <c r="B4615" s="189" t="s">
        <v>39954</v>
      </c>
      <c r="C4615" s="190" t="s">
        <v>297</v>
      </c>
      <c r="D4615" s="191">
        <v>25560.12</v>
      </c>
      <c r="E4615" s="191"/>
    </row>
    <row r="4616" spans="1:5" x14ac:dyDescent="0.3">
      <c r="A4616" s="188" t="s">
        <v>8097</v>
      </c>
      <c r="B4616" s="189" t="s">
        <v>8098</v>
      </c>
      <c r="C4616" s="190" t="s">
        <v>297</v>
      </c>
      <c r="D4616" s="191">
        <v>2890.99</v>
      </c>
      <c r="E4616" s="191"/>
    </row>
    <row r="4617" spans="1:5" x14ac:dyDescent="0.3">
      <c r="A4617" s="188" t="s">
        <v>8099</v>
      </c>
      <c r="B4617" s="189" t="s">
        <v>8100</v>
      </c>
      <c r="C4617" s="190" t="s">
        <v>297</v>
      </c>
      <c r="D4617" s="191">
        <v>2924.18</v>
      </c>
      <c r="E4617" s="191"/>
    </row>
    <row r="4618" spans="1:5" x14ac:dyDescent="0.3">
      <c r="A4618" s="188" t="s">
        <v>8101</v>
      </c>
      <c r="B4618" s="189" t="s">
        <v>8102</v>
      </c>
      <c r="C4618" s="190" t="s">
        <v>297</v>
      </c>
      <c r="D4618" s="191">
        <v>3074.53</v>
      </c>
      <c r="E4618" s="191"/>
    </row>
    <row r="4619" spans="1:5" x14ac:dyDescent="0.3">
      <c r="A4619" s="188" t="s">
        <v>8103</v>
      </c>
      <c r="B4619" s="189" t="s">
        <v>8104</v>
      </c>
      <c r="C4619" s="190" t="s">
        <v>297</v>
      </c>
      <c r="D4619" s="191">
        <v>4010.24</v>
      </c>
      <c r="E4619" s="191"/>
    </row>
    <row r="4620" spans="1:5" x14ac:dyDescent="0.3">
      <c r="A4620" s="188" t="s">
        <v>8105</v>
      </c>
      <c r="B4620" s="189" t="s">
        <v>8106</v>
      </c>
      <c r="C4620" s="190" t="s">
        <v>297</v>
      </c>
      <c r="D4620" s="191">
        <v>4060.98</v>
      </c>
      <c r="E4620" s="191"/>
    </row>
    <row r="4621" spans="1:5" x14ac:dyDescent="0.3">
      <c r="A4621" s="188" t="s">
        <v>8107</v>
      </c>
      <c r="B4621" s="189" t="s">
        <v>8108</v>
      </c>
      <c r="C4621" s="190" t="s">
        <v>297</v>
      </c>
      <c r="D4621" s="191">
        <v>4302.8</v>
      </c>
      <c r="E4621" s="191"/>
    </row>
    <row r="4622" spans="1:5" x14ac:dyDescent="0.3">
      <c r="A4622" s="188" t="s">
        <v>8109</v>
      </c>
      <c r="B4622" s="189" t="s">
        <v>8110</v>
      </c>
      <c r="C4622" s="190" t="s">
        <v>297</v>
      </c>
      <c r="D4622" s="191">
        <v>4444.26</v>
      </c>
      <c r="E4622" s="191"/>
    </row>
    <row r="4623" spans="1:5" x14ac:dyDescent="0.3">
      <c r="A4623" s="188" t="s">
        <v>8111</v>
      </c>
      <c r="B4623" s="189" t="s">
        <v>8112</v>
      </c>
      <c r="C4623" s="190" t="s">
        <v>297</v>
      </c>
      <c r="D4623" s="191">
        <v>4739.37</v>
      </c>
      <c r="E4623" s="191"/>
    </row>
    <row r="4624" spans="1:5" x14ac:dyDescent="0.3">
      <c r="A4624" s="188" t="s">
        <v>8113</v>
      </c>
      <c r="B4624" s="189" t="s">
        <v>8114</v>
      </c>
      <c r="C4624" s="190" t="s">
        <v>297</v>
      </c>
      <c r="D4624" s="191">
        <v>5290.16</v>
      </c>
      <c r="E4624" s="191"/>
    </row>
    <row r="4625" spans="1:5" x14ac:dyDescent="0.3">
      <c r="A4625" s="188" t="s">
        <v>8115</v>
      </c>
      <c r="B4625" s="189" t="s">
        <v>8116</v>
      </c>
      <c r="C4625" s="190" t="s">
        <v>297</v>
      </c>
      <c r="D4625" s="191">
        <v>5975.09</v>
      </c>
      <c r="E4625" s="191"/>
    </row>
    <row r="4626" spans="1:5" x14ac:dyDescent="0.3">
      <c r="A4626" s="188" t="s">
        <v>8117</v>
      </c>
      <c r="B4626" s="189" t="s">
        <v>8118</v>
      </c>
      <c r="C4626" s="190" t="s">
        <v>297</v>
      </c>
      <c r="D4626" s="191">
        <v>6291.93</v>
      </c>
      <c r="E4626" s="191"/>
    </row>
    <row r="4627" spans="1:5" x14ac:dyDescent="0.3">
      <c r="A4627" s="188" t="s">
        <v>8119</v>
      </c>
      <c r="B4627" s="189" t="s">
        <v>8120</v>
      </c>
      <c r="C4627" s="190" t="s">
        <v>297</v>
      </c>
      <c r="D4627" s="191">
        <v>6945.94</v>
      </c>
      <c r="E4627" s="191"/>
    </row>
    <row r="4628" spans="1:5" x14ac:dyDescent="0.3">
      <c r="A4628" s="188" t="s">
        <v>8121</v>
      </c>
      <c r="B4628" s="189" t="s">
        <v>8122</v>
      </c>
      <c r="C4628" s="190" t="s">
        <v>297</v>
      </c>
      <c r="D4628" s="191">
        <v>7667.25</v>
      </c>
      <c r="E4628" s="191"/>
    </row>
    <row r="4629" spans="1:5" x14ac:dyDescent="0.3">
      <c r="A4629" s="188" t="s">
        <v>8123</v>
      </c>
      <c r="B4629" s="189" t="s">
        <v>8124</v>
      </c>
      <c r="C4629" s="190" t="s">
        <v>297</v>
      </c>
      <c r="D4629" s="191">
        <v>16228.26</v>
      </c>
      <c r="E4629" s="191"/>
    </row>
    <row r="4630" spans="1:5" x14ac:dyDescent="0.3">
      <c r="A4630" s="188" t="s">
        <v>8125</v>
      </c>
      <c r="B4630" s="189" t="s">
        <v>8126</v>
      </c>
      <c r="C4630" s="190" t="s">
        <v>297</v>
      </c>
      <c r="D4630" s="191">
        <v>17961.98</v>
      </c>
      <c r="E4630" s="191"/>
    </row>
    <row r="4631" spans="1:5" x14ac:dyDescent="0.3">
      <c r="A4631" s="188" t="s">
        <v>8127</v>
      </c>
      <c r="B4631" s="189" t="s">
        <v>8128</v>
      </c>
      <c r="C4631" s="190" t="s">
        <v>297</v>
      </c>
      <c r="D4631" s="191">
        <v>19059.39</v>
      </c>
      <c r="E4631" s="191"/>
    </row>
    <row r="4632" spans="1:5" x14ac:dyDescent="0.3">
      <c r="A4632" s="188" t="s">
        <v>8129</v>
      </c>
      <c r="B4632" s="189" t="s">
        <v>8130</v>
      </c>
      <c r="C4632" s="190" t="s">
        <v>297</v>
      </c>
      <c r="D4632" s="191">
        <v>29313.74</v>
      </c>
      <c r="E4632" s="191"/>
    </row>
    <row r="4633" spans="1:5" x14ac:dyDescent="0.3">
      <c r="A4633" s="188" t="s">
        <v>8131</v>
      </c>
      <c r="B4633" s="189" t="s">
        <v>8132</v>
      </c>
      <c r="C4633" s="190" t="s">
        <v>297</v>
      </c>
      <c r="D4633" s="191">
        <v>33155.96</v>
      </c>
      <c r="E4633" s="191"/>
    </row>
    <row r="4634" spans="1:5" x14ac:dyDescent="0.3">
      <c r="A4634" s="188" t="s">
        <v>8133</v>
      </c>
      <c r="B4634" s="189" t="s">
        <v>8134</v>
      </c>
      <c r="C4634" s="190" t="s">
        <v>297</v>
      </c>
      <c r="D4634" s="191">
        <v>33561.74</v>
      </c>
      <c r="E4634" s="191"/>
    </row>
    <row r="4635" spans="1:5" x14ac:dyDescent="0.3">
      <c r="A4635" s="188" t="s">
        <v>8135</v>
      </c>
      <c r="B4635" s="189" t="s">
        <v>8136</v>
      </c>
      <c r="C4635" s="190" t="s">
        <v>297</v>
      </c>
      <c r="D4635" s="191">
        <v>33513.67</v>
      </c>
      <c r="E4635" s="191"/>
    </row>
    <row r="4636" spans="1:5" x14ac:dyDescent="0.3">
      <c r="A4636" s="188" t="s">
        <v>8137</v>
      </c>
      <c r="B4636" s="189" t="s">
        <v>8138</v>
      </c>
      <c r="C4636" s="190" t="s">
        <v>297</v>
      </c>
      <c r="D4636" s="191">
        <v>33752.400000000001</v>
      </c>
      <c r="E4636" s="191"/>
    </row>
    <row r="4637" spans="1:5" x14ac:dyDescent="0.3">
      <c r="A4637" s="188" t="s">
        <v>8139</v>
      </c>
      <c r="B4637" s="189" t="s">
        <v>8140</v>
      </c>
      <c r="C4637" s="190" t="s">
        <v>297</v>
      </c>
      <c r="D4637" s="191">
        <v>34432.49</v>
      </c>
      <c r="E4637" s="191"/>
    </row>
    <row r="4638" spans="1:5" x14ac:dyDescent="0.3">
      <c r="A4638" s="188" t="s">
        <v>8141</v>
      </c>
      <c r="B4638" s="189" t="s">
        <v>8142</v>
      </c>
      <c r="C4638" s="190" t="s">
        <v>297</v>
      </c>
      <c r="D4638" s="191">
        <v>40495.730000000003</v>
      </c>
      <c r="E4638" s="191"/>
    </row>
    <row r="4639" spans="1:5" x14ac:dyDescent="0.3">
      <c r="A4639" s="188" t="s">
        <v>8143</v>
      </c>
      <c r="B4639" s="189" t="s">
        <v>8144</v>
      </c>
      <c r="C4639" s="190" t="s">
        <v>297</v>
      </c>
      <c r="D4639" s="191">
        <v>42628.01</v>
      </c>
      <c r="E4639" s="191"/>
    </row>
    <row r="4640" spans="1:5" x14ac:dyDescent="0.3">
      <c r="A4640" s="188" t="s">
        <v>8145</v>
      </c>
      <c r="B4640" s="189" t="s">
        <v>8146</v>
      </c>
      <c r="C4640" s="190" t="s">
        <v>297</v>
      </c>
      <c r="D4640" s="191">
        <v>43338.53</v>
      </c>
      <c r="E4640" s="191"/>
    </row>
    <row r="4641" spans="1:5" x14ac:dyDescent="0.3">
      <c r="A4641" s="188" t="s">
        <v>8147</v>
      </c>
      <c r="B4641" s="189" t="s">
        <v>8148</v>
      </c>
      <c r="C4641" s="190" t="s">
        <v>297</v>
      </c>
      <c r="D4641" s="191">
        <v>49501.05</v>
      </c>
      <c r="E4641" s="191"/>
    </row>
    <row r="4642" spans="1:5" x14ac:dyDescent="0.3">
      <c r="A4642" s="188" t="s">
        <v>8149</v>
      </c>
      <c r="B4642" s="189" t="s">
        <v>8150</v>
      </c>
      <c r="C4642" s="190" t="s">
        <v>297</v>
      </c>
      <c r="D4642" s="191">
        <v>51284.7</v>
      </c>
      <c r="E4642" s="191"/>
    </row>
    <row r="4643" spans="1:5" x14ac:dyDescent="0.3">
      <c r="A4643" s="188" t="s">
        <v>8151</v>
      </c>
      <c r="B4643" s="189" t="s">
        <v>8152</v>
      </c>
      <c r="C4643" s="190" t="s">
        <v>297</v>
      </c>
      <c r="D4643" s="191">
        <v>52536.23</v>
      </c>
      <c r="E4643" s="191"/>
    </row>
    <row r="4644" spans="1:5" x14ac:dyDescent="0.3">
      <c r="A4644" s="188" t="s">
        <v>8153</v>
      </c>
      <c r="B4644" s="189" t="s">
        <v>8154</v>
      </c>
      <c r="C4644" s="190" t="s">
        <v>297</v>
      </c>
      <c r="D4644" s="191">
        <v>61362.2</v>
      </c>
      <c r="E4644" s="191"/>
    </row>
    <row r="4645" spans="1:5" x14ac:dyDescent="0.3">
      <c r="A4645" s="188" t="s">
        <v>8155</v>
      </c>
      <c r="B4645" s="189" t="s">
        <v>8156</v>
      </c>
      <c r="C4645" s="190" t="s">
        <v>297</v>
      </c>
      <c r="D4645" s="191">
        <v>60958.38</v>
      </c>
      <c r="E4645" s="191"/>
    </row>
    <row r="4646" spans="1:5" x14ac:dyDescent="0.3">
      <c r="A4646" s="188" t="s">
        <v>8157</v>
      </c>
      <c r="B4646" s="189" t="s">
        <v>8158</v>
      </c>
      <c r="C4646" s="190" t="s">
        <v>297</v>
      </c>
      <c r="D4646" s="191">
        <v>63534.9</v>
      </c>
      <c r="E4646" s="191"/>
    </row>
    <row r="4647" spans="1:5" x14ac:dyDescent="0.3">
      <c r="A4647" s="188" t="s">
        <v>39955</v>
      </c>
      <c r="B4647" s="189" t="s">
        <v>39956</v>
      </c>
      <c r="C4647" s="190" t="s">
        <v>297</v>
      </c>
      <c r="D4647" s="191">
        <v>6316.39</v>
      </c>
      <c r="E4647" s="191"/>
    </row>
    <row r="4648" spans="1:5" x14ac:dyDescent="0.3">
      <c r="A4648" s="188" t="s">
        <v>39957</v>
      </c>
      <c r="B4648" s="189" t="s">
        <v>39958</v>
      </c>
      <c r="C4648" s="190" t="s">
        <v>297</v>
      </c>
      <c r="D4648" s="191">
        <v>6654.84</v>
      </c>
      <c r="E4648" s="191"/>
    </row>
    <row r="4649" spans="1:5" x14ac:dyDescent="0.3">
      <c r="A4649" s="188" t="s">
        <v>8159</v>
      </c>
      <c r="B4649" s="189" t="s">
        <v>8160</v>
      </c>
      <c r="C4649" s="190" t="s">
        <v>297</v>
      </c>
      <c r="D4649" s="191">
        <v>1114.72</v>
      </c>
      <c r="E4649" s="191"/>
    </row>
    <row r="4650" spans="1:5" x14ac:dyDescent="0.3">
      <c r="A4650" s="188" t="s">
        <v>8161</v>
      </c>
      <c r="B4650" s="189" t="s">
        <v>8162</v>
      </c>
      <c r="C4650" s="190" t="s">
        <v>297</v>
      </c>
      <c r="D4650" s="191">
        <v>1426.18</v>
      </c>
      <c r="E4650" s="191"/>
    </row>
    <row r="4651" spans="1:5" x14ac:dyDescent="0.3">
      <c r="A4651" s="188" t="s">
        <v>8163</v>
      </c>
      <c r="B4651" s="189" t="s">
        <v>8164</v>
      </c>
      <c r="C4651" s="190" t="s">
        <v>297</v>
      </c>
      <c r="D4651" s="191">
        <v>1619.47</v>
      </c>
      <c r="E4651" s="191"/>
    </row>
    <row r="4652" spans="1:5" x14ac:dyDescent="0.3">
      <c r="A4652" s="188" t="s">
        <v>8165</v>
      </c>
      <c r="B4652" s="189" t="s">
        <v>8166</v>
      </c>
      <c r="C4652" s="190" t="s">
        <v>297</v>
      </c>
      <c r="D4652" s="191">
        <v>2576.94</v>
      </c>
      <c r="E4652" s="191"/>
    </row>
    <row r="4653" spans="1:5" x14ac:dyDescent="0.3">
      <c r="A4653" s="188" t="s">
        <v>8167</v>
      </c>
      <c r="B4653" s="189" t="s">
        <v>8168</v>
      </c>
      <c r="C4653" s="190" t="s">
        <v>297</v>
      </c>
      <c r="D4653" s="191">
        <v>4638.97</v>
      </c>
      <c r="E4653" s="191"/>
    </row>
    <row r="4654" spans="1:5" x14ac:dyDescent="0.3">
      <c r="A4654" s="188" t="s">
        <v>8169</v>
      </c>
      <c r="B4654" s="189" t="s">
        <v>8170</v>
      </c>
      <c r="C4654" s="190" t="s">
        <v>297</v>
      </c>
      <c r="D4654" s="191">
        <v>5191.9799999999996</v>
      </c>
      <c r="E4654" s="191"/>
    </row>
    <row r="4655" spans="1:5" x14ac:dyDescent="0.3">
      <c r="A4655" s="188" t="s">
        <v>8171</v>
      </c>
      <c r="B4655" s="189" t="s">
        <v>8172</v>
      </c>
      <c r="C4655" s="190" t="s">
        <v>297</v>
      </c>
      <c r="D4655" s="191">
        <v>6327.29</v>
      </c>
      <c r="E4655" s="191"/>
    </row>
    <row r="4656" spans="1:5" x14ac:dyDescent="0.3">
      <c r="A4656" s="188" t="s">
        <v>8173</v>
      </c>
      <c r="B4656" s="189" t="s">
        <v>8174</v>
      </c>
      <c r="C4656" s="190" t="s">
        <v>297</v>
      </c>
      <c r="D4656" s="191">
        <v>6801.74</v>
      </c>
      <c r="E4656" s="191"/>
    </row>
    <row r="4657" spans="1:5" x14ac:dyDescent="0.3">
      <c r="A4657" s="188" t="s">
        <v>8175</v>
      </c>
      <c r="B4657" s="189" t="s">
        <v>8176</v>
      </c>
      <c r="C4657" s="190" t="s">
        <v>297</v>
      </c>
      <c r="D4657" s="191">
        <v>8074.12</v>
      </c>
      <c r="E4657" s="191"/>
    </row>
    <row r="4658" spans="1:5" x14ac:dyDescent="0.3">
      <c r="A4658" s="188" t="s">
        <v>8177</v>
      </c>
      <c r="B4658" s="189" t="s">
        <v>8178</v>
      </c>
      <c r="C4658" s="190" t="s">
        <v>297</v>
      </c>
      <c r="D4658" s="191">
        <v>9247.73</v>
      </c>
      <c r="E4658" s="191"/>
    </row>
    <row r="4659" spans="1:5" x14ac:dyDescent="0.3">
      <c r="A4659" s="188" t="s">
        <v>8179</v>
      </c>
      <c r="B4659" s="189" t="s">
        <v>8180</v>
      </c>
      <c r="C4659" s="190" t="s">
        <v>297</v>
      </c>
      <c r="D4659" s="191">
        <v>10221.14</v>
      </c>
      <c r="E4659" s="191"/>
    </row>
    <row r="4660" spans="1:5" x14ac:dyDescent="0.3">
      <c r="A4660" s="188" t="s">
        <v>8181</v>
      </c>
      <c r="B4660" s="189" t="s">
        <v>8182</v>
      </c>
      <c r="C4660" s="190" t="s">
        <v>297</v>
      </c>
      <c r="D4660" s="191">
        <v>424.55</v>
      </c>
      <c r="E4660" s="191"/>
    </row>
    <row r="4661" spans="1:5" x14ac:dyDescent="0.3">
      <c r="A4661" s="188" t="s">
        <v>8183</v>
      </c>
      <c r="B4661" s="189" t="s">
        <v>8184</v>
      </c>
      <c r="C4661" s="190" t="s">
        <v>297</v>
      </c>
      <c r="D4661" s="191">
        <v>424.55</v>
      </c>
      <c r="E4661" s="191"/>
    </row>
    <row r="4662" spans="1:5" x14ac:dyDescent="0.3">
      <c r="A4662" s="188" t="s">
        <v>8185</v>
      </c>
      <c r="B4662" s="189" t="s">
        <v>8186</v>
      </c>
      <c r="C4662" s="190" t="s">
        <v>297</v>
      </c>
      <c r="D4662" s="191">
        <v>271.7</v>
      </c>
      <c r="E4662" s="191"/>
    </row>
    <row r="4663" spans="1:5" x14ac:dyDescent="0.3">
      <c r="A4663" s="188" t="s">
        <v>8187</v>
      </c>
      <c r="B4663" s="189" t="s">
        <v>8188</v>
      </c>
      <c r="C4663" s="190" t="s">
        <v>297</v>
      </c>
      <c r="D4663" s="191">
        <v>512.1</v>
      </c>
      <c r="E4663" s="191"/>
    </row>
    <row r="4664" spans="1:5" x14ac:dyDescent="0.3">
      <c r="A4664" s="188" t="s">
        <v>8189</v>
      </c>
      <c r="B4664" s="189" t="s">
        <v>8190</v>
      </c>
      <c r="C4664" s="190" t="s">
        <v>297</v>
      </c>
      <c r="D4664" s="191">
        <v>687.24</v>
      </c>
      <c r="E4664" s="191"/>
    </row>
    <row r="4665" spans="1:5" x14ac:dyDescent="0.3">
      <c r="A4665" s="188" t="s">
        <v>8191</v>
      </c>
      <c r="B4665" s="189" t="s">
        <v>8192</v>
      </c>
      <c r="C4665" s="190" t="s">
        <v>297</v>
      </c>
      <c r="D4665" s="191">
        <v>869.57</v>
      </c>
      <c r="E4665" s="191"/>
    </row>
    <row r="4666" spans="1:5" x14ac:dyDescent="0.3">
      <c r="A4666" s="188" t="s">
        <v>8193</v>
      </c>
      <c r="B4666" s="189" t="s">
        <v>8194</v>
      </c>
      <c r="C4666" s="190" t="s">
        <v>297</v>
      </c>
      <c r="D4666" s="191">
        <v>1234.9000000000001</v>
      </c>
      <c r="E4666" s="191"/>
    </row>
    <row r="4667" spans="1:5" x14ac:dyDescent="0.3">
      <c r="A4667" s="188" t="s">
        <v>8195</v>
      </c>
      <c r="B4667" s="189" t="s">
        <v>8196</v>
      </c>
      <c r="C4667" s="190" t="s">
        <v>297</v>
      </c>
      <c r="D4667" s="191">
        <v>1559.11</v>
      </c>
      <c r="E4667" s="191"/>
    </row>
    <row r="4668" spans="1:5" x14ac:dyDescent="0.3">
      <c r="A4668" s="188" t="s">
        <v>8197</v>
      </c>
      <c r="B4668" s="189" t="s">
        <v>8198</v>
      </c>
      <c r="C4668" s="190" t="s">
        <v>297</v>
      </c>
      <c r="D4668" s="191">
        <v>2980.39</v>
      </c>
      <c r="E4668" s="191"/>
    </row>
    <row r="4669" spans="1:5" x14ac:dyDescent="0.3">
      <c r="A4669" s="188" t="s">
        <v>8199</v>
      </c>
      <c r="B4669" s="189" t="s">
        <v>8200</v>
      </c>
      <c r="C4669" s="190" t="s">
        <v>297</v>
      </c>
      <c r="D4669" s="191">
        <v>3654.86</v>
      </c>
      <c r="E4669" s="191"/>
    </row>
    <row r="4670" spans="1:5" x14ac:dyDescent="0.3">
      <c r="A4670" s="188" t="s">
        <v>8201</v>
      </c>
      <c r="B4670" s="189" t="s">
        <v>8202</v>
      </c>
      <c r="C4670" s="190" t="s">
        <v>297</v>
      </c>
      <c r="D4670" s="191">
        <v>8377.86</v>
      </c>
      <c r="E4670" s="191"/>
    </row>
    <row r="4671" spans="1:5" x14ac:dyDescent="0.3">
      <c r="A4671" s="188" t="s">
        <v>8203</v>
      </c>
      <c r="B4671" s="189" t="s">
        <v>8204</v>
      </c>
      <c r="C4671" s="190" t="s">
        <v>297</v>
      </c>
      <c r="D4671" s="191">
        <v>4823.22</v>
      </c>
      <c r="E4671" s="191"/>
    </row>
    <row r="4672" spans="1:5" x14ac:dyDescent="0.3">
      <c r="A4672" s="188" t="s">
        <v>8205</v>
      </c>
      <c r="B4672" s="189" t="s">
        <v>8206</v>
      </c>
      <c r="C4672" s="190" t="s">
        <v>297</v>
      </c>
      <c r="D4672" s="191">
        <v>16865.849999999999</v>
      </c>
      <c r="E4672" s="191"/>
    </row>
    <row r="4673" spans="1:5" x14ac:dyDescent="0.3">
      <c r="A4673" s="188" t="s">
        <v>8207</v>
      </c>
      <c r="B4673" s="189" t="s">
        <v>8208</v>
      </c>
      <c r="C4673" s="190" t="s">
        <v>297</v>
      </c>
      <c r="D4673" s="191">
        <v>20081.88</v>
      </c>
      <c r="E4673" s="191"/>
    </row>
    <row r="4674" spans="1:5" x14ac:dyDescent="0.3">
      <c r="A4674" s="188" t="s">
        <v>8209</v>
      </c>
      <c r="B4674" s="189" t="s">
        <v>8210</v>
      </c>
      <c r="C4674" s="190" t="s">
        <v>297</v>
      </c>
      <c r="D4674" s="191">
        <v>21484.85</v>
      </c>
      <c r="E4674" s="191"/>
    </row>
    <row r="4675" spans="1:5" x14ac:dyDescent="0.3">
      <c r="A4675" s="188" t="s">
        <v>8211</v>
      </c>
      <c r="B4675" s="189" t="s">
        <v>8212</v>
      </c>
      <c r="C4675" s="190" t="s">
        <v>297</v>
      </c>
      <c r="D4675" s="191">
        <v>27169.99</v>
      </c>
      <c r="E4675" s="191"/>
    </row>
    <row r="4676" spans="1:5" x14ac:dyDescent="0.3">
      <c r="A4676" s="188" t="s">
        <v>39959</v>
      </c>
      <c r="B4676" s="189" t="s">
        <v>39960</v>
      </c>
      <c r="C4676" s="190" t="s">
        <v>297</v>
      </c>
      <c r="D4676" s="191">
        <v>539.77</v>
      </c>
      <c r="E4676" s="191"/>
    </row>
    <row r="4677" spans="1:5" x14ac:dyDescent="0.3">
      <c r="A4677" s="188" t="s">
        <v>8213</v>
      </c>
      <c r="B4677" s="189" t="s">
        <v>8214</v>
      </c>
      <c r="C4677" s="190" t="s">
        <v>297</v>
      </c>
      <c r="D4677" s="191">
        <v>29423.56</v>
      </c>
      <c r="E4677" s="191"/>
    </row>
    <row r="4678" spans="1:5" x14ac:dyDescent="0.3">
      <c r="A4678" s="188" t="s">
        <v>39961</v>
      </c>
      <c r="B4678" s="189" t="s">
        <v>39962</v>
      </c>
      <c r="C4678" s="190" t="s">
        <v>297</v>
      </c>
      <c r="D4678" s="191">
        <v>30675.97</v>
      </c>
      <c r="E4678" s="191"/>
    </row>
    <row r="4679" spans="1:5" x14ac:dyDescent="0.3">
      <c r="A4679" s="188" t="s">
        <v>39963</v>
      </c>
      <c r="B4679" s="189" t="s">
        <v>39964</v>
      </c>
      <c r="C4679" s="190" t="s">
        <v>297</v>
      </c>
      <c r="D4679" s="191">
        <v>34203.660000000003</v>
      </c>
      <c r="E4679" s="191"/>
    </row>
    <row r="4680" spans="1:5" x14ac:dyDescent="0.3">
      <c r="A4680" s="188" t="s">
        <v>8215</v>
      </c>
      <c r="B4680" s="189" t="s">
        <v>8216</v>
      </c>
      <c r="C4680" s="190" t="s">
        <v>297</v>
      </c>
      <c r="D4680" s="191">
        <v>41861.68</v>
      </c>
      <c r="E4680" s="191"/>
    </row>
    <row r="4681" spans="1:5" x14ac:dyDescent="0.3">
      <c r="A4681" s="188" t="s">
        <v>39965</v>
      </c>
      <c r="B4681" s="189" t="s">
        <v>39966</v>
      </c>
      <c r="C4681" s="190" t="s">
        <v>297</v>
      </c>
      <c r="D4681" s="191">
        <v>42661.02</v>
      </c>
      <c r="E4681" s="191"/>
    </row>
    <row r="4682" spans="1:5" x14ac:dyDescent="0.3">
      <c r="A4682" s="188" t="s">
        <v>39967</v>
      </c>
      <c r="B4682" s="189" t="s">
        <v>39968</v>
      </c>
      <c r="C4682" s="190" t="s">
        <v>297</v>
      </c>
      <c r="D4682" s="191">
        <v>48316.05</v>
      </c>
      <c r="E4682" s="191"/>
    </row>
    <row r="4683" spans="1:5" x14ac:dyDescent="0.3">
      <c r="A4683" s="188" t="s">
        <v>39969</v>
      </c>
      <c r="B4683" s="189" t="s">
        <v>39970</v>
      </c>
      <c r="C4683" s="190" t="s">
        <v>297</v>
      </c>
      <c r="D4683" s="191">
        <v>743.98</v>
      </c>
      <c r="E4683" s="191"/>
    </row>
    <row r="4684" spans="1:5" x14ac:dyDescent="0.3">
      <c r="A4684" s="188" t="s">
        <v>39971</v>
      </c>
      <c r="B4684" s="189" t="s">
        <v>39972</v>
      </c>
      <c r="C4684" s="190" t="s">
        <v>297</v>
      </c>
      <c r="D4684" s="191">
        <v>873.41</v>
      </c>
      <c r="E4684" s="191"/>
    </row>
    <row r="4685" spans="1:5" x14ac:dyDescent="0.3">
      <c r="A4685" s="188" t="s">
        <v>39973</v>
      </c>
      <c r="B4685" s="189" t="s">
        <v>39974</v>
      </c>
      <c r="C4685" s="190" t="s">
        <v>297</v>
      </c>
      <c r="D4685" s="191">
        <v>916.31</v>
      </c>
      <c r="E4685" s="191"/>
    </row>
    <row r="4686" spans="1:5" x14ac:dyDescent="0.3">
      <c r="A4686" s="188" t="s">
        <v>39975</v>
      </c>
      <c r="B4686" s="189" t="s">
        <v>39976</v>
      </c>
      <c r="C4686" s="190" t="s">
        <v>297</v>
      </c>
      <c r="D4686" s="191">
        <v>1275.17</v>
      </c>
      <c r="E4686" s="191"/>
    </row>
    <row r="4687" spans="1:5" x14ac:dyDescent="0.3">
      <c r="A4687" s="188" t="s">
        <v>39977</v>
      </c>
      <c r="B4687" s="189" t="s">
        <v>39978</v>
      </c>
      <c r="C4687" s="190" t="s">
        <v>297</v>
      </c>
      <c r="D4687" s="191">
        <v>1268.25</v>
      </c>
      <c r="E4687" s="191"/>
    </row>
    <row r="4688" spans="1:5" x14ac:dyDescent="0.3">
      <c r="A4688" s="188" t="s">
        <v>39979</v>
      </c>
      <c r="B4688" s="189" t="s">
        <v>39980</v>
      </c>
      <c r="C4688" s="190" t="s">
        <v>297</v>
      </c>
      <c r="D4688" s="191">
        <v>1579.44</v>
      </c>
      <c r="E4688" s="191"/>
    </row>
    <row r="4689" spans="1:5" x14ac:dyDescent="0.3">
      <c r="A4689" s="188" t="s">
        <v>39981</v>
      </c>
      <c r="B4689" s="189" t="s">
        <v>39982</v>
      </c>
      <c r="C4689" s="190" t="s">
        <v>297</v>
      </c>
      <c r="D4689" s="191">
        <v>1730.38</v>
      </c>
      <c r="E4689" s="191"/>
    </row>
    <row r="4690" spans="1:5" x14ac:dyDescent="0.3">
      <c r="A4690" s="188" t="s">
        <v>39983</v>
      </c>
      <c r="B4690" s="189" t="s">
        <v>39984</v>
      </c>
      <c r="C4690" s="190" t="s">
        <v>297</v>
      </c>
      <c r="D4690" s="191">
        <v>2976.77</v>
      </c>
      <c r="E4690" s="191"/>
    </row>
    <row r="4691" spans="1:5" x14ac:dyDescent="0.3">
      <c r="A4691" s="188" t="s">
        <v>39985</v>
      </c>
      <c r="B4691" s="189" t="s">
        <v>39986</v>
      </c>
      <c r="C4691" s="190" t="s">
        <v>297</v>
      </c>
      <c r="D4691" s="191">
        <v>3073.55</v>
      </c>
      <c r="E4691" s="191"/>
    </row>
    <row r="4692" spans="1:5" x14ac:dyDescent="0.3">
      <c r="A4692" s="188" t="s">
        <v>39987</v>
      </c>
      <c r="B4692" s="189" t="s">
        <v>39988</v>
      </c>
      <c r="C4692" s="190" t="s">
        <v>297</v>
      </c>
      <c r="D4692" s="191">
        <v>3842.61</v>
      </c>
      <c r="E4692" s="191"/>
    </row>
    <row r="4693" spans="1:5" x14ac:dyDescent="0.3">
      <c r="A4693" s="188" t="s">
        <v>39989</v>
      </c>
      <c r="B4693" s="189" t="s">
        <v>39990</v>
      </c>
      <c r="C4693" s="190" t="s">
        <v>297</v>
      </c>
      <c r="D4693" s="191">
        <v>4061.41</v>
      </c>
      <c r="E4693" s="191"/>
    </row>
    <row r="4694" spans="1:5" x14ac:dyDescent="0.3">
      <c r="A4694" s="188" t="s">
        <v>39991</v>
      </c>
      <c r="B4694" s="189" t="s">
        <v>39992</v>
      </c>
      <c r="C4694" s="190" t="s">
        <v>297</v>
      </c>
      <c r="D4694" s="191">
        <v>8377.86</v>
      </c>
      <c r="E4694" s="191"/>
    </row>
    <row r="4695" spans="1:5" x14ac:dyDescent="0.3">
      <c r="A4695" s="188" t="s">
        <v>39993</v>
      </c>
      <c r="B4695" s="189" t="s">
        <v>39994</v>
      </c>
      <c r="C4695" s="190" t="s">
        <v>297</v>
      </c>
      <c r="D4695" s="191">
        <v>8377.86</v>
      </c>
      <c r="E4695" s="191"/>
    </row>
    <row r="4696" spans="1:5" x14ac:dyDescent="0.3">
      <c r="A4696" s="188" t="s">
        <v>39995</v>
      </c>
      <c r="B4696" s="189" t="s">
        <v>39996</v>
      </c>
      <c r="C4696" s="190" t="s">
        <v>297</v>
      </c>
      <c r="D4696" s="191">
        <v>5450.64</v>
      </c>
      <c r="E4696" s="191"/>
    </row>
    <row r="4697" spans="1:5" x14ac:dyDescent="0.3">
      <c r="A4697" s="188" t="s">
        <v>39997</v>
      </c>
      <c r="B4697" s="189" t="s">
        <v>39998</v>
      </c>
      <c r="C4697" s="190" t="s">
        <v>297</v>
      </c>
      <c r="D4697" s="191">
        <v>5503.99</v>
      </c>
      <c r="E4697" s="191"/>
    </row>
    <row r="4698" spans="1:5" x14ac:dyDescent="0.3">
      <c r="A4698" s="188" t="s">
        <v>39999</v>
      </c>
      <c r="B4698" s="189" t="s">
        <v>40000</v>
      </c>
      <c r="C4698" s="190" t="s">
        <v>297</v>
      </c>
      <c r="D4698" s="191">
        <v>10844.54</v>
      </c>
      <c r="E4698" s="191"/>
    </row>
    <row r="4699" spans="1:5" x14ac:dyDescent="0.3">
      <c r="A4699" s="188" t="s">
        <v>40001</v>
      </c>
      <c r="B4699" s="189" t="s">
        <v>40002</v>
      </c>
      <c r="C4699" s="190" t="s">
        <v>297</v>
      </c>
      <c r="D4699" s="191">
        <v>11623.42</v>
      </c>
      <c r="E4699" s="191"/>
    </row>
    <row r="4700" spans="1:5" x14ac:dyDescent="0.3">
      <c r="A4700" s="188" t="s">
        <v>40003</v>
      </c>
      <c r="B4700" s="189" t="s">
        <v>40004</v>
      </c>
      <c r="C4700" s="190" t="s">
        <v>297</v>
      </c>
      <c r="D4700" s="191">
        <v>12674.82</v>
      </c>
      <c r="E4700" s="191"/>
    </row>
    <row r="4701" spans="1:5" x14ac:dyDescent="0.3">
      <c r="A4701" s="188" t="s">
        <v>40005</v>
      </c>
      <c r="B4701" s="189" t="s">
        <v>40006</v>
      </c>
      <c r="C4701" s="190" t="s">
        <v>297</v>
      </c>
      <c r="D4701" s="191">
        <v>17796.2</v>
      </c>
      <c r="E4701" s="191"/>
    </row>
    <row r="4702" spans="1:5" x14ac:dyDescent="0.3">
      <c r="A4702" s="188" t="s">
        <v>40007</v>
      </c>
      <c r="B4702" s="189" t="s">
        <v>40008</v>
      </c>
      <c r="C4702" s="190" t="s">
        <v>297</v>
      </c>
      <c r="D4702" s="191">
        <v>19845.64</v>
      </c>
      <c r="E4702" s="191"/>
    </row>
    <row r="4703" spans="1:5" x14ac:dyDescent="0.3">
      <c r="A4703" s="188" t="s">
        <v>40009</v>
      </c>
      <c r="B4703" s="189" t="s">
        <v>40010</v>
      </c>
      <c r="C4703" s="190" t="s">
        <v>297</v>
      </c>
      <c r="D4703" s="191">
        <v>20982.17</v>
      </c>
      <c r="E4703" s="191"/>
    </row>
    <row r="4704" spans="1:5" x14ac:dyDescent="0.3">
      <c r="A4704" s="188" t="s">
        <v>40011</v>
      </c>
      <c r="B4704" s="189" t="s">
        <v>40012</v>
      </c>
      <c r="C4704" s="190" t="s">
        <v>297</v>
      </c>
      <c r="D4704" s="191">
        <v>21406.87</v>
      </c>
      <c r="E4704" s="191"/>
    </row>
    <row r="4705" spans="1:5" x14ac:dyDescent="0.3">
      <c r="A4705" s="188" t="s">
        <v>40013</v>
      </c>
      <c r="B4705" s="189" t="s">
        <v>40014</v>
      </c>
      <c r="C4705" s="190" t="s">
        <v>297</v>
      </c>
      <c r="D4705" s="191">
        <v>22086.02</v>
      </c>
      <c r="E4705" s="191"/>
    </row>
    <row r="4706" spans="1:5" x14ac:dyDescent="0.3">
      <c r="A4706" s="188" t="s">
        <v>40015</v>
      </c>
      <c r="B4706" s="189" t="s">
        <v>40016</v>
      </c>
      <c r="C4706" s="190" t="s">
        <v>297</v>
      </c>
      <c r="D4706" s="191">
        <v>24153.85</v>
      </c>
      <c r="E4706" s="191"/>
    </row>
    <row r="4707" spans="1:5" x14ac:dyDescent="0.3">
      <c r="A4707" s="188" t="s">
        <v>40017</v>
      </c>
      <c r="B4707" s="189" t="s">
        <v>40018</v>
      </c>
      <c r="C4707" s="190" t="s">
        <v>297</v>
      </c>
      <c r="D4707" s="191">
        <v>27420.48</v>
      </c>
      <c r="E4707" s="191"/>
    </row>
    <row r="4708" spans="1:5" x14ac:dyDescent="0.3">
      <c r="A4708" s="188" t="s">
        <v>40019</v>
      </c>
      <c r="B4708" s="189" t="s">
        <v>40020</v>
      </c>
      <c r="C4708" s="190" t="s">
        <v>297</v>
      </c>
      <c r="D4708" s="191">
        <v>28968.69</v>
      </c>
      <c r="E4708" s="191"/>
    </row>
    <row r="4709" spans="1:5" x14ac:dyDescent="0.3">
      <c r="A4709" s="188" t="s">
        <v>8217</v>
      </c>
      <c r="B4709" s="189" t="s">
        <v>8218</v>
      </c>
      <c r="C4709" s="190" t="s">
        <v>297</v>
      </c>
      <c r="D4709" s="191">
        <v>62.31</v>
      </c>
      <c r="E4709" s="191"/>
    </row>
    <row r="4710" spans="1:5" x14ac:dyDescent="0.3">
      <c r="A4710" s="188" t="s">
        <v>8219</v>
      </c>
      <c r="B4710" s="189" t="s">
        <v>8220</v>
      </c>
      <c r="C4710" s="190" t="s">
        <v>297</v>
      </c>
      <c r="D4710" s="191">
        <v>110.83</v>
      </c>
      <c r="E4710" s="191"/>
    </row>
    <row r="4711" spans="1:5" x14ac:dyDescent="0.3">
      <c r="A4711" s="188" t="s">
        <v>8221</v>
      </c>
      <c r="B4711" s="189" t="s">
        <v>8222</v>
      </c>
      <c r="C4711" s="190" t="s">
        <v>297</v>
      </c>
      <c r="D4711" s="191">
        <v>155.93</v>
      </c>
      <c r="E4711" s="191"/>
    </row>
    <row r="4712" spans="1:5" x14ac:dyDescent="0.3">
      <c r="A4712" s="188" t="s">
        <v>8223</v>
      </c>
      <c r="B4712" s="189" t="s">
        <v>8224</v>
      </c>
      <c r="C4712" s="190" t="s">
        <v>297</v>
      </c>
      <c r="D4712" s="191">
        <v>65.37</v>
      </c>
      <c r="E4712" s="191"/>
    </row>
    <row r="4713" spans="1:5" x14ac:dyDescent="0.3">
      <c r="A4713" s="188" t="s">
        <v>8225</v>
      </c>
      <c r="B4713" s="189" t="s">
        <v>8226</v>
      </c>
      <c r="C4713" s="190" t="s">
        <v>297</v>
      </c>
      <c r="D4713" s="191">
        <v>93.6</v>
      </c>
      <c r="E4713" s="191"/>
    </row>
    <row r="4714" spans="1:5" x14ac:dyDescent="0.3">
      <c r="A4714" s="188" t="s">
        <v>8227</v>
      </c>
      <c r="B4714" s="189" t="s">
        <v>8228</v>
      </c>
      <c r="C4714" s="190" t="s">
        <v>297</v>
      </c>
      <c r="D4714" s="191">
        <v>129.6</v>
      </c>
      <c r="E4714" s="191"/>
    </row>
    <row r="4715" spans="1:5" x14ac:dyDescent="0.3">
      <c r="A4715" s="188" t="s">
        <v>8229</v>
      </c>
      <c r="B4715" s="189" t="s">
        <v>8230</v>
      </c>
      <c r="C4715" s="190" t="s">
        <v>297</v>
      </c>
      <c r="D4715" s="191">
        <v>631.30999999999995</v>
      </c>
      <c r="E4715" s="191"/>
    </row>
    <row r="4716" spans="1:5" x14ac:dyDescent="0.3">
      <c r="A4716" s="188" t="s">
        <v>8231</v>
      </c>
      <c r="B4716" s="189" t="s">
        <v>8232</v>
      </c>
      <c r="C4716" s="190" t="s">
        <v>297</v>
      </c>
      <c r="D4716" s="191">
        <v>631.30999999999995</v>
      </c>
      <c r="E4716" s="191"/>
    </row>
    <row r="4717" spans="1:5" x14ac:dyDescent="0.3">
      <c r="A4717" s="188" t="s">
        <v>8233</v>
      </c>
      <c r="B4717" s="189" t="s">
        <v>8234</v>
      </c>
      <c r="C4717" s="190" t="s">
        <v>297</v>
      </c>
      <c r="D4717" s="191">
        <v>708.14</v>
      </c>
      <c r="E4717" s="191"/>
    </row>
    <row r="4718" spans="1:5" x14ac:dyDescent="0.3">
      <c r="A4718" s="188" t="s">
        <v>8235</v>
      </c>
      <c r="B4718" s="189" t="s">
        <v>8236</v>
      </c>
      <c r="C4718" s="190" t="s">
        <v>297</v>
      </c>
      <c r="D4718" s="191">
        <v>885.86</v>
      </c>
      <c r="E4718" s="191"/>
    </row>
    <row r="4719" spans="1:5" x14ac:dyDescent="0.3">
      <c r="A4719" s="188" t="s">
        <v>8237</v>
      </c>
      <c r="B4719" s="189" t="s">
        <v>8238</v>
      </c>
      <c r="C4719" s="190" t="s">
        <v>297</v>
      </c>
      <c r="D4719" s="191">
        <v>1296.25</v>
      </c>
      <c r="E4719" s="191"/>
    </row>
    <row r="4720" spans="1:5" x14ac:dyDescent="0.3">
      <c r="A4720" s="188" t="s">
        <v>8239</v>
      </c>
      <c r="B4720" s="189" t="s">
        <v>8240</v>
      </c>
      <c r="C4720" s="190" t="s">
        <v>297</v>
      </c>
      <c r="D4720" s="191">
        <v>2004.19</v>
      </c>
      <c r="E4720" s="191"/>
    </row>
    <row r="4721" spans="1:5" x14ac:dyDescent="0.3">
      <c r="A4721" s="188" t="s">
        <v>8241</v>
      </c>
      <c r="B4721" s="189" t="s">
        <v>8242</v>
      </c>
      <c r="C4721" s="190" t="s">
        <v>297</v>
      </c>
      <c r="D4721" s="191">
        <v>3273.08</v>
      </c>
      <c r="E4721" s="191"/>
    </row>
    <row r="4722" spans="1:5" x14ac:dyDescent="0.3">
      <c r="A4722" s="188" t="s">
        <v>8243</v>
      </c>
      <c r="B4722" s="189" t="s">
        <v>8244</v>
      </c>
      <c r="C4722" s="190" t="s">
        <v>297</v>
      </c>
      <c r="D4722" s="191">
        <v>3756.79</v>
      </c>
      <c r="E4722" s="191"/>
    </row>
    <row r="4723" spans="1:5" x14ac:dyDescent="0.3">
      <c r="A4723" s="188" t="s">
        <v>8245</v>
      </c>
      <c r="B4723" s="189" t="s">
        <v>8246</v>
      </c>
      <c r="C4723" s="190" t="s">
        <v>297</v>
      </c>
      <c r="D4723" s="191">
        <v>4645.8100000000004</v>
      </c>
      <c r="E4723" s="191"/>
    </row>
    <row r="4724" spans="1:5" x14ac:dyDescent="0.3">
      <c r="A4724" s="188" t="s">
        <v>8247</v>
      </c>
      <c r="B4724" s="189" t="s">
        <v>8248</v>
      </c>
      <c r="C4724" s="190" t="s">
        <v>297</v>
      </c>
      <c r="D4724" s="191">
        <v>13540.79</v>
      </c>
      <c r="E4724" s="191"/>
    </row>
    <row r="4725" spans="1:5" x14ac:dyDescent="0.3">
      <c r="A4725" s="188" t="s">
        <v>8249</v>
      </c>
      <c r="B4725" s="189" t="s">
        <v>8250</v>
      </c>
      <c r="C4725" s="190" t="s">
        <v>297</v>
      </c>
      <c r="D4725" s="191">
        <v>15415.25</v>
      </c>
      <c r="E4725" s="191"/>
    </row>
    <row r="4726" spans="1:5" x14ac:dyDescent="0.3">
      <c r="A4726" s="188" t="s">
        <v>8251</v>
      </c>
      <c r="B4726" s="189" t="s">
        <v>8252</v>
      </c>
      <c r="C4726" s="190" t="s">
        <v>297</v>
      </c>
      <c r="D4726" s="191">
        <v>18915.73</v>
      </c>
      <c r="E4726" s="191"/>
    </row>
    <row r="4727" spans="1:5" x14ac:dyDescent="0.3">
      <c r="A4727" s="188" t="s">
        <v>8253</v>
      </c>
      <c r="B4727" s="189" t="s">
        <v>8254</v>
      </c>
      <c r="C4727" s="190" t="s">
        <v>297</v>
      </c>
      <c r="D4727" s="191">
        <v>21402.19</v>
      </c>
      <c r="E4727" s="191"/>
    </row>
    <row r="4728" spans="1:5" x14ac:dyDescent="0.3">
      <c r="A4728" s="188" t="s">
        <v>8255</v>
      </c>
      <c r="B4728" s="189" t="s">
        <v>8256</v>
      </c>
      <c r="C4728" s="190" t="s">
        <v>297</v>
      </c>
      <c r="D4728" s="191">
        <v>24906.76</v>
      </c>
      <c r="E4728" s="191"/>
    </row>
    <row r="4729" spans="1:5" x14ac:dyDescent="0.3">
      <c r="A4729" s="188" t="s">
        <v>8257</v>
      </c>
      <c r="B4729" s="189" t="s">
        <v>8258</v>
      </c>
      <c r="C4729" s="190" t="s">
        <v>297</v>
      </c>
      <c r="D4729" s="191">
        <v>29845.88</v>
      </c>
      <c r="E4729" s="191"/>
    </row>
    <row r="4730" spans="1:5" x14ac:dyDescent="0.3">
      <c r="A4730" s="188" t="s">
        <v>40021</v>
      </c>
      <c r="B4730" s="189" t="s">
        <v>40022</v>
      </c>
      <c r="C4730" s="190" t="s">
        <v>297</v>
      </c>
      <c r="D4730" s="191">
        <v>883.88</v>
      </c>
      <c r="E4730" s="191"/>
    </row>
    <row r="4731" spans="1:5" x14ac:dyDescent="0.3">
      <c r="A4731" s="188" t="s">
        <v>8259</v>
      </c>
      <c r="B4731" s="189" t="s">
        <v>8260</v>
      </c>
      <c r="C4731" s="190" t="s">
        <v>297</v>
      </c>
      <c r="D4731" s="191">
        <v>38977.800000000003</v>
      </c>
      <c r="E4731" s="191"/>
    </row>
    <row r="4732" spans="1:5" x14ac:dyDescent="0.3">
      <c r="A4732" s="188" t="s">
        <v>40023</v>
      </c>
      <c r="B4732" s="189" t="s">
        <v>40024</v>
      </c>
      <c r="C4732" s="190" t="s">
        <v>297</v>
      </c>
      <c r="D4732" s="191">
        <v>39757.47</v>
      </c>
      <c r="E4732" s="191"/>
    </row>
    <row r="4733" spans="1:5" x14ac:dyDescent="0.3">
      <c r="A4733" s="188" t="s">
        <v>40025</v>
      </c>
      <c r="B4733" s="189" t="s">
        <v>40026</v>
      </c>
      <c r="C4733" s="190" t="s">
        <v>297</v>
      </c>
      <c r="D4733" s="191">
        <v>45920.89</v>
      </c>
      <c r="E4733" s="191"/>
    </row>
    <row r="4734" spans="1:5" x14ac:dyDescent="0.3">
      <c r="A4734" s="188" t="s">
        <v>8261</v>
      </c>
      <c r="B4734" s="189" t="s">
        <v>8262</v>
      </c>
      <c r="C4734" s="190" t="s">
        <v>297</v>
      </c>
      <c r="D4734" s="191">
        <v>48645.35</v>
      </c>
      <c r="E4734" s="191"/>
    </row>
    <row r="4735" spans="1:5" x14ac:dyDescent="0.3">
      <c r="A4735" s="188" t="s">
        <v>40027</v>
      </c>
      <c r="B4735" s="189" t="s">
        <v>40028</v>
      </c>
      <c r="C4735" s="190" t="s">
        <v>297</v>
      </c>
      <c r="D4735" s="191">
        <v>51063.11</v>
      </c>
      <c r="E4735" s="191"/>
    </row>
    <row r="4736" spans="1:5" x14ac:dyDescent="0.3">
      <c r="A4736" s="188" t="s">
        <v>40029</v>
      </c>
      <c r="B4736" s="189" t="s">
        <v>40030</v>
      </c>
      <c r="C4736" s="190" t="s">
        <v>297</v>
      </c>
      <c r="D4736" s="191">
        <v>57477.08</v>
      </c>
      <c r="E4736" s="191"/>
    </row>
    <row r="4737" spans="1:5" x14ac:dyDescent="0.3">
      <c r="A4737" s="188" t="s">
        <v>40031</v>
      </c>
      <c r="B4737" s="189" t="s">
        <v>40032</v>
      </c>
      <c r="C4737" s="190" t="s">
        <v>297</v>
      </c>
      <c r="D4737" s="191">
        <v>927.28</v>
      </c>
      <c r="E4737" s="191"/>
    </row>
    <row r="4738" spans="1:5" x14ac:dyDescent="0.3">
      <c r="A4738" s="188" t="s">
        <v>40033</v>
      </c>
      <c r="B4738" s="189" t="s">
        <v>40034</v>
      </c>
      <c r="C4738" s="190" t="s">
        <v>297</v>
      </c>
      <c r="D4738" s="191">
        <v>1345.83</v>
      </c>
      <c r="E4738" s="191"/>
    </row>
    <row r="4739" spans="1:5" x14ac:dyDescent="0.3">
      <c r="A4739" s="188" t="s">
        <v>40035</v>
      </c>
      <c r="B4739" s="189" t="s">
        <v>40036</v>
      </c>
      <c r="C4739" s="190" t="s">
        <v>297</v>
      </c>
      <c r="D4739" s="191">
        <v>1426.64</v>
      </c>
      <c r="E4739" s="191"/>
    </row>
    <row r="4740" spans="1:5" x14ac:dyDescent="0.3">
      <c r="A4740" s="188" t="s">
        <v>40037</v>
      </c>
      <c r="B4740" s="189" t="s">
        <v>40038</v>
      </c>
      <c r="C4740" s="190" t="s">
        <v>297</v>
      </c>
      <c r="D4740" s="191">
        <v>1861.24</v>
      </c>
      <c r="E4740" s="191"/>
    </row>
    <row r="4741" spans="1:5" x14ac:dyDescent="0.3">
      <c r="A4741" s="188" t="s">
        <v>40039</v>
      </c>
      <c r="B4741" s="189" t="s">
        <v>40040</v>
      </c>
      <c r="C4741" s="190" t="s">
        <v>297</v>
      </c>
      <c r="D4741" s="191">
        <v>1937.11</v>
      </c>
      <c r="E4741" s="191"/>
    </row>
    <row r="4742" spans="1:5" x14ac:dyDescent="0.3">
      <c r="A4742" s="188" t="s">
        <v>40041</v>
      </c>
      <c r="B4742" s="189" t="s">
        <v>40042</v>
      </c>
      <c r="C4742" s="190" t="s">
        <v>297</v>
      </c>
      <c r="D4742" s="191">
        <v>3270.26</v>
      </c>
      <c r="E4742" s="191"/>
    </row>
    <row r="4743" spans="1:5" x14ac:dyDescent="0.3">
      <c r="A4743" s="188" t="s">
        <v>40043</v>
      </c>
      <c r="B4743" s="189" t="s">
        <v>40044</v>
      </c>
      <c r="C4743" s="190" t="s">
        <v>297</v>
      </c>
      <c r="D4743" s="191">
        <v>3175.03</v>
      </c>
      <c r="E4743" s="191"/>
    </row>
    <row r="4744" spans="1:5" x14ac:dyDescent="0.3">
      <c r="A4744" s="188" t="s">
        <v>40045</v>
      </c>
      <c r="B4744" s="189" t="s">
        <v>40046</v>
      </c>
      <c r="C4744" s="190" t="s">
        <v>297</v>
      </c>
      <c r="D4744" s="191">
        <v>3891.85</v>
      </c>
      <c r="E4744" s="191"/>
    </row>
    <row r="4745" spans="1:5" x14ac:dyDescent="0.3">
      <c r="A4745" s="188" t="s">
        <v>40047</v>
      </c>
      <c r="B4745" s="189" t="s">
        <v>40048</v>
      </c>
      <c r="C4745" s="190" t="s">
        <v>297</v>
      </c>
      <c r="D4745" s="191">
        <v>3834.47</v>
      </c>
      <c r="E4745" s="191"/>
    </row>
    <row r="4746" spans="1:5" x14ac:dyDescent="0.3">
      <c r="A4746" s="188" t="s">
        <v>40049</v>
      </c>
      <c r="B4746" s="189" t="s">
        <v>40050</v>
      </c>
      <c r="C4746" s="190" t="s">
        <v>297</v>
      </c>
      <c r="D4746" s="191">
        <v>4913.84</v>
      </c>
      <c r="E4746" s="191"/>
    </row>
    <row r="4747" spans="1:5" x14ac:dyDescent="0.3">
      <c r="A4747" s="188" t="s">
        <v>40051</v>
      </c>
      <c r="B4747" s="189" t="s">
        <v>40052</v>
      </c>
      <c r="C4747" s="190" t="s">
        <v>297</v>
      </c>
      <c r="D4747" s="191">
        <v>4997.55</v>
      </c>
      <c r="E4747" s="191"/>
    </row>
    <row r="4748" spans="1:5" x14ac:dyDescent="0.3">
      <c r="A4748" s="188" t="s">
        <v>40053</v>
      </c>
      <c r="B4748" s="189" t="s">
        <v>40054</v>
      </c>
      <c r="C4748" s="190" t="s">
        <v>297</v>
      </c>
      <c r="D4748" s="191">
        <v>13989.19</v>
      </c>
      <c r="E4748" s="191"/>
    </row>
    <row r="4749" spans="1:5" x14ac:dyDescent="0.3">
      <c r="A4749" s="188" t="s">
        <v>40055</v>
      </c>
      <c r="B4749" s="189" t="s">
        <v>40056</v>
      </c>
      <c r="C4749" s="190" t="s">
        <v>297</v>
      </c>
      <c r="D4749" s="191">
        <v>14713.32</v>
      </c>
      <c r="E4749" s="191"/>
    </row>
    <row r="4750" spans="1:5" x14ac:dyDescent="0.3">
      <c r="A4750" s="188" t="s">
        <v>40057</v>
      </c>
      <c r="B4750" s="189" t="s">
        <v>40058</v>
      </c>
      <c r="C4750" s="190" t="s">
        <v>297</v>
      </c>
      <c r="D4750" s="191">
        <v>15856</v>
      </c>
      <c r="E4750" s="191"/>
    </row>
    <row r="4751" spans="1:5" x14ac:dyDescent="0.3">
      <c r="A4751" s="188" t="s">
        <v>40059</v>
      </c>
      <c r="B4751" s="189" t="s">
        <v>40060</v>
      </c>
      <c r="C4751" s="190" t="s">
        <v>297</v>
      </c>
      <c r="D4751" s="191">
        <v>16511.88</v>
      </c>
      <c r="E4751" s="191"/>
    </row>
    <row r="4752" spans="1:5" x14ac:dyDescent="0.3">
      <c r="A4752" s="188" t="s">
        <v>40061</v>
      </c>
      <c r="B4752" s="189" t="s">
        <v>40062</v>
      </c>
      <c r="C4752" s="190" t="s">
        <v>297</v>
      </c>
      <c r="D4752" s="191">
        <v>19380.009999999998</v>
      </c>
      <c r="E4752" s="191"/>
    </row>
    <row r="4753" spans="1:5" x14ac:dyDescent="0.3">
      <c r="A4753" s="188" t="s">
        <v>40063</v>
      </c>
      <c r="B4753" s="189" t="s">
        <v>40064</v>
      </c>
      <c r="C4753" s="190" t="s">
        <v>297</v>
      </c>
      <c r="D4753" s="191">
        <v>20149.88</v>
      </c>
      <c r="E4753" s="191"/>
    </row>
    <row r="4754" spans="1:5" x14ac:dyDescent="0.3">
      <c r="A4754" s="188" t="s">
        <v>40065</v>
      </c>
      <c r="B4754" s="189" t="s">
        <v>40066</v>
      </c>
      <c r="C4754" s="190" t="s">
        <v>297</v>
      </c>
      <c r="D4754" s="191">
        <v>21918.02</v>
      </c>
      <c r="E4754" s="191"/>
    </row>
    <row r="4755" spans="1:5" x14ac:dyDescent="0.3">
      <c r="A4755" s="188" t="s">
        <v>40067</v>
      </c>
      <c r="B4755" s="189" t="s">
        <v>40068</v>
      </c>
      <c r="C4755" s="190" t="s">
        <v>297</v>
      </c>
      <c r="D4755" s="191">
        <v>23315.74</v>
      </c>
      <c r="E4755" s="191"/>
    </row>
    <row r="4756" spans="1:5" x14ac:dyDescent="0.3">
      <c r="A4756" s="188" t="s">
        <v>40069</v>
      </c>
      <c r="B4756" s="189" t="s">
        <v>40070</v>
      </c>
      <c r="C4756" s="190" t="s">
        <v>297</v>
      </c>
      <c r="D4756" s="191">
        <v>28521.73</v>
      </c>
      <c r="E4756" s="191"/>
    </row>
    <row r="4757" spans="1:5" x14ac:dyDescent="0.3">
      <c r="A4757" s="188" t="s">
        <v>40071</v>
      </c>
      <c r="B4757" s="189" t="s">
        <v>40072</v>
      </c>
      <c r="C4757" s="190" t="s">
        <v>297</v>
      </c>
      <c r="D4757" s="191">
        <v>28878.87</v>
      </c>
      <c r="E4757" s="191"/>
    </row>
    <row r="4758" spans="1:5" x14ac:dyDescent="0.3">
      <c r="A4758" s="188" t="s">
        <v>40073</v>
      </c>
      <c r="B4758" s="189" t="s">
        <v>40074</v>
      </c>
      <c r="C4758" s="190" t="s">
        <v>297</v>
      </c>
      <c r="D4758" s="191">
        <v>30543.38</v>
      </c>
      <c r="E4758" s="191"/>
    </row>
    <row r="4759" spans="1:5" x14ac:dyDescent="0.3">
      <c r="A4759" s="188" t="s">
        <v>40075</v>
      </c>
      <c r="B4759" s="189" t="s">
        <v>40076</v>
      </c>
      <c r="C4759" s="190" t="s">
        <v>297</v>
      </c>
      <c r="D4759" s="191">
        <v>33861.4</v>
      </c>
      <c r="E4759" s="191"/>
    </row>
    <row r="4760" spans="1:5" x14ac:dyDescent="0.3">
      <c r="A4760" s="188" t="s">
        <v>8263</v>
      </c>
      <c r="B4760" s="189" t="s">
        <v>8264</v>
      </c>
      <c r="C4760" s="190" t="s">
        <v>297</v>
      </c>
      <c r="D4760" s="191">
        <v>4147.2</v>
      </c>
      <c r="E4760" s="191"/>
    </row>
    <row r="4761" spans="1:5" x14ac:dyDescent="0.3">
      <c r="A4761" s="188" t="s">
        <v>8265</v>
      </c>
      <c r="B4761" s="189" t="s">
        <v>8266</v>
      </c>
      <c r="C4761" s="190" t="s">
        <v>74</v>
      </c>
      <c r="D4761" s="191">
        <v>5.73</v>
      </c>
      <c r="E4761" s="191"/>
    </row>
    <row r="4762" spans="1:5" x14ac:dyDescent="0.3">
      <c r="A4762" s="188" t="s">
        <v>8267</v>
      </c>
      <c r="B4762" s="189" t="s">
        <v>8268</v>
      </c>
      <c r="C4762" s="190" t="s">
        <v>297</v>
      </c>
      <c r="D4762" s="191">
        <v>110</v>
      </c>
      <c r="E4762" s="191"/>
    </row>
    <row r="4763" spans="1:5" x14ac:dyDescent="0.3">
      <c r="A4763" s="188" t="s">
        <v>8269</v>
      </c>
      <c r="B4763" s="189" t="s">
        <v>8270</v>
      </c>
      <c r="C4763" s="190" t="s">
        <v>297</v>
      </c>
      <c r="D4763" s="191">
        <v>85</v>
      </c>
      <c r="E4763" s="191"/>
    </row>
    <row r="4764" spans="1:5" x14ac:dyDescent="0.3">
      <c r="A4764" s="188" t="s">
        <v>8271</v>
      </c>
      <c r="B4764" s="189" t="s">
        <v>8272</v>
      </c>
      <c r="C4764" s="190" t="s">
        <v>297</v>
      </c>
      <c r="D4764" s="191">
        <v>32358.57</v>
      </c>
      <c r="E4764" s="191"/>
    </row>
    <row r="4765" spans="1:5" x14ac:dyDescent="0.3">
      <c r="A4765" s="188" t="s">
        <v>8273</v>
      </c>
      <c r="B4765" s="189" t="s">
        <v>8274</v>
      </c>
      <c r="C4765" s="190" t="s">
        <v>297</v>
      </c>
      <c r="D4765" s="191">
        <v>62995.18</v>
      </c>
      <c r="E4765" s="191"/>
    </row>
    <row r="4766" spans="1:5" x14ac:dyDescent="0.3">
      <c r="A4766" s="188" t="s">
        <v>8275</v>
      </c>
      <c r="B4766" s="189" t="s">
        <v>8276</v>
      </c>
      <c r="C4766" s="190" t="s">
        <v>297</v>
      </c>
      <c r="D4766" s="191">
        <v>137763.39000000001</v>
      </c>
      <c r="E4766" s="191"/>
    </row>
    <row r="4767" spans="1:5" x14ac:dyDescent="0.3">
      <c r="A4767" s="188" t="s">
        <v>8277</v>
      </c>
      <c r="B4767" s="189" t="s">
        <v>8278</v>
      </c>
      <c r="C4767" s="190" t="s">
        <v>297</v>
      </c>
      <c r="D4767" s="191">
        <v>57.07</v>
      </c>
      <c r="E4767" s="191"/>
    </row>
    <row r="4768" spans="1:5" x14ac:dyDescent="0.3">
      <c r="A4768" s="188" t="s">
        <v>8279</v>
      </c>
      <c r="B4768" s="189" t="s">
        <v>8280</v>
      </c>
      <c r="C4768" s="190" t="s">
        <v>297</v>
      </c>
      <c r="D4768" s="191">
        <v>333.43</v>
      </c>
      <c r="E4768" s="191"/>
    </row>
    <row r="4769" spans="1:5" x14ac:dyDescent="0.3">
      <c r="A4769" s="188" t="s">
        <v>8281</v>
      </c>
      <c r="B4769" s="189" t="s">
        <v>8282</v>
      </c>
      <c r="C4769" s="190" t="s">
        <v>297</v>
      </c>
      <c r="D4769" s="191">
        <v>586780.81999999995</v>
      </c>
      <c r="E4769" s="191"/>
    </row>
    <row r="4770" spans="1:5" x14ac:dyDescent="0.3">
      <c r="A4770" s="188" t="s">
        <v>8283</v>
      </c>
      <c r="B4770" s="189" t="s">
        <v>8284</v>
      </c>
      <c r="C4770" s="190" t="s">
        <v>297</v>
      </c>
      <c r="D4770" s="191">
        <v>103387.65</v>
      </c>
      <c r="E4770" s="191"/>
    </row>
    <row r="4771" spans="1:5" x14ac:dyDescent="0.3">
      <c r="A4771" s="188" t="s">
        <v>8285</v>
      </c>
      <c r="B4771" s="189" t="s">
        <v>8286</v>
      </c>
      <c r="C4771" s="190" t="s">
        <v>297</v>
      </c>
      <c r="D4771" s="191">
        <v>132492.6</v>
      </c>
      <c r="E4771" s="191"/>
    </row>
    <row r="4772" spans="1:5" x14ac:dyDescent="0.3">
      <c r="A4772" s="188" t="s">
        <v>8287</v>
      </c>
      <c r="B4772" s="189" t="s">
        <v>8288</v>
      </c>
      <c r="C4772" s="190" t="s">
        <v>297</v>
      </c>
      <c r="D4772" s="191">
        <v>30548.57</v>
      </c>
      <c r="E4772" s="191"/>
    </row>
    <row r="4773" spans="1:5" x14ac:dyDescent="0.3">
      <c r="A4773" s="188" t="s">
        <v>8289</v>
      </c>
      <c r="B4773" s="189" t="s">
        <v>8290</v>
      </c>
      <c r="C4773" s="190" t="s">
        <v>297</v>
      </c>
      <c r="D4773" s="191">
        <v>41088.65</v>
      </c>
      <c r="E4773" s="191"/>
    </row>
    <row r="4774" spans="1:5" x14ac:dyDescent="0.3">
      <c r="A4774" s="188" t="s">
        <v>8291</v>
      </c>
      <c r="B4774" s="189" t="s">
        <v>8292</v>
      </c>
      <c r="C4774" s="190" t="s">
        <v>297</v>
      </c>
      <c r="D4774" s="191">
        <v>174869.12</v>
      </c>
      <c r="E4774" s="191"/>
    </row>
    <row r="4775" spans="1:5" x14ac:dyDescent="0.3">
      <c r="A4775" s="188" t="s">
        <v>8293</v>
      </c>
      <c r="B4775" s="189" t="s">
        <v>8294</v>
      </c>
      <c r="C4775" s="190" t="s">
        <v>297</v>
      </c>
      <c r="D4775" s="191">
        <v>74968.479999999996</v>
      </c>
      <c r="E4775" s="191"/>
    </row>
    <row r="4776" spans="1:5" x14ac:dyDescent="0.3">
      <c r="A4776" s="188" t="s">
        <v>8295</v>
      </c>
      <c r="B4776" s="189" t="s">
        <v>8296</v>
      </c>
      <c r="C4776" s="190" t="s">
        <v>297</v>
      </c>
      <c r="D4776" s="191">
        <v>238402.51</v>
      </c>
      <c r="E4776" s="191"/>
    </row>
    <row r="4777" spans="1:5" x14ac:dyDescent="0.3">
      <c r="A4777" s="188" t="s">
        <v>8297</v>
      </c>
      <c r="B4777" s="189" t="s">
        <v>8298</v>
      </c>
      <c r="C4777" s="190" t="s">
        <v>297</v>
      </c>
      <c r="D4777" s="191">
        <v>296335.77</v>
      </c>
      <c r="E4777" s="191"/>
    </row>
    <row r="4778" spans="1:5" x14ac:dyDescent="0.3">
      <c r="A4778" s="188" t="s">
        <v>8299</v>
      </c>
      <c r="B4778" s="189" t="s">
        <v>8300</v>
      </c>
      <c r="C4778" s="190" t="s">
        <v>297</v>
      </c>
      <c r="D4778" s="191">
        <v>376564.99</v>
      </c>
      <c r="E4778" s="191"/>
    </row>
    <row r="4779" spans="1:5" x14ac:dyDescent="0.3">
      <c r="A4779" s="188" t="s">
        <v>8301</v>
      </c>
      <c r="B4779" s="189" t="s">
        <v>8302</v>
      </c>
      <c r="C4779" s="190" t="s">
        <v>297</v>
      </c>
      <c r="D4779" s="191">
        <v>32358.57</v>
      </c>
      <c r="E4779" s="191"/>
    </row>
    <row r="4780" spans="1:5" x14ac:dyDescent="0.3">
      <c r="A4780" s="188" t="s">
        <v>8303</v>
      </c>
      <c r="B4780" s="189" t="s">
        <v>8304</v>
      </c>
      <c r="C4780" s="190" t="s">
        <v>297</v>
      </c>
      <c r="D4780" s="191">
        <v>120361.7</v>
      </c>
      <c r="E4780" s="191"/>
    </row>
    <row r="4781" spans="1:5" x14ac:dyDescent="0.3">
      <c r="A4781" s="188" t="s">
        <v>8305</v>
      </c>
      <c r="B4781" s="189" t="s">
        <v>8306</v>
      </c>
      <c r="C4781" s="190" t="s">
        <v>297</v>
      </c>
      <c r="D4781" s="191">
        <v>17016.97</v>
      </c>
      <c r="E4781" s="191"/>
    </row>
    <row r="4782" spans="1:5" x14ac:dyDescent="0.3">
      <c r="A4782" s="188" t="s">
        <v>8307</v>
      </c>
      <c r="B4782" s="189" t="s">
        <v>8308</v>
      </c>
      <c r="C4782" s="190" t="s">
        <v>297</v>
      </c>
      <c r="D4782" s="191">
        <v>559.57000000000005</v>
      </c>
      <c r="E4782" s="191"/>
    </row>
    <row r="4783" spans="1:5" x14ac:dyDescent="0.3">
      <c r="A4783" s="188" t="s">
        <v>8309</v>
      </c>
      <c r="B4783" s="189" t="s">
        <v>8310</v>
      </c>
      <c r="C4783" s="190" t="s">
        <v>297</v>
      </c>
      <c r="D4783" s="191">
        <v>559.57000000000005</v>
      </c>
      <c r="E4783" s="191"/>
    </row>
    <row r="4784" spans="1:5" x14ac:dyDescent="0.3">
      <c r="A4784" s="188" t="s">
        <v>8311</v>
      </c>
      <c r="B4784" s="189" t="s">
        <v>8312</v>
      </c>
      <c r="C4784" s="190" t="s">
        <v>297</v>
      </c>
      <c r="D4784" s="191">
        <v>700.68</v>
      </c>
      <c r="E4784" s="191"/>
    </row>
    <row r="4785" spans="1:5" x14ac:dyDescent="0.3">
      <c r="A4785" s="188" t="s">
        <v>8313</v>
      </c>
      <c r="B4785" s="189" t="s">
        <v>8314</v>
      </c>
      <c r="C4785" s="190" t="s">
        <v>297</v>
      </c>
      <c r="D4785" s="191">
        <v>700.68</v>
      </c>
      <c r="E4785" s="191"/>
    </row>
    <row r="4786" spans="1:5" x14ac:dyDescent="0.3">
      <c r="A4786" s="188" t="s">
        <v>8315</v>
      </c>
      <c r="B4786" s="189" t="s">
        <v>8316</v>
      </c>
      <c r="C4786" s="190" t="s">
        <v>297</v>
      </c>
      <c r="D4786" s="191">
        <v>1406.3</v>
      </c>
      <c r="E4786" s="191"/>
    </row>
    <row r="4787" spans="1:5" x14ac:dyDescent="0.3">
      <c r="A4787" s="188" t="s">
        <v>8317</v>
      </c>
      <c r="B4787" s="189" t="s">
        <v>8318</v>
      </c>
      <c r="C4787" s="190" t="s">
        <v>297</v>
      </c>
      <c r="D4787" s="191">
        <v>1119.1400000000001</v>
      </c>
      <c r="E4787" s="191"/>
    </row>
    <row r="4788" spans="1:5" x14ac:dyDescent="0.3">
      <c r="A4788" s="188" t="s">
        <v>8319</v>
      </c>
      <c r="B4788" s="189" t="s">
        <v>8320</v>
      </c>
      <c r="C4788" s="190" t="s">
        <v>297</v>
      </c>
      <c r="D4788" s="191">
        <v>1343.48</v>
      </c>
      <c r="E4788" s="191"/>
    </row>
    <row r="4789" spans="1:5" x14ac:dyDescent="0.3">
      <c r="A4789" s="188" t="s">
        <v>8321</v>
      </c>
      <c r="B4789" s="189" t="s">
        <v>8322</v>
      </c>
      <c r="C4789" s="190" t="s">
        <v>297</v>
      </c>
      <c r="D4789" s="191">
        <v>1343.48</v>
      </c>
      <c r="E4789" s="191"/>
    </row>
    <row r="4790" spans="1:5" x14ac:dyDescent="0.3">
      <c r="A4790" s="188" t="s">
        <v>8323</v>
      </c>
      <c r="B4790" s="189" t="s">
        <v>8324</v>
      </c>
      <c r="C4790" s="190" t="s">
        <v>297</v>
      </c>
      <c r="D4790" s="191">
        <v>261.12</v>
      </c>
      <c r="E4790" s="191"/>
    </row>
    <row r="4791" spans="1:5" x14ac:dyDescent="0.3">
      <c r="A4791" s="188" t="s">
        <v>8325</v>
      </c>
      <c r="B4791" s="189" t="s">
        <v>8326</v>
      </c>
      <c r="C4791" s="190" t="s">
        <v>297</v>
      </c>
      <c r="D4791" s="191">
        <v>261.12</v>
      </c>
      <c r="E4791" s="191"/>
    </row>
    <row r="4792" spans="1:5" x14ac:dyDescent="0.3">
      <c r="A4792" s="188" t="s">
        <v>8327</v>
      </c>
      <c r="B4792" s="189" t="s">
        <v>8328</v>
      </c>
      <c r="C4792" s="190" t="s">
        <v>297</v>
      </c>
      <c r="D4792" s="191">
        <v>260.75</v>
      </c>
      <c r="E4792" s="191"/>
    </row>
    <row r="4793" spans="1:5" x14ac:dyDescent="0.3">
      <c r="A4793" s="188" t="s">
        <v>8329</v>
      </c>
      <c r="B4793" s="189" t="s">
        <v>8330</v>
      </c>
      <c r="C4793" s="190" t="s">
        <v>297</v>
      </c>
      <c r="D4793" s="191">
        <v>312.33999999999997</v>
      </c>
      <c r="E4793" s="191"/>
    </row>
    <row r="4794" spans="1:5" x14ac:dyDescent="0.3">
      <c r="A4794" s="188" t="s">
        <v>8331</v>
      </c>
      <c r="B4794" s="189" t="s">
        <v>8332</v>
      </c>
      <c r="C4794" s="190" t="s">
        <v>297</v>
      </c>
      <c r="D4794" s="191">
        <v>522.44000000000005</v>
      </c>
      <c r="E4794" s="191"/>
    </row>
    <row r="4795" spans="1:5" x14ac:dyDescent="0.3">
      <c r="A4795" s="188" t="s">
        <v>8333</v>
      </c>
      <c r="B4795" s="189" t="s">
        <v>8334</v>
      </c>
      <c r="C4795" s="190" t="s">
        <v>297</v>
      </c>
      <c r="D4795" s="191">
        <v>522.44000000000005</v>
      </c>
      <c r="E4795" s="191"/>
    </row>
    <row r="4796" spans="1:5" x14ac:dyDescent="0.3">
      <c r="A4796" s="188" t="s">
        <v>8335</v>
      </c>
      <c r="B4796" s="189" t="s">
        <v>8336</v>
      </c>
      <c r="C4796" s="190" t="s">
        <v>297</v>
      </c>
      <c r="D4796" s="191">
        <v>524.48</v>
      </c>
      <c r="E4796" s="191"/>
    </row>
    <row r="4797" spans="1:5" x14ac:dyDescent="0.3">
      <c r="A4797" s="188" t="s">
        <v>8337</v>
      </c>
      <c r="B4797" s="189" t="s">
        <v>8338</v>
      </c>
      <c r="C4797" s="190" t="s">
        <v>297</v>
      </c>
      <c r="D4797" s="191">
        <v>636.84</v>
      </c>
      <c r="E4797" s="191"/>
    </row>
    <row r="4798" spans="1:5" x14ac:dyDescent="0.3">
      <c r="A4798" s="188" t="s">
        <v>8339</v>
      </c>
      <c r="B4798" s="189" t="s">
        <v>8340</v>
      </c>
      <c r="C4798" s="190" t="s">
        <v>297</v>
      </c>
      <c r="D4798" s="191">
        <v>508.03</v>
      </c>
      <c r="E4798" s="191"/>
    </row>
    <row r="4799" spans="1:5" x14ac:dyDescent="0.3">
      <c r="A4799" s="188" t="s">
        <v>8341</v>
      </c>
      <c r="B4799" s="189" t="s">
        <v>8342</v>
      </c>
      <c r="C4799" s="190" t="s">
        <v>297</v>
      </c>
      <c r="D4799" s="191">
        <v>508.04</v>
      </c>
      <c r="E4799" s="191"/>
    </row>
    <row r="4800" spans="1:5" x14ac:dyDescent="0.3">
      <c r="A4800" s="188" t="s">
        <v>8343</v>
      </c>
      <c r="B4800" s="189" t="s">
        <v>8344</v>
      </c>
      <c r="C4800" s="190" t="s">
        <v>297</v>
      </c>
      <c r="D4800" s="191">
        <v>508.04</v>
      </c>
      <c r="E4800" s="191"/>
    </row>
    <row r="4801" spans="1:5" x14ac:dyDescent="0.3">
      <c r="A4801" s="188" t="s">
        <v>8345</v>
      </c>
      <c r="B4801" s="189" t="s">
        <v>8346</v>
      </c>
      <c r="C4801" s="190" t="s">
        <v>297</v>
      </c>
      <c r="D4801" s="191">
        <v>647.04</v>
      </c>
      <c r="E4801" s="191"/>
    </row>
    <row r="4802" spans="1:5" x14ac:dyDescent="0.3">
      <c r="A4802" s="188" t="s">
        <v>8347</v>
      </c>
      <c r="B4802" s="189" t="s">
        <v>8348</v>
      </c>
      <c r="C4802" s="190" t="s">
        <v>297</v>
      </c>
      <c r="D4802" s="191">
        <v>1016.05</v>
      </c>
      <c r="E4802" s="191"/>
    </row>
    <row r="4803" spans="1:5" x14ac:dyDescent="0.3">
      <c r="A4803" s="188" t="s">
        <v>8349</v>
      </c>
      <c r="B4803" s="189" t="s">
        <v>8350</v>
      </c>
      <c r="C4803" s="190" t="s">
        <v>297</v>
      </c>
      <c r="D4803" s="191">
        <v>1016.11</v>
      </c>
      <c r="E4803" s="191"/>
    </row>
    <row r="4804" spans="1:5" x14ac:dyDescent="0.3">
      <c r="A4804" s="188" t="s">
        <v>8351</v>
      </c>
      <c r="B4804" s="189" t="s">
        <v>8352</v>
      </c>
      <c r="C4804" s="190" t="s">
        <v>297</v>
      </c>
      <c r="D4804" s="191">
        <v>895.78</v>
      </c>
      <c r="E4804" s="191"/>
    </row>
    <row r="4805" spans="1:5" x14ac:dyDescent="0.3">
      <c r="A4805" s="188" t="s">
        <v>8353</v>
      </c>
      <c r="B4805" s="189" t="s">
        <v>8354</v>
      </c>
      <c r="C4805" s="190" t="s">
        <v>297</v>
      </c>
      <c r="D4805" s="191">
        <v>1107.29</v>
      </c>
      <c r="E4805" s="191"/>
    </row>
    <row r="4806" spans="1:5" x14ac:dyDescent="0.3">
      <c r="A4806" s="188" t="s">
        <v>8355</v>
      </c>
      <c r="B4806" s="189" t="s">
        <v>8356</v>
      </c>
      <c r="C4806" s="190" t="s">
        <v>297</v>
      </c>
      <c r="D4806" s="191">
        <v>1058.54</v>
      </c>
      <c r="E4806" s="191"/>
    </row>
    <row r="4807" spans="1:5" x14ac:dyDescent="0.3">
      <c r="A4807" s="188" t="s">
        <v>8357</v>
      </c>
      <c r="B4807" s="189" t="s">
        <v>8358</v>
      </c>
      <c r="C4807" s="190" t="s">
        <v>297</v>
      </c>
      <c r="D4807" s="191">
        <v>2552.08</v>
      </c>
      <c r="E4807" s="191"/>
    </row>
    <row r="4808" spans="1:5" x14ac:dyDescent="0.3">
      <c r="A4808" s="188" t="s">
        <v>8359</v>
      </c>
      <c r="B4808" s="189" t="s">
        <v>8360</v>
      </c>
      <c r="C4808" s="190" t="s">
        <v>297</v>
      </c>
      <c r="D4808" s="191">
        <v>5408.68</v>
      </c>
      <c r="E4808" s="191"/>
    </row>
    <row r="4809" spans="1:5" x14ac:dyDescent="0.3">
      <c r="A4809" s="188" t="s">
        <v>8361</v>
      </c>
      <c r="B4809" s="189" t="s">
        <v>8362</v>
      </c>
      <c r="C4809" s="190" t="s">
        <v>297</v>
      </c>
      <c r="D4809" s="191">
        <v>9163.43</v>
      </c>
      <c r="E4809" s="191"/>
    </row>
    <row r="4810" spans="1:5" x14ac:dyDescent="0.3">
      <c r="A4810" s="188" t="s">
        <v>8363</v>
      </c>
      <c r="B4810" s="189" t="s">
        <v>8364</v>
      </c>
      <c r="C4810" s="190" t="s">
        <v>297</v>
      </c>
      <c r="D4810" s="191">
        <v>14935.47</v>
      </c>
      <c r="E4810" s="191"/>
    </row>
    <row r="4811" spans="1:5" x14ac:dyDescent="0.3">
      <c r="A4811" s="188" t="s">
        <v>8365</v>
      </c>
      <c r="B4811" s="189" t="s">
        <v>8366</v>
      </c>
      <c r="C4811" s="190" t="s">
        <v>297</v>
      </c>
      <c r="D4811" s="191">
        <v>1.01</v>
      </c>
      <c r="E4811" s="191"/>
    </row>
    <row r="4812" spans="1:5" x14ac:dyDescent="0.3">
      <c r="A4812" s="188" t="s">
        <v>8367</v>
      </c>
      <c r="B4812" s="189" t="s">
        <v>8368</v>
      </c>
      <c r="C4812" s="190" t="s">
        <v>297</v>
      </c>
      <c r="D4812" s="191">
        <v>0.45</v>
      </c>
      <c r="E4812" s="191"/>
    </row>
    <row r="4813" spans="1:5" x14ac:dyDescent="0.3">
      <c r="A4813" s="188" t="s">
        <v>8369</v>
      </c>
      <c r="B4813" s="189" t="s">
        <v>8370</v>
      </c>
      <c r="C4813" s="190" t="s">
        <v>297</v>
      </c>
      <c r="D4813" s="191">
        <v>1.79</v>
      </c>
      <c r="E4813" s="191"/>
    </row>
    <row r="4814" spans="1:5" x14ac:dyDescent="0.3">
      <c r="A4814" s="188" t="s">
        <v>8371</v>
      </c>
      <c r="B4814" s="189" t="s">
        <v>8372</v>
      </c>
      <c r="C4814" s="190" t="s">
        <v>111</v>
      </c>
      <c r="D4814" s="191">
        <v>66.62</v>
      </c>
      <c r="E4814" s="191"/>
    </row>
    <row r="4815" spans="1:5" x14ac:dyDescent="0.3">
      <c r="A4815" s="188" t="s">
        <v>8373</v>
      </c>
      <c r="B4815" s="189" t="s">
        <v>8374</v>
      </c>
      <c r="C4815" s="190" t="s">
        <v>297</v>
      </c>
      <c r="D4815" s="191">
        <v>11.17</v>
      </c>
      <c r="E4815" s="191"/>
    </row>
    <row r="4816" spans="1:5" x14ac:dyDescent="0.3">
      <c r="A4816" s="188" t="s">
        <v>8375</v>
      </c>
      <c r="B4816" s="189" t="s">
        <v>8376</v>
      </c>
      <c r="C4816" s="190" t="s">
        <v>70</v>
      </c>
      <c r="D4816" s="191">
        <v>3.42</v>
      </c>
      <c r="E4816" s="191"/>
    </row>
    <row r="4817" spans="1:5" x14ac:dyDescent="0.3">
      <c r="A4817" s="188" t="s">
        <v>8377</v>
      </c>
      <c r="B4817" s="189" t="s">
        <v>8378</v>
      </c>
      <c r="C4817" s="190" t="s">
        <v>70</v>
      </c>
      <c r="D4817" s="191">
        <v>0.51</v>
      </c>
      <c r="E4817" s="191"/>
    </row>
    <row r="4818" spans="1:5" x14ac:dyDescent="0.3">
      <c r="A4818" s="188" t="s">
        <v>8379</v>
      </c>
      <c r="B4818" s="189" t="s">
        <v>8380</v>
      </c>
      <c r="C4818" s="190" t="s">
        <v>297</v>
      </c>
      <c r="D4818" s="191">
        <v>10605.05</v>
      </c>
      <c r="E4818" s="191"/>
    </row>
    <row r="4819" spans="1:5" x14ac:dyDescent="0.3">
      <c r="A4819" s="188" t="s">
        <v>8381</v>
      </c>
      <c r="B4819" s="189" t="s">
        <v>8382</v>
      </c>
      <c r="C4819" s="190" t="s">
        <v>297</v>
      </c>
      <c r="D4819" s="191">
        <v>11783.25</v>
      </c>
      <c r="E4819" s="191"/>
    </row>
    <row r="4820" spans="1:5" x14ac:dyDescent="0.3">
      <c r="A4820" s="188" t="s">
        <v>40077</v>
      </c>
      <c r="B4820" s="189" t="s">
        <v>40078</v>
      </c>
      <c r="C4820" s="190" t="s">
        <v>297</v>
      </c>
      <c r="D4820" s="191">
        <v>414.56</v>
      </c>
      <c r="E4820" s="191"/>
    </row>
    <row r="4821" spans="1:5" x14ac:dyDescent="0.3">
      <c r="A4821" s="188" t="s">
        <v>40079</v>
      </c>
      <c r="B4821" s="189" t="s">
        <v>40080</v>
      </c>
      <c r="C4821" s="190" t="s">
        <v>297</v>
      </c>
      <c r="D4821" s="191">
        <v>602.99</v>
      </c>
      <c r="E4821" s="191"/>
    </row>
    <row r="4822" spans="1:5" x14ac:dyDescent="0.3">
      <c r="A4822" s="188" t="s">
        <v>40081</v>
      </c>
      <c r="B4822" s="189" t="s">
        <v>40082</v>
      </c>
      <c r="C4822" s="190" t="s">
        <v>297</v>
      </c>
      <c r="D4822" s="191">
        <v>65.319999999999993</v>
      </c>
      <c r="E4822" s="191"/>
    </row>
    <row r="4823" spans="1:5" x14ac:dyDescent="0.3">
      <c r="A4823" s="188" t="s">
        <v>40083</v>
      </c>
      <c r="B4823" s="189" t="s">
        <v>40084</v>
      </c>
      <c r="C4823" s="190" t="s">
        <v>297</v>
      </c>
      <c r="D4823" s="191">
        <v>101.66</v>
      </c>
      <c r="E4823" s="191"/>
    </row>
    <row r="4824" spans="1:5" x14ac:dyDescent="0.3">
      <c r="A4824" s="188" t="s">
        <v>40085</v>
      </c>
      <c r="B4824" s="189" t="s">
        <v>40086</v>
      </c>
      <c r="C4824" s="190" t="s">
        <v>297</v>
      </c>
      <c r="D4824" s="191">
        <v>141.01</v>
      </c>
      <c r="E4824" s="191"/>
    </row>
    <row r="4825" spans="1:5" x14ac:dyDescent="0.3">
      <c r="A4825" s="188" t="s">
        <v>40087</v>
      </c>
      <c r="B4825" s="189" t="s">
        <v>40088</v>
      </c>
      <c r="C4825" s="190" t="s">
        <v>297</v>
      </c>
      <c r="D4825" s="191">
        <v>141.77000000000001</v>
      </c>
      <c r="E4825" s="191"/>
    </row>
    <row r="4826" spans="1:5" x14ac:dyDescent="0.3">
      <c r="A4826" s="188" t="s">
        <v>40089</v>
      </c>
      <c r="B4826" s="189" t="s">
        <v>40090</v>
      </c>
      <c r="C4826" s="190" t="s">
        <v>297</v>
      </c>
      <c r="D4826" s="191">
        <v>174.5</v>
      </c>
      <c r="E4826" s="191"/>
    </row>
    <row r="4827" spans="1:5" x14ac:dyDescent="0.3">
      <c r="A4827" s="188" t="s">
        <v>40091</v>
      </c>
      <c r="B4827" s="189" t="s">
        <v>40092</v>
      </c>
      <c r="C4827" s="190" t="s">
        <v>297</v>
      </c>
      <c r="D4827" s="191">
        <v>290.73</v>
      </c>
      <c r="E4827" s="191"/>
    </row>
    <row r="4828" spans="1:5" x14ac:dyDescent="0.3">
      <c r="A4828" s="188" t="s">
        <v>8383</v>
      </c>
      <c r="B4828" s="189" t="s">
        <v>8384</v>
      </c>
      <c r="C4828" s="190" t="s">
        <v>297</v>
      </c>
      <c r="D4828" s="191">
        <v>525.15</v>
      </c>
      <c r="E4828" s="191"/>
    </row>
    <row r="4829" spans="1:5" x14ac:dyDescent="0.3">
      <c r="A4829" s="188" t="s">
        <v>40093</v>
      </c>
      <c r="B4829" s="189" t="s">
        <v>40094</v>
      </c>
      <c r="C4829" s="190" t="s">
        <v>297</v>
      </c>
      <c r="D4829" s="191">
        <v>4728.33</v>
      </c>
      <c r="E4829" s="191"/>
    </row>
    <row r="4830" spans="1:5" x14ac:dyDescent="0.3">
      <c r="A4830" s="188" t="s">
        <v>40095</v>
      </c>
      <c r="B4830" s="189" t="s">
        <v>40096</v>
      </c>
      <c r="C4830" s="190" t="s">
        <v>297</v>
      </c>
      <c r="D4830" s="191">
        <v>6560.25</v>
      </c>
      <c r="E4830" s="191"/>
    </row>
    <row r="4831" spans="1:5" x14ac:dyDescent="0.3">
      <c r="A4831" s="188" t="s">
        <v>40097</v>
      </c>
      <c r="B4831" s="189" t="s">
        <v>40098</v>
      </c>
      <c r="C4831" s="190" t="s">
        <v>297</v>
      </c>
      <c r="D4831" s="191">
        <v>202.83</v>
      </c>
      <c r="E4831" s="191"/>
    </row>
    <row r="4832" spans="1:5" x14ac:dyDescent="0.3">
      <c r="A4832" s="188" t="s">
        <v>40099</v>
      </c>
      <c r="B4832" s="189" t="s">
        <v>40100</v>
      </c>
      <c r="C4832" s="190" t="s">
        <v>297</v>
      </c>
      <c r="D4832" s="191">
        <v>416.15</v>
      </c>
      <c r="E4832" s="191"/>
    </row>
    <row r="4833" spans="1:5" x14ac:dyDescent="0.3">
      <c r="A4833" s="188" t="s">
        <v>40101</v>
      </c>
      <c r="B4833" s="189" t="s">
        <v>40102</v>
      </c>
      <c r="C4833" s="190" t="s">
        <v>297</v>
      </c>
      <c r="D4833" s="191">
        <v>576.21</v>
      </c>
      <c r="E4833" s="191"/>
    </row>
    <row r="4834" spans="1:5" x14ac:dyDescent="0.3">
      <c r="A4834" s="188" t="s">
        <v>40103</v>
      </c>
      <c r="B4834" s="189" t="s">
        <v>40104</v>
      </c>
      <c r="C4834" s="190" t="s">
        <v>297</v>
      </c>
      <c r="D4834" s="191">
        <v>864.31</v>
      </c>
      <c r="E4834" s="191"/>
    </row>
    <row r="4835" spans="1:5" x14ac:dyDescent="0.3">
      <c r="A4835" s="188" t="s">
        <v>40105</v>
      </c>
      <c r="B4835" s="189" t="s">
        <v>40106</v>
      </c>
      <c r="C4835" s="190" t="s">
        <v>297</v>
      </c>
      <c r="D4835" s="191">
        <v>4369.37</v>
      </c>
      <c r="E4835" s="191"/>
    </row>
    <row r="4836" spans="1:5" x14ac:dyDescent="0.3">
      <c r="A4836" s="188" t="s">
        <v>40107</v>
      </c>
      <c r="B4836" s="189" t="s">
        <v>40108</v>
      </c>
      <c r="C4836" s="190" t="s">
        <v>297</v>
      </c>
      <c r="D4836" s="191">
        <v>3876.5</v>
      </c>
      <c r="E4836" s="191"/>
    </row>
    <row r="4837" spans="1:5" x14ac:dyDescent="0.3">
      <c r="A4837" s="188" t="s">
        <v>40109</v>
      </c>
      <c r="B4837" s="189" t="s">
        <v>40110</v>
      </c>
      <c r="C4837" s="190" t="s">
        <v>297</v>
      </c>
      <c r="D4837" s="191">
        <v>5001.76</v>
      </c>
      <c r="E4837" s="191"/>
    </row>
    <row r="4838" spans="1:5" x14ac:dyDescent="0.3">
      <c r="A4838" s="188" t="s">
        <v>40111</v>
      </c>
      <c r="B4838" s="189" t="s">
        <v>40112</v>
      </c>
      <c r="C4838" s="190" t="s">
        <v>297</v>
      </c>
      <c r="D4838" s="191">
        <v>597.76</v>
      </c>
      <c r="E4838" s="191"/>
    </row>
    <row r="4839" spans="1:5" x14ac:dyDescent="0.3">
      <c r="A4839" s="188" t="s">
        <v>40113</v>
      </c>
      <c r="B4839" s="189" t="s">
        <v>40114</v>
      </c>
      <c r="C4839" s="190" t="s">
        <v>297</v>
      </c>
      <c r="D4839" s="191">
        <v>868.54</v>
      </c>
      <c r="E4839" s="191"/>
    </row>
    <row r="4840" spans="1:5" x14ac:dyDescent="0.3">
      <c r="A4840" s="188" t="s">
        <v>40115</v>
      </c>
      <c r="B4840" s="189" t="s">
        <v>40116</v>
      </c>
      <c r="C4840" s="190" t="s">
        <v>297</v>
      </c>
      <c r="D4840" s="191">
        <v>1046.08</v>
      </c>
      <c r="E4840" s="191"/>
    </row>
    <row r="4841" spans="1:5" x14ac:dyDescent="0.3">
      <c r="A4841" s="188" t="s">
        <v>40117</v>
      </c>
      <c r="B4841" s="189" t="s">
        <v>40118</v>
      </c>
      <c r="C4841" s="190" t="s">
        <v>297</v>
      </c>
      <c r="D4841" s="191">
        <v>1737.08</v>
      </c>
      <c r="E4841" s="191"/>
    </row>
    <row r="4842" spans="1:5" x14ac:dyDescent="0.3">
      <c r="A4842" s="188" t="s">
        <v>40119</v>
      </c>
      <c r="B4842" s="189" t="s">
        <v>40120</v>
      </c>
      <c r="C4842" s="190" t="s">
        <v>297</v>
      </c>
      <c r="D4842" s="191">
        <v>2458.7399999999998</v>
      </c>
      <c r="E4842" s="191"/>
    </row>
    <row r="4843" spans="1:5" x14ac:dyDescent="0.3">
      <c r="A4843" s="188" t="s">
        <v>8385</v>
      </c>
      <c r="B4843" s="189" t="s">
        <v>8386</v>
      </c>
      <c r="C4843" s="190" t="s">
        <v>297</v>
      </c>
      <c r="D4843" s="191">
        <v>92.98</v>
      </c>
      <c r="E4843" s="191"/>
    </row>
    <row r="4844" spans="1:5" x14ac:dyDescent="0.3">
      <c r="A4844" s="188" t="s">
        <v>8387</v>
      </c>
      <c r="B4844" s="189" t="s">
        <v>8388</v>
      </c>
      <c r="C4844" s="190" t="s">
        <v>297</v>
      </c>
      <c r="D4844" s="191">
        <v>207.94</v>
      </c>
      <c r="E4844" s="191"/>
    </row>
    <row r="4845" spans="1:5" x14ac:dyDescent="0.3">
      <c r="A4845" s="188" t="s">
        <v>40121</v>
      </c>
      <c r="B4845" s="189" t="s">
        <v>40122</v>
      </c>
      <c r="C4845" s="190" t="s">
        <v>297</v>
      </c>
      <c r="D4845" s="191">
        <v>249.53</v>
      </c>
      <c r="E4845" s="191"/>
    </row>
    <row r="4846" spans="1:5" x14ac:dyDescent="0.3">
      <c r="A4846" s="188" t="s">
        <v>8389</v>
      </c>
      <c r="B4846" s="189" t="s">
        <v>8390</v>
      </c>
      <c r="C4846" s="190" t="s">
        <v>297</v>
      </c>
      <c r="D4846" s="191">
        <v>13685.03</v>
      </c>
      <c r="E4846" s="191"/>
    </row>
    <row r="4847" spans="1:5" x14ac:dyDescent="0.3">
      <c r="A4847" s="188" t="s">
        <v>40123</v>
      </c>
      <c r="B4847" s="189" t="s">
        <v>40124</v>
      </c>
      <c r="C4847" s="190" t="s">
        <v>297</v>
      </c>
      <c r="D4847" s="191">
        <v>15053.54</v>
      </c>
      <c r="E4847" s="191"/>
    </row>
    <row r="4848" spans="1:5" x14ac:dyDescent="0.3">
      <c r="A4848" s="188" t="s">
        <v>40125</v>
      </c>
      <c r="B4848" s="189" t="s">
        <v>40126</v>
      </c>
      <c r="C4848" s="190" t="s">
        <v>297</v>
      </c>
      <c r="D4848" s="191">
        <v>16422.04</v>
      </c>
      <c r="E4848" s="191"/>
    </row>
    <row r="4849" spans="1:5" x14ac:dyDescent="0.3">
      <c r="A4849" s="188" t="s">
        <v>8391</v>
      </c>
      <c r="B4849" s="189" t="s">
        <v>8392</v>
      </c>
      <c r="C4849" s="190" t="s">
        <v>297</v>
      </c>
      <c r="D4849" s="191">
        <v>18582.29</v>
      </c>
      <c r="E4849" s="191"/>
    </row>
    <row r="4850" spans="1:5" x14ac:dyDescent="0.3">
      <c r="A4850" s="188" t="s">
        <v>40127</v>
      </c>
      <c r="B4850" s="189" t="s">
        <v>40128</v>
      </c>
      <c r="C4850" s="190" t="s">
        <v>297</v>
      </c>
      <c r="D4850" s="191">
        <v>20440.53</v>
      </c>
      <c r="E4850" s="191"/>
    </row>
    <row r="4851" spans="1:5" x14ac:dyDescent="0.3">
      <c r="A4851" s="188" t="s">
        <v>40129</v>
      </c>
      <c r="B4851" s="189" t="s">
        <v>40130</v>
      </c>
      <c r="C4851" s="190" t="s">
        <v>297</v>
      </c>
      <c r="D4851" s="191">
        <v>22298.76</v>
      </c>
      <c r="E4851" s="191"/>
    </row>
    <row r="4852" spans="1:5" x14ac:dyDescent="0.3">
      <c r="A4852" s="188" t="s">
        <v>107</v>
      </c>
      <c r="B4852" s="189" t="s">
        <v>8393</v>
      </c>
      <c r="C4852" s="190" t="s">
        <v>297</v>
      </c>
      <c r="D4852" s="191">
        <v>313.02999999999997</v>
      </c>
      <c r="E4852" s="191"/>
    </row>
    <row r="4853" spans="1:5" x14ac:dyDescent="0.3">
      <c r="A4853" s="188" t="s">
        <v>40131</v>
      </c>
      <c r="B4853" s="189" t="s">
        <v>40132</v>
      </c>
      <c r="C4853" s="190" t="s">
        <v>297</v>
      </c>
      <c r="D4853" s="191">
        <v>375.64</v>
      </c>
      <c r="E4853" s="191"/>
    </row>
    <row r="4854" spans="1:5" x14ac:dyDescent="0.3">
      <c r="A4854" s="188" t="s">
        <v>108</v>
      </c>
      <c r="B4854" s="189" t="s">
        <v>8394</v>
      </c>
      <c r="C4854" s="190" t="s">
        <v>297</v>
      </c>
      <c r="D4854" s="191">
        <v>456.13</v>
      </c>
      <c r="E4854" s="191"/>
    </row>
    <row r="4855" spans="1:5" x14ac:dyDescent="0.3">
      <c r="A4855" s="188" t="s">
        <v>40133</v>
      </c>
      <c r="B4855" s="189" t="s">
        <v>40134</v>
      </c>
      <c r="C4855" s="190" t="s">
        <v>297</v>
      </c>
      <c r="D4855" s="191">
        <v>447.18</v>
      </c>
      <c r="E4855" s="191"/>
    </row>
    <row r="4856" spans="1:5" x14ac:dyDescent="0.3">
      <c r="A4856" s="188" t="s">
        <v>40135</v>
      </c>
      <c r="B4856" s="189" t="s">
        <v>40136</v>
      </c>
      <c r="C4856" s="190" t="s">
        <v>297</v>
      </c>
      <c r="D4856" s="191">
        <v>547.35</v>
      </c>
      <c r="E4856" s="191"/>
    </row>
    <row r="4857" spans="1:5" x14ac:dyDescent="0.3">
      <c r="A4857" s="188" t="s">
        <v>8395</v>
      </c>
      <c r="B4857" s="189" t="s">
        <v>8396</v>
      </c>
      <c r="C4857" s="190" t="s">
        <v>297</v>
      </c>
      <c r="D4857" s="191">
        <v>669.33</v>
      </c>
      <c r="E4857" s="191"/>
    </row>
    <row r="4858" spans="1:5" x14ac:dyDescent="0.3">
      <c r="A4858" s="188" t="s">
        <v>40137</v>
      </c>
      <c r="B4858" s="189" t="s">
        <v>40138</v>
      </c>
      <c r="C4858" s="190" t="s">
        <v>297</v>
      </c>
      <c r="D4858" s="191">
        <v>736.26</v>
      </c>
      <c r="E4858" s="191"/>
    </row>
    <row r="4859" spans="1:5" x14ac:dyDescent="0.3">
      <c r="A4859" s="188" t="s">
        <v>40139</v>
      </c>
      <c r="B4859" s="189" t="s">
        <v>40140</v>
      </c>
      <c r="C4859" s="190" t="s">
        <v>297</v>
      </c>
      <c r="D4859" s="191">
        <v>803.19</v>
      </c>
      <c r="E4859" s="191"/>
    </row>
    <row r="4860" spans="1:5" x14ac:dyDescent="0.3">
      <c r="A4860" s="188" t="s">
        <v>8397</v>
      </c>
      <c r="B4860" s="189" t="s">
        <v>8398</v>
      </c>
      <c r="C4860" s="190" t="s">
        <v>297</v>
      </c>
      <c r="D4860" s="191">
        <v>989.84</v>
      </c>
      <c r="E4860" s="191"/>
    </row>
    <row r="4861" spans="1:5" x14ac:dyDescent="0.3">
      <c r="A4861" s="188" t="s">
        <v>40141</v>
      </c>
      <c r="B4861" s="189" t="s">
        <v>40142</v>
      </c>
      <c r="C4861" s="190" t="s">
        <v>297</v>
      </c>
      <c r="D4861" s="191">
        <v>1088.83</v>
      </c>
      <c r="E4861" s="191"/>
    </row>
    <row r="4862" spans="1:5" x14ac:dyDescent="0.3">
      <c r="A4862" s="188" t="s">
        <v>40143</v>
      </c>
      <c r="B4862" s="189" t="s">
        <v>40144</v>
      </c>
      <c r="C4862" s="190" t="s">
        <v>297</v>
      </c>
      <c r="D4862" s="191">
        <v>1178.3900000000001</v>
      </c>
      <c r="E4862" s="191"/>
    </row>
    <row r="4863" spans="1:5" x14ac:dyDescent="0.3">
      <c r="A4863" s="188" t="s">
        <v>8399</v>
      </c>
      <c r="B4863" s="189" t="s">
        <v>8400</v>
      </c>
      <c r="C4863" s="190" t="s">
        <v>297</v>
      </c>
      <c r="D4863" s="191">
        <v>1247.28</v>
      </c>
      <c r="E4863" s="191"/>
    </row>
    <row r="4864" spans="1:5" x14ac:dyDescent="0.3">
      <c r="A4864" s="188" t="s">
        <v>40145</v>
      </c>
      <c r="B4864" s="189" t="s">
        <v>40146</v>
      </c>
      <c r="C4864" s="190" t="s">
        <v>297</v>
      </c>
      <c r="D4864" s="191">
        <v>1372.01</v>
      </c>
      <c r="E4864" s="191"/>
    </row>
    <row r="4865" spans="1:5" x14ac:dyDescent="0.3">
      <c r="A4865" s="188" t="s">
        <v>40147</v>
      </c>
      <c r="B4865" s="189" t="s">
        <v>40148</v>
      </c>
      <c r="C4865" s="190" t="s">
        <v>297</v>
      </c>
      <c r="D4865" s="191">
        <v>1559.1</v>
      </c>
      <c r="E4865" s="191"/>
    </row>
    <row r="4866" spans="1:5" x14ac:dyDescent="0.3">
      <c r="A4866" s="188" t="s">
        <v>8401</v>
      </c>
      <c r="B4866" s="189" t="s">
        <v>8402</v>
      </c>
      <c r="C4866" s="190" t="s">
        <v>297</v>
      </c>
      <c r="D4866" s="191">
        <v>1663.04</v>
      </c>
      <c r="E4866" s="191"/>
    </row>
    <row r="4867" spans="1:5" x14ac:dyDescent="0.3">
      <c r="A4867" s="188" t="s">
        <v>40149</v>
      </c>
      <c r="B4867" s="189" t="s">
        <v>40150</v>
      </c>
      <c r="C4867" s="190" t="s">
        <v>297</v>
      </c>
      <c r="D4867" s="191">
        <v>1870.92</v>
      </c>
      <c r="E4867" s="191"/>
    </row>
    <row r="4868" spans="1:5" x14ac:dyDescent="0.3">
      <c r="A4868" s="188" t="s">
        <v>40151</v>
      </c>
      <c r="B4868" s="189" t="s">
        <v>40152</v>
      </c>
      <c r="C4868" s="190" t="s">
        <v>297</v>
      </c>
      <c r="D4868" s="191">
        <v>2338.65</v>
      </c>
      <c r="E4868" s="191"/>
    </row>
    <row r="4869" spans="1:5" x14ac:dyDescent="0.3">
      <c r="A4869" s="188" t="s">
        <v>8403</v>
      </c>
      <c r="B4869" s="189" t="s">
        <v>8404</v>
      </c>
      <c r="C4869" s="190" t="s">
        <v>297</v>
      </c>
      <c r="D4869" s="191">
        <v>1957.94</v>
      </c>
      <c r="E4869" s="191"/>
    </row>
    <row r="4870" spans="1:5" x14ac:dyDescent="0.3">
      <c r="A4870" s="188" t="s">
        <v>40153</v>
      </c>
      <c r="B4870" s="189" t="s">
        <v>40154</v>
      </c>
      <c r="C4870" s="190" t="s">
        <v>297</v>
      </c>
      <c r="D4870" s="191">
        <v>2153.7399999999998</v>
      </c>
      <c r="E4870" s="191"/>
    </row>
    <row r="4871" spans="1:5" x14ac:dyDescent="0.3">
      <c r="A4871" s="188" t="s">
        <v>40155</v>
      </c>
      <c r="B4871" s="189" t="s">
        <v>40156</v>
      </c>
      <c r="C4871" s="190" t="s">
        <v>297</v>
      </c>
      <c r="D4871" s="191">
        <v>2349.5300000000002</v>
      </c>
      <c r="E4871" s="191"/>
    </row>
    <row r="4872" spans="1:5" x14ac:dyDescent="0.3">
      <c r="A4872" s="188" t="s">
        <v>8405</v>
      </c>
      <c r="B4872" s="189" t="s">
        <v>8406</v>
      </c>
      <c r="C4872" s="190" t="s">
        <v>297</v>
      </c>
      <c r="D4872" s="191">
        <v>2284.2600000000002</v>
      </c>
      <c r="E4872" s="191"/>
    </row>
    <row r="4873" spans="1:5" x14ac:dyDescent="0.3">
      <c r="A4873" s="188" t="s">
        <v>40157</v>
      </c>
      <c r="B4873" s="189" t="s">
        <v>40158</v>
      </c>
      <c r="C4873" s="190" t="s">
        <v>297</v>
      </c>
      <c r="D4873" s="191">
        <v>2936.91</v>
      </c>
      <c r="E4873" s="191"/>
    </row>
    <row r="4874" spans="1:5" x14ac:dyDescent="0.3">
      <c r="A4874" s="188" t="s">
        <v>40159</v>
      </c>
      <c r="B4874" s="189" t="s">
        <v>40160</v>
      </c>
      <c r="C4874" s="190" t="s">
        <v>297</v>
      </c>
      <c r="D4874" s="191">
        <v>3154.46</v>
      </c>
      <c r="E4874" s="191"/>
    </row>
    <row r="4875" spans="1:5" x14ac:dyDescent="0.3">
      <c r="A4875" s="188" t="s">
        <v>40161</v>
      </c>
      <c r="B4875" s="189" t="s">
        <v>40162</v>
      </c>
      <c r="C4875" s="190" t="s">
        <v>297</v>
      </c>
      <c r="D4875" s="191">
        <v>2773.74</v>
      </c>
      <c r="E4875" s="191"/>
    </row>
    <row r="4876" spans="1:5" x14ac:dyDescent="0.3">
      <c r="A4876" s="188" t="s">
        <v>40163</v>
      </c>
      <c r="B4876" s="189" t="s">
        <v>40164</v>
      </c>
      <c r="C4876" s="190" t="s">
        <v>297</v>
      </c>
      <c r="D4876" s="191">
        <v>3051.13</v>
      </c>
      <c r="E4876" s="191"/>
    </row>
    <row r="4877" spans="1:5" x14ac:dyDescent="0.3">
      <c r="A4877" s="188" t="s">
        <v>40165</v>
      </c>
      <c r="B4877" s="189" t="s">
        <v>40166</v>
      </c>
      <c r="C4877" s="190" t="s">
        <v>297</v>
      </c>
      <c r="D4877" s="191">
        <v>3328.5</v>
      </c>
      <c r="E4877" s="191"/>
    </row>
    <row r="4878" spans="1:5" x14ac:dyDescent="0.3">
      <c r="A4878" s="188" t="s">
        <v>8407</v>
      </c>
      <c r="B4878" s="189" t="s">
        <v>8408</v>
      </c>
      <c r="C4878" s="190" t="s">
        <v>297</v>
      </c>
      <c r="D4878" s="191">
        <v>2995.64</v>
      </c>
      <c r="E4878" s="191"/>
    </row>
    <row r="4879" spans="1:5" x14ac:dyDescent="0.3">
      <c r="A4879" s="188" t="s">
        <v>40167</v>
      </c>
      <c r="B4879" s="189" t="s">
        <v>40168</v>
      </c>
      <c r="C4879" s="190" t="s">
        <v>297</v>
      </c>
      <c r="D4879" s="191">
        <v>3295.2</v>
      </c>
      <c r="E4879" s="191"/>
    </row>
    <row r="4880" spans="1:5" x14ac:dyDescent="0.3">
      <c r="A4880" s="188" t="s">
        <v>40169</v>
      </c>
      <c r="B4880" s="189" t="s">
        <v>40170</v>
      </c>
      <c r="C4880" s="190" t="s">
        <v>297</v>
      </c>
      <c r="D4880" s="191">
        <v>5054.3900000000003</v>
      </c>
      <c r="E4880" s="191"/>
    </row>
    <row r="4881" spans="1:5" x14ac:dyDescent="0.3">
      <c r="A4881" s="188" t="s">
        <v>8409</v>
      </c>
      <c r="B4881" s="189" t="s">
        <v>8410</v>
      </c>
      <c r="C4881" s="190" t="s">
        <v>297</v>
      </c>
      <c r="D4881" s="191">
        <v>4706.3100000000004</v>
      </c>
      <c r="E4881" s="191"/>
    </row>
    <row r="4882" spans="1:5" x14ac:dyDescent="0.3">
      <c r="A4882" s="188" t="s">
        <v>40171</v>
      </c>
      <c r="B4882" s="189" t="s">
        <v>40172</v>
      </c>
      <c r="C4882" s="190" t="s">
        <v>297</v>
      </c>
      <c r="D4882" s="191">
        <v>5176.9399999999996</v>
      </c>
      <c r="E4882" s="191"/>
    </row>
    <row r="4883" spans="1:5" x14ac:dyDescent="0.3">
      <c r="A4883" s="188" t="s">
        <v>40173</v>
      </c>
      <c r="B4883" s="189" t="s">
        <v>40174</v>
      </c>
      <c r="C4883" s="190" t="s">
        <v>297</v>
      </c>
      <c r="D4883" s="191">
        <v>7877.08</v>
      </c>
      <c r="E4883" s="191"/>
    </row>
    <row r="4884" spans="1:5" x14ac:dyDescent="0.3">
      <c r="A4884" s="188" t="s">
        <v>8411</v>
      </c>
      <c r="B4884" s="189" t="s">
        <v>8412</v>
      </c>
      <c r="C4884" s="190" t="s">
        <v>297</v>
      </c>
      <c r="D4884" s="191">
        <v>160.74</v>
      </c>
      <c r="E4884" s="191"/>
    </row>
    <row r="4885" spans="1:5" x14ac:dyDescent="0.3">
      <c r="A4885" s="188" t="s">
        <v>8413</v>
      </c>
      <c r="B4885" s="189" t="s">
        <v>8414</v>
      </c>
      <c r="C4885" s="190" t="s">
        <v>297</v>
      </c>
      <c r="D4885" s="191">
        <v>169.2</v>
      </c>
      <c r="E4885" s="191"/>
    </row>
    <row r="4886" spans="1:5" x14ac:dyDescent="0.3">
      <c r="A4886" s="188" t="s">
        <v>8415</v>
      </c>
      <c r="B4886" s="189" t="s">
        <v>8416</v>
      </c>
      <c r="C4886" s="190" t="s">
        <v>297</v>
      </c>
      <c r="D4886" s="191">
        <v>7344.68</v>
      </c>
      <c r="E4886" s="191"/>
    </row>
    <row r="4887" spans="1:5" x14ac:dyDescent="0.3">
      <c r="A4887" s="188" t="s">
        <v>40175</v>
      </c>
      <c r="B4887" s="189" t="s">
        <v>40176</v>
      </c>
      <c r="C4887" s="190" t="s">
        <v>297</v>
      </c>
      <c r="D4887" s="191">
        <v>8079.16</v>
      </c>
      <c r="E4887" s="191"/>
    </row>
    <row r="4888" spans="1:5" x14ac:dyDescent="0.3">
      <c r="A4888" s="188" t="s">
        <v>40177</v>
      </c>
      <c r="B4888" s="189" t="s">
        <v>40178</v>
      </c>
      <c r="C4888" s="190" t="s">
        <v>297</v>
      </c>
      <c r="D4888" s="191">
        <v>11623.16</v>
      </c>
      <c r="E4888" s="191"/>
    </row>
    <row r="4889" spans="1:5" x14ac:dyDescent="0.3">
      <c r="A4889" s="188" t="s">
        <v>8417</v>
      </c>
      <c r="B4889" s="189" t="s">
        <v>8418</v>
      </c>
      <c r="C4889" s="190" t="s">
        <v>297</v>
      </c>
      <c r="D4889" s="191">
        <v>10659.9</v>
      </c>
      <c r="E4889" s="191"/>
    </row>
    <row r="4890" spans="1:5" x14ac:dyDescent="0.3">
      <c r="A4890" s="188" t="s">
        <v>40179</v>
      </c>
      <c r="B4890" s="189" t="s">
        <v>40180</v>
      </c>
      <c r="C4890" s="190" t="s">
        <v>297</v>
      </c>
      <c r="D4890" s="191">
        <v>11725.88</v>
      </c>
      <c r="E4890" s="191"/>
    </row>
    <row r="4891" spans="1:5" x14ac:dyDescent="0.3">
      <c r="A4891" s="188" t="s">
        <v>40181</v>
      </c>
      <c r="B4891" s="189" t="s">
        <v>40182</v>
      </c>
      <c r="C4891" s="190" t="s">
        <v>297</v>
      </c>
      <c r="D4891" s="191">
        <v>12791.87</v>
      </c>
      <c r="E4891" s="191"/>
    </row>
    <row r="4892" spans="1:5" x14ac:dyDescent="0.3">
      <c r="A4892" s="188" t="s">
        <v>8419</v>
      </c>
      <c r="B4892" s="189" t="s">
        <v>8420</v>
      </c>
      <c r="C4892" s="190" t="s">
        <v>297</v>
      </c>
      <c r="D4892" s="191">
        <v>152.44</v>
      </c>
      <c r="E4892" s="191"/>
    </row>
    <row r="4893" spans="1:5" ht="27.6" x14ac:dyDescent="0.3">
      <c r="A4893" s="188" t="s">
        <v>8421</v>
      </c>
      <c r="B4893" s="192" t="s">
        <v>40183</v>
      </c>
      <c r="C4893" s="190" t="s">
        <v>297</v>
      </c>
      <c r="D4893" s="191">
        <v>7113.7</v>
      </c>
      <c r="E4893" s="191"/>
    </row>
    <row r="4894" spans="1:5" x14ac:dyDescent="0.3">
      <c r="A4894" s="188" t="s">
        <v>8422</v>
      </c>
      <c r="B4894" s="189" t="s">
        <v>8423</v>
      </c>
      <c r="C4894" s="190" t="s">
        <v>297</v>
      </c>
      <c r="D4894" s="191">
        <v>223.57</v>
      </c>
      <c r="E4894" s="191"/>
    </row>
    <row r="4895" spans="1:5" x14ac:dyDescent="0.3">
      <c r="A4895" s="188" t="s">
        <v>8424</v>
      </c>
      <c r="B4895" s="189" t="s">
        <v>8425</v>
      </c>
      <c r="C4895" s="190" t="s">
        <v>297</v>
      </c>
      <c r="D4895" s="191">
        <v>6098.56</v>
      </c>
      <c r="E4895" s="191"/>
    </row>
    <row r="4896" spans="1:5" x14ac:dyDescent="0.3">
      <c r="A4896" s="188" t="s">
        <v>8426</v>
      </c>
      <c r="B4896" s="189" t="s">
        <v>8427</v>
      </c>
      <c r="C4896" s="190" t="s">
        <v>297</v>
      </c>
      <c r="D4896" s="191">
        <v>7655.19</v>
      </c>
      <c r="E4896" s="191"/>
    </row>
    <row r="4897" spans="1:5" x14ac:dyDescent="0.3">
      <c r="A4897" s="188" t="s">
        <v>8428</v>
      </c>
      <c r="B4897" s="189" t="s">
        <v>8429</v>
      </c>
      <c r="C4897" s="190" t="s">
        <v>297</v>
      </c>
      <c r="D4897" s="191">
        <v>15139.26</v>
      </c>
      <c r="E4897" s="191"/>
    </row>
    <row r="4898" spans="1:5" x14ac:dyDescent="0.3">
      <c r="A4898" s="188" t="s">
        <v>8430</v>
      </c>
      <c r="B4898" s="189" t="s">
        <v>8431</v>
      </c>
      <c r="C4898" s="190" t="s">
        <v>297</v>
      </c>
      <c r="D4898" s="191">
        <v>23566.51</v>
      </c>
      <c r="E4898" s="191"/>
    </row>
    <row r="4899" spans="1:5" x14ac:dyDescent="0.3">
      <c r="A4899" s="188" t="s">
        <v>8432</v>
      </c>
      <c r="B4899" s="189" t="s">
        <v>8433</v>
      </c>
      <c r="C4899" s="190" t="s">
        <v>297</v>
      </c>
      <c r="D4899" s="191">
        <v>35982.03</v>
      </c>
      <c r="E4899" s="191"/>
    </row>
    <row r="4900" spans="1:5" x14ac:dyDescent="0.3">
      <c r="A4900" s="188" t="s">
        <v>8434</v>
      </c>
      <c r="B4900" s="189" t="s">
        <v>8435</v>
      </c>
      <c r="C4900" s="190" t="s">
        <v>297</v>
      </c>
      <c r="D4900" s="191">
        <v>3981.25</v>
      </c>
      <c r="E4900" s="191"/>
    </row>
    <row r="4901" spans="1:5" x14ac:dyDescent="0.3">
      <c r="A4901" s="188" t="s">
        <v>8436</v>
      </c>
      <c r="B4901" s="189" t="s">
        <v>8437</v>
      </c>
      <c r="C4901" s="190" t="s">
        <v>297</v>
      </c>
      <c r="D4901" s="191">
        <v>6096.29</v>
      </c>
      <c r="E4901" s="191"/>
    </row>
    <row r="4902" spans="1:5" x14ac:dyDescent="0.3">
      <c r="A4902" s="188" t="s">
        <v>8438</v>
      </c>
      <c r="B4902" s="189" t="s">
        <v>8439</v>
      </c>
      <c r="C4902" s="190" t="s">
        <v>297</v>
      </c>
      <c r="D4902" s="191">
        <v>301.81</v>
      </c>
      <c r="E4902" s="191"/>
    </row>
    <row r="4903" spans="1:5" x14ac:dyDescent="0.3">
      <c r="A4903" s="188" t="s">
        <v>8440</v>
      </c>
      <c r="B4903" s="189" t="s">
        <v>8441</v>
      </c>
      <c r="C4903" s="190" t="s">
        <v>297</v>
      </c>
      <c r="D4903" s="191">
        <v>184.72</v>
      </c>
      <c r="E4903" s="191"/>
    </row>
    <row r="4904" spans="1:5" x14ac:dyDescent="0.3">
      <c r="A4904" s="188" t="s">
        <v>8442</v>
      </c>
      <c r="B4904" s="189" t="s">
        <v>8443</v>
      </c>
      <c r="C4904" s="190" t="s">
        <v>297</v>
      </c>
      <c r="D4904" s="191">
        <v>4520.6400000000003</v>
      </c>
      <c r="E4904" s="191"/>
    </row>
    <row r="4905" spans="1:5" x14ac:dyDescent="0.3">
      <c r="A4905" s="188" t="s">
        <v>8444</v>
      </c>
      <c r="B4905" s="189" t="s">
        <v>8445</v>
      </c>
      <c r="C4905" s="190" t="s">
        <v>297</v>
      </c>
      <c r="D4905" s="191">
        <v>5109.59</v>
      </c>
      <c r="E4905" s="191"/>
    </row>
    <row r="4906" spans="1:5" x14ac:dyDescent="0.3">
      <c r="A4906" s="188" t="s">
        <v>8446</v>
      </c>
      <c r="B4906" s="189" t="s">
        <v>8447</v>
      </c>
      <c r="C4906" s="190" t="s">
        <v>297</v>
      </c>
      <c r="D4906" s="191">
        <v>263.66000000000003</v>
      </c>
      <c r="E4906" s="191"/>
    </row>
    <row r="4907" spans="1:5" x14ac:dyDescent="0.3">
      <c r="A4907" s="188" t="s">
        <v>40184</v>
      </c>
      <c r="B4907" s="189" t="s">
        <v>40185</v>
      </c>
      <c r="C4907" s="190" t="s">
        <v>297</v>
      </c>
      <c r="D4907" s="191">
        <v>386.09</v>
      </c>
      <c r="E4907" s="191"/>
    </row>
    <row r="4908" spans="1:5" x14ac:dyDescent="0.3">
      <c r="A4908" s="188" t="s">
        <v>8448</v>
      </c>
      <c r="B4908" s="189" t="s">
        <v>8449</v>
      </c>
      <c r="C4908" s="190" t="s">
        <v>297</v>
      </c>
      <c r="D4908" s="191">
        <v>27896.97</v>
      </c>
      <c r="E4908" s="191"/>
    </row>
    <row r="4909" spans="1:5" x14ac:dyDescent="0.3">
      <c r="A4909" s="188" t="s">
        <v>40186</v>
      </c>
      <c r="B4909" s="192" t="s">
        <v>40187</v>
      </c>
      <c r="C4909" s="190" t="s">
        <v>297</v>
      </c>
      <c r="D4909" s="191">
        <v>26574.959999999999</v>
      </c>
      <c r="E4909" s="191"/>
    </row>
    <row r="4910" spans="1:5" x14ac:dyDescent="0.3">
      <c r="A4910" s="188" t="s">
        <v>40188</v>
      </c>
      <c r="B4910" s="189" t="s">
        <v>40189</v>
      </c>
      <c r="C4910" s="190" t="s">
        <v>297</v>
      </c>
      <c r="D4910" s="191">
        <v>32029.05</v>
      </c>
      <c r="E4910" s="191"/>
    </row>
    <row r="4911" spans="1:5" x14ac:dyDescent="0.3">
      <c r="A4911" s="188" t="s">
        <v>8450</v>
      </c>
      <c r="B4911" s="189" t="s">
        <v>8451</v>
      </c>
      <c r="C4911" s="190" t="s">
        <v>297</v>
      </c>
      <c r="D4911" s="191">
        <v>34068.870000000003</v>
      </c>
      <c r="E4911" s="191"/>
    </row>
    <row r="4912" spans="1:5" x14ac:dyDescent="0.3">
      <c r="A4912" s="188" t="s">
        <v>40190</v>
      </c>
      <c r="B4912" s="189" t="s">
        <v>40191</v>
      </c>
      <c r="C4912" s="190" t="s">
        <v>297</v>
      </c>
      <c r="D4912" s="191">
        <v>39021.519999999997</v>
      </c>
      <c r="E4912" s="191"/>
    </row>
    <row r="4913" spans="1:5" x14ac:dyDescent="0.3">
      <c r="A4913" s="188" t="s">
        <v>40192</v>
      </c>
      <c r="B4913" s="189" t="s">
        <v>40193</v>
      </c>
      <c r="C4913" s="190" t="s">
        <v>297</v>
      </c>
      <c r="D4913" s="191">
        <v>47148.51</v>
      </c>
      <c r="E4913" s="191"/>
    </row>
    <row r="4914" spans="1:5" x14ac:dyDescent="0.3">
      <c r="A4914" s="188" t="s">
        <v>8452</v>
      </c>
      <c r="B4914" s="189" t="s">
        <v>8453</v>
      </c>
      <c r="C4914" s="190" t="s">
        <v>297</v>
      </c>
      <c r="D4914" s="191">
        <v>338.49</v>
      </c>
      <c r="E4914" s="191"/>
    </row>
    <row r="4915" spans="1:5" x14ac:dyDescent="0.3">
      <c r="A4915" s="188" t="s">
        <v>40194</v>
      </c>
      <c r="B4915" s="189" t="s">
        <v>40195</v>
      </c>
      <c r="C4915" s="190" t="s">
        <v>297</v>
      </c>
      <c r="D4915" s="191">
        <v>431.38</v>
      </c>
      <c r="E4915" s="191"/>
    </row>
    <row r="4916" spans="1:5" x14ac:dyDescent="0.3">
      <c r="A4916" s="188" t="s">
        <v>8454</v>
      </c>
      <c r="B4916" s="189" t="s">
        <v>8455</v>
      </c>
      <c r="C4916" s="190" t="s">
        <v>297</v>
      </c>
      <c r="D4916" s="191">
        <v>392.67</v>
      </c>
      <c r="E4916" s="191"/>
    </row>
    <row r="4917" spans="1:5" x14ac:dyDescent="0.3">
      <c r="A4917" s="188" t="s">
        <v>40196</v>
      </c>
      <c r="B4917" s="189" t="s">
        <v>40197</v>
      </c>
      <c r="C4917" s="190" t="s">
        <v>297</v>
      </c>
      <c r="D4917" s="191">
        <v>422.33</v>
      </c>
      <c r="E4917" s="191"/>
    </row>
    <row r="4918" spans="1:5" x14ac:dyDescent="0.3">
      <c r="A4918" s="188" t="s">
        <v>40198</v>
      </c>
      <c r="B4918" s="189" t="s">
        <v>40199</v>
      </c>
      <c r="C4918" s="190" t="s">
        <v>297</v>
      </c>
      <c r="D4918" s="191">
        <v>441.95</v>
      </c>
      <c r="E4918" s="191"/>
    </row>
    <row r="4919" spans="1:5" x14ac:dyDescent="0.3">
      <c r="A4919" s="188" t="s">
        <v>8456</v>
      </c>
      <c r="B4919" s="189" t="s">
        <v>8457</v>
      </c>
      <c r="C4919" s="190" t="s">
        <v>297</v>
      </c>
      <c r="D4919" s="191">
        <v>503.02</v>
      </c>
      <c r="E4919" s="191"/>
    </row>
    <row r="4920" spans="1:5" x14ac:dyDescent="0.3">
      <c r="A4920" s="188" t="s">
        <v>40200</v>
      </c>
      <c r="B4920" s="189" t="s">
        <v>40201</v>
      </c>
      <c r="C4920" s="190" t="s">
        <v>297</v>
      </c>
      <c r="D4920" s="191">
        <v>603.20000000000005</v>
      </c>
      <c r="E4920" s="191"/>
    </row>
    <row r="4921" spans="1:5" x14ac:dyDescent="0.3">
      <c r="A4921" s="188" t="s">
        <v>40202</v>
      </c>
      <c r="B4921" s="189" t="s">
        <v>40203</v>
      </c>
      <c r="C4921" s="190" t="s">
        <v>297</v>
      </c>
      <c r="D4921" s="191">
        <v>633.66</v>
      </c>
      <c r="E4921" s="191"/>
    </row>
    <row r="4922" spans="1:5" x14ac:dyDescent="0.3">
      <c r="A4922" s="188" t="s">
        <v>8458</v>
      </c>
      <c r="B4922" s="189" t="s">
        <v>8459</v>
      </c>
      <c r="C4922" s="190" t="s">
        <v>297</v>
      </c>
      <c r="D4922" s="191">
        <v>911.53</v>
      </c>
      <c r="E4922" s="191"/>
    </row>
    <row r="4923" spans="1:5" x14ac:dyDescent="0.3">
      <c r="A4923" s="188" t="s">
        <v>40204</v>
      </c>
      <c r="B4923" s="189" t="s">
        <v>40205</v>
      </c>
      <c r="C4923" s="190" t="s">
        <v>297</v>
      </c>
      <c r="D4923" s="191">
        <v>1011.69</v>
      </c>
      <c r="E4923" s="191"/>
    </row>
    <row r="4924" spans="1:5" x14ac:dyDescent="0.3">
      <c r="A4924" s="188" t="s">
        <v>40206</v>
      </c>
      <c r="B4924" s="189" t="s">
        <v>40207</v>
      </c>
      <c r="C4924" s="190" t="s">
        <v>297</v>
      </c>
      <c r="D4924" s="191">
        <v>1052.17</v>
      </c>
      <c r="E4924" s="191"/>
    </row>
    <row r="4925" spans="1:5" x14ac:dyDescent="0.3">
      <c r="A4925" s="188" t="s">
        <v>8460</v>
      </c>
      <c r="B4925" s="189" t="s">
        <v>8461</v>
      </c>
      <c r="C4925" s="190" t="s">
        <v>297</v>
      </c>
      <c r="D4925" s="191">
        <v>1269.4000000000001</v>
      </c>
      <c r="E4925" s="191"/>
    </row>
    <row r="4926" spans="1:5" x14ac:dyDescent="0.3">
      <c r="A4926" s="188" t="s">
        <v>40208</v>
      </c>
      <c r="B4926" s="189" t="s">
        <v>40209</v>
      </c>
      <c r="C4926" s="190" t="s">
        <v>297</v>
      </c>
      <c r="D4926" s="191">
        <v>1388.36</v>
      </c>
      <c r="E4926" s="191"/>
    </row>
    <row r="4927" spans="1:5" x14ac:dyDescent="0.3">
      <c r="A4927" s="188" t="s">
        <v>40210</v>
      </c>
      <c r="B4927" s="189" t="s">
        <v>40211</v>
      </c>
      <c r="C4927" s="190" t="s">
        <v>297</v>
      </c>
      <c r="D4927" s="191">
        <v>1684.58</v>
      </c>
      <c r="E4927" s="191"/>
    </row>
    <row r="4928" spans="1:5" x14ac:dyDescent="0.3">
      <c r="A4928" s="188" t="s">
        <v>8462</v>
      </c>
      <c r="B4928" s="189" t="s">
        <v>8463</v>
      </c>
      <c r="C4928" s="190" t="s">
        <v>297</v>
      </c>
      <c r="D4928" s="191">
        <v>1271.2</v>
      </c>
      <c r="E4928" s="191"/>
    </row>
    <row r="4929" spans="1:5" x14ac:dyDescent="0.3">
      <c r="A4929" s="188" t="s">
        <v>40212</v>
      </c>
      <c r="B4929" s="189" t="s">
        <v>40213</v>
      </c>
      <c r="C4929" s="190" t="s">
        <v>297</v>
      </c>
      <c r="D4929" s="191">
        <v>1416.57</v>
      </c>
      <c r="E4929" s="191"/>
    </row>
    <row r="4930" spans="1:5" x14ac:dyDescent="0.3">
      <c r="A4930" s="188" t="s">
        <v>40214</v>
      </c>
      <c r="B4930" s="189" t="s">
        <v>40215</v>
      </c>
      <c r="C4930" s="190" t="s">
        <v>297</v>
      </c>
      <c r="D4930" s="191">
        <v>1766.52</v>
      </c>
      <c r="E4930" s="191"/>
    </row>
    <row r="4931" spans="1:5" x14ac:dyDescent="0.3">
      <c r="A4931" s="188" t="s">
        <v>8464</v>
      </c>
      <c r="B4931" s="189" t="s">
        <v>8465</v>
      </c>
      <c r="C4931" s="190" t="s">
        <v>297</v>
      </c>
      <c r="D4931" s="191">
        <v>2213.5300000000002</v>
      </c>
      <c r="E4931" s="191"/>
    </row>
    <row r="4932" spans="1:5" x14ac:dyDescent="0.3">
      <c r="A4932" s="188" t="s">
        <v>40216</v>
      </c>
      <c r="B4932" s="189" t="s">
        <v>40217</v>
      </c>
      <c r="C4932" s="190" t="s">
        <v>297</v>
      </c>
      <c r="D4932" s="191">
        <v>2361.39</v>
      </c>
      <c r="E4932" s="191"/>
    </row>
    <row r="4933" spans="1:5" x14ac:dyDescent="0.3">
      <c r="A4933" s="188" t="s">
        <v>40218</v>
      </c>
      <c r="B4933" s="189" t="s">
        <v>40219</v>
      </c>
      <c r="C4933" s="190" t="s">
        <v>297</v>
      </c>
      <c r="D4933" s="191">
        <v>3049.57</v>
      </c>
      <c r="E4933" s="191"/>
    </row>
    <row r="4934" spans="1:5" x14ac:dyDescent="0.3">
      <c r="A4934" s="188" t="s">
        <v>8466</v>
      </c>
      <c r="B4934" s="189" t="s">
        <v>8467</v>
      </c>
      <c r="C4934" s="190" t="s">
        <v>297</v>
      </c>
      <c r="D4934" s="191">
        <v>124.13</v>
      </c>
      <c r="E4934" s="191"/>
    </row>
    <row r="4935" spans="1:5" x14ac:dyDescent="0.3">
      <c r="A4935" s="188" t="s">
        <v>8468</v>
      </c>
      <c r="B4935" s="189" t="s">
        <v>8469</v>
      </c>
      <c r="C4935" s="190" t="s">
        <v>297</v>
      </c>
      <c r="D4935" s="191">
        <v>2615.63</v>
      </c>
      <c r="E4935" s="191"/>
    </row>
    <row r="4936" spans="1:5" x14ac:dyDescent="0.3">
      <c r="A4936" s="188" t="s">
        <v>40220</v>
      </c>
      <c r="B4936" s="189" t="s">
        <v>40221</v>
      </c>
      <c r="C4936" s="190" t="s">
        <v>297</v>
      </c>
      <c r="D4936" s="191">
        <v>2675.21</v>
      </c>
      <c r="E4936" s="191"/>
    </row>
    <row r="4937" spans="1:5" x14ac:dyDescent="0.3">
      <c r="A4937" s="188" t="s">
        <v>40222</v>
      </c>
      <c r="B4937" s="189" t="s">
        <v>40223</v>
      </c>
      <c r="C4937" s="190" t="s">
        <v>297</v>
      </c>
      <c r="D4937" s="191">
        <v>3425.88</v>
      </c>
      <c r="E4937" s="191"/>
    </row>
    <row r="4938" spans="1:5" x14ac:dyDescent="0.3">
      <c r="A4938" s="188" t="s">
        <v>8470</v>
      </c>
      <c r="B4938" s="189" t="s">
        <v>8471</v>
      </c>
      <c r="C4938" s="190" t="s">
        <v>297</v>
      </c>
      <c r="D4938" s="191">
        <v>3437.77</v>
      </c>
      <c r="E4938" s="191"/>
    </row>
    <row r="4939" spans="1:5" x14ac:dyDescent="0.3">
      <c r="A4939" s="188" t="s">
        <v>40224</v>
      </c>
      <c r="B4939" s="189" t="s">
        <v>40225</v>
      </c>
      <c r="C4939" s="190" t="s">
        <v>297</v>
      </c>
      <c r="D4939" s="191">
        <v>3946.07</v>
      </c>
      <c r="E4939" s="191"/>
    </row>
    <row r="4940" spans="1:5" x14ac:dyDescent="0.3">
      <c r="A4940" s="188" t="s">
        <v>40226</v>
      </c>
      <c r="B4940" s="189" t="s">
        <v>40227</v>
      </c>
      <c r="C4940" s="190" t="s">
        <v>297</v>
      </c>
      <c r="D4940" s="191">
        <v>4367.09</v>
      </c>
      <c r="E4940" s="191"/>
    </row>
    <row r="4941" spans="1:5" x14ac:dyDescent="0.3">
      <c r="A4941" s="188" t="s">
        <v>8472</v>
      </c>
      <c r="B4941" s="189" t="s">
        <v>8473</v>
      </c>
      <c r="C4941" s="190" t="s">
        <v>297</v>
      </c>
      <c r="D4941" s="191">
        <v>12121.74</v>
      </c>
      <c r="E4941" s="191"/>
    </row>
    <row r="4942" spans="1:5" x14ac:dyDescent="0.3">
      <c r="A4942" s="188" t="s">
        <v>40228</v>
      </c>
      <c r="B4942" s="189" t="s">
        <v>40229</v>
      </c>
      <c r="C4942" s="190" t="s">
        <v>297</v>
      </c>
      <c r="D4942" s="191">
        <v>12352.24</v>
      </c>
      <c r="E4942" s="191"/>
    </row>
    <row r="4943" spans="1:5" x14ac:dyDescent="0.3">
      <c r="A4943" s="188" t="s">
        <v>40230</v>
      </c>
      <c r="B4943" s="189" t="s">
        <v>40231</v>
      </c>
      <c r="C4943" s="190" t="s">
        <v>297</v>
      </c>
      <c r="D4943" s="191">
        <v>14572.27</v>
      </c>
      <c r="E4943" s="191"/>
    </row>
    <row r="4944" spans="1:5" x14ac:dyDescent="0.3">
      <c r="A4944" s="188" t="s">
        <v>8474</v>
      </c>
      <c r="B4944" s="189" t="s">
        <v>8475</v>
      </c>
      <c r="C4944" s="190" t="s">
        <v>297</v>
      </c>
      <c r="D4944" s="191">
        <v>184.72</v>
      </c>
      <c r="E4944" s="191"/>
    </row>
    <row r="4945" spans="1:5" x14ac:dyDescent="0.3">
      <c r="A4945" s="188" t="s">
        <v>8476</v>
      </c>
      <c r="B4945" s="189" t="s">
        <v>8477</v>
      </c>
      <c r="C4945" s="190" t="s">
        <v>297</v>
      </c>
      <c r="D4945" s="191">
        <v>16431.68</v>
      </c>
      <c r="E4945" s="191"/>
    </row>
    <row r="4946" spans="1:5" x14ac:dyDescent="0.3">
      <c r="A4946" s="188" t="s">
        <v>40232</v>
      </c>
      <c r="B4946" s="189" t="s">
        <v>40233</v>
      </c>
      <c r="C4946" s="190" t="s">
        <v>297</v>
      </c>
      <c r="D4946" s="191">
        <v>16800.509999999998</v>
      </c>
      <c r="E4946" s="191"/>
    </row>
    <row r="4947" spans="1:5" x14ac:dyDescent="0.3">
      <c r="A4947" s="188" t="s">
        <v>40234</v>
      </c>
      <c r="B4947" s="189" t="s">
        <v>40235</v>
      </c>
      <c r="C4947" s="190" t="s">
        <v>297</v>
      </c>
      <c r="D4947" s="191">
        <v>19975.740000000002</v>
      </c>
      <c r="E4947" s="191"/>
    </row>
    <row r="4948" spans="1:5" x14ac:dyDescent="0.3">
      <c r="A4948" s="188" t="s">
        <v>8478</v>
      </c>
      <c r="B4948" s="189" t="s">
        <v>8479</v>
      </c>
      <c r="C4948" s="190" t="s">
        <v>297</v>
      </c>
      <c r="D4948" s="191">
        <v>19833.79</v>
      </c>
      <c r="E4948" s="191"/>
    </row>
    <row r="4949" spans="1:5" x14ac:dyDescent="0.3">
      <c r="A4949" s="188" t="s">
        <v>40236</v>
      </c>
      <c r="B4949" s="189" t="s">
        <v>40237</v>
      </c>
      <c r="C4949" s="190" t="s">
        <v>297</v>
      </c>
      <c r="D4949" s="191">
        <v>20018.310000000001</v>
      </c>
      <c r="E4949" s="191"/>
    </row>
    <row r="4950" spans="1:5" x14ac:dyDescent="0.3">
      <c r="A4950" s="188" t="s">
        <v>40238</v>
      </c>
      <c r="B4950" s="189" t="s">
        <v>40239</v>
      </c>
      <c r="C4950" s="190" t="s">
        <v>297</v>
      </c>
      <c r="D4950" s="191">
        <v>25220.560000000001</v>
      </c>
      <c r="E4950" s="191"/>
    </row>
    <row r="4951" spans="1:5" x14ac:dyDescent="0.3">
      <c r="A4951" s="188" t="s">
        <v>8480</v>
      </c>
      <c r="B4951" s="189" t="s">
        <v>8481</v>
      </c>
      <c r="C4951" s="190" t="s">
        <v>297</v>
      </c>
      <c r="D4951" s="191">
        <v>148.99</v>
      </c>
      <c r="E4951" s="191"/>
    </row>
    <row r="4952" spans="1:5" x14ac:dyDescent="0.3">
      <c r="A4952" s="188" t="s">
        <v>8482</v>
      </c>
      <c r="B4952" s="189" t="s">
        <v>8483</v>
      </c>
      <c r="C4952" s="190" t="s">
        <v>297</v>
      </c>
      <c r="D4952" s="191">
        <v>88.8</v>
      </c>
      <c r="E4952" s="191"/>
    </row>
    <row r="4953" spans="1:5" x14ac:dyDescent="0.3">
      <c r="A4953" s="188" t="s">
        <v>8484</v>
      </c>
      <c r="B4953" s="189" t="s">
        <v>8485</v>
      </c>
      <c r="C4953" s="190" t="s">
        <v>297</v>
      </c>
      <c r="D4953" s="191">
        <v>114.71</v>
      </c>
      <c r="E4953" s="191"/>
    </row>
    <row r="4954" spans="1:5" x14ac:dyDescent="0.3">
      <c r="A4954" s="188" t="s">
        <v>8486</v>
      </c>
      <c r="B4954" s="189" t="s">
        <v>8487</v>
      </c>
      <c r="C4954" s="190" t="s">
        <v>297</v>
      </c>
      <c r="D4954" s="191">
        <v>148.99</v>
      </c>
      <c r="E4954" s="191"/>
    </row>
    <row r="4955" spans="1:5" x14ac:dyDescent="0.3">
      <c r="A4955" s="188" t="s">
        <v>8488</v>
      </c>
      <c r="B4955" s="189" t="s">
        <v>8489</v>
      </c>
      <c r="C4955" s="190" t="s">
        <v>297</v>
      </c>
      <c r="D4955" s="191">
        <v>264.10000000000002</v>
      </c>
      <c r="E4955" s="191"/>
    </row>
    <row r="4956" spans="1:5" x14ac:dyDescent="0.3">
      <c r="A4956" s="188" t="s">
        <v>8490</v>
      </c>
      <c r="B4956" s="189" t="s">
        <v>8491</v>
      </c>
      <c r="C4956" s="190" t="s">
        <v>297</v>
      </c>
      <c r="D4956" s="191">
        <v>88.8</v>
      </c>
      <c r="E4956" s="191"/>
    </row>
    <row r="4957" spans="1:5" x14ac:dyDescent="0.3">
      <c r="A4957" s="188" t="s">
        <v>8492</v>
      </c>
      <c r="B4957" s="189" t="s">
        <v>8493</v>
      </c>
      <c r="C4957" s="190" t="s">
        <v>297</v>
      </c>
      <c r="D4957" s="191">
        <v>114.71</v>
      </c>
      <c r="E4957" s="191"/>
    </row>
    <row r="4958" spans="1:5" x14ac:dyDescent="0.3">
      <c r="A4958" s="188" t="s">
        <v>8494</v>
      </c>
      <c r="B4958" s="192" t="s">
        <v>8495</v>
      </c>
      <c r="C4958" s="190" t="s">
        <v>297</v>
      </c>
      <c r="D4958" s="191">
        <v>168.48</v>
      </c>
      <c r="E4958" s="191"/>
    </row>
    <row r="4959" spans="1:5" x14ac:dyDescent="0.3">
      <c r="A4959" s="188" t="s">
        <v>8496</v>
      </c>
      <c r="B4959" s="189" t="s">
        <v>8497</v>
      </c>
      <c r="C4959" s="190" t="s">
        <v>297</v>
      </c>
      <c r="D4959" s="191">
        <v>148.24</v>
      </c>
      <c r="E4959" s="191"/>
    </row>
    <row r="4960" spans="1:5" x14ac:dyDescent="0.3">
      <c r="A4960" s="188" t="s">
        <v>8498</v>
      </c>
      <c r="B4960" s="189" t="s">
        <v>8499</v>
      </c>
      <c r="C4960" s="190" t="s">
        <v>297</v>
      </c>
      <c r="D4960" s="191">
        <v>110.98</v>
      </c>
      <c r="E4960" s="191"/>
    </row>
    <row r="4961" spans="1:5" x14ac:dyDescent="0.3">
      <c r="A4961" s="188" t="s">
        <v>8500</v>
      </c>
      <c r="B4961" s="189" t="s">
        <v>8501</v>
      </c>
      <c r="C4961" s="190" t="s">
        <v>297</v>
      </c>
      <c r="D4961" s="191">
        <v>82.45</v>
      </c>
      <c r="E4961" s="191"/>
    </row>
    <row r="4962" spans="1:5" x14ac:dyDescent="0.3">
      <c r="A4962" s="188" t="s">
        <v>8502</v>
      </c>
      <c r="B4962" s="189" t="s">
        <v>8503</v>
      </c>
      <c r="C4962" s="190" t="s">
        <v>297</v>
      </c>
      <c r="D4962" s="191">
        <v>125.89</v>
      </c>
      <c r="E4962" s="191"/>
    </row>
    <row r="4963" spans="1:5" x14ac:dyDescent="0.3">
      <c r="A4963" s="188" t="s">
        <v>8504</v>
      </c>
      <c r="B4963" s="189" t="s">
        <v>8505</v>
      </c>
      <c r="C4963" s="190" t="s">
        <v>297</v>
      </c>
      <c r="D4963" s="191">
        <v>372.31</v>
      </c>
      <c r="E4963" s="191"/>
    </row>
    <row r="4964" spans="1:5" x14ac:dyDescent="0.3">
      <c r="A4964" s="188" t="s">
        <v>8506</v>
      </c>
      <c r="B4964" s="189" t="s">
        <v>8507</v>
      </c>
      <c r="C4964" s="190" t="s">
        <v>297</v>
      </c>
      <c r="D4964" s="191">
        <v>1248.7</v>
      </c>
      <c r="E4964" s="191"/>
    </row>
    <row r="4965" spans="1:5" x14ac:dyDescent="0.3">
      <c r="A4965" s="188" t="s">
        <v>8508</v>
      </c>
      <c r="B4965" s="189" t="s">
        <v>8509</v>
      </c>
      <c r="C4965" s="190" t="s">
        <v>297</v>
      </c>
      <c r="D4965" s="191">
        <v>15628.86</v>
      </c>
      <c r="E4965" s="191"/>
    </row>
    <row r="4966" spans="1:5" x14ac:dyDescent="0.3">
      <c r="A4966" s="188" t="s">
        <v>8510</v>
      </c>
      <c r="B4966" s="189" t="s">
        <v>8511</v>
      </c>
      <c r="C4966" s="190" t="s">
        <v>297</v>
      </c>
      <c r="D4966" s="191">
        <v>516.07000000000005</v>
      </c>
      <c r="E4966" s="191"/>
    </row>
    <row r="4967" spans="1:5" x14ac:dyDescent="0.3">
      <c r="A4967" s="188" t="s">
        <v>8512</v>
      </c>
      <c r="B4967" s="189" t="s">
        <v>8513</v>
      </c>
      <c r="C4967" s="190" t="s">
        <v>297</v>
      </c>
      <c r="D4967" s="191">
        <v>1286.54</v>
      </c>
      <c r="E4967" s="191"/>
    </row>
    <row r="4968" spans="1:5" x14ac:dyDescent="0.3">
      <c r="A4968" s="188" t="s">
        <v>8514</v>
      </c>
      <c r="B4968" s="189" t="s">
        <v>8515</v>
      </c>
      <c r="C4968" s="190" t="s">
        <v>74</v>
      </c>
      <c r="D4968" s="191">
        <v>1430</v>
      </c>
      <c r="E4968" s="191"/>
    </row>
    <row r="4969" spans="1:5" x14ac:dyDescent="0.3">
      <c r="A4969" s="188" t="s">
        <v>8516</v>
      </c>
      <c r="B4969" s="189" t="s">
        <v>8517</v>
      </c>
      <c r="C4969" s="190" t="s">
        <v>74</v>
      </c>
      <c r="D4969" s="191">
        <v>1430</v>
      </c>
      <c r="E4969" s="191"/>
    </row>
    <row r="4970" spans="1:5" x14ac:dyDescent="0.3">
      <c r="A4970" s="188" t="s">
        <v>8518</v>
      </c>
      <c r="B4970" s="189" t="s">
        <v>8519</v>
      </c>
      <c r="C4970" s="190" t="s">
        <v>297</v>
      </c>
      <c r="D4970" s="191">
        <v>880</v>
      </c>
      <c r="E4970" s="191"/>
    </row>
    <row r="4971" spans="1:5" x14ac:dyDescent="0.3">
      <c r="A4971" s="188" t="s">
        <v>8520</v>
      </c>
      <c r="B4971" s="189" t="s">
        <v>8521</v>
      </c>
      <c r="C4971" s="190" t="s">
        <v>297</v>
      </c>
      <c r="D4971" s="191">
        <v>67.28</v>
      </c>
      <c r="E4971" s="191"/>
    </row>
    <row r="4972" spans="1:5" x14ac:dyDescent="0.3">
      <c r="A4972" s="188" t="s">
        <v>8522</v>
      </c>
      <c r="B4972" s="189" t="s">
        <v>8523</v>
      </c>
      <c r="C4972" s="190" t="s">
        <v>297</v>
      </c>
      <c r="D4972" s="191">
        <v>58412.75</v>
      </c>
      <c r="E4972" s="191"/>
    </row>
    <row r="4973" spans="1:5" x14ac:dyDescent="0.3">
      <c r="A4973" s="188" t="s">
        <v>8524</v>
      </c>
      <c r="B4973" s="189" t="s">
        <v>8525</v>
      </c>
      <c r="C4973" s="190" t="s">
        <v>297</v>
      </c>
      <c r="D4973" s="191">
        <v>89247.64</v>
      </c>
      <c r="E4973" s="191"/>
    </row>
    <row r="4974" spans="1:5" x14ac:dyDescent="0.3">
      <c r="A4974" s="188" t="s">
        <v>8526</v>
      </c>
      <c r="B4974" s="189" t="s">
        <v>8527</v>
      </c>
      <c r="C4974" s="190" t="s">
        <v>297</v>
      </c>
      <c r="D4974" s="191">
        <v>33804.97</v>
      </c>
      <c r="E4974" s="191"/>
    </row>
    <row r="4975" spans="1:5" x14ac:dyDescent="0.3">
      <c r="A4975" s="188" t="s">
        <v>8528</v>
      </c>
      <c r="B4975" s="189" t="s">
        <v>8527</v>
      </c>
      <c r="C4975" s="190" t="s">
        <v>297</v>
      </c>
      <c r="D4975" s="191">
        <v>33804.97</v>
      </c>
      <c r="E4975" s="191"/>
    </row>
    <row r="4976" spans="1:5" x14ac:dyDescent="0.3">
      <c r="A4976" s="188" t="s">
        <v>8529</v>
      </c>
      <c r="B4976" s="189" t="s">
        <v>4354</v>
      </c>
      <c r="C4976" s="190" t="s">
        <v>297</v>
      </c>
      <c r="D4976" s="191">
        <v>10.39</v>
      </c>
      <c r="E4976" s="191"/>
    </row>
    <row r="4977" spans="1:5" x14ac:dyDescent="0.3">
      <c r="A4977" s="188" t="s">
        <v>8530</v>
      </c>
      <c r="B4977" s="189" t="s">
        <v>8531</v>
      </c>
      <c r="C4977" s="190" t="s">
        <v>297</v>
      </c>
      <c r="D4977" s="191">
        <v>0.93</v>
      </c>
      <c r="E4977" s="191"/>
    </row>
    <row r="4978" spans="1:5" x14ac:dyDescent="0.3">
      <c r="A4978" s="188" t="s">
        <v>8532</v>
      </c>
      <c r="B4978" s="189" t="s">
        <v>8533</v>
      </c>
      <c r="C4978" s="190" t="s">
        <v>74</v>
      </c>
      <c r="D4978" s="191">
        <v>860</v>
      </c>
      <c r="E4978" s="191"/>
    </row>
    <row r="4979" spans="1:5" x14ac:dyDescent="0.3">
      <c r="A4979" s="188" t="s">
        <v>40240</v>
      </c>
      <c r="B4979" s="189" t="s">
        <v>40241</v>
      </c>
      <c r="C4979" s="190" t="s">
        <v>40242</v>
      </c>
      <c r="D4979" s="191">
        <v>1120</v>
      </c>
      <c r="E4979" s="191"/>
    </row>
    <row r="4980" spans="1:5" x14ac:dyDescent="0.3">
      <c r="A4980" s="188" t="s">
        <v>8534</v>
      </c>
      <c r="B4980" s="189" t="s">
        <v>8535</v>
      </c>
      <c r="C4980" s="190" t="s">
        <v>297</v>
      </c>
      <c r="D4980" s="191">
        <v>1.06</v>
      </c>
      <c r="E4980" s="191"/>
    </row>
    <row r="4981" spans="1:5" x14ac:dyDescent="0.3">
      <c r="A4981" s="188" t="s">
        <v>8536</v>
      </c>
      <c r="B4981" s="189" t="s">
        <v>8537</v>
      </c>
      <c r="C4981" s="190" t="s">
        <v>297</v>
      </c>
      <c r="D4981" s="191">
        <v>151927.35</v>
      </c>
      <c r="E4981" s="191"/>
    </row>
    <row r="4982" spans="1:5" x14ac:dyDescent="0.3">
      <c r="A4982" s="188" t="s">
        <v>8538</v>
      </c>
      <c r="B4982" s="189" t="s">
        <v>8539</v>
      </c>
      <c r="C4982" s="190" t="s">
        <v>297</v>
      </c>
      <c r="D4982" s="191">
        <v>62428.2</v>
      </c>
      <c r="E4982" s="191"/>
    </row>
    <row r="4983" spans="1:5" x14ac:dyDescent="0.3">
      <c r="A4983" s="188" t="s">
        <v>8540</v>
      </c>
      <c r="B4983" s="189" t="s">
        <v>8541</v>
      </c>
      <c r="C4983" s="190" t="s">
        <v>297</v>
      </c>
      <c r="D4983" s="191">
        <v>35756.339999999997</v>
      </c>
      <c r="E4983" s="191"/>
    </row>
    <row r="4984" spans="1:5" x14ac:dyDescent="0.3">
      <c r="A4984" s="188" t="s">
        <v>8542</v>
      </c>
      <c r="B4984" s="189" t="s">
        <v>8543</v>
      </c>
      <c r="C4984" s="190" t="s">
        <v>297</v>
      </c>
      <c r="D4984" s="191">
        <v>69669.429999999993</v>
      </c>
      <c r="E4984" s="191"/>
    </row>
    <row r="4985" spans="1:5" x14ac:dyDescent="0.3">
      <c r="A4985" s="188" t="s">
        <v>8544</v>
      </c>
      <c r="B4985" s="189" t="s">
        <v>8545</v>
      </c>
      <c r="C4985" s="190" t="s">
        <v>297</v>
      </c>
      <c r="D4985" s="191">
        <v>69744.87</v>
      </c>
      <c r="E4985" s="191"/>
    </row>
    <row r="4986" spans="1:5" x14ac:dyDescent="0.3">
      <c r="A4986" s="188" t="s">
        <v>8546</v>
      </c>
      <c r="B4986" s="189" t="s">
        <v>8547</v>
      </c>
      <c r="C4986" s="190" t="s">
        <v>297</v>
      </c>
      <c r="D4986" s="191">
        <v>63611.75</v>
      </c>
      <c r="E4986" s="191"/>
    </row>
    <row r="4987" spans="1:5" x14ac:dyDescent="0.3">
      <c r="A4987" s="188" t="s">
        <v>8548</v>
      </c>
      <c r="B4987" s="189" t="s">
        <v>8549</v>
      </c>
      <c r="C4987" s="190" t="s">
        <v>297</v>
      </c>
      <c r="D4987" s="191">
        <v>90173.91</v>
      </c>
      <c r="E4987" s="191"/>
    </row>
    <row r="4988" spans="1:5" x14ac:dyDescent="0.3">
      <c r="A4988" s="188" t="s">
        <v>8550</v>
      </c>
      <c r="B4988" s="189" t="s">
        <v>8551</v>
      </c>
      <c r="C4988" s="190" t="s">
        <v>297</v>
      </c>
      <c r="D4988" s="191">
        <v>96152.04</v>
      </c>
      <c r="E4988" s="191"/>
    </row>
    <row r="4989" spans="1:5" x14ac:dyDescent="0.3">
      <c r="A4989" s="188" t="s">
        <v>8552</v>
      </c>
      <c r="B4989" s="189" t="s">
        <v>8553</v>
      </c>
      <c r="C4989" s="190" t="s">
        <v>297</v>
      </c>
      <c r="D4989" s="191">
        <v>58599.12</v>
      </c>
      <c r="E4989" s="191"/>
    </row>
    <row r="4990" spans="1:5" x14ac:dyDescent="0.3">
      <c r="A4990" s="188" t="s">
        <v>8554</v>
      </c>
      <c r="B4990" s="189" t="s">
        <v>8555</v>
      </c>
      <c r="C4990" s="190" t="s">
        <v>297</v>
      </c>
      <c r="D4990" s="191">
        <v>109088.88</v>
      </c>
      <c r="E4990" s="191"/>
    </row>
    <row r="4991" spans="1:5" x14ac:dyDescent="0.3">
      <c r="A4991" s="188" t="s">
        <v>40243</v>
      </c>
      <c r="B4991" s="189" t="s">
        <v>40244</v>
      </c>
      <c r="C4991" s="190" t="s">
        <v>70</v>
      </c>
      <c r="D4991" s="191">
        <v>1680</v>
      </c>
      <c r="E4991" s="191"/>
    </row>
    <row r="4992" spans="1:5" x14ac:dyDescent="0.3">
      <c r="A4992" s="188" t="s">
        <v>8556</v>
      </c>
      <c r="B4992" s="189" t="s">
        <v>8557</v>
      </c>
      <c r="C4992" s="190" t="s">
        <v>70</v>
      </c>
      <c r="D4992" s="191">
        <v>599.46</v>
      </c>
      <c r="E4992" s="191"/>
    </row>
    <row r="4993" spans="1:5" x14ac:dyDescent="0.3">
      <c r="A4993" s="188" t="s">
        <v>8558</v>
      </c>
      <c r="B4993" s="189" t="s">
        <v>8559</v>
      </c>
      <c r="C4993" s="190" t="s">
        <v>297</v>
      </c>
      <c r="D4993" s="191">
        <v>0.32</v>
      </c>
      <c r="E4993" s="191"/>
    </row>
    <row r="4994" spans="1:5" x14ac:dyDescent="0.3">
      <c r="A4994" s="188" t="s">
        <v>40245</v>
      </c>
      <c r="B4994" s="189" t="s">
        <v>40246</v>
      </c>
      <c r="C4994" s="190" t="s">
        <v>37</v>
      </c>
      <c r="D4994" s="191">
        <v>122082.03</v>
      </c>
      <c r="E4994" s="191"/>
    </row>
    <row r="4995" spans="1:5" x14ac:dyDescent="0.3">
      <c r="A4995" s="188" t="s">
        <v>40247</v>
      </c>
      <c r="B4995" s="189" t="s">
        <v>40248</v>
      </c>
      <c r="C4995" s="190" t="s">
        <v>37</v>
      </c>
      <c r="D4995" s="191">
        <v>124426.86</v>
      </c>
      <c r="E4995" s="191"/>
    </row>
    <row r="4996" spans="1:5" x14ac:dyDescent="0.3">
      <c r="A4996" s="188" t="s">
        <v>40249</v>
      </c>
      <c r="B4996" s="189" t="s">
        <v>40250</v>
      </c>
      <c r="C4996" s="190" t="s">
        <v>37</v>
      </c>
      <c r="D4996" s="191">
        <v>129514.93</v>
      </c>
      <c r="E4996" s="191"/>
    </row>
    <row r="4997" spans="1:5" x14ac:dyDescent="0.3">
      <c r="A4997" s="188" t="s">
        <v>8560</v>
      </c>
      <c r="B4997" s="189" t="s">
        <v>8561</v>
      </c>
      <c r="C4997" s="190" t="s">
        <v>70</v>
      </c>
      <c r="D4997" s="191">
        <v>388.14</v>
      </c>
      <c r="E4997" s="191"/>
    </row>
    <row r="4998" spans="1:5" x14ac:dyDescent="0.3">
      <c r="A4998" s="188" t="s">
        <v>8562</v>
      </c>
      <c r="B4998" s="189" t="s">
        <v>8563</v>
      </c>
      <c r="C4998" s="190" t="s">
        <v>297</v>
      </c>
      <c r="D4998" s="191">
        <v>28.44</v>
      </c>
      <c r="E4998" s="191"/>
    </row>
    <row r="4999" spans="1:5" x14ac:dyDescent="0.3">
      <c r="A4999" s="188" t="s">
        <v>8564</v>
      </c>
      <c r="B4999" s="189" t="s">
        <v>8565</v>
      </c>
      <c r="C4999" s="190" t="s">
        <v>297</v>
      </c>
      <c r="D4999" s="191">
        <v>447.64</v>
      </c>
      <c r="E4999" s="191"/>
    </row>
    <row r="5000" spans="1:5" x14ac:dyDescent="0.3">
      <c r="A5000" s="188" t="s">
        <v>8566</v>
      </c>
      <c r="B5000" s="189" t="s">
        <v>8567</v>
      </c>
      <c r="C5000" s="190" t="s">
        <v>297</v>
      </c>
      <c r="D5000" s="191">
        <v>1074.31</v>
      </c>
      <c r="E5000" s="191"/>
    </row>
    <row r="5001" spans="1:5" x14ac:dyDescent="0.3">
      <c r="A5001" s="188" t="s">
        <v>8568</v>
      </c>
      <c r="B5001" s="189" t="s">
        <v>8569</v>
      </c>
      <c r="C5001" s="190" t="s">
        <v>297</v>
      </c>
      <c r="D5001" s="191">
        <v>1432.41</v>
      </c>
      <c r="E5001" s="191"/>
    </row>
    <row r="5002" spans="1:5" x14ac:dyDescent="0.3">
      <c r="A5002" s="188" t="s">
        <v>8570</v>
      </c>
      <c r="B5002" s="189" t="s">
        <v>8571</v>
      </c>
      <c r="C5002" s="190" t="s">
        <v>297</v>
      </c>
      <c r="D5002" s="191">
        <v>2238.16</v>
      </c>
      <c r="E5002" s="191"/>
    </row>
    <row r="5003" spans="1:5" x14ac:dyDescent="0.3">
      <c r="A5003" s="188" t="s">
        <v>8572</v>
      </c>
      <c r="B5003" s="189" t="s">
        <v>8573</v>
      </c>
      <c r="C5003" s="190" t="s">
        <v>297</v>
      </c>
      <c r="D5003" s="191">
        <v>447.64</v>
      </c>
      <c r="E5003" s="191"/>
    </row>
    <row r="5004" spans="1:5" x14ac:dyDescent="0.3">
      <c r="A5004" s="188" t="s">
        <v>8574</v>
      </c>
      <c r="B5004" s="189" t="s">
        <v>8575</v>
      </c>
      <c r="C5004" s="190" t="s">
        <v>297</v>
      </c>
      <c r="D5004" s="191">
        <v>1074.31</v>
      </c>
      <c r="E5004" s="191"/>
    </row>
    <row r="5005" spans="1:5" x14ac:dyDescent="0.3">
      <c r="A5005" s="188" t="s">
        <v>8576</v>
      </c>
      <c r="B5005" s="189" t="s">
        <v>8577</v>
      </c>
      <c r="C5005" s="190" t="s">
        <v>297</v>
      </c>
      <c r="D5005" s="191">
        <v>1432.41</v>
      </c>
      <c r="E5005" s="191"/>
    </row>
    <row r="5006" spans="1:5" x14ac:dyDescent="0.3">
      <c r="A5006" s="188" t="s">
        <v>8578</v>
      </c>
      <c r="B5006" s="189" t="s">
        <v>8579</v>
      </c>
      <c r="C5006" s="190" t="s">
        <v>297</v>
      </c>
      <c r="D5006" s="191">
        <v>2238.16</v>
      </c>
      <c r="E5006" s="191"/>
    </row>
    <row r="5007" spans="1:5" x14ac:dyDescent="0.3">
      <c r="A5007" s="188" t="s">
        <v>8580</v>
      </c>
      <c r="B5007" s="189" t="s">
        <v>8581</v>
      </c>
      <c r="C5007" s="190" t="s">
        <v>297</v>
      </c>
      <c r="D5007" s="191">
        <v>4324.72</v>
      </c>
      <c r="E5007" s="191"/>
    </row>
    <row r="5008" spans="1:5" x14ac:dyDescent="0.3">
      <c r="A5008" s="188" t="s">
        <v>8582</v>
      </c>
      <c r="B5008" s="189" t="s">
        <v>8583</v>
      </c>
      <c r="C5008" s="190" t="s">
        <v>297</v>
      </c>
      <c r="D5008" s="191">
        <v>4863.54</v>
      </c>
      <c r="E5008" s="191"/>
    </row>
    <row r="5009" spans="1:5" x14ac:dyDescent="0.3">
      <c r="A5009" s="188" t="s">
        <v>8584</v>
      </c>
      <c r="B5009" s="189" t="s">
        <v>8585</v>
      </c>
      <c r="C5009" s="190" t="s">
        <v>297</v>
      </c>
      <c r="D5009" s="191">
        <v>5217.84</v>
      </c>
      <c r="E5009" s="191"/>
    </row>
    <row r="5010" spans="1:5" x14ac:dyDescent="0.3">
      <c r="A5010" s="188" t="s">
        <v>8586</v>
      </c>
      <c r="B5010" s="189" t="s">
        <v>8587</v>
      </c>
      <c r="C5010" s="190" t="s">
        <v>297</v>
      </c>
      <c r="D5010" s="191">
        <v>5701.15</v>
      </c>
      <c r="E5010" s="191"/>
    </row>
    <row r="5011" spans="1:5" x14ac:dyDescent="0.3">
      <c r="A5011" s="188" t="s">
        <v>8588</v>
      </c>
      <c r="B5011" s="189" t="s">
        <v>8589</v>
      </c>
      <c r="C5011" s="190" t="s">
        <v>297</v>
      </c>
      <c r="D5011" s="191">
        <v>6502.09</v>
      </c>
      <c r="E5011" s="191"/>
    </row>
    <row r="5012" spans="1:5" x14ac:dyDescent="0.3">
      <c r="A5012" s="188" t="s">
        <v>8590</v>
      </c>
      <c r="B5012" s="189" t="s">
        <v>8591</v>
      </c>
      <c r="C5012" s="190" t="s">
        <v>297</v>
      </c>
      <c r="D5012" s="191">
        <v>6476.43</v>
      </c>
      <c r="E5012" s="191"/>
    </row>
    <row r="5013" spans="1:5" x14ac:dyDescent="0.3">
      <c r="A5013" s="188" t="s">
        <v>8592</v>
      </c>
      <c r="B5013" s="189" t="s">
        <v>8593</v>
      </c>
      <c r="C5013" s="190" t="s">
        <v>297</v>
      </c>
      <c r="D5013" s="191">
        <v>6476.43</v>
      </c>
      <c r="E5013" s="191"/>
    </row>
    <row r="5014" spans="1:5" x14ac:dyDescent="0.3">
      <c r="A5014" s="188" t="s">
        <v>8594</v>
      </c>
      <c r="B5014" s="189" t="s">
        <v>8595</v>
      </c>
      <c r="C5014" s="190" t="s">
        <v>297</v>
      </c>
      <c r="D5014" s="191">
        <v>10364.24</v>
      </c>
      <c r="E5014" s="191"/>
    </row>
    <row r="5015" spans="1:5" x14ac:dyDescent="0.3">
      <c r="A5015" s="188" t="s">
        <v>8596</v>
      </c>
      <c r="B5015" s="189" t="s">
        <v>8597</v>
      </c>
      <c r="C5015" s="190" t="s">
        <v>297</v>
      </c>
      <c r="D5015" s="191">
        <v>10183.879999999999</v>
      </c>
      <c r="E5015" s="191"/>
    </row>
    <row r="5016" spans="1:5" x14ac:dyDescent="0.3">
      <c r="A5016" s="188" t="s">
        <v>8598</v>
      </c>
      <c r="B5016" s="189" t="s">
        <v>8599</v>
      </c>
      <c r="C5016" s="190" t="s">
        <v>297</v>
      </c>
      <c r="D5016" s="191">
        <v>14778.2</v>
      </c>
      <c r="E5016" s="191"/>
    </row>
    <row r="5017" spans="1:5" x14ac:dyDescent="0.3">
      <c r="A5017" s="188" t="s">
        <v>8600</v>
      </c>
      <c r="B5017" s="189" t="s">
        <v>8601</v>
      </c>
      <c r="C5017" s="190" t="s">
        <v>297</v>
      </c>
      <c r="D5017" s="191">
        <v>5183.2</v>
      </c>
      <c r="E5017" s="191"/>
    </row>
    <row r="5018" spans="1:5" x14ac:dyDescent="0.3">
      <c r="A5018" s="188" t="s">
        <v>8602</v>
      </c>
      <c r="B5018" s="189" t="s">
        <v>8603</v>
      </c>
      <c r="C5018" s="190" t="s">
        <v>297</v>
      </c>
      <c r="D5018" s="191">
        <v>3111.97</v>
      </c>
      <c r="E5018" s="191"/>
    </row>
    <row r="5019" spans="1:5" x14ac:dyDescent="0.3">
      <c r="A5019" s="188" t="s">
        <v>8604</v>
      </c>
      <c r="B5019" s="189" t="s">
        <v>8605</v>
      </c>
      <c r="C5019" s="190" t="s">
        <v>297</v>
      </c>
      <c r="D5019" s="191">
        <v>3565.81</v>
      </c>
      <c r="E5019" s="191"/>
    </row>
    <row r="5020" spans="1:5" x14ac:dyDescent="0.3">
      <c r="A5020" s="188" t="s">
        <v>8606</v>
      </c>
      <c r="B5020" s="189" t="s">
        <v>8607</v>
      </c>
      <c r="C5020" s="190" t="s">
        <v>297</v>
      </c>
      <c r="D5020" s="191">
        <v>4214.12</v>
      </c>
      <c r="E5020" s="191"/>
    </row>
    <row r="5021" spans="1:5" x14ac:dyDescent="0.3">
      <c r="A5021" s="188" t="s">
        <v>8608</v>
      </c>
      <c r="B5021" s="189" t="s">
        <v>8609</v>
      </c>
      <c r="C5021" s="190" t="s">
        <v>297</v>
      </c>
      <c r="D5021" s="191">
        <v>4473.47</v>
      </c>
      <c r="E5021" s="191"/>
    </row>
    <row r="5022" spans="1:5" x14ac:dyDescent="0.3">
      <c r="A5022" s="188" t="s">
        <v>8610</v>
      </c>
      <c r="B5022" s="189" t="s">
        <v>8611</v>
      </c>
      <c r="C5022" s="190" t="s">
        <v>297</v>
      </c>
      <c r="D5022" s="191">
        <v>722.51</v>
      </c>
      <c r="E5022" s="191"/>
    </row>
    <row r="5023" spans="1:5" x14ac:dyDescent="0.3">
      <c r="A5023" s="188" t="s">
        <v>8612</v>
      </c>
      <c r="B5023" s="189" t="s">
        <v>8613</v>
      </c>
      <c r="C5023" s="190" t="s">
        <v>297</v>
      </c>
      <c r="D5023" s="191">
        <v>288</v>
      </c>
      <c r="E5023" s="191"/>
    </row>
    <row r="5024" spans="1:5" x14ac:dyDescent="0.3">
      <c r="A5024" s="188" t="s">
        <v>8614</v>
      </c>
      <c r="B5024" s="189" t="s">
        <v>8615</v>
      </c>
      <c r="C5024" s="190" t="s">
        <v>297</v>
      </c>
      <c r="D5024" s="191">
        <v>510.17</v>
      </c>
      <c r="E5024" s="191"/>
    </row>
    <row r="5025" spans="1:5" x14ac:dyDescent="0.3">
      <c r="A5025" s="188" t="s">
        <v>8616</v>
      </c>
      <c r="B5025" s="189" t="s">
        <v>8617</v>
      </c>
      <c r="C5025" s="190" t="s">
        <v>297</v>
      </c>
      <c r="D5025" s="191">
        <v>260.57</v>
      </c>
      <c r="E5025" s="191"/>
    </row>
    <row r="5026" spans="1:5" x14ac:dyDescent="0.3">
      <c r="A5026" s="188" t="s">
        <v>8618</v>
      </c>
      <c r="B5026" s="189" t="s">
        <v>8619</v>
      </c>
      <c r="C5026" s="190" t="s">
        <v>297</v>
      </c>
      <c r="D5026" s="191">
        <v>93.67</v>
      </c>
      <c r="E5026" s="191"/>
    </row>
    <row r="5027" spans="1:5" x14ac:dyDescent="0.3">
      <c r="A5027" s="188" t="s">
        <v>8620</v>
      </c>
      <c r="B5027" s="189" t="s">
        <v>8621</v>
      </c>
      <c r="C5027" s="190" t="s">
        <v>297</v>
      </c>
      <c r="D5027" s="191">
        <v>108.18</v>
      </c>
      <c r="E5027" s="191"/>
    </row>
    <row r="5028" spans="1:5" x14ac:dyDescent="0.3">
      <c r="A5028" s="188" t="s">
        <v>8622</v>
      </c>
      <c r="B5028" s="189" t="s">
        <v>8623</v>
      </c>
      <c r="C5028" s="190" t="s">
        <v>297</v>
      </c>
      <c r="D5028" s="191">
        <v>7803.52</v>
      </c>
      <c r="E5028" s="191"/>
    </row>
    <row r="5029" spans="1:5" x14ac:dyDescent="0.3">
      <c r="A5029" s="188" t="s">
        <v>8624</v>
      </c>
      <c r="B5029" s="189" t="s">
        <v>8625</v>
      </c>
      <c r="C5029" s="190" t="s">
        <v>297</v>
      </c>
      <c r="D5029" s="191">
        <v>3757.76</v>
      </c>
      <c r="E5029" s="191"/>
    </row>
    <row r="5030" spans="1:5" x14ac:dyDescent="0.3">
      <c r="A5030" s="188" t="s">
        <v>8626</v>
      </c>
      <c r="B5030" s="189" t="s">
        <v>8627</v>
      </c>
      <c r="C5030" s="190" t="s">
        <v>297</v>
      </c>
      <c r="D5030" s="191">
        <v>4196.62</v>
      </c>
      <c r="E5030" s="191"/>
    </row>
    <row r="5031" spans="1:5" x14ac:dyDescent="0.3">
      <c r="A5031" s="188" t="s">
        <v>8628</v>
      </c>
      <c r="B5031" s="189" t="s">
        <v>8629</v>
      </c>
      <c r="C5031" s="190" t="s">
        <v>297</v>
      </c>
      <c r="D5031" s="191">
        <v>6120.06</v>
      </c>
      <c r="E5031" s="191"/>
    </row>
    <row r="5032" spans="1:5" x14ac:dyDescent="0.3">
      <c r="A5032" s="188" t="s">
        <v>8630</v>
      </c>
      <c r="B5032" s="189" t="s">
        <v>8631</v>
      </c>
      <c r="C5032" s="190" t="s">
        <v>297</v>
      </c>
      <c r="D5032" s="191">
        <v>3697.04</v>
      </c>
      <c r="E5032" s="191"/>
    </row>
    <row r="5033" spans="1:5" x14ac:dyDescent="0.3">
      <c r="A5033" s="188" t="s">
        <v>8632</v>
      </c>
      <c r="B5033" s="189" t="s">
        <v>8633</v>
      </c>
      <c r="C5033" s="190" t="s">
        <v>297</v>
      </c>
      <c r="D5033" s="191">
        <v>3347.48</v>
      </c>
      <c r="E5033" s="191"/>
    </row>
    <row r="5034" spans="1:5" x14ac:dyDescent="0.3">
      <c r="A5034" s="188" t="s">
        <v>8634</v>
      </c>
      <c r="B5034" s="189" t="s">
        <v>8635</v>
      </c>
      <c r="C5034" s="190" t="s">
        <v>297</v>
      </c>
      <c r="D5034" s="191">
        <v>1696.67</v>
      </c>
      <c r="E5034" s="191"/>
    </row>
    <row r="5035" spans="1:5" x14ac:dyDescent="0.3">
      <c r="A5035" s="188" t="s">
        <v>8636</v>
      </c>
      <c r="B5035" s="189" t="s">
        <v>8637</v>
      </c>
      <c r="C5035" s="190" t="s">
        <v>297</v>
      </c>
      <c r="D5035" s="191">
        <v>99.53</v>
      </c>
      <c r="E5035" s="191"/>
    </row>
    <row r="5036" spans="1:5" x14ac:dyDescent="0.3">
      <c r="A5036" s="188" t="s">
        <v>8638</v>
      </c>
      <c r="B5036" s="189" t="s">
        <v>8639</v>
      </c>
      <c r="C5036" s="190" t="s">
        <v>297</v>
      </c>
      <c r="D5036" s="191">
        <v>57467.59</v>
      </c>
      <c r="E5036" s="191"/>
    </row>
    <row r="5037" spans="1:5" x14ac:dyDescent="0.3">
      <c r="A5037" s="188" t="s">
        <v>8640</v>
      </c>
      <c r="B5037" s="189" t="s">
        <v>8641</v>
      </c>
      <c r="C5037" s="190" t="s">
        <v>297</v>
      </c>
      <c r="D5037" s="191">
        <v>72170.960000000006</v>
      </c>
      <c r="E5037" s="191"/>
    </row>
    <row r="5038" spans="1:5" x14ac:dyDescent="0.3">
      <c r="A5038" s="188" t="s">
        <v>8642</v>
      </c>
      <c r="B5038" s="189" t="s">
        <v>8643</v>
      </c>
      <c r="C5038" s="190" t="s">
        <v>297</v>
      </c>
      <c r="D5038" s="191">
        <v>45009.36</v>
      </c>
      <c r="E5038" s="191"/>
    </row>
    <row r="5039" spans="1:5" x14ac:dyDescent="0.3">
      <c r="A5039" s="188" t="s">
        <v>8644</v>
      </c>
      <c r="B5039" s="189" t="s">
        <v>8645</v>
      </c>
      <c r="C5039" s="190" t="s">
        <v>297</v>
      </c>
      <c r="D5039" s="191">
        <v>31901.01</v>
      </c>
      <c r="E5039" s="191"/>
    </row>
    <row r="5040" spans="1:5" x14ac:dyDescent="0.3">
      <c r="A5040" s="188" t="s">
        <v>8646</v>
      </c>
      <c r="B5040" s="189" t="s">
        <v>8647</v>
      </c>
      <c r="C5040" s="190" t="s">
        <v>297</v>
      </c>
      <c r="D5040" s="191">
        <v>3527.13</v>
      </c>
      <c r="E5040" s="191"/>
    </row>
    <row r="5041" spans="1:5" x14ac:dyDescent="0.3">
      <c r="A5041" s="188" t="s">
        <v>8648</v>
      </c>
      <c r="B5041" s="189" t="s">
        <v>8649</v>
      </c>
      <c r="C5041" s="190" t="s">
        <v>297</v>
      </c>
      <c r="D5041" s="191">
        <v>0.85</v>
      </c>
      <c r="E5041" s="191"/>
    </row>
    <row r="5042" spans="1:5" x14ac:dyDescent="0.3">
      <c r="A5042" s="188" t="s">
        <v>8650</v>
      </c>
      <c r="B5042" s="189" t="s">
        <v>8651</v>
      </c>
      <c r="C5042" s="190" t="s">
        <v>297</v>
      </c>
      <c r="D5042" s="191">
        <v>1.1200000000000001</v>
      </c>
      <c r="E5042" s="191"/>
    </row>
    <row r="5043" spans="1:5" x14ac:dyDescent="0.3">
      <c r="A5043" s="188" t="s">
        <v>8652</v>
      </c>
      <c r="B5043" s="189" t="s">
        <v>8653</v>
      </c>
      <c r="C5043" s="190" t="s">
        <v>297</v>
      </c>
      <c r="D5043" s="191">
        <v>2353.5300000000002</v>
      </c>
      <c r="E5043" s="191"/>
    </row>
    <row r="5044" spans="1:5" x14ac:dyDescent="0.3">
      <c r="A5044" s="188" t="s">
        <v>8654</v>
      </c>
      <c r="B5044" s="189" t="s">
        <v>8655</v>
      </c>
      <c r="C5044" s="190" t="s">
        <v>297</v>
      </c>
      <c r="D5044" s="191">
        <v>71.989999999999995</v>
      </c>
      <c r="E5044" s="191"/>
    </row>
    <row r="5045" spans="1:5" x14ac:dyDescent="0.3">
      <c r="A5045" s="188" t="s">
        <v>8656</v>
      </c>
      <c r="B5045" s="189" t="s">
        <v>8657</v>
      </c>
      <c r="C5045" s="190" t="s">
        <v>297</v>
      </c>
      <c r="D5045" s="191">
        <v>3.67</v>
      </c>
      <c r="E5045" s="191"/>
    </row>
    <row r="5046" spans="1:5" x14ac:dyDescent="0.3">
      <c r="A5046" s="188" t="s">
        <v>8658</v>
      </c>
      <c r="B5046" s="189" t="s">
        <v>8659</v>
      </c>
      <c r="C5046" s="190" t="s">
        <v>297</v>
      </c>
      <c r="D5046" s="191">
        <v>2.46</v>
      </c>
      <c r="E5046" s="191"/>
    </row>
    <row r="5047" spans="1:5" x14ac:dyDescent="0.3">
      <c r="A5047" s="188" t="s">
        <v>8660</v>
      </c>
      <c r="B5047" s="189" t="s">
        <v>8661</v>
      </c>
      <c r="C5047" s="190" t="s">
        <v>297</v>
      </c>
      <c r="D5047" s="191">
        <v>5.05</v>
      </c>
      <c r="E5047" s="191"/>
    </row>
    <row r="5048" spans="1:5" x14ac:dyDescent="0.3">
      <c r="A5048" s="188" t="s">
        <v>8662</v>
      </c>
      <c r="B5048" s="189" t="s">
        <v>8663</v>
      </c>
      <c r="C5048" s="190" t="s">
        <v>297</v>
      </c>
      <c r="D5048" s="191">
        <v>8.7200000000000006</v>
      </c>
      <c r="E5048" s="191"/>
    </row>
    <row r="5049" spans="1:5" x14ac:dyDescent="0.3">
      <c r="A5049" s="188" t="s">
        <v>8664</v>
      </c>
      <c r="B5049" s="189" t="s">
        <v>8665</v>
      </c>
      <c r="C5049" s="190" t="s">
        <v>297</v>
      </c>
      <c r="D5049" s="191">
        <v>5.23</v>
      </c>
      <c r="E5049" s="191"/>
    </row>
    <row r="5050" spans="1:5" x14ac:dyDescent="0.3">
      <c r="A5050" s="188" t="s">
        <v>8666</v>
      </c>
      <c r="B5050" s="189" t="s">
        <v>8667</v>
      </c>
      <c r="C5050" s="190" t="s">
        <v>297</v>
      </c>
      <c r="D5050" s="191">
        <v>325.95999999999998</v>
      </c>
      <c r="E5050" s="191"/>
    </row>
    <row r="5051" spans="1:5" x14ac:dyDescent="0.3">
      <c r="A5051" s="188" t="s">
        <v>8668</v>
      </c>
      <c r="B5051" s="189" t="s">
        <v>8669</v>
      </c>
      <c r="C5051" s="190" t="s">
        <v>297</v>
      </c>
      <c r="D5051" s="191">
        <v>1500.54</v>
      </c>
      <c r="E5051" s="191"/>
    </row>
    <row r="5052" spans="1:5" x14ac:dyDescent="0.3">
      <c r="A5052" s="188" t="s">
        <v>8670</v>
      </c>
      <c r="B5052" s="189" t="s">
        <v>8671</v>
      </c>
      <c r="C5052" s="190" t="s">
        <v>297</v>
      </c>
      <c r="D5052" s="191">
        <v>5.6</v>
      </c>
      <c r="E5052" s="191"/>
    </row>
    <row r="5053" spans="1:5" x14ac:dyDescent="0.3">
      <c r="A5053" s="188" t="s">
        <v>8672</v>
      </c>
      <c r="B5053" s="189" t="s">
        <v>8673</v>
      </c>
      <c r="C5053" s="190" t="s">
        <v>297</v>
      </c>
      <c r="D5053" s="191">
        <v>57.48</v>
      </c>
      <c r="E5053" s="191"/>
    </row>
    <row r="5054" spans="1:5" x14ac:dyDescent="0.3">
      <c r="A5054" s="188" t="s">
        <v>8674</v>
      </c>
      <c r="B5054" s="189" t="s">
        <v>8675</v>
      </c>
      <c r="C5054" s="190" t="s">
        <v>297</v>
      </c>
      <c r="D5054" s="191">
        <v>463.76</v>
      </c>
      <c r="E5054" s="191"/>
    </row>
    <row r="5055" spans="1:5" x14ac:dyDescent="0.3">
      <c r="A5055" s="188" t="s">
        <v>8676</v>
      </c>
      <c r="B5055" s="189" t="s">
        <v>8677</v>
      </c>
      <c r="C5055" s="190" t="s">
        <v>297</v>
      </c>
      <c r="D5055" s="191">
        <v>6.32</v>
      </c>
      <c r="E5055" s="191"/>
    </row>
    <row r="5056" spans="1:5" x14ac:dyDescent="0.3">
      <c r="A5056" s="188" t="s">
        <v>8678</v>
      </c>
      <c r="B5056" s="189" t="s">
        <v>8679</v>
      </c>
      <c r="C5056" s="190" t="s">
        <v>297</v>
      </c>
      <c r="D5056" s="191">
        <v>109.73</v>
      </c>
      <c r="E5056" s="191"/>
    </row>
    <row r="5057" spans="1:5" x14ac:dyDescent="0.3">
      <c r="A5057" s="188" t="s">
        <v>8680</v>
      </c>
      <c r="B5057" s="189" t="s">
        <v>8681</v>
      </c>
      <c r="C5057" s="190" t="s">
        <v>297</v>
      </c>
      <c r="D5057" s="191">
        <v>2452.0100000000002</v>
      </c>
      <c r="E5057" s="191"/>
    </row>
    <row r="5058" spans="1:5" x14ac:dyDescent="0.3">
      <c r="A5058" s="188" t="s">
        <v>8682</v>
      </c>
      <c r="B5058" s="189" t="s">
        <v>8683</v>
      </c>
      <c r="C5058" s="190" t="s">
        <v>297</v>
      </c>
      <c r="D5058" s="191">
        <v>3026.81</v>
      </c>
      <c r="E5058" s="191"/>
    </row>
    <row r="5059" spans="1:5" x14ac:dyDescent="0.3">
      <c r="A5059" s="188" t="s">
        <v>8684</v>
      </c>
      <c r="B5059" s="189" t="s">
        <v>8685</v>
      </c>
      <c r="C5059" s="190" t="s">
        <v>297</v>
      </c>
      <c r="D5059" s="191">
        <v>1885.87</v>
      </c>
      <c r="E5059" s="191"/>
    </row>
    <row r="5060" spans="1:5" x14ac:dyDescent="0.3">
      <c r="A5060" s="188" t="s">
        <v>8686</v>
      </c>
      <c r="B5060" s="189" t="s">
        <v>8687</v>
      </c>
      <c r="C5060" s="190" t="s">
        <v>297</v>
      </c>
      <c r="D5060" s="191">
        <v>2545.92</v>
      </c>
      <c r="E5060" s="191"/>
    </row>
    <row r="5061" spans="1:5" x14ac:dyDescent="0.3">
      <c r="A5061" s="188" t="s">
        <v>8688</v>
      </c>
      <c r="B5061" s="189" t="s">
        <v>8689</v>
      </c>
      <c r="C5061" s="190" t="s">
        <v>297</v>
      </c>
      <c r="D5061" s="191">
        <v>3396.78</v>
      </c>
      <c r="E5061" s="191"/>
    </row>
    <row r="5062" spans="1:5" x14ac:dyDescent="0.3">
      <c r="A5062" s="188" t="s">
        <v>40251</v>
      </c>
      <c r="B5062" s="189" t="s">
        <v>40252</v>
      </c>
      <c r="C5062" s="190" t="s">
        <v>297</v>
      </c>
      <c r="D5062" s="191">
        <v>46966.39</v>
      </c>
      <c r="E5062" s="191"/>
    </row>
    <row r="5063" spans="1:5" x14ac:dyDescent="0.3">
      <c r="A5063" s="188" t="s">
        <v>40253</v>
      </c>
      <c r="B5063" s="189" t="s">
        <v>40254</v>
      </c>
      <c r="C5063" s="190" t="s">
        <v>297</v>
      </c>
      <c r="D5063" s="191">
        <v>73422.759999999995</v>
      </c>
      <c r="E5063" s="191"/>
    </row>
    <row r="5064" spans="1:5" x14ac:dyDescent="0.3">
      <c r="A5064" s="188" t="s">
        <v>40255</v>
      </c>
      <c r="B5064" s="189" t="s">
        <v>40256</v>
      </c>
      <c r="C5064" s="190" t="s">
        <v>297</v>
      </c>
      <c r="D5064" s="191">
        <v>164128.56</v>
      </c>
      <c r="E5064" s="191"/>
    </row>
    <row r="5065" spans="1:5" x14ac:dyDescent="0.3">
      <c r="A5065" s="188" t="s">
        <v>8690</v>
      </c>
      <c r="B5065" s="189" t="s">
        <v>8691</v>
      </c>
      <c r="C5065" s="190" t="s">
        <v>297</v>
      </c>
      <c r="D5065" s="191">
        <v>1522.2</v>
      </c>
      <c r="E5065" s="191"/>
    </row>
    <row r="5066" spans="1:5" x14ac:dyDescent="0.3">
      <c r="A5066" s="188" t="s">
        <v>8692</v>
      </c>
      <c r="B5066" s="189" t="s">
        <v>8693</v>
      </c>
      <c r="C5066" s="190" t="s">
        <v>297</v>
      </c>
      <c r="D5066" s="191">
        <v>1808.99</v>
      </c>
      <c r="E5066" s="191"/>
    </row>
    <row r="5067" spans="1:5" x14ac:dyDescent="0.3">
      <c r="A5067" s="188" t="s">
        <v>8694</v>
      </c>
      <c r="B5067" s="189" t="s">
        <v>8695</v>
      </c>
      <c r="C5067" s="190" t="s">
        <v>297</v>
      </c>
      <c r="D5067" s="191">
        <v>2604.15</v>
      </c>
      <c r="E5067" s="191"/>
    </row>
    <row r="5068" spans="1:5" x14ac:dyDescent="0.3">
      <c r="A5068" s="188" t="s">
        <v>8696</v>
      </c>
      <c r="B5068" s="189" t="s">
        <v>8697</v>
      </c>
      <c r="C5068" s="190" t="s">
        <v>297</v>
      </c>
      <c r="D5068" s="191">
        <v>4189.3999999999996</v>
      </c>
      <c r="E5068" s="191"/>
    </row>
    <row r="5069" spans="1:5" x14ac:dyDescent="0.3">
      <c r="A5069" s="188" t="s">
        <v>8698</v>
      </c>
      <c r="B5069" s="189" t="s">
        <v>8699</v>
      </c>
      <c r="C5069" s="190" t="s">
        <v>297</v>
      </c>
      <c r="D5069" s="191">
        <v>5848.05</v>
      </c>
      <c r="E5069" s="191"/>
    </row>
    <row r="5070" spans="1:5" x14ac:dyDescent="0.3">
      <c r="A5070" s="188" t="s">
        <v>40257</v>
      </c>
      <c r="B5070" s="189" t="s">
        <v>40258</v>
      </c>
      <c r="C5070" s="190" t="s">
        <v>297</v>
      </c>
      <c r="D5070" s="191">
        <v>15964.47</v>
      </c>
      <c r="E5070" s="191"/>
    </row>
    <row r="5071" spans="1:5" x14ac:dyDescent="0.3">
      <c r="A5071" s="188" t="s">
        <v>40259</v>
      </c>
      <c r="B5071" s="189" t="s">
        <v>40260</v>
      </c>
      <c r="C5071" s="190" t="s">
        <v>297</v>
      </c>
      <c r="D5071" s="191">
        <v>21537.34</v>
      </c>
      <c r="E5071" s="191"/>
    </row>
    <row r="5072" spans="1:5" x14ac:dyDescent="0.3">
      <c r="A5072" s="188" t="s">
        <v>40261</v>
      </c>
      <c r="B5072" s="189" t="s">
        <v>40262</v>
      </c>
      <c r="C5072" s="190" t="s">
        <v>297</v>
      </c>
      <c r="D5072" s="191">
        <v>31589.31</v>
      </c>
      <c r="E5072" s="191"/>
    </row>
    <row r="5073" spans="1:5" x14ac:dyDescent="0.3">
      <c r="A5073" s="188" t="s">
        <v>40263</v>
      </c>
      <c r="B5073" s="189" t="s">
        <v>40264</v>
      </c>
      <c r="C5073" s="190" t="s">
        <v>297</v>
      </c>
      <c r="D5073" s="191">
        <v>38756.33</v>
      </c>
      <c r="E5073" s="191"/>
    </row>
    <row r="5074" spans="1:5" x14ac:dyDescent="0.3">
      <c r="A5074" s="188" t="s">
        <v>40265</v>
      </c>
      <c r="B5074" s="189" t="s">
        <v>40266</v>
      </c>
      <c r="C5074" s="190" t="s">
        <v>297</v>
      </c>
      <c r="D5074" s="191">
        <v>72797.91</v>
      </c>
      <c r="E5074" s="191"/>
    </row>
    <row r="5075" spans="1:5" x14ac:dyDescent="0.3">
      <c r="A5075" s="188" t="s">
        <v>40267</v>
      </c>
      <c r="B5075" s="189" t="s">
        <v>40268</v>
      </c>
      <c r="C5075" s="190" t="s">
        <v>297</v>
      </c>
      <c r="D5075" s="191">
        <v>107686.7</v>
      </c>
      <c r="E5075" s="191"/>
    </row>
    <row r="5076" spans="1:5" x14ac:dyDescent="0.3">
      <c r="A5076" s="188" t="s">
        <v>40269</v>
      </c>
      <c r="B5076" s="189" t="s">
        <v>40270</v>
      </c>
      <c r="C5076" s="190" t="s">
        <v>297</v>
      </c>
      <c r="D5076" s="191">
        <v>188747.85</v>
      </c>
      <c r="E5076" s="191"/>
    </row>
    <row r="5077" spans="1:5" x14ac:dyDescent="0.3">
      <c r="A5077" s="188" t="s">
        <v>8700</v>
      </c>
      <c r="B5077" s="189" t="s">
        <v>8701</v>
      </c>
      <c r="C5077" s="190" t="s">
        <v>297</v>
      </c>
      <c r="D5077" s="191">
        <v>25580.12</v>
      </c>
      <c r="E5077" s="191"/>
    </row>
    <row r="5078" spans="1:5" x14ac:dyDescent="0.3">
      <c r="A5078" s="188" t="s">
        <v>40271</v>
      </c>
      <c r="B5078" s="189" t="s">
        <v>8703</v>
      </c>
      <c r="C5078" s="190" t="s">
        <v>297</v>
      </c>
      <c r="D5078" s="191">
        <v>42784.62</v>
      </c>
      <c r="E5078" s="191"/>
    </row>
    <row r="5079" spans="1:5" x14ac:dyDescent="0.3">
      <c r="A5079" s="188" t="s">
        <v>8702</v>
      </c>
      <c r="B5079" s="189" t="s">
        <v>8703</v>
      </c>
      <c r="C5079" s="190" t="s">
        <v>297</v>
      </c>
      <c r="D5079" s="191">
        <v>30577.71</v>
      </c>
      <c r="E5079" s="191"/>
    </row>
    <row r="5080" spans="1:5" x14ac:dyDescent="0.3">
      <c r="A5080" s="188" t="s">
        <v>40272</v>
      </c>
      <c r="B5080" s="189" t="s">
        <v>40273</v>
      </c>
      <c r="C5080" s="190" t="s">
        <v>297</v>
      </c>
      <c r="D5080" s="191">
        <v>52157.35</v>
      </c>
      <c r="E5080" s="191"/>
    </row>
    <row r="5081" spans="1:5" x14ac:dyDescent="0.3">
      <c r="A5081" s="188" t="s">
        <v>8704</v>
      </c>
      <c r="B5081" s="189" t="s">
        <v>8705</v>
      </c>
      <c r="C5081" s="190" t="s">
        <v>297</v>
      </c>
      <c r="D5081" s="191">
        <v>1885.87</v>
      </c>
      <c r="E5081" s="191"/>
    </row>
    <row r="5082" spans="1:5" x14ac:dyDescent="0.3">
      <c r="A5082" s="188" t="s">
        <v>8706</v>
      </c>
      <c r="B5082" s="189" t="s">
        <v>8707</v>
      </c>
      <c r="C5082" s="190" t="s">
        <v>297</v>
      </c>
      <c r="D5082" s="191">
        <v>2545.92</v>
      </c>
      <c r="E5082" s="191"/>
    </row>
    <row r="5083" spans="1:5" x14ac:dyDescent="0.3">
      <c r="A5083" s="188" t="s">
        <v>8708</v>
      </c>
      <c r="B5083" s="189" t="s">
        <v>8709</v>
      </c>
      <c r="C5083" s="190" t="s">
        <v>297</v>
      </c>
      <c r="D5083" s="191">
        <v>1748.98</v>
      </c>
      <c r="E5083" s="191"/>
    </row>
    <row r="5084" spans="1:5" x14ac:dyDescent="0.3">
      <c r="A5084" s="188" t="s">
        <v>8710</v>
      </c>
      <c r="B5084" s="189" t="s">
        <v>8711</v>
      </c>
      <c r="C5084" s="190" t="s">
        <v>297</v>
      </c>
      <c r="D5084" s="191">
        <v>2500.9899999999998</v>
      </c>
      <c r="E5084" s="191"/>
    </row>
    <row r="5085" spans="1:5" x14ac:dyDescent="0.3">
      <c r="A5085" s="188" t="s">
        <v>8712</v>
      </c>
      <c r="B5085" s="189" t="s">
        <v>8713</v>
      </c>
      <c r="C5085" s="190" t="s">
        <v>297</v>
      </c>
      <c r="D5085" s="191">
        <v>3387.35</v>
      </c>
      <c r="E5085" s="191"/>
    </row>
    <row r="5086" spans="1:5" x14ac:dyDescent="0.3">
      <c r="A5086" s="188" t="s">
        <v>40274</v>
      </c>
      <c r="B5086" s="189" t="s">
        <v>40275</v>
      </c>
      <c r="C5086" s="190" t="s">
        <v>297</v>
      </c>
      <c r="D5086" s="191">
        <v>3819.95</v>
      </c>
      <c r="E5086" s="191"/>
    </row>
    <row r="5087" spans="1:5" x14ac:dyDescent="0.3">
      <c r="A5087" s="188" t="s">
        <v>8714</v>
      </c>
      <c r="B5087" s="189" t="s">
        <v>8715</v>
      </c>
      <c r="C5087" s="190" t="s">
        <v>297</v>
      </c>
      <c r="D5087" s="191">
        <v>4252.5600000000004</v>
      </c>
      <c r="E5087" s="191"/>
    </row>
    <row r="5088" spans="1:5" x14ac:dyDescent="0.3">
      <c r="A5088" s="188" t="s">
        <v>8716</v>
      </c>
      <c r="B5088" s="189" t="s">
        <v>8717</v>
      </c>
      <c r="C5088" s="190" t="s">
        <v>297</v>
      </c>
      <c r="D5088" s="191">
        <v>7157.49</v>
      </c>
      <c r="E5088" s="191"/>
    </row>
    <row r="5089" spans="1:5" x14ac:dyDescent="0.3">
      <c r="A5089" s="188" t="s">
        <v>40276</v>
      </c>
      <c r="B5089" s="189" t="s">
        <v>40277</v>
      </c>
      <c r="C5089" s="190" t="s">
        <v>297</v>
      </c>
      <c r="D5089" s="191">
        <v>128752.69</v>
      </c>
      <c r="E5089" s="191"/>
    </row>
    <row r="5090" spans="1:5" x14ac:dyDescent="0.3">
      <c r="A5090" s="188" t="s">
        <v>40278</v>
      </c>
      <c r="B5090" s="189" t="s">
        <v>40279</v>
      </c>
      <c r="C5090" s="190" t="s">
        <v>297</v>
      </c>
      <c r="D5090" s="191">
        <v>155910.04999999999</v>
      </c>
      <c r="E5090" s="191"/>
    </row>
    <row r="5091" spans="1:5" x14ac:dyDescent="0.3">
      <c r="A5091" s="188" t="s">
        <v>40280</v>
      </c>
      <c r="B5091" s="189" t="s">
        <v>40281</v>
      </c>
      <c r="C5091" s="190" t="s">
        <v>297</v>
      </c>
      <c r="D5091" s="191">
        <v>258278.9</v>
      </c>
      <c r="E5091" s="191"/>
    </row>
    <row r="5092" spans="1:5" x14ac:dyDescent="0.3">
      <c r="A5092" s="188" t="s">
        <v>40282</v>
      </c>
      <c r="B5092" s="189" t="s">
        <v>40283</v>
      </c>
      <c r="C5092" s="190" t="s">
        <v>297</v>
      </c>
      <c r="D5092" s="191">
        <v>33593.18</v>
      </c>
      <c r="E5092" s="191"/>
    </row>
    <row r="5093" spans="1:5" x14ac:dyDescent="0.3">
      <c r="A5093" s="188" t="s">
        <v>40284</v>
      </c>
      <c r="B5093" s="189" t="s">
        <v>40285</v>
      </c>
      <c r="C5093" s="190" t="s">
        <v>297</v>
      </c>
      <c r="D5093" s="191">
        <v>47661.34</v>
      </c>
      <c r="E5093" s="191"/>
    </row>
    <row r="5094" spans="1:5" x14ac:dyDescent="0.3">
      <c r="A5094" s="188" t="s">
        <v>40286</v>
      </c>
      <c r="B5094" s="189" t="s">
        <v>40287</v>
      </c>
      <c r="C5094" s="190" t="s">
        <v>297</v>
      </c>
      <c r="D5094" s="191">
        <v>71307.7</v>
      </c>
      <c r="E5094" s="191"/>
    </row>
    <row r="5095" spans="1:5" x14ac:dyDescent="0.3">
      <c r="A5095" s="188" t="s">
        <v>40288</v>
      </c>
      <c r="B5095" s="189" t="s">
        <v>40289</v>
      </c>
      <c r="C5095" s="190" t="s">
        <v>297</v>
      </c>
      <c r="D5095" s="191">
        <v>84517.75</v>
      </c>
      <c r="E5095" s="191"/>
    </row>
    <row r="5096" spans="1:5" x14ac:dyDescent="0.3">
      <c r="A5096" s="188" t="s">
        <v>40290</v>
      </c>
      <c r="B5096" s="189" t="s">
        <v>40291</v>
      </c>
      <c r="C5096" s="190" t="s">
        <v>297</v>
      </c>
      <c r="D5096" s="191">
        <v>1475.7</v>
      </c>
      <c r="E5096" s="191"/>
    </row>
    <row r="5097" spans="1:5" x14ac:dyDescent="0.3">
      <c r="A5097" s="188" t="s">
        <v>40292</v>
      </c>
      <c r="B5097" s="189" t="s">
        <v>40293</v>
      </c>
      <c r="C5097" s="190" t="s">
        <v>297</v>
      </c>
      <c r="D5097" s="191">
        <v>2414.79</v>
      </c>
      <c r="E5097" s="191"/>
    </row>
    <row r="5098" spans="1:5" x14ac:dyDescent="0.3">
      <c r="A5098" s="188" t="s">
        <v>40294</v>
      </c>
      <c r="B5098" s="189" t="s">
        <v>40295</v>
      </c>
      <c r="C5098" s="190" t="s">
        <v>297</v>
      </c>
      <c r="D5098" s="191">
        <v>3488.03</v>
      </c>
      <c r="E5098" s="191"/>
    </row>
    <row r="5099" spans="1:5" x14ac:dyDescent="0.3">
      <c r="A5099" s="188" t="s">
        <v>40296</v>
      </c>
      <c r="B5099" s="189" t="s">
        <v>40297</v>
      </c>
      <c r="C5099" s="190" t="s">
        <v>297</v>
      </c>
      <c r="D5099" s="191">
        <v>4949.2299999999996</v>
      </c>
      <c r="E5099" s="191"/>
    </row>
    <row r="5100" spans="1:5" x14ac:dyDescent="0.3">
      <c r="A5100" s="188" t="s">
        <v>40298</v>
      </c>
      <c r="B5100" s="189" t="s">
        <v>40299</v>
      </c>
      <c r="C5100" s="190" t="s">
        <v>297</v>
      </c>
      <c r="D5100" s="191">
        <v>7918.78</v>
      </c>
      <c r="E5100" s="191"/>
    </row>
    <row r="5101" spans="1:5" x14ac:dyDescent="0.3">
      <c r="A5101" s="188" t="s">
        <v>40300</v>
      </c>
      <c r="B5101" s="189" t="s">
        <v>40301</v>
      </c>
      <c r="C5101" s="190" t="s">
        <v>297</v>
      </c>
      <c r="D5101" s="191">
        <v>15071.3</v>
      </c>
      <c r="E5101" s="191"/>
    </row>
    <row r="5102" spans="1:5" x14ac:dyDescent="0.3">
      <c r="A5102" s="188" t="s">
        <v>40302</v>
      </c>
      <c r="B5102" s="189" t="s">
        <v>40303</v>
      </c>
      <c r="C5102" s="190" t="s">
        <v>297</v>
      </c>
      <c r="D5102" s="191">
        <v>16110.71</v>
      </c>
      <c r="E5102" s="191"/>
    </row>
    <row r="5103" spans="1:5" x14ac:dyDescent="0.3">
      <c r="A5103" s="188" t="s">
        <v>40304</v>
      </c>
      <c r="B5103" s="189" t="s">
        <v>40305</v>
      </c>
      <c r="C5103" s="190" t="s">
        <v>297</v>
      </c>
      <c r="D5103" s="191">
        <v>22244.37</v>
      </c>
      <c r="E5103" s="191"/>
    </row>
    <row r="5104" spans="1:5" x14ac:dyDescent="0.3">
      <c r="A5104" s="188" t="s">
        <v>8718</v>
      </c>
      <c r="B5104" s="189" t="s">
        <v>8719</v>
      </c>
      <c r="C5104" s="190" t="s">
        <v>297</v>
      </c>
      <c r="D5104" s="191">
        <v>659.4</v>
      </c>
      <c r="E5104" s="191"/>
    </row>
    <row r="5105" spans="1:5" x14ac:dyDescent="0.3">
      <c r="A5105" s="188" t="s">
        <v>8720</v>
      </c>
      <c r="B5105" s="189" t="s">
        <v>8721</v>
      </c>
      <c r="C5105" s="190" t="s">
        <v>297</v>
      </c>
      <c r="D5105" s="191">
        <v>1892.89</v>
      </c>
      <c r="E5105" s="191"/>
    </row>
    <row r="5106" spans="1:5" x14ac:dyDescent="0.3">
      <c r="A5106" s="188" t="s">
        <v>8722</v>
      </c>
      <c r="B5106" s="189" t="s">
        <v>8723</v>
      </c>
      <c r="C5106" s="190" t="s">
        <v>297</v>
      </c>
      <c r="D5106" s="191">
        <v>829.53</v>
      </c>
      <c r="E5106" s="191"/>
    </row>
    <row r="5107" spans="1:5" x14ac:dyDescent="0.3">
      <c r="A5107" s="188" t="s">
        <v>8724</v>
      </c>
      <c r="B5107" s="189" t="s">
        <v>8725</v>
      </c>
      <c r="C5107" s="190" t="s">
        <v>297</v>
      </c>
      <c r="D5107" s="191">
        <v>1209.6099999999999</v>
      </c>
      <c r="E5107" s="191"/>
    </row>
    <row r="5108" spans="1:5" x14ac:dyDescent="0.3">
      <c r="A5108" s="188" t="s">
        <v>8726</v>
      </c>
      <c r="B5108" s="189" t="s">
        <v>8727</v>
      </c>
      <c r="C5108" s="190" t="s">
        <v>297</v>
      </c>
      <c r="D5108" s="191">
        <v>1802.76</v>
      </c>
      <c r="E5108" s="191"/>
    </row>
    <row r="5109" spans="1:5" x14ac:dyDescent="0.3">
      <c r="A5109" s="188" t="s">
        <v>8728</v>
      </c>
      <c r="B5109" s="189" t="s">
        <v>8729</v>
      </c>
      <c r="C5109" s="190" t="s">
        <v>297</v>
      </c>
      <c r="D5109" s="191">
        <v>2793.96</v>
      </c>
      <c r="E5109" s="191"/>
    </row>
    <row r="5110" spans="1:5" x14ac:dyDescent="0.3">
      <c r="A5110" s="188" t="s">
        <v>8730</v>
      </c>
      <c r="B5110" s="189" t="s">
        <v>8731</v>
      </c>
      <c r="C5110" s="190" t="s">
        <v>297</v>
      </c>
      <c r="D5110" s="191">
        <v>3048.15</v>
      </c>
      <c r="E5110" s="191"/>
    </row>
    <row r="5111" spans="1:5" x14ac:dyDescent="0.3">
      <c r="A5111" s="188" t="s">
        <v>8732</v>
      </c>
      <c r="B5111" s="189" t="s">
        <v>8733</v>
      </c>
      <c r="C5111" s="190" t="s">
        <v>297</v>
      </c>
      <c r="D5111" s="191">
        <v>4028.9</v>
      </c>
      <c r="E5111" s="191"/>
    </row>
    <row r="5112" spans="1:5" x14ac:dyDescent="0.3">
      <c r="A5112" s="188" t="s">
        <v>8734</v>
      </c>
      <c r="B5112" s="189" t="s">
        <v>8735</v>
      </c>
      <c r="C5112" s="190" t="s">
        <v>297</v>
      </c>
      <c r="D5112" s="191">
        <v>4240.46</v>
      </c>
      <c r="E5112" s="191"/>
    </row>
    <row r="5113" spans="1:5" x14ac:dyDescent="0.3">
      <c r="A5113" s="188" t="s">
        <v>8736</v>
      </c>
      <c r="B5113" s="189" t="s">
        <v>8737</v>
      </c>
      <c r="C5113" s="190" t="s">
        <v>297</v>
      </c>
      <c r="D5113" s="191">
        <v>5187.91</v>
      </c>
      <c r="E5113" s="191"/>
    </row>
    <row r="5114" spans="1:5" x14ac:dyDescent="0.3">
      <c r="A5114" s="188" t="s">
        <v>8738</v>
      </c>
      <c r="B5114" s="189" t="s">
        <v>8739</v>
      </c>
      <c r="C5114" s="190" t="s">
        <v>297</v>
      </c>
      <c r="D5114" s="191">
        <v>5988.17</v>
      </c>
      <c r="E5114" s="191"/>
    </row>
    <row r="5115" spans="1:5" x14ac:dyDescent="0.3">
      <c r="A5115" s="188" t="s">
        <v>8740</v>
      </c>
      <c r="B5115" s="189" t="s">
        <v>8741</v>
      </c>
      <c r="C5115" s="190" t="s">
        <v>297</v>
      </c>
      <c r="D5115" s="191">
        <v>6374.49</v>
      </c>
      <c r="E5115" s="191"/>
    </row>
    <row r="5116" spans="1:5" x14ac:dyDescent="0.3">
      <c r="A5116" s="188" t="s">
        <v>8742</v>
      </c>
      <c r="B5116" s="189" t="s">
        <v>8743</v>
      </c>
      <c r="C5116" s="190" t="s">
        <v>297</v>
      </c>
      <c r="D5116" s="191">
        <v>6576.87</v>
      </c>
      <c r="E5116" s="191"/>
    </row>
    <row r="5117" spans="1:5" x14ac:dyDescent="0.3">
      <c r="A5117" s="188" t="s">
        <v>8744</v>
      </c>
      <c r="B5117" s="189" t="s">
        <v>8745</v>
      </c>
      <c r="C5117" s="190" t="s">
        <v>297</v>
      </c>
      <c r="D5117" s="191">
        <v>8986.8700000000008</v>
      </c>
      <c r="E5117" s="191"/>
    </row>
    <row r="5118" spans="1:5" x14ac:dyDescent="0.3">
      <c r="A5118" s="188" t="s">
        <v>8746</v>
      </c>
      <c r="B5118" s="189" t="s">
        <v>8747</v>
      </c>
      <c r="C5118" s="190" t="s">
        <v>297</v>
      </c>
      <c r="D5118" s="191">
        <v>13503.26</v>
      </c>
      <c r="E5118" s="191"/>
    </row>
    <row r="5119" spans="1:5" x14ac:dyDescent="0.3">
      <c r="A5119" s="188" t="s">
        <v>8748</v>
      </c>
      <c r="B5119" s="189" t="s">
        <v>8749</v>
      </c>
      <c r="C5119" s="190" t="s">
        <v>297</v>
      </c>
      <c r="D5119" s="191">
        <v>514.27</v>
      </c>
      <c r="E5119" s="191"/>
    </row>
    <row r="5120" spans="1:5" x14ac:dyDescent="0.3">
      <c r="A5120" s="188" t="s">
        <v>8750</v>
      </c>
      <c r="B5120" s="189" t="s">
        <v>8751</v>
      </c>
      <c r="C5120" s="190" t="s">
        <v>297</v>
      </c>
      <c r="D5120" s="191">
        <v>850.99</v>
      </c>
      <c r="E5120" s="191"/>
    </row>
    <row r="5121" spans="1:5" x14ac:dyDescent="0.3">
      <c r="A5121" s="188" t="s">
        <v>8752</v>
      </c>
      <c r="B5121" s="189" t="s">
        <v>8753</v>
      </c>
      <c r="C5121" s="190" t="s">
        <v>297</v>
      </c>
      <c r="D5121" s="191">
        <v>1195.1199999999999</v>
      </c>
      <c r="E5121" s="191"/>
    </row>
    <row r="5122" spans="1:5" x14ac:dyDescent="0.3">
      <c r="A5122" s="188" t="s">
        <v>8754</v>
      </c>
      <c r="B5122" s="189" t="s">
        <v>8755</v>
      </c>
      <c r="C5122" s="190" t="s">
        <v>297</v>
      </c>
      <c r="D5122" s="191">
        <v>1534.62</v>
      </c>
      <c r="E5122" s="191"/>
    </row>
    <row r="5123" spans="1:5" x14ac:dyDescent="0.3">
      <c r="A5123" s="188" t="s">
        <v>8756</v>
      </c>
      <c r="B5123" s="189" t="s">
        <v>8757</v>
      </c>
      <c r="C5123" s="190" t="s">
        <v>297</v>
      </c>
      <c r="D5123" s="191">
        <v>1658.34</v>
      </c>
      <c r="E5123" s="191"/>
    </row>
    <row r="5124" spans="1:5" x14ac:dyDescent="0.3">
      <c r="A5124" s="188" t="s">
        <v>8758</v>
      </c>
      <c r="B5124" s="189" t="s">
        <v>8759</v>
      </c>
      <c r="C5124" s="190" t="s">
        <v>297</v>
      </c>
      <c r="D5124" s="191">
        <v>2510.0700000000002</v>
      </c>
      <c r="E5124" s="191"/>
    </row>
    <row r="5125" spans="1:5" x14ac:dyDescent="0.3">
      <c r="A5125" s="188" t="s">
        <v>8760</v>
      </c>
      <c r="B5125" s="189" t="s">
        <v>8761</v>
      </c>
      <c r="C5125" s="190" t="s">
        <v>297</v>
      </c>
      <c r="D5125" s="191">
        <v>3471.72</v>
      </c>
      <c r="E5125" s="191"/>
    </row>
    <row r="5126" spans="1:5" x14ac:dyDescent="0.3">
      <c r="A5126" s="188" t="s">
        <v>8762</v>
      </c>
      <c r="B5126" s="189" t="s">
        <v>8763</v>
      </c>
      <c r="C5126" s="190" t="s">
        <v>297</v>
      </c>
      <c r="D5126" s="191">
        <v>5211.0200000000004</v>
      </c>
      <c r="E5126" s="191"/>
    </row>
    <row r="5127" spans="1:5" x14ac:dyDescent="0.3">
      <c r="A5127" s="188" t="s">
        <v>8764</v>
      </c>
      <c r="B5127" s="189" t="s">
        <v>8765</v>
      </c>
      <c r="C5127" s="190" t="s">
        <v>297</v>
      </c>
      <c r="D5127" s="191">
        <v>425.66</v>
      </c>
      <c r="E5127" s="191"/>
    </row>
    <row r="5128" spans="1:5" x14ac:dyDescent="0.3">
      <c r="A5128" s="188" t="s">
        <v>8766</v>
      </c>
      <c r="B5128" s="189" t="s">
        <v>8767</v>
      </c>
      <c r="C5128" s="190" t="s">
        <v>297</v>
      </c>
      <c r="D5128" s="191">
        <v>5780.74</v>
      </c>
      <c r="E5128" s="191"/>
    </row>
    <row r="5129" spans="1:5" x14ac:dyDescent="0.3">
      <c r="A5129" s="188" t="s">
        <v>8768</v>
      </c>
      <c r="B5129" s="189" t="s">
        <v>8769</v>
      </c>
      <c r="C5129" s="190" t="s">
        <v>297</v>
      </c>
      <c r="D5129" s="191">
        <v>7260.63</v>
      </c>
      <c r="E5129" s="191"/>
    </row>
    <row r="5130" spans="1:5" x14ac:dyDescent="0.3">
      <c r="A5130" s="188" t="s">
        <v>8770</v>
      </c>
      <c r="B5130" s="189" t="s">
        <v>8771</v>
      </c>
      <c r="C5130" s="190" t="s">
        <v>297</v>
      </c>
      <c r="D5130" s="191">
        <v>448</v>
      </c>
      <c r="E5130" s="191"/>
    </row>
    <row r="5131" spans="1:5" x14ac:dyDescent="0.3">
      <c r="A5131" s="188" t="s">
        <v>8772</v>
      </c>
      <c r="B5131" s="189" t="s">
        <v>8773</v>
      </c>
      <c r="C5131" s="190" t="s">
        <v>297</v>
      </c>
      <c r="D5131" s="191">
        <v>522.79999999999995</v>
      </c>
      <c r="E5131" s="191"/>
    </row>
    <row r="5132" spans="1:5" x14ac:dyDescent="0.3">
      <c r="A5132" s="188" t="s">
        <v>8774</v>
      </c>
      <c r="B5132" s="189" t="s">
        <v>8775</v>
      </c>
      <c r="C5132" s="190" t="s">
        <v>297</v>
      </c>
      <c r="D5132" s="191">
        <v>56772.76</v>
      </c>
      <c r="E5132" s="191"/>
    </row>
    <row r="5133" spans="1:5" x14ac:dyDescent="0.3">
      <c r="A5133" s="188" t="s">
        <v>8776</v>
      </c>
      <c r="B5133" s="189" t="s">
        <v>8777</v>
      </c>
      <c r="C5133" s="190" t="s">
        <v>297</v>
      </c>
      <c r="D5133" s="191">
        <v>61958.18</v>
      </c>
      <c r="E5133" s="191"/>
    </row>
    <row r="5134" spans="1:5" x14ac:dyDescent="0.3">
      <c r="A5134" s="188" t="s">
        <v>8778</v>
      </c>
      <c r="B5134" s="189" t="s">
        <v>8779</v>
      </c>
      <c r="C5134" s="190" t="s">
        <v>297</v>
      </c>
      <c r="D5134" s="191">
        <v>61844.45</v>
      </c>
      <c r="E5134" s="191"/>
    </row>
    <row r="5135" spans="1:5" x14ac:dyDescent="0.3">
      <c r="A5135" s="188" t="s">
        <v>8780</v>
      </c>
      <c r="B5135" s="189" t="s">
        <v>8781</v>
      </c>
      <c r="C5135" s="190" t="s">
        <v>297</v>
      </c>
      <c r="D5135" s="191">
        <v>76514.63</v>
      </c>
      <c r="E5135" s="191"/>
    </row>
    <row r="5136" spans="1:5" x14ac:dyDescent="0.3">
      <c r="A5136" s="188" t="s">
        <v>8782</v>
      </c>
      <c r="B5136" s="189" t="s">
        <v>8783</v>
      </c>
      <c r="C5136" s="190" t="s">
        <v>297</v>
      </c>
      <c r="D5136" s="191">
        <v>620.84</v>
      </c>
      <c r="E5136" s="191"/>
    </row>
    <row r="5137" spans="1:5" x14ac:dyDescent="0.3">
      <c r="A5137" s="188" t="s">
        <v>40306</v>
      </c>
      <c r="B5137" s="189" t="s">
        <v>40307</v>
      </c>
      <c r="C5137" s="190" t="s">
        <v>297</v>
      </c>
      <c r="D5137" s="191">
        <v>661.16</v>
      </c>
      <c r="E5137" s="191"/>
    </row>
    <row r="5138" spans="1:5" x14ac:dyDescent="0.3">
      <c r="A5138" s="188" t="s">
        <v>8784</v>
      </c>
      <c r="B5138" s="189" t="s">
        <v>8785</v>
      </c>
      <c r="C5138" s="190" t="s">
        <v>297</v>
      </c>
      <c r="D5138" s="191">
        <v>779.47</v>
      </c>
      <c r="E5138" s="191"/>
    </row>
    <row r="5139" spans="1:5" x14ac:dyDescent="0.3">
      <c r="A5139" s="188" t="s">
        <v>8786</v>
      </c>
      <c r="B5139" s="189" t="s">
        <v>8787</v>
      </c>
      <c r="C5139" s="190" t="s">
        <v>297</v>
      </c>
      <c r="D5139" s="191">
        <v>779.47</v>
      </c>
      <c r="E5139" s="191"/>
    </row>
    <row r="5140" spans="1:5" x14ac:dyDescent="0.3">
      <c r="A5140" s="188" t="s">
        <v>40308</v>
      </c>
      <c r="B5140" s="189" t="s">
        <v>40309</v>
      </c>
      <c r="C5140" s="190" t="s">
        <v>297</v>
      </c>
      <c r="D5140" s="191">
        <v>833.89</v>
      </c>
      <c r="E5140" s="191"/>
    </row>
    <row r="5141" spans="1:5" x14ac:dyDescent="0.3">
      <c r="A5141" s="188" t="s">
        <v>8788</v>
      </c>
      <c r="B5141" s="189" t="s">
        <v>8789</v>
      </c>
      <c r="C5141" s="190" t="s">
        <v>297</v>
      </c>
      <c r="D5141" s="191">
        <v>1266.8499999999999</v>
      </c>
      <c r="E5141" s="191"/>
    </row>
    <row r="5142" spans="1:5" x14ac:dyDescent="0.3">
      <c r="A5142" s="188" t="s">
        <v>40310</v>
      </c>
      <c r="B5142" s="189" t="s">
        <v>40311</v>
      </c>
      <c r="C5142" s="190" t="s">
        <v>297</v>
      </c>
      <c r="D5142" s="191">
        <v>1791.04</v>
      </c>
      <c r="E5142" s="191"/>
    </row>
    <row r="5143" spans="1:5" x14ac:dyDescent="0.3">
      <c r="A5143" s="188" t="s">
        <v>8790</v>
      </c>
      <c r="B5143" s="189" t="s">
        <v>8791</v>
      </c>
      <c r="C5143" s="190" t="s">
        <v>297</v>
      </c>
      <c r="D5143" s="191">
        <v>1079.54</v>
      </c>
      <c r="E5143" s="191"/>
    </row>
    <row r="5144" spans="1:5" x14ac:dyDescent="0.3">
      <c r="A5144" s="188" t="s">
        <v>40312</v>
      </c>
      <c r="B5144" s="189" t="s">
        <v>40313</v>
      </c>
      <c r="C5144" s="190" t="s">
        <v>297</v>
      </c>
      <c r="D5144" s="191">
        <v>1258.7</v>
      </c>
      <c r="E5144" s="191"/>
    </row>
    <row r="5145" spans="1:5" x14ac:dyDescent="0.3">
      <c r="A5145" s="188" t="s">
        <v>40314</v>
      </c>
      <c r="B5145" s="189" t="s">
        <v>40315</v>
      </c>
      <c r="C5145" s="190" t="s">
        <v>297</v>
      </c>
      <c r="D5145" s="191">
        <v>1475.7</v>
      </c>
      <c r="E5145" s="191"/>
    </row>
    <row r="5146" spans="1:5" x14ac:dyDescent="0.3">
      <c r="A5146" s="188" t="s">
        <v>40316</v>
      </c>
      <c r="B5146" s="189" t="s">
        <v>40317</v>
      </c>
      <c r="C5146" s="190" t="s">
        <v>297</v>
      </c>
      <c r="D5146" s="191">
        <v>1770.84</v>
      </c>
      <c r="E5146" s="191"/>
    </row>
    <row r="5147" spans="1:5" x14ac:dyDescent="0.3">
      <c r="A5147" s="188" t="s">
        <v>40318</v>
      </c>
      <c r="B5147" s="189" t="s">
        <v>40319</v>
      </c>
      <c r="C5147" s="190" t="s">
        <v>297</v>
      </c>
      <c r="D5147" s="191">
        <v>1565.14</v>
      </c>
      <c r="E5147" s="191"/>
    </row>
    <row r="5148" spans="1:5" x14ac:dyDescent="0.3">
      <c r="A5148" s="188" t="s">
        <v>40320</v>
      </c>
      <c r="B5148" s="189" t="s">
        <v>40321</v>
      </c>
      <c r="C5148" s="190" t="s">
        <v>297</v>
      </c>
      <c r="D5148" s="191">
        <v>1878.17</v>
      </c>
      <c r="E5148" s="191"/>
    </row>
    <row r="5149" spans="1:5" x14ac:dyDescent="0.3">
      <c r="A5149" s="188" t="s">
        <v>8792</v>
      </c>
      <c r="B5149" s="189" t="s">
        <v>8793</v>
      </c>
      <c r="C5149" s="190" t="s">
        <v>297</v>
      </c>
      <c r="D5149" s="191">
        <v>1648.44</v>
      </c>
      <c r="E5149" s="191"/>
    </row>
    <row r="5150" spans="1:5" x14ac:dyDescent="0.3">
      <c r="A5150" s="188" t="s">
        <v>40322</v>
      </c>
      <c r="B5150" s="189" t="s">
        <v>40323</v>
      </c>
      <c r="C5150" s="190" t="s">
        <v>297</v>
      </c>
      <c r="D5150" s="191">
        <v>2221.63</v>
      </c>
      <c r="E5150" s="191"/>
    </row>
    <row r="5151" spans="1:5" x14ac:dyDescent="0.3">
      <c r="A5151" s="188" t="s">
        <v>40324</v>
      </c>
      <c r="B5151" s="189" t="s">
        <v>40325</v>
      </c>
      <c r="C5151" s="190" t="s">
        <v>297</v>
      </c>
      <c r="D5151" s="191">
        <v>2334.2399999999998</v>
      </c>
      <c r="E5151" s="191"/>
    </row>
    <row r="5152" spans="1:5" x14ac:dyDescent="0.3">
      <c r="A5152" s="188" t="s">
        <v>8794</v>
      </c>
      <c r="B5152" s="189" t="s">
        <v>8795</v>
      </c>
      <c r="C5152" s="190" t="s">
        <v>297</v>
      </c>
      <c r="D5152" s="191">
        <v>1832.64</v>
      </c>
      <c r="E5152" s="191"/>
    </row>
    <row r="5153" spans="1:5" x14ac:dyDescent="0.3">
      <c r="A5153" s="188" t="s">
        <v>40326</v>
      </c>
      <c r="B5153" s="189" t="s">
        <v>40327</v>
      </c>
      <c r="C5153" s="190" t="s">
        <v>297</v>
      </c>
      <c r="D5153" s="191">
        <v>2451.2600000000002</v>
      </c>
      <c r="E5153" s="191"/>
    </row>
    <row r="5154" spans="1:5" x14ac:dyDescent="0.3">
      <c r="A5154" s="188" t="s">
        <v>40328</v>
      </c>
      <c r="B5154" s="189" t="s">
        <v>40329</v>
      </c>
      <c r="C5154" s="190" t="s">
        <v>297</v>
      </c>
      <c r="D5154" s="191">
        <v>2578.54</v>
      </c>
      <c r="E5154" s="191"/>
    </row>
    <row r="5155" spans="1:5" x14ac:dyDescent="0.3">
      <c r="A5155" s="188" t="s">
        <v>8796</v>
      </c>
      <c r="B5155" s="189" t="s">
        <v>8797</v>
      </c>
      <c r="C5155" s="190" t="s">
        <v>297</v>
      </c>
      <c r="D5155" s="191">
        <v>1787.95</v>
      </c>
      <c r="E5155" s="191"/>
    </row>
    <row r="5156" spans="1:5" x14ac:dyDescent="0.3">
      <c r="A5156" s="188" t="s">
        <v>40330</v>
      </c>
      <c r="B5156" s="189" t="s">
        <v>40331</v>
      </c>
      <c r="C5156" s="190" t="s">
        <v>297</v>
      </c>
      <c r="D5156" s="191">
        <v>1751.2</v>
      </c>
      <c r="E5156" s="191"/>
    </row>
    <row r="5157" spans="1:5" x14ac:dyDescent="0.3">
      <c r="A5157" s="188" t="s">
        <v>40332</v>
      </c>
      <c r="B5157" s="189" t="s">
        <v>40333</v>
      </c>
      <c r="C5157" s="190" t="s">
        <v>297</v>
      </c>
      <c r="D5157" s="191">
        <v>2013.19</v>
      </c>
      <c r="E5157" s="191"/>
    </row>
    <row r="5158" spans="1:5" x14ac:dyDescent="0.3">
      <c r="A5158" s="188" t="s">
        <v>40334</v>
      </c>
      <c r="B5158" s="189" t="s">
        <v>40335</v>
      </c>
      <c r="C5158" s="190" t="s">
        <v>297</v>
      </c>
      <c r="D5158" s="191">
        <v>1648.44</v>
      </c>
      <c r="E5158" s="191"/>
    </row>
    <row r="5159" spans="1:5" x14ac:dyDescent="0.3">
      <c r="A5159" s="188" t="s">
        <v>40336</v>
      </c>
      <c r="B5159" s="189" t="s">
        <v>40337</v>
      </c>
      <c r="C5159" s="190" t="s">
        <v>297</v>
      </c>
      <c r="D5159" s="191">
        <v>2557.89</v>
      </c>
      <c r="E5159" s="191"/>
    </row>
    <row r="5160" spans="1:5" x14ac:dyDescent="0.3">
      <c r="A5160" s="188" t="s">
        <v>40338</v>
      </c>
      <c r="B5160" s="189" t="s">
        <v>40339</v>
      </c>
      <c r="C5160" s="190" t="s">
        <v>297</v>
      </c>
      <c r="D5160" s="191">
        <v>2334.2399999999998</v>
      </c>
      <c r="E5160" s="191"/>
    </row>
    <row r="5161" spans="1:5" x14ac:dyDescent="0.3">
      <c r="A5161" s="188" t="s">
        <v>8798</v>
      </c>
      <c r="B5161" s="189" t="s">
        <v>8799</v>
      </c>
      <c r="C5161" s="190" t="s">
        <v>297</v>
      </c>
      <c r="D5161" s="191">
        <v>3628.15</v>
      </c>
      <c r="E5161" s="191"/>
    </row>
    <row r="5162" spans="1:5" x14ac:dyDescent="0.3">
      <c r="A5162" s="188" t="s">
        <v>40340</v>
      </c>
      <c r="B5162" s="189" t="s">
        <v>40341</v>
      </c>
      <c r="C5162" s="190" t="s">
        <v>297</v>
      </c>
      <c r="D5162" s="191">
        <v>3237.88</v>
      </c>
      <c r="E5162" s="191"/>
    </row>
    <row r="5163" spans="1:5" x14ac:dyDescent="0.3">
      <c r="A5163" s="188" t="s">
        <v>40342</v>
      </c>
      <c r="B5163" s="189" t="s">
        <v>40343</v>
      </c>
      <c r="C5163" s="190" t="s">
        <v>297</v>
      </c>
      <c r="D5163" s="191">
        <v>3869.19</v>
      </c>
      <c r="E5163" s="191"/>
    </row>
    <row r="5164" spans="1:5" x14ac:dyDescent="0.3">
      <c r="A5164" s="188" t="s">
        <v>8800</v>
      </c>
      <c r="B5164" s="189" t="s">
        <v>8801</v>
      </c>
      <c r="C5164" s="190" t="s">
        <v>297</v>
      </c>
      <c r="D5164" s="191">
        <v>3372.71</v>
      </c>
      <c r="E5164" s="191"/>
    </row>
    <row r="5165" spans="1:5" x14ac:dyDescent="0.3">
      <c r="A5165" s="188" t="s">
        <v>40344</v>
      </c>
      <c r="B5165" s="189" t="s">
        <v>40345</v>
      </c>
      <c r="C5165" s="190" t="s">
        <v>297</v>
      </c>
      <c r="D5165" s="191">
        <v>3393.27</v>
      </c>
      <c r="E5165" s="191"/>
    </row>
    <row r="5166" spans="1:5" x14ac:dyDescent="0.3">
      <c r="A5166" s="188" t="s">
        <v>40346</v>
      </c>
      <c r="B5166" s="189" t="s">
        <v>40347</v>
      </c>
      <c r="C5166" s="190" t="s">
        <v>297</v>
      </c>
      <c r="D5166" s="191">
        <v>3600.16</v>
      </c>
      <c r="E5166" s="191"/>
    </row>
    <row r="5167" spans="1:5" x14ac:dyDescent="0.3">
      <c r="A5167" s="188" t="s">
        <v>8802</v>
      </c>
      <c r="B5167" s="189" t="s">
        <v>8803</v>
      </c>
      <c r="C5167" s="190" t="s">
        <v>297</v>
      </c>
      <c r="D5167" s="191">
        <v>3804.24</v>
      </c>
      <c r="E5167" s="191"/>
    </row>
    <row r="5168" spans="1:5" x14ac:dyDescent="0.3">
      <c r="A5168" s="188" t="s">
        <v>40348</v>
      </c>
      <c r="B5168" s="189" t="s">
        <v>40349</v>
      </c>
      <c r="C5168" s="190" t="s">
        <v>297</v>
      </c>
      <c r="D5168" s="191">
        <v>3844.6</v>
      </c>
      <c r="E5168" s="191"/>
    </row>
    <row r="5169" spans="1:5" x14ac:dyDescent="0.3">
      <c r="A5169" s="188" t="s">
        <v>40350</v>
      </c>
      <c r="B5169" s="189" t="s">
        <v>40351</v>
      </c>
      <c r="C5169" s="190" t="s">
        <v>297</v>
      </c>
      <c r="D5169" s="191">
        <v>4533.99</v>
      </c>
      <c r="E5169" s="191"/>
    </row>
    <row r="5170" spans="1:5" x14ac:dyDescent="0.3">
      <c r="A5170" s="188" t="s">
        <v>40352</v>
      </c>
      <c r="B5170" s="189" t="s">
        <v>40353</v>
      </c>
      <c r="C5170" s="190" t="s">
        <v>297</v>
      </c>
      <c r="D5170" s="191">
        <v>4951.9399999999996</v>
      </c>
      <c r="E5170" s="191"/>
    </row>
    <row r="5171" spans="1:5" x14ac:dyDescent="0.3">
      <c r="A5171" s="188" t="s">
        <v>40354</v>
      </c>
      <c r="B5171" s="189" t="s">
        <v>40355</v>
      </c>
      <c r="C5171" s="190" t="s">
        <v>297</v>
      </c>
      <c r="D5171" s="191">
        <v>4916.6499999999996</v>
      </c>
      <c r="E5171" s="191"/>
    </row>
    <row r="5172" spans="1:5" x14ac:dyDescent="0.3">
      <c r="A5172" s="188" t="s">
        <v>40356</v>
      </c>
      <c r="B5172" s="189" t="s">
        <v>40357</v>
      </c>
      <c r="C5172" s="190" t="s">
        <v>297</v>
      </c>
      <c r="D5172" s="191">
        <v>4618.1099999999997</v>
      </c>
      <c r="E5172" s="191"/>
    </row>
    <row r="5173" spans="1:5" x14ac:dyDescent="0.3">
      <c r="A5173" s="188" t="s">
        <v>8804</v>
      </c>
      <c r="B5173" s="189" t="s">
        <v>8805</v>
      </c>
      <c r="C5173" s="190" t="s">
        <v>297</v>
      </c>
      <c r="D5173" s="191">
        <v>4951.9399999999996</v>
      </c>
      <c r="E5173" s="191"/>
    </row>
    <row r="5174" spans="1:5" x14ac:dyDescent="0.3">
      <c r="A5174" s="188" t="s">
        <v>40358</v>
      </c>
      <c r="B5174" s="189" t="s">
        <v>40359</v>
      </c>
      <c r="C5174" s="190" t="s">
        <v>297</v>
      </c>
      <c r="D5174" s="191">
        <v>4916.6499999999996</v>
      </c>
      <c r="E5174" s="191"/>
    </row>
    <row r="5175" spans="1:5" x14ac:dyDescent="0.3">
      <c r="A5175" s="188" t="s">
        <v>40360</v>
      </c>
      <c r="B5175" s="189" t="s">
        <v>40361</v>
      </c>
      <c r="C5175" s="190" t="s">
        <v>297</v>
      </c>
      <c r="D5175" s="191">
        <v>4991.8100000000004</v>
      </c>
      <c r="E5175" s="191"/>
    </row>
    <row r="5176" spans="1:5" x14ac:dyDescent="0.3">
      <c r="A5176" s="188" t="s">
        <v>8806</v>
      </c>
      <c r="B5176" s="189" t="s">
        <v>8807</v>
      </c>
      <c r="C5176" s="190" t="s">
        <v>297</v>
      </c>
      <c r="D5176" s="191">
        <v>5589.54</v>
      </c>
      <c r="E5176" s="191"/>
    </row>
    <row r="5177" spans="1:5" x14ac:dyDescent="0.3">
      <c r="A5177" s="188" t="s">
        <v>40362</v>
      </c>
      <c r="B5177" s="189" t="s">
        <v>40363</v>
      </c>
      <c r="C5177" s="190" t="s">
        <v>297</v>
      </c>
      <c r="D5177" s="191">
        <v>5572.96</v>
      </c>
      <c r="E5177" s="191"/>
    </row>
    <row r="5178" spans="1:5" x14ac:dyDescent="0.3">
      <c r="A5178" s="188" t="s">
        <v>40364</v>
      </c>
      <c r="B5178" s="189" t="s">
        <v>40365</v>
      </c>
      <c r="C5178" s="190" t="s">
        <v>297</v>
      </c>
      <c r="D5178" s="191">
        <v>6125.79</v>
      </c>
      <c r="E5178" s="191"/>
    </row>
    <row r="5179" spans="1:5" x14ac:dyDescent="0.3">
      <c r="A5179" s="188" t="s">
        <v>8808</v>
      </c>
      <c r="B5179" s="189" t="s">
        <v>8809</v>
      </c>
      <c r="C5179" s="190" t="s">
        <v>297</v>
      </c>
      <c r="D5179" s="191">
        <v>5271.31</v>
      </c>
      <c r="E5179" s="191"/>
    </row>
    <row r="5180" spans="1:5" x14ac:dyDescent="0.3">
      <c r="A5180" s="188" t="s">
        <v>40366</v>
      </c>
      <c r="B5180" s="189" t="s">
        <v>40367</v>
      </c>
      <c r="C5180" s="190" t="s">
        <v>297</v>
      </c>
      <c r="D5180" s="191">
        <v>5233.37</v>
      </c>
      <c r="E5180" s="191"/>
    </row>
    <row r="5181" spans="1:5" x14ac:dyDescent="0.3">
      <c r="A5181" s="188" t="s">
        <v>40368</v>
      </c>
      <c r="B5181" s="189" t="s">
        <v>40369</v>
      </c>
      <c r="C5181" s="190" t="s">
        <v>297</v>
      </c>
      <c r="D5181" s="191">
        <v>5081.91</v>
      </c>
      <c r="E5181" s="191"/>
    </row>
    <row r="5182" spans="1:5" x14ac:dyDescent="0.3">
      <c r="A5182" s="188" t="s">
        <v>40370</v>
      </c>
      <c r="B5182" s="189" t="s">
        <v>40371</v>
      </c>
      <c r="C5182" s="190" t="s">
        <v>297</v>
      </c>
      <c r="D5182" s="191">
        <v>8938.84</v>
      </c>
      <c r="E5182" s="191"/>
    </row>
    <row r="5183" spans="1:5" x14ac:dyDescent="0.3">
      <c r="A5183" s="188" t="s">
        <v>40372</v>
      </c>
      <c r="B5183" s="189" t="s">
        <v>40373</v>
      </c>
      <c r="C5183" s="190" t="s">
        <v>297</v>
      </c>
      <c r="D5183" s="191">
        <v>9832.73</v>
      </c>
      <c r="E5183" s="191"/>
    </row>
    <row r="5184" spans="1:5" x14ac:dyDescent="0.3">
      <c r="A5184" s="188" t="s">
        <v>40374</v>
      </c>
      <c r="B5184" s="189" t="s">
        <v>40375</v>
      </c>
      <c r="C5184" s="190" t="s">
        <v>297</v>
      </c>
      <c r="D5184" s="191">
        <v>10726.61</v>
      </c>
      <c r="E5184" s="191"/>
    </row>
    <row r="5185" spans="1:5" x14ac:dyDescent="0.3">
      <c r="A5185" s="188" t="s">
        <v>40376</v>
      </c>
      <c r="B5185" s="189" t="s">
        <v>40377</v>
      </c>
      <c r="C5185" s="190" t="s">
        <v>297</v>
      </c>
      <c r="D5185" s="191">
        <v>10030.209999999999</v>
      </c>
      <c r="E5185" s="191"/>
    </row>
    <row r="5186" spans="1:5" x14ac:dyDescent="0.3">
      <c r="A5186" s="188" t="s">
        <v>40378</v>
      </c>
      <c r="B5186" s="189" t="s">
        <v>40379</v>
      </c>
      <c r="C5186" s="190" t="s">
        <v>297</v>
      </c>
      <c r="D5186" s="191">
        <v>11033.23</v>
      </c>
      <c r="E5186" s="191"/>
    </row>
    <row r="5187" spans="1:5" x14ac:dyDescent="0.3">
      <c r="A5187" s="188" t="s">
        <v>40380</v>
      </c>
      <c r="B5187" s="189" t="s">
        <v>40381</v>
      </c>
      <c r="C5187" s="190" t="s">
        <v>297</v>
      </c>
      <c r="D5187" s="191">
        <v>12036.25</v>
      </c>
      <c r="E5187" s="191"/>
    </row>
    <row r="5188" spans="1:5" x14ac:dyDescent="0.3">
      <c r="A5188" s="188" t="s">
        <v>8810</v>
      </c>
      <c r="B5188" s="189" t="s">
        <v>8811</v>
      </c>
      <c r="C5188" s="190" t="s">
        <v>297</v>
      </c>
      <c r="D5188" s="191">
        <v>22398.49</v>
      </c>
      <c r="E5188" s="191"/>
    </row>
    <row r="5189" spans="1:5" x14ac:dyDescent="0.3">
      <c r="A5189" s="188" t="s">
        <v>40382</v>
      </c>
      <c r="B5189" s="189" t="s">
        <v>40383</v>
      </c>
      <c r="C5189" s="190" t="s">
        <v>297</v>
      </c>
      <c r="D5189" s="191">
        <v>23084.67</v>
      </c>
      <c r="E5189" s="191"/>
    </row>
    <row r="5190" spans="1:5" x14ac:dyDescent="0.3">
      <c r="A5190" s="188" t="s">
        <v>40384</v>
      </c>
      <c r="B5190" s="189" t="s">
        <v>40385</v>
      </c>
      <c r="C5190" s="190" t="s">
        <v>297</v>
      </c>
      <c r="D5190" s="191">
        <v>24438.23</v>
      </c>
      <c r="E5190" s="191"/>
    </row>
    <row r="5191" spans="1:5" x14ac:dyDescent="0.3">
      <c r="A5191" s="188" t="s">
        <v>8812</v>
      </c>
      <c r="B5191" s="189" t="s">
        <v>8813</v>
      </c>
      <c r="C5191" s="190" t="s">
        <v>297</v>
      </c>
      <c r="D5191" s="191">
        <v>21866.97</v>
      </c>
      <c r="E5191" s="191"/>
    </row>
    <row r="5192" spans="1:5" x14ac:dyDescent="0.3">
      <c r="A5192" s="188" t="s">
        <v>8814</v>
      </c>
      <c r="B5192" s="189" t="s">
        <v>8815</v>
      </c>
      <c r="C5192" s="190" t="s">
        <v>297</v>
      </c>
      <c r="D5192" s="191">
        <v>21335.45</v>
      </c>
      <c r="E5192" s="191"/>
    </row>
    <row r="5193" spans="1:5" x14ac:dyDescent="0.3">
      <c r="A5193" s="188" t="s">
        <v>40386</v>
      </c>
      <c r="B5193" s="189" t="s">
        <v>40387</v>
      </c>
      <c r="C5193" s="190" t="s">
        <v>297</v>
      </c>
      <c r="D5193" s="191">
        <v>24090.799999999999</v>
      </c>
      <c r="E5193" s="191"/>
    </row>
    <row r="5194" spans="1:5" x14ac:dyDescent="0.3">
      <c r="A5194" s="188" t="s">
        <v>40388</v>
      </c>
      <c r="B5194" s="189" t="s">
        <v>40389</v>
      </c>
      <c r="C5194" s="190" t="s">
        <v>297</v>
      </c>
      <c r="D5194" s="191">
        <v>25206.39</v>
      </c>
      <c r="E5194" s="191"/>
    </row>
    <row r="5195" spans="1:5" x14ac:dyDescent="0.3">
      <c r="A5195" s="188" t="s">
        <v>40390</v>
      </c>
      <c r="B5195" s="189" t="s">
        <v>40391</v>
      </c>
      <c r="C5195" s="190" t="s">
        <v>297</v>
      </c>
      <c r="D5195" s="191">
        <v>13488.04</v>
      </c>
      <c r="E5195" s="191"/>
    </row>
    <row r="5196" spans="1:5" x14ac:dyDescent="0.3">
      <c r="A5196" s="188" t="s">
        <v>40392</v>
      </c>
      <c r="B5196" s="189" t="s">
        <v>40393</v>
      </c>
      <c r="C5196" s="190" t="s">
        <v>297</v>
      </c>
      <c r="D5196" s="191">
        <v>15010.87</v>
      </c>
      <c r="E5196" s="191"/>
    </row>
    <row r="5197" spans="1:5" x14ac:dyDescent="0.3">
      <c r="A5197" s="188" t="s">
        <v>40394</v>
      </c>
      <c r="B5197" s="189" t="s">
        <v>40395</v>
      </c>
      <c r="C5197" s="190" t="s">
        <v>297</v>
      </c>
      <c r="D5197" s="191">
        <v>16185.64</v>
      </c>
      <c r="E5197" s="191"/>
    </row>
    <row r="5198" spans="1:5" x14ac:dyDescent="0.3">
      <c r="A5198" s="188" t="s">
        <v>40396</v>
      </c>
      <c r="B5198" s="189" t="s">
        <v>40397</v>
      </c>
      <c r="C5198" s="190" t="s">
        <v>297</v>
      </c>
      <c r="D5198" s="191">
        <v>15225.35</v>
      </c>
      <c r="E5198" s="191"/>
    </row>
    <row r="5199" spans="1:5" x14ac:dyDescent="0.3">
      <c r="A5199" s="188" t="s">
        <v>40398</v>
      </c>
      <c r="B5199" s="189" t="s">
        <v>40399</v>
      </c>
      <c r="C5199" s="190" t="s">
        <v>297</v>
      </c>
      <c r="D5199" s="191">
        <v>16747.89</v>
      </c>
      <c r="E5199" s="191"/>
    </row>
    <row r="5200" spans="1:5" x14ac:dyDescent="0.3">
      <c r="A5200" s="188" t="s">
        <v>40400</v>
      </c>
      <c r="B5200" s="189" t="s">
        <v>40401</v>
      </c>
      <c r="C5200" s="190" t="s">
        <v>297</v>
      </c>
      <c r="D5200" s="191">
        <v>18270.419999999998</v>
      </c>
      <c r="E5200" s="191"/>
    </row>
    <row r="5201" spans="1:5" x14ac:dyDescent="0.3">
      <c r="A5201" s="188" t="s">
        <v>40402</v>
      </c>
      <c r="B5201" s="189" t="s">
        <v>40403</v>
      </c>
      <c r="C5201" s="190" t="s">
        <v>297</v>
      </c>
      <c r="D5201" s="191">
        <v>25271.93</v>
      </c>
      <c r="E5201" s="191"/>
    </row>
    <row r="5202" spans="1:5" x14ac:dyDescent="0.3">
      <c r="A5202" s="188" t="s">
        <v>40404</v>
      </c>
      <c r="B5202" s="189" t="s">
        <v>40405</v>
      </c>
      <c r="C5202" s="190" t="s">
        <v>297</v>
      </c>
      <c r="D5202" s="191">
        <v>27799.13</v>
      </c>
      <c r="E5202" s="191"/>
    </row>
    <row r="5203" spans="1:5" x14ac:dyDescent="0.3">
      <c r="A5203" s="188" t="s">
        <v>40406</v>
      </c>
      <c r="B5203" s="189" t="s">
        <v>40407</v>
      </c>
      <c r="C5203" s="190" t="s">
        <v>297</v>
      </c>
      <c r="D5203" s="191">
        <v>30326.31</v>
      </c>
      <c r="E5203" s="191"/>
    </row>
    <row r="5204" spans="1:5" x14ac:dyDescent="0.3">
      <c r="A5204" s="188" t="s">
        <v>40408</v>
      </c>
      <c r="B5204" s="189" t="s">
        <v>40409</v>
      </c>
      <c r="C5204" s="190" t="s">
        <v>297</v>
      </c>
      <c r="D5204" s="191">
        <v>41878.17</v>
      </c>
      <c r="E5204" s="191"/>
    </row>
    <row r="5205" spans="1:5" x14ac:dyDescent="0.3">
      <c r="A5205" s="188" t="s">
        <v>40410</v>
      </c>
      <c r="B5205" s="189" t="s">
        <v>40411</v>
      </c>
      <c r="C5205" s="190" t="s">
        <v>297</v>
      </c>
      <c r="D5205" s="191">
        <v>46065.98</v>
      </c>
      <c r="E5205" s="191"/>
    </row>
    <row r="5206" spans="1:5" x14ac:dyDescent="0.3">
      <c r="A5206" s="188" t="s">
        <v>40412</v>
      </c>
      <c r="B5206" s="189" t="s">
        <v>40413</v>
      </c>
      <c r="C5206" s="190" t="s">
        <v>297</v>
      </c>
      <c r="D5206" s="191">
        <v>50253.8</v>
      </c>
      <c r="E5206" s="191"/>
    </row>
    <row r="5207" spans="1:5" x14ac:dyDescent="0.3">
      <c r="A5207" s="188" t="s">
        <v>8816</v>
      </c>
      <c r="B5207" s="189" t="s">
        <v>8817</v>
      </c>
      <c r="C5207" s="190" t="s">
        <v>297</v>
      </c>
      <c r="D5207" s="191">
        <v>564.66999999999996</v>
      </c>
      <c r="E5207" s="191"/>
    </row>
    <row r="5208" spans="1:5" x14ac:dyDescent="0.3">
      <c r="A5208" s="188" t="s">
        <v>8818</v>
      </c>
      <c r="B5208" s="189" t="s">
        <v>8819</v>
      </c>
      <c r="C5208" s="190" t="s">
        <v>297</v>
      </c>
      <c r="D5208" s="191">
        <v>564.66999999999996</v>
      </c>
      <c r="E5208" s="191"/>
    </row>
    <row r="5209" spans="1:5" x14ac:dyDescent="0.3">
      <c r="A5209" s="188" t="s">
        <v>40414</v>
      </c>
      <c r="B5209" s="189" t="s">
        <v>40415</v>
      </c>
      <c r="C5209" s="190" t="s">
        <v>297</v>
      </c>
      <c r="D5209" s="191">
        <v>45636.93</v>
      </c>
      <c r="E5209" s="191"/>
    </row>
    <row r="5210" spans="1:5" x14ac:dyDescent="0.3">
      <c r="A5210" s="188" t="s">
        <v>40416</v>
      </c>
      <c r="B5210" s="189" t="s">
        <v>40417</v>
      </c>
      <c r="C5210" s="190" t="s">
        <v>297</v>
      </c>
      <c r="D5210" s="191">
        <v>50200.62</v>
      </c>
      <c r="E5210" s="191"/>
    </row>
    <row r="5211" spans="1:5" x14ac:dyDescent="0.3">
      <c r="A5211" s="188" t="s">
        <v>40418</v>
      </c>
      <c r="B5211" s="189" t="s">
        <v>40419</v>
      </c>
      <c r="C5211" s="190" t="s">
        <v>297</v>
      </c>
      <c r="D5211" s="191">
        <v>54764.31</v>
      </c>
      <c r="E5211" s="191"/>
    </row>
    <row r="5212" spans="1:5" x14ac:dyDescent="0.3">
      <c r="A5212" s="188" t="s">
        <v>40420</v>
      </c>
      <c r="B5212" s="189" t="s">
        <v>40421</v>
      </c>
      <c r="C5212" s="190" t="s">
        <v>297</v>
      </c>
      <c r="D5212" s="191">
        <v>59898.46</v>
      </c>
      <c r="E5212" s="191"/>
    </row>
    <row r="5213" spans="1:5" x14ac:dyDescent="0.3">
      <c r="A5213" s="188" t="s">
        <v>40422</v>
      </c>
      <c r="B5213" s="189" t="s">
        <v>40423</v>
      </c>
      <c r="C5213" s="190" t="s">
        <v>297</v>
      </c>
      <c r="D5213" s="191">
        <v>65888.31</v>
      </c>
      <c r="E5213" s="191"/>
    </row>
    <row r="5214" spans="1:5" x14ac:dyDescent="0.3">
      <c r="A5214" s="188" t="s">
        <v>40424</v>
      </c>
      <c r="B5214" s="189" t="s">
        <v>40425</v>
      </c>
      <c r="C5214" s="190" t="s">
        <v>297</v>
      </c>
      <c r="D5214" s="191">
        <v>71878.149999999994</v>
      </c>
      <c r="E5214" s="191"/>
    </row>
    <row r="5215" spans="1:5" x14ac:dyDescent="0.3">
      <c r="A5215" s="188" t="s">
        <v>8820</v>
      </c>
      <c r="B5215" s="189" t="s">
        <v>8821</v>
      </c>
      <c r="C5215" s="190" t="s">
        <v>297</v>
      </c>
      <c r="D5215" s="191">
        <v>586.13</v>
      </c>
      <c r="E5215" s="191"/>
    </row>
    <row r="5216" spans="1:5" x14ac:dyDescent="0.3">
      <c r="A5216" s="188" t="s">
        <v>8822</v>
      </c>
      <c r="B5216" s="189" t="s">
        <v>8823</v>
      </c>
      <c r="C5216" s="190" t="s">
        <v>297</v>
      </c>
      <c r="D5216" s="191">
        <v>1268.25</v>
      </c>
      <c r="E5216" s="191"/>
    </row>
    <row r="5217" spans="1:5" x14ac:dyDescent="0.3">
      <c r="A5217" s="188" t="s">
        <v>8824</v>
      </c>
      <c r="B5217" s="189" t="s">
        <v>8825</v>
      </c>
      <c r="C5217" s="190" t="s">
        <v>297</v>
      </c>
      <c r="D5217" s="191">
        <v>930.24</v>
      </c>
      <c r="E5217" s="191"/>
    </row>
    <row r="5218" spans="1:5" x14ac:dyDescent="0.3">
      <c r="A5218" s="188" t="s">
        <v>8826</v>
      </c>
      <c r="B5218" s="189" t="s">
        <v>8827</v>
      </c>
      <c r="C5218" s="190" t="s">
        <v>297</v>
      </c>
      <c r="D5218" s="191">
        <v>930.24</v>
      </c>
      <c r="E5218" s="191"/>
    </row>
    <row r="5219" spans="1:5" x14ac:dyDescent="0.3">
      <c r="A5219" s="188" t="s">
        <v>8828</v>
      </c>
      <c r="B5219" s="189" t="s">
        <v>8829</v>
      </c>
      <c r="C5219" s="190" t="s">
        <v>297</v>
      </c>
      <c r="D5219" s="191">
        <v>4527.99</v>
      </c>
      <c r="E5219" s="191"/>
    </row>
    <row r="5220" spans="1:5" x14ac:dyDescent="0.3">
      <c r="A5220" s="188" t="s">
        <v>8830</v>
      </c>
      <c r="B5220" s="189" t="s">
        <v>8831</v>
      </c>
      <c r="C5220" s="190" t="s">
        <v>297</v>
      </c>
      <c r="D5220" s="191">
        <v>4527.99</v>
      </c>
      <c r="E5220" s="191"/>
    </row>
    <row r="5221" spans="1:5" x14ac:dyDescent="0.3">
      <c r="A5221" s="188" t="s">
        <v>8832</v>
      </c>
      <c r="B5221" s="189" t="s">
        <v>8833</v>
      </c>
      <c r="C5221" s="190" t="s">
        <v>297</v>
      </c>
      <c r="D5221" s="191">
        <v>5117.66</v>
      </c>
      <c r="E5221" s="191"/>
    </row>
    <row r="5222" spans="1:5" x14ac:dyDescent="0.3">
      <c r="A5222" s="188" t="s">
        <v>8834</v>
      </c>
      <c r="B5222" s="189" t="s">
        <v>8835</v>
      </c>
      <c r="C5222" s="190" t="s">
        <v>297</v>
      </c>
      <c r="D5222" s="191">
        <v>39.119999999999997</v>
      </c>
      <c r="E5222" s="191"/>
    </row>
    <row r="5223" spans="1:5" x14ac:dyDescent="0.3">
      <c r="A5223" s="188" t="s">
        <v>8836</v>
      </c>
      <c r="B5223" s="189" t="s">
        <v>8837</v>
      </c>
      <c r="C5223" s="190" t="s">
        <v>297</v>
      </c>
      <c r="D5223" s="191">
        <v>586.13</v>
      </c>
      <c r="E5223" s="191"/>
    </row>
    <row r="5224" spans="1:5" x14ac:dyDescent="0.3">
      <c r="A5224" s="188" t="s">
        <v>8838</v>
      </c>
      <c r="B5224" s="189" t="s">
        <v>8839</v>
      </c>
      <c r="C5224" s="190" t="s">
        <v>297</v>
      </c>
      <c r="D5224" s="191">
        <v>1268.25</v>
      </c>
      <c r="E5224" s="191"/>
    </row>
    <row r="5225" spans="1:5" x14ac:dyDescent="0.3">
      <c r="A5225" s="188" t="s">
        <v>8840</v>
      </c>
      <c r="B5225" s="189" t="s">
        <v>8841</v>
      </c>
      <c r="C5225" s="190" t="s">
        <v>297</v>
      </c>
      <c r="D5225" s="191">
        <v>930.24</v>
      </c>
      <c r="E5225" s="191"/>
    </row>
    <row r="5226" spans="1:5" x14ac:dyDescent="0.3">
      <c r="A5226" s="188" t="s">
        <v>8842</v>
      </c>
      <c r="B5226" s="189" t="s">
        <v>8843</v>
      </c>
      <c r="C5226" s="190" t="s">
        <v>297</v>
      </c>
      <c r="D5226" s="191">
        <v>930.24</v>
      </c>
      <c r="E5226" s="191"/>
    </row>
    <row r="5227" spans="1:5" x14ac:dyDescent="0.3">
      <c r="A5227" s="188" t="s">
        <v>8844</v>
      </c>
      <c r="B5227" s="189" t="s">
        <v>8845</v>
      </c>
      <c r="C5227" s="190" t="s">
        <v>297</v>
      </c>
      <c r="D5227" s="191">
        <v>4527.99</v>
      </c>
      <c r="E5227" s="191"/>
    </row>
    <row r="5228" spans="1:5" x14ac:dyDescent="0.3">
      <c r="A5228" s="188" t="s">
        <v>8846</v>
      </c>
      <c r="B5228" s="189" t="s">
        <v>8847</v>
      </c>
      <c r="C5228" s="190" t="s">
        <v>297</v>
      </c>
      <c r="D5228" s="191">
        <v>4527.99</v>
      </c>
      <c r="E5228" s="191"/>
    </row>
    <row r="5229" spans="1:5" x14ac:dyDescent="0.3">
      <c r="A5229" s="188" t="s">
        <v>8848</v>
      </c>
      <c r="B5229" s="189" t="s">
        <v>8849</v>
      </c>
      <c r="C5229" s="190" t="s">
        <v>297</v>
      </c>
      <c r="D5229" s="191">
        <v>5117.66</v>
      </c>
      <c r="E5229" s="191"/>
    </row>
    <row r="5230" spans="1:5" x14ac:dyDescent="0.3">
      <c r="A5230" s="188" t="s">
        <v>8850</v>
      </c>
      <c r="B5230" s="189" t="s">
        <v>8851</v>
      </c>
      <c r="C5230" s="190" t="s">
        <v>297</v>
      </c>
      <c r="D5230" s="191">
        <v>16841</v>
      </c>
      <c r="E5230" s="191"/>
    </row>
    <row r="5231" spans="1:5" x14ac:dyDescent="0.3">
      <c r="A5231" s="188" t="s">
        <v>8852</v>
      </c>
      <c r="B5231" s="189" t="s">
        <v>8853</v>
      </c>
      <c r="C5231" s="190" t="s">
        <v>297</v>
      </c>
      <c r="D5231" s="191">
        <v>11464.13</v>
      </c>
      <c r="E5231" s="191"/>
    </row>
    <row r="5232" spans="1:5" x14ac:dyDescent="0.3">
      <c r="A5232" s="188" t="s">
        <v>8854</v>
      </c>
      <c r="B5232" s="189" t="s">
        <v>8855</v>
      </c>
      <c r="C5232" s="190" t="s">
        <v>297</v>
      </c>
      <c r="D5232" s="191">
        <v>33131.449999999997</v>
      </c>
      <c r="E5232" s="191"/>
    </row>
    <row r="5233" spans="1:5" x14ac:dyDescent="0.3">
      <c r="A5233" s="188" t="s">
        <v>8856</v>
      </c>
      <c r="B5233" s="189" t="s">
        <v>8857</v>
      </c>
      <c r="C5233" s="190" t="s">
        <v>297</v>
      </c>
      <c r="D5233" s="191">
        <v>41.22</v>
      </c>
      <c r="E5233" s="191"/>
    </row>
    <row r="5234" spans="1:5" x14ac:dyDescent="0.3">
      <c r="A5234" s="188" t="s">
        <v>8858</v>
      </c>
      <c r="B5234" s="189" t="s">
        <v>8859</v>
      </c>
      <c r="C5234" s="190" t="s">
        <v>297</v>
      </c>
      <c r="D5234" s="191">
        <v>53.17</v>
      </c>
      <c r="E5234" s="191"/>
    </row>
    <row r="5235" spans="1:5" x14ac:dyDescent="0.3">
      <c r="A5235" s="188" t="s">
        <v>8860</v>
      </c>
      <c r="B5235" s="189" t="s">
        <v>8861</v>
      </c>
      <c r="C5235" s="190" t="s">
        <v>297</v>
      </c>
      <c r="D5235" s="191">
        <v>63.5</v>
      </c>
      <c r="E5235" s="191"/>
    </row>
    <row r="5236" spans="1:5" x14ac:dyDescent="0.3">
      <c r="A5236" s="188" t="s">
        <v>8862</v>
      </c>
      <c r="B5236" s="189" t="s">
        <v>8863</v>
      </c>
      <c r="C5236" s="190" t="s">
        <v>297</v>
      </c>
      <c r="D5236" s="191">
        <v>17.02</v>
      </c>
      <c r="E5236" s="191"/>
    </row>
    <row r="5237" spans="1:5" x14ac:dyDescent="0.3">
      <c r="A5237" s="188" t="s">
        <v>8864</v>
      </c>
      <c r="B5237" s="189" t="s">
        <v>8865</v>
      </c>
      <c r="C5237" s="190" t="s">
        <v>297</v>
      </c>
      <c r="D5237" s="191">
        <v>22.86</v>
      </c>
      <c r="E5237" s="191"/>
    </row>
    <row r="5238" spans="1:5" x14ac:dyDescent="0.3">
      <c r="A5238" s="188" t="s">
        <v>8866</v>
      </c>
      <c r="B5238" s="189" t="s">
        <v>8867</v>
      </c>
      <c r="C5238" s="190" t="s">
        <v>297</v>
      </c>
      <c r="D5238" s="191">
        <v>33.93</v>
      </c>
      <c r="E5238" s="191"/>
    </row>
    <row r="5239" spans="1:5" x14ac:dyDescent="0.3">
      <c r="A5239" s="188" t="s">
        <v>8868</v>
      </c>
      <c r="B5239" s="189" t="s">
        <v>8869</v>
      </c>
      <c r="C5239" s="190" t="s">
        <v>297</v>
      </c>
      <c r="D5239" s="191">
        <v>28314.560000000001</v>
      </c>
      <c r="E5239" s="191"/>
    </row>
    <row r="5240" spans="1:5" x14ac:dyDescent="0.3">
      <c r="A5240" s="188" t="s">
        <v>8870</v>
      </c>
      <c r="B5240" s="189" t="s">
        <v>8871</v>
      </c>
      <c r="C5240" s="190" t="s">
        <v>297</v>
      </c>
      <c r="D5240" s="191">
        <v>33196.379999999997</v>
      </c>
      <c r="E5240" s="191"/>
    </row>
    <row r="5241" spans="1:5" x14ac:dyDescent="0.3">
      <c r="A5241" s="188" t="s">
        <v>8872</v>
      </c>
      <c r="B5241" s="189" t="s">
        <v>8873</v>
      </c>
      <c r="C5241" s="190" t="s">
        <v>297</v>
      </c>
      <c r="D5241" s="191">
        <v>36776.379999999997</v>
      </c>
      <c r="E5241" s="191"/>
    </row>
    <row r="5242" spans="1:5" x14ac:dyDescent="0.3">
      <c r="A5242" s="188" t="s">
        <v>8874</v>
      </c>
      <c r="B5242" s="189" t="s">
        <v>8875</v>
      </c>
      <c r="C5242" s="190" t="s">
        <v>297</v>
      </c>
      <c r="D5242" s="191">
        <v>17574.55</v>
      </c>
      <c r="E5242" s="191"/>
    </row>
    <row r="5243" spans="1:5" x14ac:dyDescent="0.3">
      <c r="A5243" s="188" t="s">
        <v>8876</v>
      </c>
      <c r="B5243" s="189" t="s">
        <v>8877</v>
      </c>
      <c r="C5243" s="190" t="s">
        <v>297</v>
      </c>
      <c r="D5243" s="191">
        <v>48167.29</v>
      </c>
      <c r="E5243" s="191"/>
    </row>
    <row r="5244" spans="1:5" x14ac:dyDescent="0.3">
      <c r="A5244" s="188" t="s">
        <v>8878</v>
      </c>
      <c r="B5244" s="189" t="s">
        <v>8879</v>
      </c>
      <c r="C5244" s="190" t="s">
        <v>297</v>
      </c>
      <c r="D5244" s="191">
        <v>17574.55</v>
      </c>
      <c r="E5244" s="191"/>
    </row>
    <row r="5245" spans="1:5" x14ac:dyDescent="0.3">
      <c r="A5245" s="188" t="s">
        <v>8880</v>
      </c>
      <c r="B5245" s="189" t="s">
        <v>8881</v>
      </c>
      <c r="C5245" s="190" t="s">
        <v>297</v>
      </c>
      <c r="D5245" s="191">
        <v>71925.48</v>
      </c>
      <c r="E5245" s="191"/>
    </row>
    <row r="5246" spans="1:5" x14ac:dyDescent="0.3">
      <c r="A5246" s="188" t="s">
        <v>8882</v>
      </c>
      <c r="B5246" s="189" t="s">
        <v>8883</v>
      </c>
      <c r="C5246" s="190" t="s">
        <v>297</v>
      </c>
      <c r="D5246" s="191">
        <v>12367.27</v>
      </c>
      <c r="E5246" s="191"/>
    </row>
    <row r="5247" spans="1:5" x14ac:dyDescent="0.3">
      <c r="A5247" s="188" t="s">
        <v>8884</v>
      </c>
      <c r="B5247" s="189" t="s">
        <v>8885</v>
      </c>
      <c r="C5247" s="190" t="s">
        <v>297</v>
      </c>
      <c r="D5247" s="191">
        <v>32220.02</v>
      </c>
      <c r="E5247" s="191"/>
    </row>
    <row r="5248" spans="1:5" x14ac:dyDescent="0.3">
      <c r="A5248" s="188" t="s">
        <v>8886</v>
      </c>
      <c r="B5248" s="189" t="s">
        <v>8887</v>
      </c>
      <c r="C5248" s="190" t="s">
        <v>297</v>
      </c>
      <c r="D5248" s="191">
        <v>26059.63</v>
      </c>
      <c r="E5248" s="191"/>
    </row>
    <row r="5249" spans="1:5" x14ac:dyDescent="0.3">
      <c r="A5249" s="188" t="s">
        <v>8888</v>
      </c>
      <c r="B5249" s="189" t="s">
        <v>8889</v>
      </c>
      <c r="C5249" s="190" t="s">
        <v>297</v>
      </c>
      <c r="D5249" s="191">
        <v>30825.200000000001</v>
      </c>
      <c r="E5249" s="191"/>
    </row>
    <row r="5250" spans="1:5" x14ac:dyDescent="0.3">
      <c r="A5250" s="188" t="s">
        <v>8890</v>
      </c>
      <c r="B5250" s="189" t="s">
        <v>8891</v>
      </c>
      <c r="C5250" s="190" t="s">
        <v>297</v>
      </c>
      <c r="D5250" s="191">
        <v>34149.5</v>
      </c>
      <c r="E5250" s="191"/>
    </row>
    <row r="5251" spans="1:5" x14ac:dyDescent="0.3">
      <c r="A5251" s="188" t="s">
        <v>8892</v>
      </c>
      <c r="B5251" s="189" t="s">
        <v>8893</v>
      </c>
      <c r="C5251" s="190" t="s">
        <v>297</v>
      </c>
      <c r="D5251" s="191">
        <v>16319.23</v>
      </c>
      <c r="E5251" s="191"/>
    </row>
    <row r="5252" spans="1:5" x14ac:dyDescent="0.3">
      <c r="A5252" s="188" t="s">
        <v>8894</v>
      </c>
      <c r="B5252" s="189" t="s">
        <v>8895</v>
      </c>
      <c r="C5252" s="190" t="s">
        <v>297</v>
      </c>
      <c r="D5252" s="191">
        <v>44726.77</v>
      </c>
      <c r="E5252" s="191"/>
    </row>
    <row r="5253" spans="1:5" x14ac:dyDescent="0.3">
      <c r="A5253" s="188" t="s">
        <v>8896</v>
      </c>
      <c r="B5253" s="189" t="s">
        <v>8897</v>
      </c>
      <c r="C5253" s="190" t="s">
        <v>297</v>
      </c>
      <c r="D5253" s="191">
        <v>16319.23</v>
      </c>
      <c r="E5253" s="191"/>
    </row>
    <row r="5254" spans="1:5" x14ac:dyDescent="0.3">
      <c r="A5254" s="188" t="s">
        <v>8898</v>
      </c>
      <c r="B5254" s="189" t="s">
        <v>8899</v>
      </c>
      <c r="C5254" s="190" t="s">
        <v>297</v>
      </c>
      <c r="D5254" s="191">
        <v>66787.960000000006</v>
      </c>
      <c r="E5254" s="191"/>
    </row>
    <row r="5255" spans="1:5" x14ac:dyDescent="0.3">
      <c r="A5255" s="188" t="s">
        <v>8900</v>
      </c>
      <c r="B5255" s="189" t="s">
        <v>8901</v>
      </c>
      <c r="C5255" s="190" t="s">
        <v>297</v>
      </c>
      <c r="D5255" s="191">
        <v>11483.9</v>
      </c>
      <c r="E5255" s="191"/>
    </row>
    <row r="5256" spans="1:5" x14ac:dyDescent="0.3">
      <c r="A5256" s="188" t="s">
        <v>8902</v>
      </c>
      <c r="B5256" s="189" t="s">
        <v>8903</v>
      </c>
      <c r="C5256" s="190" t="s">
        <v>297</v>
      </c>
      <c r="D5256" s="191">
        <v>29918.59</v>
      </c>
      <c r="E5256" s="191"/>
    </row>
    <row r="5257" spans="1:5" x14ac:dyDescent="0.3">
      <c r="A5257" s="188" t="s">
        <v>8904</v>
      </c>
      <c r="B5257" s="189" t="s">
        <v>8905</v>
      </c>
      <c r="C5257" s="190" t="s">
        <v>297</v>
      </c>
      <c r="D5257" s="191">
        <v>3.36</v>
      </c>
      <c r="E5257" s="191"/>
    </row>
    <row r="5258" spans="1:5" x14ac:dyDescent="0.3">
      <c r="A5258" s="188" t="s">
        <v>8906</v>
      </c>
      <c r="B5258" s="189" t="s">
        <v>8907</v>
      </c>
      <c r="C5258" s="190" t="s">
        <v>297</v>
      </c>
      <c r="D5258" s="191">
        <v>7.22</v>
      </c>
      <c r="E5258" s="191"/>
    </row>
    <row r="5259" spans="1:5" x14ac:dyDescent="0.3">
      <c r="A5259" s="188" t="s">
        <v>8908</v>
      </c>
      <c r="B5259" s="189" t="s">
        <v>8909</v>
      </c>
      <c r="C5259" s="190" t="s">
        <v>297</v>
      </c>
      <c r="D5259" s="191">
        <v>68.22</v>
      </c>
      <c r="E5259" s="191"/>
    </row>
    <row r="5260" spans="1:5" x14ac:dyDescent="0.3">
      <c r="A5260" s="188" t="s">
        <v>8910</v>
      </c>
      <c r="B5260" s="189" t="s">
        <v>8911</v>
      </c>
      <c r="C5260" s="190" t="s">
        <v>8912</v>
      </c>
      <c r="D5260" s="191">
        <v>255.98</v>
      </c>
      <c r="E5260" s="191"/>
    </row>
    <row r="5261" spans="1:5" x14ac:dyDescent="0.3">
      <c r="A5261" s="188" t="s">
        <v>8913</v>
      </c>
      <c r="B5261" s="189" t="s">
        <v>40426</v>
      </c>
      <c r="C5261" s="190" t="s">
        <v>43</v>
      </c>
      <c r="D5261" s="191">
        <v>950</v>
      </c>
      <c r="E5261" s="191"/>
    </row>
    <row r="5262" spans="1:5" x14ac:dyDescent="0.3">
      <c r="A5262" s="188" t="s">
        <v>8914</v>
      </c>
      <c r="B5262" s="189" t="s">
        <v>8915</v>
      </c>
      <c r="C5262" s="190" t="s">
        <v>297</v>
      </c>
      <c r="D5262" s="191">
        <v>3124.38</v>
      </c>
      <c r="E5262" s="191"/>
    </row>
    <row r="5263" spans="1:5" x14ac:dyDescent="0.3">
      <c r="A5263" s="188" t="s">
        <v>8916</v>
      </c>
      <c r="B5263" s="189" t="s">
        <v>8917</v>
      </c>
      <c r="C5263" s="190" t="s">
        <v>297</v>
      </c>
      <c r="D5263" s="191">
        <v>4032.47</v>
      </c>
      <c r="E5263" s="191"/>
    </row>
    <row r="5264" spans="1:5" x14ac:dyDescent="0.3">
      <c r="A5264" s="188" t="s">
        <v>8918</v>
      </c>
      <c r="B5264" s="189" t="s">
        <v>8919</v>
      </c>
      <c r="C5264" s="190" t="s">
        <v>297</v>
      </c>
      <c r="D5264" s="191">
        <v>4982.2700000000004</v>
      </c>
      <c r="E5264" s="191"/>
    </row>
    <row r="5265" spans="1:5" x14ac:dyDescent="0.3">
      <c r="A5265" s="188" t="s">
        <v>8920</v>
      </c>
      <c r="B5265" s="189" t="s">
        <v>8921</v>
      </c>
      <c r="C5265" s="190" t="s">
        <v>297</v>
      </c>
      <c r="D5265" s="191">
        <v>6169.19</v>
      </c>
      <c r="E5265" s="191"/>
    </row>
    <row r="5266" spans="1:5" x14ac:dyDescent="0.3">
      <c r="A5266" s="188" t="s">
        <v>8922</v>
      </c>
      <c r="B5266" s="189" t="s">
        <v>8923</v>
      </c>
      <c r="C5266" s="190" t="s">
        <v>297</v>
      </c>
      <c r="D5266" s="191">
        <v>6971.63</v>
      </c>
      <c r="E5266" s="191"/>
    </row>
    <row r="5267" spans="1:5" x14ac:dyDescent="0.3">
      <c r="A5267" s="188" t="s">
        <v>8924</v>
      </c>
      <c r="B5267" s="189" t="s">
        <v>8925</v>
      </c>
      <c r="C5267" s="190" t="s">
        <v>297</v>
      </c>
      <c r="D5267" s="191">
        <v>8655.61</v>
      </c>
      <c r="E5267" s="191"/>
    </row>
    <row r="5268" spans="1:5" x14ac:dyDescent="0.3">
      <c r="A5268" s="188" t="s">
        <v>8926</v>
      </c>
      <c r="B5268" s="189" t="s">
        <v>8927</v>
      </c>
      <c r="C5268" s="190" t="s">
        <v>297</v>
      </c>
      <c r="D5268" s="191">
        <v>788.83</v>
      </c>
      <c r="E5268" s="191"/>
    </row>
    <row r="5269" spans="1:5" x14ac:dyDescent="0.3">
      <c r="A5269" s="188" t="s">
        <v>8928</v>
      </c>
      <c r="B5269" s="189" t="s">
        <v>8929</v>
      </c>
      <c r="C5269" s="190" t="s">
        <v>297</v>
      </c>
      <c r="D5269" s="191">
        <v>64705.35</v>
      </c>
      <c r="E5269" s="191"/>
    </row>
    <row r="5270" spans="1:5" x14ac:dyDescent="0.3">
      <c r="A5270" s="188" t="s">
        <v>8930</v>
      </c>
      <c r="B5270" s="189" t="s">
        <v>8931</v>
      </c>
      <c r="C5270" s="190" t="s">
        <v>297</v>
      </c>
      <c r="D5270" s="191">
        <v>85815.09</v>
      </c>
      <c r="E5270" s="191"/>
    </row>
    <row r="5271" spans="1:5" x14ac:dyDescent="0.3">
      <c r="A5271" s="188" t="s">
        <v>8932</v>
      </c>
      <c r="B5271" s="189" t="s">
        <v>8933</v>
      </c>
      <c r="C5271" s="190" t="s">
        <v>297</v>
      </c>
      <c r="D5271" s="191">
        <v>1168.06</v>
      </c>
      <c r="E5271" s="191"/>
    </row>
    <row r="5272" spans="1:5" x14ac:dyDescent="0.3">
      <c r="A5272" s="188" t="s">
        <v>8934</v>
      </c>
      <c r="B5272" s="189" t="s">
        <v>8935</v>
      </c>
      <c r="C5272" s="190" t="s">
        <v>297</v>
      </c>
      <c r="D5272" s="191">
        <v>1685.74</v>
      </c>
      <c r="E5272" s="191"/>
    </row>
    <row r="5273" spans="1:5" x14ac:dyDescent="0.3">
      <c r="A5273" s="188" t="s">
        <v>8936</v>
      </c>
      <c r="B5273" s="189" t="s">
        <v>8937</v>
      </c>
      <c r="C5273" s="190" t="s">
        <v>297</v>
      </c>
      <c r="D5273" s="191">
        <v>2337.08</v>
      </c>
      <c r="E5273" s="191"/>
    </row>
    <row r="5274" spans="1:5" x14ac:dyDescent="0.3">
      <c r="A5274" s="188" t="s">
        <v>8938</v>
      </c>
      <c r="B5274" s="189" t="s">
        <v>8939</v>
      </c>
      <c r="C5274" s="190" t="s">
        <v>297</v>
      </c>
      <c r="D5274" s="191">
        <v>2962.23</v>
      </c>
      <c r="E5274" s="191"/>
    </row>
    <row r="5275" spans="1:5" x14ac:dyDescent="0.3">
      <c r="A5275" s="188" t="s">
        <v>8940</v>
      </c>
      <c r="B5275" s="189" t="s">
        <v>8941</v>
      </c>
      <c r="C5275" s="190" t="s">
        <v>297</v>
      </c>
      <c r="D5275" s="191">
        <v>5568.99</v>
      </c>
      <c r="E5275" s="191"/>
    </row>
    <row r="5276" spans="1:5" x14ac:dyDescent="0.3">
      <c r="A5276" s="188" t="s">
        <v>8942</v>
      </c>
      <c r="B5276" s="189" t="s">
        <v>8943</v>
      </c>
      <c r="C5276" s="190" t="s">
        <v>297</v>
      </c>
      <c r="D5276" s="191">
        <v>4792.67</v>
      </c>
      <c r="E5276" s="191"/>
    </row>
    <row r="5277" spans="1:5" x14ac:dyDescent="0.3">
      <c r="A5277" s="188" t="s">
        <v>8944</v>
      </c>
      <c r="B5277" s="189" t="s">
        <v>8945</v>
      </c>
      <c r="C5277" s="190" t="s">
        <v>297</v>
      </c>
      <c r="D5277" s="191">
        <v>7668.18</v>
      </c>
      <c r="E5277" s="191"/>
    </row>
    <row r="5278" spans="1:5" x14ac:dyDescent="0.3">
      <c r="A5278" s="188" t="s">
        <v>8946</v>
      </c>
      <c r="B5278" s="189" t="s">
        <v>8947</v>
      </c>
      <c r="C5278" s="190" t="s">
        <v>297</v>
      </c>
      <c r="D5278" s="191">
        <v>499.15</v>
      </c>
      <c r="E5278" s="191"/>
    </row>
    <row r="5279" spans="1:5" x14ac:dyDescent="0.3">
      <c r="A5279" s="188" t="s">
        <v>8948</v>
      </c>
      <c r="B5279" s="189" t="s">
        <v>8949</v>
      </c>
      <c r="C5279" s="190" t="s">
        <v>297</v>
      </c>
      <c r="D5279" s="191">
        <v>6927.74</v>
      </c>
      <c r="E5279" s="191"/>
    </row>
    <row r="5280" spans="1:5" x14ac:dyDescent="0.3">
      <c r="A5280" s="188" t="s">
        <v>8950</v>
      </c>
      <c r="B5280" s="189" t="s">
        <v>8951</v>
      </c>
      <c r="C5280" s="190" t="s">
        <v>297</v>
      </c>
      <c r="D5280" s="191">
        <v>19624.830000000002</v>
      </c>
      <c r="E5280" s="191"/>
    </row>
    <row r="5281" spans="1:5" x14ac:dyDescent="0.3">
      <c r="A5281" s="188" t="s">
        <v>8952</v>
      </c>
      <c r="B5281" s="189" t="s">
        <v>8953</v>
      </c>
      <c r="C5281" s="190" t="s">
        <v>297</v>
      </c>
      <c r="D5281" s="191">
        <v>34495.07</v>
      </c>
      <c r="E5281" s="191"/>
    </row>
    <row r="5282" spans="1:5" x14ac:dyDescent="0.3">
      <c r="A5282" s="188" t="s">
        <v>8954</v>
      </c>
      <c r="B5282" s="189" t="s">
        <v>8955</v>
      </c>
      <c r="C5282" s="190" t="s">
        <v>297</v>
      </c>
      <c r="D5282" s="191">
        <v>714.88</v>
      </c>
      <c r="E5282" s="191"/>
    </row>
    <row r="5283" spans="1:5" x14ac:dyDescent="0.3">
      <c r="A5283" s="188" t="s">
        <v>8956</v>
      </c>
      <c r="B5283" s="189" t="s">
        <v>8957</v>
      </c>
      <c r="C5283" s="190" t="s">
        <v>297</v>
      </c>
      <c r="D5283" s="191">
        <v>714.88</v>
      </c>
      <c r="E5283" s="191"/>
    </row>
    <row r="5284" spans="1:5" x14ac:dyDescent="0.3">
      <c r="A5284" s="188" t="s">
        <v>8958</v>
      </c>
      <c r="B5284" s="189" t="s">
        <v>8959</v>
      </c>
      <c r="C5284" s="190" t="s">
        <v>297</v>
      </c>
      <c r="D5284" s="191">
        <v>34642.31</v>
      </c>
      <c r="E5284" s="191"/>
    </row>
    <row r="5285" spans="1:5" x14ac:dyDescent="0.3">
      <c r="A5285" s="188" t="s">
        <v>8960</v>
      </c>
      <c r="B5285" s="189" t="s">
        <v>8961</v>
      </c>
      <c r="C5285" s="190" t="s">
        <v>297</v>
      </c>
      <c r="D5285" s="191">
        <v>45533.52</v>
      </c>
      <c r="E5285" s="191"/>
    </row>
    <row r="5286" spans="1:5" x14ac:dyDescent="0.3">
      <c r="A5286" s="188" t="s">
        <v>8962</v>
      </c>
      <c r="B5286" s="189" t="s">
        <v>8963</v>
      </c>
      <c r="C5286" s="190" t="s">
        <v>297</v>
      </c>
      <c r="D5286" s="191">
        <v>143.24</v>
      </c>
      <c r="E5286" s="191"/>
    </row>
    <row r="5287" spans="1:5" x14ac:dyDescent="0.3">
      <c r="A5287" s="188" t="s">
        <v>8964</v>
      </c>
      <c r="B5287" s="189" t="s">
        <v>8965</v>
      </c>
      <c r="C5287" s="190" t="s">
        <v>297</v>
      </c>
      <c r="D5287" s="191">
        <v>259.62</v>
      </c>
      <c r="E5287" s="191"/>
    </row>
    <row r="5288" spans="1:5" x14ac:dyDescent="0.3">
      <c r="A5288" s="188" t="s">
        <v>8966</v>
      </c>
      <c r="B5288" s="189" t="s">
        <v>8967</v>
      </c>
      <c r="C5288" s="190" t="s">
        <v>297</v>
      </c>
      <c r="D5288" s="191">
        <v>626.67999999999995</v>
      </c>
      <c r="E5288" s="191"/>
    </row>
    <row r="5289" spans="1:5" x14ac:dyDescent="0.3">
      <c r="A5289" s="188" t="s">
        <v>8968</v>
      </c>
      <c r="B5289" s="189" t="s">
        <v>8969</v>
      </c>
      <c r="C5289" s="190" t="s">
        <v>297</v>
      </c>
      <c r="D5289" s="191">
        <v>671.44</v>
      </c>
      <c r="E5289" s="191"/>
    </row>
    <row r="5290" spans="1:5" x14ac:dyDescent="0.3">
      <c r="A5290" s="188" t="s">
        <v>8970</v>
      </c>
      <c r="B5290" s="189" t="s">
        <v>8971</v>
      </c>
      <c r="C5290" s="190" t="s">
        <v>297</v>
      </c>
      <c r="D5290" s="191">
        <v>44.94</v>
      </c>
      <c r="E5290" s="191"/>
    </row>
    <row r="5291" spans="1:5" x14ac:dyDescent="0.3">
      <c r="A5291" s="188" t="s">
        <v>8972</v>
      </c>
      <c r="B5291" s="189" t="s">
        <v>8973</v>
      </c>
      <c r="C5291" s="190" t="s">
        <v>297</v>
      </c>
      <c r="D5291" s="191">
        <v>1395.91</v>
      </c>
      <c r="E5291" s="191"/>
    </row>
    <row r="5292" spans="1:5" x14ac:dyDescent="0.3">
      <c r="A5292" s="188" t="s">
        <v>8974</v>
      </c>
      <c r="B5292" s="189" t="s">
        <v>8975</v>
      </c>
      <c r="C5292" s="190" t="s">
        <v>297</v>
      </c>
      <c r="D5292" s="191">
        <v>3373.33</v>
      </c>
      <c r="E5292" s="191"/>
    </row>
    <row r="5293" spans="1:5" x14ac:dyDescent="0.3">
      <c r="A5293" s="188" t="s">
        <v>8976</v>
      </c>
      <c r="B5293" s="189" t="s">
        <v>8977</v>
      </c>
      <c r="C5293" s="190" t="s">
        <v>297</v>
      </c>
      <c r="D5293" s="191">
        <v>4592.03</v>
      </c>
      <c r="E5293" s="191"/>
    </row>
    <row r="5294" spans="1:5" x14ac:dyDescent="0.3">
      <c r="A5294" s="188" t="s">
        <v>8978</v>
      </c>
      <c r="B5294" s="189" t="s">
        <v>8979</v>
      </c>
      <c r="C5294" s="190" t="s">
        <v>297</v>
      </c>
      <c r="D5294" s="191">
        <v>5330.76</v>
      </c>
      <c r="E5294" s="191"/>
    </row>
    <row r="5295" spans="1:5" x14ac:dyDescent="0.3">
      <c r="A5295" s="188" t="s">
        <v>8980</v>
      </c>
      <c r="B5295" s="189" t="s">
        <v>8981</v>
      </c>
      <c r="C5295" s="190" t="s">
        <v>297</v>
      </c>
      <c r="D5295" s="191">
        <v>6891.91</v>
      </c>
      <c r="E5295" s="191"/>
    </row>
    <row r="5296" spans="1:5" x14ac:dyDescent="0.3">
      <c r="A5296" s="188" t="s">
        <v>8982</v>
      </c>
      <c r="B5296" s="189" t="s">
        <v>8983</v>
      </c>
      <c r="C5296" s="190" t="s">
        <v>297</v>
      </c>
      <c r="D5296" s="191">
        <v>7218.33</v>
      </c>
      <c r="E5296" s="191"/>
    </row>
    <row r="5297" spans="1:5" x14ac:dyDescent="0.3">
      <c r="A5297" s="188" t="s">
        <v>8984</v>
      </c>
      <c r="B5297" s="189" t="s">
        <v>8985</v>
      </c>
      <c r="C5297" s="190" t="s">
        <v>297</v>
      </c>
      <c r="D5297" s="191">
        <v>7237.55</v>
      </c>
      <c r="E5297" s="191"/>
    </row>
    <row r="5298" spans="1:5" x14ac:dyDescent="0.3">
      <c r="A5298" s="188" t="s">
        <v>8986</v>
      </c>
      <c r="B5298" s="189" t="s">
        <v>8987</v>
      </c>
      <c r="C5298" s="190" t="s">
        <v>297</v>
      </c>
      <c r="D5298" s="191">
        <v>9200.74</v>
      </c>
      <c r="E5298" s="191"/>
    </row>
    <row r="5299" spans="1:5" x14ac:dyDescent="0.3">
      <c r="A5299" s="188" t="s">
        <v>40427</v>
      </c>
      <c r="B5299" s="189" t="s">
        <v>40428</v>
      </c>
      <c r="C5299" s="190" t="s">
        <v>297</v>
      </c>
      <c r="D5299" s="191">
        <v>9774.69</v>
      </c>
      <c r="E5299" s="191"/>
    </row>
    <row r="5300" spans="1:5" x14ac:dyDescent="0.3">
      <c r="A5300" s="188" t="s">
        <v>8988</v>
      </c>
      <c r="B5300" s="189" t="s">
        <v>8989</v>
      </c>
      <c r="C5300" s="190" t="s">
        <v>297</v>
      </c>
      <c r="D5300" s="191">
        <v>496.41</v>
      </c>
      <c r="E5300" s="191"/>
    </row>
    <row r="5301" spans="1:5" x14ac:dyDescent="0.3">
      <c r="A5301" s="188" t="s">
        <v>8990</v>
      </c>
      <c r="B5301" s="189" t="s">
        <v>8991</v>
      </c>
      <c r="C5301" s="190" t="s">
        <v>297</v>
      </c>
      <c r="D5301" s="191">
        <v>16.63</v>
      </c>
      <c r="E5301" s="191"/>
    </row>
    <row r="5302" spans="1:5" x14ac:dyDescent="0.3">
      <c r="A5302" s="188" t="s">
        <v>8992</v>
      </c>
      <c r="B5302" s="189" t="s">
        <v>8993</v>
      </c>
      <c r="C5302" s="190" t="s">
        <v>297</v>
      </c>
      <c r="D5302" s="191">
        <v>54.34</v>
      </c>
      <c r="E5302" s="191"/>
    </row>
    <row r="5303" spans="1:5" x14ac:dyDescent="0.3">
      <c r="A5303" s="188" t="s">
        <v>8994</v>
      </c>
      <c r="B5303" s="189" t="s">
        <v>8995</v>
      </c>
      <c r="C5303" s="190" t="s">
        <v>297</v>
      </c>
      <c r="D5303" s="191">
        <v>59</v>
      </c>
      <c r="E5303" s="191"/>
    </row>
    <row r="5304" spans="1:5" x14ac:dyDescent="0.3">
      <c r="A5304" s="188" t="s">
        <v>8996</v>
      </c>
      <c r="B5304" s="189" t="s">
        <v>8997</v>
      </c>
      <c r="C5304" s="190" t="s">
        <v>297</v>
      </c>
      <c r="D5304" s="191">
        <v>94.38</v>
      </c>
      <c r="E5304" s="191"/>
    </row>
    <row r="5305" spans="1:5" x14ac:dyDescent="0.3">
      <c r="A5305" s="188" t="s">
        <v>8998</v>
      </c>
      <c r="B5305" s="189" t="s">
        <v>8999</v>
      </c>
      <c r="C5305" s="190" t="s">
        <v>297</v>
      </c>
      <c r="D5305" s="191">
        <v>256.31</v>
      </c>
      <c r="E5305" s="191"/>
    </row>
    <row r="5306" spans="1:5" x14ac:dyDescent="0.3">
      <c r="A5306" s="188" t="s">
        <v>9000</v>
      </c>
      <c r="B5306" s="189" t="s">
        <v>9001</v>
      </c>
      <c r="C5306" s="190" t="s">
        <v>297</v>
      </c>
      <c r="D5306" s="191">
        <v>440.94</v>
      </c>
      <c r="E5306" s="191"/>
    </row>
    <row r="5307" spans="1:5" x14ac:dyDescent="0.3">
      <c r="A5307" s="188" t="s">
        <v>9002</v>
      </c>
      <c r="B5307" s="189" t="s">
        <v>9003</v>
      </c>
      <c r="C5307" s="190" t="s">
        <v>297</v>
      </c>
      <c r="D5307" s="191">
        <v>440.94</v>
      </c>
      <c r="E5307" s="191"/>
    </row>
    <row r="5308" spans="1:5" x14ac:dyDescent="0.3">
      <c r="A5308" s="188" t="s">
        <v>9004</v>
      </c>
      <c r="B5308" s="189" t="s">
        <v>9005</v>
      </c>
      <c r="C5308" s="190" t="s">
        <v>297</v>
      </c>
      <c r="D5308" s="191">
        <v>594.12</v>
      </c>
      <c r="E5308" s="191"/>
    </row>
    <row r="5309" spans="1:5" x14ac:dyDescent="0.3">
      <c r="A5309" s="188" t="s">
        <v>9006</v>
      </c>
      <c r="B5309" s="189" t="s">
        <v>9007</v>
      </c>
      <c r="C5309" s="190" t="s">
        <v>297</v>
      </c>
      <c r="D5309" s="191">
        <v>16.63</v>
      </c>
      <c r="E5309" s="191"/>
    </row>
    <row r="5310" spans="1:5" x14ac:dyDescent="0.3">
      <c r="A5310" s="188" t="s">
        <v>9008</v>
      </c>
      <c r="B5310" s="189" t="s">
        <v>9009</v>
      </c>
      <c r="C5310" s="190" t="s">
        <v>297</v>
      </c>
      <c r="D5310" s="191">
        <v>59</v>
      </c>
      <c r="E5310" s="191"/>
    </row>
    <row r="5311" spans="1:5" x14ac:dyDescent="0.3">
      <c r="A5311" s="188" t="s">
        <v>9010</v>
      </c>
      <c r="B5311" s="189" t="s">
        <v>9011</v>
      </c>
      <c r="C5311" s="190" t="s">
        <v>297</v>
      </c>
      <c r="D5311" s="191">
        <v>94.38</v>
      </c>
      <c r="E5311" s="191"/>
    </row>
    <row r="5312" spans="1:5" x14ac:dyDescent="0.3">
      <c r="A5312" s="188" t="s">
        <v>9012</v>
      </c>
      <c r="B5312" s="189" t="s">
        <v>9013</v>
      </c>
      <c r="C5312" s="190" t="s">
        <v>297</v>
      </c>
      <c r="D5312" s="191">
        <v>256.31</v>
      </c>
      <c r="E5312" s="191"/>
    </row>
    <row r="5313" spans="1:5" x14ac:dyDescent="0.3">
      <c r="A5313" s="188" t="s">
        <v>9014</v>
      </c>
      <c r="B5313" s="189" t="s">
        <v>9015</v>
      </c>
      <c r="C5313" s="190" t="s">
        <v>297</v>
      </c>
      <c r="D5313" s="191">
        <v>440.94</v>
      </c>
      <c r="E5313" s="191"/>
    </row>
    <row r="5314" spans="1:5" x14ac:dyDescent="0.3">
      <c r="A5314" s="188" t="s">
        <v>9016</v>
      </c>
      <c r="B5314" s="189" t="s">
        <v>9017</v>
      </c>
      <c r="C5314" s="190" t="s">
        <v>297</v>
      </c>
      <c r="D5314" s="191">
        <v>440.94</v>
      </c>
      <c r="E5314" s="191"/>
    </row>
    <row r="5315" spans="1:5" x14ac:dyDescent="0.3">
      <c r="A5315" s="188" t="s">
        <v>9018</v>
      </c>
      <c r="B5315" s="189" t="s">
        <v>9019</v>
      </c>
      <c r="C5315" s="190" t="s">
        <v>297</v>
      </c>
      <c r="D5315" s="191">
        <v>594.12</v>
      </c>
      <c r="E5315" s="191"/>
    </row>
    <row r="5316" spans="1:5" x14ac:dyDescent="0.3">
      <c r="A5316" s="188" t="s">
        <v>9020</v>
      </c>
      <c r="B5316" s="189" t="s">
        <v>9021</v>
      </c>
      <c r="C5316" s="190" t="s">
        <v>297</v>
      </c>
      <c r="D5316" s="191">
        <v>105.97</v>
      </c>
      <c r="E5316" s="191"/>
    </row>
    <row r="5317" spans="1:5" x14ac:dyDescent="0.3">
      <c r="A5317" s="188" t="s">
        <v>9022</v>
      </c>
      <c r="B5317" s="189" t="s">
        <v>9023</v>
      </c>
      <c r="C5317" s="190" t="s">
        <v>297</v>
      </c>
      <c r="D5317" s="191">
        <v>24.15</v>
      </c>
      <c r="E5317" s="191"/>
    </row>
    <row r="5318" spans="1:5" x14ac:dyDescent="0.3">
      <c r="A5318" s="188" t="s">
        <v>9024</v>
      </c>
      <c r="B5318" s="189" t="s">
        <v>9025</v>
      </c>
      <c r="C5318" s="190" t="s">
        <v>297</v>
      </c>
      <c r="D5318" s="191">
        <v>97.1</v>
      </c>
      <c r="E5318" s="191"/>
    </row>
    <row r="5319" spans="1:5" x14ac:dyDescent="0.3">
      <c r="A5319" s="188" t="s">
        <v>9026</v>
      </c>
      <c r="B5319" s="189" t="s">
        <v>9027</v>
      </c>
      <c r="C5319" s="190" t="s">
        <v>297</v>
      </c>
      <c r="D5319" s="191">
        <v>179.05</v>
      </c>
      <c r="E5319" s="191"/>
    </row>
    <row r="5320" spans="1:5" x14ac:dyDescent="0.3">
      <c r="A5320" s="188" t="s">
        <v>9028</v>
      </c>
      <c r="B5320" s="189" t="s">
        <v>9029</v>
      </c>
      <c r="C5320" s="190" t="s">
        <v>297</v>
      </c>
      <c r="D5320" s="191">
        <v>274.48</v>
      </c>
      <c r="E5320" s="191"/>
    </row>
    <row r="5321" spans="1:5" x14ac:dyDescent="0.3">
      <c r="A5321" s="188" t="s">
        <v>9030</v>
      </c>
      <c r="B5321" s="189" t="s">
        <v>9031</v>
      </c>
      <c r="C5321" s="190" t="s">
        <v>297</v>
      </c>
      <c r="D5321" s="191">
        <v>428.01</v>
      </c>
      <c r="E5321" s="191"/>
    </row>
    <row r="5322" spans="1:5" x14ac:dyDescent="0.3">
      <c r="A5322" s="188" t="s">
        <v>9032</v>
      </c>
      <c r="B5322" s="189" t="s">
        <v>9033</v>
      </c>
      <c r="C5322" s="190" t="s">
        <v>297</v>
      </c>
      <c r="D5322" s="191">
        <v>637.58000000000004</v>
      </c>
      <c r="E5322" s="191"/>
    </row>
    <row r="5323" spans="1:5" x14ac:dyDescent="0.3">
      <c r="A5323" s="188" t="s">
        <v>9034</v>
      </c>
      <c r="B5323" s="189" t="s">
        <v>9035</v>
      </c>
      <c r="C5323" s="190" t="s">
        <v>297</v>
      </c>
      <c r="D5323" s="191">
        <v>1185.3900000000001</v>
      </c>
      <c r="E5323" s="191"/>
    </row>
    <row r="5324" spans="1:5" x14ac:dyDescent="0.3">
      <c r="A5324" s="188" t="s">
        <v>9036</v>
      </c>
      <c r="B5324" s="189" t="s">
        <v>9037</v>
      </c>
      <c r="C5324" s="190" t="s">
        <v>297</v>
      </c>
      <c r="D5324" s="191">
        <v>47.28</v>
      </c>
      <c r="E5324" s="191"/>
    </row>
    <row r="5325" spans="1:5" x14ac:dyDescent="0.3">
      <c r="A5325" s="188" t="s">
        <v>9038</v>
      </c>
      <c r="B5325" s="189" t="s">
        <v>9039</v>
      </c>
      <c r="C5325" s="190" t="s">
        <v>297</v>
      </c>
      <c r="D5325" s="191">
        <v>10.28</v>
      </c>
      <c r="E5325" s="191"/>
    </row>
    <row r="5326" spans="1:5" x14ac:dyDescent="0.3">
      <c r="A5326" s="188" t="s">
        <v>9040</v>
      </c>
      <c r="B5326" s="189" t="s">
        <v>9041</v>
      </c>
      <c r="C5326" s="190" t="s">
        <v>297</v>
      </c>
      <c r="D5326" s="191">
        <v>51.03</v>
      </c>
      <c r="E5326" s="191"/>
    </row>
    <row r="5327" spans="1:5" x14ac:dyDescent="0.3">
      <c r="A5327" s="188" t="s">
        <v>9042</v>
      </c>
      <c r="B5327" s="189" t="s">
        <v>9043</v>
      </c>
      <c r="C5327" s="190" t="s">
        <v>297</v>
      </c>
      <c r="D5327" s="191">
        <v>54.47</v>
      </c>
      <c r="E5327" s="191"/>
    </row>
    <row r="5328" spans="1:5" x14ac:dyDescent="0.3">
      <c r="A5328" s="188" t="s">
        <v>9044</v>
      </c>
      <c r="B5328" s="189" t="s">
        <v>9045</v>
      </c>
      <c r="C5328" s="190" t="s">
        <v>297</v>
      </c>
      <c r="D5328" s="191">
        <v>13.53</v>
      </c>
      <c r="E5328" s="191"/>
    </row>
    <row r="5329" spans="1:5" x14ac:dyDescent="0.3">
      <c r="A5329" s="188" t="s">
        <v>9046</v>
      </c>
      <c r="B5329" s="189" t="s">
        <v>9047</v>
      </c>
      <c r="C5329" s="190" t="s">
        <v>297</v>
      </c>
      <c r="D5329" s="191">
        <v>45.14</v>
      </c>
      <c r="E5329" s="191"/>
    </row>
    <row r="5330" spans="1:5" x14ac:dyDescent="0.3">
      <c r="A5330" s="188" t="s">
        <v>9048</v>
      </c>
      <c r="B5330" s="189" t="s">
        <v>9049</v>
      </c>
      <c r="C5330" s="190" t="s">
        <v>297</v>
      </c>
      <c r="D5330" s="191">
        <v>255.71</v>
      </c>
      <c r="E5330" s="191"/>
    </row>
    <row r="5331" spans="1:5" x14ac:dyDescent="0.3">
      <c r="A5331" s="188" t="s">
        <v>9050</v>
      </c>
      <c r="B5331" s="189" t="s">
        <v>9051</v>
      </c>
      <c r="C5331" s="190" t="s">
        <v>297</v>
      </c>
      <c r="D5331" s="191">
        <v>110.56</v>
      </c>
      <c r="E5331" s="191"/>
    </row>
    <row r="5332" spans="1:5" x14ac:dyDescent="0.3">
      <c r="A5332" s="188" t="s">
        <v>9052</v>
      </c>
      <c r="B5332" s="189" t="s">
        <v>9053</v>
      </c>
      <c r="C5332" s="190" t="s">
        <v>297</v>
      </c>
      <c r="D5332" s="191">
        <v>140.62</v>
      </c>
      <c r="E5332" s="191"/>
    </row>
    <row r="5333" spans="1:5" x14ac:dyDescent="0.3">
      <c r="A5333" s="188" t="s">
        <v>9054</v>
      </c>
      <c r="B5333" s="189" t="s">
        <v>9055</v>
      </c>
      <c r="C5333" s="190" t="s">
        <v>297</v>
      </c>
      <c r="D5333" s="191">
        <v>72.209999999999994</v>
      </c>
      <c r="E5333" s="191"/>
    </row>
    <row r="5334" spans="1:5" x14ac:dyDescent="0.3">
      <c r="A5334" s="188" t="s">
        <v>9056</v>
      </c>
      <c r="B5334" s="189" t="s">
        <v>9057</v>
      </c>
      <c r="C5334" s="190" t="s">
        <v>297</v>
      </c>
      <c r="D5334" s="191">
        <v>145.25</v>
      </c>
      <c r="E5334" s="191"/>
    </row>
    <row r="5335" spans="1:5" x14ac:dyDescent="0.3">
      <c r="A5335" s="188" t="s">
        <v>9058</v>
      </c>
      <c r="B5335" s="189" t="s">
        <v>9059</v>
      </c>
      <c r="C5335" s="190" t="s">
        <v>297</v>
      </c>
      <c r="D5335" s="191">
        <v>5.7</v>
      </c>
      <c r="E5335" s="191"/>
    </row>
    <row r="5336" spans="1:5" x14ac:dyDescent="0.3">
      <c r="A5336" s="188" t="s">
        <v>9060</v>
      </c>
      <c r="B5336" s="189" t="s">
        <v>9061</v>
      </c>
      <c r="C5336" s="190" t="s">
        <v>297</v>
      </c>
      <c r="D5336" s="191">
        <v>1.79</v>
      </c>
      <c r="E5336" s="191"/>
    </row>
    <row r="5337" spans="1:5" x14ac:dyDescent="0.3">
      <c r="A5337" s="188" t="s">
        <v>9062</v>
      </c>
      <c r="B5337" s="189" t="s">
        <v>9063</v>
      </c>
      <c r="C5337" s="190" t="s">
        <v>297</v>
      </c>
      <c r="D5337" s="191">
        <v>73905.27</v>
      </c>
      <c r="E5337" s="191"/>
    </row>
    <row r="5338" spans="1:5" x14ac:dyDescent="0.3">
      <c r="A5338" s="188" t="s">
        <v>9064</v>
      </c>
      <c r="B5338" s="189" t="s">
        <v>9065</v>
      </c>
      <c r="C5338" s="190" t="s">
        <v>297</v>
      </c>
      <c r="D5338" s="191">
        <v>88998.92</v>
      </c>
      <c r="E5338" s="191"/>
    </row>
    <row r="5339" spans="1:5" x14ac:dyDescent="0.3">
      <c r="A5339" s="188" t="s">
        <v>9066</v>
      </c>
      <c r="B5339" s="189" t="s">
        <v>9067</v>
      </c>
      <c r="C5339" s="190" t="s">
        <v>297</v>
      </c>
      <c r="D5339" s="191">
        <v>5757.85</v>
      </c>
      <c r="E5339" s="191"/>
    </row>
    <row r="5340" spans="1:5" x14ac:dyDescent="0.3">
      <c r="A5340" s="188" t="s">
        <v>9068</v>
      </c>
      <c r="B5340" s="189" t="s">
        <v>9069</v>
      </c>
      <c r="C5340" s="190" t="s">
        <v>297</v>
      </c>
      <c r="D5340" s="191">
        <v>6875.67</v>
      </c>
      <c r="E5340" s="191"/>
    </row>
    <row r="5341" spans="1:5" x14ac:dyDescent="0.3">
      <c r="A5341" s="188" t="s">
        <v>9070</v>
      </c>
      <c r="B5341" s="189" t="s">
        <v>9071</v>
      </c>
      <c r="C5341" s="190" t="s">
        <v>297</v>
      </c>
      <c r="D5341" s="191">
        <v>7993.48</v>
      </c>
      <c r="E5341" s="191"/>
    </row>
    <row r="5342" spans="1:5" x14ac:dyDescent="0.3">
      <c r="A5342" s="188" t="s">
        <v>9072</v>
      </c>
      <c r="B5342" s="189" t="s">
        <v>9073</v>
      </c>
      <c r="C5342" s="190" t="s">
        <v>297</v>
      </c>
      <c r="D5342" s="191">
        <v>15284.96</v>
      </c>
      <c r="E5342" s="191"/>
    </row>
    <row r="5343" spans="1:5" x14ac:dyDescent="0.3">
      <c r="A5343" s="188" t="s">
        <v>9074</v>
      </c>
      <c r="B5343" s="189" t="s">
        <v>9075</v>
      </c>
      <c r="C5343" s="190" t="s">
        <v>297</v>
      </c>
      <c r="D5343" s="191">
        <v>22576.44</v>
      </c>
      <c r="E5343" s="191"/>
    </row>
    <row r="5344" spans="1:5" x14ac:dyDescent="0.3">
      <c r="A5344" s="188" t="s">
        <v>9076</v>
      </c>
      <c r="B5344" s="189" t="s">
        <v>9077</v>
      </c>
      <c r="C5344" s="190" t="s">
        <v>297</v>
      </c>
      <c r="D5344" s="191">
        <v>42674</v>
      </c>
      <c r="E5344" s="191"/>
    </row>
    <row r="5345" spans="1:5" x14ac:dyDescent="0.3">
      <c r="A5345" s="188" t="s">
        <v>9078</v>
      </c>
      <c r="B5345" s="189" t="s">
        <v>9079</v>
      </c>
      <c r="C5345" s="190" t="s">
        <v>297</v>
      </c>
      <c r="D5345" s="191">
        <v>54525.13</v>
      </c>
      <c r="E5345" s="191"/>
    </row>
    <row r="5346" spans="1:5" x14ac:dyDescent="0.3">
      <c r="A5346" s="188" t="s">
        <v>9080</v>
      </c>
      <c r="B5346" s="189" t="s">
        <v>9081</v>
      </c>
      <c r="C5346" s="190" t="s">
        <v>297</v>
      </c>
      <c r="D5346" s="191">
        <v>415.41</v>
      </c>
      <c r="E5346" s="191"/>
    </row>
    <row r="5347" spans="1:5" x14ac:dyDescent="0.3">
      <c r="A5347" s="188" t="s">
        <v>9082</v>
      </c>
      <c r="B5347" s="189" t="s">
        <v>9083</v>
      </c>
      <c r="C5347" s="190" t="s">
        <v>297</v>
      </c>
      <c r="D5347" s="191">
        <v>26020.93</v>
      </c>
      <c r="E5347" s="191"/>
    </row>
    <row r="5348" spans="1:5" x14ac:dyDescent="0.3">
      <c r="A5348" s="188" t="s">
        <v>9084</v>
      </c>
      <c r="B5348" s="189" t="s">
        <v>9085</v>
      </c>
      <c r="C5348" s="190" t="s">
        <v>297</v>
      </c>
      <c r="D5348" s="191">
        <v>40029</v>
      </c>
      <c r="E5348" s="191"/>
    </row>
    <row r="5349" spans="1:5" x14ac:dyDescent="0.3">
      <c r="A5349" s="188" t="s">
        <v>9086</v>
      </c>
      <c r="B5349" s="189" t="s">
        <v>9087</v>
      </c>
      <c r="C5349" s="190" t="s">
        <v>297</v>
      </c>
      <c r="D5349" s="191">
        <v>616.78</v>
      </c>
      <c r="E5349" s="191"/>
    </row>
    <row r="5350" spans="1:5" x14ac:dyDescent="0.3">
      <c r="A5350" s="188" t="s">
        <v>9088</v>
      </c>
      <c r="B5350" s="189" t="s">
        <v>9089</v>
      </c>
      <c r="C5350" s="190" t="s">
        <v>297</v>
      </c>
      <c r="D5350" s="191">
        <v>803.19</v>
      </c>
      <c r="E5350" s="191"/>
    </row>
    <row r="5351" spans="1:5" x14ac:dyDescent="0.3">
      <c r="A5351" s="188" t="s">
        <v>9090</v>
      </c>
      <c r="B5351" s="189" t="s">
        <v>9091</v>
      </c>
      <c r="C5351" s="190" t="s">
        <v>297</v>
      </c>
      <c r="D5351" s="191">
        <v>1347.78</v>
      </c>
      <c r="E5351" s="191"/>
    </row>
    <row r="5352" spans="1:5" x14ac:dyDescent="0.3">
      <c r="A5352" s="188" t="s">
        <v>9092</v>
      </c>
      <c r="B5352" s="189" t="s">
        <v>9093</v>
      </c>
      <c r="C5352" s="190" t="s">
        <v>297</v>
      </c>
      <c r="D5352" s="191">
        <v>1639.32</v>
      </c>
      <c r="E5352" s="191"/>
    </row>
    <row r="5353" spans="1:5" x14ac:dyDescent="0.3">
      <c r="A5353" s="188" t="s">
        <v>9094</v>
      </c>
      <c r="B5353" s="189" t="s">
        <v>9095</v>
      </c>
      <c r="C5353" s="190" t="s">
        <v>297</v>
      </c>
      <c r="D5353" s="191">
        <v>2735.73</v>
      </c>
      <c r="E5353" s="191"/>
    </row>
    <row r="5354" spans="1:5" x14ac:dyDescent="0.3">
      <c r="A5354" s="188" t="s">
        <v>9096</v>
      </c>
      <c r="B5354" s="189" t="s">
        <v>9097</v>
      </c>
      <c r="C5354" s="190" t="s">
        <v>297</v>
      </c>
      <c r="D5354" s="191">
        <v>3363.73</v>
      </c>
      <c r="E5354" s="191"/>
    </row>
    <row r="5355" spans="1:5" x14ac:dyDescent="0.3">
      <c r="A5355" s="188" t="s">
        <v>9098</v>
      </c>
      <c r="B5355" s="189" t="s">
        <v>9099</v>
      </c>
      <c r="C5355" s="190" t="s">
        <v>297</v>
      </c>
      <c r="D5355" s="191">
        <v>146.93</v>
      </c>
      <c r="E5355" s="191"/>
    </row>
    <row r="5356" spans="1:5" x14ac:dyDescent="0.3">
      <c r="A5356" s="188" t="s">
        <v>9100</v>
      </c>
      <c r="B5356" s="189" t="s">
        <v>9101</v>
      </c>
      <c r="C5356" s="190" t="s">
        <v>297</v>
      </c>
      <c r="D5356" s="191">
        <v>4222.0200000000004</v>
      </c>
      <c r="E5356" s="191"/>
    </row>
    <row r="5357" spans="1:5" x14ac:dyDescent="0.3">
      <c r="A5357" s="188" t="s">
        <v>9102</v>
      </c>
      <c r="B5357" s="189" t="s">
        <v>9103</v>
      </c>
      <c r="C5357" s="190" t="s">
        <v>297</v>
      </c>
      <c r="D5357" s="191">
        <v>10244.48</v>
      </c>
      <c r="E5357" s="191"/>
    </row>
    <row r="5358" spans="1:5" x14ac:dyDescent="0.3">
      <c r="A5358" s="188" t="s">
        <v>9104</v>
      </c>
      <c r="B5358" s="189" t="s">
        <v>9105</v>
      </c>
      <c r="C5358" s="190" t="s">
        <v>297</v>
      </c>
      <c r="D5358" s="191">
        <v>16692.68</v>
      </c>
      <c r="E5358" s="191"/>
    </row>
    <row r="5359" spans="1:5" x14ac:dyDescent="0.3">
      <c r="A5359" s="188" t="s">
        <v>9106</v>
      </c>
      <c r="B5359" s="189" t="s">
        <v>9107</v>
      </c>
      <c r="C5359" s="190" t="s">
        <v>297</v>
      </c>
      <c r="D5359" s="191">
        <v>306.01</v>
      </c>
      <c r="E5359" s="191"/>
    </row>
    <row r="5360" spans="1:5" x14ac:dyDescent="0.3">
      <c r="A5360" s="188" t="s">
        <v>9108</v>
      </c>
      <c r="B5360" s="189" t="s">
        <v>9109</v>
      </c>
      <c r="C5360" s="190" t="s">
        <v>297</v>
      </c>
      <c r="D5360" s="191">
        <v>306.01</v>
      </c>
      <c r="E5360" s="191"/>
    </row>
    <row r="5361" spans="1:5" x14ac:dyDescent="0.3">
      <c r="A5361" s="188" t="s">
        <v>9110</v>
      </c>
      <c r="B5361" s="189" t="s">
        <v>9111</v>
      </c>
      <c r="C5361" s="190" t="s">
        <v>297</v>
      </c>
      <c r="D5361" s="191">
        <v>23140.880000000001</v>
      </c>
      <c r="E5361" s="191"/>
    </row>
    <row r="5362" spans="1:5" x14ac:dyDescent="0.3">
      <c r="A5362" s="188" t="s">
        <v>9112</v>
      </c>
      <c r="B5362" s="189" t="s">
        <v>9113</v>
      </c>
      <c r="C5362" s="190" t="s">
        <v>297</v>
      </c>
      <c r="D5362" s="191">
        <v>21841.47</v>
      </c>
      <c r="E5362" s="191"/>
    </row>
    <row r="5363" spans="1:5" x14ac:dyDescent="0.3">
      <c r="A5363" s="188" t="s">
        <v>9114</v>
      </c>
      <c r="B5363" s="189" t="s">
        <v>9115</v>
      </c>
      <c r="C5363" s="190" t="s">
        <v>297</v>
      </c>
      <c r="D5363" s="191">
        <v>3792.87</v>
      </c>
      <c r="E5363" s="191"/>
    </row>
    <row r="5364" spans="1:5" x14ac:dyDescent="0.3">
      <c r="A5364" s="188" t="s">
        <v>9116</v>
      </c>
      <c r="B5364" s="189" t="s">
        <v>9117</v>
      </c>
      <c r="C5364" s="190" t="s">
        <v>297</v>
      </c>
      <c r="D5364" s="191">
        <v>100.15</v>
      </c>
      <c r="E5364" s="191"/>
    </row>
    <row r="5365" spans="1:5" x14ac:dyDescent="0.3">
      <c r="A5365" s="188" t="s">
        <v>9118</v>
      </c>
      <c r="B5365" s="189" t="s">
        <v>9119</v>
      </c>
      <c r="C5365" s="190" t="s">
        <v>297</v>
      </c>
      <c r="D5365" s="191">
        <v>41.22</v>
      </c>
      <c r="E5365" s="191"/>
    </row>
    <row r="5366" spans="1:5" x14ac:dyDescent="0.3">
      <c r="A5366" s="188" t="s">
        <v>9120</v>
      </c>
      <c r="B5366" s="189" t="s">
        <v>9121</v>
      </c>
      <c r="C5366" s="190" t="s">
        <v>297</v>
      </c>
      <c r="D5366" s="191">
        <v>61.92</v>
      </c>
      <c r="E5366" s="191"/>
    </row>
    <row r="5367" spans="1:5" x14ac:dyDescent="0.3">
      <c r="A5367" s="188" t="s">
        <v>9122</v>
      </c>
      <c r="B5367" s="189" t="s">
        <v>9123</v>
      </c>
      <c r="C5367" s="190" t="s">
        <v>297</v>
      </c>
      <c r="D5367" s="191">
        <v>11.43</v>
      </c>
      <c r="E5367" s="191"/>
    </row>
    <row r="5368" spans="1:5" x14ac:dyDescent="0.3">
      <c r="A5368" s="188" t="s">
        <v>103</v>
      </c>
      <c r="B5368" s="189" t="s">
        <v>102</v>
      </c>
      <c r="C5368" s="190" t="s">
        <v>297</v>
      </c>
      <c r="D5368" s="191">
        <v>811.71</v>
      </c>
      <c r="E5368" s="191"/>
    </row>
    <row r="5369" spans="1:5" x14ac:dyDescent="0.3">
      <c r="A5369" s="188" t="s">
        <v>105</v>
      </c>
      <c r="B5369" s="189" t="s">
        <v>104</v>
      </c>
      <c r="C5369" s="190" t="s">
        <v>297</v>
      </c>
      <c r="D5369" s="191">
        <v>913.17</v>
      </c>
      <c r="E5369" s="191"/>
    </row>
    <row r="5370" spans="1:5" x14ac:dyDescent="0.3">
      <c r="A5370" s="188" t="s">
        <v>9124</v>
      </c>
      <c r="B5370" s="189" t="s">
        <v>9125</v>
      </c>
      <c r="C5370" s="190" t="s">
        <v>297</v>
      </c>
      <c r="D5370" s="191">
        <v>1014.64</v>
      </c>
      <c r="E5370" s="191"/>
    </row>
    <row r="5371" spans="1:5" x14ac:dyDescent="0.3">
      <c r="A5371" s="188" t="s">
        <v>9126</v>
      </c>
      <c r="B5371" s="189" t="s">
        <v>9127</v>
      </c>
      <c r="C5371" s="190" t="s">
        <v>297</v>
      </c>
      <c r="D5371" s="191">
        <v>1014.64</v>
      </c>
      <c r="E5371" s="191"/>
    </row>
    <row r="5372" spans="1:5" x14ac:dyDescent="0.3">
      <c r="A5372" s="188" t="s">
        <v>9128</v>
      </c>
      <c r="B5372" s="189" t="s">
        <v>9129</v>
      </c>
      <c r="C5372" s="190" t="s">
        <v>297</v>
      </c>
      <c r="D5372" s="191">
        <v>1047.6500000000001</v>
      </c>
      <c r="E5372" s="191"/>
    </row>
    <row r="5373" spans="1:5" x14ac:dyDescent="0.3">
      <c r="A5373" s="188" t="s">
        <v>9130</v>
      </c>
      <c r="B5373" s="189" t="s">
        <v>9131</v>
      </c>
      <c r="C5373" s="190" t="s">
        <v>297</v>
      </c>
      <c r="D5373" s="191">
        <v>40.81</v>
      </c>
      <c r="E5373" s="191"/>
    </row>
    <row r="5374" spans="1:5" x14ac:dyDescent="0.3">
      <c r="A5374" s="188" t="s">
        <v>9132</v>
      </c>
      <c r="B5374" s="189" t="s">
        <v>9133</v>
      </c>
      <c r="C5374" s="190" t="s">
        <v>297</v>
      </c>
      <c r="D5374" s="191">
        <v>11943.74</v>
      </c>
      <c r="E5374" s="191"/>
    </row>
    <row r="5375" spans="1:5" x14ac:dyDescent="0.3">
      <c r="A5375" s="188" t="s">
        <v>9134</v>
      </c>
      <c r="B5375" s="189" t="s">
        <v>9135</v>
      </c>
      <c r="C5375" s="190" t="s">
        <v>297</v>
      </c>
      <c r="D5375" s="191">
        <v>10.039999999999999</v>
      </c>
      <c r="E5375" s="191"/>
    </row>
    <row r="5376" spans="1:5" x14ac:dyDescent="0.3">
      <c r="A5376" s="188" t="s">
        <v>9136</v>
      </c>
      <c r="B5376" s="189" t="s">
        <v>9137</v>
      </c>
      <c r="C5376" s="190" t="s">
        <v>74</v>
      </c>
      <c r="D5376" s="191">
        <v>3.38</v>
      </c>
      <c r="E5376" s="191"/>
    </row>
    <row r="5377" spans="1:5" x14ac:dyDescent="0.3">
      <c r="A5377" s="188" t="s">
        <v>9138</v>
      </c>
      <c r="B5377" s="189" t="s">
        <v>9139</v>
      </c>
      <c r="C5377" s="190" t="s">
        <v>74</v>
      </c>
      <c r="D5377" s="191">
        <v>8.83</v>
      </c>
      <c r="E5377" s="191"/>
    </row>
    <row r="5378" spans="1:5" x14ac:dyDescent="0.3">
      <c r="A5378" s="188" t="s">
        <v>9140</v>
      </c>
      <c r="B5378" s="189" t="s">
        <v>9141</v>
      </c>
      <c r="C5378" s="190" t="s">
        <v>74</v>
      </c>
      <c r="D5378" s="191">
        <v>31.44</v>
      </c>
      <c r="E5378" s="191"/>
    </row>
    <row r="5379" spans="1:5" x14ac:dyDescent="0.3">
      <c r="A5379" s="188" t="s">
        <v>9142</v>
      </c>
      <c r="B5379" s="189" t="s">
        <v>9143</v>
      </c>
      <c r="C5379" s="190" t="s">
        <v>297</v>
      </c>
      <c r="D5379" s="191">
        <v>203.16</v>
      </c>
      <c r="E5379" s="191"/>
    </row>
    <row r="5380" spans="1:5" x14ac:dyDescent="0.3">
      <c r="A5380" s="188" t="s">
        <v>9144</v>
      </c>
      <c r="B5380" s="189" t="s">
        <v>9145</v>
      </c>
      <c r="C5380" s="190" t="s">
        <v>297</v>
      </c>
      <c r="D5380" s="191">
        <v>152.27000000000001</v>
      </c>
      <c r="E5380" s="191"/>
    </row>
    <row r="5381" spans="1:5" x14ac:dyDescent="0.3">
      <c r="A5381" s="188" t="s">
        <v>9146</v>
      </c>
      <c r="B5381" s="189" t="s">
        <v>9147</v>
      </c>
      <c r="C5381" s="190" t="s">
        <v>297</v>
      </c>
      <c r="D5381" s="191">
        <v>2861.53</v>
      </c>
      <c r="E5381" s="191"/>
    </row>
    <row r="5382" spans="1:5" x14ac:dyDescent="0.3">
      <c r="A5382" s="188" t="s">
        <v>9148</v>
      </c>
      <c r="B5382" s="189" t="s">
        <v>9149</v>
      </c>
      <c r="C5382" s="190" t="s">
        <v>297</v>
      </c>
      <c r="D5382" s="191">
        <v>27.68</v>
      </c>
      <c r="E5382" s="191"/>
    </row>
    <row r="5383" spans="1:5" x14ac:dyDescent="0.3">
      <c r="A5383" s="188" t="s">
        <v>9150</v>
      </c>
      <c r="B5383" s="189" t="s">
        <v>9151</v>
      </c>
      <c r="C5383" s="190" t="s">
        <v>297</v>
      </c>
      <c r="D5383" s="191">
        <v>62.74</v>
      </c>
      <c r="E5383" s="191"/>
    </row>
    <row r="5384" spans="1:5" x14ac:dyDescent="0.3">
      <c r="A5384" s="188" t="s">
        <v>40429</v>
      </c>
      <c r="B5384" s="189" t="s">
        <v>40430</v>
      </c>
      <c r="C5384" s="190" t="s">
        <v>70</v>
      </c>
      <c r="D5384" s="191">
        <v>44.82</v>
      </c>
      <c r="E5384" s="191"/>
    </row>
    <row r="5385" spans="1:5" x14ac:dyDescent="0.3">
      <c r="A5385" s="188" t="s">
        <v>9152</v>
      </c>
      <c r="B5385" s="189" t="s">
        <v>9153</v>
      </c>
      <c r="C5385" s="190" t="s">
        <v>297</v>
      </c>
      <c r="D5385" s="191">
        <v>142335.79</v>
      </c>
      <c r="E5385" s="191"/>
    </row>
    <row r="5386" spans="1:5" x14ac:dyDescent="0.3">
      <c r="A5386" s="188" t="s">
        <v>40431</v>
      </c>
      <c r="B5386" s="189" t="s">
        <v>40432</v>
      </c>
      <c r="C5386" s="190" t="s">
        <v>297</v>
      </c>
      <c r="D5386" s="191">
        <v>211471.96</v>
      </c>
      <c r="E5386" s="191"/>
    </row>
    <row r="5387" spans="1:5" x14ac:dyDescent="0.3">
      <c r="A5387" s="188" t="s">
        <v>40433</v>
      </c>
      <c r="B5387" s="189" t="s">
        <v>40434</v>
      </c>
      <c r="C5387" s="190" t="s">
        <v>297</v>
      </c>
      <c r="D5387" s="191">
        <v>76916.240000000005</v>
      </c>
      <c r="E5387" s="191"/>
    </row>
    <row r="5388" spans="1:5" x14ac:dyDescent="0.3">
      <c r="A5388" s="188" t="s">
        <v>40435</v>
      </c>
      <c r="B5388" s="189" t="s">
        <v>40436</v>
      </c>
      <c r="C5388" s="190" t="s">
        <v>297</v>
      </c>
      <c r="D5388" s="191">
        <v>98711.7</v>
      </c>
      <c r="E5388" s="191"/>
    </row>
    <row r="5389" spans="1:5" x14ac:dyDescent="0.3">
      <c r="A5389" s="188" t="s">
        <v>40437</v>
      </c>
      <c r="B5389" s="189" t="s">
        <v>40438</v>
      </c>
      <c r="C5389" s="190" t="s">
        <v>297</v>
      </c>
      <c r="D5389" s="191">
        <v>113691.59</v>
      </c>
      <c r="E5389" s="191"/>
    </row>
    <row r="5390" spans="1:5" x14ac:dyDescent="0.3">
      <c r="A5390" s="188" t="s">
        <v>40439</v>
      </c>
      <c r="B5390" s="189" t="s">
        <v>40440</v>
      </c>
      <c r="C5390" s="190" t="s">
        <v>297</v>
      </c>
      <c r="D5390" s="191">
        <v>177389.27</v>
      </c>
      <c r="E5390" s="191"/>
    </row>
    <row r="5391" spans="1:5" x14ac:dyDescent="0.3">
      <c r="A5391" s="188" t="s">
        <v>9154</v>
      </c>
      <c r="B5391" s="189" t="s">
        <v>9155</v>
      </c>
      <c r="C5391" s="190" t="s">
        <v>297</v>
      </c>
      <c r="D5391" s="191">
        <v>45972.99</v>
      </c>
      <c r="E5391" s="191"/>
    </row>
    <row r="5392" spans="1:5" x14ac:dyDescent="0.3">
      <c r="A5392" s="188" t="s">
        <v>9156</v>
      </c>
      <c r="B5392" s="189" t="s">
        <v>9157</v>
      </c>
      <c r="C5392" s="190" t="s">
        <v>297</v>
      </c>
      <c r="D5392" s="191">
        <v>85349.82</v>
      </c>
      <c r="E5392" s="191"/>
    </row>
    <row r="5393" spans="1:5" x14ac:dyDescent="0.3">
      <c r="A5393" s="188" t="s">
        <v>9158</v>
      </c>
      <c r="B5393" s="189" t="s">
        <v>9159</v>
      </c>
      <c r="C5393" s="190" t="s">
        <v>297</v>
      </c>
      <c r="D5393" s="191">
        <v>27158.76</v>
      </c>
      <c r="E5393" s="191"/>
    </row>
    <row r="5394" spans="1:5" x14ac:dyDescent="0.3">
      <c r="A5394" s="188" t="s">
        <v>9160</v>
      </c>
      <c r="B5394" s="189" t="s">
        <v>9161</v>
      </c>
      <c r="C5394" s="190" t="s">
        <v>297</v>
      </c>
      <c r="D5394" s="191">
        <v>28550.560000000001</v>
      </c>
      <c r="E5394" s="191"/>
    </row>
    <row r="5395" spans="1:5" x14ac:dyDescent="0.3">
      <c r="A5395" s="188" t="s">
        <v>9162</v>
      </c>
      <c r="B5395" s="189" t="s">
        <v>9163</v>
      </c>
      <c r="C5395" s="190" t="s">
        <v>297</v>
      </c>
      <c r="D5395" s="191">
        <v>30870.57</v>
      </c>
      <c r="E5395" s="191"/>
    </row>
    <row r="5396" spans="1:5" x14ac:dyDescent="0.3">
      <c r="A5396" s="188" t="s">
        <v>9164</v>
      </c>
      <c r="B5396" s="189" t="s">
        <v>9165</v>
      </c>
      <c r="C5396" s="190" t="s">
        <v>297</v>
      </c>
      <c r="D5396" s="191">
        <v>34277.300000000003</v>
      </c>
      <c r="E5396" s="191"/>
    </row>
    <row r="5397" spans="1:5" x14ac:dyDescent="0.3">
      <c r="A5397" s="188" t="s">
        <v>9166</v>
      </c>
      <c r="B5397" s="189" t="s">
        <v>9167</v>
      </c>
      <c r="C5397" s="190" t="s">
        <v>297</v>
      </c>
      <c r="D5397" s="191">
        <v>38603.72</v>
      </c>
      <c r="E5397" s="191"/>
    </row>
    <row r="5398" spans="1:5" x14ac:dyDescent="0.3">
      <c r="A5398" s="188" t="s">
        <v>9168</v>
      </c>
      <c r="B5398" s="189" t="s">
        <v>9169</v>
      </c>
      <c r="C5398" s="190" t="s">
        <v>297</v>
      </c>
      <c r="D5398" s="191">
        <v>60350.76</v>
      </c>
      <c r="E5398" s="191"/>
    </row>
    <row r="5399" spans="1:5" x14ac:dyDescent="0.3">
      <c r="A5399" s="188" t="s">
        <v>9170</v>
      </c>
      <c r="B5399" s="189" t="s">
        <v>9171</v>
      </c>
      <c r="C5399" s="190" t="s">
        <v>297</v>
      </c>
      <c r="D5399" s="191">
        <v>26794.17</v>
      </c>
      <c r="E5399" s="191"/>
    </row>
    <row r="5400" spans="1:5" x14ac:dyDescent="0.3">
      <c r="A5400" s="188" t="s">
        <v>9172</v>
      </c>
      <c r="B5400" s="189" t="s">
        <v>9173</v>
      </c>
      <c r="C5400" s="190" t="s">
        <v>297</v>
      </c>
      <c r="D5400" s="191">
        <v>13017.44</v>
      </c>
      <c r="E5400" s="191"/>
    </row>
    <row r="5401" spans="1:5" x14ac:dyDescent="0.3">
      <c r="A5401" s="188" t="s">
        <v>9174</v>
      </c>
      <c r="B5401" s="189" t="s">
        <v>9175</v>
      </c>
      <c r="C5401" s="190" t="s">
        <v>297</v>
      </c>
      <c r="D5401" s="191">
        <v>70400.92</v>
      </c>
      <c r="E5401" s="191"/>
    </row>
    <row r="5402" spans="1:5" x14ac:dyDescent="0.3">
      <c r="A5402" s="188" t="s">
        <v>9176</v>
      </c>
      <c r="B5402" s="189" t="s">
        <v>9177</v>
      </c>
      <c r="C5402" s="190" t="s">
        <v>297</v>
      </c>
      <c r="D5402" s="191">
        <v>146986.73000000001</v>
      </c>
      <c r="E5402" s="191"/>
    </row>
    <row r="5403" spans="1:5" x14ac:dyDescent="0.3">
      <c r="A5403" s="188" t="s">
        <v>9178</v>
      </c>
      <c r="B5403" s="189" t="s">
        <v>9179</v>
      </c>
      <c r="C5403" s="190" t="s">
        <v>297</v>
      </c>
      <c r="D5403" s="191">
        <v>13436.72</v>
      </c>
      <c r="E5403" s="191"/>
    </row>
    <row r="5404" spans="1:5" x14ac:dyDescent="0.3">
      <c r="A5404" s="188" t="s">
        <v>9180</v>
      </c>
      <c r="B5404" s="189" t="s">
        <v>9181</v>
      </c>
      <c r="C5404" s="190" t="s">
        <v>82</v>
      </c>
      <c r="D5404" s="191">
        <v>2130</v>
      </c>
      <c r="E5404" s="191"/>
    </row>
    <row r="5405" spans="1:5" x14ac:dyDescent="0.3">
      <c r="A5405" s="188" t="s">
        <v>9182</v>
      </c>
      <c r="B5405" s="189" t="s">
        <v>9183</v>
      </c>
      <c r="C5405" s="190" t="s">
        <v>82</v>
      </c>
      <c r="D5405" s="191">
        <v>2130</v>
      </c>
      <c r="E5405" s="191"/>
    </row>
    <row r="5406" spans="1:5" x14ac:dyDescent="0.3">
      <c r="A5406" s="188" t="s">
        <v>40441</v>
      </c>
      <c r="B5406" s="189" t="s">
        <v>40442</v>
      </c>
      <c r="C5406" s="190" t="s">
        <v>38919</v>
      </c>
      <c r="D5406" s="191">
        <v>2440</v>
      </c>
      <c r="E5406" s="191"/>
    </row>
    <row r="5407" spans="1:5" x14ac:dyDescent="0.3">
      <c r="A5407" s="188" t="s">
        <v>40443</v>
      </c>
      <c r="B5407" s="189" t="s">
        <v>40444</v>
      </c>
      <c r="C5407" s="190" t="s">
        <v>38919</v>
      </c>
      <c r="D5407" s="191">
        <v>2890</v>
      </c>
      <c r="E5407" s="191"/>
    </row>
    <row r="5408" spans="1:5" x14ac:dyDescent="0.3">
      <c r="A5408" s="188" t="s">
        <v>9184</v>
      </c>
      <c r="B5408" s="189" t="s">
        <v>9185</v>
      </c>
      <c r="C5408" s="190" t="s">
        <v>297</v>
      </c>
      <c r="D5408" s="191">
        <v>19977.89</v>
      </c>
      <c r="E5408" s="191"/>
    </row>
    <row r="5409" spans="1:5" x14ac:dyDescent="0.3">
      <c r="A5409" s="188" t="s">
        <v>9186</v>
      </c>
      <c r="B5409" s="189" t="s">
        <v>9187</v>
      </c>
      <c r="C5409" s="190" t="s">
        <v>297</v>
      </c>
      <c r="D5409" s="191">
        <v>100.84</v>
      </c>
      <c r="E5409" s="191"/>
    </row>
    <row r="5410" spans="1:5" x14ac:dyDescent="0.3">
      <c r="A5410" s="188" t="s">
        <v>9188</v>
      </c>
      <c r="B5410" s="189" t="s">
        <v>9189</v>
      </c>
      <c r="C5410" s="190" t="s">
        <v>297</v>
      </c>
      <c r="D5410" s="191">
        <v>8958.69</v>
      </c>
      <c r="E5410" s="191"/>
    </row>
    <row r="5411" spans="1:5" x14ac:dyDescent="0.3">
      <c r="A5411" s="188" t="s">
        <v>9190</v>
      </c>
      <c r="B5411" s="189" t="s">
        <v>9191</v>
      </c>
      <c r="C5411" s="190" t="s">
        <v>297</v>
      </c>
      <c r="D5411" s="191">
        <v>66878.850000000006</v>
      </c>
      <c r="E5411" s="191"/>
    </row>
    <row r="5412" spans="1:5" x14ac:dyDescent="0.3">
      <c r="A5412" s="188" t="s">
        <v>9192</v>
      </c>
      <c r="B5412" s="189" t="s">
        <v>9193</v>
      </c>
      <c r="C5412" s="190" t="s">
        <v>297</v>
      </c>
      <c r="D5412" s="191">
        <v>9890.92</v>
      </c>
      <c r="E5412" s="191"/>
    </row>
    <row r="5413" spans="1:5" x14ac:dyDescent="0.3">
      <c r="A5413" s="188" t="s">
        <v>9194</v>
      </c>
      <c r="B5413" s="189" t="s">
        <v>9195</v>
      </c>
      <c r="C5413" s="190" t="s">
        <v>297</v>
      </c>
      <c r="D5413" s="191">
        <v>21687.88</v>
      </c>
      <c r="E5413" s="191"/>
    </row>
    <row r="5414" spans="1:5" x14ac:dyDescent="0.3">
      <c r="A5414" s="188" t="s">
        <v>9196</v>
      </c>
      <c r="B5414" s="189" t="s">
        <v>9197</v>
      </c>
      <c r="C5414" s="190" t="s">
        <v>297</v>
      </c>
      <c r="D5414" s="191">
        <v>18753.32</v>
      </c>
      <c r="E5414" s="191"/>
    </row>
    <row r="5415" spans="1:5" x14ac:dyDescent="0.3">
      <c r="A5415" s="188" t="s">
        <v>9198</v>
      </c>
      <c r="B5415" s="189" t="s">
        <v>9199</v>
      </c>
      <c r="C5415" s="190" t="s">
        <v>297</v>
      </c>
      <c r="D5415" s="191">
        <v>22972.82</v>
      </c>
      <c r="E5415" s="191"/>
    </row>
    <row r="5416" spans="1:5" x14ac:dyDescent="0.3">
      <c r="A5416" s="188" t="s">
        <v>9200</v>
      </c>
      <c r="B5416" s="189" t="s">
        <v>9201</v>
      </c>
      <c r="C5416" s="190" t="s">
        <v>297</v>
      </c>
      <c r="D5416" s="191">
        <v>22972.82</v>
      </c>
      <c r="E5416" s="191"/>
    </row>
    <row r="5417" spans="1:5" x14ac:dyDescent="0.3">
      <c r="A5417" s="188" t="s">
        <v>9202</v>
      </c>
      <c r="B5417" s="189" t="s">
        <v>9203</v>
      </c>
      <c r="C5417" s="190" t="s">
        <v>297</v>
      </c>
      <c r="D5417" s="191">
        <v>18.66</v>
      </c>
      <c r="E5417" s="191"/>
    </row>
    <row r="5418" spans="1:5" x14ac:dyDescent="0.3">
      <c r="A5418" s="188" t="s">
        <v>9204</v>
      </c>
      <c r="B5418" s="189" t="s">
        <v>9205</v>
      </c>
      <c r="C5418" s="190" t="s">
        <v>297</v>
      </c>
      <c r="D5418" s="191">
        <v>18.66</v>
      </c>
      <c r="E5418" s="191"/>
    </row>
    <row r="5419" spans="1:5" x14ac:dyDescent="0.3">
      <c r="A5419" s="188" t="s">
        <v>9206</v>
      </c>
      <c r="B5419" s="189" t="s">
        <v>9207</v>
      </c>
      <c r="C5419" s="190" t="s">
        <v>297</v>
      </c>
      <c r="D5419" s="191">
        <v>18.66</v>
      </c>
      <c r="E5419" s="191"/>
    </row>
    <row r="5420" spans="1:5" x14ac:dyDescent="0.3">
      <c r="A5420" s="188" t="s">
        <v>9208</v>
      </c>
      <c r="B5420" s="189" t="s">
        <v>9209</v>
      </c>
      <c r="C5420" s="190" t="s">
        <v>297</v>
      </c>
      <c r="D5420" s="191">
        <v>4.9800000000000004</v>
      </c>
      <c r="E5420" s="191"/>
    </row>
    <row r="5421" spans="1:5" x14ac:dyDescent="0.3">
      <c r="A5421" s="188" t="s">
        <v>9210</v>
      </c>
      <c r="B5421" s="189" t="s">
        <v>9211</v>
      </c>
      <c r="C5421" s="190" t="s">
        <v>297</v>
      </c>
      <c r="D5421" s="191">
        <v>7.47</v>
      </c>
      <c r="E5421" s="191"/>
    </row>
    <row r="5422" spans="1:5" x14ac:dyDescent="0.3">
      <c r="A5422" s="188" t="s">
        <v>9212</v>
      </c>
      <c r="B5422" s="189" t="s">
        <v>9213</v>
      </c>
      <c r="C5422" s="190" t="s">
        <v>297</v>
      </c>
      <c r="D5422" s="191">
        <v>6.22</v>
      </c>
      <c r="E5422" s="191"/>
    </row>
    <row r="5423" spans="1:5" x14ac:dyDescent="0.3">
      <c r="A5423" s="188" t="s">
        <v>9214</v>
      </c>
      <c r="B5423" s="189" t="s">
        <v>9215</v>
      </c>
      <c r="C5423" s="190" t="s">
        <v>297</v>
      </c>
      <c r="D5423" s="191">
        <v>7.47</v>
      </c>
      <c r="E5423" s="191"/>
    </row>
    <row r="5424" spans="1:5" x14ac:dyDescent="0.3">
      <c r="A5424" s="188" t="s">
        <v>9216</v>
      </c>
      <c r="B5424" s="189" t="s">
        <v>9217</v>
      </c>
      <c r="C5424" s="190" t="s">
        <v>297</v>
      </c>
      <c r="D5424" s="191">
        <v>3.11</v>
      </c>
      <c r="E5424" s="191"/>
    </row>
    <row r="5425" spans="1:5" x14ac:dyDescent="0.3">
      <c r="A5425" s="188" t="s">
        <v>9218</v>
      </c>
      <c r="B5425" s="189" t="s">
        <v>9219</v>
      </c>
      <c r="C5425" s="190" t="s">
        <v>297</v>
      </c>
      <c r="D5425" s="191">
        <v>7.47</v>
      </c>
      <c r="E5425" s="191"/>
    </row>
    <row r="5426" spans="1:5" x14ac:dyDescent="0.3">
      <c r="A5426" s="188" t="s">
        <v>9220</v>
      </c>
      <c r="B5426" s="189" t="s">
        <v>9221</v>
      </c>
      <c r="C5426" s="190" t="s">
        <v>297</v>
      </c>
      <c r="D5426" s="191">
        <v>2788.15</v>
      </c>
      <c r="E5426" s="191"/>
    </row>
    <row r="5427" spans="1:5" x14ac:dyDescent="0.3">
      <c r="A5427" s="188" t="s">
        <v>9222</v>
      </c>
      <c r="B5427" s="189" t="s">
        <v>9223</v>
      </c>
      <c r="C5427" s="190" t="s">
        <v>297</v>
      </c>
      <c r="D5427" s="191">
        <v>2552.08</v>
      </c>
      <c r="E5427" s="191"/>
    </row>
    <row r="5428" spans="1:5" x14ac:dyDescent="0.3">
      <c r="A5428" s="188" t="s">
        <v>9224</v>
      </c>
      <c r="B5428" s="189" t="s">
        <v>9225</v>
      </c>
      <c r="C5428" s="190" t="s">
        <v>297</v>
      </c>
      <c r="D5428" s="191">
        <v>1604.94</v>
      </c>
      <c r="E5428" s="191"/>
    </row>
    <row r="5429" spans="1:5" x14ac:dyDescent="0.3">
      <c r="A5429" s="188" t="s">
        <v>9226</v>
      </c>
      <c r="B5429" s="189" t="s">
        <v>9227</v>
      </c>
      <c r="C5429" s="190" t="s">
        <v>297</v>
      </c>
      <c r="D5429" s="191">
        <v>2153.29</v>
      </c>
      <c r="E5429" s="191"/>
    </row>
    <row r="5430" spans="1:5" x14ac:dyDescent="0.3">
      <c r="A5430" s="188" t="s">
        <v>9228</v>
      </c>
      <c r="B5430" s="189" t="s">
        <v>9229</v>
      </c>
      <c r="C5430" s="190" t="s">
        <v>297</v>
      </c>
      <c r="D5430" s="191">
        <v>1392.63</v>
      </c>
      <c r="E5430" s="191"/>
    </row>
    <row r="5431" spans="1:5" x14ac:dyDescent="0.3">
      <c r="A5431" s="188" t="s">
        <v>9230</v>
      </c>
      <c r="B5431" s="189" t="s">
        <v>9231</v>
      </c>
      <c r="C5431" s="190" t="s">
        <v>297</v>
      </c>
      <c r="D5431" s="191">
        <v>8169.78</v>
      </c>
      <c r="E5431" s="191"/>
    </row>
    <row r="5432" spans="1:5" x14ac:dyDescent="0.3">
      <c r="A5432" s="188" t="s">
        <v>9232</v>
      </c>
      <c r="B5432" s="189" t="s">
        <v>9233</v>
      </c>
      <c r="C5432" s="190" t="s">
        <v>297</v>
      </c>
      <c r="D5432" s="191">
        <v>72.03</v>
      </c>
      <c r="E5432" s="191"/>
    </row>
    <row r="5433" spans="1:5" x14ac:dyDescent="0.3">
      <c r="A5433" s="188" t="s">
        <v>9234</v>
      </c>
      <c r="B5433" s="189" t="s">
        <v>9235</v>
      </c>
      <c r="C5433" s="190" t="s">
        <v>297</v>
      </c>
      <c r="D5433" s="191">
        <v>176.86</v>
      </c>
      <c r="E5433" s="191"/>
    </row>
    <row r="5434" spans="1:5" x14ac:dyDescent="0.3">
      <c r="A5434" s="188" t="s">
        <v>9236</v>
      </c>
      <c r="B5434" s="189" t="s">
        <v>9237</v>
      </c>
      <c r="C5434" s="190" t="s">
        <v>297</v>
      </c>
      <c r="D5434" s="191">
        <v>89.82</v>
      </c>
      <c r="E5434" s="191"/>
    </row>
    <row r="5435" spans="1:5" x14ac:dyDescent="0.3">
      <c r="A5435" s="188" t="s">
        <v>9238</v>
      </c>
      <c r="B5435" s="189" t="s">
        <v>9239</v>
      </c>
      <c r="C5435" s="190" t="s">
        <v>297</v>
      </c>
      <c r="D5435" s="191">
        <v>93.67</v>
      </c>
      <c r="E5435" s="191"/>
    </row>
    <row r="5436" spans="1:5" x14ac:dyDescent="0.3">
      <c r="A5436" s="188" t="s">
        <v>9240</v>
      </c>
      <c r="B5436" s="189" t="s">
        <v>9241</v>
      </c>
      <c r="C5436" s="190" t="s">
        <v>297</v>
      </c>
      <c r="D5436" s="191">
        <v>5469.2</v>
      </c>
      <c r="E5436" s="191"/>
    </row>
    <row r="5437" spans="1:5" x14ac:dyDescent="0.3">
      <c r="A5437" s="188" t="s">
        <v>9242</v>
      </c>
      <c r="B5437" s="189" t="s">
        <v>9243</v>
      </c>
      <c r="C5437" s="190" t="s">
        <v>297</v>
      </c>
      <c r="D5437" s="191">
        <v>2873.96</v>
      </c>
      <c r="E5437" s="191"/>
    </row>
    <row r="5438" spans="1:5" x14ac:dyDescent="0.3">
      <c r="A5438" s="188" t="s">
        <v>9244</v>
      </c>
      <c r="B5438" s="189" t="s">
        <v>9245</v>
      </c>
      <c r="C5438" s="190" t="s">
        <v>297</v>
      </c>
      <c r="D5438" s="191">
        <v>3269.79</v>
      </c>
      <c r="E5438" s="191"/>
    </row>
    <row r="5439" spans="1:5" x14ac:dyDescent="0.3">
      <c r="A5439" s="188" t="s">
        <v>9246</v>
      </c>
      <c r="B5439" s="189" t="s">
        <v>9247</v>
      </c>
      <c r="C5439" s="190" t="s">
        <v>297</v>
      </c>
      <c r="D5439" s="191">
        <v>1134.94</v>
      </c>
      <c r="E5439" s="191"/>
    </row>
    <row r="5440" spans="1:5" x14ac:dyDescent="0.3">
      <c r="A5440" s="188" t="s">
        <v>9248</v>
      </c>
      <c r="B5440" s="189" t="s">
        <v>9249</v>
      </c>
      <c r="C5440" s="190" t="s">
        <v>297</v>
      </c>
      <c r="D5440" s="191">
        <v>3864.99</v>
      </c>
      <c r="E5440" s="191"/>
    </row>
    <row r="5441" spans="1:5" x14ac:dyDescent="0.3">
      <c r="A5441" s="188" t="s">
        <v>9250</v>
      </c>
      <c r="B5441" s="189" t="s">
        <v>9251</v>
      </c>
      <c r="C5441" s="190" t="s">
        <v>297</v>
      </c>
      <c r="D5441" s="191">
        <v>1940.48</v>
      </c>
      <c r="E5441" s="191"/>
    </row>
    <row r="5442" spans="1:5" x14ac:dyDescent="0.3">
      <c r="A5442" s="188" t="s">
        <v>9252</v>
      </c>
      <c r="B5442" s="189" t="s">
        <v>9253</v>
      </c>
      <c r="C5442" s="190" t="s">
        <v>297</v>
      </c>
      <c r="D5442" s="191">
        <v>1787.06</v>
      </c>
      <c r="E5442" s="191"/>
    </row>
    <row r="5443" spans="1:5" x14ac:dyDescent="0.3">
      <c r="A5443" s="188" t="s">
        <v>9254</v>
      </c>
      <c r="B5443" s="189" t="s">
        <v>9255</v>
      </c>
      <c r="C5443" s="190" t="s">
        <v>297</v>
      </c>
      <c r="D5443" s="191">
        <v>1168.99</v>
      </c>
      <c r="E5443" s="191"/>
    </row>
    <row r="5444" spans="1:5" x14ac:dyDescent="0.3">
      <c r="A5444" s="188" t="s">
        <v>9256</v>
      </c>
      <c r="B5444" s="189" t="s">
        <v>9257</v>
      </c>
      <c r="C5444" s="190" t="s">
        <v>297</v>
      </c>
      <c r="D5444" s="191">
        <v>6.04</v>
      </c>
      <c r="E5444" s="191"/>
    </row>
    <row r="5445" spans="1:5" x14ac:dyDescent="0.3">
      <c r="A5445" s="188" t="s">
        <v>9258</v>
      </c>
      <c r="B5445" s="189" t="s">
        <v>9259</v>
      </c>
      <c r="C5445" s="190" t="s">
        <v>297</v>
      </c>
      <c r="D5445" s="191">
        <v>18.84</v>
      </c>
      <c r="E5445" s="191"/>
    </row>
    <row r="5446" spans="1:5" x14ac:dyDescent="0.3">
      <c r="A5446" s="188" t="s">
        <v>9260</v>
      </c>
      <c r="B5446" s="189" t="s">
        <v>9261</v>
      </c>
      <c r="C5446" s="190" t="s">
        <v>297</v>
      </c>
      <c r="D5446" s="191">
        <v>33.58</v>
      </c>
      <c r="E5446" s="191"/>
    </row>
    <row r="5447" spans="1:5" x14ac:dyDescent="0.3">
      <c r="A5447" s="188" t="s">
        <v>9262</v>
      </c>
      <c r="B5447" s="189" t="s">
        <v>9263</v>
      </c>
      <c r="C5447" s="190" t="s">
        <v>297</v>
      </c>
      <c r="D5447" s="191">
        <v>11.82</v>
      </c>
      <c r="E5447" s="191"/>
    </row>
    <row r="5448" spans="1:5" x14ac:dyDescent="0.3">
      <c r="A5448" s="188" t="s">
        <v>9264</v>
      </c>
      <c r="B5448" s="189" t="s">
        <v>9265</v>
      </c>
      <c r="C5448" s="190" t="s">
        <v>297</v>
      </c>
      <c r="D5448" s="191">
        <v>36.69</v>
      </c>
      <c r="E5448" s="191"/>
    </row>
    <row r="5449" spans="1:5" x14ac:dyDescent="0.3">
      <c r="A5449" s="188" t="s">
        <v>9266</v>
      </c>
      <c r="B5449" s="189" t="s">
        <v>9267</v>
      </c>
      <c r="C5449" s="190" t="s">
        <v>297</v>
      </c>
      <c r="D5449" s="191">
        <v>28.62</v>
      </c>
      <c r="E5449" s="191"/>
    </row>
    <row r="5450" spans="1:5" x14ac:dyDescent="0.3">
      <c r="A5450" s="188" t="s">
        <v>9268</v>
      </c>
      <c r="B5450" s="189" t="s">
        <v>9269</v>
      </c>
      <c r="C5450" s="190" t="s">
        <v>297</v>
      </c>
      <c r="D5450" s="191">
        <v>5.1100000000000003</v>
      </c>
      <c r="E5450" s="191"/>
    </row>
    <row r="5451" spans="1:5" x14ac:dyDescent="0.3">
      <c r="A5451" s="188" t="s">
        <v>9270</v>
      </c>
      <c r="B5451" s="189" t="s">
        <v>9271</v>
      </c>
      <c r="C5451" s="190" t="s">
        <v>297</v>
      </c>
      <c r="D5451" s="191">
        <v>13.82</v>
      </c>
      <c r="E5451" s="191"/>
    </row>
    <row r="5452" spans="1:5" x14ac:dyDescent="0.3">
      <c r="A5452" s="188" t="s">
        <v>9272</v>
      </c>
      <c r="B5452" s="189" t="s">
        <v>9273</v>
      </c>
      <c r="C5452" s="190" t="s">
        <v>297</v>
      </c>
      <c r="D5452" s="191">
        <v>576.44000000000005</v>
      </c>
      <c r="E5452" s="191"/>
    </row>
    <row r="5453" spans="1:5" x14ac:dyDescent="0.3">
      <c r="A5453" s="188" t="s">
        <v>9274</v>
      </c>
      <c r="B5453" s="189" t="s">
        <v>9275</v>
      </c>
      <c r="C5453" s="190" t="s">
        <v>297</v>
      </c>
      <c r="D5453" s="191">
        <v>634.97</v>
      </c>
      <c r="E5453" s="191"/>
    </row>
    <row r="5454" spans="1:5" x14ac:dyDescent="0.3">
      <c r="A5454" s="188" t="s">
        <v>9276</v>
      </c>
      <c r="B5454" s="189" t="s">
        <v>9277</v>
      </c>
      <c r="C5454" s="190" t="s">
        <v>297</v>
      </c>
      <c r="D5454" s="191">
        <v>11.6</v>
      </c>
      <c r="E5454" s="191"/>
    </row>
    <row r="5455" spans="1:5" x14ac:dyDescent="0.3">
      <c r="A5455" s="188" t="s">
        <v>9278</v>
      </c>
      <c r="B5455" s="189" t="s">
        <v>9279</v>
      </c>
      <c r="C5455" s="190" t="s">
        <v>297</v>
      </c>
      <c r="D5455" s="191">
        <v>12348.14</v>
      </c>
      <c r="E5455" s="191"/>
    </row>
    <row r="5456" spans="1:5" x14ac:dyDescent="0.3">
      <c r="A5456" s="188" t="s">
        <v>9280</v>
      </c>
      <c r="B5456" s="189" t="s">
        <v>9281</v>
      </c>
      <c r="C5456" s="190" t="s">
        <v>297</v>
      </c>
      <c r="D5456" s="191">
        <v>577.09</v>
      </c>
      <c r="E5456" s="191"/>
    </row>
    <row r="5457" spans="1:5" x14ac:dyDescent="0.3">
      <c r="A5457" s="188" t="s">
        <v>9282</v>
      </c>
      <c r="B5457" s="189" t="s">
        <v>9283</v>
      </c>
      <c r="C5457" s="190" t="s">
        <v>297</v>
      </c>
      <c r="D5457" s="191">
        <v>921.76</v>
      </c>
      <c r="E5457" s="191"/>
    </row>
    <row r="5458" spans="1:5" x14ac:dyDescent="0.3">
      <c r="A5458" s="188" t="s">
        <v>9284</v>
      </c>
      <c r="B5458" s="189" t="s">
        <v>9285</v>
      </c>
      <c r="C5458" s="190" t="s">
        <v>297</v>
      </c>
      <c r="D5458" s="191">
        <v>22910.98</v>
      </c>
      <c r="E5458" s="191"/>
    </row>
    <row r="5459" spans="1:5" x14ac:dyDescent="0.3">
      <c r="A5459" s="188" t="s">
        <v>9286</v>
      </c>
      <c r="B5459" s="189" t="s">
        <v>9287</v>
      </c>
      <c r="C5459" s="190" t="s">
        <v>297</v>
      </c>
      <c r="D5459" s="191">
        <v>32818.980000000003</v>
      </c>
      <c r="E5459" s="191"/>
    </row>
    <row r="5460" spans="1:5" x14ac:dyDescent="0.3">
      <c r="A5460" s="188" t="s">
        <v>9288</v>
      </c>
      <c r="B5460" s="189" t="s">
        <v>9289</v>
      </c>
      <c r="C5460" s="190" t="s">
        <v>297</v>
      </c>
      <c r="D5460" s="191">
        <v>19049.46</v>
      </c>
      <c r="E5460" s="191"/>
    </row>
    <row r="5461" spans="1:5" x14ac:dyDescent="0.3">
      <c r="A5461" s="188" t="s">
        <v>9290</v>
      </c>
      <c r="B5461" s="189" t="s">
        <v>9291</v>
      </c>
      <c r="C5461" s="190" t="s">
        <v>297</v>
      </c>
      <c r="D5461" s="191">
        <v>172920.45</v>
      </c>
      <c r="E5461" s="191"/>
    </row>
    <row r="5462" spans="1:5" x14ac:dyDescent="0.3">
      <c r="A5462" s="188" t="s">
        <v>9292</v>
      </c>
      <c r="B5462" s="189" t="s">
        <v>9293</v>
      </c>
      <c r="C5462" s="190" t="s">
        <v>297</v>
      </c>
      <c r="D5462" s="191">
        <v>215950.38</v>
      </c>
      <c r="E5462" s="191"/>
    </row>
    <row r="5463" spans="1:5" x14ac:dyDescent="0.3">
      <c r="A5463" s="188" t="s">
        <v>9294</v>
      </c>
      <c r="B5463" s="189" t="s">
        <v>9295</v>
      </c>
      <c r="C5463" s="190" t="s">
        <v>297</v>
      </c>
      <c r="D5463" s="191">
        <v>50827.58</v>
      </c>
      <c r="E5463" s="191"/>
    </row>
    <row r="5464" spans="1:5" x14ac:dyDescent="0.3">
      <c r="A5464" s="188" t="s">
        <v>9296</v>
      </c>
      <c r="B5464" s="189" t="s">
        <v>9297</v>
      </c>
      <c r="C5464" s="190" t="s">
        <v>297</v>
      </c>
      <c r="D5464" s="191">
        <v>24293.05</v>
      </c>
      <c r="E5464" s="191"/>
    </row>
    <row r="5465" spans="1:5" x14ac:dyDescent="0.3">
      <c r="A5465" s="188" t="s">
        <v>9298</v>
      </c>
      <c r="B5465" s="189" t="s">
        <v>9299</v>
      </c>
      <c r="C5465" s="190" t="s">
        <v>297</v>
      </c>
      <c r="D5465" s="191">
        <v>29435.37</v>
      </c>
      <c r="E5465" s="191"/>
    </row>
    <row r="5466" spans="1:5" x14ac:dyDescent="0.3">
      <c r="A5466" s="188" t="s">
        <v>9300</v>
      </c>
      <c r="B5466" s="189" t="s">
        <v>9301</v>
      </c>
      <c r="C5466" s="190" t="s">
        <v>297</v>
      </c>
      <c r="D5466" s="191">
        <v>88403.58</v>
      </c>
      <c r="E5466" s="191"/>
    </row>
    <row r="5467" spans="1:5" x14ac:dyDescent="0.3">
      <c r="A5467" s="188" t="s">
        <v>9302</v>
      </c>
      <c r="B5467" s="189" t="s">
        <v>9303</v>
      </c>
      <c r="C5467" s="190" t="s">
        <v>297</v>
      </c>
      <c r="D5467" s="191">
        <v>236382.93</v>
      </c>
      <c r="E5467" s="191"/>
    </row>
    <row r="5468" spans="1:5" x14ac:dyDescent="0.3">
      <c r="A5468" s="188" t="s">
        <v>9304</v>
      </c>
      <c r="B5468" s="189" t="s">
        <v>9305</v>
      </c>
      <c r="C5468" s="190" t="s">
        <v>297</v>
      </c>
      <c r="D5468" s="191">
        <v>73894.78</v>
      </c>
      <c r="E5468" s="191"/>
    </row>
    <row r="5469" spans="1:5" x14ac:dyDescent="0.3">
      <c r="A5469" s="188" t="s">
        <v>9306</v>
      </c>
      <c r="B5469" s="189" t="s">
        <v>9307</v>
      </c>
      <c r="C5469" s="190" t="s">
        <v>297</v>
      </c>
      <c r="D5469" s="191">
        <v>18560.63</v>
      </c>
      <c r="E5469" s="191"/>
    </row>
    <row r="5470" spans="1:5" x14ac:dyDescent="0.3">
      <c r="A5470" s="188" t="s">
        <v>9308</v>
      </c>
      <c r="B5470" s="189" t="s">
        <v>9309</v>
      </c>
      <c r="C5470" s="190" t="s">
        <v>297</v>
      </c>
      <c r="D5470" s="191">
        <v>19544.439999999999</v>
      </c>
      <c r="E5470" s="191"/>
    </row>
    <row r="5471" spans="1:5" x14ac:dyDescent="0.3">
      <c r="A5471" s="188" t="s">
        <v>9310</v>
      </c>
      <c r="B5471" s="189" t="s">
        <v>9311</v>
      </c>
      <c r="C5471" s="190" t="s">
        <v>297</v>
      </c>
      <c r="D5471" s="191">
        <v>18800.66</v>
      </c>
      <c r="E5471" s="191"/>
    </row>
    <row r="5472" spans="1:5" x14ac:dyDescent="0.3">
      <c r="A5472" s="188" t="s">
        <v>9312</v>
      </c>
      <c r="B5472" s="189" t="s">
        <v>9313</v>
      </c>
      <c r="C5472" s="190" t="s">
        <v>297</v>
      </c>
      <c r="D5472" s="191">
        <v>19433.669999999998</v>
      </c>
      <c r="E5472" s="191"/>
    </row>
    <row r="5473" spans="1:5" x14ac:dyDescent="0.3">
      <c r="A5473" s="188" t="s">
        <v>9314</v>
      </c>
      <c r="B5473" s="189" t="s">
        <v>9315</v>
      </c>
      <c r="C5473" s="190" t="s">
        <v>297</v>
      </c>
      <c r="D5473" s="191">
        <v>20446.5</v>
      </c>
      <c r="E5473" s="191"/>
    </row>
    <row r="5474" spans="1:5" x14ac:dyDescent="0.3">
      <c r="A5474" s="188" t="s">
        <v>9316</v>
      </c>
      <c r="B5474" s="189" t="s">
        <v>9317</v>
      </c>
      <c r="C5474" s="190" t="s">
        <v>297</v>
      </c>
      <c r="D5474" s="191">
        <v>21158.639999999999</v>
      </c>
      <c r="E5474" s="191"/>
    </row>
    <row r="5475" spans="1:5" x14ac:dyDescent="0.3">
      <c r="A5475" s="188" t="s">
        <v>9318</v>
      </c>
      <c r="B5475" s="189" t="s">
        <v>9319</v>
      </c>
      <c r="C5475" s="190" t="s">
        <v>297</v>
      </c>
      <c r="D5475" s="191">
        <v>21427.68</v>
      </c>
      <c r="E5475" s="191"/>
    </row>
    <row r="5476" spans="1:5" x14ac:dyDescent="0.3">
      <c r="A5476" s="188" t="s">
        <v>9320</v>
      </c>
      <c r="B5476" s="189" t="s">
        <v>9321</v>
      </c>
      <c r="C5476" s="190" t="s">
        <v>297</v>
      </c>
      <c r="D5476" s="191">
        <v>18262.59</v>
      </c>
      <c r="E5476" s="191"/>
    </row>
    <row r="5477" spans="1:5" x14ac:dyDescent="0.3">
      <c r="A5477" s="188" t="s">
        <v>9322</v>
      </c>
      <c r="B5477" s="189" t="s">
        <v>9323</v>
      </c>
      <c r="C5477" s="190" t="s">
        <v>297</v>
      </c>
      <c r="D5477" s="191">
        <v>21585.93</v>
      </c>
      <c r="E5477" s="191"/>
    </row>
    <row r="5478" spans="1:5" x14ac:dyDescent="0.3">
      <c r="A5478" s="188" t="s">
        <v>9324</v>
      </c>
      <c r="B5478" s="189" t="s">
        <v>9325</v>
      </c>
      <c r="C5478" s="190" t="s">
        <v>297</v>
      </c>
      <c r="D5478" s="191">
        <v>22044.87</v>
      </c>
      <c r="E5478" s="191"/>
    </row>
    <row r="5479" spans="1:5" x14ac:dyDescent="0.3">
      <c r="A5479" s="188" t="s">
        <v>9326</v>
      </c>
      <c r="B5479" s="189" t="s">
        <v>9327</v>
      </c>
      <c r="C5479" s="190" t="s">
        <v>297</v>
      </c>
      <c r="D5479" s="191">
        <v>22662.06</v>
      </c>
      <c r="E5479" s="191"/>
    </row>
    <row r="5480" spans="1:5" x14ac:dyDescent="0.3">
      <c r="A5480" s="188" t="s">
        <v>9328</v>
      </c>
      <c r="B5480" s="189" t="s">
        <v>9329</v>
      </c>
      <c r="C5480" s="190" t="s">
        <v>297</v>
      </c>
      <c r="D5480" s="191">
        <v>23184.31</v>
      </c>
      <c r="E5480" s="191"/>
    </row>
    <row r="5481" spans="1:5" x14ac:dyDescent="0.3">
      <c r="A5481" s="188" t="s">
        <v>9330</v>
      </c>
      <c r="B5481" s="189" t="s">
        <v>9331</v>
      </c>
      <c r="C5481" s="190" t="s">
        <v>297</v>
      </c>
      <c r="D5481" s="191">
        <v>23437.52</v>
      </c>
      <c r="E5481" s="191"/>
    </row>
    <row r="5482" spans="1:5" x14ac:dyDescent="0.3">
      <c r="A5482" s="188" t="s">
        <v>9332</v>
      </c>
      <c r="B5482" s="189" t="s">
        <v>9333</v>
      </c>
      <c r="C5482" s="190" t="s">
        <v>297</v>
      </c>
      <c r="D5482" s="191">
        <v>23579.94</v>
      </c>
      <c r="E5482" s="191"/>
    </row>
    <row r="5483" spans="1:5" x14ac:dyDescent="0.3">
      <c r="A5483" s="188" t="s">
        <v>9334</v>
      </c>
      <c r="B5483" s="189" t="s">
        <v>9335</v>
      </c>
      <c r="C5483" s="190" t="s">
        <v>297</v>
      </c>
      <c r="D5483" s="191">
        <v>24703.55</v>
      </c>
      <c r="E5483" s="191"/>
    </row>
    <row r="5484" spans="1:5" x14ac:dyDescent="0.3">
      <c r="A5484" s="188" t="s">
        <v>9336</v>
      </c>
      <c r="B5484" s="189" t="s">
        <v>9337</v>
      </c>
      <c r="C5484" s="190" t="s">
        <v>297</v>
      </c>
      <c r="D5484" s="191">
        <v>27504.66</v>
      </c>
      <c r="E5484" s="191"/>
    </row>
    <row r="5485" spans="1:5" x14ac:dyDescent="0.3">
      <c r="A5485" s="188" t="s">
        <v>9338</v>
      </c>
      <c r="B5485" s="189" t="s">
        <v>9339</v>
      </c>
      <c r="C5485" s="190" t="s">
        <v>297</v>
      </c>
      <c r="D5485" s="191">
        <v>21206.12</v>
      </c>
      <c r="E5485" s="191"/>
    </row>
    <row r="5486" spans="1:5" x14ac:dyDescent="0.3">
      <c r="A5486" s="188" t="s">
        <v>9340</v>
      </c>
      <c r="B5486" s="189" t="s">
        <v>9341</v>
      </c>
      <c r="C5486" s="190" t="s">
        <v>297</v>
      </c>
      <c r="D5486" s="191">
        <v>34547.300000000003</v>
      </c>
      <c r="E5486" s="191"/>
    </row>
    <row r="5487" spans="1:5" x14ac:dyDescent="0.3">
      <c r="A5487" s="188" t="s">
        <v>9342</v>
      </c>
      <c r="B5487" s="189" t="s">
        <v>9343</v>
      </c>
      <c r="C5487" s="190" t="s">
        <v>297</v>
      </c>
      <c r="D5487" s="191">
        <v>29213.81</v>
      </c>
      <c r="E5487" s="191"/>
    </row>
    <row r="5488" spans="1:5" x14ac:dyDescent="0.3">
      <c r="A5488" s="188" t="s">
        <v>9344</v>
      </c>
      <c r="B5488" s="189" t="s">
        <v>9345</v>
      </c>
      <c r="C5488" s="190" t="s">
        <v>297</v>
      </c>
      <c r="D5488" s="191">
        <v>34531.160000000003</v>
      </c>
      <c r="E5488" s="191"/>
    </row>
    <row r="5489" spans="1:5" x14ac:dyDescent="0.3">
      <c r="A5489" s="188" t="s">
        <v>9346</v>
      </c>
      <c r="B5489" s="189" t="s">
        <v>9347</v>
      </c>
      <c r="C5489" s="190" t="s">
        <v>297</v>
      </c>
      <c r="D5489" s="191">
        <v>42902.84</v>
      </c>
      <c r="E5489" s="191"/>
    </row>
    <row r="5490" spans="1:5" x14ac:dyDescent="0.3">
      <c r="A5490" s="188" t="s">
        <v>9348</v>
      </c>
      <c r="B5490" s="189" t="s">
        <v>9349</v>
      </c>
      <c r="C5490" s="190" t="s">
        <v>297</v>
      </c>
      <c r="D5490" s="191">
        <v>110319.63</v>
      </c>
      <c r="E5490" s="191"/>
    </row>
    <row r="5491" spans="1:5" x14ac:dyDescent="0.3">
      <c r="A5491" s="188" t="s">
        <v>9350</v>
      </c>
      <c r="B5491" s="189" t="s">
        <v>9351</v>
      </c>
      <c r="C5491" s="190" t="s">
        <v>297</v>
      </c>
      <c r="D5491" s="191">
        <v>48710.78</v>
      </c>
      <c r="E5491" s="191"/>
    </row>
    <row r="5492" spans="1:5" x14ac:dyDescent="0.3">
      <c r="A5492" s="188" t="s">
        <v>9352</v>
      </c>
      <c r="B5492" s="189" t="s">
        <v>9353</v>
      </c>
      <c r="C5492" s="190" t="s">
        <v>297</v>
      </c>
      <c r="D5492" s="191">
        <v>52825.41</v>
      </c>
      <c r="E5492" s="191"/>
    </row>
    <row r="5493" spans="1:5" x14ac:dyDescent="0.3">
      <c r="A5493" s="188" t="s">
        <v>9354</v>
      </c>
      <c r="B5493" s="189" t="s">
        <v>9355</v>
      </c>
      <c r="C5493" s="190" t="s">
        <v>297</v>
      </c>
      <c r="D5493" s="191">
        <v>56401.96</v>
      </c>
      <c r="E5493" s="191"/>
    </row>
    <row r="5494" spans="1:5" x14ac:dyDescent="0.3">
      <c r="A5494" s="188" t="s">
        <v>9356</v>
      </c>
      <c r="B5494" s="189" t="s">
        <v>9357</v>
      </c>
      <c r="C5494" s="190" t="s">
        <v>297</v>
      </c>
      <c r="D5494" s="191">
        <v>61196.83</v>
      </c>
      <c r="E5494" s="191"/>
    </row>
    <row r="5495" spans="1:5" x14ac:dyDescent="0.3">
      <c r="A5495" s="188" t="s">
        <v>9358</v>
      </c>
      <c r="B5495" s="189" t="s">
        <v>9359</v>
      </c>
      <c r="C5495" s="190" t="s">
        <v>297</v>
      </c>
      <c r="D5495" s="191">
        <v>27045.72</v>
      </c>
      <c r="E5495" s="191"/>
    </row>
    <row r="5496" spans="1:5" x14ac:dyDescent="0.3">
      <c r="A5496" s="188" t="s">
        <v>9360</v>
      </c>
      <c r="B5496" s="189" t="s">
        <v>9361</v>
      </c>
      <c r="C5496" s="190" t="s">
        <v>297</v>
      </c>
      <c r="D5496" s="191">
        <v>67685.509999999995</v>
      </c>
      <c r="E5496" s="191"/>
    </row>
    <row r="5497" spans="1:5" x14ac:dyDescent="0.3">
      <c r="A5497" s="188" t="s">
        <v>9362</v>
      </c>
      <c r="B5497" s="189" t="s">
        <v>9363</v>
      </c>
      <c r="C5497" s="190" t="s">
        <v>297</v>
      </c>
      <c r="D5497" s="191">
        <v>88709.54</v>
      </c>
      <c r="E5497" s="191"/>
    </row>
    <row r="5498" spans="1:5" x14ac:dyDescent="0.3">
      <c r="A5498" s="188" t="s">
        <v>9364</v>
      </c>
      <c r="B5498" s="189" t="s">
        <v>9365</v>
      </c>
      <c r="C5498" s="190" t="s">
        <v>297</v>
      </c>
      <c r="D5498" s="191">
        <v>90702.86</v>
      </c>
      <c r="E5498" s="191"/>
    </row>
    <row r="5499" spans="1:5" x14ac:dyDescent="0.3">
      <c r="A5499" s="188" t="s">
        <v>9366</v>
      </c>
      <c r="B5499" s="189" t="s">
        <v>9367</v>
      </c>
      <c r="C5499" s="190" t="s">
        <v>297</v>
      </c>
      <c r="D5499" s="191">
        <v>11.72</v>
      </c>
      <c r="E5499" s="191"/>
    </row>
    <row r="5500" spans="1:5" x14ac:dyDescent="0.3">
      <c r="A5500" s="188" t="s">
        <v>9368</v>
      </c>
      <c r="B5500" s="189" t="s">
        <v>9369</v>
      </c>
      <c r="C5500" s="190" t="s">
        <v>297</v>
      </c>
      <c r="D5500" s="191">
        <v>27.72</v>
      </c>
      <c r="E5500" s="191"/>
    </row>
    <row r="5501" spans="1:5" x14ac:dyDescent="0.3">
      <c r="A5501" s="188" t="s">
        <v>9370</v>
      </c>
      <c r="B5501" s="189" t="s">
        <v>9371</v>
      </c>
      <c r="C5501" s="190" t="s">
        <v>297</v>
      </c>
      <c r="D5501" s="191">
        <v>39.61</v>
      </c>
      <c r="E5501" s="191"/>
    </row>
    <row r="5502" spans="1:5" x14ac:dyDescent="0.3">
      <c r="A5502" s="188" t="s">
        <v>9372</v>
      </c>
      <c r="B5502" s="189" t="s">
        <v>9373</v>
      </c>
      <c r="C5502" s="190" t="s">
        <v>297</v>
      </c>
      <c r="D5502" s="191">
        <v>45.26</v>
      </c>
      <c r="E5502" s="191"/>
    </row>
    <row r="5503" spans="1:5" x14ac:dyDescent="0.3">
      <c r="A5503" s="188" t="s">
        <v>9374</v>
      </c>
      <c r="B5503" s="189" t="s">
        <v>9375</v>
      </c>
      <c r="C5503" s="190" t="s">
        <v>297</v>
      </c>
      <c r="D5503" s="191">
        <v>131.07</v>
      </c>
      <c r="E5503" s="191"/>
    </row>
    <row r="5504" spans="1:5" x14ac:dyDescent="0.3">
      <c r="A5504" s="188" t="s">
        <v>9376</v>
      </c>
      <c r="B5504" s="189" t="s">
        <v>9377</v>
      </c>
      <c r="C5504" s="190" t="s">
        <v>297</v>
      </c>
      <c r="D5504" s="191">
        <v>101.31</v>
      </c>
      <c r="E5504" s="191"/>
    </row>
    <row r="5505" spans="1:5" x14ac:dyDescent="0.3">
      <c r="A5505" s="188" t="s">
        <v>9378</v>
      </c>
      <c r="B5505" s="189" t="s">
        <v>9379</v>
      </c>
      <c r="C5505" s="190" t="s">
        <v>297</v>
      </c>
      <c r="D5505" s="191">
        <v>206.37</v>
      </c>
      <c r="E5505" s="191"/>
    </row>
    <row r="5506" spans="1:5" x14ac:dyDescent="0.3">
      <c r="A5506" s="188" t="s">
        <v>9380</v>
      </c>
      <c r="B5506" s="189" t="s">
        <v>9381</v>
      </c>
      <c r="C5506" s="190" t="s">
        <v>297</v>
      </c>
      <c r="D5506" s="191">
        <v>312.07</v>
      </c>
      <c r="E5506" s="191"/>
    </row>
    <row r="5507" spans="1:5" x14ac:dyDescent="0.3">
      <c r="A5507" s="188" t="s">
        <v>9382</v>
      </c>
      <c r="B5507" s="189" t="s">
        <v>9383</v>
      </c>
      <c r="C5507" s="190" t="s">
        <v>297</v>
      </c>
      <c r="D5507" s="191">
        <v>28.78</v>
      </c>
      <c r="E5507" s="191"/>
    </row>
    <row r="5508" spans="1:5" x14ac:dyDescent="0.3">
      <c r="A5508" s="188" t="s">
        <v>9384</v>
      </c>
      <c r="B5508" s="189" t="s">
        <v>9385</v>
      </c>
      <c r="C5508" s="190" t="s">
        <v>297</v>
      </c>
      <c r="D5508" s="191">
        <v>38.89</v>
      </c>
      <c r="E5508" s="191"/>
    </row>
    <row r="5509" spans="1:5" x14ac:dyDescent="0.3">
      <c r="A5509" s="188" t="s">
        <v>9386</v>
      </c>
      <c r="B5509" s="189" t="s">
        <v>9387</v>
      </c>
      <c r="C5509" s="190" t="s">
        <v>297</v>
      </c>
      <c r="D5509" s="191">
        <v>0.13</v>
      </c>
      <c r="E5509" s="191"/>
    </row>
    <row r="5510" spans="1:5" x14ac:dyDescent="0.3">
      <c r="A5510" s="188" t="s">
        <v>9388</v>
      </c>
      <c r="B5510" s="189" t="s">
        <v>9389</v>
      </c>
      <c r="C5510" s="190" t="s">
        <v>297</v>
      </c>
      <c r="D5510" s="191">
        <v>0.18</v>
      </c>
      <c r="E5510" s="191"/>
    </row>
    <row r="5511" spans="1:5" x14ac:dyDescent="0.3">
      <c r="A5511" s="188" t="s">
        <v>9390</v>
      </c>
      <c r="B5511" s="189" t="s">
        <v>9391</v>
      </c>
      <c r="C5511" s="190" t="s">
        <v>297</v>
      </c>
      <c r="D5511" s="191">
        <v>9.3000000000000007</v>
      </c>
      <c r="E5511" s="191"/>
    </row>
    <row r="5512" spans="1:5" x14ac:dyDescent="0.3">
      <c r="A5512" s="188" t="s">
        <v>9392</v>
      </c>
      <c r="B5512" s="189" t="s">
        <v>9393</v>
      </c>
      <c r="C5512" s="190" t="s">
        <v>297</v>
      </c>
      <c r="D5512" s="191">
        <v>10.43</v>
      </c>
      <c r="E5512" s="191"/>
    </row>
    <row r="5513" spans="1:5" x14ac:dyDescent="0.3">
      <c r="A5513" s="188" t="s">
        <v>9394</v>
      </c>
      <c r="B5513" s="189" t="s">
        <v>9395</v>
      </c>
      <c r="C5513" s="190" t="s">
        <v>297</v>
      </c>
      <c r="D5513" s="191">
        <v>37.86</v>
      </c>
      <c r="E5513" s="191"/>
    </row>
    <row r="5514" spans="1:5" x14ac:dyDescent="0.3">
      <c r="A5514" s="188" t="s">
        <v>9396</v>
      </c>
      <c r="B5514" s="189" t="s">
        <v>9397</v>
      </c>
      <c r="C5514" s="190" t="s">
        <v>297</v>
      </c>
      <c r="D5514" s="191">
        <v>40.159999999999997</v>
      </c>
      <c r="E5514" s="191"/>
    </row>
    <row r="5515" spans="1:5" x14ac:dyDescent="0.3">
      <c r="A5515" s="188" t="s">
        <v>9398</v>
      </c>
      <c r="B5515" s="189" t="s">
        <v>9399</v>
      </c>
      <c r="C5515" s="190" t="s">
        <v>297</v>
      </c>
      <c r="D5515" s="191">
        <v>39.82</v>
      </c>
      <c r="E5515" s="191"/>
    </row>
    <row r="5516" spans="1:5" x14ac:dyDescent="0.3">
      <c r="A5516" s="188" t="s">
        <v>9400</v>
      </c>
      <c r="B5516" s="189" t="s">
        <v>9401</v>
      </c>
      <c r="C5516" s="190" t="s">
        <v>297</v>
      </c>
      <c r="D5516" s="191">
        <v>40.14</v>
      </c>
      <c r="E5516" s="191"/>
    </row>
    <row r="5517" spans="1:5" x14ac:dyDescent="0.3">
      <c r="A5517" s="188" t="s">
        <v>9402</v>
      </c>
      <c r="B5517" s="189" t="s">
        <v>9403</v>
      </c>
      <c r="C5517" s="190" t="s">
        <v>297</v>
      </c>
      <c r="D5517" s="191">
        <v>80.56</v>
      </c>
      <c r="E5517" s="191"/>
    </row>
    <row r="5518" spans="1:5" x14ac:dyDescent="0.3">
      <c r="A5518" s="188" t="s">
        <v>9404</v>
      </c>
      <c r="B5518" s="189" t="s">
        <v>9405</v>
      </c>
      <c r="C5518" s="190" t="s">
        <v>297</v>
      </c>
      <c r="D5518" s="191">
        <v>48.31</v>
      </c>
      <c r="E5518" s="191"/>
    </row>
    <row r="5519" spans="1:5" x14ac:dyDescent="0.3">
      <c r="A5519" s="188" t="s">
        <v>9406</v>
      </c>
      <c r="B5519" s="189" t="s">
        <v>9407</v>
      </c>
      <c r="C5519" s="190" t="s">
        <v>297</v>
      </c>
      <c r="D5519" s="191">
        <v>57.57</v>
      </c>
      <c r="E5519" s="191"/>
    </row>
    <row r="5520" spans="1:5" x14ac:dyDescent="0.3">
      <c r="A5520" s="188" t="s">
        <v>9408</v>
      </c>
      <c r="B5520" s="189" t="s">
        <v>9409</v>
      </c>
      <c r="C5520" s="190" t="s">
        <v>297</v>
      </c>
      <c r="D5520" s="191">
        <v>0.63</v>
      </c>
      <c r="E5520" s="191"/>
    </row>
    <row r="5521" spans="1:5" x14ac:dyDescent="0.3">
      <c r="A5521" s="188" t="s">
        <v>9410</v>
      </c>
      <c r="B5521" s="189" t="s">
        <v>9411</v>
      </c>
      <c r="C5521" s="190" t="s">
        <v>74</v>
      </c>
      <c r="D5521" s="191">
        <v>2131.9499999999998</v>
      </c>
      <c r="E5521" s="191"/>
    </row>
    <row r="5522" spans="1:5" x14ac:dyDescent="0.3">
      <c r="A5522" s="188" t="s">
        <v>9412</v>
      </c>
      <c r="B5522" s="189" t="s">
        <v>9413</v>
      </c>
      <c r="C5522" s="190" t="s">
        <v>297</v>
      </c>
      <c r="D5522" s="191">
        <v>16.41</v>
      </c>
      <c r="E5522" s="191"/>
    </row>
    <row r="5523" spans="1:5" x14ac:dyDescent="0.3">
      <c r="A5523" s="188" t="s">
        <v>9414</v>
      </c>
      <c r="B5523" s="189" t="s">
        <v>9415</v>
      </c>
      <c r="C5523" s="190" t="s">
        <v>297</v>
      </c>
      <c r="D5523" s="191">
        <v>32.72</v>
      </c>
      <c r="E5523" s="191"/>
    </row>
    <row r="5524" spans="1:5" x14ac:dyDescent="0.3">
      <c r="A5524" s="188" t="s">
        <v>9416</v>
      </c>
      <c r="B5524" s="189" t="s">
        <v>9417</v>
      </c>
      <c r="C5524" s="190" t="s">
        <v>297</v>
      </c>
      <c r="D5524" s="191">
        <v>66.72</v>
      </c>
      <c r="E5524" s="191"/>
    </row>
    <row r="5525" spans="1:5" x14ac:dyDescent="0.3">
      <c r="A5525" s="188" t="s">
        <v>9418</v>
      </c>
      <c r="B5525" s="189" t="s">
        <v>9419</v>
      </c>
      <c r="C5525" s="190" t="s">
        <v>297</v>
      </c>
      <c r="D5525" s="191">
        <v>92.31</v>
      </c>
      <c r="E5525" s="191"/>
    </row>
    <row r="5526" spans="1:5" x14ac:dyDescent="0.3">
      <c r="A5526" s="188" t="s">
        <v>9420</v>
      </c>
      <c r="B5526" s="189" t="s">
        <v>9421</v>
      </c>
      <c r="C5526" s="190" t="s">
        <v>111</v>
      </c>
      <c r="D5526" s="191">
        <v>43.59</v>
      </c>
      <c r="E5526" s="191"/>
    </row>
    <row r="5527" spans="1:5" x14ac:dyDescent="0.3">
      <c r="A5527" s="188" t="s">
        <v>9422</v>
      </c>
      <c r="B5527" s="189" t="s">
        <v>9423</v>
      </c>
      <c r="C5527" s="190" t="s">
        <v>297</v>
      </c>
      <c r="D5527" s="191">
        <v>11674.23</v>
      </c>
      <c r="E5527" s="191"/>
    </row>
    <row r="5528" spans="1:5" x14ac:dyDescent="0.3">
      <c r="A5528" s="188" t="s">
        <v>9424</v>
      </c>
      <c r="B5528" s="189" t="s">
        <v>9425</v>
      </c>
      <c r="C5528" s="190" t="s">
        <v>297</v>
      </c>
      <c r="D5528" s="191">
        <v>13643.8</v>
      </c>
      <c r="E5528" s="191"/>
    </row>
    <row r="5529" spans="1:5" x14ac:dyDescent="0.3">
      <c r="A5529" s="188" t="s">
        <v>9426</v>
      </c>
      <c r="B5529" s="189" t="s">
        <v>9427</v>
      </c>
      <c r="C5529" s="190" t="s">
        <v>297</v>
      </c>
      <c r="D5529" s="191">
        <v>24988.85</v>
      </c>
      <c r="E5529" s="191"/>
    </row>
    <row r="5530" spans="1:5" x14ac:dyDescent="0.3">
      <c r="A5530" s="188" t="s">
        <v>9428</v>
      </c>
      <c r="B5530" s="189" t="s">
        <v>9429</v>
      </c>
      <c r="C5530" s="190" t="s">
        <v>297</v>
      </c>
      <c r="D5530" s="191">
        <v>25018.46</v>
      </c>
      <c r="E5530" s="191"/>
    </row>
    <row r="5531" spans="1:5" x14ac:dyDescent="0.3">
      <c r="A5531" s="188" t="s">
        <v>9430</v>
      </c>
      <c r="B5531" s="189" t="s">
        <v>9431</v>
      </c>
      <c r="C5531" s="190" t="s">
        <v>297</v>
      </c>
      <c r="D5531" s="191">
        <v>25027.84</v>
      </c>
      <c r="E5531" s="191"/>
    </row>
    <row r="5532" spans="1:5" x14ac:dyDescent="0.3">
      <c r="A5532" s="188" t="s">
        <v>9432</v>
      </c>
      <c r="B5532" s="189" t="s">
        <v>9433</v>
      </c>
      <c r="C5532" s="190" t="s">
        <v>297</v>
      </c>
      <c r="D5532" s="191">
        <v>24903.7</v>
      </c>
      <c r="E5532" s="191"/>
    </row>
    <row r="5533" spans="1:5" x14ac:dyDescent="0.3">
      <c r="A5533" s="188" t="s">
        <v>9434</v>
      </c>
      <c r="B5533" s="189" t="s">
        <v>9435</v>
      </c>
      <c r="C5533" s="190" t="s">
        <v>297</v>
      </c>
      <c r="D5533" s="191">
        <v>25068.28</v>
      </c>
      <c r="E5533" s="191"/>
    </row>
    <row r="5534" spans="1:5" x14ac:dyDescent="0.3">
      <c r="A5534" s="188" t="s">
        <v>9436</v>
      </c>
      <c r="B5534" s="189" t="s">
        <v>9437</v>
      </c>
      <c r="C5534" s="190" t="s">
        <v>297</v>
      </c>
      <c r="D5534" s="191">
        <v>25499.05</v>
      </c>
      <c r="E5534" s="191"/>
    </row>
    <row r="5535" spans="1:5" x14ac:dyDescent="0.3">
      <c r="A5535" s="188" t="s">
        <v>9438</v>
      </c>
      <c r="B5535" s="189" t="s">
        <v>9439</v>
      </c>
      <c r="C5535" s="190" t="s">
        <v>297</v>
      </c>
      <c r="D5535" s="191">
        <v>25519.53</v>
      </c>
      <c r="E5535" s="191"/>
    </row>
    <row r="5536" spans="1:5" x14ac:dyDescent="0.3">
      <c r="A5536" s="188" t="s">
        <v>9440</v>
      </c>
      <c r="B5536" s="189" t="s">
        <v>9441</v>
      </c>
      <c r="C5536" s="190" t="s">
        <v>297</v>
      </c>
      <c r="D5536" s="191">
        <v>25613.16</v>
      </c>
      <c r="E5536" s="191"/>
    </row>
    <row r="5537" spans="1:5" x14ac:dyDescent="0.3">
      <c r="A5537" s="188" t="s">
        <v>9442</v>
      </c>
      <c r="B5537" s="189" t="s">
        <v>9443</v>
      </c>
      <c r="C5537" s="190" t="s">
        <v>297</v>
      </c>
      <c r="D5537" s="191">
        <v>25482.9</v>
      </c>
      <c r="E5537" s="191"/>
    </row>
    <row r="5538" spans="1:5" x14ac:dyDescent="0.3">
      <c r="A5538" s="188" t="s">
        <v>9444</v>
      </c>
      <c r="B5538" s="189" t="s">
        <v>9445</v>
      </c>
      <c r="C5538" s="190" t="s">
        <v>297</v>
      </c>
      <c r="D5538" s="191">
        <v>25499</v>
      </c>
      <c r="E5538" s="191"/>
    </row>
    <row r="5539" spans="1:5" x14ac:dyDescent="0.3">
      <c r="A5539" s="188" t="s">
        <v>9446</v>
      </c>
      <c r="B5539" s="189" t="s">
        <v>9447</v>
      </c>
      <c r="C5539" s="190" t="s">
        <v>297</v>
      </c>
      <c r="D5539" s="191">
        <v>25377.99</v>
      </c>
      <c r="E5539" s="191"/>
    </row>
    <row r="5540" spans="1:5" x14ac:dyDescent="0.3">
      <c r="A5540" s="188" t="s">
        <v>106</v>
      </c>
      <c r="B5540" s="189" t="s">
        <v>9448</v>
      </c>
      <c r="C5540" s="190" t="s">
        <v>297</v>
      </c>
      <c r="D5540" s="191">
        <v>5103</v>
      </c>
      <c r="E5540" s="191"/>
    </row>
    <row r="5541" spans="1:5" x14ac:dyDescent="0.3">
      <c r="A5541" s="188" t="s">
        <v>9449</v>
      </c>
      <c r="B5541" s="189" t="s">
        <v>9450</v>
      </c>
      <c r="C5541" s="190" t="s">
        <v>297</v>
      </c>
      <c r="D5541" s="191">
        <v>6535.42</v>
      </c>
      <c r="E5541" s="191"/>
    </row>
    <row r="5542" spans="1:5" x14ac:dyDescent="0.3">
      <c r="A5542" s="188" t="s">
        <v>9451</v>
      </c>
      <c r="B5542" s="189" t="s">
        <v>9452</v>
      </c>
      <c r="C5542" s="190" t="s">
        <v>297</v>
      </c>
      <c r="D5542" s="191">
        <v>8093.97</v>
      </c>
      <c r="E5542" s="191"/>
    </row>
    <row r="5543" spans="1:5" x14ac:dyDescent="0.3">
      <c r="A5543" s="188" t="s">
        <v>9453</v>
      </c>
      <c r="B5543" s="189" t="s">
        <v>9454</v>
      </c>
      <c r="C5543" s="190" t="s">
        <v>297</v>
      </c>
      <c r="D5543" s="191">
        <v>8142.34</v>
      </c>
      <c r="E5543" s="191"/>
    </row>
    <row r="5544" spans="1:5" x14ac:dyDescent="0.3">
      <c r="A5544" s="188" t="s">
        <v>9455</v>
      </c>
      <c r="B5544" s="189" t="s">
        <v>9456</v>
      </c>
      <c r="C5544" s="190" t="s">
        <v>297</v>
      </c>
      <c r="D5544" s="191">
        <v>10379.129999999999</v>
      </c>
      <c r="E5544" s="191"/>
    </row>
    <row r="5545" spans="1:5" x14ac:dyDescent="0.3">
      <c r="A5545" s="188" t="s">
        <v>9457</v>
      </c>
      <c r="B5545" s="189" t="s">
        <v>9458</v>
      </c>
      <c r="C5545" s="190" t="s">
        <v>297</v>
      </c>
      <c r="D5545" s="191">
        <v>10379.16</v>
      </c>
      <c r="E5545" s="191"/>
    </row>
    <row r="5546" spans="1:5" x14ac:dyDescent="0.3">
      <c r="A5546" s="188" t="s">
        <v>9459</v>
      </c>
      <c r="B5546" s="189" t="s">
        <v>9460</v>
      </c>
      <c r="C5546" s="190" t="s">
        <v>297</v>
      </c>
      <c r="D5546" s="191">
        <v>10418.07</v>
      </c>
      <c r="E5546" s="191"/>
    </row>
    <row r="5547" spans="1:5" x14ac:dyDescent="0.3">
      <c r="A5547" s="188" t="s">
        <v>9461</v>
      </c>
      <c r="B5547" s="189" t="s">
        <v>9462</v>
      </c>
      <c r="C5547" s="190" t="s">
        <v>297</v>
      </c>
      <c r="D5547" s="191">
        <v>10344.17</v>
      </c>
      <c r="E5547" s="191"/>
    </row>
    <row r="5548" spans="1:5" x14ac:dyDescent="0.3">
      <c r="A5548" s="188" t="s">
        <v>9463</v>
      </c>
      <c r="B5548" s="189" t="s">
        <v>9464</v>
      </c>
      <c r="C5548" s="190" t="s">
        <v>297</v>
      </c>
      <c r="D5548" s="191">
        <v>10869.08</v>
      </c>
      <c r="E5548" s="191"/>
    </row>
    <row r="5549" spans="1:5" x14ac:dyDescent="0.3">
      <c r="A5549" s="188" t="s">
        <v>9465</v>
      </c>
      <c r="B5549" s="189" t="s">
        <v>9466</v>
      </c>
      <c r="C5549" s="190" t="s">
        <v>297</v>
      </c>
      <c r="D5549" s="191">
        <v>10396.07</v>
      </c>
      <c r="E5549" s="191"/>
    </row>
    <row r="5550" spans="1:5" x14ac:dyDescent="0.3">
      <c r="A5550" s="188" t="s">
        <v>9467</v>
      </c>
      <c r="B5550" s="189" t="s">
        <v>9468</v>
      </c>
      <c r="C5550" s="190" t="s">
        <v>297</v>
      </c>
      <c r="D5550" s="191">
        <v>10415.4</v>
      </c>
      <c r="E5550" s="191"/>
    </row>
    <row r="5551" spans="1:5" x14ac:dyDescent="0.3">
      <c r="A5551" s="188" t="s">
        <v>9469</v>
      </c>
      <c r="B5551" s="189" t="s">
        <v>9470</v>
      </c>
      <c r="C5551" s="190" t="s">
        <v>297</v>
      </c>
      <c r="D5551" s="191">
        <v>10414.82</v>
      </c>
      <c r="E5551" s="191"/>
    </row>
    <row r="5552" spans="1:5" x14ac:dyDescent="0.3">
      <c r="A5552" s="188" t="s">
        <v>9471</v>
      </c>
      <c r="B5552" s="189" t="s">
        <v>9472</v>
      </c>
      <c r="C5552" s="190" t="s">
        <v>297</v>
      </c>
      <c r="D5552" s="191">
        <v>10873.78</v>
      </c>
      <c r="E5552" s="191"/>
    </row>
    <row r="5553" spans="1:5" x14ac:dyDescent="0.3">
      <c r="A5553" s="188" t="s">
        <v>9473</v>
      </c>
      <c r="B5553" s="189" t="s">
        <v>9474</v>
      </c>
      <c r="C5553" s="190" t="s">
        <v>297</v>
      </c>
      <c r="D5553" s="191">
        <v>10714.94</v>
      </c>
      <c r="E5553" s="191"/>
    </row>
    <row r="5554" spans="1:5" x14ac:dyDescent="0.3">
      <c r="A5554" s="188" t="s">
        <v>9475</v>
      </c>
      <c r="B5554" s="189" t="s">
        <v>9476</v>
      </c>
      <c r="C5554" s="190" t="s">
        <v>297</v>
      </c>
      <c r="D5554" s="191">
        <v>10763.48</v>
      </c>
      <c r="E5554" s="191"/>
    </row>
    <row r="5555" spans="1:5" x14ac:dyDescent="0.3">
      <c r="A5555" s="188" t="s">
        <v>9477</v>
      </c>
      <c r="B5555" s="189" t="s">
        <v>9478</v>
      </c>
      <c r="C5555" s="190" t="s">
        <v>297</v>
      </c>
      <c r="D5555" s="191">
        <v>10810.86</v>
      </c>
      <c r="E5555" s="191"/>
    </row>
    <row r="5556" spans="1:5" x14ac:dyDescent="0.3">
      <c r="A5556" s="188" t="s">
        <v>9479</v>
      </c>
      <c r="B5556" s="189" t="s">
        <v>9480</v>
      </c>
      <c r="C5556" s="190" t="s">
        <v>297</v>
      </c>
      <c r="D5556" s="191">
        <v>10833.12</v>
      </c>
      <c r="E5556" s="191"/>
    </row>
    <row r="5557" spans="1:5" x14ac:dyDescent="0.3">
      <c r="A5557" s="188" t="s">
        <v>9481</v>
      </c>
      <c r="B5557" s="189" t="s">
        <v>9482</v>
      </c>
      <c r="C5557" s="190" t="s">
        <v>297</v>
      </c>
      <c r="D5557" s="191">
        <v>10780.76</v>
      </c>
      <c r="E5557" s="191"/>
    </row>
    <row r="5558" spans="1:5" x14ac:dyDescent="0.3">
      <c r="A5558" s="188" t="s">
        <v>9483</v>
      </c>
      <c r="B5558" s="189" t="s">
        <v>9484</v>
      </c>
      <c r="C5558" s="190" t="s">
        <v>297</v>
      </c>
      <c r="D5558" s="191">
        <v>10842.8</v>
      </c>
      <c r="E5558" s="191"/>
    </row>
    <row r="5559" spans="1:5" x14ac:dyDescent="0.3">
      <c r="A5559" s="188" t="s">
        <v>9485</v>
      </c>
      <c r="B5559" s="189" t="s">
        <v>9486</v>
      </c>
      <c r="C5559" s="190" t="s">
        <v>297</v>
      </c>
      <c r="D5559" s="191">
        <v>10842.8</v>
      </c>
      <c r="E5559" s="191"/>
    </row>
    <row r="5560" spans="1:5" x14ac:dyDescent="0.3">
      <c r="A5560" s="188" t="s">
        <v>9487</v>
      </c>
      <c r="B5560" s="189" t="s">
        <v>9488</v>
      </c>
      <c r="C5560" s="190" t="s">
        <v>297</v>
      </c>
      <c r="D5560" s="191">
        <v>15855.79</v>
      </c>
      <c r="E5560" s="191"/>
    </row>
    <row r="5561" spans="1:5" x14ac:dyDescent="0.3">
      <c r="A5561" s="188" t="s">
        <v>9489</v>
      </c>
      <c r="B5561" s="189" t="s">
        <v>9490</v>
      </c>
      <c r="C5561" s="190" t="s">
        <v>297</v>
      </c>
      <c r="D5561" s="191">
        <v>15676.25</v>
      </c>
      <c r="E5561" s="191"/>
    </row>
    <row r="5562" spans="1:5" x14ac:dyDescent="0.3">
      <c r="A5562" s="188" t="s">
        <v>9491</v>
      </c>
      <c r="B5562" s="189" t="s">
        <v>9492</v>
      </c>
      <c r="C5562" s="190" t="s">
        <v>297</v>
      </c>
      <c r="D5562" s="191">
        <v>15694.89</v>
      </c>
      <c r="E5562" s="191"/>
    </row>
    <row r="5563" spans="1:5" x14ac:dyDescent="0.3">
      <c r="A5563" s="188" t="s">
        <v>9493</v>
      </c>
      <c r="B5563" s="189" t="s">
        <v>9494</v>
      </c>
      <c r="C5563" s="190" t="s">
        <v>297</v>
      </c>
      <c r="D5563" s="191">
        <v>15673.3</v>
      </c>
      <c r="E5563" s="191"/>
    </row>
    <row r="5564" spans="1:5" x14ac:dyDescent="0.3">
      <c r="A5564" s="188" t="s">
        <v>9495</v>
      </c>
      <c r="B5564" s="189" t="s">
        <v>9496</v>
      </c>
      <c r="C5564" s="190" t="s">
        <v>297</v>
      </c>
      <c r="D5564" s="191">
        <v>15790.21</v>
      </c>
      <c r="E5564" s="191"/>
    </row>
    <row r="5565" spans="1:5" x14ac:dyDescent="0.3">
      <c r="A5565" s="188" t="s">
        <v>9497</v>
      </c>
      <c r="B5565" s="189" t="s">
        <v>9498</v>
      </c>
      <c r="C5565" s="190" t="s">
        <v>297</v>
      </c>
      <c r="D5565" s="191">
        <v>15820.1</v>
      </c>
      <c r="E5565" s="191"/>
    </row>
    <row r="5566" spans="1:5" x14ac:dyDescent="0.3">
      <c r="A5566" s="188" t="s">
        <v>9499</v>
      </c>
      <c r="B5566" s="189" t="s">
        <v>9500</v>
      </c>
      <c r="C5566" s="190" t="s">
        <v>297</v>
      </c>
      <c r="D5566" s="191">
        <v>16318.2</v>
      </c>
      <c r="E5566" s="191"/>
    </row>
    <row r="5567" spans="1:5" x14ac:dyDescent="0.3">
      <c r="A5567" s="188" t="s">
        <v>9501</v>
      </c>
      <c r="B5567" s="189" t="s">
        <v>9502</v>
      </c>
      <c r="C5567" s="190" t="s">
        <v>297</v>
      </c>
      <c r="D5567" s="191">
        <v>16361.37</v>
      </c>
      <c r="E5567" s="191"/>
    </row>
    <row r="5568" spans="1:5" x14ac:dyDescent="0.3">
      <c r="A5568" s="188" t="s">
        <v>9503</v>
      </c>
      <c r="B5568" s="189" t="s">
        <v>9504</v>
      </c>
      <c r="C5568" s="190" t="s">
        <v>297</v>
      </c>
      <c r="D5568" s="191">
        <v>16385.09</v>
      </c>
      <c r="E5568" s="191"/>
    </row>
    <row r="5569" spans="1:5" x14ac:dyDescent="0.3">
      <c r="A5569" s="188" t="s">
        <v>9505</v>
      </c>
      <c r="B5569" s="189" t="s">
        <v>9506</v>
      </c>
      <c r="C5569" s="190" t="s">
        <v>297</v>
      </c>
      <c r="D5569" s="191">
        <v>16382.93</v>
      </c>
      <c r="E5569" s="191"/>
    </row>
    <row r="5570" spans="1:5" x14ac:dyDescent="0.3">
      <c r="A5570" s="188" t="s">
        <v>9507</v>
      </c>
      <c r="B5570" s="189" t="s">
        <v>9508</v>
      </c>
      <c r="C5570" s="190" t="s">
        <v>297</v>
      </c>
      <c r="D5570" s="191">
        <v>16405.16</v>
      </c>
      <c r="E5570" s="191"/>
    </row>
    <row r="5571" spans="1:5" x14ac:dyDescent="0.3">
      <c r="A5571" s="188" t="s">
        <v>9509</v>
      </c>
      <c r="B5571" s="189" t="s">
        <v>9510</v>
      </c>
      <c r="C5571" s="190" t="s">
        <v>297</v>
      </c>
      <c r="D5571" s="191">
        <v>21017.439999999999</v>
      </c>
      <c r="E5571" s="191"/>
    </row>
    <row r="5572" spans="1:5" x14ac:dyDescent="0.3">
      <c r="A5572" s="188" t="s">
        <v>9511</v>
      </c>
      <c r="B5572" s="189" t="s">
        <v>9512</v>
      </c>
      <c r="C5572" s="190" t="s">
        <v>297</v>
      </c>
      <c r="D5572" s="191">
        <v>22033.93</v>
      </c>
      <c r="E5572" s="191"/>
    </row>
    <row r="5573" spans="1:5" x14ac:dyDescent="0.3">
      <c r="A5573" s="188" t="s">
        <v>9513</v>
      </c>
      <c r="B5573" s="189" t="s">
        <v>9514</v>
      </c>
      <c r="C5573" s="190" t="s">
        <v>297</v>
      </c>
      <c r="D5573" s="191">
        <v>22081.01</v>
      </c>
      <c r="E5573" s="191"/>
    </row>
    <row r="5574" spans="1:5" x14ac:dyDescent="0.3">
      <c r="A5574" s="188" t="s">
        <v>9515</v>
      </c>
      <c r="B5574" s="189" t="s">
        <v>9516</v>
      </c>
      <c r="C5574" s="190" t="s">
        <v>297</v>
      </c>
      <c r="D5574" s="191">
        <v>22099.8</v>
      </c>
      <c r="E5574" s="191"/>
    </row>
    <row r="5575" spans="1:5" x14ac:dyDescent="0.3">
      <c r="A5575" s="188" t="s">
        <v>9517</v>
      </c>
      <c r="B5575" s="189" t="s">
        <v>9518</v>
      </c>
      <c r="C5575" s="190" t="s">
        <v>297</v>
      </c>
      <c r="D5575" s="191">
        <v>22890.44</v>
      </c>
      <c r="E5575" s="191"/>
    </row>
    <row r="5576" spans="1:5" x14ac:dyDescent="0.3">
      <c r="A5576" s="188" t="s">
        <v>9519</v>
      </c>
      <c r="B5576" s="189" t="s">
        <v>9520</v>
      </c>
      <c r="C5576" s="190" t="s">
        <v>297</v>
      </c>
      <c r="D5576" s="191">
        <v>22928.07</v>
      </c>
      <c r="E5576" s="191"/>
    </row>
    <row r="5577" spans="1:5" x14ac:dyDescent="0.3">
      <c r="A5577" s="188" t="s">
        <v>9521</v>
      </c>
      <c r="B5577" s="189" t="s">
        <v>9522</v>
      </c>
      <c r="C5577" s="190" t="s">
        <v>297</v>
      </c>
      <c r="D5577" s="191">
        <v>23502.2</v>
      </c>
      <c r="E5577" s="191"/>
    </row>
    <row r="5578" spans="1:5" x14ac:dyDescent="0.3">
      <c r="A5578" s="188" t="s">
        <v>9523</v>
      </c>
      <c r="B5578" s="189" t="s">
        <v>9524</v>
      </c>
      <c r="C5578" s="190" t="s">
        <v>297</v>
      </c>
      <c r="D5578" s="191">
        <v>32120.44</v>
      </c>
      <c r="E5578" s="191"/>
    </row>
    <row r="5579" spans="1:5" x14ac:dyDescent="0.3">
      <c r="A5579" s="188" t="s">
        <v>9525</v>
      </c>
      <c r="B5579" s="189" t="s">
        <v>9526</v>
      </c>
      <c r="C5579" s="190" t="s">
        <v>297</v>
      </c>
      <c r="D5579" s="191">
        <v>31571.79</v>
      </c>
      <c r="E5579" s="191"/>
    </row>
    <row r="5580" spans="1:5" x14ac:dyDescent="0.3">
      <c r="A5580" s="188" t="s">
        <v>9527</v>
      </c>
      <c r="B5580" s="189" t="s">
        <v>9528</v>
      </c>
      <c r="C5580" s="190" t="s">
        <v>297</v>
      </c>
      <c r="D5580" s="191">
        <v>31168.99</v>
      </c>
      <c r="E5580" s="191"/>
    </row>
    <row r="5581" spans="1:5" x14ac:dyDescent="0.3">
      <c r="A5581" s="188" t="s">
        <v>9529</v>
      </c>
      <c r="B5581" s="189" t="s">
        <v>9530</v>
      </c>
      <c r="C5581" s="190" t="s">
        <v>297</v>
      </c>
      <c r="D5581" s="191">
        <v>31442.27</v>
      </c>
      <c r="E5581" s="191"/>
    </row>
    <row r="5582" spans="1:5" x14ac:dyDescent="0.3">
      <c r="A5582" s="188" t="s">
        <v>9531</v>
      </c>
      <c r="B5582" s="189" t="s">
        <v>9532</v>
      </c>
      <c r="C5582" s="190" t="s">
        <v>297</v>
      </c>
      <c r="D5582" s="191">
        <v>31850.83</v>
      </c>
      <c r="E5582" s="191"/>
    </row>
    <row r="5583" spans="1:5" x14ac:dyDescent="0.3">
      <c r="A5583" s="188" t="s">
        <v>9533</v>
      </c>
      <c r="B5583" s="189" t="s">
        <v>9534</v>
      </c>
      <c r="C5583" s="190" t="s">
        <v>297</v>
      </c>
      <c r="D5583" s="191">
        <v>31925.759999999998</v>
      </c>
      <c r="E5583" s="191"/>
    </row>
    <row r="5584" spans="1:5" x14ac:dyDescent="0.3">
      <c r="A5584" s="188" t="s">
        <v>9535</v>
      </c>
      <c r="B5584" s="189" t="s">
        <v>9536</v>
      </c>
      <c r="C5584" s="190" t="s">
        <v>297</v>
      </c>
      <c r="D5584" s="191">
        <v>35029.79</v>
      </c>
      <c r="E5584" s="191"/>
    </row>
    <row r="5585" spans="1:5" x14ac:dyDescent="0.3">
      <c r="A5585" s="188" t="s">
        <v>9537</v>
      </c>
      <c r="B5585" s="189" t="s">
        <v>9538</v>
      </c>
      <c r="C5585" s="190" t="s">
        <v>297</v>
      </c>
      <c r="D5585" s="191">
        <v>14269.06</v>
      </c>
      <c r="E5585" s="191"/>
    </row>
    <row r="5586" spans="1:5" x14ac:dyDescent="0.3">
      <c r="A5586" s="188" t="s">
        <v>9539</v>
      </c>
      <c r="B5586" s="189" t="s">
        <v>9540</v>
      </c>
      <c r="C5586" s="190" t="s">
        <v>297</v>
      </c>
      <c r="D5586" s="191">
        <v>14726.86</v>
      </c>
      <c r="E5586" s="191"/>
    </row>
    <row r="5587" spans="1:5" x14ac:dyDescent="0.3">
      <c r="A5587" s="188" t="s">
        <v>9541</v>
      </c>
      <c r="B5587" s="189" t="s">
        <v>9542</v>
      </c>
      <c r="C5587" s="190" t="s">
        <v>297</v>
      </c>
      <c r="D5587" s="191">
        <v>15154.5</v>
      </c>
      <c r="E5587" s="191"/>
    </row>
    <row r="5588" spans="1:5" x14ac:dyDescent="0.3">
      <c r="A5588" s="188" t="s">
        <v>9543</v>
      </c>
      <c r="B5588" s="189" t="s">
        <v>9544</v>
      </c>
      <c r="C5588" s="190" t="s">
        <v>297</v>
      </c>
      <c r="D5588" s="191">
        <v>6016.16</v>
      </c>
      <c r="E5588" s="191"/>
    </row>
    <row r="5589" spans="1:5" x14ac:dyDescent="0.3">
      <c r="A5589" s="188" t="s">
        <v>9545</v>
      </c>
      <c r="B5589" s="189" t="s">
        <v>9546</v>
      </c>
      <c r="C5589" s="190" t="s">
        <v>82</v>
      </c>
      <c r="D5589" s="191">
        <v>1219.49</v>
      </c>
      <c r="E5589" s="191"/>
    </row>
    <row r="5590" spans="1:5" x14ac:dyDescent="0.3">
      <c r="A5590" s="188" t="s">
        <v>9547</v>
      </c>
      <c r="B5590" s="189" t="s">
        <v>9548</v>
      </c>
      <c r="C5590" s="190" t="s">
        <v>82</v>
      </c>
      <c r="D5590" s="191">
        <v>1219.49</v>
      </c>
      <c r="E5590" s="191"/>
    </row>
    <row r="5591" spans="1:5" x14ac:dyDescent="0.3">
      <c r="A5591" s="188" t="s">
        <v>9549</v>
      </c>
      <c r="B5591" s="189" t="s">
        <v>9550</v>
      </c>
      <c r="C5591" s="190" t="s">
        <v>82</v>
      </c>
      <c r="D5591" s="191">
        <v>1219.49</v>
      </c>
      <c r="E5591" s="191"/>
    </row>
    <row r="5592" spans="1:5" x14ac:dyDescent="0.3">
      <c r="A5592" s="188" t="s">
        <v>9551</v>
      </c>
      <c r="B5592" s="189" t="s">
        <v>9552</v>
      </c>
      <c r="C5592" s="190" t="s">
        <v>82</v>
      </c>
      <c r="D5592" s="191">
        <v>1219.49</v>
      </c>
      <c r="E5592" s="191"/>
    </row>
    <row r="5593" spans="1:5" x14ac:dyDescent="0.3">
      <c r="A5593" s="188" t="s">
        <v>40445</v>
      </c>
      <c r="B5593" s="189" t="s">
        <v>40446</v>
      </c>
      <c r="C5593" s="190" t="s">
        <v>38919</v>
      </c>
      <c r="D5593" s="191">
        <v>1219.49</v>
      </c>
      <c r="E5593" s="191"/>
    </row>
    <row r="5594" spans="1:5" x14ac:dyDescent="0.3">
      <c r="A5594" s="188" t="s">
        <v>40447</v>
      </c>
      <c r="B5594" s="189" t="s">
        <v>40448</v>
      </c>
      <c r="C5594" s="190" t="s">
        <v>38919</v>
      </c>
      <c r="D5594" s="191">
        <v>1219.49</v>
      </c>
      <c r="E5594" s="191"/>
    </row>
    <row r="5595" spans="1:5" x14ac:dyDescent="0.3">
      <c r="A5595" s="188" t="s">
        <v>9553</v>
      </c>
      <c r="B5595" s="189" t="s">
        <v>9554</v>
      </c>
      <c r="C5595" s="190" t="s">
        <v>82</v>
      </c>
      <c r="D5595" s="191">
        <v>1219.49</v>
      </c>
      <c r="E5595" s="191"/>
    </row>
    <row r="5596" spans="1:5" x14ac:dyDescent="0.3">
      <c r="A5596" s="188" t="s">
        <v>40449</v>
      </c>
      <c r="B5596" s="189" t="s">
        <v>40450</v>
      </c>
      <c r="C5596" s="190" t="s">
        <v>38919</v>
      </c>
      <c r="D5596" s="191">
        <v>1219.49</v>
      </c>
      <c r="E5596" s="191"/>
    </row>
    <row r="5597" spans="1:5" x14ac:dyDescent="0.3">
      <c r="A5597" s="188" t="s">
        <v>9555</v>
      </c>
      <c r="B5597" s="189" t="s">
        <v>144</v>
      </c>
      <c r="C5597" s="190" t="s">
        <v>111</v>
      </c>
      <c r="D5597" s="191">
        <v>8.3800000000000008</v>
      </c>
      <c r="E5597" s="191"/>
    </row>
    <row r="5598" spans="1:5" x14ac:dyDescent="0.3">
      <c r="A5598" s="188" t="s">
        <v>9556</v>
      </c>
      <c r="B5598" s="189" t="s">
        <v>9557</v>
      </c>
      <c r="C5598" s="190" t="s">
        <v>275</v>
      </c>
      <c r="D5598" s="191">
        <v>11.94</v>
      </c>
      <c r="E5598" s="191"/>
    </row>
    <row r="5599" spans="1:5" x14ac:dyDescent="0.3">
      <c r="A5599" s="188" t="s">
        <v>9558</v>
      </c>
      <c r="B5599" s="189" t="s">
        <v>9559</v>
      </c>
      <c r="C5599" s="190" t="s">
        <v>297</v>
      </c>
      <c r="D5599" s="191">
        <v>10077.540000000001</v>
      </c>
      <c r="E5599" s="191"/>
    </row>
    <row r="5600" spans="1:5" x14ac:dyDescent="0.3">
      <c r="A5600" s="188" t="s">
        <v>9560</v>
      </c>
      <c r="B5600" s="189" t="s">
        <v>9561</v>
      </c>
      <c r="C5600" s="190" t="s">
        <v>74</v>
      </c>
      <c r="D5600" s="191">
        <v>36.08</v>
      </c>
      <c r="E5600" s="191"/>
    </row>
    <row r="5601" spans="1:5" x14ac:dyDescent="0.3">
      <c r="A5601" s="188" t="s">
        <v>9562</v>
      </c>
      <c r="B5601" s="189" t="s">
        <v>9563</v>
      </c>
      <c r="C5601" s="190" t="s">
        <v>297</v>
      </c>
      <c r="D5601" s="191">
        <v>295.31</v>
      </c>
      <c r="E5601" s="191"/>
    </row>
    <row r="5602" spans="1:5" x14ac:dyDescent="0.3">
      <c r="A5602" s="188" t="s">
        <v>9564</v>
      </c>
      <c r="B5602" s="189" t="s">
        <v>9565</v>
      </c>
      <c r="C5602" s="190" t="s">
        <v>297</v>
      </c>
      <c r="D5602" s="191">
        <v>26496.91</v>
      </c>
      <c r="E5602" s="191"/>
    </row>
    <row r="5603" spans="1:5" x14ac:dyDescent="0.3">
      <c r="A5603" s="188" t="s">
        <v>9566</v>
      </c>
      <c r="B5603" s="189" t="s">
        <v>9567</v>
      </c>
      <c r="C5603" s="190" t="s">
        <v>297</v>
      </c>
      <c r="D5603" s="191">
        <v>30718.42</v>
      </c>
      <c r="E5603" s="191"/>
    </row>
    <row r="5604" spans="1:5" x14ac:dyDescent="0.3">
      <c r="A5604" s="188" t="s">
        <v>9568</v>
      </c>
      <c r="B5604" s="189" t="s">
        <v>9569</v>
      </c>
      <c r="C5604" s="190" t="s">
        <v>297</v>
      </c>
      <c r="D5604" s="191">
        <v>645.21</v>
      </c>
      <c r="E5604" s="191"/>
    </row>
    <row r="5605" spans="1:5" x14ac:dyDescent="0.3">
      <c r="A5605" s="188" t="s">
        <v>9570</v>
      </c>
      <c r="B5605" s="189" t="s">
        <v>9571</v>
      </c>
      <c r="C5605" s="190" t="s">
        <v>297</v>
      </c>
      <c r="D5605" s="191">
        <v>627.23</v>
      </c>
      <c r="E5605" s="191"/>
    </row>
    <row r="5606" spans="1:5" x14ac:dyDescent="0.3">
      <c r="A5606" s="188" t="s">
        <v>9572</v>
      </c>
      <c r="B5606" s="189" t="s">
        <v>9573</v>
      </c>
      <c r="C5606" s="190" t="s">
        <v>297</v>
      </c>
      <c r="D5606" s="191">
        <v>627.23</v>
      </c>
      <c r="E5606" s="191"/>
    </row>
    <row r="5607" spans="1:5" x14ac:dyDescent="0.3">
      <c r="A5607" s="188" t="s">
        <v>9574</v>
      </c>
      <c r="B5607" s="189" t="s">
        <v>9575</v>
      </c>
      <c r="C5607" s="190" t="s">
        <v>297</v>
      </c>
      <c r="D5607" s="191">
        <v>1696.19</v>
      </c>
      <c r="E5607" s="191"/>
    </row>
    <row r="5608" spans="1:5" x14ac:dyDescent="0.3">
      <c r="A5608" s="188" t="s">
        <v>9576</v>
      </c>
      <c r="B5608" s="189" t="s">
        <v>9577</v>
      </c>
      <c r="C5608" s="190" t="s">
        <v>297</v>
      </c>
      <c r="D5608" s="191">
        <v>1585.74</v>
      </c>
      <c r="E5608" s="191"/>
    </row>
    <row r="5609" spans="1:5" x14ac:dyDescent="0.3">
      <c r="A5609" s="188" t="s">
        <v>9578</v>
      </c>
      <c r="B5609" s="189" t="s">
        <v>9579</v>
      </c>
      <c r="C5609" s="190" t="s">
        <v>297</v>
      </c>
      <c r="D5609" s="191">
        <v>1876.23</v>
      </c>
      <c r="E5609" s="191"/>
    </row>
    <row r="5610" spans="1:5" x14ac:dyDescent="0.3">
      <c r="A5610" s="188" t="s">
        <v>9580</v>
      </c>
      <c r="B5610" s="189" t="s">
        <v>9581</v>
      </c>
      <c r="C5610" s="190" t="s">
        <v>297</v>
      </c>
      <c r="D5610" s="191">
        <v>2151.86</v>
      </c>
      <c r="E5610" s="191"/>
    </row>
    <row r="5611" spans="1:5" x14ac:dyDescent="0.3">
      <c r="A5611" s="188" t="s">
        <v>9582</v>
      </c>
      <c r="B5611" s="189" t="s">
        <v>9583</v>
      </c>
      <c r="C5611" s="190" t="s">
        <v>297</v>
      </c>
      <c r="D5611" s="191">
        <v>1887.11</v>
      </c>
      <c r="E5611" s="191"/>
    </row>
    <row r="5612" spans="1:5" x14ac:dyDescent="0.3">
      <c r="A5612" s="188" t="s">
        <v>9584</v>
      </c>
      <c r="B5612" s="189" t="s">
        <v>9585</v>
      </c>
      <c r="C5612" s="190" t="s">
        <v>297</v>
      </c>
      <c r="D5612" s="191">
        <v>2357.04</v>
      </c>
      <c r="E5612" s="191"/>
    </row>
    <row r="5613" spans="1:5" x14ac:dyDescent="0.3">
      <c r="A5613" s="188" t="s">
        <v>9586</v>
      </c>
      <c r="B5613" s="189" t="s">
        <v>9587</v>
      </c>
      <c r="C5613" s="190" t="s">
        <v>297</v>
      </c>
      <c r="D5613" s="191">
        <v>2392.87</v>
      </c>
      <c r="E5613" s="191"/>
    </row>
    <row r="5614" spans="1:5" x14ac:dyDescent="0.3">
      <c r="A5614" s="188" t="s">
        <v>9588</v>
      </c>
      <c r="B5614" s="189" t="s">
        <v>9589</v>
      </c>
      <c r="C5614" s="190" t="s">
        <v>297</v>
      </c>
      <c r="D5614" s="191">
        <v>2556.67</v>
      </c>
      <c r="E5614" s="191"/>
    </row>
    <row r="5615" spans="1:5" x14ac:dyDescent="0.3">
      <c r="A5615" s="188" t="s">
        <v>9590</v>
      </c>
      <c r="B5615" s="189" t="s">
        <v>9591</v>
      </c>
      <c r="C5615" s="190" t="s">
        <v>297</v>
      </c>
      <c r="D5615" s="191">
        <v>10606.38</v>
      </c>
      <c r="E5615" s="191"/>
    </row>
    <row r="5616" spans="1:5" x14ac:dyDescent="0.3">
      <c r="A5616" s="188" t="s">
        <v>9592</v>
      </c>
      <c r="B5616" s="189" t="s">
        <v>9593</v>
      </c>
      <c r="C5616" s="190" t="s">
        <v>297</v>
      </c>
      <c r="D5616" s="191">
        <v>4179.58</v>
      </c>
      <c r="E5616" s="191"/>
    </row>
    <row r="5617" spans="1:5" x14ac:dyDescent="0.3">
      <c r="A5617" s="188" t="s">
        <v>9594</v>
      </c>
      <c r="B5617" s="189" t="s">
        <v>9595</v>
      </c>
      <c r="C5617" s="190" t="s">
        <v>297</v>
      </c>
      <c r="D5617" s="191">
        <v>5795.64</v>
      </c>
      <c r="E5617" s="191"/>
    </row>
    <row r="5618" spans="1:5" x14ac:dyDescent="0.3">
      <c r="A5618" s="188" t="s">
        <v>9596</v>
      </c>
      <c r="B5618" s="189" t="s">
        <v>9597</v>
      </c>
      <c r="C5618" s="190" t="s">
        <v>297</v>
      </c>
      <c r="D5618" s="191">
        <v>18912.62</v>
      </c>
      <c r="E5618" s="191"/>
    </row>
    <row r="5619" spans="1:5" x14ac:dyDescent="0.3">
      <c r="A5619" s="188" t="s">
        <v>9598</v>
      </c>
      <c r="B5619" s="189" t="s">
        <v>9599</v>
      </c>
      <c r="C5619" s="190" t="s">
        <v>297</v>
      </c>
      <c r="D5619" s="191">
        <v>20960.990000000002</v>
      </c>
      <c r="E5619" s="191"/>
    </row>
    <row r="5620" spans="1:5" x14ac:dyDescent="0.3">
      <c r="A5620" s="188" t="s">
        <v>9600</v>
      </c>
      <c r="B5620" s="189" t="s">
        <v>9601</v>
      </c>
      <c r="C5620" s="190" t="s">
        <v>297</v>
      </c>
      <c r="D5620" s="191">
        <v>16.68</v>
      </c>
      <c r="E5620" s="191"/>
    </row>
    <row r="5621" spans="1:5" x14ac:dyDescent="0.3">
      <c r="A5621" s="188" t="s">
        <v>9602</v>
      </c>
      <c r="B5621" s="189" t="s">
        <v>9603</v>
      </c>
      <c r="C5621" s="190" t="s">
        <v>297</v>
      </c>
      <c r="D5621" s="191">
        <v>1859.32</v>
      </c>
      <c r="E5621" s="191"/>
    </row>
    <row r="5622" spans="1:5" x14ac:dyDescent="0.3">
      <c r="A5622" s="188" t="s">
        <v>9604</v>
      </c>
      <c r="B5622" s="189" t="s">
        <v>9605</v>
      </c>
      <c r="C5622" s="190" t="s">
        <v>297</v>
      </c>
      <c r="D5622" s="191">
        <v>299.55</v>
      </c>
      <c r="E5622" s="191"/>
    </row>
    <row r="5623" spans="1:5" x14ac:dyDescent="0.3">
      <c r="A5623" s="188" t="s">
        <v>9606</v>
      </c>
      <c r="B5623" s="189" t="s">
        <v>9607</v>
      </c>
      <c r="C5623" s="190" t="s">
        <v>297</v>
      </c>
      <c r="D5623" s="191">
        <v>321.39</v>
      </c>
      <c r="E5623" s="191"/>
    </row>
    <row r="5624" spans="1:5" x14ac:dyDescent="0.3">
      <c r="A5624" s="188" t="s">
        <v>9608</v>
      </c>
      <c r="B5624" s="189" t="s">
        <v>9609</v>
      </c>
      <c r="C5624" s="190" t="s">
        <v>297</v>
      </c>
      <c r="D5624" s="191">
        <v>339.58</v>
      </c>
      <c r="E5624" s="191"/>
    </row>
    <row r="5625" spans="1:5" x14ac:dyDescent="0.3">
      <c r="A5625" s="188" t="s">
        <v>9610</v>
      </c>
      <c r="B5625" s="189" t="s">
        <v>9611</v>
      </c>
      <c r="C5625" s="190" t="s">
        <v>297</v>
      </c>
      <c r="D5625" s="191">
        <v>354.13</v>
      </c>
      <c r="E5625" s="191"/>
    </row>
    <row r="5626" spans="1:5" x14ac:dyDescent="0.3">
      <c r="A5626" s="188" t="s">
        <v>9612</v>
      </c>
      <c r="B5626" s="189" t="s">
        <v>9613</v>
      </c>
      <c r="C5626" s="190" t="s">
        <v>297</v>
      </c>
      <c r="D5626" s="191">
        <v>1980.21</v>
      </c>
      <c r="E5626" s="191"/>
    </row>
    <row r="5627" spans="1:5" x14ac:dyDescent="0.3">
      <c r="A5627" s="188" t="s">
        <v>9614</v>
      </c>
      <c r="B5627" s="189" t="s">
        <v>9615</v>
      </c>
      <c r="C5627" s="190" t="s">
        <v>74</v>
      </c>
      <c r="D5627" s="191">
        <v>1212</v>
      </c>
      <c r="E5627" s="191"/>
    </row>
    <row r="5628" spans="1:5" x14ac:dyDescent="0.3">
      <c r="A5628" s="188" t="s">
        <v>40451</v>
      </c>
      <c r="B5628" s="189" t="s">
        <v>40452</v>
      </c>
      <c r="C5628" s="190" t="s">
        <v>74</v>
      </c>
      <c r="D5628" s="191">
        <v>1540</v>
      </c>
      <c r="E5628" s="191"/>
    </row>
    <row r="5629" spans="1:5" x14ac:dyDescent="0.3">
      <c r="A5629" s="188" t="s">
        <v>40453</v>
      </c>
      <c r="B5629" s="189" t="s">
        <v>40454</v>
      </c>
      <c r="C5629" s="190" t="s">
        <v>40242</v>
      </c>
      <c r="D5629" s="191">
        <v>930</v>
      </c>
      <c r="E5629" s="191"/>
    </row>
    <row r="5630" spans="1:5" x14ac:dyDescent="0.3">
      <c r="A5630" s="188" t="s">
        <v>40455</v>
      </c>
      <c r="B5630" s="189" t="s">
        <v>40456</v>
      </c>
      <c r="C5630" s="190" t="s">
        <v>40242</v>
      </c>
      <c r="D5630" s="191">
        <v>1112</v>
      </c>
      <c r="E5630" s="191"/>
    </row>
    <row r="5631" spans="1:5" x14ac:dyDescent="0.3">
      <c r="A5631" s="188" t="s">
        <v>9616</v>
      </c>
      <c r="B5631" s="189" t="s">
        <v>9617</v>
      </c>
      <c r="C5631" s="190" t="s">
        <v>74</v>
      </c>
      <c r="D5631" s="191">
        <v>760</v>
      </c>
      <c r="E5631" s="191"/>
    </row>
    <row r="5632" spans="1:5" x14ac:dyDescent="0.3">
      <c r="A5632" s="188" t="s">
        <v>40457</v>
      </c>
      <c r="B5632" s="189" t="s">
        <v>40458</v>
      </c>
      <c r="C5632" s="190" t="s">
        <v>297</v>
      </c>
      <c r="D5632" s="191">
        <v>279.05</v>
      </c>
      <c r="E5632" s="191"/>
    </row>
    <row r="5633" spans="1:5" x14ac:dyDescent="0.3">
      <c r="A5633" s="188" t="s">
        <v>40459</v>
      </c>
      <c r="B5633" s="189" t="s">
        <v>40460</v>
      </c>
      <c r="C5633" s="190" t="s">
        <v>297</v>
      </c>
      <c r="D5633" s="191">
        <v>272.77999999999997</v>
      </c>
      <c r="E5633" s="191"/>
    </row>
    <row r="5634" spans="1:5" x14ac:dyDescent="0.3">
      <c r="A5634" s="188" t="s">
        <v>40461</v>
      </c>
      <c r="B5634" s="189" t="s">
        <v>40462</v>
      </c>
      <c r="C5634" s="190" t="s">
        <v>297</v>
      </c>
      <c r="D5634" s="191">
        <v>327.33999999999997</v>
      </c>
      <c r="E5634" s="191"/>
    </row>
    <row r="5635" spans="1:5" x14ac:dyDescent="0.3">
      <c r="A5635" s="188" t="s">
        <v>40463</v>
      </c>
      <c r="B5635" s="189" t="s">
        <v>40464</v>
      </c>
      <c r="C5635" s="190" t="s">
        <v>297</v>
      </c>
      <c r="D5635" s="191">
        <v>18171.13</v>
      </c>
      <c r="E5635" s="191"/>
    </row>
    <row r="5636" spans="1:5" x14ac:dyDescent="0.3">
      <c r="A5636" s="188" t="s">
        <v>40465</v>
      </c>
      <c r="B5636" s="189" t="s">
        <v>40466</v>
      </c>
      <c r="C5636" s="190" t="s">
        <v>297</v>
      </c>
      <c r="D5636" s="191">
        <v>19823.05</v>
      </c>
      <c r="E5636" s="191"/>
    </row>
    <row r="5637" spans="1:5" x14ac:dyDescent="0.3">
      <c r="A5637" s="188" t="s">
        <v>40467</v>
      </c>
      <c r="B5637" s="189" t="s">
        <v>40468</v>
      </c>
      <c r="C5637" s="190" t="s">
        <v>297</v>
      </c>
      <c r="D5637" s="191">
        <v>523.20000000000005</v>
      </c>
      <c r="E5637" s="191"/>
    </row>
    <row r="5638" spans="1:5" x14ac:dyDescent="0.3">
      <c r="A5638" s="188" t="s">
        <v>40469</v>
      </c>
      <c r="B5638" s="189" t="s">
        <v>40470</v>
      </c>
      <c r="C5638" s="190" t="s">
        <v>297</v>
      </c>
      <c r="D5638" s="191">
        <v>627.84</v>
      </c>
      <c r="E5638" s="191"/>
    </row>
    <row r="5639" spans="1:5" x14ac:dyDescent="0.3">
      <c r="A5639" s="188" t="s">
        <v>40471</v>
      </c>
      <c r="B5639" s="189" t="s">
        <v>40472</v>
      </c>
      <c r="C5639" s="190" t="s">
        <v>297</v>
      </c>
      <c r="D5639" s="191">
        <v>505.32</v>
      </c>
      <c r="E5639" s="191"/>
    </row>
    <row r="5640" spans="1:5" x14ac:dyDescent="0.3">
      <c r="A5640" s="188" t="s">
        <v>40473</v>
      </c>
      <c r="B5640" s="189" t="s">
        <v>40474</v>
      </c>
      <c r="C5640" s="190" t="s">
        <v>297</v>
      </c>
      <c r="D5640" s="191">
        <v>594.76</v>
      </c>
      <c r="E5640" s="191"/>
    </row>
    <row r="5641" spans="1:5" x14ac:dyDescent="0.3">
      <c r="A5641" s="188" t="s">
        <v>40475</v>
      </c>
      <c r="B5641" s="189" t="s">
        <v>40476</v>
      </c>
      <c r="C5641" s="190" t="s">
        <v>297</v>
      </c>
      <c r="D5641" s="191">
        <v>595.19000000000005</v>
      </c>
      <c r="E5641" s="191"/>
    </row>
    <row r="5642" spans="1:5" x14ac:dyDescent="0.3">
      <c r="A5642" s="188" t="s">
        <v>40477</v>
      </c>
      <c r="B5642" s="189" t="s">
        <v>40478</v>
      </c>
      <c r="C5642" s="190" t="s">
        <v>297</v>
      </c>
      <c r="D5642" s="191">
        <v>649.30999999999995</v>
      </c>
      <c r="E5642" s="191"/>
    </row>
    <row r="5643" spans="1:5" x14ac:dyDescent="0.3">
      <c r="A5643" s="188" t="s">
        <v>40479</v>
      </c>
      <c r="B5643" s="189" t="s">
        <v>40480</v>
      </c>
      <c r="C5643" s="190" t="s">
        <v>297</v>
      </c>
      <c r="D5643" s="191">
        <v>558.99</v>
      </c>
      <c r="E5643" s="191"/>
    </row>
    <row r="5644" spans="1:5" x14ac:dyDescent="0.3">
      <c r="A5644" s="188" t="s">
        <v>40481</v>
      </c>
      <c r="B5644" s="189" t="s">
        <v>40482</v>
      </c>
      <c r="C5644" s="190" t="s">
        <v>297</v>
      </c>
      <c r="D5644" s="191">
        <v>614.88</v>
      </c>
      <c r="E5644" s="191"/>
    </row>
    <row r="5645" spans="1:5" x14ac:dyDescent="0.3">
      <c r="A5645" s="188" t="s">
        <v>40483</v>
      </c>
      <c r="B5645" s="189" t="s">
        <v>40484</v>
      </c>
      <c r="C5645" s="190" t="s">
        <v>297</v>
      </c>
      <c r="D5645" s="191">
        <v>670.78</v>
      </c>
      <c r="E5645" s="191"/>
    </row>
    <row r="5646" spans="1:5" x14ac:dyDescent="0.3">
      <c r="A5646" s="188" t="s">
        <v>40485</v>
      </c>
      <c r="B5646" s="189" t="s">
        <v>40486</v>
      </c>
      <c r="C5646" s="190" t="s">
        <v>297</v>
      </c>
      <c r="D5646" s="191">
        <v>644.39</v>
      </c>
      <c r="E5646" s="191"/>
    </row>
    <row r="5647" spans="1:5" x14ac:dyDescent="0.3">
      <c r="A5647" s="188" t="s">
        <v>40487</v>
      </c>
      <c r="B5647" s="189" t="s">
        <v>40488</v>
      </c>
      <c r="C5647" s="190" t="s">
        <v>297</v>
      </c>
      <c r="D5647" s="191">
        <v>702.97</v>
      </c>
      <c r="E5647" s="191"/>
    </row>
    <row r="5648" spans="1:5" x14ac:dyDescent="0.3">
      <c r="A5648" s="188" t="s">
        <v>40489</v>
      </c>
      <c r="B5648" s="189" t="s">
        <v>40490</v>
      </c>
      <c r="C5648" s="190" t="s">
        <v>297</v>
      </c>
      <c r="D5648" s="191">
        <v>644.39</v>
      </c>
      <c r="E5648" s="191"/>
    </row>
    <row r="5649" spans="1:5" x14ac:dyDescent="0.3">
      <c r="A5649" s="188" t="s">
        <v>40491</v>
      </c>
      <c r="B5649" s="189" t="s">
        <v>40492</v>
      </c>
      <c r="C5649" s="190" t="s">
        <v>297</v>
      </c>
      <c r="D5649" s="191">
        <v>702.97</v>
      </c>
      <c r="E5649" s="191"/>
    </row>
    <row r="5650" spans="1:5" x14ac:dyDescent="0.3">
      <c r="A5650" s="188" t="s">
        <v>40493</v>
      </c>
      <c r="B5650" s="189" t="s">
        <v>40494</v>
      </c>
      <c r="C5650" s="190" t="s">
        <v>297</v>
      </c>
      <c r="D5650" s="191">
        <v>814.03</v>
      </c>
      <c r="E5650" s="191"/>
    </row>
    <row r="5651" spans="1:5" x14ac:dyDescent="0.3">
      <c r="A5651" s="188" t="s">
        <v>40495</v>
      </c>
      <c r="B5651" s="189" t="s">
        <v>40496</v>
      </c>
      <c r="C5651" s="190" t="s">
        <v>297</v>
      </c>
      <c r="D5651" s="191">
        <v>888.04</v>
      </c>
      <c r="E5651" s="191"/>
    </row>
    <row r="5652" spans="1:5" x14ac:dyDescent="0.3">
      <c r="A5652" s="188" t="s">
        <v>40497</v>
      </c>
      <c r="B5652" s="189" t="s">
        <v>40498</v>
      </c>
      <c r="C5652" s="190" t="s">
        <v>297</v>
      </c>
      <c r="D5652" s="191">
        <v>2058.0100000000002</v>
      </c>
      <c r="E5652" s="191"/>
    </row>
    <row r="5653" spans="1:5" x14ac:dyDescent="0.3">
      <c r="A5653" s="188" t="s">
        <v>40499</v>
      </c>
      <c r="B5653" s="189" t="s">
        <v>40500</v>
      </c>
      <c r="C5653" s="190" t="s">
        <v>297</v>
      </c>
      <c r="D5653" s="191">
        <v>2245.1</v>
      </c>
      <c r="E5653" s="191"/>
    </row>
    <row r="5654" spans="1:5" x14ac:dyDescent="0.3">
      <c r="A5654" s="188" t="s">
        <v>40501</v>
      </c>
      <c r="B5654" s="189" t="s">
        <v>40502</v>
      </c>
      <c r="C5654" s="190" t="s">
        <v>297</v>
      </c>
      <c r="D5654" s="191">
        <v>1772.17</v>
      </c>
      <c r="E5654" s="191"/>
    </row>
    <row r="5655" spans="1:5" x14ac:dyDescent="0.3">
      <c r="A5655" s="188" t="s">
        <v>40503</v>
      </c>
      <c r="B5655" s="189" t="s">
        <v>40504</v>
      </c>
      <c r="C5655" s="190" t="s">
        <v>297</v>
      </c>
      <c r="D5655" s="191">
        <v>1933.29</v>
      </c>
      <c r="E5655" s="191"/>
    </row>
    <row r="5656" spans="1:5" x14ac:dyDescent="0.3">
      <c r="A5656" s="188" t="s">
        <v>40505</v>
      </c>
      <c r="B5656" s="189" t="s">
        <v>40506</v>
      </c>
      <c r="C5656" s="190" t="s">
        <v>297</v>
      </c>
      <c r="D5656" s="191">
        <v>2229.5100000000002</v>
      </c>
      <c r="E5656" s="191"/>
    </row>
    <row r="5657" spans="1:5" x14ac:dyDescent="0.3">
      <c r="A5657" s="188" t="s">
        <v>40507</v>
      </c>
      <c r="B5657" s="189" t="s">
        <v>40508</v>
      </c>
      <c r="C5657" s="190" t="s">
        <v>297</v>
      </c>
      <c r="D5657" s="191">
        <v>2432.1999999999998</v>
      </c>
      <c r="E5657" s="191"/>
    </row>
    <row r="5658" spans="1:5" x14ac:dyDescent="0.3">
      <c r="A5658" s="188" t="s">
        <v>40509</v>
      </c>
      <c r="B5658" s="189" t="s">
        <v>40510</v>
      </c>
      <c r="C5658" s="190" t="s">
        <v>297</v>
      </c>
      <c r="D5658" s="191">
        <v>2401.02</v>
      </c>
      <c r="E5658" s="191"/>
    </row>
    <row r="5659" spans="1:5" x14ac:dyDescent="0.3">
      <c r="A5659" s="188" t="s">
        <v>40511</v>
      </c>
      <c r="B5659" s="189" t="s">
        <v>40512</v>
      </c>
      <c r="C5659" s="190" t="s">
        <v>297</v>
      </c>
      <c r="D5659" s="191">
        <v>2619.29</v>
      </c>
      <c r="E5659" s="191"/>
    </row>
    <row r="5660" spans="1:5" x14ac:dyDescent="0.3">
      <c r="A5660" s="188" t="s">
        <v>40513</v>
      </c>
      <c r="B5660" s="189" t="s">
        <v>40514</v>
      </c>
      <c r="C5660" s="190" t="s">
        <v>297</v>
      </c>
      <c r="D5660" s="191">
        <v>2172.35</v>
      </c>
      <c r="E5660" s="191"/>
    </row>
    <row r="5661" spans="1:5" x14ac:dyDescent="0.3">
      <c r="A5661" s="188" t="s">
        <v>40515</v>
      </c>
      <c r="B5661" s="189" t="s">
        <v>40516</v>
      </c>
      <c r="C5661" s="190" t="s">
        <v>297</v>
      </c>
      <c r="D5661" s="191">
        <v>2369.84</v>
      </c>
      <c r="E5661" s="191"/>
    </row>
    <row r="5662" spans="1:5" x14ac:dyDescent="0.3">
      <c r="A5662" s="188" t="s">
        <v>40517</v>
      </c>
      <c r="B5662" s="189" t="s">
        <v>40518</v>
      </c>
      <c r="C5662" s="190" t="s">
        <v>297</v>
      </c>
      <c r="D5662" s="191">
        <v>2315.2600000000002</v>
      </c>
      <c r="E5662" s="191"/>
    </row>
    <row r="5663" spans="1:5" x14ac:dyDescent="0.3">
      <c r="A5663" s="188" t="s">
        <v>40519</v>
      </c>
      <c r="B5663" s="189" t="s">
        <v>40520</v>
      </c>
      <c r="C5663" s="190" t="s">
        <v>297</v>
      </c>
      <c r="D5663" s="191">
        <v>2525.7399999999998</v>
      </c>
      <c r="E5663" s="191"/>
    </row>
    <row r="5664" spans="1:5" x14ac:dyDescent="0.3">
      <c r="A5664" s="188" t="s">
        <v>40521</v>
      </c>
      <c r="B5664" s="189" t="s">
        <v>40522</v>
      </c>
      <c r="C5664" s="190" t="s">
        <v>297</v>
      </c>
      <c r="D5664" s="191">
        <v>3168.96</v>
      </c>
      <c r="E5664" s="191"/>
    </row>
    <row r="5665" spans="1:5" x14ac:dyDescent="0.3">
      <c r="A5665" s="188" t="s">
        <v>40523</v>
      </c>
      <c r="B5665" s="189" t="s">
        <v>40524</v>
      </c>
      <c r="C5665" s="190" t="s">
        <v>297</v>
      </c>
      <c r="D5665" s="191">
        <v>2722.09</v>
      </c>
      <c r="E5665" s="191"/>
    </row>
    <row r="5666" spans="1:5" x14ac:dyDescent="0.3">
      <c r="A5666" s="188" t="s">
        <v>40525</v>
      </c>
      <c r="B5666" s="189" t="s">
        <v>40526</v>
      </c>
      <c r="C5666" s="190" t="s">
        <v>297</v>
      </c>
      <c r="D5666" s="191">
        <v>2969.54</v>
      </c>
      <c r="E5666" s="191"/>
    </row>
    <row r="5667" spans="1:5" x14ac:dyDescent="0.3">
      <c r="A5667" s="188" t="s">
        <v>40527</v>
      </c>
      <c r="B5667" s="189" t="s">
        <v>40528</v>
      </c>
      <c r="C5667" s="190" t="s">
        <v>297</v>
      </c>
      <c r="D5667" s="191">
        <v>2751.99</v>
      </c>
      <c r="E5667" s="191"/>
    </row>
    <row r="5668" spans="1:5" x14ac:dyDescent="0.3">
      <c r="A5668" s="188" t="s">
        <v>40529</v>
      </c>
      <c r="B5668" s="189" t="s">
        <v>40530</v>
      </c>
      <c r="C5668" s="190" t="s">
        <v>297</v>
      </c>
      <c r="D5668" s="191">
        <v>3002.17</v>
      </c>
      <c r="E5668" s="191"/>
    </row>
    <row r="5669" spans="1:5" x14ac:dyDescent="0.3">
      <c r="A5669" s="188" t="s">
        <v>9618</v>
      </c>
      <c r="B5669" s="189" t="s">
        <v>9619</v>
      </c>
      <c r="C5669" s="190" t="s">
        <v>297</v>
      </c>
      <c r="D5669" s="191">
        <v>3777.51</v>
      </c>
      <c r="E5669" s="191"/>
    </row>
    <row r="5670" spans="1:5" x14ac:dyDescent="0.3">
      <c r="A5670" s="188" t="s">
        <v>40531</v>
      </c>
      <c r="B5670" s="189" t="s">
        <v>40532</v>
      </c>
      <c r="C5670" s="190" t="s">
        <v>297</v>
      </c>
      <c r="D5670" s="191">
        <v>6678.57</v>
      </c>
      <c r="E5670" s="191"/>
    </row>
    <row r="5671" spans="1:5" x14ac:dyDescent="0.3">
      <c r="A5671" s="188" t="s">
        <v>40533</v>
      </c>
      <c r="B5671" s="189" t="s">
        <v>40534</v>
      </c>
      <c r="C5671" s="190" t="s">
        <v>297</v>
      </c>
      <c r="D5671" s="191">
        <v>7285.72</v>
      </c>
      <c r="E5671" s="191"/>
    </row>
    <row r="5672" spans="1:5" x14ac:dyDescent="0.3">
      <c r="A5672" s="188" t="s">
        <v>40535</v>
      </c>
      <c r="B5672" s="189" t="s">
        <v>40536</v>
      </c>
      <c r="C5672" s="190" t="s">
        <v>297</v>
      </c>
      <c r="D5672" s="191">
        <v>7458.3</v>
      </c>
      <c r="E5672" s="191"/>
    </row>
    <row r="5673" spans="1:5" x14ac:dyDescent="0.3">
      <c r="A5673" s="188" t="s">
        <v>40537</v>
      </c>
      <c r="B5673" s="189" t="s">
        <v>40538</v>
      </c>
      <c r="C5673" s="190" t="s">
        <v>297</v>
      </c>
      <c r="D5673" s="191">
        <v>8136.33</v>
      </c>
      <c r="E5673" s="191"/>
    </row>
    <row r="5674" spans="1:5" x14ac:dyDescent="0.3">
      <c r="A5674" s="188" t="s">
        <v>9620</v>
      </c>
      <c r="B5674" s="189" t="s">
        <v>9621</v>
      </c>
      <c r="C5674" s="190" t="s">
        <v>275</v>
      </c>
      <c r="D5674" s="191">
        <v>0.33</v>
      </c>
      <c r="E5674" s="191"/>
    </row>
    <row r="5675" spans="1:5" x14ac:dyDescent="0.3">
      <c r="A5675" s="188" t="s">
        <v>9622</v>
      </c>
      <c r="B5675" s="189" t="s">
        <v>9623</v>
      </c>
      <c r="C5675" s="190" t="s">
        <v>297</v>
      </c>
      <c r="D5675" s="191">
        <v>12.66</v>
      </c>
      <c r="E5675" s="191"/>
    </row>
    <row r="5676" spans="1:5" x14ac:dyDescent="0.3">
      <c r="A5676" s="188" t="s">
        <v>9624</v>
      </c>
      <c r="B5676" s="189" t="s">
        <v>9625</v>
      </c>
      <c r="C5676" s="190" t="s">
        <v>297</v>
      </c>
      <c r="D5676" s="191">
        <v>2.61</v>
      </c>
      <c r="E5676" s="191"/>
    </row>
    <row r="5677" spans="1:5" x14ac:dyDescent="0.3">
      <c r="A5677" s="188" t="s">
        <v>9626</v>
      </c>
      <c r="B5677" s="189" t="s">
        <v>9627</v>
      </c>
      <c r="C5677" s="190" t="s">
        <v>297</v>
      </c>
      <c r="D5677" s="191">
        <v>30.55</v>
      </c>
      <c r="E5677" s="191"/>
    </row>
    <row r="5678" spans="1:5" x14ac:dyDescent="0.3">
      <c r="A5678" s="188" t="s">
        <v>9628</v>
      </c>
      <c r="B5678" s="189" t="s">
        <v>9629</v>
      </c>
      <c r="C5678" s="190" t="s">
        <v>297</v>
      </c>
      <c r="D5678" s="191">
        <v>36.770000000000003</v>
      </c>
      <c r="E5678" s="191"/>
    </row>
    <row r="5679" spans="1:5" x14ac:dyDescent="0.3">
      <c r="A5679" s="188" t="s">
        <v>9630</v>
      </c>
      <c r="B5679" s="189" t="s">
        <v>9631</v>
      </c>
      <c r="C5679" s="190" t="s">
        <v>297</v>
      </c>
      <c r="D5679" s="191">
        <v>40.85</v>
      </c>
      <c r="E5679" s="191"/>
    </row>
    <row r="5680" spans="1:5" x14ac:dyDescent="0.3">
      <c r="A5680" s="188" t="s">
        <v>9632</v>
      </c>
      <c r="B5680" s="189" t="s">
        <v>9633</v>
      </c>
      <c r="C5680" s="190" t="s">
        <v>297</v>
      </c>
      <c r="D5680" s="191">
        <v>12.5</v>
      </c>
      <c r="E5680" s="191"/>
    </row>
    <row r="5681" spans="1:5" x14ac:dyDescent="0.3">
      <c r="A5681" s="188" t="s">
        <v>9634</v>
      </c>
      <c r="B5681" s="189" t="s">
        <v>9635</v>
      </c>
      <c r="C5681" s="190" t="s">
        <v>297</v>
      </c>
      <c r="D5681" s="191">
        <v>71.36</v>
      </c>
      <c r="E5681" s="191"/>
    </row>
    <row r="5682" spans="1:5" x14ac:dyDescent="0.3">
      <c r="A5682" s="188" t="s">
        <v>9636</v>
      </c>
      <c r="B5682" s="189" t="s">
        <v>9637</v>
      </c>
      <c r="C5682" s="190" t="s">
        <v>297</v>
      </c>
      <c r="D5682" s="191">
        <v>66.959999999999994</v>
      </c>
      <c r="E5682" s="191"/>
    </row>
    <row r="5683" spans="1:5" x14ac:dyDescent="0.3">
      <c r="A5683" s="188" t="s">
        <v>9638</v>
      </c>
      <c r="B5683" s="189" t="s">
        <v>9639</v>
      </c>
      <c r="C5683" s="190" t="s">
        <v>297</v>
      </c>
      <c r="D5683" s="191">
        <v>96.37</v>
      </c>
      <c r="E5683" s="191"/>
    </row>
    <row r="5684" spans="1:5" x14ac:dyDescent="0.3">
      <c r="A5684" s="188" t="s">
        <v>9640</v>
      </c>
      <c r="B5684" s="189" t="s">
        <v>9641</v>
      </c>
      <c r="C5684" s="190" t="s">
        <v>297</v>
      </c>
      <c r="D5684" s="191">
        <v>176.63</v>
      </c>
      <c r="E5684" s="191"/>
    </row>
    <row r="5685" spans="1:5" x14ac:dyDescent="0.3">
      <c r="A5685" s="188" t="s">
        <v>9642</v>
      </c>
      <c r="B5685" s="189" t="s">
        <v>9643</v>
      </c>
      <c r="C5685" s="190" t="s">
        <v>297</v>
      </c>
      <c r="D5685" s="191">
        <v>238.71</v>
      </c>
      <c r="E5685" s="191"/>
    </row>
    <row r="5686" spans="1:5" x14ac:dyDescent="0.3">
      <c r="A5686" s="188" t="s">
        <v>9644</v>
      </c>
      <c r="B5686" s="189" t="s">
        <v>9645</v>
      </c>
      <c r="C5686" s="190" t="s">
        <v>297</v>
      </c>
      <c r="D5686" s="191">
        <v>347.41</v>
      </c>
      <c r="E5686" s="191"/>
    </row>
    <row r="5687" spans="1:5" x14ac:dyDescent="0.3">
      <c r="A5687" s="188" t="s">
        <v>9646</v>
      </c>
      <c r="B5687" s="189" t="s">
        <v>9647</v>
      </c>
      <c r="C5687" s="190" t="s">
        <v>297</v>
      </c>
      <c r="D5687" s="191">
        <v>389.3</v>
      </c>
      <c r="E5687" s="191"/>
    </row>
    <row r="5688" spans="1:5" x14ac:dyDescent="0.3">
      <c r="A5688" s="188" t="s">
        <v>9648</v>
      </c>
      <c r="B5688" s="189" t="s">
        <v>9649</v>
      </c>
      <c r="C5688" s="190" t="s">
        <v>227</v>
      </c>
      <c r="D5688" s="191">
        <v>21.68</v>
      </c>
      <c r="E5688" s="191"/>
    </row>
    <row r="5689" spans="1:5" x14ac:dyDescent="0.3">
      <c r="A5689" s="188" t="s">
        <v>9650</v>
      </c>
      <c r="B5689" s="189" t="s">
        <v>9651</v>
      </c>
      <c r="C5689" s="190" t="s">
        <v>297</v>
      </c>
      <c r="D5689" s="191">
        <v>221919.5</v>
      </c>
      <c r="E5689" s="191"/>
    </row>
    <row r="5690" spans="1:5" x14ac:dyDescent="0.3">
      <c r="A5690" s="188" t="s">
        <v>9652</v>
      </c>
      <c r="B5690" s="189" t="s">
        <v>9653</v>
      </c>
      <c r="C5690" s="190" t="s">
        <v>297</v>
      </c>
      <c r="D5690" s="191">
        <v>1.1200000000000001</v>
      </c>
      <c r="E5690" s="191"/>
    </row>
    <row r="5691" spans="1:5" x14ac:dyDescent="0.3">
      <c r="A5691" s="188" t="s">
        <v>9654</v>
      </c>
      <c r="B5691" s="189" t="s">
        <v>9655</v>
      </c>
      <c r="C5691" s="190" t="s">
        <v>297</v>
      </c>
      <c r="D5691" s="191">
        <v>1.01</v>
      </c>
      <c r="E5691" s="191"/>
    </row>
    <row r="5692" spans="1:5" x14ac:dyDescent="0.3">
      <c r="A5692" s="188" t="s">
        <v>9656</v>
      </c>
      <c r="B5692" s="189" t="s">
        <v>9657</v>
      </c>
      <c r="C5692" s="190" t="s">
        <v>297</v>
      </c>
      <c r="D5692" s="191">
        <v>5421.34</v>
      </c>
      <c r="E5692" s="191"/>
    </row>
    <row r="5693" spans="1:5" x14ac:dyDescent="0.3">
      <c r="A5693" s="188" t="s">
        <v>9658</v>
      </c>
      <c r="B5693" s="189" t="s">
        <v>9659</v>
      </c>
      <c r="C5693" s="190" t="s">
        <v>297</v>
      </c>
      <c r="D5693" s="191">
        <v>2873.96</v>
      </c>
      <c r="E5693" s="191"/>
    </row>
    <row r="5694" spans="1:5" x14ac:dyDescent="0.3">
      <c r="A5694" s="188" t="s">
        <v>9660</v>
      </c>
      <c r="B5694" s="189" t="s">
        <v>9661</v>
      </c>
      <c r="C5694" s="190" t="s">
        <v>297</v>
      </c>
      <c r="D5694" s="191">
        <v>5726.95</v>
      </c>
      <c r="E5694" s="191"/>
    </row>
    <row r="5695" spans="1:5" x14ac:dyDescent="0.3">
      <c r="A5695" s="188" t="s">
        <v>9662</v>
      </c>
      <c r="B5695" s="189" t="s">
        <v>9663</v>
      </c>
      <c r="C5695" s="190" t="s">
        <v>297</v>
      </c>
      <c r="D5695" s="191">
        <v>2.5499999999999998</v>
      </c>
      <c r="E5695" s="191"/>
    </row>
    <row r="5696" spans="1:5" x14ac:dyDescent="0.3">
      <c r="A5696" s="188" t="s">
        <v>9664</v>
      </c>
      <c r="B5696" s="189" t="s">
        <v>9665</v>
      </c>
      <c r="C5696" s="190" t="s">
        <v>297</v>
      </c>
      <c r="D5696" s="191">
        <v>834.19</v>
      </c>
      <c r="E5696" s="191"/>
    </row>
    <row r="5697" spans="1:5" x14ac:dyDescent="0.3">
      <c r="A5697" s="188" t="s">
        <v>9666</v>
      </c>
      <c r="B5697" s="189" t="s">
        <v>9667</v>
      </c>
      <c r="C5697" s="190" t="s">
        <v>297</v>
      </c>
      <c r="D5697" s="191">
        <v>1244.1400000000001</v>
      </c>
      <c r="E5697" s="191"/>
    </row>
    <row r="5698" spans="1:5" x14ac:dyDescent="0.3">
      <c r="A5698" s="188" t="s">
        <v>9668</v>
      </c>
      <c r="B5698" s="189" t="s">
        <v>9669</v>
      </c>
      <c r="C5698" s="190" t="s">
        <v>297</v>
      </c>
      <c r="D5698" s="191">
        <v>6.06</v>
      </c>
      <c r="E5698" s="191"/>
    </row>
    <row r="5699" spans="1:5" x14ac:dyDescent="0.3">
      <c r="A5699" s="188" t="s">
        <v>9670</v>
      </c>
      <c r="B5699" s="189" t="s">
        <v>9671</v>
      </c>
      <c r="C5699" s="190" t="s">
        <v>297</v>
      </c>
      <c r="D5699" s="191">
        <v>3309.41</v>
      </c>
      <c r="E5699" s="191"/>
    </row>
    <row r="5700" spans="1:5" x14ac:dyDescent="0.3">
      <c r="A5700" s="188" t="s">
        <v>9672</v>
      </c>
      <c r="B5700" s="189" t="s">
        <v>9673</v>
      </c>
      <c r="C5700" s="190" t="s">
        <v>297</v>
      </c>
      <c r="D5700" s="191">
        <v>195.74</v>
      </c>
      <c r="E5700" s="191"/>
    </row>
    <row r="5701" spans="1:5" x14ac:dyDescent="0.3">
      <c r="A5701" s="188" t="s">
        <v>9674</v>
      </c>
      <c r="B5701" s="189" t="s">
        <v>9675</v>
      </c>
      <c r="C5701" s="190" t="s">
        <v>297</v>
      </c>
      <c r="D5701" s="191">
        <v>102.64</v>
      </c>
      <c r="E5701" s="191"/>
    </row>
    <row r="5702" spans="1:5" x14ac:dyDescent="0.3">
      <c r="A5702" s="188" t="s">
        <v>9676</v>
      </c>
      <c r="B5702" s="189" t="s">
        <v>9677</v>
      </c>
      <c r="C5702" s="190" t="s">
        <v>297</v>
      </c>
      <c r="D5702" s="191">
        <v>123.17</v>
      </c>
      <c r="E5702" s="191"/>
    </row>
    <row r="5703" spans="1:5" x14ac:dyDescent="0.3">
      <c r="A5703" s="188" t="s">
        <v>9678</v>
      </c>
      <c r="B5703" s="189" t="s">
        <v>9679</v>
      </c>
      <c r="C5703" s="190" t="s">
        <v>297</v>
      </c>
      <c r="D5703" s="191">
        <v>69.11</v>
      </c>
      <c r="E5703" s="191"/>
    </row>
    <row r="5704" spans="1:5" x14ac:dyDescent="0.3">
      <c r="A5704" s="188" t="s">
        <v>9680</v>
      </c>
      <c r="B5704" s="189" t="s">
        <v>9681</v>
      </c>
      <c r="C5704" s="190" t="s">
        <v>297</v>
      </c>
      <c r="D5704" s="191">
        <v>69.11</v>
      </c>
      <c r="E5704" s="191"/>
    </row>
    <row r="5705" spans="1:5" x14ac:dyDescent="0.3">
      <c r="A5705" s="188" t="s">
        <v>9682</v>
      </c>
      <c r="B5705" s="189" t="s">
        <v>9683</v>
      </c>
      <c r="C5705" s="190" t="s">
        <v>297</v>
      </c>
      <c r="D5705" s="191">
        <v>124.94</v>
      </c>
      <c r="E5705" s="191"/>
    </row>
    <row r="5706" spans="1:5" x14ac:dyDescent="0.3">
      <c r="A5706" s="188" t="s">
        <v>9684</v>
      </c>
      <c r="B5706" s="189" t="s">
        <v>9685</v>
      </c>
      <c r="C5706" s="190" t="s">
        <v>297</v>
      </c>
      <c r="D5706" s="191">
        <v>44.42</v>
      </c>
      <c r="E5706" s="191"/>
    </row>
    <row r="5707" spans="1:5" x14ac:dyDescent="0.3">
      <c r="A5707" s="188" t="s">
        <v>9686</v>
      </c>
      <c r="B5707" s="189" t="s">
        <v>9687</v>
      </c>
      <c r="C5707" s="190" t="s">
        <v>297</v>
      </c>
      <c r="D5707" s="191">
        <v>34.78</v>
      </c>
      <c r="E5707" s="191"/>
    </row>
    <row r="5708" spans="1:5" x14ac:dyDescent="0.3">
      <c r="A5708" s="188" t="s">
        <v>9688</v>
      </c>
      <c r="B5708" s="189" t="s">
        <v>9689</v>
      </c>
      <c r="C5708" s="190" t="s">
        <v>297</v>
      </c>
      <c r="D5708" s="191">
        <v>77.38</v>
      </c>
      <c r="E5708" s="191"/>
    </row>
    <row r="5709" spans="1:5" x14ac:dyDescent="0.3">
      <c r="A5709" s="188" t="s">
        <v>9690</v>
      </c>
      <c r="B5709" s="189" t="s">
        <v>9691</v>
      </c>
      <c r="C5709" s="190" t="s">
        <v>297</v>
      </c>
      <c r="D5709" s="191">
        <v>333.16</v>
      </c>
      <c r="E5709" s="191"/>
    </row>
    <row r="5710" spans="1:5" x14ac:dyDescent="0.3">
      <c r="A5710" s="188" t="s">
        <v>9692</v>
      </c>
      <c r="B5710" s="189" t="s">
        <v>9693</v>
      </c>
      <c r="C5710" s="190" t="s">
        <v>297</v>
      </c>
      <c r="D5710" s="191">
        <v>237233.22</v>
      </c>
      <c r="E5710" s="191"/>
    </row>
    <row r="5711" spans="1:5" x14ac:dyDescent="0.3">
      <c r="A5711" s="188" t="s">
        <v>9694</v>
      </c>
      <c r="B5711" s="189" t="s">
        <v>9695</v>
      </c>
      <c r="C5711" s="190" t="s">
        <v>297</v>
      </c>
      <c r="D5711" s="191">
        <v>262920.88</v>
      </c>
      <c r="E5711" s="191"/>
    </row>
    <row r="5712" spans="1:5" x14ac:dyDescent="0.3">
      <c r="A5712" s="188" t="s">
        <v>9696</v>
      </c>
      <c r="B5712" s="189" t="s">
        <v>9697</v>
      </c>
      <c r="C5712" s="190" t="s">
        <v>297</v>
      </c>
      <c r="D5712" s="191">
        <v>337264.03</v>
      </c>
      <c r="E5712" s="191"/>
    </row>
    <row r="5713" spans="1:5" x14ac:dyDescent="0.3">
      <c r="A5713" s="188" t="s">
        <v>9698</v>
      </c>
      <c r="B5713" s="189" t="s">
        <v>9699</v>
      </c>
      <c r="C5713" s="190" t="s">
        <v>297</v>
      </c>
      <c r="D5713" s="191">
        <v>407980.67</v>
      </c>
      <c r="E5713" s="191"/>
    </row>
    <row r="5714" spans="1:5" x14ac:dyDescent="0.3">
      <c r="A5714" s="188" t="s">
        <v>9700</v>
      </c>
      <c r="B5714" s="189" t="s">
        <v>9701</v>
      </c>
      <c r="C5714" s="190" t="s">
        <v>297</v>
      </c>
      <c r="D5714" s="191">
        <v>553040.46</v>
      </c>
      <c r="E5714" s="191"/>
    </row>
    <row r="5715" spans="1:5" x14ac:dyDescent="0.3">
      <c r="A5715" s="188" t="s">
        <v>9702</v>
      </c>
      <c r="B5715" s="189" t="s">
        <v>9703</v>
      </c>
      <c r="C5715" s="190" t="s">
        <v>297</v>
      </c>
      <c r="D5715" s="191">
        <v>184346.82</v>
      </c>
      <c r="E5715" s="191"/>
    </row>
    <row r="5716" spans="1:5" ht="27.6" x14ac:dyDescent="0.3">
      <c r="A5716" s="188" t="s">
        <v>9704</v>
      </c>
      <c r="B5716" s="192" t="s">
        <v>9705</v>
      </c>
      <c r="C5716" s="190" t="s">
        <v>297</v>
      </c>
      <c r="D5716" s="191">
        <v>5691.94</v>
      </c>
      <c r="E5716" s="191"/>
    </row>
    <row r="5717" spans="1:5" x14ac:dyDescent="0.3">
      <c r="A5717" s="188" t="s">
        <v>9706</v>
      </c>
      <c r="B5717" s="189" t="s">
        <v>9707</v>
      </c>
      <c r="C5717" s="190" t="s">
        <v>82</v>
      </c>
      <c r="D5717" s="191">
        <v>11.2</v>
      </c>
      <c r="E5717" s="191"/>
    </row>
    <row r="5718" spans="1:5" x14ac:dyDescent="0.3">
      <c r="A5718" s="188" t="s">
        <v>9708</v>
      </c>
      <c r="B5718" s="189" t="s">
        <v>9709</v>
      </c>
      <c r="C5718" s="190" t="s">
        <v>297</v>
      </c>
      <c r="D5718" s="191">
        <v>143.77000000000001</v>
      </c>
      <c r="E5718" s="191"/>
    </row>
    <row r="5719" spans="1:5" x14ac:dyDescent="0.3">
      <c r="A5719" s="188" t="s">
        <v>9710</v>
      </c>
      <c r="B5719" s="189" t="s">
        <v>9711</v>
      </c>
      <c r="C5719" s="190" t="s">
        <v>297</v>
      </c>
      <c r="D5719" s="191">
        <v>90.14</v>
      </c>
      <c r="E5719" s="191"/>
    </row>
    <row r="5720" spans="1:5" x14ac:dyDescent="0.3">
      <c r="A5720" s="188" t="s">
        <v>9712</v>
      </c>
      <c r="B5720" s="189" t="s">
        <v>9713</v>
      </c>
      <c r="C5720" s="190" t="s">
        <v>297</v>
      </c>
      <c r="D5720" s="191">
        <v>197.93</v>
      </c>
      <c r="E5720" s="191"/>
    </row>
    <row r="5721" spans="1:5" x14ac:dyDescent="0.3">
      <c r="A5721" s="188" t="s">
        <v>9714</v>
      </c>
      <c r="B5721" s="189" t="s">
        <v>9715</v>
      </c>
      <c r="C5721" s="190" t="s">
        <v>297</v>
      </c>
      <c r="D5721" s="191">
        <v>3396.51</v>
      </c>
      <c r="E5721" s="191"/>
    </row>
    <row r="5722" spans="1:5" x14ac:dyDescent="0.3">
      <c r="A5722" s="188" t="s">
        <v>9716</v>
      </c>
      <c r="B5722" s="189" t="s">
        <v>9717</v>
      </c>
      <c r="C5722" s="190" t="s">
        <v>297</v>
      </c>
      <c r="D5722" s="191">
        <v>3631.64</v>
      </c>
      <c r="E5722" s="191"/>
    </row>
    <row r="5723" spans="1:5" x14ac:dyDescent="0.3">
      <c r="A5723" s="188" t="s">
        <v>40539</v>
      </c>
      <c r="B5723" s="189" t="s">
        <v>40540</v>
      </c>
      <c r="C5723" s="190" t="s">
        <v>297</v>
      </c>
      <c r="D5723" s="191">
        <v>30940.29</v>
      </c>
      <c r="E5723" s="191"/>
    </row>
    <row r="5724" spans="1:5" x14ac:dyDescent="0.3">
      <c r="A5724" s="188" t="s">
        <v>40541</v>
      </c>
      <c r="B5724" s="189" t="s">
        <v>40542</v>
      </c>
      <c r="C5724" s="190" t="s">
        <v>297</v>
      </c>
      <c r="D5724" s="191">
        <v>23746.67</v>
      </c>
      <c r="E5724" s="191"/>
    </row>
    <row r="5725" spans="1:5" x14ac:dyDescent="0.3">
      <c r="A5725" s="188" t="s">
        <v>40543</v>
      </c>
      <c r="B5725" s="189" t="s">
        <v>40544</v>
      </c>
      <c r="C5725" s="190" t="s">
        <v>297</v>
      </c>
      <c r="D5725" s="191">
        <v>53480.77</v>
      </c>
      <c r="E5725" s="191"/>
    </row>
    <row r="5726" spans="1:5" x14ac:dyDescent="0.3">
      <c r="A5726" s="188" t="s">
        <v>40545</v>
      </c>
      <c r="B5726" s="189" t="s">
        <v>40546</v>
      </c>
      <c r="C5726" s="190" t="s">
        <v>297</v>
      </c>
      <c r="D5726" s="191">
        <v>550.64</v>
      </c>
      <c r="E5726" s="191"/>
    </row>
    <row r="5727" spans="1:5" x14ac:dyDescent="0.3">
      <c r="A5727" s="188" t="s">
        <v>40547</v>
      </c>
      <c r="B5727" s="189" t="s">
        <v>40548</v>
      </c>
      <c r="C5727" s="190" t="s">
        <v>297</v>
      </c>
      <c r="D5727" s="191">
        <v>530.09</v>
      </c>
      <c r="E5727" s="191"/>
    </row>
    <row r="5728" spans="1:5" x14ac:dyDescent="0.3">
      <c r="A5728" s="188" t="s">
        <v>40549</v>
      </c>
      <c r="B5728" s="189" t="s">
        <v>40550</v>
      </c>
      <c r="C5728" s="190" t="s">
        <v>297</v>
      </c>
      <c r="D5728" s="191">
        <v>862.95</v>
      </c>
      <c r="E5728" s="191"/>
    </row>
    <row r="5729" spans="1:5" x14ac:dyDescent="0.3">
      <c r="A5729" s="188" t="s">
        <v>40551</v>
      </c>
      <c r="B5729" s="189" t="s">
        <v>40552</v>
      </c>
      <c r="C5729" s="190" t="s">
        <v>297</v>
      </c>
      <c r="D5729" s="191">
        <v>862.95</v>
      </c>
      <c r="E5729" s="191"/>
    </row>
    <row r="5730" spans="1:5" x14ac:dyDescent="0.3">
      <c r="A5730" s="188" t="s">
        <v>40553</v>
      </c>
      <c r="B5730" s="189" t="s">
        <v>40554</v>
      </c>
      <c r="C5730" s="190" t="s">
        <v>297</v>
      </c>
      <c r="D5730" s="191">
        <v>717.65</v>
      </c>
      <c r="E5730" s="191"/>
    </row>
    <row r="5731" spans="1:5" x14ac:dyDescent="0.3">
      <c r="A5731" s="188" t="s">
        <v>40555</v>
      </c>
      <c r="B5731" s="189" t="s">
        <v>40556</v>
      </c>
      <c r="C5731" s="190" t="s">
        <v>297</v>
      </c>
      <c r="D5731" s="191">
        <v>1370.56</v>
      </c>
      <c r="E5731" s="191"/>
    </row>
    <row r="5732" spans="1:5" x14ac:dyDescent="0.3">
      <c r="A5732" s="188" t="s">
        <v>40557</v>
      </c>
      <c r="B5732" s="192" t="s">
        <v>40558</v>
      </c>
      <c r="C5732" s="190" t="s">
        <v>297</v>
      </c>
      <c r="D5732" s="191">
        <v>1218.27</v>
      </c>
      <c r="E5732" s="191"/>
    </row>
    <row r="5733" spans="1:5" x14ac:dyDescent="0.3">
      <c r="A5733" s="188" t="s">
        <v>40559</v>
      </c>
      <c r="B5733" s="189" t="s">
        <v>40560</v>
      </c>
      <c r="C5733" s="190" t="s">
        <v>297</v>
      </c>
      <c r="D5733" s="191">
        <v>1479.33</v>
      </c>
      <c r="E5733" s="191"/>
    </row>
    <row r="5734" spans="1:5" x14ac:dyDescent="0.3">
      <c r="A5734" s="188" t="s">
        <v>40561</v>
      </c>
      <c r="B5734" s="189" t="s">
        <v>40562</v>
      </c>
      <c r="C5734" s="190" t="s">
        <v>297</v>
      </c>
      <c r="D5734" s="191">
        <v>1479.33</v>
      </c>
      <c r="E5734" s="191"/>
    </row>
    <row r="5735" spans="1:5" x14ac:dyDescent="0.3">
      <c r="A5735" s="188" t="s">
        <v>40563</v>
      </c>
      <c r="B5735" s="189" t="s">
        <v>40564</v>
      </c>
      <c r="C5735" s="190" t="s">
        <v>297</v>
      </c>
      <c r="D5735" s="191">
        <v>1392.31</v>
      </c>
      <c r="E5735" s="191"/>
    </row>
    <row r="5736" spans="1:5" x14ac:dyDescent="0.3">
      <c r="A5736" s="188" t="s">
        <v>40565</v>
      </c>
      <c r="B5736" s="189" t="s">
        <v>40566</v>
      </c>
      <c r="C5736" s="190" t="s">
        <v>297</v>
      </c>
      <c r="D5736" s="191">
        <v>2127.15</v>
      </c>
      <c r="E5736" s="191"/>
    </row>
    <row r="5737" spans="1:5" x14ac:dyDescent="0.3">
      <c r="A5737" s="188" t="s">
        <v>40567</v>
      </c>
      <c r="B5737" s="189" t="s">
        <v>40568</v>
      </c>
      <c r="C5737" s="190" t="s">
        <v>297</v>
      </c>
      <c r="D5737" s="191">
        <v>2465.56</v>
      </c>
      <c r="E5737" s="191"/>
    </row>
    <row r="5738" spans="1:5" x14ac:dyDescent="0.3">
      <c r="A5738" s="188" t="s">
        <v>40569</v>
      </c>
      <c r="B5738" s="189" t="s">
        <v>40570</v>
      </c>
      <c r="C5738" s="190" t="s">
        <v>297</v>
      </c>
      <c r="D5738" s="191">
        <v>2272.19</v>
      </c>
      <c r="E5738" s="191"/>
    </row>
    <row r="5739" spans="1:5" x14ac:dyDescent="0.3">
      <c r="A5739" s="188" t="s">
        <v>40571</v>
      </c>
      <c r="B5739" s="189" t="s">
        <v>40572</v>
      </c>
      <c r="C5739" s="190" t="s">
        <v>297</v>
      </c>
      <c r="D5739" s="191">
        <v>2127.15</v>
      </c>
      <c r="E5739" s="191"/>
    </row>
    <row r="5740" spans="1:5" x14ac:dyDescent="0.3">
      <c r="A5740" s="188" t="s">
        <v>40573</v>
      </c>
      <c r="B5740" s="189" t="s">
        <v>40574</v>
      </c>
      <c r="C5740" s="190" t="s">
        <v>297</v>
      </c>
      <c r="D5740" s="191">
        <v>2852.32</v>
      </c>
      <c r="E5740" s="191"/>
    </row>
    <row r="5741" spans="1:5" x14ac:dyDescent="0.3">
      <c r="A5741" s="188" t="s">
        <v>40575</v>
      </c>
      <c r="B5741" s="189" t="s">
        <v>40576</v>
      </c>
      <c r="C5741" s="190" t="s">
        <v>297</v>
      </c>
      <c r="D5741" s="191">
        <v>2852.32</v>
      </c>
      <c r="E5741" s="191"/>
    </row>
    <row r="5742" spans="1:5" x14ac:dyDescent="0.3">
      <c r="A5742" s="188" t="s">
        <v>40577</v>
      </c>
      <c r="B5742" s="189" t="s">
        <v>40578</v>
      </c>
      <c r="C5742" s="190" t="s">
        <v>297</v>
      </c>
      <c r="D5742" s="191">
        <v>3129.27</v>
      </c>
      <c r="E5742" s="191"/>
    </row>
    <row r="5743" spans="1:5" x14ac:dyDescent="0.3">
      <c r="A5743" s="188" t="s">
        <v>40579</v>
      </c>
      <c r="B5743" s="189" t="s">
        <v>40580</v>
      </c>
      <c r="C5743" s="190" t="s">
        <v>297</v>
      </c>
      <c r="D5743" s="191">
        <v>2658.94</v>
      </c>
      <c r="E5743" s="191"/>
    </row>
    <row r="5744" spans="1:5" x14ac:dyDescent="0.3">
      <c r="A5744" s="188" t="s">
        <v>40581</v>
      </c>
      <c r="B5744" s="189" t="s">
        <v>40582</v>
      </c>
      <c r="C5744" s="190" t="s">
        <v>297</v>
      </c>
      <c r="D5744" s="191">
        <v>3045.68</v>
      </c>
      <c r="E5744" s="191"/>
    </row>
    <row r="5745" spans="1:5" x14ac:dyDescent="0.3">
      <c r="A5745" s="188" t="s">
        <v>40583</v>
      </c>
      <c r="B5745" s="189" t="s">
        <v>40584</v>
      </c>
      <c r="C5745" s="190" t="s">
        <v>297</v>
      </c>
      <c r="D5745" s="191">
        <v>3451.78</v>
      </c>
      <c r="E5745" s="191"/>
    </row>
    <row r="5746" spans="1:5" x14ac:dyDescent="0.3">
      <c r="A5746" s="188" t="s">
        <v>40585</v>
      </c>
      <c r="B5746" s="189" t="s">
        <v>40586</v>
      </c>
      <c r="C5746" s="190" t="s">
        <v>297</v>
      </c>
      <c r="D5746" s="191">
        <v>4263.96</v>
      </c>
      <c r="E5746" s="191"/>
    </row>
    <row r="5747" spans="1:5" x14ac:dyDescent="0.3">
      <c r="A5747" s="188" t="s">
        <v>40587</v>
      </c>
      <c r="B5747" s="189" t="s">
        <v>40588</v>
      </c>
      <c r="C5747" s="190" t="s">
        <v>297</v>
      </c>
      <c r="D5747" s="191">
        <v>4162.4399999999996</v>
      </c>
      <c r="E5747" s="191"/>
    </row>
    <row r="5748" spans="1:5" x14ac:dyDescent="0.3">
      <c r="A5748" s="188" t="s">
        <v>9718</v>
      </c>
      <c r="B5748" s="189" t="s">
        <v>9719</v>
      </c>
      <c r="C5748" s="190" t="s">
        <v>297</v>
      </c>
      <c r="D5748" s="191">
        <v>4355.7</v>
      </c>
      <c r="E5748" s="191"/>
    </row>
    <row r="5749" spans="1:5" x14ac:dyDescent="0.3">
      <c r="A5749" s="188" t="s">
        <v>40589</v>
      </c>
      <c r="B5749" s="189" t="s">
        <v>40590</v>
      </c>
      <c r="C5749" s="190" t="s">
        <v>297</v>
      </c>
      <c r="D5749" s="191">
        <v>2947.06</v>
      </c>
      <c r="E5749" s="191"/>
    </row>
    <row r="5750" spans="1:5" x14ac:dyDescent="0.3">
      <c r="A5750" s="188" t="s">
        <v>40591</v>
      </c>
      <c r="B5750" s="189" t="s">
        <v>40592</v>
      </c>
      <c r="C5750" s="190" t="s">
        <v>297</v>
      </c>
      <c r="D5750" s="191">
        <v>5337.21</v>
      </c>
      <c r="E5750" s="191"/>
    </row>
    <row r="5751" spans="1:5" x14ac:dyDescent="0.3">
      <c r="A5751" s="188" t="s">
        <v>40593</v>
      </c>
      <c r="B5751" s="189" t="s">
        <v>40594</v>
      </c>
      <c r="C5751" s="190" t="s">
        <v>297</v>
      </c>
      <c r="D5751" s="191">
        <v>17450.919999999998</v>
      </c>
      <c r="E5751" s="191"/>
    </row>
    <row r="5752" spans="1:5" x14ac:dyDescent="0.3">
      <c r="A5752" s="188" t="s">
        <v>40595</v>
      </c>
      <c r="B5752" s="189" t="s">
        <v>40596</v>
      </c>
      <c r="C5752" s="190" t="s">
        <v>297</v>
      </c>
      <c r="D5752" s="191">
        <v>20042.62</v>
      </c>
      <c r="E5752" s="191"/>
    </row>
    <row r="5753" spans="1:5" x14ac:dyDescent="0.3">
      <c r="A5753" s="188" t="s">
        <v>9720</v>
      </c>
      <c r="B5753" s="189" t="s">
        <v>9721</v>
      </c>
      <c r="C5753" s="190" t="s">
        <v>297</v>
      </c>
      <c r="D5753" s="191">
        <v>15972.93</v>
      </c>
      <c r="E5753" s="191"/>
    </row>
    <row r="5754" spans="1:5" x14ac:dyDescent="0.3">
      <c r="A5754" s="188" t="s">
        <v>40597</v>
      </c>
      <c r="B5754" s="189" t="s">
        <v>40598</v>
      </c>
      <c r="C5754" s="190" t="s">
        <v>297</v>
      </c>
      <c r="D5754" s="191">
        <v>16209.81</v>
      </c>
      <c r="E5754" s="191"/>
    </row>
    <row r="5755" spans="1:5" x14ac:dyDescent="0.3">
      <c r="A5755" s="188" t="s">
        <v>40599</v>
      </c>
      <c r="B5755" s="189" t="s">
        <v>40600</v>
      </c>
      <c r="C5755" s="190" t="s">
        <v>297</v>
      </c>
      <c r="D5755" s="191">
        <v>18973.89</v>
      </c>
      <c r="E5755" s="191"/>
    </row>
    <row r="5756" spans="1:5" x14ac:dyDescent="0.3">
      <c r="A5756" s="188" t="s">
        <v>40601</v>
      </c>
      <c r="B5756" s="189" t="s">
        <v>40602</v>
      </c>
      <c r="C5756" s="190" t="s">
        <v>297</v>
      </c>
      <c r="D5756" s="191">
        <v>17403.91</v>
      </c>
      <c r="E5756" s="191"/>
    </row>
    <row r="5757" spans="1:5" x14ac:dyDescent="0.3">
      <c r="A5757" s="188" t="s">
        <v>9722</v>
      </c>
      <c r="B5757" s="189" t="s">
        <v>9723</v>
      </c>
      <c r="C5757" s="190" t="s">
        <v>297</v>
      </c>
      <c r="D5757" s="191">
        <v>27072.75</v>
      </c>
      <c r="E5757" s="191"/>
    </row>
    <row r="5758" spans="1:5" x14ac:dyDescent="0.3">
      <c r="A5758" s="188" t="s">
        <v>40603</v>
      </c>
      <c r="B5758" s="189" t="s">
        <v>40604</v>
      </c>
      <c r="C5758" s="190" t="s">
        <v>297</v>
      </c>
      <c r="D5758" s="191">
        <v>7503.42</v>
      </c>
      <c r="E5758" s="191"/>
    </row>
    <row r="5759" spans="1:5" x14ac:dyDescent="0.3">
      <c r="A5759" s="188" t="s">
        <v>40605</v>
      </c>
      <c r="B5759" s="189" t="s">
        <v>40606</v>
      </c>
      <c r="C5759" s="190" t="s">
        <v>297</v>
      </c>
      <c r="D5759" s="191">
        <v>10080.09</v>
      </c>
      <c r="E5759" s="191"/>
    </row>
    <row r="5760" spans="1:5" x14ac:dyDescent="0.3">
      <c r="A5760" s="188" t="s">
        <v>40607</v>
      </c>
      <c r="B5760" s="189" t="s">
        <v>40608</v>
      </c>
      <c r="C5760" s="190" t="s">
        <v>297</v>
      </c>
      <c r="D5760" s="191">
        <v>35606.1</v>
      </c>
      <c r="E5760" s="191"/>
    </row>
    <row r="5761" spans="1:5" x14ac:dyDescent="0.3">
      <c r="A5761" s="188" t="s">
        <v>40609</v>
      </c>
      <c r="B5761" s="189" t="s">
        <v>40610</v>
      </c>
      <c r="C5761" s="190" t="s">
        <v>297</v>
      </c>
      <c r="D5761" s="191">
        <v>383.04</v>
      </c>
      <c r="E5761" s="191"/>
    </row>
    <row r="5762" spans="1:5" x14ac:dyDescent="0.3">
      <c r="A5762" s="188" t="s">
        <v>40611</v>
      </c>
      <c r="B5762" s="189" t="s">
        <v>40612</v>
      </c>
      <c r="C5762" s="190" t="s">
        <v>297</v>
      </c>
      <c r="D5762" s="191">
        <v>322.11</v>
      </c>
      <c r="E5762" s="191"/>
    </row>
    <row r="5763" spans="1:5" x14ac:dyDescent="0.3">
      <c r="A5763" s="188" t="s">
        <v>40613</v>
      </c>
      <c r="B5763" s="189" t="s">
        <v>40614</v>
      </c>
      <c r="C5763" s="190" t="s">
        <v>297</v>
      </c>
      <c r="D5763" s="191">
        <v>383.04</v>
      </c>
      <c r="E5763" s="191"/>
    </row>
    <row r="5764" spans="1:5" x14ac:dyDescent="0.3">
      <c r="A5764" s="188" t="s">
        <v>40615</v>
      </c>
      <c r="B5764" s="189" t="s">
        <v>40616</v>
      </c>
      <c r="C5764" s="190" t="s">
        <v>297</v>
      </c>
      <c r="D5764" s="191">
        <v>722.56</v>
      </c>
      <c r="E5764" s="191"/>
    </row>
    <row r="5765" spans="1:5" x14ac:dyDescent="0.3">
      <c r="A5765" s="188" t="s">
        <v>40617</v>
      </c>
      <c r="B5765" s="189" t="s">
        <v>40618</v>
      </c>
      <c r="C5765" s="190" t="s">
        <v>297</v>
      </c>
      <c r="D5765" s="191">
        <v>574.55999999999995</v>
      </c>
      <c r="E5765" s="191"/>
    </row>
    <row r="5766" spans="1:5" x14ac:dyDescent="0.3">
      <c r="A5766" s="188" t="s">
        <v>40619</v>
      </c>
      <c r="B5766" s="189" t="s">
        <v>40620</v>
      </c>
      <c r="C5766" s="190" t="s">
        <v>297</v>
      </c>
      <c r="D5766" s="191">
        <v>452.69</v>
      </c>
      <c r="E5766" s="191"/>
    </row>
    <row r="5767" spans="1:5" x14ac:dyDescent="0.3">
      <c r="A5767" s="188" t="s">
        <v>40621</v>
      </c>
      <c r="B5767" s="189" t="s">
        <v>40622</v>
      </c>
      <c r="C5767" s="190" t="s">
        <v>297</v>
      </c>
      <c r="D5767" s="191">
        <v>543.22</v>
      </c>
      <c r="E5767" s="191"/>
    </row>
    <row r="5768" spans="1:5" x14ac:dyDescent="0.3">
      <c r="A5768" s="188" t="s">
        <v>40623</v>
      </c>
      <c r="B5768" s="189" t="s">
        <v>40624</v>
      </c>
      <c r="C5768" s="190" t="s">
        <v>297</v>
      </c>
      <c r="D5768" s="191">
        <v>557.15</v>
      </c>
      <c r="E5768" s="191"/>
    </row>
    <row r="5769" spans="1:5" x14ac:dyDescent="0.3">
      <c r="A5769" s="188" t="s">
        <v>40625</v>
      </c>
      <c r="B5769" s="189" t="s">
        <v>40626</v>
      </c>
      <c r="C5769" s="190" t="s">
        <v>297</v>
      </c>
      <c r="D5769" s="191">
        <v>170.63</v>
      </c>
      <c r="E5769" s="191"/>
    </row>
    <row r="5770" spans="1:5" x14ac:dyDescent="0.3">
      <c r="A5770" s="188" t="s">
        <v>40627</v>
      </c>
      <c r="B5770" s="189" t="s">
        <v>40628</v>
      </c>
      <c r="C5770" s="190" t="s">
        <v>297</v>
      </c>
      <c r="D5770" s="191">
        <v>299.48</v>
      </c>
      <c r="E5770" s="191"/>
    </row>
    <row r="5771" spans="1:5" x14ac:dyDescent="0.3">
      <c r="A5771" s="188" t="s">
        <v>40629</v>
      </c>
      <c r="B5771" s="189" t="s">
        <v>40630</v>
      </c>
      <c r="C5771" s="190" t="s">
        <v>297</v>
      </c>
      <c r="D5771" s="191">
        <v>287.27999999999997</v>
      </c>
      <c r="E5771" s="191"/>
    </row>
    <row r="5772" spans="1:5" x14ac:dyDescent="0.3">
      <c r="A5772" s="188" t="s">
        <v>40631</v>
      </c>
      <c r="B5772" s="189" t="s">
        <v>40632</v>
      </c>
      <c r="C5772" s="190" t="s">
        <v>297</v>
      </c>
      <c r="D5772" s="191">
        <v>262.91000000000003</v>
      </c>
      <c r="E5772" s="191"/>
    </row>
    <row r="5773" spans="1:5" x14ac:dyDescent="0.3">
      <c r="A5773" s="188" t="s">
        <v>40633</v>
      </c>
      <c r="B5773" s="189" t="s">
        <v>40634</v>
      </c>
      <c r="C5773" s="190" t="s">
        <v>297</v>
      </c>
      <c r="D5773" s="191">
        <v>247.24</v>
      </c>
      <c r="E5773" s="191"/>
    </row>
    <row r="5774" spans="1:5" x14ac:dyDescent="0.3">
      <c r="A5774" s="188" t="s">
        <v>40635</v>
      </c>
      <c r="B5774" s="189" t="s">
        <v>40636</v>
      </c>
      <c r="C5774" s="190" t="s">
        <v>297</v>
      </c>
      <c r="D5774" s="191">
        <v>435.28</v>
      </c>
      <c r="E5774" s="191"/>
    </row>
    <row r="5775" spans="1:5" x14ac:dyDescent="0.3">
      <c r="A5775" s="188" t="s">
        <v>40637</v>
      </c>
      <c r="B5775" s="189" t="s">
        <v>40638</v>
      </c>
      <c r="C5775" s="190" t="s">
        <v>297</v>
      </c>
      <c r="D5775" s="191">
        <v>321.45</v>
      </c>
      <c r="E5775" s="191"/>
    </row>
    <row r="5776" spans="1:5" x14ac:dyDescent="0.3">
      <c r="A5776" s="188" t="s">
        <v>40639</v>
      </c>
      <c r="B5776" s="189" t="s">
        <v>40640</v>
      </c>
      <c r="C5776" s="190" t="s">
        <v>297</v>
      </c>
      <c r="D5776" s="191">
        <v>266.89999999999998</v>
      </c>
      <c r="E5776" s="191"/>
    </row>
    <row r="5777" spans="1:5" x14ac:dyDescent="0.3">
      <c r="A5777" s="188" t="s">
        <v>40641</v>
      </c>
      <c r="B5777" s="189" t="s">
        <v>40642</v>
      </c>
      <c r="C5777" s="190" t="s">
        <v>297</v>
      </c>
      <c r="D5777" s="191">
        <v>768.28</v>
      </c>
      <c r="E5777" s="191"/>
    </row>
    <row r="5778" spans="1:5" x14ac:dyDescent="0.3">
      <c r="A5778" s="188" t="s">
        <v>40643</v>
      </c>
      <c r="B5778" s="189" t="s">
        <v>40644</v>
      </c>
      <c r="C5778" s="190" t="s">
        <v>297</v>
      </c>
      <c r="D5778" s="191">
        <v>517.85</v>
      </c>
      <c r="E5778" s="191"/>
    </row>
    <row r="5779" spans="1:5" x14ac:dyDescent="0.3">
      <c r="A5779" s="188" t="s">
        <v>9724</v>
      </c>
      <c r="B5779" s="189" t="s">
        <v>9725</v>
      </c>
      <c r="C5779" s="190" t="s">
        <v>297</v>
      </c>
      <c r="D5779" s="191">
        <v>22.42</v>
      </c>
      <c r="E5779" s="191"/>
    </row>
    <row r="5780" spans="1:5" x14ac:dyDescent="0.3">
      <c r="A5780" s="188" t="s">
        <v>9726</v>
      </c>
      <c r="B5780" s="189" t="s">
        <v>9727</v>
      </c>
      <c r="C5780" s="190" t="s">
        <v>297</v>
      </c>
      <c r="D5780" s="191">
        <v>50.15</v>
      </c>
      <c r="E5780" s="191"/>
    </row>
    <row r="5781" spans="1:5" x14ac:dyDescent="0.3">
      <c r="A5781" s="188" t="s">
        <v>9728</v>
      </c>
      <c r="B5781" s="189" t="s">
        <v>9729</v>
      </c>
      <c r="C5781" s="190" t="s">
        <v>297</v>
      </c>
      <c r="D5781" s="191">
        <v>95.3</v>
      </c>
      <c r="E5781" s="191"/>
    </row>
    <row r="5782" spans="1:5" x14ac:dyDescent="0.3">
      <c r="A5782" s="188" t="s">
        <v>9730</v>
      </c>
      <c r="B5782" s="189" t="s">
        <v>9731</v>
      </c>
      <c r="C5782" s="190" t="s">
        <v>297</v>
      </c>
      <c r="D5782" s="191">
        <v>205.76</v>
      </c>
      <c r="E5782" s="191"/>
    </row>
    <row r="5783" spans="1:5" x14ac:dyDescent="0.3">
      <c r="A5783" s="188" t="s">
        <v>9732</v>
      </c>
      <c r="B5783" s="189" t="s">
        <v>9733</v>
      </c>
      <c r="C5783" s="190" t="s">
        <v>297</v>
      </c>
      <c r="D5783" s="191">
        <v>10983.74</v>
      </c>
      <c r="E5783" s="191"/>
    </row>
    <row r="5784" spans="1:5" x14ac:dyDescent="0.3">
      <c r="A5784" s="188" t="s">
        <v>9734</v>
      </c>
      <c r="B5784" s="189" t="s">
        <v>9735</v>
      </c>
      <c r="C5784" s="190" t="s">
        <v>297</v>
      </c>
      <c r="D5784" s="191">
        <v>1481.33</v>
      </c>
      <c r="E5784" s="191"/>
    </row>
    <row r="5785" spans="1:5" x14ac:dyDescent="0.3">
      <c r="A5785" s="188" t="s">
        <v>9736</v>
      </c>
      <c r="B5785" s="189" t="s">
        <v>9737</v>
      </c>
      <c r="C5785" s="190" t="s">
        <v>297</v>
      </c>
      <c r="D5785" s="191">
        <v>208.84</v>
      </c>
      <c r="E5785" s="191"/>
    </row>
    <row r="5786" spans="1:5" x14ac:dyDescent="0.3">
      <c r="A5786" s="188" t="s">
        <v>40645</v>
      </c>
      <c r="B5786" s="189" t="s">
        <v>40646</v>
      </c>
      <c r="C5786" s="190" t="s">
        <v>297</v>
      </c>
      <c r="D5786" s="191">
        <v>966.31</v>
      </c>
      <c r="E5786" s="191"/>
    </row>
    <row r="5787" spans="1:5" x14ac:dyDescent="0.3">
      <c r="A5787" s="188" t="s">
        <v>40647</v>
      </c>
      <c r="B5787" s="189" t="s">
        <v>40648</v>
      </c>
      <c r="C5787" s="190" t="s">
        <v>297</v>
      </c>
      <c r="D5787" s="191">
        <v>922.79</v>
      </c>
      <c r="E5787" s="191"/>
    </row>
    <row r="5788" spans="1:5" x14ac:dyDescent="0.3">
      <c r="A5788" s="188" t="s">
        <v>40649</v>
      </c>
      <c r="B5788" s="189" t="s">
        <v>40650</v>
      </c>
      <c r="C5788" s="190" t="s">
        <v>297</v>
      </c>
      <c r="D5788" s="191">
        <v>870.55</v>
      </c>
      <c r="E5788" s="191"/>
    </row>
    <row r="5789" spans="1:5" x14ac:dyDescent="0.3">
      <c r="A5789" s="188" t="s">
        <v>40651</v>
      </c>
      <c r="B5789" s="189" t="s">
        <v>40652</v>
      </c>
      <c r="C5789" s="190" t="s">
        <v>297</v>
      </c>
      <c r="D5789" s="191">
        <v>440.5</v>
      </c>
      <c r="E5789" s="191"/>
    </row>
    <row r="5790" spans="1:5" x14ac:dyDescent="0.3">
      <c r="A5790" s="188" t="s">
        <v>40653</v>
      </c>
      <c r="B5790" s="189" t="s">
        <v>40654</v>
      </c>
      <c r="C5790" s="190" t="s">
        <v>297</v>
      </c>
      <c r="D5790" s="191">
        <v>640.73</v>
      </c>
      <c r="E5790" s="191"/>
    </row>
    <row r="5791" spans="1:5" x14ac:dyDescent="0.3">
      <c r="A5791" s="188" t="s">
        <v>40655</v>
      </c>
      <c r="B5791" s="189" t="s">
        <v>40656</v>
      </c>
      <c r="C5791" s="190" t="s">
        <v>297</v>
      </c>
      <c r="D5791" s="191">
        <v>1497.36</v>
      </c>
      <c r="E5791" s="191"/>
    </row>
    <row r="5792" spans="1:5" x14ac:dyDescent="0.3">
      <c r="A5792" s="188" t="s">
        <v>40657</v>
      </c>
      <c r="B5792" s="189" t="s">
        <v>40658</v>
      </c>
      <c r="C5792" s="190" t="s">
        <v>297</v>
      </c>
      <c r="D5792" s="191">
        <v>1377.22</v>
      </c>
      <c r="E5792" s="191"/>
    </row>
    <row r="5793" spans="1:5" x14ac:dyDescent="0.3">
      <c r="A5793" s="188" t="s">
        <v>40659</v>
      </c>
      <c r="B5793" s="189" t="s">
        <v>40660</v>
      </c>
      <c r="C5793" s="190" t="s">
        <v>297</v>
      </c>
      <c r="D5793" s="191">
        <v>1323.25</v>
      </c>
      <c r="E5793" s="191"/>
    </row>
    <row r="5794" spans="1:5" x14ac:dyDescent="0.3">
      <c r="A5794" s="188" t="s">
        <v>40661</v>
      </c>
      <c r="B5794" s="189" t="s">
        <v>40662</v>
      </c>
      <c r="C5794" s="190" t="s">
        <v>297</v>
      </c>
      <c r="D5794" s="191">
        <v>196.23</v>
      </c>
      <c r="E5794" s="191"/>
    </row>
    <row r="5795" spans="1:5" x14ac:dyDescent="0.3">
      <c r="A5795" s="188" t="s">
        <v>40663</v>
      </c>
      <c r="B5795" s="189" t="s">
        <v>40664</v>
      </c>
      <c r="C5795" s="190" t="s">
        <v>297</v>
      </c>
      <c r="D5795" s="191">
        <v>348.23</v>
      </c>
      <c r="E5795" s="191"/>
    </row>
    <row r="5796" spans="1:5" x14ac:dyDescent="0.3">
      <c r="A5796" s="188" t="s">
        <v>40665</v>
      </c>
      <c r="B5796" s="189" t="s">
        <v>40666</v>
      </c>
      <c r="C5796" s="190" t="s">
        <v>297</v>
      </c>
      <c r="D5796" s="191">
        <v>134.13999999999999</v>
      </c>
      <c r="E5796" s="191"/>
    </row>
    <row r="5797" spans="1:5" x14ac:dyDescent="0.3">
      <c r="A5797" s="188" t="s">
        <v>40667</v>
      </c>
      <c r="B5797" s="189" t="s">
        <v>40668</v>
      </c>
      <c r="C5797" s="190" t="s">
        <v>297</v>
      </c>
      <c r="D5797" s="191">
        <v>557.15</v>
      </c>
      <c r="E5797" s="191"/>
    </row>
    <row r="5798" spans="1:5" x14ac:dyDescent="0.3">
      <c r="A5798" s="188" t="s">
        <v>40669</v>
      </c>
      <c r="B5798" s="189" t="s">
        <v>40670</v>
      </c>
      <c r="C5798" s="190" t="s">
        <v>297</v>
      </c>
      <c r="D5798" s="191">
        <v>504.92</v>
      </c>
      <c r="E5798" s="191"/>
    </row>
    <row r="5799" spans="1:5" x14ac:dyDescent="0.3">
      <c r="A5799" s="188" t="s">
        <v>40671</v>
      </c>
      <c r="B5799" s="189" t="s">
        <v>40672</v>
      </c>
      <c r="C5799" s="190" t="s">
        <v>297</v>
      </c>
      <c r="D5799" s="191">
        <v>284.32</v>
      </c>
      <c r="E5799" s="191"/>
    </row>
    <row r="5800" spans="1:5" x14ac:dyDescent="0.3">
      <c r="A5800" s="188" t="s">
        <v>9738</v>
      </c>
      <c r="B5800" s="189" t="s">
        <v>9739</v>
      </c>
      <c r="C5800" s="190" t="s">
        <v>297</v>
      </c>
      <c r="D5800" s="191">
        <v>541.44000000000005</v>
      </c>
      <c r="E5800" s="191"/>
    </row>
    <row r="5801" spans="1:5" x14ac:dyDescent="0.3">
      <c r="A5801" s="188" t="s">
        <v>9740</v>
      </c>
      <c r="B5801" s="189" t="s">
        <v>9741</v>
      </c>
      <c r="C5801" s="190" t="s">
        <v>297</v>
      </c>
      <c r="D5801" s="191">
        <v>310.8</v>
      </c>
      <c r="E5801" s="191"/>
    </row>
    <row r="5802" spans="1:5" x14ac:dyDescent="0.3">
      <c r="A5802" s="188" t="s">
        <v>9742</v>
      </c>
      <c r="B5802" s="189" t="s">
        <v>9743</v>
      </c>
      <c r="C5802" s="190" t="s">
        <v>297</v>
      </c>
      <c r="D5802" s="191">
        <v>541.44000000000005</v>
      </c>
      <c r="E5802" s="191"/>
    </row>
    <row r="5803" spans="1:5" x14ac:dyDescent="0.3">
      <c r="A5803" s="188" t="s">
        <v>40673</v>
      </c>
      <c r="B5803" s="189" t="s">
        <v>40674</v>
      </c>
      <c r="C5803" s="190" t="s">
        <v>297</v>
      </c>
      <c r="D5803" s="191">
        <v>539.51</v>
      </c>
      <c r="E5803" s="191"/>
    </row>
    <row r="5804" spans="1:5" x14ac:dyDescent="0.3">
      <c r="A5804" s="188" t="s">
        <v>40675</v>
      </c>
      <c r="B5804" s="189" t="s">
        <v>40676</v>
      </c>
      <c r="C5804" s="190" t="s">
        <v>297</v>
      </c>
      <c r="D5804" s="191">
        <v>42107.8</v>
      </c>
      <c r="E5804" s="191"/>
    </row>
    <row r="5805" spans="1:5" x14ac:dyDescent="0.3">
      <c r="A5805" s="188" t="s">
        <v>40677</v>
      </c>
      <c r="B5805" s="189" t="s">
        <v>40678</v>
      </c>
      <c r="C5805" s="190" t="s">
        <v>297</v>
      </c>
      <c r="D5805" s="191">
        <v>46318.58</v>
      </c>
      <c r="E5805" s="191"/>
    </row>
    <row r="5806" spans="1:5" x14ac:dyDescent="0.3">
      <c r="A5806" s="188" t="s">
        <v>40679</v>
      </c>
      <c r="B5806" s="189" t="s">
        <v>40680</v>
      </c>
      <c r="C5806" s="190" t="s">
        <v>297</v>
      </c>
      <c r="D5806" s="191">
        <v>50529.36</v>
      </c>
      <c r="E5806" s="191"/>
    </row>
    <row r="5807" spans="1:5" x14ac:dyDescent="0.3">
      <c r="A5807" s="188" t="s">
        <v>40681</v>
      </c>
      <c r="B5807" s="189" t="s">
        <v>40682</v>
      </c>
      <c r="C5807" s="190" t="s">
        <v>297</v>
      </c>
      <c r="D5807" s="191">
        <v>670.78</v>
      </c>
      <c r="E5807" s="191"/>
    </row>
    <row r="5808" spans="1:5" x14ac:dyDescent="0.3">
      <c r="A5808" s="188" t="s">
        <v>40683</v>
      </c>
      <c r="B5808" s="189" t="s">
        <v>40684</v>
      </c>
      <c r="C5808" s="190" t="s">
        <v>297</v>
      </c>
      <c r="D5808" s="191">
        <v>804.93</v>
      </c>
      <c r="E5808" s="191"/>
    </row>
    <row r="5809" spans="1:5" x14ac:dyDescent="0.3">
      <c r="A5809" s="188" t="s">
        <v>40685</v>
      </c>
      <c r="B5809" s="189" t="s">
        <v>40686</v>
      </c>
      <c r="C5809" s="190" t="s">
        <v>297</v>
      </c>
      <c r="D5809" s="191">
        <v>626.07000000000005</v>
      </c>
      <c r="E5809" s="191"/>
    </row>
    <row r="5810" spans="1:5" x14ac:dyDescent="0.3">
      <c r="A5810" s="188" t="s">
        <v>40687</v>
      </c>
      <c r="B5810" s="189" t="s">
        <v>40688</v>
      </c>
      <c r="C5810" s="190" t="s">
        <v>297</v>
      </c>
      <c r="D5810" s="191">
        <v>751.27</v>
      </c>
      <c r="E5810" s="191"/>
    </row>
    <row r="5811" spans="1:5" x14ac:dyDescent="0.3">
      <c r="A5811" s="188" t="s">
        <v>9744</v>
      </c>
      <c r="B5811" s="189" t="s">
        <v>9745</v>
      </c>
      <c r="C5811" s="190" t="s">
        <v>297</v>
      </c>
      <c r="D5811" s="191">
        <v>605.11</v>
      </c>
      <c r="E5811" s="191"/>
    </row>
    <row r="5812" spans="1:5" x14ac:dyDescent="0.3">
      <c r="A5812" s="188" t="s">
        <v>40689</v>
      </c>
      <c r="B5812" s="189" t="s">
        <v>40690</v>
      </c>
      <c r="C5812" s="190" t="s">
        <v>297</v>
      </c>
      <c r="D5812" s="191">
        <v>597.11</v>
      </c>
      <c r="E5812" s="191"/>
    </row>
    <row r="5813" spans="1:5" x14ac:dyDescent="0.3">
      <c r="A5813" s="188" t="s">
        <v>40691</v>
      </c>
      <c r="B5813" s="189" t="s">
        <v>40692</v>
      </c>
      <c r="C5813" s="190" t="s">
        <v>297</v>
      </c>
      <c r="D5813" s="191">
        <v>781.05</v>
      </c>
      <c r="E5813" s="191"/>
    </row>
    <row r="5814" spans="1:5" x14ac:dyDescent="0.3">
      <c r="A5814" s="188" t="s">
        <v>40693</v>
      </c>
      <c r="B5814" s="189" t="s">
        <v>40694</v>
      </c>
      <c r="C5814" s="190" t="s">
        <v>297</v>
      </c>
      <c r="D5814" s="191">
        <v>910.59</v>
      </c>
      <c r="E5814" s="191"/>
    </row>
    <row r="5815" spans="1:5" x14ac:dyDescent="0.3">
      <c r="A5815" s="188" t="s">
        <v>40695</v>
      </c>
      <c r="B5815" s="189" t="s">
        <v>40696</v>
      </c>
      <c r="C5815" s="190" t="s">
        <v>297</v>
      </c>
      <c r="D5815" s="191">
        <v>831.93</v>
      </c>
      <c r="E5815" s="191"/>
    </row>
    <row r="5816" spans="1:5" x14ac:dyDescent="0.3">
      <c r="A5816" s="188" t="s">
        <v>40697</v>
      </c>
      <c r="B5816" s="189" t="s">
        <v>40698</v>
      </c>
      <c r="C5816" s="190" t="s">
        <v>297</v>
      </c>
      <c r="D5816" s="191">
        <v>998.31</v>
      </c>
      <c r="E5816" s="191"/>
    </row>
    <row r="5817" spans="1:5" x14ac:dyDescent="0.3">
      <c r="A5817" s="188" t="s">
        <v>9746</v>
      </c>
      <c r="B5817" s="189" t="s">
        <v>9747</v>
      </c>
      <c r="C5817" s="190" t="s">
        <v>297</v>
      </c>
      <c r="D5817" s="191">
        <v>546.6</v>
      </c>
      <c r="E5817" s="191"/>
    </row>
    <row r="5818" spans="1:5" x14ac:dyDescent="0.3">
      <c r="A5818" s="188" t="s">
        <v>40699</v>
      </c>
      <c r="B5818" s="189" t="s">
        <v>40700</v>
      </c>
      <c r="C5818" s="190" t="s">
        <v>297</v>
      </c>
      <c r="D5818" s="191">
        <v>742.91</v>
      </c>
      <c r="E5818" s="191"/>
    </row>
    <row r="5819" spans="1:5" x14ac:dyDescent="0.3">
      <c r="A5819" s="188" t="s">
        <v>9748</v>
      </c>
      <c r="B5819" s="189" t="s">
        <v>9749</v>
      </c>
      <c r="C5819" s="190" t="s">
        <v>297</v>
      </c>
      <c r="D5819" s="191">
        <v>546.6</v>
      </c>
      <c r="E5819" s="191"/>
    </row>
    <row r="5820" spans="1:5" x14ac:dyDescent="0.3">
      <c r="A5820" s="188" t="s">
        <v>40701</v>
      </c>
      <c r="B5820" s="189" t="s">
        <v>40702</v>
      </c>
      <c r="C5820" s="190" t="s">
        <v>297</v>
      </c>
      <c r="D5820" s="191">
        <v>803.03</v>
      </c>
      <c r="E5820" s="191"/>
    </row>
    <row r="5821" spans="1:5" x14ac:dyDescent="0.3">
      <c r="A5821" s="188" t="s">
        <v>9750</v>
      </c>
      <c r="B5821" s="189" t="s">
        <v>9751</v>
      </c>
      <c r="C5821" s="190" t="s">
        <v>297</v>
      </c>
      <c r="D5821" s="191">
        <v>956.99</v>
      </c>
      <c r="E5821" s="191"/>
    </row>
    <row r="5822" spans="1:5" x14ac:dyDescent="0.3">
      <c r="A5822" s="188" t="s">
        <v>40703</v>
      </c>
      <c r="B5822" s="189" t="s">
        <v>40704</v>
      </c>
      <c r="C5822" s="190" t="s">
        <v>297</v>
      </c>
      <c r="D5822" s="191">
        <v>1074.79</v>
      </c>
      <c r="E5822" s="191"/>
    </row>
    <row r="5823" spans="1:5" x14ac:dyDescent="0.3">
      <c r="A5823" s="188" t="s">
        <v>40705</v>
      </c>
      <c r="B5823" s="189" t="s">
        <v>40706</v>
      </c>
      <c r="C5823" s="190" t="s">
        <v>297</v>
      </c>
      <c r="D5823" s="191">
        <v>1224.08</v>
      </c>
      <c r="E5823" s="191"/>
    </row>
    <row r="5824" spans="1:5" x14ac:dyDescent="0.3">
      <c r="A5824" s="188" t="s">
        <v>40707</v>
      </c>
      <c r="B5824" s="189" t="s">
        <v>40708</v>
      </c>
      <c r="C5824" s="190" t="s">
        <v>297</v>
      </c>
      <c r="D5824" s="191">
        <v>845.97</v>
      </c>
      <c r="E5824" s="191"/>
    </row>
    <row r="5825" spans="1:5" x14ac:dyDescent="0.3">
      <c r="A5825" s="188" t="s">
        <v>40709</v>
      </c>
      <c r="B5825" s="189" t="s">
        <v>40710</v>
      </c>
      <c r="C5825" s="190" t="s">
        <v>297</v>
      </c>
      <c r="D5825" s="191">
        <v>904.65</v>
      </c>
      <c r="E5825" s="191"/>
    </row>
    <row r="5826" spans="1:5" x14ac:dyDescent="0.3">
      <c r="A5826" s="188" t="s">
        <v>40711</v>
      </c>
      <c r="B5826" s="189" t="s">
        <v>40712</v>
      </c>
      <c r="C5826" s="190" t="s">
        <v>297</v>
      </c>
      <c r="D5826" s="191">
        <v>1041.1300000000001</v>
      </c>
      <c r="E5826" s="191"/>
    </row>
    <row r="5827" spans="1:5" x14ac:dyDescent="0.3">
      <c r="A5827" s="188" t="s">
        <v>9752</v>
      </c>
      <c r="B5827" s="189" t="s">
        <v>9753</v>
      </c>
      <c r="C5827" s="190" t="s">
        <v>297</v>
      </c>
      <c r="D5827" s="191">
        <v>734.95</v>
      </c>
      <c r="E5827" s="191"/>
    </row>
    <row r="5828" spans="1:5" x14ac:dyDescent="0.3">
      <c r="A5828" s="188" t="s">
        <v>40713</v>
      </c>
      <c r="B5828" s="189" t="s">
        <v>40714</v>
      </c>
      <c r="C5828" s="190" t="s">
        <v>297</v>
      </c>
      <c r="D5828" s="191">
        <v>734.51</v>
      </c>
      <c r="E5828" s="191"/>
    </row>
    <row r="5829" spans="1:5" x14ac:dyDescent="0.3">
      <c r="A5829" s="188" t="s">
        <v>40715</v>
      </c>
      <c r="B5829" s="189" t="s">
        <v>40716</v>
      </c>
      <c r="C5829" s="190" t="s">
        <v>297</v>
      </c>
      <c r="D5829" s="191">
        <v>858.18</v>
      </c>
      <c r="E5829" s="191"/>
    </row>
    <row r="5830" spans="1:5" x14ac:dyDescent="0.3">
      <c r="A5830" s="188" t="s">
        <v>9754</v>
      </c>
      <c r="B5830" s="189" t="s">
        <v>9755</v>
      </c>
      <c r="C5830" s="190" t="s">
        <v>297</v>
      </c>
      <c r="D5830" s="191">
        <v>1228.6300000000001</v>
      </c>
      <c r="E5830" s="191"/>
    </row>
    <row r="5831" spans="1:5" x14ac:dyDescent="0.3">
      <c r="A5831" s="188" t="s">
        <v>40717</v>
      </c>
      <c r="B5831" s="189" t="s">
        <v>40718</v>
      </c>
      <c r="C5831" s="190" t="s">
        <v>297</v>
      </c>
      <c r="D5831" s="191">
        <v>1602.62</v>
      </c>
      <c r="E5831" s="191"/>
    </row>
    <row r="5832" spans="1:5" x14ac:dyDescent="0.3">
      <c r="A5832" s="188" t="s">
        <v>40719</v>
      </c>
      <c r="B5832" s="189" t="s">
        <v>40720</v>
      </c>
      <c r="C5832" s="190" t="s">
        <v>297</v>
      </c>
      <c r="D5832" s="191">
        <v>1762.88</v>
      </c>
      <c r="E5832" s="191"/>
    </row>
    <row r="5833" spans="1:5" x14ac:dyDescent="0.3">
      <c r="A5833" s="188" t="s">
        <v>40721</v>
      </c>
      <c r="B5833" s="189" t="s">
        <v>40722</v>
      </c>
      <c r="C5833" s="190" t="s">
        <v>297</v>
      </c>
      <c r="D5833" s="191">
        <v>1923.14</v>
      </c>
      <c r="E5833" s="191"/>
    </row>
    <row r="5834" spans="1:5" x14ac:dyDescent="0.3">
      <c r="A5834" s="188" t="s">
        <v>40723</v>
      </c>
      <c r="B5834" s="189" t="s">
        <v>40724</v>
      </c>
      <c r="C5834" s="190" t="s">
        <v>297</v>
      </c>
      <c r="D5834" s="191">
        <v>2073.9699999999998</v>
      </c>
      <c r="E5834" s="191"/>
    </row>
    <row r="5835" spans="1:5" x14ac:dyDescent="0.3">
      <c r="A5835" s="188" t="s">
        <v>40725</v>
      </c>
      <c r="B5835" s="189" t="s">
        <v>40726</v>
      </c>
      <c r="C5835" s="190" t="s">
        <v>297</v>
      </c>
      <c r="D5835" s="191">
        <v>2281.37</v>
      </c>
      <c r="E5835" s="191"/>
    </row>
    <row r="5836" spans="1:5" x14ac:dyDescent="0.3">
      <c r="A5836" s="188" t="s">
        <v>40727</v>
      </c>
      <c r="B5836" s="189" t="s">
        <v>40728</v>
      </c>
      <c r="C5836" s="190" t="s">
        <v>297</v>
      </c>
      <c r="D5836" s="191">
        <v>2488.77</v>
      </c>
      <c r="E5836" s="191"/>
    </row>
    <row r="5837" spans="1:5" x14ac:dyDescent="0.3">
      <c r="A5837" s="188" t="s">
        <v>9756</v>
      </c>
      <c r="B5837" s="189" t="s">
        <v>9757</v>
      </c>
      <c r="C5837" s="190" t="s">
        <v>297</v>
      </c>
      <c r="D5837" s="191">
        <v>2260.9499999999998</v>
      </c>
      <c r="E5837" s="191"/>
    </row>
    <row r="5838" spans="1:5" x14ac:dyDescent="0.3">
      <c r="A5838" s="188" t="s">
        <v>40729</v>
      </c>
      <c r="B5838" s="189" t="s">
        <v>40730</v>
      </c>
      <c r="C5838" s="190" t="s">
        <v>297</v>
      </c>
      <c r="D5838" s="191">
        <v>2260.88</v>
      </c>
      <c r="E5838" s="191"/>
    </row>
    <row r="5839" spans="1:5" x14ac:dyDescent="0.3">
      <c r="A5839" s="188" t="s">
        <v>40731</v>
      </c>
      <c r="B5839" s="189" t="s">
        <v>40732</v>
      </c>
      <c r="C5839" s="190" t="s">
        <v>297</v>
      </c>
      <c r="D5839" s="191">
        <v>2533.92</v>
      </c>
      <c r="E5839" s="191"/>
    </row>
    <row r="5840" spans="1:5" x14ac:dyDescent="0.3">
      <c r="A5840" s="188" t="s">
        <v>9758</v>
      </c>
      <c r="B5840" s="189" t="s">
        <v>9759</v>
      </c>
      <c r="C5840" s="190" t="s">
        <v>297</v>
      </c>
      <c r="D5840" s="191">
        <v>1371.42</v>
      </c>
      <c r="E5840" s="191"/>
    </row>
    <row r="5841" spans="1:5" x14ac:dyDescent="0.3">
      <c r="A5841" s="188" t="s">
        <v>40733</v>
      </c>
      <c r="B5841" s="189" t="s">
        <v>40734</v>
      </c>
      <c r="C5841" s="190" t="s">
        <v>297</v>
      </c>
      <c r="D5841" s="191">
        <v>1365.2</v>
      </c>
      <c r="E5841" s="191"/>
    </row>
    <row r="5842" spans="1:5" x14ac:dyDescent="0.3">
      <c r="A5842" s="188" t="s">
        <v>40735</v>
      </c>
      <c r="B5842" s="189" t="s">
        <v>40736</v>
      </c>
      <c r="C5842" s="190" t="s">
        <v>297</v>
      </c>
      <c r="D5842" s="191">
        <v>2022.82</v>
      </c>
      <c r="E5842" s="191"/>
    </row>
    <row r="5843" spans="1:5" x14ac:dyDescent="0.3">
      <c r="A5843" s="188" t="s">
        <v>40737</v>
      </c>
      <c r="B5843" s="189" t="s">
        <v>40738</v>
      </c>
      <c r="C5843" s="190" t="s">
        <v>297</v>
      </c>
      <c r="D5843" s="191">
        <v>1626.18</v>
      </c>
      <c r="E5843" s="191"/>
    </row>
    <row r="5844" spans="1:5" x14ac:dyDescent="0.3">
      <c r="A5844" s="188" t="s">
        <v>40739</v>
      </c>
      <c r="B5844" s="189" t="s">
        <v>40740</v>
      </c>
      <c r="C5844" s="190" t="s">
        <v>297</v>
      </c>
      <c r="D5844" s="191">
        <v>1788.79</v>
      </c>
      <c r="E5844" s="191"/>
    </row>
    <row r="5845" spans="1:5" x14ac:dyDescent="0.3">
      <c r="A5845" s="188" t="s">
        <v>40741</v>
      </c>
      <c r="B5845" s="189" t="s">
        <v>40742</v>
      </c>
      <c r="C5845" s="190" t="s">
        <v>297</v>
      </c>
      <c r="D5845" s="191">
        <v>1951.41</v>
      </c>
      <c r="E5845" s="191"/>
    </row>
    <row r="5846" spans="1:5" x14ac:dyDescent="0.3">
      <c r="A5846" s="188" t="s">
        <v>40743</v>
      </c>
      <c r="B5846" s="189" t="s">
        <v>40744</v>
      </c>
      <c r="C5846" s="190" t="s">
        <v>297</v>
      </c>
      <c r="D5846" s="191">
        <v>2356.77</v>
      </c>
      <c r="E5846" s="191"/>
    </row>
    <row r="5847" spans="1:5" x14ac:dyDescent="0.3">
      <c r="A5847" s="188" t="s">
        <v>40745</v>
      </c>
      <c r="B5847" s="189" t="s">
        <v>40746</v>
      </c>
      <c r="C5847" s="190" t="s">
        <v>297</v>
      </c>
      <c r="D5847" s="191">
        <v>2592.4499999999998</v>
      </c>
      <c r="E5847" s="191"/>
    </row>
    <row r="5848" spans="1:5" x14ac:dyDescent="0.3">
      <c r="A5848" s="188" t="s">
        <v>40747</v>
      </c>
      <c r="B5848" s="189" t="s">
        <v>40748</v>
      </c>
      <c r="C5848" s="190" t="s">
        <v>297</v>
      </c>
      <c r="D5848" s="191">
        <v>3110.95</v>
      </c>
      <c r="E5848" s="191"/>
    </row>
    <row r="5849" spans="1:5" x14ac:dyDescent="0.3">
      <c r="A5849" s="188" t="s">
        <v>40749</v>
      </c>
      <c r="B5849" s="189" t="s">
        <v>40750</v>
      </c>
      <c r="C5849" s="190" t="s">
        <v>297</v>
      </c>
      <c r="D5849" s="191">
        <v>2309.64</v>
      </c>
      <c r="E5849" s="191"/>
    </row>
    <row r="5850" spans="1:5" x14ac:dyDescent="0.3">
      <c r="A5850" s="188" t="s">
        <v>40751</v>
      </c>
      <c r="B5850" s="189" t="s">
        <v>40752</v>
      </c>
      <c r="C5850" s="190" t="s">
        <v>297</v>
      </c>
      <c r="D5850" s="191">
        <v>2540.61</v>
      </c>
      <c r="E5850" s="191"/>
    </row>
    <row r="5851" spans="1:5" x14ac:dyDescent="0.3">
      <c r="A5851" s="188" t="s">
        <v>40753</v>
      </c>
      <c r="B5851" s="189" t="s">
        <v>40754</v>
      </c>
      <c r="C5851" s="190" t="s">
        <v>297</v>
      </c>
      <c r="D5851" s="191">
        <v>2771.58</v>
      </c>
      <c r="E5851" s="191"/>
    </row>
    <row r="5852" spans="1:5" x14ac:dyDescent="0.3">
      <c r="A5852" s="188" t="s">
        <v>9760</v>
      </c>
      <c r="B5852" s="189" t="s">
        <v>9761</v>
      </c>
      <c r="C5852" s="190" t="s">
        <v>297</v>
      </c>
      <c r="D5852" s="191">
        <v>2520.59</v>
      </c>
      <c r="E5852" s="191"/>
    </row>
    <row r="5853" spans="1:5" x14ac:dyDescent="0.3">
      <c r="A5853" s="188" t="s">
        <v>40755</v>
      </c>
      <c r="B5853" s="189" t="s">
        <v>40756</v>
      </c>
      <c r="C5853" s="190" t="s">
        <v>297</v>
      </c>
      <c r="D5853" s="191">
        <v>2520.59</v>
      </c>
      <c r="E5853" s="191"/>
    </row>
    <row r="5854" spans="1:5" x14ac:dyDescent="0.3">
      <c r="A5854" s="188" t="s">
        <v>40757</v>
      </c>
      <c r="B5854" s="189" t="s">
        <v>40758</v>
      </c>
      <c r="C5854" s="190" t="s">
        <v>297</v>
      </c>
      <c r="D5854" s="191">
        <v>2603.0500000000002</v>
      </c>
      <c r="E5854" s="191"/>
    </row>
    <row r="5855" spans="1:5" x14ac:dyDescent="0.3">
      <c r="A5855" s="188" t="s">
        <v>9762</v>
      </c>
      <c r="B5855" s="189" t="s">
        <v>9763</v>
      </c>
      <c r="C5855" s="190" t="s">
        <v>297</v>
      </c>
      <c r="D5855" s="191">
        <v>2061.48</v>
      </c>
      <c r="E5855" s="191"/>
    </row>
    <row r="5856" spans="1:5" x14ac:dyDescent="0.3">
      <c r="A5856" s="188" t="s">
        <v>40759</v>
      </c>
      <c r="B5856" s="189" t="s">
        <v>40760</v>
      </c>
      <c r="C5856" s="190" t="s">
        <v>297</v>
      </c>
      <c r="D5856" s="191">
        <v>2730.5</v>
      </c>
      <c r="E5856" s="191"/>
    </row>
    <row r="5857" spans="1:5" x14ac:dyDescent="0.3">
      <c r="A5857" s="188" t="s">
        <v>40761</v>
      </c>
      <c r="B5857" s="189" t="s">
        <v>40762</v>
      </c>
      <c r="C5857" s="190" t="s">
        <v>297</v>
      </c>
      <c r="D5857" s="191">
        <v>2647.19</v>
      </c>
      <c r="E5857" s="191"/>
    </row>
    <row r="5858" spans="1:5" x14ac:dyDescent="0.3">
      <c r="A5858" s="188" t="s">
        <v>9764</v>
      </c>
      <c r="B5858" s="189" t="s">
        <v>9765</v>
      </c>
      <c r="C5858" s="190" t="s">
        <v>297</v>
      </c>
      <c r="D5858" s="191">
        <v>2055.62</v>
      </c>
      <c r="E5858" s="191"/>
    </row>
    <row r="5859" spans="1:5" x14ac:dyDescent="0.3">
      <c r="A5859" s="188" t="s">
        <v>40763</v>
      </c>
      <c r="B5859" s="189" t="s">
        <v>40764</v>
      </c>
      <c r="C5859" s="190" t="s">
        <v>297</v>
      </c>
      <c r="D5859" s="191">
        <v>2031.72</v>
      </c>
      <c r="E5859" s="191"/>
    </row>
    <row r="5860" spans="1:5" x14ac:dyDescent="0.3">
      <c r="A5860" s="188" t="s">
        <v>40765</v>
      </c>
      <c r="B5860" s="189" t="s">
        <v>40766</v>
      </c>
      <c r="C5860" s="190" t="s">
        <v>297</v>
      </c>
      <c r="D5860" s="191">
        <v>2320.8000000000002</v>
      </c>
      <c r="E5860" s="191"/>
    </row>
    <row r="5861" spans="1:5" x14ac:dyDescent="0.3">
      <c r="A5861" s="188" t="s">
        <v>40767</v>
      </c>
      <c r="B5861" s="189" t="s">
        <v>40768</v>
      </c>
      <c r="C5861" s="190" t="s">
        <v>297</v>
      </c>
      <c r="D5861" s="191">
        <v>2078.8000000000002</v>
      </c>
      <c r="E5861" s="191"/>
    </row>
    <row r="5862" spans="1:5" x14ac:dyDescent="0.3">
      <c r="A5862" s="188" t="s">
        <v>40769</v>
      </c>
      <c r="B5862" s="189" t="s">
        <v>40770</v>
      </c>
      <c r="C5862" s="190" t="s">
        <v>297</v>
      </c>
      <c r="D5862" s="191">
        <v>2286.6799999999998</v>
      </c>
      <c r="E5862" s="191"/>
    </row>
    <row r="5863" spans="1:5" x14ac:dyDescent="0.3">
      <c r="A5863" s="188" t="s">
        <v>40771</v>
      </c>
      <c r="B5863" s="189" t="s">
        <v>40772</v>
      </c>
      <c r="C5863" s="190" t="s">
        <v>297</v>
      </c>
      <c r="D5863" s="191">
        <v>2494.5500000000002</v>
      </c>
      <c r="E5863" s="191"/>
    </row>
    <row r="5864" spans="1:5" x14ac:dyDescent="0.3">
      <c r="A5864" s="188" t="s">
        <v>40773</v>
      </c>
      <c r="B5864" s="189" t="s">
        <v>40774</v>
      </c>
      <c r="C5864" s="190" t="s">
        <v>297</v>
      </c>
      <c r="D5864" s="191">
        <v>3066.23</v>
      </c>
      <c r="E5864" s="191"/>
    </row>
    <row r="5865" spans="1:5" x14ac:dyDescent="0.3">
      <c r="A5865" s="188" t="s">
        <v>40775</v>
      </c>
      <c r="B5865" s="189" t="s">
        <v>40776</v>
      </c>
      <c r="C5865" s="190" t="s">
        <v>297</v>
      </c>
      <c r="D5865" s="191">
        <v>3372.86</v>
      </c>
      <c r="E5865" s="191"/>
    </row>
    <row r="5866" spans="1:5" x14ac:dyDescent="0.3">
      <c r="A5866" s="188" t="s">
        <v>40777</v>
      </c>
      <c r="B5866" s="189" t="s">
        <v>40778</v>
      </c>
      <c r="C5866" s="190" t="s">
        <v>297</v>
      </c>
      <c r="D5866" s="191">
        <v>3679.48</v>
      </c>
      <c r="E5866" s="191"/>
    </row>
    <row r="5867" spans="1:5" x14ac:dyDescent="0.3">
      <c r="A5867" s="188" t="s">
        <v>40779</v>
      </c>
      <c r="B5867" s="189" t="s">
        <v>40780</v>
      </c>
      <c r="C5867" s="190" t="s">
        <v>297</v>
      </c>
      <c r="D5867" s="191">
        <v>3637.89</v>
      </c>
      <c r="E5867" s="191"/>
    </row>
    <row r="5868" spans="1:5" x14ac:dyDescent="0.3">
      <c r="A5868" s="188" t="s">
        <v>40781</v>
      </c>
      <c r="B5868" s="189" t="s">
        <v>40782</v>
      </c>
      <c r="C5868" s="190" t="s">
        <v>297</v>
      </c>
      <c r="D5868" s="191">
        <v>4001.68</v>
      </c>
      <c r="E5868" s="191"/>
    </row>
    <row r="5869" spans="1:5" x14ac:dyDescent="0.3">
      <c r="A5869" s="188" t="s">
        <v>40783</v>
      </c>
      <c r="B5869" s="189" t="s">
        <v>40784</v>
      </c>
      <c r="C5869" s="190" t="s">
        <v>297</v>
      </c>
      <c r="D5869" s="191">
        <v>4365.47</v>
      </c>
      <c r="E5869" s="191"/>
    </row>
    <row r="5870" spans="1:5" x14ac:dyDescent="0.3">
      <c r="A5870" s="188" t="s">
        <v>40785</v>
      </c>
      <c r="B5870" s="189" t="s">
        <v>40786</v>
      </c>
      <c r="C5870" s="190" t="s">
        <v>297</v>
      </c>
      <c r="D5870" s="191">
        <v>2390.62</v>
      </c>
      <c r="E5870" s="191"/>
    </row>
    <row r="5871" spans="1:5" x14ac:dyDescent="0.3">
      <c r="A5871" s="188" t="s">
        <v>40787</v>
      </c>
      <c r="B5871" s="189" t="s">
        <v>40788</v>
      </c>
      <c r="C5871" s="190" t="s">
        <v>297</v>
      </c>
      <c r="D5871" s="191">
        <v>2629.69</v>
      </c>
      <c r="E5871" s="191"/>
    </row>
    <row r="5872" spans="1:5" x14ac:dyDescent="0.3">
      <c r="A5872" s="188" t="s">
        <v>40789</v>
      </c>
      <c r="B5872" s="189" t="s">
        <v>40790</v>
      </c>
      <c r="C5872" s="190" t="s">
        <v>297</v>
      </c>
      <c r="D5872" s="191">
        <v>2868.75</v>
      </c>
      <c r="E5872" s="191"/>
    </row>
    <row r="5873" spans="1:5" x14ac:dyDescent="0.3">
      <c r="A5873" s="188" t="s">
        <v>40791</v>
      </c>
      <c r="B5873" s="189" t="s">
        <v>40792</v>
      </c>
      <c r="C5873" s="190" t="s">
        <v>297</v>
      </c>
      <c r="D5873" s="191">
        <v>4313.51</v>
      </c>
      <c r="E5873" s="191"/>
    </row>
    <row r="5874" spans="1:5" x14ac:dyDescent="0.3">
      <c r="A5874" s="188" t="s">
        <v>40793</v>
      </c>
      <c r="B5874" s="189" t="s">
        <v>40794</v>
      </c>
      <c r="C5874" s="190" t="s">
        <v>297</v>
      </c>
      <c r="D5874" s="191">
        <v>4744.87</v>
      </c>
      <c r="E5874" s="191"/>
    </row>
    <row r="5875" spans="1:5" x14ac:dyDescent="0.3">
      <c r="A5875" s="188" t="s">
        <v>40795</v>
      </c>
      <c r="B5875" s="189" t="s">
        <v>40796</v>
      </c>
      <c r="C5875" s="190" t="s">
        <v>297</v>
      </c>
      <c r="D5875" s="191">
        <v>5176.22</v>
      </c>
      <c r="E5875" s="191"/>
    </row>
    <row r="5876" spans="1:5" x14ac:dyDescent="0.3">
      <c r="A5876" s="188" t="s">
        <v>40797</v>
      </c>
      <c r="B5876" s="189" t="s">
        <v>40798</v>
      </c>
      <c r="C5876" s="190" t="s">
        <v>297</v>
      </c>
      <c r="D5876" s="191">
        <v>3118.2</v>
      </c>
      <c r="E5876" s="191"/>
    </row>
    <row r="5877" spans="1:5" x14ac:dyDescent="0.3">
      <c r="A5877" s="188" t="s">
        <v>40799</v>
      </c>
      <c r="B5877" s="189" t="s">
        <v>40800</v>
      </c>
      <c r="C5877" s="190" t="s">
        <v>297</v>
      </c>
      <c r="D5877" s="191">
        <v>3430.03</v>
      </c>
      <c r="E5877" s="191"/>
    </row>
    <row r="5878" spans="1:5" x14ac:dyDescent="0.3">
      <c r="A5878" s="188" t="s">
        <v>40801</v>
      </c>
      <c r="B5878" s="189" t="s">
        <v>40802</v>
      </c>
      <c r="C5878" s="190" t="s">
        <v>297</v>
      </c>
      <c r="D5878" s="191">
        <v>3741.85</v>
      </c>
      <c r="E5878" s="191"/>
    </row>
    <row r="5879" spans="1:5" x14ac:dyDescent="0.3">
      <c r="A5879" s="188" t="s">
        <v>40803</v>
      </c>
      <c r="B5879" s="189" t="s">
        <v>40804</v>
      </c>
      <c r="C5879" s="190" t="s">
        <v>297</v>
      </c>
      <c r="D5879" s="191">
        <v>4157.6000000000004</v>
      </c>
      <c r="E5879" s="191"/>
    </row>
    <row r="5880" spans="1:5" x14ac:dyDescent="0.3">
      <c r="A5880" s="188" t="s">
        <v>40805</v>
      </c>
      <c r="B5880" s="189" t="s">
        <v>40806</v>
      </c>
      <c r="C5880" s="190" t="s">
        <v>297</v>
      </c>
      <c r="D5880" s="191">
        <v>4573.3599999999997</v>
      </c>
      <c r="E5880" s="191"/>
    </row>
    <row r="5881" spans="1:5" x14ac:dyDescent="0.3">
      <c r="A5881" s="188" t="s">
        <v>40807</v>
      </c>
      <c r="B5881" s="189" t="s">
        <v>40808</v>
      </c>
      <c r="C5881" s="190" t="s">
        <v>297</v>
      </c>
      <c r="D5881" s="191">
        <v>4989.12</v>
      </c>
      <c r="E5881" s="191"/>
    </row>
    <row r="5882" spans="1:5" x14ac:dyDescent="0.3">
      <c r="A5882" s="188" t="s">
        <v>9766</v>
      </c>
      <c r="B5882" s="189" t="s">
        <v>9767</v>
      </c>
      <c r="C5882" s="190" t="s">
        <v>297</v>
      </c>
      <c r="D5882" s="191">
        <v>4037.97</v>
      </c>
      <c r="E5882" s="191"/>
    </row>
    <row r="5883" spans="1:5" x14ac:dyDescent="0.3">
      <c r="A5883" s="188" t="s">
        <v>40809</v>
      </c>
      <c r="B5883" s="189" t="s">
        <v>40810</v>
      </c>
      <c r="C5883" s="190" t="s">
        <v>297</v>
      </c>
      <c r="D5883" s="191">
        <v>4065.69</v>
      </c>
      <c r="E5883" s="191"/>
    </row>
    <row r="5884" spans="1:5" x14ac:dyDescent="0.3">
      <c r="A5884" s="188" t="s">
        <v>40811</v>
      </c>
      <c r="B5884" s="189" t="s">
        <v>40812</v>
      </c>
      <c r="C5884" s="190" t="s">
        <v>297</v>
      </c>
      <c r="D5884" s="191">
        <v>3896.65</v>
      </c>
      <c r="E5884" s="191"/>
    </row>
    <row r="5885" spans="1:5" x14ac:dyDescent="0.3">
      <c r="A5885" s="188" t="s">
        <v>9768</v>
      </c>
      <c r="B5885" s="189" t="s">
        <v>9769</v>
      </c>
      <c r="C5885" s="190" t="s">
        <v>297</v>
      </c>
      <c r="D5885" s="191">
        <v>4559.51</v>
      </c>
      <c r="E5885" s="191"/>
    </row>
    <row r="5886" spans="1:5" x14ac:dyDescent="0.3">
      <c r="A5886" s="188" t="s">
        <v>40813</v>
      </c>
      <c r="B5886" s="189" t="s">
        <v>40814</v>
      </c>
      <c r="C5886" s="190" t="s">
        <v>297</v>
      </c>
      <c r="D5886" s="191">
        <v>4531.5200000000004</v>
      </c>
      <c r="E5886" s="191"/>
    </row>
    <row r="5887" spans="1:5" x14ac:dyDescent="0.3">
      <c r="A5887" s="188" t="s">
        <v>40815</v>
      </c>
      <c r="B5887" s="189" t="s">
        <v>40816</v>
      </c>
      <c r="C5887" s="190" t="s">
        <v>297</v>
      </c>
      <c r="D5887" s="191">
        <v>4389.1499999999996</v>
      </c>
      <c r="E5887" s="191"/>
    </row>
    <row r="5888" spans="1:5" x14ac:dyDescent="0.3">
      <c r="A5888" s="188" t="s">
        <v>40817</v>
      </c>
      <c r="B5888" s="189" t="s">
        <v>40818</v>
      </c>
      <c r="C5888" s="190" t="s">
        <v>297</v>
      </c>
      <c r="D5888" s="191">
        <v>3793.82</v>
      </c>
      <c r="E5888" s="191"/>
    </row>
    <row r="5889" spans="1:5" x14ac:dyDescent="0.3">
      <c r="A5889" s="188" t="s">
        <v>40819</v>
      </c>
      <c r="B5889" s="189" t="s">
        <v>40820</v>
      </c>
      <c r="C5889" s="190" t="s">
        <v>297</v>
      </c>
      <c r="D5889" s="191">
        <v>4173.1899999999996</v>
      </c>
      <c r="E5889" s="191"/>
    </row>
    <row r="5890" spans="1:5" x14ac:dyDescent="0.3">
      <c r="A5890" s="188" t="s">
        <v>40821</v>
      </c>
      <c r="B5890" s="189" t="s">
        <v>40822</v>
      </c>
      <c r="C5890" s="190" t="s">
        <v>297</v>
      </c>
      <c r="D5890" s="191">
        <v>4552.58</v>
      </c>
      <c r="E5890" s="191"/>
    </row>
    <row r="5891" spans="1:5" x14ac:dyDescent="0.3">
      <c r="A5891" s="188" t="s">
        <v>40823</v>
      </c>
      <c r="B5891" s="189" t="s">
        <v>40824</v>
      </c>
      <c r="C5891" s="190" t="s">
        <v>297</v>
      </c>
      <c r="D5891" s="191">
        <v>6145.77</v>
      </c>
      <c r="E5891" s="191"/>
    </row>
    <row r="5892" spans="1:5" x14ac:dyDescent="0.3">
      <c r="A5892" s="188" t="s">
        <v>40825</v>
      </c>
      <c r="B5892" s="189" t="s">
        <v>40826</v>
      </c>
      <c r="C5892" s="190" t="s">
        <v>297</v>
      </c>
      <c r="D5892" s="191">
        <v>6760.33</v>
      </c>
      <c r="E5892" s="191"/>
    </row>
    <row r="5893" spans="1:5" x14ac:dyDescent="0.3">
      <c r="A5893" s="188" t="s">
        <v>40827</v>
      </c>
      <c r="B5893" s="189" t="s">
        <v>40828</v>
      </c>
      <c r="C5893" s="190" t="s">
        <v>297</v>
      </c>
      <c r="D5893" s="191">
        <v>7374.91</v>
      </c>
      <c r="E5893" s="191"/>
    </row>
    <row r="5894" spans="1:5" x14ac:dyDescent="0.3">
      <c r="A5894" s="188" t="s">
        <v>40829</v>
      </c>
      <c r="B5894" s="189" t="s">
        <v>40830</v>
      </c>
      <c r="C5894" s="190" t="s">
        <v>297</v>
      </c>
      <c r="D5894" s="191">
        <v>5710.65</v>
      </c>
      <c r="E5894" s="191"/>
    </row>
    <row r="5895" spans="1:5" x14ac:dyDescent="0.3">
      <c r="A5895" s="188" t="s">
        <v>40831</v>
      </c>
      <c r="B5895" s="189" t="s">
        <v>40832</v>
      </c>
      <c r="C5895" s="190" t="s">
        <v>297</v>
      </c>
      <c r="D5895" s="191">
        <v>6281.72</v>
      </c>
      <c r="E5895" s="191"/>
    </row>
    <row r="5896" spans="1:5" x14ac:dyDescent="0.3">
      <c r="A5896" s="188" t="s">
        <v>40833</v>
      </c>
      <c r="B5896" s="189" t="s">
        <v>40834</v>
      </c>
      <c r="C5896" s="190" t="s">
        <v>297</v>
      </c>
      <c r="D5896" s="191">
        <v>6852.78</v>
      </c>
      <c r="E5896" s="191"/>
    </row>
    <row r="5897" spans="1:5" x14ac:dyDescent="0.3">
      <c r="A5897" s="188" t="s">
        <v>40835</v>
      </c>
      <c r="B5897" s="189" t="s">
        <v>40836</v>
      </c>
      <c r="C5897" s="190" t="s">
        <v>297</v>
      </c>
      <c r="D5897" s="191">
        <v>6798.4</v>
      </c>
      <c r="E5897" s="191"/>
    </row>
    <row r="5898" spans="1:5" x14ac:dyDescent="0.3">
      <c r="A5898" s="188" t="s">
        <v>40837</v>
      </c>
      <c r="B5898" s="189" t="s">
        <v>40838</v>
      </c>
      <c r="C5898" s="190" t="s">
        <v>297</v>
      </c>
      <c r="D5898" s="191">
        <v>7478.25</v>
      </c>
      <c r="E5898" s="191"/>
    </row>
    <row r="5899" spans="1:5" x14ac:dyDescent="0.3">
      <c r="A5899" s="188" t="s">
        <v>40839</v>
      </c>
      <c r="B5899" s="189" t="s">
        <v>40840</v>
      </c>
      <c r="C5899" s="190" t="s">
        <v>297</v>
      </c>
      <c r="D5899" s="191">
        <v>8158.08</v>
      </c>
      <c r="E5899" s="191"/>
    </row>
    <row r="5900" spans="1:5" x14ac:dyDescent="0.3">
      <c r="A5900" s="188" t="s">
        <v>40841</v>
      </c>
      <c r="B5900" s="189" t="s">
        <v>40842</v>
      </c>
      <c r="C5900" s="190" t="s">
        <v>297</v>
      </c>
      <c r="D5900" s="191">
        <v>6526.47</v>
      </c>
      <c r="E5900" s="191"/>
    </row>
    <row r="5901" spans="1:5" x14ac:dyDescent="0.3">
      <c r="A5901" s="188" t="s">
        <v>40843</v>
      </c>
      <c r="B5901" s="189" t="s">
        <v>40844</v>
      </c>
      <c r="C5901" s="190" t="s">
        <v>297</v>
      </c>
      <c r="D5901" s="191">
        <v>7179.11</v>
      </c>
      <c r="E5901" s="191"/>
    </row>
    <row r="5902" spans="1:5" x14ac:dyDescent="0.3">
      <c r="A5902" s="188" t="s">
        <v>40845</v>
      </c>
      <c r="B5902" s="189" t="s">
        <v>40846</v>
      </c>
      <c r="C5902" s="190" t="s">
        <v>297</v>
      </c>
      <c r="D5902" s="191">
        <v>7831.76</v>
      </c>
      <c r="E5902" s="191"/>
    </row>
    <row r="5903" spans="1:5" x14ac:dyDescent="0.3">
      <c r="A5903" s="188" t="s">
        <v>40847</v>
      </c>
      <c r="B5903" s="189" t="s">
        <v>40848</v>
      </c>
      <c r="C5903" s="190" t="s">
        <v>297</v>
      </c>
      <c r="D5903" s="191">
        <v>7704.86</v>
      </c>
      <c r="E5903" s="191"/>
    </row>
    <row r="5904" spans="1:5" x14ac:dyDescent="0.3">
      <c r="A5904" s="188" t="s">
        <v>40849</v>
      </c>
      <c r="B5904" s="189" t="s">
        <v>40850</v>
      </c>
      <c r="C5904" s="190" t="s">
        <v>297</v>
      </c>
      <c r="D5904" s="191">
        <v>8475.34</v>
      </c>
      <c r="E5904" s="191"/>
    </row>
    <row r="5905" spans="1:5" x14ac:dyDescent="0.3">
      <c r="A5905" s="188" t="s">
        <v>40851</v>
      </c>
      <c r="B5905" s="189" t="s">
        <v>40852</v>
      </c>
      <c r="C5905" s="190" t="s">
        <v>297</v>
      </c>
      <c r="D5905" s="191">
        <v>9245.83</v>
      </c>
      <c r="E5905" s="191"/>
    </row>
    <row r="5906" spans="1:5" x14ac:dyDescent="0.3">
      <c r="A5906" s="188" t="s">
        <v>40853</v>
      </c>
      <c r="B5906" s="189" t="s">
        <v>40854</v>
      </c>
      <c r="C5906" s="190" t="s">
        <v>297</v>
      </c>
      <c r="D5906" s="191">
        <v>11156.63</v>
      </c>
      <c r="E5906" s="191"/>
    </row>
    <row r="5907" spans="1:5" x14ac:dyDescent="0.3">
      <c r="A5907" s="188" t="s">
        <v>40855</v>
      </c>
      <c r="B5907" s="189" t="s">
        <v>40856</v>
      </c>
      <c r="C5907" s="190" t="s">
        <v>297</v>
      </c>
      <c r="D5907" s="191">
        <v>12272.29</v>
      </c>
      <c r="E5907" s="191"/>
    </row>
    <row r="5908" spans="1:5" x14ac:dyDescent="0.3">
      <c r="A5908" s="188" t="s">
        <v>40857</v>
      </c>
      <c r="B5908" s="189" t="s">
        <v>40858</v>
      </c>
      <c r="C5908" s="190" t="s">
        <v>297</v>
      </c>
      <c r="D5908" s="191">
        <v>13387.96</v>
      </c>
      <c r="E5908" s="191"/>
    </row>
    <row r="5909" spans="1:5" x14ac:dyDescent="0.3">
      <c r="A5909" s="188" t="s">
        <v>40859</v>
      </c>
      <c r="B5909" s="189" t="s">
        <v>40860</v>
      </c>
      <c r="C5909" s="190" t="s">
        <v>297</v>
      </c>
      <c r="D5909" s="191">
        <v>21172.06</v>
      </c>
      <c r="E5909" s="191"/>
    </row>
    <row r="5910" spans="1:5" x14ac:dyDescent="0.3">
      <c r="A5910" s="188" t="s">
        <v>40861</v>
      </c>
      <c r="B5910" s="189" t="s">
        <v>40862</v>
      </c>
      <c r="C5910" s="190" t="s">
        <v>297</v>
      </c>
      <c r="D5910" s="191">
        <v>24232.22</v>
      </c>
      <c r="E5910" s="191"/>
    </row>
    <row r="5911" spans="1:5" x14ac:dyDescent="0.3">
      <c r="A5911" s="188" t="s">
        <v>40863</v>
      </c>
      <c r="B5911" s="189" t="s">
        <v>40864</v>
      </c>
      <c r="C5911" s="190" t="s">
        <v>297</v>
      </c>
      <c r="D5911" s="191">
        <v>24973.439999999999</v>
      </c>
      <c r="E5911" s="191"/>
    </row>
    <row r="5912" spans="1:5" x14ac:dyDescent="0.3">
      <c r="A5912" s="188" t="s">
        <v>40865</v>
      </c>
      <c r="B5912" s="189" t="s">
        <v>40866</v>
      </c>
      <c r="C5912" s="190" t="s">
        <v>297</v>
      </c>
      <c r="D5912" s="191">
        <v>11632.83</v>
      </c>
      <c r="E5912" s="191"/>
    </row>
    <row r="5913" spans="1:5" x14ac:dyDescent="0.3">
      <c r="A5913" s="188" t="s">
        <v>40867</v>
      </c>
      <c r="B5913" s="189" t="s">
        <v>40868</v>
      </c>
      <c r="C5913" s="190" t="s">
        <v>297</v>
      </c>
      <c r="D5913" s="191">
        <v>12796.11</v>
      </c>
      <c r="E5913" s="191"/>
    </row>
    <row r="5914" spans="1:5" x14ac:dyDescent="0.3">
      <c r="A5914" s="188" t="s">
        <v>40869</v>
      </c>
      <c r="B5914" s="189" t="s">
        <v>40870</v>
      </c>
      <c r="C5914" s="190" t="s">
        <v>297</v>
      </c>
      <c r="D5914" s="191">
        <v>13959.39</v>
      </c>
      <c r="E5914" s="191"/>
    </row>
    <row r="5915" spans="1:5" x14ac:dyDescent="0.3">
      <c r="A5915" s="188" t="s">
        <v>40871</v>
      </c>
      <c r="B5915" s="189" t="s">
        <v>40872</v>
      </c>
      <c r="C5915" s="190" t="s">
        <v>297</v>
      </c>
      <c r="D5915" s="191">
        <v>14624.12</v>
      </c>
      <c r="E5915" s="191"/>
    </row>
    <row r="5916" spans="1:5" x14ac:dyDescent="0.3">
      <c r="A5916" s="188" t="s">
        <v>40873</v>
      </c>
      <c r="B5916" s="189" t="s">
        <v>40874</v>
      </c>
      <c r="C5916" s="190" t="s">
        <v>297</v>
      </c>
      <c r="D5916" s="191">
        <v>16086.53</v>
      </c>
      <c r="E5916" s="191"/>
    </row>
    <row r="5917" spans="1:5" x14ac:dyDescent="0.3">
      <c r="A5917" s="188" t="s">
        <v>40875</v>
      </c>
      <c r="B5917" s="189" t="s">
        <v>40876</v>
      </c>
      <c r="C5917" s="190" t="s">
        <v>297</v>
      </c>
      <c r="D5917" s="191">
        <v>17548.939999999999</v>
      </c>
      <c r="E5917" s="191"/>
    </row>
    <row r="5918" spans="1:5" x14ac:dyDescent="0.3">
      <c r="A5918" s="188" t="s">
        <v>9770</v>
      </c>
      <c r="B5918" s="189" t="s">
        <v>9771</v>
      </c>
      <c r="C5918" s="190" t="s">
        <v>297</v>
      </c>
      <c r="D5918" s="191">
        <v>310.8</v>
      </c>
      <c r="E5918" s="191"/>
    </row>
    <row r="5919" spans="1:5" x14ac:dyDescent="0.3">
      <c r="A5919" s="188" t="s">
        <v>40877</v>
      </c>
      <c r="B5919" s="189" t="s">
        <v>40878</v>
      </c>
      <c r="C5919" s="190" t="s">
        <v>297</v>
      </c>
      <c r="D5919" s="191">
        <v>18896.54</v>
      </c>
      <c r="E5919" s="191"/>
    </row>
    <row r="5920" spans="1:5" x14ac:dyDescent="0.3">
      <c r="A5920" s="188" t="s">
        <v>40879</v>
      </c>
      <c r="B5920" s="189" t="s">
        <v>40880</v>
      </c>
      <c r="C5920" s="190" t="s">
        <v>297</v>
      </c>
      <c r="D5920" s="191">
        <v>20786.189999999999</v>
      </c>
      <c r="E5920" s="191"/>
    </row>
    <row r="5921" spans="1:5" x14ac:dyDescent="0.3">
      <c r="A5921" s="188" t="s">
        <v>40881</v>
      </c>
      <c r="B5921" s="189" t="s">
        <v>40882</v>
      </c>
      <c r="C5921" s="190" t="s">
        <v>297</v>
      </c>
      <c r="D5921" s="191">
        <v>22675.84</v>
      </c>
      <c r="E5921" s="191"/>
    </row>
    <row r="5922" spans="1:5" x14ac:dyDescent="0.3">
      <c r="A5922" s="188" t="s">
        <v>9772</v>
      </c>
      <c r="B5922" s="189" t="s">
        <v>9773</v>
      </c>
      <c r="C5922" s="190" t="s">
        <v>297</v>
      </c>
      <c r="D5922" s="191">
        <v>4727.7299999999996</v>
      </c>
      <c r="E5922" s="191"/>
    </row>
    <row r="5923" spans="1:5" x14ac:dyDescent="0.3">
      <c r="A5923" s="188" t="s">
        <v>9774</v>
      </c>
      <c r="B5923" s="189" t="s">
        <v>9775</v>
      </c>
      <c r="C5923" s="190" t="s">
        <v>297</v>
      </c>
      <c r="D5923" s="191">
        <v>1501.98</v>
      </c>
      <c r="E5923" s="191"/>
    </row>
    <row r="5924" spans="1:5" x14ac:dyDescent="0.3">
      <c r="A5924" s="188" t="s">
        <v>9776</v>
      </c>
      <c r="B5924" s="189" t="s">
        <v>9777</v>
      </c>
      <c r="C5924" s="190" t="s">
        <v>297</v>
      </c>
      <c r="D5924" s="191">
        <v>3271.42</v>
      </c>
      <c r="E5924" s="191"/>
    </row>
    <row r="5925" spans="1:5" x14ac:dyDescent="0.3">
      <c r="A5925" s="188" t="s">
        <v>9778</v>
      </c>
      <c r="B5925" s="189" t="s">
        <v>9779</v>
      </c>
      <c r="C5925" s="190" t="s">
        <v>297</v>
      </c>
      <c r="D5925" s="191">
        <v>1380.29</v>
      </c>
      <c r="E5925" s="191"/>
    </row>
    <row r="5926" spans="1:5" x14ac:dyDescent="0.3">
      <c r="A5926" s="188" t="s">
        <v>9780</v>
      </c>
      <c r="B5926" s="189" t="s">
        <v>9781</v>
      </c>
      <c r="C5926" s="190" t="s">
        <v>297</v>
      </c>
      <c r="D5926" s="191">
        <v>239.51</v>
      </c>
      <c r="E5926" s="191"/>
    </row>
    <row r="5927" spans="1:5" x14ac:dyDescent="0.3">
      <c r="A5927" s="188" t="s">
        <v>9782</v>
      </c>
      <c r="B5927" s="189" t="s">
        <v>9783</v>
      </c>
      <c r="C5927" s="190" t="s">
        <v>297</v>
      </c>
      <c r="D5927" s="191">
        <v>239.51</v>
      </c>
      <c r="E5927" s="191"/>
    </row>
    <row r="5928" spans="1:5" x14ac:dyDescent="0.3">
      <c r="A5928" s="188" t="s">
        <v>9784</v>
      </c>
      <c r="B5928" s="189" t="s">
        <v>9785</v>
      </c>
      <c r="C5928" s="190" t="s">
        <v>297</v>
      </c>
      <c r="D5928" s="191">
        <v>239.51</v>
      </c>
      <c r="E5928" s="191"/>
    </row>
    <row r="5929" spans="1:5" x14ac:dyDescent="0.3">
      <c r="A5929" s="188" t="s">
        <v>9786</v>
      </c>
      <c r="B5929" s="189" t="s">
        <v>9787</v>
      </c>
      <c r="C5929" s="190" t="s">
        <v>297</v>
      </c>
      <c r="D5929" s="191">
        <v>408.31</v>
      </c>
      <c r="E5929" s="191"/>
    </row>
    <row r="5930" spans="1:5" x14ac:dyDescent="0.3">
      <c r="A5930" s="188" t="s">
        <v>9788</v>
      </c>
      <c r="B5930" s="189" t="s">
        <v>9789</v>
      </c>
      <c r="C5930" s="190" t="s">
        <v>297</v>
      </c>
      <c r="D5930" s="191">
        <v>190.1</v>
      </c>
      <c r="E5930" s="191"/>
    </row>
    <row r="5931" spans="1:5" x14ac:dyDescent="0.3">
      <c r="A5931" s="188" t="s">
        <v>9790</v>
      </c>
      <c r="B5931" s="189" t="s">
        <v>9791</v>
      </c>
      <c r="C5931" s="190" t="s">
        <v>297</v>
      </c>
      <c r="D5931" s="191">
        <v>674.2</v>
      </c>
      <c r="E5931" s="191"/>
    </row>
    <row r="5932" spans="1:5" x14ac:dyDescent="0.3">
      <c r="A5932" s="188" t="s">
        <v>9792</v>
      </c>
      <c r="B5932" s="189" t="s">
        <v>9793</v>
      </c>
      <c r="C5932" s="190" t="s">
        <v>297</v>
      </c>
      <c r="D5932" s="191">
        <v>427.82</v>
      </c>
      <c r="E5932" s="191"/>
    </row>
    <row r="5933" spans="1:5" x14ac:dyDescent="0.3">
      <c r="A5933" s="188" t="s">
        <v>9794</v>
      </c>
      <c r="B5933" s="189" t="s">
        <v>9795</v>
      </c>
      <c r="C5933" s="190" t="s">
        <v>297</v>
      </c>
      <c r="D5933" s="191">
        <v>824.38</v>
      </c>
      <c r="E5933" s="191"/>
    </row>
    <row r="5934" spans="1:5" x14ac:dyDescent="0.3">
      <c r="A5934" s="188" t="s">
        <v>9796</v>
      </c>
      <c r="B5934" s="189" t="s">
        <v>9797</v>
      </c>
      <c r="C5934" s="190" t="s">
        <v>297</v>
      </c>
      <c r="D5934" s="191">
        <v>1085.32</v>
      </c>
      <c r="E5934" s="191"/>
    </row>
    <row r="5935" spans="1:5" x14ac:dyDescent="0.3">
      <c r="A5935" s="188" t="s">
        <v>9798</v>
      </c>
      <c r="B5935" s="189" t="s">
        <v>9799</v>
      </c>
      <c r="C5935" s="190" t="s">
        <v>297</v>
      </c>
      <c r="D5935" s="191">
        <v>1448.43</v>
      </c>
      <c r="E5935" s="191"/>
    </row>
    <row r="5936" spans="1:5" x14ac:dyDescent="0.3">
      <c r="A5936" s="188" t="s">
        <v>9800</v>
      </c>
      <c r="B5936" s="189" t="s">
        <v>9801</v>
      </c>
      <c r="C5936" s="190" t="s">
        <v>297</v>
      </c>
      <c r="D5936" s="191">
        <v>239.51</v>
      </c>
      <c r="E5936" s="191"/>
    </row>
    <row r="5937" spans="1:5" x14ac:dyDescent="0.3">
      <c r="A5937" s="188" t="s">
        <v>9802</v>
      </c>
      <c r="B5937" s="189" t="s">
        <v>9803</v>
      </c>
      <c r="C5937" s="190" t="s">
        <v>297</v>
      </c>
      <c r="D5937" s="191">
        <v>239.51</v>
      </c>
      <c r="E5937" s="191"/>
    </row>
    <row r="5938" spans="1:5" x14ac:dyDescent="0.3">
      <c r="A5938" s="188" t="s">
        <v>9804</v>
      </c>
      <c r="B5938" s="189" t="s">
        <v>9805</v>
      </c>
      <c r="C5938" s="190" t="s">
        <v>297</v>
      </c>
      <c r="D5938" s="191">
        <v>408.31</v>
      </c>
      <c r="E5938" s="191"/>
    </row>
    <row r="5939" spans="1:5" x14ac:dyDescent="0.3">
      <c r="A5939" s="188" t="s">
        <v>9806</v>
      </c>
      <c r="B5939" s="189" t="s">
        <v>9807</v>
      </c>
      <c r="C5939" s="190" t="s">
        <v>297</v>
      </c>
      <c r="D5939" s="191">
        <v>190.1</v>
      </c>
      <c r="E5939" s="191"/>
    </row>
    <row r="5940" spans="1:5" x14ac:dyDescent="0.3">
      <c r="A5940" s="188" t="s">
        <v>9808</v>
      </c>
      <c r="B5940" s="189" t="s">
        <v>9809</v>
      </c>
      <c r="C5940" s="190" t="s">
        <v>297</v>
      </c>
      <c r="D5940" s="191">
        <v>427.82</v>
      </c>
      <c r="E5940" s="191"/>
    </row>
    <row r="5941" spans="1:5" x14ac:dyDescent="0.3">
      <c r="A5941" s="188" t="s">
        <v>9810</v>
      </c>
      <c r="B5941" s="189" t="s">
        <v>9811</v>
      </c>
      <c r="C5941" s="190" t="s">
        <v>297</v>
      </c>
      <c r="D5941" s="191">
        <v>674.2</v>
      </c>
      <c r="E5941" s="191"/>
    </row>
    <row r="5942" spans="1:5" x14ac:dyDescent="0.3">
      <c r="A5942" s="188" t="s">
        <v>9812</v>
      </c>
      <c r="B5942" s="189" t="s">
        <v>9813</v>
      </c>
      <c r="C5942" s="190" t="s">
        <v>297</v>
      </c>
      <c r="D5942" s="191">
        <v>754.49</v>
      </c>
      <c r="E5942" s="191"/>
    </row>
    <row r="5943" spans="1:5" x14ac:dyDescent="0.3">
      <c r="A5943" s="188" t="s">
        <v>9814</v>
      </c>
      <c r="B5943" s="189" t="s">
        <v>9815</v>
      </c>
      <c r="C5943" s="190" t="s">
        <v>297</v>
      </c>
      <c r="D5943" s="191">
        <v>926.29</v>
      </c>
      <c r="E5943" s="191"/>
    </row>
    <row r="5944" spans="1:5" x14ac:dyDescent="0.3">
      <c r="A5944" s="188" t="s">
        <v>9816</v>
      </c>
      <c r="B5944" s="189" t="s">
        <v>9817</v>
      </c>
      <c r="C5944" s="190" t="s">
        <v>297</v>
      </c>
      <c r="D5944" s="191">
        <v>1188.25</v>
      </c>
      <c r="E5944" s="191"/>
    </row>
    <row r="5945" spans="1:5" x14ac:dyDescent="0.3">
      <c r="A5945" s="188" t="s">
        <v>9818</v>
      </c>
      <c r="B5945" s="189" t="s">
        <v>9819</v>
      </c>
      <c r="C5945" s="190" t="s">
        <v>297</v>
      </c>
      <c r="D5945" s="191">
        <v>556.5</v>
      </c>
      <c r="E5945" s="191"/>
    </row>
    <row r="5946" spans="1:5" x14ac:dyDescent="0.3">
      <c r="A5946" s="188" t="s">
        <v>9820</v>
      </c>
      <c r="B5946" s="189" t="s">
        <v>9821</v>
      </c>
      <c r="C5946" s="190" t="s">
        <v>297</v>
      </c>
      <c r="D5946" s="191">
        <v>734.5</v>
      </c>
      <c r="E5946" s="191"/>
    </row>
    <row r="5947" spans="1:5" x14ac:dyDescent="0.3">
      <c r="A5947" s="188" t="s">
        <v>9822</v>
      </c>
      <c r="B5947" s="189" t="s">
        <v>9823</v>
      </c>
      <c r="C5947" s="190" t="s">
        <v>297</v>
      </c>
      <c r="D5947" s="191">
        <v>937.27</v>
      </c>
      <c r="E5947" s="191"/>
    </row>
    <row r="5948" spans="1:5" x14ac:dyDescent="0.3">
      <c r="A5948" s="188" t="s">
        <v>9824</v>
      </c>
      <c r="B5948" s="189" t="s">
        <v>9825</v>
      </c>
      <c r="C5948" s="190" t="s">
        <v>297</v>
      </c>
      <c r="D5948" s="191">
        <v>897.17</v>
      </c>
      <c r="E5948" s="191"/>
    </row>
    <row r="5949" spans="1:5" x14ac:dyDescent="0.3">
      <c r="A5949" s="188" t="s">
        <v>9826</v>
      </c>
      <c r="B5949" s="189" t="s">
        <v>9827</v>
      </c>
      <c r="C5949" s="190" t="s">
        <v>297</v>
      </c>
      <c r="D5949" s="191">
        <v>1991.19</v>
      </c>
      <c r="E5949" s="191"/>
    </row>
    <row r="5950" spans="1:5" x14ac:dyDescent="0.3">
      <c r="A5950" s="188" t="s">
        <v>9828</v>
      </c>
      <c r="B5950" s="189" t="s">
        <v>9829</v>
      </c>
      <c r="C5950" s="190" t="s">
        <v>297</v>
      </c>
      <c r="D5950" s="191">
        <v>2477.96</v>
      </c>
      <c r="E5950" s="191"/>
    </row>
    <row r="5951" spans="1:5" x14ac:dyDescent="0.3">
      <c r="A5951" s="188" t="s">
        <v>9830</v>
      </c>
      <c r="B5951" s="189" t="s">
        <v>9831</v>
      </c>
      <c r="C5951" s="190" t="s">
        <v>297</v>
      </c>
      <c r="D5951" s="191">
        <v>258.69</v>
      </c>
      <c r="E5951" s="191"/>
    </row>
    <row r="5952" spans="1:5" x14ac:dyDescent="0.3">
      <c r="A5952" s="188" t="s">
        <v>9832</v>
      </c>
      <c r="B5952" s="189" t="s">
        <v>9833</v>
      </c>
      <c r="C5952" s="190" t="s">
        <v>297</v>
      </c>
      <c r="D5952" s="191">
        <v>1414.07</v>
      </c>
      <c r="E5952" s="191"/>
    </row>
    <row r="5953" spans="1:5" x14ac:dyDescent="0.3">
      <c r="A5953" s="188" t="s">
        <v>9834</v>
      </c>
      <c r="B5953" s="189" t="s">
        <v>9835</v>
      </c>
      <c r="C5953" s="190" t="s">
        <v>297</v>
      </c>
      <c r="D5953" s="191">
        <v>3383.09</v>
      </c>
      <c r="E5953" s="191"/>
    </row>
    <row r="5954" spans="1:5" x14ac:dyDescent="0.3">
      <c r="A5954" s="188" t="s">
        <v>9836</v>
      </c>
      <c r="B5954" s="189" t="s">
        <v>9837</v>
      </c>
      <c r="C5954" s="190" t="s">
        <v>297</v>
      </c>
      <c r="D5954" s="191">
        <v>1366.93</v>
      </c>
      <c r="E5954" s="191"/>
    </row>
    <row r="5955" spans="1:5" x14ac:dyDescent="0.3">
      <c r="A5955" s="188" t="s">
        <v>9838</v>
      </c>
      <c r="B5955" s="189" t="s">
        <v>9839</v>
      </c>
      <c r="C5955" s="190" t="s">
        <v>297</v>
      </c>
      <c r="D5955" s="191">
        <v>3956.83</v>
      </c>
      <c r="E5955" s="191"/>
    </row>
    <row r="5956" spans="1:5" x14ac:dyDescent="0.3">
      <c r="A5956" s="188" t="s">
        <v>9840</v>
      </c>
      <c r="B5956" s="189" t="s">
        <v>9841</v>
      </c>
      <c r="C5956" s="190" t="s">
        <v>297</v>
      </c>
      <c r="D5956" s="191">
        <v>3290.55</v>
      </c>
      <c r="E5956" s="191"/>
    </row>
    <row r="5957" spans="1:5" x14ac:dyDescent="0.3">
      <c r="A5957" s="188" t="s">
        <v>9842</v>
      </c>
      <c r="B5957" s="189" t="s">
        <v>9843</v>
      </c>
      <c r="C5957" s="190" t="s">
        <v>297</v>
      </c>
      <c r="D5957" s="191">
        <v>19.91</v>
      </c>
      <c r="E5957" s="191"/>
    </row>
    <row r="5958" spans="1:5" x14ac:dyDescent="0.3">
      <c r="A5958" s="188" t="s">
        <v>9844</v>
      </c>
      <c r="B5958" s="189" t="s">
        <v>9845</v>
      </c>
      <c r="C5958" s="190" t="s">
        <v>297</v>
      </c>
      <c r="D5958" s="191">
        <v>336.32</v>
      </c>
      <c r="E5958" s="191"/>
    </row>
    <row r="5959" spans="1:5" x14ac:dyDescent="0.3">
      <c r="A5959" s="188" t="s">
        <v>9846</v>
      </c>
      <c r="B5959" s="189" t="s">
        <v>9847</v>
      </c>
      <c r="C5959" s="190" t="s">
        <v>297</v>
      </c>
      <c r="D5959" s="191">
        <v>336.32</v>
      </c>
      <c r="E5959" s="191"/>
    </row>
    <row r="5960" spans="1:5" x14ac:dyDescent="0.3">
      <c r="A5960" s="188" t="s">
        <v>9848</v>
      </c>
      <c r="B5960" s="189" t="s">
        <v>9849</v>
      </c>
      <c r="C5960" s="190" t="s">
        <v>297</v>
      </c>
      <c r="D5960" s="191">
        <v>391.64</v>
      </c>
      <c r="E5960" s="191"/>
    </row>
    <row r="5961" spans="1:5" x14ac:dyDescent="0.3">
      <c r="A5961" s="188" t="s">
        <v>9850</v>
      </c>
      <c r="B5961" s="189" t="s">
        <v>9851</v>
      </c>
      <c r="C5961" s="190" t="s">
        <v>297</v>
      </c>
      <c r="D5961" s="191">
        <v>494.8</v>
      </c>
      <c r="E5961" s="191"/>
    </row>
    <row r="5962" spans="1:5" x14ac:dyDescent="0.3">
      <c r="A5962" s="188" t="s">
        <v>9852</v>
      </c>
      <c r="B5962" s="189" t="s">
        <v>9853</v>
      </c>
      <c r="C5962" s="190" t="s">
        <v>297</v>
      </c>
      <c r="D5962" s="191">
        <v>352.03</v>
      </c>
      <c r="E5962" s="191"/>
    </row>
    <row r="5963" spans="1:5" x14ac:dyDescent="0.3">
      <c r="A5963" s="188" t="s">
        <v>9854</v>
      </c>
      <c r="B5963" s="189" t="s">
        <v>9855</v>
      </c>
      <c r="C5963" s="190" t="s">
        <v>297</v>
      </c>
      <c r="D5963" s="191">
        <v>352.03</v>
      </c>
      <c r="E5963" s="191"/>
    </row>
    <row r="5964" spans="1:5" x14ac:dyDescent="0.3">
      <c r="A5964" s="188" t="s">
        <v>9856</v>
      </c>
      <c r="B5964" s="189" t="s">
        <v>9857</v>
      </c>
      <c r="C5964" s="190" t="s">
        <v>297</v>
      </c>
      <c r="D5964" s="191">
        <v>612.74</v>
      </c>
      <c r="E5964" s="191"/>
    </row>
    <row r="5965" spans="1:5" x14ac:dyDescent="0.3">
      <c r="A5965" s="188" t="s">
        <v>9858</v>
      </c>
      <c r="B5965" s="189" t="s">
        <v>9859</v>
      </c>
      <c r="C5965" s="190" t="s">
        <v>297</v>
      </c>
      <c r="D5965" s="191">
        <v>612.74</v>
      </c>
      <c r="E5965" s="191"/>
    </row>
    <row r="5966" spans="1:5" x14ac:dyDescent="0.3">
      <c r="A5966" s="188" t="s">
        <v>9860</v>
      </c>
      <c r="B5966" s="189" t="s">
        <v>9861</v>
      </c>
      <c r="C5966" s="190" t="s">
        <v>297</v>
      </c>
      <c r="D5966" s="191">
        <v>510.38</v>
      </c>
      <c r="E5966" s="191"/>
    </row>
    <row r="5967" spans="1:5" x14ac:dyDescent="0.3">
      <c r="A5967" s="188" t="s">
        <v>9862</v>
      </c>
      <c r="B5967" s="189" t="s">
        <v>9863</v>
      </c>
      <c r="C5967" s="190" t="s">
        <v>297</v>
      </c>
      <c r="D5967" s="191">
        <v>946.38</v>
      </c>
      <c r="E5967" s="191"/>
    </row>
    <row r="5968" spans="1:5" x14ac:dyDescent="0.3">
      <c r="A5968" s="188" t="s">
        <v>9864</v>
      </c>
      <c r="B5968" s="189" t="s">
        <v>9865</v>
      </c>
      <c r="C5968" s="190" t="s">
        <v>297</v>
      </c>
      <c r="D5968" s="191">
        <v>719.41</v>
      </c>
      <c r="E5968" s="191"/>
    </row>
    <row r="5969" spans="1:5" x14ac:dyDescent="0.3">
      <c r="A5969" s="188" t="s">
        <v>9866</v>
      </c>
      <c r="B5969" s="189" t="s">
        <v>9867</v>
      </c>
      <c r="C5969" s="190" t="s">
        <v>297</v>
      </c>
      <c r="D5969" s="191">
        <v>1472.35</v>
      </c>
      <c r="E5969" s="191"/>
    </row>
    <row r="5970" spans="1:5" x14ac:dyDescent="0.3">
      <c r="A5970" s="188" t="s">
        <v>9868</v>
      </c>
      <c r="B5970" s="189" t="s">
        <v>9869</v>
      </c>
      <c r="C5970" s="190" t="s">
        <v>297</v>
      </c>
      <c r="D5970" s="191">
        <v>1108.55</v>
      </c>
      <c r="E5970" s="191"/>
    </row>
    <row r="5971" spans="1:5" x14ac:dyDescent="0.3">
      <c r="A5971" s="188" t="s">
        <v>9870</v>
      </c>
      <c r="B5971" s="189" t="s">
        <v>9871</v>
      </c>
      <c r="C5971" s="190" t="s">
        <v>297</v>
      </c>
      <c r="D5971" s="191">
        <v>1749.13</v>
      </c>
      <c r="E5971" s="191"/>
    </row>
    <row r="5972" spans="1:5" x14ac:dyDescent="0.3">
      <c r="A5972" s="188" t="s">
        <v>9872</v>
      </c>
      <c r="B5972" s="189" t="s">
        <v>9873</v>
      </c>
      <c r="C5972" s="190" t="s">
        <v>297</v>
      </c>
      <c r="D5972" s="191">
        <v>2449.63</v>
      </c>
      <c r="E5972" s="191"/>
    </row>
    <row r="5973" spans="1:5" x14ac:dyDescent="0.3">
      <c r="A5973" s="188" t="s">
        <v>9874</v>
      </c>
      <c r="B5973" s="189" t="s">
        <v>9875</v>
      </c>
      <c r="C5973" s="190" t="s">
        <v>297</v>
      </c>
      <c r="D5973" s="191">
        <v>1751.07</v>
      </c>
      <c r="E5973" s="191"/>
    </row>
    <row r="5974" spans="1:5" x14ac:dyDescent="0.3">
      <c r="A5974" s="188" t="s">
        <v>9876</v>
      </c>
      <c r="B5974" s="189" t="s">
        <v>9877</v>
      </c>
      <c r="C5974" s="190" t="s">
        <v>297</v>
      </c>
      <c r="D5974" s="191">
        <v>2326.2600000000002</v>
      </c>
      <c r="E5974" s="191"/>
    </row>
    <row r="5975" spans="1:5" x14ac:dyDescent="0.3">
      <c r="A5975" s="188" t="s">
        <v>9878</v>
      </c>
      <c r="B5975" s="189" t="s">
        <v>9879</v>
      </c>
      <c r="C5975" s="190" t="s">
        <v>297</v>
      </c>
      <c r="D5975" s="191">
        <v>3563.62</v>
      </c>
      <c r="E5975" s="191"/>
    </row>
    <row r="5976" spans="1:5" x14ac:dyDescent="0.3">
      <c r="A5976" s="188" t="s">
        <v>9880</v>
      </c>
      <c r="B5976" s="189" t="s">
        <v>9881</v>
      </c>
      <c r="C5976" s="190" t="s">
        <v>297</v>
      </c>
      <c r="D5976" s="191">
        <v>3060.9</v>
      </c>
      <c r="E5976" s="191"/>
    </row>
    <row r="5977" spans="1:5" x14ac:dyDescent="0.3">
      <c r="A5977" s="188" t="s">
        <v>9882</v>
      </c>
      <c r="B5977" s="189" t="s">
        <v>9883</v>
      </c>
      <c r="C5977" s="190" t="s">
        <v>297</v>
      </c>
      <c r="D5977" s="191">
        <v>3520.2</v>
      </c>
      <c r="E5977" s="191"/>
    </row>
    <row r="5978" spans="1:5" x14ac:dyDescent="0.3">
      <c r="A5978" s="188" t="s">
        <v>9884</v>
      </c>
      <c r="B5978" s="189" t="s">
        <v>9885</v>
      </c>
      <c r="C5978" s="190" t="s">
        <v>297</v>
      </c>
      <c r="D5978" s="191">
        <v>3628.77</v>
      </c>
      <c r="E5978" s="191"/>
    </row>
    <row r="5979" spans="1:5" x14ac:dyDescent="0.3">
      <c r="A5979" s="188" t="s">
        <v>9886</v>
      </c>
      <c r="B5979" s="189" t="s">
        <v>9887</v>
      </c>
      <c r="C5979" s="190" t="s">
        <v>297</v>
      </c>
      <c r="D5979" s="191">
        <v>3595.36</v>
      </c>
      <c r="E5979" s="191"/>
    </row>
    <row r="5980" spans="1:5" x14ac:dyDescent="0.3">
      <c r="A5980" s="188" t="s">
        <v>9888</v>
      </c>
      <c r="B5980" s="189" t="s">
        <v>9889</v>
      </c>
      <c r="C5980" s="190" t="s">
        <v>297</v>
      </c>
      <c r="D5980" s="191">
        <v>4420.05</v>
      </c>
      <c r="E5980" s="191"/>
    </row>
    <row r="5981" spans="1:5" x14ac:dyDescent="0.3">
      <c r="A5981" s="188" t="s">
        <v>9890</v>
      </c>
      <c r="B5981" s="189" t="s">
        <v>9891</v>
      </c>
      <c r="C5981" s="190" t="s">
        <v>297</v>
      </c>
      <c r="D5981" s="191">
        <v>4496.3999999999996</v>
      </c>
      <c r="E5981" s="191"/>
    </row>
    <row r="5982" spans="1:5" x14ac:dyDescent="0.3">
      <c r="A5982" s="188" t="s">
        <v>9892</v>
      </c>
      <c r="B5982" s="189" t="s">
        <v>9893</v>
      </c>
      <c r="C5982" s="190" t="s">
        <v>297</v>
      </c>
      <c r="D5982" s="191">
        <v>3699.83</v>
      </c>
      <c r="E5982" s="191"/>
    </row>
    <row r="5983" spans="1:5" x14ac:dyDescent="0.3">
      <c r="A5983" s="188" t="s">
        <v>9894</v>
      </c>
      <c r="B5983" s="189" t="s">
        <v>9895</v>
      </c>
      <c r="C5983" s="190" t="s">
        <v>297</v>
      </c>
      <c r="D5983" s="191">
        <v>4742.1000000000004</v>
      </c>
      <c r="E5983" s="191"/>
    </row>
    <row r="5984" spans="1:5" x14ac:dyDescent="0.3">
      <c r="A5984" s="188" t="s">
        <v>9896</v>
      </c>
      <c r="B5984" s="189" t="s">
        <v>9897</v>
      </c>
      <c r="C5984" s="190" t="s">
        <v>297</v>
      </c>
      <c r="D5984" s="191">
        <v>12465.16</v>
      </c>
      <c r="E5984" s="191"/>
    </row>
    <row r="5985" spans="1:5" x14ac:dyDescent="0.3">
      <c r="A5985" s="188" t="s">
        <v>9898</v>
      </c>
      <c r="B5985" s="189" t="s">
        <v>9899</v>
      </c>
      <c r="C5985" s="190" t="s">
        <v>297</v>
      </c>
      <c r="D5985" s="191">
        <v>13885.28</v>
      </c>
      <c r="E5985" s="191"/>
    </row>
    <row r="5986" spans="1:5" x14ac:dyDescent="0.3">
      <c r="A5986" s="188" t="s">
        <v>9900</v>
      </c>
      <c r="B5986" s="189" t="s">
        <v>9901</v>
      </c>
      <c r="C5986" s="190" t="s">
        <v>297</v>
      </c>
      <c r="D5986" s="191">
        <v>18946.97</v>
      </c>
      <c r="E5986" s="191"/>
    </row>
    <row r="5987" spans="1:5" x14ac:dyDescent="0.3">
      <c r="A5987" s="188" t="s">
        <v>9902</v>
      </c>
      <c r="B5987" s="189" t="s">
        <v>9903</v>
      </c>
      <c r="C5987" s="190" t="s">
        <v>297</v>
      </c>
      <c r="D5987" s="191">
        <v>18699.080000000002</v>
      </c>
      <c r="E5987" s="191"/>
    </row>
    <row r="5988" spans="1:5" x14ac:dyDescent="0.3">
      <c r="A5988" s="188" t="s">
        <v>9904</v>
      </c>
      <c r="B5988" s="189" t="s">
        <v>9905</v>
      </c>
      <c r="C5988" s="190" t="s">
        <v>297</v>
      </c>
      <c r="D5988" s="191">
        <v>18900.73</v>
      </c>
      <c r="E5988" s="191"/>
    </row>
    <row r="5989" spans="1:5" x14ac:dyDescent="0.3">
      <c r="A5989" s="188" t="s">
        <v>9906</v>
      </c>
      <c r="B5989" s="189" t="s">
        <v>9907</v>
      </c>
      <c r="C5989" s="190" t="s">
        <v>297</v>
      </c>
      <c r="D5989" s="191">
        <v>23852.32</v>
      </c>
      <c r="E5989" s="191"/>
    </row>
    <row r="5990" spans="1:5" x14ac:dyDescent="0.3">
      <c r="A5990" s="188" t="s">
        <v>9908</v>
      </c>
      <c r="B5990" s="189" t="s">
        <v>9909</v>
      </c>
      <c r="C5990" s="190" t="s">
        <v>297</v>
      </c>
      <c r="D5990" s="191">
        <v>25764.43</v>
      </c>
      <c r="E5990" s="191"/>
    </row>
    <row r="5991" spans="1:5" x14ac:dyDescent="0.3">
      <c r="A5991" s="188" t="s">
        <v>9910</v>
      </c>
      <c r="B5991" s="189" t="s">
        <v>9911</v>
      </c>
      <c r="C5991" s="190" t="s">
        <v>297</v>
      </c>
      <c r="D5991" s="191">
        <v>29072.06</v>
      </c>
      <c r="E5991" s="191"/>
    </row>
    <row r="5992" spans="1:5" x14ac:dyDescent="0.3">
      <c r="A5992" s="188" t="s">
        <v>40883</v>
      </c>
      <c r="B5992" s="189" t="s">
        <v>40884</v>
      </c>
      <c r="C5992" s="190" t="s">
        <v>297</v>
      </c>
      <c r="D5992" s="191">
        <v>512.92999999999995</v>
      </c>
      <c r="E5992" s="191"/>
    </row>
    <row r="5993" spans="1:5" x14ac:dyDescent="0.3">
      <c r="A5993" s="188" t="s">
        <v>40885</v>
      </c>
      <c r="B5993" s="189" t="s">
        <v>40886</v>
      </c>
      <c r="C5993" s="190" t="s">
        <v>297</v>
      </c>
      <c r="D5993" s="191">
        <v>390.14</v>
      </c>
      <c r="E5993" s="191"/>
    </row>
    <row r="5994" spans="1:5" x14ac:dyDescent="0.3">
      <c r="A5994" s="188" t="s">
        <v>40887</v>
      </c>
      <c r="B5994" s="189" t="s">
        <v>40888</v>
      </c>
      <c r="C5994" s="190" t="s">
        <v>297</v>
      </c>
      <c r="D5994" s="191">
        <v>390.14</v>
      </c>
      <c r="E5994" s="191"/>
    </row>
    <row r="5995" spans="1:5" x14ac:dyDescent="0.3">
      <c r="A5995" s="188" t="s">
        <v>9912</v>
      </c>
      <c r="B5995" s="189" t="s">
        <v>9913</v>
      </c>
      <c r="C5995" s="190" t="s">
        <v>297</v>
      </c>
      <c r="D5995" s="191">
        <v>44450.54</v>
      </c>
      <c r="E5995" s="191"/>
    </row>
    <row r="5996" spans="1:5" x14ac:dyDescent="0.3">
      <c r="A5996" s="188" t="s">
        <v>40889</v>
      </c>
      <c r="B5996" s="189" t="s">
        <v>40890</v>
      </c>
      <c r="C5996" s="190" t="s">
        <v>297</v>
      </c>
      <c r="D5996" s="191">
        <v>26074.45</v>
      </c>
      <c r="E5996" s="191"/>
    </row>
    <row r="5997" spans="1:5" x14ac:dyDescent="0.3">
      <c r="A5997" s="188" t="s">
        <v>40891</v>
      </c>
      <c r="B5997" s="189" t="s">
        <v>40892</v>
      </c>
      <c r="C5997" s="190" t="s">
        <v>297</v>
      </c>
      <c r="D5997" s="191">
        <v>28681.89</v>
      </c>
      <c r="E5997" s="191"/>
    </row>
    <row r="5998" spans="1:5" x14ac:dyDescent="0.3">
      <c r="A5998" s="188" t="s">
        <v>40893</v>
      </c>
      <c r="B5998" s="189" t="s">
        <v>40894</v>
      </c>
      <c r="C5998" s="190" t="s">
        <v>297</v>
      </c>
      <c r="D5998" s="191">
        <v>31289.33</v>
      </c>
      <c r="E5998" s="191"/>
    </row>
    <row r="5999" spans="1:5" x14ac:dyDescent="0.3">
      <c r="A5999" s="188" t="s">
        <v>40895</v>
      </c>
      <c r="B5999" s="189" t="s">
        <v>40896</v>
      </c>
      <c r="C5999" s="190" t="s">
        <v>297</v>
      </c>
      <c r="D5999" s="191">
        <v>45729.16</v>
      </c>
      <c r="E5999" s="191"/>
    </row>
    <row r="6000" spans="1:5" x14ac:dyDescent="0.3">
      <c r="A6000" s="188" t="s">
        <v>40897</v>
      </c>
      <c r="B6000" s="189" t="s">
        <v>40898</v>
      </c>
      <c r="C6000" s="190" t="s">
        <v>297</v>
      </c>
      <c r="D6000" s="191">
        <v>47952.3</v>
      </c>
      <c r="E6000" s="191"/>
    </row>
    <row r="6001" spans="1:5" x14ac:dyDescent="0.3">
      <c r="A6001" s="188" t="s">
        <v>9914</v>
      </c>
      <c r="B6001" s="189" t="s">
        <v>9915</v>
      </c>
      <c r="C6001" s="190" t="s">
        <v>297</v>
      </c>
      <c r="D6001" s="191">
        <v>61477.06</v>
      </c>
      <c r="E6001" s="191"/>
    </row>
    <row r="6002" spans="1:5" x14ac:dyDescent="0.3">
      <c r="A6002" s="188" t="s">
        <v>40899</v>
      </c>
      <c r="B6002" s="189" t="s">
        <v>40900</v>
      </c>
      <c r="C6002" s="190" t="s">
        <v>297</v>
      </c>
      <c r="D6002" s="191">
        <v>67907.149999999994</v>
      </c>
      <c r="E6002" s="191"/>
    </row>
    <row r="6003" spans="1:5" x14ac:dyDescent="0.3">
      <c r="A6003" s="188" t="s">
        <v>40901</v>
      </c>
      <c r="B6003" s="189" t="s">
        <v>40902</v>
      </c>
      <c r="C6003" s="190" t="s">
        <v>297</v>
      </c>
      <c r="D6003" s="191">
        <v>69978.73</v>
      </c>
      <c r="E6003" s="191"/>
    </row>
    <row r="6004" spans="1:5" x14ac:dyDescent="0.3">
      <c r="A6004" s="188" t="s">
        <v>40903</v>
      </c>
      <c r="B6004" s="189" t="s">
        <v>40904</v>
      </c>
      <c r="C6004" s="190" t="s">
        <v>297</v>
      </c>
      <c r="D6004" s="191">
        <v>72516.3</v>
      </c>
      <c r="E6004" s="191"/>
    </row>
    <row r="6005" spans="1:5" x14ac:dyDescent="0.3">
      <c r="A6005" s="188" t="s">
        <v>40905</v>
      </c>
      <c r="B6005" s="189" t="s">
        <v>40906</v>
      </c>
      <c r="C6005" s="190" t="s">
        <v>297</v>
      </c>
      <c r="D6005" s="191">
        <v>589.6</v>
      </c>
      <c r="E6005" s="191"/>
    </row>
    <row r="6006" spans="1:5" x14ac:dyDescent="0.3">
      <c r="A6006" s="188" t="s">
        <v>40907</v>
      </c>
      <c r="B6006" s="189" t="s">
        <v>40908</v>
      </c>
      <c r="C6006" s="190" t="s">
        <v>297</v>
      </c>
      <c r="D6006" s="191">
        <v>822.81</v>
      </c>
      <c r="E6006" s="191"/>
    </row>
    <row r="6007" spans="1:5" x14ac:dyDescent="0.3">
      <c r="A6007" s="188" t="s">
        <v>40909</v>
      </c>
      <c r="B6007" s="189" t="s">
        <v>40910</v>
      </c>
      <c r="C6007" s="190" t="s">
        <v>297</v>
      </c>
      <c r="D6007" s="191">
        <v>987.38</v>
      </c>
      <c r="E6007" s="191"/>
    </row>
    <row r="6008" spans="1:5" x14ac:dyDescent="0.3">
      <c r="A6008" s="188" t="s">
        <v>40911</v>
      </c>
      <c r="B6008" s="189" t="s">
        <v>40912</v>
      </c>
      <c r="C6008" s="190" t="s">
        <v>297</v>
      </c>
      <c r="D6008" s="191">
        <v>612.74</v>
      </c>
      <c r="E6008" s="191"/>
    </row>
    <row r="6009" spans="1:5" x14ac:dyDescent="0.3">
      <c r="A6009" s="188" t="s">
        <v>40913</v>
      </c>
      <c r="B6009" s="189" t="s">
        <v>40914</v>
      </c>
      <c r="C6009" s="190" t="s">
        <v>297</v>
      </c>
      <c r="D6009" s="191">
        <v>669.25</v>
      </c>
      <c r="E6009" s="191"/>
    </row>
    <row r="6010" spans="1:5" x14ac:dyDescent="0.3">
      <c r="A6010" s="188" t="s">
        <v>40915</v>
      </c>
      <c r="B6010" s="189" t="s">
        <v>40916</v>
      </c>
      <c r="C6010" s="190" t="s">
        <v>297</v>
      </c>
      <c r="D6010" s="191">
        <v>669.25</v>
      </c>
      <c r="E6010" s="191"/>
    </row>
    <row r="6011" spans="1:5" x14ac:dyDescent="0.3">
      <c r="A6011" s="188" t="s">
        <v>40917</v>
      </c>
      <c r="B6011" s="189" t="s">
        <v>40918</v>
      </c>
      <c r="C6011" s="190" t="s">
        <v>297</v>
      </c>
      <c r="D6011" s="191">
        <v>875.79</v>
      </c>
      <c r="E6011" s="191"/>
    </row>
    <row r="6012" spans="1:5" x14ac:dyDescent="0.3">
      <c r="A6012" s="188" t="s">
        <v>40919</v>
      </c>
      <c r="B6012" s="189" t="s">
        <v>40920</v>
      </c>
      <c r="C6012" s="190" t="s">
        <v>297</v>
      </c>
      <c r="D6012" s="191">
        <v>1152.29</v>
      </c>
      <c r="E6012" s="191"/>
    </row>
    <row r="6013" spans="1:5" x14ac:dyDescent="0.3">
      <c r="A6013" s="188" t="s">
        <v>40921</v>
      </c>
      <c r="B6013" s="189" t="s">
        <v>40922</v>
      </c>
      <c r="C6013" s="190" t="s">
        <v>297</v>
      </c>
      <c r="D6013" s="191">
        <v>832.89</v>
      </c>
      <c r="E6013" s="191"/>
    </row>
    <row r="6014" spans="1:5" x14ac:dyDescent="0.3">
      <c r="A6014" s="188" t="s">
        <v>40923</v>
      </c>
      <c r="B6014" s="189" t="s">
        <v>40924</v>
      </c>
      <c r="C6014" s="190" t="s">
        <v>297</v>
      </c>
      <c r="D6014" s="191">
        <v>794.76</v>
      </c>
      <c r="E6014" s="191"/>
    </row>
    <row r="6015" spans="1:5" x14ac:dyDescent="0.3">
      <c r="A6015" s="188" t="s">
        <v>40925</v>
      </c>
      <c r="B6015" s="189" t="s">
        <v>40926</v>
      </c>
      <c r="C6015" s="190" t="s">
        <v>297</v>
      </c>
      <c r="D6015" s="191">
        <v>861.7</v>
      </c>
      <c r="E6015" s="191"/>
    </row>
    <row r="6016" spans="1:5" x14ac:dyDescent="0.3">
      <c r="A6016" s="188" t="s">
        <v>40927</v>
      </c>
      <c r="B6016" s="189" t="s">
        <v>40928</v>
      </c>
      <c r="C6016" s="190" t="s">
        <v>297</v>
      </c>
      <c r="D6016" s="191">
        <v>713.73</v>
      </c>
      <c r="E6016" s="191"/>
    </row>
    <row r="6017" spans="1:5" x14ac:dyDescent="0.3">
      <c r="A6017" s="188" t="s">
        <v>40929</v>
      </c>
      <c r="B6017" s="189" t="s">
        <v>40930</v>
      </c>
      <c r="C6017" s="190" t="s">
        <v>297</v>
      </c>
      <c r="D6017" s="191">
        <v>861.7</v>
      </c>
      <c r="E6017" s="191"/>
    </row>
    <row r="6018" spans="1:5" x14ac:dyDescent="0.3">
      <c r="A6018" s="188" t="s">
        <v>40931</v>
      </c>
      <c r="B6018" s="189" t="s">
        <v>40932</v>
      </c>
      <c r="C6018" s="190" t="s">
        <v>297</v>
      </c>
      <c r="D6018" s="191">
        <v>875.53</v>
      </c>
      <c r="E6018" s="191"/>
    </row>
    <row r="6019" spans="1:5" x14ac:dyDescent="0.3">
      <c r="A6019" s="188" t="s">
        <v>40933</v>
      </c>
      <c r="B6019" s="189" t="s">
        <v>40934</v>
      </c>
      <c r="C6019" s="190" t="s">
        <v>297</v>
      </c>
      <c r="D6019" s="191">
        <v>875.79</v>
      </c>
      <c r="E6019" s="191"/>
    </row>
    <row r="6020" spans="1:5" x14ac:dyDescent="0.3">
      <c r="A6020" s="188" t="s">
        <v>40935</v>
      </c>
      <c r="B6020" s="189" t="s">
        <v>40936</v>
      </c>
      <c r="C6020" s="190" t="s">
        <v>297</v>
      </c>
      <c r="D6020" s="191">
        <v>1152.29</v>
      </c>
      <c r="E6020" s="191"/>
    </row>
    <row r="6021" spans="1:5" x14ac:dyDescent="0.3">
      <c r="A6021" s="188" t="s">
        <v>40937</v>
      </c>
      <c r="B6021" s="189" t="s">
        <v>40938</v>
      </c>
      <c r="C6021" s="190" t="s">
        <v>297</v>
      </c>
      <c r="D6021" s="191">
        <v>1555.48</v>
      </c>
      <c r="E6021" s="191"/>
    </row>
    <row r="6022" spans="1:5" x14ac:dyDescent="0.3">
      <c r="A6022" s="188" t="s">
        <v>40939</v>
      </c>
      <c r="B6022" s="189" t="s">
        <v>40940</v>
      </c>
      <c r="C6022" s="190" t="s">
        <v>297</v>
      </c>
      <c r="D6022" s="191">
        <v>1503.62</v>
      </c>
      <c r="E6022" s="191"/>
    </row>
    <row r="6023" spans="1:5" x14ac:dyDescent="0.3">
      <c r="A6023" s="188" t="s">
        <v>40941</v>
      </c>
      <c r="B6023" s="189" t="s">
        <v>40942</v>
      </c>
      <c r="C6023" s="190" t="s">
        <v>297</v>
      </c>
      <c r="D6023" s="191">
        <v>1696.89</v>
      </c>
      <c r="E6023" s="191"/>
    </row>
    <row r="6024" spans="1:5" x14ac:dyDescent="0.3">
      <c r="A6024" s="188" t="s">
        <v>40943</v>
      </c>
      <c r="B6024" s="189" t="s">
        <v>40944</v>
      </c>
      <c r="C6024" s="190" t="s">
        <v>297</v>
      </c>
      <c r="D6024" s="191">
        <v>2224.73</v>
      </c>
      <c r="E6024" s="191"/>
    </row>
    <row r="6025" spans="1:5" x14ac:dyDescent="0.3">
      <c r="A6025" s="188" t="s">
        <v>40945</v>
      </c>
      <c r="B6025" s="189" t="s">
        <v>40946</v>
      </c>
      <c r="C6025" s="190" t="s">
        <v>297</v>
      </c>
      <c r="D6025" s="191">
        <v>2447.1999999999998</v>
      </c>
      <c r="E6025" s="191"/>
    </row>
    <row r="6026" spans="1:5" x14ac:dyDescent="0.3">
      <c r="A6026" s="188" t="s">
        <v>40947</v>
      </c>
      <c r="B6026" s="189" t="s">
        <v>40948</v>
      </c>
      <c r="C6026" s="190" t="s">
        <v>297</v>
      </c>
      <c r="D6026" s="191">
        <v>2669.67</v>
      </c>
      <c r="E6026" s="191"/>
    </row>
    <row r="6027" spans="1:5" x14ac:dyDescent="0.3">
      <c r="A6027" s="188" t="s">
        <v>40949</v>
      </c>
      <c r="B6027" s="189" t="s">
        <v>40950</v>
      </c>
      <c r="C6027" s="190" t="s">
        <v>297</v>
      </c>
      <c r="D6027" s="191">
        <v>1532.14</v>
      </c>
      <c r="E6027" s="191"/>
    </row>
    <row r="6028" spans="1:5" x14ac:dyDescent="0.3">
      <c r="A6028" s="188" t="s">
        <v>40951</v>
      </c>
      <c r="B6028" s="189" t="s">
        <v>40952</v>
      </c>
      <c r="C6028" s="190" t="s">
        <v>297</v>
      </c>
      <c r="D6028" s="191">
        <v>1654.28</v>
      </c>
      <c r="E6028" s="191"/>
    </row>
    <row r="6029" spans="1:5" x14ac:dyDescent="0.3">
      <c r="A6029" s="188" t="s">
        <v>40953</v>
      </c>
      <c r="B6029" s="189" t="s">
        <v>40954</v>
      </c>
      <c r="C6029" s="190" t="s">
        <v>297</v>
      </c>
      <c r="D6029" s="191">
        <v>1066.68</v>
      </c>
      <c r="E6029" s="191"/>
    </row>
    <row r="6030" spans="1:5" x14ac:dyDescent="0.3">
      <c r="A6030" s="188" t="s">
        <v>40955</v>
      </c>
      <c r="B6030" s="189" t="s">
        <v>40956</v>
      </c>
      <c r="C6030" s="190" t="s">
        <v>297</v>
      </c>
      <c r="D6030" s="191">
        <v>1443.72</v>
      </c>
      <c r="E6030" s="191"/>
    </row>
    <row r="6031" spans="1:5" x14ac:dyDescent="0.3">
      <c r="A6031" s="188" t="s">
        <v>40957</v>
      </c>
      <c r="B6031" s="189" t="s">
        <v>40958</v>
      </c>
      <c r="C6031" s="190" t="s">
        <v>297</v>
      </c>
      <c r="D6031" s="191">
        <v>1640.31</v>
      </c>
      <c r="E6031" s="191"/>
    </row>
    <row r="6032" spans="1:5" x14ac:dyDescent="0.3">
      <c r="A6032" s="188" t="s">
        <v>40959</v>
      </c>
      <c r="B6032" s="189" t="s">
        <v>40960</v>
      </c>
      <c r="C6032" s="190" t="s">
        <v>297</v>
      </c>
      <c r="D6032" s="191">
        <v>2073.9699999999998</v>
      </c>
      <c r="E6032" s="191"/>
    </row>
    <row r="6033" spans="1:5" x14ac:dyDescent="0.3">
      <c r="A6033" s="188" t="s">
        <v>40961</v>
      </c>
      <c r="B6033" s="189" t="s">
        <v>40962</v>
      </c>
      <c r="C6033" s="190" t="s">
        <v>297</v>
      </c>
      <c r="D6033" s="191">
        <v>2281.37</v>
      </c>
      <c r="E6033" s="191"/>
    </row>
    <row r="6034" spans="1:5" x14ac:dyDescent="0.3">
      <c r="A6034" s="188" t="s">
        <v>40963</v>
      </c>
      <c r="B6034" s="189" t="s">
        <v>40964</v>
      </c>
      <c r="C6034" s="190" t="s">
        <v>297</v>
      </c>
      <c r="D6034" s="191">
        <v>3063.82</v>
      </c>
      <c r="E6034" s="191"/>
    </row>
    <row r="6035" spans="1:5" x14ac:dyDescent="0.3">
      <c r="A6035" s="188" t="s">
        <v>40965</v>
      </c>
      <c r="B6035" s="189" t="s">
        <v>40966</v>
      </c>
      <c r="C6035" s="190" t="s">
        <v>297</v>
      </c>
      <c r="D6035" s="191">
        <v>3370.2</v>
      </c>
      <c r="E6035" s="191"/>
    </row>
    <row r="6036" spans="1:5" x14ac:dyDescent="0.3">
      <c r="A6036" s="188" t="s">
        <v>40967</v>
      </c>
      <c r="B6036" s="189" t="s">
        <v>40968</v>
      </c>
      <c r="C6036" s="190" t="s">
        <v>297</v>
      </c>
      <c r="D6036" s="191">
        <v>2488.77</v>
      </c>
      <c r="E6036" s="191"/>
    </row>
    <row r="6037" spans="1:5" x14ac:dyDescent="0.3">
      <c r="A6037" s="188" t="s">
        <v>40969</v>
      </c>
      <c r="B6037" s="189" t="s">
        <v>40970</v>
      </c>
      <c r="C6037" s="190" t="s">
        <v>297</v>
      </c>
      <c r="D6037" s="191">
        <v>3676.58</v>
      </c>
      <c r="E6037" s="191"/>
    </row>
    <row r="6038" spans="1:5" x14ac:dyDescent="0.3">
      <c r="A6038" s="188" t="s">
        <v>40971</v>
      </c>
      <c r="B6038" s="189" t="s">
        <v>40972</v>
      </c>
      <c r="C6038" s="190" t="s">
        <v>297</v>
      </c>
      <c r="D6038" s="191">
        <v>1810.97</v>
      </c>
      <c r="E6038" s="191"/>
    </row>
    <row r="6039" spans="1:5" x14ac:dyDescent="0.3">
      <c r="A6039" s="188" t="s">
        <v>40973</v>
      </c>
      <c r="B6039" s="189" t="s">
        <v>40974</v>
      </c>
      <c r="C6039" s="190" t="s">
        <v>297</v>
      </c>
      <c r="D6039" s="191">
        <v>1953.69</v>
      </c>
      <c r="E6039" s="191"/>
    </row>
    <row r="6040" spans="1:5" x14ac:dyDescent="0.3">
      <c r="A6040" s="188" t="s">
        <v>40975</v>
      </c>
      <c r="B6040" s="189" t="s">
        <v>40976</v>
      </c>
      <c r="C6040" s="190" t="s">
        <v>297</v>
      </c>
      <c r="D6040" s="191">
        <v>1820.44</v>
      </c>
      <c r="E6040" s="191"/>
    </row>
    <row r="6041" spans="1:5" x14ac:dyDescent="0.3">
      <c r="A6041" s="188" t="s">
        <v>40977</v>
      </c>
      <c r="B6041" s="189" t="s">
        <v>40978</v>
      </c>
      <c r="C6041" s="190" t="s">
        <v>297</v>
      </c>
      <c r="D6041" s="191">
        <v>3155</v>
      </c>
      <c r="E6041" s="191"/>
    </row>
    <row r="6042" spans="1:5" x14ac:dyDescent="0.3">
      <c r="A6042" s="188" t="s">
        <v>40979</v>
      </c>
      <c r="B6042" s="189" t="s">
        <v>40980</v>
      </c>
      <c r="C6042" s="190" t="s">
        <v>297</v>
      </c>
      <c r="D6042" s="191">
        <v>1744.47</v>
      </c>
      <c r="E6042" s="191"/>
    </row>
    <row r="6043" spans="1:5" x14ac:dyDescent="0.3">
      <c r="A6043" s="188" t="s">
        <v>40981</v>
      </c>
      <c r="B6043" s="189" t="s">
        <v>40982</v>
      </c>
      <c r="C6043" s="190" t="s">
        <v>297</v>
      </c>
      <c r="D6043" s="191">
        <v>2080.12</v>
      </c>
      <c r="E6043" s="191"/>
    </row>
    <row r="6044" spans="1:5" x14ac:dyDescent="0.3">
      <c r="A6044" s="188" t="s">
        <v>40983</v>
      </c>
      <c r="B6044" s="189" t="s">
        <v>40984</v>
      </c>
      <c r="C6044" s="190" t="s">
        <v>297</v>
      </c>
      <c r="D6044" s="191">
        <v>2733.87</v>
      </c>
      <c r="E6044" s="191"/>
    </row>
    <row r="6045" spans="1:5" x14ac:dyDescent="0.3">
      <c r="A6045" s="188" t="s">
        <v>40985</v>
      </c>
      <c r="B6045" s="189" t="s">
        <v>40986</v>
      </c>
      <c r="C6045" s="190" t="s">
        <v>297</v>
      </c>
      <c r="D6045" s="191">
        <v>2038.66</v>
      </c>
      <c r="E6045" s="191"/>
    </row>
    <row r="6046" spans="1:5" x14ac:dyDescent="0.3">
      <c r="A6046" s="188" t="s">
        <v>40987</v>
      </c>
      <c r="B6046" s="189" t="s">
        <v>40988</v>
      </c>
      <c r="C6046" s="190" t="s">
        <v>297</v>
      </c>
      <c r="D6046" s="191">
        <v>4859.2</v>
      </c>
      <c r="E6046" s="191"/>
    </row>
    <row r="6047" spans="1:5" x14ac:dyDescent="0.3">
      <c r="A6047" s="188" t="s">
        <v>40989</v>
      </c>
      <c r="B6047" s="189" t="s">
        <v>40990</v>
      </c>
      <c r="C6047" s="190" t="s">
        <v>297</v>
      </c>
      <c r="D6047" s="191">
        <v>5300.94</v>
      </c>
      <c r="E6047" s="191"/>
    </row>
    <row r="6048" spans="1:5" x14ac:dyDescent="0.3">
      <c r="A6048" s="188" t="s">
        <v>40991</v>
      </c>
      <c r="B6048" s="189" t="s">
        <v>40992</v>
      </c>
      <c r="C6048" s="190" t="s">
        <v>297</v>
      </c>
      <c r="D6048" s="191">
        <v>2946.58</v>
      </c>
      <c r="E6048" s="191"/>
    </row>
    <row r="6049" spans="1:5" x14ac:dyDescent="0.3">
      <c r="A6049" s="188" t="s">
        <v>40993</v>
      </c>
      <c r="B6049" s="189" t="s">
        <v>40994</v>
      </c>
      <c r="C6049" s="190" t="s">
        <v>297</v>
      </c>
      <c r="D6049" s="191">
        <v>3480.76</v>
      </c>
      <c r="E6049" s="191"/>
    </row>
    <row r="6050" spans="1:5" x14ac:dyDescent="0.3">
      <c r="A6050" s="188" t="s">
        <v>40995</v>
      </c>
      <c r="B6050" s="189" t="s">
        <v>40996</v>
      </c>
      <c r="C6050" s="190" t="s">
        <v>297</v>
      </c>
      <c r="D6050" s="191">
        <v>3578.65</v>
      </c>
      <c r="E6050" s="191"/>
    </row>
    <row r="6051" spans="1:5" x14ac:dyDescent="0.3">
      <c r="A6051" s="188" t="s">
        <v>40997</v>
      </c>
      <c r="B6051" s="189" t="s">
        <v>40998</v>
      </c>
      <c r="C6051" s="190" t="s">
        <v>297</v>
      </c>
      <c r="D6051" s="191">
        <v>3488.95</v>
      </c>
      <c r="E6051" s="191"/>
    </row>
    <row r="6052" spans="1:5" x14ac:dyDescent="0.3">
      <c r="A6052" s="188" t="s">
        <v>40999</v>
      </c>
      <c r="B6052" s="189" t="s">
        <v>41000</v>
      </c>
      <c r="C6052" s="190" t="s">
        <v>297</v>
      </c>
      <c r="D6052" s="191">
        <v>3145.11</v>
      </c>
      <c r="E6052" s="191"/>
    </row>
    <row r="6053" spans="1:5" x14ac:dyDescent="0.3">
      <c r="A6053" s="188" t="s">
        <v>41001</v>
      </c>
      <c r="B6053" s="189" t="s">
        <v>41002</v>
      </c>
      <c r="C6053" s="190" t="s">
        <v>297</v>
      </c>
      <c r="D6053" s="191">
        <v>3158.55</v>
      </c>
      <c r="E6053" s="191"/>
    </row>
    <row r="6054" spans="1:5" x14ac:dyDescent="0.3">
      <c r="A6054" s="188" t="s">
        <v>41003</v>
      </c>
      <c r="B6054" s="189" t="s">
        <v>41004</v>
      </c>
      <c r="C6054" s="190" t="s">
        <v>297</v>
      </c>
      <c r="D6054" s="191">
        <v>3761.59</v>
      </c>
      <c r="E6054" s="191"/>
    </row>
    <row r="6055" spans="1:5" x14ac:dyDescent="0.3">
      <c r="A6055" s="188" t="s">
        <v>41005</v>
      </c>
      <c r="B6055" s="189" t="s">
        <v>41006</v>
      </c>
      <c r="C6055" s="190" t="s">
        <v>297</v>
      </c>
      <c r="D6055" s="191">
        <v>4103.5600000000004</v>
      </c>
      <c r="E6055" s="191"/>
    </row>
    <row r="6056" spans="1:5" x14ac:dyDescent="0.3">
      <c r="A6056" s="188" t="s">
        <v>41007</v>
      </c>
      <c r="B6056" s="189" t="s">
        <v>41008</v>
      </c>
      <c r="C6056" s="190" t="s">
        <v>297</v>
      </c>
      <c r="D6056" s="191">
        <v>3422.51</v>
      </c>
      <c r="E6056" s="191"/>
    </row>
    <row r="6057" spans="1:5" x14ac:dyDescent="0.3">
      <c r="A6057" s="188" t="s">
        <v>41009</v>
      </c>
      <c r="B6057" s="189" t="s">
        <v>41010</v>
      </c>
      <c r="C6057" s="190" t="s">
        <v>297</v>
      </c>
      <c r="D6057" s="191">
        <v>3858.5</v>
      </c>
      <c r="E6057" s="191"/>
    </row>
    <row r="6058" spans="1:5" x14ac:dyDescent="0.3">
      <c r="A6058" s="188" t="s">
        <v>41011</v>
      </c>
      <c r="B6058" s="189" t="s">
        <v>41012</v>
      </c>
      <c r="C6058" s="190" t="s">
        <v>297</v>
      </c>
      <c r="D6058" s="191">
        <v>3442.75</v>
      </c>
      <c r="E6058" s="191"/>
    </row>
    <row r="6059" spans="1:5" x14ac:dyDescent="0.3">
      <c r="A6059" s="188" t="s">
        <v>41013</v>
      </c>
      <c r="B6059" s="189" t="s">
        <v>41014</v>
      </c>
      <c r="C6059" s="190" t="s">
        <v>297</v>
      </c>
      <c r="D6059" s="191">
        <v>3930.63</v>
      </c>
      <c r="E6059" s="191"/>
    </row>
    <row r="6060" spans="1:5" x14ac:dyDescent="0.3">
      <c r="A6060" s="188" t="s">
        <v>41015</v>
      </c>
      <c r="B6060" s="189" t="s">
        <v>41016</v>
      </c>
      <c r="C6060" s="190" t="s">
        <v>297</v>
      </c>
      <c r="D6060" s="191">
        <v>3535.35</v>
      </c>
      <c r="E6060" s="191"/>
    </row>
    <row r="6061" spans="1:5" x14ac:dyDescent="0.3">
      <c r="A6061" s="188" t="s">
        <v>41017</v>
      </c>
      <c r="B6061" s="189" t="s">
        <v>41018</v>
      </c>
      <c r="C6061" s="190" t="s">
        <v>297</v>
      </c>
      <c r="D6061" s="191">
        <v>3669.12</v>
      </c>
      <c r="E6061" s="191"/>
    </row>
    <row r="6062" spans="1:5" x14ac:dyDescent="0.3">
      <c r="A6062" s="188" t="s">
        <v>41019</v>
      </c>
      <c r="B6062" s="189" t="s">
        <v>41020</v>
      </c>
      <c r="C6062" s="190" t="s">
        <v>297</v>
      </c>
      <c r="D6062" s="191">
        <v>4439.63</v>
      </c>
      <c r="E6062" s="191"/>
    </row>
    <row r="6063" spans="1:5" x14ac:dyDescent="0.3">
      <c r="A6063" s="188" t="s">
        <v>41021</v>
      </c>
      <c r="B6063" s="189" t="s">
        <v>41022</v>
      </c>
      <c r="C6063" s="190" t="s">
        <v>297</v>
      </c>
      <c r="D6063" s="191">
        <v>4864.5</v>
      </c>
      <c r="E6063" s="191"/>
    </row>
    <row r="6064" spans="1:5" x14ac:dyDescent="0.3">
      <c r="A6064" s="188" t="s">
        <v>41023</v>
      </c>
      <c r="B6064" s="189" t="s">
        <v>41024</v>
      </c>
      <c r="C6064" s="190" t="s">
        <v>297</v>
      </c>
      <c r="D6064" s="191">
        <v>4997.66</v>
      </c>
      <c r="E6064" s="191"/>
    </row>
    <row r="6065" spans="1:5" x14ac:dyDescent="0.3">
      <c r="A6065" s="188" t="s">
        <v>41025</v>
      </c>
      <c r="B6065" s="189" t="s">
        <v>41026</v>
      </c>
      <c r="C6065" s="190" t="s">
        <v>297</v>
      </c>
      <c r="D6065" s="191">
        <v>5393.85</v>
      </c>
      <c r="E6065" s="191"/>
    </row>
    <row r="6066" spans="1:5" x14ac:dyDescent="0.3">
      <c r="A6066" s="188" t="s">
        <v>41027</v>
      </c>
      <c r="B6066" s="189" t="s">
        <v>41028</v>
      </c>
      <c r="C6066" s="190" t="s">
        <v>297</v>
      </c>
      <c r="D6066" s="191">
        <v>3749.16</v>
      </c>
      <c r="E6066" s="191"/>
    </row>
    <row r="6067" spans="1:5" x14ac:dyDescent="0.3">
      <c r="A6067" s="188" t="s">
        <v>41029</v>
      </c>
      <c r="B6067" s="189" t="s">
        <v>41030</v>
      </c>
      <c r="C6067" s="190" t="s">
        <v>297</v>
      </c>
      <c r="D6067" s="191">
        <v>5073.58</v>
      </c>
      <c r="E6067" s="191"/>
    </row>
    <row r="6068" spans="1:5" x14ac:dyDescent="0.3">
      <c r="A6068" s="188" t="s">
        <v>41031</v>
      </c>
      <c r="B6068" s="189" t="s">
        <v>41032</v>
      </c>
      <c r="C6068" s="190" t="s">
        <v>297</v>
      </c>
      <c r="D6068" s="191">
        <v>4220.96</v>
      </c>
      <c r="E6068" s="191"/>
    </row>
    <row r="6069" spans="1:5" x14ac:dyDescent="0.3">
      <c r="A6069" s="188" t="s">
        <v>41033</v>
      </c>
      <c r="B6069" s="189" t="s">
        <v>41034</v>
      </c>
      <c r="C6069" s="190" t="s">
        <v>297</v>
      </c>
      <c r="D6069" s="191">
        <v>5683.46</v>
      </c>
      <c r="E6069" s="191"/>
    </row>
    <row r="6070" spans="1:5" x14ac:dyDescent="0.3">
      <c r="A6070" s="188" t="s">
        <v>41035</v>
      </c>
      <c r="B6070" s="189" t="s">
        <v>41036</v>
      </c>
      <c r="C6070" s="190" t="s">
        <v>297</v>
      </c>
      <c r="D6070" s="191">
        <v>6200.15</v>
      </c>
      <c r="E6070" s="191"/>
    </row>
    <row r="6071" spans="1:5" x14ac:dyDescent="0.3">
      <c r="A6071" s="188" t="s">
        <v>41037</v>
      </c>
      <c r="B6071" s="189" t="s">
        <v>41038</v>
      </c>
      <c r="C6071" s="190" t="s">
        <v>297</v>
      </c>
      <c r="D6071" s="191">
        <v>4876.96</v>
      </c>
      <c r="E6071" s="191"/>
    </row>
    <row r="6072" spans="1:5" x14ac:dyDescent="0.3">
      <c r="A6072" s="188" t="s">
        <v>41039</v>
      </c>
      <c r="B6072" s="189" t="s">
        <v>41040</v>
      </c>
      <c r="C6072" s="190" t="s">
        <v>297</v>
      </c>
      <c r="D6072" s="191">
        <v>5148.05</v>
      </c>
      <c r="E6072" s="191"/>
    </row>
    <row r="6073" spans="1:5" x14ac:dyDescent="0.3">
      <c r="A6073" s="188" t="s">
        <v>41041</v>
      </c>
      <c r="B6073" s="189" t="s">
        <v>41042</v>
      </c>
      <c r="C6073" s="190" t="s">
        <v>297</v>
      </c>
      <c r="D6073" s="191">
        <v>12663.37</v>
      </c>
      <c r="E6073" s="191"/>
    </row>
    <row r="6074" spans="1:5" x14ac:dyDescent="0.3">
      <c r="A6074" s="188" t="s">
        <v>41043</v>
      </c>
      <c r="B6074" s="189" t="s">
        <v>41044</v>
      </c>
      <c r="C6074" s="190" t="s">
        <v>297</v>
      </c>
      <c r="D6074" s="191">
        <v>13293.15</v>
      </c>
      <c r="E6074" s="191"/>
    </row>
    <row r="6075" spans="1:5" x14ac:dyDescent="0.3">
      <c r="A6075" s="188" t="s">
        <v>41045</v>
      </c>
      <c r="B6075" s="189" t="s">
        <v>41046</v>
      </c>
      <c r="C6075" s="190" t="s">
        <v>297</v>
      </c>
      <c r="D6075" s="191">
        <v>15844.18</v>
      </c>
      <c r="E6075" s="191"/>
    </row>
    <row r="6076" spans="1:5" x14ac:dyDescent="0.3">
      <c r="A6076" s="188" t="s">
        <v>41047</v>
      </c>
      <c r="B6076" s="189" t="s">
        <v>41048</v>
      </c>
      <c r="C6076" s="190" t="s">
        <v>297</v>
      </c>
      <c r="D6076" s="191">
        <v>16211.87</v>
      </c>
      <c r="E6076" s="191"/>
    </row>
    <row r="6077" spans="1:5" x14ac:dyDescent="0.3">
      <c r="A6077" s="188" t="s">
        <v>41049</v>
      </c>
      <c r="B6077" s="189" t="s">
        <v>41050</v>
      </c>
      <c r="C6077" s="190" t="s">
        <v>297</v>
      </c>
      <c r="D6077" s="191">
        <v>9245.83</v>
      </c>
      <c r="E6077" s="191"/>
    </row>
    <row r="6078" spans="1:5" x14ac:dyDescent="0.3">
      <c r="A6078" s="188" t="s">
        <v>41051</v>
      </c>
      <c r="B6078" s="189" t="s">
        <v>41052</v>
      </c>
      <c r="C6078" s="190" t="s">
        <v>297</v>
      </c>
      <c r="D6078" s="191">
        <v>10170.41</v>
      </c>
      <c r="E6078" s="191"/>
    </row>
    <row r="6079" spans="1:5" x14ac:dyDescent="0.3">
      <c r="A6079" s="188" t="s">
        <v>41053</v>
      </c>
      <c r="B6079" s="189" t="s">
        <v>41054</v>
      </c>
      <c r="C6079" s="190" t="s">
        <v>297</v>
      </c>
      <c r="D6079" s="191">
        <v>11095</v>
      </c>
      <c r="E6079" s="191"/>
    </row>
    <row r="6080" spans="1:5" x14ac:dyDescent="0.3">
      <c r="A6080" s="188" t="s">
        <v>41055</v>
      </c>
      <c r="B6080" s="189" t="s">
        <v>41056</v>
      </c>
      <c r="C6080" s="190" t="s">
        <v>297</v>
      </c>
      <c r="D6080" s="191">
        <v>6780.28</v>
      </c>
      <c r="E6080" s="191"/>
    </row>
    <row r="6081" spans="1:5" x14ac:dyDescent="0.3">
      <c r="A6081" s="188" t="s">
        <v>41057</v>
      </c>
      <c r="B6081" s="189" t="s">
        <v>41058</v>
      </c>
      <c r="C6081" s="190" t="s">
        <v>297</v>
      </c>
      <c r="D6081" s="191">
        <v>7458.3</v>
      </c>
      <c r="E6081" s="191"/>
    </row>
    <row r="6082" spans="1:5" x14ac:dyDescent="0.3">
      <c r="A6082" s="188" t="s">
        <v>41059</v>
      </c>
      <c r="B6082" s="189" t="s">
        <v>41060</v>
      </c>
      <c r="C6082" s="190" t="s">
        <v>297</v>
      </c>
      <c r="D6082" s="191">
        <v>8136.33</v>
      </c>
      <c r="E6082" s="191"/>
    </row>
    <row r="6083" spans="1:5" x14ac:dyDescent="0.3">
      <c r="A6083" s="188" t="s">
        <v>41061</v>
      </c>
      <c r="B6083" s="189" t="s">
        <v>41062</v>
      </c>
      <c r="C6083" s="190" t="s">
        <v>297</v>
      </c>
      <c r="D6083" s="191">
        <v>9492.3799999999992</v>
      </c>
      <c r="E6083" s="191"/>
    </row>
    <row r="6084" spans="1:5" x14ac:dyDescent="0.3">
      <c r="A6084" s="188" t="s">
        <v>41063</v>
      </c>
      <c r="B6084" s="189" t="s">
        <v>41064</v>
      </c>
      <c r="C6084" s="190" t="s">
        <v>297</v>
      </c>
      <c r="D6084" s="191">
        <v>10441.620000000001</v>
      </c>
      <c r="E6084" s="191"/>
    </row>
    <row r="6085" spans="1:5" x14ac:dyDescent="0.3">
      <c r="A6085" s="188" t="s">
        <v>41065</v>
      </c>
      <c r="B6085" s="189" t="s">
        <v>41066</v>
      </c>
      <c r="C6085" s="190" t="s">
        <v>297</v>
      </c>
      <c r="D6085" s="191">
        <v>11390.86</v>
      </c>
      <c r="E6085" s="191"/>
    </row>
    <row r="6086" spans="1:5" x14ac:dyDescent="0.3">
      <c r="A6086" s="188" t="s">
        <v>41067</v>
      </c>
      <c r="B6086" s="189" t="s">
        <v>41068</v>
      </c>
      <c r="C6086" s="190" t="s">
        <v>297</v>
      </c>
      <c r="D6086" s="191">
        <v>18817.75</v>
      </c>
      <c r="E6086" s="191"/>
    </row>
    <row r="6087" spans="1:5" x14ac:dyDescent="0.3">
      <c r="A6087" s="188" t="s">
        <v>41069</v>
      </c>
      <c r="B6087" s="189" t="s">
        <v>41070</v>
      </c>
      <c r="C6087" s="190" t="s">
        <v>297</v>
      </c>
      <c r="D6087" s="191">
        <v>20293.45</v>
      </c>
      <c r="E6087" s="191"/>
    </row>
    <row r="6088" spans="1:5" x14ac:dyDescent="0.3">
      <c r="A6088" s="188" t="s">
        <v>41071</v>
      </c>
      <c r="B6088" s="189" t="s">
        <v>41072</v>
      </c>
      <c r="C6088" s="190" t="s">
        <v>297</v>
      </c>
      <c r="D6088" s="191">
        <v>19008.09</v>
      </c>
      <c r="E6088" s="191"/>
    </row>
    <row r="6089" spans="1:5" x14ac:dyDescent="0.3">
      <c r="A6089" s="188" t="s">
        <v>41073</v>
      </c>
      <c r="B6089" s="189" t="s">
        <v>41074</v>
      </c>
      <c r="C6089" s="190" t="s">
        <v>297</v>
      </c>
      <c r="D6089" s="191">
        <v>20470.78</v>
      </c>
      <c r="E6089" s="191"/>
    </row>
    <row r="6090" spans="1:5" x14ac:dyDescent="0.3">
      <c r="A6090" s="188" t="s">
        <v>41075</v>
      </c>
      <c r="B6090" s="189" t="s">
        <v>41076</v>
      </c>
      <c r="C6090" s="190" t="s">
        <v>297</v>
      </c>
      <c r="D6090" s="191">
        <v>25059.9</v>
      </c>
      <c r="E6090" s="191"/>
    </row>
    <row r="6091" spans="1:5" x14ac:dyDescent="0.3">
      <c r="A6091" s="188" t="s">
        <v>41077</v>
      </c>
      <c r="B6091" s="189" t="s">
        <v>41078</v>
      </c>
      <c r="C6091" s="190" t="s">
        <v>297</v>
      </c>
      <c r="D6091" s="191">
        <v>21695.75</v>
      </c>
      <c r="E6091" s="191"/>
    </row>
    <row r="6092" spans="1:5" x14ac:dyDescent="0.3">
      <c r="A6092" s="188" t="s">
        <v>41079</v>
      </c>
      <c r="B6092" s="189" t="s">
        <v>41080</v>
      </c>
      <c r="C6092" s="190" t="s">
        <v>297</v>
      </c>
      <c r="D6092" s="191">
        <v>12496.98</v>
      </c>
      <c r="E6092" s="191"/>
    </row>
    <row r="6093" spans="1:5" x14ac:dyDescent="0.3">
      <c r="A6093" s="188" t="s">
        <v>41081</v>
      </c>
      <c r="B6093" s="189" t="s">
        <v>41082</v>
      </c>
      <c r="C6093" s="190" t="s">
        <v>297</v>
      </c>
      <c r="D6093" s="191">
        <v>13746.68</v>
      </c>
      <c r="E6093" s="191"/>
    </row>
    <row r="6094" spans="1:5" x14ac:dyDescent="0.3">
      <c r="A6094" s="188" t="s">
        <v>41083</v>
      </c>
      <c r="B6094" s="189" t="s">
        <v>41084</v>
      </c>
      <c r="C6094" s="190" t="s">
        <v>297</v>
      </c>
      <c r="D6094" s="191">
        <v>14996.37</v>
      </c>
      <c r="E6094" s="191"/>
    </row>
    <row r="6095" spans="1:5" x14ac:dyDescent="0.3">
      <c r="A6095" s="188" t="s">
        <v>41085</v>
      </c>
      <c r="B6095" s="189" t="s">
        <v>41086</v>
      </c>
      <c r="C6095" s="190" t="s">
        <v>297</v>
      </c>
      <c r="D6095" s="191">
        <v>13826.44</v>
      </c>
      <c r="E6095" s="191"/>
    </row>
    <row r="6096" spans="1:5" x14ac:dyDescent="0.3">
      <c r="A6096" s="188" t="s">
        <v>41087</v>
      </c>
      <c r="B6096" s="189" t="s">
        <v>41088</v>
      </c>
      <c r="C6096" s="190" t="s">
        <v>297</v>
      </c>
      <c r="D6096" s="191">
        <v>15209.08</v>
      </c>
      <c r="E6096" s="191"/>
    </row>
    <row r="6097" spans="1:5" x14ac:dyDescent="0.3">
      <c r="A6097" s="188" t="s">
        <v>41089</v>
      </c>
      <c r="B6097" s="189" t="s">
        <v>41090</v>
      </c>
      <c r="C6097" s="190" t="s">
        <v>297</v>
      </c>
      <c r="D6097" s="191">
        <v>16591.73</v>
      </c>
      <c r="E6097" s="191"/>
    </row>
    <row r="6098" spans="1:5" x14ac:dyDescent="0.3">
      <c r="A6098" s="188" t="s">
        <v>41091</v>
      </c>
      <c r="B6098" s="189" t="s">
        <v>41092</v>
      </c>
      <c r="C6098" s="190" t="s">
        <v>297</v>
      </c>
      <c r="D6098" s="191">
        <v>25639.83</v>
      </c>
      <c r="E6098" s="191"/>
    </row>
    <row r="6099" spans="1:5" x14ac:dyDescent="0.3">
      <c r="A6099" s="188" t="s">
        <v>41093</v>
      </c>
      <c r="B6099" s="189" t="s">
        <v>41094</v>
      </c>
      <c r="C6099" s="190" t="s">
        <v>297</v>
      </c>
      <c r="D6099" s="191">
        <v>27209.78</v>
      </c>
      <c r="E6099" s="191"/>
    </row>
    <row r="6100" spans="1:5" x14ac:dyDescent="0.3">
      <c r="A6100" s="188" t="s">
        <v>41095</v>
      </c>
      <c r="B6100" s="189" t="s">
        <v>41096</v>
      </c>
      <c r="C6100" s="190" t="s">
        <v>297</v>
      </c>
      <c r="D6100" s="191">
        <v>492.38</v>
      </c>
      <c r="E6100" s="191"/>
    </row>
    <row r="6101" spans="1:5" x14ac:dyDescent="0.3">
      <c r="A6101" s="188" t="s">
        <v>41097</v>
      </c>
      <c r="B6101" s="189" t="s">
        <v>41098</v>
      </c>
      <c r="C6101" s="190" t="s">
        <v>297</v>
      </c>
      <c r="D6101" s="191">
        <v>19395.7</v>
      </c>
      <c r="E6101" s="191"/>
    </row>
    <row r="6102" spans="1:5" x14ac:dyDescent="0.3">
      <c r="A6102" s="188" t="s">
        <v>41099</v>
      </c>
      <c r="B6102" s="189" t="s">
        <v>41100</v>
      </c>
      <c r="C6102" s="190" t="s">
        <v>297</v>
      </c>
      <c r="D6102" s="191">
        <v>21335.27</v>
      </c>
      <c r="E6102" s="191"/>
    </row>
    <row r="6103" spans="1:5" x14ac:dyDescent="0.3">
      <c r="A6103" s="188" t="s">
        <v>41101</v>
      </c>
      <c r="B6103" s="189" t="s">
        <v>41102</v>
      </c>
      <c r="C6103" s="190" t="s">
        <v>297</v>
      </c>
      <c r="D6103" s="191">
        <v>29093.54</v>
      </c>
      <c r="E6103" s="191"/>
    </row>
    <row r="6104" spans="1:5" x14ac:dyDescent="0.3">
      <c r="A6104" s="188" t="s">
        <v>41103</v>
      </c>
      <c r="B6104" s="189" t="s">
        <v>41104</v>
      </c>
      <c r="C6104" s="190" t="s">
        <v>297</v>
      </c>
      <c r="D6104" s="191">
        <v>28191.42</v>
      </c>
      <c r="E6104" s="191"/>
    </row>
    <row r="6105" spans="1:5" x14ac:dyDescent="0.3">
      <c r="A6105" s="188" t="s">
        <v>41105</v>
      </c>
      <c r="B6105" s="189" t="s">
        <v>41106</v>
      </c>
      <c r="C6105" s="190" t="s">
        <v>297</v>
      </c>
      <c r="D6105" s="191">
        <v>29647.33</v>
      </c>
      <c r="E6105" s="191"/>
    </row>
    <row r="6106" spans="1:5" x14ac:dyDescent="0.3">
      <c r="A6106" s="188" t="s">
        <v>41107</v>
      </c>
      <c r="B6106" s="189" t="s">
        <v>41108</v>
      </c>
      <c r="C6106" s="190" t="s">
        <v>297</v>
      </c>
      <c r="D6106" s="191">
        <v>19796.95</v>
      </c>
      <c r="E6106" s="191"/>
    </row>
    <row r="6107" spans="1:5" x14ac:dyDescent="0.3">
      <c r="A6107" s="188" t="s">
        <v>41109</v>
      </c>
      <c r="B6107" s="189" t="s">
        <v>41110</v>
      </c>
      <c r="C6107" s="190" t="s">
        <v>297</v>
      </c>
      <c r="D6107" s="191">
        <v>21776.65</v>
      </c>
      <c r="E6107" s="191"/>
    </row>
    <row r="6108" spans="1:5" x14ac:dyDescent="0.3">
      <c r="A6108" s="188" t="s">
        <v>41111</v>
      </c>
      <c r="B6108" s="189" t="s">
        <v>41112</v>
      </c>
      <c r="C6108" s="190" t="s">
        <v>297</v>
      </c>
      <c r="D6108" s="191">
        <v>23756.34</v>
      </c>
      <c r="E6108" s="191"/>
    </row>
    <row r="6109" spans="1:5" x14ac:dyDescent="0.3">
      <c r="A6109" s="188" t="s">
        <v>41113</v>
      </c>
      <c r="B6109" s="189" t="s">
        <v>41114</v>
      </c>
      <c r="C6109" s="190" t="s">
        <v>297</v>
      </c>
      <c r="D6109" s="191">
        <v>31010.82</v>
      </c>
      <c r="E6109" s="191"/>
    </row>
    <row r="6110" spans="1:5" x14ac:dyDescent="0.3">
      <c r="A6110" s="188" t="s">
        <v>41115</v>
      </c>
      <c r="B6110" s="189" t="s">
        <v>41116</v>
      </c>
      <c r="C6110" s="190" t="s">
        <v>297</v>
      </c>
      <c r="D6110" s="191">
        <v>34199.410000000003</v>
      </c>
      <c r="E6110" s="191"/>
    </row>
    <row r="6111" spans="1:5" x14ac:dyDescent="0.3">
      <c r="A6111" s="188" t="s">
        <v>9916</v>
      </c>
      <c r="B6111" s="189" t="s">
        <v>9917</v>
      </c>
      <c r="C6111" s="190" t="s">
        <v>297</v>
      </c>
      <c r="D6111" s="191">
        <v>1595.66</v>
      </c>
      <c r="E6111" s="191"/>
    </row>
    <row r="6112" spans="1:5" x14ac:dyDescent="0.3">
      <c r="A6112" s="188" t="s">
        <v>9918</v>
      </c>
      <c r="B6112" s="189" t="s">
        <v>9919</v>
      </c>
      <c r="C6112" s="190" t="s">
        <v>297</v>
      </c>
      <c r="D6112" s="191">
        <v>1902.1</v>
      </c>
      <c r="E6112" s="191"/>
    </row>
    <row r="6113" spans="1:5" x14ac:dyDescent="0.3">
      <c r="A6113" s="188" t="s">
        <v>9920</v>
      </c>
      <c r="B6113" s="189" t="s">
        <v>9921</v>
      </c>
      <c r="C6113" s="190" t="s">
        <v>297</v>
      </c>
      <c r="D6113" s="191">
        <v>1992.06</v>
      </c>
      <c r="E6113" s="191"/>
    </row>
    <row r="6114" spans="1:5" x14ac:dyDescent="0.3">
      <c r="A6114" s="188" t="s">
        <v>9922</v>
      </c>
      <c r="B6114" s="189" t="s">
        <v>9923</v>
      </c>
      <c r="C6114" s="190" t="s">
        <v>297</v>
      </c>
      <c r="D6114" s="191">
        <v>2632.15</v>
      </c>
      <c r="E6114" s="191"/>
    </row>
    <row r="6115" spans="1:5" x14ac:dyDescent="0.3">
      <c r="A6115" s="188" t="s">
        <v>9924</v>
      </c>
      <c r="B6115" s="189" t="s">
        <v>9925</v>
      </c>
      <c r="C6115" s="190" t="s">
        <v>297</v>
      </c>
      <c r="D6115" s="191">
        <v>2757.98</v>
      </c>
      <c r="E6115" s="191"/>
    </row>
    <row r="6116" spans="1:5" x14ac:dyDescent="0.3">
      <c r="A6116" s="188" t="s">
        <v>9926</v>
      </c>
      <c r="B6116" s="189" t="s">
        <v>9927</v>
      </c>
      <c r="C6116" s="190" t="s">
        <v>297</v>
      </c>
      <c r="D6116" s="191">
        <v>4084.98</v>
      </c>
      <c r="E6116" s="191"/>
    </row>
    <row r="6117" spans="1:5" x14ac:dyDescent="0.3">
      <c r="A6117" s="188" t="s">
        <v>9928</v>
      </c>
      <c r="B6117" s="189" t="s">
        <v>9929</v>
      </c>
      <c r="C6117" s="190" t="s">
        <v>297</v>
      </c>
      <c r="D6117" s="191">
        <v>4753.84</v>
      </c>
      <c r="E6117" s="191"/>
    </row>
    <row r="6118" spans="1:5" x14ac:dyDescent="0.3">
      <c r="A6118" s="188" t="s">
        <v>9930</v>
      </c>
      <c r="B6118" s="189" t="s">
        <v>9931</v>
      </c>
      <c r="C6118" s="190" t="s">
        <v>297</v>
      </c>
      <c r="D6118" s="191">
        <v>7607.21</v>
      </c>
      <c r="E6118" s="191"/>
    </row>
    <row r="6119" spans="1:5" x14ac:dyDescent="0.3">
      <c r="A6119" s="188" t="s">
        <v>9932</v>
      </c>
      <c r="B6119" s="189" t="s">
        <v>9933</v>
      </c>
      <c r="C6119" s="190" t="s">
        <v>297</v>
      </c>
      <c r="D6119" s="191">
        <v>12000.71</v>
      </c>
      <c r="E6119" s="191"/>
    </row>
    <row r="6120" spans="1:5" x14ac:dyDescent="0.3">
      <c r="A6120" s="188" t="s">
        <v>9934</v>
      </c>
      <c r="B6120" s="189" t="s">
        <v>9935</v>
      </c>
      <c r="C6120" s="190" t="s">
        <v>297</v>
      </c>
      <c r="D6120" s="191">
        <v>4566.7299999999996</v>
      </c>
      <c r="E6120" s="191"/>
    </row>
    <row r="6121" spans="1:5" x14ac:dyDescent="0.3">
      <c r="A6121" s="188" t="s">
        <v>9936</v>
      </c>
      <c r="B6121" s="189" t="s">
        <v>9937</v>
      </c>
      <c r="C6121" s="190" t="s">
        <v>297</v>
      </c>
      <c r="D6121" s="191">
        <v>9206.82</v>
      </c>
      <c r="E6121" s="191"/>
    </row>
    <row r="6122" spans="1:5" x14ac:dyDescent="0.3">
      <c r="A6122" s="188" t="s">
        <v>9938</v>
      </c>
      <c r="B6122" s="189" t="s">
        <v>9939</v>
      </c>
      <c r="C6122" s="190" t="s">
        <v>297</v>
      </c>
      <c r="D6122" s="191">
        <v>10808.21</v>
      </c>
      <c r="E6122" s="191"/>
    </row>
    <row r="6123" spans="1:5" x14ac:dyDescent="0.3">
      <c r="A6123" s="188" t="s">
        <v>9940</v>
      </c>
      <c r="B6123" s="189" t="s">
        <v>9941</v>
      </c>
      <c r="C6123" s="190" t="s">
        <v>297</v>
      </c>
      <c r="D6123" s="191">
        <v>11130.52</v>
      </c>
      <c r="E6123" s="191"/>
    </row>
    <row r="6124" spans="1:5" x14ac:dyDescent="0.3">
      <c r="A6124" s="188" t="s">
        <v>9942</v>
      </c>
      <c r="B6124" s="189" t="s">
        <v>9943</v>
      </c>
      <c r="C6124" s="190" t="s">
        <v>297</v>
      </c>
      <c r="D6124" s="191">
        <v>13103.78</v>
      </c>
      <c r="E6124" s="191"/>
    </row>
    <row r="6125" spans="1:5" x14ac:dyDescent="0.3">
      <c r="A6125" s="188" t="s">
        <v>9944</v>
      </c>
      <c r="B6125" s="189" t="s">
        <v>9945</v>
      </c>
      <c r="C6125" s="190" t="s">
        <v>297</v>
      </c>
      <c r="D6125" s="191">
        <v>13167.87</v>
      </c>
      <c r="E6125" s="191"/>
    </row>
    <row r="6126" spans="1:5" x14ac:dyDescent="0.3">
      <c r="A6126" s="188" t="s">
        <v>9946</v>
      </c>
      <c r="B6126" s="189" t="s">
        <v>9947</v>
      </c>
      <c r="C6126" s="190" t="s">
        <v>297</v>
      </c>
      <c r="D6126" s="191">
        <v>16501.8</v>
      </c>
      <c r="E6126" s="191"/>
    </row>
    <row r="6127" spans="1:5" x14ac:dyDescent="0.3">
      <c r="A6127" s="188" t="s">
        <v>9948</v>
      </c>
      <c r="B6127" s="189" t="s">
        <v>9949</v>
      </c>
      <c r="C6127" s="190" t="s">
        <v>297</v>
      </c>
      <c r="D6127" s="191">
        <v>1221.4100000000001</v>
      </c>
      <c r="E6127" s="191"/>
    </row>
    <row r="6128" spans="1:5" x14ac:dyDescent="0.3">
      <c r="A6128" s="188" t="s">
        <v>9950</v>
      </c>
      <c r="B6128" s="189" t="s">
        <v>9951</v>
      </c>
      <c r="C6128" s="190" t="s">
        <v>297</v>
      </c>
      <c r="D6128" s="191">
        <v>1275.3800000000001</v>
      </c>
      <c r="E6128" s="191"/>
    </row>
    <row r="6129" spans="1:5" x14ac:dyDescent="0.3">
      <c r="A6129" s="188" t="s">
        <v>9952</v>
      </c>
      <c r="B6129" s="189" t="s">
        <v>9953</v>
      </c>
      <c r="C6129" s="190" t="s">
        <v>297</v>
      </c>
      <c r="D6129" s="191">
        <v>1619.75</v>
      </c>
      <c r="E6129" s="191"/>
    </row>
    <row r="6130" spans="1:5" x14ac:dyDescent="0.3">
      <c r="A6130" s="188" t="s">
        <v>9954</v>
      </c>
      <c r="B6130" s="189" t="s">
        <v>9955</v>
      </c>
      <c r="C6130" s="190" t="s">
        <v>297</v>
      </c>
      <c r="D6130" s="191">
        <v>33.96</v>
      </c>
      <c r="E6130" s="191"/>
    </row>
    <row r="6131" spans="1:5" x14ac:dyDescent="0.3">
      <c r="A6131" s="188" t="s">
        <v>9956</v>
      </c>
      <c r="B6131" s="189" t="s">
        <v>9957</v>
      </c>
      <c r="C6131" s="190" t="s">
        <v>297</v>
      </c>
      <c r="D6131" s="191">
        <v>88.83</v>
      </c>
      <c r="E6131" s="191"/>
    </row>
    <row r="6132" spans="1:5" x14ac:dyDescent="0.3">
      <c r="A6132" s="188" t="s">
        <v>9958</v>
      </c>
      <c r="B6132" s="189" t="s">
        <v>9959</v>
      </c>
      <c r="C6132" s="190" t="s">
        <v>297</v>
      </c>
      <c r="D6132" s="191">
        <v>131.5</v>
      </c>
      <c r="E6132" s="191"/>
    </row>
    <row r="6133" spans="1:5" x14ac:dyDescent="0.3">
      <c r="A6133" s="188" t="s">
        <v>9960</v>
      </c>
      <c r="B6133" s="189" t="s">
        <v>9961</v>
      </c>
      <c r="C6133" s="190" t="s">
        <v>297</v>
      </c>
      <c r="D6133" s="191">
        <v>143.82</v>
      </c>
      <c r="E6133" s="191"/>
    </row>
    <row r="6134" spans="1:5" x14ac:dyDescent="0.3">
      <c r="A6134" s="188" t="s">
        <v>9962</v>
      </c>
      <c r="B6134" s="189" t="s">
        <v>9963</v>
      </c>
      <c r="C6134" s="190" t="s">
        <v>297</v>
      </c>
      <c r="D6134" s="191">
        <v>328.73</v>
      </c>
      <c r="E6134" s="191"/>
    </row>
    <row r="6135" spans="1:5" x14ac:dyDescent="0.3">
      <c r="A6135" s="188" t="s">
        <v>9964</v>
      </c>
      <c r="B6135" s="189" t="s">
        <v>9965</v>
      </c>
      <c r="C6135" s="190" t="s">
        <v>297</v>
      </c>
      <c r="D6135" s="191">
        <v>201.36</v>
      </c>
      <c r="E6135" s="191"/>
    </row>
    <row r="6136" spans="1:5" x14ac:dyDescent="0.3">
      <c r="A6136" s="188" t="s">
        <v>9966</v>
      </c>
      <c r="B6136" s="189" t="s">
        <v>9967</v>
      </c>
      <c r="C6136" s="190" t="s">
        <v>297</v>
      </c>
      <c r="D6136" s="191">
        <v>287.64999999999998</v>
      </c>
      <c r="E6136" s="191"/>
    </row>
    <row r="6137" spans="1:5" x14ac:dyDescent="0.3">
      <c r="A6137" s="188" t="s">
        <v>9968</v>
      </c>
      <c r="B6137" s="189" t="s">
        <v>9969</v>
      </c>
      <c r="C6137" s="190" t="s">
        <v>297</v>
      </c>
      <c r="D6137" s="191">
        <v>373.95</v>
      </c>
      <c r="E6137" s="191"/>
    </row>
    <row r="6138" spans="1:5" x14ac:dyDescent="0.3">
      <c r="A6138" s="188" t="s">
        <v>41117</v>
      </c>
      <c r="B6138" s="189" t="s">
        <v>41118</v>
      </c>
      <c r="C6138" s="190" t="s">
        <v>297</v>
      </c>
      <c r="D6138" s="191">
        <v>402.71</v>
      </c>
      <c r="E6138" s="191"/>
    </row>
    <row r="6139" spans="1:5" x14ac:dyDescent="0.3">
      <c r="A6139" s="188" t="s">
        <v>41119</v>
      </c>
      <c r="B6139" s="189" t="s">
        <v>41120</v>
      </c>
      <c r="C6139" s="190" t="s">
        <v>297</v>
      </c>
      <c r="D6139" s="191">
        <v>390.38</v>
      </c>
      <c r="E6139" s="191"/>
    </row>
    <row r="6140" spans="1:5" x14ac:dyDescent="0.3">
      <c r="A6140" s="188" t="s">
        <v>41121</v>
      </c>
      <c r="B6140" s="189" t="s">
        <v>41122</v>
      </c>
      <c r="C6140" s="190" t="s">
        <v>297</v>
      </c>
      <c r="D6140" s="191">
        <v>382.16</v>
      </c>
      <c r="E6140" s="191"/>
    </row>
    <row r="6141" spans="1:5" x14ac:dyDescent="0.3">
      <c r="A6141" s="188" t="s">
        <v>9970</v>
      </c>
      <c r="B6141" s="189" t="s">
        <v>9971</v>
      </c>
      <c r="C6141" s="190" t="s">
        <v>297</v>
      </c>
      <c r="D6141" s="191">
        <v>648.29999999999995</v>
      </c>
      <c r="E6141" s="191"/>
    </row>
    <row r="6142" spans="1:5" x14ac:dyDescent="0.3">
      <c r="A6142" s="188" t="s">
        <v>41123</v>
      </c>
      <c r="B6142" s="189" t="s">
        <v>41124</v>
      </c>
      <c r="C6142" s="190" t="s">
        <v>297</v>
      </c>
      <c r="D6142" s="191">
        <v>487.3</v>
      </c>
      <c r="E6142" s="191"/>
    </row>
    <row r="6143" spans="1:5" x14ac:dyDescent="0.3">
      <c r="A6143" s="188" t="s">
        <v>41125</v>
      </c>
      <c r="B6143" s="189" t="s">
        <v>41126</v>
      </c>
      <c r="C6143" s="190" t="s">
        <v>297</v>
      </c>
      <c r="D6143" s="191">
        <v>1044.24</v>
      </c>
      <c r="E6143" s="191"/>
    </row>
    <row r="6144" spans="1:5" x14ac:dyDescent="0.3">
      <c r="A6144" s="188" t="s">
        <v>41127</v>
      </c>
      <c r="B6144" s="189" t="s">
        <v>41128</v>
      </c>
      <c r="C6144" s="190" t="s">
        <v>297</v>
      </c>
      <c r="D6144" s="191">
        <v>652.65</v>
      </c>
      <c r="E6144" s="191"/>
    </row>
    <row r="6145" spans="1:5" x14ac:dyDescent="0.3">
      <c r="A6145" s="188" t="s">
        <v>41129</v>
      </c>
      <c r="B6145" s="189" t="s">
        <v>41130</v>
      </c>
      <c r="C6145" s="190" t="s">
        <v>297</v>
      </c>
      <c r="D6145" s="191">
        <v>717.91</v>
      </c>
      <c r="E6145" s="191"/>
    </row>
    <row r="6146" spans="1:5" x14ac:dyDescent="0.3">
      <c r="A6146" s="188" t="s">
        <v>41131</v>
      </c>
      <c r="B6146" s="189" t="s">
        <v>41132</v>
      </c>
      <c r="C6146" s="190" t="s">
        <v>297</v>
      </c>
      <c r="D6146" s="191">
        <v>1392.31</v>
      </c>
      <c r="E6146" s="191"/>
    </row>
    <row r="6147" spans="1:5" x14ac:dyDescent="0.3">
      <c r="A6147" s="188" t="s">
        <v>41133</v>
      </c>
      <c r="B6147" s="189" t="s">
        <v>41134</v>
      </c>
      <c r="C6147" s="190" t="s">
        <v>297</v>
      </c>
      <c r="D6147" s="191">
        <v>1522.84</v>
      </c>
      <c r="E6147" s="191"/>
    </row>
    <row r="6148" spans="1:5" x14ac:dyDescent="0.3">
      <c r="A6148" s="188" t="s">
        <v>41135</v>
      </c>
      <c r="B6148" s="189" t="s">
        <v>41136</v>
      </c>
      <c r="C6148" s="190" t="s">
        <v>297</v>
      </c>
      <c r="D6148" s="191">
        <v>1653.38</v>
      </c>
      <c r="E6148" s="191"/>
    </row>
    <row r="6149" spans="1:5" x14ac:dyDescent="0.3">
      <c r="A6149" s="188" t="s">
        <v>41137</v>
      </c>
      <c r="B6149" s="189" t="s">
        <v>41138</v>
      </c>
      <c r="C6149" s="190" t="s">
        <v>297</v>
      </c>
      <c r="D6149" s="191">
        <v>804.93</v>
      </c>
      <c r="E6149" s="191"/>
    </row>
    <row r="6150" spans="1:5" x14ac:dyDescent="0.3">
      <c r="A6150" s="188" t="s">
        <v>41139</v>
      </c>
      <c r="B6150" s="189" t="s">
        <v>41140</v>
      </c>
      <c r="C6150" s="190" t="s">
        <v>297</v>
      </c>
      <c r="D6150" s="191">
        <v>1184.44</v>
      </c>
      <c r="E6150" s="191"/>
    </row>
    <row r="6151" spans="1:5" x14ac:dyDescent="0.3">
      <c r="A6151" s="188" t="s">
        <v>41141</v>
      </c>
      <c r="B6151" s="189" t="s">
        <v>41142</v>
      </c>
      <c r="C6151" s="190" t="s">
        <v>297</v>
      </c>
      <c r="D6151" s="191">
        <v>1885.42</v>
      </c>
      <c r="E6151" s="191"/>
    </row>
    <row r="6152" spans="1:5" x14ac:dyDescent="0.3">
      <c r="A6152" s="188" t="s">
        <v>41143</v>
      </c>
      <c r="B6152" s="189" t="s">
        <v>41144</v>
      </c>
      <c r="C6152" s="190" t="s">
        <v>297</v>
      </c>
      <c r="D6152" s="191">
        <v>135.37</v>
      </c>
      <c r="E6152" s="191"/>
    </row>
    <row r="6153" spans="1:5" x14ac:dyDescent="0.3">
      <c r="A6153" s="188" t="s">
        <v>41145</v>
      </c>
      <c r="B6153" s="189" t="s">
        <v>41146</v>
      </c>
      <c r="C6153" s="190" t="s">
        <v>297</v>
      </c>
      <c r="D6153" s="191">
        <v>299.98</v>
      </c>
      <c r="E6153" s="191"/>
    </row>
    <row r="6154" spans="1:5" x14ac:dyDescent="0.3">
      <c r="A6154" s="188" t="s">
        <v>41147</v>
      </c>
      <c r="B6154" s="189" t="s">
        <v>41148</v>
      </c>
      <c r="C6154" s="190" t="s">
        <v>297</v>
      </c>
      <c r="D6154" s="191">
        <v>114.1</v>
      </c>
      <c r="E6154" s="191"/>
    </row>
    <row r="6155" spans="1:5" x14ac:dyDescent="0.3">
      <c r="A6155" s="188" t="s">
        <v>9972</v>
      </c>
      <c r="B6155" s="189" t="s">
        <v>9973</v>
      </c>
      <c r="C6155" s="190" t="s">
        <v>297</v>
      </c>
      <c r="D6155" s="191">
        <v>185.43</v>
      </c>
      <c r="E6155" s="191"/>
    </row>
    <row r="6156" spans="1:5" x14ac:dyDescent="0.3">
      <c r="A6156" s="188" t="s">
        <v>9974</v>
      </c>
      <c r="B6156" s="189" t="s">
        <v>9975</v>
      </c>
      <c r="C6156" s="190" t="s">
        <v>297</v>
      </c>
      <c r="D6156" s="191">
        <v>362.68</v>
      </c>
      <c r="E6156" s="191"/>
    </row>
    <row r="6157" spans="1:5" x14ac:dyDescent="0.3">
      <c r="A6157" s="188" t="s">
        <v>9976</v>
      </c>
      <c r="B6157" s="189" t="s">
        <v>9977</v>
      </c>
      <c r="C6157" s="190" t="s">
        <v>297</v>
      </c>
      <c r="D6157" s="191">
        <v>354.56</v>
      </c>
      <c r="E6157" s="191"/>
    </row>
    <row r="6158" spans="1:5" x14ac:dyDescent="0.3">
      <c r="A6158" s="188" t="s">
        <v>9978</v>
      </c>
      <c r="B6158" s="189" t="s">
        <v>9979</v>
      </c>
      <c r="C6158" s="190" t="s">
        <v>297</v>
      </c>
      <c r="D6158" s="191">
        <v>382.83</v>
      </c>
      <c r="E6158" s="191"/>
    </row>
    <row r="6159" spans="1:5" x14ac:dyDescent="0.3">
      <c r="A6159" s="188" t="s">
        <v>9980</v>
      </c>
      <c r="B6159" s="189" t="s">
        <v>9981</v>
      </c>
      <c r="C6159" s="190" t="s">
        <v>297</v>
      </c>
      <c r="D6159" s="191">
        <v>408.92</v>
      </c>
      <c r="E6159" s="191"/>
    </row>
    <row r="6160" spans="1:5" x14ac:dyDescent="0.3">
      <c r="A6160" s="188" t="s">
        <v>41149</v>
      </c>
      <c r="B6160" s="192" t="s">
        <v>41150</v>
      </c>
      <c r="C6160" s="190" t="s">
        <v>297</v>
      </c>
      <c r="D6160" s="191">
        <v>814.51</v>
      </c>
      <c r="E6160" s="191"/>
    </row>
    <row r="6161" spans="1:5" x14ac:dyDescent="0.3">
      <c r="A6161" s="188" t="s">
        <v>41151</v>
      </c>
      <c r="B6161" s="192" t="s">
        <v>41152</v>
      </c>
      <c r="C6161" s="190" t="s">
        <v>297</v>
      </c>
      <c r="D6161" s="191">
        <v>1523.75</v>
      </c>
      <c r="E6161" s="191"/>
    </row>
    <row r="6162" spans="1:5" x14ac:dyDescent="0.3">
      <c r="A6162" s="188" t="s">
        <v>41153</v>
      </c>
      <c r="B6162" s="189" t="s">
        <v>41154</v>
      </c>
      <c r="C6162" s="190" t="s">
        <v>297</v>
      </c>
      <c r="D6162" s="191">
        <v>1878.22</v>
      </c>
      <c r="E6162" s="191"/>
    </row>
    <row r="6163" spans="1:5" x14ac:dyDescent="0.3">
      <c r="A6163" s="188" t="s">
        <v>41155</v>
      </c>
      <c r="B6163" s="189" t="s">
        <v>41156</v>
      </c>
      <c r="C6163" s="190" t="s">
        <v>297</v>
      </c>
      <c r="D6163" s="191">
        <v>2114.4299999999998</v>
      </c>
      <c r="E6163" s="191"/>
    </row>
    <row r="6164" spans="1:5" x14ac:dyDescent="0.3">
      <c r="A6164" s="188" t="s">
        <v>9982</v>
      </c>
      <c r="B6164" s="189" t="s">
        <v>9983</v>
      </c>
      <c r="C6164" s="190" t="s">
        <v>297</v>
      </c>
      <c r="D6164" s="191">
        <v>332.83</v>
      </c>
      <c r="E6164" s="191"/>
    </row>
    <row r="6165" spans="1:5" x14ac:dyDescent="0.3">
      <c r="A6165" s="188" t="s">
        <v>9984</v>
      </c>
      <c r="B6165" s="189" t="s">
        <v>9985</v>
      </c>
      <c r="C6165" s="190" t="s">
        <v>297</v>
      </c>
      <c r="D6165" s="191">
        <v>332.83</v>
      </c>
      <c r="E6165" s="191"/>
    </row>
    <row r="6166" spans="1:5" x14ac:dyDescent="0.3">
      <c r="A6166" s="188" t="s">
        <v>41157</v>
      </c>
      <c r="B6166" s="189" t="s">
        <v>41158</v>
      </c>
      <c r="C6166" s="190" t="s">
        <v>297</v>
      </c>
      <c r="D6166" s="191">
        <v>23746.67</v>
      </c>
      <c r="E6166" s="191"/>
    </row>
    <row r="6167" spans="1:5" x14ac:dyDescent="0.3">
      <c r="A6167" s="188" t="s">
        <v>9986</v>
      </c>
      <c r="B6167" s="192" t="s">
        <v>9987</v>
      </c>
      <c r="C6167" s="190" t="s">
        <v>297</v>
      </c>
      <c r="D6167" s="191">
        <v>559.15</v>
      </c>
      <c r="E6167" s="191"/>
    </row>
    <row r="6168" spans="1:5" x14ac:dyDescent="0.3">
      <c r="A6168" s="188" t="s">
        <v>41159</v>
      </c>
      <c r="B6168" s="189" t="s">
        <v>41160</v>
      </c>
      <c r="C6168" s="190" t="s">
        <v>297</v>
      </c>
      <c r="D6168" s="191">
        <v>501.33</v>
      </c>
      <c r="E6168" s="191"/>
    </row>
    <row r="6169" spans="1:5" x14ac:dyDescent="0.3">
      <c r="A6169" s="188" t="s">
        <v>41161</v>
      </c>
      <c r="B6169" s="189" t="s">
        <v>41162</v>
      </c>
      <c r="C6169" s="190" t="s">
        <v>297</v>
      </c>
      <c r="D6169" s="191">
        <v>357.33</v>
      </c>
      <c r="E6169" s="191"/>
    </row>
    <row r="6170" spans="1:5" x14ac:dyDescent="0.3">
      <c r="A6170" s="188" t="s">
        <v>9988</v>
      </c>
      <c r="B6170" s="189" t="s">
        <v>9989</v>
      </c>
      <c r="C6170" s="190" t="s">
        <v>297</v>
      </c>
      <c r="D6170" s="191">
        <v>569.30999999999995</v>
      </c>
      <c r="E6170" s="191"/>
    </row>
    <row r="6171" spans="1:5" x14ac:dyDescent="0.3">
      <c r="A6171" s="188" t="s">
        <v>9990</v>
      </c>
      <c r="B6171" s="189" t="s">
        <v>9991</v>
      </c>
      <c r="C6171" s="190" t="s">
        <v>297</v>
      </c>
      <c r="D6171" s="191">
        <v>569.30999999999995</v>
      </c>
      <c r="E6171" s="191"/>
    </row>
    <row r="6172" spans="1:5" x14ac:dyDescent="0.3">
      <c r="A6172" s="188" t="s">
        <v>9992</v>
      </c>
      <c r="B6172" s="189" t="s">
        <v>9993</v>
      </c>
      <c r="C6172" s="190" t="s">
        <v>297</v>
      </c>
      <c r="D6172" s="191">
        <v>635.70000000000005</v>
      </c>
      <c r="E6172" s="191"/>
    </row>
    <row r="6173" spans="1:5" x14ac:dyDescent="0.3">
      <c r="A6173" s="188" t="s">
        <v>9994</v>
      </c>
      <c r="B6173" s="189" t="s">
        <v>9995</v>
      </c>
      <c r="C6173" s="190" t="s">
        <v>297</v>
      </c>
      <c r="D6173" s="191">
        <v>713.38</v>
      </c>
      <c r="E6173" s="191"/>
    </row>
    <row r="6174" spans="1:5" x14ac:dyDescent="0.3">
      <c r="A6174" s="188" t="s">
        <v>41163</v>
      </c>
      <c r="B6174" s="189" t="s">
        <v>41164</v>
      </c>
      <c r="C6174" s="190" t="s">
        <v>297</v>
      </c>
      <c r="D6174" s="191">
        <v>369.84</v>
      </c>
      <c r="E6174" s="191"/>
    </row>
    <row r="6175" spans="1:5" x14ac:dyDescent="0.3">
      <c r="A6175" s="188" t="s">
        <v>41165</v>
      </c>
      <c r="B6175" s="189" t="s">
        <v>41166</v>
      </c>
      <c r="C6175" s="190" t="s">
        <v>297</v>
      </c>
      <c r="D6175" s="191">
        <v>501.33</v>
      </c>
      <c r="E6175" s="191"/>
    </row>
    <row r="6176" spans="1:5" x14ac:dyDescent="0.3">
      <c r="A6176" s="188" t="s">
        <v>9996</v>
      </c>
      <c r="B6176" s="192" t="s">
        <v>9997</v>
      </c>
      <c r="C6176" s="190" t="s">
        <v>297</v>
      </c>
      <c r="D6176" s="191">
        <v>524.34</v>
      </c>
      <c r="E6176" s="191"/>
    </row>
    <row r="6177" spans="1:5" x14ac:dyDescent="0.3">
      <c r="A6177" s="188" t="s">
        <v>41167</v>
      </c>
      <c r="B6177" s="192" t="s">
        <v>41168</v>
      </c>
      <c r="C6177" s="190" t="s">
        <v>297</v>
      </c>
      <c r="D6177" s="191">
        <v>783.18</v>
      </c>
      <c r="E6177" s="191"/>
    </row>
    <row r="6178" spans="1:5" x14ac:dyDescent="0.3">
      <c r="A6178" s="188" t="s">
        <v>9998</v>
      </c>
      <c r="B6178" s="192" t="s">
        <v>9999</v>
      </c>
      <c r="C6178" s="190" t="s">
        <v>297</v>
      </c>
      <c r="D6178" s="191">
        <v>945.29</v>
      </c>
      <c r="E6178" s="191"/>
    </row>
    <row r="6179" spans="1:5" x14ac:dyDescent="0.3">
      <c r="A6179" s="188" t="s">
        <v>10000</v>
      </c>
      <c r="B6179" s="189" t="s">
        <v>10001</v>
      </c>
      <c r="C6179" s="190" t="s">
        <v>297</v>
      </c>
      <c r="D6179" s="191">
        <v>908.88</v>
      </c>
      <c r="E6179" s="191"/>
    </row>
    <row r="6180" spans="1:5" x14ac:dyDescent="0.3">
      <c r="A6180" s="188" t="s">
        <v>41169</v>
      </c>
      <c r="B6180" s="189" t="s">
        <v>41170</v>
      </c>
      <c r="C6180" s="190" t="s">
        <v>297</v>
      </c>
      <c r="D6180" s="191">
        <v>870.19</v>
      </c>
      <c r="E6180" s="191"/>
    </row>
    <row r="6181" spans="1:5" x14ac:dyDescent="0.3">
      <c r="A6181" s="188" t="s">
        <v>41171</v>
      </c>
      <c r="B6181" s="189" t="s">
        <v>41172</v>
      </c>
      <c r="C6181" s="190" t="s">
        <v>297</v>
      </c>
      <c r="D6181" s="191">
        <v>926.77</v>
      </c>
      <c r="E6181" s="191"/>
    </row>
    <row r="6182" spans="1:5" x14ac:dyDescent="0.3">
      <c r="A6182" s="188" t="s">
        <v>10002</v>
      </c>
      <c r="B6182" s="189" t="s">
        <v>10003</v>
      </c>
      <c r="C6182" s="190" t="s">
        <v>297</v>
      </c>
      <c r="D6182" s="191">
        <v>1145.0899999999999</v>
      </c>
      <c r="E6182" s="191"/>
    </row>
    <row r="6183" spans="1:5" x14ac:dyDescent="0.3">
      <c r="A6183" s="188" t="s">
        <v>41173</v>
      </c>
      <c r="B6183" s="189" t="s">
        <v>41174</v>
      </c>
      <c r="C6183" s="190" t="s">
        <v>297</v>
      </c>
      <c r="D6183" s="191">
        <v>1196.52</v>
      </c>
      <c r="E6183" s="191"/>
    </row>
    <row r="6184" spans="1:5" x14ac:dyDescent="0.3">
      <c r="A6184" s="188" t="s">
        <v>10004</v>
      </c>
      <c r="B6184" s="189" t="s">
        <v>10005</v>
      </c>
      <c r="C6184" s="190" t="s">
        <v>297</v>
      </c>
      <c r="D6184" s="191">
        <v>1113.08</v>
      </c>
      <c r="E6184" s="191"/>
    </row>
    <row r="6185" spans="1:5" x14ac:dyDescent="0.3">
      <c r="A6185" s="188" t="s">
        <v>10006</v>
      </c>
      <c r="B6185" s="189" t="s">
        <v>10007</v>
      </c>
      <c r="C6185" s="190" t="s">
        <v>297</v>
      </c>
      <c r="D6185" s="191">
        <v>1258.8</v>
      </c>
      <c r="E6185" s="191"/>
    </row>
    <row r="6186" spans="1:5" x14ac:dyDescent="0.3">
      <c r="A6186" s="188" t="s">
        <v>41175</v>
      </c>
      <c r="B6186" s="189" t="s">
        <v>41176</v>
      </c>
      <c r="C6186" s="190" t="s">
        <v>297</v>
      </c>
      <c r="D6186" s="191">
        <v>1305.3</v>
      </c>
      <c r="E6186" s="191"/>
    </row>
    <row r="6187" spans="1:5" x14ac:dyDescent="0.3">
      <c r="A6187" s="188" t="s">
        <v>10008</v>
      </c>
      <c r="B6187" s="189" t="s">
        <v>10009</v>
      </c>
      <c r="C6187" s="190" t="s">
        <v>297</v>
      </c>
      <c r="D6187" s="191">
        <v>1218.73</v>
      </c>
      <c r="E6187" s="191"/>
    </row>
    <row r="6188" spans="1:5" x14ac:dyDescent="0.3">
      <c r="A6188" s="188" t="s">
        <v>10010</v>
      </c>
      <c r="B6188" s="189" t="s">
        <v>10011</v>
      </c>
      <c r="C6188" s="190" t="s">
        <v>297</v>
      </c>
      <c r="D6188" s="191">
        <v>1307.04</v>
      </c>
      <c r="E6188" s="191"/>
    </row>
    <row r="6189" spans="1:5" x14ac:dyDescent="0.3">
      <c r="A6189" s="188" t="s">
        <v>10012</v>
      </c>
      <c r="B6189" s="189" t="s">
        <v>10013</v>
      </c>
      <c r="C6189" s="190" t="s">
        <v>297</v>
      </c>
      <c r="D6189" s="191">
        <v>1606.87</v>
      </c>
      <c r="E6189" s="191"/>
    </row>
    <row r="6190" spans="1:5" x14ac:dyDescent="0.3">
      <c r="A6190" s="188" t="s">
        <v>41177</v>
      </c>
      <c r="B6190" s="189" t="s">
        <v>41178</v>
      </c>
      <c r="C6190" s="190" t="s">
        <v>297</v>
      </c>
      <c r="D6190" s="191">
        <v>1837.08</v>
      </c>
      <c r="E6190" s="191"/>
    </row>
    <row r="6191" spans="1:5" x14ac:dyDescent="0.3">
      <c r="A6191" s="188" t="s">
        <v>41179</v>
      </c>
      <c r="B6191" s="189" t="s">
        <v>41180</v>
      </c>
      <c r="C6191" s="190" t="s">
        <v>297</v>
      </c>
      <c r="D6191" s="191">
        <v>2223.83</v>
      </c>
      <c r="E6191" s="191"/>
    </row>
    <row r="6192" spans="1:5" x14ac:dyDescent="0.3">
      <c r="A6192" s="188" t="s">
        <v>10014</v>
      </c>
      <c r="B6192" s="189" t="s">
        <v>10015</v>
      </c>
      <c r="C6192" s="190" t="s">
        <v>297</v>
      </c>
      <c r="D6192" s="191">
        <v>2492.42</v>
      </c>
      <c r="E6192" s="191"/>
    </row>
    <row r="6193" spans="1:5" x14ac:dyDescent="0.3">
      <c r="A6193" s="188" t="s">
        <v>10016</v>
      </c>
      <c r="B6193" s="189" t="s">
        <v>10017</v>
      </c>
      <c r="C6193" s="190" t="s">
        <v>297</v>
      </c>
      <c r="D6193" s="191">
        <v>2381.35</v>
      </c>
      <c r="E6193" s="191"/>
    </row>
    <row r="6194" spans="1:5" x14ac:dyDescent="0.3">
      <c r="A6194" s="188" t="s">
        <v>10018</v>
      </c>
      <c r="B6194" s="189" t="s">
        <v>10019</v>
      </c>
      <c r="C6194" s="190" t="s">
        <v>297</v>
      </c>
      <c r="D6194" s="191">
        <v>1992.41</v>
      </c>
      <c r="E6194" s="191"/>
    </row>
    <row r="6195" spans="1:5" x14ac:dyDescent="0.3">
      <c r="A6195" s="188" t="s">
        <v>41181</v>
      </c>
      <c r="B6195" s="189" t="s">
        <v>41182</v>
      </c>
      <c r="C6195" s="190" t="s">
        <v>297</v>
      </c>
      <c r="D6195" s="191">
        <v>2578.69</v>
      </c>
      <c r="E6195" s="191"/>
    </row>
    <row r="6196" spans="1:5" x14ac:dyDescent="0.3">
      <c r="A6196" s="188" t="s">
        <v>41183</v>
      </c>
      <c r="B6196" s="189" t="s">
        <v>41184</v>
      </c>
      <c r="C6196" s="190" t="s">
        <v>297</v>
      </c>
      <c r="D6196" s="191">
        <v>3553.31</v>
      </c>
      <c r="E6196" s="191"/>
    </row>
    <row r="6197" spans="1:5" x14ac:dyDescent="0.3">
      <c r="A6197" s="188" t="s">
        <v>41185</v>
      </c>
      <c r="B6197" s="189" t="s">
        <v>41186</v>
      </c>
      <c r="C6197" s="190" t="s">
        <v>297</v>
      </c>
      <c r="D6197" s="191">
        <v>2360.4</v>
      </c>
      <c r="E6197" s="191"/>
    </row>
    <row r="6198" spans="1:5" x14ac:dyDescent="0.3">
      <c r="A6198" s="188" t="s">
        <v>41187</v>
      </c>
      <c r="B6198" s="189" t="s">
        <v>41188</v>
      </c>
      <c r="C6198" s="190" t="s">
        <v>297</v>
      </c>
      <c r="D6198" s="191">
        <v>4060.91</v>
      </c>
      <c r="E6198" s="191"/>
    </row>
    <row r="6199" spans="1:5" x14ac:dyDescent="0.3">
      <c r="A6199" s="188" t="s">
        <v>41189</v>
      </c>
      <c r="B6199" s="189" t="s">
        <v>41190</v>
      </c>
      <c r="C6199" s="190" t="s">
        <v>297</v>
      </c>
      <c r="D6199" s="191">
        <v>4060.91</v>
      </c>
      <c r="E6199" s="191"/>
    </row>
    <row r="6200" spans="1:5" x14ac:dyDescent="0.3">
      <c r="A6200" s="188" t="s">
        <v>41191</v>
      </c>
      <c r="B6200" s="189" t="s">
        <v>41192</v>
      </c>
      <c r="C6200" s="190" t="s">
        <v>297</v>
      </c>
      <c r="D6200" s="191">
        <v>3299.5</v>
      </c>
      <c r="E6200" s="191"/>
    </row>
    <row r="6201" spans="1:5" x14ac:dyDescent="0.3">
      <c r="A6201" s="188" t="s">
        <v>41193</v>
      </c>
      <c r="B6201" s="189" t="s">
        <v>41194</v>
      </c>
      <c r="C6201" s="190" t="s">
        <v>297</v>
      </c>
      <c r="D6201" s="191">
        <v>2944.16</v>
      </c>
      <c r="E6201" s="191"/>
    </row>
    <row r="6202" spans="1:5" x14ac:dyDescent="0.3">
      <c r="A6202" s="188" t="s">
        <v>10020</v>
      </c>
      <c r="B6202" s="189" t="s">
        <v>10021</v>
      </c>
      <c r="C6202" s="190" t="s">
        <v>297</v>
      </c>
      <c r="D6202" s="191">
        <v>3959.39</v>
      </c>
      <c r="E6202" s="191"/>
    </row>
    <row r="6203" spans="1:5" x14ac:dyDescent="0.3">
      <c r="A6203" s="188" t="s">
        <v>10022</v>
      </c>
      <c r="B6203" s="189" t="s">
        <v>10023</v>
      </c>
      <c r="C6203" s="190" t="s">
        <v>297</v>
      </c>
      <c r="D6203" s="191">
        <v>3576.17</v>
      </c>
      <c r="E6203" s="191"/>
    </row>
    <row r="6204" spans="1:5" x14ac:dyDescent="0.3">
      <c r="A6204" s="188" t="s">
        <v>41195</v>
      </c>
      <c r="B6204" s="189" t="s">
        <v>41196</v>
      </c>
      <c r="C6204" s="190" t="s">
        <v>297</v>
      </c>
      <c r="D6204" s="191">
        <v>3959.39</v>
      </c>
      <c r="E6204" s="191"/>
    </row>
    <row r="6205" spans="1:5" x14ac:dyDescent="0.3">
      <c r="A6205" s="188" t="s">
        <v>41197</v>
      </c>
      <c r="B6205" s="189" t="s">
        <v>41198</v>
      </c>
      <c r="C6205" s="190" t="s">
        <v>297</v>
      </c>
      <c r="D6205" s="191">
        <v>4409</v>
      </c>
      <c r="E6205" s="191"/>
    </row>
    <row r="6206" spans="1:5" x14ac:dyDescent="0.3">
      <c r="A6206" s="188" t="s">
        <v>41199</v>
      </c>
      <c r="B6206" s="189" t="s">
        <v>41200</v>
      </c>
      <c r="C6206" s="190" t="s">
        <v>297</v>
      </c>
      <c r="D6206" s="191">
        <v>5221.18</v>
      </c>
      <c r="E6206" s="191"/>
    </row>
    <row r="6207" spans="1:5" x14ac:dyDescent="0.3">
      <c r="A6207" s="188" t="s">
        <v>10024</v>
      </c>
      <c r="B6207" s="189" t="s">
        <v>10025</v>
      </c>
      <c r="C6207" s="190" t="s">
        <v>297</v>
      </c>
      <c r="D6207" s="191">
        <v>12996.44</v>
      </c>
      <c r="E6207" s="191"/>
    </row>
    <row r="6208" spans="1:5" x14ac:dyDescent="0.3">
      <c r="A6208" s="188" t="s">
        <v>41201</v>
      </c>
      <c r="B6208" s="189" t="s">
        <v>41202</v>
      </c>
      <c r="C6208" s="190" t="s">
        <v>297</v>
      </c>
      <c r="D6208" s="191">
        <v>11449.44</v>
      </c>
      <c r="E6208" s="191"/>
    </row>
    <row r="6209" spans="1:5" x14ac:dyDescent="0.3">
      <c r="A6209" s="188" t="s">
        <v>10026</v>
      </c>
      <c r="B6209" s="189" t="s">
        <v>10027</v>
      </c>
      <c r="C6209" s="190" t="s">
        <v>297</v>
      </c>
      <c r="D6209" s="191">
        <v>11755.42</v>
      </c>
      <c r="E6209" s="191"/>
    </row>
    <row r="6210" spans="1:5" x14ac:dyDescent="0.3">
      <c r="A6210" s="188" t="s">
        <v>41203</v>
      </c>
      <c r="B6210" s="189" t="s">
        <v>41204</v>
      </c>
      <c r="C6210" s="190" t="s">
        <v>297</v>
      </c>
      <c r="D6210" s="191">
        <v>5530.59</v>
      </c>
      <c r="E6210" s="191"/>
    </row>
    <row r="6211" spans="1:5" x14ac:dyDescent="0.3">
      <c r="A6211" s="188" t="s">
        <v>41205</v>
      </c>
      <c r="B6211" s="189" t="s">
        <v>41206</v>
      </c>
      <c r="C6211" s="190" t="s">
        <v>297</v>
      </c>
      <c r="D6211" s="191">
        <v>7541.69</v>
      </c>
      <c r="E6211" s="191"/>
    </row>
    <row r="6212" spans="1:5" x14ac:dyDescent="0.3">
      <c r="A6212" s="188" t="s">
        <v>10028</v>
      </c>
      <c r="B6212" s="189" t="s">
        <v>10029</v>
      </c>
      <c r="C6212" s="190" t="s">
        <v>297</v>
      </c>
      <c r="D6212" s="191">
        <v>249.46</v>
      </c>
      <c r="E6212" s="191"/>
    </row>
    <row r="6213" spans="1:5" x14ac:dyDescent="0.3">
      <c r="A6213" s="188" t="s">
        <v>41207</v>
      </c>
      <c r="B6213" s="189" t="s">
        <v>41208</v>
      </c>
      <c r="C6213" s="190" t="s">
        <v>297</v>
      </c>
      <c r="D6213" s="191">
        <v>303.06</v>
      </c>
      <c r="E6213" s="191"/>
    </row>
    <row r="6214" spans="1:5" x14ac:dyDescent="0.3">
      <c r="A6214" s="188" t="s">
        <v>41209</v>
      </c>
      <c r="B6214" s="189" t="s">
        <v>41210</v>
      </c>
      <c r="C6214" s="190" t="s">
        <v>297</v>
      </c>
      <c r="D6214" s="191">
        <v>14890.02</v>
      </c>
      <c r="E6214" s="191"/>
    </row>
    <row r="6215" spans="1:5" x14ac:dyDescent="0.3">
      <c r="A6215" s="188" t="s">
        <v>41211</v>
      </c>
      <c r="B6215" s="189" t="s">
        <v>41212</v>
      </c>
      <c r="C6215" s="190" t="s">
        <v>297</v>
      </c>
      <c r="D6215" s="191">
        <v>9137.0499999999993</v>
      </c>
      <c r="E6215" s="191"/>
    </row>
    <row r="6216" spans="1:5" x14ac:dyDescent="0.3">
      <c r="A6216" s="188" t="s">
        <v>10030</v>
      </c>
      <c r="B6216" s="189" t="s">
        <v>10031</v>
      </c>
      <c r="C6216" s="190" t="s">
        <v>297</v>
      </c>
      <c r="D6216" s="191">
        <v>45.38</v>
      </c>
      <c r="E6216" s="191"/>
    </row>
    <row r="6217" spans="1:5" x14ac:dyDescent="0.3">
      <c r="A6217" s="188" t="s">
        <v>10032</v>
      </c>
      <c r="B6217" s="189" t="s">
        <v>10033</v>
      </c>
      <c r="C6217" s="190" t="s">
        <v>297</v>
      </c>
      <c r="D6217" s="191">
        <v>20.38</v>
      </c>
      <c r="E6217" s="191"/>
    </row>
    <row r="6218" spans="1:5" x14ac:dyDescent="0.3">
      <c r="A6218" s="188" t="s">
        <v>10034</v>
      </c>
      <c r="B6218" s="189" t="s">
        <v>10035</v>
      </c>
      <c r="C6218" s="190" t="s">
        <v>297</v>
      </c>
      <c r="D6218" s="191">
        <v>22.42</v>
      </c>
      <c r="E6218" s="191"/>
    </row>
    <row r="6219" spans="1:5" x14ac:dyDescent="0.3">
      <c r="A6219" s="188" t="s">
        <v>10036</v>
      </c>
      <c r="B6219" s="189" t="s">
        <v>10037</v>
      </c>
      <c r="C6219" s="190" t="s">
        <v>297</v>
      </c>
      <c r="D6219" s="191">
        <v>11.38</v>
      </c>
      <c r="E6219" s="191"/>
    </row>
    <row r="6220" spans="1:5" x14ac:dyDescent="0.3">
      <c r="A6220" s="188" t="s">
        <v>10038</v>
      </c>
      <c r="B6220" s="189" t="s">
        <v>10039</v>
      </c>
      <c r="C6220" s="190" t="s">
        <v>297</v>
      </c>
      <c r="D6220" s="191">
        <v>527.32000000000005</v>
      </c>
      <c r="E6220" s="191"/>
    </row>
    <row r="6221" spans="1:5" x14ac:dyDescent="0.3">
      <c r="A6221" s="188" t="s">
        <v>10040</v>
      </c>
      <c r="B6221" s="189" t="s">
        <v>10041</v>
      </c>
      <c r="C6221" s="190" t="s">
        <v>297</v>
      </c>
      <c r="D6221" s="191">
        <v>860.58</v>
      </c>
      <c r="E6221" s="191"/>
    </row>
    <row r="6222" spans="1:5" x14ac:dyDescent="0.3">
      <c r="A6222" s="188" t="s">
        <v>10042</v>
      </c>
      <c r="B6222" s="189" t="s">
        <v>10043</v>
      </c>
      <c r="C6222" s="190" t="s">
        <v>297</v>
      </c>
      <c r="D6222" s="191">
        <v>865.47</v>
      </c>
      <c r="E6222" s="191"/>
    </row>
    <row r="6223" spans="1:5" x14ac:dyDescent="0.3">
      <c r="A6223" s="188" t="s">
        <v>10044</v>
      </c>
      <c r="B6223" s="189" t="s">
        <v>10045</v>
      </c>
      <c r="C6223" s="190" t="s">
        <v>297</v>
      </c>
      <c r="D6223" s="191">
        <v>1212.6400000000001</v>
      </c>
      <c r="E6223" s="191"/>
    </row>
    <row r="6224" spans="1:5" x14ac:dyDescent="0.3">
      <c r="A6224" s="188" t="s">
        <v>10046</v>
      </c>
      <c r="B6224" s="189" t="s">
        <v>10047</v>
      </c>
      <c r="C6224" s="190" t="s">
        <v>297</v>
      </c>
      <c r="D6224" s="191">
        <v>4.58</v>
      </c>
      <c r="E6224" s="191"/>
    </row>
    <row r="6225" spans="1:5" x14ac:dyDescent="0.3">
      <c r="A6225" s="188" t="s">
        <v>10048</v>
      </c>
      <c r="B6225" s="189" t="s">
        <v>10049</v>
      </c>
      <c r="C6225" s="190" t="s">
        <v>297</v>
      </c>
      <c r="D6225" s="191">
        <v>111.63</v>
      </c>
      <c r="E6225" s="191"/>
    </row>
    <row r="6226" spans="1:5" x14ac:dyDescent="0.3">
      <c r="A6226" s="188" t="s">
        <v>10053</v>
      </c>
      <c r="B6226" s="189" t="s">
        <v>10054</v>
      </c>
      <c r="C6226" s="190" t="s">
        <v>297</v>
      </c>
      <c r="D6226" s="191">
        <v>7084.43</v>
      </c>
      <c r="E6226" s="191"/>
    </row>
    <row r="6227" spans="1:5" x14ac:dyDescent="0.3">
      <c r="A6227" s="188" t="s">
        <v>10055</v>
      </c>
      <c r="B6227" s="189" t="s">
        <v>10056</v>
      </c>
      <c r="C6227" s="190" t="s">
        <v>297</v>
      </c>
      <c r="D6227" s="191">
        <v>15441.37</v>
      </c>
      <c r="E6227" s="191"/>
    </row>
    <row r="6228" spans="1:5" x14ac:dyDescent="0.3">
      <c r="A6228" s="188" t="s">
        <v>10057</v>
      </c>
      <c r="B6228" s="189" t="s">
        <v>10058</v>
      </c>
      <c r="C6228" s="190" t="s">
        <v>297</v>
      </c>
      <c r="D6228" s="191">
        <v>24495.26</v>
      </c>
      <c r="E6228" s="191"/>
    </row>
    <row r="6229" spans="1:5" x14ac:dyDescent="0.3">
      <c r="A6229" s="188" t="s">
        <v>10059</v>
      </c>
      <c r="B6229" s="189" t="s">
        <v>10060</v>
      </c>
      <c r="C6229" s="190" t="s">
        <v>297</v>
      </c>
      <c r="D6229" s="191">
        <v>29724.28</v>
      </c>
      <c r="E6229" s="191"/>
    </row>
    <row r="6230" spans="1:5" x14ac:dyDescent="0.3">
      <c r="A6230" s="188" t="s">
        <v>10061</v>
      </c>
      <c r="B6230" s="189" t="s">
        <v>10062</v>
      </c>
      <c r="C6230" s="190" t="s">
        <v>297</v>
      </c>
      <c r="D6230" s="191">
        <v>38427.370000000003</v>
      </c>
      <c r="E6230" s="191"/>
    </row>
    <row r="6231" spans="1:5" x14ac:dyDescent="0.3">
      <c r="A6231" s="188" t="s">
        <v>10063</v>
      </c>
      <c r="B6231" s="189" t="s">
        <v>10064</v>
      </c>
      <c r="C6231" s="190" t="s">
        <v>297</v>
      </c>
      <c r="D6231" s="191">
        <v>23499.47</v>
      </c>
      <c r="E6231" s="191"/>
    </row>
    <row r="6232" spans="1:5" x14ac:dyDescent="0.3">
      <c r="A6232" s="188" t="s">
        <v>10065</v>
      </c>
      <c r="B6232" s="189" t="s">
        <v>10066</v>
      </c>
      <c r="C6232" s="190" t="s">
        <v>297</v>
      </c>
      <c r="D6232" s="191">
        <v>25613.35</v>
      </c>
      <c r="E6232" s="191"/>
    </row>
    <row r="6233" spans="1:5" x14ac:dyDescent="0.3">
      <c r="A6233" s="188" t="s">
        <v>10067</v>
      </c>
      <c r="B6233" s="189" t="s">
        <v>10068</v>
      </c>
      <c r="C6233" s="190" t="s">
        <v>297</v>
      </c>
      <c r="D6233" s="191">
        <v>38076.42</v>
      </c>
      <c r="E6233" s="191"/>
    </row>
    <row r="6234" spans="1:5" x14ac:dyDescent="0.3">
      <c r="A6234" s="188" t="s">
        <v>10069</v>
      </c>
      <c r="B6234" s="189" t="s">
        <v>10070</v>
      </c>
      <c r="C6234" s="190" t="s">
        <v>297</v>
      </c>
      <c r="D6234" s="191">
        <v>40607.07</v>
      </c>
      <c r="E6234" s="191"/>
    </row>
    <row r="6235" spans="1:5" x14ac:dyDescent="0.3">
      <c r="A6235" s="188" t="s">
        <v>10071</v>
      </c>
      <c r="B6235" s="189" t="s">
        <v>10072</v>
      </c>
      <c r="C6235" s="190" t="s">
        <v>297</v>
      </c>
      <c r="D6235" s="191">
        <v>52741.45</v>
      </c>
      <c r="E6235" s="191"/>
    </row>
    <row r="6236" spans="1:5" x14ac:dyDescent="0.3">
      <c r="A6236" s="188" t="s">
        <v>10073</v>
      </c>
      <c r="B6236" s="189" t="s">
        <v>10074</v>
      </c>
      <c r="C6236" s="190" t="s">
        <v>297</v>
      </c>
      <c r="D6236" s="191">
        <v>3524.36</v>
      </c>
      <c r="E6236" s="191"/>
    </row>
    <row r="6237" spans="1:5" x14ac:dyDescent="0.3">
      <c r="A6237" s="188" t="s">
        <v>10075</v>
      </c>
      <c r="B6237" s="189" t="s">
        <v>10076</v>
      </c>
      <c r="C6237" s="190" t="s">
        <v>297</v>
      </c>
      <c r="D6237" s="191">
        <v>1629.35</v>
      </c>
      <c r="E6237" s="191"/>
    </row>
    <row r="6238" spans="1:5" x14ac:dyDescent="0.3">
      <c r="A6238" s="188" t="s">
        <v>10077</v>
      </c>
      <c r="B6238" s="189" t="s">
        <v>10078</v>
      </c>
      <c r="C6238" s="190" t="s">
        <v>297</v>
      </c>
      <c r="D6238" s="191">
        <v>25.87</v>
      </c>
      <c r="E6238" s="191"/>
    </row>
    <row r="6239" spans="1:5" x14ac:dyDescent="0.3">
      <c r="A6239" s="188" t="s">
        <v>10079</v>
      </c>
      <c r="B6239" s="189" t="s">
        <v>2986</v>
      </c>
      <c r="C6239" s="190" t="s">
        <v>297</v>
      </c>
      <c r="D6239" s="191">
        <v>14.88</v>
      </c>
      <c r="E6239" s="191"/>
    </row>
    <row r="6240" spans="1:5" x14ac:dyDescent="0.3">
      <c r="A6240" s="188" t="s">
        <v>10080</v>
      </c>
      <c r="B6240" s="189" t="s">
        <v>10081</v>
      </c>
      <c r="C6240" s="190" t="s">
        <v>297</v>
      </c>
      <c r="D6240" s="191">
        <v>15.04</v>
      </c>
      <c r="E6240" s="191"/>
    </row>
    <row r="6241" spans="1:5" x14ac:dyDescent="0.3">
      <c r="A6241" s="188" t="s">
        <v>10082</v>
      </c>
      <c r="B6241" s="189" t="s">
        <v>10083</v>
      </c>
      <c r="C6241" s="190" t="s">
        <v>297</v>
      </c>
      <c r="D6241" s="191">
        <v>19.8</v>
      </c>
      <c r="E6241" s="191"/>
    </row>
    <row r="6242" spans="1:5" x14ac:dyDescent="0.3">
      <c r="A6242" s="188" t="s">
        <v>10084</v>
      </c>
      <c r="B6242" s="189" t="s">
        <v>10085</v>
      </c>
      <c r="C6242" s="190" t="s">
        <v>297</v>
      </c>
      <c r="D6242" s="191">
        <v>82.3</v>
      </c>
      <c r="E6242" s="191"/>
    </row>
    <row r="6243" spans="1:5" x14ac:dyDescent="0.3">
      <c r="A6243" s="188" t="s">
        <v>10180</v>
      </c>
      <c r="B6243" s="189" t="s">
        <v>41213</v>
      </c>
      <c r="C6243" s="190" t="s">
        <v>297</v>
      </c>
      <c r="D6243" s="191">
        <v>1671.16</v>
      </c>
      <c r="E6243" s="191"/>
    </row>
    <row r="6244" spans="1:5" x14ac:dyDescent="0.3">
      <c r="A6244" s="188" t="s">
        <v>10188</v>
      </c>
      <c r="B6244" s="189" t="s">
        <v>41214</v>
      </c>
      <c r="C6244" s="190" t="s">
        <v>297</v>
      </c>
      <c r="D6244" s="191">
        <v>2882.75</v>
      </c>
      <c r="E6244" s="191"/>
    </row>
    <row r="6245" spans="1:5" x14ac:dyDescent="0.3">
      <c r="A6245" s="188" t="s">
        <v>10189</v>
      </c>
      <c r="B6245" s="189" t="s">
        <v>41215</v>
      </c>
      <c r="C6245" s="190" t="s">
        <v>297</v>
      </c>
      <c r="D6245" s="191">
        <v>4291.28</v>
      </c>
      <c r="E6245" s="191"/>
    </row>
    <row r="6246" spans="1:5" x14ac:dyDescent="0.3">
      <c r="A6246" s="188" t="s">
        <v>10190</v>
      </c>
      <c r="B6246" s="189" t="s">
        <v>41216</v>
      </c>
      <c r="C6246" s="190" t="s">
        <v>297</v>
      </c>
      <c r="D6246" s="191">
        <v>6738.34</v>
      </c>
      <c r="E6246" s="191"/>
    </row>
    <row r="6247" spans="1:5" x14ac:dyDescent="0.3">
      <c r="A6247" s="188" t="s">
        <v>10191</v>
      </c>
      <c r="B6247" s="189" t="s">
        <v>41217</v>
      </c>
      <c r="C6247" s="190" t="s">
        <v>297</v>
      </c>
      <c r="D6247" s="191">
        <v>9274.94</v>
      </c>
      <c r="E6247" s="191"/>
    </row>
    <row r="6248" spans="1:5" x14ac:dyDescent="0.3">
      <c r="A6248" s="188" t="s">
        <v>41218</v>
      </c>
      <c r="B6248" s="189" t="s">
        <v>41219</v>
      </c>
      <c r="C6248" s="190" t="s">
        <v>297</v>
      </c>
      <c r="D6248" s="191">
        <v>12742.56</v>
      </c>
      <c r="E6248" s="191"/>
    </row>
    <row r="6249" spans="1:5" x14ac:dyDescent="0.3">
      <c r="A6249" s="188" t="s">
        <v>41220</v>
      </c>
      <c r="B6249" s="189" t="s">
        <v>41221</v>
      </c>
      <c r="C6249" s="190" t="s">
        <v>297</v>
      </c>
      <c r="D6249" s="191">
        <v>19104.919999999998</v>
      </c>
      <c r="E6249" s="191"/>
    </row>
    <row r="6250" spans="1:5" x14ac:dyDescent="0.3">
      <c r="A6250" s="188" t="s">
        <v>41222</v>
      </c>
      <c r="B6250" s="189" t="s">
        <v>41223</v>
      </c>
      <c r="C6250" s="190" t="s">
        <v>297</v>
      </c>
      <c r="D6250" s="191">
        <v>39499.01</v>
      </c>
      <c r="E6250" s="191"/>
    </row>
    <row r="6251" spans="1:5" x14ac:dyDescent="0.3">
      <c r="A6251" s="188" t="s">
        <v>41224</v>
      </c>
      <c r="B6251" s="189" t="s">
        <v>41225</v>
      </c>
      <c r="C6251" s="190" t="s">
        <v>297</v>
      </c>
      <c r="D6251" s="191">
        <v>48861.78</v>
      </c>
      <c r="E6251" s="191"/>
    </row>
    <row r="6252" spans="1:5" x14ac:dyDescent="0.3">
      <c r="A6252" s="188" t="s">
        <v>10183</v>
      </c>
      <c r="B6252" s="189" t="s">
        <v>41226</v>
      </c>
      <c r="C6252" s="190" t="s">
        <v>297</v>
      </c>
      <c r="D6252" s="191">
        <v>1420.47</v>
      </c>
      <c r="E6252" s="191"/>
    </row>
    <row r="6253" spans="1:5" x14ac:dyDescent="0.3">
      <c r="A6253" s="188" t="s">
        <v>10184</v>
      </c>
      <c r="B6253" s="189" t="s">
        <v>41227</v>
      </c>
      <c r="C6253" s="190" t="s">
        <v>297</v>
      </c>
      <c r="D6253" s="191">
        <v>1778.6</v>
      </c>
      <c r="E6253" s="191"/>
    </row>
    <row r="6254" spans="1:5" x14ac:dyDescent="0.3">
      <c r="A6254" s="188" t="s">
        <v>10192</v>
      </c>
      <c r="B6254" s="189" t="s">
        <v>41228</v>
      </c>
      <c r="C6254" s="190" t="s">
        <v>297</v>
      </c>
      <c r="D6254" s="191">
        <v>2990.19</v>
      </c>
      <c r="E6254" s="191"/>
    </row>
    <row r="6255" spans="1:5" x14ac:dyDescent="0.3">
      <c r="A6255" s="188" t="s">
        <v>10193</v>
      </c>
      <c r="B6255" s="189" t="s">
        <v>41229</v>
      </c>
      <c r="C6255" s="190" t="s">
        <v>297</v>
      </c>
      <c r="D6255" s="191">
        <v>4410.66</v>
      </c>
      <c r="E6255" s="191"/>
    </row>
    <row r="6256" spans="1:5" x14ac:dyDescent="0.3">
      <c r="A6256" s="188" t="s">
        <v>10194</v>
      </c>
      <c r="B6256" s="189" t="s">
        <v>41230</v>
      </c>
      <c r="C6256" s="190" t="s">
        <v>297</v>
      </c>
      <c r="D6256" s="191">
        <v>6857.72</v>
      </c>
      <c r="E6256" s="191"/>
    </row>
    <row r="6257" spans="1:5" x14ac:dyDescent="0.3">
      <c r="A6257" s="188" t="s">
        <v>10195</v>
      </c>
      <c r="B6257" s="189" t="s">
        <v>41231</v>
      </c>
      <c r="C6257" s="190" t="s">
        <v>297</v>
      </c>
      <c r="D6257" s="191">
        <v>9453.98</v>
      </c>
      <c r="E6257" s="191"/>
    </row>
    <row r="6258" spans="1:5" x14ac:dyDescent="0.3">
      <c r="A6258" s="188" t="s">
        <v>41232</v>
      </c>
      <c r="B6258" s="189" t="s">
        <v>41233</v>
      </c>
      <c r="C6258" s="190" t="s">
        <v>297</v>
      </c>
      <c r="D6258" s="191">
        <v>12921.65</v>
      </c>
      <c r="E6258" s="191"/>
    </row>
    <row r="6259" spans="1:5" x14ac:dyDescent="0.3">
      <c r="A6259" s="188" t="s">
        <v>41234</v>
      </c>
      <c r="B6259" s="189" t="s">
        <v>41235</v>
      </c>
      <c r="C6259" s="190" t="s">
        <v>297</v>
      </c>
      <c r="D6259" s="191">
        <v>19313.79</v>
      </c>
      <c r="E6259" s="191"/>
    </row>
    <row r="6260" spans="1:5" x14ac:dyDescent="0.3">
      <c r="A6260" s="188" t="s">
        <v>41236</v>
      </c>
      <c r="B6260" s="189" t="s">
        <v>41237</v>
      </c>
      <c r="C6260" s="190" t="s">
        <v>297</v>
      </c>
      <c r="D6260" s="191">
        <v>39767.57</v>
      </c>
      <c r="E6260" s="191"/>
    </row>
    <row r="6261" spans="1:5" x14ac:dyDescent="0.3">
      <c r="A6261" s="188" t="s">
        <v>41238</v>
      </c>
      <c r="B6261" s="189" t="s">
        <v>41239</v>
      </c>
      <c r="C6261" s="190" t="s">
        <v>297</v>
      </c>
      <c r="D6261" s="191">
        <v>50055.44</v>
      </c>
      <c r="E6261" s="191"/>
    </row>
    <row r="6262" spans="1:5" x14ac:dyDescent="0.3">
      <c r="A6262" s="188" t="s">
        <v>10187</v>
      </c>
      <c r="B6262" s="189" t="s">
        <v>41240</v>
      </c>
      <c r="C6262" s="190" t="s">
        <v>297</v>
      </c>
      <c r="D6262" s="191">
        <v>1527.9</v>
      </c>
      <c r="E6262" s="191"/>
    </row>
    <row r="6263" spans="1:5" x14ac:dyDescent="0.3">
      <c r="A6263" s="188" t="s">
        <v>10129</v>
      </c>
      <c r="B6263" s="189" t="s">
        <v>41241</v>
      </c>
      <c r="C6263" s="190" t="s">
        <v>297</v>
      </c>
      <c r="D6263" s="191">
        <v>930.87</v>
      </c>
      <c r="E6263" s="191"/>
    </row>
    <row r="6264" spans="1:5" x14ac:dyDescent="0.3">
      <c r="A6264" s="188" t="s">
        <v>109</v>
      </c>
      <c r="B6264" s="189" t="s">
        <v>41242</v>
      </c>
      <c r="C6264" s="190" t="s">
        <v>297</v>
      </c>
      <c r="D6264" s="191">
        <v>1490.33</v>
      </c>
      <c r="E6264" s="191"/>
    </row>
    <row r="6265" spans="1:5" x14ac:dyDescent="0.3">
      <c r="A6265" s="188" t="s">
        <v>110</v>
      </c>
      <c r="B6265" s="189" t="s">
        <v>41243</v>
      </c>
      <c r="C6265" s="190" t="s">
        <v>297</v>
      </c>
      <c r="D6265" s="191">
        <v>2803.65</v>
      </c>
      <c r="E6265" s="191"/>
    </row>
    <row r="6266" spans="1:5" x14ac:dyDescent="0.3">
      <c r="A6266" s="188" t="s">
        <v>10130</v>
      </c>
      <c r="B6266" s="189" t="s">
        <v>41244</v>
      </c>
      <c r="C6266" s="190" t="s">
        <v>297</v>
      </c>
      <c r="D6266" s="191">
        <v>2803.62</v>
      </c>
      <c r="E6266" s="191"/>
    </row>
    <row r="6267" spans="1:5" x14ac:dyDescent="0.3">
      <c r="A6267" s="188" t="s">
        <v>10131</v>
      </c>
      <c r="B6267" s="189" t="s">
        <v>41245</v>
      </c>
      <c r="C6267" s="190" t="s">
        <v>297</v>
      </c>
      <c r="D6267" s="191">
        <v>3656.66</v>
      </c>
      <c r="E6267" s="191"/>
    </row>
    <row r="6268" spans="1:5" x14ac:dyDescent="0.3">
      <c r="A6268" s="188" t="s">
        <v>41246</v>
      </c>
      <c r="B6268" s="189" t="s">
        <v>41247</v>
      </c>
      <c r="C6268" s="190" t="s">
        <v>297</v>
      </c>
      <c r="D6268" s="191">
        <v>3656.57</v>
      </c>
      <c r="E6268" s="191"/>
    </row>
    <row r="6269" spans="1:5" x14ac:dyDescent="0.3">
      <c r="A6269" s="188" t="s">
        <v>10132</v>
      </c>
      <c r="B6269" s="189" t="s">
        <v>41248</v>
      </c>
      <c r="C6269" s="190" t="s">
        <v>297</v>
      </c>
      <c r="D6269" s="191">
        <v>7120.4</v>
      </c>
      <c r="E6269" s="191"/>
    </row>
    <row r="6270" spans="1:5" x14ac:dyDescent="0.3">
      <c r="A6270" s="188" t="s">
        <v>10088</v>
      </c>
      <c r="B6270" s="189" t="s">
        <v>41249</v>
      </c>
      <c r="C6270" s="190" t="s">
        <v>297</v>
      </c>
      <c r="D6270" s="191">
        <v>7181.25</v>
      </c>
      <c r="E6270" s="191"/>
    </row>
    <row r="6271" spans="1:5" x14ac:dyDescent="0.3">
      <c r="A6271" s="188" t="s">
        <v>10133</v>
      </c>
      <c r="B6271" s="189" t="s">
        <v>41250</v>
      </c>
      <c r="C6271" s="190" t="s">
        <v>297</v>
      </c>
      <c r="D6271" s="191">
        <v>7742.42</v>
      </c>
      <c r="E6271" s="191"/>
    </row>
    <row r="6272" spans="1:5" x14ac:dyDescent="0.3">
      <c r="A6272" s="188" t="s">
        <v>41251</v>
      </c>
      <c r="B6272" s="189" t="s">
        <v>41252</v>
      </c>
      <c r="C6272" s="190" t="s">
        <v>297</v>
      </c>
      <c r="D6272" s="191">
        <v>7742.07</v>
      </c>
      <c r="E6272" s="191"/>
    </row>
    <row r="6273" spans="1:5" x14ac:dyDescent="0.3">
      <c r="A6273" s="188" t="s">
        <v>10134</v>
      </c>
      <c r="B6273" s="189" t="s">
        <v>41253</v>
      </c>
      <c r="C6273" s="190" t="s">
        <v>297</v>
      </c>
      <c r="D6273" s="191">
        <v>38729.75</v>
      </c>
      <c r="E6273" s="191"/>
    </row>
    <row r="6274" spans="1:5" x14ac:dyDescent="0.3">
      <c r="A6274" s="188" t="s">
        <v>10135</v>
      </c>
      <c r="B6274" s="189" t="s">
        <v>41254</v>
      </c>
      <c r="C6274" s="190" t="s">
        <v>297</v>
      </c>
      <c r="D6274" s="191">
        <v>37512.660000000003</v>
      </c>
      <c r="E6274" s="191"/>
    </row>
    <row r="6275" spans="1:5" x14ac:dyDescent="0.3">
      <c r="A6275" s="188" t="s">
        <v>10136</v>
      </c>
      <c r="B6275" s="189" t="s">
        <v>41255</v>
      </c>
      <c r="C6275" s="190" t="s">
        <v>297</v>
      </c>
      <c r="D6275" s="191">
        <v>37425.589999999997</v>
      </c>
      <c r="E6275" s="191"/>
    </row>
    <row r="6276" spans="1:5" x14ac:dyDescent="0.3">
      <c r="A6276" s="188" t="s">
        <v>10137</v>
      </c>
      <c r="B6276" s="189" t="s">
        <v>41256</v>
      </c>
      <c r="C6276" s="190" t="s">
        <v>297</v>
      </c>
      <c r="D6276" s="191">
        <v>639.23</v>
      </c>
      <c r="E6276" s="191"/>
    </row>
    <row r="6277" spans="1:5" x14ac:dyDescent="0.3">
      <c r="A6277" s="188" t="s">
        <v>10138</v>
      </c>
      <c r="B6277" s="189" t="s">
        <v>41257</v>
      </c>
      <c r="C6277" s="190" t="s">
        <v>297</v>
      </c>
      <c r="D6277" s="191">
        <v>44322.5</v>
      </c>
      <c r="E6277" s="191"/>
    </row>
    <row r="6278" spans="1:5" x14ac:dyDescent="0.3">
      <c r="A6278" s="188" t="s">
        <v>10143</v>
      </c>
      <c r="B6278" s="189" t="s">
        <v>41258</v>
      </c>
      <c r="C6278" s="190" t="s">
        <v>297</v>
      </c>
      <c r="D6278" s="191">
        <v>818.61</v>
      </c>
      <c r="E6278" s="191"/>
    </row>
    <row r="6279" spans="1:5" x14ac:dyDescent="0.3">
      <c r="A6279" s="188" t="s">
        <v>10095</v>
      </c>
      <c r="B6279" s="189" t="s">
        <v>41259</v>
      </c>
      <c r="C6279" s="190" t="s">
        <v>297</v>
      </c>
      <c r="D6279" s="191">
        <v>1323.73</v>
      </c>
      <c r="E6279" s="191"/>
    </row>
    <row r="6280" spans="1:5" x14ac:dyDescent="0.3">
      <c r="A6280" s="188" t="s">
        <v>10727</v>
      </c>
      <c r="B6280" s="189" t="s">
        <v>41260</v>
      </c>
      <c r="C6280" s="190" t="s">
        <v>297</v>
      </c>
      <c r="D6280" s="191">
        <v>690.13</v>
      </c>
      <c r="E6280" s="191"/>
    </row>
    <row r="6281" spans="1:5" x14ac:dyDescent="0.3">
      <c r="A6281" s="188" t="s">
        <v>10728</v>
      </c>
      <c r="B6281" s="189" t="s">
        <v>41261</v>
      </c>
      <c r="C6281" s="190" t="s">
        <v>297</v>
      </c>
      <c r="D6281" s="191">
        <v>1249.33</v>
      </c>
      <c r="E6281" s="191"/>
    </row>
    <row r="6282" spans="1:5" x14ac:dyDescent="0.3">
      <c r="A6282" s="188" t="s">
        <v>10729</v>
      </c>
      <c r="B6282" s="189" t="s">
        <v>41262</v>
      </c>
      <c r="C6282" s="190" t="s">
        <v>297</v>
      </c>
      <c r="D6282" s="191">
        <v>1249.33</v>
      </c>
      <c r="E6282" s="191"/>
    </row>
    <row r="6283" spans="1:5" x14ac:dyDescent="0.3">
      <c r="A6283" s="188" t="s">
        <v>10050</v>
      </c>
      <c r="B6283" s="189" t="s">
        <v>41263</v>
      </c>
      <c r="C6283" s="190" t="s">
        <v>297</v>
      </c>
      <c r="D6283" s="191">
        <v>1873.9</v>
      </c>
      <c r="E6283" s="191"/>
    </row>
    <row r="6284" spans="1:5" x14ac:dyDescent="0.3">
      <c r="A6284" s="188" t="s">
        <v>10730</v>
      </c>
      <c r="B6284" s="189" t="s">
        <v>41264</v>
      </c>
      <c r="C6284" s="190" t="s">
        <v>297</v>
      </c>
      <c r="D6284" s="191">
        <v>2049.91</v>
      </c>
      <c r="E6284" s="191"/>
    </row>
    <row r="6285" spans="1:5" x14ac:dyDescent="0.3">
      <c r="A6285" s="188" t="s">
        <v>10051</v>
      </c>
      <c r="B6285" s="189" t="s">
        <v>41265</v>
      </c>
      <c r="C6285" s="190" t="s">
        <v>297</v>
      </c>
      <c r="D6285" s="191">
        <v>2937.47</v>
      </c>
      <c r="E6285" s="191"/>
    </row>
    <row r="6286" spans="1:5" x14ac:dyDescent="0.3">
      <c r="A6286" s="188" t="s">
        <v>10052</v>
      </c>
      <c r="B6286" s="189" t="s">
        <v>41266</v>
      </c>
      <c r="C6286" s="190" t="s">
        <v>297</v>
      </c>
      <c r="D6286" s="191">
        <v>5492.32</v>
      </c>
      <c r="E6286" s="191"/>
    </row>
    <row r="6287" spans="1:5" x14ac:dyDescent="0.3">
      <c r="A6287" s="188" t="s">
        <v>10724</v>
      </c>
      <c r="B6287" s="189" t="s">
        <v>41267</v>
      </c>
      <c r="C6287" s="190" t="s">
        <v>297</v>
      </c>
      <c r="D6287" s="191">
        <v>456.47</v>
      </c>
      <c r="E6287" s="191"/>
    </row>
    <row r="6288" spans="1:5" x14ac:dyDescent="0.3">
      <c r="A6288" s="188" t="s">
        <v>10096</v>
      </c>
      <c r="B6288" s="189" t="s">
        <v>41268</v>
      </c>
      <c r="C6288" s="190" t="s">
        <v>297</v>
      </c>
      <c r="D6288" s="191">
        <v>1037.75</v>
      </c>
      <c r="E6288" s="191"/>
    </row>
    <row r="6289" spans="1:5" x14ac:dyDescent="0.3">
      <c r="A6289" s="188" t="s">
        <v>10735</v>
      </c>
      <c r="B6289" s="189" t="s">
        <v>41269</v>
      </c>
      <c r="C6289" s="190" t="s">
        <v>297</v>
      </c>
      <c r="D6289" s="191">
        <v>574.23</v>
      </c>
      <c r="E6289" s="191"/>
    </row>
    <row r="6290" spans="1:5" x14ac:dyDescent="0.3">
      <c r="A6290" s="188" t="s">
        <v>10086</v>
      </c>
      <c r="B6290" s="189" t="s">
        <v>10087</v>
      </c>
      <c r="C6290" s="190" t="s">
        <v>297</v>
      </c>
      <c r="D6290" s="191">
        <v>11807.37</v>
      </c>
      <c r="E6290" s="191"/>
    </row>
    <row r="6291" spans="1:5" x14ac:dyDescent="0.3">
      <c r="A6291" s="188" t="s">
        <v>10089</v>
      </c>
      <c r="B6291" s="189" t="s">
        <v>10090</v>
      </c>
      <c r="C6291" s="190" t="s">
        <v>297</v>
      </c>
      <c r="D6291" s="191">
        <v>7616</v>
      </c>
      <c r="E6291" s="191"/>
    </row>
    <row r="6292" spans="1:5" x14ac:dyDescent="0.3">
      <c r="A6292" s="188" t="s">
        <v>10091</v>
      </c>
      <c r="B6292" s="189" t="s">
        <v>10092</v>
      </c>
      <c r="C6292" s="190" t="s">
        <v>297</v>
      </c>
      <c r="D6292" s="191">
        <v>2146.0700000000002</v>
      </c>
      <c r="E6292" s="191"/>
    </row>
    <row r="6293" spans="1:5" x14ac:dyDescent="0.3">
      <c r="A6293" s="188" t="s">
        <v>10093</v>
      </c>
      <c r="B6293" s="189" t="s">
        <v>10094</v>
      </c>
      <c r="C6293" s="190" t="s">
        <v>297</v>
      </c>
      <c r="D6293" s="191">
        <v>3158.81</v>
      </c>
      <c r="E6293" s="191"/>
    </row>
    <row r="6294" spans="1:5" x14ac:dyDescent="0.3">
      <c r="A6294" s="188" t="s">
        <v>10097</v>
      </c>
      <c r="B6294" s="189" t="s">
        <v>10098</v>
      </c>
      <c r="C6294" s="190" t="s">
        <v>297</v>
      </c>
      <c r="D6294" s="191">
        <v>13.17</v>
      </c>
      <c r="E6294" s="191"/>
    </row>
    <row r="6295" spans="1:5" x14ac:dyDescent="0.3">
      <c r="A6295" s="188" t="s">
        <v>10099</v>
      </c>
      <c r="B6295" s="189" t="s">
        <v>10100</v>
      </c>
      <c r="C6295" s="190" t="s">
        <v>297</v>
      </c>
      <c r="D6295" s="191">
        <v>32.31</v>
      </c>
      <c r="E6295" s="191"/>
    </row>
    <row r="6296" spans="1:5" x14ac:dyDescent="0.3">
      <c r="A6296" s="188" t="s">
        <v>10101</v>
      </c>
      <c r="B6296" s="189" t="s">
        <v>10102</v>
      </c>
      <c r="C6296" s="190" t="s">
        <v>297</v>
      </c>
      <c r="D6296" s="191">
        <v>31.45</v>
      </c>
      <c r="E6296" s="191"/>
    </row>
    <row r="6297" spans="1:5" x14ac:dyDescent="0.3">
      <c r="A6297" s="188" t="s">
        <v>10103</v>
      </c>
      <c r="B6297" s="189" t="s">
        <v>10104</v>
      </c>
      <c r="C6297" s="190" t="s">
        <v>297</v>
      </c>
      <c r="D6297" s="191">
        <v>40.590000000000003</v>
      </c>
      <c r="E6297" s="191"/>
    </row>
    <row r="6298" spans="1:5" x14ac:dyDescent="0.3">
      <c r="A6298" s="188" t="s">
        <v>10105</v>
      </c>
      <c r="B6298" s="189" t="s">
        <v>10106</v>
      </c>
      <c r="C6298" s="190" t="s">
        <v>297</v>
      </c>
      <c r="D6298" s="191">
        <v>27.89</v>
      </c>
      <c r="E6298" s="191"/>
    </row>
    <row r="6299" spans="1:5" x14ac:dyDescent="0.3">
      <c r="A6299" s="188" t="s">
        <v>10107</v>
      </c>
      <c r="B6299" s="189" t="s">
        <v>10108</v>
      </c>
      <c r="C6299" s="190" t="s">
        <v>297</v>
      </c>
      <c r="D6299" s="191">
        <v>42.61</v>
      </c>
      <c r="E6299" s="191"/>
    </row>
    <row r="6300" spans="1:5" x14ac:dyDescent="0.3">
      <c r="A6300" s="188" t="s">
        <v>10109</v>
      </c>
      <c r="B6300" s="189" t="s">
        <v>10110</v>
      </c>
      <c r="C6300" s="190" t="s">
        <v>297</v>
      </c>
      <c r="D6300" s="191">
        <v>24169.14</v>
      </c>
      <c r="E6300" s="191"/>
    </row>
    <row r="6301" spans="1:5" x14ac:dyDescent="0.3">
      <c r="A6301" s="188" t="s">
        <v>10111</v>
      </c>
      <c r="B6301" s="189" t="s">
        <v>10112</v>
      </c>
      <c r="C6301" s="190" t="s">
        <v>297</v>
      </c>
      <c r="D6301" s="191">
        <v>27581.52</v>
      </c>
      <c r="E6301" s="191"/>
    </row>
    <row r="6302" spans="1:5" x14ac:dyDescent="0.3">
      <c r="A6302" s="188" t="s">
        <v>10113</v>
      </c>
      <c r="B6302" s="189" t="s">
        <v>10114</v>
      </c>
      <c r="C6302" s="190" t="s">
        <v>297</v>
      </c>
      <c r="D6302" s="191">
        <v>31575.83</v>
      </c>
      <c r="E6302" s="191"/>
    </row>
    <row r="6303" spans="1:5" x14ac:dyDescent="0.3">
      <c r="A6303" s="188" t="s">
        <v>10115</v>
      </c>
      <c r="B6303" s="189" t="s">
        <v>10116</v>
      </c>
      <c r="C6303" s="190" t="s">
        <v>297</v>
      </c>
      <c r="D6303" s="191">
        <v>37455.57</v>
      </c>
      <c r="E6303" s="191"/>
    </row>
    <row r="6304" spans="1:5" x14ac:dyDescent="0.3">
      <c r="A6304" s="188" t="s">
        <v>10117</v>
      </c>
      <c r="B6304" s="189" t="s">
        <v>10118</v>
      </c>
      <c r="C6304" s="190" t="s">
        <v>297</v>
      </c>
      <c r="D6304" s="191">
        <v>49218.05</v>
      </c>
      <c r="E6304" s="191"/>
    </row>
    <row r="6305" spans="1:5" x14ac:dyDescent="0.3">
      <c r="A6305" s="188" t="s">
        <v>10119</v>
      </c>
      <c r="B6305" s="189" t="s">
        <v>10120</v>
      </c>
      <c r="C6305" s="190" t="s">
        <v>297</v>
      </c>
      <c r="D6305" s="191">
        <v>36684.410000000003</v>
      </c>
      <c r="E6305" s="191"/>
    </row>
    <row r="6306" spans="1:5" x14ac:dyDescent="0.3">
      <c r="A6306" s="188" t="s">
        <v>10121</v>
      </c>
      <c r="B6306" s="189" t="s">
        <v>10122</v>
      </c>
      <c r="C6306" s="190" t="s">
        <v>297</v>
      </c>
      <c r="D6306" s="191">
        <v>38948.879999999997</v>
      </c>
      <c r="E6306" s="191"/>
    </row>
    <row r="6307" spans="1:5" x14ac:dyDescent="0.3">
      <c r="A6307" s="188" t="s">
        <v>10123</v>
      </c>
      <c r="B6307" s="189" t="s">
        <v>10124</v>
      </c>
      <c r="C6307" s="190" t="s">
        <v>297</v>
      </c>
      <c r="D6307" s="191">
        <v>46366</v>
      </c>
      <c r="E6307" s="191"/>
    </row>
    <row r="6308" spans="1:5" x14ac:dyDescent="0.3">
      <c r="A6308" s="188" t="s">
        <v>10125</v>
      </c>
      <c r="B6308" s="189" t="s">
        <v>10126</v>
      </c>
      <c r="C6308" s="190" t="s">
        <v>297</v>
      </c>
      <c r="D6308" s="191">
        <v>53167.22</v>
      </c>
      <c r="E6308" s="191"/>
    </row>
    <row r="6309" spans="1:5" x14ac:dyDescent="0.3">
      <c r="A6309" s="188" t="s">
        <v>10127</v>
      </c>
      <c r="B6309" s="189" t="s">
        <v>10128</v>
      </c>
      <c r="C6309" s="190" t="s">
        <v>297</v>
      </c>
      <c r="D6309" s="191">
        <v>80205.899999999994</v>
      </c>
      <c r="E6309" s="191"/>
    </row>
    <row r="6310" spans="1:5" x14ac:dyDescent="0.3">
      <c r="A6310" s="188" t="s">
        <v>10139</v>
      </c>
      <c r="B6310" s="189" t="s">
        <v>10140</v>
      </c>
      <c r="C6310" s="190" t="s">
        <v>297</v>
      </c>
      <c r="D6310" s="191">
        <v>48304.66</v>
      </c>
      <c r="E6310" s="191"/>
    </row>
    <row r="6311" spans="1:5" x14ac:dyDescent="0.3">
      <c r="A6311" s="188" t="s">
        <v>10141</v>
      </c>
      <c r="B6311" s="189" t="s">
        <v>10142</v>
      </c>
      <c r="C6311" s="190" t="s">
        <v>297</v>
      </c>
      <c r="D6311" s="191">
        <v>853.4</v>
      </c>
      <c r="E6311" s="191"/>
    </row>
    <row r="6312" spans="1:5" x14ac:dyDescent="0.3">
      <c r="A6312" s="188" t="s">
        <v>10144</v>
      </c>
      <c r="B6312" s="189" t="s">
        <v>10145</v>
      </c>
      <c r="C6312" s="190" t="s">
        <v>297</v>
      </c>
      <c r="D6312" s="191">
        <v>312690.28999999998</v>
      </c>
      <c r="E6312" s="191"/>
    </row>
    <row r="6313" spans="1:5" x14ac:dyDescent="0.3">
      <c r="A6313" s="188" t="s">
        <v>10146</v>
      </c>
      <c r="B6313" s="189" t="s">
        <v>10147</v>
      </c>
      <c r="C6313" s="190" t="s">
        <v>297</v>
      </c>
      <c r="D6313" s="191">
        <v>3924.81</v>
      </c>
      <c r="E6313" s="191"/>
    </row>
    <row r="6314" spans="1:5" x14ac:dyDescent="0.3">
      <c r="A6314" s="188" t="s">
        <v>10148</v>
      </c>
      <c r="B6314" s="189" t="s">
        <v>10149</v>
      </c>
      <c r="C6314" s="190" t="s">
        <v>297</v>
      </c>
      <c r="D6314" s="191">
        <v>246629.72</v>
      </c>
      <c r="E6314" s="191"/>
    </row>
    <row r="6315" spans="1:5" x14ac:dyDescent="0.3">
      <c r="A6315" s="188" t="s">
        <v>10150</v>
      </c>
      <c r="B6315" s="189" t="s">
        <v>10151</v>
      </c>
      <c r="C6315" s="190" t="s">
        <v>297</v>
      </c>
      <c r="D6315" s="191">
        <v>7462.91</v>
      </c>
      <c r="E6315" s="191"/>
    </row>
    <row r="6316" spans="1:5" x14ac:dyDescent="0.3">
      <c r="A6316" s="188" t="s">
        <v>10152</v>
      </c>
      <c r="B6316" s="189" t="s">
        <v>10153</v>
      </c>
      <c r="C6316" s="190" t="s">
        <v>297</v>
      </c>
      <c r="D6316" s="191">
        <v>12254.35</v>
      </c>
      <c r="E6316" s="191"/>
    </row>
    <row r="6317" spans="1:5" x14ac:dyDescent="0.3">
      <c r="A6317" s="188" t="s">
        <v>10154</v>
      </c>
      <c r="B6317" s="189" t="s">
        <v>10155</v>
      </c>
      <c r="C6317" s="190" t="s">
        <v>297</v>
      </c>
      <c r="D6317" s="191">
        <v>21826.54</v>
      </c>
      <c r="E6317" s="191"/>
    </row>
    <row r="6318" spans="1:5" x14ac:dyDescent="0.3">
      <c r="A6318" s="188" t="s">
        <v>10156</v>
      </c>
      <c r="B6318" s="189" t="s">
        <v>10157</v>
      </c>
      <c r="C6318" s="190" t="s">
        <v>297</v>
      </c>
      <c r="D6318" s="191">
        <v>34548.78</v>
      </c>
      <c r="E6318" s="191"/>
    </row>
    <row r="6319" spans="1:5" x14ac:dyDescent="0.3">
      <c r="A6319" s="188" t="s">
        <v>10158</v>
      </c>
      <c r="B6319" s="189" t="s">
        <v>10159</v>
      </c>
      <c r="C6319" s="190" t="s">
        <v>297</v>
      </c>
      <c r="D6319" s="191">
        <v>45868.05</v>
      </c>
      <c r="E6319" s="191"/>
    </row>
    <row r="6320" spans="1:5" x14ac:dyDescent="0.3">
      <c r="A6320" s="188" t="s">
        <v>10160</v>
      </c>
      <c r="B6320" s="189" t="s">
        <v>10161</v>
      </c>
      <c r="C6320" s="190" t="s">
        <v>297</v>
      </c>
      <c r="D6320" s="191">
        <v>52254.71</v>
      </c>
      <c r="E6320" s="191"/>
    </row>
    <row r="6321" spans="1:5" x14ac:dyDescent="0.3">
      <c r="A6321" s="188" t="s">
        <v>10162</v>
      </c>
      <c r="B6321" s="189" t="s">
        <v>10163</v>
      </c>
      <c r="C6321" s="190" t="s">
        <v>297</v>
      </c>
      <c r="D6321" s="191">
        <v>69067.679999999993</v>
      </c>
      <c r="E6321" s="191"/>
    </row>
    <row r="6322" spans="1:5" x14ac:dyDescent="0.3">
      <c r="A6322" s="188" t="s">
        <v>10164</v>
      </c>
      <c r="B6322" s="189" t="s">
        <v>10165</v>
      </c>
      <c r="C6322" s="190" t="s">
        <v>297</v>
      </c>
      <c r="D6322" s="191">
        <v>1814.39</v>
      </c>
      <c r="E6322" s="191"/>
    </row>
    <row r="6323" spans="1:5" x14ac:dyDescent="0.3">
      <c r="A6323" s="188" t="s">
        <v>10166</v>
      </c>
      <c r="B6323" s="189" t="s">
        <v>10167</v>
      </c>
      <c r="C6323" s="190" t="s">
        <v>297</v>
      </c>
      <c r="D6323" s="191">
        <v>105982.79</v>
      </c>
      <c r="E6323" s="191"/>
    </row>
    <row r="6324" spans="1:5" x14ac:dyDescent="0.3">
      <c r="A6324" s="188" t="s">
        <v>10168</v>
      </c>
      <c r="B6324" s="189" t="s">
        <v>10169</v>
      </c>
      <c r="C6324" s="190" t="s">
        <v>297</v>
      </c>
      <c r="D6324" s="191">
        <v>245077.77</v>
      </c>
      <c r="E6324" s="191"/>
    </row>
    <row r="6325" spans="1:5" x14ac:dyDescent="0.3">
      <c r="A6325" s="188" t="s">
        <v>10170</v>
      </c>
      <c r="B6325" s="189" t="s">
        <v>10171</v>
      </c>
      <c r="C6325" s="190" t="s">
        <v>297</v>
      </c>
      <c r="D6325" s="191">
        <v>7407</v>
      </c>
      <c r="E6325" s="191"/>
    </row>
    <row r="6326" spans="1:5" x14ac:dyDescent="0.3">
      <c r="A6326" s="188" t="s">
        <v>10172</v>
      </c>
      <c r="B6326" s="189" t="s">
        <v>10173</v>
      </c>
      <c r="C6326" s="190" t="s">
        <v>297</v>
      </c>
      <c r="D6326" s="191">
        <v>398984.66</v>
      </c>
      <c r="E6326" s="191"/>
    </row>
    <row r="6327" spans="1:5" x14ac:dyDescent="0.3">
      <c r="A6327" s="188" t="s">
        <v>10174</v>
      </c>
      <c r="B6327" s="189" t="s">
        <v>10175</v>
      </c>
      <c r="C6327" s="190" t="s">
        <v>297</v>
      </c>
      <c r="D6327" s="191">
        <v>198777.28</v>
      </c>
      <c r="E6327" s="191"/>
    </row>
    <row r="6328" spans="1:5" x14ac:dyDescent="0.3">
      <c r="A6328" s="188" t="s">
        <v>10176</v>
      </c>
      <c r="B6328" s="189" t="s">
        <v>10177</v>
      </c>
      <c r="C6328" s="190" t="s">
        <v>297</v>
      </c>
      <c r="D6328" s="191">
        <v>3437.82</v>
      </c>
      <c r="E6328" s="191"/>
    </row>
    <row r="6329" spans="1:5" x14ac:dyDescent="0.3">
      <c r="A6329" s="188" t="s">
        <v>10178</v>
      </c>
      <c r="B6329" s="189" t="s">
        <v>10179</v>
      </c>
      <c r="C6329" s="190" t="s">
        <v>297</v>
      </c>
      <c r="D6329" s="191">
        <v>33353.75</v>
      </c>
      <c r="E6329" s="191"/>
    </row>
    <row r="6330" spans="1:5" x14ac:dyDescent="0.3">
      <c r="A6330" s="188" t="s">
        <v>10181</v>
      </c>
      <c r="B6330" s="189" t="s">
        <v>10182</v>
      </c>
      <c r="C6330" s="190" t="s">
        <v>297</v>
      </c>
      <c r="D6330" s="191">
        <v>1420.47</v>
      </c>
      <c r="E6330" s="191"/>
    </row>
    <row r="6331" spans="1:5" x14ac:dyDescent="0.3">
      <c r="A6331" s="188" t="s">
        <v>10185</v>
      </c>
      <c r="B6331" s="189" t="s">
        <v>10186</v>
      </c>
      <c r="C6331" s="190" t="s">
        <v>297</v>
      </c>
      <c r="D6331" s="191">
        <v>1527.9</v>
      </c>
      <c r="E6331" s="191"/>
    </row>
    <row r="6332" spans="1:5" x14ac:dyDescent="0.3">
      <c r="A6332" s="188" t="s">
        <v>10196</v>
      </c>
      <c r="B6332" s="189" t="s">
        <v>10197</v>
      </c>
      <c r="C6332" s="190" t="s">
        <v>297</v>
      </c>
      <c r="D6332" s="191">
        <v>25639.29</v>
      </c>
      <c r="E6332" s="191"/>
    </row>
    <row r="6333" spans="1:5" x14ac:dyDescent="0.3">
      <c r="A6333" s="188" t="s">
        <v>10198</v>
      </c>
      <c r="B6333" s="189" t="s">
        <v>10199</v>
      </c>
      <c r="C6333" s="190" t="s">
        <v>297</v>
      </c>
      <c r="D6333" s="191">
        <v>30605.200000000001</v>
      </c>
      <c r="E6333" s="191"/>
    </row>
    <row r="6334" spans="1:5" x14ac:dyDescent="0.3">
      <c r="A6334" s="188" t="s">
        <v>10200</v>
      </c>
      <c r="B6334" s="189" t="s">
        <v>10201</v>
      </c>
      <c r="C6334" s="190" t="s">
        <v>297</v>
      </c>
      <c r="D6334" s="191">
        <v>37437.629999999997</v>
      </c>
      <c r="E6334" s="191"/>
    </row>
    <row r="6335" spans="1:5" x14ac:dyDescent="0.3">
      <c r="A6335" s="188" t="s">
        <v>10202</v>
      </c>
      <c r="B6335" s="189" t="s">
        <v>10203</v>
      </c>
      <c r="C6335" s="190" t="s">
        <v>297</v>
      </c>
      <c r="D6335" s="191">
        <v>39204.769999999997</v>
      </c>
      <c r="E6335" s="191"/>
    </row>
    <row r="6336" spans="1:5" x14ac:dyDescent="0.3">
      <c r="A6336" s="188" t="s">
        <v>10204</v>
      </c>
      <c r="B6336" s="189" t="s">
        <v>10205</v>
      </c>
      <c r="C6336" s="190" t="s">
        <v>297</v>
      </c>
      <c r="D6336" s="191">
        <v>56972.72</v>
      </c>
      <c r="E6336" s="191"/>
    </row>
    <row r="6337" spans="1:5" x14ac:dyDescent="0.3">
      <c r="A6337" s="188" t="s">
        <v>10206</v>
      </c>
      <c r="B6337" s="189" t="s">
        <v>10207</v>
      </c>
      <c r="C6337" s="190" t="s">
        <v>297</v>
      </c>
      <c r="D6337" s="191">
        <v>32271.98</v>
      </c>
      <c r="E6337" s="191"/>
    </row>
    <row r="6338" spans="1:5" x14ac:dyDescent="0.3">
      <c r="A6338" s="188" t="s">
        <v>10208</v>
      </c>
      <c r="B6338" s="189" t="s">
        <v>10209</v>
      </c>
      <c r="C6338" s="190" t="s">
        <v>297</v>
      </c>
      <c r="D6338" s="191">
        <v>43422.080000000002</v>
      </c>
      <c r="E6338" s="191"/>
    </row>
    <row r="6339" spans="1:5" x14ac:dyDescent="0.3">
      <c r="A6339" s="188" t="s">
        <v>10210</v>
      </c>
      <c r="B6339" s="189" t="s">
        <v>10211</v>
      </c>
      <c r="C6339" s="190" t="s">
        <v>297</v>
      </c>
      <c r="D6339" s="191">
        <v>46125.75</v>
      </c>
      <c r="E6339" s="191"/>
    </row>
    <row r="6340" spans="1:5" x14ac:dyDescent="0.3">
      <c r="A6340" s="188" t="s">
        <v>10212</v>
      </c>
      <c r="B6340" s="189" t="s">
        <v>10213</v>
      </c>
      <c r="C6340" s="190" t="s">
        <v>297</v>
      </c>
      <c r="D6340" s="191">
        <v>55281.89</v>
      </c>
      <c r="E6340" s="191"/>
    </row>
    <row r="6341" spans="1:5" x14ac:dyDescent="0.3">
      <c r="A6341" s="188" t="s">
        <v>10214</v>
      </c>
      <c r="B6341" s="189" t="s">
        <v>10215</v>
      </c>
      <c r="C6341" s="190" t="s">
        <v>297</v>
      </c>
      <c r="D6341" s="191">
        <v>74155.520000000004</v>
      </c>
      <c r="E6341" s="191"/>
    </row>
    <row r="6342" spans="1:5" x14ac:dyDescent="0.3">
      <c r="A6342" s="188" t="s">
        <v>10216</v>
      </c>
      <c r="B6342" s="189" t="s">
        <v>10217</v>
      </c>
      <c r="C6342" s="190" t="s">
        <v>297</v>
      </c>
      <c r="D6342" s="191">
        <v>41754.85</v>
      </c>
      <c r="E6342" s="191"/>
    </row>
    <row r="6343" spans="1:5" x14ac:dyDescent="0.3">
      <c r="A6343" s="188" t="s">
        <v>10218</v>
      </c>
      <c r="B6343" s="189" t="s">
        <v>10219</v>
      </c>
      <c r="C6343" s="190" t="s">
        <v>297</v>
      </c>
      <c r="D6343" s="191">
        <v>47805.02</v>
      </c>
      <c r="E6343" s="191"/>
    </row>
    <row r="6344" spans="1:5" x14ac:dyDescent="0.3">
      <c r="A6344" s="188" t="s">
        <v>10220</v>
      </c>
      <c r="B6344" s="189" t="s">
        <v>10221</v>
      </c>
      <c r="C6344" s="190" t="s">
        <v>297</v>
      </c>
      <c r="D6344" s="191">
        <v>61191.99</v>
      </c>
      <c r="E6344" s="191"/>
    </row>
    <row r="6345" spans="1:5" x14ac:dyDescent="0.3">
      <c r="A6345" s="188" t="s">
        <v>10222</v>
      </c>
      <c r="B6345" s="189" t="s">
        <v>10223</v>
      </c>
      <c r="C6345" s="190" t="s">
        <v>297</v>
      </c>
      <c r="D6345" s="191">
        <v>81413.820000000007</v>
      </c>
      <c r="E6345" s="191"/>
    </row>
    <row r="6346" spans="1:5" x14ac:dyDescent="0.3">
      <c r="A6346" s="188" t="s">
        <v>10224</v>
      </c>
      <c r="B6346" s="189" t="s">
        <v>10225</v>
      </c>
      <c r="C6346" s="190" t="s">
        <v>297</v>
      </c>
      <c r="D6346" s="191">
        <v>3959.68</v>
      </c>
      <c r="E6346" s="191"/>
    </row>
    <row r="6347" spans="1:5" x14ac:dyDescent="0.3">
      <c r="A6347" s="188" t="s">
        <v>10226</v>
      </c>
      <c r="B6347" s="189" t="s">
        <v>10227</v>
      </c>
      <c r="C6347" s="190" t="s">
        <v>297</v>
      </c>
      <c r="D6347" s="191">
        <v>5019.07</v>
      </c>
      <c r="E6347" s="191"/>
    </row>
    <row r="6348" spans="1:5" x14ac:dyDescent="0.3">
      <c r="A6348" s="188" t="s">
        <v>10228</v>
      </c>
      <c r="B6348" s="189" t="s">
        <v>10229</v>
      </c>
      <c r="C6348" s="190" t="s">
        <v>297</v>
      </c>
      <c r="D6348" s="191">
        <v>26727.95</v>
      </c>
      <c r="E6348" s="191"/>
    </row>
    <row r="6349" spans="1:5" x14ac:dyDescent="0.3">
      <c r="A6349" s="188" t="s">
        <v>10230</v>
      </c>
      <c r="B6349" s="189" t="s">
        <v>10231</v>
      </c>
      <c r="C6349" s="190" t="s">
        <v>297</v>
      </c>
      <c r="D6349" s="191">
        <v>35383.919999999998</v>
      </c>
      <c r="E6349" s="191"/>
    </row>
    <row r="6350" spans="1:5" x14ac:dyDescent="0.3">
      <c r="A6350" s="188" t="s">
        <v>10232</v>
      </c>
      <c r="B6350" s="189" t="s">
        <v>10233</v>
      </c>
      <c r="C6350" s="190" t="s">
        <v>297</v>
      </c>
      <c r="D6350" s="191">
        <v>46592.19</v>
      </c>
      <c r="E6350" s="191"/>
    </row>
    <row r="6351" spans="1:5" x14ac:dyDescent="0.3">
      <c r="A6351" s="188" t="s">
        <v>10234</v>
      </c>
      <c r="B6351" s="189" t="s">
        <v>10235</v>
      </c>
      <c r="C6351" s="190" t="s">
        <v>297</v>
      </c>
      <c r="D6351" s="191">
        <v>53072.800000000003</v>
      </c>
      <c r="E6351" s="191"/>
    </row>
    <row r="6352" spans="1:5" x14ac:dyDescent="0.3">
      <c r="A6352" s="188" t="s">
        <v>10236</v>
      </c>
      <c r="B6352" s="189" t="s">
        <v>10237</v>
      </c>
      <c r="C6352" s="190" t="s">
        <v>297</v>
      </c>
      <c r="D6352" s="191">
        <v>74374.92</v>
      </c>
      <c r="E6352" s="191"/>
    </row>
    <row r="6353" spans="1:5" x14ac:dyDescent="0.3">
      <c r="A6353" s="188" t="s">
        <v>10238</v>
      </c>
      <c r="B6353" s="189" t="s">
        <v>10239</v>
      </c>
      <c r="C6353" s="190" t="s">
        <v>297</v>
      </c>
      <c r="D6353" s="191">
        <v>32061.55</v>
      </c>
      <c r="E6353" s="191"/>
    </row>
    <row r="6354" spans="1:5" x14ac:dyDescent="0.3">
      <c r="A6354" s="188" t="s">
        <v>10240</v>
      </c>
      <c r="B6354" s="189" t="s">
        <v>10241</v>
      </c>
      <c r="C6354" s="190" t="s">
        <v>297</v>
      </c>
      <c r="D6354" s="191">
        <v>34860.959999999999</v>
      </c>
      <c r="E6354" s="191"/>
    </row>
    <row r="6355" spans="1:5" x14ac:dyDescent="0.3">
      <c r="A6355" s="188" t="s">
        <v>10242</v>
      </c>
      <c r="B6355" s="189" t="s">
        <v>10243</v>
      </c>
      <c r="C6355" s="190" t="s">
        <v>297</v>
      </c>
      <c r="D6355" s="191">
        <v>41020.839999999997</v>
      </c>
      <c r="E6355" s="191"/>
    </row>
    <row r="6356" spans="1:5" x14ac:dyDescent="0.3">
      <c r="A6356" s="188" t="s">
        <v>10244</v>
      </c>
      <c r="B6356" s="189" t="s">
        <v>10245</v>
      </c>
      <c r="C6356" s="190" t="s">
        <v>297</v>
      </c>
      <c r="D6356" s="191">
        <v>43042.97</v>
      </c>
      <c r="E6356" s="191"/>
    </row>
    <row r="6357" spans="1:5" x14ac:dyDescent="0.3">
      <c r="A6357" s="188" t="s">
        <v>10246</v>
      </c>
      <c r="B6357" s="189" t="s">
        <v>10247</v>
      </c>
      <c r="C6357" s="190" t="s">
        <v>297</v>
      </c>
      <c r="D6357" s="191">
        <v>59388.29</v>
      </c>
      <c r="E6357" s="191"/>
    </row>
    <row r="6358" spans="1:5" x14ac:dyDescent="0.3">
      <c r="A6358" s="188" t="s">
        <v>10248</v>
      </c>
      <c r="B6358" s="189" t="s">
        <v>10249</v>
      </c>
      <c r="C6358" s="190" t="s">
        <v>297</v>
      </c>
      <c r="D6358" s="191">
        <v>40868.79</v>
      </c>
      <c r="E6358" s="191"/>
    </row>
    <row r="6359" spans="1:5" x14ac:dyDescent="0.3">
      <c r="A6359" s="188" t="s">
        <v>10250</v>
      </c>
      <c r="B6359" s="189" t="s">
        <v>10251</v>
      </c>
      <c r="C6359" s="190" t="s">
        <v>297</v>
      </c>
      <c r="D6359" s="191">
        <v>41773.769999999997</v>
      </c>
      <c r="E6359" s="191"/>
    </row>
    <row r="6360" spans="1:5" x14ac:dyDescent="0.3">
      <c r="A6360" s="188" t="s">
        <v>10252</v>
      </c>
      <c r="B6360" s="189" t="s">
        <v>10253</v>
      </c>
      <c r="C6360" s="190" t="s">
        <v>297</v>
      </c>
      <c r="D6360" s="191">
        <v>48535.360000000001</v>
      </c>
      <c r="E6360" s="191"/>
    </row>
    <row r="6361" spans="1:5" x14ac:dyDescent="0.3">
      <c r="A6361" s="188" t="s">
        <v>10254</v>
      </c>
      <c r="B6361" s="189" t="s">
        <v>10255</v>
      </c>
      <c r="C6361" s="190" t="s">
        <v>297</v>
      </c>
      <c r="D6361" s="191">
        <v>59517.21</v>
      </c>
      <c r="E6361" s="191"/>
    </row>
    <row r="6362" spans="1:5" x14ac:dyDescent="0.3">
      <c r="A6362" s="188" t="s">
        <v>10256</v>
      </c>
      <c r="B6362" s="189" t="s">
        <v>10257</v>
      </c>
      <c r="C6362" s="190" t="s">
        <v>297</v>
      </c>
      <c r="D6362" s="191">
        <v>81708.13</v>
      </c>
      <c r="E6362" s="191"/>
    </row>
    <row r="6363" spans="1:5" x14ac:dyDescent="0.3">
      <c r="A6363" s="188" t="s">
        <v>41270</v>
      </c>
      <c r="B6363" s="189" t="s">
        <v>41271</v>
      </c>
      <c r="C6363" s="190" t="s">
        <v>297</v>
      </c>
      <c r="D6363" s="191">
        <v>4694.76</v>
      </c>
      <c r="E6363" s="191"/>
    </row>
    <row r="6364" spans="1:5" x14ac:dyDescent="0.3">
      <c r="A6364" s="188" t="s">
        <v>41272</v>
      </c>
      <c r="B6364" s="189" t="s">
        <v>41273</v>
      </c>
      <c r="C6364" s="190" t="s">
        <v>297</v>
      </c>
      <c r="D6364" s="191">
        <v>9585.57</v>
      </c>
      <c r="E6364" s="191"/>
    </row>
    <row r="6365" spans="1:5" x14ac:dyDescent="0.3">
      <c r="A6365" s="188" t="s">
        <v>41274</v>
      </c>
      <c r="B6365" s="189" t="s">
        <v>41275</v>
      </c>
      <c r="C6365" s="190" t="s">
        <v>297</v>
      </c>
      <c r="D6365" s="191">
        <v>13898.91</v>
      </c>
      <c r="E6365" s="191"/>
    </row>
    <row r="6366" spans="1:5" x14ac:dyDescent="0.3">
      <c r="A6366" s="188" t="s">
        <v>41276</v>
      </c>
      <c r="B6366" s="189" t="s">
        <v>41277</v>
      </c>
      <c r="C6366" s="190" t="s">
        <v>297</v>
      </c>
      <c r="D6366" s="191">
        <v>22914.84</v>
      </c>
      <c r="E6366" s="191"/>
    </row>
    <row r="6367" spans="1:5" x14ac:dyDescent="0.3">
      <c r="A6367" s="188" t="s">
        <v>41278</v>
      </c>
      <c r="B6367" s="189" t="s">
        <v>41279</v>
      </c>
      <c r="C6367" s="190" t="s">
        <v>297</v>
      </c>
      <c r="D6367" s="191">
        <v>36647.089999999997</v>
      </c>
      <c r="E6367" s="191"/>
    </row>
    <row r="6368" spans="1:5" x14ac:dyDescent="0.3">
      <c r="A6368" s="188" t="s">
        <v>10258</v>
      </c>
      <c r="B6368" s="189" t="s">
        <v>10259</v>
      </c>
      <c r="C6368" s="190" t="s">
        <v>297</v>
      </c>
      <c r="D6368" s="191">
        <v>54551.81</v>
      </c>
      <c r="E6368" s="191"/>
    </row>
    <row r="6369" spans="1:5" x14ac:dyDescent="0.3">
      <c r="A6369" s="188" t="s">
        <v>10260</v>
      </c>
      <c r="B6369" s="189" t="s">
        <v>10261</v>
      </c>
      <c r="C6369" s="190" t="s">
        <v>297</v>
      </c>
      <c r="D6369" s="191">
        <v>75297.570000000007</v>
      </c>
      <c r="E6369" s="191"/>
    </row>
    <row r="6370" spans="1:5" x14ac:dyDescent="0.3">
      <c r="A6370" s="188" t="s">
        <v>10262</v>
      </c>
      <c r="B6370" s="189" t="s">
        <v>10263</v>
      </c>
      <c r="C6370" s="190" t="s">
        <v>297</v>
      </c>
      <c r="D6370" s="191">
        <v>90720</v>
      </c>
      <c r="E6370" s="191"/>
    </row>
    <row r="6371" spans="1:5" x14ac:dyDescent="0.3">
      <c r="A6371" s="188" t="s">
        <v>10264</v>
      </c>
      <c r="B6371" s="189" t="s">
        <v>10265</v>
      </c>
      <c r="C6371" s="190" t="s">
        <v>297</v>
      </c>
      <c r="D6371" s="191">
        <v>207899.96</v>
      </c>
      <c r="E6371" s="191"/>
    </row>
    <row r="6372" spans="1:5" x14ac:dyDescent="0.3">
      <c r="A6372" s="188" t="s">
        <v>41280</v>
      </c>
      <c r="B6372" s="189" t="s">
        <v>41281</v>
      </c>
      <c r="C6372" s="190" t="s">
        <v>297</v>
      </c>
      <c r="D6372" s="191">
        <v>271404.32</v>
      </c>
      <c r="E6372" s="191"/>
    </row>
    <row r="6373" spans="1:5" x14ac:dyDescent="0.3">
      <c r="A6373" s="188" t="s">
        <v>41282</v>
      </c>
      <c r="B6373" s="189" t="s">
        <v>41283</v>
      </c>
      <c r="C6373" s="190" t="s">
        <v>297</v>
      </c>
      <c r="D6373" s="191">
        <v>3641.4</v>
      </c>
      <c r="E6373" s="191"/>
    </row>
    <row r="6374" spans="1:5" x14ac:dyDescent="0.3">
      <c r="A6374" s="188" t="s">
        <v>41284</v>
      </c>
      <c r="B6374" s="189" t="s">
        <v>41285</v>
      </c>
      <c r="C6374" s="190" t="s">
        <v>297</v>
      </c>
      <c r="D6374" s="191">
        <v>279356.95</v>
      </c>
      <c r="E6374" s="191"/>
    </row>
    <row r="6375" spans="1:5" x14ac:dyDescent="0.3">
      <c r="A6375" s="188" t="s">
        <v>10266</v>
      </c>
      <c r="B6375" s="189" t="s">
        <v>10267</v>
      </c>
      <c r="C6375" s="190" t="s">
        <v>297</v>
      </c>
      <c r="D6375" s="191">
        <v>3351.8</v>
      </c>
      <c r="E6375" s="191"/>
    </row>
    <row r="6376" spans="1:5" x14ac:dyDescent="0.3">
      <c r="A6376" s="188" t="s">
        <v>10268</v>
      </c>
      <c r="B6376" s="189" t="s">
        <v>10269</v>
      </c>
      <c r="C6376" s="190" t="s">
        <v>297</v>
      </c>
      <c r="D6376" s="191">
        <v>4414.88</v>
      </c>
      <c r="E6376" s="191"/>
    </row>
    <row r="6377" spans="1:5" x14ac:dyDescent="0.3">
      <c r="A6377" s="188" t="s">
        <v>10270</v>
      </c>
      <c r="B6377" s="189" t="s">
        <v>10271</v>
      </c>
      <c r="C6377" s="190" t="s">
        <v>297</v>
      </c>
      <c r="D6377" s="191">
        <v>26525.85</v>
      </c>
      <c r="E6377" s="191"/>
    </row>
    <row r="6378" spans="1:5" x14ac:dyDescent="0.3">
      <c r="A6378" s="188" t="s">
        <v>10272</v>
      </c>
      <c r="B6378" s="189" t="s">
        <v>10273</v>
      </c>
      <c r="C6378" s="190" t="s">
        <v>297</v>
      </c>
      <c r="D6378" s="191">
        <v>30836.44</v>
      </c>
      <c r="E6378" s="191"/>
    </row>
    <row r="6379" spans="1:5" x14ac:dyDescent="0.3">
      <c r="A6379" s="188" t="s">
        <v>10274</v>
      </c>
      <c r="B6379" s="189" t="s">
        <v>10275</v>
      </c>
      <c r="C6379" s="190" t="s">
        <v>297</v>
      </c>
      <c r="D6379" s="191">
        <v>38155.089999999997</v>
      </c>
      <c r="E6379" s="191"/>
    </row>
    <row r="6380" spans="1:5" x14ac:dyDescent="0.3">
      <c r="A6380" s="188" t="s">
        <v>10276</v>
      </c>
      <c r="B6380" s="189" t="s">
        <v>10277</v>
      </c>
      <c r="C6380" s="190" t="s">
        <v>297</v>
      </c>
      <c r="D6380" s="191">
        <v>40797.300000000003</v>
      </c>
      <c r="E6380" s="191"/>
    </row>
    <row r="6381" spans="1:5" x14ac:dyDescent="0.3">
      <c r="A6381" s="188" t="s">
        <v>10278</v>
      </c>
      <c r="B6381" s="189" t="s">
        <v>10279</v>
      </c>
      <c r="C6381" s="190" t="s">
        <v>297</v>
      </c>
      <c r="D6381" s="191">
        <v>57621.46</v>
      </c>
      <c r="E6381" s="191"/>
    </row>
    <row r="6382" spans="1:5" x14ac:dyDescent="0.3">
      <c r="A6382" s="188" t="s">
        <v>10280</v>
      </c>
      <c r="B6382" s="189" t="s">
        <v>10281</v>
      </c>
      <c r="C6382" s="190" t="s">
        <v>297</v>
      </c>
      <c r="D6382" s="191">
        <v>142616.98000000001</v>
      </c>
      <c r="E6382" s="191"/>
    </row>
    <row r="6383" spans="1:5" x14ac:dyDescent="0.3">
      <c r="A6383" s="188" t="s">
        <v>10282</v>
      </c>
      <c r="B6383" s="189" t="s">
        <v>10283</v>
      </c>
      <c r="C6383" s="190" t="s">
        <v>297</v>
      </c>
      <c r="D6383" s="191">
        <v>172823.11</v>
      </c>
      <c r="E6383" s="191"/>
    </row>
    <row r="6384" spans="1:5" x14ac:dyDescent="0.3">
      <c r="A6384" s="188" t="s">
        <v>10284</v>
      </c>
      <c r="B6384" s="189" t="s">
        <v>10285</v>
      </c>
      <c r="C6384" s="190" t="s">
        <v>297</v>
      </c>
      <c r="D6384" s="191">
        <v>153950.32</v>
      </c>
      <c r="E6384" s="191"/>
    </row>
    <row r="6385" spans="1:5" x14ac:dyDescent="0.3">
      <c r="A6385" s="188" t="s">
        <v>10286</v>
      </c>
      <c r="B6385" s="189" t="s">
        <v>10287</v>
      </c>
      <c r="C6385" s="190" t="s">
        <v>297</v>
      </c>
      <c r="D6385" s="191">
        <v>4289.5600000000004</v>
      </c>
      <c r="E6385" s="191"/>
    </row>
    <row r="6386" spans="1:5" x14ac:dyDescent="0.3">
      <c r="A6386" s="188" t="s">
        <v>10288</v>
      </c>
      <c r="B6386" s="189" t="s">
        <v>10289</v>
      </c>
      <c r="C6386" s="190" t="s">
        <v>297</v>
      </c>
      <c r="D6386" s="191">
        <v>4263.34</v>
      </c>
      <c r="E6386" s="191"/>
    </row>
    <row r="6387" spans="1:5" x14ac:dyDescent="0.3">
      <c r="A6387" s="188" t="s">
        <v>10290</v>
      </c>
      <c r="B6387" s="189" t="s">
        <v>10291</v>
      </c>
      <c r="C6387" s="190" t="s">
        <v>297</v>
      </c>
      <c r="D6387" s="191">
        <v>4519.2700000000004</v>
      </c>
      <c r="E6387" s="191"/>
    </row>
    <row r="6388" spans="1:5" x14ac:dyDescent="0.3">
      <c r="A6388" s="188" t="s">
        <v>10292</v>
      </c>
      <c r="B6388" s="189" t="s">
        <v>10293</v>
      </c>
      <c r="C6388" s="190" t="s">
        <v>297</v>
      </c>
      <c r="D6388" s="191">
        <v>5397.88</v>
      </c>
      <c r="E6388" s="191"/>
    </row>
    <row r="6389" spans="1:5" x14ac:dyDescent="0.3">
      <c r="A6389" s="188" t="s">
        <v>10294</v>
      </c>
      <c r="B6389" s="189" t="s">
        <v>10295</v>
      </c>
      <c r="C6389" s="190" t="s">
        <v>297</v>
      </c>
      <c r="D6389" s="191">
        <v>5462.19</v>
      </c>
      <c r="E6389" s="191"/>
    </row>
    <row r="6390" spans="1:5" x14ac:dyDescent="0.3">
      <c r="A6390" s="188" t="s">
        <v>10296</v>
      </c>
      <c r="B6390" s="189" t="s">
        <v>10297</v>
      </c>
      <c r="C6390" s="190" t="s">
        <v>297</v>
      </c>
      <c r="D6390" s="191">
        <v>5535.58</v>
      </c>
      <c r="E6390" s="191"/>
    </row>
    <row r="6391" spans="1:5" x14ac:dyDescent="0.3">
      <c r="A6391" s="188" t="s">
        <v>10298</v>
      </c>
      <c r="B6391" s="189" t="s">
        <v>10299</v>
      </c>
      <c r="C6391" s="190" t="s">
        <v>297</v>
      </c>
      <c r="D6391" s="191">
        <v>27295.42</v>
      </c>
      <c r="E6391" s="191"/>
    </row>
    <row r="6392" spans="1:5" x14ac:dyDescent="0.3">
      <c r="A6392" s="188" t="s">
        <v>10300</v>
      </c>
      <c r="B6392" s="189" t="s">
        <v>10301</v>
      </c>
      <c r="C6392" s="190" t="s">
        <v>297</v>
      </c>
      <c r="D6392" s="191">
        <v>30368.39</v>
      </c>
      <c r="E6392" s="191"/>
    </row>
    <row r="6393" spans="1:5" x14ac:dyDescent="0.3">
      <c r="A6393" s="188" t="s">
        <v>10302</v>
      </c>
      <c r="B6393" s="189" t="s">
        <v>10303</v>
      </c>
      <c r="C6393" s="190" t="s">
        <v>297</v>
      </c>
      <c r="D6393" s="191">
        <v>27695.599999999999</v>
      </c>
      <c r="E6393" s="191"/>
    </row>
    <row r="6394" spans="1:5" x14ac:dyDescent="0.3">
      <c r="A6394" s="188" t="s">
        <v>10304</v>
      </c>
      <c r="B6394" s="189" t="s">
        <v>10305</v>
      </c>
      <c r="C6394" s="190" t="s">
        <v>297</v>
      </c>
      <c r="D6394" s="191">
        <v>31806.46</v>
      </c>
      <c r="E6394" s="191"/>
    </row>
    <row r="6395" spans="1:5" x14ac:dyDescent="0.3">
      <c r="A6395" s="188" t="s">
        <v>10306</v>
      </c>
      <c r="B6395" s="189" t="s">
        <v>10307</v>
      </c>
      <c r="C6395" s="190" t="s">
        <v>297</v>
      </c>
      <c r="D6395" s="191">
        <v>32878.400000000001</v>
      </c>
      <c r="E6395" s="191"/>
    </row>
    <row r="6396" spans="1:5" x14ac:dyDescent="0.3">
      <c r="A6396" s="188" t="s">
        <v>10308</v>
      </c>
      <c r="B6396" s="189" t="s">
        <v>10309</v>
      </c>
      <c r="C6396" s="190" t="s">
        <v>297</v>
      </c>
      <c r="D6396" s="191">
        <v>33020.99</v>
      </c>
      <c r="E6396" s="191"/>
    </row>
    <row r="6397" spans="1:5" x14ac:dyDescent="0.3">
      <c r="A6397" s="188" t="s">
        <v>10310</v>
      </c>
      <c r="B6397" s="189" t="s">
        <v>10311</v>
      </c>
      <c r="C6397" s="190" t="s">
        <v>297</v>
      </c>
      <c r="D6397" s="191">
        <v>40099.29</v>
      </c>
      <c r="E6397" s="191"/>
    </row>
    <row r="6398" spans="1:5" x14ac:dyDescent="0.3">
      <c r="A6398" s="188" t="s">
        <v>10312</v>
      </c>
      <c r="B6398" s="189" t="s">
        <v>10313</v>
      </c>
      <c r="C6398" s="190" t="s">
        <v>297</v>
      </c>
      <c r="D6398" s="191">
        <v>40528.6</v>
      </c>
      <c r="E6398" s="191"/>
    </row>
    <row r="6399" spans="1:5" x14ac:dyDescent="0.3">
      <c r="A6399" s="188" t="s">
        <v>10314</v>
      </c>
      <c r="B6399" s="189" t="s">
        <v>10315</v>
      </c>
      <c r="C6399" s="190" t="s">
        <v>297</v>
      </c>
      <c r="D6399" s="191">
        <v>40497.949999999997</v>
      </c>
      <c r="E6399" s="191"/>
    </row>
    <row r="6400" spans="1:5" x14ac:dyDescent="0.3">
      <c r="A6400" s="188" t="s">
        <v>10316</v>
      </c>
      <c r="B6400" s="189" t="s">
        <v>10317</v>
      </c>
      <c r="C6400" s="190" t="s">
        <v>297</v>
      </c>
      <c r="D6400" s="191">
        <v>42375.88</v>
      </c>
      <c r="E6400" s="191"/>
    </row>
    <row r="6401" spans="1:5" x14ac:dyDescent="0.3">
      <c r="A6401" s="188" t="s">
        <v>10318</v>
      </c>
      <c r="B6401" s="189" t="s">
        <v>10319</v>
      </c>
      <c r="C6401" s="190" t="s">
        <v>297</v>
      </c>
      <c r="D6401" s="191">
        <v>42057.46</v>
      </c>
      <c r="E6401" s="191"/>
    </row>
    <row r="6402" spans="1:5" x14ac:dyDescent="0.3">
      <c r="A6402" s="188" t="s">
        <v>10320</v>
      </c>
      <c r="B6402" s="189" t="s">
        <v>10321</v>
      </c>
      <c r="C6402" s="190" t="s">
        <v>297</v>
      </c>
      <c r="D6402" s="191">
        <v>51248.56</v>
      </c>
      <c r="E6402" s="191"/>
    </row>
    <row r="6403" spans="1:5" x14ac:dyDescent="0.3">
      <c r="A6403" s="188" t="s">
        <v>10322</v>
      </c>
      <c r="B6403" s="189" t="s">
        <v>10323</v>
      </c>
      <c r="C6403" s="190" t="s">
        <v>297</v>
      </c>
      <c r="D6403" s="191">
        <v>60266.06</v>
      </c>
      <c r="E6403" s="191"/>
    </row>
    <row r="6404" spans="1:5" x14ac:dyDescent="0.3">
      <c r="A6404" s="188" t="s">
        <v>10324</v>
      </c>
      <c r="B6404" s="189" t="s">
        <v>10325</v>
      </c>
      <c r="C6404" s="190" t="s">
        <v>297</v>
      </c>
      <c r="D6404" s="191">
        <v>60799.3</v>
      </c>
      <c r="E6404" s="191"/>
    </row>
    <row r="6405" spans="1:5" x14ac:dyDescent="0.3">
      <c r="A6405" s="188" t="s">
        <v>10326</v>
      </c>
      <c r="B6405" s="189" t="s">
        <v>10327</v>
      </c>
      <c r="C6405" s="190" t="s">
        <v>297</v>
      </c>
      <c r="D6405" s="191">
        <v>90035.22</v>
      </c>
      <c r="E6405" s="191"/>
    </row>
    <row r="6406" spans="1:5" x14ac:dyDescent="0.3">
      <c r="A6406" s="188" t="s">
        <v>10328</v>
      </c>
      <c r="B6406" s="189" t="s">
        <v>10329</v>
      </c>
      <c r="C6406" s="190" t="s">
        <v>297</v>
      </c>
      <c r="D6406" s="191">
        <v>83337.539999999994</v>
      </c>
      <c r="E6406" s="191"/>
    </row>
    <row r="6407" spans="1:5" x14ac:dyDescent="0.3">
      <c r="A6407" s="188" t="s">
        <v>10330</v>
      </c>
      <c r="B6407" s="189" t="s">
        <v>10331</v>
      </c>
      <c r="C6407" s="190" t="s">
        <v>297</v>
      </c>
      <c r="D6407" s="191">
        <v>84448.55</v>
      </c>
      <c r="E6407" s="191"/>
    </row>
    <row r="6408" spans="1:5" x14ac:dyDescent="0.3">
      <c r="A6408" s="188" t="s">
        <v>10332</v>
      </c>
      <c r="B6408" s="189" t="s">
        <v>10333</v>
      </c>
      <c r="C6408" s="190" t="s">
        <v>297</v>
      </c>
      <c r="D6408" s="191">
        <v>85701.75</v>
      </c>
      <c r="E6408" s="191"/>
    </row>
    <row r="6409" spans="1:5" x14ac:dyDescent="0.3">
      <c r="A6409" s="188" t="s">
        <v>10334</v>
      </c>
      <c r="B6409" s="189" t="s">
        <v>10335</v>
      </c>
      <c r="C6409" s="190" t="s">
        <v>297</v>
      </c>
      <c r="D6409" s="191">
        <v>95063.34</v>
      </c>
      <c r="E6409" s="191"/>
    </row>
    <row r="6410" spans="1:5" x14ac:dyDescent="0.3">
      <c r="A6410" s="188" t="s">
        <v>10336</v>
      </c>
      <c r="B6410" s="189" t="s">
        <v>10337</v>
      </c>
      <c r="C6410" s="190" t="s">
        <v>297</v>
      </c>
      <c r="D6410" s="191">
        <v>125849.64</v>
      </c>
      <c r="E6410" s="191"/>
    </row>
    <row r="6411" spans="1:5" x14ac:dyDescent="0.3">
      <c r="A6411" s="188" t="s">
        <v>10338</v>
      </c>
      <c r="B6411" s="189" t="s">
        <v>10339</v>
      </c>
      <c r="C6411" s="190" t="s">
        <v>297</v>
      </c>
      <c r="D6411" s="191">
        <v>97327.1</v>
      </c>
      <c r="E6411" s="191"/>
    </row>
    <row r="6412" spans="1:5" x14ac:dyDescent="0.3">
      <c r="A6412" s="188" t="s">
        <v>10340</v>
      </c>
      <c r="B6412" s="189" t="s">
        <v>10341</v>
      </c>
      <c r="C6412" s="190" t="s">
        <v>297</v>
      </c>
      <c r="D6412" s="191">
        <v>113538.56</v>
      </c>
      <c r="E6412" s="191"/>
    </row>
    <row r="6413" spans="1:5" x14ac:dyDescent="0.3">
      <c r="A6413" s="188" t="s">
        <v>10342</v>
      </c>
      <c r="B6413" s="189" t="s">
        <v>10343</v>
      </c>
      <c r="C6413" s="190" t="s">
        <v>297</v>
      </c>
      <c r="D6413" s="191">
        <v>147368.91</v>
      </c>
      <c r="E6413" s="191"/>
    </row>
    <row r="6414" spans="1:5" x14ac:dyDescent="0.3">
      <c r="A6414" s="188" t="s">
        <v>10344</v>
      </c>
      <c r="B6414" s="189" t="s">
        <v>10345</v>
      </c>
      <c r="C6414" s="190" t="s">
        <v>297</v>
      </c>
      <c r="D6414" s="191">
        <v>120482.73</v>
      </c>
      <c r="E6414" s="191"/>
    </row>
    <row r="6415" spans="1:5" x14ac:dyDescent="0.3">
      <c r="A6415" s="188" t="s">
        <v>10346</v>
      </c>
      <c r="B6415" s="189" t="s">
        <v>10347</v>
      </c>
      <c r="C6415" s="190" t="s">
        <v>297</v>
      </c>
      <c r="D6415" s="191">
        <v>145637.70000000001</v>
      </c>
      <c r="E6415" s="191"/>
    </row>
    <row r="6416" spans="1:5" x14ac:dyDescent="0.3">
      <c r="A6416" s="188" t="s">
        <v>10348</v>
      </c>
      <c r="B6416" s="189" t="s">
        <v>10349</v>
      </c>
      <c r="C6416" s="190" t="s">
        <v>297</v>
      </c>
      <c r="D6416" s="191">
        <v>151959.32999999999</v>
      </c>
      <c r="E6416" s="191"/>
    </row>
    <row r="6417" spans="1:5" x14ac:dyDescent="0.3">
      <c r="A6417" s="188" t="s">
        <v>10350</v>
      </c>
      <c r="B6417" s="189" t="s">
        <v>10351</v>
      </c>
      <c r="C6417" s="190" t="s">
        <v>297</v>
      </c>
      <c r="D6417" s="191">
        <v>146999.76</v>
      </c>
      <c r="E6417" s="191"/>
    </row>
    <row r="6418" spans="1:5" x14ac:dyDescent="0.3">
      <c r="A6418" s="188" t="s">
        <v>10352</v>
      </c>
      <c r="B6418" s="189" t="s">
        <v>10353</v>
      </c>
      <c r="C6418" s="190" t="s">
        <v>297</v>
      </c>
      <c r="D6418" s="191">
        <v>35668.33</v>
      </c>
      <c r="E6418" s="191"/>
    </row>
    <row r="6419" spans="1:5" x14ac:dyDescent="0.3">
      <c r="A6419" s="188" t="s">
        <v>10354</v>
      </c>
      <c r="B6419" s="189" t="s">
        <v>10355</v>
      </c>
      <c r="C6419" s="190" t="s">
        <v>297</v>
      </c>
      <c r="D6419" s="191">
        <v>37275.79</v>
      </c>
      <c r="E6419" s="191"/>
    </row>
    <row r="6420" spans="1:5" x14ac:dyDescent="0.3">
      <c r="A6420" s="188" t="s">
        <v>10356</v>
      </c>
      <c r="B6420" s="189" t="s">
        <v>10357</v>
      </c>
      <c r="C6420" s="190" t="s">
        <v>297</v>
      </c>
      <c r="D6420" s="191">
        <v>36211.910000000003</v>
      </c>
      <c r="E6420" s="191"/>
    </row>
    <row r="6421" spans="1:5" x14ac:dyDescent="0.3">
      <c r="A6421" s="188" t="s">
        <v>10358</v>
      </c>
      <c r="B6421" s="189" t="s">
        <v>10359</v>
      </c>
      <c r="C6421" s="190" t="s">
        <v>297</v>
      </c>
      <c r="D6421" s="191">
        <v>38982.99</v>
      </c>
      <c r="E6421" s="191"/>
    </row>
    <row r="6422" spans="1:5" x14ac:dyDescent="0.3">
      <c r="A6422" s="188" t="s">
        <v>10360</v>
      </c>
      <c r="B6422" s="189" t="s">
        <v>10361</v>
      </c>
      <c r="C6422" s="190" t="s">
        <v>297</v>
      </c>
      <c r="D6422" s="191">
        <v>40458.65</v>
      </c>
      <c r="E6422" s="191"/>
    </row>
    <row r="6423" spans="1:5" x14ac:dyDescent="0.3">
      <c r="A6423" s="188" t="s">
        <v>10362</v>
      </c>
      <c r="B6423" s="189" t="s">
        <v>10363</v>
      </c>
      <c r="C6423" s="190" t="s">
        <v>297</v>
      </c>
      <c r="D6423" s="191">
        <v>39835.870000000003</v>
      </c>
      <c r="E6423" s="191"/>
    </row>
    <row r="6424" spans="1:5" x14ac:dyDescent="0.3">
      <c r="A6424" s="188" t="s">
        <v>10364</v>
      </c>
      <c r="B6424" s="189" t="s">
        <v>10365</v>
      </c>
      <c r="C6424" s="190" t="s">
        <v>297</v>
      </c>
      <c r="D6424" s="191">
        <v>46126.400000000001</v>
      </c>
      <c r="E6424" s="191"/>
    </row>
    <row r="6425" spans="1:5" x14ac:dyDescent="0.3">
      <c r="A6425" s="188" t="s">
        <v>10366</v>
      </c>
      <c r="B6425" s="189" t="s">
        <v>10367</v>
      </c>
      <c r="C6425" s="190" t="s">
        <v>297</v>
      </c>
      <c r="D6425" s="191">
        <v>46984.04</v>
      </c>
      <c r="E6425" s="191"/>
    </row>
    <row r="6426" spans="1:5" x14ac:dyDescent="0.3">
      <c r="A6426" s="188" t="s">
        <v>10368</v>
      </c>
      <c r="B6426" s="189" t="s">
        <v>10369</v>
      </c>
      <c r="C6426" s="190" t="s">
        <v>297</v>
      </c>
      <c r="D6426" s="191">
        <v>47319.519999999997</v>
      </c>
      <c r="E6426" s="191"/>
    </row>
    <row r="6427" spans="1:5" x14ac:dyDescent="0.3">
      <c r="A6427" s="188" t="s">
        <v>10370</v>
      </c>
      <c r="B6427" s="189" t="s">
        <v>10371</v>
      </c>
      <c r="C6427" s="190" t="s">
        <v>297</v>
      </c>
      <c r="D6427" s="191">
        <v>48620.22</v>
      </c>
      <c r="E6427" s="191"/>
    </row>
    <row r="6428" spans="1:5" x14ac:dyDescent="0.3">
      <c r="A6428" s="188" t="s">
        <v>10372</v>
      </c>
      <c r="B6428" s="189" t="s">
        <v>10373</v>
      </c>
      <c r="C6428" s="190" t="s">
        <v>297</v>
      </c>
      <c r="D6428" s="191">
        <v>48807.98</v>
      </c>
      <c r="E6428" s="191"/>
    </row>
    <row r="6429" spans="1:5" x14ac:dyDescent="0.3">
      <c r="A6429" s="188" t="s">
        <v>10374</v>
      </c>
      <c r="B6429" s="189" t="s">
        <v>10375</v>
      </c>
      <c r="C6429" s="190" t="s">
        <v>297</v>
      </c>
      <c r="D6429" s="191">
        <v>50666.65</v>
      </c>
      <c r="E6429" s="191"/>
    </row>
    <row r="6430" spans="1:5" x14ac:dyDescent="0.3">
      <c r="A6430" s="188" t="s">
        <v>10376</v>
      </c>
      <c r="B6430" s="189" t="s">
        <v>10377</v>
      </c>
      <c r="C6430" s="190" t="s">
        <v>297</v>
      </c>
      <c r="D6430" s="191">
        <v>66292.77</v>
      </c>
      <c r="E6430" s="191"/>
    </row>
    <row r="6431" spans="1:5" x14ac:dyDescent="0.3">
      <c r="A6431" s="188" t="s">
        <v>10378</v>
      </c>
      <c r="B6431" s="189" t="s">
        <v>10379</v>
      </c>
      <c r="C6431" s="190" t="s">
        <v>297</v>
      </c>
      <c r="D6431" s="191">
        <v>66526.44</v>
      </c>
      <c r="E6431" s="191"/>
    </row>
    <row r="6432" spans="1:5" x14ac:dyDescent="0.3">
      <c r="A6432" s="188" t="s">
        <v>10380</v>
      </c>
      <c r="B6432" s="189" t="s">
        <v>10381</v>
      </c>
      <c r="C6432" s="190" t="s">
        <v>297</v>
      </c>
      <c r="D6432" s="191">
        <v>78840.88</v>
      </c>
      <c r="E6432" s="191"/>
    </row>
    <row r="6433" spans="1:5" x14ac:dyDescent="0.3">
      <c r="A6433" s="188" t="s">
        <v>10382</v>
      </c>
      <c r="B6433" s="189" t="s">
        <v>10383</v>
      </c>
      <c r="C6433" s="190" t="s">
        <v>297</v>
      </c>
      <c r="D6433" s="191">
        <v>88169.85</v>
      </c>
      <c r="E6433" s="191"/>
    </row>
    <row r="6434" spans="1:5" x14ac:dyDescent="0.3">
      <c r="A6434" s="188" t="s">
        <v>10384</v>
      </c>
      <c r="B6434" s="189" t="s">
        <v>10385</v>
      </c>
      <c r="C6434" s="190" t="s">
        <v>297</v>
      </c>
      <c r="D6434" s="191">
        <v>89123.53</v>
      </c>
      <c r="E6434" s="191"/>
    </row>
    <row r="6435" spans="1:5" x14ac:dyDescent="0.3">
      <c r="A6435" s="188" t="s">
        <v>10386</v>
      </c>
      <c r="B6435" s="189" t="s">
        <v>10387</v>
      </c>
      <c r="C6435" s="190" t="s">
        <v>297</v>
      </c>
      <c r="D6435" s="191">
        <v>90387.53</v>
      </c>
      <c r="E6435" s="191"/>
    </row>
    <row r="6436" spans="1:5" x14ac:dyDescent="0.3">
      <c r="A6436" s="188" t="s">
        <v>10388</v>
      </c>
      <c r="B6436" s="189" t="s">
        <v>10389</v>
      </c>
      <c r="C6436" s="190" t="s">
        <v>297</v>
      </c>
      <c r="D6436" s="191">
        <v>99956.99</v>
      </c>
      <c r="E6436" s="191"/>
    </row>
    <row r="6437" spans="1:5" x14ac:dyDescent="0.3">
      <c r="A6437" s="188" t="s">
        <v>10390</v>
      </c>
      <c r="B6437" s="189" t="s">
        <v>10391</v>
      </c>
      <c r="C6437" s="190" t="s">
        <v>297</v>
      </c>
      <c r="D6437" s="191">
        <v>106431.99</v>
      </c>
      <c r="E6437" s="191"/>
    </row>
    <row r="6438" spans="1:5" x14ac:dyDescent="0.3">
      <c r="A6438" s="188" t="s">
        <v>10392</v>
      </c>
      <c r="B6438" s="189" t="s">
        <v>10393</v>
      </c>
      <c r="C6438" s="190" t="s">
        <v>297</v>
      </c>
      <c r="D6438" s="191">
        <v>105493.82</v>
      </c>
      <c r="E6438" s="191"/>
    </row>
    <row r="6439" spans="1:5" x14ac:dyDescent="0.3">
      <c r="A6439" s="188" t="s">
        <v>10394</v>
      </c>
      <c r="B6439" s="189" t="s">
        <v>10395</v>
      </c>
      <c r="C6439" s="190" t="s">
        <v>297</v>
      </c>
      <c r="D6439" s="191">
        <v>119254.01</v>
      </c>
      <c r="E6439" s="191"/>
    </row>
    <row r="6440" spans="1:5" x14ac:dyDescent="0.3">
      <c r="A6440" s="188" t="s">
        <v>10396</v>
      </c>
      <c r="B6440" s="189" t="s">
        <v>10397</v>
      </c>
      <c r="C6440" s="190" t="s">
        <v>297</v>
      </c>
      <c r="D6440" s="191">
        <v>117097.06</v>
      </c>
      <c r="E6440" s="191"/>
    </row>
    <row r="6441" spans="1:5" x14ac:dyDescent="0.3">
      <c r="A6441" s="188" t="s">
        <v>10398</v>
      </c>
      <c r="B6441" s="189" t="s">
        <v>10399</v>
      </c>
      <c r="C6441" s="190" t="s">
        <v>297</v>
      </c>
      <c r="D6441" s="191">
        <v>119671.64</v>
      </c>
      <c r="E6441" s="191"/>
    </row>
    <row r="6442" spans="1:5" x14ac:dyDescent="0.3">
      <c r="A6442" s="188" t="s">
        <v>10400</v>
      </c>
      <c r="B6442" s="189" t="s">
        <v>10401</v>
      </c>
      <c r="C6442" s="190" t="s">
        <v>297</v>
      </c>
      <c r="D6442" s="191">
        <v>1302.76</v>
      </c>
      <c r="E6442" s="191"/>
    </row>
    <row r="6443" spans="1:5" x14ac:dyDescent="0.3">
      <c r="A6443" s="188" t="s">
        <v>10402</v>
      </c>
      <c r="B6443" s="189" t="s">
        <v>10403</v>
      </c>
      <c r="C6443" s="190" t="s">
        <v>297</v>
      </c>
      <c r="D6443" s="191">
        <v>134222.79999999999</v>
      </c>
      <c r="E6443" s="191"/>
    </row>
    <row r="6444" spans="1:5" x14ac:dyDescent="0.3">
      <c r="A6444" s="188" t="s">
        <v>10404</v>
      </c>
      <c r="B6444" s="189" t="s">
        <v>10405</v>
      </c>
      <c r="C6444" s="190" t="s">
        <v>297</v>
      </c>
      <c r="D6444" s="191">
        <v>136328.4</v>
      </c>
      <c r="E6444" s="191"/>
    </row>
    <row r="6445" spans="1:5" x14ac:dyDescent="0.3">
      <c r="A6445" s="188" t="s">
        <v>10406</v>
      </c>
      <c r="B6445" s="189" t="s">
        <v>10407</v>
      </c>
      <c r="C6445" s="190" t="s">
        <v>297</v>
      </c>
      <c r="D6445" s="191">
        <v>1753.12</v>
      </c>
      <c r="E6445" s="191"/>
    </row>
    <row r="6446" spans="1:5" x14ac:dyDescent="0.3">
      <c r="A6446" s="188" t="s">
        <v>10408</v>
      </c>
      <c r="B6446" s="189" t="s">
        <v>10409</v>
      </c>
      <c r="C6446" s="190" t="s">
        <v>297</v>
      </c>
      <c r="D6446" s="191">
        <v>2140.27</v>
      </c>
      <c r="E6446" s="191"/>
    </row>
    <row r="6447" spans="1:5" x14ac:dyDescent="0.3">
      <c r="A6447" s="188" t="s">
        <v>10410</v>
      </c>
      <c r="B6447" s="189" t="s">
        <v>10411</v>
      </c>
      <c r="C6447" s="190" t="s">
        <v>297</v>
      </c>
      <c r="D6447" s="191">
        <v>2294.89</v>
      </c>
      <c r="E6447" s="191"/>
    </row>
    <row r="6448" spans="1:5" x14ac:dyDescent="0.3">
      <c r="A6448" s="188" t="s">
        <v>10412</v>
      </c>
      <c r="B6448" s="189" t="s">
        <v>10413</v>
      </c>
      <c r="C6448" s="190" t="s">
        <v>297</v>
      </c>
      <c r="D6448" s="191">
        <v>3420.8</v>
      </c>
      <c r="E6448" s="191"/>
    </row>
    <row r="6449" spans="1:5" x14ac:dyDescent="0.3">
      <c r="A6449" s="188" t="s">
        <v>10414</v>
      </c>
      <c r="B6449" s="189" t="s">
        <v>10415</v>
      </c>
      <c r="C6449" s="190" t="s">
        <v>297</v>
      </c>
      <c r="D6449" s="191">
        <v>4520.3999999999996</v>
      </c>
      <c r="E6449" s="191"/>
    </row>
    <row r="6450" spans="1:5" x14ac:dyDescent="0.3">
      <c r="A6450" s="188" t="s">
        <v>10416</v>
      </c>
      <c r="B6450" s="189" t="s">
        <v>10417</v>
      </c>
      <c r="C6450" s="190" t="s">
        <v>297</v>
      </c>
      <c r="D6450" s="191">
        <v>4988.6099999999997</v>
      </c>
      <c r="E6450" s="191"/>
    </row>
    <row r="6451" spans="1:5" x14ac:dyDescent="0.3">
      <c r="A6451" s="188" t="s">
        <v>10418</v>
      </c>
      <c r="B6451" s="189" t="s">
        <v>10419</v>
      </c>
      <c r="C6451" s="190" t="s">
        <v>297</v>
      </c>
      <c r="D6451" s="191">
        <v>26045.09</v>
      </c>
      <c r="E6451" s="191"/>
    </row>
    <row r="6452" spans="1:5" x14ac:dyDescent="0.3">
      <c r="A6452" s="188" t="s">
        <v>10420</v>
      </c>
      <c r="B6452" s="189" t="s">
        <v>10421</v>
      </c>
      <c r="C6452" s="190" t="s">
        <v>297</v>
      </c>
      <c r="D6452" s="191">
        <v>26285.439999999999</v>
      </c>
      <c r="E6452" s="191"/>
    </row>
    <row r="6453" spans="1:5" x14ac:dyDescent="0.3">
      <c r="A6453" s="188" t="s">
        <v>10422</v>
      </c>
      <c r="B6453" s="189" t="s">
        <v>10423</v>
      </c>
      <c r="C6453" s="190" t="s">
        <v>297</v>
      </c>
      <c r="D6453" s="191">
        <v>30270.880000000001</v>
      </c>
      <c r="E6453" s="191"/>
    </row>
    <row r="6454" spans="1:5" x14ac:dyDescent="0.3">
      <c r="A6454" s="188" t="s">
        <v>10424</v>
      </c>
      <c r="B6454" s="189" t="s">
        <v>10425</v>
      </c>
      <c r="C6454" s="190" t="s">
        <v>297</v>
      </c>
      <c r="D6454" s="191">
        <v>31243.39</v>
      </c>
      <c r="E6454" s="191"/>
    </row>
    <row r="6455" spans="1:5" x14ac:dyDescent="0.3">
      <c r="A6455" s="188" t="s">
        <v>10426</v>
      </c>
      <c r="B6455" s="189" t="s">
        <v>10427</v>
      </c>
      <c r="C6455" s="190" t="s">
        <v>297</v>
      </c>
      <c r="D6455" s="191">
        <v>38202.9</v>
      </c>
      <c r="E6455" s="191"/>
    </row>
    <row r="6456" spans="1:5" x14ac:dyDescent="0.3">
      <c r="A6456" s="188" t="s">
        <v>10428</v>
      </c>
      <c r="B6456" s="189" t="s">
        <v>10429</v>
      </c>
      <c r="C6456" s="190" t="s">
        <v>297</v>
      </c>
      <c r="D6456" s="191">
        <v>38899.39</v>
      </c>
      <c r="E6456" s="191"/>
    </row>
    <row r="6457" spans="1:5" x14ac:dyDescent="0.3">
      <c r="A6457" s="188" t="s">
        <v>10430</v>
      </c>
      <c r="B6457" s="189" t="s">
        <v>10431</v>
      </c>
      <c r="C6457" s="190" t="s">
        <v>297</v>
      </c>
      <c r="D6457" s="191">
        <v>40643.120000000003</v>
      </c>
      <c r="E6457" s="191"/>
    </row>
    <row r="6458" spans="1:5" x14ac:dyDescent="0.3">
      <c r="A6458" s="188" t="s">
        <v>10432</v>
      </c>
      <c r="B6458" s="189" t="s">
        <v>10433</v>
      </c>
      <c r="C6458" s="190" t="s">
        <v>297</v>
      </c>
      <c r="D6458" s="191">
        <v>57644.17</v>
      </c>
      <c r="E6458" s="191"/>
    </row>
    <row r="6459" spans="1:5" x14ac:dyDescent="0.3">
      <c r="A6459" s="188" t="s">
        <v>10434</v>
      </c>
      <c r="B6459" s="189" t="s">
        <v>10435</v>
      </c>
      <c r="C6459" s="190" t="s">
        <v>297</v>
      </c>
      <c r="D6459" s="191">
        <v>58759.96</v>
      </c>
      <c r="E6459" s="191"/>
    </row>
    <row r="6460" spans="1:5" x14ac:dyDescent="0.3">
      <c r="A6460" s="188" t="s">
        <v>10436</v>
      </c>
      <c r="B6460" s="189" t="s">
        <v>10437</v>
      </c>
      <c r="C6460" s="190" t="s">
        <v>297</v>
      </c>
      <c r="D6460" s="191">
        <v>79211.5</v>
      </c>
      <c r="E6460" s="191"/>
    </row>
    <row r="6461" spans="1:5" x14ac:dyDescent="0.3">
      <c r="A6461" s="188" t="s">
        <v>10438</v>
      </c>
      <c r="B6461" s="189" t="s">
        <v>10439</v>
      </c>
      <c r="C6461" s="190" t="s">
        <v>297</v>
      </c>
      <c r="D6461" s="191">
        <v>80059.460000000006</v>
      </c>
      <c r="E6461" s="191"/>
    </row>
    <row r="6462" spans="1:5" x14ac:dyDescent="0.3">
      <c r="A6462" s="188" t="s">
        <v>10440</v>
      </c>
      <c r="B6462" s="189" t="s">
        <v>10441</v>
      </c>
      <c r="C6462" s="190" t="s">
        <v>297</v>
      </c>
      <c r="D6462" s="191">
        <v>899.73</v>
      </c>
      <c r="E6462" s="191"/>
    </row>
    <row r="6463" spans="1:5" x14ac:dyDescent="0.3">
      <c r="A6463" s="188" t="s">
        <v>10442</v>
      </c>
      <c r="B6463" s="189" t="s">
        <v>10443</v>
      </c>
      <c r="C6463" s="190" t="s">
        <v>297</v>
      </c>
      <c r="D6463" s="191">
        <v>91556.86</v>
      </c>
      <c r="E6463" s="191"/>
    </row>
    <row r="6464" spans="1:5" x14ac:dyDescent="0.3">
      <c r="A6464" s="188" t="s">
        <v>10444</v>
      </c>
      <c r="B6464" s="189" t="s">
        <v>10445</v>
      </c>
      <c r="C6464" s="190" t="s">
        <v>297</v>
      </c>
      <c r="D6464" s="191">
        <v>95994.27</v>
      </c>
      <c r="E6464" s="191"/>
    </row>
    <row r="6465" spans="1:5" x14ac:dyDescent="0.3">
      <c r="A6465" s="188" t="s">
        <v>10446</v>
      </c>
      <c r="B6465" s="189" t="s">
        <v>10447</v>
      </c>
      <c r="C6465" s="190" t="s">
        <v>297</v>
      </c>
      <c r="D6465" s="191">
        <v>112742.02</v>
      </c>
      <c r="E6465" s="191"/>
    </row>
    <row r="6466" spans="1:5" x14ac:dyDescent="0.3">
      <c r="A6466" s="188" t="s">
        <v>10448</v>
      </c>
      <c r="B6466" s="189" t="s">
        <v>10449</v>
      </c>
      <c r="C6466" s="190" t="s">
        <v>297</v>
      </c>
      <c r="D6466" s="191">
        <v>109525.34</v>
      </c>
      <c r="E6466" s="191"/>
    </row>
    <row r="6467" spans="1:5" x14ac:dyDescent="0.3">
      <c r="A6467" s="188" t="s">
        <v>10450</v>
      </c>
      <c r="B6467" s="189" t="s">
        <v>10451</v>
      </c>
      <c r="C6467" s="190" t="s">
        <v>297</v>
      </c>
      <c r="D6467" s="191">
        <v>140173.46</v>
      </c>
      <c r="E6467" s="191"/>
    </row>
    <row r="6468" spans="1:5" x14ac:dyDescent="0.3">
      <c r="A6468" s="188" t="s">
        <v>10452</v>
      </c>
      <c r="B6468" s="189" t="s">
        <v>10453</v>
      </c>
      <c r="C6468" s="190" t="s">
        <v>297</v>
      </c>
      <c r="D6468" s="191">
        <v>141627.98000000001</v>
      </c>
      <c r="E6468" s="191"/>
    </row>
    <row r="6469" spans="1:5" x14ac:dyDescent="0.3">
      <c r="A6469" s="188" t="s">
        <v>10454</v>
      </c>
      <c r="B6469" s="189" t="s">
        <v>10455</v>
      </c>
      <c r="C6469" s="190" t="s">
        <v>297</v>
      </c>
      <c r="D6469" s="191">
        <v>151914.69</v>
      </c>
      <c r="E6469" s="191"/>
    </row>
    <row r="6470" spans="1:5" x14ac:dyDescent="0.3">
      <c r="A6470" s="188" t="s">
        <v>10456</v>
      </c>
      <c r="B6470" s="189" t="s">
        <v>10457</v>
      </c>
      <c r="C6470" s="190" t="s">
        <v>297</v>
      </c>
      <c r="D6470" s="191">
        <v>4399.95</v>
      </c>
      <c r="E6470" s="191"/>
    </row>
    <row r="6471" spans="1:5" x14ac:dyDescent="0.3">
      <c r="A6471" s="188" t="s">
        <v>10458</v>
      </c>
      <c r="B6471" s="189" t="s">
        <v>10459</v>
      </c>
      <c r="C6471" s="190" t="s">
        <v>297</v>
      </c>
      <c r="D6471" s="191">
        <v>4386.1099999999997</v>
      </c>
      <c r="E6471" s="191"/>
    </row>
    <row r="6472" spans="1:5" x14ac:dyDescent="0.3">
      <c r="A6472" s="188" t="s">
        <v>10460</v>
      </c>
      <c r="B6472" s="189" t="s">
        <v>10461</v>
      </c>
      <c r="C6472" s="190" t="s">
        <v>297</v>
      </c>
      <c r="D6472" s="191">
        <v>4676.21</v>
      </c>
      <c r="E6472" s="191"/>
    </row>
    <row r="6473" spans="1:5" x14ac:dyDescent="0.3">
      <c r="A6473" s="188" t="s">
        <v>10462</v>
      </c>
      <c r="B6473" s="189" t="s">
        <v>10463</v>
      </c>
      <c r="C6473" s="190" t="s">
        <v>297</v>
      </c>
      <c r="D6473" s="191">
        <v>5554.41</v>
      </c>
      <c r="E6473" s="191"/>
    </row>
    <row r="6474" spans="1:5" x14ac:dyDescent="0.3">
      <c r="A6474" s="188" t="s">
        <v>10464</v>
      </c>
      <c r="B6474" s="189" t="s">
        <v>10465</v>
      </c>
      <c r="C6474" s="190" t="s">
        <v>297</v>
      </c>
      <c r="D6474" s="191">
        <v>5484.29</v>
      </c>
      <c r="E6474" s="191"/>
    </row>
    <row r="6475" spans="1:5" x14ac:dyDescent="0.3">
      <c r="A6475" s="188" t="s">
        <v>10466</v>
      </c>
      <c r="B6475" s="189" t="s">
        <v>10467</v>
      </c>
      <c r="C6475" s="190" t="s">
        <v>297</v>
      </c>
      <c r="D6475" s="191">
        <v>5680.69</v>
      </c>
      <c r="E6475" s="191"/>
    </row>
    <row r="6476" spans="1:5" x14ac:dyDescent="0.3">
      <c r="A6476" s="188" t="s">
        <v>10468</v>
      </c>
      <c r="B6476" s="189" t="s">
        <v>10469</v>
      </c>
      <c r="C6476" s="190" t="s">
        <v>297</v>
      </c>
      <c r="D6476" s="191">
        <v>27919.27</v>
      </c>
      <c r="E6476" s="191"/>
    </row>
    <row r="6477" spans="1:5" x14ac:dyDescent="0.3">
      <c r="A6477" s="188" t="s">
        <v>10470</v>
      </c>
      <c r="B6477" s="189" t="s">
        <v>10471</v>
      </c>
      <c r="C6477" s="190" t="s">
        <v>297</v>
      </c>
      <c r="D6477" s="191">
        <v>31026.59</v>
      </c>
      <c r="E6477" s="191"/>
    </row>
    <row r="6478" spans="1:5" x14ac:dyDescent="0.3">
      <c r="A6478" s="188" t="s">
        <v>10472</v>
      </c>
      <c r="B6478" s="189" t="s">
        <v>10473</v>
      </c>
      <c r="C6478" s="190" t="s">
        <v>297</v>
      </c>
      <c r="D6478" s="191">
        <v>28363.5</v>
      </c>
      <c r="E6478" s="191"/>
    </row>
    <row r="6479" spans="1:5" x14ac:dyDescent="0.3">
      <c r="A6479" s="188" t="s">
        <v>10474</v>
      </c>
      <c r="B6479" s="189" t="s">
        <v>10475</v>
      </c>
      <c r="C6479" s="190" t="s">
        <v>297</v>
      </c>
      <c r="D6479" s="191">
        <v>32295.42</v>
      </c>
      <c r="E6479" s="191"/>
    </row>
    <row r="6480" spans="1:5" x14ac:dyDescent="0.3">
      <c r="A6480" s="188" t="s">
        <v>10476</v>
      </c>
      <c r="B6480" s="189" t="s">
        <v>10477</v>
      </c>
      <c r="C6480" s="190" t="s">
        <v>297</v>
      </c>
      <c r="D6480" s="191">
        <v>33431.86</v>
      </c>
      <c r="E6480" s="191"/>
    </row>
    <row r="6481" spans="1:5" x14ac:dyDescent="0.3">
      <c r="A6481" s="188" t="s">
        <v>10478</v>
      </c>
      <c r="B6481" s="189" t="s">
        <v>10479</v>
      </c>
      <c r="C6481" s="190" t="s">
        <v>297</v>
      </c>
      <c r="D6481" s="191">
        <v>41566.199999999997</v>
      </c>
      <c r="E6481" s="191"/>
    </row>
    <row r="6482" spans="1:5" x14ac:dyDescent="0.3">
      <c r="A6482" s="188" t="s">
        <v>10480</v>
      </c>
      <c r="B6482" s="189" t="s">
        <v>10481</v>
      </c>
      <c r="C6482" s="190" t="s">
        <v>297</v>
      </c>
      <c r="D6482" s="191">
        <v>40687.47</v>
      </c>
      <c r="E6482" s="191"/>
    </row>
    <row r="6483" spans="1:5" x14ac:dyDescent="0.3">
      <c r="A6483" s="188" t="s">
        <v>10482</v>
      </c>
      <c r="B6483" s="189" t="s">
        <v>10483</v>
      </c>
      <c r="C6483" s="190" t="s">
        <v>297</v>
      </c>
      <c r="D6483" s="191">
        <v>40752.36</v>
      </c>
      <c r="E6483" s="191"/>
    </row>
    <row r="6484" spans="1:5" x14ac:dyDescent="0.3">
      <c r="A6484" s="188" t="s">
        <v>10484</v>
      </c>
      <c r="B6484" s="189" t="s">
        <v>10485</v>
      </c>
      <c r="C6484" s="190" t="s">
        <v>297</v>
      </c>
      <c r="D6484" s="191">
        <v>41078.519999999997</v>
      </c>
      <c r="E6484" s="191"/>
    </row>
    <row r="6485" spans="1:5" x14ac:dyDescent="0.3">
      <c r="A6485" s="188" t="s">
        <v>10486</v>
      </c>
      <c r="B6485" s="189" t="s">
        <v>10487</v>
      </c>
      <c r="C6485" s="190" t="s">
        <v>297</v>
      </c>
      <c r="D6485" s="191">
        <v>41989.53</v>
      </c>
      <c r="E6485" s="191"/>
    </row>
    <row r="6486" spans="1:5" x14ac:dyDescent="0.3">
      <c r="A6486" s="188" t="s">
        <v>10488</v>
      </c>
      <c r="B6486" s="189" t="s">
        <v>10489</v>
      </c>
      <c r="C6486" s="190" t="s">
        <v>297</v>
      </c>
      <c r="D6486" s="191">
        <v>41918.019999999997</v>
      </c>
      <c r="E6486" s="191"/>
    </row>
    <row r="6487" spans="1:5" x14ac:dyDescent="0.3">
      <c r="A6487" s="188" t="s">
        <v>10490</v>
      </c>
      <c r="B6487" s="189" t="s">
        <v>10491</v>
      </c>
      <c r="C6487" s="190" t="s">
        <v>297</v>
      </c>
      <c r="D6487" s="191">
        <v>51422.28</v>
      </c>
      <c r="E6487" s="191"/>
    </row>
    <row r="6488" spans="1:5" x14ac:dyDescent="0.3">
      <c r="A6488" s="188" t="s">
        <v>10492</v>
      </c>
      <c r="B6488" s="189" t="s">
        <v>10493</v>
      </c>
      <c r="C6488" s="190" t="s">
        <v>297</v>
      </c>
      <c r="D6488" s="191">
        <v>77865.37</v>
      </c>
      <c r="E6488" s="191"/>
    </row>
    <row r="6489" spans="1:5" x14ac:dyDescent="0.3">
      <c r="A6489" s="188" t="s">
        <v>10494</v>
      </c>
      <c r="B6489" s="189" t="s">
        <v>10495</v>
      </c>
      <c r="C6489" s="190" t="s">
        <v>297</v>
      </c>
      <c r="D6489" s="191">
        <v>60747.29</v>
      </c>
      <c r="E6489" s="191"/>
    </row>
    <row r="6490" spans="1:5" x14ac:dyDescent="0.3">
      <c r="A6490" s="188" t="s">
        <v>10496</v>
      </c>
      <c r="B6490" s="189" t="s">
        <v>10497</v>
      </c>
      <c r="C6490" s="190" t="s">
        <v>297</v>
      </c>
      <c r="D6490" s="191">
        <v>70681.78</v>
      </c>
      <c r="E6490" s="191"/>
    </row>
    <row r="6491" spans="1:5" x14ac:dyDescent="0.3">
      <c r="A6491" s="188" t="s">
        <v>10498</v>
      </c>
      <c r="B6491" s="189" t="s">
        <v>10499</v>
      </c>
      <c r="C6491" s="190" t="s">
        <v>297</v>
      </c>
      <c r="D6491" s="191">
        <v>94834.16</v>
      </c>
      <c r="E6491" s="191"/>
    </row>
    <row r="6492" spans="1:5" x14ac:dyDescent="0.3">
      <c r="A6492" s="188" t="s">
        <v>10500</v>
      </c>
      <c r="B6492" s="189" t="s">
        <v>10501</v>
      </c>
      <c r="C6492" s="190" t="s">
        <v>297</v>
      </c>
      <c r="D6492" s="191">
        <v>84136.59</v>
      </c>
      <c r="E6492" s="191"/>
    </row>
    <row r="6493" spans="1:5" x14ac:dyDescent="0.3">
      <c r="A6493" s="188" t="s">
        <v>10502</v>
      </c>
      <c r="B6493" s="189" t="s">
        <v>10503</v>
      </c>
      <c r="C6493" s="190" t="s">
        <v>297</v>
      </c>
      <c r="D6493" s="191">
        <v>86389.86</v>
      </c>
      <c r="E6493" s="191"/>
    </row>
    <row r="6494" spans="1:5" x14ac:dyDescent="0.3">
      <c r="A6494" s="188" t="s">
        <v>10504</v>
      </c>
      <c r="B6494" s="189" t="s">
        <v>10505</v>
      </c>
      <c r="C6494" s="190" t="s">
        <v>297</v>
      </c>
      <c r="D6494" s="191">
        <v>125550.6</v>
      </c>
      <c r="E6494" s="191"/>
    </row>
    <row r="6495" spans="1:5" x14ac:dyDescent="0.3">
      <c r="A6495" s="188" t="s">
        <v>10506</v>
      </c>
      <c r="B6495" s="189" t="s">
        <v>10507</v>
      </c>
      <c r="C6495" s="190" t="s">
        <v>297</v>
      </c>
      <c r="D6495" s="191">
        <v>101714.89</v>
      </c>
      <c r="E6495" s="191"/>
    </row>
    <row r="6496" spans="1:5" x14ac:dyDescent="0.3">
      <c r="A6496" s="188" t="s">
        <v>10508</v>
      </c>
      <c r="B6496" s="189" t="s">
        <v>10509</v>
      </c>
      <c r="C6496" s="190" t="s">
        <v>297</v>
      </c>
      <c r="D6496" s="191">
        <v>97828.94</v>
      </c>
      <c r="E6496" s="191"/>
    </row>
    <row r="6497" spans="1:5" x14ac:dyDescent="0.3">
      <c r="A6497" s="188" t="s">
        <v>10510</v>
      </c>
      <c r="B6497" s="189" t="s">
        <v>10511</v>
      </c>
      <c r="C6497" s="190" t="s">
        <v>297</v>
      </c>
      <c r="D6497" s="191">
        <v>142079.26</v>
      </c>
      <c r="E6497" s="191"/>
    </row>
    <row r="6498" spans="1:5" x14ac:dyDescent="0.3">
      <c r="A6498" s="188" t="s">
        <v>10512</v>
      </c>
      <c r="B6498" s="189" t="s">
        <v>10513</v>
      </c>
      <c r="C6498" s="190" t="s">
        <v>297</v>
      </c>
      <c r="D6498" s="191">
        <v>114305.08</v>
      </c>
      <c r="E6498" s="191"/>
    </row>
    <row r="6499" spans="1:5" x14ac:dyDescent="0.3">
      <c r="A6499" s="188" t="s">
        <v>10514</v>
      </c>
      <c r="B6499" s="189" t="s">
        <v>10515</v>
      </c>
      <c r="C6499" s="190" t="s">
        <v>297</v>
      </c>
      <c r="D6499" s="191">
        <v>121980.16</v>
      </c>
      <c r="E6499" s="191"/>
    </row>
    <row r="6500" spans="1:5" x14ac:dyDescent="0.3">
      <c r="A6500" s="188" t="s">
        <v>10516</v>
      </c>
      <c r="B6500" s="189" t="s">
        <v>10517</v>
      </c>
      <c r="C6500" s="190" t="s">
        <v>297</v>
      </c>
      <c r="D6500" s="191">
        <v>147493.76999999999</v>
      </c>
      <c r="E6500" s="191"/>
    </row>
    <row r="6501" spans="1:5" x14ac:dyDescent="0.3">
      <c r="A6501" s="188" t="s">
        <v>10518</v>
      </c>
      <c r="B6501" s="189" t="s">
        <v>10519</v>
      </c>
      <c r="C6501" s="190" t="s">
        <v>297</v>
      </c>
      <c r="D6501" s="191">
        <v>152146.85</v>
      </c>
      <c r="E6501" s="191"/>
    </row>
    <row r="6502" spans="1:5" x14ac:dyDescent="0.3">
      <c r="A6502" s="188" t="s">
        <v>10520</v>
      </c>
      <c r="B6502" s="189" t="s">
        <v>10521</v>
      </c>
      <c r="C6502" s="190" t="s">
        <v>297</v>
      </c>
      <c r="D6502" s="191">
        <v>147749.59</v>
      </c>
      <c r="E6502" s="191"/>
    </row>
    <row r="6503" spans="1:5" x14ac:dyDescent="0.3">
      <c r="A6503" s="188" t="s">
        <v>10522</v>
      </c>
      <c r="B6503" s="189" t="s">
        <v>10523</v>
      </c>
      <c r="C6503" s="190" t="s">
        <v>297</v>
      </c>
      <c r="D6503" s="191">
        <v>36983.35</v>
      </c>
      <c r="E6503" s="191"/>
    </row>
    <row r="6504" spans="1:5" x14ac:dyDescent="0.3">
      <c r="A6504" s="188" t="s">
        <v>10524</v>
      </c>
      <c r="B6504" s="189" t="s">
        <v>10525</v>
      </c>
      <c r="C6504" s="190" t="s">
        <v>297</v>
      </c>
      <c r="D6504" s="191">
        <v>37226.76</v>
      </c>
      <c r="E6504" s="191"/>
    </row>
    <row r="6505" spans="1:5" x14ac:dyDescent="0.3">
      <c r="A6505" s="188" t="s">
        <v>10526</v>
      </c>
      <c r="B6505" s="189" t="s">
        <v>10527</v>
      </c>
      <c r="C6505" s="190" t="s">
        <v>297</v>
      </c>
      <c r="D6505" s="191">
        <v>37648.39</v>
      </c>
      <c r="E6505" s="191"/>
    </row>
    <row r="6506" spans="1:5" x14ac:dyDescent="0.3">
      <c r="A6506" s="188" t="s">
        <v>10528</v>
      </c>
      <c r="B6506" s="189" t="s">
        <v>10529</v>
      </c>
      <c r="C6506" s="190" t="s">
        <v>297</v>
      </c>
      <c r="D6506" s="191">
        <v>39201.21</v>
      </c>
      <c r="E6506" s="191"/>
    </row>
    <row r="6507" spans="1:5" x14ac:dyDescent="0.3">
      <c r="A6507" s="188" t="s">
        <v>10530</v>
      </c>
      <c r="B6507" s="189" t="s">
        <v>10531</v>
      </c>
      <c r="C6507" s="190" t="s">
        <v>297</v>
      </c>
      <c r="D6507" s="191">
        <v>40755.589999999997</v>
      </c>
      <c r="E6507" s="191"/>
    </row>
    <row r="6508" spans="1:5" x14ac:dyDescent="0.3">
      <c r="A6508" s="188" t="s">
        <v>10532</v>
      </c>
      <c r="B6508" s="189" t="s">
        <v>10533</v>
      </c>
      <c r="C6508" s="190" t="s">
        <v>297</v>
      </c>
      <c r="D6508" s="191">
        <v>40544.99</v>
      </c>
      <c r="E6508" s="191"/>
    </row>
    <row r="6509" spans="1:5" x14ac:dyDescent="0.3">
      <c r="A6509" s="188" t="s">
        <v>10534</v>
      </c>
      <c r="B6509" s="189" t="s">
        <v>10535</v>
      </c>
      <c r="C6509" s="190" t="s">
        <v>297</v>
      </c>
      <c r="D6509" s="191">
        <v>46474.31</v>
      </c>
      <c r="E6509" s="191"/>
    </row>
    <row r="6510" spans="1:5" x14ac:dyDescent="0.3">
      <c r="A6510" s="188" t="s">
        <v>10536</v>
      </c>
      <c r="B6510" s="189" t="s">
        <v>10537</v>
      </c>
      <c r="C6510" s="190" t="s">
        <v>297</v>
      </c>
      <c r="D6510" s="191">
        <v>47613.83</v>
      </c>
      <c r="E6510" s="191"/>
    </row>
    <row r="6511" spans="1:5" x14ac:dyDescent="0.3">
      <c r="A6511" s="188" t="s">
        <v>10538</v>
      </c>
      <c r="B6511" s="189" t="s">
        <v>10539</v>
      </c>
      <c r="C6511" s="190" t="s">
        <v>297</v>
      </c>
      <c r="D6511" s="191">
        <v>47382.46</v>
      </c>
      <c r="E6511" s="191"/>
    </row>
    <row r="6512" spans="1:5" x14ac:dyDescent="0.3">
      <c r="A6512" s="188" t="s">
        <v>10540</v>
      </c>
      <c r="B6512" s="189" t="s">
        <v>10541</v>
      </c>
      <c r="C6512" s="190" t="s">
        <v>297</v>
      </c>
      <c r="D6512" s="191">
        <v>48834.52</v>
      </c>
      <c r="E6512" s="191"/>
    </row>
    <row r="6513" spans="1:5" x14ac:dyDescent="0.3">
      <c r="A6513" s="188" t="s">
        <v>10542</v>
      </c>
      <c r="B6513" s="189" t="s">
        <v>10543</v>
      </c>
      <c r="C6513" s="190" t="s">
        <v>297</v>
      </c>
      <c r="D6513" s="191">
        <v>48830.51</v>
      </c>
      <c r="E6513" s="191"/>
    </row>
    <row r="6514" spans="1:5" x14ac:dyDescent="0.3">
      <c r="A6514" s="188" t="s">
        <v>10544</v>
      </c>
      <c r="B6514" s="189" t="s">
        <v>10545</v>
      </c>
      <c r="C6514" s="190" t="s">
        <v>297</v>
      </c>
      <c r="D6514" s="191">
        <v>50500.61</v>
      </c>
      <c r="E6514" s="191"/>
    </row>
    <row r="6515" spans="1:5" x14ac:dyDescent="0.3">
      <c r="A6515" s="188" t="s">
        <v>10546</v>
      </c>
      <c r="B6515" s="189" t="s">
        <v>10547</v>
      </c>
      <c r="C6515" s="190" t="s">
        <v>297</v>
      </c>
      <c r="D6515" s="191">
        <v>66174.710000000006</v>
      </c>
      <c r="E6515" s="191"/>
    </row>
    <row r="6516" spans="1:5" x14ac:dyDescent="0.3">
      <c r="A6516" s="188" t="s">
        <v>10548</v>
      </c>
      <c r="B6516" s="189" t="s">
        <v>10549</v>
      </c>
      <c r="C6516" s="190" t="s">
        <v>297</v>
      </c>
      <c r="D6516" s="191">
        <v>66995.259999999995</v>
      </c>
      <c r="E6516" s="191"/>
    </row>
    <row r="6517" spans="1:5" x14ac:dyDescent="0.3">
      <c r="A6517" s="188" t="s">
        <v>10550</v>
      </c>
      <c r="B6517" s="189" t="s">
        <v>10551</v>
      </c>
      <c r="C6517" s="190" t="s">
        <v>297</v>
      </c>
      <c r="D6517" s="191">
        <v>78207.33</v>
      </c>
      <c r="E6517" s="191"/>
    </row>
    <row r="6518" spans="1:5" x14ac:dyDescent="0.3">
      <c r="A6518" s="188" t="s">
        <v>10552</v>
      </c>
      <c r="B6518" s="189" t="s">
        <v>10553</v>
      </c>
      <c r="C6518" s="190" t="s">
        <v>297</v>
      </c>
      <c r="D6518" s="191">
        <v>87964.13</v>
      </c>
      <c r="E6518" s="191"/>
    </row>
    <row r="6519" spans="1:5" x14ac:dyDescent="0.3">
      <c r="A6519" s="188" t="s">
        <v>10554</v>
      </c>
      <c r="B6519" s="189" t="s">
        <v>10555</v>
      </c>
      <c r="C6519" s="190" t="s">
        <v>297</v>
      </c>
      <c r="D6519" s="191">
        <v>88869.18</v>
      </c>
      <c r="E6519" s="191"/>
    </row>
    <row r="6520" spans="1:5" x14ac:dyDescent="0.3">
      <c r="A6520" s="188" t="s">
        <v>10556</v>
      </c>
      <c r="B6520" s="189" t="s">
        <v>10557</v>
      </c>
      <c r="C6520" s="190" t="s">
        <v>297</v>
      </c>
      <c r="D6520" s="191">
        <v>91157.43</v>
      </c>
      <c r="E6520" s="191"/>
    </row>
    <row r="6521" spans="1:5" x14ac:dyDescent="0.3">
      <c r="A6521" s="188" t="s">
        <v>10558</v>
      </c>
      <c r="B6521" s="189" t="s">
        <v>10559</v>
      </c>
      <c r="C6521" s="190" t="s">
        <v>297</v>
      </c>
      <c r="D6521" s="191">
        <v>100369.61</v>
      </c>
      <c r="E6521" s="191"/>
    </row>
    <row r="6522" spans="1:5" x14ac:dyDescent="0.3">
      <c r="A6522" s="188" t="s">
        <v>10560</v>
      </c>
      <c r="B6522" s="189" t="s">
        <v>10561</v>
      </c>
      <c r="C6522" s="190" t="s">
        <v>297</v>
      </c>
      <c r="D6522" s="191">
        <v>106163.57</v>
      </c>
      <c r="E6522" s="191"/>
    </row>
    <row r="6523" spans="1:5" x14ac:dyDescent="0.3">
      <c r="A6523" s="188" t="s">
        <v>10562</v>
      </c>
      <c r="B6523" s="189" t="s">
        <v>10563</v>
      </c>
      <c r="C6523" s="190" t="s">
        <v>297</v>
      </c>
      <c r="D6523" s="191">
        <v>105800.8</v>
      </c>
      <c r="E6523" s="191"/>
    </row>
    <row r="6524" spans="1:5" x14ac:dyDescent="0.3">
      <c r="A6524" s="188" t="s">
        <v>10564</v>
      </c>
      <c r="B6524" s="189" t="s">
        <v>10565</v>
      </c>
      <c r="C6524" s="190" t="s">
        <v>297</v>
      </c>
      <c r="D6524" s="191">
        <v>149229.54999999999</v>
      </c>
      <c r="E6524" s="191"/>
    </row>
    <row r="6525" spans="1:5" x14ac:dyDescent="0.3">
      <c r="A6525" s="188" t="s">
        <v>10566</v>
      </c>
      <c r="B6525" s="189" t="s">
        <v>10567</v>
      </c>
      <c r="C6525" s="190" t="s">
        <v>297</v>
      </c>
      <c r="D6525" s="191">
        <v>118801.32</v>
      </c>
      <c r="E6525" s="191"/>
    </row>
    <row r="6526" spans="1:5" x14ac:dyDescent="0.3">
      <c r="A6526" s="188" t="s">
        <v>10568</v>
      </c>
      <c r="B6526" s="189" t="s">
        <v>10569</v>
      </c>
      <c r="C6526" s="190" t="s">
        <v>297</v>
      </c>
      <c r="D6526" s="191">
        <v>118706.27</v>
      </c>
      <c r="E6526" s="191"/>
    </row>
    <row r="6527" spans="1:5" x14ac:dyDescent="0.3">
      <c r="A6527" s="188" t="s">
        <v>10570</v>
      </c>
      <c r="B6527" s="189" t="s">
        <v>10571</v>
      </c>
      <c r="C6527" s="190" t="s">
        <v>297</v>
      </c>
      <c r="D6527" s="191">
        <v>140283.32999999999</v>
      </c>
      <c r="E6527" s="191"/>
    </row>
    <row r="6528" spans="1:5" x14ac:dyDescent="0.3">
      <c r="A6528" s="188" t="s">
        <v>10572</v>
      </c>
      <c r="B6528" s="189" t="s">
        <v>10573</v>
      </c>
      <c r="C6528" s="190" t="s">
        <v>297</v>
      </c>
      <c r="D6528" s="191">
        <v>173892.78</v>
      </c>
      <c r="E6528" s="191"/>
    </row>
    <row r="6529" spans="1:5" x14ac:dyDescent="0.3">
      <c r="A6529" s="188" t="s">
        <v>10574</v>
      </c>
      <c r="B6529" s="189" t="s">
        <v>10575</v>
      </c>
      <c r="C6529" s="190" t="s">
        <v>297</v>
      </c>
      <c r="D6529" s="191">
        <v>153434.78</v>
      </c>
      <c r="E6529" s="191"/>
    </row>
    <row r="6530" spans="1:5" x14ac:dyDescent="0.3">
      <c r="A6530" s="188" t="s">
        <v>10576</v>
      </c>
      <c r="B6530" s="189" t="s">
        <v>10577</v>
      </c>
      <c r="C6530" s="190" t="s">
        <v>297</v>
      </c>
      <c r="D6530" s="191">
        <v>35931.629999999997</v>
      </c>
      <c r="E6530" s="191"/>
    </row>
    <row r="6531" spans="1:5" x14ac:dyDescent="0.3">
      <c r="A6531" s="188" t="s">
        <v>10578</v>
      </c>
      <c r="B6531" s="189" t="s">
        <v>10579</v>
      </c>
      <c r="C6531" s="190" t="s">
        <v>297</v>
      </c>
      <c r="D6531" s="191">
        <v>38875.43</v>
      </c>
      <c r="E6531" s="191"/>
    </row>
    <row r="6532" spans="1:5" x14ac:dyDescent="0.3">
      <c r="A6532" s="188" t="s">
        <v>10580</v>
      </c>
      <c r="B6532" s="189" t="s">
        <v>10581</v>
      </c>
      <c r="C6532" s="190" t="s">
        <v>297</v>
      </c>
      <c r="D6532" s="191">
        <v>36102.99</v>
      </c>
      <c r="E6532" s="191"/>
    </row>
    <row r="6533" spans="1:5" x14ac:dyDescent="0.3">
      <c r="A6533" s="188" t="s">
        <v>10582</v>
      </c>
      <c r="B6533" s="189" t="s">
        <v>10583</v>
      </c>
      <c r="C6533" s="190" t="s">
        <v>297</v>
      </c>
      <c r="D6533" s="191">
        <v>37798.28</v>
      </c>
      <c r="E6533" s="191"/>
    </row>
    <row r="6534" spans="1:5" x14ac:dyDescent="0.3">
      <c r="A6534" s="188" t="s">
        <v>10584</v>
      </c>
      <c r="B6534" s="189" t="s">
        <v>10585</v>
      </c>
      <c r="C6534" s="190" t="s">
        <v>297</v>
      </c>
      <c r="D6534" s="191">
        <v>38468.54</v>
      </c>
      <c r="E6534" s="191"/>
    </row>
    <row r="6535" spans="1:5" x14ac:dyDescent="0.3">
      <c r="A6535" s="188" t="s">
        <v>10586</v>
      </c>
      <c r="B6535" s="189" t="s">
        <v>10587</v>
      </c>
      <c r="C6535" s="190" t="s">
        <v>297</v>
      </c>
      <c r="D6535" s="191">
        <v>39027.949999999997</v>
      </c>
      <c r="E6535" s="191"/>
    </row>
    <row r="6536" spans="1:5" x14ac:dyDescent="0.3">
      <c r="A6536" s="188" t="s">
        <v>10588</v>
      </c>
      <c r="B6536" s="189" t="s">
        <v>10589</v>
      </c>
      <c r="C6536" s="190" t="s">
        <v>297</v>
      </c>
      <c r="D6536" s="191">
        <v>44589.65</v>
      </c>
      <c r="E6536" s="191"/>
    </row>
    <row r="6537" spans="1:5" x14ac:dyDescent="0.3">
      <c r="A6537" s="188" t="s">
        <v>10590</v>
      </c>
      <c r="B6537" s="189" t="s">
        <v>10591</v>
      </c>
      <c r="C6537" s="190" t="s">
        <v>297</v>
      </c>
      <c r="D6537" s="191">
        <v>44699</v>
      </c>
      <c r="E6537" s="191"/>
    </row>
    <row r="6538" spans="1:5" x14ac:dyDescent="0.3">
      <c r="A6538" s="188" t="s">
        <v>10592</v>
      </c>
      <c r="B6538" s="189" t="s">
        <v>10593</v>
      </c>
      <c r="C6538" s="190" t="s">
        <v>297</v>
      </c>
      <c r="D6538" s="191">
        <v>45463.78</v>
      </c>
      <c r="E6538" s="191"/>
    </row>
    <row r="6539" spans="1:5" x14ac:dyDescent="0.3">
      <c r="A6539" s="188" t="s">
        <v>10594</v>
      </c>
      <c r="B6539" s="189" t="s">
        <v>10595</v>
      </c>
      <c r="C6539" s="190" t="s">
        <v>297</v>
      </c>
      <c r="D6539" s="191">
        <v>52153.9</v>
      </c>
      <c r="E6539" s="191"/>
    </row>
    <row r="6540" spans="1:5" x14ac:dyDescent="0.3">
      <c r="A6540" s="188" t="s">
        <v>10596</v>
      </c>
      <c r="B6540" s="189" t="s">
        <v>10597</v>
      </c>
      <c r="C6540" s="190" t="s">
        <v>297</v>
      </c>
      <c r="D6540" s="191">
        <v>61944.9</v>
      </c>
      <c r="E6540" s="191"/>
    </row>
    <row r="6541" spans="1:5" x14ac:dyDescent="0.3">
      <c r="A6541" s="188" t="s">
        <v>10598</v>
      </c>
      <c r="B6541" s="189" t="s">
        <v>10599</v>
      </c>
      <c r="C6541" s="190" t="s">
        <v>297</v>
      </c>
      <c r="D6541" s="191">
        <v>55631.99</v>
      </c>
      <c r="E6541" s="191"/>
    </row>
    <row r="6542" spans="1:5" x14ac:dyDescent="0.3">
      <c r="A6542" s="188" t="s">
        <v>10600</v>
      </c>
      <c r="B6542" s="189" t="s">
        <v>10601</v>
      </c>
      <c r="C6542" s="190" t="s">
        <v>297</v>
      </c>
      <c r="D6542" s="191">
        <v>81661.990000000005</v>
      </c>
      <c r="E6542" s="191"/>
    </row>
    <row r="6543" spans="1:5" x14ac:dyDescent="0.3">
      <c r="A6543" s="188" t="s">
        <v>10602</v>
      </c>
      <c r="B6543" s="189" t="s">
        <v>10603</v>
      </c>
      <c r="C6543" s="190" t="s">
        <v>297</v>
      </c>
      <c r="D6543" s="191">
        <v>63747.12</v>
      </c>
      <c r="E6543" s="191"/>
    </row>
    <row r="6544" spans="1:5" x14ac:dyDescent="0.3">
      <c r="A6544" s="188" t="s">
        <v>10604</v>
      </c>
      <c r="B6544" s="189" t="s">
        <v>10605</v>
      </c>
      <c r="C6544" s="190" t="s">
        <v>297</v>
      </c>
      <c r="D6544" s="191">
        <v>86461.95</v>
      </c>
      <c r="E6544" s="191"/>
    </row>
    <row r="6545" spans="1:5" x14ac:dyDescent="0.3">
      <c r="A6545" s="188" t="s">
        <v>10606</v>
      </c>
      <c r="B6545" s="189" t="s">
        <v>10607</v>
      </c>
      <c r="C6545" s="190" t="s">
        <v>297</v>
      </c>
      <c r="D6545" s="191">
        <v>98386.22</v>
      </c>
      <c r="E6545" s="191"/>
    </row>
    <row r="6546" spans="1:5" x14ac:dyDescent="0.3">
      <c r="A6546" s="188" t="s">
        <v>10608</v>
      </c>
      <c r="B6546" s="189" t="s">
        <v>10609</v>
      </c>
      <c r="C6546" s="190" t="s">
        <v>297</v>
      </c>
      <c r="D6546" s="191">
        <v>92794.57</v>
      </c>
      <c r="E6546" s="191"/>
    </row>
    <row r="6547" spans="1:5" x14ac:dyDescent="0.3">
      <c r="A6547" s="188" t="s">
        <v>10610</v>
      </c>
      <c r="B6547" s="189" t="s">
        <v>10611</v>
      </c>
      <c r="C6547" s="190" t="s">
        <v>297</v>
      </c>
      <c r="D6547" s="191">
        <v>124504.7</v>
      </c>
      <c r="E6547" s="191"/>
    </row>
    <row r="6548" spans="1:5" x14ac:dyDescent="0.3">
      <c r="A6548" s="188" t="s">
        <v>10612</v>
      </c>
      <c r="B6548" s="189" t="s">
        <v>10613</v>
      </c>
      <c r="C6548" s="190" t="s">
        <v>297</v>
      </c>
      <c r="D6548" s="191">
        <v>101101.88</v>
      </c>
      <c r="E6548" s="191"/>
    </row>
    <row r="6549" spans="1:5" x14ac:dyDescent="0.3">
      <c r="A6549" s="188" t="s">
        <v>10614</v>
      </c>
      <c r="B6549" s="189" t="s">
        <v>10615</v>
      </c>
      <c r="C6549" s="190" t="s">
        <v>297</v>
      </c>
      <c r="D6549" s="191">
        <v>103265.52</v>
      </c>
      <c r="E6549" s="191"/>
    </row>
    <row r="6550" spans="1:5" x14ac:dyDescent="0.3">
      <c r="A6550" s="188" t="s">
        <v>10616</v>
      </c>
      <c r="B6550" s="189" t="s">
        <v>10617</v>
      </c>
      <c r="C6550" s="190" t="s">
        <v>297</v>
      </c>
      <c r="D6550" s="191">
        <v>151924.46</v>
      </c>
      <c r="E6550" s="191"/>
    </row>
    <row r="6551" spans="1:5" x14ac:dyDescent="0.3">
      <c r="A6551" s="188" t="s">
        <v>10618</v>
      </c>
      <c r="B6551" s="189" t="s">
        <v>10619</v>
      </c>
      <c r="C6551" s="190" t="s">
        <v>297</v>
      </c>
      <c r="D6551" s="191">
        <v>149229.54999999999</v>
      </c>
      <c r="E6551" s="191"/>
    </row>
    <row r="6552" spans="1:5" x14ac:dyDescent="0.3">
      <c r="A6552" s="188" t="s">
        <v>10620</v>
      </c>
      <c r="B6552" s="189" t="s">
        <v>10621</v>
      </c>
      <c r="C6552" s="190" t="s">
        <v>297</v>
      </c>
      <c r="D6552" s="191">
        <v>1383.5</v>
      </c>
      <c r="E6552" s="191"/>
    </row>
    <row r="6553" spans="1:5" x14ac:dyDescent="0.3">
      <c r="A6553" s="188" t="s">
        <v>10622</v>
      </c>
      <c r="B6553" s="189" t="s">
        <v>10623</v>
      </c>
      <c r="C6553" s="190" t="s">
        <v>297</v>
      </c>
      <c r="D6553" s="191">
        <v>139509.15</v>
      </c>
      <c r="E6553" s="191"/>
    </row>
    <row r="6554" spans="1:5" x14ac:dyDescent="0.3">
      <c r="A6554" s="188" t="s">
        <v>10624</v>
      </c>
      <c r="B6554" s="189" t="s">
        <v>10625</v>
      </c>
      <c r="C6554" s="190" t="s">
        <v>297</v>
      </c>
      <c r="D6554" s="191">
        <v>137654.85</v>
      </c>
      <c r="E6554" s="191"/>
    </row>
    <row r="6555" spans="1:5" x14ac:dyDescent="0.3">
      <c r="A6555" s="188" t="s">
        <v>10626</v>
      </c>
      <c r="B6555" s="189" t="s">
        <v>10627</v>
      </c>
      <c r="C6555" s="190" t="s">
        <v>297</v>
      </c>
      <c r="D6555" s="191">
        <v>1927.8</v>
      </c>
      <c r="E6555" s="191"/>
    </row>
    <row r="6556" spans="1:5" x14ac:dyDescent="0.3">
      <c r="A6556" s="188" t="s">
        <v>10628</v>
      </c>
      <c r="B6556" s="189" t="s">
        <v>10629</v>
      </c>
      <c r="C6556" s="190" t="s">
        <v>297</v>
      </c>
      <c r="D6556" s="191">
        <v>2469.2800000000002</v>
      </c>
      <c r="E6556" s="191"/>
    </row>
    <row r="6557" spans="1:5" x14ac:dyDescent="0.3">
      <c r="A6557" s="188" t="s">
        <v>10630</v>
      </c>
      <c r="B6557" s="189" t="s">
        <v>10631</v>
      </c>
      <c r="C6557" s="190" t="s">
        <v>297</v>
      </c>
      <c r="D6557" s="191">
        <v>3624.99</v>
      </c>
      <c r="E6557" s="191"/>
    </row>
    <row r="6558" spans="1:5" x14ac:dyDescent="0.3">
      <c r="A6558" s="188" t="s">
        <v>10632</v>
      </c>
      <c r="B6558" s="189" t="s">
        <v>10633</v>
      </c>
      <c r="C6558" s="190" t="s">
        <v>297</v>
      </c>
      <c r="D6558" s="191">
        <v>3968.72</v>
      </c>
      <c r="E6558" s="191"/>
    </row>
    <row r="6559" spans="1:5" x14ac:dyDescent="0.3">
      <c r="A6559" s="188" t="s">
        <v>10634</v>
      </c>
      <c r="B6559" s="189" t="s">
        <v>10635</v>
      </c>
      <c r="C6559" s="190" t="s">
        <v>297</v>
      </c>
      <c r="D6559" s="191">
        <v>4719.97</v>
      </c>
      <c r="E6559" s="191"/>
    </row>
    <row r="6560" spans="1:5" x14ac:dyDescent="0.3">
      <c r="A6560" s="188" t="s">
        <v>10636</v>
      </c>
      <c r="B6560" s="189" t="s">
        <v>10637</v>
      </c>
      <c r="C6560" s="190" t="s">
        <v>297</v>
      </c>
      <c r="D6560" s="191">
        <v>5205.45</v>
      </c>
      <c r="E6560" s="191"/>
    </row>
    <row r="6561" spans="1:5" x14ac:dyDescent="0.3">
      <c r="A6561" s="188" t="s">
        <v>10638</v>
      </c>
      <c r="B6561" s="189" t="s">
        <v>10639</v>
      </c>
      <c r="C6561" s="190" t="s">
        <v>297</v>
      </c>
      <c r="D6561" s="191">
        <v>26499.88</v>
      </c>
      <c r="E6561" s="191"/>
    </row>
    <row r="6562" spans="1:5" x14ac:dyDescent="0.3">
      <c r="A6562" s="188" t="s">
        <v>10640</v>
      </c>
      <c r="B6562" s="189" t="s">
        <v>10641</v>
      </c>
      <c r="C6562" s="190" t="s">
        <v>297</v>
      </c>
      <c r="D6562" s="191">
        <v>27037.42</v>
      </c>
      <c r="E6562" s="191"/>
    </row>
    <row r="6563" spans="1:5" x14ac:dyDescent="0.3">
      <c r="A6563" s="188" t="s">
        <v>10642</v>
      </c>
      <c r="B6563" s="189" t="s">
        <v>10643</v>
      </c>
      <c r="C6563" s="190" t="s">
        <v>297</v>
      </c>
      <c r="D6563" s="191">
        <v>31112.5</v>
      </c>
      <c r="E6563" s="191"/>
    </row>
    <row r="6564" spans="1:5" x14ac:dyDescent="0.3">
      <c r="A6564" s="188" t="s">
        <v>10644</v>
      </c>
      <c r="B6564" s="189" t="s">
        <v>10645</v>
      </c>
      <c r="C6564" s="190" t="s">
        <v>297</v>
      </c>
      <c r="D6564" s="191">
        <v>32036.91</v>
      </c>
      <c r="E6564" s="191"/>
    </row>
    <row r="6565" spans="1:5" x14ac:dyDescent="0.3">
      <c r="A6565" s="188" t="s">
        <v>10646</v>
      </c>
      <c r="B6565" s="189" t="s">
        <v>10647</v>
      </c>
      <c r="C6565" s="190" t="s">
        <v>297</v>
      </c>
      <c r="D6565" s="191">
        <v>38578.06</v>
      </c>
      <c r="E6565" s="191"/>
    </row>
    <row r="6566" spans="1:5" x14ac:dyDescent="0.3">
      <c r="A6566" s="188" t="s">
        <v>10648</v>
      </c>
      <c r="B6566" s="189" t="s">
        <v>10649</v>
      </c>
      <c r="C6566" s="190" t="s">
        <v>297</v>
      </c>
      <c r="D6566" s="191">
        <v>39465.050000000003</v>
      </c>
      <c r="E6566" s="191"/>
    </row>
    <row r="6567" spans="1:5" x14ac:dyDescent="0.3">
      <c r="A6567" s="188" t="s">
        <v>10650</v>
      </c>
      <c r="B6567" s="189" t="s">
        <v>10651</v>
      </c>
      <c r="C6567" s="190" t="s">
        <v>297</v>
      </c>
      <c r="D6567" s="191">
        <v>40362.61</v>
      </c>
      <c r="E6567" s="191"/>
    </row>
    <row r="6568" spans="1:5" x14ac:dyDescent="0.3">
      <c r="A6568" s="188" t="s">
        <v>10652</v>
      </c>
      <c r="B6568" s="189" t="s">
        <v>10653</v>
      </c>
      <c r="C6568" s="190" t="s">
        <v>297</v>
      </c>
      <c r="D6568" s="191">
        <v>40858.019999999997</v>
      </c>
      <c r="E6568" s="191"/>
    </row>
    <row r="6569" spans="1:5" x14ac:dyDescent="0.3">
      <c r="A6569" s="188" t="s">
        <v>10654</v>
      </c>
      <c r="B6569" s="189" t="s">
        <v>10655</v>
      </c>
      <c r="C6569" s="190" t="s">
        <v>297</v>
      </c>
      <c r="D6569" s="191">
        <v>58222.65</v>
      </c>
      <c r="E6569" s="191"/>
    </row>
    <row r="6570" spans="1:5" x14ac:dyDescent="0.3">
      <c r="A6570" s="188" t="s">
        <v>10656</v>
      </c>
      <c r="B6570" s="189" t="s">
        <v>10657</v>
      </c>
      <c r="C6570" s="190" t="s">
        <v>297</v>
      </c>
      <c r="D6570" s="191">
        <v>58411.98</v>
      </c>
      <c r="E6570" s="191"/>
    </row>
    <row r="6571" spans="1:5" x14ac:dyDescent="0.3">
      <c r="A6571" s="188" t="s">
        <v>10658</v>
      </c>
      <c r="B6571" s="189" t="s">
        <v>10659</v>
      </c>
      <c r="C6571" s="190" t="s">
        <v>297</v>
      </c>
      <c r="D6571" s="191">
        <v>79410.84</v>
      </c>
      <c r="E6571" s="191"/>
    </row>
    <row r="6572" spans="1:5" x14ac:dyDescent="0.3">
      <c r="A6572" s="188" t="s">
        <v>10660</v>
      </c>
      <c r="B6572" s="189" t="s">
        <v>10661</v>
      </c>
      <c r="C6572" s="190" t="s">
        <v>297</v>
      </c>
      <c r="D6572" s="191">
        <v>80039</v>
      </c>
      <c r="E6572" s="191"/>
    </row>
    <row r="6573" spans="1:5" x14ac:dyDescent="0.3">
      <c r="A6573" s="188" t="s">
        <v>10662</v>
      </c>
      <c r="B6573" s="189" t="s">
        <v>10663</v>
      </c>
      <c r="C6573" s="190" t="s">
        <v>297</v>
      </c>
      <c r="D6573" s="191">
        <v>92908.63</v>
      </c>
      <c r="E6573" s="191"/>
    </row>
    <row r="6574" spans="1:5" x14ac:dyDescent="0.3">
      <c r="A6574" s="188" t="s">
        <v>10664</v>
      </c>
      <c r="B6574" s="189" t="s">
        <v>10665</v>
      </c>
      <c r="C6574" s="190" t="s">
        <v>297</v>
      </c>
      <c r="D6574" s="191">
        <v>97758.49</v>
      </c>
      <c r="E6574" s="191"/>
    </row>
    <row r="6575" spans="1:5" x14ac:dyDescent="0.3">
      <c r="A6575" s="188" t="s">
        <v>10666</v>
      </c>
      <c r="B6575" s="189" t="s">
        <v>10667</v>
      </c>
      <c r="C6575" s="190" t="s">
        <v>297</v>
      </c>
      <c r="D6575" s="191">
        <v>113327.4</v>
      </c>
      <c r="E6575" s="191"/>
    </row>
    <row r="6576" spans="1:5" x14ac:dyDescent="0.3">
      <c r="A6576" s="188" t="s">
        <v>10668</v>
      </c>
      <c r="B6576" s="189" t="s">
        <v>10669</v>
      </c>
      <c r="C6576" s="190" t="s">
        <v>297</v>
      </c>
      <c r="D6576" s="191">
        <v>108950.1</v>
      </c>
      <c r="E6576" s="191"/>
    </row>
    <row r="6577" spans="1:5" x14ac:dyDescent="0.3">
      <c r="A6577" s="188" t="s">
        <v>10670</v>
      </c>
      <c r="B6577" s="189" t="s">
        <v>10671</v>
      </c>
      <c r="C6577" s="190" t="s">
        <v>297</v>
      </c>
      <c r="D6577" s="191">
        <v>1683.11</v>
      </c>
      <c r="E6577" s="191"/>
    </row>
    <row r="6578" spans="1:5" x14ac:dyDescent="0.3">
      <c r="A6578" s="188" t="s">
        <v>10672</v>
      </c>
      <c r="B6578" s="189" t="s">
        <v>10673</v>
      </c>
      <c r="C6578" s="190" t="s">
        <v>297</v>
      </c>
      <c r="D6578" s="191">
        <v>632.63</v>
      </c>
      <c r="E6578" s="191"/>
    </row>
    <row r="6579" spans="1:5" x14ac:dyDescent="0.3">
      <c r="A6579" s="188" t="s">
        <v>10674</v>
      </c>
      <c r="B6579" s="189" t="s">
        <v>10675</v>
      </c>
      <c r="C6579" s="190" t="s">
        <v>297</v>
      </c>
      <c r="D6579" s="191">
        <v>1223.53</v>
      </c>
      <c r="E6579" s="191"/>
    </row>
    <row r="6580" spans="1:5" x14ac:dyDescent="0.3">
      <c r="A6580" s="188" t="s">
        <v>10676</v>
      </c>
      <c r="B6580" s="189" t="s">
        <v>10677</v>
      </c>
      <c r="C6580" s="190" t="s">
        <v>297</v>
      </c>
      <c r="D6580" s="191">
        <v>1790.54</v>
      </c>
      <c r="E6580" s="191"/>
    </row>
    <row r="6581" spans="1:5" x14ac:dyDescent="0.3">
      <c r="A6581" s="188" t="s">
        <v>10678</v>
      </c>
      <c r="B6581" s="189" t="s">
        <v>10679</v>
      </c>
      <c r="C6581" s="190" t="s">
        <v>297</v>
      </c>
      <c r="D6581" s="191">
        <v>632.63</v>
      </c>
      <c r="E6581" s="191"/>
    </row>
    <row r="6582" spans="1:5" x14ac:dyDescent="0.3">
      <c r="A6582" s="188" t="s">
        <v>10680</v>
      </c>
      <c r="B6582" s="189" t="s">
        <v>10681</v>
      </c>
      <c r="C6582" s="190" t="s">
        <v>297</v>
      </c>
      <c r="D6582" s="191">
        <v>1330.97</v>
      </c>
      <c r="E6582" s="191"/>
    </row>
    <row r="6583" spans="1:5" x14ac:dyDescent="0.3">
      <c r="A6583" s="188" t="s">
        <v>10682</v>
      </c>
      <c r="B6583" s="189" t="s">
        <v>10683</v>
      </c>
      <c r="C6583" s="190" t="s">
        <v>297</v>
      </c>
      <c r="D6583" s="191">
        <v>62331.06</v>
      </c>
      <c r="E6583" s="191"/>
    </row>
    <row r="6584" spans="1:5" x14ac:dyDescent="0.3">
      <c r="A6584" s="188" t="s">
        <v>10684</v>
      </c>
      <c r="B6584" s="189" t="s">
        <v>10685</v>
      </c>
      <c r="C6584" s="190" t="s">
        <v>297</v>
      </c>
      <c r="D6584" s="191">
        <v>3750.33</v>
      </c>
      <c r="E6584" s="191"/>
    </row>
    <row r="6585" spans="1:5" x14ac:dyDescent="0.3">
      <c r="A6585" s="188" t="s">
        <v>10686</v>
      </c>
      <c r="B6585" s="189" t="s">
        <v>10687</v>
      </c>
      <c r="C6585" s="190" t="s">
        <v>297</v>
      </c>
      <c r="D6585" s="191">
        <v>40196.519999999997</v>
      </c>
      <c r="E6585" s="191"/>
    </row>
    <row r="6586" spans="1:5" x14ac:dyDescent="0.3">
      <c r="A6586" s="188" t="s">
        <v>10688</v>
      </c>
      <c r="B6586" s="189" t="s">
        <v>10689</v>
      </c>
      <c r="C6586" s="190" t="s">
        <v>297</v>
      </c>
      <c r="D6586" s="191">
        <v>81678.11</v>
      </c>
      <c r="E6586" s="191"/>
    </row>
    <row r="6587" spans="1:5" x14ac:dyDescent="0.3">
      <c r="A6587" s="188" t="s">
        <v>10690</v>
      </c>
      <c r="B6587" s="189" t="s">
        <v>10691</v>
      </c>
      <c r="C6587" s="190" t="s">
        <v>297</v>
      </c>
      <c r="D6587" s="191">
        <v>155401.54999999999</v>
      </c>
      <c r="E6587" s="191"/>
    </row>
    <row r="6588" spans="1:5" x14ac:dyDescent="0.3">
      <c r="A6588" s="188" t="s">
        <v>10692</v>
      </c>
      <c r="B6588" s="189" t="s">
        <v>10693</v>
      </c>
      <c r="C6588" s="190" t="s">
        <v>297</v>
      </c>
      <c r="D6588" s="191">
        <v>230.02</v>
      </c>
      <c r="E6588" s="191"/>
    </row>
    <row r="6589" spans="1:5" x14ac:dyDescent="0.3">
      <c r="A6589" s="188" t="s">
        <v>41286</v>
      </c>
      <c r="B6589" s="189" t="s">
        <v>41287</v>
      </c>
      <c r="C6589" s="190" t="s">
        <v>297</v>
      </c>
      <c r="D6589" s="191">
        <v>395</v>
      </c>
      <c r="E6589" s="191"/>
    </row>
    <row r="6590" spans="1:5" x14ac:dyDescent="0.3">
      <c r="A6590" s="188" t="s">
        <v>10694</v>
      </c>
      <c r="B6590" s="189" t="s">
        <v>10695</v>
      </c>
      <c r="C6590" s="190" t="s">
        <v>297</v>
      </c>
      <c r="D6590" s="191">
        <v>41123.86</v>
      </c>
      <c r="E6590" s="191"/>
    </row>
    <row r="6591" spans="1:5" x14ac:dyDescent="0.3">
      <c r="A6591" s="188" t="s">
        <v>10696</v>
      </c>
      <c r="B6591" s="189" t="s">
        <v>10697</v>
      </c>
      <c r="C6591" s="190" t="s">
        <v>297</v>
      </c>
      <c r="D6591" s="191">
        <v>18891.439999999999</v>
      </c>
      <c r="E6591" s="191"/>
    </row>
    <row r="6592" spans="1:5" x14ac:dyDescent="0.3">
      <c r="A6592" s="188" t="s">
        <v>10698</v>
      </c>
      <c r="B6592" s="189" t="s">
        <v>10699</v>
      </c>
      <c r="C6592" s="190" t="s">
        <v>297</v>
      </c>
      <c r="D6592" s="191">
        <v>21702.68</v>
      </c>
      <c r="E6592" s="191"/>
    </row>
    <row r="6593" spans="1:5" x14ac:dyDescent="0.3">
      <c r="A6593" s="188" t="s">
        <v>10700</v>
      </c>
      <c r="B6593" s="189" t="s">
        <v>10701</v>
      </c>
      <c r="C6593" s="190" t="s">
        <v>297</v>
      </c>
      <c r="D6593" s="191">
        <v>24895.47</v>
      </c>
      <c r="E6593" s="191"/>
    </row>
    <row r="6594" spans="1:5" x14ac:dyDescent="0.3">
      <c r="A6594" s="188" t="s">
        <v>10702</v>
      </c>
      <c r="B6594" s="189" t="s">
        <v>10703</v>
      </c>
      <c r="C6594" s="190" t="s">
        <v>297</v>
      </c>
      <c r="D6594" s="191">
        <v>29832.23</v>
      </c>
      <c r="E6594" s="191"/>
    </row>
    <row r="6595" spans="1:5" x14ac:dyDescent="0.3">
      <c r="A6595" s="188" t="s">
        <v>10704</v>
      </c>
      <c r="B6595" s="189" t="s">
        <v>10705</v>
      </c>
      <c r="C6595" s="190" t="s">
        <v>297</v>
      </c>
      <c r="D6595" s="191">
        <v>38766.089999999997</v>
      </c>
      <c r="E6595" s="191"/>
    </row>
    <row r="6596" spans="1:5" x14ac:dyDescent="0.3">
      <c r="A6596" s="188" t="s">
        <v>10706</v>
      </c>
      <c r="B6596" s="189" t="s">
        <v>10707</v>
      </c>
      <c r="C6596" s="190" t="s">
        <v>297</v>
      </c>
      <c r="D6596" s="191">
        <v>24167.07</v>
      </c>
      <c r="E6596" s="191"/>
    </row>
    <row r="6597" spans="1:5" x14ac:dyDescent="0.3">
      <c r="A6597" s="188" t="s">
        <v>10708</v>
      </c>
      <c r="B6597" s="189" t="s">
        <v>10709</v>
      </c>
      <c r="C6597" s="190" t="s">
        <v>297</v>
      </c>
      <c r="D6597" s="191">
        <v>27956.93</v>
      </c>
      <c r="E6597" s="191"/>
    </row>
    <row r="6598" spans="1:5" x14ac:dyDescent="0.3">
      <c r="A6598" s="188" t="s">
        <v>10710</v>
      </c>
      <c r="B6598" s="189" t="s">
        <v>10711</v>
      </c>
      <c r="C6598" s="190" t="s">
        <v>297</v>
      </c>
      <c r="D6598" s="191">
        <v>38514.550000000003</v>
      </c>
      <c r="E6598" s="191"/>
    </row>
    <row r="6599" spans="1:5" x14ac:dyDescent="0.3">
      <c r="A6599" s="188" t="s">
        <v>10712</v>
      </c>
      <c r="B6599" s="189" t="s">
        <v>10713</v>
      </c>
      <c r="C6599" s="190" t="s">
        <v>297</v>
      </c>
      <c r="D6599" s="191">
        <v>40981.279999999999</v>
      </c>
      <c r="E6599" s="191"/>
    </row>
    <row r="6600" spans="1:5" x14ac:dyDescent="0.3">
      <c r="A6600" s="188" t="s">
        <v>10714</v>
      </c>
      <c r="B6600" s="189" t="s">
        <v>10715</v>
      </c>
      <c r="C6600" s="190" t="s">
        <v>297</v>
      </c>
      <c r="D6600" s="191">
        <v>53765.22</v>
      </c>
      <c r="E6600" s="191"/>
    </row>
    <row r="6601" spans="1:5" x14ac:dyDescent="0.3">
      <c r="A6601" s="188" t="s">
        <v>10716</v>
      </c>
      <c r="B6601" s="189" t="s">
        <v>10717</v>
      </c>
      <c r="C6601" s="190" t="s">
        <v>297</v>
      </c>
      <c r="D6601" s="191">
        <v>25488.95</v>
      </c>
      <c r="E6601" s="191"/>
    </row>
    <row r="6602" spans="1:5" x14ac:dyDescent="0.3">
      <c r="A6602" s="188" t="s">
        <v>10718</v>
      </c>
      <c r="B6602" s="189" t="s">
        <v>10719</v>
      </c>
      <c r="C6602" s="190" t="s">
        <v>297</v>
      </c>
      <c r="D6602" s="191">
        <v>29282.05</v>
      </c>
      <c r="E6602" s="191"/>
    </row>
    <row r="6603" spans="1:5" x14ac:dyDescent="0.3">
      <c r="A6603" s="188" t="s">
        <v>10720</v>
      </c>
      <c r="B6603" s="189" t="s">
        <v>10721</v>
      </c>
      <c r="C6603" s="190" t="s">
        <v>297</v>
      </c>
      <c r="D6603" s="191">
        <v>40128.879999999997</v>
      </c>
      <c r="E6603" s="191"/>
    </row>
    <row r="6604" spans="1:5" x14ac:dyDescent="0.3">
      <c r="A6604" s="188" t="s">
        <v>10722</v>
      </c>
      <c r="B6604" s="189" t="s">
        <v>10723</v>
      </c>
      <c r="C6604" s="190" t="s">
        <v>297</v>
      </c>
      <c r="D6604" s="191">
        <v>44930.879999999997</v>
      </c>
      <c r="E6604" s="191"/>
    </row>
    <row r="6605" spans="1:5" x14ac:dyDescent="0.3">
      <c r="A6605" s="188" t="s">
        <v>10725</v>
      </c>
      <c r="B6605" s="189" t="s">
        <v>10726</v>
      </c>
      <c r="C6605" s="190" t="s">
        <v>297</v>
      </c>
      <c r="D6605" s="191">
        <v>605</v>
      </c>
      <c r="E6605" s="191"/>
    </row>
    <row r="6606" spans="1:5" x14ac:dyDescent="0.3">
      <c r="A6606" s="188" t="s">
        <v>10731</v>
      </c>
      <c r="B6606" s="189" t="s">
        <v>10732</v>
      </c>
      <c r="C6606" s="190" t="s">
        <v>297</v>
      </c>
      <c r="D6606" s="191">
        <v>456.47</v>
      </c>
      <c r="E6606" s="191"/>
    </row>
    <row r="6607" spans="1:5" x14ac:dyDescent="0.3">
      <c r="A6607" s="188" t="s">
        <v>10733</v>
      </c>
      <c r="B6607" s="189" t="s">
        <v>10734</v>
      </c>
      <c r="C6607" s="190" t="s">
        <v>297</v>
      </c>
      <c r="D6607" s="191">
        <v>605</v>
      </c>
      <c r="E6607" s="191"/>
    </row>
    <row r="6608" spans="1:5" x14ac:dyDescent="0.3">
      <c r="A6608" s="188" t="s">
        <v>10736</v>
      </c>
      <c r="B6608" s="189" t="s">
        <v>10737</v>
      </c>
      <c r="C6608" s="190" t="s">
        <v>297</v>
      </c>
      <c r="D6608" s="191">
        <v>320.06</v>
      </c>
      <c r="E6608" s="191"/>
    </row>
    <row r="6609" spans="1:5" x14ac:dyDescent="0.3">
      <c r="A6609" s="188" t="s">
        <v>10738</v>
      </c>
      <c r="B6609" s="189" t="s">
        <v>10739</v>
      </c>
      <c r="C6609" s="190" t="s">
        <v>297</v>
      </c>
      <c r="D6609" s="191">
        <v>49.63</v>
      </c>
      <c r="E6609" s="191"/>
    </row>
    <row r="6610" spans="1:5" x14ac:dyDescent="0.3">
      <c r="A6610" s="188" t="s">
        <v>10740</v>
      </c>
      <c r="B6610" s="189" t="s">
        <v>10741</v>
      </c>
      <c r="C6610" s="190" t="s">
        <v>297</v>
      </c>
      <c r="D6610" s="191">
        <v>44.42</v>
      </c>
      <c r="E6610" s="191"/>
    </row>
    <row r="6611" spans="1:5" x14ac:dyDescent="0.3">
      <c r="A6611" s="188" t="s">
        <v>10742</v>
      </c>
      <c r="B6611" s="189" t="s">
        <v>10743</v>
      </c>
      <c r="C6611" s="190" t="s">
        <v>297</v>
      </c>
      <c r="D6611" s="191">
        <v>84.92</v>
      </c>
      <c r="E6611" s="191"/>
    </row>
    <row r="6612" spans="1:5" x14ac:dyDescent="0.3">
      <c r="A6612" s="188" t="s">
        <v>10744</v>
      </c>
      <c r="B6612" s="189" t="s">
        <v>10745</v>
      </c>
      <c r="C6612" s="190" t="s">
        <v>297</v>
      </c>
      <c r="D6612" s="191">
        <v>65.37</v>
      </c>
      <c r="E6612" s="191"/>
    </row>
    <row r="6613" spans="1:5" x14ac:dyDescent="0.3">
      <c r="A6613" s="188" t="s">
        <v>10746</v>
      </c>
      <c r="B6613" s="189" t="s">
        <v>10747</v>
      </c>
      <c r="C6613" s="190" t="s">
        <v>297</v>
      </c>
      <c r="D6613" s="191">
        <v>126.77</v>
      </c>
      <c r="E6613" s="191"/>
    </row>
    <row r="6614" spans="1:5" x14ac:dyDescent="0.3">
      <c r="A6614" s="188" t="s">
        <v>10748</v>
      </c>
      <c r="B6614" s="189" t="s">
        <v>10749</v>
      </c>
      <c r="C6614" s="190" t="s">
        <v>297</v>
      </c>
      <c r="D6614" s="191">
        <v>171.28</v>
      </c>
      <c r="E6614" s="191"/>
    </row>
    <row r="6615" spans="1:5" x14ac:dyDescent="0.3">
      <c r="A6615" s="188" t="s">
        <v>10750</v>
      </c>
      <c r="B6615" s="189" t="s">
        <v>10751</v>
      </c>
      <c r="C6615" s="190" t="s">
        <v>297</v>
      </c>
      <c r="D6615" s="191">
        <v>121.87</v>
      </c>
      <c r="E6615" s="191"/>
    </row>
    <row r="6616" spans="1:5" x14ac:dyDescent="0.3">
      <c r="A6616" s="188" t="s">
        <v>10752</v>
      </c>
      <c r="B6616" s="189" t="s">
        <v>10753</v>
      </c>
      <c r="C6616" s="190" t="s">
        <v>297</v>
      </c>
      <c r="D6616" s="191">
        <v>121.87</v>
      </c>
      <c r="E6616" s="191"/>
    </row>
    <row r="6617" spans="1:5" x14ac:dyDescent="0.3">
      <c r="A6617" s="188" t="s">
        <v>10754</v>
      </c>
      <c r="B6617" s="189" t="s">
        <v>10755</v>
      </c>
      <c r="C6617" s="190" t="s">
        <v>297</v>
      </c>
      <c r="D6617" s="191">
        <v>193.73</v>
      </c>
      <c r="E6617" s="191"/>
    </row>
    <row r="6618" spans="1:5" x14ac:dyDescent="0.3">
      <c r="A6618" s="188" t="s">
        <v>10756</v>
      </c>
      <c r="B6618" s="189" t="s">
        <v>10757</v>
      </c>
      <c r="C6618" s="190" t="s">
        <v>297</v>
      </c>
      <c r="D6618" s="191">
        <v>153.72999999999999</v>
      </c>
      <c r="E6618" s="191"/>
    </row>
    <row r="6619" spans="1:5" x14ac:dyDescent="0.3">
      <c r="A6619" s="188" t="s">
        <v>10758</v>
      </c>
      <c r="B6619" s="189" t="s">
        <v>10759</v>
      </c>
      <c r="C6619" s="190" t="s">
        <v>297</v>
      </c>
      <c r="D6619" s="191">
        <v>30218.17</v>
      </c>
      <c r="E6619" s="191"/>
    </row>
    <row r="6620" spans="1:5" x14ac:dyDescent="0.3">
      <c r="A6620" s="188" t="s">
        <v>10760</v>
      </c>
      <c r="B6620" s="189" t="s">
        <v>10761</v>
      </c>
      <c r="C6620" s="190" t="s">
        <v>297</v>
      </c>
      <c r="D6620" s="191">
        <v>36014.82</v>
      </c>
      <c r="E6620" s="191"/>
    </row>
    <row r="6621" spans="1:5" x14ac:dyDescent="0.3">
      <c r="A6621" s="188" t="s">
        <v>10762</v>
      </c>
      <c r="B6621" s="189" t="s">
        <v>10763</v>
      </c>
      <c r="C6621" s="190" t="s">
        <v>297</v>
      </c>
      <c r="D6621" s="191">
        <v>40227.919999999998</v>
      </c>
      <c r="E6621" s="191"/>
    </row>
    <row r="6622" spans="1:5" x14ac:dyDescent="0.3">
      <c r="A6622" s="188" t="s">
        <v>10764</v>
      </c>
      <c r="B6622" s="189" t="s">
        <v>10765</v>
      </c>
      <c r="C6622" s="190" t="s">
        <v>297</v>
      </c>
      <c r="D6622" s="191">
        <v>33835.629999999997</v>
      </c>
      <c r="E6622" s="191"/>
    </row>
    <row r="6623" spans="1:5" x14ac:dyDescent="0.3">
      <c r="A6623" s="188" t="s">
        <v>10766</v>
      </c>
      <c r="B6623" s="189" t="s">
        <v>10767</v>
      </c>
      <c r="C6623" s="190" t="s">
        <v>297</v>
      </c>
      <c r="D6623" s="191">
        <v>33269.03</v>
      </c>
      <c r="E6623" s="191"/>
    </row>
    <row r="6624" spans="1:5" x14ac:dyDescent="0.3">
      <c r="A6624" s="188" t="s">
        <v>10768</v>
      </c>
      <c r="B6624" s="189" t="s">
        <v>10769</v>
      </c>
      <c r="C6624" s="190" t="s">
        <v>297</v>
      </c>
      <c r="D6624" s="191">
        <v>39646.81</v>
      </c>
      <c r="E6624" s="191"/>
    </row>
    <row r="6625" spans="1:5" x14ac:dyDescent="0.3">
      <c r="A6625" s="188" t="s">
        <v>41288</v>
      </c>
      <c r="B6625" s="189" t="s">
        <v>41289</v>
      </c>
      <c r="C6625" s="190" t="s">
        <v>297</v>
      </c>
      <c r="D6625" s="191">
        <v>89250</v>
      </c>
      <c r="E6625" s="191"/>
    </row>
    <row r="6626" spans="1:5" x14ac:dyDescent="0.3">
      <c r="A6626" s="188" t="s">
        <v>41290</v>
      </c>
      <c r="B6626" s="189" t="s">
        <v>41291</v>
      </c>
      <c r="C6626" s="190" t="s">
        <v>297</v>
      </c>
      <c r="D6626" s="191">
        <v>203248.48</v>
      </c>
      <c r="E6626" s="191"/>
    </row>
    <row r="6627" spans="1:5" x14ac:dyDescent="0.3">
      <c r="A6627" s="188" t="s">
        <v>41292</v>
      </c>
      <c r="B6627" s="189" t="s">
        <v>41293</v>
      </c>
      <c r="C6627" s="190" t="s">
        <v>297</v>
      </c>
      <c r="D6627" s="191">
        <v>242881.93</v>
      </c>
      <c r="E6627" s="191"/>
    </row>
    <row r="6628" spans="1:5" x14ac:dyDescent="0.3">
      <c r="A6628" s="188" t="s">
        <v>41294</v>
      </c>
      <c r="B6628" s="189" t="s">
        <v>41295</v>
      </c>
      <c r="C6628" s="190" t="s">
        <v>297</v>
      </c>
      <c r="D6628" s="191">
        <v>360766.04</v>
      </c>
      <c r="E6628" s="191"/>
    </row>
    <row r="6629" spans="1:5" x14ac:dyDescent="0.3">
      <c r="A6629" s="188" t="s">
        <v>41296</v>
      </c>
      <c r="B6629" s="189" t="s">
        <v>41297</v>
      </c>
      <c r="C6629" s="190" t="s">
        <v>297</v>
      </c>
      <c r="D6629" s="191">
        <v>386172.1</v>
      </c>
      <c r="E6629" s="191"/>
    </row>
    <row r="6630" spans="1:5" x14ac:dyDescent="0.3">
      <c r="A6630" s="188" t="s">
        <v>41298</v>
      </c>
      <c r="B6630" s="189" t="s">
        <v>41299</v>
      </c>
      <c r="C6630" s="190" t="s">
        <v>297</v>
      </c>
      <c r="D6630" s="191">
        <v>411578.16</v>
      </c>
      <c r="E6630" s="191"/>
    </row>
    <row r="6631" spans="1:5" x14ac:dyDescent="0.3">
      <c r="A6631" s="188" t="s">
        <v>10770</v>
      </c>
      <c r="B6631" s="189" t="s">
        <v>10771</v>
      </c>
      <c r="C6631" s="190" t="s">
        <v>111</v>
      </c>
      <c r="D6631" s="191">
        <v>6.1</v>
      </c>
      <c r="E6631" s="191"/>
    </row>
    <row r="6632" spans="1:5" x14ac:dyDescent="0.3">
      <c r="A6632" s="188" t="s">
        <v>10772</v>
      </c>
      <c r="B6632" s="189" t="s">
        <v>10773</v>
      </c>
      <c r="C6632" s="190" t="s">
        <v>297</v>
      </c>
      <c r="D6632" s="191">
        <v>11278.65</v>
      </c>
      <c r="E6632" s="191"/>
    </row>
    <row r="6633" spans="1:5" x14ac:dyDescent="0.3">
      <c r="A6633" s="188" t="s">
        <v>10774</v>
      </c>
      <c r="B6633" s="189" t="s">
        <v>10775</v>
      </c>
      <c r="C6633" s="190" t="s">
        <v>111</v>
      </c>
      <c r="D6633" s="191">
        <v>1.71</v>
      </c>
      <c r="E6633" s="191"/>
    </row>
    <row r="6634" spans="1:5" x14ac:dyDescent="0.3">
      <c r="A6634" s="188" t="s">
        <v>10776</v>
      </c>
      <c r="B6634" s="189" t="s">
        <v>10777</v>
      </c>
      <c r="C6634" s="190" t="s">
        <v>297</v>
      </c>
      <c r="D6634" s="191">
        <v>250.8</v>
      </c>
      <c r="E6634" s="191"/>
    </row>
    <row r="6635" spans="1:5" x14ac:dyDescent="0.3">
      <c r="A6635" s="188" t="s">
        <v>10778</v>
      </c>
      <c r="B6635" s="189" t="s">
        <v>10779</v>
      </c>
      <c r="C6635" s="190" t="s">
        <v>297</v>
      </c>
      <c r="D6635" s="191">
        <v>48.47</v>
      </c>
      <c r="E6635" s="191"/>
    </row>
    <row r="6636" spans="1:5" x14ac:dyDescent="0.3">
      <c r="A6636" s="188" t="s">
        <v>10780</v>
      </c>
      <c r="B6636" s="189" t="s">
        <v>10781</v>
      </c>
      <c r="C6636" s="190" t="s">
        <v>297</v>
      </c>
      <c r="D6636" s="191">
        <v>36.4</v>
      </c>
      <c r="E6636" s="191"/>
    </row>
    <row r="6637" spans="1:5" x14ac:dyDescent="0.3">
      <c r="A6637" s="188" t="s">
        <v>10782</v>
      </c>
      <c r="B6637" s="189" t="s">
        <v>10783</v>
      </c>
      <c r="C6637" s="190" t="s">
        <v>297</v>
      </c>
      <c r="D6637" s="191">
        <v>67.569999999999993</v>
      </c>
      <c r="E6637" s="191"/>
    </row>
    <row r="6638" spans="1:5" x14ac:dyDescent="0.3">
      <c r="A6638" s="188" t="s">
        <v>10784</v>
      </c>
      <c r="B6638" s="189" t="s">
        <v>10785</v>
      </c>
      <c r="C6638" s="190" t="s">
        <v>297</v>
      </c>
      <c r="D6638" s="191">
        <v>98.91</v>
      </c>
      <c r="E6638" s="191"/>
    </row>
    <row r="6639" spans="1:5" x14ac:dyDescent="0.3">
      <c r="A6639" s="188" t="s">
        <v>10786</v>
      </c>
      <c r="B6639" s="189" t="s">
        <v>10787</v>
      </c>
      <c r="C6639" s="190" t="s">
        <v>297</v>
      </c>
      <c r="D6639" s="191">
        <v>61.63</v>
      </c>
      <c r="E6639" s="191"/>
    </row>
    <row r="6640" spans="1:5" x14ac:dyDescent="0.3">
      <c r="A6640" s="188" t="s">
        <v>10788</v>
      </c>
      <c r="B6640" s="189" t="s">
        <v>10789</v>
      </c>
      <c r="C6640" s="190" t="s">
        <v>297</v>
      </c>
      <c r="D6640" s="191">
        <v>81.02</v>
      </c>
      <c r="E6640" s="191"/>
    </row>
    <row r="6641" spans="1:5" x14ac:dyDescent="0.3">
      <c r="A6641" s="188" t="s">
        <v>10790</v>
      </c>
      <c r="B6641" s="189" t="s">
        <v>10791</v>
      </c>
      <c r="C6641" s="190" t="s">
        <v>297</v>
      </c>
      <c r="D6641" s="191">
        <v>81.33</v>
      </c>
      <c r="E6641" s="191"/>
    </row>
    <row r="6642" spans="1:5" x14ac:dyDescent="0.3">
      <c r="A6642" s="188" t="s">
        <v>10792</v>
      </c>
      <c r="B6642" s="189" t="s">
        <v>10793</v>
      </c>
      <c r="C6642" s="190" t="s">
        <v>297</v>
      </c>
      <c r="D6642" s="191">
        <v>111.84</v>
      </c>
      <c r="E6642" s="191"/>
    </row>
    <row r="6643" spans="1:5" x14ac:dyDescent="0.3">
      <c r="A6643" s="188" t="s">
        <v>10794</v>
      </c>
      <c r="B6643" s="189" t="s">
        <v>10795</v>
      </c>
      <c r="C6643" s="190" t="s">
        <v>297</v>
      </c>
      <c r="D6643" s="191">
        <v>111.84</v>
      </c>
      <c r="E6643" s="191"/>
    </row>
    <row r="6644" spans="1:5" x14ac:dyDescent="0.3">
      <c r="A6644" s="188" t="s">
        <v>10796</v>
      </c>
      <c r="B6644" s="189" t="s">
        <v>10797</v>
      </c>
      <c r="C6644" s="190" t="s">
        <v>297</v>
      </c>
      <c r="D6644" s="191">
        <v>3.02</v>
      </c>
      <c r="E6644" s="191"/>
    </row>
    <row r="6645" spans="1:5" x14ac:dyDescent="0.3">
      <c r="A6645" s="188" t="s">
        <v>10798</v>
      </c>
      <c r="B6645" s="189" t="s">
        <v>10799</v>
      </c>
      <c r="C6645" s="190" t="s">
        <v>297</v>
      </c>
      <c r="D6645" s="191">
        <v>3.02</v>
      </c>
      <c r="E6645" s="191"/>
    </row>
    <row r="6646" spans="1:5" x14ac:dyDescent="0.3">
      <c r="A6646" s="188" t="s">
        <v>10800</v>
      </c>
      <c r="B6646" s="189" t="s">
        <v>10801</v>
      </c>
      <c r="C6646" s="190" t="s">
        <v>297</v>
      </c>
      <c r="D6646" s="191">
        <v>5263.38</v>
      </c>
      <c r="E6646" s="191"/>
    </row>
    <row r="6647" spans="1:5" x14ac:dyDescent="0.3">
      <c r="A6647" s="188" t="s">
        <v>10802</v>
      </c>
      <c r="B6647" s="189" t="s">
        <v>10803</v>
      </c>
      <c r="C6647" s="190" t="s">
        <v>297</v>
      </c>
      <c r="D6647" s="191">
        <v>15632.39</v>
      </c>
      <c r="E6647" s="191"/>
    </row>
    <row r="6648" spans="1:5" x14ac:dyDescent="0.3">
      <c r="A6648" s="188" t="s">
        <v>10804</v>
      </c>
      <c r="B6648" s="189" t="s">
        <v>10805</v>
      </c>
      <c r="C6648" s="190" t="s">
        <v>297</v>
      </c>
      <c r="D6648" s="191">
        <v>4292.12</v>
      </c>
      <c r="E6648" s="191"/>
    </row>
    <row r="6649" spans="1:5" x14ac:dyDescent="0.3">
      <c r="A6649" s="188" t="s">
        <v>10806</v>
      </c>
      <c r="B6649" s="189" t="s">
        <v>10807</v>
      </c>
      <c r="C6649" s="190" t="s">
        <v>297</v>
      </c>
      <c r="D6649" s="191">
        <v>8789.64</v>
      </c>
      <c r="E6649" s="191"/>
    </row>
    <row r="6650" spans="1:5" x14ac:dyDescent="0.3">
      <c r="A6650" s="188" t="s">
        <v>10808</v>
      </c>
      <c r="B6650" s="189" t="s">
        <v>10809</v>
      </c>
      <c r="C6650" s="190" t="s">
        <v>297</v>
      </c>
      <c r="D6650" s="191">
        <v>20753.3</v>
      </c>
      <c r="E6650" s="191"/>
    </row>
    <row r="6651" spans="1:5" x14ac:dyDescent="0.3">
      <c r="A6651" s="188" t="s">
        <v>10810</v>
      </c>
      <c r="B6651" s="189" t="s">
        <v>10811</v>
      </c>
      <c r="C6651" s="190" t="s">
        <v>297</v>
      </c>
      <c r="D6651" s="191">
        <v>3314.95</v>
      </c>
      <c r="E6651" s="191"/>
    </row>
    <row r="6652" spans="1:5" x14ac:dyDescent="0.3">
      <c r="A6652" s="188" t="s">
        <v>10812</v>
      </c>
      <c r="B6652" s="189" t="s">
        <v>10813</v>
      </c>
      <c r="C6652" s="190" t="s">
        <v>111</v>
      </c>
      <c r="D6652" s="191">
        <v>3.83</v>
      </c>
      <c r="E6652" s="191"/>
    </row>
    <row r="6653" spans="1:5" x14ac:dyDescent="0.3">
      <c r="A6653" s="188" t="s">
        <v>10814</v>
      </c>
      <c r="B6653" s="189" t="s">
        <v>10815</v>
      </c>
      <c r="C6653" s="190" t="s">
        <v>297</v>
      </c>
      <c r="D6653" s="191">
        <v>25.36</v>
      </c>
      <c r="E6653" s="191"/>
    </row>
    <row r="6654" spans="1:5" x14ac:dyDescent="0.3">
      <c r="A6654" s="188" t="s">
        <v>10816</v>
      </c>
      <c r="B6654" s="189" t="s">
        <v>10817</v>
      </c>
      <c r="C6654" s="190" t="s">
        <v>297</v>
      </c>
      <c r="D6654" s="191">
        <v>23.42</v>
      </c>
      <c r="E6654" s="191"/>
    </row>
    <row r="6655" spans="1:5" x14ac:dyDescent="0.3">
      <c r="A6655" s="188" t="s">
        <v>10818</v>
      </c>
      <c r="B6655" s="189" t="s">
        <v>10819</v>
      </c>
      <c r="C6655" s="190" t="s">
        <v>297</v>
      </c>
      <c r="D6655" s="191">
        <v>17.010000000000002</v>
      </c>
      <c r="E6655" s="191"/>
    </row>
    <row r="6656" spans="1:5" x14ac:dyDescent="0.3">
      <c r="A6656" s="188" t="s">
        <v>10820</v>
      </c>
      <c r="B6656" s="189" t="s">
        <v>10821</v>
      </c>
      <c r="C6656" s="190" t="s">
        <v>297</v>
      </c>
      <c r="D6656" s="191">
        <v>6.42</v>
      </c>
      <c r="E6656" s="191"/>
    </row>
    <row r="6657" spans="1:5" x14ac:dyDescent="0.3">
      <c r="A6657" s="188" t="s">
        <v>10822</v>
      </c>
      <c r="B6657" s="189" t="s">
        <v>10823</v>
      </c>
      <c r="C6657" s="190" t="s">
        <v>297</v>
      </c>
      <c r="D6657" s="191">
        <v>4.8899999999999997</v>
      </c>
      <c r="E6657" s="191"/>
    </row>
    <row r="6658" spans="1:5" x14ac:dyDescent="0.3">
      <c r="A6658" s="188" t="s">
        <v>10824</v>
      </c>
      <c r="B6658" s="189" t="s">
        <v>10825</v>
      </c>
      <c r="C6658" s="190" t="s">
        <v>297</v>
      </c>
      <c r="D6658" s="191">
        <v>29054.47</v>
      </c>
      <c r="E6658" s="191"/>
    </row>
    <row r="6659" spans="1:5" x14ac:dyDescent="0.3">
      <c r="A6659" s="188" t="s">
        <v>10826</v>
      </c>
      <c r="B6659" s="189" t="s">
        <v>10827</v>
      </c>
      <c r="C6659" s="190" t="s">
        <v>297</v>
      </c>
      <c r="D6659" s="191">
        <v>47154.91</v>
      </c>
      <c r="E6659" s="191"/>
    </row>
    <row r="6660" spans="1:5" x14ac:dyDescent="0.3">
      <c r="A6660" s="188" t="s">
        <v>10828</v>
      </c>
      <c r="B6660" s="189" t="s">
        <v>10829</v>
      </c>
      <c r="C6660" s="190" t="s">
        <v>297</v>
      </c>
      <c r="D6660" s="191">
        <v>47.04</v>
      </c>
      <c r="E6660" s="191"/>
    </row>
    <row r="6661" spans="1:5" x14ac:dyDescent="0.3">
      <c r="A6661" s="188" t="s">
        <v>10830</v>
      </c>
      <c r="B6661" s="189" t="s">
        <v>10831</v>
      </c>
      <c r="C6661" s="190" t="s">
        <v>74</v>
      </c>
      <c r="D6661" s="191">
        <v>2110</v>
      </c>
      <c r="E6661" s="191"/>
    </row>
    <row r="6662" spans="1:5" x14ac:dyDescent="0.3">
      <c r="A6662" s="188" t="s">
        <v>10832</v>
      </c>
      <c r="B6662" s="189" t="s">
        <v>10833</v>
      </c>
      <c r="C6662" s="190" t="s">
        <v>74</v>
      </c>
      <c r="D6662" s="191">
        <v>1800</v>
      </c>
      <c r="E6662" s="191"/>
    </row>
    <row r="6663" spans="1:5" x14ac:dyDescent="0.3">
      <c r="A6663" s="188" t="s">
        <v>10834</v>
      </c>
      <c r="B6663" s="189" t="s">
        <v>10835</v>
      </c>
      <c r="C6663" s="190" t="s">
        <v>74</v>
      </c>
      <c r="D6663" s="191">
        <v>1200</v>
      </c>
      <c r="E6663" s="191"/>
    </row>
    <row r="6664" spans="1:5" x14ac:dyDescent="0.3">
      <c r="A6664" s="188" t="s">
        <v>10836</v>
      </c>
      <c r="B6664" s="189" t="s">
        <v>10837</v>
      </c>
      <c r="C6664" s="190" t="s">
        <v>297</v>
      </c>
      <c r="D6664" s="191">
        <v>45.91</v>
      </c>
      <c r="E6664" s="191"/>
    </row>
    <row r="6665" spans="1:5" x14ac:dyDescent="0.3">
      <c r="A6665" s="188" t="s">
        <v>10838</v>
      </c>
      <c r="B6665" s="189" t="s">
        <v>10839</v>
      </c>
      <c r="C6665" s="190" t="s">
        <v>297</v>
      </c>
      <c r="D6665" s="191">
        <v>664.7</v>
      </c>
      <c r="E6665" s="191"/>
    </row>
    <row r="6666" spans="1:5" x14ac:dyDescent="0.3">
      <c r="A6666" s="188" t="s">
        <v>10840</v>
      </c>
      <c r="B6666" s="189" t="s">
        <v>10841</v>
      </c>
      <c r="C6666" s="190" t="s">
        <v>297</v>
      </c>
      <c r="D6666" s="191">
        <v>889.56</v>
      </c>
      <c r="E6666" s="191"/>
    </row>
    <row r="6667" spans="1:5" x14ac:dyDescent="0.3">
      <c r="A6667" s="188" t="s">
        <v>10842</v>
      </c>
      <c r="B6667" s="189" t="s">
        <v>10843</v>
      </c>
      <c r="C6667" s="190" t="s">
        <v>297</v>
      </c>
      <c r="D6667" s="191">
        <v>1282.55</v>
      </c>
      <c r="E6667" s="191"/>
    </row>
    <row r="6668" spans="1:5" x14ac:dyDescent="0.3">
      <c r="A6668" s="188" t="s">
        <v>10844</v>
      </c>
      <c r="B6668" s="189" t="s">
        <v>10845</v>
      </c>
      <c r="C6668" s="190" t="s">
        <v>297</v>
      </c>
      <c r="D6668" s="191">
        <v>2179.31</v>
      </c>
      <c r="E6668" s="191"/>
    </row>
    <row r="6669" spans="1:5" x14ac:dyDescent="0.3">
      <c r="A6669" s="188" t="s">
        <v>10846</v>
      </c>
      <c r="B6669" s="189" t="s">
        <v>10847</v>
      </c>
      <c r="C6669" s="190" t="s">
        <v>297</v>
      </c>
      <c r="D6669" s="191">
        <v>621.72</v>
      </c>
      <c r="E6669" s="191"/>
    </row>
    <row r="6670" spans="1:5" x14ac:dyDescent="0.3">
      <c r="A6670" s="188" t="s">
        <v>10848</v>
      </c>
      <c r="B6670" s="189" t="s">
        <v>10849</v>
      </c>
      <c r="C6670" s="190" t="s">
        <v>297</v>
      </c>
      <c r="D6670" s="191">
        <v>884.36</v>
      </c>
      <c r="E6670" s="191"/>
    </row>
    <row r="6671" spans="1:5" x14ac:dyDescent="0.3">
      <c r="A6671" s="188" t="s">
        <v>10850</v>
      </c>
      <c r="B6671" s="189" t="s">
        <v>10851</v>
      </c>
      <c r="C6671" s="190" t="s">
        <v>297</v>
      </c>
      <c r="D6671" s="191">
        <v>1286.99</v>
      </c>
      <c r="E6671" s="191"/>
    </row>
    <row r="6672" spans="1:5" x14ac:dyDescent="0.3">
      <c r="A6672" s="188" t="s">
        <v>10852</v>
      </c>
      <c r="B6672" s="189" t="s">
        <v>10853</v>
      </c>
      <c r="C6672" s="190" t="s">
        <v>297</v>
      </c>
      <c r="D6672" s="191">
        <v>2201.2800000000002</v>
      </c>
      <c r="E6672" s="191"/>
    </row>
    <row r="6673" spans="1:5" x14ac:dyDescent="0.3">
      <c r="A6673" s="188" t="s">
        <v>10854</v>
      </c>
      <c r="B6673" s="189" t="s">
        <v>10855</v>
      </c>
      <c r="C6673" s="190" t="s">
        <v>297</v>
      </c>
      <c r="D6673" s="191">
        <v>45.16</v>
      </c>
      <c r="E6673" s="191"/>
    </row>
    <row r="6674" spans="1:5" x14ac:dyDescent="0.3">
      <c r="A6674" s="188" t="s">
        <v>10856</v>
      </c>
      <c r="B6674" s="189" t="s">
        <v>10857</v>
      </c>
      <c r="C6674" s="190" t="s">
        <v>297</v>
      </c>
      <c r="D6674" s="191">
        <v>41.62</v>
      </c>
      <c r="E6674" s="191"/>
    </row>
    <row r="6675" spans="1:5" x14ac:dyDescent="0.3">
      <c r="A6675" s="188" t="s">
        <v>10858</v>
      </c>
      <c r="B6675" s="189" t="s">
        <v>10859</v>
      </c>
      <c r="C6675" s="190" t="s">
        <v>297</v>
      </c>
      <c r="D6675" s="191">
        <v>101.73</v>
      </c>
      <c r="E6675" s="191"/>
    </row>
    <row r="6676" spans="1:5" x14ac:dyDescent="0.3">
      <c r="A6676" s="188" t="s">
        <v>10860</v>
      </c>
      <c r="B6676" s="189" t="s">
        <v>10861</v>
      </c>
      <c r="C6676" s="190" t="s">
        <v>297</v>
      </c>
      <c r="D6676" s="191">
        <v>39.35</v>
      </c>
      <c r="E6676" s="191"/>
    </row>
    <row r="6677" spans="1:5" x14ac:dyDescent="0.3">
      <c r="A6677" s="188" t="s">
        <v>10862</v>
      </c>
      <c r="B6677" s="189" t="s">
        <v>10863</v>
      </c>
      <c r="C6677" s="190" t="s">
        <v>297</v>
      </c>
      <c r="D6677" s="191">
        <v>2736.44</v>
      </c>
      <c r="E6677" s="191"/>
    </row>
    <row r="6678" spans="1:5" x14ac:dyDescent="0.3">
      <c r="A6678" s="188" t="s">
        <v>10864</v>
      </c>
      <c r="B6678" s="189" t="s">
        <v>10865</v>
      </c>
      <c r="C6678" s="190" t="s">
        <v>297</v>
      </c>
      <c r="D6678" s="191">
        <v>4277.68</v>
      </c>
      <c r="E6678" s="191"/>
    </row>
    <row r="6679" spans="1:5" x14ac:dyDescent="0.3">
      <c r="A6679" s="188" t="s">
        <v>10866</v>
      </c>
      <c r="B6679" s="189" t="s">
        <v>10867</v>
      </c>
      <c r="C6679" s="190" t="s">
        <v>297</v>
      </c>
      <c r="D6679" s="191">
        <v>68.3</v>
      </c>
      <c r="E6679" s="191"/>
    </row>
    <row r="6680" spans="1:5" x14ac:dyDescent="0.3">
      <c r="A6680" s="188" t="s">
        <v>10868</v>
      </c>
      <c r="B6680" s="189" t="s">
        <v>10869</v>
      </c>
      <c r="C6680" s="190" t="s">
        <v>297</v>
      </c>
      <c r="D6680" s="191">
        <v>72.22</v>
      </c>
      <c r="E6680" s="191"/>
    </row>
    <row r="6681" spans="1:5" x14ac:dyDescent="0.3">
      <c r="A6681" s="188" t="s">
        <v>10870</v>
      </c>
      <c r="B6681" s="189" t="s">
        <v>10871</v>
      </c>
      <c r="C6681" s="190" t="s">
        <v>297</v>
      </c>
      <c r="D6681" s="191">
        <v>68.680000000000007</v>
      </c>
      <c r="E6681" s="191"/>
    </row>
    <row r="6682" spans="1:5" x14ac:dyDescent="0.3">
      <c r="A6682" s="188" t="s">
        <v>10872</v>
      </c>
      <c r="B6682" s="189" t="s">
        <v>10873</v>
      </c>
      <c r="C6682" s="190" t="s">
        <v>297</v>
      </c>
      <c r="D6682" s="191">
        <v>116.44</v>
      </c>
      <c r="E6682" s="191"/>
    </row>
    <row r="6683" spans="1:5" x14ac:dyDescent="0.3">
      <c r="A6683" s="188" t="s">
        <v>10874</v>
      </c>
      <c r="B6683" s="189" t="s">
        <v>10875</v>
      </c>
      <c r="C6683" s="190" t="s">
        <v>297</v>
      </c>
      <c r="D6683" s="191">
        <v>212.34</v>
      </c>
      <c r="E6683" s="191"/>
    </row>
    <row r="6684" spans="1:5" x14ac:dyDescent="0.3">
      <c r="A6684" s="188" t="s">
        <v>10876</v>
      </c>
      <c r="B6684" s="189" t="s">
        <v>10877</v>
      </c>
      <c r="C6684" s="190" t="s">
        <v>297</v>
      </c>
      <c r="D6684" s="191">
        <v>162.71</v>
      </c>
      <c r="E6684" s="191"/>
    </row>
    <row r="6685" spans="1:5" x14ac:dyDescent="0.3">
      <c r="A6685" s="188" t="s">
        <v>10878</v>
      </c>
      <c r="B6685" s="189" t="s">
        <v>10879</v>
      </c>
      <c r="C6685" s="190" t="s">
        <v>297</v>
      </c>
      <c r="D6685" s="191">
        <v>350.87</v>
      </c>
      <c r="E6685" s="191"/>
    </row>
    <row r="6686" spans="1:5" x14ac:dyDescent="0.3">
      <c r="A6686" s="188" t="s">
        <v>10880</v>
      </c>
      <c r="B6686" s="189" t="s">
        <v>10881</v>
      </c>
      <c r="C6686" s="190" t="s">
        <v>297</v>
      </c>
      <c r="D6686" s="191">
        <v>770.86</v>
      </c>
      <c r="E6686" s="191"/>
    </row>
    <row r="6687" spans="1:5" x14ac:dyDescent="0.3">
      <c r="A6687" s="188" t="s">
        <v>10882</v>
      </c>
      <c r="B6687" s="189" t="s">
        <v>10883</v>
      </c>
      <c r="C6687" s="190" t="s">
        <v>297</v>
      </c>
      <c r="D6687" s="191">
        <v>1497.26</v>
      </c>
      <c r="E6687" s="191"/>
    </row>
    <row r="6688" spans="1:5" x14ac:dyDescent="0.3">
      <c r="A6688" s="188" t="s">
        <v>10884</v>
      </c>
      <c r="B6688" s="189" t="s">
        <v>10885</v>
      </c>
      <c r="C6688" s="190" t="s">
        <v>297</v>
      </c>
      <c r="D6688" s="191">
        <v>3172.56</v>
      </c>
      <c r="E6688" s="191"/>
    </row>
    <row r="6689" spans="1:5" x14ac:dyDescent="0.3">
      <c r="A6689" s="188" t="s">
        <v>10886</v>
      </c>
      <c r="B6689" s="189" t="s">
        <v>10887</v>
      </c>
      <c r="C6689" s="190" t="s">
        <v>297</v>
      </c>
      <c r="D6689" s="191">
        <v>114.47</v>
      </c>
      <c r="E6689" s="191"/>
    </row>
    <row r="6690" spans="1:5" x14ac:dyDescent="0.3">
      <c r="A6690" s="188" t="s">
        <v>10888</v>
      </c>
      <c r="B6690" s="189" t="s">
        <v>10889</v>
      </c>
      <c r="C6690" s="190" t="s">
        <v>297</v>
      </c>
      <c r="D6690" s="191">
        <v>1279.3599999999999</v>
      </c>
      <c r="E6690" s="191"/>
    </row>
    <row r="6691" spans="1:5" x14ac:dyDescent="0.3">
      <c r="A6691" s="188" t="s">
        <v>41300</v>
      </c>
      <c r="B6691" s="189" t="s">
        <v>41301</v>
      </c>
      <c r="C6691" s="190" t="s">
        <v>297</v>
      </c>
      <c r="D6691" s="191">
        <v>672.16</v>
      </c>
      <c r="E6691" s="191"/>
    </row>
    <row r="6692" spans="1:5" x14ac:dyDescent="0.3">
      <c r="A6692" s="188" t="s">
        <v>10890</v>
      </c>
      <c r="B6692" s="189" t="s">
        <v>10891</v>
      </c>
      <c r="C6692" s="190" t="s">
        <v>297</v>
      </c>
      <c r="D6692" s="191">
        <v>4061.21</v>
      </c>
      <c r="E6692" s="191"/>
    </row>
    <row r="6693" spans="1:5" x14ac:dyDescent="0.3">
      <c r="A6693" s="188" t="s">
        <v>10892</v>
      </c>
      <c r="B6693" s="189" t="s">
        <v>10893</v>
      </c>
      <c r="C6693" s="190" t="s">
        <v>297</v>
      </c>
      <c r="D6693" s="191">
        <v>5927.93</v>
      </c>
      <c r="E6693" s="191"/>
    </row>
    <row r="6694" spans="1:5" x14ac:dyDescent="0.3">
      <c r="A6694" s="188" t="s">
        <v>10894</v>
      </c>
      <c r="B6694" s="189" t="s">
        <v>10895</v>
      </c>
      <c r="C6694" s="190" t="s">
        <v>297</v>
      </c>
      <c r="D6694" s="191">
        <v>38192.11</v>
      </c>
      <c r="E6694" s="191"/>
    </row>
    <row r="6695" spans="1:5" x14ac:dyDescent="0.3">
      <c r="A6695" s="188" t="s">
        <v>10896</v>
      </c>
      <c r="B6695" s="189" t="s">
        <v>10897</v>
      </c>
      <c r="C6695" s="190" t="s">
        <v>297</v>
      </c>
      <c r="D6695" s="191">
        <v>53304.83</v>
      </c>
      <c r="E6695" s="191"/>
    </row>
    <row r="6696" spans="1:5" x14ac:dyDescent="0.3">
      <c r="A6696" s="188" t="s">
        <v>10898</v>
      </c>
      <c r="B6696" s="189" t="s">
        <v>10899</v>
      </c>
      <c r="C6696" s="190" t="s">
        <v>297</v>
      </c>
      <c r="D6696" s="191">
        <v>13610.98</v>
      </c>
      <c r="E6696" s="191"/>
    </row>
    <row r="6697" spans="1:5" x14ac:dyDescent="0.3">
      <c r="A6697" s="188" t="s">
        <v>10900</v>
      </c>
      <c r="B6697" s="189" t="s">
        <v>10901</v>
      </c>
      <c r="C6697" s="190" t="s">
        <v>297</v>
      </c>
      <c r="D6697" s="191">
        <v>70407.47</v>
      </c>
      <c r="E6697" s="191"/>
    </row>
    <row r="6698" spans="1:5" x14ac:dyDescent="0.3">
      <c r="A6698" s="188" t="s">
        <v>10902</v>
      </c>
      <c r="B6698" s="189" t="s">
        <v>10903</v>
      </c>
      <c r="C6698" s="190" t="s">
        <v>297</v>
      </c>
      <c r="D6698" s="191">
        <v>20080.55</v>
      </c>
      <c r="E6698" s="191"/>
    </row>
    <row r="6699" spans="1:5" x14ac:dyDescent="0.3">
      <c r="A6699" s="188" t="s">
        <v>10904</v>
      </c>
      <c r="B6699" s="189" t="s">
        <v>10905</v>
      </c>
      <c r="C6699" s="190" t="s">
        <v>297</v>
      </c>
      <c r="D6699" s="191">
        <v>24599.73</v>
      </c>
      <c r="E6699" s="191"/>
    </row>
    <row r="6700" spans="1:5" x14ac:dyDescent="0.3">
      <c r="A6700" s="188" t="s">
        <v>10906</v>
      </c>
      <c r="B6700" s="189" t="s">
        <v>10907</v>
      </c>
      <c r="C6700" s="190" t="s">
        <v>297</v>
      </c>
      <c r="D6700" s="191">
        <v>1016.24</v>
      </c>
      <c r="E6700" s="191"/>
    </row>
    <row r="6701" spans="1:5" x14ac:dyDescent="0.3">
      <c r="A6701" s="188" t="s">
        <v>10908</v>
      </c>
      <c r="B6701" s="189" t="s">
        <v>10909</v>
      </c>
      <c r="C6701" s="190" t="s">
        <v>297</v>
      </c>
      <c r="D6701" s="191">
        <v>2032.48</v>
      </c>
      <c r="E6701" s="191"/>
    </row>
    <row r="6702" spans="1:5" x14ac:dyDescent="0.3">
      <c r="A6702" s="188" t="s">
        <v>10910</v>
      </c>
      <c r="B6702" s="189" t="s">
        <v>10911</v>
      </c>
      <c r="C6702" s="190" t="s">
        <v>297</v>
      </c>
      <c r="D6702" s="191">
        <v>4064.97</v>
      </c>
      <c r="E6702" s="191"/>
    </row>
    <row r="6703" spans="1:5" x14ac:dyDescent="0.3">
      <c r="A6703" s="188" t="s">
        <v>10912</v>
      </c>
      <c r="B6703" s="189" t="s">
        <v>10913</v>
      </c>
      <c r="C6703" s="190" t="s">
        <v>297</v>
      </c>
      <c r="D6703" s="191">
        <v>7113.7</v>
      </c>
      <c r="E6703" s="191"/>
    </row>
    <row r="6704" spans="1:5" x14ac:dyDescent="0.3">
      <c r="A6704" s="188" t="s">
        <v>10914</v>
      </c>
      <c r="B6704" s="189" t="s">
        <v>10915</v>
      </c>
      <c r="C6704" s="190" t="s">
        <v>297</v>
      </c>
      <c r="D6704" s="191">
        <v>11016.86</v>
      </c>
      <c r="E6704" s="191"/>
    </row>
    <row r="6705" spans="1:5" x14ac:dyDescent="0.3">
      <c r="A6705" s="188" t="s">
        <v>41302</v>
      </c>
      <c r="B6705" s="189" t="s">
        <v>41303</v>
      </c>
      <c r="C6705" s="190" t="s">
        <v>297</v>
      </c>
      <c r="D6705" s="191">
        <v>21000</v>
      </c>
      <c r="E6705" s="191"/>
    </row>
    <row r="6706" spans="1:5" x14ac:dyDescent="0.3">
      <c r="A6706" s="188" t="s">
        <v>41304</v>
      </c>
      <c r="B6706" s="189" t="s">
        <v>41305</v>
      </c>
      <c r="C6706" s="190" t="s">
        <v>297</v>
      </c>
      <c r="D6706" s="191">
        <v>14000</v>
      </c>
      <c r="E6706" s="191"/>
    </row>
    <row r="6707" spans="1:5" x14ac:dyDescent="0.3">
      <c r="A6707" s="188" t="s">
        <v>41306</v>
      </c>
      <c r="B6707" s="189" t="s">
        <v>41307</v>
      </c>
      <c r="C6707" s="190" t="s">
        <v>297</v>
      </c>
      <c r="D6707" s="191">
        <v>16000</v>
      </c>
      <c r="E6707" s="191"/>
    </row>
    <row r="6708" spans="1:5" x14ac:dyDescent="0.3">
      <c r="A6708" s="188" t="s">
        <v>41308</v>
      </c>
      <c r="B6708" s="189" t="s">
        <v>41309</v>
      </c>
      <c r="C6708" s="190" t="s">
        <v>297</v>
      </c>
      <c r="D6708" s="191">
        <v>16000</v>
      </c>
      <c r="E6708" s="191"/>
    </row>
    <row r="6709" spans="1:5" x14ac:dyDescent="0.3">
      <c r="A6709" s="188" t="s">
        <v>41310</v>
      </c>
      <c r="B6709" s="189" t="s">
        <v>41311</v>
      </c>
      <c r="C6709" s="190" t="s">
        <v>297</v>
      </c>
      <c r="D6709" s="191">
        <v>18000</v>
      </c>
      <c r="E6709" s="191"/>
    </row>
    <row r="6710" spans="1:5" x14ac:dyDescent="0.3">
      <c r="A6710" s="188" t="s">
        <v>10916</v>
      </c>
      <c r="B6710" s="189" t="s">
        <v>10917</v>
      </c>
      <c r="C6710" s="190" t="s">
        <v>297</v>
      </c>
      <c r="D6710" s="191">
        <v>233735.75</v>
      </c>
      <c r="E6710" s="191"/>
    </row>
    <row r="6711" spans="1:5" x14ac:dyDescent="0.3">
      <c r="A6711" s="188" t="s">
        <v>10918</v>
      </c>
      <c r="B6711" s="189" t="s">
        <v>10919</v>
      </c>
      <c r="C6711" s="190" t="s">
        <v>297</v>
      </c>
      <c r="D6711" s="191">
        <v>284547.87</v>
      </c>
      <c r="E6711" s="191"/>
    </row>
    <row r="6712" spans="1:5" x14ac:dyDescent="0.3">
      <c r="A6712" s="188" t="s">
        <v>10920</v>
      </c>
      <c r="B6712" s="189" t="s">
        <v>10921</v>
      </c>
      <c r="C6712" s="190" t="s">
        <v>297</v>
      </c>
      <c r="D6712" s="191">
        <v>304872.71000000002</v>
      </c>
      <c r="E6712" s="191"/>
    </row>
    <row r="6713" spans="1:5" x14ac:dyDescent="0.3">
      <c r="A6713" s="188" t="s">
        <v>10922</v>
      </c>
      <c r="B6713" s="189" t="s">
        <v>10923</v>
      </c>
      <c r="C6713" s="190" t="s">
        <v>297</v>
      </c>
      <c r="D6713" s="191">
        <v>340441.2</v>
      </c>
      <c r="E6713" s="191"/>
    </row>
    <row r="6714" spans="1:5" x14ac:dyDescent="0.3">
      <c r="A6714" s="188" t="s">
        <v>10924</v>
      </c>
      <c r="B6714" s="189" t="s">
        <v>10925</v>
      </c>
      <c r="C6714" s="190" t="s">
        <v>297</v>
      </c>
      <c r="D6714" s="191">
        <v>144306.42000000001</v>
      </c>
      <c r="E6714" s="191"/>
    </row>
    <row r="6715" spans="1:5" x14ac:dyDescent="0.3">
      <c r="A6715" s="188" t="s">
        <v>10926</v>
      </c>
      <c r="B6715" s="189" t="s">
        <v>10927</v>
      </c>
      <c r="C6715" s="190" t="s">
        <v>297</v>
      </c>
      <c r="D6715" s="191">
        <v>152436.35999999999</v>
      </c>
      <c r="E6715" s="191"/>
    </row>
    <row r="6716" spans="1:5" x14ac:dyDescent="0.3">
      <c r="A6716" s="188" t="s">
        <v>10928</v>
      </c>
      <c r="B6716" s="189" t="s">
        <v>10929</v>
      </c>
      <c r="C6716" s="190" t="s">
        <v>297</v>
      </c>
      <c r="D6716" s="191">
        <v>269304.23</v>
      </c>
      <c r="E6716" s="191"/>
    </row>
    <row r="6717" spans="1:5" x14ac:dyDescent="0.3">
      <c r="A6717" s="188" t="s">
        <v>10930</v>
      </c>
      <c r="B6717" s="189" t="s">
        <v>10931</v>
      </c>
      <c r="C6717" s="190" t="s">
        <v>297</v>
      </c>
      <c r="D6717" s="191">
        <v>325197.56</v>
      </c>
      <c r="E6717" s="191"/>
    </row>
    <row r="6718" spans="1:5" x14ac:dyDescent="0.3">
      <c r="A6718" s="188" t="s">
        <v>10932</v>
      </c>
      <c r="B6718" s="189" t="s">
        <v>10933</v>
      </c>
      <c r="C6718" s="190" t="s">
        <v>297</v>
      </c>
      <c r="D6718" s="191">
        <v>457309.07</v>
      </c>
      <c r="E6718" s="191"/>
    </row>
    <row r="6719" spans="1:5" x14ac:dyDescent="0.3">
      <c r="A6719" s="188" t="s">
        <v>10934</v>
      </c>
      <c r="B6719" s="189" t="s">
        <v>10935</v>
      </c>
      <c r="C6719" s="190" t="s">
        <v>297</v>
      </c>
      <c r="D6719" s="191">
        <v>605.19000000000005</v>
      </c>
      <c r="E6719" s="191"/>
    </row>
    <row r="6720" spans="1:5" x14ac:dyDescent="0.3">
      <c r="A6720" s="188" t="s">
        <v>10936</v>
      </c>
      <c r="B6720" s="189" t="s">
        <v>10937</v>
      </c>
      <c r="C6720" s="190" t="s">
        <v>297</v>
      </c>
      <c r="D6720" s="191">
        <v>1339.02</v>
      </c>
      <c r="E6720" s="191"/>
    </row>
    <row r="6721" spans="1:5" x14ac:dyDescent="0.3">
      <c r="A6721" s="188" t="s">
        <v>10938</v>
      </c>
      <c r="B6721" s="189" t="s">
        <v>10939</v>
      </c>
      <c r="C6721" s="190" t="s">
        <v>297</v>
      </c>
      <c r="D6721" s="191">
        <v>2252.7199999999998</v>
      </c>
      <c r="E6721" s="191"/>
    </row>
    <row r="6722" spans="1:5" x14ac:dyDescent="0.3">
      <c r="A6722" s="188" t="s">
        <v>10940</v>
      </c>
      <c r="B6722" s="189" t="s">
        <v>10941</v>
      </c>
      <c r="C6722" s="190" t="s">
        <v>297</v>
      </c>
      <c r="D6722" s="191">
        <v>61.41</v>
      </c>
      <c r="E6722" s="191"/>
    </row>
    <row r="6723" spans="1:5" x14ac:dyDescent="0.3">
      <c r="A6723" s="188" t="s">
        <v>10942</v>
      </c>
      <c r="B6723" s="189" t="s">
        <v>10943</v>
      </c>
      <c r="C6723" s="190" t="s">
        <v>297</v>
      </c>
      <c r="D6723" s="191">
        <v>61.41</v>
      </c>
      <c r="E6723" s="191"/>
    </row>
    <row r="6724" spans="1:5" x14ac:dyDescent="0.3">
      <c r="A6724" s="188" t="s">
        <v>10944</v>
      </c>
      <c r="B6724" s="189" t="s">
        <v>10945</v>
      </c>
      <c r="C6724" s="190" t="s">
        <v>297</v>
      </c>
      <c r="D6724" s="191">
        <v>499.77</v>
      </c>
      <c r="E6724" s="191"/>
    </row>
    <row r="6725" spans="1:5" x14ac:dyDescent="0.3">
      <c r="A6725" s="188" t="s">
        <v>10946</v>
      </c>
      <c r="B6725" s="189" t="s">
        <v>10947</v>
      </c>
      <c r="C6725" s="190" t="s">
        <v>297</v>
      </c>
      <c r="D6725" s="191">
        <v>898.15</v>
      </c>
      <c r="E6725" s="191"/>
    </row>
    <row r="6726" spans="1:5" x14ac:dyDescent="0.3">
      <c r="A6726" s="188" t="s">
        <v>10948</v>
      </c>
      <c r="B6726" s="189" t="s">
        <v>10949</v>
      </c>
      <c r="C6726" s="190" t="s">
        <v>297</v>
      </c>
      <c r="D6726" s="191">
        <v>1769.61</v>
      </c>
      <c r="E6726" s="191"/>
    </row>
    <row r="6727" spans="1:5" x14ac:dyDescent="0.3">
      <c r="A6727" s="188" t="s">
        <v>10950</v>
      </c>
      <c r="B6727" s="189" t="s">
        <v>10951</v>
      </c>
      <c r="C6727" s="190" t="s">
        <v>297</v>
      </c>
      <c r="D6727" s="191">
        <v>1769.61</v>
      </c>
      <c r="E6727" s="191"/>
    </row>
    <row r="6728" spans="1:5" x14ac:dyDescent="0.3">
      <c r="A6728" s="188" t="s">
        <v>10952</v>
      </c>
      <c r="B6728" s="189" t="s">
        <v>10953</v>
      </c>
      <c r="C6728" s="190" t="s">
        <v>297</v>
      </c>
      <c r="D6728" s="191">
        <v>4336.82</v>
      </c>
      <c r="E6728" s="191"/>
    </row>
    <row r="6729" spans="1:5" x14ac:dyDescent="0.3">
      <c r="A6729" s="188" t="s">
        <v>10954</v>
      </c>
      <c r="B6729" s="189" t="s">
        <v>10955</v>
      </c>
      <c r="C6729" s="190" t="s">
        <v>297</v>
      </c>
      <c r="D6729" s="191">
        <v>39.85</v>
      </c>
      <c r="E6729" s="191"/>
    </row>
    <row r="6730" spans="1:5" x14ac:dyDescent="0.3">
      <c r="A6730" s="188" t="s">
        <v>10956</v>
      </c>
      <c r="B6730" s="189" t="s">
        <v>10957</v>
      </c>
      <c r="C6730" s="190" t="s">
        <v>297</v>
      </c>
      <c r="D6730" s="191">
        <v>357.33</v>
      </c>
      <c r="E6730" s="191"/>
    </row>
    <row r="6731" spans="1:5" x14ac:dyDescent="0.3">
      <c r="A6731" s="188" t="s">
        <v>10958</v>
      </c>
      <c r="B6731" s="189" t="s">
        <v>10959</v>
      </c>
      <c r="C6731" s="190" t="s">
        <v>297</v>
      </c>
      <c r="D6731" s="191">
        <v>533.02</v>
      </c>
      <c r="E6731" s="191"/>
    </row>
    <row r="6732" spans="1:5" x14ac:dyDescent="0.3">
      <c r="A6732" s="188" t="s">
        <v>10960</v>
      </c>
      <c r="B6732" s="189" t="s">
        <v>10961</v>
      </c>
      <c r="C6732" s="190" t="s">
        <v>297</v>
      </c>
      <c r="D6732" s="191">
        <v>61.41</v>
      </c>
      <c r="E6732" s="191"/>
    </row>
    <row r="6733" spans="1:5" x14ac:dyDescent="0.3">
      <c r="A6733" s="188" t="s">
        <v>10962</v>
      </c>
      <c r="B6733" s="189" t="s">
        <v>10963</v>
      </c>
      <c r="C6733" s="190" t="s">
        <v>297</v>
      </c>
      <c r="D6733" s="191">
        <v>499.77</v>
      </c>
      <c r="E6733" s="191"/>
    </row>
    <row r="6734" spans="1:5" x14ac:dyDescent="0.3">
      <c r="A6734" s="188" t="s">
        <v>10964</v>
      </c>
      <c r="B6734" s="189" t="s">
        <v>10965</v>
      </c>
      <c r="C6734" s="190" t="s">
        <v>297</v>
      </c>
      <c r="D6734" s="191">
        <v>898.15</v>
      </c>
      <c r="E6734" s="191"/>
    </row>
    <row r="6735" spans="1:5" x14ac:dyDescent="0.3">
      <c r="A6735" s="188" t="s">
        <v>10966</v>
      </c>
      <c r="B6735" s="189" t="s">
        <v>10967</v>
      </c>
      <c r="C6735" s="190" t="s">
        <v>297</v>
      </c>
      <c r="D6735" s="191">
        <v>1769.61</v>
      </c>
      <c r="E6735" s="191"/>
    </row>
    <row r="6736" spans="1:5" x14ac:dyDescent="0.3">
      <c r="A6736" s="188" t="s">
        <v>10968</v>
      </c>
      <c r="B6736" s="189" t="s">
        <v>10969</v>
      </c>
      <c r="C6736" s="190" t="s">
        <v>297</v>
      </c>
      <c r="D6736" s="191">
        <v>1769.61</v>
      </c>
      <c r="E6736" s="191"/>
    </row>
    <row r="6737" spans="1:5" x14ac:dyDescent="0.3">
      <c r="A6737" s="188" t="s">
        <v>10970</v>
      </c>
      <c r="B6737" s="189" t="s">
        <v>10971</v>
      </c>
      <c r="C6737" s="190" t="s">
        <v>297</v>
      </c>
      <c r="D6737" s="191">
        <v>4336.82</v>
      </c>
      <c r="E6737" s="191"/>
    </row>
    <row r="6738" spans="1:5" x14ac:dyDescent="0.3">
      <c r="A6738" s="188" t="s">
        <v>10972</v>
      </c>
      <c r="B6738" s="189" t="s">
        <v>10973</v>
      </c>
      <c r="C6738" s="190" t="s">
        <v>297</v>
      </c>
      <c r="D6738" s="191">
        <v>39.85</v>
      </c>
      <c r="E6738" s="191"/>
    </row>
    <row r="6739" spans="1:5" x14ac:dyDescent="0.3">
      <c r="A6739" s="188" t="s">
        <v>10974</v>
      </c>
      <c r="B6739" s="189" t="s">
        <v>10975</v>
      </c>
      <c r="C6739" s="190" t="s">
        <v>297</v>
      </c>
      <c r="D6739" s="191">
        <v>618.42999999999995</v>
      </c>
      <c r="E6739" s="191"/>
    </row>
    <row r="6740" spans="1:5" x14ac:dyDescent="0.3">
      <c r="A6740" s="188" t="s">
        <v>10976</v>
      </c>
      <c r="B6740" s="189" t="s">
        <v>10977</v>
      </c>
      <c r="C6740" s="190" t="s">
        <v>297</v>
      </c>
      <c r="D6740" s="191">
        <v>4212.66</v>
      </c>
      <c r="E6740" s="191"/>
    </row>
    <row r="6741" spans="1:5" x14ac:dyDescent="0.3">
      <c r="A6741" s="188" t="s">
        <v>10978</v>
      </c>
      <c r="B6741" s="189" t="s">
        <v>10979</v>
      </c>
      <c r="C6741" s="190" t="s">
        <v>297</v>
      </c>
      <c r="D6741" s="191">
        <v>34.020000000000003</v>
      </c>
      <c r="E6741" s="191"/>
    </row>
    <row r="6742" spans="1:5" x14ac:dyDescent="0.3">
      <c r="A6742" s="188" t="s">
        <v>41312</v>
      </c>
      <c r="B6742" s="189" t="s">
        <v>41313</v>
      </c>
      <c r="C6742" s="190" t="s">
        <v>297</v>
      </c>
      <c r="D6742" s="191">
        <v>214.7</v>
      </c>
      <c r="E6742" s="191"/>
    </row>
    <row r="6743" spans="1:5" x14ac:dyDescent="0.3">
      <c r="A6743" s="188" t="s">
        <v>41314</v>
      </c>
      <c r="B6743" s="189" t="s">
        <v>41315</v>
      </c>
      <c r="C6743" s="190" t="s">
        <v>297</v>
      </c>
      <c r="D6743" s="191">
        <v>478.42</v>
      </c>
      <c r="E6743" s="191"/>
    </row>
    <row r="6744" spans="1:5" x14ac:dyDescent="0.3">
      <c r="A6744" s="188" t="s">
        <v>41316</v>
      </c>
      <c r="B6744" s="189" t="s">
        <v>41317</v>
      </c>
      <c r="C6744" s="190" t="s">
        <v>297</v>
      </c>
      <c r="D6744" s="191">
        <v>789.62</v>
      </c>
      <c r="E6744" s="191"/>
    </row>
    <row r="6745" spans="1:5" x14ac:dyDescent="0.3">
      <c r="A6745" s="188" t="s">
        <v>41318</v>
      </c>
      <c r="B6745" s="189" t="s">
        <v>41319</v>
      </c>
      <c r="C6745" s="190" t="s">
        <v>297</v>
      </c>
      <c r="D6745" s="191">
        <v>1333.82</v>
      </c>
      <c r="E6745" s="191"/>
    </row>
    <row r="6746" spans="1:5" x14ac:dyDescent="0.3">
      <c r="A6746" s="188" t="s">
        <v>41320</v>
      </c>
      <c r="B6746" s="189" t="s">
        <v>41321</v>
      </c>
      <c r="C6746" s="190" t="s">
        <v>297</v>
      </c>
      <c r="D6746" s="191">
        <v>7104.88</v>
      </c>
      <c r="E6746" s="191"/>
    </row>
    <row r="6747" spans="1:5" x14ac:dyDescent="0.3">
      <c r="A6747" s="188" t="s">
        <v>41322</v>
      </c>
      <c r="B6747" s="189" t="s">
        <v>41323</v>
      </c>
      <c r="C6747" s="190" t="s">
        <v>297</v>
      </c>
      <c r="D6747" s="191">
        <v>7983.7</v>
      </c>
      <c r="E6747" s="191"/>
    </row>
    <row r="6748" spans="1:5" x14ac:dyDescent="0.3">
      <c r="A6748" s="188" t="s">
        <v>41324</v>
      </c>
      <c r="B6748" s="189" t="s">
        <v>41325</v>
      </c>
      <c r="C6748" s="190" t="s">
        <v>297</v>
      </c>
      <c r="D6748" s="191">
        <v>3936.66</v>
      </c>
      <c r="E6748" s="191"/>
    </row>
    <row r="6749" spans="1:5" x14ac:dyDescent="0.3">
      <c r="A6749" s="188" t="s">
        <v>10980</v>
      </c>
      <c r="B6749" s="189" t="s">
        <v>10981</v>
      </c>
      <c r="C6749" s="190" t="s">
        <v>297</v>
      </c>
      <c r="D6749" s="191">
        <v>395.01</v>
      </c>
      <c r="E6749" s="191"/>
    </row>
    <row r="6750" spans="1:5" x14ac:dyDescent="0.3">
      <c r="A6750" s="188" t="s">
        <v>10982</v>
      </c>
      <c r="B6750" s="189" t="s">
        <v>10983</v>
      </c>
      <c r="C6750" s="190" t="s">
        <v>297</v>
      </c>
      <c r="D6750" s="191">
        <v>164.6</v>
      </c>
      <c r="E6750" s="191"/>
    </row>
    <row r="6751" spans="1:5" x14ac:dyDescent="0.3">
      <c r="A6751" s="188" t="s">
        <v>10984</v>
      </c>
      <c r="B6751" s="189" t="s">
        <v>10985</v>
      </c>
      <c r="C6751" s="190" t="s">
        <v>297</v>
      </c>
      <c r="D6751" s="191">
        <v>1394.85</v>
      </c>
      <c r="E6751" s="191"/>
    </row>
    <row r="6752" spans="1:5" x14ac:dyDescent="0.3">
      <c r="A6752" s="188" t="s">
        <v>10986</v>
      </c>
      <c r="B6752" s="189" t="s">
        <v>10987</v>
      </c>
      <c r="C6752" s="190" t="s">
        <v>297</v>
      </c>
      <c r="D6752" s="191">
        <v>206.45</v>
      </c>
      <c r="E6752" s="191"/>
    </row>
    <row r="6753" spans="1:5" x14ac:dyDescent="0.3">
      <c r="A6753" s="188" t="s">
        <v>10988</v>
      </c>
      <c r="B6753" s="189" t="s">
        <v>10989</v>
      </c>
      <c r="C6753" s="190" t="s">
        <v>297</v>
      </c>
      <c r="D6753" s="191">
        <v>374.55</v>
      </c>
      <c r="E6753" s="191"/>
    </row>
    <row r="6754" spans="1:5" x14ac:dyDescent="0.3">
      <c r="A6754" s="188" t="s">
        <v>10990</v>
      </c>
      <c r="B6754" s="189" t="s">
        <v>10991</v>
      </c>
      <c r="C6754" s="190" t="s">
        <v>297</v>
      </c>
      <c r="D6754" s="191">
        <v>1101.45</v>
      </c>
      <c r="E6754" s="191"/>
    </row>
    <row r="6755" spans="1:5" x14ac:dyDescent="0.3">
      <c r="A6755" s="188" t="s">
        <v>10992</v>
      </c>
      <c r="B6755" s="189" t="s">
        <v>10993</v>
      </c>
      <c r="C6755" s="190" t="s">
        <v>297</v>
      </c>
      <c r="D6755" s="191">
        <v>541.30999999999995</v>
      </c>
      <c r="E6755" s="191"/>
    </row>
    <row r="6756" spans="1:5" x14ac:dyDescent="0.3">
      <c r="A6756" s="188" t="s">
        <v>10994</v>
      </c>
      <c r="B6756" s="189" t="s">
        <v>10995</v>
      </c>
      <c r="C6756" s="190" t="s">
        <v>297</v>
      </c>
      <c r="D6756" s="191">
        <v>62.95</v>
      </c>
      <c r="E6756" s="191"/>
    </row>
    <row r="6757" spans="1:5" x14ac:dyDescent="0.3">
      <c r="A6757" s="188" t="s">
        <v>10996</v>
      </c>
      <c r="B6757" s="189" t="s">
        <v>10997</v>
      </c>
      <c r="C6757" s="190" t="s">
        <v>297</v>
      </c>
      <c r="D6757" s="191">
        <v>43.97</v>
      </c>
      <c r="E6757" s="191"/>
    </row>
    <row r="6758" spans="1:5" x14ac:dyDescent="0.3">
      <c r="A6758" s="188" t="s">
        <v>10998</v>
      </c>
      <c r="B6758" s="189" t="s">
        <v>10999</v>
      </c>
      <c r="C6758" s="190" t="s">
        <v>297</v>
      </c>
      <c r="D6758" s="191">
        <v>84.88</v>
      </c>
      <c r="E6758" s="191"/>
    </row>
    <row r="6759" spans="1:5" x14ac:dyDescent="0.3">
      <c r="A6759" s="188" t="s">
        <v>11000</v>
      </c>
      <c r="B6759" s="189" t="s">
        <v>11001</v>
      </c>
      <c r="C6759" s="190" t="s">
        <v>297</v>
      </c>
      <c r="D6759" s="191">
        <v>375.65</v>
      </c>
      <c r="E6759" s="191"/>
    </row>
    <row r="6760" spans="1:5" x14ac:dyDescent="0.3">
      <c r="A6760" s="188" t="s">
        <v>11002</v>
      </c>
      <c r="B6760" s="189" t="s">
        <v>11003</v>
      </c>
      <c r="C6760" s="190" t="s">
        <v>297</v>
      </c>
      <c r="D6760" s="191">
        <v>883.62</v>
      </c>
      <c r="E6760" s="191"/>
    </row>
    <row r="6761" spans="1:5" x14ac:dyDescent="0.3">
      <c r="A6761" s="188" t="s">
        <v>11004</v>
      </c>
      <c r="B6761" s="189" t="s">
        <v>11005</v>
      </c>
      <c r="C6761" s="190" t="s">
        <v>297</v>
      </c>
      <c r="D6761" s="191">
        <v>1391.61</v>
      </c>
      <c r="E6761" s="191"/>
    </row>
    <row r="6762" spans="1:5" x14ac:dyDescent="0.3">
      <c r="A6762" s="188" t="s">
        <v>11006</v>
      </c>
      <c r="B6762" s="189" t="s">
        <v>11007</v>
      </c>
      <c r="C6762" s="190" t="s">
        <v>297</v>
      </c>
      <c r="D6762" s="191">
        <v>88.44</v>
      </c>
      <c r="E6762" s="191"/>
    </row>
    <row r="6763" spans="1:5" x14ac:dyDescent="0.3">
      <c r="A6763" s="188" t="s">
        <v>11008</v>
      </c>
      <c r="B6763" s="189" t="s">
        <v>11009</v>
      </c>
      <c r="C6763" s="190" t="s">
        <v>297</v>
      </c>
      <c r="D6763" s="191">
        <v>655.37</v>
      </c>
      <c r="E6763" s="191"/>
    </row>
    <row r="6764" spans="1:5" x14ac:dyDescent="0.3">
      <c r="A6764" s="188" t="s">
        <v>11010</v>
      </c>
      <c r="B6764" s="189" t="s">
        <v>11011</v>
      </c>
      <c r="C6764" s="190" t="s">
        <v>297</v>
      </c>
      <c r="D6764" s="191">
        <v>780.12</v>
      </c>
      <c r="E6764" s="191"/>
    </row>
    <row r="6765" spans="1:5" x14ac:dyDescent="0.3">
      <c r="A6765" s="188" t="s">
        <v>11012</v>
      </c>
      <c r="B6765" s="189" t="s">
        <v>11013</v>
      </c>
      <c r="C6765" s="190" t="s">
        <v>297</v>
      </c>
      <c r="D6765" s="191">
        <v>1476.13</v>
      </c>
      <c r="E6765" s="191"/>
    </row>
    <row r="6766" spans="1:5" x14ac:dyDescent="0.3">
      <c r="A6766" s="188" t="s">
        <v>11014</v>
      </c>
      <c r="B6766" s="189" t="s">
        <v>11015</v>
      </c>
      <c r="C6766" s="190" t="s">
        <v>297</v>
      </c>
      <c r="D6766" s="191">
        <v>1215.74</v>
      </c>
      <c r="E6766" s="191"/>
    </row>
    <row r="6767" spans="1:5" x14ac:dyDescent="0.3">
      <c r="A6767" s="188" t="s">
        <v>11016</v>
      </c>
      <c r="B6767" s="189" t="s">
        <v>11017</v>
      </c>
      <c r="C6767" s="190" t="s">
        <v>297</v>
      </c>
      <c r="D6767" s="191">
        <v>1628.34</v>
      </c>
      <c r="E6767" s="191"/>
    </row>
    <row r="6768" spans="1:5" x14ac:dyDescent="0.3">
      <c r="A6768" s="188" t="s">
        <v>11018</v>
      </c>
      <c r="B6768" s="189" t="s">
        <v>11019</v>
      </c>
      <c r="C6768" s="190" t="s">
        <v>297</v>
      </c>
      <c r="D6768" s="191">
        <v>2158.87</v>
      </c>
      <c r="E6768" s="191"/>
    </row>
    <row r="6769" spans="1:5" x14ac:dyDescent="0.3">
      <c r="A6769" s="188" t="s">
        <v>11020</v>
      </c>
      <c r="B6769" s="189" t="s">
        <v>11021</v>
      </c>
      <c r="C6769" s="190" t="s">
        <v>297</v>
      </c>
      <c r="D6769" s="191">
        <v>2707.28</v>
      </c>
      <c r="E6769" s="191"/>
    </row>
    <row r="6770" spans="1:5" x14ac:dyDescent="0.3">
      <c r="A6770" s="188" t="s">
        <v>11022</v>
      </c>
      <c r="B6770" s="189" t="s">
        <v>11023</v>
      </c>
      <c r="C6770" s="190" t="s">
        <v>297</v>
      </c>
      <c r="D6770" s="191">
        <v>3770.85</v>
      </c>
      <c r="E6770" s="191"/>
    </row>
    <row r="6771" spans="1:5" x14ac:dyDescent="0.3">
      <c r="A6771" s="188" t="s">
        <v>11024</v>
      </c>
      <c r="B6771" s="189" t="s">
        <v>11025</v>
      </c>
      <c r="C6771" s="190" t="s">
        <v>297</v>
      </c>
      <c r="D6771" s="191">
        <v>3142.37</v>
      </c>
      <c r="E6771" s="191"/>
    </row>
    <row r="6772" spans="1:5" x14ac:dyDescent="0.3">
      <c r="A6772" s="188" t="s">
        <v>11026</v>
      </c>
      <c r="B6772" s="189" t="s">
        <v>11027</v>
      </c>
      <c r="C6772" s="190" t="s">
        <v>297</v>
      </c>
      <c r="D6772" s="191">
        <v>20443.03</v>
      </c>
      <c r="E6772" s="191"/>
    </row>
    <row r="6773" spans="1:5" x14ac:dyDescent="0.3">
      <c r="A6773" s="188" t="s">
        <v>11028</v>
      </c>
      <c r="B6773" s="189" t="s">
        <v>11029</v>
      </c>
      <c r="C6773" s="190" t="s">
        <v>297</v>
      </c>
      <c r="D6773" s="191">
        <v>547.44000000000005</v>
      </c>
      <c r="E6773" s="191"/>
    </row>
    <row r="6774" spans="1:5" x14ac:dyDescent="0.3">
      <c r="A6774" s="188" t="s">
        <v>11030</v>
      </c>
      <c r="B6774" s="189" t="s">
        <v>11031</v>
      </c>
      <c r="C6774" s="190" t="s">
        <v>297</v>
      </c>
      <c r="D6774" s="191">
        <v>554.61</v>
      </c>
      <c r="E6774" s="191"/>
    </row>
    <row r="6775" spans="1:5" x14ac:dyDescent="0.3">
      <c r="A6775" s="188" t="s">
        <v>11032</v>
      </c>
      <c r="B6775" s="189" t="s">
        <v>11033</v>
      </c>
      <c r="C6775" s="190" t="s">
        <v>297</v>
      </c>
      <c r="D6775" s="191">
        <v>655.37</v>
      </c>
      <c r="E6775" s="191"/>
    </row>
    <row r="6776" spans="1:5" x14ac:dyDescent="0.3">
      <c r="A6776" s="188" t="s">
        <v>11034</v>
      </c>
      <c r="B6776" s="189" t="s">
        <v>11035</v>
      </c>
      <c r="C6776" s="190" t="s">
        <v>297</v>
      </c>
      <c r="D6776" s="191">
        <v>831.14</v>
      </c>
      <c r="E6776" s="191"/>
    </row>
    <row r="6777" spans="1:5" x14ac:dyDescent="0.3">
      <c r="A6777" s="188" t="s">
        <v>11036</v>
      </c>
      <c r="B6777" s="189" t="s">
        <v>11037</v>
      </c>
      <c r="C6777" s="190" t="s">
        <v>297</v>
      </c>
      <c r="D6777" s="191">
        <v>858.8</v>
      </c>
      <c r="E6777" s="191"/>
    </row>
    <row r="6778" spans="1:5" x14ac:dyDescent="0.3">
      <c r="A6778" s="188" t="s">
        <v>11038</v>
      </c>
      <c r="B6778" s="189" t="s">
        <v>11039</v>
      </c>
      <c r="C6778" s="190" t="s">
        <v>297</v>
      </c>
      <c r="D6778" s="191">
        <v>780.12</v>
      </c>
      <c r="E6778" s="191"/>
    </row>
    <row r="6779" spans="1:5" x14ac:dyDescent="0.3">
      <c r="A6779" s="188" t="s">
        <v>11040</v>
      </c>
      <c r="B6779" s="189" t="s">
        <v>11041</v>
      </c>
      <c r="C6779" s="190" t="s">
        <v>297</v>
      </c>
      <c r="D6779" s="191">
        <v>1154.08</v>
      </c>
      <c r="E6779" s="191"/>
    </row>
    <row r="6780" spans="1:5" x14ac:dyDescent="0.3">
      <c r="A6780" s="188" t="s">
        <v>11042</v>
      </c>
      <c r="B6780" s="189" t="s">
        <v>11043</v>
      </c>
      <c r="C6780" s="190" t="s">
        <v>297</v>
      </c>
      <c r="D6780" s="191">
        <v>1165.8399999999999</v>
      </c>
      <c r="E6780" s="191"/>
    </row>
    <row r="6781" spans="1:5" x14ac:dyDescent="0.3">
      <c r="A6781" s="188" t="s">
        <v>11044</v>
      </c>
      <c r="B6781" s="189" t="s">
        <v>11045</v>
      </c>
      <c r="C6781" s="190" t="s">
        <v>297</v>
      </c>
      <c r="D6781" s="191">
        <v>1215.74</v>
      </c>
      <c r="E6781" s="191"/>
    </row>
    <row r="6782" spans="1:5" x14ac:dyDescent="0.3">
      <c r="A6782" s="188" t="s">
        <v>11046</v>
      </c>
      <c r="B6782" s="189" t="s">
        <v>11047</v>
      </c>
      <c r="C6782" s="190" t="s">
        <v>297</v>
      </c>
      <c r="D6782" s="191">
        <v>1664.6</v>
      </c>
      <c r="E6782" s="191"/>
    </row>
    <row r="6783" spans="1:5" x14ac:dyDescent="0.3">
      <c r="A6783" s="188" t="s">
        <v>11048</v>
      </c>
      <c r="B6783" s="189" t="s">
        <v>11049</v>
      </c>
      <c r="C6783" s="190" t="s">
        <v>297</v>
      </c>
      <c r="D6783" s="191">
        <v>2368.5100000000002</v>
      </c>
      <c r="E6783" s="191"/>
    </row>
    <row r="6784" spans="1:5" x14ac:dyDescent="0.3">
      <c r="A6784" s="188" t="s">
        <v>11050</v>
      </c>
      <c r="B6784" s="189" t="s">
        <v>11051</v>
      </c>
      <c r="C6784" s="190" t="s">
        <v>297</v>
      </c>
      <c r="D6784" s="191">
        <v>1628.34</v>
      </c>
      <c r="E6784" s="191"/>
    </row>
    <row r="6785" spans="1:5" x14ac:dyDescent="0.3">
      <c r="A6785" s="188" t="s">
        <v>11052</v>
      </c>
      <c r="B6785" s="189" t="s">
        <v>11053</v>
      </c>
      <c r="C6785" s="190" t="s">
        <v>297</v>
      </c>
      <c r="D6785" s="191">
        <v>2189.33</v>
      </c>
      <c r="E6785" s="191"/>
    </row>
    <row r="6786" spans="1:5" x14ac:dyDescent="0.3">
      <c r="A6786" s="188" t="s">
        <v>11054</v>
      </c>
      <c r="B6786" s="189" t="s">
        <v>11055</v>
      </c>
      <c r="C6786" s="190" t="s">
        <v>297</v>
      </c>
      <c r="D6786" s="191">
        <v>2156.13</v>
      </c>
      <c r="E6786" s="191"/>
    </row>
    <row r="6787" spans="1:5" x14ac:dyDescent="0.3">
      <c r="A6787" s="188" t="s">
        <v>11056</v>
      </c>
      <c r="B6787" s="189" t="s">
        <v>11057</v>
      </c>
      <c r="C6787" s="190" t="s">
        <v>297</v>
      </c>
      <c r="D6787" s="191">
        <v>2598.83</v>
      </c>
      <c r="E6787" s="191"/>
    </row>
    <row r="6788" spans="1:5" x14ac:dyDescent="0.3">
      <c r="A6788" s="188" t="s">
        <v>11058</v>
      </c>
      <c r="B6788" s="189" t="s">
        <v>11059</v>
      </c>
      <c r="C6788" s="190" t="s">
        <v>297</v>
      </c>
      <c r="D6788" s="191">
        <v>3659.94</v>
      </c>
      <c r="E6788" s="191"/>
    </row>
    <row r="6789" spans="1:5" x14ac:dyDescent="0.3">
      <c r="A6789" s="188" t="s">
        <v>11060</v>
      </c>
      <c r="B6789" s="189" t="s">
        <v>11061</v>
      </c>
      <c r="C6789" s="190" t="s">
        <v>297</v>
      </c>
      <c r="D6789" s="191">
        <v>2552.1999999999998</v>
      </c>
      <c r="E6789" s="191"/>
    </row>
    <row r="6790" spans="1:5" x14ac:dyDescent="0.3">
      <c r="A6790" s="188" t="s">
        <v>11062</v>
      </c>
      <c r="B6790" s="189" t="s">
        <v>11063</v>
      </c>
      <c r="C6790" s="190" t="s">
        <v>297</v>
      </c>
      <c r="D6790" s="191">
        <v>2158.87</v>
      </c>
      <c r="E6790" s="191"/>
    </row>
    <row r="6791" spans="1:5" x14ac:dyDescent="0.3">
      <c r="A6791" s="188" t="s">
        <v>11064</v>
      </c>
      <c r="B6791" s="189" t="s">
        <v>11065</v>
      </c>
      <c r="C6791" s="190" t="s">
        <v>297</v>
      </c>
      <c r="D6791" s="191">
        <v>4544.3500000000004</v>
      </c>
      <c r="E6791" s="191"/>
    </row>
    <row r="6792" spans="1:5" x14ac:dyDescent="0.3">
      <c r="A6792" s="188" t="s">
        <v>11066</v>
      </c>
      <c r="B6792" s="189" t="s">
        <v>11067</v>
      </c>
      <c r="C6792" s="190" t="s">
        <v>297</v>
      </c>
      <c r="D6792" s="191">
        <v>9514.24</v>
      </c>
      <c r="E6792" s="191"/>
    </row>
    <row r="6793" spans="1:5" x14ac:dyDescent="0.3">
      <c r="A6793" s="188" t="s">
        <v>11068</v>
      </c>
      <c r="B6793" s="189" t="s">
        <v>11069</v>
      </c>
      <c r="C6793" s="190" t="s">
        <v>297</v>
      </c>
      <c r="D6793" s="191">
        <v>4017.12</v>
      </c>
      <c r="E6793" s="191"/>
    </row>
    <row r="6794" spans="1:5" x14ac:dyDescent="0.3">
      <c r="A6794" s="188" t="s">
        <v>11070</v>
      </c>
      <c r="B6794" s="189" t="s">
        <v>11071</v>
      </c>
      <c r="C6794" s="190" t="s">
        <v>297</v>
      </c>
      <c r="D6794" s="191">
        <v>4399.0200000000004</v>
      </c>
      <c r="E6794" s="191"/>
    </row>
    <row r="6795" spans="1:5" x14ac:dyDescent="0.3">
      <c r="A6795" s="188" t="s">
        <v>11072</v>
      </c>
      <c r="B6795" s="189" t="s">
        <v>11073</v>
      </c>
      <c r="C6795" s="190" t="s">
        <v>297</v>
      </c>
      <c r="D6795" s="191">
        <v>5388.04</v>
      </c>
      <c r="E6795" s="191"/>
    </row>
    <row r="6796" spans="1:5" x14ac:dyDescent="0.3">
      <c r="A6796" s="188" t="s">
        <v>11074</v>
      </c>
      <c r="B6796" s="189" t="s">
        <v>11075</v>
      </c>
      <c r="C6796" s="190" t="s">
        <v>297</v>
      </c>
      <c r="D6796" s="191">
        <v>6291.17</v>
      </c>
      <c r="E6796" s="191"/>
    </row>
    <row r="6797" spans="1:5" x14ac:dyDescent="0.3">
      <c r="A6797" s="188" t="s">
        <v>11076</v>
      </c>
      <c r="B6797" s="189" t="s">
        <v>11077</v>
      </c>
      <c r="C6797" s="190" t="s">
        <v>297</v>
      </c>
      <c r="D6797" s="191">
        <v>3199.42</v>
      </c>
      <c r="E6797" s="191"/>
    </row>
    <row r="6798" spans="1:5" x14ac:dyDescent="0.3">
      <c r="A6798" s="188" t="s">
        <v>11078</v>
      </c>
      <c r="B6798" s="189" t="s">
        <v>11079</v>
      </c>
      <c r="C6798" s="190" t="s">
        <v>297</v>
      </c>
      <c r="D6798" s="191">
        <v>5316.99</v>
      </c>
      <c r="E6798" s="191"/>
    </row>
    <row r="6799" spans="1:5" x14ac:dyDescent="0.3">
      <c r="A6799" s="188" t="s">
        <v>11080</v>
      </c>
      <c r="B6799" s="189" t="s">
        <v>11081</v>
      </c>
      <c r="C6799" s="190" t="s">
        <v>297</v>
      </c>
      <c r="D6799" s="191">
        <v>5526.31</v>
      </c>
      <c r="E6799" s="191"/>
    </row>
    <row r="6800" spans="1:5" x14ac:dyDescent="0.3">
      <c r="A6800" s="188" t="s">
        <v>11082</v>
      </c>
      <c r="B6800" s="189" t="s">
        <v>11083</v>
      </c>
      <c r="C6800" s="190" t="s">
        <v>297</v>
      </c>
      <c r="D6800" s="191">
        <v>6951.82</v>
      </c>
      <c r="E6800" s="191"/>
    </row>
    <row r="6801" spans="1:5" x14ac:dyDescent="0.3">
      <c r="A6801" s="188" t="s">
        <v>11084</v>
      </c>
      <c r="B6801" s="189" t="s">
        <v>11085</v>
      </c>
      <c r="C6801" s="190" t="s">
        <v>297</v>
      </c>
      <c r="D6801" s="191">
        <v>18214.55</v>
      </c>
      <c r="E6801" s="191"/>
    </row>
    <row r="6802" spans="1:5" x14ac:dyDescent="0.3">
      <c r="A6802" s="188" t="s">
        <v>11086</v>
      </c>
      <c r="B6802" s="189" t="s">
        <v>11087</v>
      </c>
      <c r="C6802" s="190" t="s">
        <v>297</v>
      </c>
      <c r="D6802" s="191">
        <v>4467.01</v>
      </c>
      <c r="E6802" s="191"/>
    </row>
    <row r="6803" spans="1:5" x14ac:dyDescent="0.3">
      <c r="A6803" s="188" t="s">
        <v>11088</v>
      </c>
      <c r="B6803" s="189" t="s">
        <v>11089</v>
      </c>
      <c r="C6803" s="190" t="s">
        <v>297</v>
      </c>
      <c r="D6803" s="191">
        <v>12702.97</v>
      </c>
      <c r="E6803" s="191"/>
    </row>
    <row r="6804" spans="1:5" x14ac:dyDescent="0.3">
      <c r="A6804" s="188" t="s">
        <v>11090</v>
      </c>
      <c r="B6804" s="189" t="s">
        <v>11091</v>
      </c>
      <c r="C6804" s="190" t="s">
        <v>297</v>
      </c>
      <c r="D6804" s="191">
        <v>14404.95</v>
      </c>
      <c r="E6804" s="191"/>
    </row>
    <row r="6805" spans="1:5" x14ac:dyDescent="0.3">
      <c r="A6805" s="188" t="s">
        <v>11092</v>
      </c>
      <c r="B6805" s="189" t="s">
        <v>11093</v>
      </c>
      <c r="C6805" s="190" t="s">
        <v>297</v>
      </c>
      <c r="D6805" s="191">
        <v>20436.919999999998</v>
      </c>
      <c r="E6805" s="191"/>
    </row>
    <row r="6806" spans="1:5" x14ac:dyDescent="0.3">
      <c r="A6806" s="188" t="s">
        <v>11094</v>
      </c>
      <c r="B6806" s="189" t="s">
        <v>11095</v>
      </c>
      <c r="C6806" s="190" t="s">
        <v>297</v>
      </c>
      <c r="D6806" s="191">
        <v>21672.12</v>
      </c>
      <c r="E6806" s="191"/>
    </row>
    <row r="6807" spans="1:5" x14ac:dyDescent="0.3">
      <c r="A6807" s="188" t="s">
        <v>11096</v>
      </c>
      <c r="B6807" s="189" t="s">
        <v>11097</v>
      </c>
      <c r="C6807" s="190" t="s">
        <v>297</v>
      </c>
      <c r="D6807" s="191">
        <v>22522.46</v>
      </c>
      <c r="E6807" s="191"/>
    </row>
    <row r="6808" spans="1:5" x14ac:dyDescent="0.3">
      <c r="A6808" s="188" t="s">
        <v>11098</v>
      </c>
      <c r="B6808" s="189" t="s">
        <v>11099</v>
      </c>
      <c r="C6808" s="190" t="s">
        <v>297</v>
      </c>
      <c r="D6808" s="191">
        <v>547.44000000000005</v>
      </c>
      <c r="E6808" s="191"/>
    </row>
    <row r="6809" spans="1:5" x14ac:dyDescent="0.3">
      <c r="A6809" s="188" t="s">
        <v>11100</v>
      </c>
      <c r="B6809" s="189" t="s">
        <v>11101</v>
      </c>
      <c r="C6809" s="190" t="s">
        <v>297</v>
      </c>
      <c r="D6809" s="191">
        <v>447.75</v>
      </c>
      <c r="E6809" s="191"/>
    </row>
    <row r="6810" spans="1:5" x14ac:dyDescent="0.3">
      <c r="A6810" s="188" t="s">
        <v>11102</v>
      </c>
      <c r="B6810" s="189" t="s">
        <v>11103</v>
      </c>
      <c r="C6810" s="190" t="s">
        <v>297</v>
      </c>
      <c r="D6810" s="191">
        <v>447.75</v>
      </c>
      <c r="E6810" s="191"/>
    </row>
    <row r="6811" spans="1:5" x14ac:dyDescent="0.3">
      <c r="A6811" s="188" t="s">
        <v>11104</v>
      </c>
      <c r="B6811" s="189" t="s">
        <v>11105</v>
      </c>
      <c r="C6811" s="190" t="s">
        <v>297</v>
      </c>
      <c r="D6811" s="191">
        <v>447.75</v>
      </c>
      <c r="E6811" s="191"/>
    </row>
    <row r="6812" spans="1:5" x14ac:dyDescent="0.3">
      <c r="A6812" s="188" t="s">
        <v>11106</v>
      </c>
      <c r="B6812" s="189" t="s">
        <v>11107</v>
      </c>
      <c r="C6812" s="190" t="s">
        <v>297</v>
      </c>
      <c r="D6812" s="191">
        <v>474.77</v>
      </c>
      <c r="E6812" s="191"/>
    </row>
    <row r="6813" spans="1:5" x14ac:dyDescent="0.3">
      <c r="A6813" s="188" t="s">
        <v>11108</v>
      </c>
      <c r="B6813" s="189" t="s">
        <v>11109</v>
      </c>
      <c r="C6813" s="190" t="s">
        <v>297</v>
      </c>
      <c r="D6813" s="191">
        <v>596.86</v>
      </c>
      <c r="E6813" s="191"/>
    </row>
    <row r="6814" spans="1:5" x14ac:dyDescent="0.3">
      <c r="A6814" s="188" t="s">
        <v>11110</v>
      </c>
      <c r="B6814" s="189" t="s">
        <v>11111</v>
      </c>
      <c r="C6814" s="190" t="s">
        <v>297</v>
      </c>
      <c r="D6814" s="191">
        <v>556.17999999999995</v>
      </c>
      <c r="E6814" s="191"/>
    </row>
    <row r="6815" spans="1:5" x14ac:dyDescent="0.3">
      <c r="A6815" s="188" t="s">
        <v>11112</v>
      </c>
      <c r="B6815" s="189" t="s">
        <v>11113</v>
      </c>
      <c r="C6815" s="190" t="s">
        <v>297</v>
      </c>
      <c r="D6815" s="191">
        <v>581.39</v>
      </c>
      <c r="E6815" s="191"/>
    </row>
    <row r="6816" spans="1:5" x14ac:dyDescent="0.3">
      <c r="A6816" s="188" t="s">
        <v>11114</v>
      </c>
      <c r="B6816" s="189" t="s">
        <v>11115</v>
      </c>
      <c r="C6816" s="190" t="s">
        <v>297</v>
      </c>
      <c r="D6816" s="191">
        <v>815.02</v>
      </c>
      <c r="E6816" s="191"/>
    </row>
    <row r="6817" spans="1:5" x14ac:dyDescent="0.3">
      <c r="A6817" s="188" t="s">
        <v>11116</v>
      </c>
      <c r="B6817" s="189" t="s">
        <v>11117</v>
      </c>
      <c r="C6817" s="190" t="s">
        <v>297</v>
      </c>
      <c r="D6817" s="191">
        <v>878.95</v>
      </c>
      <c r="E6817" s="191"/>
    </row>
    <row r="6818" spans="1:5" x14ac:dyDescent="0.3">
      <c r="A6818" s="188" t="s">
        <v>11118</v>
      </c>
      <c r="B6818" s="189" t="s">
        <v>11119</v>
      </c>
      <c r="C6818" s="190" t="s">
        <v>297</v>
      </c>
      <c r="D6818" s="191">
        <v>822.79</v>
      </c>
      <c r="E6818" s="191"/>
    </row>
    <row r="6819" spans="1:5" x14ac:dyDescent="0.3">
      <c r="A6819" s="188" t="s">
        <v>11120</v>
      </c>
      <c r="B6819" s="189" t="s">
        <v>11121</v>
      </c>
      <c r="C6819" s="190" t="s">
        <v>297</v>
      </c>
      <c r="D6819" s="191">
        <v>821.51</v>
      </c>
      <c r="E6819" s="191"/>
    </row>
    <row r="6820" spans="1:5" x14ac:dyDescent="0.3">
      <c r="A6820" s="188" t="s">
        <v>11122</v>
      </c>
      <c r="B6820" s="189" t="s">
        <v>11123</v>
      </c>
      <c r="C6820" s="190" t="s">
        <v>297</v>
      </c>
      <c r="D6820" s="191">
        <v>821.51</v>
      </c>
      <c r="E6820" s="191"/>
    </row>
    <row r="6821" spans="1:5" x14ac:dyDescent="0.3">
      <c r="A6821" s="188" t="s">
        <v>11124</v>
      </c>
      <c r="B6821" s="189" t="s">
        <v>11125</v>
      </c>
      <c r="C6821" s="190" t="s">
        <v>297</v>
      </c>
      <c r="D6821" s="191">
        <v>1007.45</v>
      </c>
      <c r="E6821" s="191"/>
    </row>
    <row r="6822" spans="1:5" x14ac:dyDescent="0.3">
      <c r="A6822" s="188" t="s">
        <v>11126</v>
      </c>
      <c r="B6822" s="189" t="s">
        <v>11127</v>
      </c>
      <c r="C6822" s="190" t="s">
        <v>297</v>
      </c>
      <c r="D6822" s="191">
        <v>1371.54</v>
      </c>
      <c r="E6822" s="191"/>
    </row>
    <row r="6823" spans="1:5" x14ac:dyDescent="0.3">
      <c r="A6823" s="188" t="s">
        <v>11128</v>
      </c>
      <c r="B6823" s="189" t="s">
        <v>11129</v>
      </c>
      <c r="C6823" s="190" t="s">
        <v>297</v>
      </c>
      <c r="D6823" s="191">
        <v>1262.92</v>
      </c>
      <c r="E6823" s="191"/>
    </row>
    <row r="6824" spans="1:5" x14ac:dyDescent="0.3">
      <c r="A6824" s="188" t="s">
        <v>11130</v>
      </c>
      <c r="B6824" s="189" t="s">
        <v>11131</v>
      </c>
      <c r="C6824" s="190" t="s">
        <v>297</v>
      </c>
      <c r="D6824" s="191">
        <v>919.27</v>
      </c>
      <c r="E6824" s="191"/>
    </row>
    <row r="6825" spans="1:5" x14ac:dyDescent="0.3">
      <c r="A6825" s="188" t="s">
        <v>11132</v>
      </c>
      <c r="B6825" s="189" t="s">
        <v>11133</v>
      </c>
      <c r="C6825" s="190" t="s">
        <v>297</v>
      </c>
      <c r="D6825" s="191">
        <v>1098.82</v>
      </c>
      <c r="E6825" s="191"/>
    </row>
    <row r="6826" spans="1:5" x14ac:dyDescent="0.3">
      <c r="A6826" s="188" t="s">
        <v>11134</v>
      </c>
      <c r="B6826" s="189" t="s">
        <v>11135</v>
      </c>
      <c r="C6826" s="190" t="s">
        <v>297</v>
      </c>
      <c r="D6826" s="191">
        <v>1098.82</v>
      </c>
      <c r="E6826" s="191"/>
    </row>
    <row r="6827" spans="1:5" x14ac:dyDescent="0.3">
      <c r="A6827" s="188" t="s">
        <v>11136</v>
      </c>
      <c r="B6827" s="189" t="s">
        <v>11137</v>
      </c>
      <c r="C6827" s="190" t="s">
        <v>297</v>
      </c>
      <c r="D6827" s="191">
        <v>1461.5</v>
      </c>
      <c r="E6827" s="191"/>
    </row>
    <row r="6828" spans="1:5" x14ac:dyDescent="0.3">
      <c r="A6828" s="188" t="s">
        <v>11138</v>
      </c>
      <c r="B6828" s="189" t="s">
        <v>11139</v>
      </c>
      <c r="C6828" s="190" t="s">
        <v>297</v>
      </c>
      <c r="D6828" s="191">
        <v>1990.75</v>
      </c>
      <c r="E6828" s="191"/>
    </row>
    <row r="6829" spans="1:5" x14ac:dyDescent="0.3">
      <c r="A6829" s="188" t="s">
        <v>11140</v>
      </c>
      <c r="B6829" s="189" t="s">
        <v>11141</v>
      </c>
      <c r="C6829" s="190" t="s">
        <v>297</v>
      </c>
      <c r="D6829" s="191">
        <v>1190.4100000000001</v>
      </c>
      <c r="E6829" s="191"/>
    </row>
    <row r="6830" spans="1:5" x14ac:dyDescent="0.3">
      <c r="A6830" s="188" t="s">
        <v>11142</v>
      </c>
      <c r="B6830" s="189" t="s">
        <v>11143</v>
      </c>
      <c r="C6830" s="190" t="s">
        <v>297</v>
      </c>
      <c r="D6830" s="191">
        <v>1546.47</v>
      </c>
      <c r="E6830" s="191"/>
    </row>
    <row r="6831" spans="1:5" x14ac:dyDescent="0.3">
      <c r="A6831" s="188" t="s">
        <v>11144</v>
      </c>
      <c r="B6831" s="189" t="s">
        <v>11145</v>
      </c>
      <c r="C6831" s="190" t="s">
        <v>297</v>
      </c>
      <c r="D6831" s="191">
        <v>1555.47</v>
      </c>
      <c r="E6831" s="191"/>
    </row>
    <row r="6832" spans="1:5" x14ac:dyDescent="0.3">
      <c r="A6832" s="188" t="s">
        <v>11146</v>
      </c>
      <c r="B6832" s="189" t="s">
        <v>11147</v>
      </c>
      <c r="C6832" s="190" t="s">
        <v>297</v>
      </c>
      <c r="D6832" s="191">
        <v>2037.89</v>
      </c>
      <c r="E6832" s="191"/>
    </row>
    <row r="6833" spans="1:5" x14ac:dyDescent="0.3">
      <c r="A6833" s="188" t="s">
        <v>11148</v>
      </c>
      <c r="B6833" s="189" t="s">
        <v>11149</v>
      </c>
      <c r="C6833" s="190" t="s">
        <v>297</v>
      </c>
      <c r="D6833" s="191">
        <v>2234.4299999999998</v>
      </c>
      <c r="E6833" s="191"/>
    </row>
    <row r="6834" spans="1:5" x14ac:dyDescent="0.3">
      <c r="A6834" s="188" t="s">
        <v>11150</v>
      </c>
      <c r="B6834" s="189" t="s">
        <v>11151</v>
      </c>
      <c r="C6834" s="190" t="s">
        <v>297</v>
      </c>
      <c r="D6834" s="191">
        <v>2317.4899999999998</v>
      </c>
      <c r="E6834" s="191"/>
    </row>
    <row r="6835" spans="1:5" x14ac:dyDescent="0.3">
      <c r="A6835" s="188" t="s">
        <v>11152</v>
      </c>
      <c r="B6835" s="189" t="s">
        <v>11153</v>
      </c>
      <c r="C6835" s="190" t="s">
        <v>297</v>
      </c>
      <c r="D6835" s="191">
        <v>2911.55</v>
      </c>
      <c r="E6835" s="191"/>
    </row>
    <row r="6836" spans="1:5" x14ac:dyDescent="0.3">
      <c r="A6836" s="188" t="s">
        <v>11154</v>
      </c>
      <c r="B6836" s="189" t="s">
        <v>11155</v>
      </c>
      <c r="C6836" s="190" t="s">
        <v>297</v>
      </c>
      <c r="D6836" s="191">
        <v>3524.38</v>
      </c>
      <c r="E6836" s="191"/>
    </row>
    <row r="6837" spans="1:5" x14ac:dyDescent="0.3">
      <c r="A6837" s="188" t="s">
        <v>11156</v>
      </c>
      <c r="B6837" s="189" t="s">
        <v>11157</v>
      </c>
      <c r="C6837" s="190" t="s">
        <v>297</v>
      </c>
      <c r="D6837" s="191">
        <v>5041.09</v>
      </c>
      <c r="E6837" s="191"/>
    </row>
    <row r="6838" spans="1:5" x14ac:dyDescent="0.3">
      <c r="A6838" s="188" t="s">
        <v>11158</v>
      </c>
      <c r="B6838" s="189" t="s">
        <v>11159</v>
      </c>
      <c r="C6838" s="190" t="s">
        <v>297</v>
      </c>
      <c r="D6838" s="191">
        <v>3486.79</v>
      </c>
      <c r="E6838" s="191"/>
    </row>
    <row r="6839" spans="1:5" x14ac:dyDescent="0.3">
      <c r="A6839" s="188" t="s">
        <v>11160</v>
      </c>
      <c r="B6839" s="189" t="s">
        <v>11161</v>
      </c>
      <c r="C6839" s="190" t="s">
        <v>297</v>
      </c>
      <c r="D6839" s="191">
        <v>4050.67</v>
      </c>
      <c r="E6839" s="191"/>
    </row>
    <row r="6840" spans="1:5" x14ac:dyDescent="0.3">
      <c r="A6840" s="188" t="s">
        <v>11162</v>
      </c>
      <c r="B6840" s="189" t="s">
        <v>11163</v>
      </c>
      <c r="C6840" s="190" t="s">
        <v>297</v>
      </c>
      <c r="D6840" s="191">
        <v>4661.09</v>
      </c>
      <c r="E6840" s="191"/>
    </row>
    <row r="6841" spans="1:5" x14ac:dyDescent="0.3">
      <c r="A6841" s="188" t="s">
        <v>11164</v>
      </c>
      <c r="B6841" s="189" t="s">
        <v>11165</v>
      </c>
      <c r="C6841" s="190" t="s">
        <v>297</v>
      </c>
      <c r="D6841" s="191">
        <v>13630.74</v>
      </c>
      <c r="E6841" s="191"/>
    </row>
    <row r="6842" spans="1:5" x14ac:dyDescent="0.3">
      <c r="A6842" s="188" t="s">
        <v>11166</v>
      </c>
      <c r="B6842" s="189" t="s">
        <v>11167</v>
      </c>
      <c r="C6842" s="190" t="s">
        <v>297</v>
      </c>
      <c r="D6842" s="191">
        <v>4730.96</v>
      </c>
      <c r="E6842" s="191"/>
    </row>
    <row r="6843" spans="1:5" x14ac:dyDescent="0.3">
      <c r="A6843" s="188" t="s">
        <v>11168</v>
      </c>
      <c r="B6843" s="189" t="s">
        <v>11169</v>
      </c>
      <c r="C6843" s="190" t="s">
        <v>297</v>
      </c>
      <c r="D6843" s="191">
        <v>5109.26</v>
      </c>
      <c r="E6843" s="191"/>
    </row>
    <row r="6844" spans="1:5" x14ac:dyDescent="0.3">
      <c r="A6844" s="188" t="s">
        <v>11170</v>
      </c>
      <c r="B6844" s="189" t="s">
        <v>11171</v>
      </c>
      <c r="C6844" s="190" t="s">
        <v>297</v>
      </c>
      <c r="D6844" s="191">
        <v>6237.97</v>
      </c>
      <c r="E6844" s="191"/>
    </row>
    <row r="6845" spans="1:5" x14ac:dyDescent="0.3">
      <c r="A6845" s="188" t="s">
        <v>11172</v>
      </c>
      <c r="B6845" s="189" t="s">
        <v>11173</v>
      </c>
      <c r="C6845" s="190" t="s">
        <v>297</v>
      </c>
      <c r="D6845" s="191">
        <v>17230.96</v>
      </c>
      <c r="E6845" s="191"/>
    </row>
    <row r="6846" spans="1:5" x14ac:dyDescent="0.3">
      <c r="A6846" s="188" t="s">
        <v>11174</v>
      </c>
      <c r="B6846" s="189" t="s">
        <v>11175</v>
      </c>
      <c r="C6846" s="190" t="s">
        <v>297</v>
      </c>
      <c r="D6846" s="191">
        <v>19620.259999999998</v>
      </c>
      <c r="E6846" s="191"/>
    </row>
    <row r="6847" spans="1:5" x14ac:dyDescent="0.3">
      <c r="A6847" s="188" t="s">
        <v>11176</v>
      </c>
      <c r="B6847" s="189" t="s">
        <v>11177</v>
      </c>
      <c r="C6847" s="190" t="s">
        <v>297</v>
      </c>
      <c r="D6847" s="191">
        <v>14293.19</v>
      </c>
      <c r="E6847" s="191"/>
    </row>
    <row r="6848" spans="1:5" x14ac:dyDescent="0.3">
      <c r="A6848" s="188" t="s">
        <v>11178</v>
      </c>
      <c r="B6848" s="189" t="s">
        <v>11179</v>
      </c>
      <c r="C6848" s="190" t="s">
        <v>297</v>
      </c>
      <c r="D6848" s="191">
        <v>8691.08</v>
      </c>
      <c r="E6848" s="191"/>
    </row>
    <row r="6849" spans="1:5" x14ac:dyDescent="0.3">
      <c r="A6849" s="188" t="s">
        <v>11180</v>
      </c>
      <c r="B6849" s="189" t="s">
        <v>11181</v>
      </c>
      <c r="C6849" s="190" t="s">
        <v>297</v>
      </c>
      <c r="D6849" s="191">
        <v>22507.99</v>
      </c>
      <c r="E6849" s="191"/>
    </row>
    <row r="6850" spans="1:5" x14ac:dyDescent="0.3">
      <c r="A6850" s="188" t="s">
        <v>11182</v>
      </c>
      <c r="B6850" s="189" t="s">
        <v>11183</v>
      </c>
      <c r="C6850" s="190" t="s">
        <v>297</v>
      </c>
      <c r="D6850" s="191">
        <v>24500.42</v>
      </c>
      <c r="E6850" s="191"/>
    </row>
    <row r="6851" spans="1:5" x14ac:dyDescent="0.3">
      <c r="A6851" s="188" t="s">
        <v>11184</v>
      </c>
      <c r="B6851" s="189" t="s">
        <v>11185</v>
      </c>
      <c r="C6851" s="190" t="s">
        <v>297</v>
      </c>
      <c r="D6851" s="191">
        <v>28484.36</v>
      </c>
      <c r="E6851" s="191"/>
    </row>
    <row r="6852" spans="1:5" x14ac:dyDescent="0.3">
      <c r="A6852" s="188" t="s">
        <v>11186</v>
      </c>
      <c r="B6852" s="189" t="s">
        <v>11187</v>
      </c>
      <c r="C6852" s="190" t="s">
        <v>297</v>
      </c>
      <c r="D6852" s="191">
        <v>25391.37</v>
      </c>
      <c r="E6852" s="191"/>
    </row>
    <row r="6853" spans="1:5" x14ac:dyDescent="0.3">
      <c r="A6853" s="188" t="s">
        <v>11188</v>
      </c>
      <c r="B6853" s="189" t="s">
        <v>11189</v>
      </c>
      <c r="C6853" s="190" t="s">
        <v>297</v>
      </c>
      <c r="D6853" s="191">
        <v>16285.95</v>
      </c>
      <c r="E6853" s="191"/>
    </row>
    <row r="6854" spans="1:5" x14ac:dyDescent="0.3">
      <c r="A6854" s="188" t="s">
        <v>11190</v>
      </c>
      <c r="B6854" s="189" t="s">
        <v>11191</v>
      </c>
      <c r="C6854" s="190" t="s">
        <v>297</v>
      </c>
      <c r="D6854" s="191">
        <v>38409.86</v>
      </c>
      <c r="E6854" s="191"/>
    </row>
    <row r="6855" spans="1:5" x14ac:dyDescent="0.3">
      <c r="A6855" s="188" t="s">
        <v>11192</v>
      </c>
      <c r="B6855" s="189" t="s">
        <v>11193</v>
      </c>
      <c r="C6855" s="190" t="s">
        <v>297</v>
      </c>
      <c r="D6855" s="191">
        <v>27785.83</v>
      </c>
      <c r="E6855" s="191"/>
    </row>
    <row r="6856" spans="1:5" x14ac:dyDescent="0.3">
      <c r="A6856" s="188" t="s">
        <v>11194</v>
      </c>
      <c r="B6856" s="189" t="s">
        <v>11195</v>
      </c>
      <c r="C6856" s="190" t="s">
        <v>297</v>
      </c>
      <c r="D6856" s="191">
        <v>24946.74</v>
      </c>
      <c r="E6856" s="191"/>
    </row>
    <row r="6857" spans="1:5" x14ac:dyDescent="0.3">
      <c r="A6857" s="188" t="s">
        <v>11196</v>
      </c>
      <c r="B6857" s="189" t="s">
        <v>11197</v>
      </c>
      <c r="C6857" s="190" t="s">
        <v>297</v>
      </c>
      <c r="D6857" s="191">
        <v>39221.839999999997</v>
      </c>
      <c r="E6857" s="191"/>
    </row>
    <row r="6858" spans="1:5" x14ac:dyDescent="0.3">
      <c r="A6858" s="188" t="s">
        <v>11198</v>
      </c>
      <c r="B6858" s="189" t="s">
        <v>11199</v>
      </c>
      <c r="C6858" s="190" t="s">
        <v>297</v>
      </c>
      <c r="D6858" s="191">
        <v>48056.09</v>
      </c>
      <c r="E6858" s="191"/>
    </row>
    <row r="6859" spans="1:5" x14ac:dyDescent="0.3">
      <c r="A6859" s="188" t="s">
        <v>11200</v>
      </c>
      <c r="B6859" s="189" t="s">
        <v>11201</v>
      </c>
      <c r="C6859" s="190" t="s">
        <v>297</v>
      </c>
      <c r="D6859" s="191">
        <v>43497.69</v>
      </c>
      <c r="E6859" s="191"/>
    </row>
    <row r="6860" spans="1:5" x14ac:dyDescent="0.3">
      <c r="A6860" s="188" t="s">
        <v>11202</v>
      </c>
      <c r="B6860" s="189" t="s">
        <v>11203</v>
      </c>
      <c r="C6860" s="190" t="s">
        <v>297</v>
      </c>
      <c r="D6860" s="191">
        <v>30704.959999999999</v>
      </c>
      <c r="E6860" s="191"/>
    </row>
    <row r="6861" spans="1:5" x14ac:dyDescent="0.3">
      <c r="A6861" s="188" t="s">
        <v>11204</v>
      </c>
      <c r="B6861" s="189" t="s">
        <v>11205</v>
      </c>
      <c r="C6861" s="190" t="s">
        <v>297</v>
      </c>
      <c r="D6861" s="191">
        <v>41742.910000000003</v>
      </c>
      <c r="E6861" s="191"/>
    </row>
    <row r="6862" spans="1:5" x14ac:dyDescent="0.3">
      <c r="A6862" s="188" t="s">
        <v>11206</v>
      </c>
      <c r="B6862" s="189" t="s">
        <v>11207</v>
      </c>
      <c r="C6862" s="190" t="s">
        <v>297</v>
      </c>
      <c r="D6862" s="191">
        <v>40812.17</v>
      </c>
      <c r="E6862" s="191"/>
    </row>
    <row r="6863" spans="1:5" x14ac:dyDescent="0.3">
      <c r="A6863" s="188" t="s">
        <v>11208</v>
      </c>
      <c r="B6863" s="189" t="s">
        <v>11209</v>
      </c>
      <c r="C6863" s="190" t="s">
        <v>297</v>
      </c>
      <c r="D6863" s="191">
        <v>65554.23</v>
      </c>
      <c r="E6863" s="191"/>
    </row>
    <row r="6864" spans="1:5" x14ac:dyDescent="0.3">
      <c r="A6864" s="188" t="s">
        <v>11210</v>
      </c>
      <c r="B6864" s="189" t="s">
        <v>11211</v>
      </c>
      <c r="C6864" s="190" t="s">
        <v>297</v>
      </c>
      <c r="D6864" s="191">
        <v>70414.34</v>
      </c>
      <c r="E6864" s="191"/>
    </row>
    <row r="6865" spans="1:5" x14ac:dyDescent="0.3">
      <c r="A6865" s="188" t="s">
        <v>11212</v>
      </c>
      <c r="B6865" s="189" t="s">
        <v>11213</v>
      </c>
      <c r="C6865" s="190" t="s">
        <v>297</v>
      </c>
      <c r="D6865" s="191">
        <v>81407.27</v>
      </c>
      <c r="E6865" s="191"/>
    </row>
    <row r="6866" spans="1:5" x14ac:dyDescent="0.3">
      <c r="A6866" s="188" t="s">
        <v>11214</v>
      </c>
      <c r="B6866" s="189" t="s">
        <v>11215</v>
      </c>
      <c r="C6866" s="190" t="s">
        <v>297</v>
      </c>
      <c r="D6866" s="191">
        <v>39069.980000000003</v>
      </c>
      <c r="E6866" s="191"/>
    </row>
    <row r="6867" spans="1:5" x14ac:dyDescent="0.3">
      <c r="A6867" s="188" t="s">
        <v>11216</v>
      </c>
      <c r="B6867" s="189" t="s">
        <v>11217</v>
      </c>
      <c r="C6867" s="190" t="s">
        <v>297</v>
      </c>
      <c r="D6867" s="191">
        <v>46336.88</v>
      </c>
      <c r="E6867" s="191"/>
    </row>
    <row r="6868" spans="1:5" x14ac:dyDescent="0.3">
      <c r="A6868" s="188" t="s">
        <v>11218</v>
      </c>
      <c r="B6868" s="189" t="s">
        <v>11219</v>
      </c>
      <c r="C6868" s="190" t="s">
        <v>297</v>
      </c>
      <c r="D6868" s="191">
        <v>72904.41</v>
      </c>
      <c r="E6868" s="191"/>
    </row>
    <row r="6869" spans="1:5" x14ac:dyDescent="0.3">
      <c r="A6869" s="188" t="s">
        <v>11220</v>
      </c>
      <c r="B6869" s="189" t="s">
        <v>11221</v>
      </c>
      <c r="C6869" s="190" t="s">
        <v>297</v>
      </c>
      <c r="D6869" s="191">
        <v>76438.03</v>
      </c>
      <c r="E6869" s="191"/>
    </row>
    <row r="6870" spans="1:5" x14ac:dyDescent="0.3">
      <c r="A6870" s="188" t="s">
        <v>11222</v>
      </c>
      <c r="B6870" s="189" t="s">
        <v>11223</v>
      </c>
      <c r="C6870" s="190" t="s">
        <v>297</v>
      </c>
      <c r="D6870" s="191">
        <v>99709.92</v>
      </c>
      <c r="E6870" s="191"/>
    </row>
    <row r="6871" spans="1:5" x14ac:dyDescent="0.3">
      <c r="A6871" s="188" t="s">
        <v>11224</v>
      </c>
      <c r="B6871" s="189" t="s">
        <v>11225</v>
      </c>
      <c r="C6871" s="190" t="s">
        <v>297</v>
      </c>
      <c r="D6871" s="191">
        <v>182197.2</v>
      </c>
      <c r="E6871" s="191"/>
    </row>
    <row r="6872" spans="1:5" x14ac:dyDescent="0.3">
      <c r="A6872" s="188" t="s">
        <v>11226</v>
      </c>
      <c r="B6872" s="189" t="s">
        <v>11227</v>
      </c>
      <c r="C6872" s="190" t="s">
        <v>297</v>
      </c>
      <c r="D6872" s="191">
        <v>48275.199999999997</v>
      </c>
      <c r="E6872" s="191"/>
    </row>
    <row r="6873" spans="1:5" x14ac:dyDescent="0.3">
      <c r="A6873" s="188" t="s">
        <v>11228</v>
      </c>
      <c r="B6873" s="189" t="s">
        <v>11229</v>
      </c>
      <c r="C6873" s="190" t="s">
        <v>297</v>
      </c>
      <c r="D6873" s="191">
        <v>58639.87</v>
      </c>
      <c r="E6873" s="191"/>
    </row>
    <row r="6874" spans="1:5" x14ac:dyDescent="0.3">
      <c r="A6874" s="188" t="s">
        <v>11230</v>
      </c>
      <c r="B6874" s="189" t="s">
        <v>11231</v>
      </c>
      <c r="C6874" s="190" t="s">
        <v>297</v>
      </c>
      <c r="D6874" s="191">
        <v>78965.59</v>
      </c>
      <c r="E6874" s="191"/>
    </row>
    <row r="6875" spans="1:5" x14ac:dyDescent="0.3">
      <c r="A6875" s="188" t="s">
        <v>11232</v>
      </c>
      <c r="B6875" s="189" t="s">
        <v>11233</v>
      </c>
      <c r="C6875" s="190" t="s">
        <v>297</v>
      </c>
      <c r="D6875" s="191">
        <v>103370.51</v>
      </c>
      <c r="E6875" s="191"/>
    </row>
    <row r="6876" spans="1:5" x14ac:dyDescent="0.3">
      <c r="A6876" s="188" t="s">
        <v>11234</v>
      </c>
      <c r="B6876" s="189" t="s">
        <v>11235</v>
      </c>
      <c r="C6876" s="190" t="s">
        <v>297</v>
      </c>
      <c r="D6876" s="191">
        <v>507.56</v>
      </c>
      <c r="E6876" s="191"/>
    </row>
    <row r="6877" spans="1:5" x14ac:dyDescent="0.3">
      <c r="A6877" s="188" t="s">
        <v>11236</v>
      </c>
      <c r="B6877" s="189" t="s">
        <v>11237</v>
      </c>
      <c r="C6877" s="190" t="s">
        <v>297</v>
      </c>
      <c r="D6877" s="191">
        <v>490</v>
      </c>
      <c r="E6877" s="191"/>
    </row>
    <row r="6878" spans="1:5" x14ac:dyDescent="0.3">
      <c r="A6878" s="188" t="s">
        <v>11238</v>
      </c>
      <c r="B6878" s="189" t="s">
        <v>11239</v>
      </c>
      <c r="C6878" s="190" t="s">
        <v>297</v>
      </c>
      <c r="D6878" s="191">
        <v>507.56</v>
      </c>
      <c r="E6878" s="191"/>
    </row>
    <row r="6879" spans="1:5" x14ac:dyDescent="0.3">
      <c r="A6879" s="188" t="s">
        <v>11240</v>
      </c>
      <c r="B6879" s="189" t="s">
        <v>11241</v>
      </c>
      <c r="C6879" s="190" t="s">
        <v>297</v>
      </c>
      <c r="D6879" s="191">
        <v>490</v>
      </c>
      <c r="E6879" s="191"/>
    </row>
    <row r="6880" spans="1:5" x14ac:dyDescent="0.3">
      <c r="A6880" s="188" t="s">
        <v>11242</v>
      </c>
      <c r="B6880" s="189" t="s">
        <v>11243</v>
      </c>
      <c r="C6880" s="190" t="s">
        <v>297</v>
      </c>
      <c r="D6880" s="191">
        <v>594.25</v>
      </c>
      <c r="E6880" s="191"/>
    </row>
    <row r="6881" spans="1:5" x14ac:dyDescent="0.3">
      <c r="A6881" s="188" t="s">
        <v>11244</v>
      </c>
      <c r="B6881" s="189" t="s">
        <v>11245</v>
      </c>
      <c r="C6881" s="190" t="s">
        <v>297</v>
      </c>
      <c r="D6881" s="191">
        <v>544.83000000000004</v>
      </c>
      <c r="E6881" s="191"/>
    </row>
    <row r="6882" spans="1:5" x14ac:dyDescent="0.3">
      <c r="A6882" s="188" t="s">
        <v>11246</v>
      </c>
      <c r="B6882" s="189" t="s">
        <v>11247</v>
      </c>
      <c r="C6882" s="190" t="s">
        <v>297</v>
      </c>
      <c r="D6882" s="191">
        <v>584.49</v>
      </c>
      <c r="E6882" s="191"/>
    </row>
    <row r="6883" spans="1:5" x14ac:dyDescent="0.3">
      <c r="A6883" s="188" t="s">
        <v>11248</v>
      </c>
      <c r="B6883" s="189" t="s">
        <v>11249</v>
      </c>
      <c r="C6883" s="190" t="s">
        <v>297</v>
      </c>
      <c r="D6883" s="191">
        <v>584.49</v>
      </c>
      <c r="E6883" s="191"/>
    </row>
    <row r="6884" spans="1:5" x14ac:dyDescent="0.3">
      <c r="A6884" s="188" t="s">
        <v>11250</v>
      </c>
      <c r="B6884" s="189" t="s">
        <v>11251</v>
      </c>
      <c r="C6884" s="190" t="s">
        <v>297</v>
      </c>
      <c r="D6884" s="191">
        <v>735.83</v>
      </c>
      <c r="E6884" s="191"/>
    </row>
    <row r="6885" spans="1:5" x14ac:dyDescent="0.3">
      <c r="A6885" s="188" t="s">
        <v>11252</v>
      </c>
      <c r="B6885" s="189" t="s">
        <v>11253</v>
      </c>
      <c r="C6885" s="190" t="s">
        <v>297</v>
      </c>
      <c r="D6885" s="191">
        <v>817.77</v>
      </c>
      <c r="E6885" s="191"/>
    </row>
    <row r="6886" spans="1:5" x14ac:dyDescent="0.3">
      <c r="A6886" s="188" t="s">
        <v>11254</v>
      </c>
      <c r="B6886" s="189" t="s">
        <v>11255</v>
      </c>
      <c r="C6886" s="190" t="s">
        <v>297</v>
      </c>
      <c r="D6886" s="191">
        <v>927.28</v>
      </c>
      <c r="E6886" s="191"/>
    </row>
    <row r="6887" spans="1:5" x14ac:dyDescent="0.3">
      <c r="A6887" s="188" t="s">
        <v>11256</v>
      </c>
      <c r="B6887" s="189" t="s">
        <v>11257</v>
      </c>
      <c r="C6887" s="190" t="s">
        <v>297</v>
      </c>
      <c r="D6887" s="191">
        <v>724.56</v>
      </c>
      <c r="E6887" s="191"/>
    </row>
    <row r="6888" spans="1:5" x14ac:dyDescent="0.3">
      <c r="A6888" s="188" t="s">
        <v>11258</v>
      </c>
      <c r="B6888" s="189" t="s">
        <v>11259</v>
      </c>
      <c r="C6888" s="190" t="s">
        <v>297</v>
      </c>
      <c r="D6888" s="191">
        <v>724.56</v>
      </c>
      <c r="E6888" s="191"/>
    </row>
    <row r="6889" spans="1:5" x14ac:dyDescent="0.3">
      <c r="A6889" s="188" t="s">
        <v>11260</v>
      </c>
      <c r="B6889" s="189" t="s">
        <v>11261</v>
      </c>
      <c r="C6889" s="190" t="s">
        <v>297</v>
      </c>
      <c r="D6889" s="191">
        <v>1214.8699999999999</v>
      </c>
      <c r="E6889" s="191"/>
    </row>
    <row r="6890" spans="1:5" x14ac:dyDescent="0.3">
      <c r="A6890" s="188" t="s">
        <v>11262</v>
      </c>
      <c r="B6890" s="189" t="s">
        <v>11263</v>
      </c>
      <c r="C6890" s="190" t="s">
        <v>297</v>
      </c>
      <c r="D6890" s="191">
        <v>1257.73</v>
      </c>
      <c r="E6890" s="191"/>
    </row>
    <row r="6891" spans="1:5" x14ac:dyDescent="0.3">
      <c r="A6891" s="188" t="s">
        <v>11264</v>
      </c>
      <c r="B6891" s="189" t="s">
        <v>11265</v>
      </c>
      <c r="C6891" s="190" t="s">
        <v>297</v>
      </c>
      <c r="D6891" s="191">
        <v>1364.77</v>
      </c>
      <c r="E6891" s="191"/>
    </row>
    <row r="6892" spans="1:5" x14ac:dyDescent="0.3">
      <c r="A6892" s="188" t="s">
        <v>11266</v>
      </c>
      <c r="B6892" s="189" t="s">
        <v>11267</v>
      </c>
      <c r="C6892" s="190" t="s">
        <v>297</v>
      </c>
      <c r="D6892" s="191">
        <v>1249.8699999999999</v>
      </c>
      <c r="E6892" s="191"/>
    </row>
    <row r="6893" spans="1:5" x14ac:dyDescent="0.3">
      <c r="A6893" s="188" t="s">
        <v>11268</v>
      </c>
      <c r="B6893" s="189" t="s">
        <v>11269</v>
      </c>
      <c r="C6893" s="190" t="s">
        <v>297</v>
      </c>
      <c r="D6893" s="191">
        <v>1184.28</v>
      </c>
      <c r="E6893" s="191"/>
    </row>
    <row r="6894" spans="1:5" x14ac:dyDescent="0.3">
      <c r="A6894" s="188" t="s">
        <v>11270</v>
      </c>
      <c r="B6894" s="189" t="s">
        <v>11271</v>
      </c>
      <c r="C6894" s="190" t="s">
        <v>297</v>
      </c>
      <c r="D6894" s="191">
        <v>1184.28</v>
      </c>
      <c r="E6894" s="191"/>
    </row>
    <row r="6895" spans="1:5" x14ac:dyDescent="0.3">
      <c r="A6895" s="188" t="s">
        <v>11272</v>
      </c>
      <c r="B6895" s="189" t="s">
        <v>11273</v>
      </c>
      <c r="C6895" s="190" t="s">
        <v>297</v>
      </c>
      <c r="D6895" s="191">
        <v>2082.14</v>
      </c>
      <c r="E6895" s="191"/>
    </row>
    <row r="6896" spans="1:5" x14ac:dyDescent="0.3">
      <c r="A6896" s="188" t="s">
        <v>11274</v>
      </c>
      <c r="B6896" s="189" t="s">
        <v>11275</v>
      </c>
      <c r="C6896" s="190" t="s">
        <v>297</v>
      </c>
      <c r="D6896" s="191">
        <v>2262.33</v>
      </c>
      <c r="E6896" s="191"/>
    </row>
    <row r="6897" spans="1:5" x14ac:dyDescent="0.3">
      <c r="A6897" s="188" t="s">
        <v>11276</v>
      </c>
      <c r="B6897" s="189" t="s">
        <v>11277</v>
      </c>
      <c r="C6897" s="190" t="s">
        <v>297</v>
      </c>
      <c r="D6897" s="191">
        <v>2431.7600000000002</v>
      </c>
      <c r="E6897" s="191"/>
    </row>
    <row r="6898" spans="1:5" x14ac:dyDescent="0.3">
      <c r="A6898" s="188" t="s">
        <v>11278</v>
      </c>
      <c r="B6898" s="189" t="s">
        <v>11279</v>
      </c>
      <c r="C6898" s="190" t="s">
        <v>297</v>
      </c>
      <c r="D6898" s="191">
        <v>3058.09</v>
      </c>
      <c r="E6898" s="191"/>
    </row>
    <row r="6899" spans="1:5" x14ac:dyDescent="0.3">
      <c r="A6899" s="188" t="s">
        <v>11280</v>
      </c>
      <c r="B6899" s="189" t="s">
        <v>11281</v>
      </c>
      <c r="C6899" s="190" t="s">
        <v>297</v>
      </c>
      <c r="D6899" s="191">
        <v>3002.97</v>
      </c>
      <c r="E6899" s="191"/>
    </row>
    <row r="6900" spans="1:5" x14ac:dyDescent="0.3">
      <c r="A6900" s="188" t="s">
        <v>11282</v>
      </c>
      <c r="B6900" s="189" t="s">
        <v>11283</v>
      </c>
      <c r="C6900" s="190" t="s">
        <v>297</v>
      </c>
      <c r="D6900" s="191">
        <v>3002.97</v>
      </c>
      <c r="E6900" s="191"/>
    </row>
    <row r="6901" spans="1:5" x14ac:dyDescent="0.3">
      <c r="A6901" s="188" t="s">
        <v>11284</v>
      </c>
      <c r="B6901" s="189" t="s">
        <v>11285</v>
      </c>
      <c r="C6901" s="190" t="s">
        <v>297</v>
      </c>
      <c r="D6901" s="191">
        <v>3704.73</v>
      </c>
      <c r="E6901" s="191"/>
    </row>
    <row r="6902" spans="1:5" x14ac:dyDescent="0.3">
      <c r="A6902" s="188" t="s">
        <v>11286</v>
      </c>
      <c r="B6902" s="189" t="s">
        <v>11287</v>
      </c>
      <c r="C6902" s="190" t="s">
        <v>297</v>
      </c>
      <c r="D6902" s="191">
        <v>4011.21</v>
      </c>
      <c r="E6902" s="191"/>
    </row>
    <row r="6903" spans="1:5" x14ac:dyDescent="0.3">
      <c r="A6903" s="188" t="s">
        <v>11288</v>
      </c>
      <c r="B6903" s="189" t="s">
        <v>11289</v>
      </c>
      <c r="C6903" s="190" t="s">
        <v>297</v>
      </c>
      <c r="D6903" s="191">
        <v>4351.7</v>
      </c>
      <c r="E6903" s="191"/>
    </row>
    <row r="6904" spans="1:5" x14ac:dyDescent="0.3">
      <c r="A6904" s="188" t="s">
        <v>11290</v>
      </c>
      <c r="B6904" s="189" t="s">
        <v>11291</v>
      </c>
      <c r="C6904" s="190" t="s">
        <v>297</v>
      </c>
      <c r="D6904" s="191">
        <v>4726.3599999999997</v>
      </c>
      <c r="E6904" s="191"/>
    </row>
    <row r="6905" spans="1:5" x14ac:dyDescent="0.3">
      <c r="A6905" s="188" t="s">
        <v>11292</v>
      </c>
      <c r="B6905" s="189" t="s">
        <v>11293</v>
      </c>
      <c r="C6905" s="190" t="s">
        <v>297</v>
      </c>
      <c r="D6905" s="191">
        <v>5016.5</v>
      </c>
      <c r="E6905" s="191"/>
    </row>
    <row r="6906" spans="1:5" x14ac:dyDescent="0.3">
      <c r="A6906" s="188" t="s">
        <v>11294</v>
      </c>
      <c r="B6906" s="189" t="s">
        <v>11295</v>
      </c>
      <c r="C6906" s="190" t="s">
        <v>297</v>
      </c>
      <c r="D6906" s="191">
        <v>5448.49</v>
      </c>
      <c r="E6906" s="191"/>
    </row>
    <row r="6907" spans="1:5" x14ac:dyDescent="0.3">
      <c r="A6907" s="188" t="s">
        <v>11296</v>
      </c>
      <c r="B6907" s="189" t="s">
        <v>11297</v>
      </c>
      <c r="C6907" s="190" t="s">
        <v>297</v>
      </c>
      <c r="D6907" s="191">
        <v>5660.45</v>
      </c>
      <c r="E6907" s="191"/>
    </row>
    <row r="6908" spans="1:5" x14ac:dyDescent="0.3">
      <c r="A6908" s="188" t="s">
        <v>11298</v>
      </c>
      <c r="B6908" s="189" t="s">
        <v>11299</v>
      </c>
      <c r="C6908" s="190" t="s">
        <v>297</v>
      </c>
      <c r="D6908" s="191">
        <v>16737.88</v>
      </c>
      <c r="E6908" s="191"/>
    </row>
    <row r="6909" spans="1:5" x14ac:dyDescent="0.3">
      <c r="A6909" s="188" t="s">
        <v>11300</v>
      </c>
      <c r="B6909" s="189" t="s">
        <v>11301</v>
      </c>
      <c r="C6909" s="190" t="s">
        <v>297</v>
      </c>
      <c r="D6909" s="191">
        <v>16821.64</v>
      </c>
      <c r="E6909" s="191"/>
    </row>
    <row r="6910" spans="1:5" x14ac:dyDescent="0.3">
      <c r="A6910" s="188" t="s">
        <v>11302</v>
      </c>
      <c r="B6910" s="189" t="s">
        <v>11303</v>
      </c>
      <c r="C6910" s="190" t="s">
        <v>297</v>
      </c>
      <c r="D6910" s="191">
        <v>17341.22</v>
      </c>
      <c r="E6910" s="191"/>
    </row>
    <row r="6911" spans="1:5" x14ac:dyDescent="0.3">
      <c r="A6911" s="188" t="s">
        <v>11304</v>
      </c>
      <c r="B6911" s="189" t="s">
        <v>11305</v>
      </c>
      <c r="C6911" s="190" t="s">
        <v>297</v>
      </c>
      <c r="D6911" s="191">
        <v>18433.54</v>
      </c>
      <c r="E6911" s="191"/>
    </row>
    <row r="6912" spans="1:5" x14ac:dyDescent="0.3">
      <c r="A6912" s="188" t="s">
        <v>11306</v>
      </c>
      <c r="B6912" s="189" t="s">
        <v>11307</v>
      </c>
      <c r="C6912" s="190" t="s">
        <v>297</v>
      </c>
      <c r="D6912" s="191">
        <v>17985.509999999998</v>
      </c>
      <c r="E6912" s="191"/>
    </row>
    <row r="6913" spans="1:5" x14ac:dyDescent="0.3">
      <c r="A6913" s="188" t="s">
        <v>11308</v>
      </c>
      <c r="B6913" s="189" t="s">
        <v>11309</v>
      </c>
      <c r="C6913" s="190" t="s">
        <v>297</v>
      </c>
      <c r="D6913" s="191">
        <v>20759.580000000002</v>
      </c>
      <c r="E6913" s="191"/>
    </row>
    <row r="6914" spans="1:5" x14ac:dyDescent="0.3">
      <c r="A6914" s="188" t="s">
        <v>11310</v>
      </c>
      <c r="B6914" s="189" t="s">
        <v>11311</v>
      </c>
      <c r="C6914" s="190" t="s">
        <v>297</v>
      </c>
      <c r="D6914" s="191">
        <v>21260.17</v>
      </c>
      <c r="E6914" s="191"/>
    </row>
    <row r="6915" spans="1:5" x14ac:dyDescent="0.3">
      <c r="A6915" s="188" t="s">
        <v>11312</v>
      </c>
      <c r="B6915" s="189" t="s">
        <v>11313</v>
      </c>
      <c r="C6915" s="190" t="s">
        <v>297</v>
      </c>
      <c r="D6915" s="191">
        <v>22074.87</v>
      </c>
      <c r="E6915" s="191"/>
    </row>
    <row r="6916" spans="1:5" x14ac:dyDescent="0.3">
      <c r="A6916" s="188" t="s">
        <v>11314</v>
      </c>
      <c r="B6916" s="189" t="s">
        <v>11315</v>
      </c>
      <c r="C6916" s="190" t="s">
        <v>297</v>
      </c>
      <c r="D6916" s="191">
        <v>20059.099999999999</v>
      </c>
      <c r="E6916" s="191"/>
    </row>
    <row r="6917" spans="1:5" x14ac:dyDescent="0.3">
      <c r="A6917" s="188" t="s">
        <v>11316</v>
      </c>
      <c r="B6917" s="189" t="s">
        <v>11317</v>
      </c>
      <c r="C6917" s="190" t="s">
        <v>297</v>
      </c>
      <c r="D6917" s="191">
        <v>20702.91</v>
      </c>
      <c r="E6917" s="191"/>
    </row>
    <row r="6918" spans="1:5" x14ac:dyDescent="0.3">
      <c r="A6918" s="188" t="s">
        <v>11318</v>
      </c>
      <c r="B6918" s="189" t="s">
        <v>11319</v>
      </c>
      <c r="C6918" s="190" t="s">
        <v>297</v>
      </c>
      <c r="D6918" s="191">
        <v>20939.990000000002</v>
      </c>
      <c r="E6918" s="191"/>
    </row>
    <row r="6919" spans="1:5" x14ac:dyDescent="0.3">
      <c r="A6919" s="188" t="s">
        <v>11320</v>
      </c>
      <c r="B6919" s="189" t="s">
        <v>11321</v>
      </c>
      <c r="C6919" s="190" t="s">
        <v>297</v>
      </c>
      <c r="D6919" s="191">
        <v>22844.89</v>
      </c>
      <c r="E6919" s="191"/>
    </row>
    <row r="6920" spans="1:5" x14ac:dyDescent="0.3">
      <c r="A6920" s="188" t="s">
        <v>11322</v>
      </c>
      <c r="B6920" s="189" t="s">
        <v>11323</v>
      </c>
      <c r="C6920" s="190" t="s">
        <v>297</v>
      </c>
      <c r="D6920" s="191">
        <v>23685.09</v>
      </c>
      <c r="E6920" s="191"/>
    </row>
    <row r="6921" spans="1:5" x14ac:dyDescent="0.3">
      <c r="A6921" s="188" t="s">
        <v>11324</v>
      </c>
      <c r="B6921" s="189" t="s">
        <v>11325</v>
      </c>
      <c r="C6921" s="190" t="s">
        <v>297</v>
      </c>
      <c r="D6921" s="191">
        <v>25193.37</v>
      </c>
      <c r="E6921" s="191"/>
    </row>
    <row r="6922" spans="1:5" x14ac:dyDescent="0.3">
      <c r="A6922" s="188" t="s">
        <v>11326</v>
      </c>
      <c r="B6922" s="189" t="s">
        <v>11327</v>
      </c>
      <c r="C6922" s="190" t="s">
        <v>297</v>
      </c>
      <c r="D6922" s="191">
        <v>28461.45</v>
      </c>
      <c r="E6922" s="191"/>
    </row>
    <row r="6923" spans="1:5" x14ac:dyDescent="0.3">
      <c r="A6923" s="188" t="s">
        <v>11328</v>
      </c>
      <c r="B6923" s="189" t="s">
        <v>11329</v>
      </c>
      <c r="C6923" s="190" t="s">
        <v>297</v>
      </c>
      <c r="D6923" s="191">
        <v>31869.45</v>
      </c>
      <c r="E6923" s="191"/>
    </row>
    <row r="6924" spans="1:5" x14ac:dyDescent="0.3">
      <c r="A6924" s="188" t="s">
        <v>11330</v>
      </c>
      <c r="B6924" s="189" t="s">
        <v>11331</v>
      </c>
      <c r="C6924" s="190" t="s">
        <v>297</v>
      </c>
      <c r="D6924" s="191">
        <v>32792.400000000001</v>
      </c>
      <c r="E6924" s="191"/>
    </row>
    <row r="6925" spans="1:5" x14ac:dyDescent="0.3">
      <c r="A6925" s="188" t="s">
        <v>11332</v>
      </c>
      <c r="B6925" s="189" t="s">
        <v>11333</v>
      </c>
      <c r="C6925" s="190" t="s">
        <v>297</v>
      </c>
      <c r="D6925" s="191">
        <v>32278.28</v>
      </c>
      <c r="E6925" s="191"/>
    </row>
    <row r="6926" spans="1:5" x14ac:dyDescent="0.3">
      <c r="A6926" s="188" t="s">
        <v>11334</v>
      </c>
      <c r="B6926" s="189" t="s">
        <v>11335</v>
      </c>
      <c r="C6926" s="190" t="s">
        <v>297</v>
      </c>
      <c r="D6926" s="191">
        <v>36054.33</v>
      </c>
      <c r="E6926" s="191"/>
    </row>
    <row r="6927" spans="1:5" x14ac:dyDescent="0.3">
      <c r="A6927" s="188" t="s">
        <v>11336</v>
      </c>
      <c r="B6927" s="189" t="s">
        <v>11337</v>
      </c>
      <c r="C6927" s="190" t="s">
        <v>297</v>
      </c>
      <c r="D6927" s="191">
        <v>33961.769999999997</v>
      </c>
      <c r="E6927" s="191"/>
    </row>
    <row r="6928" spans="1:5" x14ac:dyDescent="0.3">
      <c r="A6928" s="188" t="s">
        <v>11338</v>
      </c>
      <c r="B6928" s="189" t="s">
        <v>11339</v>
      </c>
      <c r="C6928" s="190" t="s">
        <v>297</v>
      </c>
      <c r="D6928" s="191">
        <v>29868.59</v>
      </c>
      <c r="E6928" s="191"/>
    </row>
    <row r="6929" spans="1:5" x14ac:dyDescent="0.3">
      <c r="A6929" s="188" t="s">
        <v>11340</v>
      </c>
      <c r="B6929" s="189" t="s">
        <v>11341</v>
      </c>
      <c r="C6929" s="190" t="s">
        <v>297</v>
      </c>
      <c r="D6929" s="191">
        <v>34149.69</v>
      </c>
      <c r="E6929" s="191"/>
    </row>
    <row r="6930" spans="1:5" x14ac:dyDescent="0.3">
      <c r="A6930" s="188" t="s">
        <v>11342</v>
      </c>
      <c r="B6930" s="189" t="s">
        <v>11343</v>
      </c>
      <c r="C6930" s="190" t="s">
        <v>297</v>
      </c>
      <c r="D6930" s="191">
        <v>49630.86</v>
      </c>
      <c r="E6930" s="191"/>
    </row>
    <row r="6931" spans="1:5" x14ac:dyDescent="0.3">
      <c r="A6931" s="188" t="s">
        <v>11344</v>
      </c>
      <c r="B6931" s="189" t="s">
        <v>11345</v>
      </c>
      <c r="C6931" s="190" t="s">
        <v>297</v>
      </c>
      <c r="D6931" s="191">
        <v>36039.980000000003</v>
      </c>
      <c r="E6931" s="191"/>
    </row>
    <row r="6932" spans="1:5" x14ac:dyDescent="0.3">
      <c r="A6932" s="188" t="s">
        <v>11346</v>
      </c>
      <c r="B6932" s="189" t="s">
        <v>11347</v>
      </c>
      <c r="C6932" s="190" t="s">
        <v>297</v>
      </c>
      <c r="D6932" s="191">
        <v>38958.01</v>
      </c>
      <c r="E6932" s="191"/>
    </row>
    <row r="6933" spans="1:5" x14ac:dyDescent="0.3">
      <c r="A6933" s="188" t="s">
        <v>11348</v>
      </c>
      <c r="B6933" s="189" t="s">
        <v>11349</v>
      </c>
      <c r="C6933" s="190" t="s">
        <v>297</v>
      </c>
      <c r="D6933" s="191">
        <v>55605.25</v>
      </c>
      <c r="E6933" s="191"/>
    </row>
    <row r="6934" spans="1:5" x14ac:dyDescent="0.3">
      <c r="A6934" s="188" t="s">
        <v>11350</v>
      </c>
      <c r="B6934" s="189" t="s">
        <v>11351</v>
      </c>
      <c r="C6934" s="190" t="s">
        <v>297</v>
      </c>
      <c r="D6934" s="191">
        <v>59484.55</v>
      </c>
      <c r="E6934" s="191"/>
    </row>
    <row r="6935" spans="1:5" x14ac:dyDescent="0.3">
      <c r="A6935" s="188" t="s">
        <v>11352</v>
      </c>
      <c r="B6935" s="189" t="s">
        <v>11353</v>
      </c>
      <c r="C6935" s="190" t="s">
        <v>297</v>
      </c>
      <c r="D6935" s="191">
        <v>42336.09</v>
      </c>
      <c r="E6935" s="191"/>
    </row>
    <row r="6936" spans="1:5" x14ac:dyDescent="0.3">
      <c r="A6936" s="188" t="s">
        <v>11354</v>
      </c>
      <c r="B6936" s="189" t="s">
        <v>11355</v>
      </c>
      <c r="C6936" s="190" t="s">
        <v>297</v>
      </c>
      <c r="D6936" s="191">
        <v>48518.59</v>
      </c>
      <c r="E6936" s="191"/>
    </row>
    <row r="6937" spans="1:5" x14ac:dyDescent="0.3">
      <c r="A6937" s="188" t="s">
        <v>11356</v>
      </c>
      <c r="B6937" s="189" t="s">
        <v>11357</v>
      </c>
      <c r="C6937" s="190" t="s">
        <v>297</v>
      </c>
      <c r="D6937" s="191">
        <v>71586.89</v>
      </c>
      <c r="E6937" s="191"/>
    </row>
    <row r="6938" spans="1:5" x14ac:dyDescent="0.3">
      <c r="A6938" s="188" t="s">
        <v>11358</v>
      </c>
      <c r="B6938" s="189" t="s">
        <v>11359</v>
      </c>
      <c r="C6938" s="190" t="s">
        <v>297</v>
      </c>
      <c r="D6938" s="191">
        <v>75562.509999999995</v>
      </c>
      <c r="E6938" s="191"/>
    </row>
    <row r="6939" spans="1:5" x14ac:dyDescent="0.3">
      <c r="A6939" s="188" t="s">
        <v>11360</v>
      </c>
      <c r="B6939" s="189" t="s">
        <v>11361</v>
      </c>
      <c r="C6939" s="190" t="s">
        <v>297</v>
      </c>
      <c r="D6939" s="191">
        <v>89074.19</v>
      </c>
      <c r="E6939" s="191"/>
    </row>
    <row r="6940" spans="1:5" x14ac:dyDescent="0.3">
      <c r="A6940" s="188" t="s">
        <v>11362</v>
      </c>
      <c r="B6940" s="189" t="s">
        <v>11363</v>
      </c>
      <c r="C6940" s="190" t="s">
        <v>297</v>
      </c>
      <c r="D6940" s="191">
        <v>49291.82</v>
      </c>
      <c r="E6940" s="191"/>
    </row>
    <row r="6941" spans="1:5" x14ac:dyDescent="0.3">
      <c r="A6941" s="188" t="s">
        <v>11364</v>
      </c>
      <c r="B6941" s="189" t="s">
        <v>11365</v>
      </c>
      <c r="C6941" s="190" t="s">
        <v>297</v>
      </c>
      <c r="D6941" s="191">
        <v>65312.47</v>
      </c>
      <c r="E6941" s="191"/>
    </row>
    <row r="6942" spans="1:5" x14ac:dyDescent="0.3">
      <c r="A6942" s="188" t="s">
        <v>11366</v>
      </c>
      <c r="B6942" s="189" t="s">
        <v>11367</v>
      </c>
      <c r="C6942" s="190" t="s">
        <v>297</v>
      </c>
      <c r="D6942" s="191">
        <v>79960.34</v>
      </c>
      <c r="E6942" s="191"/>
    </row>
    <row r="6943" spans="1:5" x14ac:dyDescent="0.3">
      <c r="A6943" s="188" t="s">
        <v>11368</v>
      </c>
      <c r="B6943" s="189" t="s">
        <v>11369</v>
      </c>
      <c r="C6943" s="190" t="s">
        <v>297</v>
      </c>
      <c r="D6943" s="191">
        <v>141406.79</v>
      </c>
      <c r="E6943" s="191"/>
    </row>
    <row r="6944" spans="1:5" x14ac:dyDescent="0.3">
      <c r="A6944" s="188" t="s">
        <v>11370</v>
      </c>
      <c r="B6944" s="189" t="s">
        <v>11371</v>
      </c>
      <c r="C6944" s="190" t="s">
        <v>297</v>
      </c>
      <c r="D6944" s="191">
        <v>188542.39</v>
      </c>
      <c r="E6944" s="191"/>
    </row>
    <row r="6945" spans="1:5" x14ac:dyDescent="0.3">
      <c r="A6945" s="188" t="s">
        <v>11372</v>
      </c>
      <c r="B6945" s="189" t="s">
        <v>11373</v>
      </c>
      <c r="C6945" s="190" t="s">
        <v>297</v>
      </c>
      <c r="D6945" s="191">
        <v>73966.63</v>
      </c>
      <c r="E6945" s="191"/>
    </row>
    <row r="6946" spans="1:5" x14ac:dyDescent="0.3">
      <c r="A6946" s="188" t="s">
        <v>11374</v>
      </c>
      <c r="B6946" s="189" t="s">
        <v>11375</v>
      </c>
      <c r="C6946" s="190" t="s">
        <v>297</v>
      </c>
      <c r="D6946" s="191">
        <v>84118.91</v>
      </c>
      <c r="E6946" s="191"/>
    </row>
    <row r="6947" spans="1:5" x14ac:dyDescent="0.3">
      <c r="A6947" s="188" t="s">
        <v>11376</v>
      </c>
      <c r="B6947" s="189" t="s">
        <v>11377</v>
      </c>
      <c r="C6947" s="190" t="s">
        <v>297</v>
      </c>
      <c r="D6947" s="191">
        <v>77048.570000000007</v>
      </c>
      <c r="E6947" s="191"/>
    </row>
    <row r="6948" spans="1:5" x14ac:dyDescent="0.3">
      <c r="A6948" s="188" t="s">
        <v>11378</v>
      </c>
      <c r="B6948" s="189" t="s">
        <v>11379</v>
      </c>
      <c r="C6948" s="190" t="s">
        <v>297</v>
      </c>
      <c r="D6948" s="191">
        <v>58092.33</v>
      </c>
      <c r="E6948" s="191"/>
    </row>
    <row r="6949" spans="1:5" x14ac:dyDescent="0.3">
      <c r="A6949" s="188" t="s">
        <v>11380</v>
      </c>
      <c r="B6949" s="189" t="s">
        <v>11381</v>
      </c>
      <c r="C6949" s="190" t="s">
        <v>297</v>
      </c>
      <c r="D6949" s="191">
        <v>3817.48</v>
      </c>
      <c r="E6949" s="191"/>
    </row>
    <row r="6950" spans="1:5" x14ac:dyDescent="0.3">
      <c r="A6950" s="188" t="s">
        <v>11382</v>
      </c>
      <c r="B6950" s="189" t="s">
        <v>11383</v>
      </c>
      <c r="C6950" s="190" t="s">
        <v>297</v>
      </c>
      <c r="D6950" s="191">
        <v>5784.52</v>
      </c>
      <c r="E6950" s="191"/>
    </row>
    <row r="6951" spans="1:5" x14ac:dyDescent="0.3">
      <c r="A6951" s="188" t="s">
        <v>11384</v>
      </c>
      <c r="B6951" s="189" t="s">
        <v>11385</v>
      </c>
      <c r="C6951" s="190" t="s">
        <v>297</v>
      </c>
      <c r="D6951" s="191">
        <v>7999.74</v>
      </c>
      <c r="E6951" s="191"/>
    </row>
    <row r="6952" spans="1:5" x14ac:dyDescent="0.3">
      <c r="A6952" s="188" t="s">
        <v>11386</v>
      </c>
      <c r="B6952" s="189" t="s">
        <v>11387</v>
      </c>
      <c r="C6952" s="190" t="s">
        <v>297</v>
      </c>
      <c r="D6952" s="191">
        <v>8174.88</v>
      </c>
      <c r="E6952" s="191"/>
    </row>
    <row r="6953" spans="1:5" x14ac:dyDescent="0.3">
      <c r="A6953" s="188" t="s">
        <v>11388</v>
      </c>
      <c r="B6953" s="189" t="s">
        <v>11389</v>
      </c>
      <c r="C6953" s="190" t="s">
        <v>297</v>
      </c>
      <c r="D6953" s="191">
        <v>10656.58</v>
      </c>
      <c r="E6953" s="191"/>
    </row>
    <row r="6954" spans="1:5" x14ac:dyDescent="0.3">
      <c r="A6954" s="188" t="s">
        <v>11390</v>
      </c>
      <c r="B6954" s="189" t="s">
        <v>11391</v>
      </c>
      <c r="C6954" s="190" t="s">
        <v>297</v>
      </c>
      <c r="D6954" s="191">
        <v>11463.51</v>
      </c>
      <c r="E6954" s="191"/>
    </row>
    <row r="6955" spans="1:5" x14ac:dyDescent="0.3">
      <c r="A6955" s="188" t="s">
        <v>11392</v>
      </c>
      <c r="B6955" s="189" t="s">
        <v>11393</v>
      </c>
      <c r="C6955" s="190" t="s">
        <v>297</v>
      </c>
      <c r="D6955" s="191">
        <v>11807.62</v>
      </c>
      <c r="E6955" s="191"/>
    </row>
    <row r="6956" spans="1:5" x14ac:dyDescent="0.3">
      <c r="A6956" s="188" t="s">
        <v>11394</v>
      </c>
      <c r="B6956" s="189" t="s">
        <v>11395</v>
      </c>
      <c r="C6956" s="190" t="s">
        <v>297</v>
      </c>
      <c r="D6956" s="191">
        <v>12779.25</v>
      </c>
      <c r="E6956" s="191"/>
    </row>
    <row r="6957" spans="1:5" x14ac:dyDescent="0.3">
      <c r="A6957" s="188" t="s">
        <v>11396</v>
      </c>
      <c r="B6957" s="189" t="s">
        <v>11397</v>
      </c>
      <c r="C6957" s="190" t="s">
        <v>297</v>
      </c>
      <c r="D6957" s="191">
        <v>44177.31</v>
      </c>
      <c r="E6957" s="191"/>
    </row>
    <row r="6958" spans="1:5" x14ac:dyDescent="0.3">
      <c r="A6958" s="188" t="s">
        <v>11398</v>
      </c>
      <c r="B6958" s="189" t="s">
        <v>11399</v>
      </c>
      <c r="C6958" s="190" t="s">
        <v>297</v>
      </c>
      <c r="D6958" s="191">
        <v>44890.21</v>
      </c>
      <c r="E6958" s="191"/>
    </row>
    <row r="6959" spans="1:5" x14ac:dyDescent="0.3">
      <c r="A6959" s="188" t="s">
        <v>11400</v>
      </c>
      <c r="B6959" s="189" t="s">
        <v>11401</v>
      </c>
      <c r="C6959" s="190" t="s">
        <v>297</v>
      </c>
      <c r="D6959" s="191">
        <v>44565.45</v>
      </c>
      <c r="E6959" s="191"/>
    </row>
    <row r="6960" spans="1:5" x14ac:dyDescent="0.3">
      <c r="A6960" s="188" t="s">
        <v>11402</v>
      </c>
      <c r="B6960" s="189" t="s">
        <v>11403</v>
      </c>
      <c r="C6960" s="190" t="s">
        <v>297</v>
      </c>
      <c r="D6960" s="191">
        <v>35168.53</v>
      </c>
      <c r="E6960" s="191"/>
    </row>
    <row r="6961" spans="1:5" x14ac:dyDescent="0.3">
      <c r="A6961" s="188" t="s">
        <v>11404</v>
      </c>
      <c r="B6961" s="189" t="s">
        <v>11405</v>
      </c>
      <c r="C6961" s="190" t="s">
        <v>297</v>
      </c>
      <c r="D6961" s="191">
        <v>35521.18</v>
      </c>
      <c r="E6961" s="191"/>
    </row>
    <row r="6962" spans="1:5" x14ac:dyDescent="0.3">
      <c r="A6962" s="188" t="s">
        <v>11406</v>
      </c>
      <c r="B6962" s="189" t="s">
        <v>11407</v>
      </c>
      <c r="C6962" s="190" t="s">
        <v>297</v>
      </c>
      <c r="D6962" s="191">
        <v>31988.720000000001</v>
      </c>
      <c r="E6962" s="191"/>
    </row>
    <row r="6963" spans="1:5" x14ac:dyDescent="0.3">
      <c r="A6963" s="188" t="s">
        <v>11408</v>
      </c>
      <c r="B6963" s="189" t="s">
        <v>11409</v>
      </c>
      <c r="C6963" s="190" t="s">
        <v>297</v>
      </c>
      <c r="D6963" s="191">
        <v>37589.360000000001</v>
      </c>
      <c r="E6963" s="191"/>
    </row>
    <row r="6964" spans="1:5" x14ac:dyDescent="0.3">
      <c r="A6964" s="188" t="s">
        <v>11410</v>
      </c>
      <c r="B6964" s="189" t="s">
        <v>11411</v>
      </c>
      <c r="C6964" s="190" t="s">
        <v>297</v>
      </c>
      <c r="D6964" s="191">
        <v>38209.46</v>
      </c>
      <c r="E6964" s="191"/>
    </row>
    <row r="6965" spans="1:5" x14ac:dyDescent="0.3">
      <c r="A6965" s="188" t="s">
        <v>11412</v>
      </c>
      <c r="B6965" s="189" t="s">
        <v>11413</v>
      </c>
      <c r="C6965" s="190" t="s">
        <v>297</v>
      </c>
      <c r="D6965" s="191">
        <v>34777.39</v>
      </c>
      <c r="E6965" s="191"/>
    </row>
    <row r="6966" spans="1:5" x14ac:dyDescent="0.3">
      <c r="A6966" s="188" t="s">
        <v>11414</v>
      </c>
      <c r="B6966" s="192" t="s">
        <v>11415</v>
      </c>
      <c r="C6966" s="190" t="s">
        <v>297</v>
      </c>
      <c r="D6966" s="191">
        <v>44009.89</v>
      </c>
      <c r="E6966" s="191"/>
    </row>
    <row r="6967" spans="1:5" x14ac:dyDescent="0.3">
      <c r="A6967" s="188" t="s">
        <v>11416</v>
      </c>
      <c r="B6967" s="192" t="s">
        <v>11417</v>
      </c>
      <c r="C6967" s="190" t="s">
        <v>297</v>
      </c>
      <c r="D6967" s="191">
        <v>44084.65</v>
      </c>
      <c r="E6967" s="191"/>
    </row>
    <row r="6968" spans="1:5" x14ac:dyDescent="0.3">
      <c r="A6968" s="188" t="s">
        <v>11418</v>
      </c>
      <c r="B6968" s="192" t="s">
        <v>11419</v>
      </c>
      <c r="C6968" s="190" t="s">
        <v>297</v>
      </c>
      <c r="D6968" s="191">
        <v>40450.239999999998</v>
      </c>
      <c r="E6968" s="191"/>
    </row>
    <row r="6969" spans="1:5" x14ac:dyDescent="0.3">
      <c r="A6969" s="188" t="s">
        <v>11420</v>
      </c>
      <c r="B6969" s="192" t="s">
        <v>11421</v>
      </c>
      <c r="C6969" s="190" t="s">
        <v>297</v>
      </c>
      <c r="D6969" s="191">
        <v>44455.95</v>
      </c>
      <c r="E6969" s="191"/>
    </row>
    <row r="6970" spans="1:5" x14ac:dyDescent="0.3">
      <c r="A6970" s="188" t="s">
        <v>11422</v>
      </c>
      <c r="B6970" s="192" t="s">
        <v>11423</v>
      </c>
      <c r="C6970" s="190" t="s">
        <v>297</v>
      </c>
      <c r="D6970" s="191">
        <v>45300.59</v>
      </c>
      <c r="E6970" s="191"/>
    </row>
    <row r="6971" spans="1:5" x14ac:dyDescent="0.3">
      <c r="A6971" s="188" t="s">
        <v>11424</v>
      </c>
      <c r="B6971" s="192" t="s">
        <v>11425</v>
      </c>
      <c r="C6971" s="190" t="s">
        <v>297</v>
      </c>
      <c r="D6971" s="191">
        <v>41657.040000000001</v>
      </c>
      <c r="E6971" s="191"/>
    </row>
    <row r="6972" spans="1:5" x14ac:dyDescent="0.3">
      <c r="A6972" s="188" t="s">
        <v>11426</v>
      </c>
      <c r="B6972" s="189" t="s">
        <v>11427</v>
      </c>
      <c r="C6972" s="190" t="s">
        <v>297</v>
      </c>
      <c r="D6972" s="191">
        <v>50735.839999999997</v>
      </c>
      <c r="E6972" s="191"/>
    </row>
    <row r="6973" spans="1:5" x14ac:dyDescent="0.3">
      <c r="A6973" s="188" t="s">
        <v>11428</v>
      </c>
      <c r="B6973" s="189" t="s">
        <v>11429</v>
      </c>
      <c r="C6973" s="190" t="s">
        <v>297</v>
      </c>
      <c r="D6973" s="191">
        <v>54584.639999999999</v>
      </c>
      <c r="E6973" s="191"/>
    </row>
    <row r="6974" spans="1:5" x14ac:dyDescent="0.3">
      <c r="A6974" s="188" t="s">
        <v>11430</v>
      </c>
      <c r="B6974" s="189" t="s">
        <v>11431</v>
      </c>
      <c r="C6974" s="190" t="s">
        <v>297</v>
      </c>
      <c r="D6974" s="191">
        <v>55522.239999999998</v>
      </c>
      <c r="E6974" s="191"/>
    </row>
    <row r="6975" spans="1:5" x14ac:dyDescent="0.3">
      <c r="A6975" s="188" t="s">
        <v>11432</v>
      </c>
      <c r="B6975" s="189" t="s">
        <v>11433</v>
      </c>
      <c r="C6975" s="190" t="s">
        <v>297</v>
      </c>
      <c r="D6975" s="191">
        <v>52421.04</v>
      </c>
      <c r="E6975" s="191"/>
    </row>
    <row r="6976" spans="1:5" x14ac:dyDescent="0.3">
      <c r="A6976" s="188" t="s">
        <v>11434</v>
      </c>
      <c r="B6976" s="189" t="s">
        <v>11435</v>
      </c>
      <c r="C6976" s="190" t="s">
        <v>297</v>
      </c>
      <c r="D6976" s="191">
        <v>56397.74</v>
      </c>
      <c r="E6976" s="191"/>
    </row>
    <row r="6977" spans="1:5" x14ac:dyDescent="0.3">
      <c r="A6977" s="188" t="s">
        <v>11436</v>
      </c>
      <c r="B6977" s="189" t="s">
        <v>11437</v>
      </c>
      <c r="C6977" s="190" t="s">
        <v>297</v>
      </c>
      <c r="D6977" s="191">
        <v>56632.68</v>
      </c>
      <c r="E6977" s="191"/>
    </row>
    <row r="6978" spans="1:5" x14ac:dyDescent="0.3">
      <c r="A6978" s="188" t="s">
        <v>11438</v>
      </c>
      <c r="B6978" s="189" t="s">
        <v>11439</v>
      </c>
      <c r="C6978" s="190" t="s">
        <v>297</v>
      </c>
      <c r="D6978" s="191">
        <v>41915.22</v>
      </c>
      <c r="E6978" s="191"/>
    </row>
    <row r="6979" spans="1:5" x14ac:dyDescent="0.3">
      <c r="A6979" s="188" t="s">
        <v>11440</v>
      </c>
      <c r="B6979" s="189" t="s">
        <v>11441</v>
      </c>
      <c r="C6979" s="190" t="s">
        <v>297</v>
      </c>
      <c r="D6979" s="191">
        <v>39992.32</v>
      </c>
      <c r="E6979" s="191"/>
    </row>
    <row r="6980" spans="1:5" x14ac:dyDescent="0.3">
      <c r="A6980" s="188" t="s">
        <v>11442</v>
      </c>
      <c r="B6980" s="189" t="s">
        <v>11443</v>
      </c>
      <c r="C6980" s="190" t="s">
        <v>297</v>
      </c>
      <c r="D6980" s="191">
        <v>39580.49</v>
      </c>
      <c r="E6980" s="191"/>
    </row>
    <row r="6981" spans="1:5" x14ac:dyDescent="0.3">
      <c r="A6981" s="188" t="s">
        <v>11444</v>
      </c>
      <c r="B6981" s="189" t="s">
        <v>11445</v>
      </c>
      <c r="C6981" s="190" t="s">
        <v>297</v>
      </c>
      <c r="D6981" s="191">
        <v>44352.3</v>
      </c>
      <c r="E6981" s="191"/>
    </row>
    <row r="6982" spans="1:5" x14ac:dyDescent="0.3">
      <c r="A6982" s="188" t="s">
        <v>11446</v>
      </c>
      <c r="B6982" s="189" t="s">
        <v>11447</v>
      </c>
      <c r="C6982" s="190" t="s">
        <v>297</v>
      </c>
      <c r="D6982" s="191">
        <v>44201.55</v>
      </c>
      <c r="E6982" s="191"/>
    </row>
    <row r="6983" spans="1:5" x14ac:dyDescent="0.3">
      <c r="A6983" s="188" t="s">
        <v>11448</v>
      </c>
      <c r="B6983" s="189" t="s">
        <v>11449</v>
      </c>
      <c r="C6983" s="190" t="s">
        <v>297</v>
      </c>
      <c r="D6983" s="191">
        <v>40376.980000000003</v>
      </c>
      <c r="E6983" s="191"/>
    </row>
    <row r="6984" spans="1:5" x14ac:dyDescent="0.3">
      <c r="A6984" s="188" t="s">
        <v>11450</v>
      </c>
      <c r="B6984" s="189" t="s">
        <v>11451</v>
      </c>
      <c r="C6984" s="190" t="s">
        <v>297</v>
      </c>
      <c r="D6984" s="191">
        <v>45778.1</v>
      </c>
      <c r="E6984" s="191"/>
    </row>
    <row r="6985" spans="1:5" x14ac:dyDescent="0.3">
      <c r="A6985" s="188" t="s">
        <v>11452</v>
      </c>
      <c r="B6985" s="189" t="s">
        <v>11453</v>
      </c>
      <c r="C6985" s="190" t="s">
        <v>297</v>
      </c>
      <c r="D6985" s="191">
        <v>45398.9</v>
      </c>
      <c r="E6985" s="191"/>
    </row>
    <row r="6986" spans="1:5" x14ac:dyDescent="0.3">
      <c r="A6986" s="188" t="s">
        <v>11454</v>
      </c>
      <c r="B6986" s="189" t="s">
        <v>11455</v>
      </c>
      <c r="C6986" s="190" t="s">
        <v>297</v>
      </c>
      <c r="D6986" s="191">
        <v>43528.14</v>
      </c>
      <c r="E6986" s="191"/>
    </row>
    <row r="6987" spans="1:5" x14ac:dyDescent="0.3">
      <c r="A6987" s="188" t="s">
        <v>11456</v>
      </c>
      <c r="B6987" s="189" t="s">
        <v>11457</v>
      </c>
      <c r="C6987" s="190" t="s">
        <v>297</v>
      </c>
      <c r="D6987" s="191">
        <v>49758.29</v>
      </c>
      <c r="E6987" s="191"/>
    </row>
    <row r="6988" spans="1:5" x14ac:dyDescent="0.3">
      <c r="A6988" s="188" t="s">
        <v>11458</v>
      </c>
      <c r="B6988" s="189" t="s">
        <v>11459</v>
      </c>
      <c r="C6988" s="190" t="s">
        <v>297</v>
      </c>
      <c r="D6988" s="191">
        <v>49984.67</v>
      </c>
      <c r="E6988" s="191"/>
    </row>
    <row r="6989" spans="1:5" x14ac:dyDescent="0.3">
      <c r="A6989" s="188" t="s">
        <v>11460</v>
      </c>
      <c r="B6989" s="189" t="s">
        <v>11461</v>
      </c>
      <c r="C6989" s="190" t="s">
        <v>297</v>
      </c>
      <c r="D6989" s="191">
        <v>46073.27</v>
      </c>
      <c r="E6989" s="191"/>
    </row>
    <row r="6990" spans="1:5" x14ac:dyDescent="0.3">
      <c r="A6990" s="188" t="s">
        <v>11462</v>
      </c>
      <c r="B6990" s="189" t="s">
        <v>11463</v>
      </c>
      <c r="C6990" s="190" t="s">
        <v>297</v>
      </c>
      <c r="D6990" s="191">
        <v>3499.46</v>
      </c>
      <c r="E6990" s="191"/>
    </row>
    <row r="6991" spans="1:5" x14ac:dyDescent="0.3">
      <c r="A6991" s="188" t="s">
        <v>11464</v>
      </c>
      <c r="B6991" s="189" t="s">
        <v>11465</v>
      </c>
      <c r="C6991" s="190" t="s">
        <v>297</v>
      </c>
      <c r="D6991" s="191">
        <v>3499.46</v>
      </c>
      <c r="E6991" s="191"/>
    </row>
    <row r="6992" spans="1:5" x14ac:dyDescent="0.3">
      <c r="A6992" s="188" t="s">
        <v>11466</v>
      </c>
      <c r="B6992" s="189" t="s">
        <v>11467</v>
      </c>
      <c r="C6992" s="190" t="s">
        <v>297</v>
      </c>
      <c r="D6992" s="191">
        <v>3745.73</v>
      </c>
      <c r="E6992" s="191"/>
    </row>
    <row r="6993" spans="1:5" x14ac:dyDescent="0.3">
      <c r="A6993" s="188" t="s">
        <v>11468</v>
      </c>
      <c r="B6993" s="189" t="s">
        <v>11469</v>
      </c>
      <c r="C6993" s="190" t="s">
        <v>297</v>
      </c>
      <c r="D6993" s="191">
        <v>3830.26</v>
      </c>
      <c r="E6993" s="191"/>
    </row>
    <row r="6994" spans="1:5" x14ac:dyDescent="0.3">
      <c r="A6994" s="188" t="s">
        <v>11470</v>
      </c>
      <c r="B6994" s="189" t="s">
        <v>11471</v>
      </c>
      <c r="C6994" s="190" t="s">
        <v>297</v>
      </c>
      <c r="D6994" s="191">
        <v>3585.48</v>
      </c>
      <c r="E6994" s="191"/>
    </row>
    <row r="6995" spans="1:5" x14ac:dyDescent="0.3">
      <c r="A6995" s="188" t="s">
        <v>11472</v>
      </c>
      <c r="B6995" s="189" t="s">
        <v>11473</v>
      </c>
      <c r="C6995" s="190" t="s">
        <v>297</v>
      </c>
      <c r="D6995" s="191">
        <v>3817.48</v>
      </c>
      <c r="E6995" s="191"/>
    </row>
    <row r="6996" spans="1:5" x14ac:dyDescent="0.3">
      <c r="A6996" s="188" t="s">
        <v>11474</v>
      </c>
      <c r="B6996" s="189" t="s">
        <v>11475</v>
      </c>
      <c r="C6996" s="190" t="s">
        <v>297</v>
      </c>
      <c r="D6996" s="191">
        <v>3885.03</v>
      </c>
      <c r="E6996" s="191"/>
    </row>
    <row r="6997" spans="1:5" x14ac:dyDescent="0.3">
      <c r="A6997" s="188" t="s">
        <v>11476</v>
      </c>
      <c r="B6997" s="189" t="s">
        <v>11477</v>
      </c>
      <c r="C6997" s="190" t="s">
        <v>297</v>
      </c>
      <c r="D6997" s="191">
        <v>3625.38</v>
      </c>
      <c r="E6997" s="191"/>
    </row>
    <row r="6998" spans="1:5" x14ac:dyDescent="0.3">
      <c r="A6998" s="188" t="s">
        <v>11478</v>
      </c>
      <c r="B6998" s="189" t="s">
        <v>11479</v>
      </c>
      <c r="C6998" s="190" t="s">
        <v>297</v>
      </c>
      <c r="D6998" s="191">
        <v>3354.04</v>
      </c>
      <c r="E6998" s="191"/>
    </row>
    <row r="6999" spans="1:5" x14ac:dyDescent="0.3">
      <c r="A6999" s="188" t="s">
        <v>11480</v>
      </c>
      <c r="B6999" s="189" t="s">
        <v>11481</v>
      </c>
      <c r="C6999" s="190" t="s">
        <v>297</v>
      </c>
      <c r="D6999" s="191">
        <v>3354.04</v>
      </c>
      <c r="E6999" s="191"/>
    </row>
    <row r="7000" spans="1:5" x14ac:dyDescent="0.3">
      <c r="A7000" s="188" t="s">
        <v>11482</v>
      </c>
      <c r="B7000" s="189" t="s">
        <v>11483</v>
      </c>
      <c r="C7000" s="190" t="s">
        <v>297</v>
      </c>
      <c r="D7000" s="191">
        <v>4281.46</v>
      </c>
      <c r="E7000" s="191"/>
    </row>
    <row r="7001" spans="1:5" x14ac:dyDescent="0.3">
      <c r="A7001" s="188" t="s">
        <v>11484</v>
      </c>
      <c r="B7001" s="189" t="s">
        <v>11485</v>
      </c>
      <c r="C7001" s="190" t="s">
        <v>297</v>
      </c>
      <c r="D7001" s="191">
        <v>4705.3500000000004</v>
      </c>
      <c r="E7001" s="191"/>
    </row>
    <row r="7002" spans="1:5" x14ac:dyDescent="0.3">
      <c r="A7002" s="188" t="s">
        <v>11486</v>
      </c>
      <c r="B7002" s="189" t="s">
        <v>11487</v>
      </c>
      <c r="C7002" s="190" t="s">
        <v>297</v>
      </c>
      <c r="D7002" s="191">
        <v>4804.41</v>
      </c>
      <c r="E7002" s="191"/>
    </row>
    <row r="7003" spans="1:5" x14ac:dyDescent="0.3">
      <c r="A7003" s="188" t="s">
        <v>11488</v>
      </c>
      <c r="B7003" s="189" t="s">
        <v>11489</v>
      </c>
      <c r="C7003" s="190" t="s">
        <v>297</v>
      </c>
      <c r="D7003" s="191">
        <v>4891.1099999999997</v>
      </c>
      <c r="E7003" s="191"/>
    </row>
    <row r="7004" spans="1:5" x14ac:dyDescent="0.3">
      <c r="A7004" s="188" t="s">
        <v>11490</v>
      </c>
      <c r="B7004" s="189" t="s">
        <v>11491</v>
      </c>
      <c r="C7004" s="190" t="s">
        <v>297</v>
      </c>
      <c r="D7004" s="191">
        <v>7506.73</v>
      </c>
      <c r="E7004" s="191"/>
    </row>
    <row r="7005" spans="1:5" x14ac:dyDescent="0.3">
      <c r="A7005" s="188" t="s">
        <v>11492</v>
      </c>
      <c r="B7005" s="189" t="s">
        <v>11493</v>
      </c>
      <c r="C7005" s="190" t="s">
        <v>297</v>
      </c>
      <c r="D7005" s="191">
        <v>7535</v>
      </c>
      <c r="E7005" s="191"/>
    </row>
    <row r="7006" spans="1:5" x14ac:dyDescent="0.3">
      <c r="A7006" s="188" t="s">
        <v>11494</v>
      </c>
      <c r="B7006" s="189" t="s">
        <v>11495</v>
      </c>
      <c r="C7006" s="190" t="s">
        <v>297</v>
      </c>
      <c r="D7006" s="191">
        <v>6969.6</v>
      </c>
      <c r="E7006" s="191"/>
    </row>
    <row r="7007" spans="1:5" x14ac:dyDescent="0.3">
      <c r="A7007" s="188" t="s">
        <v>11496</v>
      </c>
      <c r="B7007" s="189" t="s">
        <v>11497</v>
      </c>
      <c r="C7007" s="190" t="s">
        <v>297</v>
      </c>
      <c r="D7007" s="191">
        <v>5046.93</v>
      </c>
      <c r="E7007" s="191"/>
    </row>
    <row r="7008" spans="1:5" x14ac:dyDescent="0.3">
      <c r="A7008" s="188" t="s">
        <v>11498</v>
      </c>
      <c r="B7008" s="189" t="s">
        <v>11499</v>
      </c>
      <c r="C7008" s="190" t="s">
        <v>297</v>
      </c>
      <c r="D7008" s="191">
        <v>4618.0200000000004</v>
      </c>
      <c r="E7008" s="191"/>
    </row>
    <row r="7009" spans="1:5" x14ac:dyDescent="0.3">
      <c r="A7009" s="188" t="s">
        <v>11500</v>
      </c>
      <c r="B7009" s="189" t="s">
        <v>11501</v>
      </c>
      <c r="C7009" s="190" t="s">
        <v>297</v>
      </c>
      <c r="D7009" s="191">
        <v>5414.83</v>
      </c>
      <c r="E7009" s="191"/>
    </row>
    <row r="7010" spans="1:5" x14ac:dyDescent="0.3">
      <c r="A7010" s="188" t="s">
        <v>11502</v>
      </c>
      <c r="B7010" s="189" t="s">
        <v>11503</v>
      </c>
      <c r="C7010" s="190" t="s">
        <v>297</v>
      </c>
      <c r="D7010" s="191">
        <v>5497.86</v>
      </c>
      <c r="E7010" s="191"/>
    </row>
    <row r="7011" spans="1:5" x14ac:dyDescent="0.3">
      <c r="A7011" s="188" t="s">
        <v>11504</v>
      </c>
      <c r="B7011" s="189" t="s">
        <v>11505</v>
      </c>
      <c r="C7011" s="190" t="s">
        <v>297</v>
      </c>
      <c r="D7011" s="191">
        <v>5161.5</v>
      </c>
      <c r="E7011" s="191"/>
    </row>
    <row r="7012" spans="1:5" x14ac:dyDescent="0.3">
      <c r="A7012" s="188" t="s">
        <v>11506</v>
      </c>
      <c r="B7012" s="189" t="s">
        <v>11507</v>
      </c>
      <c r="C7012" s="190" t="s">
        <v>297</v>
      </c>
      <c r="D7012" s="191">
        <v>5784.52</v>
      </c>
      <c r="E7012" s="191"/>
    </row>
    <row r="7013" spans="1:5" x14ac:dyDescent="0.3">
      <c r="A7013" s="188" t="s">
        <v>11508</v>
      </c>
      <c r="B7013" s="189" t="s">
        <v>11509</v>
      </c>
      <c r="C7013" s="190" t="s">
        <v>297</v>
      </c>
      <c r="D7013" s="191">
        <v>5837.74</v>
      </c>
      <c r="E7013" s="191"/>
    </row>
    <row r="7014" spans="1:5" x14ac:dyDescent="0.3">
      <c r="A7014" s="188" t="s">
        <v>11510</v>
      </c>
      <c r="B7014" s="189" t="s">
        <v>11511</v>
      </c>
      <c r="C7014" s="190" t="s">
        <v>297</v>
      </c>
      <c r="D7014" s="191">
        <v>7999.74</v>
      </c>
      <c r="E7014" s="191"/>
    </row>
    <row r="7015" spans="1:5" x14ac:dyDescent="0.3">
      <c r="A7015" s="188" t="s">
        <v>11512</v>
      </c>
      <c r="B7015" s="189" t="s">
        <v>11513</v>
      </c>
      <c r="C7015" s="190" t="s">
        <v>297</v>
      </c>
      <c r="D7015" s="191">
        <v>8709.2900000000009</v>
      </c>
      <c r="E7015" s="191"/>
    </row>
    <row r="7016" spans="1:5" x14ac:dyDescent="0.3">
      <c r="A7016" s="188" t="s">
        <v>11514</v>
      </c>
      <c r="B7016" s="189" t="s">
        <v>11515</v>
      </c>
      <c r="C7016" s="190" t="s">
        <v>297</v>
      </c>
      <c r="D7016" s="191">
        <v>7750.58</v>
      </c>
      <c r="E7016" s="191"/>
    </row>
    <row r="7017" spans="1:5" x14ac:dyDescent="0.3">
      <c r="A7017" s="188" t="s">
        <v>11516</v>
      </c>
      <c r="B7017" s="189" t="s">
        <v>11517</v>
      </c>
      <c r="C7017" s="190" t="s">
        <v>297</v>
      </c>
      <c r="D7017" s="191">
        <v>7455.8</v>
      </c>
      <c r="E7017" s="191"/>
    </row>
    <row r="7018" spans="1:5" x14ac:dyDescent="0.3">
      <c r="A7018" s="188" t="s">
        <v>11518</v>
      </c>
      <c r="B7018" s="189" t="s">
        <v>11519</v>
      </c>
      <c r="C7018" s="190" t="s">
        <v>297</v>
      </c>
      <c r="D7018" s="191">
        <v>7455.8</v>
      </c>
      <c r="E7018" s="191"/>
    </row>
    <row r="7019" spans="1:5" x14ac:dyDescent="0.3">
      <c r="A7019" s="188" t="s">
        <v>11520</v>
      </c>
      <c r="B7019" s="189" t="s">
        <v>11521</v>
      </c>
      <c r="C7019" s="190" t="s">
        <v>297</v>
      </c>
      <c r="D7019" s="191">
        <v>6926.95</v>
      </c>
      <c r="E7019" s="191"/>
    </row>
    <row r="7020" spans="1:5" x14ac:dyDescent="0.3">
      <c r="A7020" s="188" t="s">
        <v>11522</v>
      </c>
      <c r="B7020" s="189" t="s">
        <v>11523</v>
      </c>
      <c r="C7020" s="190" t="s">
        <v>297</v>
      </c>
      <c r="D7020" s="191">
        <v>7578.13</v>
      </c>
      <c r="E7020" s="191"/>
    </row>
    <row r="7021" spans="1:5" x14ac:dyDescent="0.3">
      <c r="A7021" s="188" t="s">
        <v>11524</v>
      </c>
      <c r="B7021" s="189" t="s">
        <v>11525</v>
      </c>
      <c r="C7021" s="190" t="s">
        <v>297</v>
      </c>
      <c r="D7021" s="191">
        <v>7764.82</v>
      </c>
      <c r="E7021" s="191"/>
    </row>
    <row r="7022" spans="1:5" x14ac:dyDescent="0.3">
      <c r="A7022" s="188" t="s">
        <v>11526</v>
      </c>
      <c r="B7022" s="189" t="s">
        <v>11527</v>
      </c>
      <c r="C7022" s="190" t="s">
        <v>297</v>
      </c>
      <c r="D7022" s="191">
        <v>7242.7</v>
      </c>
      <c r="E7022" s="191"/>
    </row>
    <row r="7023" spans="1:5" x14ac:dyDescent="0.3">
      <c r="A7023" s="188" t="s">
        <v>11528</v>
      </c>
      <c r="B7023" s="189" t="s">
        <v>11529</v>
      </c>
      <c r="C7023" s="190" t="s">
        <v>297</v>
      </c>
      <c r="D7023" s="191">
        <v>8174.88</v>
      </c>
      <c r="E7023" s="191"/>
    </row>
    <row r="7024" spans="1:5" x14ac:dyDescent="0.3">
      <c r="A7024" s="188" t="s">
        <v>11530</v>
      </c>
      <c r="B7024" s="189" t="s">
        <v>11531</v>
      </c>
      <c r="C7024" s="190" t="s">
        <v>297</v>
      </c>
      <c r="D7024" s="191">
        <v>8353.24</v>
      </c>
      <c r="E7024" s="191"/>
    </row>
    <row r="7025" spans="1:5" x14ac:dyDescent="0.3">
      <c r="A7025" s="188" t="s">
        <v>11532</v>
      </c>
      <c r="B7025" s="189" t="s">
        <v>11533</v>
      </c>
      <c r="C7025" s="190" t="s">
        <v>297</v>
      </c>
      <c r="D7025" s="191">
        <v>7747.85</v>
      </c>
      <c r="E7025" s="191"/>
    </row>
    <row r="7026" spans="1:5" x14ac:dyDescent="0.3">
      <c r="A7026" s="188" t="s">
        <v>11534</v>
      </c>
      <c r="B7026" s="189" t="s">
        <v>11535</v>
      </c>
      <c r="C7026" s="190" t="s">
        <v>297</v>
      </c>
      <c r="D7026" s="191">
        <v>9900.68</v>
      </c>
      <c r="E7026" s="191"/>
    </row>
    <row r="7027" spans="1:5" x14ac:dyDescent="0.3">
      <c r="A7027" s="188" t="s">
        <v>11536</v>
      </c>
      <c r="B7027" s="189" t="s">
        <v>11537</v>
      </c>
      <c r="C7027" s="190" t="s">
        <v>297</v>
      </c>
      <c r="D7027" s="191">
        <v>10015.92</v>
      </c>
      <c r="E7027" s="191"/>
    </row>
    <row r="7028" spans="1:5" x14ac:dyDescent="0.3">
      <c r="A7028" s="188" t="s">
        <v>11538</v>
      </c>
      <c r="B7028" s="189" t="s">
        <v>11539</v>
      </c>
      <c r="C7028" s="190" t="s">
        <v>297</v>
      </c>
      <c r="D7028" s="191">
        <v>9627.5400000000009</v>
      </c>
      <c r="E7028" s="191"/>
    </row>
    <row r="7029" spans="1:5" x14ac:dyDescent="0.3">
      <c r="A7029" s="188" t="s">
        <v>11540</v>
      </c>
      <c r="B7029" s="189" t="s">
        <v>11541</v>
      </c>
      <c r="C7029" s="190" t="s">
        <v>297</v>
      </c>
      <c r="D7029" s="191">
        <v>10656.58</v>
      </c>
      <c r="E7029" s="191"/>
    </row>
    <row r="7030" spans="1:5" x14ac:dyDescent="0.3">
      <c r="A7030" s="188" t="s">
        <v>11542</v>
      </c>
      <c r="B7030" s="189" t="s">
        <v>11543</v>
      </c>
      <c r="C7030" s="190" t="s">
        <v>297</v>
      </c>
      <c r="D7030" s="191">
        <v>10956.69</v>
      </c>
      <c r="E7030" s="191"/>
    </row>
    <row r="7031" spans="1:5" x14ac:dyDescent="0.3">
      <c r="A7031" s="188" t="s">
        <v>11544</v>
      </c>
      <c r="B7031" s="189" t="s">
        <v>11545</v>
      </c>
      <c r="C7031" s="190" t="s">
        <v>297</v>
      </c>
      <c r="D7031" s="191">
        <v>10153.040000000001</v>
      </c>
      <c r="E7031" s="191"/>
    </row>
    <row r="7032" spans="1:5" x14ac:dyDescent="0.3">
      <c r="A7032" s="188" t="s">
        <v>11546</v>
      </c>
      <c r="B7032" s="189" t="s">
        <v>11547</v>
      </c>
      <c r="C7032" s="190" t="s">
        <v>297</v>
      </c>
      <c r="D7032" s="191">
        <v>10205.129999999999</v>
      </c>
      <c r="E7032" s="191"/>
    </row>
    <row r="7033" spans="1:5" x14ac:dyDescent="0.3">
      <c r="A7033" s="188" t="s">
        <v>11548</v>
      </c>
      <c r="B7033" s="189" t="s">
        <v>11549</v>
      </c>
      <c r="C7033" s="190" t="s">
        <v>297</v>
      </c>
      <c r="D7033" s="191">
        <v>10205.129999999999</v>
      </c>
      <c r="E7033" s="191"/>
    </row>
    <row r="7034" spans="1:5" x14ac:dyDescent="0.3">
      <c r="A7034" s="188" t="s">
        <v>11550</v>
      </c>
      <c r="B7034" s="189" t="s">
        <v>11551</v>
      </c>
      <c r="C7034" s="190" t="s">
        <v>297</v>
      </c>
      <c r="D7034" s="191">
        <v>9217.56</v>
      </c>
      <c r="E7034" s="191"/>
    </row>
    <row r="7035" spans="1:5" x14ac:dyDescent="0.3">
      <c r="A7035" s="188" t="s">
        <v>11552</v>
      </c>
      <c r="B7035" s="189" t="s">
        <v>11553</v>
      </c>
      <c r="C7035" s="190" t="s">
        <v>297</v>
      </c>
      <c r="D7035" s="191">
        <v>9825</v>
      </c>
      <c r="E7035" s="191"/>
    </row>
    <row r="7036" spans="1:5" x14ac:dyDescent="0.3">
      <c r="A7036" s="188" t="s">
        <v>11554</v>
      </c>
      <c r="B7036" s="189" t="s">
        <v>11555</v>
      </c>
      <c r="C7036" s="190" t="s">
        <v>297</v>
      </c>
      <c r="D7036" s="191">
        <v>10589.45</v>
      </c>
      <c r="E7036" s="191"/>
    </row>
    <row r="7037" spans="1:5" x14ac:dyDescent="0.3">
      <c r="A7037" s="188" t="s">
        <v>11556</v>
      </c>
      <c r="B7037" s="189" t="s">
        <v>11557</v>
      </c>
      <c r="C7037" s="190" t="s">
        <v>297</v>
      </c>
      <c r="D7037" s="191">
        <v>9610.81</v>
      </c>
      <c r="E7037" s="191"/>
    </row>
    <row r="7038" spans="1:5" x14ac:dyDescent="0.3">
      <c r="A7038" s="188" t="s">
        <v>11558</v>
      </c>
      <c r="B7038" s="189" t="s">
        <v>11559</v>
      </c>
      <c r="C7038" s="190" t="s">
        <v>297</v>
      </c>
      <c r="D7038" s="191">
        <v>11463.51</v>
      </c>
      <c r="E7038" s="191"/>
    </row>
    <row r="7039" spans="1:5" x14ac:dyDescent="0.3">
      <c r="A7039" s="188" t="s">
        <v>11560</v>
      </c>
      <c r="B7039" s="189" t="s">
        <v>11561</v>
      </c>
      <c r="C7039" s="190" t="s">
        <v>297</v>
      </c>
      <c r="D7039" s="191">
        <v>11639.1</v>
      </c>
      <c r="E7039" s="191"/>
    </row>
    <row r="7040" spans="1:5" x14ac:dyDescent="0.3">
      <c r="A7040" s="188" t="s">
        <v>11562</v>
      </c>
      <c r="B7040" s="189" t="s">
        <v>11563</v>
      </c>
      <c r="C7040" s="190" t="s">
        <v>297</v>
      </c>
      <c r="D7040" s="191">
        <v>10223.790000000001</v>
      </c>
      <c r="E7040" s="191"/>
    </row>
    <row r="7041" spans="1:5" x14ac:dyDescent="0.3">
      <c r="A7041" s="188" t="s">
        <v>11564</v>
      </c>
      <c r="B7041" s="189" t="s">
        <v>11565</v>
      </c>
      <c r="C7041" s="190" t="s">
        <v>297</v>
      </c>
      <c r="D7041" s="191">
        <v>11807.62</v>
      </c>
      <c r="E7041" s="191"/>
    </row>
    <row r="7042" spans="1:5" x14ac:dyDescent="0.3">
      <c r="A7042" s="188" t="s">
        <v>11566</v>
      </c>
      <c r="B7042" s="189" t="s">
        <v>11567</v>
      </c>
      <c r="C7042" s="190" t="s">
        <v>297</v>
      </c>
      <c r="D7042" s="191">
        <v>11867.19</v>
      </c>
      <c r="E7042" s="191"/>
    </row>
    <row r="7043" spans="1:5" x14ac:dyDescent="0.3">
      <c r="A7043" s="188" t="s">
        <v>11568</v>
      </c>
      <c r="B7043" s="189" t="s">
        <v>11569</v>
      </c>
      <c r="C7043" s="190" t="s">
        <v>297</v>
      </c>
      <c r="D7043" s="191">
        <v>10952.25</v>
      </c>
      <c r="E7043" s="191"/>
    </row>
    <row r="7044" spans="1:5" x14ac:dyDescent="0.3">
      <c r="A7044" s="188" t="s">
        <v>11570</v>
      </c>
      <c r="B7044" s="189" t="s">
        <v>11571</v>
      </c>
      <c r="C7044" s="190" t="s">
        <v>297</v>
      </c>
      <c r="D7044" s="191">
        <v>12779.25</v>
      </c>
      <c r="E7044" s="191"/>
    </row>
    <row r="7045" spans="1:5" x14ac:dyDescent="0.3">
      <c r="A7045" s="188" t="s">
        <v>11572</v>
      </c>
      <c r="B7045" s="189" t="s">
        <v>11573</v>
      </c>
      <c r="C7045" s="190" t="s">
        <v>297</v>
      </c>
      <c r="D7045" s="191">
        <v>14002.93</v>
      </c>
      <c r="E7045" s="191"/>
    </row>
    <row r="7046" spans="1:5" x14ac:dyDescent="0.3">
      <c r="A7046" s="188" t="s">
        <v>11574</v>
      </c>
      <c r="B7046" s="189" t="s">
        <v>11575</v>
      </c>
      <c r="C7046" s="190" t="s">
        <v>297</v>
      </c>
      <c r="D7046" s="191">
        <v>12747.01</v>
      </c>
      <c r="E7046" s="191"/>
    </row>
    <row r="7047" spans="1:5" x14ac:dyDescent="0.3">
      <c r="A7047" s="188" t="s">
        <v>11576</v>
      </c>
      <c r="B7047" s="189" t="s">
        <v>11577</v>
      </c>
      <c r="C7047" s="190" t="s">
        <v>297</v>
      </c>
      <c r="D7047" s="191">
        <v>19241.64</v>
      </c>
      <c r="E7047" s="191"/>
    </row>
    <row r="7048" spans="1:5" x14ac:dyDescent="0.3">
      <c r="A7048" s="188" t="s">
        <v>11578</v>
      </c>
      <c r="B7048" s="189" t="s">
        <v>11579</v>
      </c>
      <c r="C7048" s="190" t="s">
        <v>297</v>
      </c>
      <c r="D7048" s="191">
        <v>19402.43</v>
      </c>
      <c r="E7048" s="191"/>
    </row>
    <row r="7049" spans="1:5" x14ac:dyDescent="0.3">
      <c r="A7049" s="188" t="s">
        <v>11580</v>
      </c>
      <c r="B7049" s="189" t="s">
        <v>11581</v>
      </c>
      <c r="C7049" s="190" t="s">
        <v>297</v>
      </c>
      <c r="D7049" s="191">
        <v>17331.669999999998</v>
      </c>
      <c r="E7049" s="191"/>
    </row>
    <row r="7050" spans="1:5" x14ac:dyDescent="0.3">
      <c r="A7050" s="188" t="s">
        <v>11582</v>
      </c>
      <c r="B7050" s="189" t="s">
        <v>11583</v>
      </c>
      <c r="C7050" s="190" t="s">
        <v>297</v>
      </c>
      <c r="D7050" s="191">
        <v>23548.73</v>
      </c>
      <c r="E7050" s="191"/>
    </row>
    <row r="7051" spans="1:5" x14ac:dyDescent="0.3">
      <c r="A7051" s="188" t="s">
        <v>11584</v>
      </c>
      <c r="B7051" s="189" t="s">
        <v>11585</v>
      </c>
      <c r="C7051" s="190" t="s">
        <v>297</v>
      </c>
      <c r="D7051" s="191">
        <v>23108.080000000002</v>
      </c>
      <c r="E7051" s="191"/>
    </row>
    <row r="7052" spans="1:5" x14ac:dyDescent="0.3">
      <c r="A7052" s="188" t="s">
        <v>11586</v>
      </c>
      <c r="B7052" s="189" t="s">
        <v>11587</v>
      </c>
      <c r="C7052" s="190" t="s">
        <v>297</v>
      </c>
      <c r="D7052" s="191">
        <v>21008.21</v>
      </c>
      <c r="E7052" s="191"/>
    </row>
    <row r="7053" spans="1:5" x14ac:dyDescent="0.3">
      <c r="A7053" s="188" t="s">
        <v>11588</v>
      </c>
      <c r="B7053" s="189" t="s">
        <v>11589</v>
      </c>
      <c r="C7053" s="190" t="s">
        <v>297</v>
      </c>
      <c r="D7053" s="191">
        <v>24879.09</v>
      </c>
      <c r="E7053" s="191"/>
    </row>
    <row r="7054" spans="1:5" x14ac:dyDescent="0.3">
      <c r="A7054" s="188" t="s">
        <v>11590</v>
      </c>
      <c r="B7054" s="189" t="s">
        <v>11591</v>
      </c>
      <c r="C7054" s="190" t="s">
        <v>297</v>
      </c>
      <c r="D7054" s="191">
        <v>23199.1</v>
      </c>
      <c r="E7054" s="191"/>
    </row>
    <row r="7055" spans="1:5" x14ac:dyDescent="0.3">
      <c r="A7055" s="188" t="s">
        <v>11592</v>
      </c>
      <c r="B7055" s="189" t="s">
        <v>11593</v>
      </c>
      <c r="C7055" s="190" t="s">
        <v>297</v>
      </c>
      <c r="D7055" s="191">
        <v>22022.59</v>
      </c>
      <c r="E7055" s="191"/>
    </row>
    <row r="7056" spans="1:5" x14ac:dyDescent="0.3">
      <c r="A7056" s="188" t="s">
        <v>11594</v>
      </c>
      <c r="B7056" s="189" t="s">
        <v>11595</v>
      </c>
      <c r="C7056" s="190" t="s">
        <v>297</v>
      </c>
      <c r="D7056" s="191">
        <v>21945.4</v>
      </c>
      <c r="E7056" s="191"/>
    </row>
    <row r="7057" spans="1:5" x14ac:dyDescent="0.3">
      <c r="A7057" s="188" t="s">
        <v>11596</v>
      </c>
      <c r="B7057" s="189" t="s">
        <v>11597</v>
      </c>
      <c r="C7057" s="190" t="s">
        <v>297</v>
      </c>
      <c r="D7057" s="191">
        <v>22977.61</v>
      </c>
      <c r="E7057" s="191"/>
    </row>
    <row r="7058" spans="1:5" x14ac:dyDescent="0.3">
      <c r="A7058" s="188" t="s">
        <v>11598</v>
      </c>
      <c r="B7058" s="189" t="s">
        <v>11599</v>
      </c>
      <c r="C7058" s="190" t="s">
        <v>297</v>
      </c>
      <c r="D7058" s="191">
        <v>19990.38</v>
      </c>
      <c r="E7058" s="191"/>
    </row>
    <row r="7059" spans="1:5" x14ac:dyDescent="0.3">
      <c r="A7059" s="188" t="s">
        <v>11600</v>
      </c>
      <c r="B7059" s="189" t="s">
        <v>11601</v>
      </c>
      <c r="C7059" s="190" t="s">
        <v>297</v>
      </c>
      <c r="D7059" s="191">
        <v>24478.85</v>
      </c>
      <c r="E7059" s="191"/>
    </row>
    <row r="7060" spans="1:5" x14ac:dyDescent="0.3">
      <c r="A7060" s="188" t="s">
        <v>11602</v>
      </c>
      <c r="B7060" s="189" t="s">
        <v>11603</v>
      </c>
      <c r="C7060" s="190" t="s">
        <v>297</v>
      </c>
      <c r="D7060" s="191">
        <v>23881.31</v>
      </c>
      <c r="E7060" s="191"/>
    </row>
    <row r="7061" spans="1:5" x14ac:dyDescent="0.3">
      <c r="A7061" s="188" t="s">
        <v>11604</v>
      </c>
      <c r="B7061" s="189" t="s">
        <v>11605</v>
      </c>
      <c r="C7061" s="190" t="s">
        <v>297</v>
      </c>
      <c r="D7061" s="191">
        <v>21839.65</v>
      </c>
      <c r="E7061" s="191"/>
    </row>
    <row r="7062" spans="1:5" x14ac:dyDescent="0.3">
      <c r="A7062" s="188" t="s">
        <v>11606</v>
      </c>
      <c r="B7062" s="189" t="s">
        <v>11607</v>
      </c>
      <c r="C7062" s="190" t="s">
        <v>297</v>
      </c>
      <c r="D7062" s="191">
        <v>26396.09</v>
      </c>
      <c r="E7062" s="191"/>
    </row>
    <row r="7063" spans="1:5" x14ac:dyDescent="0.3">
      <c r="A7063" s="188" t="s">
        <v>11608</v>
      </c>
      <c r="B7063" s="189" t="s">
        <v>11609</v>
      </c>
      <c r="C7063" s="190" t="s">
        <v>297</v>
      </c>
      <c r="D7063" s="191">
        <v>26351.11</v>
      </c>
      <c r="E7063" s="191"/>
    </row>
    <row r="7064" spans="1:5" x14ac:dyDescent="0.3">
      <c r="A7064" s="188" t="s">
        <v>11610</v>
      </c>
      <c r="B7064" s="189" t="s">
        <v>11611</v>
      </c>
      <c r="C7064" s="190" t="s">
        <v>297</v>
      </c>
      <c r="D7064" s="191">
        <v>24496.240000000002</v>
      </c>
      <c r="E7064" s="191"/>
    </row>
    <row r="7065" spans="1:5" x14ac:dyDescent="0.3">
      <c r="A7065" s="188" t="s">
        <v>11612</v>
      </c>
      <c r="B7065" s="189" t="s">
        <v>11613</v>
      </c>
      <c r="C7065" s="190" t="s">
        <v>297</v>
      </c>
      <c r="D7065" s="191">
        <v>28803.15</v>
      </c>
      <c r="E7065" s="191"/>
    </row>
    <row r="7066" spans="1:5" x14ac:dyDescent="0.3">
      <c r="A7066" s="188" t="s">
        <v>11614</v>
      </c>
      <c r="B7066" s="189" t="s">
        <v>11615</v>
      </c>
      <c r="C7066" s="190" t="s">
        <v>297</v>
      </c>
      <c r="D7066" s="191">
        <v>27012.080000000002</v>
      </c>
      <c r="E7066" s="191"/>
    </row>
    <row r="7067" spans="1:5" x14ac:dyDescent="0.3">
      <c r="A7067" s="188" t="s">
        <v>11616</v>
      </c>
      <c r="B7067" s="189" t="s">
        <v>11617</v>
      </c>
      <c r="C7067" s="190" t="s">
        <v>297</v>
      </c>
      <c r="D7067" s="191">
        <v>27908.55</v>
      </c>
      <c r="E7067" s="191"/>
    </row>
    <row r="7068" spans="1:5" x14ac:dyDescent="0.3">
      <c r="A7068" s="188" t="s">
        <v>11618</v>
      </c>
      <c r="B7068" s="189" t="s">
        <v>11619</v>
      </c>
      <c r="C7068" s="190" t="s">
        <v>297</v>
      </c>
      <c r="D7068" s="191">
        <v>22655.360000000001</v>
      </c>
      <c r="E7068" s="191"/>
    </row>
    <row r="7069" spans="1:5" x14ac:dyDescent="0.3">
      <c r="A7069" s="188" t="s">
        <v>11620</v>
      </c>
      <c r="B7069" s="189" t="s">
        <v>11621</v>
      </c>
      <c r="C7069" s="190" t="s">
        <v>297</v>
      </c>
      <c r="D7069" s="191">
        <v>24462.7</v>
      </c>
      <c r="E7069" s="191"/>
    </row>
    <row r="7070" spans="1:5" x14ac:dyDescent="0.3">
      <c r="A7070" s="188" t="s">
        <v>11622</v>
      </c>
      <c r="B7070" s="189" t="s">
        <v>11623</v>
      </c>
      <c r="C7070" s="190" t="s">
        <v>297</v>
      </c>
      <c r="D7070" s="191">
        <v>20834.55</v>
      </c>
      <c r="E7070" s="191"/>
    </row>
    <row r="7071" spans="1:5" x14ac:dyDescent="0.3">
      <c r="A7071" s="188" t="s">
        <v>11624</v>
      </c>
      <c r="B7071" s="189" t="s">
        <v>11625</v>
      </c>
      <c r="C7071" s="190" t="s">
        <v>297</v>
      </c>
      <c r="D7071" s="191">
        <v>26379.97</v>
      </c>
      <c r="E7071" s="191"/>
    </row>
    <row r="7072" spans="1:5" x14ac:dyDescent="0.3">
      <c r="A7072" s="188" t="s">
        <v>11626</v>
      </c>
      <c r="B7072" s="189" t="s">
        <v>11627</v>
      </c>
      <c r="C7072" s="190" t="s">
        <v>297</v>
      </c>
      <c r="D7072" s="191">
        <v>26542.6</v>
      </c>
      <c r="E7072" s="191"/>
    </row>
    <row r="7073" spans="1:5" x14ac:dyDescent="0.3">
      <c r="A7073" s="188" t="s">
        <v>11628</v>
      </c>
      <c r="B7073" s="189" t="s">
        <v>11629</v>
      </c>
      <c r="C7073" s="190" t="s">
        <v>297</v>
      </c>
      <c r="D7073" s="191">
        <v>23987.1</v>
      </c>
      <c r="E7073" s="191"/>
    </row>
    <row r="7074" spans="1:5" x14ac:dyDescent="0.3">
      <c r="A7074" s="188" t="s">
        <v>11630</v>
      </c>
      <c r="B7074" s="189" t="s">
        <v>11631</v>
      </c>
      <c r="C7074" s="190" t="s">
        <v>297</v>
      </c>
      <c r="D7074" s="191">
        <v>32072.42</v>
      </c>
      <c r="E7074" s="191"/>
    </row>
    <row r="7075" spans="1:5" x14ac:dyDescent="0.3">
      <c r="A7075" s="188" t="s">
        <v>11632</v>
      </c>
      <c r="B7075" s="189" t="s">
        <v>11633</v>
      </c>
      <c r="C7075" s="190" t="s">
        <v>297</v>
      </c>
      <c r="D7075" s="191">
        <v>32359.91</v>
      </c>
      <c r="E7075" s="191"/>
    </row>
    <row r="7076" spans="1:5" x14ac:dyDescent="0.3">
      <c r="A7076" s="188" t="s">
        <v>11634</v>
      </c>
      <c r="B7076" s="189" t="s">
        <v>11635</v>
      </c>
      <c r="C7076" s="190" t="s">
        <v>297</v>
      </c>
      <c r="D7076" s="191">
        <v>33619.839999999997</v>
      </c>
      <c r="E7076" s="191"/>
    </row>
    <row r="7077" spans="1:5" x14ac:dyDescent="0.3">
      <c r="A7077" s="188" t="s">
        <v>11636</v>
      </c>
      <c r="B7077" s="189" t="s">
        <v>11637</v>
      </c>
      <c r="C7077" s="190" t="s">
        <v>297</v>
      </c>
      <c r="D7077" s="191">
        <v>35014.19</v>
      </c>
      <c r="E7077" s="191"/>
    </row>
    <row r="7078" spans="1:5" x14ac:dyDescent="0.3">
      <c r="A7078" s="188" t="s">
        <v>11638</v>
      </c>
      <c r="B7078" s="189" t="s">
        <v>11639</v>
      </c>
      <c r="C7078" s="190" t="s">
        <v>297</v>
      </c>
      <c r="D7078" s="191">
        <v>33423.050000000003</v>
      </c>
      <c r="E7078" s="191"/>
    </row>
    <row r="7079" spans="1:5" x14ac:dyDescent="0.3">
      <c r="A7079" s="188" t="s">
        <v>11640</v>
      </c>
      <c r="B7079" s="189" t="s">
        <v>11641</v>
      </c>
      <c r="C7079" s="190" t="s">
        <v>297</v>
      </c>
      <c r="D7079" s="191">
        <v>37032.839999999997</v>
      </c>
      <c r="E7079" s="191"/>
    </row>
    <row r="7080" spans="1:5" x14ac:dyDescent="0.3">
      <c r="A7080" s="188" t="s">
        <v>11642</v>
      </c>
      <c r="B7080" s="189" t="s">
        <v>11643</v>
      </c>
      <c r="C7080" s="190" t="s">
        <v>297</v>
      </c>
      <c r="D7080" s="191">
        <v>35669.85</v>
      </c>
      <c r="E7080" s="191"/>
    </row>
    <row r="7081" spans="1:5" x14ac:dyDescent="0.3">
      <c r="A7081" s="188" t="s">
        <v>11644</v>
      </c>
      <c r="B7081" s="189" t="s">
        <v>11645</v>
      </c>
      <c r="C7081" s="190" t="s">
        <v>297</v>
      </c>
      <c r="D7081" s="191">
        <v>35901.17</v>
      </c>
      <c r="E7081" s="191"/>
    </row>
    <row r="7082" spans="1:5" x14ac:dyDescent="0.3">
      <c r="A7082" s="188" t="s">
        <v>11646</v>
      </c>
      <c r="B7082" s="189" t="s">
        <v>11647</v>
      </c>
      <c r="C7082" s="190" t="s">
        <v>297</v>
      </c>
      <c r="D7082" s="191">
        <v>39457.19</v>
      </c>
      <c r="E7082" s="191"/>
    </row>
    <row r="7083" spans="1:5" x14ac:dyDescent="0.3">
      <c r="A7083" s="188" t="s">
        <v>11648</v>
      </c>
      <c r="B7083" s="189" t="s">
        <v>11649</v>
      </c>
      <c r="C7083" s="190" t="s">
        <v>297</v>
      </c>
      <c r="D7083" s="191">
        <v>230.05</v>
      </c>
      <c r="E7083" s="191"/>
    </row>
    <row r="7084" spans="1:5" x14ac:dyDescent="0.3">
      <c r="A7084" s="188" t="s">
        <v>11650</v>
      </c>
      <c r="B7084" s="189" t="s">
        <v>11651</v>
      </c>
      <c r="C7084" s="190" t="s">
        <v>297</v>
      </c>
      <c r="D7084" s="191">
        <v>267.02999999999997</v>
      </c>
      <c r="E7084" s="191"/>
    </row>
    <row r="7085" spans="1:5" x14ac:dyDescent="0.3">
      <c r="A7085" s="188" t="s">
        <v>11652</v>
      </c>
      <c r="B7085" s="189" t="s">
        <v>11653</v>
      </c>
      <c r="C7085" s="190" t="s">
        <v>297</v>
      </c>
      <c r="D7085" s="191">
        <v>341.53</v>
      </c>
      <c r="E7085" s="191"/>
    </row>
    <row r="7086" spans="1:5" x14ac:dyDescent="0.3">
      <c r="A7086" s="188" t="s">
        <v>11654</v>
      </c>
      <c r="B7086" s="189" t="s">
        <v>11655</v>
      </c>
      <c r="C7086" s="190" t="s">
        <v>297</v>
      </c>
      <c r="D7086" s="191">
        <v>390.38</v>
      </c>
      <c r="E7086" s="191"/>
    </row>
    <row r="7087" spans="1:5" x14ac:dyDescent="0.3">
      <c r="A7087" s="188" t="s">
        <v>11656</v>
      </c>
      <c r="B7087" s="189" t="s">
        <v>11657</v>
      </c>
      <c r="C7087" s="190" t="s">
        <v>297</v>
      </c>
      <c r="D7087" s="191">
        <v>320.97000000000003</v>
      </c>
      <c r="E7087" s="191"/>
    </row>
    <row r="7088" spans="1:5" x14ac:dyDescent="0.3">
      <c r="A7088" s="188" t="s">
        <v>11658</v>
      </c>
      <c r="B7088" s="189" t="s">
        <v>11659</v>
      </c>
      <c r="C7088" s="190" t="s">
        <v>297</v>
      </c>
      <c r="D7088" s="191">
        <v>528.75</v>
      </c>
      <c r="E7088" s="191"/>
    </row>
    <row r="7089" spans="1:5" x14ac:dyDescent="0.3">
      <c r="A7089" s="188" t="s">
        <v>11660</v>
      </c>
      <c r="B7089" s="189" t="s">
        <v>11661</v>
      </c>
      <c r="C7089" s="190" t="s">
        <v>297</v>
      </c>
      <c r="D7089" s="191">
        <v>517.77</v>
      </c>
      <c r="E7089" s="191"/>
    </row>
    <row r="7090" spans="1:5" x14ac:dyDescent="0.3">
      <c r="A7090" s="188" t="s">
        <v>11662</v>
      </c>
      <c r="B7090" s="189" t="s">
        <v>11663</v>
      </c>
      <c r="C7090" s="190" t="s">
        <v>297</v>
      </c>
      <c r="D7090" s="191">
        <v>520.65</v>
      </c>
      <c r="E7090" s="191"/>
    </row>
    <row r="7091" spans="1:5" x14ac:dyDescent="0.3">
      <c r="A7091" s="188" t="s">
        <v>11664</v>
      </c>
      <c r="B7091" s="189" t="s">
        <v>11665</v>
      </c>
      <c r="C7091" s="190" t="s">
        <v>297</v>
      </c>
      <c r="D7091" s="191">
        <v>530.74</v>
      </c>
      <c r="E7091" s="191"/>
    </row>
    <row r="7092" spans="1:5" x14ac:dyDescent="0.3">
      <c r="A7092" s="188" t="s">
        <v>11666</v>
      </c>
      <c r="B7092" s="189" t="s">
        <v>11667</v>
      </c>
      <c r="C7092" s="190" t="s">
        <v>297</v>
      </c>
      <c r="D7092" s="191">
        <v>508.76</v>
      </c>
      <c r="E7092" s="191"/>
    </row>
    <row r="7093" spans="1:5" x14ac:dyDescent="0.3">
      <c r="A7093" s="188" t="s">
        <v>11668</v>
      </c>
      <c r="B7093" s="189" t="s">
        <v>11669</v>
      </c>
      <c r="C7093" s="190" t="s">
        <v>297</v>
      </c>
      <c r="D7093" s="191">
        <v>519.69000000000005</v>
      </c>
      <c r="E7093" s="191"/>
    </row>
    <row r="7094" spans="1:5" x14ac:dyDescent="0.3">
      <c r="A7094" s="188" t="s">
        <v>11670</v>
      </c>
      <c r="B7094" s="189" t="s">
        <v>11671</v>
      </c>
      <c r="C7094" s="190" t="s">
        <v>297</v>
      </c>
      <c r="D7094" s="191">
        <v>34041.25</v>
      </c>
      <c r="E7094" s="191"/>
    </row>
    <row r="7095" spans="1:5" x14ac:dyDescent="0.3">
      <c r="A7095" s="188" t="s">
        <v>11672</v>
      </c>
      <c r="B7095" s="189" t="s">
        <v>11673</v>
      </c>
      <c r="C7095" s="190" t="s">
        <v>297</v>
      </c>
      <c r="D7095" s="191">
        <v>21150.29</v>
      </c>
      <c r="E7095" s="191"/>
    </row>
    <row r="7096" spans="1:5" x14ac:dyDescent="0.3">
      <c r="A7096" s="188" t="s">
        <v>11674</v>
      </c>
      <c r="B7096" s="189" t="s">
        <v>11675</v>
      </c>
      <c r="C7096" s="190" t="s">
        <v>297</v>
      </c>
      <c r="D7096" s="191">
        <v>22834.06</v>
      </c>
      <c r="E7096" s="191"/>
    </row>
    <row r="7097" spans="1:5" x14ac:dyDescent="0.3">
      <c r="A7097" s="188" t="s">
        <v>11676</v>
      </c>
      <c r="B7097" s="189" t="s">
        <v>11677</v>
      </c>
      <c r="C7097" s="190" t="s">
        <v>297</v>
      </c>
      <c r="D7097" s="191">
        <v>29155.11</v>
      </c>
      <c r="E7097" s="191"/>
    </row>
    <row r="7098" spans="1:5" x14ac:dyDescent="0.3">
      <c r="A7098" s="188" t="s">
        <v>11678</v>
      </c>
      <c r="B7098" s="189" t="s">
        <v>11679</v>
      </c>
      <c r="C7098" s="190" t="s">
        <v>297</v>
      </c>
      <c r="D7098" s="191">
        <v>30536.29</v>
      </c>
      <c r="E7098" s="191"/>
    </row>
    <row r="7099" spans="1:5" x14ac:dyDescent="0.3">
      <c r="A7099" s="188" t="s">
        <v>11680</v>
      </c>
      <c r="B7099" s="189" t="s">
        <v>11681</v>
      </c>
      <c r="C7099" s="190" t="s">
        <v>297</v>
      </c>
      <c r="D7099" s="191">
        <v>45844.61</v>
      </c>
      <c r="E7099" s="191"/>
    </row>
    <row r="7100" spans="1:5" x14ac:dyDescent="0.3">
      <c r="A7100" s="188" t="s">
        <v>11682</v>
      </c>
      <c r="B7100" s="189" t="s">
        <v>11683</v>
      </c>
      <c r="C7100" s="190" t="s">
        <v>297</v>
      </c>
      <c r="D7100" s="191">
        <v>45515.78</v>
      </c>
      <c r="E7100" s="191"/>
    </row>
    <row r="7101" spans="1:5" x14ac:dyDescent="0.3">
      <c r="A7101" s="188" t="s">
        <v>11684</v>
      </c>
      <c r="B7101" s="189" t="s">
        <v>11685</v>
      </c>
      <c r="C7101" s="190" t="s">
        <v>297</v>
      </c>
      <c r="D7101" s="191">
        <v>26033.59</v>
      </c>
      <c r="E7101" s="191"/>
    </row>
    <row r="7102" spans="1:5" x14ac:dyDescent="0.3">
      <c r="A7102" s="188" t="s">
        <v>11686</v>
      </c>
      <c r="B7102" s="189" t="s">
        <v>11687</v>
      </c>
      <c r="C7102" s="190" t="s">
        <v>297</v>
      </c>
      <c r="D7102" s="191">
        <v>30629.19</v>
      </c>
      <c r="E7102" s="191"/>
    </row>
    <row r="7103" spans="1:5" x14ac:dyDescent="0.3">
      <c r="A7103" s="188" t="s">
        <v>11688</v>
      </c>
      <c r="B7103" s="189" t="s">
        <v>11689</v>
      </c>
      <c r="C7103" s="190" t="s">
        <v>297</v>
      </c>
      <c r="D7103" s="191">
        <v>36599.21</v>
      </c>
      <c r="E7103" s="191"/>
    </row>
    <row r="7104" spans="1:5" x14ac:dyDescent="0.3">
      <c r="A7104" s="188" t="s">
        <v>11690</v>
      </c>
      <c r="B7104" s="189" t="s">
        <v>11691</v>
      </c>
      <c r="C7104" s="190" t="s">
        <v>297</v>
      </c>
      <c r="D7104" s="191">
        <v>40327.760000000002</v>
      </c>
      <c r="E7104" s="191"/>
    </row>
    <row r="7105" spans="1:5" x14ac:dyDescent="0.3">
      <c r="A7105" s="188" t="s">
        <v>11692</v>
      </c>
      <c r="B7105" s="189" t="s">
        <v>11693</v>
      </c>
      <c r="C7105" s="190" t="s">
        <v>297</v>
      </c>
      <c r="D7105" s="191">
        <v>1884.04</v>
      </c>
      <c r="E7105" s="191"/>
    </row>
    <row r="7106" spans="1:5" x14ac:dyDescent="0.3">
      <c r="A7106" s="188" t="s">
        <v>11694</v>
      </c>
      <c r="B7106" s="189" t="s">
        <v>11695</v>
      </c>
      <c r="C7106" s="190" t="s">
        <v>297</v>
      </c>
      <c r="D7106" s="191">
        <v>1941.13</v>
      </c>
      <c r="E7106" s="191"/>
    </row>
    <row r="7107" spans="1:5" x14ac:dyDescent="0.3">
      <c r="A7107" s="188" t="s">
        <v>11696</v>
      </c>
      <c r="B7107" s="189" t="s">
        <v>11697</v>
      </c>
      <c r="C7107" s="190" t="s">
        <v>297</v>
      </c>
      <c r="D7107" s="191">
        <v>2720.56</v>
      </c>
      <c r="E7107" s="191"/>
    </row>
    <row r="7108" spans="1:5" x14ac:dyDescent="0.3">
      <c r="A7108" s="188" t="s">
        <v>11698</v>
      </c>
      <c r="B7108" s="189" t="s">
        <v>11699</v>
      </c>
      <c r="C7108" s="190" t="s">
        <v>297</v>
      </c>
      <c r="D7108" s="191">
        <v>5263.87</v>
      </c>
      <c r="E7108" s="191"/>
    </row>
    <row r="7109" spans="1:5" x14ac:dyDescent="0.3">
      <c r="A7109" s="188" t="s">
        <v>11700</v>
      </c>
      <c r="B7109" s="189" t="s">
        <v>11701</v>
      </c>
      <c r="C7109" s="190" t="s">
        <v>297</v>
      </c>
      <c r="D7109" s="191">
        <v>6644.91</v>
      </c>
      <c r="E7109" s="191"/>
    </row>
    <row r="7110" spans="1:5" x14ac:dyDescent="0.3">
      <c r="A7110" s="188" t="s">
        <v>11702</v>
      </c>
      <c r="B7110" s="189" t="s">
        <v>11703</v>
      </c>
      <c r="C7110" s="190" t="s">
        <v>297</v>
      </c>
      <c r="D7110" s="191">
        <v>6831.91</v>
      </c>
      <c r="E7110" s="191"/>
    </row>
    <row r="7111" spans="1:5" x14ac:dyDescent="0.3">
      <c r="A7111" s="188" t="s">
        <v>11704</v>
      </c>
      <c r="B7111" s="189" t="s">
        <v>11705</v>
      </c>
      <c r="C7111" s="190" t="s">
        <v>297</v>
      </c>
      <c r="D7111" s="191">
        <v>7056.95</v>
      </c>
      <c r="E7111" s="191"/>
    </row>
    <row r="7112" spans="1:5" x14ac:dyDescent="0.3">
      <c r="A7112" s="188" t="s">
        <v>11706</v>
      </c>
      <c r="B7112" s="189" t="s">
        <v>11707</v>
      </c>
      <c r="C7112" s="190" t="s">
        <v>297</v>
      </c>
      <c r="D7112" s="191">
        <v>9253.16</v>
      </c>
      <c r="E7112" s="191"/>
    </row>
    <row r="7113" spans="1:5" x14ac:dyDescent="0.3">
      <c r="A7113" s="188" t="s">
        <v>11708</v>
      </c>
      <c r="B7113" s="189" t="s">
        <v>11709</v>
      </c>
      <c r="C7113" s="190" t="s">
        <v>297</v>
      </c>
      <c r="D7113" s="191">
        <v>3214.7</v>
      </c>
      <c r="E7113" s="191"/>
    </row>
    <row r="7114" spans="1:5" x14ac:dyDescent="0.3">
      <c r="A7114" s="188" t="s">
        <v>11710</v>
      </c>
      <c r="B7114" s="189" t="s">
        <v>11711</v>
      </c>
      <c r="C7114" s="190" t="s">
        <v>297</v>
      </c>
      <c r="D7114" s="191">
        <v>3554.36</v>
      </c>
      <c r="E7114" s="191"/>
    </row>
    <row r="7115" spans="1:5" x14ac:dyDescent="0.3">
      <c r="A7115" s="188" t="s">
        <v>11712</v>
      </c>
      <c r="B7115" s="189" t="s">
        <v>11713</v>
      </c>
      <c r="C7115" s="190" t="s">
        <v>297</v>
      </c>
      <c r="D7115" s="191">
        <v>5059.8100000000004</v>
      </c>
      <c r="E7115" s="191"/>
    </row>
    <row r="7116" spans="1:5" x14ac:dyDescent="0.3">
      <c r="A7116" s="188" t="s">
        <v>11714</v>
      </c>
      <c r="B7116" s="189" t="s">
        <v>11715</v>
      </c>
      <c r="C7116" s="190" t="s">
        <v>297</v>
      </c>
      <c r="D7116" s="191">
        <v>5454.91</v>
      </c>
      <c r="E7116" s="191"/>
    </row>
    <row r="7117" spans="1:5" x14ac:dyDescent="0.3">
      <c r="A7117" s="188" t="s">
        <v>11716</v>
      </c>
      <c r="B7117" s="189" t="s">
        <v>11717</v>
      </c>
      <c r="C7117" s="190" t="s">
        <v>297</v>
      </c>
      <c r="D7117" s="191">
        <v>5818</v>
      </c>
      <c r="E7117" s="191"/>
    </row>
    <row r="7118" spans="1:5" x14ac:dyDescent="0.3">
      <c r="A7118" s="188" t="s">
        <v>11718</v>
      </c>
      <c r="B7118" s="189" t="s">
        <v>11719</v>
      </c>
      <c r="C7118" s="190" t="s">
        <v>297</v>
      </c>
      <c r="D7118" s="191">
        <v>6274.99</v>
      </c>
      <c r="E7118" s="191"/>
    </row>
    <row r="7119" spans="1:5" x14ac:dyDescent="0.3">
      <c r="A7119" s="188" t="s">
        <v>11720</v>
      </c>
      <c r="B7119" s="189" t="s">
        <v>11721</v>
      </c>
      <c r="C7119" s="190" t="s">
        <v>297</v>
      </c>
      <c r="D7119" s="191">
        <v>6922.38</v>
      </c>
      <c r="E7119" s="191"/>
    </row>
    <row r="7120" spans="1:5" x14ac:dyDescent="0.3">
      <c r="A7120" s="188" t="s">
        <v>11722</v>
      </c>
      <c r="B7120" s="189" t="s">
        <v>11723</v>
      </c>
      <c r="C7120" s="190" t="s">
        <v>297</v>
      </c>
      <c r="D7120" s="191">
        <v>7735.67</v>
      </c>
      <c r="E7120" s="191"/>
    </row>
    <row r="7121" spans="1:5" x14ac:dyDescent="0.3">
      <c r="A7121" s="188" t="s">
        <v>11724</v>
      </c>
      <c r="B7121" s="189" t="s">
        <v>11725</v>
      </c>
      <c r="C7121" s="190" t="s">
        <v>297</v>
      </c>
      <c r="D7121" s="191">
        <v>8262.0300000000007</v>
      </c>
      <c r="E7121" s="191"/>
    </row>
    <row r="7122" spans="1:5" x14ac:dyDescent="0.3">
      <c r="A7122" s="188" t="s">
        <v>11726</v>
      </c>
      <c r="B7122" s="189" t="s">
        <v>11727</v>
      </c>
      <c r="C7122" s="190" t="s">
        <v>297</v>
      </c>
      <c r="D7122" s="191">
        <v>5267.65</v>
      </c>
      <c r="E7122" s="191"/>
    </row>
    <row r="7123" spans="1:5" x14ac:dyDescent="0.3">
      <c r="A7123" s="188" t="s">
        <v>11728</v>
      </c>
      <c r="B7123" s="189" t="s">
        <v>11729</v>
      </c>
      <c r="C7123" s="190" t="s">
        <v>297</v>
      </c>
      <c r="D7123" s="191">
        <v>5677.84</v>
      </c>
      <c r="E7123" s="191"/>
    </row>
    <row r="7124" spans="1:5" x14ac:dyDescent="0.3">
      <c r="A7124" s="188" t="s">
        <v>11730</v>
      </c>
      <c r="B7124" s="189" t="s">
        <v>11731</v>
      </c>
      <c r="C7124" s="190" t="s">
        <v>297</v>
      </c>
      <c r="D7124" s="191">
        <v>6171.54</v>
      </c>
      <c r="E7124" s="191"/>
    </row>
    <row r="7125" spans="1:5" x14ac:dyDescent="0.3">
      <c r="A7125" s="188" t="s">
        <v>11732</v>
      </c>
      <c r="B7125" s="189" t="s">
        <v>11733</v>
      </c>
      <c r="C7125" s="190" t="s">
        <v>297</v>
      </c>
      <c r="D7125" s="191">
        <v>6906.89</v>
      </c>
      <c r="E7125" s="191"/>
    </row>
    <row r="7126" spans="1:5" x14ac:dyDescent="0.3">
      <c r="A7126" s="188" t="s">
        <v>11734</v>
      </c>
      <c r="B7126" s="189" t="s">
        <v>11735</v>
      </c>
      <c r="C7126" s="190" t="s">
        <v>297</v>
      </c>
      <c r="D7126" s="191">
        <v>7575.53</v>
      </c>
      <c r="E7126" s="191"/>
    </row>
    <row r="7127" spans="1:5" x14ac:dyDescent="0.3">
      <c r="A7127" s="188" t="s">
        <v>11736</v>
      </c>
      <c r="B7127" s="189" t="s">
        <v>11737</v>
      </c>
      <c r="C7127" s="190" t="s">
        <v>297</v>
      </c>
      <c r="D7127" s="191">
        <v>6098.81</v>
      </c>
      <c r="E7127" s="191"/>
    </row>
    <row r="7128" spans="1:5" x14ac:dyDescent="0.3">
      <c r="A7128" s="188" t="s">
        <v>11738</v>
      </c>
      <c r="B7128" s="189" t="s">
        <v>11739</v>
      </c>
      <c r="C7128" s="190" t="s">
        <v>297</v>
      </c>
      <c r="D7128" s="191">
        <v>6711.96</v>
      </c>
      <c r="E7128" s="191"/>
    </row>
    <row r="7129" spans="1:5" x14ac:dyDescent="0.3">
      <c r="A7129" s="188" t="s">
        <v>11740</v>
      </c>
      <c r="B7129" s="189" t="s">
        <v>11741</v>
      </c>
      <c r="C7129" s="190" t="s">
        <v>297</v>
      </c>
      <c r="D7129" s="191">
        <v>7292.58</v>
      </c>
      <c r="E7129" s="191"/>
    </row>
    <row r="7130" spans="1:5" x14ac:dyDescent="0.3">
      <c r="A7130" s="188" t="s">
        <v>11742</v>
      </c>
      <c r="B7130" s="189" t="s">
        <v>11743</v>
      </c>
      <c r="C7130" s="190" t="s">
        <v>297</v>
      </c>
      <c r="D7130" s="191">
        <v>8676.5300000000007</v>
      </c>
      <c r="E7130" s="191"/>
    </row>
    <row r="7131" spans="1:5" x14ac:dyDescent="0.3">
      <c r="A7131" s="188" t="s">
        <v>11744</v>
      </c>
      <c r="B7131" s="189" t="s">
        <v>11745</v>
      </c>
      <c r="C7131" s="190" t="s">
        <v>297</v>
      </c>
      <c r="D7131" s="191">
        <v>9452.7999999999993</v>
      </c>
      <c r="E7131" s="191"/>
    </row>
    <row r="7132" spans="1:5" x14ac:dyDescent="0.3">
      <c r="A7132" s="188" t="s">
        <v>11746</v>
      </c>
      <c r="B7132" s="189" t="s">
        <v>11747</v>
      </c>
      <c r="C7132" s="190" t="s">
        <v>297</v>
      </c>
      <c r="D7132" s="191">
        <v>8648.73</v>
      </c>
      <c r="E7132" s="191"/>
    </row>
    <row r="7133" spans="1:5" x14ac:dyDescent="0.3">
      <c r="A7133" s="188" t="s">
        <v>11748</v>
      </c>
      <c r="B7133" s="189" t="s">
        <v>11749</v>
      </c>
      <c r="C7133" s="190" t="s">
        <v>297</v>
      </c>
      <c r="D7133" s="191">
        <v>10155.81</v>
      </c>
      <c r="E7133" s="191"/>
    </row>
    <row r="7134" spans="1:5" x14ac:dyDescent="0.3">
      <c r="A7134" s="188" t="s">
        <v>11750</v>
      </c>
      <c r="B7134" s="189" t="s">
        <v>11751</v>
      </c>
      <c r="C7134" s="190" t="s">
        <v>297</v>
      </c>
      <c r="D7134" s="191">
        <v>11874.23</v>
      </c>
      <c r="E7134" s="191"/>
    </row>
    <row r="7135" spans="1:5" x14ac:dyDescent="0.3">
      <c r="A7135" s="188" t="s">
        <v>11752</v>
      </c>
      <c r="B7135" s="189" t="s">
        <v>11753</v>
      </c>
      <c r="C7135" s="190" t="s">
        <v>297</v>
      </c>
      <c r="D7135" s="191">
        <v>12400.01</v>
      </c>
      <c r="E7135" s="191"/>
    </row>
    <row r="7136" spans="1:5" x14ac:dyDescent="0.3">
      <c r="A7136" s="188" t="s">
        <v>11754</v>
      </c>
      <c r="B7136" s="189" t="s">
        <v>11755</v>
      </c>
      <c r="C7136" s="190" t="s">
        <v>297</v>
      </c>
      <c r="D7136" s="191">
        <v>11140.62</v>
      </c>
      <c r="E7136" s="191"/>
    </row>
    <row r="7137" spans="1:5" x14ac:dyDescent="0.3">
      <c r="A7137" s="188" t="s">
        <v>11756</v>
      </c>
      <c r="B7137" s="189" t="s">
        <v>11757</v>
      </c>
      <c r="C7137" s="190" t="s">
        <v>297</v>
      </c>
      <c r="D7137" s="191">
        <v>12927.69</v>
      </c>
      <c r="E7137" s="191"/>
    </row>
    <row r="7138" spans="1:5" x14ac:dyDescent="0.3">
      <c r="A7138" s="188" t="s">
        <v>11758</v>
      </c>
      <c r="B7138" s="189" t="s">
        <v>11759</v>
      </c>
      <c r="C7138" s="190" t="s">
        <v>297</v>
      </c>
      <c r="D7138" s="191">
        <v>17172.7</v>
      </c>
      <c r="E7138" s="191"/>
    </row>
    <row r="7139" spans="1:5" x14ac:dyDescent="0.3">
      <c r="A7139" s="188" t="s">
        <v>11760</v>
      </c>
      <c r="B7139" s="189" t="s">
        <v>11761</v>
      </c>
      <c r="C7139" s="190" t="s">
        <v>297</v>
      </c>
      <c r="D7139" s="191">
        <v>17753.57</v>
      </c>
      <c r="E7139" s="191"/>
    </row>
    <row r="7140" spans="1:5" x14ac:dyDescent="0.3">
      <c r="A7140" s="188" t="s">
        <v>11762</v>
      </c>
      <c r="B7140" s="189" t="s">
        <v>11763</v>
      </c>
      <c r="C7140" s="190" t="s">
        <v>297</v>
      </c>
      <c r="D7140" s="191">
        <v>13853.52</v>
      </c>
      <c r="E7140" s="191"/>
    </row>
    <row r="7141" spans="1:5" x14ac:dyDescent="0.3">
      <c r="A7141" s="188" t="s">
        <v>11764</v>
      </c>
      <c r="B7141" s="189" t="s">
        <v>11765</v>
      </c>
      <c r="C7141" s="190" t="s">
        <v>297</v>
      </c>
      <c r="D7141" s="191">
        <v>16343.19</v>
      </c>
      <c r="E7141" s="191"/>
    </row>
    <row r="7142" spans="1:5" x14ac:dyDescent="0.3">
      <c r="A7142" s="188" t="s">
        <v>11766</v>
      </c>
      <c r="B7142" s="189" t="s">
        <v>11767</v>
      </c>
      <c r="C7142" s="190" t="s">
        <v>297</v>
      </c>
      <c r="D7142" s="191">
        <v>20688.37</v>
      </c>
      <c r="E7142" s="191"/>
    </row>
    <row r="7143" spans="1:5" x14ac:dyDescent="0.3">
      <c r="A7143" s="188" t="s">
        <v>11768</v>
      </c>
      <c r="B7143" s="189" t="s">
        <v>11769</v>
      </c>
      <c r="C7143" s="190" t="s">
        <v>297</v>
      </c>
      <c r="D7143" s="191">
        <v>22019.51</v>
      </c>
      <c r="E7143" s="191"/>
    </row>
    <row r="7144" spans="1:5" x14ac:dyDescent="0.3">
      <c r="A7144" s="188" t="s">
        <v>11770</v>
      </c>
      <c r="B7144" s="189" t="s">
        <v>11771</v>
      </c>
      <c r="C7144" s="190" t="s">
        <v>297</v>
      </c>
      <c r="D7144" s="191">
        <v>25224.22</v>
      </c>
      <c r="E7144" s="191"/>
    </row>
    <row r="7145" spans="1:5" x14ac:dyDescent="0.3">
      <c r="A7145" s="188" t="s">
        <v>11772</v>
      </c>
      <c r="B7145" s="189" t="s">
        <v>11773</v>
      </c>
      <c r="C7145" s="190" t="s">
        <v>297</v>
      </c>
      <c r="D7145" s="191">
        <v>596.05999999999995</v>
      </c>
      <c r="E7145" s="191"/>
    </row>
    <row r="7146" spans="1:5" x14ac:dyDescent="0.3">
      <c r="A7146" s="188" t="s">
        <v>11774</v>
      </c>
      <c r="B7146" s="189" t="s">
        <v>11775</v>
      </c>
      <c r="C7146" s="190" t="s">
        <v>297</v>
      </c>
      <c r="D7146" s="191">
        <v>725.23</v>
      </c>
      <c r="E7146" s="191"/>
    </row>
    <row r="7147" spans="1:5" x14ac:dyDescent="0.3">
      <c r="A7147" s="188" t="s">
        <v>11776</v>
      </c>
      <c r="B7147" s="189" t="s">
        <v>11777</v>
      </c>
      <c r="C7147" s="190" t="s">
        <v>297</v>
      </c>
      <c r="D7147" s="191">
        <v>1589.45</v>
      </c>
      <c r="E7147" s="191"/>
    </row>
    <row r="7148" spans="1:5" x14ac:dyDescent="0.3">
      <c r="A7148" s="188" t="s">
        <v>11778</v>
      </c>
      <c r="B7148" s="189" t="s">
        <v>11779</v>
      </c>
      <c r="C7148" s="190" t="s">
        <v>297</v>
      </c>
      <c r="D7148" s="191">
        <v>2453.65</v>
      </c>
      <c r="E7148" s="191"/>
    </row>
    <row r="7149" spans="1:5" x14ac:dyDescent="0.3">
      <c r="A7149" s="188" t="s">
        <v>11780</v>
      </c>
      <c r="B7149" s="189" t="s">
        <v>11781</v>
      </c>
      <c r="C7149" s="190" t="s">
        <v>297</v>
      </c>
      <c r="D7149" s="191">
        <v>3692.76</v>
      </c>
      <c r="E7149" s="191"/>
    </row>
    <row r="7150" spans="1:5" x14ac:dyDescent="0.3">
      <c r="A7150" s="188" t="s">
        <v>11782</v>
      </c>
      <c r="B7150" s="189" t="s">
        <v>11783</v>
      </c>
      <c r="C7150" s="190" t="s">
        <v>297</v>
      </c>
      <c r="D7150" s="191">
        <v>552.47</v>
      </c>
      <c r="E7150" s="191"/>
    </row>
    <row r="7151" spans="1:5" x14ac:dyDescent="0.3">
      <c r="A7151" s="188" t="s">
        <v>11784</v>
      </c>
      <c r="B7151" s="189" t="s">
        <v>11785</v>
      </c>
      <c r="C7151" s="190" t="s">
        <v>297</v>
      </c>
      <c r="D7151" s="191">
        <v>939.59</v>
      </c>
      <c r="E7151" s="191"/>
    </row>
    <row r="7152" spans="1:5" x14ac:dyDescent="0.3">
      <c r="A7152" s="188" t="s">
        <v>11786</v>
      </c>
      <c r="B7152" s="189" t="s">
        <v>11787</v>
      </c>
      <c r="C7152" s="190" t="s">
        <v>297</v>
      </c>
      <c r="D7152" s="191">
        <v>1263.95</v>
      </c>
      <c r="E7152" s="191"/>
    </row>
    <row r="7153" spans="1:5" x14ac:dyDescent="0.3">
      <c r="A7153" s="188" t="s">
        <v>11788</v>
      </c>
      <c r="B7153" s="189" t="s">
        <v>11789</v>
      </c>
      <c r="C7153" s="190" t="s">
        <v>297</v>
      </c>
      <c r="D7153" s="191">
        <v>4367.21</v>
      </c>
      <c r="E7153" s="191"/>
    </row>
    <row r="7154" spans="1:5" x14ac:dyDescent="0.3">
      <c r="A7154" s="188" t="s">
        <v>11790</v>
      </c>
      <c r="B7154" s="189" t="s">
        <v>11791</v>
      </c>
      <c r="C7154" s="190" t="s">
        <v>297</v>
      </c>
      <c r="D7154" s="191">
        <v>157.58000000000001</v>
      </c>
      <c r="E7154" s="191"/>
    </row>
    <row r="7155" spans="1:5" x14ac:dyDescent="0.3">
      <c r="A7155" s="188" t="s">
        <v>11792</v>
      </c>
      <c r="B7155" s="189" t="s">
        <v>11793</v>
      </c>
      <c r="C7155" s="190" t="s">
        <v>297</v>
      </c>
      <c r="D7155" s="191">
        <v>44.19</v>
      </c>
      <c r="E7155" s="191"/>
    </row>
    <row r="7156" spans="1:5" x14ac:dyDescent="0.3">
      <c r="A7156" s="188" t="s">
        <v>11794</v>
      </c>
      <c r="B7156" s="189" t="s">
        <v>11795</v>
      </c>
      <c r="C7156" s="190" t="s">
        <v>297</v>
      </c>
      <c r="D7156" s="191">
        <v>87.26</v>
      </c>
      <c r="E7156" s="191"/>
    </row>
    <row r="7157" spans="1:5" x14ac:dyDescent="0.3">
      <c r="A7157" s="188" t="s">
        <v>11796</v>
      </c>
      <c r="B7157" s="189" t="s">
        <v>11797</v>
      </c>
      <c r="C7157" s="190" t="s">
        <v>297</v>
      </c>
      <c r="D7157" s="191">
        <v>381.95</v>
      </c>
      <c r="E7157" s="191"/>
    </row>
    <row r="7158" spans="1:5" x14ac:dyDescent="0.3">
      <c r="A7158" s="188" t="s">
        <v>11798</v>
      </c>
      <c r="B7158" s="189" t="s">
        <v>11799</v>
      </c>
      <c r="C7158" s="190" t="s">
        <v>297</v>
      </c>
      <c r="D7158" s="191">
        <v>132.25</v>
      </c>
      <c r="E7158" s="191"/>
    </row>
    <row r="7159" spans="1:5" x14ac:dyDescent="0.3">
      <c r="A7159" s="188" t="s">
        <v>11800</v>
      </c>
      <c r="B7159" s="189" t="s">
        <v>11801</v>
      </c>
      <c r="C7159" s="190" t="s">
        <v>297</v>
      </c>
      <c r="D7159" s="191">
        <v>137.29</v>
      </c>
      <c r="E7159" s="191"/>
    </row>
    <row r="7160" spans="1:5" x14ac:dyDescent="0.3">
      <c r="A7160" s="188" t="s">
        <v>11802</v>
      </c>
      <c r="B7160" s="189" t="s">
        <v>11803</v>
      </c>
      <c r="C7160" s="190" t="s">
        <v>297</v>
      </c>
      <c r="D7160" s="191">
        <v>77.3</v>
      </c>
      <c r="E7160" s="191"/>
    </row>
    <row r="7161" spans="1:5" x14ac:dyDescent="0.3">
      <c r="A7161" s="188" t="s">
        <v>11804</v>
      </c>
      <c r="B7161" s="189" t="s">
        <v>11805</v>
      </c>
      <c r="C7161" s="190" t="s">
        <v>297</v>
      </c>
      <c r="D7161" s="191">
        <v>426</v>
      </c>
      <c r="E7161" s="191"/>
    </row>
    <row r="7162" spans="1:5" x14ac:dyDescent="0.3">
      <c r="A7162" s="188" t="s">
        <v>11806</v>
      </c>
      <c r="B7162" s="189" t="s">
        <v>11807</v>
      </c>
      <c r="C7162" s="190" t="s">
        <v>297</v>
      </c>
      <c r="D7162" s="191">
        <v>438.65</v>
      </c>
      <c r="E7162" s="191"/>
    </row>
    <row r="7163" spans="1:5" x14ac:dyDescent="0.3">
      <c r="A7163" s="188" t="s">
        <v>41326</v>
      </c>
      <c r="B7163" s="189" t="s">
        <v>41327</v>
      </c>
      <c r="C7163" s="190" t="s">
        <v>70</v>
      </c>
      <c r="D7163" s="191">
        <v>7.05</v>
      </c>
      <c r="E7163" s="191"/>
    </row>
    <row r="7164" spans="1:5" x14ac:dyDescent="0.3">
      <c r="A7164" s="188" t="s">
        <v>11808</v>
      </c>
      <c r="B7164" s="189" t="s">
        <v>11809</v>
      </c>
      <c r="C7164" s="190" t="s">
        <v>74</v>
      </c>
      <c r="D7164" s="191">
        <v>10.8</v>
      </c>
      <c r="E7164" s="191"/>
    </row>
    <row r="7165" spans="1:5" x14ac:dyDescent="0.3">
      <c r="A7165" s="188" t="s">
        <v>11810</v>
      </c>
      <c r="B7165" s="189" t="s">
        <v>11811</v>
      </c>
      <c r="C7165" s="190" t="s">
        <v>74</v>
      </c>
      <c r="D7165" s="191">
        <v>6.1</v>
      </c>
      <c r="E7165" s="191"/>
    </row>
    <row r="7166" spans="1:5" x14ac:dyDescent="0.3">
      <c r="A7166" s="188" t="s">
        <v>41328</v>
      </c>
      <c r="B7166" s="189" t="s">
        <v>41329</v>
      </c>
      <c r="C7166" s="190" t="s">
        <v>40242</v>
      </c>
      <c r="D7166" s="191">
        <v>188.3</v>
      </c>
      <c r="E7166" s="191"/>
    </row>
    <row r="7167" spans="1:5" x14ac:dyDescent="0.3">
      <c r="A7167" s="188" t="s">
        <v>11812</v>
      </c>
      <c r="B7167" s="189" t="s">
        <v>11813</v>
      </c>
      <c r="C7167" s="190" t="s">
        <v>297</v>
      </c>
      <c r="D7167" s="191">
        <v>6.42</v>
      </c>
      <c r="E7167" s="191"/>
    </row>
    <row r="7168" spans="1:5" x14ac:dyDescent="0.3">
      <c r="A7168" s="188" t="s">
        <v>11814</v>
      </c>
      <c r="B7168" s="189" t="s">
        <v>11815</v>
      </c>
      <c r="C7168" s="190" t="s">
        <v>297</v>
      </c>
      <c r="D7168" s="191">
        <v>6.89</v>
      </c>
      <c r="E7168" s="191"/>
    </row>
    <row r="7169" spans="1:5" x14ac:dyDescent="0.3">
      <c r="A7169" s="188" t="s">
        <v>11816</v>
      </c>
      <c r="B7169" s="189" t="s">
        <v>11817</v>
      </c>
      <c r="C7169" s="190" t="s">
        <v>297</v>
      </c>
      <c r="D7169" s="191">
        <v>0.27</v>
      </c>
      <c r="E7169" s="191"/>
    </row>
    <row r="7170" spans="1:5" x14ac:dyDescent="0.3">
      <c r="A7170" s="188" t="s">
        <v>11818</v>
      </c>
      <c r="B7170" s="189" t="s">
        <v>11819</v>
      </c>
      <c r="C7170" s="190" t="s">
        <v>297</v>
      </c>
      <c r="D7170" s="191">
        <v>13.88</v>
      </c>
      <c r="E7170" s="191"/>
    </row>
    <row r="7171" spans="1:5" x14ac:dyDescent="0.3">
      <c r="A7171" s="188" t="s">
        <v>11820</v>
      </c>
      <c r="B7171" s="189" t="s">
        <v>11821</v>
      </c>
      <c r="C7171" s="190" t="s">
        <v>297</v>
      </c>
      <c r="D7171" s="191">
        <v>524.41999999999996</v>
      </c>
      <c r="E7171" s="191"/>
    </row>
    <row r="7172" spans="1:5" x14ac:dyDescent="0.3">
      <c r="A7172" s="188" t="s">
        <v>11822</v>
      </c>
      <c r="B7172" s="189" t="s">
        <v>11823</v>
      </c>
      <c r="C7172" s="190" t="s">
        <v>297</v>
      </c>
      <c r="D7172" s="191">
        <v>614.94000000000005</v>
      </c>
      <c r="E7172" s="191"/>
    </row>
    <row r="7173" spans="1:5" x14ac:dyDescent="0.3">
      <c r="A7173" s="188" t="s">
        <v>11824</v>
      </c>
      <c r="B7173" s="189" t="s">
        <v>11825</v>
      </c>
      <c r="C7173" s="190" t="s">
        <v>297</v>
      </c>
      <c r="D7173" s="191">
        <v>665.14</v>
      </c>
      <c r="E7173" s="191"/>
    </row>
    <row r="7174" spans="1:5" x14ac:dyDescent="0.3">
      <c r="A7174" s="188" t="s">
        <v>11826</v>
      </c>
      <c r="B7174" s="189" t="s">
        <v>11827</v>
      </c>
      <c r="C7174" s="190" t="s">
        <v>297</v>
      </c>
      <c r="D7174" s="191">
        <v>885.71</v>
      </c>
      <c r="E7174" s="191"/>
    </row>
    <row r="7175" spans="1:5" x14ac:dyDescent="0.3">
      <c r="A7175" s="188" t="s">
        <v>11828</v>
      </c>
      <c r="B7175" s="189" t="s">
        <v>11829</v>
      </c>
      <c r="C7175" s="190" t="s">
        <v>297</v>
      </c>
      <c r="D7175" s="191">
        <v>986.49</v>
      </c>
      <c r="E7175" s="191"/>
    </row>
    <row r="7176" spans="1:5" x14ac:dyDescent="0.3">
      <c r="A7176" s="188" t="s">
        <v>11830</v>
      </c>
      <c r="B7176" s="189" t="s">
        <v>11831</v>
      </c>
      <c r="C7176" s="190" t="s">
        <v>297</v>
      </c>
      <c r="D7176" s="191">
        <v>238.35</v>
      </c>
      <c r="E7176" s="191"/>
    </row>
    <row r="7177" spans="1:5" x14ac:dyDescent="0.3">
      <c r="A7177" s="188" t="s">
        <v>11832</v>
      </c>
      <c r="B7177" s="189" t="s">
        <v>11833</v>
      </c>
      <c r="C7177" s="190" t="s">
        <v>297</v>
      </c>
      <c r="D7177" s="191">
        <v>438.61</v>
      </c>
      <c r="E7177" s="191"/>
    </row>
    <row r="7178" spans="1:5" x14ac:dyDescent="0.3">
      <c r="A7178" s="188" t="s">
        <v>11834</v>
      </c>
      <c r="B7178" s="189" t="s">
        <v>11835</v>
      </c>
      <c r="C7178" s="190" t="s">
        <v>297</v>
      </c>
      <c r="D7178" s="191">
        <v>798.6</v>
      </c>
      <c r="E7178" s="191"/>
    </row>
    <row r="7179" spans="1:5" x14ac:dyDescent="0.3">
      <c r="A7179" s="188" t="s">
        <v>11836</v>
      </c>
      <c r="B7179" s="189" t="s">
        <v>11837</v>
      </c>
      <c r="C7179" s="190" t="s">
        <v>297</v>
      </c>
      <c r="D7179" s="191">
        <v>837.01</v>
      </c>
      <c r="E7179" s="191"/>
    </row>
    <row r="7180" spans="1:5" x14ac:dyDescent="0.3">
      <c r="A7180" s="188" t="s">
        <v>11838</v>
      </c>
      <c r="B7180" s="189" t="s">
        <v>11839</v>
      </c>
      <c r="C7180" s="190" t="s">
        <v>297</v>
      </c>
      <c r="D7180" s="191">
        <v>934.21</v>
      </c>
      <c r="E7180" s="191"/>
    </row>
    <row r="7181" spans="1:5" x14ac:dyDescent="0.3">
      <c r="A7181" s="188" t="s">
        <v>11840</v>
      </c>
      <c r="B7181" s="189" t="s">
        <v>11841</v>
      </c>
      <c r="C7181" s="190" t="s">
        <v>297</v>
      </c>
      <c r="D7181" s="191">
        <v>1198.5</v>
      </c>
      <c r="E7181" s="191"/>
    </row>
    <row r="7182" spans="1:5" x14ac:dyDescent="0.3">
      <c r="A7182" s="188" t="s">
        <v>11842</v>
      </c>
      <c r="B7182" s="189" t="s">
        <v>11843</v>
      </c>
      <c r="C7182" s="190" t="s">
        <v>297</v>
      </c>
      <c r="D7182" s="191">
        <v>38.229999999999997</v>
      </c>
      <c r="E7182" s="191"/>
    </row>
    <row r="7183" spans="1:5" x14ac:dyDescent="0.3">
      <c r="A7183" s="188" t="s">
        <v>11844</v>
      </c>
      <c r="B7183" s="189" t="s">
        <v>11845</v>
      </c>
      <c r="C7183" s="190" t="s">
        <v>297</v>
      </c>
      <c r="D7183" s="191">
        <v>89.14</v>
      </c>
      <c r="E7183" s="191"/>
    </row>
    <row r="7184" spans="1:5" x14ac:dyDescent="0.3">
      <c r="A7184" s="188" t="s">
        <v>11846</v>
      </c>
      <c r="B7184" s="189" t="s">
        <v>11847</v>
      </c>
      <c r="C7184" s="190" t="s">
        <v>297</v>
      </c>
      <c r="D7184" s="191">
        <v>32.07</v>
      </c>
      <c r="E7184" s="191"/>
    </row>
    <row r="7185" spans="1:5" x14ac:dyDescent="0.3">
      <c r="A7185" s="188" t="s">
        <v>11848</v>
      </c>
      <c r="B7185" s="189" t="s">
        <v>11849</v>
      </c>
      <c r="C7185" s="190" t="s">
        <v>297</v>
      </c>
      <c r="D7185" s="191">
        <v>79.959999999999994</v>
      </c>
      <c r="E7185" s="191"/>
    </row>
    <row r="7186" spans="1:5" x14ac:dyDescent="0.3">
      <c r="A7186" s="188" t="s">
        <v>11850</v>
      </c>
      <c r="B7186" s="189" t="s">
        <v>11851</v>
      </c>
      <c r="C7186" s="190" t="s">
        <v>297</v>
      </c>
      <c r="D7186" s="191">
        <v>858.21</v>
      </c>
      <c r="E7186" s="191"/>
    </row>
    <row r="7187" spans="1:5" x14ac:dyDescent="0.3">
      <c r="A7187" s="188" t="s">
        <v>11852</v>
      </c>
      <c r="B7187" s="189" t="s">
        <v>11853</v>
      </c>
      <c r="C7187" s="190" t="s">
        <v>297</v>
      </c>
      <c r="D7187" s="191">
        <v>2507.96</v>
      </c>
      <c r="E7187" s="191"/>
    </row>
    <row r="7188" spans="1:5" x14ac:dyDescent="0.3">
      <c r="A7188" s="188" t="s">
        <v>11854</v>
      </c>
      <c r="B7188" s="189" t="s">
        <v>11855</v>
      </c>
      <c r="C7188" s="190" t="s">
        <v>297</v>
      </c>
      <c r="D7188" s="191">
        <v>50.58</v>
      </c>
      <c r="E7188" s="191"/>
    </row>
    <row r="7189" spans="1:5" x14ac:dyDescent="0.3">
      <c r="A7189" s="188" t="s">
        <v>11856</v>
      </c>
      <c r="B7189" s="189" t="s">
        <v>11857</v>
      </c>
      <c r="C7189" s="190" t="s">
        <v>297</v>
      </c>
      <c r="D7189" s="191">
        <v>80.19</v>
      </c>
      <c r="E7189" s="191"/>
    </row>
    <row r="7190" spans="1:5" x14ac:dyDescent="0.3">
      <c r="A7190" s="188" t="s">
        <v>11858</v>
      </c>
      <c r="B7190" s="189" t="s">
        <v>11859</v>
      </c>
      <c r="C7190" s="190" t="s">
        <v>297</v>
      </c>
      <c r="D7190" s="191">
        <v>119.39</v>
      </c>
      <c r="E7190" s="191"/>
    </row>
    <row r="7191" spans="1:5" x14ac:dyDescent="0.3">
      <c r="A7191" s="188" t="s">
        <v>11860</v>
      </c>
      <c r="B7191" s="189" t="s">
        <v>11861</v>
      </c>
      <c r="C7191" s="190" t="s">
        <v>297</v>
      </c>
      <c r="D7191" s="191">
        <v>231.73</v>
      </c>
      <c r="E7191" s="191"/>
    </row>
    <row r="7192" spans="1:5" x14ac:dyDescent="0.3">
      <c r="A7192" s="188" t="s">
        <v>11862</v>
      </c>
      <c r="B7192" s="189" t="s">
        <v>11863</v>
      </c>
      <c r="C7192" s="190" t="s">
        <v>297</v>
      </c>
      <c r="D7192" s="191">
        <v>239.34</v>
      </c>
      <c r="E7192" s="191"/>
    </row>
    <row r="7193" spans="1:5" x14ac:dyDescent="0.3">
      <c r="A7193" s="188" t="s">
        <v>11864</v>
      </c>
      <c r="B7193" s="189" t="s">
        <v>11865</v>
      </c>
      <c r="C7193" s="190" t="s">
        <v>297</v>
      </c>
      <c r="D7193" s="191">
        <v>353.31</v>
      </c>
      <c r="E7193" s="191"/>
    </row>
    <row r="7194" spans="1:5" x14ac:dyDescent="0.3">
      <c r="A7194" s="188" t="s">
        <v>11866</v>
      </c>
      <c r="B7194" s="189" t="s">
        <v>11867</v>
      </c>
      <c r="C7194" s="190" t="s">
        <v>297</v>
      </c>
      <c r="D7194" s="191">
        <v>428.88</v>
      </c>
      <c r="E7194" s="191"/>
    </row>
    <row r="7195" spans="1:5" x14ac:dyDescent="0.3">
      <c r="A7195" s="188" t="s">
        <v>11868</v>
      </c>
      <c r="B7195" s="189" t="s">
        <v>11869</v>
      </c>
      <c r="C7195" s="190" t="s">
        <v>297</v>
      </c>
      <c r="D7195" s="191">
        <v>397.76</v>
      </c>
      <c r="E7195" s="191"/>
    </row>
    <row r="7196" spans="1:5" x14ac:dyDescent="0.3">
      <c r="A7196" s="188" t="s">
        <v>11870</v>
      </c>
      <c r="B7196" s="189" t="s">
        <v>11871</v>
      </c>
      <c r="C7196" s="190" t="s">
        <v>297</v>
      </c>
      <c r="D7196" s="191">
        <v>786.85</v>
      </c>
      <c r="E7196" s="191"/>
    </row>
    <row r="7197" spans="1:5" x14ac:dyDescent="0.3">
      <c r="A7197" s="188" t="s">
        <v>11872</v>
      </c>
      <c r="B7197" s="189" t="s">
        <v>11873</v>
      </c>
      <c r="C7197" s="190" t="s">
        <v>297</v>
      </c>
      <c r="D7197" s="191">
        <v>895.78</v>
      </c>
      <c r="E7197" s="191"/>
    </row>
    <row r="7198" spans="1:5" x14ac:dyDescent="0.3">
      <c r="A7198" s="188" t="s">
        <v>11874</v>
      </c>
      <c r="B7198" s="189" t="s">
        <v>11875</v>
      </c>
      <c r="C7198" s="190" t="s">
        <v>297</v>
      </c>
      <c r="D7198" s="191">
        <v>786.3</v>
      </c>
      <c r="E7198" s="191"/>
    </row>
    <row r="7199" spans="1:5" x14ac:dyDescent="0.3">
      <c r="A7199" s="188" t="s">
        <v>41330</v>
      </c>
      <c r="B7199" s="189" t="s">
        <v>41331</v>
      </c>
      <c r="C7199" s="190" t="s">
        <v>297</v>
      </c>
      <c r="D7199" s="191">
        <v>884.94</v>
      </c>
      <c r="E7199" s="191"/>
    </row>
    <row r="7200" spans="1:5" x14ac:dyDescent="0.3">
      <c r="A7200" s="188" t="s">
        <v>11876</v>
      </c>
      <c r="B7200" s="189" t="s">
        <v>11877</v>
      </c>
      <c r="C7200" s="190" t="s">
        <v>297</v>
      </c>
      <c r="D7200" s="191">
        <v>48975.85</v>
      </c>
      <c r="E7200" s="191"/>
    </row>
    <row r="7201" spans="1:5" x14ac:dyDescent="0.3">
      <c r="A7201" s="188" t="s">
        <v>41332</v>
      </c>
      <c r="B7201" s="189" t="s">
        <v>41333</v>
      </c>
      <c r="C7201" s="190" t="s">
        <v>297</v>
      </c>
      <c r="D7201" s="191">
        <v>51223.79</v>
      </c>
      <c r="E7201" s="191"/>
    </row>
    <row r="7202" spans="1:5" x14ac:dyDescent="0.3">
      <c r="A7202" s="188" t="s">
        <v>41334</v>
      </c>
      <c r="B7202" s="189" t="s">
        <v>41335</v>
      </c>
      <c r="C7202" s="190" t="s">
        <v>297</v>
      </c>
      <c r="D7202" s="191">
        <v>64649.71</v>
      </c>
      <c r="E7202" s="191"/>
    </row>
    <row r="7203" spans="1:5" x14ac:dyDescent="0.3">
      <c r="A7203" s="188" t="s">
        <v>11878</v>
      </c>
      <c r="B7203" s="189" t="s">
        <v>11879</v>
      </c>
      <c r="C7203" s="190" t="s">
        <v>297</v>
      </c>
      <c r="D7203" s="191">
        <v>64796.76</v>
      </c>
      <c r="E7203" s="191"/>
    </row>
    <row r="7204" spans="1:5" x14ac:dyDescent="0.3">
      <c r="A7204" s="188" t="s">
        <v>41336</v>
      </c>
      <c r="B7204" s="189" t="s">
        <v>41337</v>
      </c>
      <c r="C7204" s="190" t="s">
        <v>297</v>
      </c>
      <c r="D7204" s="191">
        <v>74883.31</v>
      </c>
      <c r="E7204" s="191"/>
    </row>
    <row r="7205" spans="1:5" x14ac:dyDescent="0.3">
      <c r="A7205" s="188" t="s">
        <v>41338</v>
      </c>
      <c r="B7205" s="189" t="s">
        <v>41339</v>
      </c>
      <c r="C7205" s="190" t="s">
        <v>297</v>
      </c>
      <c r="D7205" s="191">
        <v>85816.82</v>
      </c>
      <c r="E7205" s="191"/>
    </row>
    <row r="7206" spans="1:5" x14ac:dyDescent="0.3">
      <c r="A7206" s="188" t="s">
        <v>11880</v>
      </c>
      <c r="B7206" s="189" t="s">
        <v>11881</v>
      </c>
      <c r="C7206" s="190" t="s">
        <v>297</v>
      </c>
      <c r="D7206" s="191">
        <v>1033.3699999999999</v>
      </c>
      <c r="E7206" s="191"/>
    </row>
    <row r="7207" spans="1:5" x14ac:dyDescent="0.3">
      <c r="A7207" s="188" t="s">
        <v>41340</v>
      </c>
      <c r="B7207" s="189" t="s">
        <v>41341</v>
      </c>
      <c r="C7207" s="190" t="s">
        <v>297</v>
      </c>
      <c r="D7207" s="191">
        <v>1115.3800000000001</v>
      </c>
      <c r="E7207" s="191"/>
    </row>
    <row r="7208" spans="1:5" x14ac:dyDescent="0.3">
      <c r="A7208" s="188" t="s">
        <v>11882</v>
      </c>
      <c r="B7208" s="189" t="s">
        <v>11883</v>
      </c>
      <c r="C7208" s="190" t="s">
        <v>297</v>
      </c>
      <c r="D7208" s="191">
        <v>1456.35</v>
      </c>
      <c r="E7208" s="191"/>
    </row>
    <row r="7209" spans="1:5" x14ac:dyDescent="0.3">
      <c r="A7209" s="188" t="s">
        <v>41342</v>
      </c>
      <c r="B7209" s="189" t="s">
        <v>41343</v>
      </c>
      <c r="C7209" s="190" t="s">
        <v>297</v>
      </c>
      <c r="D7209" s="191">
        <v>1646.86</v>
      </c>
      <c r="E7209" s="191"/>
    </row>
    <row r="7210" spans="1:5" x14ac:dyDescent="0.3">
      <c r="A7210" s="188" t="s">
        <v>41344</v>
      </c>
      <c r="B7210" s="189" t="s">
        <v>41345</v>
      </c>
      <c r="C7210" s="190" t="s">
        <v>297</v>
      </c>
      <c r="D7210" s="191">
        <v>1825.15</v>
      </c>
      <c r="E7210" s="191"/>
    </row>
    <row r="7211" spans="1:5" x14ac:dyDescent="0.3">
      <c r="A7211" s="188" t="s">
        <v>11884</v>
      </c>
      <c r="B7211" s="189" t="s">
        <v>11885</v>
      </c>
      <c r="C7211" s="190" t="s">
        <v>297</v>
      </c>
      <c r="D7211" s="191">
        <v>2140.2600000000002</v>
      </c>
      <c r="E7211" s="191"/>
    </row>
    <row r="7212" spans="1:5" x14ac:dyDescent="0.3">
      <c r="A7212" s="188" t="s">
        <v>41346</v>
      </c>
      <c r="B7212" s="189" t="s">
        <v>41347</v>
      </c>
      <c r="C7212" s="190" t="s">
        <v>297</v>
      </c>
      <c r="D7212" s="191">
        <v>2171.4499999999998</v>
      </c>
      <c r="E7212" s="191"/>
    </row>
    <row r="7213" spans="1:5" x14ac:dyDescent="0.3">
      <c r="A7213" s="188" t="s">
        <v>41348</v>
      </c>
      <c r="B7213" s="189" t="s">
        <v>41349</v>
      </c>
      <c r="C7213" s="190" t="s">
        <v>297</v>
      </c>
      <c r="D7213" s="191">
        <v>2392.2399999999998</v>
      </c>
      <c r="E7213" s="191"/>
    </row>
    <row r="7214" spans="1:5" x14ac:dyDescent="0.3">
      <c r="A7214" s="188" t="s">
        <v>11886</v>
      </c>
      <c r="B7214" s="189" t="s">
        <v>11887</v>
      </c>
      <c r="C7214" s="190" t="s">
        <v>297</v>
      </c>
      <c r="D7214" s="191">
        <v>3655.7</v>
      </c>
      <c r="E7214" s="191"/>
    </row>
    <row r="7215" spans="1:5" x14ac:dyDescent="0.3">
      <c r="A7215" s="188" t="s">
        <v>41350</v>
      </c>
      <c r="B7215" s="189" t="s">
        <v>41351</v>
      </c>
      <c r="C7215" s="190" t="s">
        <v>297</v>
      </c>
      <c r="D7215" s="191">
        <v>3773.38</v>
      </c>
      <c r="E7215" s="191"/>
    </row>
    <row r="7216" spans="1:5" x14ac:dyDescent="0.3">
      <c r="A7216" s="188" t="s">
        <v>41352</v>
      </c>
      <c r="B7216" s="189" t="s">
        <v>41353</v>
      </c>
      <c r="C7216" s="190" t="s">
        <v>297</v>
      </c>
      <c r="D7216" s="191">
        <v>3912.28</v>
      </c>
      <c r="E7216" s="191"/>
    </row>
    <row r="7217" spans="1:5" x14ac:dyDescent="0.3">
      <c r="A7217" s="188" t="s">
        <v>11888</v>
      </c>
      <c r="B7217" s="189" t="s">
        <v>11889</v>
      </c>
      <c r="C7217" s="190" t="s">
        <v>297</v>
      </c>
      <c r="D7217" s="191">
        <v>4282.21</v>
      </c>
      <c r="E7217" s="191"/>
    </row>
    <row r="7218" spans="1:5" x14ac:dyDescent="0.3">
      <c r="A7218" s="188" t="s">
        <v>41354</v>
      </c>
      <c r="B7218" s="189" t="s">
        <v>41355</v>
      </c>
      <c r="C7218" s="190" t="s">
        <v>297</v>
      </c>
      <c r="D7218" s="191">
        <v>4614.41</v>
      </c>
      <c r="E7218" s="191"/>
    </row>
    <row r="7219" spans="1:5" x14ac:dyDescent="0.3">
      <c r="A7219" s="188" t="s">
        <v>41356</v>
      </c>
      <c r="B7219" s="189" t="s">
        <v>41357</v>
      </c>
      <c r="C7219" s="190" t="s">
        <v>297</v>
      </c>
      <c r="D7219" s="191">
        <v>5015.09</v>
      </c>
      <c r="E7219" s="191"/>
    </row>
    <row r="7220" spans="1:5" x14ac:dyDescent="0.3">
      <c r="A7220" s="188" t="s">
        <v>11890</v>
      </c>
      <c r="B7220" s="189" t="s">
        <v>11891</v>
      </c>
      <c r="C7220" s="190" t="s">
        <v>297</v>
      </c>
      <c r="D7220" s="191">
        <v>5016.1000000000004</v>
      </c>
      <c r="E7220" s="191"/>
    </row>
    <row r="7221" spans="1:5" x14ac:dyDescent="0.3">
      <c r="A7221" s="188" t="s">
        <v>41358</v>
      </c>
      <c r="B7221" s="189" t="s">
        <v>41359</v>
      </c>
      <c r="C7221" s="190" t="s">
        <v>297</v>
      </c>
      <c r="D7221" s="191">
        <v>5347.83</v>
      </c>
      <c r="E7221" s="191"/>
    </row>
    <row r="7222" spans="1:5" x14ac:dyDescent="0.3">
      <c r="A7222" s="188" t="s">
        <v>41360</v>
      </c>
      <c r="B7222" s="189" t="s">
        <v>41361</v>
      </c>
      <c r="C7222" s="190" t="s">
        <v>297</v>
      </c>
      <c r="D7222" s="191">
        <v>5743.15</v>
      </c>
      <c r="E7222" s="191"/>
    </row>
    <row r="7223" spans="1:5" x14ac:dyDescent="0.3">
      <c r="A7223" s="188" t="s">
        <v>11892</v>
      </c>
      <c r="B7223" s="189" t="s">
        <v>11893</v>
      </c>
      <c r="C7223" s="190" t="s">
        <v>297</v>
      </c>
      <c r="D7223" s="191">
        <v>16656.93</v>
      </c>
      <c r="E7223" s="191"/>
    </row>
    <row r="7224" spans="1:5" x14ac:dyDescent="0.3">
      <c r="A7224" s="188" t="s">
        <v>41362</v>
      </c>
      <c r="B7224" s="189" t="s">
        <v>41363</v>
      </c>
      <c r="C7224" s="190" t="s">
        <v>297</v>
      </c>
      <c r="D7224" s="191">
        <v>16988.990000000002</v>
      </c>
      <c r="E7224" s="191"/>
    </row>
    <row r="7225" spans="1:5" x14ac:dyDescent="0.3">
      <c r="A7225" s="188" t="s">
        <v>41364</v>
      </c>
      <c r="B7225" s="189" t="s">
        <v>41365</v>
      </c>
      <c r="C7225" s="190" t="s">
        <v>297</v>
      </c>
      <c r="D7225" s="191">
        <v>17317.810000000001</v>
      </c>
      <c r="E7225" s="191"/>
    </row>
    <row r="7226" spans="1:5" x14ac:dyDescent="0.3">
      <c r="A7226" s="188" t="s">
        <v>11894</v>
      </c>
      <c r="B7226" s="189" t="s">
        <v>11895</v>
      </c>
      <c r="C7226" s="190" t="s">
        <v>297</v>
      </c>
      <c r="D7226" s="191">
        <v>19981.29</v>
      </c>
      <c r="E7226" s="191"/>
    </row>
    <row r="7227" spans="1:5" x14ac:dyDescent="0.3">
      <c r="A7227" s="188" t="s">
        <v>41366</v>
      </c>
      <c r="B7227" s="189" t="s">
        <v>41367</v>
      </c>
      <c r="C7227" s="190" t="s">
        <v>297</v>
      </c>
      <c r="D7227" s="191">
        <v>21223.69</v>
      </c>
      <c r="E7227" s="191"/>
    </row>
    <row r="7228" spans="1:5" x14ac:dyDescent="0.3">
      <c r="A7228" s="188" t="s">
        <v>41368</v>
      </c>
      <c r="B7228" s="189" t="s">
        <v>41369</v>
      </c>
      <c r="C7228" s="190" t="s">
        <v>297</v>
      </c>
      <c r="D7228" s="191">
        <v>22864.28</v>
      </c>
      <c r="E7228" s="191"/>
    </row>
    <row r="7229" spans="1:5" x14ac:dyDescent="0.3">
      <c r="A7229" s="188" t="s">
        <v>11896</v>
      </c>
      <c r="B7229" s="189" t="s">
        <v>11897</v>
      </c>
      <c r="C7229" s="190" t="s">
        <v>297</v>
      </c>
      <c r="D7229" s="191">
        <v>23327.81</v>
      </c>
      <c r="E7229" s="191"/>
    </row>
    <row r="7230" spans="1:5" x14ac:dyDescent="0.3">
      <c r="A7230" s="188" t="s">
        <v>41370</v>
      </c>
      <c r="B7230" s="189" t="s">
        <v>41371</v>
      </c>
      <c r="C7230" s="190" t="s">
        <v>297</v>
      </c>
      <c r="D7230" s="191">
        <v>26469.58</v>
      </c>
      <c r="E7230" s="191"/>
    </row>
    <row r="7231" spans="1:5" x14ac:dyDescent="0.3">
      <c r="A7231" s="188" t="s">
        <v>41372</v>
      </c>
      <c r="B7231" s="189" t="s">
        <v>41373</v>
      </c>
      <c r="C7231" s="190" t="s">
        <v>297</v>
      </c>
      <c r="D7231" s="191">
        <v>28288.27</v>
      </c>
      <c r="E7231" s="191"/>
    </row>
    <row r="7232" spans="1:5" x14ac:dyDescent="0.3">
      <c r="A7232" s="188" t="s">
        <v>11898</v>
      </c>
      <c r="B7232" s="189" t="s">
        <v>11899</v>
      </c>
      <c r="C7232" s="190" t="s">
        <v>297</v>
      </c>
      <c r="D7232" s="191">
        <v>27604.93</v>
      </c>
      <c r="E7232" s="191"/>
    </row>
    <row r="7233" spans="1:5" x14ac:dyDescent="0.3">
      <c r="A7233" s="188" t="s">
        <v>41374</v>
      </c>
      <c r="B7233" s="189" t="s">
        <v>41375</v>
      </c>
      <c r="C7233" s="190" t="s">
        <v>297</v>
      </c>
      <c r="D7233" s="191">
        <v>28630.98</v>
      </c>
      <c r="E7233" s="191"/>
    </row>
    <row r="7234" spans="1:5" x14ac:dyDescent="0.3">
      <c r="A7234" s="188" t="s">
        <v>41376</v>
      </c>
      <c r="B7234" s="189" t="s">
        <v>41377</v>
      </c>
      <c r="C7234" s="190" t="s">
        <v>297</v>
      </c>
      <c r="D7234" s="191">
        <v>33317.47</v>
      </c>
      <c r="E7234" s="191"/>
    </row>
    <row r="7235" spans="1:5" x14ac:dyDescent="0.3">
      <c r="A7235" s="188" t="s">
        <v>11900</v>
      </c>
      <c r="B7235" s="189" t="s">
        <v>11901</v>
      </c>
      <c r="C7235" s="190" t="s">
        <v>297</v>
      </c>
      <c r="D7235" s="191">
        <v>727.56</v>
      </c>
      <c r="E7235" s="191"/>
    </row>
    <row r="7236" spans="1:5" x14ac:dyDescent="0.3">
      <c r="A7236" s="188" t="s">
        <v>11902</v>
      </c>
      <c r="B7236" s="189" t="s">
        <v>11903</v>
      </c>
      <c r="C7236" s="190" t="s">
        <v>297</v>
      </c>
      <c r="D7236" s="191">
        <v>727.56</v>
      </c>
      <c r="E7236" s="191"/>
    </row>
    <row r="7237" spans="1:5" x14ac:dyDescent="0.3">
      <c r="A7237" s="188" t="s">
        <v>11904</v>
      </c>
      <c r="B7237" s="189" t="s">
        <v>11905</v>
      </c>
      <c r="C7237" s="190" t="s">
        <v>297</v>
      </c>
      <c r="D7237" s="191">
        <v>29191.34</v>
      </c>
      <c r="E7237" s="191"/>
    </row>
    <row r="7238" spans="1:5" x14ac:dyDescent="0.3">
      <c r="A7238" s="188" t="s">
        <v>41378</v>
      </c>
      <c r="B7238" s="189" t="s">
        <v>41379</v>
      </c>
      <c r="C7238" s="190" t="s">
        <v>297</v>
      </c>
      <c r="D7238" s="191">
        <v>30648.57</v>
      </c>
      <c r="E7238" s="191"/>
    </row>
    <row r="7239" spans="1:5" x14ac:dyDescent="0.3">
      <c r="A7239" s="188" t="s">
        <v>41380</v>
      </c>
      <c r="B7239" s="189" t="s">
        <v>41381</v>
      </c>
      <c r="C7239" s="190" t="s">
        <v>297</v>
      </c>
      <c r="D7239" s="191">
        <v>38836.36</v>
      </c>
      <c r="E7239" s="191"/>
    </row>
    <row r="7240" spans="1:5" x14ac:dyDescent="0.3">
      <c r="A7240" s="188" t="s">
        <v>11906</v>
      </c>
      <c r="B7240" s="189" t="s">
        <v>11907</v>
      </c>
      <c r="C7240" s="190" t="s">
        <v>297</v>
      </c>
      <c r="D7240" s="191">
        <v>45485.57</v>
      </c>
      <c r="E7240" s="191"/>
    </row>
    <row r="7241" spans="1:5" x14ac:dyDescent="0.3">
      <c r="A7241" s="188" t="s">
        <v>41382</v>
      </c>
      <c r="B7241" s="189" t="s">
        <v>41383</v>
      </c>
      <c r="C7241" s="190" t="s">
        <v>297</v>
      </c>
      <c r="D7241" s="191">
        <v>44981.760000000002</v>
      </c>
      <c r="E7241" s="191"/>
    </row>
    <row r="7242" spans="1:5" x14ac:dyDescent="0.3">
      <c r="A7242" s="188" t="s">
        <v>41384</v>
      </c>
      <c r="B7242" s="189" t="s">
        <v>41385</v>
      </c>
      <c r="C7242" s="190" t="s">
        <v>297</v>
      </c>
      <c r="D7242" s="191">
        <v>51090.13</v>
      </c>
      <c r="E7242" s="191"/>
    </row>
    <row r="7243" spans="1:5" x14ac:dyDescent="0.3">
      <c r="A7243" s="188" t="s">
        <v>11908</v>
      </c>
      <c r="B7243" s="189" t="s">
        <v>11909</v>
      </c>
      <c r="C7243" s="190" t="s">
        <v>297</v>
      </c>
      <c r="D7243" s="191">
        <v>932.73</v>
      </c>
      <c r="E7243" s="191"/>
    </row>
    <row r="7244" spans="1:5" x14ac:dyDescent="0.3">
      <c r="A7244" s="188" t="s">
        <v>11910</v>
      </c>
      <c r="B7244" s="189" t="s">
        <v>11911</v>
      </c>
      <c r="C7244" s="190" t="s">
        <v>297</v>
      </c>
      <c r="D7244" s="191">
        <v>1067.17</v>
      </c>
      <c r="E7244" s="191"/>
    </row>
    <row r="7245" spans="1:5" x14ac:dyDescent="0.3">
      <c r="A7245" s="188" t="s">
        <v>41386</v>
      </c>
      <c r="B7245" s="189" t="s">
        <v>41387</v>
      </c>
      <c r="C7245" s="190" t="s">
        <v>297</v>
      </c>
      <c r="D7245" s="191">
        <v>523.26</v>
      </c>
      <c r="E7245" s="191"/>
    </row>
    <row r="7246" spans="1:5" x14ac:dyDescent="0.3">
      <c r="A7246" s="188" t="s">
        <v>41388</v>
      </c>
      <c r="B7246" s="189" t="s">
        <v>41389</v>
      </c>
      <c r="C7246" s="190" t="s">
        <v>297</v>
      </c>
      <c r="D7246" s="191">
        <v>598.92999999999995</v>
      </c>
      <c r="E7246" s="191"/>
    </row>
    <row r="7247" spans="1:5" x14ac:dyDescent="0.3">
      <c r="A7247" s="188" t="s">
        <v>41390</v>
      </c>
      <c r="B7247" s="189" t="s">
        <v>41391</v>
      </c>
      <c r="C7247" s="190" t="s">
        <v>297</v>
      </c>
      <c r="D7247" s="191">
        <v>34435.160000000003</v>
      </c>
      <c r="E7247" s="191"/>
    </row>
    <row r="7248" spans="1:5" x14ac:dyDescent="0.3">
      <c r="A7248" s="188" t="s">
        <v>41392</v>
      </c>
      <c r="B7248" s="189" t="s">
        <v>41393</v>
      </c>
      <c r="C7248" s="190" t="s">
        <v>297</v>
      </c>
      <c r="D7248" s="191">
        <v>44640.38</v>
      </c>
      <c r="E7248" s="191"/>
    </row>
    <row r="7249" spans="1:5" x14ac:dyDescent="0.3">
      <c r="A7249" s="188" t="s">
        <v>41394</v>
      </c>
      <c r="B7249" s="189" t="s">
        <v>41395</v>
      </c>
      <c r="C7249" s="190" t="s">
        <v>297</v>
      </c>
      <c r="D7249" s="191">
        <v>50621.52</v>
      </c>
      <c r="E7249" s="191"/>
    </row>
    <row r="7250" spans="1:5" x14ac:dyDescent="0.3">
      <c r="A7250" s="188" t="s">
        <v>41396</v>
      </c>
      <c r="B7250" s="189" t="s">
        <v>41397</v>
      </c>
      <c r="C7250" s="190" t="s">
        <v>297</v>
      </c>
      <c r="D7250" s="191">
        <v>59569.64</v>
      </c>
      <c r="E7250" s="191"/>
    </row>
    <row r="7251" spans="1:5" x14ac:dyDescent="0.3">
      <c r="A7251" s="188" t="s">
        <v>41398</v>
      </c>
      <c r="B7251" s="189" t="s">
        <v>41399</v>
      </c>
      <c r="C7251" s="190" t="s">
        <v>297</v>
      </c>
      <c r="D7251" s="191">
        <v>44429.35</v>
      </c>
      <c r="E7251" s="191"/>
    </row>
    <row r="7252" spans="1:5" x14ac:dyDescent="0.3">
      <c r="A7252" s="188" t="s">
        <v>41400</v>
      </c>
      <c r="B7252" s="189" t="s">
        <v>41401</v>
      </c>
      <c r="C7252" s="190" t="s">
        <v>297</v>
      </c>
      <c r="D7252" s="191">
        <v>61179.519999999997</v>
      </c>
      <c r="E7252" s="191"/>
    </row>
    <row r="7253" spans="1:5" x14ac:dyDescent="0.3">
      <c r="A7253" s="188" t="s">
        <v>41402</v>
      </c>
      <c r="B7253" s="189" t="s">
        <v>41403</v>
      </c>
      <c r="C7253" s="190" t="s">
        <v>297</v>
      </c>
      <c r="D7253" s="191">
        <v>70190.61</v>
      </c>
      <c r="E7253" s="191"/>
    </row>
    <row r="7254" spans="1:5" x14ac:dyDescent="0.3">
      <c r="A7254" s="188" t="s">
        <v>41404</v>
      </c>
      <c r="B7254" s="189" t="s">
        <v>41405</v>
      </c>
      <c r="C7254" s="190" t="s">
        <v>297</v>
      </c>
      <c r="D7254" s="191">
        <v>77422.009999999995</v>
      </c>
      <c r="E7254" s="191"/>
    </row>
    <row r="7255" spans="1:5" x14ac:dyDescent="0.3">
      <c r="A7255" s="188" t="s">
        <v>41406</v>
      </c>
      <c r="B7255" s="189" t="s">
        <v>41407</v>
      </c>
      <c r="C7255" s="190" t="s">
        <v>297</v>
      </c>
      <c r="D7255" s="191">
        <v>767.21</v>
      </c>
      <c r="E7255" s="191"/>
    </row>
    <row r="7256" spans="1:5" x14ac:dyDescent="0.3">
      <c r="A7256" s="188" t="s">
        <v>41408</v>
      </c>
      <c r="B7256" s="189" t="s">
        <v>41409</v>
      </c>
      <c r="C7256" s="190" t="s">
        <v>297</v>
      </c>
      <c r="D7256" s="191">
        <v>871.5</v>
      </c>
      <c r="E7256" s="191"/>
    </row>
    <row r="7257" spans="1:5" x14ac:dyDescent="0.3">
      <c r="A7257" s="188" t="s">
        <v>41410</v>
      </c>
      <c r="B7257" s="189" t="s">
        <v>41411</v>
      </c>
      <c r="C7257" s="190" t="s">
        <v>297</v>
      </c>
      <c r="D7257" s="191">
        <v>978.72</v>
      </c>
      <c r="E7257" s="191"/>
    </row>
    <row r="7258" spans="1:5" x14ac:dyDescent="0.3">
      <c r="A7258" s="188" t="s">
        <v>41412</v>
      </c>
      <c r="B7258" s="189" t="s">
        <v>41413</v>
      </c>
      <c r="C7258" s="190" t="s">
        <v>297</v>
      </c>
      <c r="D7258" s="191">
        <v>1088.04</v>
      </c>
      <c r="E7258" s="191"/>
    </row>
    <row r="7259" spans="1:5" x14ac:dyDescent="0.3">
      <c r="A7259" s="188" t="s">
        <v>41414</v>
      </c>
      <c r="B7259" s="189" t="s">
        <v>41415</v>
      </c>
      <c r="C7259" s="190" t="s">
        <v>297</v>
      </c>
      <c r="D7259" s="191">
        <v>1238.54</v>
      </c>
      <c r="E7259" s="191"/>
    </row>
    <row r="7260" spans="1:5" x14ac:dyDescent="0.3">
      <c r="A7260" s="188" t="s">
        <v>41416</v>
      </c>
      <c r="B7260" s="189" t="s">
        <v>41417</v>
      </c>
      <c r="C7260" s="190" t="s">
        <v>297</v>
      </c>
      <c r="D7260" s="191">
        <v>1303.55</v>
      </c>
      <c r="E7260" s="191"/>
    </row>
    <row r="7261" spans="1:5" x14ac:dyDescent="0.3">
      <c r="A7261" s="188" t="s">
        <v>41418</v>
      </c>
      <c r="B7261" s="189" t="s">
        <v>41419</v>
      </c>
      <c r="C7261" s="190" t="s">
        <v>297</v>
      </c>
      <c r="D7261" s="191">
        <v>1325.57</v>
      </c>
      <c r="E7261" s="191"/>
    </row>
    <row r="7262" spans="1:5" x14ac:dyDescent="0.3">
      <c r="A7262" s="188" t="s">
        <v>41420</v>
      </c>
      <c r="B7262" s="189" t="s">
        <v>41421</v>
      </c>
      <c r="C7262" s="190" t="s">
        <v>297</v>
      </c>
      <c r="D7262" s="191">
        <v>1748.62</v>
      </c>
      <c r="E7262" s="191"/>
    </row>
    <row r="7263" spans="1:5" x14ac:dyDescent="0.3">
      <c r="A7263" s="188" t="s">
        <v>41422</v>
      </c>
      <c r="B7263" s="189" t="s">
        <v>41423</v>
      </c>
      <c r="C7263" s="190" t="s">
        <v>297</v>
      </c>
      <c r="D7263" s="191">
        <v>1689.25</v>
      </c>
      <c r="E7263" s="191"/>
    </row>
    <row r="7264" spans="1:5" x14ac:dyDescent="0.3">
      <c r="A7264" s="188" t="s">
        <v>41424</v>
      </c>
      <c r="B7264" s="189" t="s">
        <v>41425</v>
      </c>
      <c r="C7264" s="190" t="s">
        <v>297</v>
      </c>
      <c r="D7264" s="191">
        <v>2093.4699999999998</v>
      </c>
      <c r="E7264" s="191"/>
    </row>
    <row r="7265" spans="1:5" x14ac:dyDescent="0.3">
      <c r="A7265" s="188" t="s">
        <v>41426</v>
      </c>
      <c r="B7265" s="189" t="s">
        <v>41427</v>
      </c>
      <c r="C7265" s="190" t="s">
        <v>297</v>
      </c>
      <c r="D7265" s="191">
        <v>1715.12</v>
      </c>
      <c r="E7265" s="191"/>
    </row>
    <row r="7266" spans="1:5" x14ac:dyDescent="0.3">
      <c r="A7266" s="188" t="s">
        <v>41428</v>
      </c>
      <c r="B7266" s="189" t="s">
        <v>41429</v>
      </c>
      <c r="C7266" s="190" t="s">
        <v>297</v>
      </c>
      <c r="D7266" s="191">
        <v>2015.08</v>
      </c>
      <c r="E7266" s="191"/>
    </row>
    <row r="7267" spans="1:5" x14ac:dyDescent="0.3">
      <c r="A7267" s="188" t="s">
        <v>41430</v>
      </c>
      <c r="B7267" s="189" t="s">
        <v>41431</v>
      </c>
      <c r="C7267" s="190" t="s">
        <v>297</v>
      </c>
      <c r="D7267" s="191">
        <v>2063.67</v>
      </c>
      <c r="E7267" s="191"/>
    </row>
    <row r="7268" spans="1:5" x14ac:dyDescent="0.3">
      <c r="A7268" s="188" t="s">
        <v>41432</v>
      </c>
      <c r="B7268" s="189" t="s">
        <v>41433</v>
      </c>
      <c r="C7268" s="190" t="s">
        <v>297</v>
      </c>
      <c r="D7268" s="191">
        <v>2289.31</v>
      </c>
      <c r="E7268" s="191"/>
    </row>
    <row r="7269" spans="1:5" x14ac:dyDescent="0.3">
      <c r="A7269" s="188" t="s">
        <v>41434</v>
      </c>
      <c r="B7269" s="189" t="s">
        <v>41435</v>
      </c>
      <c r="C7269" s="190" t="s">
        <v>297</v>
      </c>
      <c r="D7269" s="191">
        <v>3222.65</v>
      </c>
      <c r="E7269" s="191"/>
    </row>
    <row r="7270" spans="1:5" x14ac:dyDescent="0.3">
      <c r="A7270" s="188" t="s">
        <v>41436</v>
      </c>
      <c r="B7270" s="189" t="s">
        <v>41437</v>
      </c>
      <c r="C7270" s="190" t="s">
        <v>297</v>
      </c>
      <c r="D7270" s="191">
        <v>3762.2</v>
      </c>
      <c r="E7270" s="191"/>
    </row>
    <row r="7271" spans="1:5" x14ac:dyDescent="0.3">
      <c r="A7271" s="188" t="s">
        <v>41438</v>
      </c>
      <c r="B7271" s="189" t="s">
        <v>41439</v>
      </c>
      <c r="C7271" s="190" t="s">
        <v>297</v>
      </c>
      <c r="D7271" s="191">
        <v>3852.12</v>
      </c>
      <c r="E7271" s="191"/>
    </row>
    <row r="7272" spans="1:5" x14ac:dyDescent="0.3">
      <c r="A7272" s="188" t="s">
        <v>41440</v>
      </c>
      <c r="B7272" s="189" t="s">
        <v>41441</v>
      </c>
      <c r="C7272" s="190" t="s">
        <v>297</v>
      </c>
      <c r="D7272" s="191">
        <v>4256.82</v>
      </c>
      <c r="E7272" s="191"/>
    </row>
    <row r="7273" spans="1:5" x14ac:dyDescent="0.3">
      <c r="A7273" s="188" t="s">
        <v>41442</v>
      </c>
      <c r="B7273" s="189" t="s">
        <v>41443</v>
      </c>
      <c r="C7273" s="190" t="s">
        <v>297</v>
      </c>
      <c r="D7273" s="191">
        <v>3135.19</v>
      </c>
      <c r="E7273" s="191"/>
    </row>
    <row r="7274" spans="1:5" x14ac:dyDescent="0.3">
      <c r="A7274" s="188" t="s">
        <v>41444</v>
      </c>
      <c r="B7274" s="189" t="s">
        <v>41445</v>
      </c>
      <c r="C7274" s="190" t="s">
        <v>297</v>
      </c>
      <c r="D7274" s="191">
        <v>4219.45</v>
      </c>
      <c r="E7274" s="191"/>
    </row>
    <row r="7275" spans="1:5" x14ac:dyDescent="0.3">
      <c r="A7275" s="188" t="s">
        <v>41446</v>
      </c>
      <c r="B7275" s="189" t="s">
        <v>41447</v>
      </c>
      <c r="C7275" s="190" t="s">
        <v>297</v>
      </c>
      <c r="D7275" s="191">
        <v>3758.51</v>
      </c>
      <c r="E7275" s="191"/>
    </row>
    <row r="7276" spans="1:5" x14ac:dyDescent="0.3">
      <c r="A7276" s="188" t="s">
        <v>41448</v>
      </c>
      <c r="B7276" s="189" t="s">
        <v>41449</v>
      </c>
      <c r="C7276" s="190" t="s">
        <v>297</v>
      </c>
      <c r="D7276" s="191">
        <v>4701.75</v>
      </c>
      <c r="E7276" s="191"/>
    </row>
    <row r="7277" spans="1:5" x14ac:dyDescent="0.3">
      <c r="A7277" s="188" t="s">
        <v>41450</v>
      </c>
      <c r="B7277" s="189" t="s">
        <v>41451</v>
      </c>
      <c r="C7277" s="190" t="s">
        <v>297</v>
      </c>
      <c r="D7277" s="191">
        <v>13602.39</v>
      </c>
      <c r="E7277" s="191"/>
    </row>
    <row r="7278" spans="1:5" x14ac:dyDescent="0.3">
      <c r="A7278" s="188" t="s">
        <v>41452</v>
      </c>
      <c r="B7278" s="189" t="s">
        <v>41453</v>
      </c>
      <c r="C7278" s="190" t="s">
        <v>297</v>
      </c>
      <c r="D7278" s="191">
        <v>15524.42</v>
      </c>
      <c r="E7278" s="191"/>
    </row>
    <row r="7279" spans="1:5" x14ac:dyDescent="0.3">
      <c r="A7279" s="188" t="s">
        <v>41454</v>
      </c>
      <c r="B7279" s="189" t="s">
        <v>41455</v>
      </c>
      <c r="C7279" s="190" t="s">
        <v>297</v>
      </c>
      <c r="D7279" s="191">
        <v>14859.19</v>
      </c>
      <c r="E7279" s="191"/>
    </row>
    <row r="7280" spans="1:5" x14ac:dyDescent="0.3">
      <c r="A7280" s="188" t="s">
        <v>41456</v>
      </c>
      <c r="B7280" s="189" t="s">
        <v>41457</v>
      </c>
      <c r="C7280" s="190" t="s">
        <v>297</v>
      </c>
      <c r="D7280" s="191">
        <v>15865.88</v>
      </c>
      <c r="E7280" s="191"/>
    </row>
    <row r="7281" spans="1:5" x14ac:dyDescent="0.3">
      <c r="A7281" s="188" t="s">
        <v>41458</v>
      </c>
      <c r="B7281" s="189" t="s">
        <v>41459</v>
      </c>
      <c r="C7281" s="190" t="s">
        <v>297</v>
      </c>
      <c r="D7281" s="191">
        <v>5186.82</v>
      </c>
      <c r="E7281" s="191"/>
    </row>
    <row r="7282" spans="1:5" x14ac:dyDescent="0.3">
      <c r="A7282" s="188" t="s">
        <v>41460</v>
      </c>
      <c r="B7282" s="189" t="s">
        <v>41461</v>
      </c>
      <c r="C7282" s="190" t="s">
        <v>297</v>
      </c>
      <c r="D7282" s="191">
        <v>6195.63</v>
      </c>
      <c r="E7282" s="191"/>
    </row>
    <row r="7283" spans="1:5" x14ac:dyDescent="0.3">
      <c r="A7283" s="188" t="s">
        <v>41462</v>
      </c>
      <c r="B7283" s="189" t="s">
        <v>41463</v>
      </c>
      <c r="C7283" s="190" t="s">
        <v>297</v>
      </c>
      <c r="D7283" s="191">
        <v>5839.35</v>
      </c>
      <c r="E7283" s="191"/>
    </row>
    <row r="7284" spans="1:5" x14ac:dyDescent="0.3">
      <c r="A7284" s="188" t="s">
        <v>41464</v>
      </c>
      <c r="B7284" s="189" t="s">
        <v>41465</v>
      </c>
      <c r="C7284" s="190" t="s">
        <v>297</v>
      </c>
      <c r="D7284" s="191">
        <v>6825.33</v>
      </c>
      <c r="E7284" s="191"/>
    </row>
    <row r="7285" spans="1:5" x14ac:dyDescent="0.3">
      <c r="A7285" s="188" t="s">
        <v>41466</v>
      </c>
      <c r="B7285" s="189" t="s">
        <v>41467</v>
      </c>
      <c r="C7285" s="190" t="s">
        <v>297</v>
      </c>
      <c r="D7285" s="191">
        <v>17197.240000000002</v>
      </c>
      <c r="E7285" s="191"/>
    </row>
    <row r="7286" spans="1:5" x14ac:dyDescent="0.3">
      <c r="A7286" s="188" t="s">
        <v>41468</v>
      </c>
      <c r="B7286" s="189" t="s">
        <v>41469</v>
      </c>
      <c r="C7286" s="190" t="s">
        <v>297</v>
      </c>
      <c r="D7286" s="191">
        <v>19254.759999999998</v>
      </c>
      <c r="E7286" s="191"/>
    </row>
    <row r="7287" spans="1:5" x14ac:dyDescent="0.3">
      <c r="A7287" s="188" t="s">
        <v>41470</v>
      </c>
      <c r="B7287" s="189" t="s">
        <v>41471</v>
      </c>
      <c r="C7287" s="190" t="s">
        <v>297</v>
      </c>
      <c r="D7287" s="191">
        <v>20829.560000000001</v>
      </c>
      <c r="E7287" s="191"/>
    </row>
    <row r="7288" spans="1:5" x14ac:dyDescent="0.3">
      <c r="A7288" s="188" t="s">
        <v>41472</v>
      </c>
      <c r="B7288" s="189" t="s">
        <v>41473</v>
      </c>
      <c r="C7288" s="190" t="s">
        <v>297</v>
      </c>
      <c r="D7288" s="191">
        <v>23555.16</v>
      </c>
      <c r="E7288" s="191"/>
    </row>
    <row r="7289" spans="1:5" x14ac:dyDescent="0.3">
      <c r="A7289" s="188" t="s">
        <v>41474</v>
      </c>
      <c r="B7289" s="189" t="s">
        <v>41475</v>
      </c>
      <c r="C7289" s="190" t="s">
        <v>297</v>
      </c>
      <c r="D7289" s="191">
        <v>22444.28</v>
      </c>
      <c r="E7289" s="191"/>
    </row>
    <row r="7290" spans="1:5" x14ac:dyDescent="0.3">
      <c r="A7290" s="188" t="s">
        <v>41476</v>
      </c>
      <c r="B7290" s="189" t="s">
        <v>41477</v>
      </c>
      <c r="C7290" s="190" t="s">
        <v>297</v>
      </c>
      <c r="D7290" s="191">
        <v>25817.24</v>
      </c>
      <c r="E7290" s="191"/>
    </row>
    <row r="7291" spans="1:5" x14ac:dyDescent="0.3">
      <c r="A7291" s="188" t="s">
        <v>41478</v>
      </c>
      <c r="B7291" s="189" t="s">
        <v>41479</v>
      </c>
      <c r="C7291" s="190" t="s">
        <v>297</v>
      </c>
      <c r="D7291" s="191">
        <v>26213.34</v>
      </c>
      <c r="E7291" s="191"/>
    </row>
    <row r="7292" spans="1:5" x14ac:dyDescent="0.3">
      <c r="A7292" s="188" t="s">
        <v>41480</v>
      </c>
      <c r="B7292" s="189" t="s">
        <v>41481</v>
      </c>
      <c r="C7292" s="190" t="s">
        <v>297</v>
      </c>
      <c r="D7292" s="191">
        <v>29954.94</v>
      </c>
      <c r="E7292" s="191"/>
    </row>
    <row r="7293" spans="1:5" x14ac:dyDescent="0.3">
      <c r="A7293" s="188" t="s">
        <v>41482</v>
      </c>
      <c r="B7293" s="189" t="s">
        <v>41483</v>
      </c>
      <c r="C7293" s="190" t="s">
        <v>297</v>
      </c>
      <c r="D7293" s="191">
        <v>21993.29</v>
      </c>
      <c r="E7293" s="191"/>
    </row>
    <row r="7294" spans="1:5" x14ac:dyDescent="0.3">
      <c r="A7294" s="188" t="s">
        <v>41484</v>
      </c>
      <c r="B7294" s="189" t="s">
        <v>41485</v>
      </c>
      <c r="C7294" s="190" t="s">
        <v>297</v>
      </c>
      <c r="D7294" s="191">
        <v>25013.85</v>
      </c>
      <c r="E7294" s="191"/>
    </row>
    <row r="7295" spans="1:5" x14ac:dyDescent="0.3">
      <c r="A7295" s="188" t="s">
        <v>41486</v>
      </c>
      <c r="B7295" s="189" t="s">
        <v>41487</v>
      </c>
      <c r="C7295" s="190" t="s">
        <v>297</v>
      </c>
      <c r="D7295" s="191">
        <v>31517.63</v>
      </c>
      <c r="E7295" s="191"/>
    </row>
    <row r="7296" spans="1:5" x14ac:dyDescent="0.3">
      <c r="A7296" s="188" t="s">
        <v>41488</v>
      </c>
      <c r="B7296" s="189" t="s">
        <v>41489</v>
      </c>
      <c r="C7296" s="190" t="s">
        <v>297</v>
      </c>
      <c r="D7296" s="191">
        <v>35270.47</v>
      </c>
      <c r="E7296" s="191"/>
    </row>
    <row r="7297" spans="1:5" x14ac:dyDescent="0.3">
      <c r="A7297" s="188" t="s">
        <v>41490</v>
      </c>
      <c r="B7297" s="189" t="s">
        <v>41491</v>
      </c>
      <c r="C7297" s="190" t="s">
        <v>297</v>
      </c>
      <c r="D7297" s="191">
        <v>33075.769999999997</v>
      </c>
      <c r="E7297" s="191"/>
    </row>
    <row r="7298" spans="1:5" x14ac:dyDescent="0.3">
      <c r="A7298" s="188" t="s">
        <v>41492</v>
      </c>
      <c r="B7298" s="189" t="s">
        <v>41493</v>
      </c>
      <c r="C7298" s="190" t="s">
        <v>297</v>
      </c>
      <c r="D7298" s="191">
        <v>37652.769999999997</v>
      </c>
      <c r="E7298" s="191"/>
    </row>
    <row r="7299" spans="1:5" x14ac:dyDescent="0.3">
      <c r="A7299" s="188" t="s">
        <v>41494</v>
      </c>
      <c r="B7299" s="189" t="s">
        <v>41495</v>
      </c>
      <c r="C7299" s="190" t="s">
        <v>297</v>
      </c>
      <c r="D7299" s="191">
        <v>39042.14</v>
      </c>
      <c r="E7299" s="191"/>
    </row>
    <row r="7300" spans="1:5" x14ac:dyDescent="0.3">
      <c r="A7300" s="188" t="s">
        <v>41496</v>
      </c>
      <c r="B7300" s="189" t="s">
        <v>41497</v>
      </c>
      <c r="C7300" s="190" t="s">
        <v>297</v>
      </c>
      <c r="D7300" s="191">
        <v>43775.82</v>
      </c>
      <c r="E7300" s="191"/>
    </row>
    <row r="7301" spans="1:5" x14ac:dyDescent="0.3">
      <c r="A7301" s="188" t="s">
        <v>11912</v>
      </c>
      <c r="B7301" s="189" t="s">
        <v>11913</v>
      </c>
      <c r="C7301" s="190" t="s">
        <v>297</v>
      </c>
      <c r="D7301" s="191">
        <v>1247.55</v>
      </c>
      <c r="E7301" s="191"/>
    </row>
    <row r="7302" spans="1:5" x14ac:dyDescent="0.3">
      <c r="A7302" s="188" t="s">
        <v>11914</v>
      </c>
      <c r="B7302" s="189" t="s">
        <v>11915</v>
      </c>
      <c r="C7302" s="190" t="s">
        <v>297</v>
      </c>
      <c r="D7302" s="191">
        <v>79.09</v>
      </c>
      <c r="E7302" s="191"/>
    </row>
    <row r="7303" spans="1:5" x14ac:dyDescent="0.3">
      <c r="A7303" s="188" t="s">
        <v>11916</v>
      </c>
      <c r="B7303" s="189" t="s">
        <v>11917</v>
      </c>
      <c r="C7303" s="190" t="s">
        <v>297</v>
      </c>
      <c r="D7303" s="191">
        <v>1.62</v>
      </c>
      <c r="E7303" s="191"/>
    </row>
    <row r="7304" spans="1:5" x14ac:dyDescent="0.3">
      <c r="A7304" s="188" t="s">
        <v>11918</v>
      </c>
      <c r="B7304" s="189" t="s">
        <v>11919</v>
      </c>
      <c r="C7304" s="190" t="s">
        <v>297</v>
      </c>
      <c r="D7304" s="191">
        <v>4053.39</v>
      </c>
      <c r="E7304" s="191"/>
    </row>
    <row r="7305" spans="1:5" x14ac:dyDescent="0.3">
      <c r="A7305" s="188" t="s">
        <v>11920</v>
      </c>
      <c r="B7305" s="189" t="s">
        <v>11921</v>
      </c>
      <c r="C7305" s="190" t="s">
        <v>297</v>
      </c>
      <c r="D7305" s="191">
        <v>11963.02</v>
      </c>
      <c r="E7305" s="191"/>
    </row>
    <row r="7306" spans="1:5" x14ac:dyDescent="0.3">
      <c r="A7306" s="188" t="s">
        <v>11922</v>
      </c>
      <c r="B7306" s="189" t="s">
        <v>11923</v>
      </c>
      <c r="C7306" s="190" t="s">
        <v>297</v>
      </c>
      <c r="D7306" s="191">
        <v>774.6</v>
      </c>
      <c r="E7306" s="191"/>
    </row>
    <row r="7307" spans="1:5" x14ac:dyDescent="0.3">
      <c r="A7307" s="188" t="s">
        <v>11924</v>
      </c>
      <c r="B7307" s="189" t="s">
        <v>11925</v>
      </c>
      <c r="C7307" s="190" t="s">
        <v>297</v>
      </c>
      <c r="D7307" s="191">
        <v>1608.17</v>
      </c>
      <c r="E7307" s="191"/>
    </row>
    <row r="7308" spans="1:5" x14ac:dyDescent="0.3">
      <c r="A7308" s="188" t="s">
        <v>11926</v>
      </c>
      <c r="B7308" s="189" t="s">
        <v>11927</v>
      </c>
      <c r="C7308" s="190" t="s">
        <v>70</v>
      </c>
      <c r="D7308" s="191">
        <v>1624.54</v>
      </c>
      <c r="E7308" s="191"/>
    </row>
    <row r="7309" spans="1:5" x14ac:dyDescent="0.3">
      <c r="A7309" s="188" t="s">
        <v>11928</v>
      </c>
      <c r="B7309" s="189" t="s">
        <v>11929</v>
      </c>
      <c r="C7309" s="190" t="s">
        <v>70</v>
      </c>
      <c r="D7309" s="191">
        <v>1755.37</v>
      </c>
      <c r="E7309" s="191"/>
    </row>
    <row r="7310" spans="1:5" x14ac:dyDescent="0.3">
      <c r="A7310" s="188" t="s">
        <v>11930</v>
      </c>
      <c r="B7310" s="189" t="s">
        <v>11931</v>
      </c>
      <c r="C7310" s="190" t="s">
        <v>70</v>
      </c>
      <c r="D7310" s="191">
        <v>1866.21</v>
      </c>
      <c r="E7310" s="191"/>
    </row>
    <row r="7311" spans="1:5" x14ac:dyDescent="0.3">
      <c r="A7311" s="188" t="s">
        <v>11932</v>
      </c>
      <c r="B7311" s="189" t="s">
        <v>11933</v>
      </c>
      <c r="C7311" s="190" t="s">
        <v>70</v>
      </c>
      <c r="D7311" s="191">
        <v>3265.87</v>
      </c>
      <c r="E7311" s="191"/>
    </row>
    <row r="7312" spans="1:5" x14ac:dyDescent="0.3">
      <c r="A7312" s="188" t="s">
        <v>11934</v>
      </c>
      <c r="B7312" s="189" t="s">
        <v>11935</v>
      </c>
      <c r="C7312" s="190" t="s">
        <v>297</v>
      </c>
      <c r="D7312" s="191">
        <v>23.2</v>
      </c>
      <c r="E7312" s="191"/>
    </row>
    <row r="7313" spans="1:5" x14ac:dyDescent="0.3">
      <c r="A7313" s="188" t="s">
        <v>11936</v>
      </c>
      <c r="B7313" s="189" t="s">
        <v>11937</v>
      </c>
      <c r="C7313" s="190" t="s">
        <v>297</v>
      </c>
      <c r="D7313" s="191">
        <v>1.18</v>
      </c>
      <c r="E7313" s="191"/>
    </row>
    <row r="7314" spans="1:5" x14ac:dyDescent="0.3">
      <c r="A7314" s="188" t="s">
        <v>41498</v>
      </c>
      <c r="B7314" s="189" t="s">
        <v>41499</v>
      </c>
      <c r="C7314" s="190" t="s">
        <v>70</v>
      </c>
      <c r="D7314" s="191">
        <v>1386.67</v>
      </c>
      <c r="E7314" s="191"/>
    </row>
    <row r="7315" spans="1:5" x14ac:dyDescent="0.3">
      <c r="A7315" s="188" t="s">
        <v>41500</v>
      </c>
      <c r="B7315" s="189" t="s">
        <v>41501</v>
      </c>
      <c r="C7315" s="190" t="s">
        <v>70</v>
      </c>
      <c r="D7315" s="191">
        <v>1892.74</v>
      </c>
      <c r="E7315" s="191"/>
    </row>
    <row r="7316" spans="1:5" x14ac:dyDescent="0.3">
      <c r="A7316" s="188" t="s">
        <v>41502</v>
      </c>
      <c r="B7316" s="189" t="s">
        <v>41503</v>
      </c>
      <c r="C7316" s="190" t="s">
        <v>70</v>
      </c>
      <c r="D7316" s="191">
        <v>140.38</v>
      </c>
      <c r="E7316" s="191"/>
    </row>
    <row r="7317" spans="1:5" x14ac:dyDescent="0.3">
      <c r="A7317" s="188" t="s">
        <v>41504</v>
      </c>
      <c r="B7317" s="189" t="s">
        <v>41505</v>
      </c>
      <c r="C7317" s="190" t="s">
        <v>70</v>
      </c>
      <c r="D7317" s="191">
        <v>268.08</v>
      </c>
      <c r="E7317" s="191"/>
    </row>
    <row r="7318" spans="1:5" x14ac:dyDescent="0.3">
      <c r="A7318" s="188" t="s">
        <v>41506</v>
      </c>
      <c r="B7318" s="189" t="s">
        <v>41507</v>
      </c>
      <c r="C7318" s="190" t="s">
        <v>70</v>
      </c>
      <c r="D7318" s="191">
        <v>380.63</v>
      </c>
      <c r="E7318" s="191"/>
    </row>
    <row r="7319" spans="1:5" x14ac:dyDescent="0.3">
      <c r="A7319" s="188" t="s">
        <v>41508</v>
      </c>
      <c r="B7319" s="189" t="s">
        <v>41509</v>
      </c>
      <c r="C7319" s="190" t="s">
        <v>70</v>
      </c>
      <c r="D7319" s="191">
        <v>634.04999999999995</v>
      </c>
      <c r="E7319" s="191"/>
    </row>
    <row r="7320" spans="1:5" x14ac:dyDescent="0.3">
      <c r="A7320" s="188" t="s">
        <v>41510</v>
      </c>
      <c r="B7320" s="189" t="s">
        <v>41511</v>
      </c>
      <c r="C7320" s="190" t="s">
        <v>70</v>
      </c>
      <c r="D7320" s="191">
        <v>954.12</v>
      </c>
      <c r="E7320" s="191"/>
    </row>
    <row r="7321" spans="1:5" x14ac:dyDescent="0.3">
      <c r="A7321" s="188" t="s">
        <v>41512</v>
      </c>
      <c r="B7321" s="189" t="s">
        <v>41513</v>
      </c>
      <c r="C7321" s="190" t="s">
        <v>70</v>
      </c>
      <c r="D7321" s="191">
        <v>134.24</v>
      </c>
      <c r="E7321" s="191"/>
    </row>
    <row r="7322" spans="1:5" x14ac:dyDescent="0.3">
      <c r="A7322" s="188" t="s">
        <v>41514</v>
      </c>
      <c r="B7322" s="189" t="s">
        <v>41515</v>
      </c>
      <c r="C7322" s="190" t="s">
        <v>70</v>
      </c>
      <c r="D7322" s="191">
        <v>179.86</v>
      </c>
      <c r="E7322" s="191"/>
    </row>
    <row r="7323" spans="1:5" x14ac:dyDescent="0.3">
      <c r="A7323" s="188" t="s">
        <v>41516</v>
      </c>
      <c r="B7323" s="189" t="s">
        <v>41517</v>
      </c>
      <c r="C7323" s="190" t="s">
        <v>70</v>
      </c>
      <c r="D7323" s="191">
        <v>469.19</v>
      </c>
      <c r="E7323" s="191"/>
    </row>
    <row r="7324" spans="1:5" x14ac:dyDescent="0.3">
      <c r="A7324" s="188" t="s">
        <v>41518</v>
      </c>
      <c r="B7324" s="189" t="s">
        <v>41519</v>
      </c>
      <c r="C7324" s="190" t="s">
        <v>70</v>
      </c>
      <c r="D7324" s="191">
        <v>966.32</v>
      </c>
      <c r="E7324" s="191"/>
    </row>
    <row r="7325" spans="1:5" x14ac:dyDescent="0.3">
      <c r="A7325" s="188" t="s">
        <v>41520</v>
      </c>
      <c r="B7325" s="189" t="s">
        <v>41521</v>
      </c>
      <c r="C7325" s="190" t="s">
        <v>70</v>
      </c>
      <c r="D7325" s="191">
        <v>1352.81</v>
      </c>
      <c r="E7325" s="191"/>
    </row>
    <row r="7326" spans="1:5" x14ac:dyDescent="0.3">
      <c r="A7326" s="188" t="s">
        <v>41522</v>
      </c>
      <c r="B7326" s="189" t="s">
        <v>41523</v>
      </c>
      <c r="C7326" s="190" t="s">
        <v>70</v>
      </c>
      <c r="D7326" s="191">
        <v>2643.8</v>
      </c>
      <c r="E7326" s="191"/>
    </row>
    <row r="7327" spans="1:5" x14ac:dyDescent="0.3">
      <c r="A7327" s="188" t="s">
        <v>41524</v>
      </c>
      <c r="B7327" s="189" t="s">
        <v>41525</v>
      </c>
      <c r="C7327" s="190" t="s">
        <v>70</v>
      </c>
      <c r="D7327" s="191">
        <v>4208.46</v>
      </c>
      <c r="E7327" s="191"/>
    </row>
    <row r="7328" spans="1:5" x14ac:dyDescent="0.3">
      <c r="A7328" s="188" t="s">
        <v>41526</v>
      </c>
      <c r="B7328" s="189" t="s">
        <v>41527</v>
      </c>
      <c r="C7328" s="190" t="s">
        <v>70</v>
      </c>
      <c r="D7328" s="191">
        <v>230.38</v>
      </c>
      <c r="E7328" s="191"/>
    </row>
    <row r="7329" spans="1:5" x14ac:dyDescent="0.3">
      <c r="A7329" s="188" t="s">
        <v>41528</v>
      </c>
      <c r="B7329" s="189" t="s">
        <v>41529</v>
      </c>
      <c r="C7329" s="190" t="s">
        <v>70</v>
      </c>
      <c r="D7329" s="191">
        <v>312.01</v>
      </c>
      <c r="E7329" s="191"/>
    </row>
    <row r="7330" spans="1:5" x14ac:dyDescent="0.3">
      <c r="A7330" s="188" t="s">
        <v>41530</v>
      </c>
      <c r="B7330" s="189" t="s">
        <v>41531</v>
      </c>
      <c r="C7330" s="190" t="s">
        <v>70</v>
      </c>
      <c r="D7330" s="191">
        <v>2933.05</v>
      </c>
      <c r="E7330" s="191"/>
    </row>
    <row r="7331" spans="1:5" x14ac:dyDescent="0.3">
      <c r="A7331" s="188" t="s">
        <v>41532</v>
      </c>
      <c r="B7331" s="189" t="s">
        <v>41533</v>
      </c>
      <c r="C7331" s="190" t="s">
        <v>70</v>
      </c>
      <c r="D7331" s="191">
        <v>7617.6</v>
      </c>
      <c r="E7331" s="191"/>
    </row>
    <row r="7332" spans="1:5" x14ac:dyDescent="0.3">
      <c r="A7332" s="188" t="s">
        <v>41534</v>
      </c>
      <c r="B7332" s="189" t="s">
        <v>41535</v>
      </c>
      <c r="C7332" s="190" t="s">
        <v>70</v>
      </c>
      <c r="D7332" s="191">
        <v>434.67</v>
      </c>
      <c r="E7332" s="191"/>
    </row>
    <row r="7333" spans="1:5" x14ac:dyDescent="0.3">
      <c r="A7333" s="188" t="s">
        <v>41536</v>
      </c>
      <c r="B7333" s="189" t="s">
        <v>41537</v>
      </c>
      <c r="C7333" s="190" t="s">
        <v>70</v>
      </c>
      <c r="D7333" s="191">
        <v>516.33000000000004</v>
      </c>
      <c r="E7333" s="191"/>
    </row>
    <row r="7334" spans="1:5" x14ac:dyDescent="0.3">
      <c r="A7334" s="188" t="s">
        <v>41538</v>
      </c>
      <c r="B7334" s="189" t="s">
        <v>41539</v>
      </c>
      <c r="C7334" s="190" t="s">
        <v>70</v>
      </c>
      <c r="D7334" s="191">
        <v>1349.17</v>
      </c>
      <c r="E7334" s="191"/>
    </row>
    <row r="7335" spans="1:5" x14ac:dyDescent="0.3">
      <c r="A7335" s="188" t="s">
        <v>41540</v>
      </c>
      <c r="B7335" s="189" t="s">
        <v>41541</v>
      </c>
      <c r="C7335" s="190" t="s">
        <v>70</v>
      </c>
      <c r="D7335" s="191">
        <v>2440.85</v>
      </c>
      <c r="E7335" s="191"/>
    </row>
    <row r="7336" spans="1:5" x14ac:dyDescent="0.3">
      <c r="A7336" s="188" t="s">
        <v>41542</v>
      </c>
      <c r="B7336" s="189" t="s">
        <v>41543</v>
      </c>
      <c r="C7336" s="190" t="s">
        <v>70</v>
      </c>
      <c r="D7336" s="191">
        <v>3902.69</v>
      </c>
      <c r="E7336" s="191"/>
    </row>
    <row r="7337" spans="1:5" x14ac:dyDescent="0.3">
      <c r="A7337" s="188" t="s">
        <v>11974</v>
      </c>
      <c r="B7337" s="189" t="s">
        <v>11975</v>
      </c>
      <c r="C7337" s="190" t="s">
        <v>70</v>
      </c>
      <c r="D7337" s="191">
        <v>3270</v>
      </c>
      <c r="E7337" s="191"/>
    </row>
    <row r="7338" spans="1:5" x14ac:dyDescent="0.3">
      <c r="A7338" s="188" t="s">
        <v>11976</v>
      </c>
      <c r="B7338" s="189" t="s">
        <v>11977</v>
      </c>
      <c r="C7338" s="190" t="s">
        <v>70</v>
      </c>
      <c r="D7338" s="191">
        <v>6550</v>
      </c>
      <c r="E7338" s="191"/>
    </row>
    <row r="7339" spans="1:5" x14ac:dyDescent="0.3">
      <c r="A7339" s="188" t="s">
        <v>11978</v>
      </c>
      <c r="B7339" s="189" t="s">
        <v>11979</v>
      </c>
      <c r="C7339" s="190" t="s">
        <v>70</v>
      </c>
      <c r="D7339" s="191">
        <v>9540</v>
      </c>
      <c r="E7339" s="191"/>
    </row>
    <row r="7340" spans="1:5" x14ac:dyDescent="0.3">
      <c r="A7340" s="188" t="s">
        <v>11980</v>
      </c>
      <c r="B7340" s="189" t="s">
        <v>11981</v>
      </c>
      <c r="C7340" s="190" t="s">
        <v>70</v>
      </c>
      <c r="D7340" s="191">
        <v>12320</v>
      </c>
      <c r="E7340" s="191"/>
    </row>
    <row r="7341" spans="1:5" x14ac:dyDescent="0.3">
      <c r="A7341" s="188" t="s">
        <v>11984</v>
      </c>
      <c r="B7341" s="189" t="s">
        <v>11985</v>
      </c>
      <c r="C7341" s="190" t="s">
        <v>70</v>
      </c>
      <c r="D7341" s="191">
        <v>716.12</v>
      </c>
      <c r="E7341" s="191"/>
    </row>
    <row r="7342" spans="1:5" x14ac:dyDescent="0.3">
      <c r="A7342" s="188" t="s">
        <v>11986</v>
      </c>
      <c r="B7342" s="189" t="s">
        <v>11987</v>
      </c>
      <c r="C7342" s="190" t="s">
        <v>70</v>
      </c>
      <c r="D7342" s="191">
        <v>706.36</v>
      </c>
      <c r="E7342" s="191"/>
    </row>
    <row r="7343" spans="1:5" x14ac:dyDescent="0.3">
      <c r="A7343" s="188" t="s">
        <v>11988</v>
      </c>
      <c r="B7343" s="189" t="s">
        <v>11989</v>
      </c>
      <c r="C7343" s="190" t="s">
        <v>70</v>
      </c>
      <c r="D7343" s="191">
        <v>10920</v>
      </c>
      <c r="E7343" s="191"/>
    </row>
    <row r="7344" spans="1:5" x14ac:dyDescent="0.3">
      <c r="A7344" s="188" t="s">
        <v>41544</v>
      </c>
      <c r="B7344" s="189" t="s">
        <v>41545</v>
      </c>
      <c r="C7344" s="190" t="s">
        <v>70</v>
      </c>
      <c r="D7344" s="191">
        <v>2220</v>
      </c>
      <c r="E7344" s="191"/>
    </row>
    <row r="7345" spans="1:5" x14ac:dyDescent="0.3">
      <c r="A7345" s="188" t="s">
        <v>11990</v>
      </c>
      <c r="B7345" s="189" t="s">
        <v>11991</v>
      </c>
      <c r="C7345" s="190" t="s">
        <v>70</v>
      </c>
      <c r="D7345" s="191">
        <v>2620</v>
      </c>
      <c r="E7345" s="191"/>
    </row>
    <row r="7346" spans="1:5" x14ac:dyDescent="0.3">
      <c r="A7346" s="188" t="s">
        <v>41546</v>
      </c>
      <c r="B7346" s="189" t="s">
        <v>41547</v>
      </c>
      <c r="C7346" s="190" t="s">
        <v>70</v>
      </c>
      <c r="D7346" s="191">
        <v>2870</v>
      </c>
      <c r="E7346" s="191"/>
    </row>
    <row r="7347" spans="1:5" x14ac:dyDescent="0.3">
      <c r="A7347" s="188" t="s">
        <v>41548</v>
      </c>
      <c r="B7347" s="189" t="s">
        <v>41549</v>
      </c>
      <c r="C7347" s="190" t="s">
        <v>70</v>
      </c>
      <c r="D7347" s="191">
        <v>4900</v>
      </c>
      <c r="E7347" s="191"/>
    </row>
    <row r="7348" spans="1:5" x14ac:dyDescent="0.3">
      <c r="A7348" s="188" t="s">
        <v>11992</v>
      </c>
      <c r="B7348" s="189" t="s">
        <v>11993</v>
      </c>
      <c r="C7348" s="190" t="s">
        <v>70</v>
      </c>
      <c r="D7348" s="191">
        <v>5450</v>
      </c>
      <c r="E7348" s="191"/>
    </row>
    <row r="7349" spans="1:5" x14ac:dyDescent="0.3">
      <c r="A7349" s="188" t="s">
        <v>41550</v>
      </c>
      <c r="B7349" s="189" t="s">
        <v>41551</v>
      </c>
      <c r="C7349" s="190" t="s">
        <v>70</v>
      </c>
      <c r="D7349" s="191">
        <v>6020</v>
      </c>
      <c r="E7349" s="191"/>
    </row>
    <row r="7350" spans="1:5" x14ac:dyDescent="0.3">
      <c r="A7350" s="188" t="s">
        <v>41552</v>
      </c>
      <c r="B7350" s="189" t="s">
        <v>41553</v>
      </c>
      <c r="C7350" s="190" t="s">
        <v>70</v>
      </c>
      <c r="D7350" s="191">
        <v>8850</v>
      </c>
      <c r="E7350" s="191"/>
    </row>
    <row r="7351" spans="1:5" ht="27.6" x14ac:dyDescent="0.3">
      <c r="A7351" s="188" t="s">
        <v>11994</v>
      </c>
      <c r="B7351" s="192" t="s">
        <v>11995</v>
      </c>
      <c r="C7351" s="190" t="s">
        <v>70</v>
      </c>
      <c r="D7351" s="191">
        <v>13680</v>
      </c>
      <c r="E7351" s="191"/>
    </row>
    <row r="7352" spans="1:5" x14ac:dyDescent="0.3">
      <c r="A7352" s="188" t="s">
        <v>11996</v>
      </c>
      <c r="B7352" s="189" t="s">
        <v>11997</v>
      </c>
      <c r="C7352" s="190" t="s">
        <v>70</v>
      </c>
      <c r="D7352" s="191">
        <v>134.86000000000001</v>
      </c>
      <c r="E7352" s="191"/>
    </row>
    <row r="7353" spans="1:5" x14ac:dyDescent="0.3">
      <c r="A7353" s="188" t="s">
        <v>11998</v>
      </c>
      <c r="B7353" s="189" t="s">
        <v>11999</v>
      </c>
      <c r="C7353" s="190" t="s">
        <v>70</v>
      </c>
      <c r="D7353" s="191">
        <v>7.4</v>
      </c>
      <c r="E7353" s="191"/>
    </row>
    <row r="7354" spans="1:5" x14ac:dyDescent="0.3">
      <c r="A7354" s="188" t="s">
        <v>12000</v>
      </c>
      <c r="B7354" s="189" t="s">
        <v>12001</v>
      </c>
      <c r="C7354" s="190" t="s">
        <v>70</v>
      </c>
      <c r="D7354" s="191">
        <v>15.03</v>
      </c>
      <c r="E7354" s="191"/>
    </row>
    <row r="7355" spans="1:5" x14ac:dyDescent="0.3">
      <c r="A7355" s="188" t="s">
        <v>12002</v>
      </c>
      <c r="B7355" s="189" t="s">
        <v>12003</v>
      </c>
      <c r="C7355" s="190" t="s">
        <v>70</v>
      </c>
      <c r="D7355" s="191">
        <v>3.34</v>
      </c>
      <c r="E7355" s="191"/>
    </row>
    <row r="7356" spans="1:5" x14ac:dyDescent="0.3">
      <c r="A7356" s="188" t="s">
        <v>12004</v>
      </c>
      <c r="B7356" s="189" t="s">
        <v>12005</v>
      </c>
      <c r="C7356" s="190" t="s">
        <v>297</v>
      </c>
      <c r="D7356" s="191">
        <v>127.05</v>
      </c>
      <c r="E7356" s="191"/>
    </row>
    <row r="7357" spans="1:5" x14ac:dyDescent="0.3">
      <c r="A7357" s="188" t="s">
        <v>12006</v>
      </c>
      <c r="B7357" s="189" t="s">
        <v>12007</v>
      </c>
      <c r="C7357" s="190" t="s">
        <v>70</v>
      </c>
      <c r="D7357" s="191">
        <v>19.8</v>
      </c>
      <c r="E7357" s="191"/>
    </row>
    <row r="7358" spans="1:5" x14ac:dyDescent="0.3">
      <c r="A7358" s="188" t="s">
        <v>12008</v>
      </c>
      <c r="B7358" s="189" t="s">
        <v>12009</v>
      </c>
      <c r="C7358" s="190" t="s">
        <v>70</v>
      </c>
      <c r="D7358" s="191">
        <v>25.18</v>
      </c>
      <c r="E7358" s="191"/>
    </row>
    <row r="7359" spans="1:5" x14ac:dyDescent="0.3">
      <c r="A7359" s="188" t="s">
        <v>12010</v>
      </c>
      <c r="B7359" s="189" t="s">
        <v>12011</v>
      </c>
      <c r="C7359" s="190" t="s">
        <v>70</v>
      </c>
      <c r="D7359" s="191">
        <v>73.459999999999994</v>
      </c>
      <c r="E7359" s="191"/>
    </row>
    <row r="7360" spans="1:5" ht="27.6" x14ac:dyDescent="0.3">
      <c r="A7360" s="188" t="s">
        <v>12012</v>
      </c>
      <c r="B7360" s="192" t="s">
        <v>12013</v>
      </c>
      <c r="C7360" s="190" t="s">
        <v>70</v>
      </c>
      <c r="D7360" s="191">
        <v>3760.45</v>
      </c>
      <c r="E7360" s="191"/>
    </row>
    <row r="7361" spans="1:5" ht="27.6" x14ac:dyDescent="0.3">
      <c r="A7361" s="188" t="s">
        <v>12014</v>
      </c>
      <c r="B7361" s="192" t="s">
        <v>12015</v>
      </c>
      <c r="C7361" s="190" t="s">
        <v>70</v>
      </c>
      <c r="D7361" s="191">
        <v>9840.3799999999992</v>
      </c>
      <c r="E7361" s="191"/>
    </row>
    <row r="7362" spans="1:5" ht="27.6" x14ac:dyDescent="0.3">
      <c r="A7362" s="188" t="s">
        <v>12016</v>
      </c>
      <c r="B7362" s="192" t="s">
        <v>12017</v>
      </c>
      <c r="C7362" s="190" t="s">
        <v>70</v>
      </c>
      <c r="D7362" s="191">
        <v>14044.69</v>
      </c>
      <c r="E7362" s="191"/>
    </row>
    <row r="7363" spans="1:5" x14ac:dyDescent="0.3">
      <c r="A7363" s="188" t="s">
        <v>12018</v>
      </c>
      <c r="B7363" s="189" t="s">
        <v>12019</v>
      </c>
      <c r="C7363" s="190" t="s">
        <v>70</v>
      </c>
      <c r="D7363" s="191">
        <v>696.46</v>
      </c>
      <c r="E7363" s="191"/>
    </row>
    <row r="7364" spans="1:5" x14ac:dyDescent="0.3">
      <c r="A7364" s="188" t="s">
        <v>12020</v>
      </c>
      <c r="B7364" s="189" t="s">
        <v>12021</v>
      </c>
      <c r="C7364" s="190" t="s">
        <v>70</v>
      </c>
      <c r="D7364" s="191">
        <v>524.20000000000005</v>
      </c>
      <c r="E7364" s="191"/>
    </row>
    <row r="7365" spans="1:5" x14ac:dyDescent="0.3">
      <c r="A7365" s="188" t="s">
        <v>12022</v>
      </c>
      <c r="B7365" s="189" t="s">
        <v>12023</v>
      </c>
      <c r="C7365" s="190" t="s">
        <v>70</v>
      </c>
      <c r="D7365" s="191">
        <v>180.33</v>
      </c>
      <c r="E7365" s="191"/>
    </row>
    <row r="7366" spans="1:5" x14ac:dyDescent="0.3">
      <c r="A7366" s="188" t="s">
        <v>12024</v>
      </c>
      <c r="B7366" s="189" t="s">
        <v>12025</v>
      </c>
      <c r="C7366" s="190" t="s">
        <v>70</v>
      </c>
      <c r="D7366" s="191">
        <v>263.23</v>
      </c>
      <c r="E7366" s="191"/>
    </row>
    <row r="7367" spans="1:5" x14ac:dyDescent="0.3">
      <c r="A7367" s="188" t="s">
        <v>12026</v>
      </c>
      <c r="B7367" s="192" t="s">
        <v>12027</v>
      </c>
      <c r="C7367" s="190" t="s">
        <v>70</v>
      </c>
      <c r="D7367" s="191">
        <v>522.79</v>
      </c>
      <c r="E7367" s="191"/>
    </row>
    <row r="7368" spans="1:5" x14ac:dyDescent="0.3">
      <c r="A7368" s="188" t="s">
        <v>12028</v>
      </c>
      <c r="B7368" s="189" t="s">
        <v>12029</v>
      </c>
      <c r="C7368" s="190" t="s">
        <v>70</v>
      </c>
      <c r="D7368" s="191">
        <v>597.17999999999995</v>
      </c>
      <c r="E7368" s="191"/>
    </row>
    <row r="7369" spans="1:5" x14ac:dyDescent="0.3">
      <c r="A7369" s="188" t="s">
        <v>12030</v>
      </c>
      <c r="B7369" s="189" t="s">
        <v>12031</v>
      </c>
      <c r="C7369" s="190" t="s">
        <v>70</v>
      </c>
      <c r="D7369" s="191">
        <v>189.13</v>
      </c>
      <c r="E7369" s="191"/>
    </row>
    <row r="7370" spans="1:5" x14ac:dyDescent="0.3">
      <c r="A7370" s="188" t="s">
        <v>12032</v>
      </c>
      <c r="B7370" s="189" t="s">
        <v>12033</v>
      </c>
      <c r="C7370" s="190" t="s">
        <v>70</v>
      </c>
      <c r="D7370" s="191">
        <v>935.81</v>
      </c>
      <c r="E7370" s="191"/>
    </row>
    <row r="7371" spans="1:5" x14ac:dyDescent="0.3">
      <c r="A7371" s="188" t="s">
        <v>12034</v>
      </c>
      <c r="B7371" s="189" t="s">
        <v>12035</v>
      </c>
      <c r="C7371" s="190" t="s">
        <v>70</v>
      </c>
      <c r="D7371" s="191">
        <v>283.89</v>
      </c>
      <c r="E7371" s="191"/>
    </row>
    <row r="7372" spans="1:5" x14ac:dyDescent="0.3">
      <c r="A7372" s="188" t="s">
        <v>12036</v>
      </c>
      <c r="B7372" s="189" t="s">
        <v>12037</v>
      </c>
      <c r="C7372" s="190" t="s">
        <v>70</v>
      </c>
      <c r="D7372" s="191">
        <v>500.39</v>
      </c>
      <c r="E7372" s="191"/>
    </row>
    <row r="7373" spans="1:5" x14ac:dyDescent="0.3">
      <c r="A7373" s="188" t="s">
        <v>12038</v>
      </c>
      <c r="B7373" s="189" t="s">
        <v>12039</v>
      </c>
      <c r="C7373" s="190" t="s">
        <v>70</v>
      </c>
      <c r="D7373" s="191">
        <v>1548.19</v>
      </c>
      <c r="E7373" s="191"/>
    </row>
    <row r="7374" spans="1:5" x14ac:dyDescent="0.3">
      <c r="A7374" s="188" t="s">
        <v>12040</v>
      </c>
      <c r="B7374" s="189" t="s">
        <v>12041</v>
      </c>
      <c r="C7374" s="190" t="s">
        <v>70</v>
      </c>
      <c r="D7374" s="191">
        <v>716.89</v>
      </c>
      <c r="E7374" s="191"/>
    </row>
    <row r="7375" spans="1:5" x14ac:dyDescent="0.3">
      <c r="A7375" s="188" t="s">
        <v>12042</v>
      </c>
      <c r="B7375" s="189" t="s">
        <v>12043</v>
      </c>
      <c r="C7375" s="190" t="s">
        <v>297</v>
      </c>
      <c r="D7375" s="191">
        <v>662.63</v>
      </c>
      <c r="E7375" s="191"/>
    </row>
    <row r="7376" spans="1:5" x14ac:dyDescent="0.3">
      <c r="A7376" s="188" t="s">
        <v>12044</v>
      </c>
      <c r="B7376" s="192" t="s">
        <v>12045</v>
      </c>
      <c r="C7376" s="190" t="s">
        <v>297</v>
      </c>
      <c r="D7376" s="191">
        <v>471.17</v>
      </c>
      <c r="E7376" s="191"/>
    </row>
    <row r="7377" spans="1:5" x14ac:dyDescent="0.3">
      <c r="A7377" s="188" t="s">
        <v>12046</v>
      </c>
      <c r="B7377" s="192" t="s">
        <v>12047</v>
      </c>
      <c r="C7377" s="190" t="s">
        <v>297</v>
      </c>
      <c r="D7377" s="191">
        <v>264.79000000000002</v>
      </c>
      <c r="E7377" s="191"/>
    </row>
    <row r="7378" spans="1:5" x14ac:dyDescent="0.3">
      <c r="A7378" s="188" t="s">
        <v>12048</v>
      </c>
      <c r="B7378" s="192" t="s">
        <v>12049</v>
      </c>
      <c r="C7378" s="190" t="s">
        <v>297</v>
      </c>
      <c r="D7378" s="191">
        <v>510.97</v>
      </c>
      <c r="E7378" s="191"/>
    </row>
    <row r="7379" spans="1:5" x14ac:dyDescent="0.3">
      <c r="A7379" s="188" t="s">
        <v>12050</v>
      </c>
      <c r="B7379" s="189" t="s">
        <v>12051</v>
      </c>
      <c r="C7379" s="190" t="s">
        <v>297</v>
      </c>
      <c r="D7379" s="191">
        <v>478.83</v>
      </c>
      <c r="E7379" s="191"/>
    </row>
    <row r="7380" spans="1:5" x14ac:dyDescent="0.3">
      <c r="A7380" s="188" t="s">
        <v>12052</v>
      </c>
      <c r="B7380" s="189" t="s">
        <v>12053</v>
      </c>
      <c r="C7380" s="190" t="s">
        <v>297</v>
      </c>
      <c r="D7380" s="191">
        <v>566.72</v>
      </c>
      <c r="E7380" s="191"/>
    </row>
    <row r="7381" spans="1:5" x14ac:dyDescent="0.3">
      <c r="A7381" s="188" t="s">
        <v>12054</v>
      </c>
      <c r="B7381" s="189" t="s">
        <v>12055</v>
      </c>
      <c r="C7381" s="190" t="s">
        <v>297</v>
      </c>
      <c r="D7381" s="191">
        <v>1906.72</v>
      </c>
      <c r="E7381" s="191"/>
    </row>
    <row r="7382" spans="1:5" x14ac:dyDescent="0.3">
      <c r="A7382" s="188" t="s">
        <v>12056</v>
      </c>
      <c r="B7382" s="189" t="s">
        <v>12057</v>
      </c>
      <c r="C7382" s="190" t="s">
        <v>297</v>
      </c>
      <c r="D7382" s="191">
        <v>2133.25</v>
      </c>
      <c r="E7382" s="191"/>
    </row>
    <row r="7383" spans="1:5" x14ac:dyDescent="0.3">
      <c r="A7383" s="188" t="s">
        <v>12058</v>
      </c>
      <c r="B7383" s="189" t="s">
        <v>12059</v>
      </c>
      <c r="C7383" s="190" t="s">
        <v>297</v>
      </c>
      <c r="D7383" s="191">
        <v>2359.71</v>
      </c>
      <c r="E7383" s="191"/>
    </row>
    <row r="7384" spans="1:5" x14ac:dyDescent="0.3">
      <c r="A7384" s="188" t="s">
        <v>12060</v>
      </c>
      <c r="B7384" s="189" t="s">
        <v>12061</v>
      </c>
      <c r="C7384" s="190" t="s">
        <v>297</v>
      </c>
      <c r="D7384" s="191">
        <v>2586.1799999999998</v>
      </c>
      <c r="E7384" s="191"/>
    </row>
    <row r="7385" spans="1:5" x14ac:dyDescent="0.3">
      <c r="A7385" s="188" t="s">
        <v>12062</v>
      </c>
      <c r="B7385" s="189" t="s">
        <v>12063</v>
      </c>
      <c r="C7385" s="190" t="s">
        <v>297</v>
      </c>
      <c r="D7385" s="191">
        <v>2812.12</v>
      </c>
      <c r="E7385" s="191"/>
    </row>
    <row r="7386" spans="1:5" x14ac:dyDescent="0.3">
      <c r="A7386" s="188" t="s">
        <v>12064</v>
      </c>
      <c r="B7386" s="189" t="s">
        <v>12065</v>
      </c>
      <c r="C7386" s="190" t="s">
        <v>297</v>
      </c>
      <c r="D7386" s="191">
        <v>2979.09</v>
      </c>
      <c r="E7386" s="191"/>
    </row>
    <row r="7387" spans="1:5" x14ac:dyDescent="0.3">
      <c r="A7387" s="188" t="s">
        <v>12066</v>
      </c>
      <c r="B7387" s="189" t="s">
        <v>12067</v>
      </c>
      <c r="C7387" s="190" t="s">
        <v>297</v>
      </c>
      <c r="D7387" s="191">
        <v>3261</v>
      </c>
      <c r="E7387" s="191"/>
    </row>
    <row r="7388" spans="1:5" x14ac:dyDescent="0.3">
      <c r="A7388" s="188" t="s">
        <v>12068</v>
      </c>
      <c r="B7388" s="189" t="s">
        <v>12069</v>
      </c>
      <c r="C7388" s="190" t="s">
        <v>297</v>
      </c>
      <c r="D7388" s="191">
        <v>3487.48</v>
      </c>
      <c r="E7388" s="191"/>
    </row>
    <row r="7389" spans="1:5" x14ac:dyDescent="0.3">
      <c r="A7389" s="188" t="s">
        <v>12070</v>
      </c>
      <c r="B7389" s="189" t="s">
        <v>12071</v>
      </c>
      <c r="C7389" s="190" t="s">
        <v>297</v>
      </c>
      <c r="D7389" s="191">
        <v>3899.2</v>
      </c>
      <c r="E7389" s="191"/>
    </row>
    <row r="7390" spans="1:5" x14ac:dyDescent="0.3">
      <c r="A7390" s="188" t="s">
        <v>12072</v>
      </c>
      <c r="B7390" s="189" t="s">
        <v>12073</v>
      </c>
      <c r="C7390" s="190" t="s">
        <v>297</v>
      </c>
      <c r="D7390" s="191">
        <v>3941.99</v>
      </c>
      <c r="E7390" s="191"/>
    </row>
    <row r="7391" spans="1:5" x14ac:dyDescent="0.3">
      <c r="A7391" s="188" t="s">
        <v>12074</v>
      </c>
      <c r="B7391" s="189" t="s">
        <v>12075</v>
      </c>
      <c r="C7391" s="190" t="s">
        <v>297</v>
      </c>
      <c r="D7391" s="191">
        <v>3965.9</v>
      </c>
      <c r="E7391" s="191"/>
    </row>
    <row r="7392" spans="1:5" x14ac:dyDescent="0.3">
      <c r="A7392" s="188" t="s">
        <v>12076</v>
      </c>
      <c r="B7392" s="189" t="s">
        <v>12077</v>
      </c>
      <c r="C7392" s="190" t="s">
        <v>297</v>
      </c>
      <c r="D7392" s="191">
        <v>630.44000000000005</v>
      </c>
      <c r="E7392" s="191"/>
    </row>
    <row r="7393" spans="1:5" x14ac:dyDescent="0.3">
      <c r="A7393" s="188" t="s">
        <v>12078</v>
      </c>
      <c r="B7393" s="189" t="s">
        <v>12079</v>
      </c>
      <c r="C7393" s="190" t="s">
        <v>297</v>
      </c>
      <c r="D7393" s="191">
        <v>776.36</v>
      </c>
      <c r="E7393" s="191"/>
    </row>
    <row r="7394" spans="1:5" x14ac:dyDescent="0.3">
      <c r="A7394" s="188" t="s">
        <v>12080</v>
      </c>
      <c r="B7394" s="189" t="s">
        <v>12081</v>
      </c>
      <c r="C7394" s="190" t="s">
        <v>297</v>
      </c>
      <c r="D7394" s="191">
        <v>2319.64</v>
      </c>
      <c r="E7394" s="191"/>
    </row>
    <row r="7395" spans="1:5" x14ac:dyDescent="0.3">
      <c r="A7395" s="188" t="s">
        <v>12082</v>
      </c>
      <c r="B7395" s="189" t="s">
        <v>12083</v>
      </c>
      <c r="C7395" s="190" t="s">
        <v>297</v>
      </c>
      <c r="D7395" s="191">
        <v>2594.5100000000002</v>
      </c>
      <c r="E7395" s="191"/>
    </row>
    <row r="7396" spans="1:5" x14ac:dyDescent="0.3">
      <c r="A7396" s="188" t="s">
        <v>12084</v>
      </c>
      <c r="B7396" s="189" t="s">
        <v>12085</v>
      </c>
      <c r="C7396" s="190" t="s">
        <v>297</v>
      </c>
      <c r="D7396" s="191">
        <v>2869.44</v>
      </c>
      <c r="E7396" s="191"/>
    </row>
    <row r="7397" spans="1:5" x14ac:dyDescent="0.3">
      <c r="A7397" s="188" t="s">
        <v>12086</v>
      </c>
      <c r="B7397" s="189" t="s">
        <v>12087</v>
      </c>
      <c r="C7397" s="190" t="s">
        <v>297</v>
      </c>
      <c r="D7397" s="191">
        <v>3148.83</v>
      </c>
      <c r="E7397" s="191"/>
    </row>
    <row r="7398" spans="1:5" x14ac:dyDescent="0.3">
      <c r="A7398" s="188" t="s">
        <v>12088</v>
      </c>
      <c r="B7398" s="189" t="s">
        <v>12089</v>
      </c>
      <c r="C7398" s="190" t="s">
        <v>297</v>
      </c>
      <c r="D7398" s="191">
        <v>3423.73</v>
      </c>
      <c r="E7398" s="191"/>
    </row>
    <row r="7399" spans="1:5" x14ac:dyDescent="0.3">
      <c r="A7399" s="188" t="s">
        <v>12090</v>
      </c>
      <c r="B7399" s="189" t="s">
        <v>12091</v>
      </c>
      <c r="C7399" s="190" t="s">
        <v>297</v>
      </c>
      <c r="D7399" s="191">
        <v>3698.63</v>
      </c>
      <c r="E7399" s="191"/>
    </row>
    <row r="7400" spans="1:5" x14ac:dyDescent="0.3">
      <c r="A7400" s="188" t="s">
        <v>12092</v>
      </c>
      <c r="B7400" s="189" t="s">
        <v>12093</v>
      </c>
      <c r="C7400" s="190" t="s">
        <v>297</v>
      </c>
      <c r="D7400" s="191">
        <v>3978.06</v>
      </c>
      <c r="E7400" s="191"/>
    </row>
    <row r="7401" spans="1:5" x14ac:dyDescent="0.3">
      <c r="A7401" s="188" t="s">
        <v>12094</v>
      </c>
      <c r="B7401" s="189" t="s">
        <v>12095</v>
      </c>
      <c r="C7401" s="190" t="s">
        <v>297</v>
      </c>
      <c r="D7401" s="191">
        <v>4252.91</v>
      </c>
      <c r="E7401" s="191"/>
    </row>
    <row r="7402" spans="1:5" x14ac:dyDescent="0.3">
      <c r="A7402" s="188" t="s">
        <v>12096</v>
      </c>
      <c r="B7402" s="189" t="s">
        <v>12097</v>
      </c>
      <c r="C7402" s="190" t="s">
        <v>297</v>
      </c>
      <c r="D7402" s="191">
        <v>4742.76</v>
      </c>
      <c r="E7402" s="191"/>
    </row>
    <row r="7403" spans="1:5" x14ac:dyDescent="0.3">
      <c r="A7403" s="188" t="s">
        <v>12098</v>
      </c>
      <c r="B7403" s="189" t="s">
        <v>12099</v>
      </c>
      <c r="C7403" s="190" t="s">
        <v>297</v>
      </c>
      <c r="D7403" s="191">
        <v>4809.24</v>
      </c>
      <c r="E7403" s="191"/>
    </row>
    <row r="7404" spans="1:5" x14ac:dyDescent="0.3">
      <c r="A7404" s="188" t="s">
        <v>12100</v>
      </c>
      <c r="B7404" s="189" t="s">
        <v>12101</v>
      </c>
      <c r="C7404" s="190" t="s">
        <v>297</v>
      </c>
      <c r="D7404" s="191">
        <v>4847.2299999999996</v>
      </c>
      <c r="E7404" s="191"/>
    </row>
    <row r="7405" spans="1:5" x14ac:dyDescent="0.3">
      <c r="A7405" s="188" t="s">
        <v>12102</v>
      </c>
      <c r="B7405" s="189" t="s">
        <v>12103</v>
      </c>
      <c r="C7405" s="190" t="s">
        <v>297</v>
      </c>
      <c r="D7405" s="191">
        <v>941.71</v>
      </c>
      <c r="E7405" s="191"/>
    </row>
    <row r="7406" spans="1:5" x14ac:dyDescent="0.3">
      <c r="A7406" s="188" t="s">
        <v>12104</v>
      </c>
      <c r="B7406" s="189" t="s">
        <v>12105</v>
      </c>
      <c r="C7406" s="190" t="s">
        <v>297</v>
      </c>
      <c r="D7406" s="191">
        <v>1081.18</v>
      </c>
      <c r="E7406" s="191"/>
    </row>
    <row r="7407" spans="1:5" x14ac:dyDescent="0.3">
      <c r="A7407" s="188" t="s">
        <v>12106</v>
      </c>
      <c r="B7407" s="189" t="s">
        <v>12107</v>
      </c>
      <c r="C7407" s="190" t="s">
        <v>297</v>
      </c>
      <c r="D7407" s="191">
        <v>2805.7</v>
      </c>
      <c r="E7407" s="191"/>
    </row>
    <row r="7408" spans="1:5" x14ac:dyDescent="0.3">
      <c r="A7408" s="188" t="s">
        <v>12108</v>
      </c>
      <c r="B7408" s="189" t="s">
        <v>12109</v>
      </c>
      <c r="C7408" s="190" t="s">
        <v>297</v>
      </c>
      <c r="D7408" s="191">
        <v>3162.38</v>
      </c>
      <c r="E7408" s="191"/>
    </row>
    <row r="7409" spans="1:5" x14ac:dyDescent="0.3">
      <c r="A7409" s="188" t="s">
        <v>12110</v>
      </c>
      <c r="B7409" s="189" t="s">
        <v>12111</v>
      </c>
      <c r="C7409" s="190" t="s">
        <v>297</v>
      </c>
      <c r="D7409" s="191">
        <v>3523.65</v>
      </c>
      <c r="E7409" s="191"/>
    </row>
    <row r="7410" spans="1:5" x14ac:dyDescent="0.3">
      <c r="A7410" s="188" t="s">
        <v>12112</v>
      </c>
      <c r="B7410" s="189" t="s">
        <v>12113</v>
      </c>
      <c r="C7410" s="190" t="s">
        <v>297</v>
      </c>
      <c r="D7410" s="191">
        <v>3884.98</v>
      </c>
      <c r="E7410" s="191"/>
    </row>
    <row r="7411" spans="1:5" x14ac:dyDescent="0.3">
      <c r="A7411" s="188" t="s">
        <v>12114</v>
      </c>
      <c r="B7411" s="189" t="s">
        <v>12115</v>
      </c>
      <c r="C7411" s="190" t="s">
        <v>297</v>
      </c>
      <c r="D7411" s="191">
        <v>4241.67</v>
      </c>
      <c r="E7411" s="191"/>
    </row>
    <row r="7412" spans="1:5" x14ac:dyDescent="0.3">
      <c r="A7412" s="188" t="s">
        <v>12116</v>
      </c>
      <c r="B7412" s="189" t="s">
        <v>12117</v>
      </c>
      <c r="C7412" s="190" t="s">
        <v>297</v>
      </c>
      <c r="D7412" s="191">
        <v>4603.01</v>
      </c>
      <c r="E7412" s="191"/>
    </row>
    <row r="7413" spans="1:5" x14ac:dyDescent="0.3">
      <c r="A7413" s="188" t="s">
        <v>12118</v>
      </c>
      <c r="B7413" s="189" t="s">
        <v>12119</v>
      </c>
      <c r="C7413" s="190" t="s">
        <v>297</v>
      </c>
      <c r="D7413" s="191">
        <v>4964.26</v>
      </c>
      <c r="E7413" s="191"/>
    </row>
    <row r="7414" spans="1:5" x14ac:dyDescent="0.3">
      <c r="A7414" s="188" t="s">
        <v>12120</v>
      </c>
      <c r="B7414" s="189" t="s">
        <v>12121</v>
      </c>
      <c r="C7414" s="190" t="s">
        <v>297</v>
      </c>
      <c r="D7414" s="191">
        <v>5321.03</v>
      </c>
      <c r="E7414" s="191"/>
    </row>
    <row r="7415" spans="1:5" x14ac:dyDescent="0.3">
      <c r="A7415" s="188" t="s">
        <v>12122</v>
      </c>
      <c r="B7415" s="189" t="s">
        <v>12123</v>
      </c>
      <c r="C7415" s="190" t="s">
        <v>297</v>
      </c>
      <c r="D7415" s="191">
        <v>5956.08</v>
      </c>
      <c r="E7415" s="191"/>
    </row>
    <row r="7416" spans="1:5" x14ac:dyDescent="0.3">
      <c r="A7416" s="188" t="s">
        <v>12124</v>
      </c>
      <c r="B7416" s="189" t="s">
        <v>12125</v>
      </c>
      <c r="C7416" s="190" t="s">
        <v>297</v>
      </c>
      <c r="D7416" s="191">
        <v>6046.11</v>
      </c>
      <c r="E7416" s="191"/>
    </row>
    <row r="7417" spans="1:5" x14ac:dyDescent="0.3">
      <c r="A7417" s="188" t="s">
        <v>12126</v>
      </c>
      <c r="B7417" s="189" t="s">
        <v>12127</v>
      </c>
      <c r="C7417" s="190" t="s">
        <v>297</v>
      </c>
      <c r="D7417" s="191">
        <v>6098.24</v>
      </c>
      <c r="E7417" s="191"/>
    </row>
    <row r="7418" spans="1:5" x14ac:dyDescent="0.3">
      <c r="A7418" s="188" t="s">
        <v>12128</v>
      </c>
      <c r="B7418" s="189" t="s">
        <v>12129</v>
      </c>
      <c r="C7418" s="190" t="s">
        <v>297</v>
      </c>
      <c r="D7418" s="191">
        <v>1209.9000000000001</v>
      </c>
      <c r="E7418" s="191"/>
    </row>
    <row r="7419" spans="1:5" x14ac:dyDescent="0.3">
      <c r="A7419" s="188" t="s">
        <v>12130</v>
      </c>
      <c r="B7419" s="189" t="s">
        <v>12131</v>
      </c>
      <c r="C7419" s="190" t="s">
        <v>297</v>
      </c>
      <c r="D7419" s="191">
        <v>1750.24</v>
      </c>
      <c r="E7419" s="191"/>
    </row>
    <row r="7420" spans="1:5" x14ac:dyDescent="0.3">
      <c r="A7420" s="188" t="s">
        <v>12132</v>
      </c>
      <c r="B7420" s="189" t="s">
        <v>12133</v>
      </c>
      <c r="C7420" s="190" t="s">
        <v>297</v>
      </c>
      <c r="D7420" s="191">
        <v>3238.69</v>
      </c>
      <c r="E7420" s="191"/>
    </row>
    <row r="7421" spans="1:5" x14ac:dyDescent="0.3">
      <c r="A7421" s="188" t="s">
        <v>12134</v>
      </c>
      <c r="B7421" s="189" t="s">
        <v>12135</v>
      </c>
      <c r="C7421" s="190" t="s">
        <v>297</v>
      </c>
      <c r="D7421" s="191">
        <v>3689.05</v>
      </c>
      <c r="E7421" s="191"/>
    </row>
    <row r="7422" spans="1:5" x14ac:dyDescent="0.3">
      <c r="A7422" s="188" t="s">
        <v>12136</v>
      </c>
      <c r="B7422" s="189" t="s">
        <v>12137</v>
      </c>
      <c r="C7422" s="190" t="s">
        <v>297</v>
      </c>
      <c r="D7422" s="191">
        <v>4139.57</v>
      </c>
      <c r="E7422" s="191"/>
    </row>
    <row r="7423" spans="1:5" x14ac:dyDescent="0.3">
      <c r="A7423" s="188" t="s">
        <v>12138</v>
      </c>
      <c r="B7423" s="189" t="s">
        <v>12139</v>
      </c>
      <c r="C7423" s="190" t="s">
        <v>297</v>
      </c>
      <c r="D7423" s="191">
        <v>4585.3599999999997</v>
      </c>
      <c r="E7423" s="191"/>
    </row>
    <row r="7424" spans="1:5" x14ac:dyDescent="0.3">
      <c r="A7424" s="188" t="s">
        <v>12140</v>
      </c>
      <c r="B7424" s="189" t="s">
        <v>12141</v>
      </c>
      <c r="C7424" s="190" t="s">
        <v>297</v>
      </c>
      <c r="D7424" s="191">
        <v>5035.7</v>
      </c>
      <c r="E7424" s="191"/>
    </row>
    <row r="7425" spans="1:5" x14ac:dyDescent="0.3">
      <c r="A7425" s="188" t="s">
        <v>12142</v>
      </c>
      <c r="B7425" s="189" t="s">
        <v>12143</v>
      </c>
      <c r="C7425" s="190" t="s">
        <v>297</v>
      </c>
      <c r="D7425" s="191">
        <v>5486.05</v>
      </c>
      <c r="E7425" s="191"/>
    </row>
    <row r="7426" spans="1:5" x14ac:dyDescent="0.3">
      <c r="A7426" s="188" t="s">
        <v>12144</v>
      </c>
      <c r="B7426" s="189" t="s">
        <v>12145</v>
      </c>
      <c r="C7426" s="190" t="s">
        <v>297</v>
      </c>
      <c r="D7426" s="191">
        <v>5931.91</v>
      </c>
      <c r="E7426" s="191"/>
    </row>
    <row r="7427" spans="1:5" x14ac:dyDescent="0.3">
      <c r="A7427" s="188" t="s">
        <v>12146</v>
      </c>
      <c r="B7427" s="189" t="s">
        <v>12147</v>
      </c>
      <c r="C7427" s="190" t="s">
        <v>297</v>
      </c>
      <c r="D7427" s="191">
        <v>6382.3</v>
      </c>
      <c r="E7427" s="191"/>
    </row>
    <row r="7428" spans="1:5" x14ac:dyDescent="0.3">
      <c r="A7428" s="188" t="s">
        <v>12148</v>
      </c>
      <c r="B7428" s="189" t="s">
        <v>12149</v>
      </c>
      <c r="C7428" s="190" t="s">
        <v>297</v>
      </c>
      <c r="D7428" s="191">
        <v>7163.61</v>
      </c>
      <c r="E7428" s="191"/>
    </row>
    <row r="7429" spans="1:5" x14ac:dyDescent="0.3">
      <c r="A7429" s="188" t="s">
        <v>12150</v>
      </c>
      <c r="B7429" s="189" t="s">
        <v>12151</v>
      </c>
      <c r="C7429" s="190" t="s">
        <v>297</v>
      </c>
      <c r="D7429" s="191">
        <v>7281.59</v>
      </c>
      <c r="E7429" s="191"/>
    </row>
    <row r="7430" spans="1:5" x14ac:dyDescent="0.3">
      <c r="A7430" s="188" t="s">
        <v>12152</v>
      </c>
      <c r="B7430" s="189" t="s">
        <v>12153</v>
      </c>
      <c r="C7430" s="190" t="s">
        <v>297</v>
      </c>
      <c r="D7430" s="191">
        <v>7352.34</v>
      </c>
      <c r="E7430" s="191"/>
    </row>
    <row r="7431" spans="1:5" x14ac:dyDescent="0.3">
      <c r="A7431" s="188" t="s">
        <v>12154</v>
      </c>
      <c r="B7431" s="189" t="s">
        <v>12155</v>
      </c>
      <c r="C7431" s="190" t="s">
        <v>297</v>
      </c>
      <c r="D7431" s="191">
        <v>1715.12</v>
      </c>
      <c r="E7431" s="191"/>
    </row>
    <row r="7432" spans="1:5" x14ac:dyDescent="0.3">
      <c r="A7432" s="188" t="s">
        <v>12156</v>
      </c>
      <c r="B7432" s="189" t="s">
        <v>12157</v>
      </c>
      <c r="C7432" s="190" t="s">
        <v>297</v>
      </c>
      <c r="D7432" s="191">
        <v>2015.08</v>
      </c>
      <c r="E7432" s="191"/>
    </row>
    <row r="7433" spans="1:5" x14ac:dyDescent="0.3">
      <c r="A7433" s="188" t="s">
        <v>12158</v>
      </c>
      <c r="B7433" s="189" t="s">
        <v>12159</v>
      </c>
      <c r="C7433" s="190" t="s">
        <v>297</v>
      </c>
      <c r="D7433" s="191">
        <v>3918.88</v>
      </c>
      <c r="E7433" s="191"/>
    </row>
    <row r="7434" spans="1:5" x14ac:dyDescent="0.3">
      <c r="A7434" s="188" t="s">
        <v>12160</v>
      </c>
      <c r="B7434" s="189" t="s">
        <v>12161</v>
      </c>
      <c r="C7434" s="190" t="s">
        <v>297</v>
      </c>
      <c r="D7434" s="191">
        <v>4468.71</v>
      </c>
      <c r="E7434" s="191"/>
    </row>
    <row r="7435" spans="1:5" x14ac:dyDescent="0.3">
      <c r="A7435" s="188" t="s">
        <v>12162</v>
      </c>
      <c r="B7435" s="189" t="s">
        <v>12163</v>
      </c>
      <c r="C7435" s="190" t="s">
        <v>297</v>
      </c>
      <c r="D7435" s="191">
        <v>5018.53</v>
      </c>
      <c r="E7435" s="191"/>
    </row>
    <row r="7436" spans="1:5" x14ac:dyDescent="0.3">
      <c r="A7436" s="188" t="s">
        <v>12164</v>
      </c>
      <c r="B7436" s="189" t="s">
        <v>12165</v>
      </c>
      <c r="C7436" s="190" t="s">
        <v>297</v>
      </c>
      <c r="D7436" s="191">
        <v>5568.35</v>
      </c>
      <c r="E7436" s="191"/>
    </row>
    <row r="7437" spans="1:5" x14ac:dyDescent="0.3">
      <c r="A7437" s="188" t="s">
        <v>12166</v>
      </c>
      <c r="B7437" s="189" t="s">
        <v>12167</v>
      </c>
      <c r="C7437" s="190" t="s">
        <v>297</v>
      </c>
      <c r="D7437" s="191">
        <v>6118.15</v>
      </c>
      <c r="E7437" s="191"/>
    </row>
    <row r="7438" spans="1:5" x14ac:dyDescent="0.3">
      <c r="A7438" s="188" t="s">
        <v>12168</v>
      </c>
      <c r="B7438" s="189" t="s">
        <v>12169</v>
      </c>
      <c r="C7438" s="190" t="s">
        <v>297</v>
      </c>
      <c r="D7438" s="191">
        <v>6667.99</v>
      </c>
      <c r="E7438" s="191"/>
    </row>
    <row r="7439" spans="1:5" x14ac:dyDescent="0.3">
      <c r="A7439" s="188" t="s">
        <v>12170</v>
      </c>
      <c r="B7439" s="189" t="s">
        <v>12171</v>
      </c>
      <c r="C7439" s="190" t="s">
        <v>297</v>
      </c>
      <c r="D7439" s="191">
        <v>7217.73</v>
      </c>
      <c r="E7439" s="191"/>
    </row>
    <row r="7440" spans="1:5" x14ac:dyDescent="0.3">
      <c r="A7440" s="188" t="s">
        <v>12172</v>
      </c>
      <c r="B7440" s="189" t="s">
        <v>12173</v>
      </c>
      <c r="C7440" s="190" t="s">
        <v>297</v>
      </c>
      <c r="D7440" s="191">
        <v>7767.64</v>
      </c>
      <c r="E7440" s="191"/>
    </row>
    <row r="7441" spans="1:5" x14ac:dyDescent="0.3">
      <c r="A7441" s="188" t="s">
        <v>12174</v>
      </c>
      <c r="B7441" s="189" t="s">
        <v>12175</v>
      </c>
      <c r="C7441" s="190" t="s">
        <v>297</v>
      </c>
      <c r="D7441" s="191">
        <v>8725.2900000000009</v>
      </c>
      <c r="E7441" s="191"/>
    </row>
    <row r="7442" spans="1:5" x14ac:dyDescent="0.3">
      <c r="A7442" s="188" t="s">
        <v>12176</v>
      </c>
      <c r="B7442" s="189" t="s">
        <v>12177</v>
      </c>
      <c r="C7442" s="190" t="s">
        <v>297</v>
      </c>
      <c r="D7442" s="191">
        <v>8870.91</v>
      </c>
      <c r="E7442" s="191"/>
    </row>
    <row r="7443" spans="1:5" x14ac:dyDescent="0.3">
      <c r="A7443" s="188" t="s">
        <v>12178</v>
      </c>
      <c r="B7443" s="189" t="s">
        <v>12179</v>
      </c>
      <c r="C7443" s="190" t="s">
        <v>297</v>
      </c>
      <c r="D7443" s="191">
        <v>8960.11</v>
      </c>
      <c r="E7443" s="191"/>
    </row>
    <row r="7444" spans="1:5" x14ac:dyDescent="0.3">
      <c r="A7444" s="188" t="s">
        <v>12180</v>
      </c>
      <c r="B7444" s="189" t="s">
        <v>12181</v>
      </c>
      <c r="C7444" s="190" t="s">
        <v>297</v>
      </c>
      <c r="D7444" s="191">
        <v>3192.91</v>
      </c>
      <c r="E7444" s="191"/>
    </row>
    <row r="7445" spans="1:5" x14ac:dyDescent="0.3">
      <c r="A7445" s="188" t="s">
        <v>12182</v>
      </c>
      <c r="B7445" s="189" t="s">
        <v>12183</v>
      </c>
      <c r="C7445" s="190" t="s">
        <v>297</v>
      </c>
      <c r="D7445" s="191">
        <v>3752.96</v>
      </c>
      <c r="E7445" s="191"/>
    </row>
    <row r="7446" spans="1:5" x14ac:dyDescent="0.3">
      <c r="A7446" s="188" t="s">
        <v>12184</v>
      </c>
      <c r="B7446" s="189" t="s">
        <v>12185</v>
      </c>
      <c r="C7446" s="190" t="s">
        <v>297</v>
      </c>
      <c r="D7446" s="191">
        <v>4721.74</v>
      </c>
      <c r="E7446" s="191"/>
    </row>
    <row r="7447" spans="1:5" x14ac:dyDescent="0.3">
      <c r="A7447" s="188" t="s">
        <v>12186</v>
      </c>
      <c r="B7447" s="189" t="s">
        <v>12187</v>
      </c>
      <c r="C7447" s="190" t="s">
        <v>297</v>
      </c>
      <c r="D7447" s="191">
        <v>5352.88</v>
      </c>
      <c r="E7447" s="191"/>
    </row>
    <row r="7448" spans="1:5" x14ac:dyDescent="0.3">
      <c r="A7448" s="188" t="s">
        <v>12188</v>
      </c>
      <c r="B7448" s="189" t="s">
        <v>12189</v>
      </c>
      <c r="C7448" s="190" t="s">
        <v>297</v>
      </c>
      <c r="D7448" s="191">
        <v>5984.01</v>
      </c>
      <c r="E7448" s="191"/>
    </row>
    <row r="7449" spans="1:5" x14ac:dyDescent="0.3">
      <c r="A7449" s="188" t="s">
        <v>12190</v>
      </c>
      <c r="B7449" s="189" t="s">
        <v>12191</v>
      </c>
      <c r="C7449" s="190" t="s">
        <v>297</v>
      </c>
      <c r="D7449" s="191">
        <v>6615.32</v>
      </c>
      <c r="E7449" s="191"/>
    </row>
    <row r="7450" spans="1:5" x14ac:dyDescent="0.3">
      <c r="A7450" s="188" t="s">
        <v>12192</v>
      </c>
      <c r="B7450" s="189" t="s">
        <v>12193</v>
      </c>
      <c r="C7450" s="190" t="s">
        <v>297</v>
      </c>
      <c r="D7450" s="191">
        <v>7246.52</v>
      </c>
      <c r="E7450" s="191"/>
    </row>
    <row r="7451" spans="1:5" x14ac:dyDescent="0.3">
      <c r="A7451" s="188" t="s">
        <v>12194</v>
      </c>
      <c r="B7451" s="189" t="s">
        <v>12195</v>
      </c>
      <c r="C7451" s="190" t="s">
        <v>297</v>
      </c>
      <c r="D7451" s="191">
        <v>7877.72</v>
      </c>
      <c r="E7451" s="191"/>
    </row>
    <row r="7452" spans="1:5" x14ac:dyDescent="0.3">
      <c r="A7452" s="188" t="s">
        <v>12196</v>
      </c>
      <c r="B7452" s="189" t="s">
        <v>12197</v>
      </c>
      <c r="C7452" s="190" t="s">
        <v>297</v>
      </c>
      <c r="D7452" s="191">
        <v>8509.0300000000007</v>
      </c>
      <c r="E7452" s="191"/>
    </row>
    <row r="7453" spans="1:5" x14ac:dyDescent="0.3">
      <c r="A7453" s="188" t="s">
        <v>12198</v>
      </c>
      <c r="B7453" s="189" t="s">
        <v>12199</v>
      </c>
      <c r="C7453" s="190" t="s">
        <v>297</v>
      </c>
      <c r="D7453" s="191">
        <v>9135.51</v>
      </c>
      <c r="E7453" s="191"/>
    </row>
    <row r="7454" spans="1:5" x14ac:dyDescent="0.3">
      <c r="A7454" s="188" t="s">
        <v>12200</v>
      </c>
      <c r="B7454" s="189" t="s">
        <v>12201</v>
      </c>
      <c r="C7454" s="190" t="s">
        <v>297</v>
      </c>
      <c r="D7454" s="191">
        <v>10221.969999999999</v>
      </c>
      <c r="E7454" s="191"/>
    </row>
    <row r="7455" spans="1:5" x14ac:dyDescent="0.3">
      <c r="A7455" s="188" t="s">
        <v>12202</v>
      </c>
      <c r="B7455" s="189" t="s">
        <v>12203</v>
      </c>
      <c r="C7455" s="190" t="s">
        <v>297</v>
      </c>
      <c r="D7455" s="191">
        <v>10402.09</v>
      </c>
      <c r="E7455" s="191"/>
    </row>
    <row r="7456" spans="1:5" x14ac:dyDescent="0.3">
      <c r="A7456" s="188" t="s">
        <v>12204</v>
      </c>
      <c r="B7456" s="189" t="s">
        <v>12205</v>
      </c>
      <c r="C7456" s="190" t="s">
        <v>297</v>
      </c>
      <c r="D7456" s="191">
        <v>10511.1</v>
      </c>
      <c r="E7456" s="191"/>
    </row>
    <row r="7457" spans="1:5" x14ac:dyDescent="0.3">
      <c r="A7457" s="188" t="s">
        <v>12206</v>
      </c>
      <c r="B7457" s="189" t="s">
        <v>12207</v>
      </c>
      <c r="C7457" s="190" t="s">
        <v>297</v>
      </c>
      <c r="D7457" s="191">
        <v>2872.38</v>
      </c>
      <c r="E7457" s="191"/>
    </row>
    <row r="7458" spans="1:5" x14ac:dyDescent="0.3">
      <c r="A7458" s="188" t="s">
        <v>12208</v>
      </c>
      <c r="B7458" s="189" t="s">
        <v>12209</v>
      </c>
      <c r="C7458" s="190" t="s">
        <v>297</v>
      </c>
      <c r="D7458" s="191">
        <v>5055.4399999999996</v>
      </c>
      <c r="E7458" s="191"/>
    </row>
    <row r="7459" spans="1:5" x14ac:dyDescent="0.3">
      <c r="A7459" s="188" t="s">
        <v>12210</v>
      </c>
      <c r="B7459" s="189" t="s">
        <v>12211</v>
      </c>
      <c r="C7459" s="190" t="s">
        <v>297</v>
      </c>
      <c r="D7459" s="191">
        <v>5751.41</v>
      </c>
      <c r="E7459" s="191"/>
    </row>
    <row r="7460" spans="1:5" x14ac:dyDescent="0.3">
      <c r="A7460" s="188" t="s">
        <v>12212</v>
      </c>
      <c r="B7460" s="189" t="s">
        <v>12213</v>
      </c>
      <c r="C7460" s="190" t="s">
        <v>297</v>
      </c>
      <c r="D7460" s="191">
        <v>6447.38</v>
      </c>
      <c r="E7460" s="191"/>
    </row>
    <row r="7461" spans="1:5" x14ac:dyDescent="0.3">
      <c r="A7461" s="188" t="s">
        <v>12214</v>
      </c>
      <c r="B7461" s="189" t="s">
        <v>12215</v>
      </c>
      <c r="C7461" s="190" t="s">
        <v>297</v>
      </c>
      <c r="D7461" s="191">
        <v>7138.7</v>
      </c>
      <c r="E7461" s="191"/>
    </row>
    <row r="7462" spans="1:5" x14ac:dyDescent="0.3">
      <c r="A7462" s="188" t="s">
        <v>12216</v>
      </c>
      <c r="B7462" s="189" t="s">
        <v>12217</v>
      </c>
      <c r="C7462" s="190" t="s">
        <v>297</v>
      </c>
      <c r="D7462" s="191">
        <v>7834.16</v>
      </c>
      <c r="E7462" s="191"/>
    </row>
    <row r="7463" spans="1:5" x14ac:dyDescent="0.3">
      <c r="A7463" s="188" t="s">
        <v>12218</v>
      </c>
      <c r="B7463" s="189" t="s">
        <v>12219</v>
      </c>
      <c r="C7463" s="190" t="s">
        <v>297</v>
      </c>
      <c r="D7463" s="191">
        <v>8530.4599999999991</v>
      </c>
      <c r="E7463" s="191"/>
    </row>
    <row r="7464" spans="1:5" x14ac:dyDescent="0.3">
      <c r="A7464" s="188" t="s">
        <v>12220</v>
      </c>
      <c r="B7464" s="189" t="s">
        <v>12221</v>
      </c>
      <c r="C7464" s="190" t="s">
        <v>297</v>
      </c>
      <c r="D7464" s="191">
        <v>9226.44</v>
      </c>
      <c r="E7464" s="191"/>
    </row>
    <row r="7465" spans="1:5" x14ac:dyDescent="0.3">
      <c r="A7465" s="188" t="s">
        <v>12222</v>
      </c>
      <c r="B7465" s="189" t="s">
        <v>12223</v>
      </c>
      <c r="C7465" s="190" t="s">
        <v>297</v>
      </c>
      <c r="D7465" s="191">
        <v>9922.39</v>
      </c>
      <c r="E7465" s="191"/>
    </row>
    <row r="7466" spans="1:5" x14ac:dyDescent="0.3">
      <c r="A7466" s="188" t="s">
        <v>12224</v>
      </c>
      <c r="B7466" s="189" t="s">
        <v>12225</v>
      </c>
      <c r="C7466" s="190" t="s">
        <v>297</v>
      </c>
      <c r="D7466" s="191">
        <v>11106.02</v>
      </c>
      <c r="E7466" s="191"/>
    </row>
    <row r="7467" spans="1:5" x14ac:dyDescent="0.3">
      <c r="A7467" s="188" t="s">
        <v>12226</v>
      </c>
      <c r="B7467" s="189" t="s">
        <v>12227</v>
      </c>
      <c r="C7467" s="190" t="s">
        <v>297</v>
      </c>
      <c r="D7467" s="191">
        <v>11318.61</v>
      </c>
      <c r="E7467" s="191"/>
    </row>
    <row r="7468" spans="1:5" x14ac:dyDescent="0.3">
      <c r="A7468" s="188" t="s">
        <v>12228</v>
      </c>
      <c r="B7468" s="189" t="s">
        <v>12229</v>
      </c>
      <c r="C7468" s="190" t="s">
        <v>297</v>
      </c>
      <c r="D7468" s="191">
        <v>11446.24</v>
      </c>
      <c r="E7468" s="191"/>
    </row>
    <row r="7469" spans="1:5" x14ac:dyDescent="0.3">
      <c r="A7469" s="188" t="s">
        <v>12230</v>
      </c>
      <c r="B7469" s="189" t="s">
        <v>12231</v>
      </c>
      <c r="C7469" s="190" t="s">
        <v>297</v>
      </c>
      <c r="D7469" s="191">
        <v>4622.91</v>
      </c>
      <c r="E7469" s="191"/>
    </row>
    <row r="7470" spans="1:5" x14ac:dyDescent="0.3">
      <c r="A7470" s="188" t="s">
        <v>12232</v>
      </c>
      <c r="B7470" s="189" t="s">
        <v>12233</v>
      </c>
      <c r="C7470" s="190" t="s">
        <v>297</v>
      </c>
      <c r="D7470" s="191">
        <v>13224.63</v>
      </c>
      <c r="E7470" s="191"/>
    </row>
    <row r="7471" spans="1:5" x14ac:dyDescent="0.3">
      <c r="A7471" s="188" t="s">
        <v>12234</v>
      </c>
      <c r="B7471" s="189" t="s">
        <v>12235</v>
      </c>
      <c r="C7471" s="190" t="s">
        <v>297</v>
      </c>
      <c r="D7471" s="191">
        <v>6309.28</v>
      </c>
      <c r="E7471" s="191"/>
    </row>
    <row r="7472" spans="1:5" x14ac:dyDescent="0.3">
      <c r="A7472" s="188" t="s">
        <v>12236</v>
      </c>
      <c r="B7472" s="189" t="s">
        <v>12237</v>
      </c>
      <c r="C7472" s="190" t="s">
        <v>297</v>
      </c>
      <c r="D7472" s="191">
        <v>7120.01</v>
      </c>
      <c r="E7472" s="191"/>
    </row>
    <row r="7473" spans="1:5" x14ac:dyDescent="0.3">
      <c r="A7473" s="188" t="s">
        <v>12238</v>
      </c>
      <c r="B7473" s="189" t="s">
        <v>12239</v>
      </c>
      <c r="C7473" s="190" t="s">
        <v>297</v>
      </c>
      <c r="D7473" s="191">
        <v>7930.63</v>
      </c>
      <c r="E7473" s="191"/>
    </row>
    <row r="7474" spans="1:5" x14ac:dyDescent="0.3">
      <c r="A7474" s="188" t="s">
        <v>12240</v>
      </c>
      <c r="B7474" s="189" t="s">
        <v>12241</v>
      </c>
      <c r="C7474" s="190" t="s">
        <v>297</v>
      </c>
      <c r="D7474" s="191">
        <v>8741.44</v>
      </c>
      <c r="E7474" s="191"/>
    </row>
    <row r="7475" spans="1:5" x14ac:dyDescent="0.3">
      <c r="A7475" s="188" t="s">
        <v>12242</v>
      </c>
      <c r="B7475" s="189" t="s">
        <v>12243</v>
      </c>
      <c r="C7475" s="190" t="s">
        <v>297</v>
      </c>
      <c r="D7475" s="191">
        <v>9551.5400000000009</v>
      </c>
      <c r="E7475" s="191"/>
    </row>
    <row r="7476" spans="1:5" x14ac:dyDescent="0.3">
      <c r="A7476" s="188" t="s">
        <v>12244</v>
      </c>
      <c r="B7476" s="189" t="s">
        <v>12245</v>
      </c>
      <c r="C7476" s="190" t="s">
        <v>297</v>
      </c>
      <c r="D7476" s="191">
        <v>10362.73</v>
      </c>
      <c r="E7476" s="191"/>
    </row>
    <row r="7477" spans="1:5" x14ac:dyDescent="0.3">
      <c r="A7477" s="188" t="s">
        <v>12246</v>
      </c>
      <c r="B7477" s="189" t="s">
        <v>12247</v>
      </c>
      <c r="C7477" s="190" t="s">
        <v>297</v>
      </c>
      <c r="D7477" s="191">
        <v>11173.44</v>
      </c>
      <c r="E7477" s="191"/>
    </row>
    <row r="7478" spans="1:5" x14ac:dyDescent="0.3">
      <c r="A7478" s="188" t="s">
        <v>12248</v>
      </c>
      <c r="B7478" s="189" t="s">
        <v>12249</v>
      </c>
      <c r="C7478" s="190" t="s">
        <v>297</v>
      </c>
      <c r="D7478" s="191">
        <v>11984.16</v>
      </c>
      <c r="E7478" s="191"/>
    </row>
    <row r="7479" spans="1:5" x14ac:dyDescent="0.3">
      <c r="A7479" s="188" t="s">
        <v>12250</v>
      </c>
      <c r="B7479" s="189" t="s">
        <v>12251</v>
      </c>
      <c r="C7479" s="190" t="s">
        <v>297</v>
      </c>
      <c r="D7479" s="191">
        <v>13361.17</v>
      </c>
      <c r="E7479" s="191"/>
    </row>
    <row r="7480" spans="1:5" x14ac:dyDescent="0.3">
      <c r="A7480" s="188" t="s">
        <v>12252</v>
      </c>
      <c r="B7480" s="189" t="s">
        <v>12253</v>
      </c>
      <c r="C7480" s="190" t="s">
        <v>297</v>
      </c>
      <c r="D7480" s="191">
        <v>13606.07</v>
      </c>
      <c r="E7480" s="191"/>
    </row>
    <row r="7481" spans="1:5" x14ac:dyDescent="0.3">
      <c r="A7481" s="188" t="s">
        <v>12254</v>
      </c>
      <c r="B7481" s="189" t="s">
        <v>12255</v>
      </c>
      <c r="C7481" s="190" t="s">
        <v>297</v>
      </c>
      <c r="D7481" s="191">
        <v>13756.69</v>
      </c>
      <c r="E7481" s="191"/>
    </row>
    <row r="7482" spans="1:5" x14ac:dyDescent="0.3">
      <c r="A7482" s="188" t="s">
        <v>12256</v>
      </c>
      <c r="B7482" s="189" t="s">
        <v>12257</v>
      </c>
      <c r="C7482" s="190" t="s">
        <v>297</v>
      </c>
      <c r="D7482" s="191">
        <v>430.09</v>
      </c>
      <c r="E7482" s="191"/>
    </row>
    <row r="7483" spans="1:5" x14ac:dyDescent="0.3">
      <c r="A7483" s="188" t="s">
        <v>12258</v>
      </c>
      <c r="B7483" s="189" t="s">
        <v>12259</v>
      </c>
      <c r="C7483" s="190" t="s">
        <v>297</v>
      </c>
      <c r="D7483" s="191">
        <v>498.1</v>
      </c>
      <c r="E7483" s="191"/>
    </row>
    <row r="7484" spans="1:5" x14ac:dyDescent="0.3">
      <c r="A7484" s="188" t="s">
        <v>12260</v>
      </c>
      <c r="B7484" s="189" t="s">
        <v>12261</v>
      </c>
      <c r="C7484" s="190" t="s">
        <v>297</v>
      </c>
      <c r="D7484" s="191">
        <v>1629.03</v>
      </c>
      <c r="E7484" s="191"/>
    </row>
    <row r="7485" spans="1:5" x14ac:dyDescent="0.3">
      <c r="A7485" s="188" t="s">
        <v>12262</v>
      </c>
      <c r="B7485" s="189" t="s">
        <v>12263</v>
      </c>
      <c r="C7485" s="190" t="s">
        <v>297</v>
      </c>
      <c r="D7485" s="191">
        <v>1852.51</v>
      </c>
      <c r="E7485" s="191"/>
    </row>
    <row r="7486" spans="1:5" x14ac:dyDescent="0.3">
      <c r="A7486" s="188" t="s">
        <v>12264</v>
      </c>
      <c r="B7486" s="189" t="s">
        <v>12265</v>
      </c>
      <c r="C7486" s="190" t="s">
        <v>297</v>
      </c>
      <c r="D7486" s="191">
        <v>2080.56</v>
      </c>
      <c r="E7486" s="191"/>
    </row>
    <row r="7487" spans="1:5" x14ac:dyDescent="0.3">
      <c r="A7487" s="188" t="s">
        <v>12266</v>
      </c>
      <c r="B7487" s="189" t="s">
        <v>12267</v>
      </c>
      <c r="C7487" s="190" t="s">
        <v>297</v>
      </c>
      <c r="D7487" s="191">
        <v>2304.12</v>
      </c>
      <c r="E7487" s="191"/>
    </row>
    <row r="7488" spans="1:5" x14ac:dyDescent="0.3">
      <c r="A7488" s="188" t="s">
        <v>12268</v>
      </c>
      <c r="B7488" s="189" t="s">
        <v>12269</v>
      </c>
      <c r="C7488" s="190" t="s">
        <v>297</v>
      </c>
      <c r="D7488" s="191">
        <v>2528.02</v>
      </c>
      <c r="E7488" s="191"/>
    </row>
    <row r="7489" spans="1:5" x14ac:dyDescent="0.3">
      <c r="A7489" s="188" t="s">
        <v>12270</v>
      </c>
      <c r="B7489" s="189" t="s">
        <v>12271</v>
      </c>
      <c r="C7489" s="190" t="s">
        <v>297</v>
      </c>
      <c r="D7489" s="191">
        <v>2751.06</v>
      </c>
      <c r="E7489" s="191"/>
    </row>
    <row r="7490" spans="1:5" x14ac:dyDescent="0.3">
      <c r="A7490" s="188" t="s">
        <v>12272</v>
      </c>
      <c r="B7490" s="189" t="s">
        <v>12273</v>
      </c>
      <c r="C7490" s="190" t="s">
        <v>297</v>
      </c>
      <c r="D7490" s="191">
        <v>2974.59</v>
      </c>
      <c r="E7490" s="191"/>
    </row>
    <row r="7491" spans="1:5" x14ac:dyDescent="0.3">
      <c r="A7491" s="188" t="s">
        <v>12274</v>
      </c>
      <c r="B7491" s="189" t="s">
        <v>12275</v>
      </c>
      <c r="C7491" s="190" t="s">
        <v>297</v>
      </c>
      <c r="D7491" s="191">
        <v>3197.94</v>
      </c>
      <c r="E7491" s="191"/>
    </row>
    <row r="7492" spans="1:5" x14ac:dyDescent="0.3">
      <c r="A7492" s="188" t="s">
        <v>12276</v>
      </c>
      <c r="B7492" s="189" t="s">
        <v>12277</v>
      </c>
      <c r="C7492" s="190" t="s">
        <v>297</v>
      </c>
      <c r="D7492" s="191">
        <v>3613.85</v>
      </c>
      <c r="E7492" s="191"/>
    </row>
    <row r="7493" spans="1:5" x14ac:dyDescent="0.3">
      <c r="A7493" s="188" t="s">
        <v>12278</v>
      </c>
      <c r="B7493" s="189" t="s">
        <v>12279</v>
      </c>
      <c r="C7493" s="190" t="s">
        <v>297</v>
      </c>
      <c r="D7493" s="191">
        <v>3651.79</v>
      </c>
      <c r="E7493" s="191"/>
    </row>
    <row r="7494" spans="1:5" x14ac:dyDescent="0.3">
      <c r="A7494" s="188" t="s">
        <v>12280</v>
      </c>
      <c r="B7494" s="189" t="s">
        <v>12281</v>
      </c>
      <c r="C7494" s="190" t="s">
        <v>297</v>
      </c>
      <c r="D7494" s="191">
        <v>3670.18</v>
      </c>
      <c r="E7494" s="191"/>
    </row>
    <row r="7495" spans="1:5" x14ac:dyDescent="0.3">
      <c r="A7495" s="188" t="s">
        <v>12282</v>
      </c>
      <c r="B7495" s="189" t="s">
        <v>12283</v>
      </c>
      <c r="C7495" s="190" t="s">
        <v>297</v>
      </c>
      <c r="D7495" s="191">
        <v>1629.03</v>
      </c>
      <c r="E7495" s="191"/>
    </row>
    <row r="7496" spans="1:5" x14ac:dyDescent="0.3">
      <c r="A7496" s="188" t="s">
        <v>12284</v>
      </c>
      <c r="B7496" s="189" t="s">
        <v>12285</v>
      </c>
      <c r="C7496" s="190" t="s">
        <v>297</v>
      </c>
      <c r="D7496" s="191">
        <v>1852.51</v>
      </c>
      <c r="E7496" s="191"/>
    </row>
    <row r="7497" spans="1:5" x14ac:dyDescent="0.3">
      <c r="A7497" s="188" t="s">
        <v>12286</v>
      </c>
      <c r="B7497" s="189" t="s">
        <v>12287</v>
      </c>
      <c r="C7497" s="190" t="s">
        <v>297</v>
      </c>
      <c r="D7497" s="191">
        <v>2080.56</v>
      </c>
      <c r="E7497" s="191"/>
    </row>
    <row r="7498" spans="1:5" x14ac:dyDescent="0.3">
      <c r="A7498" s="188" t="s">
        <v>12288</v>
      </c>
      <c r="B7498" s="189" t="s">
        <v>12289</v>
      </c>
      <c r="C7498" s="190" t="s">
        <v>297</v>
      </c>
      <c r="D7498" s="191">
        <v>2304.12</v>
      </c>
      <c r="E7498" s="191"/>
    </row>
    <row r="7499" spans="1:5" x14ac:dyDescent="0.3">
      <c r="A7499" s="188" t="s">
        <v>12290</v>
      </c>
      <c r="B7499" s="189" t="s">
        <v>12291</v>
      </c>
      <c r="C7499" s="190" t="s">
        <v>297</v>
      </c>
      <c r="D7499" s="191">
        <v>2528.02</v>
      </c>
      <c r="E7499" s="191"/>
    </row>
    <row r="7500" spans="1:5" x14ac:dyDescent="0.3">
      <c r="A7500" s="188" t="s">
        <v>12292</v>
      </c>
      <c r="B7500" s="189" t="s">
        <v>12293</v>
      </c>
      <c r="C7500" s="190" t="s">
        <v>297</v>
      </c>
      <c r="D7500" s="191">
        <v>2751.06</v>
      </c>
      <c r="E7500" s="191"/>
    </row>
    <row r="7501" spans="1:5" x14ac:dyDescent="0.3">
      <c r="A7501" s="188" t="s">
        <v>12294</v>
      </c>
      <c r="B7501" s="189" t="s">
        <v>12295</v>
      </c>
      <c r="C7501" s="190" t="s">
        <v>297</v>
      </c>
      <c r="D7501" s="191">
        <v>2974.59</v>
      </c>
      <c r="E7501" s="191"/>
    </row>
    <row r="7502" spans="1:5" x14ac:dyDescent="0.3">
      <c r="A7502" s="188" t="s">
        <v>12296</v>
      </c>
      <c r="B7502" s="189" t="s">
        <v>12297</v>
      </c>
      <c r="C7502" s="190" t="s">
        <v>297</v>
      </c>
      <c r="D7502" s="191">
        <v>3197.94</v>
      </c>
      <c r="E7502" s="191"/>
    </row>
    <row r="7503" spans="1:5" x14ac:dyDescent="0.3">
      <c r="A7503" s="188" t="s">
        <v>12298</v>
      </c>
      <c r="B7503" s="189" t="s">
        <v>12299</v>
      </c>
      <c r="C7503" s="190" t="s">
        <v>297</v>
      </c>
      <c r="D7503" s="191">
        <v>3613.85</v>
      </c>
      <c r="E7503" s="191"/>
    </row>
    <row r="7504" spans="1:5" x14ac:dyDescent="0.3">
      <c r="A7504" s="188" t="s">
        <v>12300</v>
      </c>
      <c r="B7504" s="189" t="s">
        <v>12301</v>
      </c>
      <c r="C7504" s="190" t="s">
        <v>297</v>
      </c>
      <c r="D7504" s="191">
        <v>3651.79</v>
      </c>
      <c r="E7504" s="191"/>
    </row>
    <row r="7505" spans="1:5" x14ac:dyDescent="0.3">
      <c r="A7505" s="188" t="s">
        <v>12302</v>
      </c>
      <c r="B7505" s="189" t="s">
        <v>12303</v>
      </c>
      <c r="C7505" s="190" t="s">
        <v>297</v>
      </c>
      <c r="D7505" s="191">
        <v>3670.18</v>
      </c>
      <c r="E7505" s="191"/>
    </row>
    <row r="7506" spans="1:5" x14ac:dyDescent="0.3">
      <c r="A7506" s="188" t="s">
        <v>12304</v>
      </c>
      <c r="B7506" s="189" t="s">
        <v>12305</v>
      </c>
      <c r="C7506" s="190" t="s">
        <v>297</v>
      </c>
      <c r="D7506" s="191">
        <v>430.09</v>
      </c>
      <c r="E7506" s="191"/>
    </row>
    <row r="7507" spans="1:5" x14ac:dyDescent="0.3">
      <c r="A7507" s="188" t="s">
        <v>12306</v>
      </c>
      <c r="B7507" s="189" t="s">
        <v>12307</v>
      </c>
      <c r="C7507" s="190" t="s">
        <v>297</v>
      </c>
      <c r="D7507" s="191">
        <v>498.1</v>
      </c>
      <c r="E7507" s="191"/>
    </row>
    <row r="7508" spans="1:5" x14ac:dyDescent="0.3">
      <c r="A7508" s="188" t="s">
        <v>41554</v>
      </c>
      <c r="B7508" s="189" t="s">
        <v>41555</v>
      </c>
      <c r="C7508" s="190" t="s">
        <v>297</v>
      </c>
      <c r="D7508" s="191">
        <v>1823.31</v>
      </c>
      <c r="E7508" s="191"/>
    </row>
    <row r="7509" spans="1:5" x14ac:dyDescent="0.3">
      <c r="A7509" s="188" t="s">
        <v>41556</v>
      </c>
      <c r="B7509" s="189" t="s">
        <v>41557</v>
      </c>
      <c r="C7509" s="190" t="s">
        <v>297</v>
      </c>
      <c r="D7509" s="191">
        <v>2049.83</v>
      </c>
      <c r="E7509" s="191"/>
    </row>
    <row r="7510" spans="1:5" x14ac:dyDescent="0.3">
      <c r="A7510" s="188" t="s">
        <v>41558</v>
      </c>
      <c r="B7510" s="189" t="s">
        <v>41559</v>
      </c>
      <c r="C7510" s="190" t="s">
        <v>297</v>
      </c>
      <c r="D7510" s="191">
        <v>2276.29</v>
      </c>
      <c r="E7510" s="191"/>
    </row>
    <row r="7511" spans="1:5" x14ac:dyDescent="0.3">
      <c r="A7511" s="188" t="s">
        <v>41560</v>
      </c>
      <c r="B7511" s="189" t="s">
        <v>41561</v>
      </c>
      <c r="C7511" s="190" t="s">
        <v>297</v>
      </c>
      <c r="D7511" s="191">
        <v>2502.7199999999998</v>
      </c>
      <c r="E7511" s="191"/>
    </row>
    <row r="7512" spans="1:5" x14ac:dyDescent="0.3">
      <c r="A7512" s="188" t="s">
        <v>41562</v>
      </c>
      <c r="B7512" s="189" t="s">
        <v>41563</v>
      </c>
      <c r="C7512" s="190" t="s">
        <v>297</v>
      </c>
      <c r="D7512" s="191">
        <v>2729.15</v>
      </c>
      <c r="E7512" s="191"/>
    </row>
    <row r="7513" spans="1:5" x14ac:dyDescent="0.3">
      <c r="A7513" s="188" t="s">
        <v>41564</v>
      </c>
      <c r="B7513" s="189" t="s">
        <v>41565</v>
      </c>
      <c r="C7513" s="190" t="s">
        <v>297</v>
      </c>
      <c r="D7513" s="191">
        <v>2951.05</v>
      </c>
      <c r="E7513" s="191"/>
    </row>
    <row r="7514" spans="1:5" x14ac:dyDescent="0.3">
      <c r="A7514" s="188" t="s">
        <v>41566</v>
      </c>
      <c r="B7514" s="189" t="s">
        <v>41567</v>
      </c>
      <c r="C7514" s="190" t="s">
        <v>297</v>
      </c>
      <c r="D7514" s="191">
        <v>3177.55</v>
      </c>
      <c r="E7514" s="191"/>
    </row>
    <row r="7515" spans="1:5" x14ac:dyDescent="0.3">
      <c r="A7515" s="188" t="s">
        <v>41568</v>
      </c>
      <c r="B7515" s="189" t="s">
        <v>41569</v>
      </c>
      <c r="C7515" s="190" t="s">
        <v>297</v>
      </c>
      <c r="D7515" s="191">
        <v>3404.04</v>
      </c>
      <c r="E7515" s="191"/>
    </row>
    <row r="7516" spans="1:5" x14ac:dyDescent="0.3">
      <c r="A7516" s="188" t="s">
        <v>41570</v>
      </c>
      <c r="B7516" s="189" t="s">
        <v>41571</v>
      </c>
      <c r="C7516" s="190" t="s">
        <v>297</v>
      </c>
      <c r="D7516" s="191">
        <v>3815.77</v>
      </c>
      <c r="E7516" s="191"/>
    </row>
    <row r="7517" spans="1:5" x14ac:dyDescent="0.3">
      <c r="A7517" s="188" t="s">
        <v>41572</v>
      </c>
      <c r="B7517" s="189" t="s">
        <v>41573</v>
      </c>
      <c r="C7517" s="190" t="s">
        <v>297</v>
      </c>
      <c r="D7517" s="191">
        <v>3858.56</v>
      </c>
      <c r="E7517" s="191"/>
    </row>
    <row r="7518" spans="1:5" x14ac:dyDescent="0.3">
      <c r="A7518" s="188" t="s">
        <v>41574</v>
      </c>
      <c r="B7518" s="189" t="s">
        <v>41575</v>
      </c>
      <c r="C7518" s="190" t="s">
        <v>297</v>
      </c>
      <c r="D7518" s="191">
        <v>3882.48</v>
      </c>
      <c r="E7518" s="191"/>
    </row>
    <row r="7519" spans="1:5" x14ac:dyDescent="0.3">
      <c r="A7519" s="188" t="s">
        <v>12308</v>
      </c>
      <c r="B7519" s="189" t="s">
        <v>12309</v>
      </c>
      <c r="C7519" s="190" t="s">
        <v>297</v>
      </c>
      <c r="D7519" s="191">
        <v>39702.639999999999</v>
      </c>
      <c r="E7519" s="191"/>
    </row>
    <row r="7520" spans="1:5" x14ac:dyDescent="0.3">
      <c r="A7520" s="188" t="s">
        <v>12310</v>
      </c>
      <c r="B7520" s="189" t="s">
        <v>12311</v>
      </c>
      <c r="C7520" s="190" t="s">
        <v>297</v>
      </c>
      <c r="D7520" s="191">
        <v>33592.46</v>
      </c>
      <c r="E7520" s="191"/>
    </row>
    <row r="7521" spans="1:5" x14ac:dyDescent="0.3">
      <c r="A7521" s="188" t="s">
        <v>12312</v>
      </c>
      <c r="B7521" s="189" t="s">
        <v>12313</v>
      </c>
      <c r="C7521" s="190" t="s">
        <v>297</v>
      </c>
      <c r="D7521" s="191">
        <v>37231.879999999997</v>
      </c>
      <c r="E7521" s="191"/>
    </row>
    <row r="7522" spans="1:5" x14ac:dyDescent="0.3">
      <c r="A7522" s="188" t="s">
        <v>12314</v>
      </c>
      <c r="B7522" s="189" t="s">
        <v>12315</v>
      </c>
      <c r="C7522" s="190" t="s">
        <v>297</v>
      </c>
      <c r="D7522" s="191">
        <v>40871.360000000001</v>
      </c>
      <c r="E7522" s="191"/>
    </row>
    <row r="7523" spans="1:5" x14ac:dyDescent="0.3">
      <c r="A7523" s="188" t="s">
        <v>41576</v>
      </c>
      <c r="B7523" s="189" t="s">
        <v>41577</v>
      </c>
      <c r="C7523" s="190" t="s">
        <v>297</v>
      </c>
      <c r="D7523" s="191">
        <v>29911.22</v>
      </c>
      <c r="E7523" s="191"/>
    </row>
    <row r="7524" spans="1:5" x14ac:dyDescent="0.3">
      <c r="A7524" s="188" t="s">
        <v>12316</v>
      </c>
      <c r="B7524" s="189" t="s">
        <v>12317</v>
      </c>
      <c r="C7524" s="190" t="s">
        <v>297</v>
      </c>
      <c r="D7524" s="191">
        <v>44506.09</v>
      </c>
      <c r="E7524" s="191"/>
    </row>
    <row r="7525" spans="1:5" x14ac:dyDescent="0.3">
      <c r="A7525" s="188" t="s">
        <v>12318</v>
      </c>
      <c r="B7525" s="189" t="s">
        <v>12319</v>
      </c>
      <c r="C7525" s="190" t="s">
        <v>297</v>
      </c>
      <c r="D7525" s="191">
        <v>48145.46</v>
      </c>
      <c r="E7525" s="191"/>
    </row>
    <row r="7526" spans="1:5" x14ac:dyDescent="0.3">
      <c r="A7526" s="188" t="s">
        <v>12320</v>
      </c>
      <c r="B7526" s="189" t="s">
        <v>12321</v>
      </c>
      <c r="C7526" s="190" t="s">
        <v>297</v>
      </c>
      <c r="D7526" s="191">
        <v>51739</v>
      </c>
      <c r="E7526" s="191"/>
    </row>
    <row r="7527" spans="1:5" x14ac:dyDescent="0.3">
      <c r="A7527" s="188" t="s">
        <v>12322</v>
      </c>
      <c r="B7527" s="189" t="s">
        <v>12323</v>
      </c>
      <c r="C7527" s="190" t="s">
        <v>297</v>
      </c>
      <c r="D7527" s="191">
        <v>55419.63</v>
      </c>
      <c r="E7527" s="191"/>
    </row>
    <row r="7528" spans="1:5" x14ac:dyDescent="0.3">
      <c r="A7528" s="188" t="s">
        <v>12324</v>
      </c>
      <c r="B7528" s="189" t="s">
        <v>12325</v>
      </c>
      <c r="C7528" s="190" t="s">
        <v>297</v>
      </c>
      <c r="D7528" s="191">
        <v>59059.03</v>
      </c>
      <c r="E7528" s="191"/>
    </row>
    <row r="7529" spans="1:5" x14ac:dyDescent="0.3">
      <c r="A7529" s="188" t="s">
        <v>12326</v>
      </c>
      <c r="B7529" s="189" t="s">
        <v>12327</v>
      </c>
      <c r="C7529" s="190" t="s">
        <v>297</v>
      </c>
      <c r="D7529" s="191">
        <v>62698.47</v>
      </c>
      <c r="E7529" s="191"/>
    </row>
    <row r="7530" spans="1:5" x14ac:dyDescent="0.3">
      <c r="A7530" s="188" t="s">
        <v>12328</v>
      </c>
      <c r="B7530" s="189" t="s">
        <v>12329</v>
      </c>
      <c r="C7530" s="190" t="s">
        <v>297</v>
      </c>
      <c r="D7530" s="191">
        <v>66333.33</v>
      </c>
      <c r="E7530" s="191"/>
    </row>
    <row r="7531" spans="1:5" x14ac:dyDescent="0.3">
      <c r="A7531" s="188" t="s">
        <v>12330</v>
      </c>
      <c r="B7531" s="189" t="s">
        <v>12331</v>
      </c>
      <c r="C7531" s="190" t="s">
        <v>297</v>
      </c>
      <c r="D7531" s="191">
        <v>72162.070000000007</v>
      </c>
      <c r="E7531" s="191"/>
    </row>
    <row r="7532" spans="1:5" x14ac:dyDescent="0.3">
      <c r="A7532" s="188" t="s">
        <v>12332</v>
      </c>
      <c r="B7532" s="189" t="s">
        <v>12333</v>
      </c>
      <c r="C7532" s="190" t="s">
        <v>297</v>
      </c>
      <c r="D7532" s="191">
        <v>73207.58</v>
      </c>
      <c r="E7532" s="191"/>
    </row>
    <row r="7533" spans="1:5" x14ac:dyDescent="0.3">
      <c r="A7533" s="188" t="s">
        <v>12334</v>
      </c>
      <c r="B7533" s="189" t="s">
        <v>12335</v>
      </c>
      <c r="C7533" s="190" t="s">
        <v>297</v>
      </c>
      <c r="D7533" s="191">
        <v>73833.87</v>
      </c>
      <c r="E7533" s="191"/>
    </row>
    <row r="7534" spans="1:5" x14ac:dyDescent="0.3">
      <c r="A7534" s="188" t="s">
        <v>41578</v>
      </c>
      <c r="B7534" s="189" t="s">
        <v>41579</v>
      </c>
      <c r="C7534" s="190" t="s">
        <v>297</v>
      </c>
      <c r="D7534" s="191">
        <v>44765.67</v>
      </c>
      <c r="E7534" s="191"/>
    </row>
    <row r="7535" spans="1:5" x14ac:dyDescent="0.3">
      <c r="A7535" s="188" t="s">
        <v>41580</v>
      </c>
      <c r="B7535" s="189" t="s">
        <v>41581</v>
      </c>
      <c r="C7535" s="190" t="s">
        <v>297</v>
      </c>
      <c r="D7535" s="191">
        <v>56468.3</v>
      </c>
      <c r="E7535" s="191"/>
    </row>
    <row r="7536" spans="1:5" x14ac:dyDescent="0.3">
      <c r="A7536" s="188" t="s">
        <v>41582</v>
      </c>
      <c r="B7536" s="189" t="s">
        <v>41583</v>
      </c>
      <c r="C7536" s="190" t="s">
        <v>297</v>
      </c>
      <c r="D7536" s="191">
        <v>68248.78</v>
      </c>
      <c r="E7536" s="191"/>
    </row>
    <row r="7537" spans="1:5" x14ac:dyDescent="0.3">
      <c r="A7537" s="188" t="s">
        <v>41584</v>
      </c>
      <c r="B7537" s="189" t="s">
        <v>41585</v>
      </c>
      <c r="C7537" s="190" t="s">
        <v>297</v>
      </c>
      <c r="D7537" s="191">
        <v>50210.720000000001</v>
      </c>
      <c r="E7537" s="191"/>
    </row>
    <row r="7538" spans="1:5" x14ac:dyDescent="0.3">
      <c r="A7538" s="188" t="s">
        <v>41586</v>
      </c>
      <c r="B7538" s="189" t="s">
        <v>41587</v>
      </c>
      <c r="C7538" s="190" t="s">
        <v>297</v>
      </c>
      <c r="D7538" s="191">
        <v>63940.9</v>
      </c>
      <c r="E7538" s="191"/>
    </row>
    <row r="7539" spans="1:5" x14ac:dyDescent="0.3">
      <c r="A7539" s="188" t="s">
        <v>41588</v>
      </c>
      <c r="B7539" s="192" t="s">
        <v>41589</v>
      </c>
      <c r="C7539" s="190" t="s">
        <v>297</v>
      </c>
      <c r="D7539" s="191">
        <v>76631.78</v>
      </c>
      <c r="E7539" s="191"/>
    </row>
    <row r="7540" spans="1:5" x14ac:dyDescent="0.3">
      <c r="A7540" s="188" t="s">
        <v>12336</v>
      </c>
      <c r="B7540" s="189" t="s">
        <v>12337</v>
      </c>
      <c r="C7540" s="190" t="s">
        <v>297</v>
      </c>
      <c r="D7540" s="191">
        <v>44211.58</v>
      </c>
      <c r="E7540" s="191"/>
    </row>
    <row r="7541" spans="1:5" x14ac:dyDescent="0.3">
      <c r="A7541" s="188" t="s">
        <v>12338</v>
      </c>
      <c r="B7541" s="189" t="s">
        <v>12339</v>
      </c>
      <c r="C7541" s="190" t="s">
        <v>297</v>
      </c>
      <c r="D7541" s="191">
        <v>56526.99</v>
      </c>
      <c r="E7541" s="191"/>
    </row>
    <row r="7542" spans="1:5" x14ac:dyDescent="0.3">
      <c r="A7542" s="188" t="s">
        <v>12340</v>
      </c>
      <c r="B7542" s="189" t="s">
        <v>12341</v>
      </c>
      <c r="C7542" s="190" t="s">
        <v>297</v>
      </c>
      <c r="D7542" s="191">
        <v>47046.02</v>
      </c>
      <c r="E7542" s="191"/>
    </row>
    <row r="7543" spans="1:5" x14ac:dyDescent="0.3">
      <c r="A7543" s="188" t="s">
        <v>12342</v>
      </c>
      <c r="B7543" s="189" t="s">
        <v>12343</v>
      </c>
      <c r="C7543" s="190" t="s">
        <v>297</v>
      </c>
      <c r="D7543" s="191">
        <v>51890.06</v>
      </c>
      <c r="E7543" s="191"/>
    </row>
    <row r="7544" spans="1:5" x14ac:dyDescent="0.3">
      <c r="A7544" s="188" t="s">
        <v>12344</v>
      </c>
      <c r="B7544" s="189" t="s">
        <v>12345</v>
      </c>
      <c r="C7544" s="190" t="s">
        <v>297</v>
      </c>
      <c r="D7544" s="191">
        <v>56729.61</v>
      </c>
      <c r="E7544" s="191"/>
    </row>
    <row r="7545" spans="1:5" x14ac:dyDescent="0.3">
      <c r="A7545" s="188" t="s">
        <v>12346</v>
      </c>
      <c r="B7545" s="189" t="s">
        <v>12347</v>
      </c>
      <c r="C7545" s="190" t="s">
        <v>297</v>
      </c>
      <c r="D7545" s="191">
        <v>61573.79</v>
      </c>
      <c r="E7545" s="191"/>
    </row>
    <row r="7546" spans="1:5" x14ac:dyDescent="0.3">
      <c r="A7546" s="188" t="s">
        <v>12348</v>
      </c>
      <c r="B7546" s="189" t="s">
        <v>12349</v>
      </c>
      <c r="C7546" s="190" t="s">
        <v>297</v>
      </c>
      <c r="D7546" s="191">
        <v>66413.279999999999</v>
      </c>
      <c r="E7546" s="191"/>
    </row>
    <row r="7547" spans="1:5" x14ac:dyDescent="0.3">
      <c r="A7547" s="188" t="s">
        <v>12350</v>
      </c>
      <c r="B7547" s="189" t="s">
        <v>12351</v>
      </c>
      <c r="C7547" s="190" t="s">
        <v>297</v>
      </c>
      <c r="D7547" s="191">
        <v>70697.75</v>
      </c>
      <c r="E7547" s="191"/>
    </row>
    <row r="7548" spans="1:5" x14ac:dyDescent="0.3">
      <c r="A7548" s="188" t="s">
        <v>12352</v>
      </c>
      <c r="B7548" s="189" t="s">
        <v>12353</v>
      </c>
      <c r="C7548" s="190" t="s">
        <v>297</v>
      </c>
      <c r="D7548" s="191">
        <v>76096.81</v>
      </c>
      <c r="E7548" s="191"/>
    </row>
    <row r="7549" spans="1:5" x14ac:dyDescent="0.3">
      <c r="A7549" s="188" t="s">
        <v>12354</v>
      </c>
      <c r="B7549" s="189" t="s">
        <v>12355</v>
      </c>
      <c r="C7549" s="190" t="s">
        <v>297</v>
      </c>
      <c r="D7549" s="191">
        <v>80940.95</v>
      </c>
      <c r="E7549" s="191"/>
    </row>
    <row r="7550" spans="1:5" x14ac:dyDescent="0.3">
      <c r="A7550" s="188" t="s">
        <v>12356</v>
      </c>
      <c r="B7550" s="189" t="s">
        <v>12357</v>
      </c>
      <c r="C7550" s="190" t="s">
        <v>297</v>
      </c>
      <c r="D7550" s="191">
        <v>85780.46</v>
      </c>
      <c r="E7550" s="191"/>
    </row>
    <row r="7551" spans="1:5" x14ac:dyDescent="0.3">
      <c r="A7551" s="188" t="s">
        <v>12358</v>
      </c>
      <c r="B7551" s="189" t="s">
        <v>12359</v>
      </c>
      <c r="C7551" s="190" t="s">
        <v>297</v>
      </c>
      <c r="D7551" s="191">
        <v>90624.5</v>
      </c>
      <c r="E7551" s="191"/>
    </row>
    <row r="7552" spans="1:5" x14ac:dyDescent="0.3">
      <c r="A7552" s="188" t="s">
        <v>12360</v>
      </c>
      <c r="B7552" s="189" t="s">
        <v>12361</v>
      </c>
      <c r="C7552" s="190" t="s">
        <v>297</v>
      </c>
      <c r="D7552" s="191">
        <v>98366.94</v>
      </c>
      <c r="E7552" s="191"/>
    </row>
    <row r="7553" spans="1:5" x14ac:dyDescent="0.3">
      <c r="A7553" s="188" t="s">
        <v>12362</v>
      </c>
      <c r="B7553" s="189" t="s">
        <v>12363</v>
      </c>
      <c r="C7553" s="190" t="s">
        <v>297</v>
      </c>
      <c r="D7553" s="191">
        <v>99771.79</v>
      </c>
      <c r="E7553" s="191"/>
    </row>
    <row r="7554" spans="1:5" x14ac:dyDescent="0.3">
      <c r="A7554" s="188" t="s">
        <v>12364</v>
      </c>
      <c r="B7554" s="189" t="s">
        <v>12365</v>
      </c>
      <c r="C7554" s="190" t="s">
        <v>297</v>
      </c>
      <c r="D7554" s="191">
        <v>100614.66</v>
      </c>
      <c r="E7554" s="191"/>
    </row>
    <row r="7555" spans="1:5" x14ac:dyDescent="0.3">
      <c r="A7555" s="188" t="s">
        <v>41590</v>
      </c>
      <c r="B7555" s="189" t="s">
        <v>41591</v>
      </c>
      <c r="C7555" s="190" t="s">
        <v>297</v>
      </c>
      <c r="D7555" s="191">
        <v>64449.91</v>
      </c>
      <c r="E7555" s="191"/>
    </row>
    <row r="7556" spans="1:5" x14ac:dyDescent="0.3">
      <c r="A7556" s="188" t="s">
        <v>41592</v>
      </c>
      <c r="B7556" s="189" t="s">
        <v>41593</v>
      </c>
      <c r="C7556" s="190" t="s">
        <v>297</v>
      </c>
      <c r="D7556" s="191">
        <v>75944.509999999995</v>
      </c>
      <c r="E7556" s="191"/>
    </row>
    <row r="7557" spans="1:5" x14ac:dyDescent="0.3">
      <c r="A7557" s="188" t="s">
        <v>41594</v>
      </c>
      <c r="B7557" s="189" t="s">
        <v>41595</v>
      </c>
      <c r="C7557" s="190" t="s">
        <v>297</v>
      </c>
      <c r="D7557" s="191">
        <v>94529.14</v>
      </c>
      <c r="E7557" s="191"/>
    </row>
    <row r="7558" spans="1:5" x14ac:dyDescent="0.3">
      <c r="A7558" s="188" t="s">
        <v>41596</v>
      </c>
      <c r="B7558" s="189" t="s">
        <v>41597</v>
      </c>
      <c r="C7558" s="190" t="s">
        <v>297</v>
      </c>
      <c r="D7558" s="191">
        <v>81951.37</v>
      </c>
      <c r="E7558" s="191"/>
    </row>
    <row r="7559" spans="1:5" x14ac:dyDescent="0.3">
      <c r="A7559" s="188" t="s">
        <v>41598</v>
      </c>
      <c r="B7559" s="189" t="s">
        <v>41599</v>
      </c>
      <c r="C7559" s="190" t="s">
        <v>297</v>
      </c>
      <c r="D7559" s="191">
        <v>103698.51</v>
      </c>
      <c r="E7559" s="191"/>
    </row>
    <row r="7560" spans="1:5" x14ac:dyDescent="0.3">
      <c r="A7560" s="188" t="s">
        <v>41600</v>
      </c>
      <c r="B7560" s="189" t="s">
        <v>41601</v>
      </c>
      <c r="C7560" s="190" t="s">
        <v>297</v>
      </c>
      <c r="D7560" s="191">
        <v>2174.0100000000002</v>
      </c>
      <c r="E7560" s="191"/>
    </row>
    <row r="7561" spans="1:5" x14ac:dyDescent="0.3">
      <c r="A7561" s="188" t="s">
        <v>41602</v>
      </c>
      <c r="B7561" s="189" t="s">
        <v>41603</v>
      </c>
      <c r="C7561" s="190" t="s">
        <v>297</v>
      </c>
      <c r="D7561" s="191">
        <v>2453.4699999999998</v>
      </c>
      <c r="E7561" s="191"/>
    </row>
    <row r="7562" spans="1:5" x14ac:dyDescent="0.3">
      <c r="A7562" s="188" t="s">
        <v>41604</v>
      </c>
      <c r="B7562" s="189" t="s">
        <v>41605</v>
      </c>
      <c r="C7562" s="190" t="s">
        <v>297</v>
      </c>
      <c r="D7562" s="191">
        <v>2728.42</v>
      </c>
      <c r="E7562" s="191"/>
    </row>
    <row r="7563" spans="1:5" x14ac:dyDescent="0.3">
      <c r="A7563" s="188" t="s">
        <v>41606</v>
      </c>
      <c r="B7563" s="189" t="s">
        <v>41607</v>
      </c>
      <c r="C7563" s="190" t="s">
        <v>297</v>
      </c>
      <c r="D7563" s="191">
        <v>3003.2</v>
      </c>
      <c r="E7563" s="191"/>
    </row>
    <row r="7564" spans="1:5" x14ac:dyDescent="0.3">
      <c r="A7564" s="188" t="s">
        <v>41608</v>
      </c>
      <c r="B7564" s="189" t="s">
        <v>41609</v>
      </c>
      <c r="C7564" s="190" t="s">
        <v>297</v>
      </c>
      <c r="D7564" s="191">
        <v>3282.67</v>
      </c>
      <c r="E7564" s="191"/>
    </row>
    <row r="7565" spans="1:5" x14ac:dyDescent="0.3">
      <c r="A7565" s="188" t="s">
        <v>41610</v>
      </c>
      <c r="B7565" s="189" t="s">
        <v>41611</v>
      </c>
      <c r="C7565" s="190" t="s">
        <v>297</v>
      </c>
      <c r="D7565" s="191">
        <v>3557.57</v>
      </c>
      <c r="E7565" s="191"/>
    </row>
    <row r="7566" spans="1:5" x14ac:dyDescent="0.3">
      <c r="A7566" s="188" t="s">
        <v>41612</v>
      </c>
      <c r="B7566" s="189" t="s">
        <v>41613</v>
      </c>
      <c r="C7566" s="190" t="s">
        <v>297</v>
      </c>
      <c r="D7566" s="191">
        <v>3832.41</v>
      </c>
      <c r="E7566" s="191"/>
    </row>
    <row r="7567" spans="1:5" x14ac:dyDescent="0.3">
      <c r="A7567" s="188" t="s">
        <v>41614</v>
      </c>
      <c r="B7567" s="189" t="s">
        <v>41615</v>
      </c>
      <c r="C7567" s="190" t="s">
        <v>297</v>
      </c>
      <c r="D7567" s="191">
        <v>4107.2700000000004</v>
      </c>
      <c r="E7567" s="191"/>
    </row>
    <row r="7568" spans="1:5" x14ac:dyDescent="0.3">
      <c r="A7568" s="188" t="s">
        <v>41616</v>
      </c>
      <c r="B7568" s="189" t="s">
        <v>41617</v>
      </c>
      <c r="C7568" s="190" t="s">
        <v>297</v>
      </c>
      <c r="D7568" s="191">
        <v>4601.74</v>
      </c>
      <c r="E7568" s="191"/>
    </row>
    <row r="7569" spans="1:5" x14ac:dyDescent="0.3">
      <c r="A7569" s="188" t="s">
        <v>41618</v>
      </c>
      <c r="B7569" s="189" t="s">
        <v>41619</v>
      </c>
      <c r="C7569" s="190" t="s">
        <v>297</v>
      </c>
      <c r="D7569" s="191">
        <v>4663.59</v>
      </c>
      <c r="E7569" s="191"/>
    </row>
    <row r="7570" spans="1:5" x14ac:dyDescent="0.3">
      <c r="A7570" s="188" t="s">
        <v>41620</v>
      </c>
      <c r="B7570" s="189" t="s">
        <v>41621</v>
      </c>
      <c r="C7570" s="190" t="s">
        <v>297</v>
      </c>
      <c r="D7570" s="191">
        <v>4701.6000000000004</v>
      </c>
      <c r="E7570" s="191"/>
    </row>
    <row r="7571" spans="1:5" x14ac:dyDescent="0.3">
      <c r="A7571" s="188" t="s">
        <v>41622</v>
      </c>
      <c r="B7571" s="189" t="s">
        <v>41623</v>
      </c>
      <c r="C7571" s="190" t="s">
        <v>297</v>
      </c>
      <c r="D7571" s="191">
        <v>2810.54</v>
      </c>
      <c r="E7571" s="191"/>
    </row>
    <row r="7572" spans="1:5" x14ac:dyDescent="0.3">
      <c r="A7572" s="188" t="s">
        <v>41624</v>
      </c>
      <c r="B7572" s="189" t="s">
        <v>41625</v>
      </c>
      <c r="C7572" s="190" t="s">
        <v>297</v>
      </c>
      <c r="D7572" s="191">
        <v>3167.23</v>
      </c>
      <c r="E7572" s="191"/>
    </row>
    <row r="7573" spans="1:5" x14ac:dyDescent="0.3">
      <c r="A7573" s="188" t="s">
        <v>41626</v>
      </c>
      <c r="B7573" s="189" t="s">
        <v>41627</v>
      </c>
      <c r="C7573" s="190" t="s">
        <v>297</v>
      </c>
      <c r="D7573" s="191">
        <v>3528.5</v>
      </c>
      <c r="E7573" s="191"/>
    </row>
    <row r="7574" spans="1:5" x14ac:dyDescent="0.3">
      <c r="A7574" s="188" t="s">
        <v>41628</v>
      </c>
      <c r="B7574" s="189" t="s">
        <v>41629</v>
      </c>
      <c r="C7574" s="190" t="s">
        <v>297</v>
      </c>
      <c r="D7574" s="191">
        <v>3889.82</v>
      </c>
      <c r="E7574" s="191"/>
    </row>
    <row r="7575" spans="1:5" x14ac:dyDescent="0.3">
      <c r="A7575" s="188" t="s">
        <v>41630</v>
      </c>
      <c r="B7575" s="189" t="s">
        <v>41631</v>
      </c>
      <c r="C7575" s="190" t="s">
        <v>297</v>
      </c>
      <c r="D7575" s="191">
        <v>4246.5200000000004</v>
      </c>
      <c r="E7575" s="191"/>
    </row>
    <row r="7576" spans="1:5" x14ac:dyDescent="0.3">
      <c r="A7576" s="188" t="s">
        <v>41632</v>
      </c>
      <c r="B7576" s="189" t="s">
        <v>41633</v>
      </c>
      <c r="C7576" s="190" t="s">
        <v>297</v>
      </c>
      <c r="D7576" s="191">
        <v>4607.8599999999997</v>
      </c>
      <c r="E7576" s="191"/>
    </row>
    <row r="7577" spans="1:5" x14ac:dyDescent="0.3">
      <c r="A7577" s="188" t="s">
        <v>41634</v>
      </c>
      <c r="B7577" s="189" t="s">
        <v>41635</v>
      </c>
      <c r="C7577" s="190" t="s">
        <v>297</v>
      </c>
      <c r="D7577" s="191">
        <v>4969.1000000000004</v>
      </c>
      <c r="E7577" s="191"/>
    </row>
    <row r="7578" spans="1:5" x14ac:dyDescent="0.3">
      <c r="A7578" s="188" t="s">
        <v>41636</v>
      </c>
      <c r="B7578" s="189" t="s">
        <v>41637</v>
      </c>
      <c r="C7578" s="190" t="s">
        <v>297</v>
      </c>
      <c r="D7578" s="191">
        <v>5325.88</v>
      </c>
      <c r="E7578" s="191"/>
    </row>
    <row r="7579" spans="1:5" x14ac:dyDescent="0.3">
      <c r="A7579" s="188" t="s">
        <v>41638</v>
      </c>
      <c r="B7579" s="189" t="s">
        <v>41639</v>
      </c>
      <c r="C7579" s="190" t="s">
        <v>297</v>
      </c>
      <c r="D7579" s="191">
        <v>5960.92</v>
      </c>
      <c r="E7579" s="191"/>
    </row>
    <row r="7580" spans="1:5" x14ac:dyDescent="0.3">
      <c r="A7580" s="188" t="s">
        <v>41640</v>
      </c>
      <c r="B7580" s="189" t="s">
        <v>41641</v>
      </c>
      <c r="C7580" s="190" t="s">
        <v>297</v>
      </c>
      <c r="D7580" s="191">
        <v>6050.95</v>
      </c>
      <c r="E7580" s="191"/>
    </row>
    <row r="7581" spans="1:5" x14ac:dyDescent="0.3">
      <c r="A7581" s="188" t="s">
        <v>41642</v>
      </c>
      <c r="B7581" s="189" t="s">
        <v>41643</v>
      </c>
      <c r="C7581" s="190" t="s">
        <v>297</v>
      </c>
      <c r="D7581" s="191">
        <v>6103.08</v>
      </c>
      <c r="E7581" s="191"/>
    </row>
    <row r="7582" spans="1:5" x14ac:dyDescent="0.3">
      <c r="A7582" s="188" t="s">
        <v>41644</v>
      </c>
      <c r="B7582" s="189" t="s">
        <v>41645</v>
      </c>
      <c r="C7582" s="190" t="s">
        <v>297</v>
      </c>
      <c r="D7582" s="191">
        <v>2835.14</v>
      </c>
      <c r="E7582" s="191"/>
    </row>
    <row r="7583" spans="1:5" x14ac:dyDescent="0.3">
      <c r="A7583" s="188" t="s">
        <v>41646</v>
      </c>
      <c r="B7583" s="189" t="s">
        <v>41647</v>
      </c>
      <c r="C7583" s="190" t="s">
        <v>297</v>
      </c>
      <c r="D7583" s="191">
        <v>3191.82</v>
      </c>
      <c r="E7583" s="191"/>
    </row>
    <row r="7584" spans="1:5" x14ac:dyDescent="0.3">
      <c r="A7584" s="188" t="s">
        <v>41648</v>
      </c>
      <c r="B7584" s="189" t="s">
        <v>41649</v>
      </c>
      <c r="C7584" s="190" t="s">
        <v>297</v>
      </c>
      <c r="D7584" s="191">
        <v>3553.1</v>
      </c>
      <c r="E7584" s="191"/>
    </row>
    <row r="7585" spans="1:5" x14ac:dyDescent="0.3">
      <c r="A7585" s="188" t="s">
        <v>41650</v>
      </c>
      <c r="B7585" s="189" t="s">
        <v>41651</v>
      </c>
      <c r="C7585" s="190" t="s">
        <v>297</v>
      </c>
      <c r="D7585" s="191">
        <v>3914.44</v>
      </c>
      <c r="E7585" s="191"/>
    </row>
    <row r="7586" spans="1:5" x14ac:dyDescent="0.3">
      <c r="A7586" s="188" t="s">
        <v>41652</v>
      </c>
      <c r="B7586" s="189" t="s">
        <v>41653</v>
      </c>
      <c r="C7586" s="190" t="s">
        <v>297</v>
      </c>
      <c r="D7586" s="191">
        <v>4271.13</v>
      </c>
      <c r="E7586" s="191"/>
    </row>
    <row r="7587" spans="1:5" x14ac:dyDescent="0.3">
      <c r="A7587" s="188" t="s">
        <v>41654</v>
      </c>
      <c r="B7587" s="189" t="s">
        <v>41655</v>
      </c>
      <c r="C7587" s="190" t="s">
        <v>297</v>
      </c>
      <c r="D7587" s="191">
        <v>4632.47</v>
      </c>
      <c r="E7587" s="191"/>
    </row>
    <row r="7588" spans="1:5" x14ac:dyDescent="0.3">
      <c r="A7588" s="188" t="s">
        <v>41656</v>
      </c>
      <c r="B7588" s="189" t="s">
        <v>41657</v>
      </c>
      <c r="C7588" s="190" t="s">
        <v>297</v>
      </c>
      <c r="D7588" s="191">
        <v>4993.71</v>
      </c>
      <c r="E7588" s="191"/>
    </row>
    <row r="7589" spans="1:5" x14ac:dyDescent="0.3">
      <c r="A7589" s="188" t="s">
        <v>41658</v>
      </c>
      <c r="B7589" s="189" t="s">
        <v>41659</v>
      </c>
      <c r="C7589" s="190" t="s">
        <v>297</v>
      </c>
      <c r="D7589" s="191">
        <v>5350.48</v>
      </c>
      <c r="E7589" s="191"/>
    </row>
    <row r="7590" spans="1:5" x14ac:dyDescent="0.3">
      <c r="A7590" s="188" t="s">
        <v>41660</v>
      </c>
      <c r="B7590" s="189" t="s">
        <v>41661</v>
      </c>
      <c r="C7590" s="190" t="s">
        <v>297</v>
      </c>
      <c r="D7590" s="191">
        <v>5985.51</v>
      </c>
      <c r="E7590" s="191"/>
    </row>
    <row r="7591" spans="1:5" x14ac:dyDescent="0.3">
      <c r="A7591" s="188" t="s">
        <v>41662</v>
      </c>
      <c r="B7591" s="189" t="s">
        <v>41663</v>
      </c>
      <c r="C7591" s="190" t="s">
        <v>297</v>
      </c>
      <c r="D7591" s="191">
        <v>6075.56</v>
      </c>
      <c r="E7591" s="191"/>
    </row>
    <row r="7592" spans="1:5" x14ac:dyDescent="0.3">
      <c r="A7592" s="188" t="s">
        <v>41664</v>
      </c>
      <c r="B7592" s="189" t="s">
        <v>41665</v>
      </c>
      <c r="C7592" s="190" t="s">
        <v>297</v>
      </c>
      <c r="D7592" s="191">
        <v>6127.7</v>
      </c>
      <c r="E7592" s="191"/>
    </row>
    <row r="7593" spans="1:5" x14ac:dyDescent="0.3">
      <c r="A7593" s="188" t="s">
        <v>41666</v>
      </c>
      <c r="B7593" s="189" t="s">
        <v>41667</v>
      </c>
      <c r="C7593" s="190" t="s">
        <v>297</v>
      </c>
      <c r="D7593" s="191">
        <v>3248.49</v>
      </c>
      <c r="E7593" s="191"/>
    </row>
    <row r="7594" spans="1:5" x14ac:dyDescent="0.3">
      <c r="A7594" s="188" t="s">
        <v>41668</v>
      </c>
      <c r="B7594" s="189" t="s">
        <v>41669</v>
      </c>
      <c r="C7594" s="190" t="s">
        <v>297</v>
      </c>
      <c r="D7594" s="191">
        <v>3699.01</v>
      </c>
      <c r="E7594" s="191"/>
    </row>
    <row r="7595" spans="1:5" x14ac:dyDescent="0.3">
      <c r="A7595" s="188" t="s">
        <v>41670</v>
      </c>
      <c r="B7595" s="189" t="s">
        <v>41671</v>
      </c>
      <c r="C7595" s="190" t="s">
        <v>297</v>
      </c>
      <c r="D7595" s="191">
        <v>4149.5200000000004</v>
      </c>
      <c r="E7595" s="191"/>
    </row>
    <row r="7596" spans="1:5" x14ac:dyDescent="0.3">
      <c r="A7596" s="188" t="s">
        <v>41672</v>
      </c>
      <c r="B7596" s="189" t="s">
        <v>41673</v>
      </c>
      <c r="C7596" s="190" t="s">
        <v>297</v>
      </c>
      <c r="D7596" s="191">
        <v>4595.32</v>
      </c>
      <c r="E7596" s="191"/>
    </row>
    <row r="7597" spans="1:5" x14ac:dyDescent="0.3">
      <c r="A7597" s="188" t="s">
        <v>41674</v>
      </c>
      <c r="B7597" s="189" t="s">
        <v>41675</v>
      </c>
      <c r="C7597" s="190" t="s">
        <v>297</v>
      </c>
      <c r="D7597" s="191">
        <v>5045.6400000000003</v>
      </c>
      <c r="E7597" s="191"/>
    </row>
    <row r="7598" spans="1:5" x14ac:dyDescent="0.3">
      <c r="A7598" s="188" t="s">
        <v>41676</v>
      </c>
      <c r="B7598" s="189" t="s">
        <v>41677</v>
      </c>
      <c r="C7598" s="190" t="s">
        <v>297</v>
      </c>
      <c r="D7598" s="191">
        <v>5496.02</v>
      </c>
      <c r="E7598" s="191"/>
    </row>
    <row r="7599" spans="1:5" x14ac:dyDescent="0.3">
      <c r="A7599" s="188" t="s">
        <v>41678</v>
      </c>
      <c r="B7599" s="189" t="s">
        <v>41679</v>
      </c>
      <c r="C7599" s="190" t="s">
        <v>297</v>
      </c>
      <c r="D7599" s="191">
        <v>5941.9</v>
      </c>
      <c r="E7599" s="191"/>
    </row>
    <row r="7600" spans="1:5" x14ac:dyDescent="0.3">
      <c r="A7600" s="188" t="s">
        <v>41680</v>
      </c>
      <c r="B7600" s="189" t="s">
        <v>41681</v>
      </c>
      <c r="C7600" s="190" t="s">
        <v>297</v>
      </c>
      <c r="D7600" s="191">
        <v>6392.25</v>
      </c>
      <c r="E7600" s="191"/>
    </row>
    <row r="7601" spans="1:5" x14ac:dyDescent="0.3">
      <c r="A7601" s="188" t="s">
        <v>41682</v>
      </c>
      <c r="B7601" s="189" t="s">
        <v>41683</v>
      </c>
      <c r="C7601" s="190" t="s">
        <v>297</v>
      </c>
      <c r="D7601" s="191">
        <v>7173.56</v>
      </c>
      <c r="E7601" s="191"/>
    </row>
    <row r="7602" spans="1:5" x14ac:dyDescent="0.3">
      <c r="A7602" s="188" t="s">
        <v>41684</v>
      </c>
      <c r="B7602" s="189" t="s">
        <v>41685</v>
      </c>
      <c r="C7602" s="190" t="s">
        <v>297</v>
      </c>
      <c r="D7602" s="191">
        <v>7291.56</v>
      </c>
      <c r="E7602" s="191"/>
    </row>
    <row r="7603" spans="1:5" x14ac:dyDescent="0.3">
      <c r="A7603" s="188" t="s">
        <v>41686</v>
      </c>
      <c r="B7603" s="189" t="s">
        <v>41687</v>
      </c>
      <c r="C7603" s="190" t="s">
        <v>297</v>
      </c>
      <c r="D7603" s="191">
        <v>7362.31</v>
      </c>
      <c r="E7603" s="191"/>
    </row>
    <row r="7604" spans="1:5" x14ac:dyDescent="0.3">
      <c r="A7604" s="188" t="s">
        <v>41688</v>
      </c>
      <c r="B7604" s="189" t="s">
        <v>41689</v>
      </c>
      <c r="C7604" s="190" t="s">
        <v>297</v>
      </c>
      <c r="D7604" s="191">
        <v>3511.75</v>
      </c>
      <c r="E7604" s="191"/>
    </row>
    <row r="7605" spans="1:5" x14ac:dyDescent="0.3">
      <c r="A7605" s="188" t="s">
        <v>41690</v>
      </c>
      <c r="B7605" s="189" t="s">
        <v>41691</v>
      </c>
      <c r="C7605" s="190" t="s">
        <v>297</v>
      </c>
      <c r="D7605" s="191">
        <v>3962.13</v>
      </c>
      <c r="E7605" s="191"/>
    </row>
    <row r="7606" spans="1:5" x14ac:dyDescent="0.3">
      <c r="A7606" s="188" t="s">
        <v>41692</v>
      </c>
      <c r="B7606" s="189" t="s">
        <v>41693</v>
      </c>
      <c r="C7606" s="190" t="s">
        <v>297</v>
      </c>
      <c r="D7606" s="191">
        <v>4408.05</v>
      </c>
      <c r="E7606" s="191"/>
    </row>
    <row r="7607" spans="1:5" x14ac:dyDescent="0.3">
      <c r="A7607" s="188" t="s">
        <v>41694</v>
      </c>
      <c r="B7607" s="189" t="s">
        <v>41695</v>
      </c>
      <c r="C7607" s="190" t="s">
        <v>297</v>
      </c>
      <c r="D7607" s="191">
        <v>4858.41</v>
      </c>
      <c r="E7607" s="191"/>
    </row>
    <row r="7608" spans="1:5" x14ac:dyDescent="0.3">
      <c r="A7608" s="188" t="s">
        <v>41696</v>
      </c>
      <c r="B7608" s="189" t="s">
        <v>41697</v>
      </c>
      <c r="C7608" s="190" t="s">
        <v>297</v>
      </c>
      <c r="D7608" s="191">
        <v>5308.78</v>
      </c>
      <c r="E7608" s="191"/>
    </row>
    <row r="7609" spans="1:5" x14ac:dyDescent="0.3">
      <c r="A7609" s="188" t="s">
        <v>41698</v>
      </c>
      <c r="B7609" s="189" t="s">
        <v>41699</v>
      </c>
      <c r="C7609" s="190" t="s">
        <v>297</v>
      </c>
      <c r="D7609" s="191">
        <v>5754.53</v>
      </c>
      <c r="E7609" s="191"/>
    </row>
    <row r="7610" spans="1:5" x14ac:dyDescent="0.3">
      <c r="A7610" s="188" t="s">
        <v>41700</v>
      </c>
      <c r="B7610" s="189" t="s">
        <v>41701</v>
      </c>
      <c r="C7610" s="190" t="s">
        <v>297</v>
      </c>
      <c r="D7610" s="191">
        <v>6204.98</v>
      </c>
      <c r="E7610" s="191"/>
    </row>
    <row r="7611" spans="1:5" x14ac:dyDescent="0.3">
      <c r="A7611" s="188" t="s">
        <v>41702</v>
      </c>
      <c r="B7611" s="189" t="s">
        <v>41703</v>
      </c>
      <c r="C7611" s="190" t="s">
        <v>297</v>
      </c>
      <c r="D7611" s="191">
        <v>6655.37</v>
      </c>
      <c r="E7611" s="191"/>
    </row>
    <row r="7612" spans="1:5" x14ac:dyDescent="0.3">
      <c r="A7612" s="188" t="s">
        <v>41704</v>
      </c>
      <c r="B7612" s="189" t="s">
        <v>41705</v>
      </c>
      <c r="C7612" s="190" t="s">
        <v>297</v>
      </c>
      <c r="D7612" s="191">
        <v>7436.67</v>
      </c>
      <c r="E7612" s="191"/>
    </row>
    <row r="7613" spans="1:5" x14ac:dyDescent="0.3">
      <c r="A7613" s="188" t="s">
        <v>41706</v>
      </c>
      <c r="B7613" s="189" t="s">
        <v>41707</v>
      </c>
      <c r="C7613" s="190" t="s">
        <v>297</v>
      </c>
      <c r="D7613" s="191">
        <v>7554.66</v>
      </c>
      <c r="E7613" s="191"/>
    </row>
    <row r="7614" spans="1:5" x14ac:dyDescent="0.3">
      <c r="A7614" s="188" t="s">
        <v>41708</v>
      </c>
      <c r="B7614" s="189" t="s">
        <v>41709</v>
      </c>
      <c r="C7614" s="190" t="s">
        <v>297</v>
      </c>
      <c r="D7614" s="191">
        <v>7625.43</v>
      </c>
      <c r="E7614" s="191"/>
    </row>
    <row r="7615" spans="1:5" x14ac:dyDescent="0.3">
      <c r="A7615" s="188" t="s">
        <v>41710</v>
      </c>
      <c r="B7615" s="189" t="s">
        <v>41711</v>
      </c>
      <c r="C7615" s="190" t="s">
        <v>297</v>
      </c>
      <c r="D7615" s="191">
        <v>3983.55</v>
      </c>
      <c r="E7615" s="191"/>
    </row>
    <row r="7616" spans="1:5" x14ac:dyDescent="0.3">
      <c r="A7616" s="188" t="s">
        <v>41712</v>
      </c>
      <c r="B7616" s="189" t="s">
        <v>41713</v>
      </c>
      <c r="C7616" s="190" t="s">
        <v>297</v>
      </c>
      <c r="D7616" s="191">
        <v>4533.37</v>
      </c>
      <c r="E7616" s="191"/>
    </row>
    <row r="7617" spans="1:5" x14ac:dyDescent="0.3">
      <c r="A7617" s="188" t="s">
        <v>41714</v>
      </c>
      <c r="B7617" s="189" t="s">
        <v>41715</v>
      </c>
      <c r="C7617" s="190" t="s">
        <v>297</v>
      </c>
      <c r="D7617" s="191">
        <v>5083.1899999999996</v>
      </c>
      <c r="E7617" s="191"/>
    </row>
    <row r="7618" spans="1:5" x14ac:dyDescent="0.3">
      <c r="A7618" s="188" t="s">
        <v>41716</v>
      </c>
      <c r="B7618" s="189" t="s">
        <v>41717</v>
      </c>
      <c r="C7618" s="190" t="s">
        <v>297</v>
      </c>
      <c r="D7618" s="191">
        <v>5633.03</v>
      </c>
      <c r="E7618" s="191"/>
    </row>
    <row r="7619" spans="1:5" x14ac:dyDescent="0.3">
      <c r="A7619" s="188" t="s">
        <v>41718</v>
      </c>
      <c r="B7619" s="189" t="s">
        <v>41719</v>
      </c>
      <c r="C7619" s="190" t="s">
        <v>297</v>
      </c>
      <c r="D7619" s="191">
        <v>6182.83</v>
      </c>
      <c r="E7619" s="191"/>
    </row>
    <row r="7620" spans="1:5" x14ac:dyDescent="0.3">
      <c r="A7620" s="188" t="s">
        <v>41720</v>
      </c>
      <c r="B7620" s="189" t="s">
        <v>41721</v>
      </c>
      <c r="C7620" s="190" t="s">
        <v>297</v>
      </c>
      <c r="D7620" s="191">
        <v>6732.65</v>
      </c>
      <c r="E7620" s="191"/>
    </row>
    <row r="7621" spans="1:5" x14ac:dyDescent="0.3">
      <c r="A7621" s="188" t="s">
        <v>41722</v>
      </c>
      <c r="B7621" s="189" t="s">
        <v>41723</v>
      </c>
      <c r="C7621" s="190" t="s">
        <v>297</v>
      </c>
      <c r="D7621" s="191">
        <v>7282.41</v>
      </c>
      <c r="E7621" s="191"/>
    </row>
    <row r="7622" spans="1:5" x14ac:dyDescent="0.3">
      <c r="A7622" s="188" t="s">
        <v>41724</v>
      </c>
      <c r="B7622" s="189" t="s">
        <v>41725</v>
      </c>
      <c r="C7622" s="190" t="s">
        <v>297</v>
      </c>
      <c r="D7622" s="191">
        <v>7832.31</v>
      </c>
      <c r="E7622" s="191"/>
    </row>
    <row r="7623" spans="1:5" x14ac:dyDescent="0.3">
      <c r="A7623" s="188" t="s">
        <v>41726</v>
      </c>
      <c r="B7623" s="189" t="s">
        <v>41727</v>
      </c>
      <c r="C7623" s="190" t="s">
        <v>297</v>
      </c>
      <c r="D7623" s="191">
        <v>8789.94</v>
      </c>
      <c r="E7623" s="191"/>
    </row>
    <row r="7624" spans="1:5" x14ac:dyDescent="0.3">
      <c r="A7624" s="188" t="s">
        <v>41728</v>
      </c>
      <c r="B7624" s="189" t="s">
        <v>41729</v>
      </c>
      <c r="C7624" s="190" t="s">
        <v>297</v>
      </c>
      <c r="D7624" s="191">
        <v>8935.58</v>
      </c>
      <c r="E7624" s="191"/>
    </row>
    <row r="7625" spans="1:5" x14ac:dyDescent="0.3">
      <c r="A7625" s="188" t="s">
        <v>41730</v>
      </c>
      <c r="B7625" s="189" t="s">
        <v>41731</v>
      </c>
      <c r="C7625" s="190" t="s">
        <v>297</v>
      </c>
      <c r="D7625" s="191">
        <v>9024.7800000000007</v>
      </c>
      <c r="E7625" s="191"/>
    </row>
    <row r="7626" spans="1:5" x14ac:dyDescent="0.3">
      <c r="A7626" s="188" t="s">
        <v>41732</v>
      </c>
      <c r="B7626" s="189" t="s">
        <v>41733</v>
      </c>
      <c r="C7626" s="190" t="s">
        <v>297</v>
      </c>
      <c r="D7626" s="191">
        <v>4278.9399999999996</v>
      </c>
      <c r="E7626" s="191"/>
    </row>
    <row r="7627" spans="1:5" x14ac:dyDescent="0.3">
      <c r="A7627" s="188" t="s">
        <v>41734</v>
      </c>
      <c r="B7627" s="189" t="s">
        <v>41735</v>
      </c>
      <c r="C7627" s="190" t="s">
        <v>297</v>
      </c>
      <c r="D7627" s="191">
        <v>4828.6099999999997</v>
      </c>
      <c r="E7627" s="191"/>
    </row>
    <row r="7628" spans="1:5" x14ac:dyDescent="0.3">
      <c r="A7628" s="188" t="s">
        <v>41736</v>
      </c>
      <c r="B7628" s="189" t="s">
        <v>41737</v>
      </c>
      <c r="C7628" s="190" t="s">
        <v>297</v>
      </c>
      <c r="D7628" s="191">
        <v>5378.56</v>
      </c>
      <c r="E7628" s="191"/>
    </row>
    <row r="7629" spans="1:5" x14ac:dyDescent="0.3">
      <c r="A7629" s="188" t="s">
        <v>41738</v>
      </c>
      <c r="B7629" s="189" t="s">
        <v>41739</v>
      </c>
      <c r="C7629" s="190" t="s">
        <v>297</v>
      </c>
      <c r="D7629" s="191">
        <v>5928.43</v>
      </c>
      <c r="E7629" s="191"/>
    </row>
    <row r="7630" spans="1:5" x14ac:dyDescent="0.3">
      <c r="A7630" s="188" t="s">
        <v>41740</v>
      </c>
      <c r="B7630" s="189" t="s">
        <v>41741</v>
      </c>
      <c r="C7630" s="190" t="s">
        <v>297</v>
      </c>
      <c r="D7630" s="191">
        <v>6478.18</v>
      </c>
      <c r="E7630" s="191"/>
    </row>
    <row r="7631" spans="1:5" x14ac:dyDescent="0.3">
      <c r="A7631" s="188" t="s">
        <v>41742</v>
      </c>
      <c r="B7631" s="189" t="s">
        <v>41743</v>
      </c>
      <c r="C7631" s="190" t="s">
        <v>297</v>
      </c>
      <c r="D7631" s="191">
        <v>7028.01</v>
      </c>
      <c r="E7631" s="191"/>
    </row>
    <row r="7632" spans="1:5" x14ac:dyDescent="0.3">
      <c r="A7632" s="188" t="s">
        <v>41744</v>
      </c>
      <c r="B7632" s="189" t="s">
        <v>41745</v>
      </c>
      <c r="C7632" s="190" t="s">
        <v>297</v>
      </c>
      <c r="D7632" s="191">
        <v>7577.78</v>
      </c>
      <c r="E7632" s="191"/>
    </row>
    <row r="7633" spans="1:5" x14ac:dyDescent="0.3">
      <c r="A7633" s="188" t="s">
        <v>41746</v>
      </c>
      <c r="B7633" s="189" t="s">
        <v>41747</v>
      </c>
      <c r="C7633" s="190" t="s">
        <v>297</v>
      </c>
      <c r="D7633" s="191">
        <v>8127.66</v>
      </c>
      <c r="E7633" s="191"/>
    </row>
    <row r="7634" spans="1:5" x14ac:dyDescent="0.3">
      <c r="A7634" s="188" t="s">
        <v>41748</v>
      </c>
      <c r="B7634" s="189" t="s">
        <v>41749</v>
      </c>
      <c r="C7634" s="190" t="s">
        <v>297</v>
      </c>
      <c r="D7634" s="191">
        <v>9085.33</v>
      </c>
      <c r="E7634" s="191"/>
    </row>
    <row r="7635" spans="1:5" x14ac:dyDescent="0.3">
      <c r="A7635" s="188" t="s">
        <v>41750</v>
      </c>
      <c r="B7635" s="189" t="s">
        <v>41751</v>
      </c>
      <c r="C7635" s="190" t="s">
        <v>297</v>
      </c>
      <c r="D7635" s="191">
        <v>9230.93</v>
      </c>
      <c r="E7635" s="191"/>
    </row>
    <row r="7636" spans="1:5" x14ac:dyDescent="0.3">
      <c r="A7636" s="188" t="s">
        <v>41752</v>
      </c>
      <c r="B7636" s="189" t="s">
        <v>41753</v>
      </c>
      <c r="C7636" s="190" t="s">
        <v>297</v>
      </c>
      <c r="D7636" s="191">
        <v>9320.1200000000008</v>
      </c>
      <c r="E7636" s="191"/>
    </row>
    <row r="7637" spans="1:5" x14ac:dyDescent="0.3">
      <c r="A7637" s="188" t="s">
        <v>41754</v>
      </c>
      <c r="B7637" s="189" t="s">
        <v>41755</v>
      </c>
      <c r="C7637" s="190" t="s">
        <v>297</v>
      </c>
      <c r="D7637" s="191">
        <v>4778.4799999999996</v>
      </c>
      <c r="E7637" s="191"/>
    </row>
    <row r="7638" spans="1:5" x14ac:dyDescent="0.3">
      <c r="A7638" s="188" t="s">
        <v>41756</v>
      </c>
      <c r="B7638" s="189" t="s">
        <v>41757</v>
      </c>
      <c r="C7638" s="190" t="s">
        <v>297</v>
      </c>
      <c r="D7638" s="191">
        <v>5409.63</v>
      </c>
      <c r="E7638" s="191"/>
    </row>
    <row r="7639" spans="1:5" x14ac:dyDescent="0.3">
      <c r="A7639" s="188" t="s">
        <v>41758</v>
      </c>
      <c r="B7639" s="189" t="s">
        <v>41759</v>
      </c>
      <c r="C7639" s="190" t="s">
        <v>297</v>
      </c>
      <c r="D7639" s="191">
        <v>6040.77</v>
      </c>
      <c r="E7639" s="191"/>
    </row>
    <row r="7640" spans="1:5" x14ac:dyDescent="0.3">
      <c r="A7640" s="188" t="s">
        <v>41760</v>
      </c>
      <c r="B7640" s="189" t="s">
        <v>41761</v>
      </c>
      <c r="C7640" s="190" t="s">
        <v>297</v>
      </c>
      <c r="D7640" s="191">
        <v>6672.06</v>
      </c>
      <c r="E7640" s="191"/>
    </row>
    <row r="7641" spans="1:5" x14ac:dyDescent="0.3">
      <c r="A7641" s="188" t="s">
        <v>41762</v>
      </c>
      <c r="B7641" s="189" t="s">
        <v>41763</v>
      </c>
      <c r="C7641" s="190" t="s">
        <v>297</v>
      </c>
      <c r="D7641" s="191">
        <v>7303.28</v>
      </c>
      <c r="E7641" s="191"/>
    </row>
    <row r="7642" spans="1:5" x14ac:dyDescent="0.3">
      <c r="A7642" s="188" t="s">
        <v>41764</v>
      </c>
      <c r="B7642" s="189" t="s">
        <v>41765</v>
      </c>
      <c r="C7642" s="190" t="s">
        <v>297</v>
      </c>
      <c r="D7642" s="191">
        <v>7934.47</v>
      </c>
      <c r="E7642" s="191"/>
    </row>
    <row r="7643" spans="1:5" x14ac:dyDescent="0.3">
      <c r="A7643" s="188" t="s">
        <v>41766</v>
      </c>
      <c r="B7643" s="189" t="s">
        <v>41767</v>
      </c>
      <c r="C7643" s="190" t="s">
        <v>297</v>
      </c>
      <c r="D7643" s="191">
        <v>8565.77</v>
      </c>
      <c r="E7643" s="191"/>
    </row>
    <row r="7644" spans="1:5" x14ac:dyDescent="0.3">
      <c r="A7644" s="188" t="s">
        <v>41768</v>
      </c>
      <c r="B7644" s="189" t="s">
        <v>41769</v>
      </c>
      <c r="C7644" s="190" t="s">
        <v>297</v>
      </c>
      <c r="D7644" s="191">
        <v>9192.25</v>
      </c>
      <c r="E7644" s="191"/>
    </row>
    <row r="7645" spans="1:5" x14ac:dyDescent="0.3">
      <c r="A7645" s="188" t="s">
        <v>41770</v>
      </c>
      <c r="B7645" s="189" t="s">
        <v>41771</v>
      </c>
      <c r="C7645" s="190" t="s">
        <v>297</v>
      </c>
      <c r="D7645" s="191">
        <v>10278.719999999999</v>
      </c>
      <c r="E7645" s="191"/>
    </row>
    <row r="7646" spans="1:5" x14ac:dyDescent="0.3">
      <c r="A7646" s="188" t="s">
        <v>41772</v>
      </c>
      <c r="B7646" s="189" t="s">
        <v>41773</v>
      </c>
      <c r="C7646" s="190" t="s">
        <v>297</v>
      </c>
      <c r="D7646" s="191">
        <v>10458.85</v>
      </c>
      <c r="E7646" s="191"/>
    </row>
    <row r="7647" spans="1:5" x14ac:dyDescent="0.3">
      <c r="A7647" s="188" t="s">
        <v>41774</v>
      </c>
      <c r="B7647" s="189" t="s">
        <v>41775</v>
      </c>
      <c r="C7647" s="190" t="s">
        <v>297</v>
      </c>
      <c r="D7647" s="191">
        <v>10567.86</v>
      </c>
      <c r="E7647" s="191"/>
    </row>
    <row r="7648" spans="1:5" x14ac:dyDescent="0.3">
      <c r="A7648" s="188" t="s">
        <v>41776</v>
      </c>
      <c r="B7648" s="189" t="s">
        <v>41777</v>
      </c>
      <c r="C7648" s="190" t="s">
        <v>297</v>
      </c>
      <c r="D7648" s="191">
        <v>5067.07</v>
      </c>
      <c r="E7648" s="191"/>
    </row>
    <row r="7649" spans="1:5" x14ac:dyDescent="0.3">
      <c r="A7649" s="188" t="s">
        <v>41778</v>
      </c>
      <c r="B7649" s="189" t="s">
        <v>41779</v>
      </c>
      <c r="C7649" s="190" t="s">
        <v>297</v>
      </c>
      <c r="D7649" s="191">
        <v>5698.2</v>
      </c>
      <c r="E7649" s="191"/>
    </row>
    <row r="7650" spans="1:5" x14ac:dyDescent="0.3">
      <c r="A7650" s="188" t="s">
        <v>41780</v>
      </c>
      <c r="B7650" s="189" t="s">
        <v>41781</v>
      </c>
      <c r="C7650" s="190" t="s">
        <v>297</v>
      </c>
      <c r="D7650" s="191">
        <v>6329.34</v>
      </c>
      <c r="E7650" s="191"/>
    </row>
    <row r="7651" spans="1:5" x14ac:dyDescent="0.3">
      <c r="A7651" s="188" t="s">
        <v>41782</v>
      </c>
      <c r="B7651" s="189" t="s">
        <v>41783</v>
      </c>
      <c r="C7651" s="190" t="s">
        <v>297</v>
      </c>
      <c r="D7651" s="191">
        <v>6960.65</v>
      </c>
      <c r="E7651" s="191"/>
    </row>
    <row r="7652" spans="1:5" x14ac:dyDescent="0.3">
      <c r="A7652" s="188" t="s">
        <v>41784</v>
      </c>
      <c r="B7652" s="189" t="s">
        <v>41785</v>
      </c>
      <c r="C7652" s="190" t="s">
        <v>297</v>
      </c>
      <c r="D7652" s="191">
        <v>7591.88</v>
      </c>
      <c r="E7652" s="191"/>
    </row>
    <row r="7653" spans="1:5" x14ac:dyDescent="0.3">
      <c r="A7653" s="188" t="s">
        <v>41786</v>
      </c>
      <c r="B7653" s="189" t="s">
        <v>41787</v>
      </c>
      <c r="C7653" s="190" t="s">
        <v>297</v>
      </c>
      <c r="D7653" s="191">
        <v>8223.0499999999993</v>
      </c>
      <c r="E7653" s="191"/>
    </row>
    <row r="7654" spans="1:5" x14ac:dyDescent="0.3">
      <c r="A7654" s="188" t="s">
        <v>41788</v>
      </c>
      <c r="B7654" s="189" t="s">
        <v>41789</v>
      </c>
      <c r="C7654" s="190" t="s">
        <v>297</v>
      </c>
      <c r="D7654" s="191">
        <v>8854.34</v>
      </c>
      <c r="E7654" s="191"/>
    </row>
    <row r="7655" spans="1:5" x14ac:dyDescent="0.3">
      <c r="A7655" s="188" t="s">
        <v>41790</v>
      </c>
      <c r="B7655" s="189" t="s">
        <v>41791</v>
      </c>
      <c r="C7655" s="190" t="s">
        <v>297</v>
      </c>
      <c r="D7655" s="191">
        <v>9480.84</v>
      </c>
      <c r="E7655" s="191"/>
    </row>
    <row r="7656" spans="1:5" x14ac:dyDescent="0.3">
      <c r="A7656" s="188" t="s">
        <v>41792</v>
      </c>
      <c r="B7656" s="189" t="s">
        <v>41793</v>
      </c>
      <c r="C7656" s="190" t="s">
        <v>297</v>
      </c>
      <c r="D7656" s="191">
        <v>10567.31</v>
      </c>
      <c r="E7656" s="191"/>
    </row>
    <row r="7657" spans="1:5" x14ac:dyDescent="0.3">
      <c r="A7657" s="188" t="s">
        <v>41794</v>
      </c>
      <c r="B7657" s="189" t="s">
        <v>41795</v>
      </c>
      <c r="C7657" s="190" t="s">
        <v>297</v>
      </c>
      <c r="D7657" s="191">
        <v>10747.42</v>
      </c>
      <c r="E7657" s="191"/>
    </row>
    <row r="7658" spans="1:5" x14ac:dyDescent="0.3">
      <c r="A7658" s="188" t="s">
        <v>41796</v>
      </c>
      <c r="B7658" s="189" t="s">
        <v>41797</v>
      </c>
      <c r="C7658" s="190" t="s">
        <v>297</v>
      </c>
      <c r="D7658" s="191">
        <v>10856.43</v>
      </c>
      <c r="E7658" s="191"/>
    </row>
    <row r="7659" spans="1:5" x14ac:dyDescent="0.3">
      <c r="A7659" s="188" t="s">
        <v>41798</v>
      </c>
      <c r="B7659" s="189" t="s">
        <v>41799</v>
      </c>
      <c r="C7659" s="190" t="s">
        <v>297</v>
      </c>
      <c r="D7659" s="191">
        <v>5304.01</v>
      </c>
      <c r="E7659" s="191"/>
    </row>
    <row r="7660" spans="1:5" x14ac:dyDescent="0.3">
      <c r="A7660" s="188" t="s">
        <v>41800</v>
      </c>
      <c r="B7660" s="189" t="s">
        <v>41801</v>
      </c>
      <c r="C7660" s="190" t="s">
        <v>297</v>
      </c>
      <c r="D7660" s="191">
        <v>5999.96</v>
      </c>
      <c r="E7660" s="191"/>
    </row>
    <row r="7661" spans="1:5" x14ac:dyDescent="0.3">
      <c r="A7661" s="188" t="s">
        <v>41802</v>
      </c>
      <c r="B7661" s="189" t="s">
        <v>41803</v>
      </c>
      <c r="C7661" s="190" t="s">
        <v>297</v>
      </c>
      <c r="D7661" s="191">
        <v>6695.94</v>
      </c>
      <c r="E7661" s="191"/>
    </row>
    <row r="7662" spans="1:5" x14ac:dyDescent="0.3">
      <c r="A7662" s="188" t="s">
        <v>41804</v>
      </c>
      <c r="B7662" s="189" t="s">
        <v>41805</v>
      </c>
      <c r="C7662" s="190" t="s">
        <v>297</v>
      </c>
      <c r="D7662" s="191">
        <v>7391.83</v>
      </c>
      <c r="E7662" s="191"/>
    </row>
    <row r="7663" spans="1:5" x14ac:dyDescent="0.3">
      <c r="A7663" s="188" t="s">
        <v>41806</v>
      </c>
      <c r="B7663" s="189" t="s">
        <v>41807</v>
      </c>
      <c r="C7663" s="190" t="s">
        <v>297</v>
      </c>
      <c r="D7663" s="191">
        <v>8087.75</v>
      </c>
      <c r="E7663" s="191"/>
    </row>
    <row r="7664" spans="1:5" x14ac:dyDescent="0.3">
      <c r="A7664" s="188" t="s">
        <v>41808</v>
      </c>
      <c r="B7664" s="189" t="s">
        <v>41809</v>
      </c>
      <c r="C7664" s="190" t="s">
        <v>297</v>
      </c>
      <c r="D7664" s="191">
        <v>8783.59</v>
      </c>
      <c r="E7664" s="191"/>
    </row>
    <row r="7665" spans="1:5" x14ac:dyDescent="0.3">
      <c r="A7665" s="188" t="s">
        <v>41810</v>
      </c>
      <c r="B7665" s="189" t="s">
        <v>41811</v>
      </c>
      <c r="C7665" s="190" t="s">
        <v>297</v>
      </c>
      <c r="D7665" s="191">
        <v>9479.57</v>
      </c>
      <c r="E7665" s="191"/>
    </row>
    <row r="7666" spans="1:5" x14ac:dyDescent="0.3">
      <c r="A7666" s="188" t="s">
        <v>41812</v>
      </c>
      <c r="B7666" s="189" t="s">
        <v>41813</v>
      </c>
      <c r="C7666" s="190" t="s">
        <v>297</v>
      </c>
      <c r="D7666" s="191">
        <v>10175.549999999999</v>
      </c>
      <c r="E7666" s="191"/>
    </row>
    <row r="7667" spans="1:5" x14ac:dyDescent="0.3">
      <c r="A7667" s="188" t="s">
        <v>41814</v>
      </c>
      <c r="B7667" s="189" t="s">
        <v>41815</v>
      </c>
      <c r="C7667" s="190" t="s">
        <v>297</v>
      </c>
      <c r="D7667" s="191">
        <v>11354.58</v>
      </c>
      <c r="E7667" s="191"/>
    </row>
    <row r="7668" spans="1:5" x14ac:dyDescent="0.3">
      <c r="A7668" s="188" t="s">
        <v>41816</v>
      </c>
      <c r="B7668" s="189" t="s">
        <v>41817</v>
      </c>
      <c r="C7668" s="190" t="s">
        <v>297</v>
      </c>
      <c r="D7668" s="191">
        <v>11567.18</v>
      </c>
      <c r="E7668" s="191"/>
    </row>
    <row r="7669" spans="1:5" x14ac:dyDescent="0.3">
      <c r="A7669" s="188" t="s">
        <v>41818</v>
      </c>
      <c r="B7669" s="189" t="s">
        <v>41819</v>
      </c>
      <c r="C7669" s="190" t="s">
        <v>297</v>
      </c>
      <c r="D7669" s="191">
        <v>11694.82</v>
      </c>
      <c r="E7669" s="191"/>
    </row>
    <row r="7670" spans="1:5" x14ac:dyDescent="0.3">
      <c r="A7670" s="188" t="s">
        <v>41820</v>
      </c>
      <c r="B7670" s="189" t="s">
        <v>41821</v>
      </c>
      <c r="C7670" s="190" t="s">
        <v>297</v>
      </c>
      <c r="D7670" s="191">
        <v>5888.02</v>
      </c>
      <c r="E7670" s="191"/>
    </row>
    <row r="7671" spans="1:5" x14ac:dyDescent="0.3">
      <c r="A7671" s="188" t="s">
        <v>41822</v>
      </c>
      <c r="B7671" s="192" t="s">
        <v>41823</v>
      </c>
      <c r="C7671" s="190" t="s">
        <v>297</v>
      </c>
      <c r="D7671" s="191">
        <v>6584</v>
      </c>
      <c r="E7671" s="191"/>
    </row>
    <row r="7672" spans="1:5" x14ac:dyDescent="0.3">
      <c r="A7672" s="188" t="s">
        <v>41824</v>
      </c>
      <c r="B7672" s="189" t="s">
        <v>41825</v>
      </c>
      <c r="C7672" s="190" t="s">
        <v>297</v>
      </c>
      <c r="D7672" s="191">
        <v>7279.95</v>
      </c>
      <c r="E7672" s="191"/>
    </row>
    <row r="7673" spans="1:5" x14ac:dyDescent="0.3">
      <c r="A7673" s="188" t="s">
        <v>41826</v>
      </c>
      <c r="B7673" s="189" t="s">
        <v>41827</v>
      </c>
      <c r="C7673" s="190" t="s">
        <v>297</v>
      </c>
      <c r="D7673" s="191">
        <v>7975.82</v>
      </c>
      <c r="E7673" s="191"/>
    </row>
    <row r="7674" spans="1:5" x14ac:dyDescent="0.3">
      <c r="A7674" s="188" t="s">
        <v>41828</v>
      </c>
      <c r="B7674" s="189" t="s">
        <v>41829</v>
      </c>
      <c r="C7674" s="190" t="s">
        <v>297</v>
      </c>
      <c r="D7674" s="191">
        <v>8671.76</v>
      </c>
      <c r="E7674" s="191"/>
    </row>
    <row r="7675" spans="1:5" x14ac:dyDescent="0.3">
      <c r="A7675" s="188" t="s">
        <v>41830</v>
      </c>
      <c r="B7675" s="189" t="s">
        <v>41831</v>
      </c>
      <c r="C7675" s="190" t="s">
        <v>297</v>
      </c>
      <c r="D7675" s="191">
        <v>9363.0400000000009</v>
      </c>
      <c r="E7675" s="191"/>
    </row>
    <row r="7676" spans="1:5" x14ac:dyDescent="0.3">
      <c r="A7676" s="188" t="s">
        <v>41832</v>
      </c>
      <c r="B7676" s="189" t="s">
        <v>41833</v>
      </c>
      <c r="C7676" s="190" t="s">
        <v>297</v>
      </c>
      <c r="D7676" s="191">
        <v>10058.99</v>
      </c>
      <c r="E7676" s="191"/>
    </row>
    <row r="7677" spans="1:5" x14ac:dyDescent="0.3">
      <c r="A7677" s="188" t="s">
        <v>41834</v>
      </c>
      <c r="B7677" s="189" t="s">
        <v>41835</v>
      </c>
      <c r="C7677" s="190" t="s">
        <v>297</v>
      </c>
      <c r="D7677" s="191">
        <v>10754.94</v>
      </c>
      <c r="E7677" s="191"/>
    </row>
    <row r="7678" spans="1:5" x14ac:dyDescent="0.3">
      <c r="A7678" s="188" t="s">
        <v>41836</v>
      </c>
      <c r="B7678" s="189" t="s">
        <v>41837</v>
      </c>
      <c r="C7678" s="190" t="s">
        <v>297</v>
      </c>
      <c r="D7678" s="191">
        <v>11938.58</v>
      </c>
      <c r="E7678" s="191"/>
    </row>
    <row r="7679" spans="1:5" x14ac:dyDescent="0.3">
      <c r="A7679" s="188" t="s">
        <v>41838</v>
      </c>
      <c r="B7679" s="189" t="s">
        <v>41839</v>
      </c>
      <c r="C7679" s="190" t="s">
        <v>297</v>
      </c>
      <c r="D7679" s="191">
        <v>12151.21</v>
      </c>
      <c r="E7679" s="191"/>
    </row>
    <row r="7680" spans="1:5" x14ac:dyDescent="0.3">
      <c r="A7680" s="188" t="s">
        <v>41840</v>
      </c>
      <c r="B7680" s="189" t="s">
        <v>41841</v>
      </c>
      <c r="C7680" s="190" t="s">
        <v>297</v>
      </c>
      <c r="D7680" s="191">
        <v>12278.8</v>
      </c>
      <c r="E7680" s="191"/>
    </row>
    <row r="7681" spans="1:5" x14ac:dyDescent="0.3">
      <c r="A7681" s="188" t="s">
        <v>41842</v>
      </c>
      <c r="B7681" s="189" t="s">
        <v>41843</v>
      </c>
      <c r="C7681" s="190" t="s">
        <v>297</v>
      </c>
      <c r="D7681" s="191">
        <v>6709.56</v>
      </c>
      <c r="E7681" s="191"/>
    </row>
    <row r="7682" spans="1:5" x14ac:dyDescent="0.3">
      <c r="A7682" s="188" t="s">
        <v>41844</v>
      </c>
      <c r="B7682" s="189" t="s">
        <v>41845</v>
      </c>
      <c r="C7682" s="190" t="s">
        <v>297</v>
      </c>
      <c r="D7682" s="191">
        <v>7520.24</v>
      </c>
      <c r="E7682" s="191"/>
    </row>
    <row r="7683" spans="1:5" x14ac:dyDescent="0.3">
      <c r="A7683" s="188" t="s">
        <v>41846</v>
      </c>
      <c r="B7683" s="189" t="s">
        <v>41847</v>
      </c>
      <c r="C7683" s="190" t="s">
        <v>297</v>
      </c>
      <c r="D7683" s="191">
        <v>8330.89</v>
      </c>
      <c r="E7683" s="191"/>
    </row>
    <row r="7684" spans="1:5" x14ac:dyDescent="0.3">
      <c r="A7684" s="188" t="s">
        <v>41848</v>
      </c>
      <c r="B7684" s="189" t="s">
        <v>41849</v>
      </c>
      <c r="C7684" s="190" t="s">
        <v>297</v>
      </c>
      <c r="D7684" s="191">
        <v>9141.66</v>
      </c>
      <c r="E7684" s="191"/>
    </row>
    <row r="7685" spans="1:5" x14ac:dyDescent="0.3">
      <c r="A7685" s="188" t="s">
        <v>41850</v>
      </c>
      <c r="B7685" s="189" t="s">
        <v>41851</v>
      </c>
      <c r="C7685" s="190" t="s">
        <v>297</v>
      </c>
      <c r="D7685" s="191">
        <v>9952.31</v>
      </c>
      <c r="E7685" s="191"/>
    </row>
    <row r="7686" spans="1:5" x14ac:dyDescent="0.3">
      <c r="A7686" s="188" t="s">
        <v>41852</v>
      </c>
      <c r="B7686" s="189" t="s">
        <v>41853</v>
      </c>
      <c r="C7686" s="190" t="s">
        <v>297</v>
      </c>
      <c r="D7686" s="191">
        <v>10762.95</v>
      </c>
      <c r="E7686" s="191"/>
    </row>
    <row r="7687" spans="1:5" x14ac:dyDescent="0.3">
      <c r="A7687" s="188" t="s">
        <v>41854</v>
      </c>
      <c r="B7687" s="189" t="s">
        <v>41855</v>
      </c>
      <c r="C7687" s="190" t="s">
        <v>297</v>
      </c>
      <c r="D7687" s="191">
        <v>11573.73</v>
      </c>
      <c r="E7687" s="191"/>
    </row>
    <row r="7688" spans="1:5" x14ac:dyDescent="0.3">
      <c r="A7688" s="188" t="s">
        <v>41856</v>
      </c>
      <c r="B7688" s="189" t="s">
        <v>41857</v>
      </c>
      <c r="C7688" s="190" t="s">
        <v>297</v>
      </c>
      <c r="D7688" s="191">
        <v>12384.38</v>
      </c>
      <c r="E7688" s="191"/>
    </row>
    <row r="7689" spans="1:5" x14ac:dyDescent="0.3">
      <c r="A7689" s="188" t="s">
        <v>41858</v>
      </c>
      <c r="B7689" s="192" t="s">
        <v>41859</v>
      </c>
      <c r="C7689" s="190" t="s">
        <v>297</v>
      </c>
      <c r="D7689" s="191">
        <v>13761.43</v>
      </c>
      <c r="E7689" s="191"/>
    </row>
    <row r="7690" spans="1:5" x14ac:dyDescent="0.3">
      <c r="A7690" s="188" t="s">
        <v>41860</v>
      </c>
      <c r="B7690" s="192" t="s">
        <v>41861</v>
      </c>
      <c r="C7690" s="190" t="s">
        <v>297</v>
      </c>
      <c r="D7690" s="191">
        <v>14006.33</v>
      </c>
      <c r="E7690" s="191"/>
    </row>
    <row r="7691" spans="1:5" x14ac:dyDescent="0.3">
      <c r="A7691" s="188" t="s">
        <v>41862</v>
      </c>
      <c r="B7691" s="189" t="s">
        <v>41863</v>
      </c>
      <c r="C7691" s="190" t="s">
        <v>297</v>
      </c>
      <c r="D7691" s="191">
        <v>14156.97</v>
      </c>
      <c r="E7691" s="191"/>
    </row>
    <row r="7692" spans="1:5" x14ac:dyDescent="0.3">
      <c r="A7692" s="188" t="s">
        <v>41864</v>
      </c>
      <c r="B7692" s="189" t="s">
        <v>41865</v>
      </c>
      <c r="C7692" s="190" t="s">
        <v>297</v>
      </c>
      <c r="D7692" s="191">
        <v>8264.49</v>
      </c>
      <c r="E7692" s="191"/>
    </row>
    <row r="7693" spans="1:5" x14ac:dyDescent="0.3">
      <c r="A7693" s="188" t="s">
        <v>41866</v>
      </c>
      <c r="B7693" s="189" t="s">
        <v>41867</v>
      </c>
      <c r="C7693" s="190" t="s">
        <v>297</v>
      </c>
      <c r="D7693" s="191">
        <v>9075.23</v>
      </c>
      <c r="E7693" s="191"/>
    </row>
    <row r="7694" spans="1:5" x14ac:dyDescent="0.3">
      <c r="A7694" s="188" t="s">
        <v>41868</v>
      </c>
      <c r="B7694" s="189" t="s">
        <v>41869</v>
      </c>
      <c r="C7694" s="190" t="s">
        <v>297</v>
      </c>
      <c r="D7694" s="191">
        <v>9885.84</v>
      </c>
      <c r="E7694" s="191"/>
    </row>
    <row r="7695" spans="1:5" x14ac:dyDescent="0.3">
      <c r="A7695" s="188" t="s">
        <v>41870</v>
      </c>
      <c r="B7695" s="189" t="s">
        <v>41871</v>
      </c>
      <c r="C7695" s="190" t="s">
        <v>297</v>
      </c>
      <c r="D7695" s="191">
        <v>10696.64</v>
      </c>
      <c r="E7695" s="191"/>
    </row>
    <row r="7696" spans="1:5" x14ac:dyDescent="0.3">
      <c r="A7696" s="188" t="s">
        <v>41872</v>
      </c>
      <c r="B7696" s="189" t="s">
        <v>41873</v>
      </c>
      <c r="C7696" s="190" t="s">
        <v>297</v>
      </c>
      <c r="D7696" s="191">
        <v>11507.26</v>
      </c>
      <c r="E7696" s="191"/>
    </row>
    <row r="7697" spans="1:5" x14ac:dyDescent="0.3">
      <c r="A7697" s="188" t="s">
        <v>41874</v>
      </c>
      <c r="B7697" s="189" t="s">
        <v>41875</v>
      </c>
      <c r="C7697" s="190" t="s">
        <v>297</v>
      </c>
      <c r="D7697" s="191">
        <v>12317.91</v>
      </c>
      <c r="E7697" s="191"/>
    </row>
    <row r="7698" spans="1:5" x14ac:dyDescent="0.3">
      <c r="A7698" s="188" t="s">
        <v>41876</v>
      </c>
      <c r="B7698" s="189" t="s">
        <v>41877</v>
      </c>
      <c r="C7698" s="190" t="s">
        <v>297</v>
      </c>
      <c r="D7698" s="191">
        <v>13128.66</v>
      </c>
      <c r="E7698" s="191"/>
    </row>
    <row r="7699" spans="1:5" x14ac:dyDescent="0.3">
      <c r="A7699" s="188" t="s">
        <v>41878</v>
      </c>
      <c r="B7699" s="189" t="s">
        <v>41879</v>
      </c>
      <c r="C7699" s="190" t="s">
        <v>297</v>
      </c>
      <c r="D7699" s="191">
        <v>13939.3</v>
      </c>
      <c r="E7699" s="191"/>
    </row>
    <row r="7700" spans="1:5" x14ac:dyDescent="0.3">
      <c r="A7700" s="188" t="s">
        <v>41880</v>
      </c>
      <c r="B7700" s="189" t="s">
        <v>41881</v>
      </c>
      <c r="C7700" s="190" t="s">
        <v>297</v>
      </c>
      <c r="D7700" s="191">
        <v>15311.79</v>
      </c>
      <c r="E7700" s="191"/>
    </row>
    <row r="7701" spans="1:5" x14ac:dyDescent="0.3">
      <c r="A7701" s="188" t="s">
        <v>41882</v>
      </c>
      <c r="B7701" s="189" t="s">
        <v>41883</v>
      </c>
      <c r="C7701" s="190" t="s">
        <v>297</v>
      </c>
      <c r="D7701" s="191">
        <v>15561.27</v>
      </c>
      <c r="E7701" s="191"/>
    </row>
    <row r="7702" spans="1:5" x14ac:dyDescent="0.3">
      <c r="A7702" s="188" t="s">
        <v>41884</v>
      </c>
      <c r="B7702" s="189" t="s">
        <v>41885</v>
      </c>
      <c r="C7702" s="190" t="s">
        <v>297</v>
      </c>
      <c r="D7702" s="191">
        <v>15711.92</v>
      </c>
      <c r="E7702" s="191"/>
    </row>
    <row r="7703" spans="1:5" x14ac:dyDescent="0.3">
      <c r="A7703" s="188" t="s">
        <v>12366</v>
      </c>
      <c r="B7703" s="189" t="s">
        <v>12367</v>
      </c>
      <c r="C7703" s="190" t="s">
        <v>297</v>
      </c>
      <c r="D7703" s="191">
        <v>3856.3</v>
      </c>
      <c r="E7703" s="191"/>
    </row>
    <row r="7704" spans="1:5" x14ac:dyDescent="0.3">
      <c r="A7704" s="188" t="s">
        <v>12368</v>
      </c>
      <c r="B7704" s="189" t="s">
        <v>12369</v>
      </c>
      <c r="C7704" s="190" t="s">
        <v>297</v>
      </c>
      <c r="D7704" s="191">
        <v>6789.49</v>
      </c>
      <c r="E7704" s="191"/>
    </row>
    <row r="7705" spans="1:5" x14ac:dyDescent="0.3">
      <c r="A7705" s="188" t="s">
        <v>12370</v>
      </c>
      <c r="B7705" s="189" t="s">
        <v>12371</v>
      </c>
      <c r="C7705" s="190" t="s">
        <v>297</v>
      </c>
      <c r="D7705" s="191">
        <v>7702.33</v>
      </c>
      <c r="E7705" s="191"/>
    </row>
    <row r="7706" spans="1:5" x14ac:dyDescent="0.3">
      <c r="A7706" s="188" t="s">
        <v>12372</v>
      </c>
      <c r="B7706" s="189" t="s">
        <v>12373</v>
      </c>
      <c r="C7706" s="190" t="s">
        <v>297</v>
      </c>
      <c r="D7706" s="191">
        <v>8615.1200000000008</v>
      </c>
      <c r="E7706" s="191"/>
    </row>
    <row r="7707" spans="1:5" x14ac:dyDescent="0.3">
      <c r="A7707" s="188" t="s">
        <v>12374</v>
      </c>
      <c r="B7707" s="189" t="s">
        <v>12375</v>
      </c>
      <c r="C7707" s="190" t="s">
        <v>297</v>
      </c>
      <c r="D7707" s="191">
        <v>9527.85</v>
      </c>
      <c r="E7707" s="191"/>
    </row>
    <row r="7708" spans="1:5" x14ac:dyDescent="0.3">
      <c r="A7708" s="188" t="s">
        <v>12376</v>
      </c>
      <c r="B7708" s="189" t="s">
        <v>12377</v>
      </c>
      <c r="C7708" s="190" t="s">
        <v>297</v>
      </c>
      <c r="D7708" s="191">
        <v>10440.52</v>
      </c>
      <c r="E7708" s="191"/>
    </row>
    <row r="7709" spans="1:5" x14ac:dyDescent="0.3">
      <c r="A7709" s="188" t="s">
        <v>12378</v>
      </c>
      <c r="B7709" s="189" t="s">
        <v>12379</v>
      </c>
      <c r="C7709" s="190" t="s">
        <v>297</v>
      </c>
      <c r="D7709" s="191">
        <v>11353.27</v>
      </c>
      <c r="E7709" s="191"/>
    </row>
    <row r="7710" spans="1:5" x14ac:dyDescent="0.3">
      <c r="A7710" s="188" t="s">
        <v>12380</v>
      </c>
      <c r="B7710" s="189" t="s">
        <v>12381</v>
      </c>
      <c r="C7710" s="190" t="s">
        <v>297</v>
      </c>
      <c r="D7710" s="191">
        <v>12266</v>
      </c>
      <c r="E7710" s="191"/>
    </row>
    <row r="7711" spans="1:5" x14ac:dyDescent="0.3">
      <c r="A7711" s="188" t="s">
        <v>12382</v>
      </c>
      <c r="B7711" s="189" t="s">
        <v>12383</v>
      </c>
      <c r="C7711" s="190" t="s">
        <v>297</v>
      </c>
      <c r="D7711" s="191">
        <v>13178.76</v>
      </c>
      <c r="E7711" s="191"/>
    </row>
    <row r="7712" spans="1:5" x14ac:dyDescent="0.3">
      <c r="A7712" s="188" t="s">
        <v>12384</v>
      </c>
      <c r="B7712" s="189" t="s">
        <v>12385</v>
      </c>
      <c r="C7712" s="190" t="s">
        <v>297</v>
      </c>
      <c r="D7712" s="191">
        <v>6079.1</v>
      </c>
      <c r="E7712" s="191"/>
    </row>
    <row r="7713" spans="1:5" x14ac:dyDescent="0.3">
      <c r="A7713" s="188" t="s">
        <v>12386</v>
      </c>
      <c r="B7713" s="189" t="s">
        <v>12387</v>
      </c>
      <c r="C7713" s="190" t="s">
        <v>297</v>
      </c>
      <c r="D7713" s="191">
        <v>14726.55</v>
      </c>
      <c r="E7713" s="191"/>
    </row>
    <row r="7714" spans="1:5" x14ac:dyDescent="0.3">
      <c r="A7714" s="188" t="s">
        <v>12388</v>
      </c>
      <c r="B7714" s="189" t="s">
        <v>12389</v>
      </c>
      <c r="C7714" s="190" t="s">
        <v>297</v>
      </c>
      <c r="D7714" s="191">
        <v>15014.59</v>
      </c>
      <c r="E7714" s="191"/>
    </row>
    <row r="7715" spans="1:5" x14ac:dyDescent="0.3">
      <c r="A7715" s="188" t="s">
        <v>12390</v>
      </c>
      <c r="B7715" s="189" t="s">
        <v>12391</v>
      </c>
      <c r="C7715" s="190" t="s">
        <v>297</v>
      </c>
      <c r="D7715" s="191">
        <v>15184.69</v>
      </c>
      <c r="E7715" s="191"/>
    </row>
    <row r="7716" spans="1:5" x14ac:dyDescent="0.3">
      <c r="A7716" s="188" t="s">
        <v>41886</v>
      </c>
      <c r="B7716" s="189" t="s">
        <v>41887</v>
      </c>
      <c r="C7716" s="190" t="s">
        <v>297</v>
      </c>
      <c r="D7716" s="191">
        <v>7759.69</v>
      </c>
      <c r="E7716" s="191"/>
    </row>
    <row r="7717" spans="1:5" x14ac:dyDescent="0.3">
      <c r="A7717" s="188" t="s">
        <v>41888</v>
      </c>
      <c r="B7717" s="189" t="s">
        <v>41889</v>
      </c>
      <c r="C7717" s="190" t="s">
        <v>297</v>
      </c>
      <c r="D7717" s="191">
        <v>8672.49</v>
      </c>
      <c r="E7717" s="191"/>
    </row>
    <row r="7718" spans="1:5" x14ac:dyDescent="0.3">
      <c r="A7718" s="188" t="s">
        <v>41890</v>
      </c>
      <c r="B7718" s="189" t="s">
        <v>41891</v>
      </c>
      <c r="C7718" s="190" t="s">
        <v>297</v>
      </c>
      <c r="D7718" s="191">
        <v>9585.31</v>
      </c>
      <c r="E7718" s="191"/>
    </row>
    <row r="7719" spans="1:5" x14ac:dyDescent="0.3">
      <c r="A7719" s="188" t="s">
        <v>41892</v>
      </c>
      <c r="B7719" s="189" t="s">
        <v>41893</v>
      </c>
      <c r="C7719" s="190" t="s">
        <v>297</v>
      </c>
      <c r="D7719" s="191">
        <v>10498.06</v>
      </c>
      <c r="E7719" s="191"/>
    </row>
    <row r="7720" spans="1:5" x14ac:dyDescent="0.3">
      <c r="A7720" s="188" t="s">
        <v>41894</v>
      </c>
      <c r="B7720" s="189" t="s">
        <v>41895</v>
      </c>
      <c r="C7720" s="190" t="s">
        <v>297</v>
      </c>
      <c r="D7720" s="191">
        <v>11410.72</v>
      </c>
      <c r="E7720" s="191"/>
    </row>
    <row r="7721" spans="1:5" x14ac:dyDescent="0.3">
      <c r="A7721" s="188" t="s">
        <v>41896</v>
      </c>
      <c r="B7721" s="189" t="s">
        <v>41897</v>
      </c>
      <c r="C7721" s="190" t="s">
        <v>297</v>
      </c>
      <c r="D7721" s="191">
        <v>12323.49</v>
      </c>
      <c r="E7721" s="191"/>
    </row>
    <row r="7722" spans="1:5" x14ac:dyDescent="0.3">
      <c r="A7722" s="188" t="s">
        <v>41898</v>
      </c>
      <c r="B7722" s="189" t="s">
        <v>41899</v>
      </c>
      <c r="C7722" s="190" t="s">
        <v>297</v>
      </c>
      <c r="D7722" s="191">
        <v>13236.21</v>
      </c>
      <c r="E7722" s="191"/>
    </row>
    <row r="7723" spans="1:5" x14ac:dyDescent="0.3">
      <c r="A7723" s="188" t="s">
        <v>41900</v>
      </c>
      <c r="B7723" s="189" t="s">
        <v>41901</v>
      </c>
      <c r="C7723" s="190" t="s">
        <v>297</v>
      </c>
      <c r="D7723" s="191">
        <v>14148.98</v>
      </c>
      <c r="E7723" s="191"/>
    </row>
    <row r="7724" spans="1:5" x14ac:dyDescent="0.3">
      <c r="A7724" s="188" t="s">
        <v>41902</v>
      </c>
      <c r="B7724" s="189" t="s">
        <v>41903</v>
      </c>
      <c r="C7724" s="190" t="s">
        <v>297</v>
      </c>
      <c r="D7724" s="191">
        <v>15692.15</v>
      </c>
      <c r="E7724" s="191"/>
    </row>
    <row r="7725" spans="1:5" x14ac:dyDescent="0.3">
      <c r="A7725" s="188" t="s">
        <v>41904</v>
      </c>
      <c r="B7725" s="189" t="s">
        <v>41905</v>
      </c>
      <c r="C7725" s="190" t="s">
        <v>297</v>
      </c>
      <c r="D7725" s="191">
        <v>15980.24</v>
      </c>
      <c r="E7725" s="191"/>
    </row>
    <row r="7726" spans="1:5" x14ac:dyDescent="0.3">
      <c r="A7726" s="188" t="s">
        <v>41906</v>
      </c>
      <c r="B7726" s="189" t="s">
        <v>41907</v>
      </c>
      <c r="C7726" s="190" t="s">
        <v>297</v>
      </c>
      <c r="D7726" s="191">
        <v>16154.9</v>
      </c>
      <c r="E7726" s="191"/>
    </row>
    <row r="7727" spans="1:5" x14ac:dyDescent="0.3">
      <c r="A7727" s="188" t="s">
        <v>41908</v>
      </c>
      <c r="B7727" s="189" t="s">
        <v>41909</v>
      </c>
      <c r="C7727" s="190" t="s">
        <v>297</v>
      </c>
      <c r="D7727" s="191">
        <v>10255.49</v>
      </c>
      <c r="E7727" s="191"/>
    </row>
    <row r="7728" spans="1:5" x14ac:dyDescent="0.3">
      <c r="A7728" s="188" t="s">
        <v>41910</v>
      </c>
      <c r="B7728" s="189" t="s">
        <v>41911</v>
      </c>
      <c r="C7728" s="190" t="s">
        <v>297</v>
      </c>
      <c r="D7728" s="191">
        <v>11168.35</v>
      </c>
      <c r="E7728" s="191"/>
    </row>
    <row r="7729" spans="1:5" x14ac:dyDescent="0.3">
      <c r="A7729" s="188" t="s">
        <v>41912</v>
      </c>
      <c r="B7729" s="189" t="s">
        <v>41913</v>
      </c>
      <c r="C7729" s="190" t="s">
        <v>297</v>
      </c>
      <c r="D7729" s="191">
        <v>12081.16</v>
      </c>
      <c r="E7729" s="191"/>
    </row>
    <row r="7730" spans="1:5" x14ac:dyDescent="0.3">
      <c r="A7730" s="188" t="s">
        <v>41914</v>
      </c>
      <c r="B7730" s="189" t="s">
        <v>41915</v>
      </c>
      <c r="C7730" s="190" t="s">
        <v>297</v>
      </c>
      <c r="D7730" s="191">
        <v>12993.91</v>
      </c>
      <c r="E7730" s="191"/>
    </row>
    <row r="7731" spans="1:5" x14ac:dyDescent="0.3">
      <c r="A7731" s="188" t="s">
        <v>41916</v>
      </c>
      <c r="B7731" s="189" t="s">
        <v>41917</v>
      </c>
      <c r="C7731" s="190" t="s">
        <v>297</v>
      </c>
      <c r="D7731" s="191">
        <v>13906.56</v>
      </c>
      <c r="E7731" s="191"/>
    </row>
    <row r="7732" spans="1:5" x14ac:dyDescent="0.3">
      <c r="A7732" s="188" t="s">
        <v>41918</v>
      </c>
      <c r="B7732" s="189" t="s">
        <v>41919</v>
      </c>
      <c r="C7732" s="190" t="s">
        <v>297</v>
      </c>
      <c r="D7732" s="191">
        <v>14819.34</v>
      </c>
      <c r="E7732" s="191"/>
    </row>
    <row r="7733" spans="1:5" x14ac:dyDescent="0.3">
      <c r="A7733" s="188" t="s">
        <v>41920</v>
      </c>
      <c r="B7733" s="189" t="s">
        <v>41921</v>
      </c>
      <c r="C7733" s="190" t="s">
        <v>297</v>
      </c>
      <c r="D7733" s="191">
        <v>15732.05</v>
      </c>
      <c r="E7733" s="191"/>
    </row>
    <row r="7734" spans="1:5" x14ac:dyDescent="0.3">
      <c r="A7734" s="188" t="s">
        <v>41922</v>
      </c>
      <c r="B7734" s="189" t="s">
        <v>41923</v>
      </c>
      <c r="C7734" s="190" t="s">
        <v>297</v>
      </c>
      <c r="D7734" s="191">
        <v>16644.830000000002</v>
      </c>
      <c r="E7734" s="191"/>
    </row>
    <row r="7735" spans="1:5" x14ac:dyDescent="0.3">
      <c r="A7735" s="188" t="s">
        <v>41924</v>
      </c>
      <c r="B7735" s="189" t="s">
        <v>41925</v>
      </c>
      <c r="C7735" s="190" t="s">
        <v>297</v>
      </c>
      <c r="D7735" s="191">
        <v>18192.580000000002</v>
      </c>
      <c r="E7735" s="191"/>
    </row>
    <row r="7736" spans="1:5" x14ac:dyDescent="0.3">
      <c r="A7736" s="188" t="s">
        <v>41926</v>
      </c>
      <c r="B7736" s="189" t="s">
        <v>41927</v>
      </c>
      <c r="C7736" s="190" t="s">
        <v>297</v>
      </c>
      <c r="D7736" s="191">
        <v>18480.650000000001</v>
      </c>
      <c r="E7736" s="191"/>
    </row>
    <row r="7737" spans="1:5" x14ac:dyDescent="0.3">
      <c r="A7737" s="188" t="s">
        <v>41928</v>
      </c>
      <c r="B7737" s="189" t="s">
        <v>41929</v>
      </c>
      <c r="C7737" s="190" t="s">
        <v>297</v>
      </c>
      <c r="D7737" s="191">
        <v>18650.71</v>
      </c>
      <c r="E7737" s="191"/>
    </row>
    <row r="7738" spans="1:5" x14ac:dyDescent="0.3">
      <c r="A7738" s="188" t="s">
        <v>12392</v>
      </c>
      <c r="B7738" s="189" t="s">
        <v>12393</v>
      </c>
      <c r="C7738" s="190" t="s">
        <v>297</v>
      </c>
      <c r="D7738" s="191">
        <v>8209.33</v>
      </c>
      <c r="E7738" s="191"/>
    </row>
    <row r="7739" spans="1:5" x14ac:dyDescent="0.3">
      <c r="A7739" s="188" t="s">
        <v>12394</v>
      </c>
      <c r="B7739" s="189" t="s">
        <v>12395</v>
      </c>
      <c r="C7739" s="190" t="s">
        <v>297</v>
      </c>
      <c r="D7739" s="191">
        <v>9402.99</v>
      </c>
      <c r="E7739" s="191"/>
    </row>
    <row r="7740" spans="1:5" x14ac:dyDescent="0.3">
      <c r="A7740" s="188" t="s">
        <v>12396</v>
      </c>
      <c r="B7740" s="189" t="s">
        <v>12397</v>
      </c>
      <c r="C7740" s="190" t="s">
        <v>297</v>
      </c>
      <c r="D7740" s="191">
        <v>10601.13</v>
      </c>
      <c r="E7740" s="191"/>
    </row>
    <row r="7741" spans="1:5" x14ac:dyDescent="0.3">
      <c r="A7741" s="188" t="s">
        <v>12398</v>
      </c>
      <c r="B7741" s="189" t="s">
        <v>12399</v>
      </c>
      <c r="C7741" s="190" t="s">
        <v>297</v>
      </c>
      <c r="D7741" s="191">
        <v>7458.3</v>
      </c>
      <c r="E7741" s="191"/>
    </row>
    <row r="7742" spans="1:5" x14ac:dyDescent="0.3">
      <c r="A7742" s="188" t="s">
        <v>12400</v>
      </c>
      <c r="B7742" s="189" t="s">
        <v>12401</v>
      </c>
      <c r="C7742" s="190" t="s">
        <v>297</v>
      </c>
      <c r="D7742" s="191">
        <v>11794.65</v>
      </c>
      <c r="E7742" s="191"/>
    </row>
    <row r="7743" spans="1:5" x14ac:dyDescent="0.3">
      <c r="A7743" s="188" t="s">
        <v>12402</v>
      </c>
      <c r="B7743" s="189" t="s">
        <v>12403</v>
      </c>
      <c r="C7743" s="190" t="s">
        <v>297</v>
      </c>
      <c r="D7743" s="191">
        <v>12987.64</v>
      </c>
      <c r="E7743" s="191"/>
    </row>
    <row r="7744" spans="1:5" x14ac:dyDescent="0.3">
      <c r="A7744" s="188" t="s">
        <v>12404</v>
      </c>
      <c r="B7744" s="189" t="s">
        <v>12405</v>
      </c>
      <c r="C7744" s="190" t="s">
        <v>297</v>
      </c>
      <c r="D7744" s="191">
        <v>14181.72</v>
      </c>
      <c r="E7744" s="191"/>
    </row>
    <row r="7745" spans="1:5" x14ac:dyDescent="0.3">
      <c r="A7745" s="188" t="s">
        <v>12406</v>
      </c>
      <c r="B7745" s="189" t="s">
        <v>12407</v>
      </c>
      <c r="C7745" s="190" t="s">
        <v>297</v>
      </c>
      <c r="D7745" s="191">
        <v>15379.88</v>
      </c>
      <c r="E7745" s="191"/>
    </row>
    <row r="7746" spans="1:5" x14ac:dyDescent="0.3">
      <c r="A7746" s="188" t="s">
        <v>12408</v>
      </c>
      <c r="B7746" s="189" t="s">
        <v>12409</v>
      </c>
      <c r="C7746" s="190" t="s">
        <v>297</v>
      </c>
      <c r="D7746" s="191">
        <v>16573.54</v>
      </c>
      <c r="E7746" s="191"/>
    </row>
    <row r="7747" spans="1:5" x14ac:dyDescent="0.3">
      <c r="A7747" s="188" t="s">
        <v>12410</v>
      </c>
      <c r="B7747" s="189" t="s">
        <v>12411</v>
      </c>
      <c r="C7747" s="190" t="s">
        <v>297</v>
      </c>
      <c r="D7747" s="191">
        <v>16858.150000000001</v>
      </c>
      <c r="E7747" s="191"/>
    </row>
    <row r="7748" spans="1:5" x14ac:dyDescent="0.3">
      <c r="A7748" s="188" t="s">
        <v>12412</v>
      </c>
      <c r="B7748" s="189" t="s">
        <v>12413</v>
      </c>
      <c r="C7748" s="190" t="s">
        <v>297</v>
      </c>
      <c r="D7748" s="191">
        <v>18598.5</v>
      </c>
      <c r="E7748" s="191"/>
    </row>
    <row r="7749" spans="1:5" x14ac:dyDescent="0.3">
      <c r="A7749" s="188" t="s">
        <v>12414</v>
      </c>
      <c r="B7749" s="189" t="s">
        <v>12415</v>
      </c>
      <c r="C7749" s="190" t="s">
        <v>297</v>
      </c>
      <c r="D7749" s="191">
        <v>18972.71</v>
      </c>
      <c r="E7749" s="191"/>
    </row>
    <row r="7750" spans="1:5" x14ac:dyDescent="0.3">
      <c r="A7750" s="188" t="s">
        <v>12416</v>
      </c>
      <c r="B7750" s="189" t="s">
        <v>12417</v>
      </c>
      <c r="C7750" s="190" t="s">
        <v>297</v>
      </c>
      <c r="D7750" s="191">
        <v>19192.66</v>
      </c>
      <c r="E7750" s="191"/>
    </row>
    <row r="7751" spans="1:5" x14ac:dyDescent="0.3">
      <c r="A7751" s="188" t="s">
        <v>41930</v>
      </c>
      <c r="B7751" s="189" t="s">
        <v>41931</v>
      </c>
      <c r="C7751" s="190" t="s">
        <v>297</v>
      </c>
      <c r="D7751" s="191">
        <v>11026.26</v>
      </c>
      <c r="E7751" s="191"/>
    </row>
    <row r="7752" spans="1:5" x14ac:dyDescent="0.3">
      <c r="A7752" s="188" t="s">
        <v>41932</v>
      </c>
      <c r="B7752" s="189" t="s">
        <v>41933</v>
      </c>
      <c r="C7752" s="190" t="s">
        <v>297</v>
      </c>
      <c r="D7752" s="191">
        <v>12380.46</v>
      </c>
      <c r="E7752" s="191"/>
    </row>
    <row r="7753" spans="1:5" x14ac:dyDescent="0.3">
      <c r="A7753" s="188" t="s">
        <v>41934</v>
      </c>
      <c r="B7753" s="189" t="s">
        <v>41935</v>
      </c>
      <c r="C7753" s="190" t="s">
        <v>297</v>
      </c>
      <c r="D7753" s="191">
        <v>13574</v>
      </c>
      <c r="E7753" s="191"/>
    </row>
    <row r="7754" spans="1:5" x14ac:dyDescent="0.3">
      <c r="A7754" s="188" t="s">
        <v>41936</v>
      </c>
      <c r="B7754" s="189" t="s">
        <v>41937</v>
      </c>
      <c r="C7754" s="190" t="s">
        <v>297</v>
      </c>
      <c r="D7754" s="191">
        <v>14767.54</v>
      </c>
      <c r="E7754" s="191"/>
    </row>
    <row r="7755" spans="1:5" x14ac:dyDescent="0.3">
      <c r="A7755" s="188" t="s">
        <v>41938</v>
      </c>
      <c r="B7755" s="189" t="s">
        <v>41939</v>
      </c>
      <c r="C7755" s="190" t="s">
        <v>297</v>
      </c>
      <c r="D7755" s="191">
        <v>15965.59</v>
      </c>
      <c r="E7755" s="191"/>
    </row>
    <row r="7756" spans="1:5" x14ac:dyDescent="0.3">
      <c r="A7756" s="188" t="s">
        <v>41940</v>
      </c>
      <c r="B7756" s="189" t="s">
        <v>41941</v>
      </c>
      <c r="C7756" s="190" t="s">
        <v>297</v>
      </c>
      <c r="D7756" s="191">
        <v>17159.189999999999</v>
      </c>
      <c r="E7756" s="191"/>
    </row>
    <row r="7757" spans="1:5" x14ac:dyDescent="0.3">
      <c r="A7757" s="188" t="s">
        <v>41942</v>
      </c>
      <c r="B7757" s="189" t="s">
        <v>41943</v>
      </c>
      <c r="C7757" s="190" t="s">
        <v>297</v>
      </c>
      <c r="D7757" s="191">
        <v>18352.78</v>
      </c>
      <c r="E7757" s="191"/>
    </row>
    <row r="7758" spans="1:5" x14ac:dyDescent="0.3">
      <c r="A7758" s="188" t="s">
        <v>41944</v>
      </c>
      <c r="B7758" s="189" t="s">
        <v>41945</v>
      </c>
      <c r="C7758" s="190" t="s">
        <v>297</v>
      </c>
      <c r="D7758" s="191">
        <v>19546.400000000001</v>
      </c>
      <c r="E7758" s="191"/>
    </row>
    <row r="7759" spans="1:5" x14ac:dyDescent="0.3">
      <c r="A7759" s="188" t="s">
        <v>41946</v>
      </c>
      <c r="B7759" s="189" t="s">
        <v>41947</v>
      </c>
      <c r="C7759" s="190" t="s">
        <v>297</v>
      </c>
      <c r="D7759" s="191">
        <v>21575.99</v>
      </c>
      <c r="E7759" s="191"/>
    </row>
    <row r="7760" spans="1:5" x14ac:dyDescent="0.3">
      <c r="A7760" s="188" t="s">
        <v>41948</v>
      </c>
      <c r="B7760" s="189" t="s">
        <v>41949</v>
      </c>
      <c r="C7760" s="190" t="s">
        <v>297</v>
      </c>
      <c r="D7760" s="191">
        <v>21945.61</v>
      </c>
      <c r="E7760" s="191"/>
    </row>
    <row r="7761" spans="1:5" x14ac:dyDescent="0.3">
      <c r="A7761" s="188" t="s">
        <v>41950</v>
      </c>
      <c r="B7761" s="189" t="s">
        <v>41951</v>
      </c>
      <c r="C7761" s="190" t="s">
        <v>297</v>
      </c>
      <c r="D7761" s="191">
        <v>22165.52</v>
      </c>
      <c r="E7761" s="191"/>
    </row>
    <row r="7762" spans="1:5" x14ac:dyDescent="0.3">
      <c r="A7762" s="188" t="s">
        <v>41952</v>
      </c>
      <c r="B7762" s="189" t="s">
        <v>41953</v>
      </c>
      <c r="C7762" s="190" t="s">
        <v>297</v>
      </c>
      <c r="D7762" s="191">
        <v>11811.47</v>
      </c>
      <c r="E7762" s="191"/>
    </row>
    <row r="7763" spans="1:5" x14ac:dyDescent="0.3">
      <c r="A7763" s="188" t="s">
        <v>41954</v>
      </c>
      <c r="B7763" s="189" t="s">
        <v>41955</v>
      </c>
      <c r="C7763" s="190" t="s">
        <v>297</v>
      </c>
      <c r="D7763" s="191">
        <v>13005.14</v>
      </c>
      <c r="E7763" s="191"/>
    </row>
    <row r="7764" spans="1:5" x14ac:dyDescent="0.3">
      <c r="A7764" s="188" t="s">
        <v>41956</v>
      </c>
      <c r="B7764" s="189" t="s">
        <v>41957</v>
      </c>
      <c r="C7764" s="190" t="s">
        <v>297</v>
      </c>
      <c r="D7764" s="191">
        <v>14198.67</v>
      </c>
      <c r="E7764" s="191"/>
    </row>
    <row r="7765" spans="1:5" x14ac:dyDescent="0.3">
      <c r="A7765" s="188" t="s">
        <v>41958</v>
      </c>
      <c r="B7765" s="189" t="s">
        <v>41959</v>
      </c>
      <c r="C7765" s="190" t="s">
        <v>297</v>
      </c>
      <c r="D7765" s="191">
        <v>15396.81</v>
      </c>
      <c r="E7765" s="191"/>
    </row>
    <row r="7766" spans="1:5" x14ac:dyDescent="0.3">
      <c r="A7766" s="188" t="s">
        <v>41960</v>
      </c>
      <c r="B7766" s="189" t="s">
        <v>41961</v>
      </c>
      <c r="C7766" s="190" t="s">
        <v>297</v>
      </c>
      <c r="D7766" s="191">
        <v>16590.259999999998</v>
      </c>
      <c r="E7766" s="191"/>
    </row>
    <row r="7767" spans="1:5" x14ac:dyDescent="0.3">
      <c r="A7767" s="188" t="s">
        <v>41962</v>
      </c>
      <c r="B7767" s="189" t="s">
        <v>41963</v>
      </c>
      <c r="C7767" s="190" t="s">
        <v>297</v>
      </c>
      <c r="D7767" s="191">
        <v>17783.88</v>
      </c>
      <c r="E7767" s="191"/>
    </row>
    <row r="7768" spans="1:5" x14ac:dyDescent="0.3">
      <c r="A7768" s="188" t="s">
        <v>41964</v>
      </c>
      <c r="B7768" s="189" t="s">
        <v>41965</v>
      </c>
      <c r="C7768" s="190" t="s">
        <v>297</v>
      </c>
      <c r="D7768" s="191">
        <v>18982.05</v>
      </c>
      <c r="E7768" s="191"/>
    </row>
    <row r="7769" spans="1:5" x14ac:dyDescent="0.3">
      <c r="A7769" s="188" t="s">
        <v>41966</v>
      </c>
      <c r="B7769" s="189" t="s">
        <v>41967</v>
      </c>
      <c r="C7769" s="190" t="s">
        <v>297</v>
      </c>
      <c r="D7769" s="191">
        <v>20175.71</v>
      </c>
      <c r="E7769" s="191"/>
    </row>
    <row r="7770" spans="1:5" x14ac:dyDescent="0.3">
      <c r="A7770" s="188" t="s">
        <v>41968</v>
      </c>
      <c r="B7770" s="189" t="s">
        <v>41969</v>
      </c>
      <c r="C7770" s="190" t="s">
        <v>297</v>
      </c>
      <c r="D7770" s="191">
        <v>22200.66</v>
      </c>
      <c r="E7770" s="191"/>
    </row>
    <row r="7771" spans="1:5" x14ac:dyDescent="0.3">
      <c r="A7771" s="188" t="s">
        <v>41970</v>
      </c>
      <c r="B7771" s="189" t="s">
        <v>41971</v>
      </c>
      <c r="C7771" s="190" t="s">
        <v>297</v>
      </c>
      <c r="D7771" s="191">
        <v>22570.29</v>
      </c>
      <c r="E7771" s="191"/>
    </row>
    <row r="7772" spans="1:5" x14ac:dyDescent="0.3">
      <c r="A7772" s="188" t="s">
        <v>41972</v>
      </c>
      <c r="B7772" s="189" t="s">
        <v>41973</v>
      </c>
      <c r="C7772" s="190" t="s">
        <v>297</v>
      </c>
      <c r="D7772" s="191">
        <v>22794.36</v>
      </c>
      <c r="E7772" s="191"/>
    </row>
    <row r="7773" spans="1:5" x14ac:dyDescent="0.3">
      <c r="A7773" s="188" t="s">
        <v>12418</v>
      </c>
      <c r="B7773" s="189" t="s">
        <v>12419</v>
      </c>
      <c r="C7773" s="190" t="s">
        <v>297</v>
      </c>
      <c r="D7773" s="191">
        <v>11101.04</v>
      </c>
      <c r="E7773" s="191"/>
    </row>
    <row r="7774" spans="1:5" x14ac:dyDescent="0.3">
      <c r="A7774" s="188" t="s">
        <v>12420</v>
      </c>
      <c r="B7774" s="189" t="s">
        <v>12421</v>
      </c>
      <c r="C7774" s="190" t="s">
        <v>297</v>
      </c>
      <c r="D7774" s="191">
        <v>20824.099999999999</v>
      </c>
      <c r="E7774" s="191"/>
    </row>
    <row r="7775" spans="1:5" x14ac:dyDescent="0.3">
      <c r="A7775" s="188" t="s">
        <v>12422</v>
      </c>
      <c r="B7775" s="189" t="s">
        <v>12423</v>
      </c>
      <c r="C7775" s="190" t="s">
        <v>297</v>
      </c>
      <c r="D7775" s="191">
        <v>18592.34</v>
      </c>
      <c r="E7775" s="191"/>
    </row>
    <row r="7776" spans="1:5" x14ac:dyDescent="0.3">
      <c r="A7776" s="188" t="s">
        <v>12424</v>
      </c>
      <c r="B7776" s="189" t="s">
        <v>12425</v>
      </c>
      <c r="C7776" s="190" t="s">
        <v>297</v>
      </c>
      <c r="D7776" s="191">
        <v>20747.13</v>
      </c>
      <c r="E7776" s="191"/>
    </row>
    <row r="7777" spans="1:5" x14ac:dyDescent="0.3">
      <c r="A7777" s="188" t="s">
        <v>12426</v>
      </c>
      <c r="B7777" s="189" t="s">
        <v>12427</v>
      </c>
      <c r="C7777" s="190" t="s">
        <v>297</v>
      </c>
      <c r="D7777" s="191">
        <v>22791.86</v>
      </c>
      <c r="E7777" s="191"/>
    </row>
    <row r="7778" spans="1:5" x14ac:dyDescent="0.3">
      <c r="A7778" s="188" t="s">
        <v>12428</v>
      </c>
      <c r="B7778" s="189" t="s">
        <v>12429</v>
      </c>
      <c r="C7778" s="190" t="s">
        <v>297</v>
      </c>
      <c r="D7778" s="191">
        <v>24951.27</v>
      </c>
      <c r="E7778" s="191"/>
    </row>
    <row r="7779" spans="1:5" x14ac:dyDescent="0.3">
      <c r="A7779" s="188" t="s">
        <v>12430</v>
      </c>
      <c r="B7779" s="189" t="s">
        <v>12431</v>
      </c>
      <c r="C7779" s="190" t="s">
        <v>297</v>
      </c>
      <c r="D7779" s="191">
        <v>27106.26</v>
      </c>
      <c r="E7779" s="191"/>
    </row>
    <row r="7780" spans="1:5" x14ac:dyDescent="0.3">
      <c r="A7780" s="188" t="s">
        <v>12432</v>
      </c>
      <c r="B7780" s="189" t="s">
        <v>12433</v>
      </c>
      <c r="C7780" s="190" t="s">
        <v>297</v>
      </c>
      <c r="D7780" s="191">
        <v>29265.64</v>
      </c>
      <c r="E7780" s="191"/>
    </row>
    <row r="7781" spans="1:5" x14ac:dyDescent="0.3">
      <c r="A7781" s="188" t="s">
        <v>12434</v>
      </c>
      <c r="B7781" s="189" t="s">
        <v>12435</v>
      </c>
      <c r="C7781" s="190" t="s">
        <v>297</v>
      </c>
      <c r="D7781" s="191">
        <v>31530.55</v>
      </c>
      <c r="E7781" s="191"/>
    </row>
    <row r="7782" spans="1:5" x14ac:dyDescent="0.3">
      <c r="A7782" s="188" t="s">
        <v>12436</v>
      </c>
      <c r="B7782" s="189" t="s">
        <v>12437</v>
      </c>
      <c r="C7782" s="190" t="s">
        <v>297</v>
      </c>
      <c r="D7782" s="191">
        <v>33575.22</v>
      </c>
      <c r="E7782" s="191"/>
    </row>
    <row r="7783" spans="1:5" x14ac:dyDescent="0.3">
      <c r="A7783" s="188" t="s">
        <v>12438</v>
      </c>
      <c r="B7783" s="189" t="s">
        <v>12439</v>
      </c>
      <c r="C7783" s="190" t="s">
        <v>297</v>
      </c>
      <c r="D7783" s="191">
        <v>35734.720000000001</v>
      </c>
      <c r="E7783" s="191"/>
    </row>
    <row r="7784" spans="1:5" x14ac:dyDescent="0.3">
      <c r="A7784" s="188" t="s">
        <v>12440</v>
      </c>
      <c r="B7784" s="189" t="s">
        <v>12441</v>
      </c>
      <c r="C7784" s="190" t="s">
        <v>297</v>
      </c>
      <c r="D7784" s="191">
        <v>37889.589999999997</v>
      </c>
      <c r="E7784" s="191"/>
    </row>
    <row r="7785" spans="1:5" x14ac:dyDescent="0.3">
      <c r="A7785" s="188" t="s">
        <v>12442</v>
      </c>
      <c r="B7785" s="189" t="s">
        <v>12443</v>
      </c>
      <c r="C7785" s="190" t="s">
        <v>297</v>
      </c>
      <c r="D7785" s="191">
        <v>41353.68</v>
      </c>
      <c r="E7785" s="191"/>
    </row>
    <row r="7786" spans="1:5" x14ac:dyDescent="0.3">
      <c r="A7786" s="188" t="s">
        <v>12444</v>
      </c>
      <c r="B7786" s="189" t="s">
        <v>12445</v>
      </c>
      <c r="C7786" s="190" t="s">
        <v>297</v>
      </c>
      <c r="D7786" s="191">
        <v>41961.83</v>
      </c>
      <c r="E7786" s="191"/>
    </row>
    <row r="7787" spans="1:5" x14ac:dyDescent="0.3">
      <c r="A7787" s="188" t="s">
        <v>12446</v>
      </c>
      <c r="B7787" s="189" t="s">
        <v>12447</v>
      </c>
      <c r="C7787" s="190" t="s">
        <v>297</v>
      </c>
      <c r="D7787" s="191">
        <v>42324.04</v>
      </c>
      <c r="E7787" s="191"/>
    </row>
    <row r="7788" spans="1:5" x14ac:dyDescent="0.3">
      <c r="A7788" s="188" t="s">
        <v>41974</v>
      </c>
      <c r="B7788" s="189" t="s">
        <v>41975</v>
      </c>
      <c r="C7788" s="190" t="s">
        <v>297</v>
      </c>
      <c r="D7788" s="191">
        <v>18717.580000000002</v>
      </c>
      <c r="E7788" s="191"/>
    </row>
    <row r="7789" spans="1:5" x14ac:dyDescent="0.3">
      <c r="A7789" s="188" t="s">
        <v>41976</v>
      </c>
      <c r="B7789" s="189" t="s">
        <v>41977</v>
      </c>
      <c r="C7789" s="190" t="s">
        <v>297</v>
      </c>
      <c r="D7789" s="191">
        <v>20873.810000000001</v>
      </c>
      <c r="E7789" s="191"/>
    </row>
    <row r="7790" spans="1:5" x14ac:dyDescent="0.3">
      <c r="A7790" s="188" t="s">
        <v>41978</v>
      </c>
      <c r="B7790" s="189" t="s">
        <v>41979</v>
      </c>
      <c r="C7790" s="190" t="s">
        <v>297</v>
      </c>
      <c r="D7790" s="191">
        <v>23030.15</v>
      </c>
      <c r="E7790" s="191"/>
    </row>
    <row r="7791" spans="1:5" x14ac:dyDescent="0.3">
      <c r="A7791" s="188" t="s">
        <v>41980</v>
      </c>
      <c r="B7791" s="189" t="s">
        <v>41981</v>
      </c>
      <c r="C7791" s="190" t="s">
        <v>297</v>
      </c>
      <c r="D7791" s="191">
        <v>25191.01</v>
      </c>
      <c r="E7791" s="191"/>
    </row>
    <row r="7792" spans="1:5" x14ac:dyDescent="0.3">
      <c r="A7792" s="188" t="s">
        <v>41982</v>
      </c>
      <c r="B7792" s="189" t="s">
        <v>41983</v>
      </c>
      <c r="C7792" s="190" t="s">
        <v>297</v>
      </c>
      <c r="D7792" s="191">
        <v>27347.46</v>
      </c>
      <c r="E7792" s="191"/>
    </row>
    <row r="7793" spans="1:5" x14ac:dyDescent="0.3">
      <c r="A7793" s="188" t="s">
        <v>41984</v>
      </c>
      <c r="B7793" s="189" t="s">
        <v>41985</v>
      </c>
      <c r="C7793" s="190" t="s">
        <v>297</v>
      </c>
      <c r="D7793" s="191">
        <v>29508.32</v>
      </c>
      <c r="E7793" s="191"/>
    </row>
    <row r="7794" spans="1:5" x14ac:dyDescent="0.3">
      <c r="A7794" s="188" t="s">
        <v>41986</v>
      </c>
      <c r="B7794" s="189" t="s">
        <v>41987</v>
      </c>
      <c r="C7794" s="190" t="s">
        <v>297</v>
      </c>
      <c r="D7794" s="191">
        <v>31664.61</v>
      </c>
      <c r="E7794" s="191"/>
    </row>
    <row r="7795" spans="1:5" x14ac:dyDescent="0.3">
      <c r="A7795" s="188" t="s">
        <v>41988</v>
      </c>
      <c r="B7795" s="189" t="s">
        <v>41989</v>
      </c>
      <c r="C7795" s="190" t="s">
        <v>297</v>
      </c>
      <c r="D7795" s="191">
        <v>33820.86</v>
      </c>
      <c r="E7795" s="191"/>
    </row>
    <row r="7796" spans="1:5" x14ac:dyDescent="0.3">
      <c r="A7796" s="188" t="s">
        <v>41990</v>
      </c>
      <c r="B7796" s="189" t="s">
        <v>41991</v>
      </c>
      <c r="C7796" s="190" t="s">
        <v>297</v>
      </c>
      <c r="D7796" s="191">
        <v>35981.79</v>
      </c>
      <c r="E7796" s="191"/>
    </row>
    <row r="7797" spans="1:5" x14ac:dyDescent="0.3">
      <c r="A7797" s="188" t="s">
        <v>41992</v>
      </c>
      <c r="B7797" s="189" t="s">
        <v>41993</v>
      </c>
      <c r="C7797" s="190" t="s">
        <v>297</v>
      </c>
      <c r="D7797" s="191">
        <v>38138.129999999997</v>
      </c>
      <c r="E7797" s="191"/>
    </row>
    <row r="7798" spans="1:5" x14ac:dyDescent="0.3">
      <c r="A7798" s="188" t="s">
        <v>41994</v>
      </c>
      <c r="B7798" s="189" t="s">
        <v>41995</v>
      </c>
      <c r="C7798" s="190" t="s">
        <v>297</v>
      </c>
      <c r="D7798" s="191">
        <v>41603.769999999997</v>
      </c>
      <c r="E7798" s="191"/>
    </row>
    <row r="7799" spans="1:5" x14ac:dyDescent="0.3">
      <c r="A7799" s="188" t="s">
        <v>41996</v>
      </c>
      <c r="B7799" s="189" t="s">
        <v>41997</v>
      </c>
      <c r="C7799" s="190" t="s">
        <v>297</v>
      </c>
      <c r="D7799" s="191">
        <v>42213.34</v>
      </c>
      <c r="E7799" s="191"/>
    </row>
    <row r="7800" spans="1:5" x14ac:dyDescent="0.3">
      <c r="A7800" s="188" t="s">
        <v>41998</v>
      </c>
      <c r="B7800" s="189" t="s">
        <v>41999</v>
      </c>
      <c r="C7800" s="190" t="s">
        <v>297</v>
      </c>
      <c r="D7800" s="191">
        <v>42576.480000000003</v>
      </c>
      <c r="E7800" s="191"/>
    </row>
    <row r="7801" spans="1:5" x14ac:dyDescent="0.3">
      <c r="A7801" s="188" t="s">
        <v>12448</v>
      </c>
      <c r="B7801" s="189" t="s">
        <v>12449</v>
      </c>
      <c r="C7801" s="190" t="s">
        <v>297</v>
      </c>
      <c r="D7801" s="191">
        <v>18468.689999999999</v>
      </c>
      <c r="E7801" s="191"/>
    </row>
    <row r="7802" spans="1:5" x14ac:dyDescent="0.3">
      <c r="A7802" s="188" t="s">
        <v>12450</v>
      </c>
      <c r="B7802" s="189" t="s">
        <v>12451</v>
      </c>
      <c r="C7802" s="190" t="s">
        <v>297</v>
      </c>
      <c r="D7802" s="191">
        <v>23480.37</v>
      </c>
      <c r="E7802" s="191"/>
    </row>
    <row r="7803" spans="1:5" x14ac:dyDescent="0.3">
      <c r="A7803" s="188" t="s">
        <v>12452</v>
      </c>
      <c r="B7803" s="189" t="s">
        <v>12453</v>
      </c>
      <c r="C7803" s="190" t="s">
        <v>297</v>
      </c>
      <c r="D7803" s="191">
        <v>23047.17</v>
      </c>
      <c r="E7803" s="191"/>
    </row>
    <row r="7804" spans="1:5" x14ac:dyDescent="0.3">
      <c r="A7804" s="188" t="s">
        <v>12454</v>
      </c>
      <c r="B7804" s="189" t="s">
        <v>12455</v>
      </c>
      <c r="C7804" s="190" t="s">
        <v>297</v>
      </c>
      <c r="D7804" s="191">
        <v>25736.34</v>
      </c>
      <c r="E7804" s="191"/>
    </row>
    <row r="7805" spans="1:5" x14ac:dyDescent="0.3">
      <c r="A7805" s="188" t="s">
        <v>12456</v>
      </c>
      <c r="B7805" s="189" t="s">
        <v>12457</v>
      </c>
      <c r="C7805" s="190" t="s">
        <v>297</v>
      </c>
      <c r="D7805" s="191">
        <v>26799.5</v>
      </c>
      <c r="E7805" s="191"/>
    </row>
    <row r="7806" spans="1:5" x14ac:dyDescent="0.3">
      <c r="A7806" s="188" t="s">
        <v>12458</v>
      </c>
      <c r="B7806" s="189" t="s">
        <v>12459</v>
      </c>
      <c r="C7806" s="190" t="s">
        <v>297</v>
      </c>
      <c r="D7806" s="191">
        <v>30934.01</v>
      </c>
      <c r="E7806" s="191"/>
    </row>
    <row r="7807" spans="1:5" x14ac:dyDescent="0.3">
      <c r="A7807" s="188" t="s">
        <v>12460</v>
      </c>
      <c r="B7807" s="189" t="s">
        <v>12461</v>
      </c>
      <c r="C7807" s="190" t="s">
        <v>297</v>
      </c>
      <c r="D7807" s="191">
        <v>33535.11</v>
      </c>
      <c r="E7807" s="191"/>
    </row>
    <row r="7808" spans="1:5" x14ac:dyDescent="0.3">
      <c r="A7808" s="188" t="s">
        <v>12462</v>
      </c>
      <c r="B7808" s="189" t="s">
        <v>12463</v>
      </c>
      <c r="C7808" s="190" t="s">
        <v>297</v>
      </c>
      <c r="D7808" s="191">
        <v>36136.32</v>
      </c>
      <c r="E7808" s="191"/>
    </row>
    <row r="7809" spans="1:5" x14ac:dyDescent="0.3">
      <c r="A7809" s="188" t="s">
        <v>12464</v>
      </c>
      <c r="B7809" s="189" t="s">
        <v>12465</v>
      </c>
      <c r="C7809" s="190" t="s">
        <v>297</v>
      </c>
      <c r="D7809" s="191">
        <v>38737.410000000003</v>
      </c>
      <c r="E7809" s="191"/>
    </row>
    <row r="7810" spans="1:5" x14ac:dyDescent="0.3">
      <c r="A7810" s="188" t="s">
        <v>12466</v>
      </c>
      <c r="B7810" s="189" t="s">
        <v>12467</v>
      </c>
      <c r="C7810" s="190" t="s">
        <v>297</v>
      </c>
      <c r="D7810" s="191">
        <v>41338.620000000003</v>
      </c>
      <c r="E7810" s="191"/>
    </row>
    <row r="7811" spans="1:5" x14ac:dyDescent="0.3">
      <c r="A7811" s="188" t="s">
        <v>42000</v>
      </c>
      <c r="B7811" s="189" t="s">
        <v>42001</v>
      </c>
      <c r="C7811" s="190" t="s">
        <v>297</v>
      </c>
      <c r="D7811" s="191">
        <v>43939.69</v>
      </c>
      <c r="E7811" s="191"/>
    </row>
    <row r="7812" spans="1:5" x14ac:dyDescent="0.3">
      <c r="A7812" s="188" t="s">
        <v>12468</v>
      </c>
      <c r="B7812" s="189" t="s">
        <v>12469</v>
      </c>
      <c r="C7812" s="190" t="s">
        <v>297</v>
      </c>
      <c r="D7812" s="191">
        <v>45237.98</v>
      </c>
      <c r="E7812" s="191"/>
    </row>
    <row r="7813" spans="1:5" x14ac:dyDescent="0.3">
      <c r="A7813" s="188" t="s">
        <v>12470</v>
      </c>
      <c r="B7813" s="189" t="s">
        <v>12471</v>
      </c>
      <c r="C7813" s="190" t="s">
        <v>297</v>
      </c>
      <c r="D7813" s="191">
        <v>46536.27</v>
      </c>
      <c r="E7813" s="191"/>
    </row>
    <row r="7814" spans="1:5" x14ac:dyDescent="0.3">
      <c r="A7814" s="188" t="s">
        <v>12472</v>
      </c>
      <c r="B7814" s="189" t="s">
        <v>12473</v>
      </c>
      <c r="C7814" s="190" t="s">
        <v>297</v>
      </c>
      <c r="D7814" s="191">
        <v>50709.91</v>
      </c>
      <c r="E7814" s="191"/>
    </row>
    <row r="7815" spans="1:5" x14ac:dyDescent="0.3">
      <c r="A7815" s="188" t="s">
        <v>12474</v>
      </c>
      <c r="B7815" s="189" t="s">
        <v>12475</v>
      </c>
      <c r="C7815" s="190" t="s">
        <v>297</v>
      </c>
      <c r="D7815" s="191">
        <v>50709.91</v>
      </c>
      <c r="E7815" s="191"/>
    </row>
    <row r="7816" spans="1:5" x14ac:dyDescent="0.3">
      <c r="A7816" s="188" t="s">
        <v>12476</v>
      </c>
      <c r="B7816" s="189" t="s">
        <v>12477</v>
      </c>
      <c r="C7816" s="190" t="s">
        <v>297</v>
      </c>
      <c r="D7816" s="191">
        <v>51890.84</v>
      </c>
      <c r="E7816" s="191"/>
    </row>
    <row r="7817" spans="1:5" x14ac:dyDescent="0.3">
      <c r="A7817" s="188" t="s">
        <v>42002</v>
      </c>
      <c r="B7817" s="189" t="s">
        <v>42003</v>
      </c>
      <c r="C7817" s="190" t="s">
        <v>297</v>
      </c>
      <c r="D7817" s="191">
        <v>32226.28</v>
      </c>
      <c r="E7817" s="191"/>
    </row>
    <row r="7818" spans="1:5" x14ac:dyDescent="0.3">
      <c r="A7818" s="188" t="s">
        <v>42004</v>
      </c>
      <c r="B7818" s="189" t="s">
        <v>42005</v>
      </c>
      <c r="C7818" s="190" t="s">
        <v>297</v>
      </c>
      <c r="D7818" s="191">
        <v>38761.75</v>
      </c>
      <c r="E7818" s="191"/>
    </row>
    <row r="7819" spans="1:5" x14ac:dyDescent="0.3">
      <c r="A7819" s="188" t="s">
        <v>42006</v>
      </c>
      <c r="B7819" s="189" t="s">
        <v>42007</v>
      </c>
      <c r="C7819" s="190" t="s">
        <v>297</v>
      </c>
      <c r="D7819" s="191">
        <v>57119.89</v>
      </c>
      <c r="E7819" s="191"/>
    </row>
    <row r="7820" spans="1:5" x14ac:dyDescent="0.3">
      <c r="A7820" s="188" t="s">
        <v>42008</v>
      </c>
      <c r="B7820" s="189" t="s">
        <v>42009</v>
      </c>
      <c r="C7820" s="190" t="s">
        <v>297</v>
      </c>
      <c r="D7820" s="191">
        <v>33584.300000000003</v>
      </c>
      <c r="E7820" s="191"/>
    </row>
    <row r="7821" spans="1:5" x14ac:dyDescent="0.3">
      <c r="A7821" s="188" t="s">
        <v>42010</v>
      </c>
      <c r="B7821" s="189" t="s">
        <v>42011</v>
      </c>
      <c r="C7821" s="190" t="s">
        <v>297</v>
      </c>
      <c r="D7821" s="191">
        <v>39341.730000000003</v>
      </c>
      <c r="E7821" s="191"/>
    </row>
    <row r="7822" spans="1:5" x14ac:dyDescent="0.3">
      <c r="A7822" s="188" t="s">
        <v>42012</v>
      </c>
      <c r="B7822" s="189" t="s">
        <v>42013</v>
      </c>
      <c r="C7822" s="190" t="s">
        <v>297</v>
      </c>
      <c r="D7822" s="191">
        <v>51242.05</v>
      </c>
      <c r="E7822" s="191"/>
    </row>
    <row r="7823" spans="1:5" x14ac:dyDescent="0.3">
      <c r="A7823" s="188" t="s">
        <v>12478</v>
      </c>
      <c r="B7823" s="189" t="s">
        <v>12479</v>
      </c>
      <c r="C7823" s="190" t="s">
        <v>297</v>
      </c>
      <c r="D7823" s="191">
        <v>20558.37</v>
      </c>
      <c r="E7823" s="191"/>
    </row>
    <row r="7824" spans="1:5" x14ac:dyDescent="0.3">
      <c r="A7824" s="188" t="s">
        <v>12480</v>
      </c>
      <c r="B7824" s="189" t="s">
        <v>12481</v>
      </c>
      <c r="C7824" s="190" t="s">
        <v>297</v>
      </c>
      <c r="D7824" s="191">
        <v>31047.14</v>
      </c>
      <c r="E7824" s="191"/>
    </row>
    <row r="7825" spans="1:5" x14ac:dyDescent="0.3">
      <c r="A7825" s="188" t="s">
        <v>12482</v>
      </c>
      <c r="B7825" s="189" t="s">
        <v>12483</v>
      </c>
      <c r="C7825" s="190" t="s">
        <v>297</v>
      </c>
      <c r="D7825" s="191">
        <v>31589.45</v>
      </c>
      <c r="E7825" s="191"/>
    </row>
    <row r="7826" spans="1:5" x14ac:dyDescent="0.3">
      <c r="A7826" s="188" t="s">
        <v>12484</v>
      </c>
      <c r="B7826" s="189" t="s">
        <v>12485</v>
      </c>
      <c r="C7826" s="190" t="s">
        <v>297</v>
      </c>
      <c r="D7826" s="191">
        <v>34672.67</v>
      </c>
      <c r="E7826" s="191"/>
    </row>
    <row r="7827" spans="1:5" x14ac:dyDescent="0.3">
      <c r="A7827" s="188" t="s">
        <v>12486</v>
      </c>
      <c r="B7827" s="189" t="s">
        <v>12487</v>
      </c>
      <c r="C7827" s="190" t="s">
        <v>297</v>
      </c>
      <c r="D7827" s="191">
        <v>37755.870000000003</v>
      </c>
      <c r="E7827" s="191"/>
    </row>
    <row r="7828" spans="1:5" x14ac:dyDescent="0.3">
      <c r="A7828" s="188" t="s">
        <v>12488</v>
      </c>
      <c r="B7828" s="189" t="s">
        <v>12489</v>
      </c>
      <c r="C7828" s="190" t="s">
        <v>297</v>
      </c>
      <c r="D7828" s="191">
        <v>40839.03</v>
      </c>
      <c r="E7828" s="191"/>
    </row>
    <row r="7829" spans="1:5" x14ac:dyDescent="0.3">
      <c r="A7829" s="188" t="s">
        <v>12490</v>
      </c>
      <c r="B7829" s="189" t="s">
        <v>12491</v>
      </c>
      <c r="C7829" s="190" t="s">
        <v>297</v>
      </c>
      <c r="D7829" s="191">
        <v>43922.19</v>
      </c>
      <c r="E7829" s="191"/>
    </row>
    <row r="7830" spans="1:5" x14ac:dyDescent="0.3">
      <c r="A7830" s="188" t="s">
        <v>12492</v>
      </c>
      <c r="B7830" s="189" t="s">
        <v>12493</v>
      </c>
      <c r="C7830" s="190" t="s">
        <v>297</v>
      </c>
      <c r="D7830" s="191">
        <v>47005.42</v>
      </c>
      <c r="E7830" s="191"/>
    </row>
    <row r="7831" spans="1:5" x14ac:dyDescent="0.3">
      <c r="A7831" s="188" t="s">
        <v>12494</v>
      </c>
      <c r="B7831" s="189" t="s">
        <v>12495</v>
      </c>
      <c r="C7831" s="190" t="s">
        <v>297</v>
      </c>
      <c r="D7831" s="191">
        <v>50083.99</v>
      </c>
      <c r="E7831" s="191"/>
    </row>
    <row r="7832" spans="1:5" x14ac:dyDescent="0.3">
      <c r="A7832" s="188" t="s">
        <v>12496</v>
      </c>
      <c r="B7832" s="189" t="s">
        <v>12497</v>
      </c>
      <c r="C7832" s="190" t="s">
        <v>297</v>
      </c>
      <c r="D7832" s="191">
        <v>53167.18</v>
      </c>
      <c r="E7832" s="191"/>
    </row>
    <row r="7833" spans="1:5" x14ac:dyDescent="0.3">
      <c r="A7833" s="188" t="s">
        <v>12498</v>
      </c>
      <c r="B7833" s="189" t="s">
        <v>12499</v>
      </c>
      <c r="C7833" s="190" t="s">
        <v>297</v>
      </c>
      <c r="D7833" s="191">
        <v>56250.400000000001</v>
      </c>
      <c r="E7833" s="191"/>
    </row>
    <row r="7834" spans="1:5" x14ac:dyDescent="0.3">
      <c r="A7834" s="188" t="s">
        <v>12500</v>
      </c>
      <c r="B7834" s="189" t="s">
        <v>12501</v>
      </c>
      <c r="C7834" s="190" t="s">
        <v>297</v>
      </c>
      <c r="D7834" s="191">
        <v>59333.53</v>
      </c>
      <c r="E7834" s="191"/>
    </row>
    <row r="7835" spans="1:5" x14ac:dyDescent="0.3">
      <c r="A7835" s="188" t="s">
        <v>12502</v>
      </c>
      <c r="B7835" s="189" t="s">
        <v>12503</v>
      </c>
      <c r="C7835" s="190" t="s">
        <v>297</v>
      </c>
      <c r="D7835" s="191">
        <v>64276.79</v>
      </c>
      <c r="E7835" s="191"/>
    </row>
    <row r="7836" spans="1:5" x14ac:dyDescent="0.3">
      <c r="A7836" s="188" t="s">
        <v>12504</v>
      </c>
      <c r="B7836" s="189" t="s">
        <v>12505</v>
      </c>
      <c r="C7836" s="190" t="s">
        <v>297</v>
      </c>
      <c r="D7836" s="191">
        <v>65156.25</v>
      </c>
      <c r="E7836" s="191"/>
    </row>
    <row r="7837" spans="1:5" x14ac:dyDescent="0.3">
      <c r="A7837" s="188" t="s">
        <v>12506</v>
      </c>
      <c r="B7837" s="189" t="s">
        <v>12507</v>
      </c>
      <c r="C7837" s="190" t="s">
        <v>297</v>
      </c>
      <c r="D7837" s="191">
        <v>65683.03</v>
      </c>
      <c r="E7837" s="191"/>
    </row>
    <row r="7838" spans="1:5" x14ac:dyDescent="0.3">
      <c r="A7838" s="188" t="s">
        <v>42014</v>
      </c>
      <c r="B7838" s="189" t="s">
        <v>42015</v>
      </c>
      <c r="C7838" s="190" t="s">
        <v>297</v>
      </c>
      <c r="D7838" s="191">
        <v>34935.31</v>
      </c>
      <c r="E7838" s="191"/>
    </row>
    <row r="7839" spans="1:5" x14ac:dyDescent="0.3">
      <c r="A7839" s="188" t="s">
        <v>42016</v>
      </c>
      <c r="B7839" s="189" t="s">
        <v>42017</v>
      </c>
      <c r="C7839" s="190" t="s">
        <v>297</v>
      </c>
      <c r="D7839" s="191">
        <v>43112.7</v>
      </c>
      <c r="E7839" s="191"/>
    </row>
    <row r="7840" spans="1:5" x14ac:dyDescent="0.3">
      <c r="A7840" s="188" t="s">
        <v>42018</v>
      </c>
      <c r="B7840" s="189" t="s">
        <v>42019</v>
      </c>
      <c r="C7840" s="190" t="s">
        <v>297</v>
      </c>
      <c r="D7840" s="191">
        <v>62127.7</v>
      </c>
      <c r="E7840" s="191"/>
    </row>
    <row r="7841" spans="1:5" x14ac:dyDescent="0.3">
      <c r="A7841" s="188" t="s">
        <v>42020</v>
      </c>
      <c r="B7841" s="189" t="s">
        <v>42021</v>
      </c>
      <c r="C7841" s="190" t="s">
        <v>297</v>
      </c>
      <c r="D7841" s="191">
        <v>20572.52</v>
      </c>
      <c r="E7841" s="191"/>
    </row>
    <row r="7842" spans="1:5" x14ac:dyDescent="0.3">
      <c r="A7842" s="188" t="s">
        <v>42022</v>
      </c>
      <c r="B7842" s="189" t="s">
        <v>42023</v>
      </c>
      <c r="C7842" s="190" t="s">
        <v>297</v>
      </c>
      <c r="D7842" s="191">
        <v>45117.09</v>
      </c>
      <c r="E7842" s="191"/>
    </row>
    <row r="7843" spans="1:5" x14ac:dyDescent="0.3">
      <c r="A7843" s="188" t="s">
        <v>42024</v>
      </c>
      <c r="B7843" s="189" t="s">
        <v>42025</v>
      </c>
      <c r="C7843" s="190" t="s">
        <v>297</v>
      </c>
      <c r="D7843" s="191">
        <v>64787.51</v>
      </c>
      <c r="E7843" s="191"/>
    </row>
    <row r="7844" spans="1:5" x14ac:dyDescent="0.3">
      <c r="A7844" s="188" t="s">
        <v>42026</v>
      </c>
      <c r="B7844" s="189" t="s">
        <v>42027</v>
      </c>
      <c r="C7844" s="190" t="s">
        <v>297</v>
      </c>
      <c r="D7844" s="191">
        <v>36466.410000000003</v>
      </c>
      <c r="E7844" s="191"/>
    </row>
    <row r="7845" spans="1:5" x14ac:dyDescent="0.3">
      <c r="A7845" s="188" t="s">
        <v>42028</v>
      </c>
      <c r="B7845" s="189" t="s">
        <v>42029</v>
      </c>
      <c r="C7845" s="190" t="s">
        <v>297</v>
      </c>
      <c r="D7845" s="191">
        <v>40717.61</v>
      </c>
      <c r="E7845" s="191"/>
    </row>
    <row r="7846" spans="1:5" x14ac:dyDescent="0.3">
      <c r="A7846" s="188" t="s">
        <v>42030</v>
      </c>
      <c r="B7846" s="189" t="s">
        <v>42031</v>
      </c>
      <c r="C7846" s="190" t="s">
        <v>297</v>
      </c>
      <c r="D7846" s="191">
        <v>44968.71</v>
      </c>
      <c r="E7846" s="191"/>
    </row>
    <row r="7847" spans="1:5" x14ac:dyDescent="0.3">
      <c r="A7847" s="188" t="s">
        <v>42032</v>
      </c>
      <c r="B7847" s="189" t="s">
        <v>42033</v>
      </c>
      <c r="C7847" s="190" t="s">
        <v>297</v>
      </c>
      <c r="D7847" s="191">
        <v>49219.9</v>
      </c>
      <c r="E7847" s="191"/>
    </row>
    <row r="7848" spans="1:5" x14ac:dyDescent="0.3">
      <c r="A7848" s="188" t="s">
        <v>42034</v>
      </c>
      <c r="B7848" s="189" t="s">
        <v>42035</v>
      </c>
      <c r="C7848" s="190" t="s">
        <v>297</v>
      </c>
      <c r="D7848" s="191">
        <v>53470.85</v>
      </c>
      <c r="E7848" s="191"/>
    </row>
    <row r="7849" spans="1:5" x14ac:dyDescent="0.3">
      <c r="A7849" s="188" t="s">
        <v>42036</v>
      </c>
      <c r="B7849" s="189" t="s">
        <v>42037</v>
      </c>
      <c r="C7849" s="190" t="s">
        <v>297</v>
      </c>
      <c r="D7849" s="191">
        <v>57722.07</v>
      </c>
      <c r="E7849" s="191"/>
    </row>
    <row r="7850" spans="1:5" x14ac:dyDescent="0.3">
      <c r="A7850" s="188" t="s">
        <v>42038</v>
      </c>
      <c r="B7850" s="189" t="s">
        <v>42039</v>
      </c>
      <c r="C7850" s="190" t="s">
        <v>297</v>
      </c>
      <c r="D7850" s="191">
        <v>61973.16</v>
      </c>
      <c r="E7850" s="191"/>
    </row>
    <row r="7851" spans="1:5" x14ac:dyDescent="0.3">
      <c r="A7851" s="188" t="s">
        <v>42040</v>
      </c>
      <c r="B7851" s="189" t="s">
        <v>42041</v>
      </c>
      <c r="C7851" s="190" t="s">
        <v>297</v>
      </c>
      <c r="D7851" s="191">
        <v>66224.25</v>
      </c>
      <c r="E7851" s="191"/>
    </row>
    <row r="7852" spans="1:5" x14ac:dyDescent="0.3">
      <c r="A7852" s="188" t="s">
        <v>42042</v>
      </c>
      <c r="B7852" s="189" t="s">
        <v>42043</v>
      </c>
      <c r="C7852" s="190" t="s">
        <v>297</v>
      </c>
      <c r="D7852" s="191">
        <v>70470.5</v>
      </c>
      <c r="E7852" s="191"/>
    </row>
    <row r="7853" spans="1:5" x14ac:dyDescent="0.3">
      <c r="A7853" s="188" t="s">
        <v>42044</v>
      </c>
      <c r="B7853" s="189" t="s">
        <v>42045</v>
      </c>
      <c r="C7853" s="190" t="s">
        <v>297</v>
      </c>
      <c r="D7853" s="191">
        <v>74721.649999999994</v>
      </c>
      <c r="E7853" s="191"/>
    </row>
    <row r="7854" spans="1:5" x14ac:dyDescent="0.3">
      <c r="A7854" s="188" t="s">
        <v>42046</v>
      </c>
      <c r="B7854" s="189" t="s">
        <v>42047</v>
      </c>
      <c r="C7854" s="190" t="s">
        <v>297</v>
      </c>
      <c r="D7854" s="191">
        <v>83407.09</v>
      </c>
      <c r="E7854" s="191"/>
    </row>
    <row r="7855" spans="1:5" x14ac:dyDescent="0.3">
      <c r="A7855" s="188" t="s">
        <v>42048</v>
      </c>
      <c r="B7855" s="189" t="s">
        <v>42049</v>
      </c>
      <c r="C7855" s="190" t="s">
        <v>297</v>
      </c>
      <c r="D7855" s="191">
        <v>50957.71</v>
      </c>
      <c r="E7855" s="191"/>
    </row>
    <row r="7856" spans="1:5" x14ac:dyDescent="0.3">
      <c r="A7856" s="188" t="s">
        <v>42050</v>
      </c>
      <c r="B7856" s="189" t="s">
        <v>42051</v>
      </c>
      <c r="C7856" s="190" t="s">
        <v>297</v>
      </c>
      <c r="D7856" s="191">
        <v>56587.22</v>
      </c>
      <c r="E7856" s="191"/>
    </row>
    <row r="7857" spans="1:5" x14ac:dyDescent="0.3">
      <c r="A7857" s="188" t="s">
        <v>42052</v>
      </c>
      <c r="B7857" s="189" t="s">
        <v>42053</v>
      </c>
      <c r="C7857" s="190" t="s">
        <v>297</v>
      </c>
      <c r="D7857" s="191">
        <v>62211.68</v>
      </c>
      <c r="E7857" s="191"/>
    </row>
    <row r="7858" spans="1:5" x14ac:dyDescent="0.3">
      <c r="A7858" s="188" t="s">
        <v>42054</v>
      </c>
      <c r="B7858" s="189" t="s">
        <v>42055</v>
      </c>
      <c r="C7858" s="190" t="s">
        <v>297</v>
      </c>
      <c r="D7858" s="191">
        <v>84729.11</v>
      </c>
      <c r="E7858" s="191"/>
    </row>
    <row r="7859" spans="1:5" x14ac:dyDescent="0.3">
      <c r="A7859" s="188" t="s">
        <v>42056</v>
      </c>
      <c r="B7859" s="189" t="s">
        <v>42057</v>
      </c>
      <c r="C7859" s="190" t="s">
        <v>297</v>
      </c>
      <c r="D7859" s="191">
        <v>90358.55</v>
      </c>
      <c r="E7859" s="191"/>
    </row>
    <row r="7860" spans="1:5" x14ac:dyDescent="0.3">
      <c r="A7860" s="188" t="s">
        <v>42058</v>
      </c>
      <c r="B7860" s="189" t="s">
        <v>42059</v>
      </c>
      <c r="C7860" s="190" t="s">
        <v>297</v>
      </c>
      <c r="D7860" s="191">
        <v>101617.21</v>
      </c>
      <c r="E7860" s="191"/>
    </row>
    <row r="7861" spans="1:5" x14ac:dyDescent="0.3">
      <c r="A7861" s="188" t="s">
        <v>42060</v>
      </c>
      <c r="B7861" s="189" t="s">
        <v>42061</v>
      </c>
      <c r="C7861" s="190" t="s">
        <v>297</v>
      </c>
      <c r="D7861" s="191">
        <v>110734.16</v>
      </c>
      <c r="E7861" s="191"/>
    </row>
    <row r="7862" spans="1:5" x14ac:dyDescent="0.3">
      <c r="A7862" s="188" t="s">
        <v>42062</v>
      </c>
      <c r="B7862" s="189" t="s">
        <v>42063</v>
      </c>
      <c r="C7862" s="190" t="s">
        <v>297</v>
      </c>
      <c r="D7862" s="191">
        <v>113125.15</v>
      </c>
      <c r="E7862" s="191"/>
    </row>
    <row r="7863" spans="1:5" x14ac:dyDescent="0.3">
      <c r="A7863" s="188" t="s">
        <v>42064</v>
      </c>
      <c r="B7863" s="189" t="s">
        <v>42065</v>
      </c>
      <c r="C7863" s="190" t="s">
        <v>297</v>
      </c>
      <c r="D7863" s="191">
        <v>3078.4</v>
      </c>
      <c r="E7863" s="191"/>
    </row>
    <row r="7864" spans="1:5" x14ac:dyDescent="0.3">
      <c r="A7864" s="188" t="s">
        <v>42066</v>
      </c>
      <c r="B7864" s="189" t="s">
        <v>42067</v>
      </c>
      <c r="C7864" s="190" t="s">
        <v>297</v>
      </c>
      <c r="D7864" s="191">
        <v>3510.81</v>
      </c>
      <c r="E7864" s="191"/>
    </row>
    <row r="7865" spans="1:5" x14ac:dyDescent="0.3">
      <c r="A7865" s="188" t="s">
        <v>42068</v>
      </c>
      <c r="B7865" s="189" t="s">
        <v>42069</v>
      </c>
      <c r="C7865" s="190" t="s">
        <v>297</v>
      </c>
      <c r="D7865" s="191">
        <v>3948.18</v>
      </c>
      <c r="E7865" s="191"/>
    </row>
    <row r="7866" spans="1:5" x14ac:dyDescent="0.3">
      <c r="A7866" s="188" t="s">
        <v>42070</v>
      </c>
      <c r="B7866" s="189" t="s">
        <v>42071</v>
      </c>
      <c r="C7866" s="190" t="s">
        <v>297</v>
      </c>
      <c r="D7866" s="191">
        <v>4380.6400000000003</v>
      </c>
      <c r="E7866" s="191"/>
    </row>
    <row r="7867" spans="1:5" x14ac:dyDescent="0.3">
      <c r="A7867" s="188" t="s">
        <v>42072</v>
      </c>
      <c r="B7867" s="189" t="s">
        <v>42073</v>
      </c>
      <c r="C7867" s="190" t="s">
        <v>297</v>
      </c>
      <c r="D7867" s="191">
        <v>4813.18</v>
      </c>
      <c r="E7867" s="191"/>
    </row>
    <row r="7868" spans="1:5" x14ac:dyDescent="0.3">
      <c r="A7868" s="188" t="s">
        <v>42074</v>
      </c>
      <c r="B7868" s="189" t="s">
        <v>42075</v>
      </c>
      <c r="C7868" s="190" t="s">
        <v>297</v>
      </c>
      <c r="D7868" s="191">
        <v>5245.66</v>
      </c>
      <c r="E7868" s="191"/>
    </row>
    <row r="7869" spans="1:5" x14ac:dyDescent="0.3">
      <c r="A7869" s="188" t="s">
        <v>42076</v>
      </c>
      <c r="B7869" s="189" t="s">
        <v>42077</v>
      </c>
      <c r="C7869" s="190" t="s">
        <v>297</v>
      </c>
      <c r="D7869" s="191">
        <v>5678.13</v>
      </c>
      <c r="E7869" s="191"/>
    </row>
    <row r="7870" spans="1:5" x14ac:dyDescent="0.3">
      <c r="A7870" s="188" t="s">
        <v>42078</v>
      </c>
      <c r="B7870" s="189" t="s">
        <v>42079</v>
      </c>
      <c r="C7870" s="190" t="s">
        <v>297</v>
      </c>
      <c r="D7870" s="191">
        <v>6110.52</v>
      </c>
      <c r="E7870" s="191"/>
    </row>
    <row r="7871" spans="1:5" x14ac:dyDescent="0.3">
      <c r="A7871" s="188" t="s">
        <v>42080</v>
      </c>
      <c r="B7871" s="189" t="s">
        <v>42081</v>
      </c>
      <c r="C7871" s="190" t="s">
        <v>297</v>
      </c>
      <c r="D7871" s="191">
        <v>6882.68</v>
      </c>
      <c r="E7871" s="191"/>
    </row>
    <row r="7872" spans="1:5" x14ac:dyDescent="0.3">
      <c r="A7872" s="188" t="s">
        <v>42082</v>
      </c>
      <c r="B7872" s="189" t="s">
        <v>42083</v>
      </c>
      <c r="C7872" s="190" t="s">
        <v>297</v>
      </c>
      <c r="D7872" s="191">
        <v>7039.26</v>
      </c>
      <c r="E7872" s="191"/>
    </row>
    <row r="7873" spans="1:5" x14ac:dyDescent="0.3">
      <c r="A7873" s="188" t="s">
        <v>42084</v>
      </c>
      <c r="B7873" s="189" t="s">
        <v>42085</v>
      </c>
      <c r="C7873" s="190" t="s">
        <v>297</v>
      </c>
      <c r="D7873" s="191">
        <v>3535.96</v>
      </c>
      <c r="E7873" s="191"/>
    </row>
    <row r="7874" spans="1:5" x14ac:dyDescent="0.3">
      <c r="A7874" s="188" t="s">
        <v>42086</v>
      </c>
      <c r="B7874" s="189" t="s">
        <v>42087</v>
      </c>
      <c r="C7874" s="190" t="s">
        <v>297</v>
      </c>
      <c r="D7874" s="191">
        <v>4064.25</v>
      </c>
      <c r="E7874" s="191"/>
    </row>
    <row r="7875" spans="1:5" x14ac:dyDescent="0.3">
      <c r="A7875" s="188" t="s">
        <v>42088</v>
      </c>
      <c r="B7875" s="189" t="s">
        <v>42089</v>
      </c>
      <c r="C7875" s="190" t="s">
        <v>297</v>
      </c>
      <c r="D7875" s="191">
        <v>4587.82</v>
      </c>
      <c r="E7875" s="191"/>
    </row>
    <row r="7876" spans="1:5" x14ac:dyDescent="0.3">
      <c r="A7876" s="188" t="s">
        <v>42090</v>
      </c>
      <c r="B7876" s="189" t="s">
        <v>42091</v>
      </c>
      <c r="C7876" s="190" t="s">
        <v>297</v>
      </c>
      <c r="D7876" s="191">
        <v>5111.2700000000004</v>
      </c>
      <c r="E7876" s="191"/>
    </row>
    <row r="7877" spans="1:5" x14ac:dyDescent="0.3">
      <c r="A7877" s="188" t="s">
        <v>42092</v>
      </c>
      <c r="B7877" s="189" t="s">
        <v>42093</v>
      </c>
      <c r="C7877" s="190" t="s">
        <v>297</v>
      </c>
      <c r="D7877" s="191">
        <v>5634.69</v>
      </c>
      <c r="E7877" s="191"/>
    </row>
    <row r="7878" spans="1:5" x14ac:dyDescent="0.3">
      <c r="A7878" s="188" t="s">
        <v>42094</v>
      </c>
      <c r="B7878" s="189" t="s">
        <v>42095</v>
      </c>
      <c r="C7878" s="190" t="s">
        <v>297</v>
      </c>
      <c r="D7878" s="191">
        <v>6158.12</v>
      </c>
      <c r="E7878" s="191"/>
    </row>
    <row r="7879" spans="1:5" x14ac:dyDescent="0.3">
      <c r="A7879" s="188" t="s">
        <v>42096</v>
      </c>
      <c r="B7879" s="189" t="s">
        <v>42097</v>
      </c>
      <c r="C7879" s="190" t="s">
        <v>297</v>
      </c>
      <c r="D7879" s="191">
        <v>6681.64</v>
      </c>
      <c r="E7879" s="191"/>
    </row>
    <row r="7880" spans="1:5" x14ac:dyDescent="0.3">
      <c r="A7880" s="188" t="s">
        <v>42098</v>
      </c>
      <c r="B7880" s="189" t="s">
        <v>42099</v>
      </c>
      <c r="C7880" s="190" t="s">
        <v>297</v>
      </c>
      <c r="D7880" s="191">
        <v>7205.06</v>
      </c>
      <c r="E7880" s="191"/>
    </row>
    <row r="7881" spans="1:5" x14ac:dyDescent="0.3">
      <c r="A7881" s="188" t="s">
        <v>42100</v>
      </c>
      <c r="B7881" s="189" t="s">
        <v>42101</v>
      </c>
      <c r="C7881" s="190" t="s">
        <v>297</v>
      </c>
      <c r="D7881" s="191">
        <v>8129.79</v>
      </c>
      <c r="E7881" s="191"/>
    </row>
    <row r="7882" spans="1:5" x14ac:dyDescent="0.3">
      <c r="A7882" s="188" t="s">
        <v>42102</v>
      </c>
      <c r="B7882" s="189" t="s">
        <v>42103</v>
      </c>
      <c r="C7882" s="190" t="s">
        <v>297</v>
      </c>
      <c r="D7882" s="191">
        <v>8255.68</v>
      </c>
      <c r="E7882" s="191"/>
    </row>
    <row r="7883" spans="1:5" x14ac:dyDescent="0.3">
      <c r="A7883" s="188" t="s">
        <v>42104</v>
      </c>
      <c r="B7883" s="189" t="s">
        <v>42105</v>
      </c>
      <c r="C7883" s="190" t="s">
        <v>297</v>
      </c>
      <c r="D7883" s="191">
        <v>8331.26</v>
      </c>
      <c r="E7883" s="191"/>
    </row>
    <row r="7884" spans="1:5" x14ac:dyDescent="0.3">
      <c r="A7884" s="188" t="s">
        <v>42106</v>
      </c>
      <c r="B7884" s="189" t="s">
        <v>42107</v>
      </c>
      <c r="C7884" s="190" t="s">
        <v>297</v>
      </c>
      <c r="D7884" s="191">
        <v>4292.08</v>
      </c>
      <c r="E7884" s="191"/>
    </row>
    <row r="7885" spans="1:5" x14ac:dyDescent="0.3">
      <c r="A7885" s="188" t="s">
        <v>42108</v>
      </c>
      <c r="B7885" s="189" t="s">
        <v>42109</v>
      </c>
      <c r="C7885" s="190" t="s">
        <v>297</v>
      </c>
      <c r="D7885" s="191">
        <v>4942.8</v>
      </c>
      <c r="E7885" s="191"/>
    </row>
    <row r="7886" spans="1:5" x14ac:dyDescent="0.3">
      <c r="A7886" s="188" t="s">
        <v>42110</v>
      </c>
      <c r="B7886" s="189" t="s">
        <v>42111</v>
      </c>
      <c r="C7886" s="190" t="s">
        <v>297</v>
      </c>
      <c r="D7886" s="191">
        <v>5588.59</v>
      </c>
      <c r="E7886" s="191"/>
    </row>
    <row r="7887" spans="1:5" x14ac:dyDescent="0.3">
      <c r="A7887" s="188" t="s">
        <v>42112</v>
      </c>
      <c r="B7887" s="189" t="s">
        <v>42113</v>
      </c>
      <c r="C7887" s="190" t="s">
        <v>297</v>
      </c>
      <c r="D7887" s="191">
        <v>6239.26</v>
      </c>
      <c r="E7887" s="191"/>
    </row>
    <row r="7888" spans="1:5" x14ac:dyDescent="0.3">
      <c r="A7888" s="188" t="s">
        <v>42114</v>
      </c>
      <c r="B7888" s="189" t="s">
        <v>42115</v>
      </c>
      <c r="C7888" s="190" t="s">
        <v>297</v>
      </c>
      <c r="D7888" s="191">
        <v>6889.98</v>
      </c>
      <c r="E7888" s="191"/>
    </row>
    <row r="7889" spans="1:5" x14ac:dyDescent="0.3">
      <c r="A7889" s="188" t="s">
        <v>42116</v>
      </c>
      <c r="B7889" s="189" t="s">
        <v>42117</v>
      </c>
      <c r="C7889" s="190" t="s">
        <v>297</v>
      </c>
      <c r="D7889" s="191">
        <v>7535.71</v>
      </c>
      <c r="E7889" s="191"/>
    </row>
    <row r="7890" spans="1:5" x14ac:dyDescent="0.3">
      <c r="A7890" s="188" t="s">
        <v>42118</v>
      </c>
      <c r="B7890" s="189" t="s">
        <v>42119</v>
      </c>
      <c r="C7890" s="190" t="s">
        <v>297</v>
      </c>
      <c r="D7890" s="191">
        <v>8186.41</v>
      </c>
      <c r="E7890" s="191"/>
    </row>
    <row r="7891" spans="1:5" x14ac:dyDescent="0.3">
      <c r="A7891" s="188" t="s">
        <v>42120</v>
      </c>
      <c r="B7891" s="189" t="s">
        <v>42121</v>
      </c>
      <c r="C7891" s="190" t="s">
        <v>297</v>
      </c>
      <c r="D7891" s="191">
        <v>8837.16</v>
      </c>
      <c r="E7891" s="191"/>
    </row>
    <row r="7892" spans="1:5" x14ac:dyDescent="0.3">
      <c r="A7892" s="188" t="s">
        <v>42122</v>
      </c>
      <c r="B7892" s="189" t="s">
        <v>42123</v>
      </c>
      <c r="C7892" s="190" t="s">
        <v>297</v>
      </c>
      <c r="D7892" s="191">
        <v>9977.73</v>
      </c>
      <c r="E7892" s="191"/>
    </row>
    <row r="7893" spans="1:5" x14ac:dyDescent="0.3">
      <c r="A7893" s="188" t="s">
        <v>42124</v>
      </c>
      <c r="B7893" s="189" t="s">
        <v>42125</v>
      </c>
      <c r="C7893" s="190" t="s">
        <v>297</v>
      </c>
      <c r="D7893" s="191">
        <v>10138.11</v>
      </c>
      <c r="E7893" s="191"/>
    </row>
    <row r="7894" spans="1:5" x14ac:dyDescent="0.3">
      <c r="A7894" s="188" t="s">
        <v>42126</v>
      </c>
      <c r="B7894" s="189" t="s">
        <v>42127</v>
      </c>
      <c r="C7894" s="190" t="s">
        <v>297</v>
      </c>
      <c r="D7894" s="191">
        <v>10233.39</v>
      </c>
      <c r="E7894" s="191"/>
    </row>
    <row r="7895" spans="1:5" x14ac:dyDescent="0.3">
      <c r="A7895" s="188" t="s">
        <v>42128</v>
      </c>
      <c r="B7895" s="189" t="s">
        <v>42129</v>
      </c>
      <c r="C7895" s="190" t="s">
        <v>297</v>
      </c>
      <c r="D7895" s="191">
        <v>5176.1899999999996</v>
      </c>
      <c r="E7895" s="191"/>
    </row>
    <row r="7896" spans="1:5" x14ac:dyDescent="0.3">
      <c r="A7896" s="188" t="s">
        <v>42130</v>
      </c>
      <c r="B7896" s="189" t="s">
        <v>42131</v>
      </c>
      <c r="C7896" s="190" t="s">
        <v>297</v>
      </c>
      <c r="D7896" s="191">
        <v>5926.31</v>
      </c>
      <c r="E7896" s="191"/>
    </row>
    <row r="7897" spans="1:5" x14ac:dyDescent="0.3">
      <c r="A7897" s="188" t="s">
        <v>42132</v>
      </c>
      <c r="B7897" s="189" t="s">
        <v>42133</v>
      </c>
      <c r="C7897" s="190" t="s">
        <v>297</v>
      </c>
      <c r="D7897" s="191">
        <v>7426.85</v>
      </c>
      <c r="E7897" s="191"/>
    </row>
    <row r="7898" spans="1:5" x14ac:dyDescent="0.3">
      <c r="A7898" s="188" t="s">
        <v>42134</v>
      </c>
      <c r="B7898" s="189" t="s">
        <v>42135</v>
      </c>
      <c r="C7898" s="190" t="s">
        <v>297</v>
      </c>
      <c r="D7898" s="191">
        <v>8177.21</v>
      </c>
      <c r="E7898" s="191"/>
    </row>
    <row r="7899" spans="1:5" x14ac:dyDescent="0.3">
      <c r="A7899" s="188" t="s">
        <v>42136</v>
      </c>
      <c r="B7899" s="189" t="s">
        <v>42137</v>
      </c>
      <c r="C7899" s="190" t="s">
        <v>297</v>
      </c>
      <c r="D7899" s="191">
        <v>11740.61</v>
      </c>
      <c r="E7899" s="191"/>
    </row>
    <row r="7900" spans="1:5" x14ac:dyDescent="0.3">
      <c r="A7900" s="188" t="s">
        <v>42138</v>
      </c>
      <c r="B7900" s="189" t="s">
        <v>42139</v>
      </c>
      <c r="C7900" s="190" t="s">
        <v>297</v>
      </c>
      <c r="D7900" s="191">
        <v>11933.45</v>
      </c>
      <c r="E7900" s="191"/>
    </row>
    <row r="7901" spans="1:5" x14ac:dyDescent="0.3">
      <c r="A7901" s="188" t="s">
        <v>42140</v>
      </c>
      <c r="B7901" s="189" t="s">
        <v>42141</v>
      </c>
      <c r="C7901" s="190" t="s">
        <v>297</v>
      </c>
      <c r="D7901" s="191">
        <v>12050.19</v>
      </c>
      <c r="E7901" s="191"/>
    </row>
    <row r="7902" spans="1:5" x14ac:dyDescent="0.3">
      <c r="A7902" s="188" t="s">
        <v>42142</v>
      </c>
      <c r="B7902" s="189" t="s">
        <v>42143</v>
      </c>
      <c r="C7902" s="190" t="s">
        <v>297</v>
      </c>
      <c r="D7902" s="191">
        <v>5559.1</v>
      </c>
      <c r="E7902" s="191"/>
    </row>
    <row r="7903" spans="1:5" x14ac:dyDescent="0.3">
      <c r="A7903" s="188" t="s">
        <v>42144</v>
      </c>
      <c r="B7903" s="189" t="s">
        <v>42145</v>
      </c>
      <c r="C7903" s="190" t="s">
        <v>297</v>
      </c>
      <c r="D7903" s="191">
        <v>6392.31</v>
      </c>
      <c r="E7903" s="191"/>
    </row>
    <row r="7904" spans="1:5" x14ac:dyDescent="0.3">
      <c r="A7904" s="188" t="s">
        <v>42146</v>
      </c>
      <c r="B7904" s="189" t="s">
        <v>42147</v>
      </c>
      <c r="C7904" s="190" t="s">
        <v>297</v>
      </c>
      <c r="D7904" s="191">
        <v>7225.42</v>
      </c>
      <c r="E7904" s="191"/>
    </row>
    <row r="7905" spans="1:5" x14ac:dyDescent="0.3">
      <c r="A7905" s="188" t="s">
        <v>42148</v>
      </c>
      <c r="B7905" s="189" t="s">
        <v>42149</v>
      </c>
      <c r="C7905" s="190" t="s">
        <v>297</v>
      </c>
      <c r="D7905" s="191">
        <v>8185.29</v>
      </c>
      <c r="E7905" s="191"/>
    </row>
    <row r="7906" spans="1:5" x14ac:dyDescent="0.3">
      <c r="A7906" s="188" t="s">
        <v>42150</v>
      </c>
      <c r="B7906" s="189" t="s">
        <v>42151</v>
      </c>
      <c r="C7906" s="190" t="s">
        <v>297</v>
      </c>
      <c r="D7906" s="191">
        <v>8891.69</v>
      </c>
      <c r="E7906" s="191"/>
    </row>
    <row r="7907" spans="1:5" x14ac:dyDescent="0.3">
      <c r="A7907" s="188" t="s">
        <v>42152</v>
      </c>
      <c r="B7907" s="189" t="s">
        <v>42153</v>
      </c>
      <c r="C7907" s="190" t="s">
        <v>297</v>
      </c>
      <c r="D7907" s="191">
        <v>9724.86</v>
      </c>
      <c r="E7907" s="191"/>
    </row>
    <row r="7908" spans="1:5" x14ac:dyDescent="0.3">
      <c r="A7908" s="188" t="s">
        <v>42154</v>
      </c>
      <c r="B7908" s="189" t="s">
        <v>42155</v>
      </c>
      <c r="C7908" s="190" t="s">
        <v>297</v>
      </c>
      <c r="D7908" s="191">
        <v>10558.04</v>
      </c>
      <c r="E7908" s="191"/>
    </row>
    <row r="7909" spans="1:5" x14ac:dyDescent="0.3">
      <c r="A7909" s="188" t="s">
        <v>42156</v>
      </c>
      <c r="B7909" s="189" t="s">
        <v>42157</v>
      </c>
      <c r="C7909" s="190" t="s">
        <v>297</v>
      </c>
      <c r="D7909" s="191">
        <v>11517.99</v>
      </c>
      <c r="E7909" s="191"/>
    </row>
    <row r="7910" spans="1:5" x14ac:dyDescent="0.3">
      <c r="A7910" s="188" t="s">
        <v>42158</v>
      </c>
      <c r="B7910" s="189" t="s">
        <v>42159</v>
      </c>
      <c r="C7910" s="190" t="s">
        <v>297</v>
      </c>
      <c r="D7910" s="191">
        <v>12835.52</v>
      </c>
      <c r="E7910" s="191"/>
    </row>
    <row r="7911" spans="1:5" x14ac:dyDescent="0.3">
      <c r="A7911" s="188" t="s">
        <v>42160</v>
      </c>
      <c r="B7911" s="189" t="s">
        <v>42161</v>
      </c>
      <c r="C7911" s="190" t="s">
        <v>297</v>
      </c>
      <c r="D7911" s="191">
        <v>13189.85</v>
      </c>
      <c r="E7911" s="191"/>
    </row>
    <row r="7912" spans="1:5" x14ac:dyDescent="0.3">
      <c r="A7912" s="188" t="s">
        <v>42162</v>
      </c>
      <c r="B7912" s="189" t="s">
        <v>42163</v>
      </c>
      <c r="C7912" s="190" t="s">
        <v>297</v>
      </c>
      <c r="D7912" s="191">
        <v>13199.63</v>
      </c>
      <c r="E7912" s="191"/>
    </row>
    <row r="7913" spans="1:5" x14ac:dyDescent="0.3">
      <c r="A7913" s="188" t="s">
        <v>42164</v>
      </c>
      <c r="B7913" s="189" t="s">
        <v>42165</v>
      </c>
      <c r="C7913" s="190" t="s">
        <v>297</v>
      </c>
      <c r="D7913" s="191">
        <v>7888.41</v>
      </c>
      <c r="E7913" s="191"/>
    </row>
    <row r="7914" spans="1:5" x14ac:dyDescent="0.3">
      <c r="A7914" s="188" t="s">
        <v>42166</v>
      </c>
      <c r="B7914" s="189" t="s">
        <v>42167</v>
      </c>
      <c r="C7914" s="190" t="s">
        <v>297</v>
      </c>
      <c r="D7914" s="191">
        <v>11764.73</v>
      </c>
      <c r="E7914" s="191"/>
    </row>
    <row r="7915" spans="1:5" x14ac:dyDescent="0.3">
      <c r="A7915" s="188" t="s">
        <v>42168</v>
      </c>
      <c r="B7915" s="189" t="s">
        <v>42169</v>
      </c>
      <c r="C7915" s="190" t="s">
        <v>297</v>
      </c>
      <c r="D7915" s="191">
        <v>15813.53</v>
      </c>
      <c r="E7915" s="191"/>
    </row>
    <row r="7916" spans="1:5" x14ac:dyDescent="0.3">
      <c r="A7916" s="188" t="s">
        <v>42170</v>
      </c>
      <c r="B7916" s="189" t="s">
        <v>42171</v>
      </c>
      <c r="C7916" s="190" t="s">
        <v>297</v>
      </c>
      <c r="D7916" s="191">
        <v>7459.9</v>
      </c>
      <c r="E7916" s="191"/>
    </row>
    <row r="7917" spans="1:5" x14ac:dyDescent="0.3">
      <c r="A7917" s="188" t="s">
        <v>42172</v>
      </c>
      <c r="B7917" s="189" t="s">
        <v>42173</v>
      </c>
      <c r="C7917" s="190" t="s">
        <v>297</v>
      </c>
      <c r="D7917" s="191">
        <v>8552.6200000000008</v>
      </c>
      <c r="E7917" s="191"/>
    </row>
    <row r="7918" spans="1:5" x14ac:dyDescent="0.3">
      <c r="A7918" s="188" t="s">
        <v>42174</v>
      </c>
      <c r="B7918" s="189" t="s">
        <v>42175</v>
      </c>
      <c r="C7918" s="190" t="s">
        <v>297</v>
      </c>
      <c r="D7918" s="191">
        <v>9645.44</v>
      </c>
      <c r="E7918" s="191"/>
    </row>
    <row r="7919" spans="1:5" x14ac:dyDescent="0.3">
      <c r="A7919" s="188" t="s">
        <v>42176</v>
      </c>
      <c r="B7919" s="189" t="s">
        <v>42177</v>
      </c>
      <c r="C7919" s="190" t="s">
        <v>297</v>
      </c>
      <c r="D7919" s="191">
        <v>10743.04</v>
      </c>
      <c r="E7919" s="191"/>
    </row>
    <row r="7920" spans="1:5" x14ac:dyDescent="0.3">
      <c r="A7920" s="188" t="s">
        <v>42178</v>
      </c>
      <c r="B7920" s="189" t="s">
        <v>42179</v>
      </c>
      <c r="C7920" s="190" t="s">
        <v>297</v>
      </c>
      <c r="D7920" s="191">
        <v>11835.65</v>
      </c>
      <c r="E7920" s="191"/>
    </row>
    <row r="7921" spans="1:5" x14ac:dyDescent="0.3">
      <c r="A7921" s="188" t="s">
        <v>42180</v>
      </c>
      <c r="B7921" s="189" t="s">
        <v>42181</v>
      </c>
      <c r="C7921" s="190" t="s">
        <v>297</v>
      </c>
      <c r="D7921" s="191">
        <v>12928.36</v>
      </c>
      <c r="E7921" s="191"/>
    </row>
    <row r="7922" spans="1:5" x14ac:dyDescent="0.3">
      <c r="A7922" s="188" t="s">
        <v>42182</v>
      </c>
      <c r="B7922" s="189" t="s">
        <v>42183</v>
      </c>
      <c r="C7922" s="190" t="s">
        <v>297</v>
      </c>
      <c r="D7922" s="191">
        <v>14021.11</v>
      </c>
      <c r="E7922" s="191"/>
    </row>
    <row r="7923" spans="1:5" x14ac:dyDescent="0.3">
      <c r="A7923" s="188" t="s">
        <v>42184</v>
      </c>
      <c r="B7923" s="189" t="s">
        <v>42185</v>
      </c>
      <c r="C7923" s="190" t="s">
        <v>297</v>
      </c>
      <c r="D7923" s="191">
        <v>15118.71</v>
      </c>
      <c r="E7923" s="191"/>
    </row>
    <row r="7924" spans="1:5" x14ac:dyDescent="0.3">
      <c r="A7924" s="188" t="s">
        <v>42186</v>
      </c>
      <c r="B7924" s="189" t="s">
        <v>42187</v>
      </c>
      <c r="C7924" s="190" t="s">
        <v>297</v>
      </c>
      <c r="D7924" s="191">
        <v>17003.169999999998</v>
      </c>
      <c r="E7924" s="191"/>
    </row>
    <row r="7925" spans="1:5" x14ac:dyDescent="0.3">
      <c r="A7925" s="188" t="s">
        <v>42188</v>
      </c>
      <c r="B7925" s="189" t="s">
        <v>42189</v>
      </c>
      <c r="C7925" s="190" t="s">
        <v>297</v>
      </c>
      <c r="D7925" s="191">
        <v>17311.310000000001</v>
      </c>
      <c r="E7925" s="191"/>
    </row>
    <row r="7926" spans="1:5" x14ac:dyDescent="0.3">
      <c r="A7926" s="188" t="s">
        <v>42190</v>
      </c>
      <c r="B7926" s="189" t="s">
        <v>42191</v>
      </c>
      <c r="C7926" s="190" t="s">
        <v>297</v>
      </c>
      <c r="D7926" s="191">
        <v>17498.16</v>
      </c>
      <c r="E7926" s="191"/>
    </row>
    <row r="7927" spans="1:5" x14ac:dyDescent="0.3">
      <c r="A7927" s="188" t="s">
        <v>42192</v>
      </c>
      <c r="B7927" s="189" t="s">
        <v>42193</v>
      </c>
      <c r="C7927" s="190" t="s">
        <v>297</v>
      </c>
      <c r="D7927" s="191">
        <v>9088.89</v>
      </c>
      <c r="E7927" s="191"/>
    </row>
    <row r="7928" spans="1:5" x14ac:dyDescent="0.3">
      <c r="A7928" s="188" t="s">
        <v>42194</v>
      </c>
      <c r="B7928" s="189" t="s">
        <v>42195</v>
      </c>
      <c r="C7928" s="190" t="s">
        <v>297</v>
      </c>
      <c r="D7928" s="191">
        <v>10545.06</v>
      </c>
      <c r="E7928" s="191"/>
    </row>
    <row r="7929" spans="1:5" x14ac:dyDescent="0.3">
      <c r="A7929" s="188" t="s">
        <v>42196</v>
      </c>
      <c r="B7929" s="189" t="s">
        <v>42197</v>
      </c>
      <c r="C7929" s="190" t="s">
        <v>297</v>
      </c>
      <c r="D7929" s="191">
        <v>11996.39</v>
      </c>
      <c r="E7929" s="191"/>
    </row>
    <row r="7930" spans="1:5" x14ac:dyDescent="0.3">
      <c r="A7930" s="188" t="s">
        <v>42198</v>
      </c>
      <c r="B7930" s="189" t="s">
        <v>42199</v>
      </c>
      <c r="C7930" s="190" t="s">
        <v>297</v>
      </c>
      <c r="D7930" s="191">
        <v>13452.42</v>
      </c>
      <c r="E7930" s="191"/>
    </row>
    <row r="7931" spans="1:5" x14ac:dyDescent="0.3">
      <c r="A7931" s="188" t="s">
        <v>42200</v>
      </c>
      <c r="B7931" s="189" t="s">
        <v>42201</v>
      </c>
      <c r="C7931" s="190" t="s">
        <v>297</v>
      </c>
      <c r="D7931" s="191">
        <v>14903.66</v>
      </c>
      <c r="E7931" s="191"/>
    </row>
    <row r="7932" spans="1:5" x14ac:dyDescent="0.3">
      <c r="A7932" s="188" t="s">
        <v>42202</v>
      </c>
      <c r="B7932" s="189" t="s">
        <v>42203</v>
      </c>
      <c r="C7932" s="190" t="s">
        <v>297</v>
      </c>
      <c r="D7932" s="191">
        <v>16354.99</v>
      </c>
      <c r="E7932" s="191"/>
    </row>
    <row r="7933" spans="1:5" x14ac:dyDescent="0.3">
      <c r="A7933" s="188" t="s">
        <v>42204</v>
      </c>
      <c r="B7933" s="189" t="s">
        <v>42205</v>
      </c>
      <c r="C7933" s="190" t="s">
        <v>297</v>
      </c>
      <c r="D7933" s="191">
        <v>17811.150000000001</v>
      </c>
      <c r="E7933" s="191"/>
    </row>
    <row r="7934" spans="1:5" x14ac:dyDescent="0.3">
      <c r="A7934" s="188" t="s">
        <v>42206</v>
      </c>
      <c r="B7934" s="189" t="s">
        <v>42207</v>
      </c>
      <c r="C7934" s="190" t="s">
        <v>297</v>
      </c>
      <c r="D7934" s="191">
        <v>19262.5</v>
      </c>
      <c r="E7934" s="191"/>
    </row>
    <row r="7935" spans="1:5" x14ac:dyDescent="0.3">
      <c r="A7935" s="188" t="s">
        <v>42208</v>
      </c>
      <c r="B7935" s="189" t="s">
        <v>42209</v>
      </c>
      <c r="C7935" s="190" t="s">
        <v>297</v>
      </c>
      <c r="D7935" s="191">
        <v>21784.41</v>
      </c>
      <c r="E7935" s="191"/>
    </row>
    <row r="7936" spans="1:5" x14ac:dyDescent="0.3">
      <c r="A7936" s="188" t="s">
        <v>42210</v>
      </c>
      <c r="B7936" s="189" t="s">
        <v>42211</v>
      </c>
      <c r="C7936" s="190" t="s">
        <v>297</v>
      </c>
      <c r="D7936" s="191">
        <v>22419.49</v>
      </c>
      <c r="E7936" s="191"/>
    </row>
    <row r="7937" spans="1:5" x14ac:dyDescent="0.3">
      <c r="A7937" s="188" t="s">
        <v>42212</v>
      </c>
      <c r="B7937" s="189" t="s">
        <v>42213</v>
      </c>
      <c r="C7937" s="190" t="s">
        <v>297</v>
      </c>
      <c r="D7937" s="191">
        <v>20179.11</v>
      </c>
      <c r="E7937" s="191"/>
    </row>
    <row r="7938" spans="1:5" x14ac:dyDescent="0.3">
      <c r="A7938" s="188" t="s">
        <v>42214</v>
      </c>
      <c r="B7938" s="189" t="s">
        <v>42215</v>
      </c>
      <c r="C7938" s="190" t="s">
        <v>297</v>
      </c>
      <c r="D7938" s="191">
        <v>22783.09</v>
      </c>
      <c r="E7938" s="191"/>
    </row>
    <row r="7939" spans="1:5" x14ac:dyDescent="0.3">
      <c r="A7939" s="188" t="s">
        <v>42216</v>
      </c>
      <c r="B7939" s="189" t="s">
        <v>42217</v>
      </c>
      <c r="C7939" s="190" t="s">
        <v>297</v>
      </c>
      <c r="D7939" s="191">
        <v>25070.28</v>
      </c>
      <c r="E7939" s="191"/>
    </row>
    <row r="7940" spans="1:5" x14ac:dyDescent="0.3">
      <c r="A7940" s="188" t="s">
        <v>42218</v>
      </c>
      <c r="B7940" s="189" t="s">
        <v>42219</v>
      </c>
      <c r="C7940" s="190" t="s">
        <v>297</v>
      </c>
      <c r="D7940" s="191">
        <v>37593.06</v>
      </c>
      <c r="E7940" s="191"/>
    </row>
    <row r="7941" spans="1:5" x14ac:dyDescent="0.3">
      <c r="A7941" s="188" t="s">
        <v>42220</v>
      </c>
      <c r="B7941" s="189" t="s">
        <v>42221</v>
      </c>
      <c r="C7941" s="190" t="s">
        <v>297</v>
      </c>
      <c r="D7941" s="191">
        <v>46675.63</v>
      </c>
      <c r="E7941" s="191"/>
    </row>
    <row r="7942" spans="1:5" x14ac:dyDescent="0.3">
      <c r="A7942" s="188" t="s">
        <v>42222</v>
      </c>
      <c r="B7942" s="189" t="s">
        <v>42223</v>
      </c>
      <c r="C7942" s="190" t="s">
        <v>297</v>
      </c>
      <c r="D7942" s="191">
        <v>47710.81</v>
      </c>
      <c r="E7942" s="191"/>
    </row>
    <row r="7943" spans="1:5" x14ac:dyDescent="0.3">
      <c r="A7943" s="188" t="s">
        <v>42224</v>
      </c>
      <c r="B7943" s="189" t="s">
        <v>42225</v>
      </c>
      <c r="C7943" s="190" t="s">
        <v>297</v>
      </c>
      <c r="D7943" s="191">
        <v>25076.57</v>
      </c>
      <c r="E7943" s="191"/>
    </row>
    <row r="7944" spans="1:5" x14ac:dyDescent="0.3">
      <c r="A7944" s="188" t="s">
        <v>42226</v>
      </c>
      <c r="B7944" s="189" t="s">
        <v>42227</v>
      </c>
      <c r="C7944" s="190" t="s">
        <v>297</v>
      </c>
      <c r="D7944" s="191">
        <v>28087.84</v>
      </c>
      <c r="E7944" s="191"/>
    </row>
    <row r="7945" spans="1:5" x14ac:dyDescent="0.3">
      <c r="A7945" s="188" t="s">
        <v>42228</v>
      </c>
      <c r="B7945" s="189" t="s">
        <v>42229</v>
      </c>
      <c r="C7945" s="190" t="s">
        <v>297</v>
      </c>
      <c r="D7945" s="191">
        <v>31098.959999999999</v>
      </c>
      <c r="E7945" s="191"/>
    </row>
    <row r="7946" spans="1:5" x14ac:dyDescent="0.3">
      <c r="A7946" s="188" t="s">
        <v>42230</v>
      </c>
      <c r="B7946" s="189" t="s">
        <v>42231</v>
      </c>
      <c r="C7946" s="190" t="s">
        <v>297</v>
      </c>
      <c r="D7946" s="191">
        <v>34109.949999999997</v>
      </c>
      <c r="E7946" s="191"/>
    </row>
    <row r="7947" spans="1:5" x14ac:dyDescent="0.3">
      <c r="A7947" s="188" t="s">
        <v>42232</v>
      </c>
      <c r="B7947" s="189" t="s">
        <v>42233</v>
      </c>
      <c r="C7947" s="190" t="s">
        <v>297</v>
      </c>
      <c r="D7947" s="191">
        <v>37125.949999999997</v>
      </c>
      <c r="E7947" s="191"/>
    </row>
    <row r="7948" spans="1:5" x14ac:dyDescent="0.3">
      <c r="A7948" s="188" t="s">
        <v>42234</v>
      </c>
      <c r="B7948" s="189" t="s">
        <v>42235</v>
      </c>
      <c r="C7948" s="190" t="s">
        <v>297</v>
      </c>
      <c r="D7948" s="191">
        <v>40137.06</v>
      </c>
      <c r="E7948" s="191"/>
    </row>
    <row r="7949" spans="1:5" x14ac:dyDescent="0.3">
      <c r="A7949" s="188" t="s">
        <v>42236</v>
      </c>
      <c r="B7949" s="189" t="s">
        <v>42237</v>
      </c>
      <c r="C7949" s="190" t="s">
        <v>297</v>
      </c>
      <c r="D7949" s="191">
        <v>43148.21</v>
      </c>
      <c r="E7949" s="191"/>
    </row>
    <row r="7950" spans="1:5" x14ac:dyDescent="0.3">
      <c r="A7950" s="188" t="s">
        <v>42238</v>
      </c>
      <c r="B7950" s="189" t="s">
        <v>42239</v>
      </c>
      <c r="C7950" s="190" t="s">
        <v>297</v>
      </c>
      <c r="D7950" s="191">
        <v>46159.35</v>
      </c>
      <c r="E7950" s="191"/>
    </row>
    <row r="7951" spans="1:5" x14ac:dyDescent="0.3">
      <c r="A7951" s="188" t="s">
        <v>42240</v>
      </c>
      <c r="B7951" s="189" t="s">
        <v>42241</v>
      </c>
      <c r="C7951" s="190" t="s">
        <v>297</v>
      </c>
      <c r="D7951" s="191">
        <v>49170.42</v>
      </c>
      <c r="E7951" s="191"/>
    </row>
    <row r="7952" spans="1:5" x14ac:dyDescent="0.3">
      <c r="A7952" s="188" t="s">
        <v>42242</v>
      </c>
      <c r="B7952" s="189" t="s">
        <v>42243</v>
      </c>
      <c r="C7952" s="190" t="s">
        <v>297</v>
      </c>
      <c r="D7952" s="191">
        <v>52181.53</v>
      </c>
      <c r="E7952" s="191"/>
    </row>
    <row r="7953" spans="1:5" x14ac:dyDescent="0.3">
      <c r="A7953" s="188" t="s">
        <v>42244</v>
      </c>
      <c r="B7953" s="189" t="s">
        <v>42245</v>
      </c>
      <c r="C7953" s="190" t="s">
        <v>297</v>
      </c>
      <c r="D7953" s="191">
        <v>57254.48</v>
      </c>
      <c r="E7953" s="191"/>
    </row>
    <row r="7954" spans="1:5" x14ac:dyDescent="0.3">
      <c r="A7954" s="188" t="s">
        <v>42246</v>
      </c>
      <c r="B7954" s="189" t="s">
        <v>42247</v>
      </c>
      <c r="C7954" s="190" t="s">
        <v>297</v>
      </c>
      <c r="D7954" s="191">
        <v>58329.61</v>
      </c>
      <c r="E7954" s="191"/>
    </row>
    <row r="7955" spans="1:5" x14ac:dyDescent="0.3">
      <c r="A7955" s="188" t="s">
        <v>42248</v>
      </c>
      <c r="B7955" s="189" t="s">
        <v>42249</v>
      </c>
      <c r="C7955" s="190" t="s">
        <v>297</v>
      </c>
      <c r="D7955" s="191">
        <v>34203.730000000003</v>
      </c>
      <c r="E7955" s="191"/>
    </row>
    <row r="7956" spans="1:5" x14ac:dyDescent="0.3">
      <c r="A7956" s="188" t="s">
        <v>42250</v>
      </c>
      <c r="B7956" s="189" t="s">
        <v>42251</v>
      </c>
      <c r="C7956" s="190" t="s">
        <v>297</v>
      </c>
      <c r="D7956" s="191">
        <v>37803.879999999997</v>
      </c>
      <c r="E7956" s="191"/>
    </row>
    <row r="7957" spans="1:5" x14ac:dyDescent="0.3">
      <c r="A7957" s="188" t="s">
        <v>42252</v>
      </c>
      <c r="B7957" s="189" t="s">
        <v>42253</v>
      </c>
      <c r="C7957" s="190" t="s">
        <v>297</v>
      </c>
      <c r="D7957" s="191">
        <v>41399.279999999999</v>
      </c>
      <c r="E7957" s="191"/>
    </row>
    <row r="7958" spans="1:5" x14ac:dyDescent="0.3">
      <c r="A7958" s="188" t="s">
        <v>12508</v>
      </c>
      <c r="B7958" s="189" t="s">
        <v>12509</v>
      </c>
      <c r="C7958" s="190" t="s">
        <v>297</v>
      </c>
      <c r="D7958" s="191">
        <v>588.54999999999995</v>
      </c>
      <c r="E7958" s="191"/>
    </row>
    <row r="7959" spans="1:5" x14ac:dyDescent="0.3">
      <c r="A7959" s="188" t="s">
        <v>12510</v>
      </c>
      <c r="B7959" s="189" t="s">
        <v>12511</v>
      </c>
      <c r="C7959" s="190" t="s">
        <v>297</v>
      </c>
      <c r="D7959" s="191">
        <v>708.26</v>
      </c>
      <c r="E7959" s="191"/>
    </row>
    <row r="7960" spans="1:5" x14ac:dyDescent="0.3">
      <c r="A7960" s="188" t="s">
        <v>12512</v>
      </c>
      <c r="B7960" s="189" t="s">
        <v>12513</v>
      </c>
      <c r="C7960" s="190" t="s">
        <v>297</v>
      </c>
      <c r="D7960" s="191">
        <v>925.61</v>
      </c>
      <c r="E7960" s="191"/>
    </row>
    <row r="7961" spans="1:5" x14ac:dyDescent="0.3">
      <c r="A7961" s="188" t="s">
        <v>12514</v>
      </c>
      <c r="B7961" s="189" t="s">
        <v>12515</v>
      </c>
      <c r="C7961" s="190" t="s">
        <v>297</v>
      </c>
      <c r="D7961" s="191">
        <v>1072.23</v>
      </c>
      <c r="E7961" s="191"/>
    </row>
    <row r="7962" spans="1:5" x14ac:dyDescent="0.3">
      <c r="A7962" s="188" t="s">
        <v>12516</v>
      </c>
      <c r="B7962" s="189" t="s">
        <v>12517</v>
      </c>
      <c r="C7962" s="190" t="s">
        <v>297</v>
      </c>
      <c r="D7962" s="191">
        <v>1296.97</v>
      </c>
      <c r="E7962" s="191"/>
    </row>
    <row r="7963" spans="1:5" x14ac:dyDescent="0.3">
      <c r="A7963" s="188" t="s">
        <v>12518</v>
      </c>
      <c r="B7963" s="189" t="s">
        <v>12519</v>
      </c>
      <c r="C7963" s="190" t="s">
        <v>297</v>
      </c>
      <c r="D7963" s="191">
        <v>2610.16</v>
      </c>
      <c r="E7963" s="191"/>
    </row>
    <row r="7964" spans="1:5" x14ac:dyDescent="0.3">
      <c r="A7964" s="188" t="s">
        <v>12520</v>
      </c>
      <c r="B7964" s="189" t="s">
        <v>12521</v>
      </c>
      <c r="C7964" s="190" t="s">
        <v>297</v>
      </c>
      <c r="D7964" s="191">
        <v>2240.58</v>
      </c>
      <c r="E7964" s="191"/>
    </row>
    <row r="7965" spans="1:5" x14ac:dyDescent="0.3">
      <c r="A7965" s="188" t="s">
        <v>12522</v>
      </c>
      <c r="B7965" s="189" t="s">
        <v>12523</v>
      </c>
      <c r="C7965" s="190" t="s">
        <v>297</v>
      </c>
      <c r="D7965" s="191">
        <v>3992.56</v>
      </c>
      <c r="E7965" s="191"/>
    </row>
    <row r="7966" spans="1:5" x14ac:dyDescent="0.3">
      <c r="A7966" s="188" t="s">
        <v>12524</v>
      </c>
      <c r="B7966" s="189" t="s">
        <v>12525</v>
      </c>
      <c r="C7966" s="190" t="s">
        <v>297</v>
      </c>
      <c r="D7966" s="191">
        <v>4822.04</v>
      </c>
      <c r="E7966" s="191"/>
    </row>
    <row r="7967" spans="1:5" x14ac:dyDescent="0.3">
      <c r="A7967" s="188" t="s">
        <v>12526</v>
      </c>
      <c r="B7967" s="189" t="s">
        <v>12527</v>
      </c>
      <c r="C7967" s="190" t="s">
        <v>297</v>
      </c>
      <c r="D7967" s="191">
        <v>3324.47</v>
      </c>
      <c r="E7967" s="191"/>
    </row>
    <row r="7968" spans="1:5" x14ac:dyDescent="0.3">
      <c r="A7968" s="188" t="s">
        <v>12528</v>
      </c>
      <c r="B7968" s="189" t="s">
        <v>12529</v>
      </c>
      <c r="C7968" s="190" t="s">
        <v>297</v>
      </c>
      <c r="D7968" s="191">
        <v>4655.8900000000003</v>
      </c>
      <c r="E7968" s="191"/>
    </row>
    <row r="7969" spans="1:5" x14ac:dyDescent="0.3">
      <c r="A7969" s="188" t="s">
        <v>12530</v>
      </c>
      <c r="B7969" s="189" t="s">
        <v>12531</v>
      </c>
      <c r="C7969" s="190" t="s">
        <v>297</v>
      </c>
      <c r="D7969" s="191">
        <v>11306.45</v>
      </c>
      <c r="E7969" s="191"/>
    </row>
    <row r="7970" spans="1:5" x14ac:dyDescent="0.3">
      <c r="A7970" s="188" t="s">
        <v>12532</v>
      </c>
      <c r="B7970" s="189" t="s">
        <v>12533</v>
      </c>
      <c r="C7970" s="190" t="s">
        <v>297</v>
      </c>
      <c r="D7970" s="191">
        <v>12594.2</v>
      </c>
      <c r="E7970" s="191"/>
    </row>
    <row r="7971" spans="1:5" x14ac:dyDescent="0.3">
      <c r="A7971" s="188" t="s">
        <v>12534</v>
      </c>
      <c r="B7971" s="189" t="s">
        <v>12535</v>
      </c>
      <c r="C7971" s="190" t="s">
        <v>297</v>
      </c>
      <c r="D7971" s="191">
        <v>18062.189999999999</v>
      </c>
      <c r="E7971" s="191"/>
    </row>
    <row r="7972" spans="1:5" x14ac:dyDescent="0.3">
      <c r="A7972" s="188" t="s">
        <v>12536</v>
      </c>
      <c r="B7972" s="189" t="s">
        <v>12537</v>
      </c>
      <c r="C7972" s="190" t="s">
        <v>297</v>
      </c>
      <c r="D7972" s="191">
        <v>21011.35</v>
      </c>
      <c r="E7972" s="191"/>
    </row>
    <row r="7973" spans="1:5" x14ac:dyDescent="0.3">
      <c r="A7973" s="188" t="s">
        <v>12538</v>
      </c>
      <c r="B7973" s="189" t="s">
        <v>12539</v>
      </c>
      <c r="C7973" s="190" t="s">
        <v>297</v>
      </c>
      <c r="D7973" s="191">
        <v>25880.77</v>
      </c>
      <c r="E7973" s="191"/>
    </row>
    <row r="7974" spans="1:5" x14ac:dyDescent="0.3">
      <c r="A7974" s="188" t="s">
        <v>12540</v>
      </c>
      <c r="B7974" s="189" t="s">
        <v>12541</v>
      </c>
      <c r="C7974" s="190" t="s">
        <v>297</v>
      </c>
      <c r="D7974" s="191">
        <v>1071.2</v>
      </c>
      <c r="E7974" s="191"/>
    </row>
    <row r="7975" spans="1:5" x14ac:dyDescent="0.3">
      <c r="A7975" s="188" t="s">
        <v>12542</v>
      </c>
      <c r="B7975" s="189" t="s">
        <v>12543</v>
      </c>
      <c r="C7975" s="190" t="s">
        <v>297</v>
      </c>
      <c r="D7975" s="191">
        <v>1269.73</v>
      </c>
      <c r="E7975" s="191"/>
    </row>
    <row r="7976" spans="1:5" x14ac:dyDescent="0.3">
      <c r="A7976" s="188" t="s">
        <v>12544</v>
      </c>
      <c r="B7976" s="189" t="s">
        <v>12545</v>
      </c>
      <c r="C7976" s="190" t="s">
        <v>297</v>
      </c>
      <c r="D7976" s="191">
        <v>1468.21</v>
      </c>
      <c r="E7976" s="191"/>
    </row>
    <row r="7977" spans="1:5" x14ac:dyDescent="0.3">
      <c r="A7977" s="188" t="s">
        <v>12546</v>
      </c>
      <c r="B7977" s="189" t="s">
        <v>12547</v>
      </c>
      <c r="C7977" s="190" t="s">
        <v>297</v>
      </c>
      <c r="D7977" s="191">
        <v>1666.76</v>
      </c>
      <c r="E7977" s="191"/>
    </row>
    <row r="7978" spans="1:5" x14ac:dyDescent="0.3">
      <c r="A7978" s="188" t="s">
        <v>12548</v>
      </c>
      <c r="B7978" s="189" t="s">
        <v>12549</v>
      </c>
      <c r="C7978" s="190" t="s">
        <v>297</v>
      </c>
      <c r="D7978" s="191">
        <v>1865.28</v>
      </c>
      <c r="E7978" s="191"/>
    </row>
    <row r="7979" spans="1:5" x14ac:dyDescent="0.3">
      <c r="A7979" s="188" t="s">
        <v>12550</v>
      </c>
      <c r="B7979" s="189" t="s">
        <v>12551</v>
      </c>
      <c r="C7979" s="190" t="s">
        <v>297</v>
      </c>
      <c r="D7979" s="191">
        <v>2063.79</v>
      </c>
      <c r="E7979" s="191"/>
    </row>
    <row r="7980" spans="1:5" x14ac:dyDescent="0.3">
      <c r="A7980" s="188" t="s">
        <v>12552</v>
      </c>
      <c r="B7980" s="189" t="s">
        <v>12553</v>
      </c>
      <c r="C7980" s="190" t="s">
        <v>297</v>
      </c>
      <c r="D7980" s="191">
        <v>2266.42</v>
      </c>
      <c r="E7980" s="191"/>
    </row>
    <row r="7981" spans="1:5" x14ac:dyDescent="0.3">
      <c r="A7981" s="188" t="s">
        <v>12554</v>
      </c>
      <c r="B7981" s="189" t="s">
        <v>12555</v>
      </c>
      <c r="C7981" s="190" t="s">
        <v>297</v>
      </c>
      <c r="D7981" s="191">
        <v>2464.79</v>
      </c>
      <c r="E7981" s="191"/>
    </row>
    <row r="7982" spans="1:5" x14ac:dyDescent="0.3">
      <c r="A7982" s="188" t="s">
        <v>12556</v>
      </c>
      <c r="B7982" s="189" t="s">
        <v>12557</v>
      </c>
      <c r="C7982" s="190" t="s">
        <v>297</v>
      </c>
      <c r="D7982" s="191">
        <v>2834.23</v>
      </c>
      <c r="E7982" s="191"/>
    </row>
    <row r="7983" spans="1:5" x14ac:dyDescent="0.3">
      <c r="A7983" s="188" t="s">
        <v>12558</v>
      </c>
      <c r="B7983" s="189" t="s">
        <v>12559</v>
      </c>
      <c r="C7983" s="190" t="s">
        <v>297</v>
      </c>
      <c r="D7983" s="191">
        <v>2863.47</v>
      </c>
      <c r="E7983" s="191"/>
    </row>
    <row r="7984" spans="1:5" x14ac:dyDescent="0.3">
      <c r="A7984" s="188" t="s">
        <v>12560</v>
      </c>
      <c r="B7984" s="189" t="s">
        <v>12561</v>
      </c>
      <c r="C7984" s="190" t="s">
        <v>297</v>
      </c>
      <c r="D7984" s="191">
        <v>2880.19</v>
      </c>
      <c r="E7984" s="191"/>
    </row>
    <row r="7985" spans="1:5" x14ac:dyDescent="0.3">
      <c r="A7985" s="188" t="s">
        <v>12562</v>
      </c>
      <c r="B7985" s="189" t="s">
        <v>12563</v>
      </c>
      <c r="C7985" s="190" t="s">
        <v>297</v>
      </c>
      <c r="D7985" s="191">
        <v>1071.2</v>
      </c>
      <c r="E7985" s="191"/>
    </row>
    <row r="7986" spans="1:5" x14ac:dyDescent="0.3">
      <c r="A7986" s="188" t="s">
        <v>12564</v>
      </c>
      <c r="B7986" s="189" t="s">
        <v>12565</v>
      </c>
      <c r="C7986" s="190" t="s">
        <v>297</v>
      </c>
      <c r="D7986" s="191">
        <v>1269.73</v>
      </c>
      <c r="E7986" s="191"/>
    </row>
    <row r="7987" spans="1:5" x14ac:dyDescent="0.3">
      <c r="A7987" s="188" t="s">
        <v>12566</v>
      </c>
      <c r="B7987" s="189" t="s">
        <v>12567</v>
      </c>
      <c r="C7987" s="190" t="s">
        <v>297</v>
      </c>
      <c r="D7987" s="191">
        <v>1468.21</v>
      </c>
      <c r="E7987" s="191"/>
    </row>
    <row r="7988" spans="1:5" x14ac:dyDescent="0.3">
      <c r="A7988" s="188" t="s">
        <v>12568</v>
      </c>
      <c r="B7988" s="189" t="s">
        <v>12569</v>
      </c>
      <c r="C7988" s="190" t="s">
        <v>297</v>
      </c>
      <c r="D7988" s="191">
        <v>1666.76</v>
      </c>
      <c r="E7988" s="191"/>
    </row>
    <row r="7989" spans="1:5" x14ac:dyDescent="0.3">
      <c r="A7989" s="188" t="s">
        <v>12570</v>
      </c>
      <c r="B7989" s="189" t="s">
        <v>12571</v>
      </c>
      <c r="C7989" s="190" t="s">
        <v>297</v>
      </c>
      <c r="D7989" s="191">
        <v>1865.28</v>
      </c>
      <c r="E7989" s="191"/>
    </row>
    <row r="7990" spans="1:5" x14ac:dyDescent="0.3">
      <c r="A7990" s="188" t="s">
        <v>12572</v>
      </c>
      <c r="B7990" s="189" t="s">
        <v>12573</v>
      </c>
      <c r="C7990" s="190" t="s">
        <v>297</v>
      </c>
      <c r="D7990" s="191">
        <v>2063.79</v>
      </c>
      <c r="E7990" s="191"/>
    </row>
    <row r="7991" spans="1:5" x14ac:dyDescent="0.3">
      <c r="A7991" s="188" t="s">
        <v>12574</v>
      </c>
      <c r="B7991" s="189" t="s">
        <v>12575</v>
      </c>
      <c r="C7991" s="190" t="s">
        <v>297</v>
      </c>
      <c r="D7991" s="191">
        <v>2266.42</v>
      </c>
      <c r="E7991" s="191"/>
    </row>
    <row r="7992" spans="1:5" x14ac:dyDescent="0.3">
      <c r="A7992" s="188" t="s">
        <v>12576</v>
      </c>
      <c r="B7992" s="189" t="s">
        <v>12577</v>
      </c>
      <c r="C7992" s="190" t="s">
        <v>297</v>
      </c>
      <c r="D7992" s="191">
        <v>2464.79</v>
      </c>
      <c r="E7992" s="191"/>
    </row>
    <row r="7993" spans="1:5" x14ac:dyDescent="0.3">
      <c r="A7993" s="188" t="s">
        <v>12578</v>
      </c>
      <c r="B7993" s="189" t="s">
        <v>12579</v>
      </c>
      <c r="C7993" s="190" t="s">
        <v>297</v>
      </c>
      <c r="D7993" s="191">
        <v>2834.23</v>
      </c>
      <c r="E7993" s="191"/>
    </row>
    <row r="7994" spans="1:5" x14ac:dyDescent="0.3">
      <c r="A7994" s="188" t="s">
        <v>12580</v>
      </c>
      <c r="B7994" s="189" t="s">
        <v>12581</v>
      </c>
      <c r="C7994" s="190" t="s">
        <v>297</v>
      </c>
      <c r="D7994" s="191">
        <v>2863.47</v>
      </c>
      <c r="E7994" s="191"/>
    </row>
    <row r="7995" spans="1:5" x14ac:dyDescent="0.3">
      <c r="A7995" s="188" t="s">
        <v>12582</v>
      </c>
      <c r="B7995" s="189" t="s">
        <v>12583</v>
      </c>
      <c r="C7995" s="190" t="s">
        <v>297</v>
      </c>
      <c r="D7995" s="191">
        <v>2880.19</v>
      </c>
      <c r="E7995" s="191"/>
    </row>
    <row r="7996" spans="1:5" x14ac:dyDescent="0.3">
      <c r="A7996" s="188" t="s">
        <v>12584</v>
      </c>
      <c r="B7996" s="189" t="s">
        <v>12585</v>
      </c>
      <c r="C7996" s="190" t="s">
        <v>297</v>
      </c>
      <c r="D7996" s="191">
        <v>1208.6500000000001</v>
      </c>
      <c r="E7996" s="191"/>
    </row>
    <row r="7997" spans="1:5" x14ac:dyDescent="0.3">
      <c r="A7997" s="188" t="s">
        <v>12586</v>
      </c>
      <c r="B7997" s="189" t="s">
        <v>12587</v>
      </c>
      <c r="C7997" s="190" t="s">
        <v>297</v>
      </c>
      <c r="D7997" s="191">
        <v>1409.89</v>
      </c>
      <c r="E7997" s="191"/>
    </row>
    <row r="7998" spans="1:5" x14ac:dyDescent="0.3">
      <c r="A7998" s="188" t="s">
        <v>12588</v>
      </c>
      <c r="B7998" s="189" t="s">
        <v>12589</v>
      </c>
      <c r="C7998" s="190" t="s">
        <v>297</v>
      </c>
      <c r="D7998" s="191">
        <v>1606.96</v>
      </c>
      <c r="E7998" s="191"/>
    </row>
    <row r="7999" spans="1:5" x14ac:dyDescent="0.3">
      <c r="A7999" s="188" t="s">
        <v>12590</v>
      </c>
      <c r="B7999" s="189" t="s">
        <v>12591</v>
      </c>
      <c r="C7999" s="190" t="s">
        <v>297</v>
      </c>
      <c r="D7999" s="191">
        <v>1808.08</v>
      </c>
      <c r="E7999" s="191"/>
    </row>
    <row r="8000" spans="1:5" x14ac:dyDescent="0.3">
      <c r="A8000" s="188" t="s">
        <v>12592</v>
      </c>
      <c r="B8000" s="189" t="s">
        <v>12593</v>
      </c>
      <c r="C8000" s="190" t="s">
        <v>297</v>
      </c>
      <c r="D8000" s="191">
        <v>2009.18</v>
      </c>
      <c r="E8000" s="191"/>
    </row>
    <row r="8001" spans="1:5" x14ac:dyDescent="0.3">
      <c r="A8001" s="188" t="s">
        <v>12594</v>
      </c>
      <c r="B8001" s="189" t="s">
        <v>12595</v>
      </c>
      <c r="C8001" s="190" t="s">
        <v>297</v>
      </c>
      <c r="D8001" s="191">
        <v>2210.42</v>
      </c>
      <c r="E8001" s="191"/>
    </row>
    <row r="8002" spans="1:5" x14ac:dyDescent="0.3">
      <c r="A8002" s="188" t="s">
        <v>12596</v>
      </c>
      <c r="B8002" s="189" t="s">
        <v>12597</v>
      </c>
      <c r="C8002" s="190" t="s">
        <v>297</v>
      </c>
      <c r="D8002" s="191">
        <v>2411.59</v>
      </c>
      <c r="E8002" s="191"/>
    </row>
    <row r="8003" spans="1:5" x14ac:dyDescent="0.3">
      <c r="A8003" s="188" t="s">
        <v>12598</v>
      </c>
      <c r="B8003" s="189" t="s">
        <v>12599</v>
      </c>
      <c r="C8003" s="190" t="s">
        <v>297</v>
      </c>
      <c r="D8003" s="191">
        <v>2612.77</v>
      </c>
      <c r="E8003" s="191"/>
    </row>
    <row r="8004" spans="1:5" x14ac:dyDescent="0.3">
      <c r="A8004" s="188" t="s">
        <v>12600</v>
      </c>
      <c r="B8004" s="189" t="s">
        <v>12601</v>
      </c>
      <c r="C8004" s="190" t="s">
        <v>297</v>
      </c>
      <c r="D8004" s="191">
        <v>2974.41</v>
      </c>
      <c r="E8004" s="191"/>
    </row>
    <row r="8005" spans="1:5" x14ac:dyDescent="0.3">
      <c r="A8005" s="188" t="s">
        <v>12602</v>
      </c>
      <c r="B8005" s="189" t="s">
        <v>12603</v>
      </c>
      <c r="C8005" s="190" t="s">
        <v>297</v>
      </c>
      <c r="D8005" s="191">
        <v>3012.43</v>
      </c>
      <c r="E8005" s="191"/>
    </row>
    <row r="8006" spans="1:5" x14ac:dyDescent="0.3">
      <c r="A8006" s="188" t="s">
        <v>12604</v>
      </c>
      <c r="B8006" s="189" t="s">
        <v>12605</v>
      </c>
      <c r="C8006" s="190" t="s">
        <v>297</v>
      </c>
      <c r="D8006" s="191">
        <v>3037.74</v>
      </c>
      <c r="E8006" s="191"/>
    </row>
    <row r="8007" spans="1:5" x14ac:dyDescent="0.3">
      <c r="A8007" s="188" t="s">
        <v>12606</v>
      </c>
      <c r="B8007" s="189" t="s">
        <v>12607</v>
      </c>
      <c r="C8007" s="190" t="s">
        <v>297</v>
      </c>
      <c r="D8007" s="191">
        <v>1451.55</v>
      </c>
      <c r="E8007" s="191"/>
    </row>
    <row r="8008" spans="1:5" x14ac:dyDescent="0.3">
      <c r="A8008" s="188" t="s">
        <v>12608</v>
      </c>
      <c r="B8008" s="189" t="s">
        <v>12609</v>
      </c>
      <c r="C8008" s="190" t="s">
        <v>297</v>
      </c>
      <c r="D8008" s="191">
        <v>1699.78</v>
      </c>
      <c r="E8008" s="191"/>
    </row>
    <row r="8009" spans="1:5" x14ac:dyDescent="0.3">
      <c r="A8009" s="188" t="s">
        <v>12610</v>
      </c>
      <c r="B8009" s="189" t="s">
        <v>12611</v>
      </c>
      <c r="C8009" s="190" t="s">
        <v>297</v>
      </c>
      <c r="D8009" s="191">
        <v>1943.98</v>
      </c>
      <c r="E8009" s="191"/>
    </row>
    <row r="8010" spans="1:5" x14ac:dyDescent="0.3">
      <c r="A8010" s="188" t="s">
        <v>12612</v>
      </c>
      <c r="B8010" s="189" t="s">
        <v>12613</v>
      </c>
      <c r="C8010" s="190" t="s">
        <v>297</v>
      </c>
      <c r="D8010" s="191">
        <v>2188.08</v>
      </c>
      <c r="E8010" s="191"/>
    </row>
    <row r="8011" spans="1:5" x14ac:dyDescent="0.3">
      <c r="A8011" s="188" t="s">
        <v>12614</v>
      </c>
      <c r="B8011" s="189" t="s">
        <v>12615</v>
      </c>
      <c r="C8011" s="190" t="s">
        <v>297</v>
      </c>
      <c r="D8011" s="191">
        <v>2436.31</v>
      </c>
      <c r="E8011" s="191"/>
    </row>
    <row r="8012" spans="1:5" x14ac:dyDescent="0.3">
      <c r="A8012" s="188" t="s">
        <v>12616</v>
      </c>
      <c r="B8012" s="189" t="s">
        <v>12617</v>
      </c>
      <c r="C8012" s="190" t="s">
        <v>297</v>
      </c>
      <c r="D8012" s="191">
        <v>1776.04</v>
      </c>
      <c r="E8012" s="191"/>
    </row>
    <row r="8013" spans="1:5" x14ac:dyDescent="0.3">
      <c r="A8013" s="188" t="s">
        <v>12618</v>
      </c>
      <c r="B8013" s="189" t="s">
        <v>12619</v>
      </c>
      <c r="C8013" s="190" t="s">
        <v>297</v>
      </c>
      <c r="D8013" s="191">
        <v>2096.96</v>
      </c>
      <c r="E8013" s="191"/>
    </row>
    <row r="8014" spans="1:5" x14ac:dyDescent="0.3">
      <c r="A8014" s="188" t="s">
        <v>12620</v>
      </c>
      <c r="B8014" s="189" t="s">
        <v>12621</v>
      </c>
      <c r="C8014" s="190" t="s">
        <v>297</v>
      </c>
      <c r="D8014" s="191">
        <v>2417.87</v>
      </c>
      <c r="E8014" s="191"/>
    </row>
    <row r="8015" spans="1:5" x14ac:dyDescent="0.3">
      <c r="A8015" s="188" t="s">
        <v>12622</v>
      </c>
      <c r="B8015" s="189" t="s">
        <v>12623</v>
      </c>
      <c r="C8015" s="190" t="s">
        <v>297</v>
      </c>
      <c r="D8015" s="191">
        <v>2734.72</v>
      </c>
      <c r="E8015" s="191"/>
    </row>
    <row r="8016" spans="1:5" x14ac:dyDescent="0.3">
      <c r="A8016" s="188" t="s">
        <v>12624</v>
      </c>
      <c r="B8016" s="189" t="s">
        <v>12625</v>
      </c>
      <c r="C8016" s="190" t="s">
        <v>297</v>
      </c>
      <c r="D8016" s="191">
        <v>3055.62</v>
      </c>
      <c r="E8016" s="191"/>
    </row>
    <row r="8017" spans="1:5" x14ac:dyDescent="0.3">
      <c r="A8017" s="188" t="s">
        <v>12626</v>
      </c>
      <c r="B8017" s="189" t="s">
        <v>12627</v>
      </c>
      <c r="C8017" s="190" t="s">
        <v>297</v>
      </c>
      <c r="D8017" s="191">
        <v>3376.58</v>
      </c>
      <c r="E8017" s="191"/>
    </row>
    <row r="8018" spans="1:5" x14ac:dyDescent="0.3">
      <c r="A8018" s="188" t="s">
        <v>12628</v>
      </c>
      <c r="B8018" s="189" t="s">
        <v>12629</v>
      </c>
      <c r="C8018" s="190" t="s">
        <v>297</v>
      </c>
      <c r="D8018" s="191">
        <v>3693.4</v>
      </c>
      <c r="E8018" s="191"/>
    </row>
    <row r="8019" spans="1:5" x14ac:dyDescent="0.3">
      <c r="A8019" s="188" t="s">
        <v>12630</v>
      </c>
      <c r="B8019" s="189" t="s">
        <v>12631</v>
      </c>
      <c r="C8019" s="190" t="s">
        <v>297</v>
      </c>
      <c r="D8019" s="191">
        <v>4014.38</v>
      </c>
      <c r="E8019" s="191"/>
    </row>
    <row r="8020" spans="1:5" x14ac:dyDescent="0.3">
      <c r="A8020" s="188" t="s">
        <v>12632</v>
      </c>
      <c r="B8020" s="189" t="s">
        <v>12633</v>
      </c>
      <c r="C8020" s="190" t="s">
        <v>297</v>
      </c>
      <c r="D8020" s="191">
        <v>4578.43</v>
      </c>
      <c r="E8020" s="191"/>
    </row>
    <row r="8021" spans="1:5" x14ac:dyDescent="0.3">
      <c r="A8021" s="188" t="s">
        <v>12634</v>
      </c>
      <c r="B8021" s="189" t="s">
        <v>12635</v>
      </c>
      <c r="C8021" s="190" t="s">
        <v>297</v>
      </c>
      <c r="D8021" s="191">
        <v>4654.3599999999997</v>
      </c>
      <c r="E8021" s="191"/>
    </row>
    <row r="8022" spans="1:5" x14ac:dyDescent="0.3">
      <c r="A8022" s="188" t="s">
        <v>12636</v>
      </c>
      <c r="B8022" s="189" t="s">
        <v>12637</v>
      </c>
      <c r="C8022" s="190" t="s">
        <v>297</v>
      </c>
      <c r="D8022" s="191">
        <v>4704.78</v>
      </c>
      <c r="E8022" s="191"/>
    </row>
    <row r="8023" spans="1:5" x14ac:dyDescent="0.3">
      <c r="A8023" s="188" t="s">
        <v>12638</v>
      </c>
      <c r="B8023" s="189" t="s">
        <v>12639</v>
      </c>
      <c r="C8023" s="190" t="s">
        <v>297</v>
      </c>
      <c r="D8023" s="191">
        <v>2076.65</v>
      </c>
      <c r="E8023" s="191"/>
    </row>
    <row r="8024" spans="1:5" x14ac:dyDescent="0.3">
      <c r="A8024" s="188" t="s">
        <v>12640</v>
      </c>
      <c r="B8024" s="189" t="s">
        <v>12641</v>
      </c>
      <c r="C8024" s="190" t="s">
        <v>297</v>
      </c>
      <c r="D8024" s="191">
        <v>2476.75</v>
      </c>
      <c r="E8024" s="191"/>
    </row>
    <row r="8025" spans="1:5" x14ac:dyDescent="0.3">
      <c r="A8025" s="188" t="s">
        <v>12642</v>
      </c>
      <c r="B8025" s="189" t="s">
        <v>12643</v>
      </c>
      <c r="C8025" s="190" t="s">
        <v>297</v>
      </c>
      <c r="D8025" s="191">
        <v>2872.83</v>
      </c>
      <c r="E8025" s="191"/>
    </row>
    <row r="8026" spans="1:5" x14ac:dyDescent="0.3">
      <c r="A8026" s="188" t="s">
        <v>12644</v>
      </c>
      <c r="B8026" s="189" t="s">
        <v>12645</v>
      </c>
      <c r="C8026" s="190" t="s">
        <v>297</v>
      </c>
      <c r="D8026" s="191">
        <v>3272.87</v>
      </c>
      <c r="E8026" s="191"/>
    </row>
    <row r="8027" spans="1:5" x14ac:dyDescent="0.3">
      <c r="A8027" s="188" t="s">
        <v>12646</v>
      </c>
      <c r="B8027" s="189" t="s">
        <v>12647</v>
      </c>
      <c r="C8027" s="190" t="s">
        <v>297</v>
      </c>
      <c r="D8027" s="191">
        <v>3672.91</v>
      </c>
      <c r="E8027" s="191"/>
    </row>
    <row r="8028" spans="1:5" x14ac:dyDescent="0.3">
      <c r="A8028" s="188" t="s">
        <v>12648</v>
      </c>
      <c r="B8028" s="189" t="s">
        <v>12649</v>
      </c>
      <c r="C8028" s="190" t="s">
        <v>297</v>
      </c>
      <c r="D8028" s="191">
        <v>4068.84</v>
      </c>
      <c r="E8028" s="191"/>
    </row>
    <row r="8029" spans="1:5" x14ac:dyDescent="0.3">
      <c r="A8029" s="188" t="s">
        <v>12650</v>
      </c>
      <c r="B8029" s="189" t="s">
        <v>12651</v>
      </c>
      <c r="C8029" s="190" t="s">
        <v>297</v>
      </c>
      <c r="D8029" s="191">
        <v>4468.96</v>
      </c>
      <c r="E8029" s="191"/>
    </row>
    <row r="8030" spans="1:5" x14ac:dyDescent="0.3">
      <c r="A8030" s="188" t="s">
        <v>12652</v>
      </c>
      <c r="B8030" s="189" t="s">
        <v>12653</v>
      </c>
      <c r="C8030" s="190" t="s">
        <v>297</v>
      </c>
      <c r="D8030" s="191">
        <v>4864.9399999999996</v>
      </c>
      <c r="E8030" s="191"/>
    </row>
    <row r="8031" spans="1:5" x14ac:dyDescent="0.3">
      <c r="A8031" s="188" t="s">
        <v>12654</v>
      </c>
      <c r="B8031" s="189" t="s">
        <v>12655</v>
      </c>
      <c r="C8031" s="190" t="s">
        <v>297</v>
      </c>
      <c r="D8031" s="191">
        <v>5563.01</v>
      </c>
      <c r="E8031" s="191"/>
    </row>
    <row r="8032" spans="1:5" x14ac:dyDescent="0.3">
      <c r="A8032" s="188" t="s">
        <v>12656</v>
      </c>
      <c r="B8032" s="189" t="s">
        <v>12657</v>
      </c>
      <c r="C8032" s="190" t="s">
        <v>297</v>
      </c>
      <c r="D8032" s="191">
        <v>5667.82</v>
      </c>
      <c r="E8032" s="191"/>
    </row>
    <row r="8033" spans="1:5" x14ac:dyDescent="0.3">
      <c r="A8033" s="188" t="s">
        <v>12658</v>
      </c>
      <c r="B8033" s="189" t="s">
        <v>12659</v>
      </c>
      <c r="C8033" s="190" t="s">
        <v>297</v>
      </c>
      <c r="D8033" s="191">
        <v>5726.6</v>
      </c>
      <c r="E8033" s="191"/>
    </row>
    <row r="8034" spans="1:5" x14ac:dyDescent="0.3">
      <c r="A8034" s="188" t="s">
        <v>12660</v>
      </c>
      <c r="B8034" s="189" t="s">
        <v>12661</v>
      </c>
      <c r="C8034" s="190" t="s">
        <v>297</v>
      </c>
      <c r="D8034" s="191">
        <v>2505.8000000000002</v>
      </c>
      <c r="E8034" s="191"/>
    </row>
    <row r="8035" spans="1:5" x14ac:dyDescent="0.3">
      <c r="A8035" s="188" t="s">
        <v>12662</v>
      </c>
      <c r="B8035" s="189" t="s">
        <v>12663</v>
      </c>
      <c r="C8035" s="190" t="s">
        <v>297</v>
      </c>
      <c r="D8035" s="191">
        <v>2994.18</v>
      </c>
      <c r="E8035" s="191"/>
    </row>
    <row r="8036" spans="1:5" x14ac:dyDescent="0.3">
      <c r="A8036" s="188" t="s">
        <v>12664</v>
      </c>
      <c r="B8036" s="189" t="s">
        <v>12665</v>
      </c>
      <c r="C8036" s="190" t="s">
        <v>297</v>
      </c>
      <c r="D8036" s="191">
        <v>3482.55</v>
      </c>
      <c r="E8036" s="191"/>
    </row>
    <row r="8037" spans="1:5" x14ac:dyDescent="0.3">
      <c r="A8037" s="188" t="s">
        <v>12666</v>
      </c>
      <c r="B8037" s="189" t="s">
        <v>12667</v>
      </c>
      <c r="C8037" s="190" t="s">
        <v>297</v>
      </c>
      <c r="D8037" s="191">
        <v>3970.98</v>
      </c>
      <c r="E8037" s="191"/>
    </row>
    <row r="8038" spans="1:5" x14ac:dyDescent="0.3">
      <c r="A8038" s="188" t="s">
        <v>12668</v>
      </c>
      <c r="B8038" s="189" t="s">
        <v>12669</v>
      </c>
      <c r="C8038" s="190" t="s">
        <v>297</v>
      </c>
      <c r="D8038" s="191">
        <v>4459.33</v>
      </c>
      <c r="E8038" s="191"/>
    </row>
    <row r="8039" spans="1:5" x14ac:dyDescent="0.3">
      <c r="A8039" s="188" t="s">
        <v>12670</v>
      </c>
      <c r="B8039" s="189" t="s">
        <v>12671</v>
      </c>
      <c r="C8039" s="190" t="s">
        <v>297</v>
      </c>
      <c r="D8039" s="191">
        <v>4947.6899999999996</v>
      </c>
      <c r="E8039" s="191"/>
    </row>
    <row r="8040" spans="1:5" x14ac:dyDescent="0.3">
      <c r="A8040" s="188" t="s">
        <v>12672</v>
      </c>
      <c r="B8040" s="189" t="s">
        <v>12673</v>
      </c>
      <c r="C8040" s="190" t="s">
        <v>297</v>
      </c>
      <c r="D8040" s="191">
        <v>5436.04</v>
      </c>
      <c r="E8040" s="191"/>
    </row>
    <row r="8041" spans="1:5" x14ac:dyDescent="0.3">
      <c r="A8041" s="188" t="s">
        <v>12674</v>
      </c>
      <c r="B8041" s="189" t="s">
        <v>12675</v>
      </c>
      <c r="C8041" s="190" t="s">
        <v>297</v>
      </c>
      <c r="D8041" s="191">
        <v>5924.47</v>
      </c>
      <c r="E8041" s="191"/>
    </row>
    <row r="8042" spans="1:5" x14ac:dyDescent="0.3">
      <c r="A8042" s="188" t="s">
        <v>12676</v>
      </c>
      <c r="B8042" s="189" t="s">
        <v>12677</v>
      </c>
      <c r="C8042" s="190" t="s">
        <v>297</v>
      </c>
      <c r="D8042" s="191">
        <v>6779.19</v>
      </c>
      <c r="E8042" s="191"/>
    </row>
    <row r="8043" spans="1:5" x14ac:dyDescent="0.3">
      <c r="A8043" s="188" t="s">
        <v>12678</v>
      </c>
      <c r="B8043" s="189" t="s">
        <v>12679</v>
      </c>
      <c r="C8043" s="190" t="s">
        <v>297</v>
      </c>
      <c r="D8043" s="191">
        <v>6908.54</v>
      </c>
      <c r="E8043" s="191"/>
    </row>
    <row r="8044" spans="1:5" x14ac:dyDescent="0.3">
      <c r="A8044" s="188" t="s">
        <v>12680</v>
      </c>
      <c r="B8044" s="189" t="s">
        <v>12681</v>
      </c>
      <c r="C8044" s="190" t="s">
        <v>297</v>
      </c>
      <c r="D8044" s="191">
        <v>6983.72</v>
      </c>
      <c r="E8044" s="191"/>
    </row>
    <row r="8045" spans="1:5" x14ac:dyDescent="0.3">
      <c r="A8045" s="188" t="s">
        <v>12682</v>
      </c>
      <c r="B8045" s="189" t="s">
        <v>12683</v>
      </c>
      <c r="C8045" s="190" t="s">
        <v>297</v>
      </c>
      <c r="D8045" s="191">
        <v>2989.31</v>
      </c>
      <c r="E8045" s="191"/>
    </row>
    <row r="8046" spans="1:5" x14ac:dyDescent="0.3">
      <c r="A8046" s="188" t="s">
        <v>12684</v>
      </c>
      <c r="B8046" s="189" t="s">
        <v>12685</v>
      </c>
      <c r="C8046" s="190" t="s">
        <v>297</v>
      </c>
      <c r="D8046" s="191">
        <v>3549.88</v>
      </c>
      <c r="E8046" s="191"/>
    </row>
    <row r="8047" spans="1:5" x14ac:dyDescent="0.3">
      <c r="A8047" s="188" t="s">
        <v>12686</v>
      </c>
      <c r="B8047" s="189" t="s">
        <v>12687</v>
      </c>
      <c r="C8047" s="190" t="s">
        <v>297</v>
      </c>
      <c r="D8047" s="191">
        <v>4110.5600000000004</v>
      </c>
      <c r="E8047" s="191"/>
    </row>
    <row r="8048" spans="1:5" x14ac:dyDescent="0.3">
      <c r="A8048" s="188" t="s">
        <v>12688</v>
      </c>
      <c r="B8048" s="189" t="s">
        <v>12689</v>
      </c>
      <c r="C8048" s="190" t="s">
        <v>297</v>
      </c>
      <c r="D8048" s="191">
        <v>4671.3</v>
      </c>
      <c r="E8048" s="191"/>
    </row>
    <row r="8049" spans="1:5" x14ac:dyDescent="0.3">
      <c r="A8049" s="188" t="s">
        <v>12690</v>
      </c>
      <c r="B8049" s="189" t="s">
        <v>12691</v>
      </c>
      <c r="C8049" s="190" t="s">
        <v>297</v>
      </c>
      <c r="D8049" s="191">
        <v>5231.99</v>
      </c>
      <c r="E8049" s="191"/>
    </row>
    <row r="8050" spans="1:5" x14ac:dyDescent="0.3">
      <c r="A8050" s="188" t="s">
        <v>12692</v>
      </c>
      <c r="B8050" s="189" t="s">
        <v>12693</v>
      </c>
      <c r="C8050" s="190" t="s">
        <v>297</v>
      </c>
      <c r="D8050" s="191">
        <v>5792.63</v>
      </c>
      <c r="E8050" s="191"/>
    </row>
    <row r="8051" spans="1:5" x14ac:dyDescent="0.3">
      <c r="A8051" s="188" t="s">
        <v>12694</v>
      </c>
      <c r="B8051" s="189" t="s">
        <v>12695</v>
      </c>
      <c r="C8051" s="190" t="s">
        <v>297</v>
      </c>
      <c r="D8051" s="191">
        <v>6353.37</v>
      </c>
      <c r="E8051" s="191"/>
    </row>
    <row r="8052" spans="1:5" x14ac:dyDescent="0.3">
      <c r="A8052" s="188" t="s">
        <v>12696</v>
      </c>
      <c r="B8052" s="189" t="s">
        <v>12697</v>
      </c>
      <c r="C8052" s="190" t="s">
        <v>297</v>
      </c>
      <c r="D8052" s="191">
        <v>6909.87</v>
      </c>
      <c r="E8052" s="191"/>
    </row>
    <row r="8053" spans="1:5" x14ac:dyDescent="0.3">
      <c r="A8053" s="188" t="s">
        <v>12698</v>
      </c>
      <c r="B8053" s="189" t="s">
        <v>12699</v>
      </c>
      <c r="C8053" s="190" t="s">
        <v>297</v>
      </c>
      <c r="D8053" s="191">
        <v>7874.94</v>
      </c>
      <c r="E8053" s="191"/>
    </row>
    <row r="8054" spans="1:5" x14ac:dyDescent="0.3">
      <c r="A8054" s="188" t="s">
        <v>12700</v>
      </c>
      <c r="B8054" s="189" t="s">
        <v>12701</v>
      </c>
      <c r="C8054" s="190" t="s">
        <v>297</v>
      </c>
      <c r="D8054" s="191">
        <v>8034.89</v>
      </c>
      <c r="E8054" s="191"/>
    </row>
    <row r="8055" spans="1:5" x14ac:dyDescent="0.3">
      <c r="A8055" s="188" t="s">
        <v>12702</v>
      </c>
      <c r="B8055" s="189" t="s">
        <v>12703</v>
      </c>
      <c r="C8055" s="190" t="s">
        <v>297</v>
      </c>
      <c r="D8055" s="191">
        <v>8131.74</v>
      </c>
      <c r="E8055" s="191"/>
    </row>
    <row r="8056" spans="1:5" x14ac:dyDescent="0.3">
      <c r="A8056" s="188" t="s">
        <v>12704</v>
      </c>
      <c r="B8056" s="189" t="s">
        <v>12705</v>
      </c>
      <c r="C8056" s="190" t="s">
        <v>297</v>
      </c>
      <c r="D8056" s="191">
        <v>3257.74</v>
      </c>
      <c r="E8056" s="191"/>
    </row>
    <row r="8057" spans="1:5" x14ac:dyDescent="0.3">
      <c r="A8057" s="188" t="s">
        <v>12706</v>
      </c>
      <c r="B8057" s="189" t="s">
        <v>12707</v>
      </c>
      <c r="C8057" s="190" t="s">
        <v>297</v>
      </c>
      <c r="D8057" s="191">
        <v>3875.93</v>
      </c>
      <c r="E8057" s="191"/>
    </row>
    <row r="8058" spans="1:5" x14ac:dyDescent="0.3">
      <c r="A8058" s="188" t="s">
        <v>12708</v>
      </c>
      <c r="B8058" s="189" t="s">
        <v>12709</v>
      </c>
      <c r="C8058" s="190" t="s">
        <v>297</v>
      </c>
      <c r="D8058" s="191">
        <v>4494.13</v>
      </c>
      <c r="E8058" s="191"/>
    </row>
    <row r="8059" spans="1:5" x14ac:dyDescent="0.3">
      <c r="A8059" s="188" t="s">
        <v>12710</v>
      </c>
      <c r="B8059" s="189" t="s">
        <v>12711</v>
      </c>
      <c r="C8059" s="190" t="s">
        <v>297</v>
      </c>
      <c r="D8059" s="191">
        <v>5112.26</v>
      </c>
      <c r="E8059" s="191"/>
    </row>
    <row r="8060" spans="1:5" x14ac:dyDescent="0.3">
      <c r="A8060" s="188" t="s">
        <v>12712</v>
      </c>
      <c r="B8060" s="189" t="s">
        <v>12713</v>
      </c>
      <c r="C8060" s="190" t="s">
        <v>297</v>
      </c>
      <c r="D8060" s="191">
        <v>5730.41</v>
      </c>
      <c r="E8060" s="191"/>
    </row>
    <row r="8061" spans="1:5" x14ac:dyDescent="0.3">
      <c r="A8061" s="188" t="s">
        <v>12714</v>
      </c>
      <c r="B8061" s="189" t="s">
        <v>12715</v>
      </c>
      <c r="C8061" s="190" t="s">
        <v>297</v>
      </c>
      <c r="D8061" s="191">
        <v>6348.51</v>
      </c>
      <c r="E8061" s="191"/>
    </row>
    <row r="8062" spans="1:5" x14ac:dyDescent="0.3">
      <c r="A8062" s="188" t="s">
        <v>12716</v>
      </c>
      <c r="B8062" s="189" t="s">
        <v>12717</v>
      </c>
      <c r="C8062" s="190" t="s">
        <v>297</v>
      </c>
      <c r="D8062" s="191">
        <v>6966.71</v>
      </c>
      <c r="E8062" s="191"/>
    </row>
    <row r="8063" spans="1:5" x14ac:dyDescent="0.3">
      <c r="A8063" s="188" t="s">
        <v>12718</v>
      </c>
      <c r="B8063" s="189" t="s">
        <v>12719</v>
      </c>
      <c r="C8063" s="190" t="s">
        <v>297</v>
      </c>
      <c r="D8063" s="191">
        <v>7584.91</v>
      </c>
      <c r="E8063" s="191"/>
    </row>
    <row r="8064" spans="1:5" x14ac:dyDescent="0.3">
      <c r="A8064" s="188" t="s">
        <v>12720</v>
      </c>
      <c r="B8064" s="189" t="s">
        <v>12721</v>
      </c>
      <c r="C8064" s="190" t="s">
        <v>297</v>
      </c>
      <c r="D8064" s="191">
        <v>8632.2000000000007</v>
      </c>
      <c r="E8064" s="191"/>
    </row>
    <row r="8065" spans="1:5" x14ac:dyDescent="0.3">
      <c r="A8065" s="188" t="s">
        <v>12722</v>
      </c>
      <c r="B8065" s="189" t="s">
        <v>12723</v>
      </c>
      <c r="C8065" s="190" t="s">
        <v>297</v>
      </c>
      <c r="D8065" s="191">
        <v>8821.0499999999993</v>
      </c>
      <c r="E8065" s="191"/>
    </row>
    <row r="8066" spans="1:5" x14ac:dyDescent="0.3">
      <c r="A8066" s="188" t="s">
        <v>12724</v>
      </c>
      <c r="B8066" s="189" t="s">
        <v>12725</v>
      </c>
      <c r="C8066" s="190" t="s">
        <v>297</v>
      </c>
      <c r="D8066" s="191">
        <v>8934.3799999999992</v>
      </c>
      <c r="E8066" s="191"/>
    </row>
    <row r="8067" spans="1:5" x14ac:dyDescent="0.3">
      <c r="A8067" s="188" t="s">
        <v>12726</v>
      </c>
      <c r="B8067" s="189" t="s">
        <v>12727</v>
      </c>
      <c r="C8067" s="190" t="s">
        <v>297</v>
      </c>
      <c r="D8067" s="191">
        <v>3980.31</v>
      </c>
      <c r="E8067" s="191"/>
    </row>
    <row r="8068" spans="1:5" x14ac:dyDescent="0.3">
      <c r="A8068" s="188" t="s">
        <v>12728</v>
      </c>
      <c r="B8068" s="189" t="s">
        <v>12729</v>
      </c>
      <c r="C8068" s="190" t="s">
        <v>297</v>
      </c>
      <c r="D8068" s="191">
        <v>4700.38</v>
      </c>
      <c r="E8068" s="191"/>
    </row>
    <row r="8069" spans="1:5" x14ac:dyDescent="0.3">
      <c r="A8069" s="188" t="s">
        <v>12730</v>
      </c>
      <c r="B8069" s="189" t="s">
        <v>12731</v>
      </c>
      <c r="C8069" s="190" t="s">
        <v>297</v>
      </c>
      <c r="D8069" s="191">
        <v>5420.46</v>
      </c>
      <c r="E8069" s="191"/>
    </row>
    <row r="8070" spans="1:5" x14ac:dyDescent="0.3">
      <c r="A8070" s="188" t="s">
        <v>12732</v>
      </c>
      <c r="B8070" s="189" t="s">
        <v>12733</v>
      </c>
      <c r="C8070" s="190" t="s">
        <v>297</v>
      </c>
      <c r="D8070" s="191">
        <v>6140.62</v>
      </c>
      <c r="E8070" s="191"/>
    </row>
    <row r="8071" spans="1:5" x14ac:dyDescent="0.3">
      <c r="A8071" s="188" t="s">
        <v>12734</v>
      </c>
      <c r="B8071" s="189" t="s">
        <v>12735</v>
      </c>
      <c r="C8071" s="190" t="s">
        <v>297</v>
      </c>
      <c r="D8071" s="191">
        <v>6860.69</v>
      </c>
      <c r="E8071" s="191"/>
    </row>
    <row r="8072" spans="1:5" x14ac:dyDescent="0.3">
      <c r="A8072" s="188" t="s">
        <v>12736</v>
      </c>
      <c r="B8072" s="189" t="s">
        <v>12737</v>
      </c>
      <c r="C8072" s="190" t="s">
        <v>297</v>
      </c>
      <c r="D8072" s="191">
        <v>7580.79</v>
      </c>
      <c r="E8072" s="191"/>
    </row>
    <row r="8073" spans="1:5" x14ac:dyDescent="0.3">
      <c r="A8073" s="188" t="s">
        <v>12738</v>
      </c>
      <c r="B8073" s="189" t="s">
        <v>12739</v>
      </c>
      <c r="C8073" s="190" t="s">
        <v>297</v>
      </c>
      <c r="D8073" s="191">
        <v>8300.9</v>
      </c>
      <c r="E8073" s="191"/>
    </row>
    <row r="8074" spans="1:5" x14ac:dyDescent="0.3">
      <c r="A8074" s="188" t="s">
        <v>12740</v>
      </c>
      <c r="B8074" s="189" t="s">
        <v>12741</v>
      </c>
      <c r="C8074" s="190" t="s">
        <v>297</v>
      </c>
      <c r="D8074" s="191">
        <v>9021.02</v>
      </c>
      <c r="E8074" s="191"/>
    </row>
    <row r="8075" spans="1:5" x14ac:dyDescent="0.3">
      <c r="A8075" s="188" t="s">
        <v>12742</v>
      </c>
      <c r="B8075" s="189" t="s">
        <v>12743</v>
      </c>
      <c r="C8075" s="190" t="s">
        <v>297</v>
      </c>
      <c r="D8075" s="191">
        <v>10244.15</v>
      </c>
      <c r="E8075" s="191"/>
    </row>
    <row r="8076" spans="1:5" x14ac:dyDescent="0.3">
      <c r="A8076" s="188" t="s">
        <v>12744</v>
      </c>
      <c r="B8076" s="189" t="s">
        <v>12745</v>
      </c>
      <c r="C8076" s="190" t="s">
        <v>297</v>
      </c>
      <c r="D8076" s="191">
        <v>10465.780000000001</v>
      </c>
      <c r="E8076" s="191"/>
    </row>
    <row r="8077" spans="1:5" x14ac:dyDescent="0.3">
      <c r="A8077" s="188" t="s">
        <v>12746</v>
      </c>
      <c r="B8077" s="189" t="s">
        <v>12747</v>
      </c>
      <c r="C8077" s="190" t="s">
        <v>297</v>
      </c>
      <c r="D8077" s="191">
        <v>10595.49</v>
      </c>
      <c r="E8077" s="191"/>
    </row>
    <row r="8078" spans="1:5" x14ac:dyDescent="0.3">
      <c r="A8078" s="188" t="s">
        <v>12748</v>
      </c>
      <c r="B8078" s="189" t="s">
        <v>12749</v>
      </c>
      <c r="C8078" s="190" t="s">
        <v>297</v>
      </c>
      <c r="D8078" s="191">
        <v>4329.97</v>
      </c>
      <c r="E8078" s="191"/>
    </row>
    <row r="8079" spans="1:5" x14ac:dyDescent="0.3">
      <c r="A8079" s="188" t="s">
        <v>12750</v>
      </c>
      <c r="B8079" s="189" t="s">
        <v>12751</v>
      </c>
      <c r="C8079" s="190" t="s">
        <v>297</v>
      </c>
      <c r="D8079" s="191">
        <v>5140.79</v>
      </c>
      <c r="E8079" s="191"/>
    </row>
    <row r="8080" spans="1:5" x14ac:dyDescent="0.3">
      <c r="A8080" s="188" t="s">
        <v>12752</v>
      </c>
      <c r="B8080" s="189" t="s">
        <v>12753</v>
      </c>
      <c r="C8080" s="190" t="s">
        <v>297</v>
      </c>
      <c r="D8080" s="191">
        <v>5951.61</v>
      </c>
      <c r="E8080" s="191"/>
    </row>
    <row r="8081" spans="1:5" x14ac:dyDescent="0.3">
      <c r="A8081" s="188" t="s">
        <v>12754</v>
      </c>
      <c r="B8081" s="189" t="s">
        <v>12755</v>
      </c>
      <c r="C8081" s="190" t="s">
        <v>297</v>
      </c>
      <c r="D8081" s="191">
        <v>6762.37</v>
      </c>
      <c r="E8081" s="191"/>
    </row>
    <row r="8082" spans="1:5" x14ac:dyDescent="0.3">
      <c r="A8082" s="188" t="s">
        <v>12756</v>
      </c>
      <c r="B8082" s="189" t="s">
        <v>12757</v>
      </c>
      <c r="C8082" s="190" t="s">
        <v>297</v>
      </c>
      <c r="D8082" s="191">
        <v>7573.05</v>
      </c>
      <c r="E8082" s="191"/>
    </row>
    <row r="8083" spans="1:5" x14ac:dyDescent="0.3">
      <c r="A8083" s="188" t="s">
        <v>12758</v>
      </c>
      <c r="B8083" s="189" t="s">
        <v>12759</v>
      </c>
      <c r="C8083" s="190" t="s">
        <v>297</v>
      </c>
      <c r="D8083" s="191">
        <v>8383.81</v>
      </c>
      <c r="E8083" s="191"/>
    </row>
    <row r="8084" spans="1:5" x14ac:dyDescent="0.3">
      <c r="A8084" s="188" t="s">
        <v>12760</v>
      </c>
      <c r="B8084" s="189" t="s">
        <v>12761</v>
      </c>
      <c r="C8084" s="190" t="s">
        <v>297</v>
      </c>
      <c r="D8084" s="191">
        <v>9194.5499999999993</v>
      </c>
      <c r="E8084" s="191"/>
    </row>
    <row r="8085" spans="1:5" x14ac:dyDescent="0.3">
      <c r="A8085" s="188" t="s">
        <v>12762</v>
      </c>
      <c r="B8085" s="189" t="s">
        <v>12763</v>
      </c>
      <c r="C8085" s="190" t="s">
        <v>297</v>
      </c>
      <c r="D8085" s="191">
        <v>10005.33</v>
      </c>
      <c r="E8085" s="191"/>
    </row>
    <row r="8086" spans="1:5" x14ac:dyDescent="0.3">
      <c r="A8086" s="188" t="s">
        <v>12764</v>
      </c>
      <c r="B8086" s="189" t="s">
        <v>12765</v>
      </c>
      <c r="C8086" s="190" t="s">
        <v>297</v>
      </c>
      <c r="D8086" s="191">
        <v>11380.12</v>
      </c>
      <c r="E8086" s="191"/>
    </row>
    <row r="8087" spans="1:5" x14ac:dyDescent="0.3">
      <c r="A8087" s="188" t="s">
        <v>12766</v>
      </c>
      <c r="B8087" s="189" t="s">
        <v>12767</v>
      </c>
      <c r="C8087" s="190" t="s">
        <v>297</v>
      </c>
      <c r="D8087" s="191">
        <v>11636.02</v>
      </c>
      <c r="E8087" s="191"/>
    </row>
    <row r="8088" spans="1:5" x14ac:dyDescent="0.3">
      <c r="A8088" s="188" t="s">
        <v>12768</v>
      </c>
      <c r="B8088" s="189" t="s">
        <v>12769</v>
      </c>
      <c r="C8088" s="190" t="s">
        <v>297</v>
      </c>
      <c r="D8088" s="191">
        <v>11787.07</v>
      </c>
      <c r="E8088" s="191"/>
    </row>
    <row r="8089" spans="1:5" x14ac:dyDescent="0.3">
      <c r="A8089" s="188" t="s">
        <v>12770</v>
      </c>
      <c r="B8089" s="189" t="s">
        <v>12771</v>
      </c>
      <c r="C8089" s="190" t="s">
        <v>297</v>
      </c>
      <c r="D8089" s="191">
        <v>5353.66</v>
      </c>
      <c r="E8089" s="191"/>
    </row>
    <row r="8090" spans="1:5" x14ac:dyDescent="0.3">
      <c r="A8090" s="188" t="s">
        <v>12772</v>
      </c>
      <c r="B8090" s="189" t="s">
        <v>12773</v>
      </c>
      <c r="C8090" s="190" t="s">
        <v>297</v>
      </c>
      <c r="D8090" s="191">
        <v>6413.93</v>
      </c>
      <c r="E8090" s="191"/>
    </row>
    <row r="8091" spans="1:5" x14ac:dyDescent="0.3">
      <c r="A8091" s="188" t="s">
        <v>12774</v>
      </c>
      <c r="B8091" s="189" t="s">
        <v>12775</v>
      </c>
      <c r="C8091" s="190" t="s">
        <v>297</v>
      </c>
      <c r="D8091" s="191">
        <v>7474.12</v>
      </c>
      <c r="E8091" s="191"/>
    </row>
    <row r="8092" spans="1:5" x14ac:dyDescent="0.3">
      <c r="A8092" s="188" t="s">
        <v>12776</v>
      </c>
      <c r="B8092" s="189" t="s">
        <v>12777</v>
      </c>
      <c r="C8092" s="190" t="s">
        <v>297</v>
      </c>
      <c r="D8092" s="191">
        <v>8534.2800000000007</v>
      </c>
      <c r="E8092" s="191"/>
    </row>
    <row r="8093" spans="1:5" x14ac:dyDescent="0.3">
      <c r="A8093" s="188" t="s">
        <v>12778</v>
      </c>
      <c r="B8093" s="189" t="s">
        <v>12779</v>
      </c>
      <c r="C8093" s="190" t="s">
        <v>297</v>
      </c>
      <c r="D8093" s="191">
        <v>9598.4599999999991</v>
      </c>
      <c r="E8093" s="191"/>
    </row>
    <row r="8094" spans="1:5" x14ac:dyDescent="0.3">
      <c r="A8094" s="188" t="s">
        <v>12780</v>
      </c>
      <c r="B8094" s="189" t="s">
        <v>12781</v>
      </c>
      <c r="C8094" s="190" t="s">
        <v>297</v>
      </c>
      <c r="D8094" s="191">
        <v>10658.7</v>
      </c>
      <c r="E8094" s="191"/>
    </row>
    <row r="8095" spans="1:5" x14ac:dyDescent="0.3">
      <c r="A8095" s="188" t="s">
        <v>12782</v>
      </c>
      <c r="B8095" s="189" t="s">
        <v>12783</v>
      </c>
      <c r="C8095" s="190" t="s">
        <v>297</v>
      </c>
      <c r="D8095" s="191">
        <v>11873.75</v>
      </c>
      <c r="E8095" s="191"/>
    </row>
    <row r="8096" spans="1:5" x14ac:dyDescent="0.3">
      <c r="A8096" s="188" t="s">
        <v>12784</v>
      </c>
      <c r="B8096" s="189" t="s">
        <v>12785</v>
      </c>
      <c r="C8096" s="190" t="s">
        <v>297</v>
      </c>
      <c r="D8096" s="191">
        <v>12779.14</v>
      </c>
      <c r="E8096" s="191"/>
    </row>
    <row r="8097" spans="1:5" x14ac:dyDescent="0.3">
      <c r="A8097" s="188" t="s">
        <v>12786</v>
      </c>
      <c r="B8097" s="189" t="s">
        <v>12787</v>
      </c>
      <c r="C8097" s="190" t="s">
        <v>297</v>
      </c>
      <c r="D8097" s="191">
        <v>14581.94</v>
      </c>
      <c r="E8097" s="191"/>
    </row>
    <row r="8098" spans="1:5" x14ac:dyDescent="0.3">
      <c r="A8098" s="188" t="s">
        <v>12788</v>
      </c>
      <c r="B8098" s="189" t="s">
        <v>12789</v>
      </c>
      <c r="C8098" s="190" t="s">
        <v>297</v>
      </c>
      <c r="D8098" s="191">
        <v>14910.26</v>
      </c>
      <c r="E8098" s="191"/>
    </row>
    <row r="8099" spans="1:5" x14ac:dyDescent="0.3">
      <c r="A8099" s="188" t="s">
        <v>12790</v>
      </c>
      <c r="B8099" s="189" t="s">
        <v>12791</v>
      </c>
      <c r="C8099" s="190" t="s">
        <v>297</v>
      </c>
      <c r="D8099" s="191">
        <v>15109.7</v>
      </c>
      <c r="E8099" s="191"/>
    </row>
    <row r="8100" spans="1:5" x14ac:dyDescent="0.3">
      <c r="A8100" s="188" t="s">
        <v>12792</v>
      </c>
      <c r="B8100" s="189" t="s">
        <v>12793</v>
      </c>
      <c r="C8100" s="190" t="s">
        <v>297</v>
      </c>
      <c r="D8100" s="191">
        <v>11807.25</v>
      </c>
      <c r="E8100" s="191"/>
    </row>
    <row r="8101" spans="1:5" x14ac:dyDescent="0.3">
      <c r="A8101" s="188" t="s">
        <v>12794</v>
      </c>
      <c r="B8101" s="189" t="s">
        <v>12795</v>
      </c>
      <c r="C8101" s="190" t="s">
        <v>297</v>
      </c>
      <c r="D8101" s="191">
        <v>13725.36</v>
      </c>
      <c r="E8101" s="191"/>
    </row>
    <row r="8102" spans="1:5" x14ac:dyDescent="0.3">
      <c r="A8102" s="188" t="s">
        <v>12796</v>
      </c>
      <c r="B8102" s="189" t="s">
        <v>12797</v>
      </c>
      <c r="C8102" s="190" t="s">
        <v>297</v>
      </c>
      <c r="D8102" s="191">
        <v>15639.35</v>
      </c>
      <c r="E8102" s="191"/>
    </row>
    <row r="8103" spans="1:5" x14ac:dyDescent="0.3">
      <c r="A8103" s="188" t="s">
        <v>12798</v>
      </c>
      <c r="B8103" s="189" t="s">
        <v>12799</v>
      </c>
      <c r="C8103" s="190" t="s">
        <v>297</v>
      </c>
      <c r="D8103" s="191">
        <v>17557.48</v>
      </c>
      <c r="E8103" s="191"/>
    </row>
    <row r="8104" spans="1:5" x14ac:dyDescent="0.3">
      <c r="A8104" s="188" t="s">
        <v>12800</v>
      </c>
      <c r="B8104" s="189" t="s">
        <v>12801</v>
      </c>
      <c r="C8104" s="190" t="s">
        <v>297</v>
      </c>
      <c r="D8104" s="191">
        <v>19471.66</v>
      </c>
      <c r="E8104" s="191"/>
    </row>
    <row r="8105" spans="1:5" x14ac:dyDescent="0.3">
      <c r="A8105" s="188" t="s">
        <v>12802</v>
      </c>
      <c r="B8105" s="189" t="s">
        <v>12803</v>
      </c>
      <c r="C8105" s="190" t="s">
        <v>297</v>
      </c>
      <c r="D8105" s="191">
        <v>21385.7</v>
      </c>
      <c r="E8105" s="191"/>
    </row>
    <row r="8106" spans="1:5" x14ac:dyDescent="0.3">
      <c r="A8106" s="188" t="s">
        <v>12804</v>
      </c>
      <c r="B8106" s="189" t="s">
        <v>12805</v>
      </c>
      <c r="C8106" s="190" t="s">
        <v>297</v>
      </c>
      <c r="D8106" s="191">
        <v>23303.79</v>
      </c>
      <c r="E8106" s="191"/>
    </row>
    <row r="8107" spans="1:5" x14ac:dyDescent="0.3">
      <c r="A8107" s="188" t="s">
        <v>12806</v>
      </c>
      <c r="B8107" s="189" t="s">
        <v>12807</v>
      </c>
      <c r="C8107" s="190" t="s">
        <v>297</v>
      </c>
      <c r="D8107" s="191">
        <v>25217.78</v>
      </c>
      <c r="E8107" s="191"/>
    </row>
    <row r="8108" spans="1:5" x14ac:dyDescent="0.3">
      <c r="A8108" s="188" t="s">
        <v>12808</v>
      </c>
      <c r="B8108" s="189" t="s">
        <v>12809</v>
      </c>
      <c r="C8108" s="190" t="s">
        <v>297</v>
      </c>
      <c r="D8108" s="191">
        <v>27131.89</v>
      </c>
      <c r="E8108" s="191"/>
    </row>
    <row r="8109" spans="1:5" x14ac:dyDescent="0.3">
      <c r="A8109" s="188" t="s">
        <v>12810</v>
      </c>
      <c r="B8109" s="189" t="s">
        <v>12811</v>
      </c>
      <c r="C8109" s="190" t="s">
        <v>297</v>
      </c>
      <c r="D8109" s="191">
        <v>29050.02</v>
      </c>
      <c r="E8109" s="191"/>
    </row>
    <row r="8110" spans="1:5" x14ac:dyDescent="0.3">
      <c r="A8110" s="188" t="s">
        <v>12812</v>
      </c>
      <c r="B8110" s="189" t="s">
        <v>12813</v>
      </c>
      <c r="C8110" s="190" t="s">
        <v>297</v>
      </c>
      <c r="D8110" s="191">
        <v>32127.040000000001</v>
      </c>
      <c r="E8110" s="191"/>
    </row>
    <row r="8111" spans="1:5" x14ac:dyDescent="0.3">
      <c r="A8111" s="188" t="s">
        <v>12814</v>
      </c>
      <c r="B8111" s="189" t="s">
        <v>12815</v>
      </c>
      <c r="C8111" s="190" t="s">
        <v>297</v>
      </c>
      <c r="D8111" s="191">
        <v>32663.16</v>
      </c>
      <c r="E8111" s="191"/>
    </row>
    <row r="8112" spans="1:5" x14ac:dyDescent="0.3">
      <c r="A8112" s="188" t="s">
        <v>12816</v>
      </c>
      <c r="B8112" s="189" t="s">
        <v>12817</v>
      </c>
      <c r="C8112" s="190" t="s">
        <v>297</v>
      </c>
      <c r="D8112" s="191">
        <v>32988.959999999999</v>
      </c>
      <c r="E8112" s="191"/>
    </row>
    <row r="8113" spans="1:5" x14ac:dyDescent="0.3">
      <c r="A8113" s="188" t="s">
        <v>42254</v>
      </c>
      <c r="B8113" s="189" t="s">
        <v>42255</v>
      </c>
      <c r="C8113" s="190" t="s">
        <v>297</v>
      </c>
      <c r="D8113" s="191">
        <v>1171.55</v>
      </c>
      <c r="E8113" s="191"/>
    </row>
    <row r="8114" spans="1:5" x14ac:dyDescent="0.3">
      <c r="A8114" s="188" t="s">
        <v>42256</v>
      </c>
      <c r="B8114" s="189" t="s">
        <v>42257</v>
      </c>
      <c r="C8114" s="190" t="s">
        <v>297</v>
      </c>
      <c r="D8114" s="191">
        <v>1372.76</v>
      </c>
      <c r="E8114" s="191"/>
    </row>
    <row r="8115" spans="1:5" x14ac:dyDescent="0.3">
      <c r="A8115" s="188" t="s">
        <v>42258</v>
      </c>
      <c r="B8115" s="189" t="s">
        <v>42259</v>
      </c>
      <c r="C8115" s="190" t="s">
        <v>297</v>
      </c>
      <c r="D8115" s="191">
        <v>1569.83</v>
      </c>
      <c r="E8115" s="191"/>
    </row>
    <row r="8116" spans="1:5" x14ac:dyDescent="0.3">
      <c r="A8116" s="188" t="s">
        <v>42260</v>
      </c>
      <c r="B8116" s="189" t="s">
        <v>42261</v>
      </c>
      <c r="C8116" s="190" t="s">
        <v>297</v>
      </c>
      <c r="D8116" s="191">
        <v>1770.95</v>
      </c>
      <c r="E8116" s="191"/>
    </row>
    <row r="8117" spans="1:5" x14ac:dyDescent="0.3">
      <c r="A8117" s="188" t="s">
        <v>42262</v>
      </c>
      <c r="B8117" s="189" t="s">
        <v>42263</v>
      </c>
      <c r="C8117" s="190" t="s">
        <v>297</v>
      </c>
      <c r="D8117" s="191">
        <v>1972.06</v>
      </c>
      <c r="E8117" s="191"/>
    </row>
    <row r="8118" spans="1:5" x14ac:dyDescent="0.3">
      <c r="A8118" s="188" t="s">
        <v>42264</v>
      </c>
      <c r="B8118" s="189" t="s">
        <v>42265</v>
      </c>
      <c r="C8118" s="190" t="s">
        <v>297</v>
      </c>
      <c r="D8118" s="191">
        <v>2173.29</v>
      </c>
      <c r="E8118" s="191"/>
    </row>
    <row r="8119" spans="1:5" x14ac:dyDescent="0.3">
      <c r="A8119" s="188" t="s">
        <v>42266</v>
      </c>
      <c r="B8119" s="189" t="s">
        <v>42267</v>
      </c>
      <c r="C8119" s="190" t="s">
        <v>297</v>
      </c>
      <c r="D8119" s="191">
        <v>2374.4699999999998</v>
      </c>
      <c r="E8119" s="191"/>
    </row>
    <row r="8120" spans="1:5" x14ac:dyDescent="0.3">
      <c r="A8120" s="188" t="s">
        <v>42268</v>
      </c>
      <c r="B8120" s="189" t="s">
        <v>42269</v>
      </c>
      <c r="C8120" s="190" t="s">
        <v>297</v>
      </c>
      <c r="D8120" s="191">
        <v>2575.64</v>
      </c>
      <c r="E8120" s="191"/>
    </row>
    <row r="8121" spans="1:5" x14ac:dyDescent="0.3">
      <c r="A8121" s="188" t="s">
        <v>42270</v>
      </c>
      <c r="B8121" s="189" t="s">
        <v>42271</v>
      </c>
      <c r="C8121" s="190" t="s">
        <v>297</v>
      </c>
      <c r="D8121" s="191">
        <v>2937.32</v>
      </c>
      <c r="E8121" s="191"/>
    </row>
    <row r="8122" spans="1:5" x14ac:dyDescent="0.3">
      <c r="A8122" s="188" t="s">
        <v>42272</v>
      </c>
      <c r="B8122" s="189" t="s">
        <v>42273</v>
      </c>
      <c r="C8122" s="190" t="s">
        <v>297</v>
      </c>
      <c r="D8122" s="191">
        <v>2975.32</v>
      </c>
      <c r="E8122" s="191"/>
    </row>
    <row r="8123" spans="1:5" x14ac:dyDescent="0.3">
      <c r="A8123" s="188" t="s">
        <v>42274</v>
      </c>
      <c r="B8123" s="189" t="s">
        <v>42275</v>
      </c>
      <c r="C8123" s="190" t="s">
        <v>297</v>
      </c>
      <c r="D8123" s="191">
        <v>3000.62</v>
      </c>
      <c r="E8123" s="191"/>
    </row>
    <row r="8124" spans="1:5" x14ac:dyDescent="0.3">
      <c r="A8124" s="188" t="s">
        <v>12818</v>
      </c>
      <c r="B8124" s="189" t="s">
        <v>12819</v>
      </c>
      <c r="C8124" s="190" t="s">
        <v>297</v>
      </c>
      <c r="D8124" s="191">
        <v>20999.55</v>
      </c>
      <c r="E8124" s="191"/>
    </row>
    <row r="8125" spans="1:5" x14ac:dyDescent="0.3">
      <c r="A8125" s="188" t="s">
        <v>12820</v>
      </c>
      <c r="B8125" s="189" t="s">
        <v>12821</v>
      </c>
      <c r="C8125" s="190" t="s">
        <v>297</v>
      </c>
      <c r="D8125" s="191">
        <v>24228.23</v>
      </c>
      <c r="E8125" s="191"/>
    </row>
    <row r="8126" spans="1:5" x14ac:dyDescent="0.3">
      <c r="A8126" s="188" t="s">
        <v>12822</v>
      </c>
      <c r="B8126" s="189" t="s">
        <v>12823</v>
      </c>
      <c r="C8126" s="190" t="s">
        <v>297</v>
      </c>
      <c r="D8126" s="191">
        <v>27461.03</v>
      </c>
      <c r="E8126" s="191"/>
    </row>
    <row r="8127" spans="1:5" x14ac:dyDescent="0.3">
      <c r="A8127" s="188" t="s">
        <v>12824</v>
      </c>
      <c r="B8127" s="189" t="s">
        <v>12825</v>
      </c>
      <c r="C8127" s="190" t="s">
        <v>297</v>
      </c>
      <c r="D8127" s="191">
        <v>30693.66</v>
      </c>
      <c r="E8127" s="191"/>
    </row>
    <row r="8128" spans="1:5" x14ac:dyDescent="0.3">
      <c r="A8128" s="188" t="s">
        <v>12826</v>
      </c>
      <c r="B8128" s="189" t="s">
        <v>12827</v>
      </c>
      <c r="C8128" s="190" t="s">
        <v>297</v>
      </c>
      <c r="D8128" s="191">
        <v>33922.29</v>
      </c>
      <c r="E8128" s="191"/>
    </row>
    <row r="8129" spans="1:5" x14ac:dyDescent="0.3">
      <c r="A8129" s="188" t="s">
        <v>12828</v>
      </c>
      <c r="B8129" s="189" t="s">
        <v>12829</v>
      </c>
      <c r="C8129" s="190" t="s">
        <v>297</v>
      </c>
      <c r="D8129" s="191">
        <v>37155.07</v>
      </c>
      <c r="E8129" s="191"/>
    </row>
    <row r="8130" spans="1:5" x14ac:dyDescent="0.3">
      <c r="A8130" s="188" t="s">
        <v>12830</v>
      </c>
      <c r="B8130" s="189" t="s">
        <v>12831</v>
      </c>
      <c r="C8130" s="190" t="s">
        <v>297</v>
      </c>
      <c r="D8130" s="191">
        <v>40387.760000000002</v>
      </c>
      <c r="E8130" s="191"/>
    </row>
    <row r="8131" spans="1:5" x14ac:dyDescent="0.3">
      <c r="A8131" s="188" t="s">
        <v>12832</v>
      </c>
      <c r="B8131" s="189" t="s">
        <v>12833</v>
      </c>
      <c r="C8131" s="190" t="s">
        <v>297</v>
      </c>
      <c r="D8131" s="191">
        <v>43616.36</v>
      </c>
      <c r="E8131" s="191"/>
    </row>
    <row r="8132" spans="1:5" x14ac:dyDescent="0.3">
      <c r="A8132" s="188" t="s">
        <v>12834</v>
      </c>
      <c r="B8132" s="189" t="s">
        <v>12835</v>
      </c>
      <c r="C8132" s="190" t="s">
        <v>297</v>
      </c>
      <c r="D8132" s="191">
        <v>46849.120000000003</v>
      </c>
      <c r="E8132" s="191"/>
    </row>
    <row r="8133" spans="1:5" x14ac:dyDescent="0.3">
      <c r="A8133" s="188" t="s">
        <v>12836</v>
      </c>
      <c r="B8133" s="189" t="s">
        <v>12837</v>
      </c>
      <c r="C8133" s="190" t="s">
        <v>297</v>
      </c>
      <c r="D8133" s="191">
        <v>50081.91</v>
      </c>
      <c r="E8133" s="191"/>
    </row>
    <row r="8134" spans="1:5" x14ac:dyDescent="0.3">
      <c r="A8134" s="188" t="s">
        <v>12838</v>
      </c>
      <c r="B8134" s="189" t="s">
        <v>12839</v>
      </c>
      <c r="C8134" s="190" t="s">
        <v>297</v>
      </c>
      <c r="D8134" s="191">
        <v>55255.25</v>
      </c>
      <c r="E8134" s="191"/>
    </row>
    <row r="8135" spans="1:5" x14ac:dyDescent="0.3">
      <c r="A8135" s="188" t="s">
        <v>12840</v>
      </c>
      <c r="B8135" s="189" t="s">
        <v>12841</v>
      </c>
      <c r="C8135" s="190" t="s">
        <v>297</v>
      </c>
      <c r="D8135" s="191">
        <v>56183.87</v>
      </c>
      <c r="E8135" s="191"/>
    </row>
    <row r="8136" spans="1:5" x14ac:dyDescent="0.3">
      <c r="A8136" s="188" t="s">
        <v>12842</v>
      </c>
      <c r="B8136" s="189" t="s">
        <v>12843</v>
      </c>
      <c r="C8136" s="190" t="s">
        <v>297</v>
      </c>
      <c r="D8136" s="191">
        <v>56740.2</v>
      </c>
      <c r="E8136" s="191"/>
    </row>
    <row r="8137" spans="1:5" x14ac:dyDescent="0.3">
      <c r="A8137" s="188" t="s">
        <v>12844</v>
      </c>
      <c r="B8137" s="189" t="s">
        <v>12845</v>
      </c>
      <c r="C8137" s="190" t="s">
        <v>297</v>
      </c>
      <c r="D8137" s="191">
        <v>28609.45</v>
      </c>
      <c r="E8137" s="191"/>
    </row>
    <row r="8138" spans="1:5" x14ac:dyDescent="0.3">
      <c r="A8138" s="188" t="s">
        <v>12846</v>
      </c>
      <c r="B8138" s="189" t="s">
        <v>12847</v>
      </c>
      <c r="C8138" s="190" t="s">
        <v>297</v>
      </c>
      <c r="D8138" s="191">
        <v>32908.160000000003</v>
      </c>
      <c r="E8138" s="191"/>
    </row>
    <row r="8139" spans="1:5" x14ac:dyDescent="0.3">
      <c r="A8139" s="188" t="s">
        <v>12848</v>
      </c>
      <c r="B8139" s="189" t="s">
        <v>12849</v>
      </c>
      <c r="C8139" s="190" t="s">
        <v>297</v>
      </c>
      <c r="D8139" s="191">
        <v>37210.949999999997</v>
      </c>
      <c r="E8139" s="191"/>
    </row>
    <row r="8140" spans="1:5" x14ac:dyDescent="0.3">
      <c r="A8140" s="188" t="s">
        <v>12850</v>
      </c>
      <c r="B8140" s="189" t="s">
        <v>12851</v>
      </c>
      <c r="C8140" s="190" t="s">
        <v>297</v>
      </c>
      <c r="D8140" s="191">
        <v>41509.769999999997</v>
      </c>
      <c r="E8140" s="191"/>
    </row>
    <row r="8141" spans="1:5" x14ac:dyDescent="0.3">
      <c r="A8141" s="188" t="s">
        <v>12852</v>
      </c>
      <c r="B8141" s="189" t="s">
        <v>12853</v>
      </c>
      <c r="C8141" s="190" t="s">
        <v>297</v>
      </c>
      <c r="D8141" s="191">
        <v>45812.59</v>
      </c>
      <c r="E8141" s="191"/>
    </row>
    <row r="8142" spans="1:5" x14ac:dyDescent="0.3">
      <c r="A8142" s="188" t="s">
        <v>12854</v>
      </c>
      <c r="B8142" s="189" t="s">
        <v>12855</v>
      </c>
      <c r="C8142" s="190" t="s">
        <v>297</v>
      </c>
      <c r="D8142" s="191">
        <v>50111.3</v>
      </c>
      <c r="E8142" s="191"/>
    </row>
    <row r="8143" spans="1:5" x14ac:dyDescent="0.3">
      <c r="A8143" s="188" t="s">
        <v>12856</v>
      </c>
      <c r="B8143" s="189" t="s">
        <v>12857</v>
      </c>
      <c r="C8143" s="190" t="s">
        <v>297</v>
      </c>
      <c r="D8143" s="191">
        <v>54414.05</v>
      </c>
      <c r="E8143" s="191"/>
    </row>
    <row r="8144" spans="1:5" x14ac:dyDescent="0.3">
      <c r="A8144" s="188" t="s">
        <v>12858</v>
      </c>
      <c r="B8144" s="189" t="s">
        <v>12859</v>
      </c>
      <c r="C8144" s="190" t="s">
        <v>297</v>
      </c>
      <c r="D8144" s="191">
        <v>58716.91</v>
      </c>
      <c r="E8144" s="191"/>
    </row>
    <row r="8145" spans="1:5" x14ac:dyDescent="0.3">
      <c r="A8145" s="188" t="s">
        <v>12860</v>
      </c>
      <c r="B8145" s="189" t="s">
        <v>12861</v>
      </c>
      <c r="C8145" s="190" t="s">
        <v>297</v>
      </c>
      <c r="D8145" s="191">
        <v>63015.6</v>
      </c>
      <c r="E8145" s="191"/>
    </row>
    <row r="8146" spans="1:5" x14ac:dyDescent="0.3">
      <c r="A8146" s="188" t="s">
        <v>12862</v>
      </c>
      <c r="B8146" s="189" t="s">
        <v>12863</v>
      </c>
      <c r="C8146" s="190" t="s">
        <v>297</v>
      </c>
      <c r="D8146" s="191">
        <v>67318.399999999994</v>
      </c>
      <c r="E8146" s="191"/>
    </row>
    <row r="8147" spans="1:5" x14ac:dyDescent="0.3">
      <c r="A8147" s="188" t="s">
        <v>12864</v>
      </c>
      <c r="B8147" s="189" t="s">
        <v>12865</v>
      </c>
      <c r="C8147" s="190" t="s">
        <v>297</v>
      </c>
      <c r="D8147" s="191">
        <v>74195.66</v>
      </c>
      <c r="E8147" s="191"/>
    </row>
    <row r="8148" spans="1:5" x14ac:dyDescent="0.3">
      <c r="A8148" s="188" t="s">
        <v>12866</v>
      </c>
      <c r="B8148" s="189" t="s">
        <v>12867</v>
      </c>
      <c r="C8148" s="190" t="s">
        <v>297</v>
      </c>
      <c r="D8148" s="191">
        <v>75443.53</v>
      </c>
      <c r="E8148" s="191"/>
    </row>
    <row r="8149" spans="1:5" x14ac:dyDescent="0.3">
      <c r="A8149" s="188" t="s">
        <v>12868</v>
      </c>
      <c r="B8149" s="189" t="s">
        <v>12869</v>
      </c>
      <c r="C8149" s="190" t="s">
        <v>297</v>
      </c>
      <c r="D8149" s="191">
        <v>76188.12</v>
      </c>
      <c r="E8149" s="191"/>
    </row>
    <row r="8150" spans="1:5" x14ac:dyDescent="0.3">
      <c r="A8150" s="188" t="s">
        <v>12870</v>
      </c>
      <c r="B8150" s="189" t="s">
        <v>12871</v>
      </c>
      <c r="C8150" s="190" t="s">
        <v>297</v>
      </c>
      <c r="D8150" s="191">
        <v>2680.49</v>
      </c>
      <c r="E8150" s="191"/>
    </row>
    <row r="8151" spans="1:5" x14ac:dyDescent="0.3">
      <c r="A8151" s="188" t="s">
        <v>12872</v>
      </c>
      <c r="B8151" s="189" t="s">
        <v>12873</v>
      </c>
      <c r="C8151" s="190" t="s">
        <v>297</v>
      </c>
      <c r="D8151" s="191">
        <v>2924.63</v>
      </c>
      <c r="E8151" s="191"/>
    </row>
    <row r="8152" spans="1:5" x14ac:dyDescent="0.3">
      <c r="A8152" s="188" t="s">
        <v>12874</v>
      </c>
      <c r="B8152" s="189" t="s">
        <v>12875</v>
      </c>
      <c r="C8152" s="190" t="s">
        <v>297</v>
      </c>
      <c r="D8152" s="191">
        <v>3168.78</v>
      </c>
      <c r="E8152" s="191"/>
    </row>
    <row r="8153" spans="1:5" x14ac:dyDescent="0.3">
      <c r="A8153" s="188" t="s">
        <v>12876</v>
      </c>
      <c r="B8153" s="189" t="s">
        <v>12877</v>
      </c>
      <c r="C8153" s="190" t="s">
        <v>297</v>
      </c>
      <c r="D8153" s="191">
        <v>3607.98</v>
      </c>
      <c r="E8153" s="191"/>
    </row>
    <row r="8154" spans="1:5" x14ac:dyDescent="0.3">
      <c r="A8154" s="188" t="s">
        <v>12878</v>
      </c>
      <c r="B8154" s="189" t="s">
        <v>12879</v>
      </c>
      <c r="C8154" s="190" t="s">
        <v>297</v>
      </c>
      <c r="D8154" s="191">
        <v>3662.94</v>
      </c>
      <c r="E8154" s="191"/>
    </row>
    <row r="8155" spans="1:5" x14ac:dyDescent="0.3">
      <c r="A8155" s="188" t="s">
        <v>12880</v>
      </c>
      <c r="B8155" s="189" t="s">
        <v>12881</v>
      </c>
      <c r="C8155" s="190" t="s">
        <v>297</v>
      </c>
      <c r="D8155" s="191">
        <v>3696.67</v>
      </c>
      <c r="E8155" s="191"/>
    </row>
    <row r="8156" spans="1:5" x14ac:dyDescent="0.3">
      <c r="A8156" s="188" t="s">
        <v>42276</v>
      </c>
      <c r="B8156" s="189" t="s">
        <v>42277</v>
      </c>
      <c r="C8156" s="190" t="s">
        <v>297</v>
      </c>
      <c r="D8156" s="191">
        <v>1390.92</v>
      </c>
      <c r="E8156" s="191"/>
    </row>
    <row r="8157" spans="1:5" x14ac:dyDescent="0.3">
      <c r="A8157" s="188" t="s">
        <v>42278</v>
      </c>
      <c r="B8157" s="189" t="s">
        <v>42279</v>
      </c>
      <c r="C8157" s="190" t="s">
        <v>297</v>
      </c>
      <c r="D8157" s="191">
        <v>1635.08</v>
      </c>
      <c r="E8157" s="191"/>
    </row>
    <row r="8158" spans="1:5" x14ac:dyDescent="0.3">
      <c r="A8158" s="188" t="s">
        <v>42280</v>
      </c>
      <c r="B8158" s="189" t="s">
        <v>42281</v>
      </c>
      <c r="C8158" s="190" t="s">
        <v>297</v>
      </c>
      <c r="D8158" s="191">
        <v>1879.27</v>
      </c>
      <c r="E8158" s="191"/>
    </row>
    <row r="8159" spans="1:5" x14ac:dyDescent="0.3">
      <c r="A8159" s="188" t="s">
        <v>42282</v>
      </c>
      <c r="B8159" s="189" t="s">
        <v>42283</v>
      </c>
      <c r="C8159" s="190" t="s">
        <v>297</v>
      </c>
      <c r="D8159" s="191">
        <v>2127.42</v>
      </c>
      <c r="E8159" s="191"/>
    </row>
    <row r="8160" spans="1:5" x14ac:dyDescent="0.3">
      <c r="A8160" s="188" t="s">
        <v>42284</v>
      </c>
      <c r="B8160" s="189" t="s">
        <v>42285</v>
      </c>
      <c r="C8160" s="190" t="s">
        <v>297</v>
      </c>
      <c r="D8160" s="191">
        <v>2371.59</v>
      </c>
      <c r="E8160" s="191"/>
    </row>
    <row r="8161" spans="1:5" x14ac:dyDescent="0.3">
      <c r="A8161" s="188" t="s">
        <v>42286</v>
      </c>
      <c r="B8161" s="189" t="s">
        <v>42287</v>
      </c>
      <c r="C8161" s="190" t="s">
        <v>297</v>
      </c>
      <c r="D8161" s="191">
        <v>2615.7800000000002</v>
      </c>
      <c r="E8161" s="191"/>
    </row>
    <row r="8162" spans="1:5" x14ac:dyDescent="0.3">
      <c r="A8162" s="188" t="s">
        <v>42288</v>
      </c>
      <c r="B8162" s="189" t="s">
        <v>42289</v>
      </c>
      <c r="C8162" s="190" t="s">
        <v>297</v>
      </c>
      <c r="D8162" s="191">
        <v>2859.91</v>
      </c>
      <c r="E8162" s="191"/>
    </row>
    <row r="8163" spans="1:5" x14ac:dyDescent="0.3">
      <c r="A8163" s="188" t="s">
        <v>42290</v>
      </c>
      <c r="B8163" s="189" t="s">
        <v>42291</v>
      </c>
      <c r="C8163" s="190" t="s">
        <v>297</v>
      </c>
      <c r="D8163" s="191">
        <v>3108.17</v>
      </c>
      <c r="E8163" s="191"/>
    </row>
    <row r="8164" spans="1:5" x14ac:dyDescent="0.3">
      <c r="A8164" s="188" t="s">
        <v>42292</v>
      </c>
      <c r="B8164" s="189" t="s">
        <v>42293</v>
      </c>
      <c r="C8164" s="190" t="s">
        <v>297</v>
      </c>
      <c r="D8164" s="191">
        <v>3543.27</v>
      </c>
      <c r="E8164" s="191"/>
    </row>
    <row r="8165" spans="1:5" x14ac:dyDescent="0.3">
      <c r="A8165" s="188" t="s">
        <v>42294</v>
      </c>
      <c r="B8165" s="189" t="s">
        <v>42295</v>
      </c>
      <c r="C8165" s="190" t="s">
        <v>297</v>
      </c>
      <c r="D8165" s="191">
        <v>3598.22</v>
      </c>
      <c r="E8165" s="191"/>
    </row>
    <row r="8166" spans="1:5" x14ac:dyDescent="0.3">
      <c r="A8166" s="188" t="s">
        <v>42296</v>
      </c>
      <c r="B8166" s="189" t="s">
        <v>42297</v>
      </c>
      <c r="C8166" s="190" t="s">
        <v>297</v>
      </c>
      <c r="D8166" s="191">
        <v>3631.96</v>
      </c>
      <c r="E8166" s="191"/>
    </row>
    <row r="8167" spans="1:5" x14ac:dyDescent="0.3">
      <c r="A8167" s="188" t="s">
        <v>42298</v>
      </c>
      <c r="B8167" s="189" t="s">
        <v>42299</v>
      </c>
      <c r="C8167" s="190" t="s">
        <v>297</v>
      </c>
      <c r="D8167" s="191">
        <v>1778.19</v>
      </c>
      <c r="E8167" s="191"/>
    </row>
    <row r="8168" spans="1:5" x14ac:dyDescent="0.3">
      <c r="A8168" s="188" t="s">
        <v>42300</v>
      </c>
      <c r="B8168" s="189" t="s">
        <v>42301</v>
      </c>
      <c r="C8168" s="190" t="s">
        <v>297</v>
      </c>
      <c r="D8168" s="191">
        <v>2099.09</v>
      </c>
      <c r="E8168" s="191"/>
    </row>
    <row r="8169" spans="1:5" x14ac:dyDescent="0.3">
      <c r="A8169" s="188" t="s">
        <v>42302</v>
      </c>
      <c r="B8169" s="189" t="s">
        <v>42303</v>
      </c>
      <c r="C8169" s="190" t="s">
        <v>297</v>
      </c>
      <c r="D8169" s="191">
        <v>2420.02</v>
      </c>
      <c r="E8169" s="191"/>
    </row>
    <row r="8170" spans="1:5" x14ac:dyDescent="0.3">
      <c r="A8170" s="188" t="s">
        <v>42304</v>
      </c>
      <c r="B8170" s="189" t="s">
        <v>42305</v>
      </c>
      <c r="C8170" s="190" t="s">
        <v>297</v>
      </c>
      <c r="D8170" s="191">
        <v>2736.86</v>
      </c>
      <c r="E8170" s="191"/>
    </row>
    <row r="8171" spans="1:5" x14ac:dyDescent="0.3">
      <c r="A8171" s="188" t="s">
        <v>42306</v>
      </c>
      <c r="B8171" s="189" t="s">
        <v>42307</v>
      </c>
      <c r="C8171" s="190" t="s">
        <v>297</v>
      </c>
      <c r="D8171" s="191">
        <v>3057.77</v>
      </c>
      <c r="E8171" s="191"/>
    </row>
    <row r="8172" spans="1:5" x14ac:dyDescent="0.3">
      <c r="A8172" s="188" t="s">
        <v>42308</v>
      </c>
      <c r="B8172" s="189" t="s">
        <v>42309</v>
      </c>
      <c r="C8172" s="190" t="s">
        <v>297</v>
      </c>
      <c r="D8172" s="191">
        <v>3378.73</v>
      </c>
      <c r="E8172" s="191"/>
    </row>
    <row r="8173" spans="1:5" x14ac:dyDescent="0.3">
      <c r="A8173" s="188" t="s">
        <v>42310</v>
      </c>
      <c r="B8173" s="189" t="s">
        <v>42311</v>
      </c>
      <c r="C8173" s="190" t="s">
        <v>297</v>
      </c>
      <c r="D8173" s="191">
        <v>3695.55</v>
      </c>
      <c r="E8173" s="191"/>
    </row>
    <row r="8174" spans="1:5" x14ac:dyDescent="0.3">
      <c r="A8174" s="188" t="s">
        <v>42312</v>
      </c>
      <c r="B8174" s="189" t="s">
        <v>42313</v>
      </c>
      <c r="C8174" s="190" t="s">
        <v>297</v>
      </c>
      <c r="D8174" s="191">
        <v>4016.52</v>
      </c>
      <c r="E8174" s="191"/>
    </row>
    <row r="8175" spans="1:5" x14ac:dyDescent="0.3">
      <c r="A8175" s="188" t="s">
        <v>42314</v>
      </c>
      <c r="B8175" s="189" t="s">
        <v>42315</v>
      </c>
      <c r="C8175" s="190" t="s">
        <v>297</v>
      </c>
      <c r="D8175" s="191">
        <v>4580.58</v>
      </c>
      <c r="E8175" s="191"/>
    </row>
    <row r="8176" spans="1:5" x14ac:dyDescent="0.3">
      <c r="A8176" s="188" t="s">
        <v>42316</v>
      </c>
      <c r="B8176" s="189" t="s">
        <v>42317</v>
      </c>
      <c r="C8176" s="190" t="s">
        <v>297</v>
      </c>
      <c r="D8176" s="191">
        <v>4656.51</v>
      </c>
      <c r="E8176" s="191"/>
    </row>
    <row r="8177" spans="1:5" x14ac:dyDescent="0.3">
      <c r="A8177" s="188" t="s">
        <v>42318</v>
      </c>
      <c r="B8177" s="189" t="s">
        <v>42319</v>
      </c>
      <c r="C8177" s="190" t="s">
        <v>297</v>
      </c>
      <c r="D8177" s="191">
        <v>4706.92</v>
      </c>
      <c r="E8177" s="191"/>
    </row>
    <row r="8178" spans="1:5" x14ac:dyDescent="0.3">
      <c r="A8178" s="188" t="s">
        <v>42320</v>
      </c>
      <c r="B8178" s="189" t="s">
        <v>42321</v>
      </c>
      <c r="C8178" s="190" t="s">
        <v>297</v>
      </c>
      <c r="D8178" s="191">
        <v>1791.1</v>
      </c>
      <c r="E8178" s="191"/>
    </row>
    <row r="8179" spans="1:5" x14ac:dyDescent="0.3">
      <c r="A8179" s="188" t="s">
        <v>42322</v>
      </c>
      <c r="B8179" s="189" t="s">
        <v>42323</v>
      </c>
      <c r="C8179" s="190" t="s">
        <v>297</v>
      </c>
      <c r="D8179" s="191">
        <v>2107.96</v>
      </c>
      <c r="E8179" s="191"/>
    </row>
    <row r="8180" spans="1:5" x14ac:dyDescent="0.3">
      <c r="A8180" s="188" t="s">
        <v>42324</v>
      </c>
      <c r="B8180" s="189" t="s">
        <v>42325</v>
      </c>
      <c r="C8180" s="190" t="s">
        <v>297</v>
      </c>
      <c r="D8180" s="191">
        <v>2428.86</v>
      </c>
      <c r="E8180" s="191"/>
    </row>
    <row r="8181" spans="1:5" x14ac:dyDescent="0.3">
      <c r="A8181" s="188" t="s">
        <v>42326</v>
      </c>
      <c r="B8181" s="189" t="s">
        <v>42327</v>
      </c>
      <c r="C8181" s="190" t="s">
        <v>297</v>
      </c>
      <c r="D8181" s="191">
        <v>2749.82</v>
      </c>
      <c r="E8181" s="191"/>
    </row>
    <row r="8182" spans="1:5" x14ac:dyDescent="0.3">
      <c r="A8182" s="188" t="s">
        <v>42328</v>
      </c>
      <c r="B8182" s="189" t="s">
        <v>42329</v>
      </c>
      <c r="C8182" s="190" t="s">
        <v>297</v>
      </c>
      <c r="D8182" s="191">
        <v>3070.72</v>
      </c>
      <c r="E8182" s="191"/>
    </row>
    <row r="8183" spans="1:5" x14ac:dyDescent="0.3">
      <c r="A8183" s="188" t="s">
        <v>42330</v>
      </c>
      <c r="B8183" s="189" t="s">
        <v>42331</v>
      </c>
      <c r="C8183" s="190" t="s">
        <v>297</v>
      </c>
      <c r="D8183" s="191">
        <v>3387.58</v>
      </c>
      <c r="E8183" s="191"/>
    </row>
    <row r="8184" spans="1:5" x14ac:dyDescent="0.3">
      <c r="A8184" s="188" t="s">
        <v>42332</v>
      </c>
      <c r="B8184" s="189" t="s">
        <v>42333</v>
      </c>
      <c r="C8184" s="190" t="s">
        <v>297</v>
      </c>
      <c r="D8184" s="191">
        <v>3708.49</v>
      </c>
      <c r="E8184" s="191"/>
    </row>
    <row r="8185" spans="1:5" x14ac:dyDescent="0.3">
      <c r="A8185" s="188" t="s">
        <v>42334</v>
      </c>
      <c r="B8185" s="189" t="s">
        <v>42335</v>
      </c>
      <c r="C8185" s="190" t="s">
        <v>297</v>
      </c>
      <c r="D8185" s="191">
        <v>4029.48</v>
      </c>
      <c r="E8185" s="191"/>
    </row>
    <row r="8186" spans="1:5" x14ac:dyDescent="0.3">
      <c r="A8186" s="188" t="s">
        <v>42336</v>
      </c>
      <c r="B8186" s="189" t="s">
        <v>42337</v>
      </c>
      <c r="C8186" s="190" t="s">
        <v>297</v>
      </c>
      <c r="D8186" s="191">
        <v>4589.4799999999996</v>
      </c>
      <c r="E8186" s="191"/>
    </row>
    <row r="8187" spans="1:5" x14ac:dyDescent="0.3">
      <c r="A8187" s="188" t="s">
        <v>42338</v>
      </c>
      <c r="B8187" s="189" t="s">
        <v>42339</v>
      </c>
      <c r="C8187" s="190" t="s">
        <v>297</v>
      </c>
      <c r="D8187" s="191">
        <v>4669.46</v>
      </c>
      <c r="E8187" s="191"/>
    </row>
    <row r="8188" spans="1:5" x14ac:dyDescent="0.3">
      <c r="A8188" s="188" t="s">
        <v>42340</v>
      </c>
      <c r="B8188" s="189" t="s">
        <v>42341</v>
      </c>
      <c r="C8188" s="190" t="s">
        <v>297</v>
      </c>
      <c r="D8188" s="191">
        <v>4723.3100000000004</v>
      </c>
      <c r="E8188" s="191"/>
    </row>
    <row r="8189" spans="1:5" x14ac:dyDescent="0.3">
      <c r="A8189" s="188" t="s">
        <v>42342</v>
      </c>
      <c r="B8189" s="189" t="s">
        <v>42343</v>
      </c>
      <c r="C8189" s="190" t="s">
        <v>297</v>
      </c>
      <c r="D8189" s="191">
        <v>2081.11</v>
      </c>
      <c r="E8189" s="191"/>
    </row>
    <row r="8190" spans="1:5" x14ac:dyDescent="0.3">
      <c r="A8190" s="188" t="s">
        <v>42344</v>
      </c>
      <c r="B8190" s="189" t="s">
        <v>42345</v>
      </c>
      <c r="C8190" s="190" t="s">
        <v>297</v>
      </c>
      <c r="D8190" s="191">
        <v>2481.1799999999998</v>
      </c>
      <c r="E8190" s="191"/>
    </row>
    <row r="8191" spans="1:5" x14ac:dyDescent="0.3">
      <c r="A8191" s="188" t="s">
        <v>42346</v>
      </c>
      <c r="B8191" s="189" t="s">
        <v>42347</v>
      </c>
      <c r="C8191" s="190" t="s">
        <v>297</v>
      </c>
      <c r="D8191" s="191">
        <v>2877.26</v>
      </c>
      <c r="E8191" s="191"/>
    </row>
    <row r="8192" spans="1:5" x14ac:dyDescent="0.3">
      <c r="A8192" s="188" t="s">
        <v>42348</v>
      </c>
      <c r="B8192" s="189" t="s">
        <v>42349</v>
      </c>
      <c r="C8192" s="190" t="s">
        <v>297</v>
      </c>
      <c r="D8192" s="191">
        <v>3277.32</v>
      </c>
      <c r="E8192" s="191"/>
    </row>
    <row r="8193" spans="1:5" x14ac:dyDescent="0.3">
      <c r="A8193" s="188" t="s">
        <v>42350</v>
      </c>
      <c r="B8193" s="189" t="s">
        <v>42351</v>
      </c>
      <c r="C8193" s="190" t="s">
        <v>297</v>
      </c>
      <c r="D8193" s="191">
        <v>3677.35</v>
      </c>
      <c r="E8193" s="191"/>
    </row>
    <row r="8194" spans="1:5" x14ac:dyDescent="0.3">
      <c r="A8194" s="188" t="s">
        <v>42352</v>
      </c>
      <c r="B8194" s="189" t="s">
        <v>42353</v>
      </c>
      <c r="C8194" s="190" t="s">
        <v>297</v>
      </c>
      <c r="D8194" s="191">
        <v>4073.29</v>
      </c>
      <c r="E8194" s="191"/>
    </row>
    <row r="8195" spans="1:5" x14ac:dyDescent="0.3">
      <c r="A8195" s="188" t="s">
        <v>42354</v>
      </c>
      <c r="B8195" s="189" t="s">
        <v>42355</v>
      </c>
      <c r="C8195" s="190" t="s">
        <v>297</v>
      </c>
      <c r="D8195" s="191">
        <v>4473.3999999999996</v>
      </c>
      <c r="E8195" s="191"/>
    </row>
    <row r="8196" spans="1:5" x14ac:dyDescent="0.3">
      <c r="A8196" s="188" t="s">
        <v>42356</v>
      </c>
      <c r="B8196" s="189" t="s">
        <v>42357</v>
      </c>
      <c r="C8196" s="190" t="s">
        <v>297</v>
      </c>
      <c r="D8196" s="191">
        <v>4869.37</v>
      </c>
      <c r="E8196" s="191"/>
    </row>
    <row r="8197" spans="1:5" x14ac:dyDescent="0.3">
      <c r="A8197" s="188" t="s">
        <v>42358</v>
      </c>
      <c r="B8197" s="189" t="s">
        <v>42359</v>
      </c>
      <c r="C8197" s="190" t="s">
        <v>297</v>
      </c>
      <c r="D8197" s="191">
        <v>5567.44</v>
      </c>
      <c r="E8197" s="191"/>
    </row>
    <row r="8198" spans="1:5" x14ac:dyDescent="0.3">
      <c r="A8198" s="188" t="s">
        <v>42360</v>
      </c>
      <c r="B8198" s="189" t="s">
        <v>42361</v>
      </c>
      <c r="C8198" s="190" t="s">
        <v>297</v>
      </c>
      <c r="D8198" s="191">
        <v>5672.25</v>
      </c>
      <c r="E8198" s="191"/>
    </row>
    <row r="8199" spans="1:5" x14ac:dyDescent="0.3">
      <c r="A8199" s="188" t="s">
        <v>42362</v>
      </c>
      <c r="B8199" s="189" t="s">
        <v>42363</v>
      </c>
      <c r="C8199" s="190" t="s">
        <v>297</v>
      </c>
      <c r="D8199" s="191">
        <v>5731.04</v>
      </c>
      <c r="E8199" s="191"/>
    </row>
    <row r="8200" spans="1:5" x14ac:dyDescent="0.3">
      <c r="A8200" s="188" t="s">
        <v>42364</v>
      </c>
      <c r="B8200" s="189" t="s">
        <v>42365</v>
      </c>
      <c r="C8200" s="190" t="s">
        <v>297</v>
      </c>
      <c r="D8200" s="191">
        <v>2197.87</v>
      </c>
      <c r="E8200" s="191"/>
    </row>
    <row r="8201" spans="1:5" x14ac:dyDescent="0.3">
      <c r="A8201" s="188" t="s">
        <v>42366</v>
      </c>
      <c r="B8201" s="189" t="s">
        <v>42367</v>
      </c>
      <c r="C8201" s="190" t="s">
        <v>297</v>
      </c>
      <c r="D8201" s="191">
        <v>2597.94</v>
      </c>
      <c r="E8201" s="191"/>
    </row>
    <row r="8202" spans="1:5" x14ac:dyDescent="0.3">
      <c r="A8202" s="188" t="s">
        <v>42368</v>
      </c>
      <c r="B8202" s="189" t="s">
        <v>42369</v>
      </c>
      <c r="C8202" s="190" t="s">
        <v>297</v>
      </c>
      <c r="D8202" s="191">
        <v>2994.02</v>
      </c>
      <c r="E8202" s="191"/>
    </row>
    <row r="8203" spans="1:5" x14ac:dyDescent="0.3">
      <c r="A8203" s="188" t="s">
        <v>42370</v>
      </c>
      <c r="B8203" s="189" t="s">
        <v>42371</v>
      </c>
      <c r="C8203" s="190" t="s">
        <v>297</v>
      </c>
      <c r="D8203" s="191">
        <v>3394.06</v>
      </c>
      <c r="E8203" s="191"/>
    </row>
    <row r="8204" spans="1:5" x14ac:dyDescent="0.3">
      <c r="A8204" s="188" t="s">
        <v>42372</v>
      </c>
      <c r="B8204" s="189" t="s">
        <v>42373</v>
      </c>
      <c r="C8204" s="190" t="s">
        <v>297</v>
      </c>
      <c r="D8204" s="191">
        <v>3790.05</v>
      </c>
      <c r="E8204" s="191"/>
    </row>
    <row r="8205" spans="1:5" x14ac:dyDescent="0.3">
      <c r="A8205" s="188" t="s">
        <v>42374</v>
      </c>
      <c r="B8205" s="189" t="s">
        <v>42375</v>
      </c>
      <c r="C8205" s="190" t="s">
        <v>297</v>
      </c>
      <c r="D8205" s="191">
        <v>4190.0600000000004</v>
      </c>
      <c r="E8205" s="191"/>
    </row>
    <row r="8206" spans="1:5" x14ac:dyDescent="0.3">
      <c r="A8206" s="188" t="s">
        <v>42376</v>
      </c>
      <c r="B8206" s="189" t="s">
        <v>42377</v>
      </c>
      <c r="C8206" s="190" t="s">
        <v>297</v>
      </c>
      <c r="D8206" s="191">
        <v>4590.16</v>
      </c>
      <c r="E8206" s="191"/>
    </row>
    <row r="8207" spans="1:5" x14ac:dyDescent="0.3">
      <c r="A8207" s="188" t="s">
        <v>42378</v>
      </c>
      <c r="B8207" s="189" t="s">
        <v>42379</v>
      </c>
      <c r="C8207" s="190" t="s">
        <v>297</v>
      </c>
      <c r="D8207" s="191">
        <v>4986.17</v>
      </c>
      <c r="E8207" s="191"/>
    </row>
    <row r="8208" spans="1:5" x14ac:dyDescent="0.3">
      <c r="A8208" s="188" t="s">
        <v>42380</v>
      </c>
      <c r="B8208" s="189" t="s">
        <v>42381</v>
      </c>
      <c r="C8208" s="190" t="s">
        <v>297</v>
      </c>
      <c r="D8208" s="191">
        <v>5684.2</v>
      </c>
      <c r="E8208" s="191"/>
    </row>
    <row r="8209" spans="1:5" x14ac:dyDescent="0.3">
      <c r="A8209" s="188" t="s">
        <v>42382</v>
      </c>
      <c r="B8209" s="189" t="s">
        <v>42383</v>
      </c>
      <c r="C8209" s="190" t="s">
        <v>297</v>
      </c>
      <c r="D8209" s="191">
        <v>5789.02</v>
      </c>
      <c r="E8209" s="191"/>
    </row>
    <row r="8210" spans="1:5" x14ac:dyDescent="0.3">
      <c r="A8210" s="188" t="s">
        <v>42384</v>
      </c>
      <c r="B8210" s="189" t="s">
        <v>42385</v>
      </c>
      <c r="C8210" s="190" t="s">
        <v>297</v>
      </c>
      <c r="D8210" s="191">
        <v>5847.78</v>
      </c>
      <c r="E8210" s="191"/>
    </row>
    <row r="8211" spans="1:5" x14ac:dyDescent="0.3">
      <c r="A8211" s="188" t="s">
        <v>42386</v>
      </c>
      <c r="B8211" s="189" t="s">
        <v>42387</v>
      </c>
      <c r="C8211" s="190" t="s">
        <v>297</v>
      </c>
      <c r="D8211" s="191">
        <v>2534.5300000000002</v>
      </c>
      <c r="E8211" s="191"/>
    </row>
    <row r="8212" spans="1:5" x14ac:dyDescent="0.3">
      <c r="A8212" s="188" t="s">
        <v>42388</v>
      </c>
      <c r="B8212" s="189" t="s">
        <v>42389</v>
      </c>
      <c r="C8212" s="190" t="s">
        <v>297</v>
      </c>
      <c r="D8212" s="191">
        <v>3022.91</v>
      </c>
      <c r="E8212" s="191"/>
    </row>
    <row r="8213" spans="1:5" x14ac:dyDescent="0.3">
      <c r="A8213" s="188" t="s">
        <v>42390</v>
      </c>
      <c r="B8213" s="189" t="s">
        <v>42391</v>
      </c>
      <c r="C8213" s="190" t="s">
        <v>297</v>
      </c>
      <c r="D8213" s="191">
        <v>3511.26</v>
      </c>
      <c r="E8213" s="191"/>
    </row>
    <row r="8214" spans="1:5" x14ac:dyDescent="0.3">
      <c r="A8214" s="188" t="s">
        <v>42392</v>
      </c>
      <c r="B8214" s="189" t="s">
        <v>42393</v>
      </c>
      <c r="C8214" s="190" t="s">
        <v>297</v>
      </c>
      <c r="D8214" s="191">
        <v>3999.7</v>
      </c>
      <c r="E8214" s="191"/>
    </row>
    <row r="8215" spans="1:5" x14ac:dyDescent="0.3">
      <c r="A8215" s="188" t="s">
        <v>42394</v>
      </c>
      <c r="B8215" s="189" t="s">
        <v>42395</v>
      </c>
      <c r="C8215" s="190" t="s">
        <v>297</v>
      </c>
      <c r="D8215" s="191">
        <v>4488.0600000000004</v>
      </c>
      <c r="E8215" s="191"/>
    </row>
    <row r="8216" spans="1:5" x14ac:dyDescent="0.3">
      <c r="A8216" s="188" t="s">
        <v>42396</v>
      </c>
      <c r="B8216" s="189" t="s">
        <v>42397</v>
      </c>
      <c r="C8216" s="190" t="s">
        <v>297</v>
      </c>
      <c r="D8216" s="191">
        <v>4976.41</v>
      </c>
      <c r="E8216" s="191"/>
    </row>
    <row r="8217" spans="1:5" x14ac:dyDescent="0.3">
      <c r="A8217" s="188" t="s">
        <v>42398</v>
      </c>
      <c r="B8217" s="189" t="s">
        <v>42399</v>
      </c>
      <c r="C8217" s="190" t="s">
        <v>297</v>
      </c>
      <c r="D8217" s="191">
        <v>5464.77</v>
      </c>
      <c r="E8217" s="191"/>
    </row>
    <row r="8218" spans="1:5" x14ac:dyDescent="0.3">
      <c r="A8218" s="188" t="s">
        <v>42400</v>
      </c>
      <c r="B8218" s="189" t="s">
        <v>42401</v>
      </c>
      <c r="C8218" s="190" t="s">
        <v>297</v>
      </c>
      <c r="D8218" s="191">
        <v>5953.18</v>
      </c>
      <c r="E8218" s="191"/>
    </row>
    <row r="8219" spans="1:5" x14ac:dyDescent="0.3">
      <c r="A8219" s="188" t="s">
        <v>42402</v>
      </c>
      <c r="B8219" s="189" t="s">
        <v>42403</v>
      </c>
      <c r="C8219" s="190" t="s">
        <v>297</v>
      </c>
      <c r="D8219" s="191">
        <v>6807.91</v>
      </c>
      <c r="E8219" s="191"/>
    </row>
    <row r="8220" spans="1:5" x14ac:dyDescent="0.3">
      <c r="A8220" s="188" t="s">
        <v>42404</v>
      </c>
      <c r="B8220" s="189" t="s">
        <v>42405</v>
      </c>
      <c r="C8220" s="190" t="s">
        <v>297</v>
      </c>
      <c r="D8220" s="191">
        <v>6937.26</v>
      </c>
      <c r="E8220" s="191"/>
    </row>
    <row r="8221" spans="1:5" x14ac:dyDescent="0.3">
      <c r="A8221" s="188" t="s">
        <v>42406</v>
      </c>
      <c r="B8221" s="189" t="s">
        <v>42407</v>
      </c>
      <c r="C8221" s="190" t="s">
        <v>297</v>
      </c>
      <c r="D8221" s="191">
        <v>7012.43</v>
      </c>
      <c r="E8221" s="191"/>
    </row>
    <row r="8222" spans="1:5" x14ac:dyDescent="0.3">
      <c r="A8222" s="188" t="s">
        <v>42408</v>
      </c>
      <c r="B8222" s="189" t="s">
        <v>42409</v>
      </c>
      <c r="C8222" s="190" t="s">
        <v>297</v>
      </c>
      <c r="D8222" s="191">
        <v>2667.82</v>
      </c>
      <c r="E8222" s="191"/>
    </row>
    <row r="8223" spans="1:5" x14ac:dyDescent="0.3">
      <c r="A8223" s="188" t="s">
        <v>42410</v>
      </c>
      <c r="B8223" s="189" t="s">
        <v>42411</v>
      </c>
      <c r="C8223" s="190" t="s">
        <v>297</v>
      </c>
      <c r="D8223" s="191">
        <v>3156.21</v>
      </c>
      <c r="E8223" s="191"/>
    </row>
    <row r="8224" spans="1:5" x14ac:dyDescent="0.3">
      <c r="A8224" s="188" t="s">
        <v>42412</v>
      </c>
      <c r="B8224" s="189" t="s">
        <v>42413</v>
      </c>
      <c r="C8224" s="190" t="s">
        <v>297</v>
      </c>
      <c r="D8224" s="191">
        <v>3644.56</v>
      </c>
      <c r="E8224" s="191"/>
    </row>
    <row r="8225" spans="1:5" x14ac:dyDescent="0.3">
      <c r="A8225" s="188" t="s">
        <v>42414</v>
      </c>
      <c r="B8225" s="189" t="s">
        <v>42415</v>
      </c>
      <c r="C8225" s="190" t="s">
        <v>297</v>
      </c>
      <c r="D8225" s="191">
        <v>4132.99</v>
      </c>
      <c r="E8225" s="191"/>
    </row>
    <row r="8226" spans="1:5" x14ac:dyDescent="0.3">
      <c r="A8226" s="188" t="s">
        <v>42416</v>
      </c>
      <c r="B8226" s="189" t="s">
        <v>42417</v>
      </c>
      <c r="C8226" s="190" t="s">
        <v>297</v>
      </c>
      <c r="D8226" s="191">
        <v>4621.3</v>
      </c>
      <c r="E8226" s="191"/>
    </row>
    <row r="8227" spans="1:5" x14ac:dyDescent="0.3">
      <c r="A8227" s="188" t="s">
        <v>42418</v>
      </c>
      <c r="B8227" s="189" t="s">
        <v>42419</v>
      </c>
      <c r="C8227" s="190" t="s">
        <v>297</v>
      </c>
      <c r="D8227" s="191">
        <v>5109.71</v>
      </c>
      <c r="E8227" s="191"/>
    </row>
    <row r="8228" spans="1:5" x14ac:dyDescent="0.3">
      <c r="A8228" s="188" t="s">
        <v>42420</v>
      </c>
      <c r="B8228" s="189" t="s">
        <v>42421</v>
      </c>
      <c r="C8228" s="190" t="s">
        <v>297</v>
      </c>
      <c r="D8228" s="191">
        <v>5598.04</v>
      </c>
      <c r="E8228" s="191"/>
    </row>
    <row r="8229" spans="1:5" x14ac:dyDescent="0.3">
      <c r="A8229" s="188" t="s">
        <v>42422</v>
      </c>
      <c r="B8229" s="189" t="s">
        <v>42423</v>
      </c>
      <c r="C8229" s="190" t="s">
        <v>297</v>
      </c>
      <c r="D8229" s="191">
        <v>6086.46</v>
      </c>
      <c r="E8229" s="191"/>
    </row>
    <row r="8230" spans="1:5" x14ac:dyDescent="0.3">
      <c r="A8230" s="188" t="s">
        <v>42424</v>
      </c>
      <c r="B8230" s="189" t="s">
        <v>42425</v>
      </c>
      <c r="C8230" s="190" t="s">
        <v>297</v>
      </c>
      <c r="D8230" s="191">
        <v>6937.11</v>
      </c>
      <c r="E8230" s="191"/>
    </row>
    <row r="8231" spans="1:5" x14ac:dyDescent="0.3">
      <c r="A8231" s="188" t="s">
        <v>42426</v>
      </c>
      <c r="B8231" s="189" t="s">
        <v>42427</v>
      </c>
      <c r="C8231" s="190" t="s">
        <v>297</v>
      </c>
      <c r="D8231" s="191">
        <v>7066.5</v>
      </c>
      <c r="E8231" s="191"/>
    </row>
    <row r="8232" spans="1:5" x14ac:dyDescent="0.3">
      <c r="A8232" s="188" t="s">
        <v>42428</v>
      </c>
      <c r="B8232" s="189" t="s">
        <v>42429</v>
      </c>
      <c r="C8232" s="190" t="s">
        <v>297</v>
      </c>
      <c r="D8232" s="191">
        <v>7145.7</v>
      </c>
      <c r="E8232" s="191"/>
    </row>
    <row r="8233" spans="1:5" x14ac:dyDescent="0.3">
      <c r="A8233" s="188" t="s">
        <v>42430</v>
      </c>
      <c r="B8233" s="189" t="s">
        <v>42431</v>
      </c>
      <c r="C8233" s="190" t="s">
        <v>297</v>
      </c>
      <c r="D8233" s="191">
        <v>3014.42</v>
      </c>
      <c r="E8233" s="191"/>
    </row>
    <row r="8234" spans="1:5" x14ac:dyDescent="0.3">
      <c r="A8234" s="188" t="s">
        <v>42432</v>
      </c>
      <c r="B8234" s="189" t="s">
        <v>42433</v>
      </c>
      <c r="C8234" s="190" t="s">
        <v>297</v>
      </c>
      <c r="D8234" s="191">
        <v>3575</v>
      </c>
      <c r="E8234" s="191"/>
    </row>
    <row r="8235" spans="1:5" x14ac:dyDescent="0.3">
      <c r="A8235" s="188" t="s">
        <v>42434</v>
      </c>
      <c r="B8235" s="189" t="s">
        <v>42435</v>
      </c>
      <c r="C8235" s="190" t="s">
        <v>297</v>
      </c>
      <c r="D8235" s="191">
        <v>4135.6499999999996</v>
      </c>
      <c r="E8235" s="191"/>
    </row>
    <row r="8236" spans="1:5" x14ac:dyDescent="0.3">
      <c r="A8236" s="188" t="s">
        <v>42436</v>
      </c>
      <c r="B8236" s="189" t="s">
        <v>42437</v>
      </c>
      <c r="C8236" s="190" t="s">
        <v>297</v>
      </c>
      <c r="D8236" s="191">
        <v>4696.41</v>
      </c>
      <c r="E8236" s="191"/>
    </row>
    <row r="8237" spans="1:5" x14ac:dyDescent="0.3">
      <c r="A8237" s="188" t="s">
        <v>42438</v>
      </c>
      <c r="B8237" s="189" t="s">
        <v>42439</v>
      </c>
      <c r="C8237" s="190" t="s">
        <v>297</v>
      </c>
      <c r="D8237" s="191">
        <v>5257.09</v>
      </c>
      <c r="E8237" s="191"/>
    </row>
    <row r="8238" spans="1:5" x14ac:dyDescent="0.3">
      <c r="A8238" s="188" t="s">
        <v>42440</v>
      </c>
      <c r="B8238" s="189" t="s">
        <v>42441</v>
      </c>
      <c r="C8238" s="190" t="s">
        <v>297</v>
      </c>
      <c r="D8238" s="191">
        <v>5817.73</v>
      </c>
      <c r="E8238" s="191"/>
    </row>
    <row r="8239" spans="1:5" x14ac:dyDescent="0.3">
      <c r="A8239" s="188" t="s">
        <v>42442</v>
      </c>
      <c r="B8239" s="189" t="s">
        <v>42443</v>
      </c>
      <c r="C8239" s="190" t="s">
        <v>297</v>
      </c>
      <c r="D8239" s="191">
        <v>6378.46</v>
      </c>
      <c r="E8239" s="191"/>
    </row>
    <row r="8240" spans="1:5" x14ac:dyDescent="0.3">
      <c r="A8240" s="188" t="s">
        <v>42444</v>
      </c>
      <c r="B8240" s="189" t="s">
        <v>42445</v>
      </c>
      <c r="C8240" s="190" t="s">
        <v>297</v>
      </c>
      <c r="D8240" s="191">
        <v>6934.96</v>
      </c>
      <c r="E8240" s="191"/>
    </row>
    <row r="8241" spans="1:5" x14ac:dyDescent="0.3">
      <c r="A8241" s="188" t="s">
        <v>42446</v>
      </c>
      <c r="B8241" s="189" t="s">
        <v>42447</v>
      </c>
      <c r="C8241" s="190" t="s">
        <v>297</v>
      </c>
      <c r="D8241" s="191">
        <v>7900.05</v>
      </c>
      <c r="E8241" s="191"/>
    </row>
    <row r="8242" spans="1:5" x14ac:dyDescent="0.3">
      <c r="A8242" s="188" t="s">
        <v>42448</v>
      </c>
      <c r="B8242" s="189" t="s">
        <v>42449</v>
      </c>
      <c r="C8242" s="190" t="s">
        <v>297</v>
      </c>
      <c r="D8242" s="191">
        <v>8060</v>
      </c>
      <c r="E8242" s="191"/>
    </row>
    <row r="8243" spans="1:5" x14ac:dyDescent="0.3">
      <c r="A8243" s="188" t="s">
        <v>42450</v>
      </c>
      <c r="B8243" s="189" t="s">
        <v>42451</v>
      </c>
      <c r="C8243" s="190" t="s">
        <v>297</v>
      </c>
      <c r="D8243" s="191">
        <v>8156.86</v>
      </c>
      <c r="E8243" s="191"/>
    </row>
    <row r="8244" spans="1:5" x14ac:dyDescent="0.3">
      <c r="A8244" s="188" t="s">
        <v>42452</v>
      </c>
      <c r="B8244" s="189" t="s">
        <v>42453</v>
      </c>
      <c r="C8244" s="190" t="s">
        <v>297</v>
      </c>
      <c r="D8244" s="191">
        <v>3142.68</v>
      </c>
      <c r="E8244" s="191"/>
    </row>
    <row r="8245" spans="1:5" x14ac:dyDescent="0.3">
      <c r="A8245" s="188" t="s">
        <v>42454</v>
      </c>
      <c r="B8245" s="189" t="s">
        <v>42455</v>
      </c>
      <c r="C8245" s="190" t="s">
        <v>297</v>
      </c>
      <c r="D8245" s="191">
        <v>3703.26</v>
      </c>
      <c r="E8245" s="191"/>
    </row>
    <row r="8246" spans="1:5" x14ac:dyDescent="0.3">
      <c r="A8246" s="188" t="s">
        <v>42456</v>
      </c>
      <c r="B8246" s="189" t="s">
        <v>42457</v>
      </c>
      <c r="C8246" s="190" t="s">
        <v>297</v>
      </c>
      <c r="D8246" s="191">
        <v>4263.92</v>
      </c>
      <c r="E8246" s="191"/>
    </row>
    <row r="8247" spans="1:5" x14ac:dyDescent="0.3">
      <c r="A8247" s="188" t="s">
        <v>42458</v>
      </c>
      <c r="B8247" s="189" t="s">
        <v>42459</v>
      </c>
      <c r="C8247" s="190" t="s">
        <v>297</v>
      </c>
      <c r="D8247" s="191">
        <v>4824.67</v>
      </c>
      <c r="E8247" s="191"/>
    </row>
    <row r="8248" spans="1:5" x14ac:dyDescent="0.3">
      <c r="A8248" s="188" t="s">
        <v>42460</v>
      </c>
      <c r="B8248" s="189" t="s">
        <v>42461</v>
      </c>
      <c r="C8248" s="190" t="s">
        <v>297</v>
      </c>
      <c r="D8248" s="191">
        <v>5385.34</v>
      </c>
      <c r="E8248" s="191"/>
    </row>
    <row r="8249" spans="1:5" x14ac:dyDescent="0.3">
      <c r="A8249" s="188" t="s">
        <v>42462</v>
      </c>
      <c r="B8249" s="189" t="s">
        <v>42463</v>
      </c>
      <c r="C8249" s="190" t="s">
        <v>297</v>
      </c>
      <c r="D8249" s="191">
        <v>5946.03</v>
      </c>
      <c r="E8249" s="191"/>
    </row>
    <row r="8250" spans="1:5" x14ac:dyDescent="0.3">
      <c r="A8250" s="188" t="s">
        <v>42464</v>
      </c>
      <c r="B8250" s="189" t="s">
        <v>42465</v>
      </c>
      <c r="C8250" s="190" t="s">
        <v>297</v>
      </c>
      <c r="D8250" s="191">
        <v>6506.73</v>
      </c>
      <c r="E8250" s="191"/>
    </row>
    <row r="8251" spans="1:5" x14ac:dyDescent="0.3">
      <c r="A8251" s="188" t="s">
        <v>42466</v>
      </c>
      <c r="B8251" s="189" t="s">
        <v>42467</v>
      </c>
      <c r="C8251" s="190" t="s">
        <v>297</v>
      </c>
      <c r="D8251" s="191">
        <v>7063.25</v>
      </c>
      <c r="E8251" s="191"/>
    </row>
    <row r="8252" spans="1:5" x14ac:dyDescent="0.3">
      <c r="A8252" s="188" t="s">
        <v>42468</v>
      </c>
      <c r="B8252" s="189" t="s">
        <v>42469</v>
      </c>
      <c r="C8252" s="190" t="s">
        <v>297</v>
      </c>
      <c r="D8252" s="191">
        <v>8028.3</v>
      </c>
      <c r="E8252" s="191"/>
    </row>
    <row r="8253" spans="1:5" x14ac:dyDescent="0.3">
      <c r="A8253" s="188" t="s">
        <v>42470</v>
      </c>
      <c r="B8253" s="189" t="s">
        <v>42471</v>
      </c>
      <c r="C8253" s="190" t="s">
        <v>297</v>
      </c>
      <c r="D8253" s="191">
        <v>8188.27</v>
      </c>
      <c r="E8253" s="191"/>
    </row>
    <row r="8254" spans="1:5" x14ac:dyDescent="0.3">
      <c r="A8254" s="188" t="s">
        <v>42472</v>
      </c>
      <c r="B8254" s="189" t="s">
        <v>42473</v>
      </c>
      <c r="C8254" s="190" t="s">
        <v>297</v>
      </c>
      <c r="D8254" s="191">
        <v>8285.15</v>
      </c>
      <c r="E8254" s="191"/>
    </row>
    <row r="8255" spans="1:5" x14ac:dyDescent="0.3">
      <c r="A8255" s="188" t="s">
        <v>42474</v>
      </c>
      <c r="B8255" s="189" t="s">
        <v>42475</v>
      </c>
      <c r="C8255" s="190" t="s">
        <v>297</v>
      </c>
      <c r="D8255" s="191">
        <v>3368.15</v>
      </c>
      <c r="E8255" s="191"/>
    </row>
    <row r="8256" spans="1:5" x14ac:dyDescent="0.3">
      <c r="A8256" s="188" t="s">
        <v>42476</v>
      </c>
      <c r="B8256" s="189" t="s">
        <v>42477</v>
      </c>
      <c r="C8256" s="190" t="s">
        <v>297</v>
      </c>
      <c r="D8256" s="191">
        <v>3986.35</v>
      </c>
      <c r="E8256" s="191"/>
    </row>
    <row r="8257" spans="1:5" x14ac:dyDescent="0.3">
      <c r="A8257" s="188" t="s">
        <v>42478</v>
      </c>
      <c r="B8257" s="189" t="s">
        <v>42479</v>
      </c>
      <c r="C8257" s="190" t="s">
        <v>297</v>
      </c>
      <c r="D8257" s="191">
        <v>4604.54</v>
      </c>
      <c r="E8257" s="191"/>
    </row>
    <row r="8258" spans="1:5" x14ac:dyDescent="0.3">
      <c r="A8258" s="188" t="s">
        <v>42480</v>
      </c>
      <c r="B8258" s="189" t="s">
        <v>42481</v>
      </c>
      <c r="C8258" s="190" t="s">
        <v>297</v>
      </c>
      <c r="D8258" s="191">
        <v>5222.66</v>
      </c>
      <c r="E8258" s="191"/>
    </row>
    <row r="8259" spans="1:5" x14ac:dyDescent="0.3">
      <c r="A8259" s="188" t="s">
        <v>42482</v>
      </c>
      <c r="B8259" s="189" t="s">
        <v>42483</v>
      </c>
      <c r="C8259" s="190" t="s">
        <v>297</v>
      </c>
      <c r="D8259" s="191">
        <v>5840.82</v>
      </c>
      <c r="E8259" s="191"/>
    </row>
    <row r="8260" spans="1:5" x14ac:dyDescent="0.3">
      <c r="A8260" s="188" t="s">
        <v>42484</v>
      </c>
      <c r="B8260" s="189" t="s">
        <v>42485</v>
      </c>
      <c r="C8260" s="190" t="s">
        <v>297</v>
      </c>
      <c r="D8260" s="191">
        <v>6458.93</v>
      </c>
      <c r="E8260" s="191"/>
    </row>
    <row r="8261" spans="1:5" x14ac:dyDescent="0.3">
      <c r="A8261" s="188" t="s">
        <v>42486</v>
      </c>
      <c r="B8261" s="189" t="s">
        <v>42487</v>
      </c>
      <c r="C8261" s="190" t="s">
        <v>297</v>
      </c>
      <c r="D8261" s="191">
        <v>7077.12</v>
      </c>
      <c r="E8261" s="191"/>
    </row>
    <row r="8262" spans="1:5" x14ac:dyDescent="0.3">
      <c r="A8262" s="188" t="s">
        <v>42488</v>
      </c>
      <c r="B8262" s="189" t="s">
        <v>42489</v>
      </c>
      <c r="C8262" s="190" t="s">
        <v>297</v>
      </c>
      <c r="D8262" s="191">
        <v>7695.32</v>
      </c>
      <c r="E8262" s="191"/>
    </row>
    <row r="8263" spans="1:5" x14ac:dyDescent="0.3">
      <c r="A8263" s="188" t="s">
        <v>42490</v>
      </c>
      <c r="B8263" s="189" t="s">
        <v>42491</v>
      </c>
      <c r="C8263" s="190" t="s">
        <v>297</v>
      </c>
      <c r="D8263" s="191">
        <v>8746.68</v>
      </c>
      <c r="E8263" s="191"/>
    </row>
    <row r="8264" spans="1:5" x14ac:dyDescent="0.3">
      <c r="A8264" s="188" t="s">
        <v>42492</v>
      </c>
      <c r="B8264" s="189" t="s">
        <v>42493</v>
      </c>
      <c r="C8264" s="190" t="s">
        <v>297</v>
      </c>
      <c r="D8264" s="191">
        <v>8935.5300000000007</v>
      </c>
      <c r="E8264" s="191"/>
    </row>
    <row r="8265" spans="1:5" x14ac:dyDescent="0.3">
      <c r="A8265" s="188" t="s">
        <v>42494</v>
      </c>
      <c r="B8265" s="189" t="s">
        <v>42495</v>
      </c>
      <c r="C8265" s="190" t="s">
        <v>297</v>
      </c>
      <c r="D8265" s="191">
        <v>9048.86</v>
      </c>
      <c r="E8265" s="191"/>
    </row>
    <row r="8266" spans="1:5" x14ac:dyDescent="0.3">
      <c r="A8266" s="188" t="s">
        <v>42496</v>
      </c>
      <c r="B8266" s="189" t="s">
        <v>42497</v>
      </c>
      <c r="C8266" s="190" t="s">
        <v>297</v>
      </c>
      <c r="D8266" s="191">
        <v>3627.55</v>
      </c>
      <c r="E8266" s="191"/>
    </row>
    <row r="8267" spans="1:5" x14ac:dyDescent="0.3">
      <c r="A8267" s="188" t="s">
        <v>42498</v>
      </c>
      <c r="B8267" s="189" t="s">
        <v>42499</v>
      </c>
      <c r="C8267" s="190" t="s">
        <v>297</v>
      </c>
      <c r="D8267" s="191">
        <v>4245.74</v>
      </c>
      <c r="E8267" s="191"/>
    </row>
    <row r="8268" spans="1:5" x14ac:dyDescent="0.3">
      <c r="A8268" s="188" t="s">
        <v>42500</v>
      </c>
      <c r="B8268" s="189" t="s">
        <v>42501</v>
      </c>
      <c r="C8268" s="190" t="s">
        <v>297</v>
      </c>
      <c r="D8268" s="191">
        <v>4863.95</v>
      </c>
      <c r="E8268" s="191"/>
    </row>
    <row r="8269" spans="1:5" x14ac:dyDescent="0.3">
      <c r="A8269" s="188" t="s">
        <v>42502</v>
      </c>
      <c r="B8269" s="189" t="s">
        <v>42503</v>
      </c>
      <c r="C8269" s="190" t="s">
        <v>297</v>
      </c>
      <c r="D8269" s="191">
        <v>5482.04</v>
      </c>
      <c r="E8269" s="191"/>
    </row>
    <row r="8270" spans="1:5" x14ac:dyDescent="0.3">
      <c r="A8270" s="188" t="s">
        <v>42504</v>
      </c>
      <c r="B8270" s="189" t="s">
        <v>42505</v>
      </c>
      <c r="C8270" s="190" t="s">
        <v>297</v>
      </c>
      <c r="D8270" s="191">
        <v>6100.21</v>
      </c>
      <c r="E8270" s="191"/>
    </row>
    <row r="8271" spans="1:5" x14ac:dyDescent="0.3">
      <c r="A8271" s="188" t="s">
        <v>42506</v>
      </c>
      <c r="B8271" s="189" t="s">
        <v>42507</v>
      </c>
      <c r="C8271" s="190" t="s">
        <v>297</v>
      </c>
      <c r="D8271" s="191">
        <v>6718.28</v>
      </c>
      <c r="E8271" s="191"/>
    </row>
    <row r="8272" spans="1:5" x14ac:dyDescent="0.3">
      <c r="A8272" s="188" t="s">
        <v>42508</v>
      </c>
      <c r="B8272" s="189" t="s">
        <v>42509</v>
      </c>
      <c r="C8272" s="190" t="s">
        <v>297</v>
      </c>
      <c r="D8272" s="191">
        <v>7336.48</v>
      </c>
      <c r="E8272" s="191"/>
    </row>
    <row r="8273" spans="1:5" x14ac:dyDescent="0.3">
      <c r="A8273" s="188" t="s">
        <v>42510</v>
      </c>
      <c r="B8273" s="189" t="s">
        <v>42511</v>
      </c>
      <c r="C8273" s="190" t="s">
        <v>297</v>
      </c>
      <c r="D8273" s="191">
        <v>7954.67</v>
      </c>
      <c r="E8273" s="191"/>
    </row>
    <row r="8274" spans="1:5" x14ac:dyDescent="0.3">
      <c r="A8274" s="188" t="s">
        <v>42512</v>
      </c>
      <c r="B8274" s="189" t="s">
        <v>42513</v>
      </c>
      <c r="C8274" s="190" t="s">
        <v>297</v>
      </c>
      <c r="D8274" s="191">
        <v>9006.0499999999993</v>
      </c>
      <c r="E8274" s="191"/>
    </row>
    <row r="8275" spans="1:5" x14ac:dyDescent="0.3">
      <c r="A8275" s="188" t="s">
        <v>42514</v>
      </c>
      <c r="B8275" s="189" t="s">
        <v>42515</v>
      </c>
      <c r="C8275" s="190" t="s">
        <v>297</v>
      </c>
      <c r="D8275" s="191">
        <v>9190.85</v>
      </c>
      <c r="E8275" s="191"/>
    </row>
    <row r="8276" spans="1:5" x14ac:dyDescent="0.3">
      <c r="A8276" s="188" t="s">
        <v>42516</v>
      </c>
      <c r="B8276" s="189" t="s">
        <v>42517</v>
      </c>
      <c r="C8276" s="190" t="s">
        <v>297</v>
      </c>
      <c r="D8276" s="191">
        <v>9304.18</v>
      </c>
      <c r="E8276" s="191"/>
    </row>
    <row r="8277" spans="1:5" x14ac:dyDescent="0.3">
      <c r="A8277" s="188" t="s">
        <v>42518</v>
      </c>
      <c r="B8277" s="189" t="s">
        <v>42519</v>
      </c>
      <c r="C8277" s="190" t="s">
        <v>297</v>
      </c>
      <c r="D8277" s="191">
        <v>4160.0200000000004</v>
      </c>
      <c r="E8277" s="191"/>
    </row>
    <row r="8278" spans="1:5" x14ac:dyDescent="0.3">
      <c r="A8278" s="188" t="s">
        <v>42520</v>
      </c>
      <c r="B8278" s="189" t="s">
        <v>42521</v>
      </c>
      <c r="C8278" s="190" t="s">
        <v>297</v>
      </c>
      <c r="D8278" s="191">
        <v>4876.08</v>
      </c>
      <c r="E8278" s="191"/>
    </row>
    <row r="8279" spans="1:5" x14ac:dyDescent="0.3">
      <c r="A8279" s="188" t="s">
        <v>42522</v>
      </c>
      <c r="B8279" s="189" t="s">
        <v>42523</v>
      </c>
      <c r="C8279" s="190" t="s">
        <v>297</v>
      </c>
      <c r="D8279" s="191">
        <v>5596.12</v>
      </c>
      <c r="E8279" s="191"/>
    </row>
    <row r="8280" spans="1:5" x14ac:dyDescent="0.3">
      <c r="A8280" s="188" t="s">
        <v>42524</v>
      </c>
      <c r="B8280" s="189" t="s">
        <v>42525</v>
      </c>
      <c r="C8280" s="190" t="s">
        <v>297</v>
      </c>
      <c r="D8280" s="191">
        <v>6316.31</v>
      </c>
      <c r="E8280" s="191"/>
    </row>
    <row r="8281" spans="1:5" x14ac:dyDescent="0.3">
      <c r="A8281" s="188" t="s">
        <v>42526</v>
      </c>
      <c r="B8281" s="189" t="s">
        <v>42527</v>
      </c>
      <c r="C8281" s="190" t="s">
        <v>297</v>
      </c>
      <c r="D8281" s="191">
        <v>7036.36</v>
      </c>
      <c r="E8281" s="191"/>
    </row>
    <row r="8282" spans="1:5" x14ac:dyDescent="0.3">
      <c r="A8282" s="188" t="s">
        <v>42528</v>
      </c>
      <c r="B8282" s="189" t="s">
        <v>42529</v>
      </c>
      <c r="C8282" s="190" t="s">
        <v>297</v>
      </c>
      <c r="D8282" s="191">
        <v>7756.45</v>
      </c>
      <c r="E8282" s="191"/>
    </row>
    <row r="8283" spans="1:5" x14ac:dyDescent="0.3">
      <c r="A8283" s="188" t="s">
        <v>42530</v>
      </c>
      <c r="B8283" s="189" t="s">
        <v>42531</v>
      </c>
      <c r="C8283" s="190" t="s">
        <v>297</v>
      </c>
      <c r="D8283" s="191">
        <v>8476.6</v>
      </c>
      <c r="E8283" s="191"/>
    </row>
    <row r="8284" spans="1:5" x14ac:dyDescent="0.3">
      <c r="A8284" s="188" t="s">
        <v>42532</v>
      </c>
      <c r="B8284" s="189" t="s">
        <v>42533</v>
      </c>
      <c r="C8284" s="190" t="s">
        <v>297</v>
      </c>
      <c r="D8284" s="191">
        <v>9196.68</v>
      </c>
      <c r="E8284" s="191"/>
    </row>
    <row r="8285" spans="1:5" x14ac:dyDescent="0.3">
      <c r="A8285" s="188" t="s">
        <v>42534</v>
      </c>
      <c r="B8285" s="189" t="s">
        <v>42535</v>
      </c>
      <c r="C8285" s="190" t="s">
        <v>297</v>
      </c>
      <c r="D8285" s="191">
        <v>10419.84</v>
      </c>
      <c r="E8285" s="191"/>
    </row>
    <row r="8286" spans="1:5" x14ac:dyDescent="0.3">
      <c r="A8286" s="188" t="s">
        <v>42536</v>
      </c>
      <c r="B8286" s="189" t="s">
        <v>42537</v>
      </c>
      <c r="C8286" s="190" t="s">
        <v>297</v>
      </c>
      <c r="D8286" s="191">
        <v>10641.47</v>
      </c>
      <c r="E8286" s="191"/>
    </row>
    <row r="8287" spans="1:5" x14ac:dyDescent="0.3">
      <c r="A8287" s="188" t="s">
        <v>42538</v>
      </c>
      <c r="B8287" s="189" t="s">
        <v>42539</v>
      </c>
      <c r="C8287" s="190" t="s">
        <v>297</v>
      </c>
      <c r="D8287" s="191">
        <v>10775.27</v>
      </c>
      <c r="E8287" s="191"/>
    </row>
    <row r="8288" spans="1:5" x14ac:dyDescent="0.3">
      <c r="A8288" s="188" t="s">
        <v>42540</v>
      </c>
      <c r="B8288" s="189" t="s">
        <v>42541</v>
      </c>
      <c r="C8288" s="190" t="s">
        <v>297</v>
      </c>
      <c r="D8288" s="191">
        <v>4848.59</v>
      </c>
      <c r="E8288" s="191"/>
    </row>
    <row r="8289" spans="1:5" x14ac:dyDescent="0.3">
      <c r="A8289" s="188" t="s">
        <v>42542</v>
      </c>
      <c r="B8289" s="189" t="s">
        <v>42543</v>
      </c>
      <c r="C8289" s="190" t="s">
        <v>297</v>
      </c>
      <c r="D8289" s="191">
        <v>5568.68</v>
      </c>
      <c r="E8289" s="191"/>
    </row>
    <row r="8290" spans="1:5" x14ac:dyDescent="0.3">
      <c r="A8290" s="188" t="s">
        <v>42544</v>
      </c>
      <c r="B8290" s="189" t="s">
        <v>42545</v>
      </c>
      <c r="C8290" s="190" t="s">
        <v>297</v>
      </c>
      <c r="D8290" s="191">
        <v>6288.71</v>
      </c>
      <c r="E8290" s="191"/>
    </row>
    <row r="8291" spans="1:5" x14ac:dyDescent="0.3">
      <c r="A8291" s="188" t="s">
        <v>42546</v>
      </c>
      <c r="B8291" s="189" t="s">
        <v>42547</v>
      </c>
      <c r="C8291" s="190" t="s">
        <v>297</v>
      </c>
      <c r="D8291" s="191">
        <v>7008.91</v>
      </c>
      <c r="E8291" s="191"/>
    </row>
    <row r="8292" spans="1:5" x14ac:dyDescent="0.3">
      <c r="A8292" s="188" t="s">
        <v>42548</v>
      </c>
      <c r="B8292" s="189" t="s">
        <v>42549</v>
      </c>
      <c r="C8292" s="190" t="s">
        <v>297</v>
      </c>
      <c r="D8292" s="191">
        <v>7728.94</v>
      </c>
      <c r="E8292" s="191"/>
    </row>
    <row r="8293" spans="1:5" x14ac:dyDescent="0.3">
      <c r="A8293" s="188" t="s">
        <v>42550</v>
      </c>
      <c r="B8293" s="189" t="s">
        <v>42551</v>
      </c>
      <c r="C8293" s="190" t="s">
        <v>297</v>
      </c>
      <c r="D8293" s="191">
        <v>8449.0499999999993</v>
      </c>
      <c r="E8293" s="191"/>
    </row>
    <row r="8294" spans="1:5" x14ac:dyDescent="0.3">
      <c r="A8294" s="188" t="s">
        <v>42552</v>
      </c>
      <c r="B8294" s="189" t="s">
        <v>42553</v>
      </c>
      <c r="C8294" s="190" t="s">
        <v>297</v>
      </c>
      <c r="D8294" s="191">
        <v>9169.18</v>
      </c>
      <c r="E8294" s="191"/>
    </row>
    <row r="8295" spans="1:5" x14ac:dyDescent="0.3">
      <c r="A8295" s="188" t="s">
        <v>42554</v>
      </c>
      <c r="B8295" s="189" t="s">
        <v>42555</v>
      </c>
      <c r="C8295" s="190" t="s">
        <v>297</v>
      </c>
      <c r="D8295" s="191">
        <v>9889.31</v>
      </c>
      <c r="E8295" s="191"/>
    </row>
    <row r="8296" spans="1:5" x14ac:dyDescent="0.3">
      <c r="A8296" s="188" t="s">
        <v>42556</v>
      </c>
      <c r="B8296" s="189" t="s">
        <v>42557</v>
      </c>
      <c r="C8296" s="190" t="s">
        <v>297</v>
      </c>
      <c r="D8296" s="191">
        <v>11112.44</v>
      </c>
      <c r="E8296" s="191"/>
    </row>
    <row r="8297" spans="1:5" x14ac:dyDescent="0.3">
      <c r="A8297" s="188" t="s">
        <v>42558</v>
      </c>
      <c r="B8297" s="189" t="s">
        <v>42559</v>
      </c>
      <c r="C8297" s="190" t="s">
        <v>297</v>
      </c>
      <c r="D8297" s="191">
        <v>11334.06</v>
      </c>
      <c r="E8297" s="191"/>
    </row>
    <row r="8298" spans="1:5" x14ac:dyDescent="0.3">
      <c r="A8298" s="188" t="s">
        <v>42560</v>
      </c>
      <c r="B8298" s="189" t="s">
        <v>42561</v>
      </c>
      <c r="C8298" s="190" t="s">
        <v>297</v>
      </c>
      <c r="D8298" s="191">
        <v>11463.76</v>
      </c>
      <c r="E8298" s="191"/>
    </row>
    <row r="8299" spans="1:5" x14ac:dyDescent="0.3">
      <c r="A8299" s="188" t="s">
        <v>42562</v>
      </c>
      <c r="B8299" s="189" t="s">
        <v>42563</v>
      </c>
      <c r="C8299" s="190" t="s">
        <v>297</v>
      </c>
      <c r="D8299" s="191">
        <v>4758.82</v>
      </c>
      <c r="E8299" s="191"/>
    </row>
    <row r="8300" spans="1:5" x14ac:dyDescent="0.3">
      <c r="A8300" s="188" t="s">
        <v>42564</v>
      </c>
      <c r="B8300" s="189" t="s">
        <v>42565</v>
      </c>
      <c r="C8300" s="190" t="s">
        <v>297</v>
      </c>
      <c r="D8300" s="191">
        <v>5569.66</v>
      </c>
      <c r="E8300" s="191"/>
    </row>
    <row r="8301" spans="1:5" x14ac:dyDescent="0.3">
      <c r="A8301" s="188" t="s">
        <v>42566</v>
      </c>
      <c r="B8301" s="189" t="s">
        <v>42567</v>
      </c>
      <c r="C8301" s="190" t="s">
        <v>297</v>
      </c>
      <c r="D8301" s="191">
        <v>6380.48</v>
      </c>
      <c r="E8301" s="191"/>
    </row>
    <row r="8302" spans="1:5" x14ac:dyDescent="0.3">
      <c r="A8302" s="188" t="s">
        <v>42568</v>
      </c>
      <c r="B8302" s="189" t="s">
        <v>42569</v>
      </c>
      <c r="C8302" s="190" t="s">
        <v>297</v>
      </c>
      <c r="D8302" s="191">
        <v>7191.24</v>
      </c>
      <c r="E8302" s="191"/>
    </row>
    <row r="8303" spans="1:5" x14ac:dyDescent="0.3">
      <c r="A8303" s="188" t="s">
        <v>42570</v>
      </c>
      <c r="B8303" s="189" t="s">
        <v>42571</v>
      </c>
      <c r="C8303" s="190" t="s">
        <v>297</v>
      </c>
      <c r="D8303" s="191">
        <v>8005.97</v>
      </c>
      <c r="E8303" s="191"/>
    </row>
    <row r="8304" spans="1:5" x14ac:dyDescent="0.3">
      <c r="A8304" s="188" t="s">
        <v>42572</v>
      </c>
      <c r="B8304" s="189" t="s">
        <v>42573</v>
      </c>
      <c r="C8304" s="190" t="s">
        <v>297</v>
      </c>
      <c r="D8304" s="191">
        <v>8816.77</v>
      </c>
      <c r="E8304" s="191"/>
    </row>
    <row r="8305" spans="1:5" x14ac:dyDescent="0.3">
      <c r="A8305" s="188" t="s">
        <v>42574</v>
      </c>
      <c r="B8305" s="189" t="s">
        <v>42575</v>
      </c>
      <c r="C8305" s="190" t="s">
        <v>297</v>
      </c>
      <c r="D8305" s="191">
        <v>9627.48</v>
      </c>
      <c r="E8305" s="191"/>
    </row>
    <row r="8306" spans="1:5" x14ac:dyDescent="0.3">
      <c r="A8306" s="188" t="s">
        <v>42576</v>
      </c>
      <c r="B8306" s="189" t="s">
        <v>42577</v>
      </c>
      <c r="C8306" s="190" t="s">
        <v>297</v>
      </c>
      <c r="D8306" s="191">
        <v>10438.25</v>
      </c>
      <c r="E8306" s="191"/>
    </row>
    <row r="8307" spans="1:5" x14ac:dyDescent="0.3">
      <c r="A8307" s="188" t="s">
        <v>42578</v>
      </c>
      <c r="B8307" s="189" t="s">
        <v>42579</v>
      </c>
      <c r="C8307" s="190" t="s">
        <v>297</v>
      </c>
      <c r="D8307" s="191">
        <v>11808.99</v>
      </c>
      <c r="E8307" s="191"/>
    </row>
    <row r="8308" spans="1:5" x14ac:dyDescent="0.3">
      <c r="A8308" s="188" t="s">
        <v>42580</v>
      </c>
      <c r="B8308" s="189" t="s">
        <v>42581</v>
      </c>
      <c r="C8308" s="190" t="s">
        <v>297</v>
      </c>
      <c r="D8308" s="191">
        <v>12064.88</v>
      </c>
      <c r="E8308" s="191"/>
    </row>
    <row r="8309" spans="1:5" x14ac:dyDescent="0.3">
      <c r="A8309" s="188" t="s">
        <v>42582</v>
      </c>
      <c r="B8309" s="189" t="s">
        <v>42583</v>
      </c>
      <c r="C8309" s="190" t="s">
        <v>297</v>
      </c>
      <c r="D8309" s="191">
        <v>12220.05</v>
      </c>
      <c r="E8309" s="191"/>
    </row>
    <row r="8310" spans="1:5" x14ac:dyDescent="0.3">
      <c r="A8310" s="188" t="s">
        <v>42584</v>
      </c>
      <c r="B8310" s="189" t="s">
        <v>42585</v>
      </c>
      <c r="C8310" s="190" t="s">
        <v>297</v>
      </c>
      <c r="D8310" s="191">
        <v>5869.37</v>
      </c>
      <c r="E8310" s="191"/>
    </row>
    <row r="8311" spans="1:5" x14ac:dyDescent="0.3">
      <c r="A8311" s="188" t="s">
        <v>42586</v>
      </c>
      <c r="B8311" s="189" t="s">
        <v>42587</v>
      </c>
      <c r="C8311" s="190" t="s">
        <v>297</v>
      </c>
      <c r="D8311" s="191">
        <v>6680.21</v>
      </c>
      <c r="E8311" s="191"/>
    </row>
    <row r="8312" spans="1:5" x14ac:dyDescent="0.3">
      <c r="A8312" s="188" t="s">
        <v>42588</v>
      </c>
      <c r="B8312" s="189" t="s">
        <v>42589</v>
      </c>
      <c r="C8312" s="190" t="s">
        <v>297</v>
      </c>
      <c r="D8312" s="191">
        <v>7491.01</v>
      </c>
      <c r="E8312" s="191"/>
    </row>
    <row r="8313" spans="1:5" x14ac:dyDescent="0.3">
      <c r="A8313" s="188" t="s">
        <v>42590</v>
      </c>
      <c r="B8313" s="189" t="s">
        <v>42591</v>
      </c>
      <c r="C8313" s="190" t="s">
        <v>297</v>
      </c>
      <c r="D8313" s="191">
        <v>8301.7800000000007</v>
      </c>
      <c r="E8313" s="191"/>
    </row>
    <row r="8314" spans="1:5" x14ac:dyDescent="0.3">
      <c r="A8314" s="188" t="s">
        <v>42592</v>
      </c>
      <c r="B8314" s="189" t="s">
        <v>42593</v>
      </c>
      <c r="C8314" s="190" t="s">
        <v>297</v>
      </c>
      <c r="D8314" s="191">
        <v>9112.4500000000007</v>
      </c>
      <c r="E8314" s="191"/>
    </row>
    <row r="8315" spans="1:5" x14ac:dyDescent="0.3">
      <c r="A8315" s="188" t="s">
        <v>42594</v>
      </c>
      <c r="B8315" s="189" t="s">
        <v>42595</v>
      </c>
      <c r="C8315" s="190" t="s">
        <v>297</v>
      </c>
      <c r="D8315" s="191">
        <v>9923.23</v>
      </c>
      <c r="E8315" s="191"/>
    </row>
    <row r="8316" spans="1:5" x14ac:dyDescent="0.3">
      <c r="A8316" s="188" t="s">
        <v>42596</v>
      </c>
      <c r="B8316" s="189" t="s">
        <v>42597</v>
      </c>
      <c r="C8316" s="190" t="s">
        <v>297</v>
      </c>
      <c r="D8316" s="191">
        <v>10733.96</v>
      </c>
      <c r="E8316" s="191"/>
    </row>
    <row r="8317" spans="1:5" x14ac:dyDescent="0.3">
      <c r="A8317" s="188" t="s">
        <v>42598</v>
      </c>
      <c r="B8317" s="189" t="s">
        <v>42599</v>
      </c>
      <c r="C8317" s="190" t="s">
        <v>297</v>
      </c>
      <c r="D8317" s="191">
        <v>11544.73</v>
      </c>
      <c r="E8317" s="191"/>
    </row>
    <row r="8318" spans="1:5" x14ac:dyDescent="0.3">
      <c r="A8318" s="188" t="s">
        <v>42600</v>
      </c>
      <c r="B8318" s="189" t="s">
        <v>42601</v>
      </c>
      <c r="C8318" s="190" t="s">
        <v>297</v>
      </c>
      <c r="D8318" s="191">
        <v>12919.53</v>
      </c>
      <c r="E8318" s="191"/>
    </row>
    <row r="8319" spans="1:5" x14ac:dyDescent="0.3">
      <c r="A8319" s="188" t="s">
        <v>42602</v>
      </c>
      <c r="B8319" s="189" t="s">
        <v>42603</v>
      </c>
      <c r="C8319" s="190" t="s">
        <v>297</v>
      </c>
      <c r="D8319" s="191">
        <v>13175.43</v>
      </c>
      <c r="E8319" s="191"/>
    </row>
    <row r="8320" spans="1:5" x14ac:dyDescent="0.3">
      <c r="A8320" s="188" t="s">
        <v>42604</v>
      </c>
      <c r="B8320" s="189" t="s">
        <v>42605</v>
      </c>
      <c r="C8320" s="190" t="s">
        <v>297</v>
      </c>
      <c r="D8320" s="191">
        <v>13326.49</v>
      </c>
      <c r="E8320" s="191"/>
    </row>
    <row r="8321" spans="1:5" x14ac:dyDescent="0.3">
      <c r="A8321" s="188" t="s">
        <v>42606</v>
      </c>
      <c r="B8321" s="189" t="s">
        <v>42607</v>
      </c>
      <c r="C8321" s="190" t="s">
        <v>297</v>
      </c>
      <c r="D8321" s="191">
        <v>6671.97</v>
      </c>
      <c r="E8321" s="191"/>
    </row>
    <row r="8322" spans="1:5" x14ac:dyDescent="0.3">
      <c r="A8322" s="188" t="s">
        <v>42608</v>
      </c>
      <c r="B8322" s="189" t="s">
        <v>42609</v>
      </c>
      <c r="C8322" s="190" t="s">
        <v>297</v>
      </c>
      <c r="D8322" s="191">
        <v>7736.33</v>
      </c>
      <c r="E8322" s="191"/>
    </row>
    <row r="8323" spans="1:5" x14ac:dyDescent="0.3">
      <c r="A8323" s="188" t="s">
        <v>42610</v>
      </c>
      <c r="B8323" s="189" t="s">
        <v>42611</v>
      </c>
      <c r="C8323" s="190" t="s">
        <v>297</v>
      </c>
      <c r="D8323" s="191">
        <v>8796.52</v>
      </c>
      <c r="E8323" s="191"/>
    </row>
    <row r="8324" spans="1:5" x14ac:dyDescent="0.3">
      <c r="A8324" s="188" t="s">
        <v>42612</v>
      </c>
      <c r="B8324" s="189" t="s">
        <v>42613</v>
      </c>
      <c r="C8324" s="190" t="s">
        <v>297</v>
      </c>
      <c r="D8324" s="191">
        <v>9856.67</v>
      </c>
      <c r="E8324" s="191"/>
    </row>
    <row r="8325" spans="1:5" x14ac:dyDescent="0.3">
      <c r="A8325" s="188" t="s">
        <v>42614</v>
      </c>
      <c r="B8325" s="189" t="s">
        <v>42615</v>
      </c>
      <c r="C8325" s="190" t="s">
        <v>297</v>
      </c>
      <c r="D8325" s="191">
        <v>10916.77</v>
      </c>
      <c r="E8325" s="191"/>
    </row>
    <row r="8326" spans="1:5" x14ac:dyDescent="0.3">
      <c r="A8326" s="188" t="s">
        <v>42616</v>
      </c>
      <c r="B8326" s="189" t="s">
        <v>42617</v>
      </c>
      <c r="C8326" s="190" t="s">
        <v>297</v>
      </c>
      <c r="D8326" s="191">
        <v>11981.12</v>
      </c>
      <c r="E8326" s="191"/>
    </row>
    <row r="8327" spans="1:5" x14ac:dyDescent="0.3">
      <c r="A8327" s="188" t="s">
        <v>42618</v>
      </c>
      <c r="B8327" s="189" t="s">
        <v>42619</v>
      </c>
      <c r="C8327" s="190" t="s">
        <v>297</v>
      </c>
      <c r="D8327" s="191">
        <v>13041.29</v>
      </c>
      <c r="E8327" s="191"/>
    </row>
    <row r="8328" spans="1:5" x14ac:dyDescent="0.3">
      <c r="A8328" s="188" t="s">
        <v>42620</v>
      </c>
      <c r="B8328" s="189" t="s">
        <v>42621</v>
      </c>
      <c r="C8328" s="190" t="s">
        <v>297</v>
      </c>
      <c r="D8328" s="191">
        <v>14101.56</v>
      </c>
      <c r="E8328" s="191"/>
    </row>
    <row r="8329" spans="1:5" x14ac:dyDescent="0.3">
      <c r="A8329" s="188" t="s">
        <v>42622</v>
      </c>
      <c r="B8329" s="189" t="s">
        <v>42623</v>
      </c>
      <c r="C8329" s="190" t="s">
        <v>297</v>
      </c>
      <c r="D8329" s="191">
        <v>15900.26</v>
      </c>
      <c r="E8329" s="191"/>
    </row>
    <row r="8330" spans="1:5" x14ac:dyDescent="0.3">
      <c r="A8330" s="188" t="s">
        <v>42624</v>
      </c>
      <c r="B8330" s="189" t="s">
        <v>42625</v>
      </c>
      <c r="C8330" s="190" t="s">
        <v>297</v>
      </c>
      <c r="D8330" s="191">
        <v>16232.64</v>
      </c>
      <c r="E8330" s="191"/>
    </row>
    <row r="8331" spans="1:5" x14ac:dyDescent="0.3">
      <c r="A8331" s="188" t="s">
        <v>42626</v>
      </c>
      <c r="B8331" s="189" t="s">
        <v>42627</v>
      </c>
      <c r="C8331" s="190" t="s">
        <v>297</v>
      </c>
      <c r="D8331" s="191">
        <v>16428</v>
      </c>
      <c r="E8331" s="191"/>
    </row>
    <row r="8332" spans="1:5" x14ac:dyDescent="0.3">
      <c r="A8332" s="188" t="s">
        <v>42628</v>
      </c>
      <c r="B8332" s="189" t="s">
        <v>42629</v>
      </c>
      <c r="C8332" s="190" t="s">
        <v>297</v>
      </c>
      <c r="D8332" s="191">
        <v>6951.43</v>
      </c>
      <c r="E8332" s="191"/>
    </row>
    <row r="8333" spans="1:5" x14ac:dyDescent="0.3">
      <c r="A8333" s="188" t="s">
        <v>42630</v>
      </c>
      <c r="B8333" s="189" t="s">
        <v>42631</v>
      </c>
      <c r="C8333" s="190" t="s">
        <v>297</v>
      </c>
      <c r="D8333" s="191">
        <v>8011.7</v>
      </c>
      <c r="E8333" s="191"/>
    </row>
    <row r="8334" spans="1:5" x14ac:dyDescent="0.3">
      <c r="A8334" s="188" t="s">
        <v>42632</v>
      </c>
      <c r="B8334" s="189" t="s">
        <v>42633</v>
      </c>
      <c r="C8334" s="190" t="s">
        <v>297</v>
      </c>
      <c r="D8334" s="191">
        <v>9075.9500000000007</v>
      </c>
      <c r="E8334" s="191"/>
    </row>
    <row r="8335" spans="1:5" x14ac:dyDescent="0.3">
      <c r="A8335" s="188" t="s">
        <v>42634</v>
      </c>
      <c r="B8335" s="189" t="s">
        <v>42635</v>
      </c>
      <c r="C8335" s="190" t="s">
        <v>297</v>
      </c>
      <c r="D8335" s="191">
        <v>10136.129999999999</v>
      </c>
      <c r="E8335" s="191"/>
    </row>
    <row r="8336" spans="1:5" x14ac:dyDescent="0.3">
      <c r="A8336" s="188" t="s">
        <v>42636</v>
      </c>
      <c r="B8336" s="189" t="s">
        <v>42637</v>
      </c>
      <c r="C8336" s="190" t="s">
        <v>297</v>
      </c>
      <c r="D8336" s="191">
        <v>11196.2</v>
      </c>
      <c r="E8336" s="191"/>
    </row>
    <row r="8337" spans="1:5" x14ac:dyDescent="0.3">
      <c r="A8337" s="188" t="s">
        <v>42638</v>
      </c>
      <c r="B8337" s="189" t="s">
        <v>42639</v>
      </c>
      <c r="C8337" s="190" t="s">
        <v>297</v>
      </c>
      <c r="D8337" s="191">
        <v>12256.47</v>
      </c>
      <c r="E8337" s="191"/>
    </row>
    <row r="8338" spans="1:5" x14ac:dyDescent="0.3">
      <c r="A8338" s="188" t="s">
        <v>42640</v>
      </c>
      <c r="B8338" s="189" t="s">
        <v>42641</v>
      </c>
      <c r="C8338" s="190" t="s">
        <v>297</v>
      </c>
      <c r="D8338" s="191">
        <v>13320.74</v>
      </c>
      <c r="E8338" s="191"/>
    </row>
    <row r="8339" spans="1:5" x14ac:dyDescent="0.3">
      <c r="A8339" s="188" t="s">
        <v>42642</v>
      </c>
      <c r="B8339" s="189" t="s">
        <v>42643</v>
      </c>
      <c r="C8339" s="190" t="s">
        <v>297</v>
      </c>
      <c r="D8339" s="191">
        <v>14380.99</v>
      </c>
      <c r="E8339" s="191"/>
    </row>
    <row r="8340" spans="1:5" x14ac:dyDescent="0.3">
      <c r="A8340" s="188" t="s">
        <v>42644</v>
      </c>
      <c r="B8340" s="189" t="s">
        <v>42645</v>
      </c>
      <c r="C8340" s="190" t="s">
        <v>297</v>
      </c>
      <c r="D8340" s="191">
        <v>16179.71</v>
      </c>
      <c r="E8340" s="191"/>
    </row>
    <row r="8341" spans="1:5" x14ac:dyDescent="0.3">
      <c r="A8341" s="188" t="s">
        <v>42646</v>
      </c>
      <c r="B8341" s="189" t="s">
        <v>42647</v>
      </c>
      <c r="C8341" s="190" t="s">
        <v>297</v>
      </c>
      <c r="D8341" s="191">
        <v>16507.98</v>
      </c>
      <c r="E8341" s="191"/>
    </row>
    <row r="8342" spans="1:5" x14ac:dyDescent="0.3">
      <c r="A8342" s="188" t="s">
        <v>42648</v>
      </c>
      <c r="B8342" s="189" t="s">
        <v>42649</v>
      </c>
      <c r="C8342" s="190" t="s">
        <v>297</v>
      </c>
      <c r="D8342" s="191">
        <v>16707.43</v>
      </c>
      <c r="E8342" s="191"/>
    </row>
    <row r="8343" spans="1:5" x14ac:dyDescent="0.3">
      <c r="A8343" s="188" t="s">
        <v>42650</v>
      </c>
      <c r="B8343" s="189" t="s">
        <v>42651</v>
      </c>
      <c r="C8343" s="190" t="s">
        <v>297</v>
      </c>
      <c r="D8343" s="191">
        <v>11890.69</v>
      </c>
      <c r="E8343" s="191"/>
    </row>
    <row r="8344" spans="1:5" x14ac:dyDescent="0.3">
      <c r="A8344" s="188" t="s">
        <v>42652</v>
      </c>
      <c r="B8344" s="189" t="s">
        <v>42653</v>
      </c>
      <c r="C8344" s="190" t="s">
        <v>297</v>
      </c>
      <c r="D8344" s="191">
        <v>13805.97</v>
      </c>
      <c r="E8344" s="191"/>
    </row>
    <row r="8345" spans="1:5" x14ac:dyDescent="0.3">
      <c r="A8345" s="188" t="s">
        <v>42654</v>
      </c>
      <c r="B8345" s="189" t="s">
        <v>42655</v>
      </c>
      <c r="C8345" s="190" t="s">
        <v>297</v>
      </c>
      <c r="D8345" s="191">
        <v>15725.42</v>
      </c>
      <c r="E8345" s="191"/>
    </row>
    <row r="8346" spans="1:5" x14ac:dyDescent="0.3">
      <c r="A8346" s="188" t="s">
        <v>42656</v>
      </c>
      <c r="B8346" s="189" t="s">
        <v>42657</v>
      </c>
      <c r="C8346" s="190" t="s">
        <v>297</v>
      </c>
      <c r="D8346" s="191">
        <v>17640.73</v>
      </c>
      <c r="E8346" s="191"/>
    </row>
    <row r="8347" spans="1:5" x14ac:dyDescent="0.3">
      <c r="A8347" s="188" t="s">
        <v>42658</v>
      </c>
      <c r="B8347" s="189" t="s">
        <v>42659</v>
      </c>
      <c r="C8347" s="190" t="s">
        <v>297</v>
      </c>
      <c r="D8347" s="191">
        <v>19556.23</v>
      </c>
      <c r="E8347" s="191"/>
    </row>
    <row r="8348" spans="1:5" x14ac:dyDescent="0.3">
      <c r="A8348" s="188" t="s">
        <v>42660</v>
      </c>
      <c r="B8348" s="189" t="s">
        <v>42661</v>
      </c>
      <c r="C8348" s="190" t="s">
        <v>297</v>
      </c>
      <c r="D8348" s="191">
        <v>21475.61</v>
      </c>
      <c r="E8348" s="191"/>
    </row>
    <row r="8349" spans="1:5" x14ac:dyDescent="0.3">
      <c r="A8349" s="188" t="s">
        <v>42662</v>
      </c>
      <c r="B8349" s="189" t="s">
        <v>42663</v>
      </c>
      <c r="C8349" s="190" t="s">
        <v>297</v>
      </c>
      <c r="D8349" s="191">
        <v>23390.99</v>
      </c>
      <c r="E8349" s="191"/>
    </row>
    <row r="8350" spans="1:5" x14ac:dyDescent="0.3">
      <c r="A8350" s="188" t="s">
        <v>42664</v>
      </c>
      <c r="B8350" s="189" t="s">
        <v>42665</v>
      </c>
      <c r="C8350" s="190" t="s">
        <v>297</v>
      </c>
      <c r="D8350" s="191">
        <v>25306.3</v>
      </c>
      <c r="E8350" s="191"/>
    </row>
    <row r="8351" spans="1:5" x14ac:dyDescent="0.3">
      <c r="A8351" s="188" t="s">
        <v>42666</v>
      </c>
      <c r="B8351" s="189" t="s">
        <v>42667</v>
      </c>
      <c r="C8351" s="190" t="s">
        <v>297</v>
      </c>
      <c r="D8351" s="191">
        <v>27225.77</v>
      </c>
      <c r="E8351" s="191"/>
    </row>
    <row r="8352" spans="1:5" x14ac:dyDescent="0.3">
      <c r="A8352" s="188" t="s">
        <v>42668</v>
      </c>
      <c r="B8352" s="189" t="s">
        <v>42669</v>
      </c>
      <c r="C8352" s="190" t="s">
        <v>297</v>
      </c>
      <c r="D8352" s="191">
        <v>29141.14</v>
      </c>
      <c r="E8352" s="191"/>
    </row>
    <row r="8353" spans="1:5" x14ac:dyDescent="0.3">
      <c r="A8353" s="188" t="s">
        <v>42670</v>
      </c>
      <c r="B8353" s="189" t="s">
        <v>42671</v>
      </c>
      <c r="C8353" s="190" t="s">
        <v>297</v>
      </c>
      <c r="D8353" s="191">
        <v>32219.53</v>
      </c>
      <c r="E8353" s="191"/>
    </row>
    <row r="8354" spans="1:5" x14ac:dyDescent="0.3">
      <c r="A8354" s="188" t="s">
        <v>42672</v>
      </c>
      <c r="B8354" s="189" t="s">
        <v>42673</v>
      </c>
      <c r="C8354" s="190" t="s">
        <v>297</v>
      </c>
      <c r="D8354" s="191">
        <v>32760.99</v>
      </c>
      <c r="E8354" s="191"/>
    </row>
    <row r="8355" spans="1:5" x14ac:dyDescent="0.3">
      <c r="A8355" s="188" t="s">
        <v>42674</v>
      </c>
      <c r="B8355" s="189" t="s">
        <v>42675</v>
      </c>
      <c r="C8355" s="190" t="s">
        <v>297</v>
      </c>
      <c r="D8355" s="191">
        <v>33083.53</v>
      </c>
      <c r="E8355" s="191"/>
    </row>
    <row r="8356" spans="1:5" x14ac:dyDescent="0.3">
      <c r="A8356" s="188" t="s">
        <v>12882</v>
      </c>
      <c r="B8356" s="189" t="s">
        <v>12883</v>
      </c>
      <c r="C8356" s="190" t="s">
        <v>297</v>
      </c>
      <c r="D8356" s="191">
        <v>14362.02</v>
      </c>
      <c r="E8356" s="191"/>
    </row>
    <row r="8357" spans="1:5" x14ac:dyDescent="0.3">
      <c r="A8357" s="188" t="s">
        <v>12884</v>
      </c>
      <c r="B8357" s="189" t="s">
        <v>12885</v>
      </c>
      <c r="C8357" s="190" t="s">
        <v>297</v>
      </c>
      <c r="D8357" s="191">
        <v>16672.580000000002</v>
      </c>
      <c r="E8357" s="191"/>
    </row>
    <row r="8358" spans="1:5" x14ac:dyDescent="0.3">
      <c r="A8358" s="188" t="s">
        <v>12886</v>
      </c>
      <c r="B8358" s="189" t="s">
        <v>12887</v>
      </c>
      <c r="C8358" s="190" t="s">
        <v>297</v>
      </c>
      <c r="D8358" s="191">
        <v>18983.099999999999</v>
      </c>
      <c r="E8358" s="191"/>
    </row>
    <row r="8359" spans="1:5" x14ac:dyDescent="0.3">
      <c r="A8359" s="188" t="s">
        <v>12888</v>
      </c>
      <c r="B8359" s="189" t="s">
        <v>12889</v>
      </c>
      <c r="C8359" s="190" t="s">
        <v>297</v>
      </c>
      <c r="D8359" s="191">
        <v>21293.56</v>
      </c>
      <c r="E8359" s="191"/>
    </row>
    <row r="8360" spans="1:5" x14ac:dyDescent="0.3">
      <c r="A8360" s="188" t="s">
        <v>12890</v>
      </c>
      <c r="B8360" s="189" t="s">
        <v>12891</v>
      </c>
      <c r="C8360" s="190" t="s">
        <v>297</v>
      </c>
      <c r="D8360" s="191">
        <v>23603.94</v>
      </c>
      <c r="E8360" s="191"/>
    </row>
    <row r="8361" spans="1:5" x14ac:dyDescent="0.3">
      <c r="A8361" s="188" t="s">
        <v>12892</v>
      </c>
      <c r="B8361" s="189" t="s">
        <v>12893</v>
      </c>
      <c r="C8361" s="190" t="s">
        <v>297</v>
      </c>
      <c r="D8361" s="191">
        <v>25914.52</v>
      </c>
      <c r="E8361" s="191"/>
    </row>
    <row r="8362" spans="1:5" x14ac:dyDescent="0.3">
      <c r="A8362" s="188" t="s">
        <v>12894</v>
      </c>
      <c r="B8362" s="189" t="s">
        <v>12895</v>
      </c>
      <c r="C8362" s="190" t="s">
        <v>297</v>
      </c>
      <c r="D8362" s="191">
        <v>28220.89</v>
      </c>
      <c r="E8362" s="191"/>
    </row>
    <row r="8363" spans="1:5" x14ac:dyDescent="0.3">
      <c r="A8363" s="188" t="s">
        <v>12896</v>
      </c>
      <c r="B8363" s="189" t="s">
        <v>12897</v>
      </c>
      <c r="C8363" s="190" t="s">
        <v>297</v>
      </c>
      <c r="D8363" s="191">
        <v>30531.42</v>
      </c>
      <c r="E8363" s="191"/>
    </row>
    <row r="8364" spans="1:5" x14ac:dyDescent="0.3">
      <c r="A8364" s="188" t="s">
        <v>12898</v>
      </c>
      <c r="B8364" s="189" t="s">
        <v>12899</v>
      </c>
      <c r="C8364" s="190" t="s">
        <v>297</v>
      </c>
      <c r="D8364" s="191">
        <v>32841.839999999997</v>
      </c>
      <c r="E8364" s="191"/>
    </row>
    <row r="8365" spans="1:5" x14ac:dyDescent="0.3">
      <c r="A8365" s="188" t="s">
        <v>12900</v>
      </c>
      <c r="B8365" s="189" t="s">
        <v>12901</v>
      </c>
      <c r="C8365" s="190" t="s">
        <v>297</v>
      </c>
      <c r="D8365" s="191">
        <v>35152.35</v>
      </c>
      <c r="E8365" s="191"/>
    </row>
    <row r="8366" spans="1:5" x14ac:dyDescent="0.3">
      <c r="A8366" s="188" t="s">
        <v>12902</v>
      </c>
      <c r="B8366" s="189" t="s">
        <v>12903</v>
      </c>
      <c r="C8366" s="190" t="s">
        <v>297</v>
      </c>
      <c r="D8366" s="191">
        <v>38859.599999999999</v>
      </c>
      <c r="E8366" s="191"/>
    </row>
    <row r="8367" spans="1:5" x14ac:dyDescent="0.3">
      <c r="A8367" s="188" t="s">
        <v>12904</v>
      </c>
      <c r="B8367" s="189" t="s">
        <v>12905</v>
      </c>
      <c r="C8367" s="190" t="s">
        <v>297</v>
      </c>
      <c r="D8367" s="191">
        <v>38859.599999999999</v>
      </c>
      <c r="E8367" s="191"/>
    </row>
    <row r="8368" spans="1:5" x14ac:dyDescent="0.3">
      <c r="A8368" s="188" t="s">
        <v>12906</v>
      </c>
      <c r="B8368" s="189" t="s">
        <v>12907</v>
      </c>
      <c r="C8368" s="190" t="s">
        <v>297</v>
      </c>
      <c r="D8368" s="191">
        <v>39908.620000000003</v>
      </c>
      <c r="E8368" s="191"/>
    </row>
    <row r="8369" spans="1:5" x14ac:dyDescent="0.3">
      <c r="A8369" s="188" t="s">
        <v>12908</v>
      </c>
      <c r="B8369" s="189" t="s">
        <v>12909</v>
      </c>
      <c r="C8369" s="190" t="s">
        <v>297</v>
      </c>
      <c r="D8369" s="191">
        <v>19390.82</v>
      </c>
      <c r="E8369" s="191"/>
    </row>
    <row r="8370" spans="1:5" x14ac:dyDescent="0.3">
      <c r="A8370" s="188" t="s">
        <v>12910</v>
      </c>
      <c r="B8370" s="189" t="s">
        <v>12911</v>
      </c>
      <c r="C8370" s="190" t="s">
        <v>297</v>
      </c>
      <c r="D8370" s="191">
        <v>22129.49</v>
      </c>
      <c r="E8370" s="191"/>
    </row>
    <row r="8371" spans="1:5" x14ac:dyDescent="0.3">
      <c r="A8371" s="188" t="s">
        <v>12912</v>
      </c>
      <c r="B8371" s="189" t="s">
        <v>12913</v>
      </c>
      <c r="C8371" s="190" t="s">
        <v>297</v>
      </c>
      <c r="D8371" s="191">
        <v>24868.2</v>
      </c>
      <c r="E8371" s="191"/>
    </row>
    <row r="8372" spans="1:5" x14ac:dyDescent="0.3">
      <c r="A8372" s="188" t="s">
        <v>12914</v>
      </c>
      <c r="B8372" s="189" t="s">
        <v>12915</v>
      </c>
      <c r="C8372" s="190" t="s">
        <v>297</v>
      </c>
      <c r="D8372" s="191">
        <v>27606.83</v>
      </c>
      <c r="E8372" s="191"/>
    </row>
    <row r="8373" spans="1:5" x14ac:dyDescent="0.3">
      <c r="A8373" s="188" t="s">
        <v>12916</v>
      </c>
      <c r="B8373" s="189" t="s">
        <v>12917</v>
      </c>
      <c r="C8373" s="190" t="s">
        <v>297</v>
      </c>
      <c r="D8373" s="191">
        <v>30345.47</v>
      </c>
      <c r="E8373" s="191"/>
    </row>
    <row r="8374" spans="1:5" x14ac:dyDescent="0.3">
      <c r="A8374" s="188" t="s">
        <v>12918</v>
      </c>
      <c r="B8374" s="189" t="s">
        <v>12919</v>
      </c>
      <c r="C8374" s="190" t="s">
        <v>297</v>
      </c>
      <c r="D8374" s="191">
        <v>33084.21</v>
      </c>
      <c r="E8374" s="191"/>
    </row>
    <row r="8375" spans="1:5" x14ac:dyDescent="0.3">
      <c r="A8375" s="188" t="s">
        <v>12920</v>
      </c>
      <c r="B8375" s="189" t="s">
        <v>12921</v>
      </c>
      <c r="C8375" s="190" t="s">
        <v>297</v>
      </c>
      <c r="D8375" s="191">
        <v>35822.800000000003</v>
      </c>
      <c r="E8375" s="191"/>
    </row>
    <row r="8376" spans="1:5" x14ac:dyDescent="0.3">
      <c r="A8376" s="188" t="s">
        <v>12922</v>
      </c>
      <c r="B8376" s="189" t="s">
        <v>12923</v>
      </c>
      <c r="C8376" s="190" t="s">
        <v>297</v>
      </c>
      <c r="D8376" s="191">
        <v>38561.519999999997</v>
      </c>
      <c r="E8376" s="191"/>
    </row>
    <row r="8377" spans="1:5" x14ac:dyDescent="0.3">
      <c r="A8377" s="188" t="s">
        <v>12924</v>
      </c>
      <c r="B8377" s="189" t="s">
        <v>12925</v>
      </c>
      <c r="C8377" s="190" t="s">
        <v>297</v>
      </c>
      <c r="D8377" s="191">
        <v>41300.15</v>
      </c>
      <c r="E8377" s="191"/>
    </row>
    <row r="8378" spans="1:5" x14ac:dyDescent="0.3">
      <c r="A8378" s="188" t="s">
        <v>12926</v>
      </c>
      <c r="B8378" s="189" t="s">
        <v>12927</v>
      </c>
      <c r="C8378" s="190" t="s">
        <v>297</v>
      </c>
      <c r="D8378" s="191">
        <v>44038.79</v>
      </c>
      <c r="E8378" s="191"/>
    </row>
    <row r="8379" spans="1:5" x14ac:dyDescent="0.3">
      <c r="A8379" s="188" t="s">
        <v>12928</v>
      </c>
      <c r="B8379" s="189" t="s">
        <v>12929</v>
      </c>
      <c r="C8379" s="190" t="s">
        <v>297</v>
      </c>
      <c r="D8379" s="191">
        <v>48429.69</v>
      </c>
      <c r="E8379" s="191"/>
    </row>
    <row r="8380" spans="1:5" x14ac:dyDescent="0.3">
      <c r="A8380" s="188" t="s">
        <v>12930</v>
      </c>
      <c r="B8380" s="189" t="s">
        <v>12931</v>
      </c>
      <c r="C8380" s="190" t="s">
        <v>297</v>
      </c>
      <c r="D8380" s="191">
        <v>49210.86</v>
      </c>
      <c r="E8380" s="191"/>
    </row>
    <row r="8381" spans="1:5" x14ac:dyDescent="0.3">
      <c r="A8381" s="188" t="s">
        <v>12932</v>
      </c>
      <c r="B8381" s="189" t="s">
        <v>12933</v>
      </c>
      <c r="C8381" s="190" t="s">
        <v>297</v>
      </c>
      <c r="D8381" s="191">
        <v>49678.79</v>
      </c>
      <c r="E8381" s="191"/>
    </row>
    <row r="8382" spans="1:5" x14ac:dyDescent="0.3">
      <c r="A8382" s="188" t="s">
        <v>42676</v>
      </c>
      <c r="B8382" s="189" t="s">
        <v>42677</v>
      </c>
      <c r="C8382" s="190" t="s">
        <v>297</v>
      </c>
      <c r="D8382" s="191">
        <v>14527.81</v>
      </c>
      <c r="E8382" s="191"/>
    </row>
    <row r="8383" spans="1:5" x14ac:dyDescent="0.3">
      <c r="A8383" s="188" t="s">
        <v>42678</v>
      </c>
      <c r="B8383" s="189" t="s">
        <v>42679</v>
      </c>
      <c r="C8383" s="190" t="s">
        <v>297</v>
      </c>
      <c r="D8383" s="191">
        <v>16544.349999999999</v>
      </c>
      <c r="E8383" s="191"/>
    </row>
    <row r="8384" spans="1:5" x14ac:dyDescent="0.3">
      <c r="A8384" s="188" t="s">
        <v>42680</v>
      </c>
      <c r="B8384" s="189" t="s">
        <v>42681</v>
      </c>
      <c r="C8384" s="190" t="s">
        <v>297</v>
      </c>
      <c r="D8384" s="191">
        <v>18867.099999999999</v>
      </c>
      <c r="E8384" s="191"/>
    </row>
    <row r="8385" spans="1:5" x14ac:dyDescent="0.3">
      <c r="A8385" s="188" t="s">
        <v>42682</v>
      </c>
      <c r="B8385" s="189" t="s">
        <v>42683</v>
      </c>
      <c r="C8385" s="190" t="s">
        <v>297</v>
      </c>
      <c r="D8385" s="191">
        <v>21189.42</v>
      </c>
      <c r="E8385" s="191"/>
    </row>
    <row r="8386" spans="1:5" x14ac:dyDescent="0.3">
      <c r="A8386" s="188" t="s">
        <v>42684</v>
      </c>
      <c r="B8386" s="189" t="s">
        <v>42685</v>
      </c>
      <c r="C8386" s="190" t="s">
        <v>297</v>
      </c>
      <c r="D8386" s="191">
        <v>23512.1</v>
      </c>
      <c r="E8386" s="191"/>
    </row>
    <row r="8387" spans="1:5" x14ac:dyDescent="0.3">
      <c r="A8387" s="188" t="s">
        <v>42686</v>
      </c>
      <c r="B8387" s="189" t="s">
        <v>42687</v>
      </c>
      <c r="C8387" s="190" t="s">
        <v>297</v>
      </c>
      <c r="D8387" s="191">
        <v>25834.92</v>
      </c>
      <c r="E8387" s="191"/>
    </row>
    <row r="8388" spans="1:5" x14ac:dyDescent="0.3">
      <c r="A8388" s="188" t="s">
        <v>42688</v>
      </c>
      <c r="B8388" s="189" t="s">
        <v>42689</v>
      </c>
      <c r="C8388" s="190" t="s">
        <v>297</v>
      </c>
      <c r="D8388" s="191">
        <v>28157.65</v>
      </c>
      <c r="E8388" s="191"/>
    </row>
    <row r="8389" spans="1:5" x14ac:dyDescent="0.3">
      <c r="A8389" s="188" t="s">
        <v>42690</v>
      </c>
      <c r="B8389" s="189" t="s">
        <v>42691</v>
      </c>
      <c r="C8389" s="190" t="s">
        <v>297</v>
      </c>
      <c r="D8389" s="191">
        <v>30480.42</v>
      </c>
      <c r="E8389" s="191"/>
    </row>
    <row r="8390" spans="1:5" x14ac:dyDescent="0.3">
      <c r="A8390" s="188" t="s">
        <v>42692</v>
      </c>
      <c r="B8390" s="189" t="s">
        <v>42693</v>
      </c>
      <c r="C8390" s="190" t="s">
        <v>297</v>
      </c>
      <c r="D8390" s="191">
        <v>32803.17</v>
      </c>
      <c r="E8390" s="191"/>
    </row>
    <row r="8391" spans="1:5" x14ac:dyDescent="0.3">
      <c r="A8391" s="188" t="s">
        <v>42694</v>
      </c>
      <c r="B8391" s="189" t="s">
        <v>42695</v>
      </c>
      <c r="C8391" s="190" t="s">
        <v>297</v>
      </c>
      <c r="D8391" s="191">
        <v>35125.949999999997</v>
      </c>
      <c r="E8391" s="191"/>
    </row>
    <row r="8392" spans="1:5" x14ac:dyDescent="0.3">
      <c r="A8392" s="188" t="s">
        <v>42696</v>
      </c>
      <c r="B8392" s="189" t="s">
        <v>42697</v>
      </c>
      <c r="C8392" s="190" t="s">
        <v>297</v>
      </c>
      <c r="D8392" s="191">
        <v>39868.92</v>
      </c>
      <c r="E8392" s="191"/>
    </row>
    <row r="8393" spans="1:5" x14ac:dyDescent="0.3">
      <c r="A8393" s="188" t="s">
        <v>42698</v>
      </c>
      <c r="B8393" s="189" t="s">
        <v>42699</v>
      </c>
      <c r="C8393" s="190" t="s">
        <v>297</v>
      </c>
      <c r="D8393" s="191">
        <v>19305.96</v>
      </c>
      <c r="E8393" s="191"/>
    </row>
    <row r="8394" spans="1:5" x14ac:dyDescent="0.3">
      <c r="A8394" s="188" t="s">
        <v>42700</v>
      </c>
      <c r="B8394" s="189" t="s">
        <v>42701</v>
      </c>
      <c r="C8394" s="190" t="s">
        <v>297</v>
      </c>
      <c r="D8394" s="191">
        <v>22381.86</v>
      </c>
      <c r="E8394" s="191"/>
    </row>
    <row r="8395" spans="1:5" x14ac:dyDescent="0.3">
      <c r="A8395" s="188" t="s">
        <v>42702</v>
      </c>
      <c r="B8395" s="189" t="s">
        <v>42703</v>
      </c>
      <c r="C8395" s="190" t="s">
        <v>297</v>
      </c>
      <c r="D8395" s="191">
        <v>25894.43</v>
      </c>
      <c r="E8395" s="191"/>
    </row>
    <row r="8396" spans="1:5" x14ac:dyDescent="0.3">
      <c r="A8396" s="188" t="s">
        <v>42704</v>
      </c>
      <c r="B8396" s="189" t="s">
        <v>42705</v>
      </c>
      <c r="C8396" s="190" t="s">
        <v>297</v>
      </c>
      <c r="D8396" s="191">
        <v>37760.959999999999</v>
      </c>
      <c r="E8396" s="191"/>
    </row>
    <row r="8397" spans="1:5" x14ac:dyDescent="0.3">
      <c r="A8397" s="188" t="s">
        <v>42706</v>
      </c>
      <c r="B8397" s="189" t="s">
        <v>42707</v>
      </c>
      <c r="C8397" s="190" t="s">
        <v>297</v>
      </c>
      <c r="D8397" s="191">
        <v>40836.79</v>
      </c>
      <c r="E8397" s="191"/>
    </row>
    <row r="8398" spans="1:5" x14ac:dyDescent="0.3">
      <c r="A8398" s="188" t="s">
        <v>42708</v>
      </c>
      <c r="B8398" s="189" t="s">
        <v>42709</v>
      </c>
      <c r="C8398" s="190" t="s">
        <v>297</v>
      </c>
      <c r="D8398" s="191">
        <v>46985.77</v>
      </c>
      <c r="E8398" s="191"/>
    </row>
    <row r="8399" spans="1:5" x14ac:dyDescent="0.3">
      <c r="A8399" s="188" t="s">
        <v>42710</v>
      </c>
      <c r="B8399" s="189" t="s">
        <v>42711</v>
      </c>
      <c r="C8399" s="190" t="s">
        <v>297</v>
      </c>
      <c r="D8399" s="191">
        <v>51967.13</v>
      </c>
      <c r="E8399" s="191"/>
    </row>
    <row r="8400" spans="1:5" x14ac:dyDescent="0.3">
      <c r="A8400" s="188" t="s">
        <v>42712</v>
      </c>
      <c r="B8400" s="189" t="s">
        <v>42713</v>
      </c>
      <c r="C8400" s="190" t="s">
        <v>297</v>
      </c>
      <c r="D8400" s="191">
        <v>53277.04</v>
      </c>
      <c r="E8400" s="191"/>
    </row>
    <row r="8401" spans="1:5" x14ac:dyDescent="0.3">
      <c r="A8401" s="188" t="s">
        <v>42714</v>
      </c>
      <c r="B8401" s="189" t="s">
        <v>42715</v>
      </c>
      <c r="C8401" s="190" t="s">
        <v>297</v>
      </c>
      <c r="D8401" s="191">
        <v>1233.57</v>
      </c>
      <c r="E8401" s="191"/>
    </row>
    <row r="8402" spans="1:5" x14ac:dyDescent="0.3">
      <c r="A8402" s="188" t="s">
        <v>42716</v>
      </c>
      <c r="B8402" s="189" t="s">
        <v>42717</v>
      </c>
      <c r="C8402" s="190" t="s">
        <v>297</v>
      </c>
      <c r="D8402" s="191">
        <v>1469.79</v>
      </c>
      <c r="E8402" s="191"/>
    </row>
    <row r="8403" spans="1:5" x14ac:dyDescent="0.3">
      <c r="A8403" s="188" t="s">
        <v>42718</v>
      </c>
      <c r="B8403" s="189" t="s">
        <v>42719</v>
      </c>
      <c r="C8403" s="190" t="s">
        <v>297</v>
      </c>
      <c r="D8403" s="191">
        <v>1706.13</v>
      </c>
      <c r="E8403" s="191"/>
    </row>
    <row r="8404" spans="1:5" x14ac:dyDescent="0.3">
      <c r="A8404" s="188" t="s">
        <v>42720</v>
      </c>
      <c r="B8404" s="189" t="s">
        <v>42721</v>
      </c>
      <c r="C8404" s="190" t="s">
        <v>297</v>
      </c>
      <c r="D8404" s="191">
        <v>1942.41</v>
      </c>
      <c r="E8404" s="191"/>
    </row>
    <row r="8405" spans="1:5" x14ac:dyDescent="0.3">
      <c r="A8405" s="188" t="s">
        <v>42722</v>
      </c>
      <c r="B8405" s="189" t="s">
        <v>42723</v>
      </c>
      <c r="C8405" s="190" t="s">
        <v>297</v>
      </c>
      <c r="D8405" s="191">
        <v>2178.75</v>
      </c>
      <c r="E8405" s="191"/>
    </row>
    <row r="8406" spans="1:5" x14ac:dyDescent="0.3">
      <c r="A8406" s="188" t="s">
        <v>42724</v>
      </c>
      <c r="B8406" s="189" t="s">
        <v>42725</v>
      </c>
      <c r="C8406" s="190" t="s">
        <v>297</v>
      </c>
      <c r="D8406" s="191">
        <v>2415.0500000000002</v>
      </c>
      <c r="E8406" s="191"/>
    </row>
    <row r="8407" spans="1:5" x14ac:dyDescent="0.3">
      <c r="A8407" s="188" t="s">
        <v>42726</v>
      </c>
      <c r="B8407" s="189" t="s">
        <v>42727</v>
      </c>
      <c r="C8407" s="190" t="s">
        <v>297</v>
      </c>
      <c r="D8407" s="191">
        <v>2654.02</v>
      </c>
      <c r="E8407" s="191"/>
    </row>
    <row r="8408" spans="1:5" x14ac:dyDescent="0.3">
      <c r="A8408" s="188" t="s">
        <v>42728</v>
      </c>
      <c r="B8408" s="189" t="s">
        <v>42729</v>
      </c>
      <c r="C8408" s="190" t="s">
        <v>297</v>
      </c>
      <c r="D8408" s="191">
        <v>2894.92</v>
      </c>
      <c r="E8408" s="191"/>
    </row>
    <row r="8409" spans="1:5" x14ac:dyDescent="0.3">
      <c r="A8409" s="188" t="s">
        <v>42730</v>
      </c>
      <c r="B8409" s="189" t="s">
        <v>42731</v>
      </c>
      <c r="C8409" s="190" t="s">
        <v>297</v>
      </c>
      <c r="D8409" s="191">
        <v>3312.22</v>
      </c>
      <c r="E8409" s="191"/>
    </row>
    <row r="8410" spans="1:5" x14ac:dyDescent="0.3">
      <c r="A8410" s="188" t="s">
        <v>42732</v>
      </c>
      <c r="B8410" s="189" t="s">
        <v>42733</v>
      </c>
      <c r="C8410" s="190" t="s">
        <v>297</v>
      </c>
      <c r="D8410" s="191">
        <v>3394.98</v>
      </c>
      <c r="E8410" s="191"/>
    </row>
    <row r="8411" spans="1:5" x14ac:dyDescent="0.3">
      <c r="A8411" s="188" t="s">
        <v>42734</v>
      </c>
      <c r="B8411" s="189" t="s">
        <v>42735</v>
      </c>
      <c r="C8411" s="190" t="s">
        <v>297</v>
      </c>
      <c r="D8411" s="191">
        <v>1438.48</v>
      </c>
      <c r="E8411" s="191"/>
    </row>
    <row r="8412" spans="1:5" x14ac:dyDescent="0.3">
      <c r="A8412" s="188" t="s">
        <v>42736</v>
      </c>
      <c r="B8412" s="189" t="s">
        <v>42737</v>
      </c>
      <c r="C8412" s="190" t="s">
        <v>297</v>
      </c>
      <c r="D8412" s="191">
        <v>1714.01</v>
      </c>
      <c r="E8412" s="191"/>
    </row>
    <row r="8413" spans="1:5" x14ac:dyDescent="0.3">
      <c r="A8413" s="188" t="s">
        <v>42738</v>
      </c>
      <c r="B8413" s="189" t="s">
        <v>42739</v>
      </c>
      <c r="C8413" s="190" t="s">
        <v>297</v>
      </c>
      <c r="D8413" s="191">
        <v>2000.07</v>
      </c>
      <c r="E8413" s="191"/>
    </row>
    <row r="8414" spans="1:5" x14ac:dyDescent="0.3">
      <c r="A8414" s="188" t="s">
        <v>42740</v>
      </c>
      <c r="B8414" s="189" t="s">
        <v>42741</v>
      </c>
      <c r="C8414" s="190" t="s">
        <v>297</v>
      </c>
      <c r="D8414" s="191">
        <v>2286.08</v>
      </c>
      <c r="E8414" s="191"/>
    </row>
    <row r="8415" spans="1:5" x14ac:dyDescent="0.3">
      <c r="A8415" s="188" t="s">
        <v>42742</v>
      </c>
      <c r="B8415" s="189" t="s">
        <v>42743</v>
      </c>
      <c r="C8415" s="190" t="s">
        <v>297</v>
      </c>
      <c r="D8415" s="191">
        <v>2572.08</v>
      </c>
      <c r="E8415" s="191"/>
    </row>
    <row r="8416" spans="1:5" x14ac:dyDescent="0.3">
      <c r="A8416" s="188" t="s">
        <v>42744</v>
      </c>
      <c r="B8416" s="189" t="s">
        <v>42745</v>
      </c>
      <c r="C8416" s="190" t="s">
        <v>297</v>
      </c>
      <c r="D8416" s="191">
        <v>2860.73</v>
      </c>
      <c r="E8416" s="191"/>
    </row>
    <row r="8417" spans="1:5" x14ac:dyDescent="0.3">
      <c r="A8417" s="188" t="s">
        <v>42746</v>
      </c>
      <c r="B8417" s="189" t="s">
        <v>42747</v>
      </c>
      <c r="C8417" s="190" t="s">
        <v>297</v>
      </c>
      <c r="D8417" s="191">
        <v>3146.78</v>
      </c>
      <c r="E8417" s="191"/>
    </row>
    <row r="8418" spans="1:5" x14ac:dyDescent="0.3">
      <c r="A8418" s="188" t="s">
        <v>42748</v>
      </c>
      <c r="B8418" s="189" t="s">
        <v>42749</v>
      </c>
      <c r="C8418" s="190" t="s">
        <v>297</v>
      </c>
      <c r="D8418" s="191">
        <v>3432.77</v>
      </c>
      <c r="E8418" s="191"/>
    </row>
    <row r="8419" spans="1:5" x14ac:dyDescent="0.3">
      <c r="A8419" s="188" t="s">
        <v>42750</v>
      </c>
      <c r="B8419" s="189" t="s">
        <v>42751</v>
      </c>
      <c r="C8419" s="190" t="s">
        <v>297</v>
      </c>
      <c r="D8419" s="191">
        <v>3938.04</v>
      </c>
      <c r="E8419" s="191"/>
    </row>
    <row r="8420" spans="1:5" x14ac:dyDescent="0.3">
      <c r="A8420" s="188" t="s">
        <v>42752</v>
      </c>
      <c r="B8420" s="189" t="s">
        <v>42753</v>
      </c>
      <c r="C8420" s="190" t="s">
        <v>297</v>
      </c>
      <c r="D8420" s="191">
        <v>4005.65</v>
      </c>
      <c r="E8420" s="191"/>
    </row>
    <row r="8421" spans="1:5" x14ac:dyDescent="0.3">
      <c r="A8421" s="188" t="s">
        <v>42754</v>
      </c>
      <c r="B8421" s="189" t="s">
        <v>42755</v>
      </c>
      <c r="C8421" s="190" t="s">
        <v>297</v>
      </c>
      <c r="D8421" s="191">
        <v>4048.11</v>
      </c>
      <c r="E8421" s="191"/>
    </row>
    <row r="8422" spans="1:5" x14ac:dyDescent="0.3">
      <c r="A8422" s="188" t="s">
        <v>42756</v>
      </c>
      <c r="B8422" s="189" t="s">
        <v>42757</v>
      </c>
      <c r="C8422" s="190" t="s">
        <v>297</v>
      </c>
      <c r="D8422" s="191">
        <v>1723.31</v>
      </c>
      <c r="E8422" s="191"/>
    </row>
    <row r="8423" spans="1:5" x14ac:dyDescent="0.3">
      <c r="A8423" s="188" t="s">
        <v>42758</v>
      </c>
      <c r="B8423" s="189" t="s">
        <v>42759</v>
      </c>
      <c r="C8423" s="190" t="s">
        <v>297</v>
      </c>
      <c r="D8423" s="191">
        <v>2078.33</v>
      </c>
      <c r="E8423" s="191"/>
    </row>
    <row r="8424" spans="1:5" x14ac:dyDescent="0.3">
      <c r="A8424" s="188" t="s">
        <v>42760</v>
      </c>
      <c r="B8424" s="189" t="s">
        <v>42761</v>
      </c>
      <c r="C8424" s="190" t="s">
        <v>297</v>
      </c>
      <c r="D8424" s="191">
        <v>2433.84</v>
      </c>
      <c r="E8424" s="191"/>
    </row>
    <row r="8425" spans="1:5" x14ac:dyDescent="0.3">
      <c r="A8425" s="188" t="s">
        <v>42762</v>
      </c>
      <c r="B8425" s="189" t="s">
        <v>42763</v>
      </c>
      <c r="C8425" s="190" t="s">
        <v>297</v>
      </c>
      <c r="D8425" s="191">
        <v>2787.02</v>
      </c>
      <c r="E8425" s="191"/>
    </row>
    <row r="8426" spans="1:5" x14ac:dyDescent="0.3">
      <c r="A8426" s="188" t="s">
        <v>42764</v>
      </c>
      <c r="B8426" s="189" t="s">
        <v>42765</v>
      </c>
      <c r="C8426" s="190" t="s">
        <v>297</v>
      </c>
      <c r="D8426" s="191">
        <v>3142.27</v>
      </c>
      <c r="E8426" s="191"/>
    </row>
    <row r="8427" spans="1:5" x14ac:dyDescent="0.3">
      <c r="A8427" s="188" t="s">
        <v>42766</v>
      </c>
      <c r="B8427" s="189" t="s">
        <v>42767</v>
      </c>
      <c r="C8427" s="190" t="s">
        <v>297</v>
      </c>
      <c r="D8427" s="191">
        <v>3495.06</v>
      </c>
      <c r="E8427" s="191"/>
    </row>
    <row r="8428" spans="1:5" x14ac:dyDescent="0.3">
      <c r="A8428" s="188" t="s">
        <v>42768</v>
      </c>
      <c r="B8428" s="189" t="s">
        <v>42769</v>
      </c>
      <c r="C8428" s="190" t="s">
        <v>297</v>
      </c>
      <c r="D8428" s="191">
        <v>3850.59</v>
      </c>
      <c r="E8428" s="191"/>
    </row>
    <row r="8429" spans="1:5" x14ac:dyDescent="0.3">
      <c r="A8429" s="188" t="s">
        <v>42770</v>
      </c>
      <c r="B8429" s="189" t="s">
        <v>42771</v>
      </c>
      <c r="C8429" s="190" t="s">
        <v>297</v>
      </c>
      <c r="D8429" s="191">
        <v>4206.1499999999996</v>
      </c>
      <c r="E8429" s="191"/>
    </row>
    <row r="8430" spans="1:5" x14ac:dyDescent="0.3">
      <c r="A8430" s="188" t="s">
        <v>42772</v>
      </c>
      <c r="B8430" s="189" t="s">
        <v>42773</v>
      </c>
      <c r="C8430" s="190" t="s">
        <v>297</v>
      </c>
      <c r="D8430" s="191">
        <v>4829.37</v>
      </c>
      <c r="E8430" s="191"/>
    </row>
    <row r="8431" spans="1:5" x14ac:dyDescent="0.3">
      <c r="A8431" s="188" t="s">
        <v>42774</v>
      </c>
      <c r="B8431" s="189" t="s">
        <v>42775</v>
      </c>
      <c r="C8431" s="190" t="s">
        <v>297</v>
      </c>
      <c r="D8431" s="191">
        <v>4917</v>
      </c>
      <c r="E8431" s="191"/>
    </row>
    <row r="8432" spans="1:5" x14ac:dyDescent="0.3">
      <c r="A8432" s="188" t="s">
        <v>42776</v>
      </c>
      <c r="B8432" s="189" t="s">
        <v>42777</v>
      </c>
      <c r="C8432" s="190" t="s">
        <v>297</v>
      </c>
      <c r="D8432" s="191">
        <v>4969.59</v>
      </c>
      <c r="E8432" s="191"/>
    </row>
    <row r="8433" spans="1:5" x14ac:dyDescent="0.3">
      <c r="A8433" s="188" t="s">
        <v>42778</v>
      </c>
      <c r="B8433" s="189" t="s">
        <v>42779</v>
      </c>
      <c r="C8433" s="190" t="s">
        <v>297</v>
      </c>
      <c r="D8433" s="191">
        <v>2058.61</v>
      </c>
      <c r="E8433" s="191"/>
    </row>
    <row r="8434" spans="1:5" x14ac:dyDescent="0.3">
      <c r="A8434" s="188" t="s">
        <v>42780</v>
      </c>
      <c r="B8434" s="189" t="s">
        <v>42781</v>
      </c>
      <c r="C8434" s="190" t="s">
        <v>297</v>
      </c>
      <c r="D8434" s="191">
        <v>2468.46</v>
      </c>
      <c r="E8434" s="191"/>
    </row>
    <row r="8435" spans="1:5" x14ac:dyDescent="0.3">
      <c r="A8435" s="188" t="s">
        <v>42782</v>
      </c>
      <c r="B8435" s="189" t="s">
        <v>42783</v>
      </c>
      <c r="C8435" s="190" t="s">
        <v>297</v>
      </c>
      <c r="D8435" s="191">
        <v>3288.36</v>
      </c>
      <c r="E8435" s="191"/>
    </row>
    <row r="8436" spans="1:5" x14ac:dyDescent="0.3">
      <c r="A8436" s="188" t="s">
        <v>42784</v>
      </c>
      <c r="B8436" s="189" t="s">
        <v>42785</v>
      </c>
      <c r="C8436" s="190" t="s">
        <v>297</v>
      </c>
      <c r="D8436" s="191">
        <v>3698.31</v>
      </c>
      <c r="E8436" s="191"/>
    </row>
    <row r="8437" spans="1:5" x14ac:dyDescent="0.3">
      <c r="A8437" s="188" t="s">
        <v>42786</v>
      </c>
      <c r="B8437" s="189" t="s">
        <v>42787</v>
      </c>
      <c r="C8437" s="190" t="s">
        <v>297</v>
      </c>
      <c r="D8437" s="191">
        <v>5645.32</v>
      </c>
      <c r="E8437" s="191"/>
    </row>
    <row r="8438" spans="1:5" x14ac:dyDescent="0.3">
      <c r="A8438" s="188" t="s">
        <v>42788</v>
      </c>
      <c r="B8438" s="189" t="s">
        <v>42789</v>
      </c>
      <c r="C8438" s="190" t="s">
        <v>297</v>
      </c>
      <c r="D8438" s="191">
        <v>5750.7</v>
      </c>
      <c r="E8438" s="191"/>
    </row>
    <row r="8439" spans="1:5" x14ac:dyDescent="0.3">
      <c r="A8439" s="188" t="s">
        <v>42790</v>
      </c>
      <c r="B8439" s="189" t="s">
        <v>42791</v>
      </c>
      <c r="C8439" s="190" t="s">
        <v>297</v>
      </c>
      <c r="D8439" s="191">
        <v>5814.5</v>
      </c>
      <c r="E8439" s="191"/>
    </row>
    <row r="8440" spans="1:5" x14ac:dyDescent="0.3">
      <c r="A8440" s="188" t="s">
        <v>42792</v>
      </c>
      <c r="B8440" s="189" t="s">
        <v>42793</v>
      </c>
      <c r="C8440" s="190" t="s">
        <v>297</v>
      </c>
      <c r="D8440" s="191">
        <v>2264.2800000000002</v>
      </c>
      <c r="E8440" s="191"/>
    </row>
    <row r="8441" spans="1:5" x14ac:dyDescent="0.3">
      <c r="A8441" s="188" t="s">
        <v>42794</v>
      </c>
      <c r="B8441" s="189" t="s">
        <v>42795</v>
      </c>
      <c r="C8441" s="190" t="s">
        <v>297</v>
      </c>
      <c r="D8441" s="191">
        <v>2719.53</v>
      </c>
      <c r="E8441" s="191"/>
    </row>
    <row r="8442" spans="1:5" x14ac:dyDescent="0.3">
      <c r="A8442" s="188" t="s">
        <v>42796</v>
      </c>
      <c r="B8442" s="189" t="s">
        <v>42797</v>
      </c>
      <c r="C8442" s="190" t="s">
        <v>297</v>
      </c>
      <c r="D8442" s="191">
        <v>3174.74</v>
      </c>
      <c r="E8442" s="191"/>
    </row>
    <row r="8443" spans="1:5" x14ac:dyDescent="0.3">
      <c r="A8443" s="188" t="s">
        <v>42798</v>
      </c>
      <c r="B8443" s="189" t="s">
        <v>42799</v>
      </c>
      <c r="C8443" s="190" t="s">
        <v>297</v>
      </c>
      <c r="D8443" s="191">
        <v>3629.98</v>
      </c>
      <c r="E8443" s="191"/>
    </row>
    <row r="8444" spans="1:5" x14ac:dyDescent="0.3">
      <c r="A8444" s="188" t="s">
        <v>42800</v>
      </c>
      <c r="B8444" s="189" t="s">
        <v>42801</v>
      </c>
      <c r="C8444" s="190" t="s">
        <v>297</v>
      </c>
      <c r="D8444" s="191">
        <v>4085.18</v>
      </c>
      <c r="E8444" s="191"/>
    </row>
    <row r="8445" spans="1:5" x14ac:dyDescent="0.3">
      <c r="A8445" s="188" t="s">
        <v>42802</v>
      </c>
      <c r="B8445" s="189" t="s">
        <v>42803</v>
      </c>
      <c r="C8445" s="190" t="s">
        <v>297</v>
      </c>
      <c r="D8445" s="191">
        <v>4540.41</v>
      </c>
      <c r="E8445" s="191"/>
    </row>
    <row r="8446" spans="1:5" x14ac:dyDescent="0.3">
      <c r="A8446" s="188" t="s">
        <v>42804</v>
      </c>
      <c r="B8446" s="189" t="s">
        <v>42805</v>
      </c>
      <c r="C8446" s="190" t="s">
        <v>297</v>
      </c>
      <c r="D8446" s="191">
        <v>4995.66</v>
      </c>
      <c r="E8446" s="191"/>
    </row>
    <row r="8447" spans="1:5" x14ac:dyDescent="0.3">
      <c r="A8447" s="188" t="s">
        <v>42806</v>
      </c>
      <c r="B8447" s="189" t="s">
        <v>42807</v>
      </c>
      <c r="C8447" s="190" t="s">
        <v>297</v>
      </c>
      <c r="D8447" s="191">
        <v>5449.87</v>
      </c>
      <c r="E8447" s="191"/>
    </row>
    <row r="8448" spans="1:5" x14ac:dyDescent="0.3">
      <c r="A8448" s="188" t="s">
        <v>42808</v>
      </c>
      <c r="B8448" s="189" t="s">
        <v>42809</v>
      </c>
      <c r="C8448" s="190" t="s">
        <v>297</v>
      </c>
      <c r="D8448" s="191">
        <v>6240.05</v>
      </c>
      <c r="E8448" s="191"/>
    </row>
    <row r="8449" spans="1:5" x14ac:dyDescent="0.3">
      <c r="A8449" s="188" t="s">
        <v>42810</v>
      </c>
      <c r="B8449" s="189" t="s">
        <v>42811</v>
      </c>
      <c r="C8449" s="190" t="s">
        <v>297</v>
      </c>
      <c r="D8449" s="191">
        <v>6364.42</v>
      </c>
      <c r="E8449" s="191"/>
    </row>
    <row r="8450" spans="1:5" x14ac:dyDescent="0.3">
      <c r="A8450" s="188" t="s">
        <v>42812</v>
      </c>
      <c r="B8450" s="189" t="s">
        <v>42813</v>
      </c>
      <c r="C8450" s="190" t="s">
        <v>297</v>
      </c>
      <c r="D8450" s="191">
        <v>6438.98</v>
      </c>
      <c r="E8450" s="191"/>
    </row>
    <row r="8451" spans="1:5" x14ac:dyDescent="0.3">
      <c r="A8451" s="188" t="s">
        <v>42814</v>
      </c>
      <c r="B8451" s="189" t="s">
        <v>42815</v>
      </c>
      <c r="C8451" s="190" t="s">
        <v>297</v>
      </c>
      <c r="D8451" s="191">
        <v>3264.49</v>
      </c>
      <c r="E8451" s="191"/>
    </row>
    <row r="8452" spans="1:5" x14ac:dyDescent="0.3">
      <c r="A8452" s="188" t="s">
        <v>42816</v>
      </c>
      <c r="B8452" s="189" t="s">
        <v>42817</v>
      </c>
      <c r="C8452" s="190" t="s">
        <v>297</v>
      </c>
      <c r="D8452" s="191">
        <v>5435.91</v>
      </c>
      <c r="E8452" s="191"/>
    </row>
    <row r="8453" spans="1:5" x14ac:dyDescent="0.3">
      <c r="A8453" s="188" t="s">
        <v>42818</v>
      </c>
      <c r="B8453" s="189" t="s">
        <v>42819</v>
      </c>
      <c r="C8453" s="190" t="s">
        <v>297</v>
      </c>
      <c r="D8453" s="191">
        <v>7645.49</v>
      </c>
      <c r="E8453" s="191"/>
    </row>
    <row r="8454" spans="1:5" x14ac:dyDescent="0.3">
      <c r="A8454" s="188" t="s">
        <v>42820</v>
      </c>
      <c r="B8454" s="189" t="s">
        <v>42821</v>
      </c>
      <c r="C8454" s="190" t="s">
        <v>297</v>
      </c>
      <c r="D8454" s="191">
        <v>2979.53</v>
      </c>
      <c r="E8454" s="191"/>
    </row>
    <row r="8455" spans="1:5" x14ac:dyDescent="0.3">
      <c r="A8455" s="188" t="s">
        <v>42822</v>
      </c>
      <c r="B8455" s="189" t="s">
        <v>42823</v>
      </c>
      <c r="C8455" s="190" t="s">
        <v>297</v>
      </c>
      <c r="D8455" s="191">
        <v>3576.31</v>
      </c>
      <c r="E8455" s="191"/>
    </row>
    <row r="8456" spans="1:5" x14ac:dyDescent="0.3">
      <c r="A8456" s="188" t="s">
        <v>42824</v>
      </c>
      <c r="B8456" s="189" t="s">
        <v>42825</v>
      </c>
      <c r="C8456" s="190" t="s">
        <v>297</v>
      </c>
      <c r="D8456" s="191">
        <v>4173.41</v>
      </c>
      <c r="E8456" s="191"/>
    </row>
    <row r="8457" spans="1:5" x14ac:dyDescent="0.3">
      <c r="A8457" s="188" t="s">
        <v>42826</v>
      </c>
      <c r="B8457" s="189" t="s">
        <v>42827</v>
      </c>
      <c r="C8457" s="190" t="s">
        <v>297</v>
      </c>
      <c r="D8457" s="191">
        <v>4773.13</v>
      </c>
      <c r="E8457" s="191"/>
    </row>
    <row r="8458" spans="1:5" x14ac:dyDescent="0.3">
      <c r="A8458" s="188" t="s">
        <v>42828</v>
      </c>
      <c r="B8458" s="189" t="s">
        <v>42829</v>
      </c>
      <c r="C8458" s="190" t="s">
        <v>297</v>
      </c>
      <c r="D8458" s="191">
        <v>5370.12</v>
      </c>
      <c r="E8458" s="191"/>
    </row>
    <row r="8459" spans="1:5" x14ac:dyDescent="0.3">
      <c r="A8459" s="188" t="s">
        <v>42830</v>
      </c>
      <c r="B8459" s="189" t="s">
        <v>42831</v>
      </c>
      <c r="C8459" s="190" t="s">
        <v>297</v>
      </c>
      <c r="D8459" s="191">
        <v>5967.17</v>
      </c>
      <c r="E8459" s="191"/>
    </row>
    <row r="8460" spans="1:5" x14ac:dyDescent="0.3">
      <c r="A8460" s="188" t="s">
        <v>42832</v>
      </c>
      <c r="B8460" s="189" t="s">
        <v>42833</v>
      </c>
      <c r="C8460" s="190" t="s">
        <v>297</v>
      </c>
      <c r="D8460" s="191">
        <v>6564.23</v>
      </c>
      <c r="E8460" s="191"/>
    </row>
    <row r="8461" spans="1:5" x14ac:dyDescent="0.3">
      <c r="A8461" s="188" t="s">
        <v>42834</v>
      </c>
      <c r="B8461" s="189" t="s">
        <v>42835</v>
      </c>
      <c r="C8461" s="190" t="s">
        <v>297</v>
      </c>
      <c r="D8461" s="191">
        <v>7163.94</v>
      </c>
      <c r="E8461" s="191"/>
    </row>
    <row r="8462" spans="1:5" x14ac:dyDescent="0.3">
      <c r="A8462" s="188" t="s">
        <v>42836</v>
      </c>
      <c r="B8462" s="189" t="s">
        <v>42837</v>
      </c>
      <c r="C8462" s="190" t="s">
        <v>297</v>
      </c>
      <c r="D8462" s="191">
        <v>8193.59</v>
      </c>
      <c r="E8462" s="191"/>
    </row>
    <row r="8463" spans="1:5" x14ac:dyDescent="0.3">
      <c r="A8463" s="188" t="s">
        <v>42838</v>
      </c>
      <c r="B8463" s="189" t="s">
        <v>42839</v>
      </c>
      <c r="C8463" s="190" t="s">
        <v>297</v>
      </c>
      <c r="D8463" s="191">
        <v>8361.9599999999991</v>
      </c>
      <c r="E8463" s="191"/>
    </row>
    <row r="8464" spans="1:5" x14ac:dyDescent="0.3">
      <c r="A8464" s="188" t="s">
        <v>42840</v>
      </c>
      <c r="B8464" s="189" t="s">
        <v>42841</v>
      </c>
      <c r="C8464" s="190" t="s">
        <v>297</v>
      </c>
      <c r="D8464" s="191">
        <v>8464.08</v>
      </c>
      <c r="E8464" s="191"/>
    </row>
    <row r="8465" spans="1:5" x14ac:dyDescent="0.3">
      <c r="A8465" s="188" t="s">
        <v>42842</v>
      </c>
      <c r="B8465" s="189" t="s">
        <v>42843</v>
      </c>
      <c r="C8465" s="190" t="s">
        <v>297</v>
      </c>
      <c r="D8465" s="191">
        <v>3754.17</v>
      </c>
      <c r="E8465" s="191"/>
    </row>
    <row r="8466" spans="1:5" x14ac:dyDescent="0.3">
      <c r="A8466" s="188" t="s">
        <v>42844</v>
      </c>
      <c r="B8466" s="189" t="s">
        <v>42845</v>
      </c>
      <c r="C8466" s="190" t="s">
        <v>297</v>
      </c>
      <c r="D8466" s="191">
        <v>4546.84</v>
      </c>
      <c r="E8466" s="191"/>
    </row>
    <row r="8467" spans="1:5" x14ac:dyDescent="0.3">
      <c r="A8467" s="188" t="s">
        <v>42846</v>
      </c>
      <c r="B8467" s="189" t="s">
        <v>42847</v>
      </c>
      <c r="C8467" s="190" t="s">
        <v>297</v>
      </c>
      <c r="D8467" s="191">
        <v>5342.48</v>
      </c>
      <c r="E8467" s="191"/>
    </row>
    <row r="8468" spans="1:5" x14ac:dyDescent="0.3">
      <c r="A8468" s="188" t="s">
        <v>42848</v>
      </c>
      <c r="B8468" s="189" t="s">
        <v>42849</v>
      </c>
      <c r="C8468" s="190" t="s">
        <v>297</v>
      </c>
      <c r="D8468" s="191">
        <v>6135.38</v>
      </c>
      <c r="E8468" s="191"/>
    </row>
    <row r="8469" spans="1:5" x14ac:dyDescent="0.3">
      <c r="A8469" s="188" t="s">
        <v>42850</v>
      </c>
      <c r="B8469" s="189" t="s">
        <v>42851</v>
      </c>
      <c r="C8469" s="190" t="s">
        <v>297</v>
      </c>
      <c r="D8469" s="191">
        <v>6930.98</v>
      </c>
      <c r="E8469" s="191"/>
    </row>
    <row r="8470" spans="1:5" x14ac:dyDescent="0.3">
      <c r="A8470" s="188" t="s">
        <v>42852</v>
      </c>
      <c r="B8470" s="189" t="s">
        <v>42853</v>
      </c>
      <c r="C8470" s="190" t="s">
        <v>297</v>
      </c>
      <c r="D8470" s="191">
        <v>7724.28</v>
      </c>
      <c r="E8470" s="191"/>
    </row>
    <row r="8471" spans="1:5" x14ac:dyDescent="0.3">
      <c r="A8471" s="188" t="s">
        <v>42854</v>
      </c>
      <c r="B8471" s="189" t="s">
        <v>42855</v>
      </c>
      <c r="C8471" s="190" t="s">
        <v>297</v>
      </c>
      <c r="D8471" s="191">
        <v>8516.94</v>
      </c>
      <c r="E8471" s="191"/>
    </row>
    <row r="8472" spans="1:5" x14ac:dyDescent="0.3">
      <c r="A8472" s="188" t="s">
        <v>42856</v>
      </c>
      <c r="B8472" s="189" t="s">
        <v>42857</v>
      </c>
      <c r="C8472" s="190" t="s">
        <v>297</v>
      </c>
      <c r="D8472" s="191">
        <v>9312.6</v>
      </c>
      <c r="E8472" s="191"/>
    </row>
    <row r="8473" spans="1:5" x14ac:dyDescent="0.3">
      <c r="A8473" s="188" t="s">
        <v>42858</v>
      </c>
      <c r="B8473" s="189" t="s">
        <v>42859</v>
      </c>
      <c r="C8473" s="190" t="s">
        <v>297</v>
      </c>
      <c r="D8473" s="191">
        <v>10687.84</v>
      </c>
      <c r="E8473" s="191"/>
    </row>
    <row r="8474" spans="1:5" x14ac:dyDescent="0.3">
      <c r="A8474" s="188" t="s">
        <v>42860</v>
      </c>
      <c r="B8474" s="189" t="s">
        <v>42861</v>
      </c>
      <c r="C8474" s="190" t="s">
        <v>297</v>
      </c>
      <c r="D8474" s="191">
        <v>11035.21</v>
      </c>
      <c r="E8474" s="191"/>
    </row>
    <row r="8475" spans="1:5" x14ac:dyDescent="0.3">
      <c r="A8475" s="188" t="s">
        <v>42862</v>
      </c>
      <c r="B8475" s="189" t="s">
        <v>42863</v>
      </c>
      <c r="C8475" s="190" t="s">
        <v>297</v>
      </c>
      <c r="D8475" s="191">
        <v>8139.75</v>
      </c>
      <c r="E8475" s="191"/>
    </row>
    <row r="8476" spans="1:5" x14ac:dyDescent="0.3">
      <c r="A8476" s="188" t="s">
        <v>42864</v>
      </c>
      <c r="B8476" s="189" t="s">
        <v>42865</v>
      </c>
      <c r="C8476" s="190" t="s">
        <v>297</v>
      </c>
      <c r="D8476" s="191">
        <v>9506.61</v>
      </c>
      <c r="E8476" s="191"/>
    </row>
    <row r="8477" spans="1:5" x14ac:dyDescent="0.3">
      <c r="A8477" s="188" t="s">
        <v>42866</v>
      </c>
      <c r="B8477" s="189" t="s">
        <v>42867</v>
      </c>
      <c r="C8477" s="190" t="s">
        <v>297</v>
      </c>
      <c r="D8477" s="191">
        <v>10876.16</v>
      </c>
      <c r="E8477" s="191"/>
    </row>
    <row r="8478" spans="1:5" x14ac:dyDescent="0.3">
      <c r="A8478" s="188" t="s">
        <v>42868</v>
      </c>
      <c r="B8478" s="189" t="s">
        <v>42869</v>
      </c>
      <c r="C8478" s="190" t="s">
        <v>297</v>
      </c>
      <c r="D8478" s="191">
        <v>17718.46</v>
      </c>
      <c r="E8478" s="191"/>
    </row>
    <row r="8479" spans="1:5" x14ac:dyDescent="0.3">
      <c r="A8479" s="188" t="s">
        <v>42870</v>
      </c>
      <c r="B8479" s="189" t="s">
        <v>42871</v>
      </c>
      <c r="C8479" s="190" t="s">
        <v>297</v>
      </c>
      <c r="D8479" s="191">
        <v>22678.42</v>
      </c>
      <c r="E8479" s="191"/>
    </row>
    <row r="8480" spans="1:5" x14ac:dyDescent="0.3">
      <c r="A8480" s="188" t="s">
        <v>42872</v>
      </c>
      <c r="B8480" s="189" t="s">
        <v>42873</v>
      </c>
      <c r="C8480" s="190" t="s">
        <v>297</v>
      </c>
      <c r="D8480" s="191">
        <v>23244.02</v>
      </c>
      <c r="E8480" s="191"/>
    </row>
    <row r="8481" spans="1:5" x14ac:dyDescent="0.3">
      <c r="A8481" s="188" t="s">
        <v>42874</v>
      </c>
      <c r="B8481" s="189" t="s">
        <v>42875</v>
      </c>
      <c r="C8481" s="190" t="s">
        <v>297</v>
      </c>
      <c r="D8481" s="191">
        <v>9767.7199999999993</v>
      </c>
      <c r="E8481" s="191"/>
    </row>
    <row r="8482" spans="1:5" x14ac:dyDescent="0.3">
      <c r="A8482" s="188" t="s">
        <v>42876</v>
      </c>
      <c r="B8482" s="189" t="s">
        <v>42877</v>
      </c>
      <c r="C8482" s="190" t="s">
        <v>297</v>
      </c>
      <c r="D8482" s="191">
        <v>11362.09</v>
      </c>
      <c r="E8482" s="191"/>
    </row>
    <row r="8483" spans="1:5" x14ac:dyDescent="0.3">
      <c r="A8483" s="188" t="s">
        <v>42878</v>
      </c>
      <c r="B8483" s="189" t="s">
        <v>42879</v>
      </c>
      <c r="C8483" s="190" t="s">
        <v>297</v>
      </c>
      <c r="D8483" s="191">
        <v>13007.3</v>
      </c>
      <c r="E8483" s="191"/>
    </row>
    <row r="8484" spans="1:5" x14ac:dyDescent="0.3">
      <c r="A8484" s="188" t="s">
        <v>42880</v>
      </c>
      <c r="B8484" s="189" t="s">
        <v>42881</v>
      </c>
      <c r="C8484" s="190" t="s">
        <v>297</v>
      </c>
      <c r="D8484" s="191">
        <v>14652.48</v>
      </c>
      <c r="E8484" s="191"/>
    </row>
    <row r="8485" spans="1:5" x14ac:dyDescent="0.3">
      <c r="A8485" s="188" t="s">
        <v>42882</v>
      </c>
      <c r="B8485" s="189" t="s">
        <v>42883</v>
      </c>
      <c r="C8485" s="190" t="s">
        <v>297</v>
      </c>
      <c r="D8485" s="191">
        <v>16297.74</v>
      </c>
      <c r="E8485" s="191"/>
    </row>
    <row r="8486" spans="1:5" x14ac:dyDescent="0.3">
      <c r="A8486" s="188" t="s">
        <v>42884</v>
      </c>
      <c r="B8486" s="189" t="s">
        <v>42885</v>
      </c>
      <c r="C8486" s="190" t="s">
        <v>297</v>
      </c>
      <c r="D8486" s="191">
        <v>17942.96</v>
      </c>
      <c r="E8486" s="191"/>
    </row>
    <row r="8487" spans="1:5" x14ac:dyDescent="0.3">
      <c r="A8487" s="188" t="s">
        <v>42886</v>
      </c>
      <c r="B8487" s="189" t="s">
        <v>42887</v>
      </c>
      <c r="C8487" s="190" t="s">
        <v>297</v>
      </c>
      <c r="D8487" s="191">
        <v>19588.22</v>
      </c>
      <c r="E8487" s="191"/>
    </row>
    <row r="8488" spans="1:5" x14ac:dyDescent="0.3">
      <c r="A8488" s="188" t="s">
        <v>42888</v>
      </c>
      <c r="B8488" s="189" t="s">
        <v>42889</v>
      </c>
      <c r="C8488" s="190" t="s">
        <v>297</v>
      </c>
      <c r="D8488" s="191">
        <v>21233.48</v>
      </c>
      <c r="E8488" s="191"/>
    </row>
    <row r="8489" spans="1:5" x14ac:dyDescent="0.3">
      <c r="A8489" s="188" t="s">
        <v>42890</v>
      </c>
      <c r="B8489" s="189" t="s">
        <v>42891</v>
      </c>
      <c r="C8489" s="190" t="s">
        <v>297</v>
      </c>
      <c r="D8489" s="191">
        <v>22878.69</v>
      </c>
      <c r="E8489" s="191"/>
    </row>
    <row r="8490" spans="1:5" x14ac:dyDescent="0.3">
      <c r="A8490" s="188" t="s">
        <v>42892</v>
      </c>
      <c r="B8490" s="189" t="s">
        <v>42893</v>
      </c>
      <c r="C8490" s="190" t="s">
        <v>297</v>
      </c>
      <c r="D8490" s="191">
        <v>24526.59</v>
      </c>
      <c r="E8490" s="191"/>
    </row>
    <row r="8491" spans="1:5" x14ac:dyDescent="0.3">
      <c r="A8491" s="188" t="s">
        <v>42894</v>
      </c>
      <c r="B8491" s="189" t="s">
        <v>42895</v>
      </c>
      <c r="C8491" s="190" t="s">
        <v>297</v>
      </c>
      <c r="D8491" s="191">
        <v>27197.24</v>
      </c>
      <c r="E8491" s="191"/>
    </row>
    <row r="8492" spans="1:5" x14ac:dyDescent="0.3">
      <c r="A8492" s="188" t="s">
        <v>42896</v>
      </c>
      <c r="B8492" s="189" t="s">
        <v>42897</v>
      </c>
      <c r="C8492" s="190" t="s">
        <v>297</v>
      </c>
      <c r="D8492" s="191">
        <v>27885.86</v>
      </c>
      <c r="E8492" s="191"/>
    </row>
    <row r="8493" spans="1:5" x14ac:dyDescent="0.3">
      <c r="A8493" s="188" t="s">
        <v>42898</v>
      </c>
      <c r="B8493" s="189" t="s">
        <v>42899</v>
      </c>
      <c r="C8493" s="190" t="s">
        <v>297</v>
      </c>
      <c r="D8493" s="191">
        <v>13053.44</v>
      </c>
      <c r="E8493" s="191"/>
    </row>
    <row r="8494" spans="1:5" x14ac:dyDescent="0.3">
      <c r="A8494" s="188" t="s">
        <v>42900</v>
      </c>
      <c r="B8494" s="189" t="s">
        <v>42901</v>
      </c>
      <c r="C8494" s="190" t="s">
        <v>297</v>
      </c>
      <c r="D8494" s="191">
        <v>15017.84</v>
      </c>
      <c r="E8494" s="191"/>
    </row>
    <row r="8495" spans="1:5" x14ac:dyDescent="0.3">
      <c r="A8495" s="188" t="s">
        <v>42902</v>
      </c>
      <c r="B8495" s="189" t="s">
        <v>42903</v>
      </c>
      <c r="C8495" s="190" t="s">
        <v>297</v>
      </c>
      <c r="D8495" s="191">
        <v>16982.32</v>
      </c>
      <c r="E8495" s="191"/>
    </row>
    <row r="8496" spans="1:5" x14ac:dyDescent="0.3">
      <c r="A8496" s="188" t="s">
        <v>12934</v>
      </c>
      <c r="B8496" s="189" t="s">
        <v>12935</v>
      </c>
      <c r="C8496" s="190" t="s">
        <v>297</v>
      </c>
      <c r="D8496" s="191">
        <v>716.05</v>
      </c>
      <c r="E8496" s="191"/>
    </row>
    <row r="8497" spans="1:5" x14ac:dyDescent="0.3">
      <c r="A8497" s="188" t="s">
        <v>12936</v>
      </c>
      <c r="B8497" s="189" t="s">
        <v>12937</v>
      </c>
      <c r="C8497" s="190" t="s">
        <v>297</v>
      </c>
      <c r="D8497" s="191">
        <v>1172.17</v>
      </c>
      <c r="E8497" s="191"/>
    </row>
    <row r="8498" spans="1:5" x14ac:dyDescent="0.3">
      <c r="A8498" s="188" t="s">
        <v>12938</v>
      </c>
      <c r="B8498" s="189" t="s">
        <v>12939</v>
      </c>
      <c r="C8498" s="190" t="s">
        <v>297</v>
      </c>
      <c r="D8498" s="191">
        <v>1395.67</v>
      </c>
      <c r="E8498" s="191"/>
    </row>
    <row r="8499" spans="1:5" x14ac:dyDescent="0.3">
      <c r="A8499" s="188" t="s">
        <v>12940</v>
      </c>
      <c r="B8499" s="189" t="s">
        <v>12941</v>
      </c>
      <c r="C8499" s="190" t="s">
        <v>297</v>
      </c>
      <c r="D8499" s="191">
        <v>1623.67</v>
      </c>
      <c r="E8499" s="191"/>
    </row>
    <row r="8500" spans="1:5" x14ac:dyDescent="0.3">
      <c r="A8500" s="188" t="s">
        <v>12942</v>
      </c>
      <c r="B8500" s="189" t="s">
        <v>12943</v>
      </c>
      <c r="C8500" s="190" t="s">
        <v>297</v>
      </c>
      <c r="D8500" s="191">
        <v>1847.22</v>
      </c>
      <c r="E8500" s="191"/>
    </row>
    <row r="8501" spans="1:5" x14ac:dyDescent="0.3">
      <c r="A8501" s="188" t="s">
        <v>12944</v>
      </c>
      <c r="B8501" s="189" t="s">
        <v>12945</v>
      </c>
      <c r="C8501" s="190" t="s">
        <v>297</v>
      </c>
      <c r="D8501" s="191">
        <v>2070.6999999999998</v>
      </c>
      <c r="E8501" s="191"/>
    </row>
    <row r="8502" spans="1:5" x14ac:dyDescent="0.3">
      <c r="A8502" s="188" t="s">
        <v>12946</v>
      </c>
      <c r="B8502" s="189" t="s">
        <v>12947</v>
      </c>
      <c r="C8502" s="190" t="s">
        <v>297</v>
      </c>
      <c r="D8502" s="191">
        <v>2294.1999999999998</v>
      </c>
      <c r="E8502" s="191"/>
    </row>
    <row r="8503" spans="1:5" x14ac:dyDescent="0.3">
      <c r="A8503" s="188" t="s">
        <v>12948</v>
      </c>
      <c r="B8503" s="189" t="s">
        <v>12949</v>
      </c>
      <c r="C8503" s="190" t="s">
        <v>297</v>
      </c>
      <c r="D8503" s="191">
        <v>2517.7199999999998</v>
      </c>
      <c r="E8503" s="191"/>
    </row>
    <row r="8504" spans="1:5" x14ac:dyDescent="0.3">
      <c r="A8504" s="188" t="s">
        <v>12950</v>
      </c>
      <c r="B8504" s="189" t="s">
        <v>12951</v>
      </c>
      <c r="C8504" s="190" t="s">
        <v>297</v>
      </c>
      <c r="D8504" s="191">
        <v>2741.07</v>
      </c>
      <c r="E8504" s="191"/>
    </row>
    <row r="8505" spans="1:5" x14ac:dyDescent="0.3">
      <c r="A8505" s="188" t="s">
        <v>12952</v>
      </c>
      <c r="B8505" s="189" t="s">
        <v>12953</v>
      </c>
      <c r="C8505" s="190" t="s">
        <v>297</v>
      </c>
      <c r="D8505" s="191">
        <v>3156.94</v>
      </c>
      <c r="E8505" s="191"/>
    </row>
    <row r="8506" spans="1:5" x14ac:dyDescent="0.3">
      <c r="A8506" s="188" t="s">
        <v>12954</v>
      </c>
      <c r="B8506" s="189" t="s">
        <v>12955</v>
      </c>
      <c r="C8506" s="190" t="s">
        <v>297</v>
      </c>
      <c r="D8506" s="191">
        <v>3194.47</v>
      </c>
      <c r="E8506" s="191"/>
    </row>
    <row r="8507" spans="1:5" x14ac:dyDescent="0.3">
      <c r="A8507" s="188" t="s">
        <v>12956</v>
      </c>
      <c r="B8507" s="189" t="s">
        <v>12957</v>
      </c>
      <c r="C8507" s="190" t="s">
        <v>297</v>
      </c>
      <c r="D8507" s="191">
        <v>3213.3</v>
      </c>
      <c r="E8507" s="191"/>
    </row>
    <row r="8508" spans="1:5" x14ac:dyDescent="0.3">
      <c r="A8508" s="188" t="s">
        <v>12958</v>
      </c>
      <c r="B8508" s="189" t="s">
        <v>12959</v>
      </c>
      <c r="C8508" s="190" t="s">
        <v>297</v>
      </c>
      <c r="D8508" s="191">
        <v>1172.17</v>
      </c>
      <c r="E8508" s="191"/>
    </row>
    <row r="8509" spans="1:5" x14ac:dyDescent="0.3">
      <c r="A8509" s="188" t="s">
        <v>12960</v>
      </c>
      <c r="B8509" s="189" t="s">
        <v>12961</v>
      </c>
      <c r="C8509" s="190" t="s">
        <v>297</v>
      </c>
      <c r="D8509" s="191">
        <v>1395.67</v>
      </c>
      <c r="E8509" s="191"/>
    </row>
    <row r="8510" spans="1:5" x14ac:dyDescent="0.3">
      <c r="A8510" s="188" t="s">
        <v>12962</v>
      </c>
      <c r="B8510" s="189" t="s">
        <v>12963</v>
      </c>
      <c r="C8510" s="190" t="s">
        <v>297</v>
      </c>
      <c r="D8510" s="191">
        <v>1623.67</v>
      </c>
      <c r="E8510" s="191"/>
    </row>
    <row r="8511" spans="1:5" x14ac:dyDescent="0.3">
      <c r="A8511" s="188" t="s">
        <v>12964</v>
      </c>
      <c r="B8511" s="189" t="s">
        <v>12965</v>
      </c>
      <c r="C8511" s="190" t="s">
        <v>297</v>
      </c>
      <c r="D8511" s="191">
        <v>1847.22</v>
      </c>
      <c r="E8511" s="191"/>
    </row>
    <row r="8512" spans="1:5" x14ac:dyDescent="0.3">
      <c r="A8512" s="188" t="s">
        <v>12966</v>
      </c>
      <c r="B8512" s="189" t="s">
        <v>12967</v>
      </c>
      <c r="C8512" s="190" t="s">
        <v>297</v>
      </c>
      <c r="D8512" s="191">
        <v>2070.6999999999998</v>
      </c>
      <c r="E8512" s="191"/>
    </row>
    <row r="8513" spans="1:5" x14ac:dyDescent="0.3">
      <c r="A8513" s="188" t="s">
        <v>12968</v>
      </c>
      <c r="B8513" s="189" t="s">
        <v>12969</v>
      </c>
      <c r="C8513" s="190" t="s">
        <v>297</v>
      </c>
      <c r="D8513" s="191">
        <v>2294.1999999999998</v>
      </c>
      <c r="E8513" s="191"/>
    </row>
    <row r="8514" spans="1:5" x14ac:dyDescent="0.3">
      <c r="A8514" s="188" t="s">
        <v>12970</v>
      </c>
      <c r="B8514" s="189" t="s">
        <v>12971</v>
      </c>
      <c r="C8514" s="190" t="s">
        <v>297</v>
      </c>
      <c r="D8514" s="191">
        <v>2517.7199999999998</v>
      </c>
      <c r="E8514" s="191"/>
    </row>
    <row r="8515" spans="1:5" x14ac:dyDescent="0.3">
      <c r="A8515" s="188" t="s">
        <v>12972</v>
      </c>
      <c r="B8515" s="189" t="s">
        <v>12973</v>
      </c>
      <c r="C8515" s="190" t="s">
        <v>297</v>
      </c>
      <c r="D8515" s="191">
        <v>2741.07</v>
      </c>
      <c r="E8515" s="191"/>
    </row>
    <row r="8516" spans="1:5" x14ac:dyDescent="0.3">
      <c r="A8516" s="188" t="s">
        <v>12974</v>
      </c>
      <c r="B8516" s="189" t="s">
        <v>12975</v>
      </c>
      <c r="C8516" s="190" t="s">
        <v>297</v>
      </c>
      <c r="D8516" s="191">
        <v>3156.94</v>
      </c>
      <c r="E8516" s="191"/>
    </row>
    <row r="8517" spans="1:5" x14ac:dyDescent="0.3">
      <c r="A8517" s="188" t="s">
        <v>12976</v>
      </c>
      <c r="B8517" s="189" t="s">
        <v>12977</v>
      </c>
      <c r="C8517" s="190" t="s">
        <v>297</v>
      </c>
      <c r="D8517" s="191">
        <v>3194.47</v>
      </c>
      <c r="E8517" s="191"/>
    </row>
    <row r="8518" spans="1:5" x14ac:dyDescent="0.3">
      <c r="A8518" s="188" t="s">
        <v>12978</v>
      </c>
      <c r="B8518" s="189" t="s">
        <v>12979</v>
      </c>
      <c r="C8518" s="190" t="s">
        <v>297</v>
      </c>
      <c r="D8518" s="191">
        <v>3213.3</v>
      </c>
      <c r="E8518" s="191"/>
    </row>
    <row r="8519" spans="1:5" x14ac:dyDescent="0.3">
      <c r="A8519" s="188" t="s">
        <v>12980</v>
      </c>
      <c r="B8519" s="189" t="s">
        <v>12981</v>
      </c>
      <c r="C8519" s="190" t="s">
        <v>297</v>
      </c>
      <c r="D8519" s="191">
        <v>808.05</v>
      </c>
      <c r="E8519" s="191"/>
    </row>
    <row r="8520" spans="1:5" x14ac:dyDescent="0.3">
      <c r="A8520" s="188" t="s">
        <v>12982</v>
      </c>
      <c r="B8520" s="189" t="s">
        <v>12983</v>
      </c>
      <c r="C8520" s="190" t="s">
        <v>297</v>
      </c>
      <c r="D8520" s="191">
        <v>1316.62</v>
      </c>
      <c r="E8520" s="191"/>
    </row>
    <row r="8521" spans="1:5" x14ac:dyDescent="0.3">
      <c r="A8521" s="188" t="s">
        <v>12984</v>
      </c>
      <c r="B8521" s="189" t="s">
        <v>12985</v>
      </c>
      <c r="C8521" s="190" t="s">
        <v>297</v>
      </c>
      <c r="D8521" s="191">
        <v>1543.13</v>
      </c>
      <c r="E8521" s="191"/>
    </row>
    <row r="8522" spans="1:5" x14ac:dyDescent="0.3">
      <c r="A8522" s="188" t="s">
        <v>12986</v>
      </c>
      <c r="B8522" s="189" t="s">
        <v>12987</v>
      </c>
      <c r="C8522" s="190" t="s">
        <v>297</v>
      </c>
      <c r="D8522" s="191">
        <v>1769.55</v>
      </c>
      <c r="E8522" s="191"/>
    </row>
    <row r="8523" spans="1:5" x14ac:dyDescent="0.3">
      <c r="A8523" s="188" t="s">
        <v>12988</v>
      </c>
      <c r="B8523" s="189" t="s">
        <v>12989</v>
      </c>
      <c r="C8523" s="190" t="s">
        <v>297</v>
      </c>
      <c r="D8523" s="191">
        <v>1996</v>
      </c>
      <c r="E8523" s="191"/>
    </row>
    <row r="8524" spans="1:5" x14ac:dyDescent="0.3">
      <c r="A8524" s="188" t="s">
        <v>12990</v>
      </c>
      <c r="B8524" s="189" t="s">
        <v>12991</v>
      </c>
      <c r="C8524" s="190" t="s">
        <v>297</v>
      </c>
      <c r="D8524" s="191">
        <v>2222.42</v>
      </c>
      <c r="E8524" s="191"/>
    </row>
    <row r="8525" spans="1:5" x14ac:dyDescent="0.3">
      <c r="A8525" s="188" t="s">
        <v>12992</v>
      </c>
      <c r="B8525" s="189" t="s">
        <v>12993</v>
      </c>
      <c r="C8525" s="190" t="s">
        <v>297</v>
      </c>
      <c r="D8525" s="191">
        <v>2448.94</v>
      </c>
      <c r="E8525" s="191"/>
    </row>
    <row r="8526" spans="1:5" x14ac:dyDescent="0.3">
      <c r="A8526" s="188" t="s">
        <v>12994</v>
      </c>
      <c r="B8526" s="189" t="s">
        <v>12995</v>
      </c>
      <c r="C8526" s="190" t="s">
        <v>297</v>
      </c>
      <c r="D8526" s="191">
        <v>2670.81</v>
      </c>
      <c r="E8526" s="191"/>
    </row>
    <row r="8527" spans="1:5" x14ac:dyDescent="0.3">
      <c r="A8527" s="188" t="s">
        <v>12996</v>
      </c>
      <c r="B8527" s="189" t="s">
        <v>12997</v>
      </c>
      <c r="C8527" s="190" t="s">
        <v>297</v>
      </c>
      <c r="D8527" s="191">
        <v>2897.31</v>
      </c>
      <c r="E8527" s="191"/>
    </row>
    <row r="8528" spans="1:5" x14ac:dyDescent="0.3">
      <c r="A8528" s="188" t="s">
        <v>12998</v>
      </c>
      <c r="B8528" s="189" t="s">
        <v>12999</v>
      </c>
      <c r="C8528" s="190" t="s">
        <v>297</v>
      </c>
      <c r="D8528" s="191">
        <v>3309.08</v>
      </c>
      <c r="E8528" s="191"/>
    </row>
    <row r="8529" spans="1:5" x14ac:dyDescent="0.3">
      <c r="A8529" s="188" t="s">
        <v>13000</v>
      </c>
      <c r="B8529" s="189" t="s">
        <v>13001</v>
      </c>
      <c r="C8529" s="190" t="s">
        <v>297</v>
      </c>
      <c r="D8529" s="191">
        <v>3351.87</v>
      </c>
      <c r="E8529" s="191"/>
    </row>
    <row r="8530" spans="1:5" x14ac:dyDescent="0.3">
      <c r="A8530" s="188" t="s">
        <v>13002</v>
      </c>
      <c r="B8530" s="189" t="s">
        <v>13003</v>
      </c>
      <c r="C8530" s="190" t="s">
        <v>297</v>
      </c>
      <c r="D8530" s="191">
        <v>3375.76</v>
      </c>
      <c r="E8530" s="191"/>
    </row>
    <row r="8531" spans="1:5" x14ac:dyDescent="0.3">
      <c r="A8531" s="188" t="s">
        <v>13004</v>
      </c>
      <c r="B8531" s="189" t="s">
        <v>13005</v>
      </c>
      <c r="C8531" s="190" t="s">
        <v>297</v>
      </c>
      <c r="D8531" s="191">
        <v>1006.05</v>
      </c>
      <c r="E8531" s="191"/>
    </row>
    <row r="8532" spans="1:5" x14ac:dyDescent="0.3">
      <c r="A8532" s="188" t="s">
        <v>13006</v>
      </c>
      <c r="B8532" s="189" t="s">
        <v>13007</v>
      </c>
      <c r="C8532" s="190" t="s">
        <v>297</v>
      </c>
      <c r="D8532" s="191">
        <v>1577.82</v>
      </c>
      <c r="E8532" s="191"/>
    </row>
    <row r="8533" spans="1:5" x14ac:dyDescent="0.3">
      <c r="A8533" s="188" t="s">
        <v>13008</v>
      </c>
      <c r="B8533" s="189" t="s">
        <v>13009</v>
      </c>
      <c r="C8533" s="190" t="s">
        <v>297</v>
      </c>
      <c r="D8533" s="191">
        <v>1852.68</v>
      </c>
      <c r="E8533" s="191"/>
    </row>
    <row r="8534" spans="1:5" x14ac:dyDescent="0.3">
      <c r="A8534" s="188" t="s">
        <v>13010</v>
      </c>
      <c r="B8534" s="189" t="s">
        <v>13011</v>
      </c>
      <c r="C8534" s="190" t="s">
        <v>297</v>
      </c>
      <c r="D8534" s="191">
        <v>2132.2199999999998</v>
      </c>
      <c r="E8534" s="191"/>
    </row>
    <row r="8535" spans="1:5" x14ac:dyDescent="0.3">
      <c r="A8535" s="188" t="s">
        <v>13012</v>
      </c>
      <c r="B8535" s="189" t="s">
        <v>13013</v>
      </c>
      <c r="C8535" s="190" t="s">
        <v>297</v>
      </c>
      <c r="D8535" s="191">
        <v>2407</v>
      </c>
      <c r="E8535" s="191"/>
    </row>
    <row r="8536" spans="1:5" x14ac:dyDescent="0.3">
      <c r="A8536" s="188" t="s">
        <v>13014</v>
      </c>
      <c r="B8536" s="189" t="s">
        <v>13015</v>
      </c>
      <c r="C8536" s="190" t="s">
        <v>297</v>
      </c>
      <c r="D8536" s="191">
        <v>2681.89</v>
      </c>
      <c r="E8536" s="191"/>
    </row>
    <row r="8537" spans="1:5" x14ac:dyDescent="0.3">
      <c r="A8537" s="188" t="s">
        <v>13016</v>
      </c>
      <c r="B8537" s="189" t="s">
        <v>13017</v>
      </c>
      <c r="C8537" s="190" t="s">
        <v>297</v>
      </c>
      <c r="D8537" s="191">
        <v>2961.38</v>
      </c>
      <c r="E8537" s="191"/>
    </row>
    <row r="8538" spans="1:5" x14ac:dyDescent="0.3">
      <c r="A8538" s="188" t="s">
        <v>13018</v>
      </c>
      <c r="B8538" s="189" t="s">
        <v>13019</v>
      </c>
      <c r="C8538" s="190" t="s">
        <v>297</v>
      </c>
      <c r="D8538" s="191">
        <v>3236.22</v>
      </c>
      <c r="E8538" s="191"/>
    </row>
    <row r="8539" spans="1:5" x14ac:dyDescent="0.3">
      <c r="A8539" s="188" t="s">
        <v>13020</v>
      </c>
      <c r="B8539" s="189" t="s">
        <v>13021</v>
      </c>
      <c r="C8539" s="190" t="s">
        <v>297</v>
      </c>
      <c r="D8539" s="191">
        <v>3511.09</v>
      </c>
      <c r="E8539" s="191"/>
    </row>
    <row r="8540" spans="1:5" x14ac:dyDescent="0.3">
      <c r="A8540" s="188" t="s">
        <v>13022</v>
      </c>
      <c r="B8540" s="189" t="s">
        <v>13023</v>
      </c>
      <c r="C8540" s="190" t="s">
        <v>297</v>
      </c>
      <c r="D8540" s="191">
        <v>4005.5</v>
      </c>
      <c r="E8540" s="191"/>
    </row>
    <row r="8541" spans="1:5" x14ac:dyDescent="0.3">
      <c r="A8541" s="188" t="s">
        <v>13024</v>
      </c>
      <c r="B8541" s="189" t="s">
        <v>13025</v>
      </c>
      <c r="C8541" s="190" t="s">
        <v>297</v>
      </c>
      <c r="D8541" s="191">
        <v>4067.41</v>
      </c>
      <c r="E8541" s="191"/>
    </row>
    <row r="8542" spans="1:5" x14ac:dyDescent="0.3">
      <c r="A8542" s="188" t="s">
        <v>13026</v>
      </c>
      <c r="B8542" s="189" t="s">
        <v>13027</v>
      </c>
      <c r="C8542" s="190" t="s">
        <v>297</v>
      </c>
      <c r="D8542" s="191">
        <v>4105.3999999999996</v>
      </c>
      <c r="E8542" s="191"/>
    </row>
    <row r="8543" spans="1:5" x14ac:dyDescent="0.3">
      <c r="A8543" s="188" t="s">
        <v>13028</v>
      </c>
      <c r="B8543" s="189" t="s">
        <v>13029</v>
      </c>
      <c r="C8543" s="190" t="s">
        <v>297</v>
      </c>
      <c r="D8543" s="191">
        <v>1259.48</v>
      </c>
      <c r="E8543" s="191"/>
    </row>
    <row r="8544" spans="1:5" x14ac:dyDescent="0.3">
      <c r="A8544" s="188" t="s">
        <v>13030</v>
      </c>
      <c r="B8544" s="189" t="s">
        <v>13031</v>
      </c>
      <c r="C8544" s="190" t="s">
        <v>297</v>
      </c>
      <c r="D8544" s="191">
        <v>1922.5</v>
      </c>
      <c r="E8544" s="191"/>
    </row>
    <row r="8545" spans="1:5" x14ac:dyDescent="0.3">
      <c r="A8545" s="188" t="s">
        <v>13032</v>
      </c>
      <c r="B8545" s="189" t="s">
        <v>13033</v>
      </c>
      <c r="C8545" s="190" t="s">
        <v>297</v>
      </c>
      <c r="D8545" s="191">
        <v>2283.75</v>
      </c>
      <c r="E8545" s="191"/>
    </row>
    <row r="8546" spans="1:5" x14ac:dyDescent="0.3">
      <c r="A8546" s="188" t="s">
        <v>13034</v>
      </c>
      <c r="B8546" s="189" t="s">
        <v>13035</v>
      </c>
      <c r="C8546" s="190" t="s">
        <v>297</v>
      </c>
      <c r="D8546" s="191">
        <v>2640.45</v>
      </c>
      <c r="E8546" s="191"/>
    </row>
    <row r="8547" spans="1:5" x14ac:dyDescent="0.3">
      <c r="A8547" s="188" t="s">
        <v>13036</v>
      </c>
      <c r="B8547" s="189" t="s">
        <v>13037</v>
      </c>
      <c r="C8547" s="190" t="s">
        <v>297</v>
      </c>
      <c r="D8547" s="191">
        <v>3001.78</v>
      </c>
      <c r="E8547" s="191"/>
    </row>
    <row r="8548" spans="1:5" x14ac:dyDescent="0.3">
      <c r="A8548" s="188" t="s">
        <v>13038</v>
      </c>
      <c r="B8548" s="189" t="s">
        <v>13039</v>
      </c>
      <c r="C8548" s="190" t="s">
        <v>297</v>
      </c>
      <c r="D8548" s="191">
        <v>3363.06</v>
      </c>
      <c r="E8548" s="191"/>
    </row>
    <row r="8549" spans="1:5" x14ac:dyDescent="0.3">
      <c r="A8549" s="188" t="s">
        <v>13040</v>
      </c>
      <c r="B8549" s="189" t="s">
        <v>13041</v>
      </c>
      <c r="C8549" s="190" t="s">
        <v>297</v>
      </c>
      <c r="D8549" s="191">
        <v>3719.78</v>
      </c>
      <c r="E8549" s="191"/>
    </row>
    <row r="8550" spans="1:5" x14ac:dyDescent="0.3">
      <c r="A8550" s="188" t="s">
        <v>13042</v>
      </c>
      <c r="B8550" s="189" t="s">
        <v>13043</v>
      </c>
      <c r="C8550" s="190" t="s">
        <v>297</v>
      </c>
      <c r="D8550" s="191">
        <v>4081.06</v>
      </c>
      <c r="E8550" s="191"/>
    </row>
    <row r="8551" spans="1:5" x14ac:dyDescent="0.3">
      <c r="A8551" s="188" t="s">
        <v>13044</v>
      </c>
      <c r="B8551" s="189" t="s">
        <v>13045</v>
      </c>
      <c r="C8551" s="190" t="s">
        <v>297</v>
      </c>
      <c r="D8551" s="191">
        <v>4442.41</v>
      </c>
      <c r="E8551" s="191"/>
    </row>
    <row r="8552" spans="1:5" x14ac:dyDescent="0.3">
      <c r="A8552" s="188" t="s">
        <v>13046</v>
      </c>
      <c r="B8552" s="189" t="s">
        <v>13047</v>
      </c>
      <c r="C8552" s="190" t="s">
        <v>297</v>
      </c>
      <c r="D8552" s="191">
        <v>5077.4399999999996</v>
      </c>
      <c r="E8552" s="191"/>
    </row>
    <row r="8553" spans="1:5" x14ac:dyDescent="0.3">
      <c r="A8553" s="188" t="s">
        <v>13048</v>
      </c>
      <c r="B8553" s="189" t="s">
        <v>13049</v>
      </c>
      <c r="C8553" s="190" t="s">
        <v>297</v>
      </c>
      <c r="D8553" s="191">
        <v>5162.91</v>
      </c>
      <c r="E8553" s="191"/>
    </row>
    <row r="8554" spans="1:5" x14ac:dyDescent="0.3">
      <c r="A8554" s="188" t="s">
        <v>13050</v>
      </c>
      <c r="B8554" s="189" t="s">
        <v>13051</v>
      </c>
      <c r="C8554" s="190" t="s">
        <v>297</v>
      </c>
      <c r="D8554" s="191">
        <v>5215.04</v>
      </c>
      <c r="E8554" s="191"/>
    </row>
    <row r="8555" spans="1:5" x14ac:dyDescent="0.3">
      <c r="A8555" s="188" t="s">
        <v>13052</v>
      </c>
      <c r="B8555" s="189" t="s">
        <v>13053</v>
      </c>
      <c r="C8555" s="190" t="s">
        <v>297</v>
      </c>
      <c r="D8555" s="191">
        <v>1538.38</v>
      </c>
      <c r="E8555" s="191"/>
    </row>
    <row r="8556" spans="1:5" x14ac:dyDescent="0.3">
      <c r="A8556" s="188" t="s">
        <v>13054</v>
      </c>
      <c r="B8556" s="189" t="s">
        <v>13055</v>
      </c>
      <c r="C8556" s="190" t="s">
        <v>297</v>
      </c>
      <c r="D8556" s="191">
        <v>2233.64</v>
      </c>
      <c r="E8556" s="191"/>
    </row>
    <row r="8557" spans="1:5" x14ac:dyDescent="0.3">
      <c r="A8557" s="188" t="s">
        <v>13056</v>
      </c>
      <c r="B8557" s="189" t="s">
        <v>13057</v>
      </c>
      <c r="C8557" s="190" t="s">
        <v>297</v>
      </c>
      <c r="D8557" s="191">
        <v>2679.43</v>
      </c>
      <c r="E8557" s="191"/>
    </row>
    <row r="8558" spans="1:5" x14ac:dyDescent="0.3">
      <c r="A8558" s="188" t="s">
        <v>13058</v>
      </c>
      <c r="B8558" s="189" t="s">
        <v>13059</v>
      </c>
      <c r="C8558" s="190" t="s">
        <v>297</v>
      </c>
      <c r="D8558" s="191">
        <v>3129.95</v>
      </c>
      <c r="E8558" s="191"/>
    </row>
    <row r="8559" spans="1:5" x14ac:dyDescent="0.3">
      <c r="A8559" s="188" t="s">
        <v>13060</v>
      </c>
      <c r="B8559" s="189" t="s">
        <v>13061</v>
      </c>
      <c r="C8559" s="190" t="s">
        <v>297</v>
      </c>
      <c r="D8559" s="191">
        <v>3580.33</v>
      </c>
      <c r="E8559" s="191"/>
    </row>
    <row r="8560" spans="1:5" x14ac:dyDescent="0.3">
      <c r="A8560" s="188" t="s">
        <v>13062</v>
      </c>
      <c r="B8560" s="189" t="s">
        <v>13063</v>
      </c>
      <c r="C8560" s="190" t="s">
        <v>297</v>
      </c>
      <c r="D8560" s="191">
        <v>4026.58</v>
      </c>
      <c r="E8560" s="191"/>
    </row>
    <row r="8561" spans="1:5" x14ac:dyDescent="0.3">
      <c r="A8561" s="188" t="s">
        <v>13064</v>
      </c>
      <c r="B8561" s="189" t="s">
        <v>13065</v>
      </c>
      <c r="C8561" s="190" t="s">
        <v>297</v>
      </c>
      <c r="D8561" s="191">
        <v>4476.43</v>
      </c>
      <c r="E8561" s="191"/>
    </row>
    <row r="8562" spans="1:5" x14ac:dyDescent="0.3">
      <c r="A8562" s="188" t="s">
        <v>13066</v>
      </c>
      <c r="B8562" s="189" t="s">
        <v>13067</v>
      </c>
      <c r="C8562" s="190" t="s">
        <v>297</v>
      </c>
      <c r="D8562" s="191">
        <v>4926.88</v>
      </c>
      <c r="E8562" s="191"/>
    </row>
    <row r="8563" spans="1:5" x14ac:dyDescent="0.3">
      <c r="A8563" s="188" t="s">
        <v>13068</v>
      </c>
      <c r="B8563" s="189" t="s">
        <v>13069</v>
      </c>
      <c r="C8563" s="190" t="s">
        <v>297</v>
      </c>
      <c r="D8563" s="191">
        <v>5372.68</v>
      </c>
      <c r="E8563" s="191"/>
    </row>
    <row r="8564" spans="1:5" x14ac:dyDescent="0.3">
      <c r="A8564" s="188" t="s">
        <v>13070</v>
      </c>
      <c r="B8564" s="189" t="s">
        <v>13071</v>
      </c>
      <c r="C8564" s="190" t="s">
        <v>297</v>
      </c>
      <c r="D8564" s="191">
        <v>6158.57</v>
      </c>
      <c r="E8564" s="191"/>
    </row>
    <row r="8565" spans="1:5" x14ac:dyDescent="0.3">
      <c r="A8565" s="188" t="s">
        <v>13072</v>
      </c>
      <c r="B8565" s="189" t="s">
        <v>13073</v>
      </c>
      <c r="C8565" s="190" t="s">
        <v>297</v>
      </c>
      <c r="D8565" s="191">
        <v>6271.94</v>
      </c>
      <c r="E8565" s="191"/>
    </row>
    <row r="8566" spans="1:5" x14ac:dyDescent="0.3">
      <c r="A8566" s="188" t="s">
        <v>13074</v>
      </c>
      <c r="B8566" s="189" t="s">
        <v>13075</v>
      </c>
      <c r="C8566" s="190" t="s">
        <v>297</v>
      </c>
      <c r="D8566" s="191">
        <v>6342.72</v>
      </c>
      <c r="E8566" s="191"/>
    </row>
    <row r="8567" spans="1:5" x14ac:dyDescent="0.3">
      <c r="A8567" s="188" t="s">
        <v>13076</v>
      </c>
      <c r="B8567" s="189" t="s">
        <v>13077</v>
      </c>
      <c r="C8567" s="190" t="s">
        <v>297</v>
      </c>
      <c r="D8567" s="191">
        <v>1496.14</v>
      </c>
      <c r="E8567" s="191"/>
    </row>
    <row r="8568" spans="1:5" x14ac:dyDescent="0.3">
      <c r="A8568" s="188" t="s">
        <v>13078</v>
      </c>
      <c r="B8568" s="189" t="s">
        <v>13079</v>
      </c>
      <c r="C8568" s="190" t="s">
        <v>297</v>
      </c>
      <c r="D8568" s="191">
        <v>2676.98</v>
      </c>
      <c r="E8568" s="191"/>
    </row>
    <row r="8569" spans="1:5" x14ac:dyDescent="0.3">
      <c r="A8569" s="188" t="s">
        <v>13080</v>
      </c>
      <c r="B8569" s="189" t="s">
        <v>13081</v>
      </c>
      <c r="C8569" s="190" t="s">
        <v>297</v>
      </c>
      <c r="D8569" s="191">
        <v>3226.8</v>
      </c>
      <c r="E8569" s="191"/>
    </row>
    <row r="8570" spans="1:5" x14ac:dyDescent="0.3">
      <c r="A8570" s="188" t="s">
        <v>13082</v>
      </c>
      <c r="B8570" s="189" t="s">
        <v>13083</v>
      </c>
      <c r="C8570" s="190" t="s">
        <v>297</v>
      </c>
      <c r="D8570" s="191">
        <v>3781.2</v>
      </c>
      <c r="E8570" s="191"/>
    </row>
    <row r="8571" spans="1:5" x14ac:dyDescent="0.3">
      <c r="A8571" s="188" t="s">
        <v>13084</v>
      </c>
      <c r="B8571" s="189" t="s">
        <v>13085</v>
      </c>
      <c r="C8571" s="190" t="s">
        <v>297</v>
      </c>
      <c r="D8571" s="191">
        <v>4331.04</v>
      </c>
      <c r="E8571" s="191"/>
    </row>
    <row r="8572" spans="1:5" x14ac:dyDescent="0.3">
      <c r="A8572" s="188" t="s">
        <v>13086</v>
      </c>
      <c r="B8572" s="189" t="s">
        <v>13087</v>
      </c>
      <c r="C8572" s="190" t="s">
        <v>297</v>
      </c>
      <c r="D8572" s="191">
        <v>4880.83</v>
      </c>
      <c r="E8572" s="191"/>
    </row>
    <row r="8573" spans="1:5" x14ac:dyDescent="0.3">
      <c r="A8573" s="188" t="s">
        <v>13088</v>
      </c>
      <c r="B8573" s="189" t="s">
        <v>13089</v>
      </c>
      <c r="C8573" s="190" t="s">
        <v>297</v>
      </c>
      <c r="D8573" s="191">
        <v>5430.66</v>
      </c>
      <c r="E8573" s="191"/>
    </row>
    <row r="8574" spans="1:5" x14ac:dyDescent="0.3">
      <c r="A8574" s="188" t="s">
        <v>13090</v>
      </c>
      <c r="B8574" s="189" t="s">
        <v>13091</v>
      </c>
      <c r="C8574" s="190" t="s">
        <v>297</v>
      </c>
      <c r="D8574" s="191">
        <v>5980.4</v>
      </c>
      <c r="E8574" s="191"/>
    </row>
    <row r="8575" spans="1:5" x14ac:dyDescent="0.3">
      <c r="A8575" s="188" t="s">
        <v>13092</v>
      </c>
      <c r="B8575" s="189" t="s">
        <v>13093</v>
      </c>
      <c r="C8575" s="190" t="s">
        <v>297</v>
      </c>
      <c r="D8575" s="191">
        <v>6530.31</v>
      </c>
      <c r="E8575" s="191"/>
    </row>
    <row r="8576" spans="1:5" x14ac:dyDescent="0.3">
      <c r="A8576" s="188" t="s">
        <v>13094</v>
      </c>
      <c r="B8576" s="189" t="s">
        <v>13095</v>
      </c>
      <c r="C8576" s="190" t="s">
        <v>297</v>
      </c>
      <c r="D8576" s="191">
        <v>7487.95</v>
      </c>
      <c r="E8576" s="191"/>
    </row>
    <row r="8577" spans="1:5" x14ac:dyDescent="0.3">
      <c r="A8577" s="188" t="s">
        <v>13096</v>
      </c>
      <c r="B8577" s="189" t="s">
        <v>13097</v>
      </c>
      <c r="C8577" s="190" t="s">
        <v>297</v>
      </c>
      <c r="D8577" s="191">
        <v>7633.58</v>
      </c>
      <c r="E8577" s="191"/>
    </row>
    <row r="8578" spans="1:5" x14ac:dyDescent="0.3">
      <c r="A8578" s="188" t="s">
        <v>13098</v>
      </c>
      <c r="B8578" s="189" t="s">
        <v>13099</v>
      </c>
      <c r="C8578" s="190" t="s">
        <v>297</v>
      </c>
      <c r="D8578" s="191">
        <v>7722.79</v>
      </c>
      <c r="E8578" s="191"/>
    </row>
    <row r="8579" spans="1:5" x14ac:dyDescent="0.3">
      <c r="A8579" s="188" t="s">
        <v>13100</v>
      </c>
      <c r="B8579" s="189" t="s">
        <v>13101</v>
      </c>
      <c r="C8579" s="190" t="s">
        <v>297</v>
      </c>
      <c r="D8579" s="191">
        <v>2251.52</v>
      </c>
      <c r="E8579" s="191"/>
    </row>
    <row r="8580" spans="1:5" x14ac:dyDescent="0.3">
      <c r="A8580" s="188" t="s">
        <v>13102</v>
      </c>
      <c r="B8580" s="189" t="s">
        <v>13103</v>
      </c>
      <c r="C8580" s="190" t="s">
        <v>297</v>
      </c>
      <c r="D8580" s="191">
        <v>3161.4</v>
      </c>
      <c r="E8580" s="191"/>
    </row>
    <row r="8581" spans="1:5" x14ac:dyDescent="0.3">
      <c r="A8581" s="188" t="s">
        <v>13104</v>
      </c>
      <c r="B8581" s="189" t="s">
        <v>13105</v>
      </c>
      <c r="C8581" s="190" t="s">
        <v>297</v>
      </c>
      <c r="D8581" s="191">
        <v>3792.55</v>
      </c>
      <c r="E8581" s="191"/>
    </row>
    <row r="8582" spans="1:5" x14ac:dyDescent="0.3">
      <c r="A8582" s="188" t="s">
        <v>13106</v>
      </c>
      <c r="B8582" s="189" t="s">
        <v>13107</v>
      </c>
      <c r="C8582" s="190" t="s">
        <v>297</v>
      </c>
      <c r="D8582" s="191">
        <v>4423.74</v>
      </c>
      <c r="E8582" s="191"/>
    </row>
    <row r="8583" spans="1:5" x14ac:dyDescent="0.3">
      <c r="A8583" s="188" t="s">
        <v>13108</v>
      </c>
      <c r="B8583" s="189" t="s">
        <v>13109</v>
      </c>
      <c r="C8583" s="190" t="s">
        <v>297</v>
      </c>
      <c r="D8583" s="191">
        <v>5054.9799999999996</v>
      </c>
      <c r="E8583" s="191"/>
    </row>
    <row r="8584" spans="1:5" x14ac:dyDescent="0.3">
      <c r="A8584" s="188" t="s">
        <v>13110</v>
      </c>
      <c r="B8584" s="189" t="s">
        <v>13111</v>
      </c>
      <c r="C8584" s="190" t="s">
        <v>297</v>
      </c>
      <c r="D8584" s="191">
        <v>5686.2</v>
      </c>
      <c r="E8584" s="191"/>
    </row>
    <row r="8585" spans="1:5" x14ac:dyDescent="0.3">
      <c r="A8585" s="188" t="s">
        <v>13112</v>
      </c>
      <c r="B8585" s="189" t="s">
        <v>13113</v>
      </c>
      <c r="C8585" s="190" t="s">
        <v>297</v>
      </c>
      <c r="D8585" s="191">
        <v>6317.39</v>
      </c>
      <c r="E8585" s="191"/>
    </row>
    <row r="8586" spans="1:5" x14ac:dyDescent="0.3">
      <c r="A8586" s="188" t="s">
        <v>13114</v>
      </c>
      <c r="B8586" s="189" t="s">
        <v>13115</v>
      </c>
      <c r="C8586" s="190" t="s">
        <v>297</v>
      </c>
      <c r="D8586" s="191">
        <v>6948.69</v>
      </c>
      <c r="E8586" s="191"/>
    </row>
    <row r="8587" spans="1:5" x14ac:dyDescent="0.3">
      <c r="A8587" s="188" t="s">
        <v>13116</v>
      </c>
      <c r="B8587" s="189" t="s">
        <v>13117</v>
      </c>
      <c r="C8587" s="190" t="s">
        <v>297</v>
      </c>
      <c r="D8587" s="191">
        <v>7579.78</v>
      </c>
      <c r="E8587" s="191"/>
    </row>
    <row r="8588" spans="1:5" x14ac:dyDescent="0.3">
      <c r="A8588" s="188" t="s">
        <v>13118</v>
      </c>
      <c r="B8588" s="189" t="s">
        <v>13119</v>
      </c>
      <c r="C8588" s="190" t="s">
        <v>297</v>
      </c>
      <c r="D8588" s="191">
        <v>8666.2199999999993</v>
      </c>
      <c r="E8588" s="191"/>
    </row>
    <row r="8589" spans="1:5" x14ac:dyDescent="0.3">
      <c r="A8589" s="188" t="s">
        <v>13120</v>
      </c>
      <c r="B8589" s="189" t="s">
        <v>13121</v>
      </c>
      <c r="C8589" s="190" t="s">
        <v>297</v>
      </c>
      <c r="D8589" s="191">
        <v>8846.35</v>
      </c>
      <c r="E8589" s="191"/>
    </row>
    <row r="8590" spans="1:5" x14ac:dyDescent="0.3">
      <c r="A8590" s="188" t="s">
        <v>13122</v>
      </c>
      <c r="B8590" s="189" t="s">
        <v>13123</v>
      </c>
      <c r="C8590" s="190" t="s">
        <v>297</v>
      </c>
      <c r="D8590" s="191">
        <v>8950.76</v>
      </c>
      <c r="E8590" s="191"/>
    </row>
    <row r="8591" spans="1:5" x14ac:dyDescent="0.3">
      <c r="A8591" s="188" t="s">
        <v>13124</v>
      </c>
      <c r="B8591" s="189" t="s">
        <v>13125</v>
      </c>
      <c r="C8591" s="190" t="s">
        <v>297</v>
      </c>
      <c r="D8591" s="191">
        <v>1914.17</v>
      </c>
      <c r="E8591" s="191"/>
    </row>
    <row r="8592" spans="1:5" x14ac:dyDescent="0.3">
      <c r="A8592" s="188" t="s">
        <v>13126</v>
      </c>
      <c r="B8592" s="189" t="s">
        <v>13127</v>
      </c>
      <c r="C8592" s="190" t="s">
        <v>297</v>
      </c>
      <c r="D8592" s="191">
        <v>3456.03</v>
      </c>
      <c r="E8592" s="191"/>
    </row>
    <row r="8593" spans="1:5" x14ac:dyDescent="0.3">
      <c r="A8593" s="188" t="s">
        <v>13128</v>
      </c>
      <c r="B8593" s="189" t="s">
        <v>13129</v>
      </c>
      <c r="C8593" s="190" t="s">
        <v>297</v>
      </c>
      <c r="D8593" s="191">
        <v>4151.99</v>
      </c>
      <c r="E8593" s="191"/>
    </row>
    <row r="8594" spans="1:5" x14ac:dyDescent="0.3">
      <c r="A8594" s="188" t="s">
        <v>13130</v>
      </c>
      <c r="B8594" s="189" t="s">
        <v>13131</v>
      </c>
      <c r="C8594" s="190" t="s">
        <v>297</v>
      </c>
      <c r="D8594" s="191">
        <v>4847.96</v>
      </c>
      <c r="E8594" s="191"/>
    </row>
    <row r="8595" spans="1:5" x14ac:dyDescent="0.3">
      <c r="A8595" s="188" t="s">
        <v>13132</v>
      </c>
      <c r="B8595" s="189" t="s">
        <v>13133</v>
      </c>
      <c r="C8595" s="190" t="s">
        <v>297</v>
      </c>
      <c r="D8595" s="191">
        <v>5543.85</v>
      </c>
      <c r="E8595" s="191"/>
    </row>
    <row r="8596" spans="1:5" x14ac:dyDescent="0.3">
      <c r="A8596" s="188" t="s">
        <v>13134</v>
      </c>
      <c r="B8596" s="189" t="s">
        <v>13135</v>
      </c>
      <c r="C8596" s="190" t="s">
        <v>297</v>
      </c>
      <c r="D8596" s="191">
        <v>6235.19</v>
      </c>
      <c r="E8596" s="191"/>
    </row>
    <row r="8597" spans="1:5" x14ac:dyDescent="0.3">
      <c r="A8597" s="188" t="s">
        <v>13136</v>
      </c>
      <c r="B8597" s="189" t="s">
        <v>13137</v>
      </c>
      <c r="C8597" s="190" t="s">
        <v>297</v>
      </c>
      <c r="D8597" s="191">
        <v>6931.05</v>
      </c>
      <c r="E8597" s="191"/>
    </row>
    <row r="8598" spans="1:5" x14ac:dyDescent="0.3">
      <c r="A8598" s="188" t="s">
        <v>13138</v>
      </c>
      <c r="B8598" s="189" t="s">
        <v>13139</v>
      </c>
      <c r="C8598" s="190" t="s">
        <v>297</v>
      </c>
      <c r="D8598" s="191">
        <v>7627</v>
      </c>
      <c r="E8598" s="191"/>
    </row>
    <row r="8599" spans="1:5" x14ac:dyDescent="0.3">
      <c r="A8599" s="188" t="s">
        <v>13140</v>
      </c>
      <c r="B8599" s="189" t="s">
        <v>13141</v>
      </c>
      <c r="C8599" s="190" t="s">
        <v>297</v>
      </c>
      <c r="D8599" s="191">
        <v>8322.9699999999993</v>
      </c>
      <c r="E8599" s="191"/>
    </row>
    <row r="8600" spans="1:5" x14ac:dyDescent="0.3">
      <c r="A8600" s="188" t="s">
        <v>13142</v>
      </c>
      <c r="B8600" s="189" t="s">
        <v>13143</v>
      </c>
      <c r="C8600" s="190" t="s">
        <v>297</v>
      </c>
      <c r="D8600" s="191">
        <v>9506.6</v>
      </c>
      <c r="E8600" s="191"/>
    </row>
    <row r="8601" spans="1:5" x14ac:dyDescent="0.3">
      <c r="A8601" s="188" t="s">
        <v>13144</v>
      </c>
      <c r="B8601" s="189" t="s">
        <v>13145</v>
      </c>
      <c r="C8601" s="190" t="s">
        <v>297</v>
      </c>
      <c r="D8601" s="191">
        <v>9719.2099999999991</v>
      </c>
      <c r="E8601" s="191"/>
    </row>
    <row r="8602" spans="1:5" x14ac:dyDescent="0.3">
      <c r="A8602" s="188" t="s">
        <v>13146</v>
      </c>
      <c r="B8602" s="189" t="s">
        <v>13147</v>
      </c>
      <c r="C8602" s="190" t="s">
        <v>297</v>
      </c>
      <c r="D8602" s="191">
        <v>9846.83</v>
      </c>
      <c r="E8602" s="191"/>
    </row>
    <row r="8603" spans="1:5" x14ac:dyDescent="0.3">
      <c r="A8603" s="188" t="s">
        <v>13148</v>
      </c>
      <c r="B8603" s="189" t="s">
        <v>13149</v>
      </c>
      <c r="C8603" s="190" t="s">
        <v>297</v>
      </c>
      <c r="D8603" s="191">
        <v>2526.5300000000002</v>
      </c>
      <c r="E8603" s="191"/>
    </row>
    <row r="8604" spans="1:5" x14ac:dyDescent="0.3">
      <c r="A8604" s="188" t="s">
        <v>13150</v>
      </c>
      <c r="B8604" s="189" t="s">
        <v>13151</v>
      </c>
      <c r="C8604" s="190" t="s">
        <v>297</v>
      </c>
      <c r="D8604" s="191">
        <v>4200.8900000000003</v>
      </c>
      <c r="E8604" s="191"/>
    </row>
    <row r="8605" spans="1:5" x14ac:dyDescent="0.3">
      <c r="A8605" s="188" t="s">
        <v>13152</v>
      </c>
      <c r="B8605" s="189" t="s">
        <v>13153</v>
      </c>
      <c r="C8605" s="190" t="s">
        <v>297</v>
      </c>
      <c r="D8605" s="191">
        <v>5011.62</v>
      </c>
      <c r="E8605" s="191"/>
    </row>
    <row r="8606" spans="1:5" x14ac:dyDescent="0.3">
      <c r="A8606" s="188" t="s">
        <v>13154</v>
      </c>
      <c r="B8606" s="189" t="s">
        <v>13155</v>
      </c>
      <c r="C8606" s="190" t="s">
        <v>297</v>
      </c>
      <c r="D8606" s="191">
        <v>5822.24</v>
      </c>
      <c r="E8606" s="191"/>
    </row>
    <row r="8607" spans="1:5" x14ac:dyDescent="0.3">
      <c r="A8607" s="188" t="s">
        <v>13156</v>
      </c>
      <c r="B8607" s="189" t="s">
        <v>13157</v>
      </c>
      <c r="C8607" s="190" t="s">
        <v>297</v>
      </c>
      <c r="D8607" s="191">
        <v>6633.05</v>
      </c>
      <c r="E8607" s="191"/>
    </row>
    <row r="8608" spans="1:5" x14ac:dyDescent="0.3">
      <c r="A8608" s="188" t="s">
        <v>13158</v>
      </c>
      <c r="B8608" s="189" t="s">
        <v>13159</v>
      </c>
      <c r="C8608" s="190" t="s">
        <v>297</v>
      </c>
      <c r="D8608" s="191">
        <v>7443.66</v>
      </c>
      <c r="E8608" s="191"/>
    </row>
    <row r="8609" spans="1:5" x14ac:dyDescent="0.3">
      <c r="A8609" s="188" t="s">
        <v>13160</v>
      </c>
      <c r="B8609" s="189" t="s">
        <v>13161</v>
      </c>
      <c r="C8609" s="190" t="s">
        <v>297</v>
      </c>
      <c r="D8609" s="191">
        <v>8254.34</v>
      </c>
      <c r="E8609" s="191"/>
    </row>
    <row r="8610" spans="1:5" x14ac:dyDescent="0.3">
      <c r="A8610" s="188" t="s">
        <v>13162</v>
      </c>
      <c r="B8610" s="189" t="s">
        <v>13163</v>
      </c>
      <c r="C8610" s="190" t="s">
        <v>297</v>
      </c>
      <c r="D8610" s="191">
        <v>9065.07</v>
      </c>
      <c r="E8610" s="191"/>
    </row>
    <row r="8611" spans="1:5" x14ac:dyDescent="0.3">
      <c r="A8611" s="188" t="s">
        <v>13164</v>
      </c>
      <c r="B8611" s="189" t="s">
        <v>13165</v>
      </c>
      <c r="C8611" s="190" t="s">
        <v>297</v>
      </c>
      <c r="D8611" s="191">
        <v>9875.77</v>
      </c>
      <c r="E8611" s="191"/>
    </row>
    <row r="8612" spans="1:5" x14ac:dyDescent="0.3">
      <c r="A8612" s="188" t="s">
        <v>13166</v>
      </c>
      <c r="B8612" s="189" t="s">
        <v>13167</v>
      </c>
      <c r="C8612" s="190" t="s">
        <v>297</v>
      </c>
      <c r="D8612" s="191">
        <v>11252.77</v>
      </c>
      <c r="E8612" s="191"/>
    </row>
    <row r="8613" spans="1:5" x14ac:dyDescent="0.3">
      <c r="A8613" s="188" t="s">
        <v>13168</v>
      </c>
      <c r="B8613" s="189" t="s">
        <v>13169</v>
      </c>
      <c r="C8613" s="190" t="s">
        <v>297</v>
      </c>
      <c r="D8613" s="191">
        <v>11502.29</v>
      </c>
      <c r="E8613" s="191"/>
    </row>
    <row r="8614" spans="1:5" x14ac:dyDescent="0.3">
      <c r="A8614" s="188" t="s">
        <v>13170</v>
      </c>
      <c r="B8614" s="189" t="s">
        <v>13171</v>
      </c>
      <c r="C8614" s="190" t="s">
        <v>297</v>
      </c>
      <c r="D8614" s="191">
        <v>11652.93</v>
      </c>
      <c r="E8614" s="191"/>
    </row>
    <row r="8615" spans="1:5" x14ac:dyDescent="0.3">
      <c r="A8615" s="188" t="s">
        <v>13172</v>
      </c>
      <c r="B8615" s="189" t="s">
        <v>13173</v>
      </c>
      <c r="C8615" s="190" t="s">
        <v>297</v>
      </c>
      <c r="D8615" s="191">
        <v>2860.9</v>
      </c>
      <c r="E8615" s="191"/>
    </row>
    <row r="8616" spans="1:5" x14ac:dyDescent="0.3">
      <c r="A8616" s="188" t="s">
        <v>13174</v>
      </c>
      <c r="B8616" s="189" t="s">
        <v>13175</v>
      </c>
      <c r="C8616" s="190" t="s">
        <v>297</v>
      </c>
      <c r="D8616" s="191">
        <v>4560.92</v>
      </c>
      <c r="E8616" s="191"/>
    </row>
    <row r="8617" spans="1:5" x14ac:dyDescent="0.3">
      <c r="A8617" s="188" t="s">
        <v>13176</v>
      </c>
      <c r="B8617" s="189" t="s">
        <v>13177</v>
      </c>
      <c r="C8617" s="190" t="s">
        <v>297</v>
      </c>
      <c r="D8617" s="191">
        <v>5473.76</v>
      </c>
      <c r="E8617" s="191"/>
    </row>
    <row r="8618" spans="1:5" x14ac:dyDescent="0.3">
      <c r="A8618" s="188" t="s">
        <v>13178</v>
      </c>
      <c r="B8618" s="189" t="s">
        <v>13179</v>
      </c>
      <c r="C8618" s="190" t="s">
        <v>297</v>
      </c>
      <c r="D8618" s="191">
        <v>6386.54</v>
      </c>
      <c r="E8618" s="191"/>
    </row>
    <row r="8619" spans="1:5" x14ac:dyDescent="0.3">
      <c r="A8619" s="188" t="s">
        <v>13180</v>
      </c>
      <c r="B8619" s="189" t="s">
        <v>13181</v>
      </c>
      <c r="C8619" s="190" t="s">
        <v>297</v>
      </c>
      <c r="D8619" s="191">
        <v>7299.32</v>
      </c>
      <c r="E8619" s="191"/>
    </row>
    <row r="8620" spans="1:5" x14ac:dyDescent="0.3">
      <c r="A8620" s="188" t="s">
        <v>13182</v>
      </c>
      <c r="B8620" s="189" t="s">
        <v>13183</v>
      </c>
      <c r="C8620" s="190" t="s">
        <v>297</v>
      </c>
      <c r="D8620" s="191">
        <v>8211.9699999999993</v>
      </c>
      <c r="E8620" s="191"/>
    </row>
    <row r="8621" spans="1:5" x14ac:dyDescent="0.3">
      <c r="A8621" s="188" t="s">
        <v>13184</v>
      </c>
      <c r="B8621" s="189" t="s">
        <v>13185</v>
      </c>
      <c r="C8621" s="190" t="s">
        <v>297</v>
      </c>
      <c r="D8621" s="191">
        <v>9124.69</v>
      </c>
      <c r="E8621" s="191"/>
    </row>
    <row r="8622" spans="1:5" x14ac:dyDescent="0.3">
      <c r="A8622" s="188" t="s">
        <v>13186</v>
      </c>
      <c r="B8622" s="189" t="s">
        <v>13187</v>
      </c>
      <c r="C8622" s="190" t="s">
        <v>297</v>
      </c>
      <c r="D8622" s="191">
        <v>10042.040000000001</v>
      </c>
      <c r="E8622" s="191"/>
    </row>
    <row r="8623" spans="1:5" x14ac:dyDescent="0.3">
      <c r="A8623" s="188" t="s">
        <v>13188</v>
      </c>
      <c r="B8623" s="189" t="s">
        <v>13189</v>
      </c>
      <c r="C8623" s="190" t="s">
        <v>297</v>
      </c>
      <c r="D8623" s="191">
        <v>10954.82</v>
      </c>
      <c r="E8623" s="191"/>
    </row>
    <row r="8624" spans="1:5" x14ac:dyDescent="0.3">
      <c r="A8624" s="188" t="s">
        <v>13190</v>
      </c>
      <c r="B8624" s="189" t="s">
        <v>13191</v>
      </c>
      <c r="C8624" s="190" t="s">
        <v>297</v>
      </c>
      <c r="D8624" s="191">
        <v>12497.98</v>
      </c>
      <c r="E8624" s="191"/>
    </row>
    <row r="8625" spans="1:5" x14ac:dyDescent="0.3">
      <c r="A8625" s="188" t="s">
        <v>13192</v>
      </c>
      <c r="B8625" s="189" t="s">
        <v>13193</v>
      </c>
      <c r="C8625" s="190" t="s">
        <v>297</v>
      </c>
      <c r="D8625" s="191">
        <v>12786.07</v>
      </c>
      <c r="E8625" s="191"/>
    </row>
    <row r="8626" spans="1:5" x14ac:dyDescent="0.3">
      <c r="A8626" s="188" t="s">
        <v>13194</v>
      </c>
      <c r="B8626" s="189" t="s">
        <v>13195</v>
      </c>
      <c r="C8626" s="190" t="s">
        <v>297</v>
      </c>
      <c r="D8626" s="191">
        <v>12960.68</v>
      </c>
      <c r="E8626" s="191"/>
    </row>
    <row r="8627" spans="1:5" x14ac:dyDescent="0.3">
      <c r="A8627" s="188" t="s">
        <v>13196</v>
      </c>
      <c r="B8627" s="189" t="s">
        <v>13197</v>
      </c>
      <c r="C8627" s="190" t="s">
        <v>297</v>
      </c>
      <c r="D8627" s="191">
        <v>3308.67</v>
      </c>
      <c r="E8627" s="191"/>
    </row>
    <row r="8628" spans="1:5" x14ac:dyDescent="0.3">
      <c r="A8628" s="188" t="s">
        <v>13198</v>
      </c>
      <c r="B8628" s="189" t="s">
        <v>13199</v>
      </c>
      <c r="C8628" s="190" t="s">
        <v>297</v>
      </c>
      <c r="D8628" s="191">
        <v>5598.93</v>
      </c>
      <c r="E8628" s="191"/>
    </row>
    <row r="8629" spans="1:5" x14ac:dyDescent="0.3">
      <c r="A8629" s="188" t="s">
        <v>13200</v>
      </c>
      <c r="B8629" s="189" t="s">
        <v>13201</v>
      </c>
      <c r="C8629" s="190" t="s">
        <v>297</v>
      </c>
      <c r="D8629" s="191">
        <v>6797.15</v>
      </c>
      <c r="E8629" s="191"/>
    </row>
    <row r="8630" spans="1:5" x14ac:dyDescent="0.3">
      <c r="A8630" s="188" t="s">
        <v>13202</v>
      </c>
      <c r="B8630" s="189" t="s">
        <v>13203</v>
      </c>
      <c r="C8630" s="190" t="s">
        <v>297</v>
      </c>
      <c r="D8630" s="191">
        <v>7990.71</v>
      </c>
      <c r="E8630" s="191"/>
    </row>
    <row r="8631" spans="1:5" x14ac:dyDescent="0.3">
      <c r="A8631" s="188" t="s">
        <v>13204</v>
      </c>
      <c r="B8631" s="189" t="s">
        <v>13205</v>
      </c>
      <c r="C8631" s="190" t="s">
        <v>297</v>
      </c>
      <c r="D8631" s="191">
        <v>9184.27</v>
      </c>
      <c r="E8631" s="191"/>
    </row>
    <row r="8632" spans="1:5" x14ac:dyDescent="0.3">
      <c r="A8632" s="188" t="s">
        <v>13206</v>
      </c>
      <c r="B8632" s="189" t="s">
        <v>13207</v>
      </c>
      <c r="C8632" s="190" t="s">
        <v>297</v>
      </c>
      <c r="D8632" s="191">
        <v>10377.68</v>
      </c>
      <c r="E8632" s="191"/>
    </row>
    <row r="8633" spans="1:5" x14ac:dyDescent="0.3">
      <c r="A8633" s="188" t="s">
        <v>13208</v>
      </c>
      <c r="B8633" s="189" t="s">
        <v>13209</v>
      </c>
      <c r="C8633" s="190" t="s">
        <v>297</v>
      </c>
      <c r="D8633" s="191">
        <v>11575.91</v>
      </c>
      <c r="E8633" s="191"/>
    </row>
    <row r="8634" spans="1:5" x14ac:dyDescent="0.3">
      <c r="A8634" s="188" t="s">
        <v>13210</v>
      </c>
      <c r="B8634" s="189" t="s">
        <v>13211</v>
      </c>
      <c r="C8634" s="190" t="s">
        <v>297</v>
      </c>
      <c r="D8634" s="191">
        <v>12769.5</v>
      </c>
      <c r="E8634" s="191"/>
    </row>
    <row r="8635" spans="1:5" x14ac:dyDescent="0.3">
      <c r="A8635" s="188" t="s">
        <v>13212</v>
      </c>
      <c r="B8635" s="189" t="s">
        <v>13213</v>
      </c>
      <c r="C8635" s="190" t="s">
        <v>297</v>
      </c>
      <c r="D8635" s="191">
        <v>13963.13</v>
      </c>
      <c r="E8635" s="191"/>
    </row>
    <row r="8636" spans="1:5" x14ac:dyDescent="0.3">
      <c r="A8636" s="188" t="s">
        <v>13214</v>
      </c>
      <c r="B8636" s="189" t="s">
        <v>13215</v>
      </c>
      <c r="C8636" s="190" t="s">
        <v>297</v>
      </c>
      <c r="D8636" s="191">
        <v>15988.12</v>
      </c>
      <c r="E8636" s="191"/>
    </row>
    <row r="8637" spans="1:5" x14ac:dyDescent="0.3">
      <c r="A8637" s="188" t="s">
        <v>13216</v>
      </c>
      <c r="B8637" s="189" t="s">
        <v>13217</v>
      </c>
      <c r="C8637" s="190" t="s">
        <v>297</v>
      </c>
      <c r="D8637" s="191">
        <v>16362.28</v>
      </c>
      <c r="E8637" s="191"/>
    </row>
    <row r="8638" spans="1:5" x14ac:dyDescent="0.3">
      <c r="A8638" s="188" t="s">
        <v>13218</v>
      </c>
      <c r="B8638" s="189" t="s">
        <v>13219</v>
      </c>
      <c r="C8638" s="190" t="s">
        <v>297</v>
      </c>
      <c r="D8638" s="191">
        <v>16582.23</v>
      </c>
      <c r="E8638" s="191"/>
    </row>
    <row r="8639" spans="1:5" x14ac:dyDescent="0.3">
      <c r="A8639" s="188" t="s">
        <v>13220</v>
      </c>
      <c r="B8639" s="189" t="s">
        <v>13221</v>
      </c>
      <c r="C8639" s="190" t="s">
        <v>297</v>
      </c>
      <c r="D8639" s="191">
        <v>7461.33</v>
      </c>
      <c r="E8639" s="191"/>
    </row>
    <row r="8640" spans="1:5" x14ac:dyDescent="0.3">
      <c r="A8640" s="188" t="s">
        <v>13222</v>
      </c>
      <c r="B8640" s="189" t="s">
        <v>13223</v>
      </c>
      <c r="C8640" s="190" t="s">
        <v>297</v>
      </c>
      <c r="D8640" s="191">
        <v>13477.23</v>
      </c>
      <c r="E8640" s="191"/>
    </row>
    <row r="8641" spans="1:5" x14ac:dyDescent="0.3">
      <c r="A8641" s="188" t="s">
        <v>13224</v>
      </c>
      <c r="B8641" s="189" t="s">
        <v>13225</v>
      </c>
      <c r="C8641" s="190" t="s">
        <v>297</v>
      </c>
      <c r="D8641" s="191">
        <v>14740.93</v>
      </c>
      <c r="E8641" s="191"/>
    </row>
    <row r="8642" spans="1:5" x14ac:dyDescent="0.3">
      <c r="A8642" s="188" t="s">
        <v>13226</v>
      </c>
      <c r="B8642" s="189" t="s">
        <v>13227</v>
      </c>
      <c r="C8642" s="190" t="s">
        <v>297</v>
      </c>
      <c r="D8642" s="191">
        <v>16895.77</v>
      </c>
      <c r="E8642" s="191"/>
    </row>
    <row r="8643" spans="1:5" x14ac:dyDescent="0.3">
      <c r="A8643" s="188" t="s">
        <v>13228</v>
      </c>
      <c r="B8643" s="189" t="s">
        <v>13229</v>
      </c>
      <c r="C8643" s="190" t="s">
        <v>297</v>
      </c>
      <c r="D8643" s="191">
        <v>19050.560000000001</v>
      </c>
      <c r="E8643" s="191"/>
    </row>
    <row r="8644" spans="1:5" x14ac:dyDescent="0.3">
      <c r="A8644" s="188" t="s">
        <v>13230</v>
      </c>
      <c r="B8644" s="189" t="s">
        <v>13231</v>
      </c>
      <c r="C8644" s="190" t="s">
        <v>297</v>
      </c>
      <c r="D8644" s="191">
        <v>21210.16</v>
      </c>
      <c r="E8644" s="191"/>
    </row>
    <row r="8645" spans="1:5" x14ac:dyDescent="0.3">
      <c r="A8645" s="188" t="s">
        <v>13232</v>
      </c>
      <c r="B8645" s="189" t="s">
        <v>13233</v>
      </c>
      <c r="C8645" s="190" t="s">
        <v>297</v>
      </c>
      <c r="D8645" s="191">
        <v>23364.94</v>
      </c>
      <c r="E8645" s="191"/>
    </row>
    <row r="8646" spans="1:5" x14ac:dyDescent="0.3">
      <c r="A8646" s="188" t="s">
        <v>13234</v>
      </c>
      <c r="B8646" s="189" t="s">
        <v>13235</v>
      </c>
      <c r="C8646" s="190" t="s">
        <v>297</v>
      </c>
      <c r="D8646" s="191">
        <v>25524.35</v>
      </c>
      <c r="E8646" s="191"/>
    </row>
    <row r="8647" spans="1:5" x14ac:dyDescent="0.3">
      <c r="A8647" s="188" t="s">
        <v>13236</v>
      </c>
      <c r="B8647" s="189" t="s">
        <v>13237</v>
      </c>
      <c r="C8647" s="190" t="s">
        <v>297</v>
      </c>
      <c r="D8647" s="191">
        <v>27679.1</v>
      </c>
      <c r="E8647" s="191"/>
    </row>
    <row r="8648" spans="1:5" x14ac:dyDescent="0.3">
      <c r="A8648" s="188" t="s">
        <v>13238</v>
      </c>
      <c r="B8648" s="189" t="s">
        <v>13239</v>
      </c>
      <c r="C8648" s="190" t="s">
        <v>297</v>
      </c>
      <c r="D8648" s="191">
        <v>29834.05</v>
      </c>
      <c r="E8648" s="191"/>
    </row>
    <row r="8649" spans="1:5" x14ac:dyDescent="0.3">
      <c r="A8649" s="188" t="s">
        <v>13240</v>
      </c>
      <c r="B8649" s="189" t="s">
        <v>13241</v>
      </c>
      <c r="C8649" s="190" t="s">
        <v>297</v>
      </c>
      <c r="D8649" s="191">
        <v>31993.47</v>
      </c>
      <c r="E8649" s="191"/>
    </row>
    <row r="8650" spans="1:5" x14ac:dyDescent="0.3">
      <c r="A8650" s="188" t="s">
        <v>13242</v>
      </c>
      <c r="B8650" s="189" t="s">
        <v>13243</v>
      </c>
      <c r="C8650" s="190" t="s">
        <v>297</v>
      </c>
      <c r="D8650" s="191">
        <v>35457.589999999997</v>
      </c>
      <c r="E8650" s="191"/>
    </row>
    <row r="8651" spans="1:5" x14ac:dyDescent="0.3">
      <c r="A8651" s="188" t="s">
        <v>13244</v>
      </c>
      <c r="B8651" s="189" t="s">
        <v>13245</v>
      </c>
      <c r="C8651" s="190" t="s">
        <v>297</v>
      </c>
      <c r="D8651" s="191">
        <v>36061.129999999997</v>
      </c>
      <c r="E8651" s="191"/>
    </row>
    <row r="8652" spans="1:5" x14ac:dyDescent="0.3">
      <c r="A8652" s="188" t="s">
        <v>13246</v>
      </c>
      <c r="B8652" s="189" t="s">
        <v>13247</v>
      </c>
      <c r="C8652" s="190" t="s">
        <v>297</v>
      </c>
      <c r="D8652" s="191">
        <v>36427.94</v>
      </c>
      <c r="E8652" s="191"/>
    </row>
    <row r="8653" spans="1:5" x14ac:dyDescent="0.3">
      <c r="A8653" s="188" t="s">
        <v>13248</v>
      </c>
      <c r="B8653" s="189" t="s">
        <v>13249</v>
      </c>
      <c r="C8653" s="190" t="s">
        <v>297</v>
      </c>
      <c r="D8653" s="191">
        <v>11519.25</v>
      </c>
      <c r="E8653" s="191"/>
    </row>
    <row r="8654" spans="1:5" x14ac:dyDescent="0.3">
      <c r="A8654" s="188" t="s">
        <v>13250</v>
      </c>
      <c r="B8654" s="189" t="s">
        <v>13251</v>
      </c>
      <c r="C8654" s="190" t="s">
        <v>297</v>
      </c>
      <c r="D8654" s="191">
        <v>15302.23</v>
      </c>
      <c r="E8654" s="191"/>
    </row>
    <row r="8655" spans="1:5" x14ac:dyDescent="0.3">
      <c r="A8655" s="188" t="s">
        <v>13252</v>
      </c>
      <c r="B8655" s="189" t="s">
        <v>13253</v>
      </c>
      <c r="C8655" s="190" t="s">
        <v>297</v>
      </c>
      <c r="D8655" s="191">
        <v>17900.419999999998</v>
      </c>
      <c r="E8655" s="191"/>
    </row>
    <row r="8656" spans="1:5" x14ac:dyDescent="0.3">
      <c r="A8656" s="188" t="s">
        <v>13254</v>
      </c>
      <c r="B8656" s="189" t="s">
        <v>13255</v>
      </c>
      <c r="C8656" s="190" t="s">
        <v>297</v>
      </c>
      <c r="D8656" s="191">
        <v>20497.419999999998</v>
      </c>
      <c r="E8656" s="191"/>
    </row>
    <row r="8657" spans="1:5" x14ac:dyDescent="0.3">
      <c r="A8657" s="188" t="s">
        <v>13256</v>
      </c>
      <c r="B8657" s="189" t="s">
        <v>13257</v>
      </c>
      <c r="C8657" s="190" t="s">
        <v>297</v>
      </c>
      <c r="D8657" s="191">
        <v>21059.53</v>
      </c>
      <c r="E8657" s="191"/>
    </row>
    <row r="8658" spans="1:5" x14ac:dyDescent="0.3">
      <c r="A8658" s="188" t="s">
        <v>13258</v>
      </c>
      <c r="B8658" s="189" t="s">
        <v>13259</v>
      </c>
      <c r="C8658" s="190" t="s">
        <v>297</v>
      </c>
      <c r="D8658" s="191">
        <v>25699.59</v>
      </c>
      <c r="E8658" s="191"/>
    </row>
    <row r="8659" spans="1:5" x14ac:dyDescent="0.3">
      <c r="A8659" s="188" t="s">
        <v>13260</v>
      </c>
      <c r="B8659" s="189" t="s">
        <v>13261</v>
      </c>
      <c r="C8659" s="190" t="s">
        <v>297</v>
      </c>
      <c r="D8659" s="191">
        <v>28149.45</v>
      </c>
      <c r="E8659" s="191"/>
    </row>
    <row r="8660" spans="1:5" x14ac:dyDescent="0.3">
      <c r="A8660" s="188" t="s">
        <v>13262</v>
      </c>
      <c r="B8660" s="189" t="s">
        <v>13263</v>
      </c>
      <c r="C8660" s="190" t="s">
        <v>297</v>
      </c>
      <c r="D8660" s="191">
        <v>30901.94</v>
      </c>
      <c r="E8660" s="191"/>
    </row>
    <row r="8661" spans="1:5" x14ac:dyDescent="0.3">
      <c r="A8661" s="188" t="s">
        <v>13264</v>
      </c>
      <c r="B8661" s="189" t="s">
        <v>13265</v>
      </c>
      <c r="C8661" s="190" t="s">
        <v>297</v>
      </c>
      <c r="D8661" s="191">
        <v>33503.1</v>
      </c>
      <c r="E8661" s="191"/>
    </row>
    <row r="8662" spans="1:5" x14ac:dyDescent="0.3">
      <c r="A8662" s="188" t="s">
        <v>13266</v>
      </c>
      <c r="B8662" s="189" t="s">
        <v>13267</v>
      </c>
      <c r="C8662" s="190" t="s">
        <v>297</v>
      </c>
      <c r="D8662" s="191">
        <v>36104.199999999997</v>
      </c>
      <c r="E8662" s="191"/>
    </row>
    <row r="8663" spans="1:5" x14ac:dyDescent="0.3">
      <c r="A8663" s="188" t="s">
        <v>13268</v>
      </c>
      <c r="B8663" s="189" t="s">
        <v>13269</v>
      </c>
      <c r="C8663" s="190" t="s">
        <v>297</v>
      </c>
      <c r="D8663" s="191">
        <v>38700.75</v>
      </c>
      <c r="E8663" s="191"/>
    </row>
    <row r="8664" spans="1:5" x14ac:dyDescent="0.3">
      <c r="A8664" s="188" t="s">
        <v>13270</v>
      </c>
      <c r="B8664" s="189" t="s">
        <v>13271</v>
      </c>
      <c r="C8664" s="190" t="s">
        <v>297</v>
      </c>
      <c r="D8664" s="191">
        <v>42874.400000000001</v>
      </c>
      <c r="E8664" s="191"/>
    </row>
    <row r="8665" spans="1:5" x14ac:dyDescent="0.3">
      <c r="A8665" s="188" t="s">
        <v>13272</v>
      </c>
      <c r="B8665" s="189" t="s">
        <v>13273</v>
      </c>
      <c r="C8665" s="190" t="s">
        <v>297</v>
      </c>
      <c r="D8665" s="191">
        <v>42874.400000000001</v>
      </c>
      <c r="E8665" s="191"/>
    </row>
    <row r="8666" spans="1:5" x14ac:dyDescent="0.3">
      <c r="A8666" s="188" t="s">
        <v>13274</v>
      </c>
      <c r="B8666" s="189" t="s">
        <v>13275</v>
      </c>
      <c r="C8666" s="190" t="s">
        <v>297</v>
      </c>
      <c r="D8666" s="191">
        <v>44055.37</v>
      </c>
      <c r="E8666" s="191"/>
    </row>
    <row r="8667" spans="1:5" x14ac:dyDescent="0.3">
      <c r="A8667" s="188" t="s">
        <v>13276</v>
      </c>
      <c r="B8667" s="189" t="s">
        <v>13277</v>
      </c>
      <c r="C8667" s="190" t="s">
        <v>297</v>
      </c>
      <c r="D8667" s="191">
        <v>15497.19</v>
      </c>
      <c r="E8667" s="191"/>
    </row>
    <row r="8668" spans="1:5" x14ac:dyDescent="0.3">
      <c r="A8668" s="188" t="s">
        <v>13278</v>
      </c>
      <c r="B8668" s="189" t="s">
        <v>13279</v>
      </c>
      <c r="C8668" s="190" t="s">
        <v>297</v>
      </c>
      <c r="D8668" s="191">
        <v>20759.75</v>
      </c>
      <c r="E8668" s="191"/>
    </row>
    <row r="8669" spans="1:5" x14ac:dyDescent="0.3">
      <c r="A8669" s="188" t="s">
        <v>13280</v>
      </c>
      <c r="B8669" s="189" t="s">
        <v>13281</v>
      </c>
      <c r="C8669" s="190" t="s">
        <v>297</v>
      </c>
      <c r="D8669" s="191">
        <v>23842.94</v>
      </c>
      <c r="E8669" s="191"/>
    </row>
    <row r="8670" spans="1:5" x14ac:dyDescent="0.3">
      <c r="A8670" s="188" t="s">
        <v>13282</v>
      </c>
      <c r="B8670" s="189" t="s">
        <v>13283</v>
      </c>
      <c r="C8670" s="190" t="s">
        <v>297</v>
      </c>
      <c r="D8670" s="191">
        <v>26926.15</v>
      </c>
      <c r="E8670" s="191"/>
    </row>
    <row r="8671" spans="1:5" x14ac:dyDescent="0.3">
      <c r="A8671" s="188" t="s">
        <v>13284</v>
      </c>
      <c r="B8671" s="189" t="s">
        <v>13285</v>
      </c>
      <c r="C8671" s="190" t="s">
        <v>297</v>
      </c>
      <c r="D8671" s="191">
        <v>30009.33</v>
      </c>
      <c r="E8671" s="191"/>
    </row>
    <row r="8672" spans="1:5" x14ac:dyDescent="0.3">
      <c r="A8672" s="188" t="s">
        <v>13286</v>
      </c>
      <c r="B8672" s="189" t="s">
        <v>13287</v>
      </c>
      <c r="C8672" s="190" t="s">
        <v>297</v>
      </c>
      <c r="D8672" s="191">
        <v>33092.49</v>
      </c>
      <c r="E8672" s="191"/>
    </row>
    <row r="8673" spans="1:5" x14ac:dyDescent="0.3">
      <c r="A8673" s="188" t="s">
        <v>13288</v>
      </c>
      <c r="B8673" s="189" t="s">
        <v>13289</v>
      </c>
      <c r="C8673" s="190" t="s">
        <v>297</v>
      </c>
      <c r="D8673" s="191">
        <v>35973.919999999998</v>
      </c>
      <c r="E8673" s="191"/>
    </row>
    <row r="8674" spans="1:5" x14ac:dyDescent="0.3">
      <c r="A8674" s="188" t="s">
        <v>13290</v>
      </c>
      <c r="B8674" s="189" t="s">
        <v>13291</v>
      </c>
      <c r="C8674" s="190" t="s">
        <v>297</v>
      </c>
      <c r="D8674" s="191">
        <v>39258.85</v>
      </c>
      <c r="E8674" s="191"/>
    </row>
    <row r="8675" spans="1:5" x14ac:dyDescent="0.3">
      <c r="A8675" s="188" t="s">
        <v>13292</v>
      </c>
      <c r="B8675" s="189" t="s">
        <v>13293</v>
      </c>
      <c r="C8675" s="190" t="s">
        <v>297</v>
      </c>
      <c r="D8675" s="191">
        <v>42342.06</v>
      </c>
      <c r="E8675" s="191"/>
    </row>
    <row r="8676" spans="1:5" x14ac:dyDescent="0.3">
      <c r="A8676" s="188" t="s">
        <v>13294</v>
      </c>
      <c r="B8676" s="189" t="s">
        <v>13295</v>
      </c>
      <c r="C8676" s="190" t="s">
        <v>297</v>
      </c>
      <c r="D8676" s="191">
        <v>45425.279999999999</v>
      </c>
      <c r="E8676" s="191"/>
    </row>
    <row r="8677" spans="1:5" x14ac:dyDescent="0.3">
      <c r="A8677" s="188" t="s">
        <v>13296</v>
      </c>
      <c r="B8677" s="189" t="s">
        <v>13297</v>
      </c>
      <c r="C8677" s="190" t="s">
        <v>297</v>
      </c>
      <c r="D8677" s="191">
        <v>48508.44</v>
      </c>
      <c r="E8677" s="191"/>
    </row>
    <row r="8678" spans="1:5" x14ac:dyDescent="0.3">
      <c r="A8678" s="188" t="s">
        <v>13298</v>
      </c>
      <c r="B8678" s="189" t="s">
        <v>13299</v>
      </c>
      <c r="C8678" s="190" t="s">
        <v>297</v>
      </c>
      <c r="D8678" s="191">
        <v>53451.65</v>
      </c>
      <c r="E8678" s="191"/>
    </row>
    <row r="8679" spans="1:5" x14ac:dyDescent="0.3">
      <c r="A8679" s="188" t="s">
        <v>13300</v>
      </c>
      <c r="B8679" s="189" t="s">
        <v>13301</v>
      </c>
      <c r="C8679" s="190" t="s">
        <v>297</v>
      </c>
      <c r="D8679" s="191">
        <v>54331.13</v>
      </c>
      <c r="E8679" s="191"/>
    </row>
    <row r="8680" spans="1:5" x14ac:dyDescent="0.3">
      <c r="A8680" s="188" t="s">
        <v>13302</v>
      </c>
      <c r="B8680" s="189" t="s">
        <v>13303</v>
      </c>
      <c r="C8680" s="190" t="s">
        <v>297</v>
      </c>
      <c r="D8680" s="191">
        <v>54857.94</v>
      </c>
      <c r="E8680" s="191"/>
    </row>
    <row r="8681" spans="1:5" x14ac:dyDescent="0.3">
      <c r="A8681" s="188" t="s">
        <v>42904</v>
      </c>
      <c r="B8681" s="189" t="s">
        <v>42905</v>
      </c>
      <c r="C8681" s="190" t="s">
        <v>297</v>
      </c>
      <c r="D8681" s="191">
        <v>1274.83</v>
      </c>
      <c r="E8681" s="191"/>
    </row>
    <row r="8682" spans="1:5" x14ac:dyDescent="0.3">
      <c r="A8682" s="188" t="s">
        <v>42906</v>
      </c>
      <c r="B8682" s="189" t="s">
        <v>42907</v>
      </c>
      <c r="C8682" s="190" t="s">
        <v>297</v>
      </c>
      <c r="D8682" s="191">
        <v>1501.34</v>
      </c>
      <c r="E8682" s="191"/>
    </row>
    <row r="8683" spans="1:5" x14ac:dyDescent="0.3">
      <c r="A8683" s="188" t="s">
        <v>42908</v>
      </c>
      <c r="B8683" s="189" t="s">
        <v>42909</v>
      </c>
      <c r="C8683" s="190" t="s">
        <v>297</v>
      </c>
      <c r="D8683" s="191">
        <v>1727.77</v>
      </c>
      <c r="E8683" s="191"/>
    </row>
    <row r="8684" spans="1:5" x14ac:dyDescent="0.3">
      <c r="A8684" s="188" t="s">
        <v>42910</v>
      </c>
      <c r="B8684" s="189" t="s">
        <v>42911</v>
      </c>
      <c r="C8684" s="190" t="s">
        <v>297</v>
      </c>
      <c r="D8684" s="191">
        <v>1954.22</v>
      </c>
      <c r="E8684" s="191"/>
    </row>
    <row r="8685" spans="1:5" x14ac:dyDescent="0.3">
      <c r="A8685" s="188" t="s">
        <v>42912</v>
      </c>
      <c r="B8685" s="189" t="s">
        <v>42913</v>
      </c>
      <c r="C8685" s="190" t="s">
        <v>297</v>
      </c>
      <c r="D8685" s="191">
        <v>2180.63</v>
      </c>
      <c r="E8685" s="191"/>
    </row>
    <row r="8686" spans="1:5" x14ac:dyDescent="0.3">
      <c r="A8686" s="188" t="s">
        <v>42914</v>
      </c>
      <c r="B8686" s="189" t="s">
        <v>42915</v>
      </c>
      <c r="C8686" s="190" t="s">
        <v>297</v>
      </c>
      <c r="D8686" s="191">
        <v>2407.16</v>
      </c>
      <c r="E8686" s="191"/>
    </row>
    <row r="8687" spans="1:5" x14ac:dyDescent="0.3">
      <c r="A8687" s="188" t="s">
        <v>42916</v>
      </c>
      <c r="B8687" s="189" t="s">
        <v>42917</v>
      </c>
      <c r="C8687" s="190" t="s">
        <v>297</v>
      </c>
      <c r="D8687" s="191">
        <v>2629.03</v>
      </c>
      <c r="E8687" s="191"/>
    </row>
    <row r="8688" spans="1:5" x14ac:dyDescent="0.3">
      <c r="A8688" s="188" t="s">
        <v>42918</v>
      </c>
      <c r="B8688" s="189" t="s">
        <v>42919</v>
      </c>
      <c r="C8688" s="190" t="s">
        <v>297</v>
      </c>
      <c r="D8688" s="191">
        <v>2855.51</v>
      </c>
      <c r="E8688" s="191"/>
    </row>
    <row r="8689" spans="1:5" x14ac:dyDescent="0.3">
      <c r="A8689" s="188" t="s">
        <v>42920</v>
      </c>
      <c r="B8689" s="189" t="s">
        <v>42921</v>
      </c>
      <c r="C8689" s="190" t="s">
        <v>297</v>
      </c>
      <c r="D8689" s="191">
        <v>3267.3</v>
      </c>
      <c r="E8689" s="191"/>
    </row>
    <row r="8690" spans="1:5" x14ac:dyDescent="0.3">
      <c r="A8690" s="188" t="s">
        <v>42922</v>
      </c>
      <c r="B8690" s="189" t="s">
        <v>42923</v>
      </c>
      <c r="C8690" s="190" t="s">
        <v>297</v>
      </c>
      <c r="D8690" s="191">
        <v>3310.08</v>
      </c>
      <c r="E8690" s="191"/>
    </row>
    <row r="8691" spans="1:5" x14ac:dyDescent="0.3">
      <c r="A8691" s="188" t="s">
        <v>42924</v>
      </c>
      <c r="B8691" s="189" t="s">
        <v>42925</v>
      </c>
      <c r="C8691" s="190" t="s">
        <v>297</v>
      </c>
      <c r="D8691" s="191">
        <v>3333.97</v>
      </c>
      <c r="E8691" s="191"/>
    </row>
    <row r="8692" spans="1:5" x14ac:dyDescent="0.3">
      <c r="A8692" s="188" t="s">
        <v>13304</v>
      </c>
      <c r="B8692" s="189" t="s">
        <v>13305</v>
      </c>
      <c r="C8692" s="190" t="s">
        <v>297</v>
      </c>
      <c r="D8692" s="191">
        <v>22317.42</v>
      </c>
      <c r="E8692" s="191"/>
    </row>
    <row r="8693" spans="1:5" x14ac:dyDescent="0.3">
      <c r="A8693" s="188" t="s">
        <v>13306</v>
      </c>
      <c r="B8693" s="189" t="s">
        <v>13307</v>
      </c>
      <c r="C8693" s="190" t="s">
        <v>297</v>
      </c>
      <c r="D8693" s="191">
        <v>25956.84</v>
      </c>
      <c r="E8693" s="191"/>
    </row>
    <row r="8694" spans="1:5" x14ac:dyDescent="0.3">
      <c r="A8694" s="188" t="s">
        <v>13308</v>
      </c>
      <c r="B8694" s="189" t="s">
        <v>13309</v>
      </c>
      <c r="C8694" s="190" t="s">
        <v>297</v>
      </c>
      <c r="D8694" s="191">
        <v>29596.33</v>
      </c>
      <c r="E8694" s="191"/>
    </row>
    <row r="8695" spans="1:5" x14ac:dyDescent="0.3">
      <c r="A8695" s="188" t="s">
        <v>13310</v>
      </c>
      <c r="B8695" s="189" t="s">
        <v>13311</v>
      </c>
      <c r="C8695" s="190" t="s">
        <v>297</v>
      </c>
      <c r="D8695" s="191">
        <v>33231.050000000003</v>
      </c>
      <c r="E8695" s="191"/>
    </row>
    <row r="8696" spans="1:5" x14ac:dyDescent="0.3">
      <c r="A8696" s="188" t="s">
        <v>13312</v>
      </c>
      <c r="B8696" s="189" t="s">
        <v>13313</v>
      </c>
      <c r="C8696" s="190" t="s">
        <v>297</v>
      </c>
      <c r="D8696" s="191">
        <v>36870.42</v>
      </c>
      <c r="E8696" s="191"/>
    </row>
    <row r="8697" spans="1:5" x14ac:dyDescent="0.3">
      <c r="A8697" s="188" t="s">
        <v>13314</v>
      </c>
      <c r="B8697" s="189" t="s">
        <v>13315</v>
      </c>
      <c r="C8697" s="190" t="s">
        <v>297</v>
      </c>
      <c r="D8697" s="191">
        <v>40486.89</v>
      </c>
      <c r="E8697" s="191"/>
    </row>
    <row r="8698" spans="1:5" x14ac:dyDescent="0.3">
      <c r="A8698" s="188" t="s">
        <v>13316</v>
      </c>
      <c r="B8698" s="189" t="s">
        <v>13317</v>
      </c>
      <c r="C8698" s="190" t="s">
        <v>297</v>
      </c>
      <c r="D8698" s="191">
        <v>44144.6</v>
      </c>
      <c r="E8698" s="191"/>
    </row>
    <row r="8699" spans="1:5" x14ac:dyDescent="0.3">
      <c r="A8699" s="188" t="s">
        <v>13318</v>
      </c>
      <c r="B8699" s="189" t="s">
        <v>13319</v>
      </c>
      <c r="C8699" s="190" t="s">
        <v>297</v>
      </c>
      <c r="D8699" s="191">
        <v>47783.99</v>
      </c>
      <c r="E8699" s="191"/>
    </row>
    <row r="8700" spans="1:5" x14ac:dyDescent="0.3">
      <c r="A8700" s="188" t="s">
        <v>13320</v>
      </c>
      <c r="B8700" s="189" t="s">
        <v>13321</v>
      </c>
      <c r="C8700" s="190" t="s">
        <v>297</v>
      </c>
      <c r="D8700" s="191">
        <v>17118.78</v>
      </c>
      <c r="E8700" s="191"/>
    </row>
    <row r="8701" spans="1:5" x14ac:dyDescent="0.3">
      <c r="A8701" s="188" t="s">
        <v>13322</v>
      </c>
      <c r="B8701" s="189" t="s">
        <v>13323</v>
      </c>
      <c r="C8701" s="190" t="s">
        <v>297</v>
      </c>
      <c r="D8701" s="191">
        <v>51423.43</v>
      </c>
      <c r="E8701" s="191"/>
    </row>
    <row r="8702" spans="1:5" x14ac:dyDescent="0.3">
      <c r="A8702" s="188" t="s">
        <v>13324</v>
      </c>
      <c r="B8702" s="189" t="s">
        <v>13325</v>
      </c>
      <c r="C8702" s="190" t="s">
        <v>297</v>
      </c>
      <c r="D8702" s="191">
        <v>55058.26</v>
      </c>
      <c r="E8702" s="191"/>
    </row>
    <row r="8703" spans="1:5" x14ac:dyDescent="0.3">
      <c r="A8703" s="188" t="s">
        <v>13326</v>
      </c>
      <c r="B8703" s="189" t="s">
        <v>13327</v>
      </c>
      <c r="C8703" s="190" t="s">
        <v>297</v>
      </c>
      <c r="D8703" s="191">
        <v>60887.06</v>
      </c>
      <c r="E8703" s="191"/>
    </row>
    <row r="8704" spans="1:5" x14ac:dyDescent="0.3">
      <c r="A8704" s="188" t="s">
        <v>13328</v>
      </c>
      <c r="B8704" s="189" t="s">
        <v>13329</v>
      </c>
      <c r="C8704" s="190" t="s">
        <v>297</v>
      </c>
      <c r="D8704" s="191">
        <v>61932.5</v>
      </c>
      <c r="E8704" s="191"/>
    </row>
    <row r="8705" spans="1:5" x14ac:dyDescent="0.3">
      <c r="A8705" s="188" t="s">
        <v>13330</v>
      </c>
      <c r="B8705" s="189" t="s">
        <v>13331</v>
      </c>
      <c r="C8705" s="190" t="s">
        <v>297</v>
      </c>
      <c r="D8705" s="191">
        <v>62558.83</v>
      </c>
      <c r="E8705" s="191"/>
    </row>
    <row r="8706" spans="1:5" x14ac:dyDescent="0.3">
      <c r="A8706" s="188" t="s">
        <v>42926</v>
      </c>
      <c r="B8706" s="189" t="s">
        <v>42927</v>
      </c>
      <c r="C8706" s="190" t="s">
        <v>297</v>
      </c>
      <c r="D8706" s="191">
        <v>41523.18</v>
      </c>
      <c r="E8706" s="191"/>
    </row>
    <row r="8707" spans="1:5" x14ac:dyDescent="0.3">
      <c r="A8707" s="188" t="s">
        <v>42928</v>
      </c>
      <c r="B8707" s="189" t="s">
        <v>42929</v>
      </c>
      <c r="C8707" s="190" t="s">
        <v>297</v>
      </c>
      <c r="D8707" s="191">
        <v>48038.92</v>
      </c>
      <c r="E8707" s="191"/>
    </row>
    <row r="8708" spans="1:5" x14ac:dyDescent="0.3">
      <c r="A8708" s="188" t="s">
        <v>42930</v>
      </c>
      <c r="B8708" s="189" t="s">
        <v>42931</v>
      </c>
      <c r="C8708" s="190" t="s">
        <v>297</v>
      </c>
      <c r="D8708" s="191">
        <v>68513.399999999994</v>
      </c>
      <c r="E8708" s="191"/>
    </row>
    <row r="8709" spans="1:5" x14ac:dyDescent="0.3">
      <c r="A8709" s="188" t="s">
        <v>42932</v>
      </c>
      <c r="B8709" s="189" t="s">
        <v>42933</v>
      </c>
      <c r="C8709" s="190" t="s">
        <v>297</v>
      </c>
      <c r="D8709" s="191">
        <v>39307.42</v>
      </c>
      <c r="E8709" s="191"/>
    </row>
    <row r="8710" spans="1:5" x14ac:dyDescent="0.3">
      <c r="A8710" s="188" t="s">
        <v>42934</v>
      </c>
      <c r="B8710" s="189" t="s">
        <v>42935</v>
      </c>
      <c r="C8710" s="190" t="s">
        <v>297</v>
      </c>
      <c r="D8710" s="191">
        <v>29808.71</v>
      </c>
      <c r="E8710" s="191"/>
    </row>
    <row r="8711" spans="1:5" x14ac:dyDescent="0.3">
      <c r="A8711" s="188" t="s">
        <v>42936</v>
      </c>
      <c r="B8711" s="189" t="s">
        <v>42937</v>
      </c>
      <c r="C8711" s="190" t="s">
        <v>297</v>
      </c>
      <c r="D8711" s="191">
        <v>48529.04</v>
      </c>
      <c r="E8711" s="191"/>
    </row>
    <row r="8712" spans="1:5" x14ac:dyDescent="0.3">
      <c r="A8712" s="188" t="s">
        <v>13332</v>
      </c>
      <c r="B8712" s="189" t="s">
        <v>13333</v>
      </c>
      <c r="C8712" s="190" t="s">
        <v>297</v>
      </c>
      <c r="D8712" s="191">
        <v>22014.48</v>
      </c>
      <c r="E8712" s="191"/>
    </row>
    <row r="8713" spans="1:5" x14ac:dyDescent="0.3">
      <c r="A8713" s="188" t="s">
        <v>13334</v>
      </c>
      <c r="B8713" s="189" t="s">
        <v>13335</v>
      </c>
      <c r="C8713" s="190" t="s">
        <v>297</v>
      </c>
      <c r="D8713" s="191">
        <v>30248.92</v>
      </c>
      <c r="E8713" s="191"/>
    </row>
    <row r="8714" spans="1:5" x14ac:dyDescent="0.3">
      <c r="A8714" s="188" t="s">
        <v>13336</v>
      </c>
      <c r="B8714" s="189" t="s">
        <v>13337</v>
      </c>
      <c r="C8714" s="190" t="s">
        <v>297</v>
      </c>
      <c r="D8714" s="191">
        <v>35093</v>
      </c>
      <c r="E8714" s="191"/>
    </row>
    <row r="8715" spans="1:5" x14ac:dyDescent="0.3">
      <c r="A8715" s="188" t="s">
        <v>13338</v>
      </c>
      <c r="B8715" s="189" t="s">
        <v>13339</v>
      </c>
      <c r="C8715" s="190" t="s">
        <v>297</v>
      </c>
      <c r="D8715" s="191">
        <v>39932.53</v>
      </c>
      <c r="E8715" s="191"/>
    </row>
    <row r="8716" spans="1:5" x14ac:dyDescent="0.3">
      <c r="A8716" s="188" t="s">
        <v>13340</v>
      </c>
      <c r="B8716" s="189" t="s">
        <v>13341</v>
      </c>
      <c r="C8716" s="190" t="s">
        <v>297</v>
      </c>
      <c r="D8716" s="191">
        <v>44776.67</v>
      </c>
      <c r="E8716" s="191"/>
    </row>
    <row r="8717" spans="1:5" x14ac:dyDescent="0.3">
      <c r="A8717" s="188" t="s">
        <v>13342</v>
      </c>
      <c r="B8717" s="189" t="s">
        <v>13343</v>
      </c>
      <c r="C8717" s="190" t="s">
        <v>297</v>
      </c>
      <c r="D8717" s="191">
        <v>49616.21</v>
      </c>
      <c r="E8717" s="191"/>
    </row>
    <row r="8718" spans="1:5" x14ac:dyDescent="0.3">
      <c r="A8718" s="188" t="s">
        <v>13344</v>
      </c>
      <c r="B8718" s="189" t="s">
        <v>13345</v>
      </c>
      <c r="C8718" s="190" t="s">
        <v>297</v>
      </c>
      <c r="D8718" s="191">
        <v>54180.51</v>
      </c>
      <c r="E8718" s="191"/>
    </row>
    <row r="8719" spans="1:5" x14ac:dyDescent="0.3">
      <c r="A8719" s="188" t="s">
        <v>13346</v>
      </c>
      <c r="B8719" s="189" t="s">
        <v>13347</v>
      </c>
      <c r="C8719" s="190" t="s">
        <v>297</v>
      </c>
      <c r="D8719" s="191">
        <v>59299.74</v>
      </c>
      <c r="E8719" s="191"/>
    </row>
    <row r="8720" spans="1:5" x14ac:dyDescent="0.3">
      <c r="A8720" s="188" t="s">
        <v>13348</v>
      </c>
      <c r="B8720" s="189" t="s">
        <v>13349</v>
      </c>
      <c r="C8720" s="190" t="s">
        <v>297</v>
      </c>
      <c r="D8720" s="191">
        <v>64143.87</v>
      </c>
      <c r="E8720" s="191"/>
    </row>
    <row r="8721" spans="1:5" x14ac:dyDescent="0.3">
      <c r="A8721" s="188" t="s">
        <v>13350</v>
      </c>
      <c r="B8721" s="189" t="s">
        <v>13351</v>
      </c>
      <c r="C8721" s="190" t="s">
        <v>297</v>
      </c>
      <c r="D8721" s="191">
        <v>68983.39</v>
      </c>
      <c r="E8721" s="191"/>
    </row>
    <row r="8722" spans="1:5" x14ac:dyDescent="0.3">
      <c r="A8722" s="188" t="s">
        <v>13352</v>
      </c>
      <c r="B8722" s="189" t="s">
        <v>13353</v>
      </c>
      <c r="C8722" s="190" t="s">
        <v>297</v>
      </c>
      <c r="D8722" s="191">
        <v>73827.45</v>
      </c>
      <c r="E8722" s="191"/>
    </row>
    <row r="8723" spans="1:5" x14ac:dyDescent="0.3">
      <c r="A8723" s="188" t="s">
        <v>13354</v>
      </c>
      <c r="B8723" s="189" t="s">
        <v>13355</v>
      </c>
      <c r="C8723" s="190" t="s">
        <v>297</v>
      </c>
      <c r="D8723" s="191">
        <v>81569.87</v>
      </c>
      <c r="E8723" s="191"/>
    </row>
    <row r="8724" spans="1:5" x14ac:dyDescent="0.3">
      <c r="A8724" s="188" t="s">
        <v>13356</v>
      </c>
      <c r="B8724" s="189" t="s">
        <v>13357</v>
      </c>
      <c r="C8724" s="190" t="s">
        <v>297</v>
      </c>
      <c r="D8724" s="191">
        <v>82974.720000000001</v>
      </c>
      <c r="E8724" s="191"/>
    </row>
    <row r="8725" spans="1:5" x14ac:dyDescent="0.3">
      <c r="A8725" s="188" t="s">
        <v>13358</v>
      </c>
      <c r="B8725" s="189" t="s">
        <v>13359</v>
      </c>
      <c r="C8725" s="190" t="s">
        <v>297</v>
      </c>
      <c r="D8725" s="191">
        <v>83817.58</v>
      </c>
      <c r="E8725" s="191"/>
    </row>
    <row r="8726" spans="1:5" x14ac:dyDescent="0.3">
      <c r="A8726" s="188" t="s">
        <v>42938</v>
      </c>
      <c r="B8726" s="189" t="s">
        <v>42939</v>
      </c>
      <c r="C8726" s="190" t="s">
        <v>297</v>
      </c>
      <c r="D8726" s="191">
        <v>52880.19</v>
      </c>
      <c r="E8726" s="191"/>
    </row>
    <row r="8727" spans="1:5" x14ac:dyDescent="0.3">
      <c r="A8727" s="188" t="s">
        <v>42940</v>
      </c>
      <c r="B8727" s="189" t="s">
        <v>42941</v>
      </c>
      <c r="C8727" s="190" t="s">
        <v>297</v>
      </c>
      <c r="D8727" s="191">
        <v>65213.71</v>
      </c>
      <c r="E8727" s="191"/>
    </row>
    <row r="8728" spans="1:5" x14ac:dyDescent="0.3">
      <c r="A8728" s="188" t="s">
        <v>42942</v>
      </c>
      <c r="B8728" s="189" t="s">
        <v>42943</v>
      </c>
      <c r="C8728" s="190" t="s">
        <v>297</v>
      </c>
      <c r="D8728" s="191">
        <v>84034.28</v>
      </c>
      <c r="E8728" s="191"/>
    </row>
    <row r="8729" spans="1:5" x14ac:dyDescent="0.3">
      <c r="A8729" s="188" t="s">
        <v>42944</v>
      </c>
      <c r="B8729" s="189" t="s">
        <v>42945</v>
      </c>
      <c r="C8729" s="190" t="s">
        <v>297</v>
      </c>
      <c r="D8729" s="191">
        <v>67739.81</v>
      </c>
      <c r="E8729" s="191"/>
    </row>
    <row r="8730" spans="1:5" x14ac:dyDescent="0.3">
      <c r="A8730" s="188" t="s">
        <v>42946</v>
      </c>
      <c r="B8730" s="189" t="s">
        <v>42947</v>
      </c>
      <c r="C8730" s="190" t="s">
        <v>297</v>
      </c>
      <c r="D8730" s="191">
        <v>86085.79</v>
      </c>
      <c r="E8730" s="191"/>
    </row>
    <row r="8731" spans="1:5" x14ac:dyDescent="0.3">
      <c r="A8731" s="188" t="s">
        <v>42948</v>
      </c>
      <c r="B8731" s="189" t="s">
        <v>42949</v>
      </c>
      <c r="C8731" s="190" t="s">
        <v>297</v>
      </c>
      <c r="D8731" s="191">
        <v>1504.94</v>
      </c>
      <c r="E8731" s="191"/>
    </row>
    <row r="8732" spans="1:5" x14ac:dyDescent="0.3">
      <c r="A8732" s="188" t="s">
        <v>42950</v>
      </c>
      <c r="B8732" s="189" t="s">
        <v>42951</v>
      </c>
      <c r="C8732" s="190" t="s">
        <v>297</v>
      </c>
      <c r="D8732" s="191">
        <v>1784.43</v>
      </c>
      <c r="E8732" s="191"/>
    </row>
    <row r="8733" spans="1:5" x14ac:dyDescent="0.3">
      <c r="A8733" s="188" t="s">
        <v>42952</v>
      </c>
      <c r="B8733" s="189" t="s">
        <v>42953</v>
      </c>
      <c r="C8733" s="190" t="s">
        <v>297</v>
      </c>
      <c r="D8733" s="191">
        <v>2059.37</v>
      </c>
      <c r="E8733" s="191"/>
    </row>
    <row r="8734" spans="1:5" x14ac:dyDescent="0.3">
      <c r="A8734" s="188" t="s">
        <v>42954</v>
      </c>
      <c r="B8734" s="189" t="s">
        <v>42955</v>
      </c>
      <c r="C8734" s="190" t="s">
        <v>297</v>
      </c>
      <c r="D8734" s="191">
        <v>2334.15</v>
      </c>
      <c r="E8734" s="191"/>
    </row>
    <row r="8735" spans="1:5" x14ac:dyDescent="0.3">
      <c r="A8735" s="188" t="s">
        <v>42956</v>
      </c>
      <c r="B8735" s="189" t="s">
        <v>42957</v>
      </c>
      <c r="C8735" s="190" t="s">
        <v>297</v>
      </c>
      <c r="D8735" s="191">
        <v>2613.63</v>
      </c>
      <c r="E8735" s="191"/>
    </row>
    <row r="8736" spans="1:5" x14ac:dyDescent="0.3">
      <c r="A8736" s="188" t="s">
        <v>42958</v>
      </c>
      <c r="B8736" s="189" t="s">
        <v>42959</v>
      </c>
      <c r="C8736" s="190" t="s">
        <v>297</v>
      </c>
      <c r="D8736" s="191">
        <v>2888.51</v>
      </c>
      <c r="E8736" s="191"/>
    </row>
    <row r="8737" spans="1:5" x14ac:dyDescent="0.3">
      <c r="A8737" s="188" t="s">
        <v>42960</v>
      </c>
      <c r="B8737" s="189" t="s">
        <v>42961</v>
      </c>
      <c r="C8737" s="190" t="s">
        <v>297</v>
      </c>
      <c r="D8737" s="191">
        <v>3163.36</v>
      </c>
      <c r="E8737" s="191"/>
    </row>
    <row r="8738" spans="1:5" x14ac:dyDescent="0.3">
      <c r="A8738" s="188" t="s">
        <v>42962</v>
      </c>
      <c r="B8738" s="189" t="s">
        <v>42963</v>
      </c>
      <c r="C8738" s="190" t="s">
        <v>297</v>
      </c>
      <c r="D8738" s="191">
        <v>3442.8</v>
      </c>
      <c r="E8738" s="191"/>
    </row>
    <row r="8739" spans="1:5" x14ac:dyDescent="0.3">
      <c r="A8739" s="188" t="s">
        <v>42964</v>
      </c>
      <c r="B8739" s="189" t="s">
        <v>42965</v>
      </c>
      <c r="C8739" s="190" t="s">
        <v>297</v>
      </c>
      <c r="D8739" s="191">
        <v>3932.66</v>
      </c>
      <c r="E8739" s="191"/>
    </row>
    <row r="8740" spans="1:5" x14ac:dyDescent="0.3">
      <c r="A8740" s="188" t="s">
        <v>42966</v>
      </c>
      <c r="B8740" s="189" t="s">
        <v>42967</v>
      </c>
      <c r="C8740" s="190" t="s">
        <v>297</v>
      </c>
      <c r="D8740" s="191">
        <v>3994.56</v>
      </c>
      <c r="E8740" s="191"/>
    </row>
    <row r="8741" spans="1:5" x14ac:dyDescent="0.3">
      <c r="A8741" s="188" t="s">
        <v>42968</v>
      </c>
      <c r="B8741" s="189" t="s">
        <v>42969</v>
      </c>
      <c r="C8741" s="190" t="s">
        <v>297</v>
      </c>
      <c r="D8741" s="191">
        <v>4032.53</v>
      </c>
      <c r="E8741" s="191"/>
    </row>
    <row r="8742" spans="1:5" x14ac:dyDescent="0.3">
      <c r="A8742" s="188" t="s">
        <v>42970</v>
      </c>
      <c r="B8742" s="189" t="s">
        <v>42971</v>
      </c>
      <c r="C8742" s="190" t="s">
        <v>297</v>
      </c>
      <c r="D8742" s="191">
        <v>1924.91</v>
      </c>
      <c r="E8742" s="191"/>
    </row>
    <row r="8743" spans="1:5" x14ac:dyDescent="0.3">
      <c r="A8743" s="188" t="s">
        <v>42972</v>
      </c>
      <c r="B8743" s="189" t="s">
        <v>42973</v>
      </c>
      <c r="C8743" s="190" t="s">
        <v>297</v>
      </c>
      <c r="D8743" s="191">
        <v>2286.1799999999998</v>
      </c>
      <c r="E8743" s="191"/>
    </row>
    <row r="8744" spans="1:5" x14ac:dyDescent="0.3">
      <c r="A8744" s="188" t="s">
        <v>42974</v>
      </c>
      <c r="B8744" s="189" t="s">
        <v>42975</v>
      </c>
      <c r="C8744" s="190" t="s">
        <v>297</v>
      </c>
      <c r="D8744" s="191">
        <v>2642.88</v>
      </c>
      <c r="E8744" s="191"/>
    </row>
    <row r="8745" spans="1:5" x14ac:dyDescent="0.3">
      <c r="A8745" s="188" t="s">
        <v>42976</v>
      </c>
      <c r="B8745" s="189" t="s">
        <v>42977</v>
      </c>
      <c r="C8745" s="190" t="s">
        <v>297</v>
      </c>
      <c r="D8745" s="191">
        <v>3004.19</v>
      </c>
      <c r="E8745" s="191"/>
    </row>
    <row r="8746" spans="1:5" x14ac:dyDescent="0.3">
      <c r="A8746" s="188" t="s">
        <v>42978</v>
      </c>
      <c r="B8746" s="189" t="s">
        <v>42979</v>
      </c>
      <c r="C8746" s="190" t="s">
        <v>297</v>
      </c>
      <c r="D8746" s="191">
        <v>3365.02</v>
      </c>
      <c r="E8746" s="191"/>
    </row>
    <row r="8747" spans="1:5" x14ac:dyDescent="0.3">
      <c r="A8747" s="188" t="s">
        <v>42980</v>
      </c>
      <c r="B8747" s="189" t="s">
        <v>42981</v>
      </c>
      <c r="C8747" s="190" t="s">
        <v>297</v>
      </c>
      <c r="D8747" s="191">
        <v>3722.19</v>
      </c>
      <c r="E8747" s="191"/>
    </row>
    <row r="8748" spans="1:5" x14ac:dyDescent="0.3">
      <c r="A8748" s="188" t="s">
        <v>42982</v>
      </c>
      <c r="B8748" s="189" t="s">
        <v>42983</v>
      </c>
      <c r="C8748" s="190" t="s">
        <v>297</v>
      </c>
      <c r="D8748" s="191">
        <v>4083.48</v>
      </c>
      <c r="E8748" s="191"/>
    </row>
    <row r="8749" spans="1:5" x14ac:dyDescent="0.3">
      <c r="A8749" s="188" t="s">
        <v>42984</v>
      </c>
      <c r="B8749" s="189" t="s">
        <v>42985</v>
      </c>
      <c r="C8749" s="190" t="s">
        <v>297</v>
      </c>
      <c r="D8749" s="191">
        <v>4444.82</v>
      </c>
      <c r="E8749" s="191"/>
    </row>
    <row r="8750" spans="1:5" x14ac:dyDescent="0.3">
      <c r="A8750" s="188" t="s">
        <v>42986</v>
      </c>
      <c r="B8750" s="189" t="s">
        <v>42987</v>
      </c>
      <c r="C8750" s="190" t="s">
        <v>297</v>
      </c>
      <c r="D8750" s="191">
        <v>5079.87</v>
      </c>
      <c r="E8750" s="191"/>
    </row>
    <row r="8751" spans="1:5" x14ac:dyDescent="0.3">
      <c r="A8751" s="188" t="s">
        <v>42988</v>
      </c>
      <c r="B8751" s="189" t="s">
        <v>42989</v>
      </c>
      <c r="C8751" s="190" t="s">
        <v>297</v>
      </c>
      <c r="D8751" s="191">
        <v>5165.3500000000004</v>
      </c>
      <c r="E8751" s="191"/>
    </row>
    <row r="8752" spans="1:5" x14ac:dyDescent="0.3">
      <c r="A8752" s="188" t="s">
        <v>42990</v>
      </c>
      <c r="B8752" s="189" t="s">
        <v>42991</v>
      </c>
      <c r="C8752" s="190" t="s">
        <v>297</v>
      </c>
      <c r="D8752" s="191">
        <v>5217.46</v>
      </c>
      <c r="E8752" s="191"/>
    </row>
    <row r="8753" spans="1:5" x14ac:dyDescent="0.3">
      <c r="A8753" s="188" t="s">
        <v>42992</v>
      </c>
      <c r="B8753" s="189" t="s">
        <v>42993</v>
      </c>
      <c r="C8753" s="190" t="s">
        <v>297</v>
      </c>
      <c r="D8753" s="191">
        <v>1934.42</v>
      </c>
      <c r="E8753" s="191"/>
    </row>
    <row r="8754" spans="1:5" x14ac:dyDescent="0.3">
      <c r="A8754" s="188" t="s">
        <v>42994</v>
      </c>
      <c r="B8754" s="189" t="s">
        <v>42995</v>
      </c>
      <c r="C8754" s="190" t="s">
        <v>297</v>
      </c>
      <c r="D8754" s="191">
        <v>2296.16</v>
      </c>
      <c r="E8754" s="191"/>
    </row>
    <row r="8755" spans="1:5" x14ac:dyDescent="0.3">
      <c r="A8755" s="188" t="s">
        <v>42996</v>
      </c>
      <c r="B8755" s="189" t="s">
        <v>42997</v>
      </c>
      <c r="C8755" s="190" t="s">
        <v>297</v>
      </c>
      <c r="D8755" s="191">
        <v>2657.45</v>
      </c>
      <c r="E8755" s="191"/>
    </row>
    <row r="8756" spans="1:5" x14ac:dyDescent="0.3">
      <c r="A8756" s="188" t="s">
        <v>42998</v>
      </c>
      <c r="B8756" s="189" t="s">
        <v>42999</v>
      </c>
      <c r="C8756" s="190" t="s">
        <v>297</v>
      </c>
      <c r="D8756" s="191">
        <v>3018.76</v>
      </c>
      <c r="E8756" s="191"/>
    </row>
    <row r="8757" spans="1:5" x14ac:dyDescent="0.3">
      <c r="A8757" s="188" t="s">
        <v>43000</v>
      </c>
      <c r="B8757" s="189" t="s">
        <v>43001</v>
      </c>
      <c r="C8757" s="190" t="s">
        <v>297</v>
      </c>
      <c r="D8757" s="191">
        <v>3375.44</v>
      </c>
      <c r="E8757" s="191"/>
    </row>
    <row r="8758" spans="1:5" x14ac:dyDescent="0.3">
      <c r="A8758" s="188" t="s">
        <v>43002</v>
      </c>
      <c r="B8758" s="189" t="s">
        <v>43003</v>
      </c>
      <c r="C8758" s="190" t="s">
        <v>297</v>
      </c>
      <c r="D8758" s="191">
        <v>3736.74</v>
      </c>
      <c r="E8758" s="191"/>
    </row>
    <row r="8759" spans="1:5" x14ac:dyDescent="0.3">
      <c r="A8759" s="188" t="s">
        <v>43004</v>
      </c>
      <c r="B8759" s="189" t="s">
        <v>43005</v>
      </c>
      <c r="C8759" s="190" t="s">
        <v>297</v>
      </c>
      <c r="D8759" s="191">
        <v>4098.05</v>
      </c>
      <c r="E8759" s="191"/>
    </row>
    <row r="8760" spans="1:5" x14ac:dyDescent="0.3">
      <c r="A8760" s="188" t="s">
        <v>43006</v>
      </c>
      <c r="B8760" s="189" t="s">
        <v>43007</v>
      </c>
      <c r="C8760" s="190" t="s">
        <v>297</v>
      </c>
      <c r="D8760" s="191">
        <v>4454.83</v>
      </c>
      <c r="E8760" s="191"/>
    </row>
    <row r="8761" spans="1:5" x14ac:dyDescent="0.3">
      <c r="A8761" s="188" t="s">
        <v>43008</v>
      </c>
      <c r="B8761" s="189" t="s">
        <v>43009</v>
      </c>
      <c r="C8761" s="190" t="s">
        <v>297</v>
      </c>
      <c r="D8761" s="191">
        <v>5089.8100000000004</v>
      </c>
      <c r="E8761" s="191"/>
    </row>
    <row r="8762" spans="1:5" x14ac:dyDescent="0.3">
      <c r="A8762" s="188" t="s">
        <v>43010</v>
      </c>
      <c r="B8762" s="189" t="s">
        <v>43011</v>
      </c>
      <c r="C8762" s="190" t="s">
        <v>297</v>
      </c>
      <c r="D8762" s="191">
        <v>5179.88</v>
      </c>
      <c r="E8762" s="191"/>
    </row>
    <row r="8763" spans="1:5" x14ac:dyDescent="0.3">
      <c r="A8763" s="188" t="s">
        <v>43012</v>
      </c>
      <c r="B8763" s="189" t="s">
        <v>43013</v>
      </c>
      <c r="C8763" s="190" t="s">
        <v>297</v>
      </c>
      <c r="D8763" s="191">
        <v>5232.03</v>
      </c>
      <c r="E8763" s="191"/>
    </row>
    <row r="8764" spans="1:5" x14ac:dyDescent="0.3">
      <c r="A8764" s="188" t="s">
        <v>43014</v>
      </c>
      <c r="B8764" s="189" t="s">
        <v>43015</v>
      </c>
      <c r="C8764" s="190" t="s">
        <v>297</v>
      </c>
      <c r="D8764" s="191">
        <v>2238.64</v>
      </c>
      <c r="E8764" s="191"/>
    </row>
    <row r="8765" spans="1:5" x14ac:dyDescent="0.3">
      <c r="A8765" s="188" t="s">
        <v>43016</v>
      </c>
      <c r="B8765" s="189" t="s">
        <v>43017</v>
      </c>
      <c r="C8765" s="190" t="s">
        <v>297</v>
      </c>
      <c r="D8765" s="191">
        <v>2684.43</v>
      </c>
      <c r="E8765" s="191"/>
    </row>
    <row r="8766" spans="1:5" x14ac:dyDescent="0.3">
      <c r="A8766" s="188" t="s">
        <v>43018</v>
      </c>
      <c r="B8766" s="189" t="s">
        <v>43019</v>
      </c>
      <c r="C8766" s="190" t="s">
        <v>297</v>
      </c>
      <c r="D8766" s="191">
        <v>3134.96</v>
      </c>
      <c r="E8766" s="191"/>
    </row>
    <row r="8767" spans="1:5" x14ac:dyDescent="0.3">
      <c r="A8767" s="188" t="s">
        <v>43020</v>
      </c>
      <c r="B8767" s="189" t="s">
        <v>43021</v>
      </c>
      <c r="C8767" s="190" t="s">
        <v>297</v>
      </c>
      <c r="D8767" s="191">
        <v>3585.31</v>
      </c>
      <c r="E8767" s="191"/>
    </row>
    <row r="8768" spans="1:5" x14ac:dyDescent="0.3">
      <c r="A8768" s="188" t="s">
        <v>43022</v>
      </c>
      <c r="B8768" s="189" t="s">
        <v>43023</v>
      </c>
      <c r="C8768" s="190" t="s">
        <v>297</v>
      </c>
      <c r="D8768" s="191">
        <v>4031.08</v>
      </c>
      <c r="E8768" s="191"/>
    </row>
    <row r="8769" spans="1:5" x14ac:dyDescent="0.3">
      <c r="A8769" s="188" t="s">
        <v>43024</v>
      </c>
      <c r="B8769" s="189" t="s">
        <v>43025</v>
      </c>
      <c r="C8769" s="190" t="s">
        <v>297</v>
      </c>
      <c r="D8769" s="191">
        <v>4481.4399999999996</v>
      </c>
      <c r="E8769" s="191"/>
    </row>
    <row r="8770" spans="1:5" x14ac:dyDescent="0.3">
      <c r="A8770" s="188" t="s">
        <v>43026</v>
      </c>
      <c r="B8770" s="189" t="s">
        <v>43027</v>
      </c>
      <c r="C8770" s="190" t="s">
        <v>297</v>
      </c>
      <c r="D8770" s="191">
        <v>4931.88</v>
      </c>
      <c r="E8770" s="191"/>
    </row>
    <row r="8771" spans="1:5" x14ac:dyDescent="0.3">
      <c r="A8771" s="188" t="s">
        <v>43028</v>
      </c>
      <c r="B8771" s="189" t="s">
        <v>43029</v>
      </c>
      <c r="C8771" s="190" t="s">
        <v>297</v>
      </c>
      <c r="D8771" s="191">
        <v>5377.68</v>
      </c>
      <c r="E8771" s="191"/>
    </row>
    <row r="8772" spans="1:5" x14ac:dyDescent="0.3">
      <c r="A8772" s="188" t="s">
        <v>43030</v>
      </c>
      <c r="B8772" s="189" t="s">
        <v>43031</v>
      </c>
      <c r="C8772" s="190" t="s">
        <v>297</v>
      </c>
      <c r="D8772" s="191">
        <v>6163.56</v>
      </c>
      <c r="E8772" s="191"/>
    </row>
    <row r="8773" spans="1:5" x14ac:dyDescent="0.3">
      <c r="A8773" s="188" t="s">
        <v>43032</v>
      </c>
      <c r="B8773" s="189" t="s">
        <v>43033</v>
      </c>
      <c r="C8773" s="190" t="s">
        <v>297</v>
      </c>
      <c r="D8773" s="191">
        <v>6276.95</v>
      </c>
      <c r="E8773" s="191"/>
    </row>
    <row r="8774" spans="1:5" x14ac:dyDescent="0.3">
      <c r="A8774" s="188" t="s">
        <v>43034</v>
      </c>
      <c r="B8774" s="189" t="s">
        <v>43035</v>
      </c>
      <c r="C8774" s="190" t="s">
        <v>297</v>
      </c>
      <c r="D8774" s="191">
        <v>6347.72</v>
      </c>
      <c r="E8774" s="191"/>
    </row>
    <row r="8775" spans="1:5" x14ac:dyDescent="0.3">
      <c r="A8775" s="188" t="s">
        <v>43036</v>
      </c>
      <c r="B8775" s="189" t="s">
        <v>43037</v>
      </c>
      <c r="C8775" s="190" t="s">
        <v>297</v>
      </c>
      <c r="D8775" s="191">
        <v>2370.09</v>
      </c>
      <c r="E8775" s="191"/>
    </row>
    <row r="8776" spans="1:5" x14ac:dyDescent="0.3">
      <c r="A8776" s="188" t="s">
        <v>43038</v>
      </c>
      <c r="B8776" s="189" t="s">
        <v>43039</v>
      </c>
      <c r="C8776" s="190" t="s">
        <v>297</v>
      </c>
      <c r="D8776" s="191">
        <v>2815.9</v>
      </c>
      <c r="E8776" s="191"/>
    </row>
    <row r="8777" spans="1:5" x14ac:dyDescent="0.3">
      <c r="A8777" s="188" t="s">
        <v>43040</v>
      </c>
      <c r="B8777" s="189" t="s">
        <v>43041</v>
      </c>
      <c r="C8777" s="190" t="s">
        <v>297</v>
      </c>
      <c r="D8777" s="191">
        <v>3266.4</v>
      </c>
      <c r="E8777" s="191"/>
    </row>
    <row r="8778" spans="1:5" x14ac:dyDescent="0.3">
      <c r="A8778" s="188" t="s">
        <v>43042</v>
      </c>
      <c r="B8778" s="189" t="s">
        <v>43043</v>
      </c>
      <c r="C8778" s="190" t="s">
        <v>297</v>
      </c>
      <c r="D8778" s="191">
        <v>3716.77</v>
      </c>
      <c r="E8778" s="191"/>
    </row>
    <row r="8779" spans="1:5" x14ac:dyDescent="0.3">
      <c r="A8779" s="188" t="s">
        <v>43044</v>
      </c>
      <c r="B8779" s="189" t="s">
        <v>43045</v>
      </c>
      <c r="C8779" s="190" t="s">
        <v>297</v>
      </c>
      <c r="D8779" s="191">
        <v>4162.5200000000004</v>
      </c>
      <c r="E8779" s="191"/>
    </row>
    <row r="8780" spans="1:5" x14ac:dyDescent="0.3">
      <c r="A8780" s="188" t="s">
        <v>43046</v>
      </c>
      <c r="B8780" s="189" t="s">
        <v>43047</v>
      </c>
      <c r="C8780" s="190" t="s">
        <v>297</v>
      </c>
      <c r="D8780" s="191">
        <v>4612.88</v>
      </c>
      <c r="E8780" s="191"/>
    </row>
    <row r="8781" spans="1:5" x14ac:dyDescent="0.3">
      <c r="A8781" s="188" t="s">
        <v>43048</v>
      </c>
      <c r="B8781" s="189" t="s">
        <v>43049</v>
      </c>
      <c r="C8781" s="190" t="s">
        <v>297</v>
      </c>
      <c r="D8781" s="191">
        <v>5058.72</v>
      </c>
      <c r="E8781" s="191"/>
    </row>
    <row r="8782" spans="1:5" x14ac:dyDescent="0.3">
      <c r="A8782" s="188" t="s">
        <v>43050</v>
      </c>
      <c r="B8782" s="189" t="s">
        <v>43051</v>
      </c>
      <c r="C8782" s="190" t="s">
        <v>297</v>
      </c>
      <c r="D8782" s="191">
        <v>5509.14</v>
      </c>
      <c r="E8782" s="191"/>
    </row>
    <row r="8783" spans="1:5" x14ac:dyDescent="0.3">
      <c r="A8783" s="188" t="s">
        <v>43052</v>
      </c>
      <c r="B8783" s="189" t="s">
        <v>43053</v>
      </c>
      <c r="C8783" s="190" t="s">
        <v>297</v>
      </c>
      <c r="D8783" s="191">
        <v>6295.02</v>
      </c>
      <c r="E8783" s="191"/>
    </row>
    <row r="8784" spans="1:5" x14ac:dyDescent="0.3">
      <c r="A8784" s="188" t="s">
        <v>43054</v>
      </c>
      <c r="B8784" s="189" t="s">
        <v>43055</v>
      </c>
      <c r="C8784" s="190" t="s">
        <v>297</v>
      </c>
      <c r="D8784" s="191">
        <v>6408.39</v>
      </c>
      <c r="E8784" s="191"/>
    </row>
    <row r="8785" spans="1:5" x14ac:dyDescent="0.3">
      <c r="A8785" s="188" t="s">
        <v>43056</v>
      </c>
      <c r="B8785" s="189" t="s">
        <v>43057</v>
      </c>
      <c r="C8785" s="190" t="s">
        <v>297</v>
      </c>
      <c r="D8785" s="191">
        <v>6479.19</v>
      </c>
      <c r="E8785" s="191"/>
    </row>
    <row r="8786" spans="1:5" x14ac:dyDescent="0.3">
      <c r="A8786" s="188" t="s">
        <v>43058</v>
      </c>
      <c r="B8786" s="189" t="s">
        <v>43059</v>
      </c>
      <c r="C8786" s="190" t="s">
        <v>297</v>
      </c>
      <c r="D8786" s="191">
        <v>2709.31</v>
      </c>
      <c r="E8786" s="191"/>
    </row>
    <row r="8787" spans="1:5" x14ac:dyDescent="0.3">
      <c r="A8787" s="188" t="s">
        <v>43060</v>
      </c>
      <c r="B8787" s="189" t="s">
        <v>43061</v>
      </c>
      <c r="C8787" s="190" t="s">
        <v>297</v>
      </c>
      <c r="D8787" s="191">
        <v>3259.13</v>
      </c>
      <c r="E8787" s="191"/>
    </row>
    <row r="8788" spans="1:5" x14ac:dyDescent="0.3">
      <c r="A8788" s="188" t="s">
        <v>43062</v>
      </c>
      <c r="B8788" s="189" t="s">
        <v>43063</v>
      </c>
      <c r="C8788" s="190" t="s">
        <v>297</v>
      </c>
      <c r="D8788" s="191">
        <v>3813.55</v>
      </c>
      <c r="E8788" s="191"/>
    </row>
    <row r="8789" spans="1:5" x14ac:dyDescent="0.3">
      <c r="A8789" s="188" t="s">
        <v>43064</v>
      </c>
      <c r="B8789" s="189" t="s">
        <v>43065</v>
      </c>
      <c r="C8789" s="190" t="s">
        <v>297</v>
      </c>
      <c r="D8789" s="191">
        <v>4363.38</v>
      </c>
      <c r="E8789" s="191"/>
    </row>
    <row r="8790" spans="1:5" x14ac:dyDescent="0.3">
      <c r="A8790" s="188" t="s">
        <v>43066</v>
      </c>
      <c r="B8790" s="189" t="s">
        <v>43067</v>
      </c>
      <c r="C8790" s="190" t="s">
        <v>297</v>
      </c>
      <c r="D8790" s="191">
        <v>4913.16</v>
      </c>
      <c r="E8790" s="191"/>
    </row>
    <row r="8791" spans="1:5" x14ac:dyDescent="0.3">
      <c r="A8791" s="188" t="s">
        <v>43068</v>
      </c>
      <c r="B8791" s="189" t="s">
        <v>43069</v>
      </c>
      <c r="C8791" s="190" t="s">
        <v>297</v>
      </c>
      <c r="D8791" s="191">
        <v>5462.99</v>
      </c>
      <c r="E8791" s="191"/>
    </row>
    <row r="8792" spans="1:5" x14ac:dyDescent="0.3">
      <c r="A8792" s="188" t="s">
        <v>43070</v>
      </c>
      <c r="B8792" s="189" t="s">
        <v>43071</v>
      </c>
      <c r="C8792" s="190" t="s">
        <v>297</v>
      </c>
      <c r="D8792" s="191">
        <v>6012.74</v>
      </c>
      <c r="E8792" s="191"/>
    </row>
    <row r="8793" spans="1:5" x14ac:dyDescent="0.3">
      <c r="A8793" s="188" t="s">
        <v>43072</v>
      </c>
      <c r="B8793" s="189" t="s">
        <v>43073</v>
      </c>
      <c r="C8793" s="190" t="s">
        <v>297</v>
      </c>
      <c r="D8793" s="191">
        <v>6562.65</v>
      </c>
      <c r="E8793" s="191"/>
    </row>
    <row r="8794" spans="1:5" x14ac:dyDescent="0.3">
      <c r="A8794" s="188" t="s">
        <v>43074</v>
      </c>
      <c r="B8794" s="189" t="s">
        <v>43075</v>
      </c>
      <c r="C8794" s="190" t="s">
        <v>297</v>
      </c>
      <c r="D8794" s="191">
        <v>7520.28</v>
      </c>
      <c r="E8794" s="191"/>
    </row>
    <row r="8795" spans="1:5" x14ac:dyDescent="0.3">
      <c r="A8795" s="188" t="s">
        <v>43076</v>
      </c>
      <c r="B8795" s="189" t="s">
        <v>43077</v>
      </c>
      <c r="C8795" s="190" t="s">
        <v>297</v>
      </c>
      <c r="D8795" s="191">
        <v>7665.91</v>
      </c>
      <c r="E8795" s="191"/>
    </row>
    <row r="8796" spans="1:5" x14ac:dyDescent="0.3">
      <c r="A8796" s="188" t="s">
        <v>43078</v>
      </c>
      <c r="B8796" s="189" t="s">
        <v>43079</v>
      </c>
      <c r="C8796" s="190" t="s">
        <v>297</v>
      </c>
      <c r="D8796" s="191">
        <v>7755.12</v>
      </c>
      <c r="E8796" s="191"/>
    </row>
    <row r="8797" spans="1:5" x14ac:dyDescent="0.3">
      <c r="A8797" s="188" t="s">
        <v>43080</v>
      </c>
      <c r="B8797" s="189" t="s">
        <v>43081</v>
      </c>
      <c r="C8797" s="190" t="s">
        <v>297</v>
      </c>
      <c r="D8797" s="191">
        <v>2859.37</v>
      </c>
      <c r="E8797" s="191"/>
    </row>
    <row r="8798" spans="1:5" x14ac:dyDescent="0.3">
      <c r="A8798" s="188" t="s">
        <v>43082</v>
      </c>
      <c r="B8798" s="189" t="s">
        <v>43083</v>
      </c>
      <c r="C8798" s="190" t="s">
        <v>297</v>
      </c>
      <c r="D8798" s="191">
        <v>3409.19</v>
      </c>
      <c r="E8798" s="191"/>
    </row>
    <row r="8799" spans="1:5" x14ac:dyDescent="0.3">
      <c r="A8799" s="188" t="s">
        <v>43084</v>
      </c>
      <c r="B8799" s="189" t="s">
        <v>43085</v>
      </c>
      <c r="C8799" s="190" t="s">
        <v>297</v>
      </c>
      <c r="D8799" s="191">
        <v>3958.99</v>
      </c>
      <c r="E8799" s="191"/>
    </row>
    <row r="8800" spans="1:5" x14ac:dyDescent="0.3">
      <c r="A8800" s="188" t="s">
        <v>43086</v>
      </c>
      <c r="B8800" s="189" t="s">
        <v>43087</v>
      </c>
      <c r="C8800" s="190" t="s">
        <v>297</v>
      </c>
      <c r="D8800" s="191">
        <v>4508.87</v>
      </c>
      <c r="E8800" s="191"/>
    </row>
    <row r="8801" spans="1:5" x14ac:dyDescent="0.3">
      <c r="A8801" s="188" t="s">
        <v>43088</v>
      </c>
      <c r="B8801" s="189" t="s">
        <v>43089</v>
      </c>
      <c r="C8801" s="190" t="s">
        <v>297</v>
      </c>
      <c r="D8801" s="191">
        <v>5058.67</v>
      </c>
      <c r="E8801" s="191"/>
    </row>
    <row r="8802" spans="1:5" x14ac:dyDescent="0.3">
      <c r="A8802" s="188" t="s">
        <v>43090</v>
      </c>
      <c r="B8802" s="189" t="s">
        <v>43091</v>
      </c>
      <c r="C8802" s="190" t="s">
        <v>297</v>
      </c>
      <c r="D8802" s="191">
        <v>5608.44</v>
      </c>
      <c r="E8802" s="191"/>
    </row>
    <row r="8803" spans="1:5" x14ac:dyDescent="0.3">
      <c r="A8803" s="188" t="s">
        <v>43092</v>
      </c>
      <c r="B8803" s="189" t="s">
        <v>43093</v>
      </c>
      <c r="C8803" s="190" t="s">
        <v>297</v>
      </c>
      <c r="D8803" s="191">
        <v>6158.22</v>
      </c>
      <c r="E8803" s="191"/>
    </row>
    <row r="8804" spans="1:5" x14ac:dyDescent="0.3">
      <c r="A8804" s="188" t="s">
        <v>43094</v>
      </c>
      <c r="B8804" s="189" t="s">
        <v>43095</v>
      </c>
      <c r="C8804" s="190" t="s">
        <v>297</v>
      </c>
      <c r="D8804" s="191">
        <v>6708.1</v>
      </c>
      <c r="E8804" s="191"/>
    </row>
    <row r="8805" spans="1:5" x14ac:dyDescent="0.3">
      <c r="A8805" s="188" t="s">
        <v>43096</v>
      </c>
      <c r="B8805" s="189" t="s">
        <v>43097</v>
      </c>
      <c r="C8805" s="190" t="s">
        <v>297</v>
      </c>
      <c r="D8805" s="191">
        <v>7665.75</v>
      </c>
      <c r="E8805" s="191"/>
    </row>
    <row r="8806" spans="1:5" x14ac:dyDescent="0.3">
      <c r="A8806" s="188" t="s">
        <v>43098</v>
      </c>
      <c r="B8806" s="189" t="s">
        <v>43099</v>
      </c>
      <c r="C8806" s="190" t="s">
        <v>297</v>
      </c>
      <c r="D8806" s="191">
        <v>7815.96</v>
      </c>
      <c r="E8806" s="191"/>
    </row>
    <row r="8807" spans="1:5" x14ac:dyDescent="0.3">
      <c r="A8807" s="188" t="s">
        <v>43100</v>
      </c>
      <c r="B8807" s="189" t="s">
        <v>43101</v>
      </c>
      <c r="C8807" s="190" t="s">
        <v>297</v>
      </c>
      <c r="D8807" s="191">
        <v>7900.59</v>
      </c>
      <c r="E8807" s="191"/>
    </row>
    <row r="8808" spans="1:5" x14ac:dyDescent="0.3">
      <c r="A8808" s="188" t="s">
        <v>43102</v>
      </c>
      <c r="B8808" s="189" t="s">
        <v>43103</v>
      </c>
      <c r="C8808" s="190" t="s">
        <v>297</v>
      </c>
      <c r="D8808" s="191">
        <v>3189.67</v>
      </c>
      <c r="E8808" s="191"/>
    </row>
    <row r="8809" spans="1:5" x14ac:dyDescent="0.3">
      <c r="A8809" s="188" t="s">
        <v>43104</v>
      </c>
      <c r="B8809" s="189" t="s">
        <v>43105</v>
      </c>
      <c r="C8809" s="190" t="s">
        <v>297</v>
      </c>
      <c r="D8809" s="191">
        <v>3820.79</v>
      </c>
      <c r="E8809" s="191"/>
    </row>
    <row r="8810" spans="1:5" x14ac:dyDescent="0.3">
      <c r="A8810" s="188" t="s">
        <v>43106</v>
      </c>
      <c r="B8810" s="189" t="s">
        <v>43107</v>
      </c>
      <c r="C8810" s="190" t="s">
        <v>297</v>
      </c>
      <c r="D8810" s="191">
        <v>4451.99</v>
      </c>
      <c r="E8810" s="191"/>
    </row>
    <row r="8811" spans="1:5" x14ac:dyDescent="0.3">
      <c r="A8811" s="188" t="s">
        <v>43108</v>
      </c>
      <c r="B8811" s="189" t="s">
        <v>43109</v>
      </c>
      <c r="C8811" s="190" t="s">
        <v>297</v>
      </c>
      <c r="D8811" s="191">
        <v>5083.2700000000004</v>
      </c>
      <c r="E8811" s="191"/>
    </row>
    <row r="8812" spans="1:5" x14ac:dyDescent="0.3">
      <c r="A8812" s="188" t="s">
        <v>43110</v>
      </c>
      <c r="B8812" s="189" t="s">
        <v>43111</v>
      </c>
      <c r="C8812" s="190" t="s">
        <v>297</v>
      </c>
      <c r="D8812" s="191">
        <v>5714.47</v>
      </c>
      <c r="E8812" s="191"/>
    </row>
    <row r="8813" spans="1:5" x14ac:dyDescent="0.3">
      <c r="A8813" s="188" t="s">
        <v>43112</v>
      </c>
      <c r="B8813" s="189" t="s">
        <v>43113</v>
      </c>
      <c r="C8813" s="190" t="s">
        <v>297</v>
      </c>
      <c r="D8813" s="191">
        <v>6345.64</v>
      </c>
      <c r="E8813" s="191"/>
    </row>
    <row r="8814" spans="1:5" x14ac:dyDescent="0.3">
      <c r="A8814" s="188" t="s">
        <v>43114</v>
      </c>
      <c r="B8814" s="189" t="s">
        <v>43115</v>
      </c>
      <c r="C8814" s="190" t="s">
        <v>297</v>
      </c>
      <c r="D8814" s="191">
        <v>6976.94</v>
      </c>
      <c r="E8814" s="191"/>
    </row>
    <row r="8815" spans="1:5" x14ac:dyDescent="0.3">
      <c r="A8815" s="188" t="s">
        <v>43116</v>
      </c>
      <c r="B8815" s="189" t="s">
        <v>43117</v>
      </c>
      <c r="C8815" s="190" t="s">
        <v>297</v>
      </c>
      <c r="D8815" s="191">
        <v>7608.05</v>
      </c>
      <c r="E8815" s="191"/>
    </row>
    <row r="8816" spans="1:5" x14ac:dyDescent="0.3">
      <c r="A8816" s="188" t="s">
        <v>43118</v>
      </c>
      <c r="B8816" s="189" t="s">
        <v>43119</v>
      </c>
      <c r="C8816" s="190" t="s">
        <v>297</v>
      </c>
      <c r="D8816" s="191">
        <v>8694.48</v>
      </c>
      <c r="E8816" s="191"/>
    </row>
    <row r="8817" spans="1:5" x14ac:dyDescent="0.3">
      <c r="A8817" s="188" t="s">
        <v>43120</v>
      </c>
      <c r="B8817" s="189" t="s">
        <v>43121</v>
      </c>
      <c r="C8817" s="190" t="s">
        <v>297</v>
      </c>
      <c r="D8817" s="191">
        <v>8874.6</v>
      </c>
      <c r="E8817" s="191"/>
    </row>
    <row r="8818" spans="1:5" x14ac:dyDescent="0.3">
      <c r="A8818" s="188" t="s">
        <v>43122</v>
      </c>
      <c r="B8818" s="189" t="s">
        <v>43123</v>
      </c>
      <c r="C8818" s="190" t="s">
        <v>297</v>
      </c>
      <c r="D8818" s="191">
        <v>8979.02</v>
      </c>
      <c r="E8818" s="191"/>
    </row>
    <row r="8819" spans="1:5" x14ac:dyDescent="0.3">
      <c r="A8819" s="188" t="s">
        <v>43124</v>
      </c>
      <c r="B8819" s="189" t="s">
        <v>43125</v>
      </c>
      <c r="C8819" s="190" t="s">
        <v>297</v>
      </c>
      <c r="D8819" s="191">
        <v>3334.08</v>
      </c>
      <c r="E8819" s="191"/>
    </row>
    <row r="8820" spans="1:5" x14ac:dyDescent="0.3">
      <c r="A8820" s="188" t="s">
        <v>43126</v>
      </c>
      <c r="B8820" s="189" t="s">
        <v>43127</v>
      </c>
      <c r="C8820" s="190" t="s">
        <v>297</v>
      </c>
      <c r="D8820" s="191">
        <v>3965.21</v>
      </c>
      <c r="E8820" s="191"/>
    </row>
    <row r="8821" spans="1:5" x14ac:dyDescent="0.3">
      <c r="A8821" s="188" t="s">
        <v>43128</v>
      </c>
      <c r="B8821" s="189" t="s">
        <v>43129</v>
      </c>
      <c r="C8821" s="190" t="s">
        <v>297</v>
      </c>
      <c r="D8821" s="191">
        <v>4596.3999999999996</v>
      </c>
      <c r="E8821" s="191"/>
    </row>
    <row r="8822" spans="1:5" x14ac:dyDescent="0.3">
      <c r="A8822" s="188" t="s">
        <v>43130</v>
      </c>
      <c r="B8822" s="189" t="s">
        <v>43131</v>
      </c>
      <c r="C8822" s="190" t="s">
        <v>297</v>
      </c>
      <c r="D8822" s="191">
        <v>5227.66</v>
      </c>
      <c r="E8822" s="191"/>
    </row>
    <row r="8823" spans="1:5" x14ac:dyDescent="0.3">
      <c r="A8823" s="188" t="s">
        <v>43132</v>
      </c>
      <c r="B8823" s="189" t="s">
        <v>43133</v>
      </c>
      <c r="C8823" s="190" t="s">
        <v>297</v>
      </c>
      <c r="D8823" s="191">
        <v>5858.88</v>
      </c>
      <c r="E8823" s="191"/>
    </row>
    <row r="8824" spans="1:5" x14ac:dyDescent="0.3">
      <c r="A8824" s="188" t="s">
        <v>43134</v>
      </c>
      <c r="B8824" s="189" t="s">
        <v>43135</v>
      </c>
      <c r="C8824" s="190" t="s">
        <v>297</v>
      </c>
      <c r="D8824" s="191">
        <v>6490.05</v>
      </c>
      <c r="E8824" s="191"/>
    </row>
    <row r="8825" spans="1:5" x14ac:dyDescent="0.3">
      <c r="A8825" s="188" t="s">
        <v>43136</v>
      </c>
      <c r="B8825" s="189" t="s">
        <v>43137</v>
      </c>
      <c r="C8825" s="190" t="s">
        <v>297</v>
      </c>
      <c r="D8825" s="191">
        <v>7121.35</v>
      </c>
      <c r="E8825" s="191"/>
    </row>
    <row r="8826" spans="1:5" x14ac:dyDescent="0.3">
      <c r="A8826" s="188" t="s">
        <v>43138</v>
      </c>
      <c r="B8826" s="189" t="s">
        <v>43139</v>
      </c>
      <c r="C8826" s="190" t="s">
        <v>297</v>
      </c>
      <c r="D8826" s="191">
        <v>7752.46</v>
      </c>
      <c r="E8826" s="191"/>
    </row>
    <row r="8827" spans="1:5" x14ac:dyDescent="0.3">
      <c r="A8827" s="188" t="s">
        <v>43140</v>
      </c>
      <c r="B8827" s="189" t="s">
        <v>43141</v>
      </c>
      <c r="C8827" s="190" t="s">
        <v>297</v>
      </c>
      <c r="D8827" s="191">
        <v>8838.8799999999992</v>
      </c>
      <c r="E8827" s="191"/>
    </row>
    <row r="8828" spans="1:5" x14ac:dyDescent="0.3">
      <c r="A8828" s="188" t="s">
        <v>43142</v>
      </c>
      <c r="B8828" s="189" t="s">
        <v>43143</v>
      </c>
      <c r="C8828" s="190" t="s">
        <v>297</v>
      </c>
      <c r="D8828" s="191">
        <v>9019.02</v>
      </c>
      <c r="E8828" s="191"/>
    </row>
    <row r="8829" spans="1:5" x14ac:dyDescent="0.3">
      <c r="A8829" s="188" t="s">
        <v>43144</v>
      </c>
      <c r="B8829" s="189" t="s">
        <v>43145</v>
      </c>
      <c r="C8829" s="190" t="s">
        <v>297</v>
      </c>
      <c r="D8829" s="191">
        <v>9123.43</v>
      </c>
      <c r="E8829" s="191"/>
    </row>
    <row r="8830" spans="1:5" x14ac:dyDescent="0.3">
      <c r="A8830" s="188" t="s">
        <v>43146</v>
      </c>
      <c r="B8830" s="189" t="s">
        <v>43147</v>
      </c>
      <c r="C8830" s="190" t="s">
        <v>297</v>
      </c>
      <c r="D8830" s="191">
        <v>3580.33</v>
      </c>
      <c r="E8830" s="191"/>
    </row>
    <row r="8831" spans="1:5" x14ac:dyDescent="0.3">
      <c r="A8831" s="188" t="s">
        <v>43148</v>
      </c>
      <c r="B8831" s="189" t="s">
        <v>43149</v>
      </c>
      <c r="C8831" s="190" t="s">
        <v>297</v>
      </c>
      <c r="D8831" s="191">
        <v>4276.28</v>
      </c>
      <c r="E8831" s="191"/>
    </row>
    <row r="8832" spans="1:5" x14ac:dyDescent="0.3">
      <c r="A8832" s="188" t="s">
        <v>43150</v>
      </c>
      <c r="B8832" s="189" t="s">
        <v>43151</v>
      </c>
      <c r="C8832" s="190" t="s">
        <v>297</v>
      </c>
      <c r="D8832" s="191">
        <v>4972.26</v>
      </c>
      <c r="E8832" s="191"/>
    </row>
    <row r="8833" spans="1:5" x14ac:dyDescent="0.3">
      <c r="A8833" s="188" t="s">
        <v>43152</v>
      </c>
      <c r="B8833" s="189" t="s">
        <v>43153</v>
      </c>
      <c r="C8833" s="190" t="s">
        <v>297</v>
      </c>
      <c r="D8833" s="191">
        <v>5668.14</v>
      </c>
      <c r="E8833" s="191"/>
    </row>
    <row r="8834" spans="1:5" x14ac:dyDescent="0.3">
      <c r="A8834" s="188" t="s">
        <v>43154</v>
      </c>
      <c r="B8834" s="189" t="s">
        <v>43155</v>
      </c>
      <c r="C8834" s="190" t="s">
        <v>297</v>
      </c>
      <c r="D8834" s="191">
        <v>6364.05</v>
      </c>
      <c r="E8834" s="191"/>
    </row>
    <row r="8835" spans="1:5" x14ac:dyDescent="0.3">
      <c r="A8835" s="188" t="s">
        <v>43156</v>
      </c>
      <c r="B8835" s="189" t="s">
        <v>43157</v>
      </c>
      <c r="C8835" s="190" t="s">
        <v>297</v>
      </c>
      <c r="D8835" s="191">
        <v>7059.91</v>
      </c>
      <c r="E8835" s="191"/>
    </row>
    <row r="8836" spans="1:5" x14ac:dyDescent="0.3">
      <c r="A8836" s="188" t="s">
        <v>43158</v>
      </c>
      <c r="B8836" s="189" t="s">
        <v>43159</v>
      </c>
      <c r="C8836" s="190" t="s">
        <v>297</v>
      </c>
      <c r="D8836" s="191">
        <v>7755.89</v>
      </c>
      <c r="E8836" s="191"/>
    </row>
    <row r="8837" spans="1:5" x14ac:dyDescent="0.3">
      <c r="A8837" s="188" t="s">
        <v>43160</v>
      </c>
      <c r="B8837" s="189" t="s">
        <v>43161</v>
      </c>
      <c r="C8837" s="190" t="s">
        <v>297</v>
      </c>
      <c r="D8837" s="191">
        <v>8447.2800000000007</v>
      </c>
      <c r="E8837" s="191"/>
    </row>
    <row r="8838" spans="1:5" x14ac:dyDescent="0.3">
      <c r="A8838" s="188" t="s">
        <v>43162</v>
      </c>
      <c r="B8838" s="189" t="s">
        <v>43163</v>
      </c>
      <c r="C8838" s="190" t="s">
        <v>297</v>
      </c>
      <c r="D8838" s="191">
        <v>9630.8799999999992</v>
      </c>
      <c r="E8838" s="191"/>
    </row>
    <row r="8839" spans="1:5" x14ac:dyDescent="0.3">
      <c r="A8839" s="188" t="s">
        <v>43164</v>
      </c>
      <c r="B8839" s="189" t="s">
        <v>43165</v>
      </c>
      <c r="C8839" s="190" t="s">
        <v>297</v>
      </c>
      <c r="D8839" s="191">
        <v>9843.5</v>
      </c>
      <c r="E8839" s="191"/>
    </row>
    <row r="8840" spans="1:5" x14ac:dyDescent="0.3">
      <c r="A8840" s="188" t="s">
        <v>43166</v>
      </c>
      <c r="B8840" s="189" t="s">
        <v>43167</v>
      </c>
      <c r="C8840" s="190" t="s">
        <v>297</v>
      </c>
      <c r="D8840" s="191">
        <v>9971.11</v>
      </c>
      <c r="E8840" s="191"/>
    </row>
    <row r="8841" spans="1:5" x14ac:dyDescent="0.3">
      <c r="A8841" s="188" t="s">
        <v>43168</v>
      </c>
      <c r="B8841" s="189" t="s">
        <v>43169</v>
      </c>
      <c r="C8841" s="190" t="s">
        <v>297</v>
      </c>
      <c r="D8841" s="191">
        <v>3872.35</v>
      </c>
      <c r="E8841" s="191"/>
    </row>
    <row r="8842" spans="1:5" x14ac:dyDescent="0.3">
      <c r="A8842" s="188" t="s">
        <v>43170</v>
      </c>
      <c r="B8842" s="189" t="s">
        <v>43171</v>
      </c>
      <c r="C8842" s="190" t="s">
        <v>297</v>
      </c>
      <c r="D8842" s="191">
        <v>4568.33</v>
      </c>
      <c r="E8842" s="191"/>
    </row>
    <row r="8843" spans="1:5" x14ac:dyDescent="0.3">
      <c r="A8843" s="188" t="s">
        <v>43172</v>
      </c>
      <c r="B8843" s="189" t="s">
        <v>43173</v>
      </c>
      <c r="C8843" s="190" t="s">
        <v>297</v>
      </c>
      <c r="D8843" s="191">
        <v>5264.3</v>
      </c>
      <c r="E8843" s="191"/>
    </row>
    <row r="8844" spans="1:5" x14ac:dyDescent="0.3">
      <c r="A8844" s="188" t="s">
        <v>43174</v>
      </c>
      <c r="B8844" s="189" t="s">
        <v>43175</v>
      </c>
      <c r="C8844" s="190" t="s">
        <v>297</v>
      </c>
      <c r="D8844" s="191">
        <v>5960.14</v>
      </c>
      <c r="E8844" s="191"/>
    </row>
    <row r="8845" spans="1:5" x14ac:dyDescent="0.3">
      <c r="A8845" s="188" t="s">
        <v>43176</v>
      </c>
      <c r="B8845" s="189" t="s">
        <v>43177</v>
      </c>
      <c r="C8845" s="190" t="s">
        <v>297</v>
      </c>
      <c r="D8845" s="191">
        <v>6656.07</v>
      </c>
      <c r="E8845" s="191"/>
    </row>
    <row r="8846" spans="1:5" x14ac:dyDescent="0.3">
      <c r="A8846" s="188" t="s">
        <v>43178</v>
      </c>
      <c r="B8846" s="189" t="s">
        <v>43179</v>
      </c>
      <c r="C8846" s="190" t="s">
        <v>297</v>
      </c>
      <c r="D8846" s="191">
        <v>7347.34</v>
      </c>
      <c r="E8846" s="191"/>
    </row>
    <row r="8847" spans="1:5" x14ac:dyDescent="0.3">
      <c r="A8847" s="188" t="s">
        <v>43180</v>
      </c>
      <c r="B8847" s="189" t="s">
        <v>43181</v>
      </c>
      <c r="C8847" s="190" t="s">
        <v>297</v>
      </c>
      <c r="D8847" s="191">
        <v>8043.31</v>
      </c>
      <c r="E8847" s="191"/>
    </row>
    <row r="8848" spans="1:5" x14ac:dyDescent="0.3">
      <c r="A8848" s="188" t="s">
        <v>43182</v>
      </c>
      <c r="B8848" s="189" t="s">
        <v>43183</v>
      </c>
      <c r="C8848" s="190" t="s">
        <v>297</v>
      </c>
      <c r="D8848" s="191">
        <v>8739.2900000000009</v>
      </c>
      <c r="E8848" s="191"/>
    </row>
    <row r="8849" spans="1:5" x14ac:dyDescent="0.3">
      <c r="A8849" s="188" t="s">
        <v>43184</v>
      </c>
      <c r="B8849" s="189" t="s">
        <v>43185</v>
      </c>
      <c r="C8849" s="190" t="s">
        <v>297</v>
      </c>
      <c r="D8849" s="191">
        <v>9922.91</v>
      </c>
      <c r="E8849" s="191"/>
    </row>
    <row r="8850" spans="1:5" x14ac:dyDescent="0.3">
      <c r="A8850" s="188" t="s">
        <v>43186</v>
      </c>
      <c r="B8850" s="189" t="s">
        <v>43187</v>
      </c>
      <c r="C8850" s="190" t="s">
        <v>297</v>
      </c>
      <c r="D8850" s="191">
        <v>10135.51</v>
      </c>
      <c r="E8850" s="191"/>
    </row>
    <row r="8851" spans="1:5" x14ac:dyDescent="0.3">
      <c r="A8851" s="188" t="s">
        <v>43188</v>
      </c>
      <c r="B8851" s="189" t="s">
        <v>43189</v>
      </c>
      <c r="C8851" s="190" t="s">
        <v>297</v>
      </c>
      <c r="D8851" s="191">
        <v>10263.1</v>
      </c>
      <c r="E8851" s="191"/>
    </row>
    <row r="8852" spans="1:5" x14ac:dyDescent="0.3">
      <c r="A8852" s="188" t="s">
        <v>43190</v>
      </c>
      <c r="B8852" s="189" t="s">
        <v>43191</v>
      </c>
      <c r="C8852" s="190" t="s">
        <v>297</v>
      </c>
      <c r="D8852" s="191">
        <v>4403.28</v>
      </c>
      <c r="E8852" s="191"/>
    </row>
    <row r="8853" spans="1:5" x14ac:dyDescent="0.3">
      <c r="A8853" s="188" t="s">
        <v>43192</v>
      </c>
      <c r="B8853" s="189" t="s">
        <v>43193</v>
      </c>
      <c r="C8853" s="190" t="s">
        <v>297</v>
      </c>
      <c r="D8853" s="191">
        <v>5213.96</v>
      </c>
      <c r="E8853" s="191"/>
    </row>
    <row r="8854" spans="1:5" x14ac:dyDescent="0.3">
      <c r="A8854" s="188" t="s">
        <v>43194</v>
      </c>
      <c r="B8854" s="189" t="s">
        <v>43195</v>
      </c>
      <c r="C8854" s="190" t="s">
        <v>297</v>
      </c>
      <c r="D8854" s="191">
        <v>6024.61</v>
      </c>
      <c r="E8854" s="191"/>
    </row>
    <row r="8855" spans="1:5" x14ac:dyDescent="0.3">
      <c r="A8855" s="188" t="s">
        <v>43196</v>
      </c>
      <c r="B8855" s="189" t="s">
        <v>43197</v>
      </c>
      <c r="C8855" s="190" t="s">
        <v>297</v>
      </c>
      <c r="D8855" s="191">
        <v>6835.39</v>
      </c>
      <c r="E8855" s="191"/>
    </row>
    <row r="8856" spans="1:5" x14ac:dyDescent="0.3">
      <c r="A8856" s="188" t="s">
        <v>43198</v>
      </c>
      <c r="B8856" s="189" t="s">
        <v>43199</v>
      </c>
      <c r="C8856" s="190" t="s">
        <v>297</v>
      </c>
      <c r="D8856" s="191">
        <v>7646.03</v>
      </c>
      <c r="E8856" s="191"/>
    </row>
    <row r="8857" spans="1:5" x14ac:dyDescent="0.3">
      <c r="A8857" s="188" t="s">
        <v>43200</v>
      </c>
      <c r="B8857" s="189" t="s">
        <v>43201</v>
      </c>
      <c r="C8857" s="190" t="s">
        <v>297</v>
      </c>
      <c r="D8857" s="191">
        <v>8456.68</v>
      </c>
      <c r="E8857" s="191"/>
    </row>
    <row r="8858" spans="1:5" x14ac:dyDescent="0.3">
      <c r="A8858" s="188" t="s">
        <v>43202</v>
      </c>
      <c r="B8858" s="189" t="s">
        <v>43203</v>
      </c>
      <c r="C8858" s="190" t="s">
        <v>297</v>
      </c>
      <c r="D8858" s="191">
        <v>9267.4500000000007</v>
      </c>
      <c r="E8858" s="191"/>
    </row>
    <row r="8859" spans="1:5" x14ac:dyDescent="0.3">
      <c r="A8859" s="188" t="s">
        <v>43204</v>
      </c>
      <c r="B8859" s="189" t="s">
        <v>43205</v>
      </c>
      <c r="C8859" s="190" t="s">
        <v>297</v>
      </c>
      <c r="D8859" s="191">
        <v>10078.09</v>
      </c>
      <c r="E8859" s="191"/>
    </row>
    <row r="8860" spans="1:5" x14ac:dyDescent="0.3">
      <c r="A8860" s="188" t="s">
        <v>43206</v>
      </c>
      <c r="B8860" s="189" t="s">
        <v>43207</v>
      </c>
      <c r="C8860" s="190" t="s">
        <v>297</v>
      </c>
      <c r="D8860" s="191">
        <v>11455.18</v>
      </c>
      <c r="E8860" s="191"/>
    </row>
    <row r="8861" spans="1:5" x14ac:dyDescent="0.3">
      <c r="A8861" s="188" t="s">
        <v>43208</v>
      </c>
      <c r="B8861" s="189" t="s">
        <v>43209</v>
      </c>
      <c r="C8861" s="190" t="s">
        <v>297</v>
      </c>
      <c r="D8861" s="191">
        <v>11700.07</v>
      </c>
      <c r="E8861" s="191"/>
    </row>
    <row r="8862" spans="1:5" x14ac:dyDescent="0.3">
      <c r="A8862" s="188" t="s">
        <v>43210</v>
      </c>
      <c r="B8862" s="189" t="s">
        <v>43211</v>
      </c>
      <c r="C8862" s="190" t="s">
        <v>297</v>
      </c>
      <c r="D8862" s="191">
        <v>11850.69</v>
      </c>
      <c r="E8862" s="191"/>
    </row>
    <row r="8863" spans="1:5" x14ac:dyDescent="0.3">
      <c r="A8863" s="188" t="s">
        <v>43212</v>
      </c>
      <c r="B8863" s="189" t="s">
        <v>43213</v>
      </c>
      <c r="C8863" s="190" t="s">
        <v>297</v>
      </c>
      <c r="D8863" s="191">
        <v>5178.3900000000003</v>
      </c>
      <c r="E8863" s="191"/>
    </row>
    <row r="8864" spans="1:5" x14ac:dyDescent="0.3">
      <c r="A8864" s="188" t="s">
        <v>43214</v>
      </c>
      <c r="B8864" s="189" t="s">
        <v>43215</v>
      </c>
      <c r="C8864" s="190" t="s">
        <v>297</v>
      </c>
      <c r="D8864" s="191">
        <v>5989.13</v>
      </c>
      <c r="E8864" s="191"/>
    </row>
    <row r="8865" spans="1:5" x14ac:dyDescent="0.3">
      <c r="A8865" s="188" t="s">
        <v>43216</v>
      </c>
      <c r="B8865" s="189" t="s">
        <v>43217</v>
      </c>
      <c r="C8865" s="190" t="s">
        <v>297</v>
      </c>
      <c r="D8865" s="191">
        <v>6799.75</v>
      </c>
      <c r="E8865" s="191"/>
    </row>
    <row r="8866" spans="1:5" x14ac:dyDescent="0.3">
      <c r="A8866" s="188" t="s">
        <v>43218</v>
      </c>
      <c r="B8866" s="189" t="s">
        <v>43219</v>
      </c>
      <c r="C8866" s="190" t="s">
        <v>297</v>
      </c>
      <c r="D8866" s="191">
        <v>7610.57</v>
      </c>
      <c r="E8866" s="191"/>
    </row>
    <row r="8867" spans="1:5" x14ac:dyDescent="0.3">
      <c r="A8867" s="188" t="s">
        <v>43220</v>
      </c>
      <c r="B8867" s="189" t="s">
        <v>43221</v>
      </c>
      <c r="C8867" s="190" t="s">
        <v>297</v>
      </c>
      <c r="D8867" s="191">
        <v>8421.17</v>
      </c>
      <c r="E8867" s="191"/>
    </row>
    <row r="8868" spans="1:5" x14ac:dyDescent="0.3">
      <c r="A8868" s="188" t="s">
        <v>43222</v>
      </c>
      <c r="B8868" s="189" t="s">
        <v>43223</v>
      </c>
      <c r="C8868" s="190" t="s">
        <v>297</v>
      </c>
      <c r="D8868" s="191">
        <v>9231.86</v>
      </c>
      <c r="E8868" s="191"/>
    </row>
    <row r="8869" spans="1:5" x14ac:dyDescent="0.3">
      <c r="A8869" s="188" t="s">
        <v>43224</v>
      </c>
      <c r="B8869" s="189" t="s">
        <v>43225</v>
      </c>
      <c r="C8869" s="190" t="s">
        <v>297</v>
      </c>
      <c r="D8869" s="191">
        <v>10042.57</v>
      </c>
      <c r="E8869" s="191"/>
    </row>
    <row r="8870" spans="1:5" x14ac:dyDescent="0.3">
      <c r="A8870" s="188" t="s">
        <v>43226</v>
      </c>
      <c r="B8870" s="189" t="s">
        <v>43227</v>
      </c>
      <c r="C8870" s="190" t="s">
        <v>297</v>
      </c>
      <c r="D8870" s="191">
        <v>10853.26</v>
      </c>
      <c r="E8870" s="191"/>
    </row>
    <row r="8871" spans="1:5" x14ac:dyDescent="0.3">
      <c r="A8871" s="188" t="s">
        <v>43228</v>
      </c>
      <c r="B8871" s="189" t="s">
        <v>43229</v>
      </c>
      <c r="C8871" s="190" t="s">
        <v>297</v>
      </c>
      <c r="D8871" s="191">
        <v>12230.29</v>
      </c>
      <c r="E8871" s="191"/>
    </row>
    <row r="8872" spans="1:5" x14ac:dyDescent="0.3">
      <c r="A8872" s="188" t="s">
        <v>43230</v>
      </c>
      <c r="B8872" s="189" t="s">
        <v>43231</v>
      </c>
      <c r="C8872" s="190" t="s">
        <v>297</v>
      </c>
      <c r="D8872" s="191">
        <v>12479.8</v>
      </c>
      <c r="E8872" s="191"/>
    </row>
    <row r="8873" spans="1:5" x14ac:dyDescent="0.3">
      <c r="A8873" s="188" t="s">
        <v>43232</v>
      </c>
      <c r="B8873" s="189" t="s">
        <v>43233</v>
      </c>
      <c r="C8873" s="190" t="s">
        <v>297</v>
      </c>
      <c r="D8873" s="191">
        <v>12630.38</v>
      </c>
      <c r="E8873" s="191"/>
    </row>
    <row r="8874" spans="1:5" x14ac:dyDescent="0.3">
      <c r="A8874" s="188" t="s">
        <v>43234</v>
      </c>
      <c r="B8874" s="189" t="s">
        <v>43235</v>
      </c>
      <c r="C8874" s="190" t="s">
        <v>297</v>
      </c>
      <c r="D8874" s="191">
        <v>5043.74</v>
      </c>
      <c r="E8874" s="191"/>
    </row>
    <row r="8875" spans="1:5" x14ac:dyDescent="0.3">
      <c r="A8875" s="188" t="s">
        <v>43236</v>
      </c>
      <c r="B8875" s="189" t="s">
        <v>43237</v>
      </c>
      <c r="C8875" s="190" t="s">
        <v>297</v>
      </c>
      <c r="D8875" s="191">
        <v>5956.58</v>
      </c>
      <c r="E8875" s="191"/>
    </row>
    <row r="8876" spans="1:5" x14ac:dyDescent="0.3">
      <c r="A8876" s="188" t="s">
        <v>43238</v>
      </c>
      <c r="B8876" s="189" t="s">
        <v>43239</v>
      </c>
      <c r="C8876" s="190" t="s">
        <v>297</v>
      </c>
      <c r="D8876" s="191">
        <v>6873.95</v>
      </c>
      <c r="E8876" s="191"/>
    </row>
    <row r="8877" spans="1:5" x14ac:dyDescent="0.3">
      <c r="A8877" s="188" t="s">
        <v>43240</v>
      </c>
      <c r="B8877" s="189" t="s">
        <v>43241</v>
      </c>
      <c r="C8877" s="190" t="s">
        <v>297</v>
      </c>
      <c r="D8877" s="191">
        <v>7786.71</v>
      </c>
      <c r="E8877" s="191"/>
    </row>
    <row r="8878" spans="1:5" x14ac:dyDescent="0.3">
      <c r="A8878" s="188" t="s">
        <v>43242</v>
      </c>
      <c r="B8878" s="189" t="s">
        <v>43243</v>
      </c>
      <c r="C8878" s="190" t="s">
        <v>297</v>
      </c>
      <c r="D8878" s="191">
        <v>8699.3700000000008</v>
      </c>
      <c r="E8878" s="191"/>
    </row>
    <row r="8879" spans="1:5" x14ac:dyDescent="0.3">
      <c r="A8879" s="188" t="s">
        <v>43244</v>
      </c>
      <c r="B8879" s="189" t="s">
        <v>43245</v>
      </c>
      <c r="C8879" s="190" t="s">
        <v>297</v>
      </c>
      <c r="D8879" s="191">
        <v>9612.1299999999992</v>
      </c>
      <c r="E8879" s="191"/>
    </row>
    <row r="8880" spans="1:5" x14ac:dyDescent="0.3">
      <c r="A8880" s="188" t="s">
        <v>43246</v>
      </c>
      <c r="B8880" s="189" t="s">
        <v>43247</v>
      </c>
      <c r="C8880" s="190" t="s">
        <v>297</v>
      </c>
      <c r="D8880" s="191">
        <v>10524.86</v>
      </c>
      <c r="E8880" s="191"/>
    </row>
    <row r="8881" spans="1:5" x14ac:dyDescent="0.3">
      <c r="A8881" s="188" t="s">
        <v>43248</v>
      </c>
      <c r="B8881" s="189" t="s">
        <v>43249</v>
      </c>
      <c r="C8881" s="190" t="s">
        <v>297</v>
      </c>
      <c r="D8881" s="191">
        <v>11437.63</v>
      </c>
      <c r="E8881" s="191"/>
    </row>
    <row r="8882" spans="1:5" x14ac:dyDescent="0.3">
      <c r="A8882" s="188" t="s">
        <v>43250</v>
      </c>
      <c r="B8882" s="189" t="s">
        <v>43251</v>
      </c>
      <c r="C8882" s="190" t="s">
        <v>297</v>
      </c>
      <c r="D8882" s="191">
        <v>12980.8</v>
      </c>
      <c r="E8882" s="191"/>
    </row>
    <row r="8883" spans="1:5" x14ac:dyDescent="0.3">
      <c r="A8883" s="188" t="s">
        <v>43252</v>
      </c>
      <c r="B8883" s="189" t="s">
        <v>43253</v>
      </c>
      <c r="C8883" s="190" t="s">
        <v>297</v>
      </c>
      <c r="D8883" s="191">
        <v>13268.88</v>
      </c>
      <c r="E8883" s="191"/>
    </row>
    <row r="8884" spans="1:5" x14ac:dyDescent="0.3">
      <c r="A8884" s="188" t="s">
        <v>43254</v>
      </c>
      <c r="B8884" s="189" t="s">
        <v>43255</v>
      </c>
      <c r="C8884" s="190" t="s">
        <v>297</v>
      </c>
      <c r="D8884" s="191">
        <v>13443.51</v>
      </c>
      <c r="E8884" s="191"/>
    </row>
    <row r="8885" spans="1:5" x14ac:dyDescent="0.3">
      <c r="A8885" s="188" t="s">
        <v>43256</v>
      </c>
      <c r="B8885" s="189" t="s">
        <v>43257</v>
      </c>
      <c r="C8885" s="190" t="s">
        <v>297</v>
      </c>
      <c r="D8885" s="191">
        <v>6293.98</v>
      </c>
      <c r="E8885" s="191"/>
    </row>
    <row r="8886" spans="1:5" x14ac:dyDescent="0.3">
      <c r="A8886" s="188" t="s">
        <v>43258</v>
      </c>
      <c r="B8886" s="189" t="s">
        <v>43259</v>
      </c>
      <c r="C8886" s="190" t="s">
        <v>297</v>
      </c>
      <c r="D8886" s="191">
        <v>7206.82</v>
      </c>
      <c r="E8886" s="191"/>
    </row>
    <row r="8887" spans="1:5" x14ac:dyDescent="0.3">
      <c r="A8887" s="188" t="s">
        <v>43260</v>
      </c>
      <c r="B8887" s="189" t="s">
        <v>43261</v>
      </c>
      <c r="C8887" s="190" t="s">
        <v>297</v>
      </c>
      <c r="D8887" s="191">
        <v>8119.58</v>
      </c>
      <c r="E8887" s="191"/>
    </row>
    <row r="8888" spans="1:5" x14ac:dyDescent="0.3">
      <c r="A8888" s="188" t="s">
        <v>43262</v>
      </c>
      <c r="B8888" s="189" t="s">
        <v>43263</v>
      </c>
      <c r="C8888" s="190" t="s">
        <v>297</v>
      </c>
      <c r="D8888" s="191">
        <v>9032.35</v>
      </c>
      <c r="E8888" s="191"/>
    </row>
    <row r="8889" spans="1:5" x14ac:dyDescent="0.3">
      <c r="A8889" s="188" t="s">
        <v>43264</v>
      </c>
      <c r="B8889" s="189" t="s">
        <v>43265</v>
      </c>
      <c r="C8889" s="190" t="s">
        <v>297</v>
      </c>
      <c r="D8889" s="191">
        <v>9945</v>
      </c>
      <c r="E8889" s="191"/>
    </row>
    <row r="8890" spans="1:5" x14ac:dyDescent="0.3">
      <c r="A8890" s="188" t="s">
        <v>43266</v>
      </c>
      <c r="B8890" s="189" t="s">
        <v>43267</v>
      </c>
      <c r="C8890" s="190" t="s">
        <v>297</v>
      </c>
      <c r="D8890" s="191">
        <v>10857.76</v>
      </c>
      <c r="E8890" s="191"/>
    </row>
    <row r="8891" spans="1:5" x14ac:dyDescent="0.3">
      <c r="A8891" s="188" t="s">
        <v>43268</v>
      </c>
      <c r="B8891" s="189" t="s">
        <v>43269</v>
      </c>
      <c r="C8891" s="190" t="s">
        <v>297</v>
      </c>
      <c r="D8891" s="191">
        <v>11775.12</v>
      </c>
      <c r="E8891" s="191"/>
    </row>
    <row r="8892" spans="1:5" x14ac:dyDescent="0.3">
      <c r="A8892" s="188" t="s">
        <v>43270</v>
      </c>
      <c r="B8892" s="189" t="s">
        <v>43271</v>
      </c>
      <c r="C8892" s="190" t="s">
        <v>297</v>
      </c>
      <c r="D8892" s="191">
        <v>12687.87</v>
      </c>
      <c r="E8892" s="191"/>
    </row>
    <row r="8893" spans="1:5" x14ac:dyDescent="0.3">
      <c r="A8893" s="188" t="s">
        <v>43272</v>
      </c>
      <c r="B8893" s="189" t="s">
        <v>43273</v>
      </c>
      <c r="C8893" s="190" t="s">
        <v>297</v>
      </c>
      <c r="D8893" s="191">
        <v>14231.01</v>
      </c>
      <c r="E8893" s="191"/>
    </row>
    <row r="8894" spans="1:5" x14ac:dyDescent="0.3">
      <c r="A8894" s="188" t="s">
        <v>43274</v>
      </c>
      <c r="B8894" s="189" t="s">
        <v>43275</v>
      </c>
      <c r="C8894" s="190" t="s">
        <v>297</v>
      </c>
      <c r="D8894" s="191">
        <v>14519.1</v>
      </c>
      <c r="E8894" s="191"/>
    </row>
    <row r="8895" spans="1:5" x14ac:dyDescent="0.3">
      <c r="A8895" s="188" t="s">
        <v>43276</v>
      </c>
      <c r="B8895" s="189" t="s">
        <v>43277</v>
      </c>
      <c r="C8895" s="190" t="s">
        <v>297</v>
      </c>
      <c r="D8895" s="191">
        <v>14693.78</v>
      </c>
      <c r="E8895" s="191"/>
    </row>
    <row r="8896" spans="1:5" x14ac:dyDescent="0.3">
      <c r="A8896" s="188" t="s">
        <v>43278</v>
      </c>
      <c r="B8896" s="189" t="s">
        <v>43279</v>
      </c>
      <c r="C8896" s="190" t="s">
        <v>297</v>
      </c>
      <c r="D8896" s="191">
        <v>7087.68</v>
      </c>
      <c r="E8896" s="191"/>
    </row>
    <row r="8897" spans="1:5" x14ac:dyDescent="0.3">
      <c r="A8897" s="188" t="s">
        <v>43280</v>
      </c>
      <c r="B8897" s="189" t="s">
        <v>43281</v>
      </c>
      <c r="C8897" s="190" t="s">
        <v>297</v>
      </c>
      <c r="D8897" s="191">
        <v>8281.33</v>
      </c>
      <c r="E8897" s="191"/>
    </row>
    <row r="8898" spans="1:5" x14ac:dyDescent="0.3">
      <c r="A8898" s="188" t="s">
        <v>43282</v>
      </c>
      <c r="B8898" s="189" t="s">
        <v>43283</v>
      </c>
      <c r="C8898" s="190" t="s">
        <v>297</v>
      </c>
      <c r="D8898" s="191">
        <v>9479.5</v>
      </c>
      <c r="E8898" s="191"/>
    </row>
    <row r="8899" spans="1:5" x14ac:dyDescent="0.3">
      <c r="A8899" s="188" t="s">
        <v>43284</v>
      </c>
      <c r="B8899" s="189" t="s">
        <v>43285</v>
      </c>
      <c r="C8899" s="190" t="s">
        <v>297</v>
      </c>
      <c r="D8899" s="191">
        <v>10672.99</v>
      </c>
      <c r="E8899" s="191"/>
    </row>
    <row r="8900" spans="1:5" x14ac:dyDescent="0.3">
      <c r="A8900" s="188" t="s">
        <v>43286</v>
      </c>
      <c r="B8900" s="189" t="s">
        <v>43287</v>
      </c>
      <c r="C8900" s="190" t="s">
        <v>297</v>
      </c>
      <c r="D8900" s="191">
        <v>11866.45</v>
      </c>
      <c r="E8900" s="191"/>
    </row>
    <row r="8901" spans="1:5" x14ac:dyDescent="0.3">
      <c r="A8901" s="188" t="s">
        <v>43288</v>
      </c>
      <c r="B8901" s="189" t="s">
        <v>43289</v>
      </c>
      <c r="C8901" s="190" t="s">
        <v>297</v>
      </c>
      <c r="D8901" s="191">
        <v>13060.09</v>
      </c>
      <c r="E8901" s="191"/>
    </row>
    <row r="8902" spans="1:5" x14ac:dyDescent="0.3">
      <c r="A8902" s="188" t="s">
        <v>43290</v>
      </c>
      <c r="B8902" s="189" t="s">
        <v>43291</v>
      </c>
      <c r="C8902" s="190" t="s">
        <v>297</v>
      </c>
      <c r="D8902" s="191">
        <v>14258.25</v>
      </c>
      <c r="E8902" s="191"/>
    </row>
    <row r="8903" spans="1:5" x14ac:dyDescent="0.3">
      <c r="A8903" s="188" t="s">
        <v>43292</v>
      </c>
      <c r="B8903" s="189" t="s">
        <v>43293</v>
      </c>
      <c r="C8903" s="190" t="s">
        <v>297</v>
      </c>
      <c r="D8903" s="191">
        <v>15451.9</v>
      </c>
      <c r="E8903" s="191"/>
    </row>
    <row r="8904" spans="1:5" x14ac:dyDescent="0.3">
      <c r="A8904" s="188" t="s">
        <v>43294</v>
      </c>
      <c r="B8904" s="189" t="s">
        <v>43295</v>
      </c>
      <c r="C8904" s="190" t="s">
        <v>297</v>
      </c>
      <c r="D8904" s="191">
        <v>17476.849999999999</v>
      </c>
      <c r="E8904" s="191"/>
    </row>
    <row r="8905" spans="1:5" x14ac:dyDescent="0.3">
      <c r="A8905" s="188" t="s">
        <v>43296</v>
      </c>
      <c r="B8905" s="189" t="s">
        <v>43297</v>
      </c>
      <c r="C8905" s="190" t="s">
        <v>297</v>
      </c>
      <c r="D8905" s="191">
        <v>17846.48</v>
      </c>
      <c r="E8905" s="191"/>
    </row>
    <row r="8906" spans="1:5" x14ac:dyDescent="0.3">
      <c r="A8906" s="188" t="s">
        <v>43298</v>
      </c>
      <c r="B8906" s="189" t="s">
        <v>43299</v>
      </c>
      <c r="C8906" s="190" t="s">
        <v>297</v>
      </c>
      <c r="D8906" s="191">
        <v>18070.97</v>
      </c>
      <c r="E8906" s="191"/>
    </row>
    <row r="8907" spans="1:5" x14ac:dyDescent="0.3">
      <c r="A8907" s="188" t="s">
        <v>43300</v>
      </c>
      <c r="B8907" s="189" t="s">
        <v>43301</v>
      </c>
      <c r="C8907" s="190" t="s">
        <v>297</v>
      </c>
      <c r="D8907" s="191">
        <v>7402.25</v>
      </c>
      <c r="E8907" s="191"/>
    </row>
    <row r="8908" spans="1:5" x14ac:dyDescent="0.3">
      <c r="A8908" s="188" t="s">
        <v>43302</v>
      </c>
      <c r="B8908" s="189" t="s">
        <v>43303</v>
      </c>
      <c r="C8908" s="190" t="s">
        <v>297</v>
      </c>
      <c r="D8908" s="191">
        <v>8595.9</v>
      </c>
      <c r="E8908" s="191"/>
    </row>
    <row r="8909" spans="1:5" x14ac:dyDescent="0.3">
      <c r="A8909" s="188" t="s">
        <v>43304</v>
      </c>
      <c r="B8909" s="189" t="s">
        <v>43305</v>
      </c>
      <c r="C8909" s="190" t="s">
        <v>297</v>
      </c>
      <c r="D8909" s="191">
        <v>9789.43</v>
      </c>
      <c r="E8909" s="191"/>
    </row>
    <row r="8910" spans="1:5" x14ac:dyDescent="0.3">
      <c r="A8910" s="188" t="s">
        <v>43306</v>
      </c>
      <c r="B8910" s="189" t="s">
        <v>43307</v>
      </c>
      <c r="C8910" s="190" t="s">
        <v>297</v>
      </c>
      <c r="D8910" s="191">
        <v>10987.56</v>
      </c>
      <c r="E8910" s="191"/>
    </row>
    <row r="8911" spans="1:5" x14ac:dyDescent="0.3">
      <c r="A8911" s="188" t="s">
        <v>43308</v>
      </c>
      <c r="B8911" s="189" t="s">
        <v>43309</v>
      </c>
      <c r="C8911" s="190" t="s">
        <v>297</v>
      </c>
      <c r="D8911" s="191">
        <v>12181.05</v>
      </c>
      <c r="E8911" s="191"/>
    </row>
    <row r="8912" spans="1:5" x14ac:dyDescent="0.3">
      <c r="A8912" s="188" t="s">
        <v>43310</v>
      </c>
      <c r="B8912" s="189" t="s">
        <v>43311</v>
      </c>
      <c r="C8912" s="190" t="s">
        <v>297</v>
      </c>
      <c r="D8912" s="191">
        <v>13374.65</v>
      </c>
      <c r="E8912" s="191"/>
    </row>
    <row r="8913" spans="1:5" x14ac:dyDescent="0.3">
      <c r="A8913" s="188" t="s">
        <v>43312</v>
      </c>
      <c r="B8913" s="189" t="s">
        <v>43313</v>
      </c>
      <c r="C8913" s="190" t="s">
        <v>297</v>
      </c>
      <c r="D8913" s="191">
        <v>14568.24</v>
      </c>
      <c r="E8913" s="191"/>
    </row>
    <row r="8914" spans="1:5" x14ac:dyDescent="0.3">
      <c r="A8914" s="188" t="s">
        <v>43314</v>
      </c>
      <c r="B8914" s="189" t="s">
        <v>43315</v>
      </c>
      <c r="C8914" s="190" t="s">
        <v>297</v>
      </c>
      <c r="D8914" s="191">
        <v>15766.47</v>
      </c>
      <c r="E8914" s="191"/>
    </row>
    <row r="8915" spans="1:5" x14ac:dyDescent="0.3">
      <c r="A8915" s="188" t="s">
        <v>43316</v>
      </c>
      <c r="B8915" s="189" t="s">
        <v>43317</v>
      </c>
      <c r="C8915" s="190" t="s">
        <v>297</v>
      </c>
      <c r="D8915" s="191">
        <v>17791.419999999998</v>
      </c>
      <c r="E8915" s="191"/>
    </row>
    <row r="8916" spans="1:5" x14ac:dyDescent="0.3">
      <c r="A8916" s="188" t="s">
        <v>43318</v>
      </c>
      <c r="B8916" s="189" t="s">
        <v>43319</v>
      </c>
      <c r="C8916" s="190" t="s">
        <v>297</v>
      </c>
      <c r="D8916" s="191">
        <v>18161.060000000001</v>
      </c>
      <c r="E8916" s="191"/>
    </row>
    <row r="8917" spans="1:5" x14ac:dyDescent="0.3">
      <c r="A8917" s="188" t="s">
        <v>43320</v>
      </c>
      <c r="B8917" s="189" t="s">
        <v>43321</v>
      </c>
      <c r="C8917" s="190" t="s">
        <v>297</v>
      </c>
      <c r="D8917" s="191">
        <v>18385.580000000002</v>
      </c>
      <c r="E8917" s="191"/>
    </row>
    <row r="8918" spans="1:5" x14ac:dyDescent="0.3">
      <c r="A8918" s="188" t="s">
        <v>43322</v>
      </c>
      <c r="B8918" s="189" t="s">
        <v>43323</v>
      </c>
      <c r="C8918" s="190" t="s">
        <v>297</v>
      </c>
      <c r="D8918" s="191">
        <v>12675.45</v>
      </c>
      <c r="E8918" s="191"/>
    </row>
    <row r="8919" spans="1:5" x14ac:dyDescent="0.3">
      <c r="A8919" s="188" t="s">
        <v>43324</v>
      </c>
      <c r="B8919" s="189" t="s">
        <v>43325</v>
      </c>
      <c r="C8919" s="190" t="s">
        <v>297</v>
      </c>
      <c r="D8919" s="191">
        <v>14831.76</v>
      </c>
      <c r="E8919" s="191"/>
    </row>
    <row r="8920" spans="1:5" x14ac:dyDescent="0.3">
      <c r="A8920" s="188" t="s">
        <v>43326</v>
      </c>
      <c r="B8920" s="189" t="s">
        <v>43327</v>
      </c>
      <c r="C8920" s="190" t="s">
        <v>297</v>
      </c>
      <c r="D8920" s="191">
        <v>16988.04</v>
      </c>
      <c r="E8920" s="191"/>
    </row>
    <row r="8921" spans="1:5" x14ac:dyDescent="0.3">
      <c r="A8921" s="188" t="s">
        <v>43328</v>
      </c>
      <c r="B8921" s="189" t="s">
        <v>43329</v>
      </c>
      <c r="C8921" s="190" t="s">
        <v>297</v>
      </c>
      <c r="D8921" s="191">
        <v>19148.91</v>
      </c>
      <c r="E8921" s="191"/>
    </row>
    <row r="8922" spans="1:5" x14ac:dyDescent="0.3">
      <c r="A8922" s="188" t="s">
        <v>43330</v>
      </c>
      <c r="B8922" s="189" t="s">
        <v>43331</v>
      </c>
      <c r="C8922" s="190" t="s">
        <v>297</v>
      </c>
      <c r="D8922" s="191">
        <v>21305.360000000001</v>
      </c>
      <c r="E8922" s="191"/>
    </row>
    <row r="8923" spans="1:5" x14ac:dyDescent="0.3">
      <c r="A8923" s="188" t="s">
        <v>43332</v>
      </c>
      <c r="B8923" s="189" t="s">
        <v>43333</v>
      </c>
      <c r="C8923" s="190" t="s">
        <v>297</v>
      </c>
      <c r="D8923" s="191">
        <v>23466.240000000002</v>
      </c>
      <c r="E8923" s="191"/>
    </row>
    <row r="8924" spans="1:5" x14ac:dyDescent="0.3">
      <c r="A8924" s="188" t="s">
        <v>43334</v>
      </c>
      <c r="B8924" s="189" t="s">
        <v>43335</v>
      </c>
      <c r="C8924" s="190" t="s">
        <v>297</v>
      </c>
      <c r="D8924" s="191">
        <v>25622.51</v>
      </c>
      <c r="E8924" s="191"/>
    </row>
    <row r="8925" spans="1:5" x14ac:dyDescent="0.3">
      <c r="A8925" s="188" t="s">
        <v>43336</v>
      </c>
      <c r="B8925" s="189" t="s">
        <v>43337</v>
      </c>
      <c r="C8925" s="190" t="s">
        <v>297</v>
      </c>
      <c r="D8925" s="191">
        <v>27778.799999999999</v>
      </c>
      <c r="E8925" s="191"/>
    </row>
    <row r="8926" spans="1:5" x14ac:dyDescent="0.3">
      <c r="A8926" s="188" t="s">
        <v>43338</v>
      </c>
      <c r="B8926" s="189" t="s">
        <v>43339</v>
      </c>
      <c r="C8926" s="190" t="s">
        <v>297</v>
      </c>
      <c r="D8926" s="191">
        <v>29939.69</v>
      </c>
      <c r="E8926" s="191"/>
    </row>
    <row r="8927" spans="1:5" x14ac:dyDescent="0.3">
      <c r="A8927" s="188" t="s">
        <v>43340</v>
      </c>
      <c r="B8927" s="189" t="s">
        <v>43341</v>
      </c>
      <c r="C8927" s="190" t="s">
        <v>297</v>
      </c>
      <c r="D8927" s="191">
        <v>32096.07</v>
      </c>
      <c r="E8927" s="191"/>
    </row>
    <row r="8928" spans="1:5" x14ac:dyDescent="0.3">
      <c r="A8928" s="188" t="s">
        <v>43342</v>
      </c>
      <c r="B8928" s="189" t="s">
        <v>43343</v>
      </c>
      <c r="C8928" s="190" t="s">
        <v>297</v>
      </c>
      <c r="D8928" s="191">
        <v>35561.660000000003</v>
      </c>
      <c r="E8928" s="191"/>
    </row>
    <row r="8929" spans="1:5" x14ac:dyDescent="0.3">
      <c r="A8929" s="188" t="s">
        <v>43344</v>
      </c>
      <c r="B8929" s="189" t="s">
        <v>43345</v>
      </c>
      <c r="C8929" s="190" t="s">
        <v>297</v>
      </c>
      <c r="D8929" s="191">
        <v>36171.279999999999</v>
      </c>
      <c r="E8929" s="191"/>
    </row>
    <row r="8930" spans="1:5" x14ac:dyDescent="0.3">
      <c r="A8930" s="188" t="s">
        <v>43346</v>
      </c>
      <c r="B8930" s="189" t="s">
        <v>43347</v>
      </c>
      <c r="C8930" s="190" t="s">
        <v>297</v>
      </c>
      <c r="D8930" s="191">
        <v>36534.35</v>
      </c>
      <c r="E8930" s="191"/>
    </row>
    <row r="8931" spans="1:5" x14ac:dyDescent="0.3">
      <c r="A8931" s="188" t="s">
        <v>43348</v>
      </c>
      <c r="B8931" s="189" t="s">
        <v>43349</v>
      </c>
      <c r="C8931" s="190" t="s">
        <v>297</v>
      </c>
      <c r="D8931" s="191">
        <v>29918.37</v>
      </c>
      <c r="E8931" s="191"/>
    </row>
    <row r="8932" spans="1:5" x14ac:dyDescent="0.3">
      <c r="A8932" s="188" t="s">
        <v>43350</v>
      </c>
      <c r="B8932" s="189" t="s">
        <v>43351</v>
      </c>
      <c r="C8932" s="190" t="s">
        <v>297</v>
      </c>
      <c r="D8932" s="191">
        <v>36749.79</v>
      </c>
      <c r="E8932" s="191"/>
    </row>
    <row r="8933" spans="1:5" x14ac:dyDescent="0.3">
      <c r="A8933" s="188" t="s">
        <v>43352</v>
      </c>
      <c r="B8933" s="189" t="s">
        <v>43353</v>
      </c>
      <c r="C8933" s="190" t="s">
        <v>297</v>
      </c>
      <c r="D8933" s="191">
        <v>52357.51</v>
      </c>
      <c r="E8933" s="191"/>
    </row>
    <row r="8934" spans="1:5" x14ac:dyDescent="0.3">
      <c r="A8934" s="188" t="s">
        <v>43354</v>
      </c>
      <c r="B8934" s="189" t="s">
        <v>43355</v>
      </c>
      <c r="C8934" s="190" t="s">
        <v>297</v>
      </c>
      <c r="D8934" s="191">
        <v>28932.44</v>
      </c>
      <c r="E8934" s="191"/>
    </row>
    <row r="8935" spans="1:5" x14ac:dyDescent="0.3">
      <c r="A8935" s="188" t="s">
        <v>43356</v>
      </c>
      <c r="B8935" s="189" t="s">
        <v>43357</v>
      </c>
      <c r="C8935" s="190" t="s">
        <v>297</v>
      </c>
      <c r="D8935" s="191">
        <v>35645.57</v>
      </c>
      <c r="E8935" s="191"/>
    </row>
    <row r="8936" spans="1:5" x14ac:dyDescent="0.3">
      <c r="A8936" s="188" t="s">
        <v>43358</v>
      </c>
      <c r="B8936" s="189" t="s">
        <v>43359</v>
      </c>
      <c r="C8936" s="190" t="s">
        <v>297</v>
      </c>
      <c r="D8936" s="191">
        <v>55228.6</v>
      </c>
      <c r="E8936" s="191"/>
    </row>
    <row r="8937" spans="1:5" x14ac:dyDescent="0.3">
      <c r="A8937" s="188" t="s">
        <v>43360</v>
      </c>
      <c r="B8937" s="189" t="s">
        <v>43361</v>
      </c>
      <c r="C8937" s="190" t="s">
        <v>297</v>
      </c>
      <c r="D8937" s="191">
        <v>17667.189999999999</v>
      </c>
      <c r="E8937" s="191"/>
    </row>
    <row r="8938" spans="1:5" x14ac:dyDescent="0.3">
      <c r="A8938" s="188" t="s">
        <v>43362</v>
      </c>
      <c r="B8938" s="189" t="s">
        <v>43363</v>
      </c>
      <c r="C8938" s="190" t="s">
        <v>297</v>
      </c>
      <c r="D8938" s="191">
        <v>26148.95</v>
      </c>
      <c r="E8938" s="191"/>
    </row>
    <row r="8939" spans="1:5" x14ac:dyDescent="0.3">
      <c r="A8939" s="188" t="s">
        <v>43364</v>
      </c>
      <c r="B8939" s="189" t="s">
        <v>43365</v>
      </c>
      <c r="C8939" s="190" t="s">
        <v>297</v>
      </c>
      <c r="D8939" s="191">
        <v>40558.339999999997</v>
      </c>
      <c r="E8939" s="191"/>
    </row>
    <row r="8940" spans="1:5" x14ac:dyDescent="0.3">
      <c r="A8940" s="188" t="s">
        <v>43366</v>
      </c>
      <c r="B8940" s="189" t="s">
        <v>43367</v>
      </c>
      <c r="C8940" s="190" t="s">
        <v>297</v>
      </c>
      <c r="D8940" s="191">
        <v>31356.89</v>
      </c>
      <c r="E8940" s="191"/>
    </row>
    <row r="8941" spans="1:5" x14ac:dyDescent="0.3">
      <c r="A8941" s="188" t="s">
        <v>43368</v>
      </c>
      <c r="B8941" s="189" t="s">
        <v>43369</v>
      </c>
      <c r="C8941" s="190" t="s">
        <v>297</v>
      </c>
      <c r="D8941" s="191">
        <v>25569.72</v>
      </c>
      <c r="E8941" s="191"/>
    </row>
    <row r="8942" spans="1:5" x14ac:dyDescent="0.3">
      <c r="A8942" s="188" t="s">
        <v>43370</v>
      </c>
      <c r="B8942" s="189" t="s">
        <v>43371</v>
      </c>
      <c r="C8942" s="190" t="s">
        <v>297</v>
      </c>
      <c r="D8942" s="191">
        <v>61965.62</v>
      </c>
      <c r="E8942" s="191"/>
    </row>
    <row r="8943" spans="1:5" x14ac:dyDescent="0.3">
      <c r="A8943" s="188" t="s">
        <v>43372</v>
      </c>
      <c r="B8943" s="189" t="s">
        <v>43373</v>
      </c>
      <c r="C8943" s="190" t="s">
        <v>297</v>
      </c>
      <c r="D8943" s="191">
        <v>24486.240000000002</v>
      </c>
      <c r="E8943" s="191"/>
    </row>
    <row r="8944" spans="1:5" x14ac:dyDescent="0.3">
      <c r="A8944" s="188" t="s">
        <v>43374</v>
      </c>
      <c r="B8944" s="189" t="s">
        <v>43375</v>
      </c>
      <c r="C8944" s="190" t="s">
        <v>297</v>
      </c>
      <c r="D8944" s="191">
        <v>28737.42</v>
      </c>
      <c r="E8944" s="191"/>
    </row>
    <row r="8945" spans="1:5" x14ac:dyDescent="0.3">
      <c r="A8945" s="188" t="s">
        <v>43376</v>
      </c>
      <c r="B8945" s="189" t="s">
        <v>43377</v>
      </c>
      <c r="C8945" s="190" t="s">
        <v>297</v>
      </c>
      <c r="D8945" s="191">
        <v>32988.54</v>
      </c>
      <c r="E8945" s="191"/>
    </row>
    <row r="8946" spans="1:5" x14ac:dyDescent="0.3">
      <c r="A8946" s="188" t="s">
        <v>43378</v>
      </c>
      <c r="B8946" s="189" t="s">
        <v>43379</v>
      </c>
      <c r="C8946" s="190" t="s">
        <v>297</v>
      </c>
      <c r="D8946" s="191">
        <v>37239.72</v>
      </c>
      <c r="E8946" s="191"/>
    </row>
    <row r="8947" spans="1:5" x14ac:dyDescent="0.3">
      <c r="A8947" s="188" t="s">
        <v>43380</v>
      </c>
      <c r="B8947" s="189" t="s">
        <v>43381</v>
      </c>
      <c r="C8947" s="190" t="s">
        <v>297</v>
      </c>
      <c r="D8947" s="191">
        <v>41490.660000000003</v>
      </c>
      <c r="E8947" s="191"/>
    </row>
    <row r="8948" spans="1:5" x14ac:dyDescent="0.3">
      <c r="A8948" s="188" t="s">
        <v>43382</v>
      </c>
      <c r="B8948" s="189" t="s">
        <v>43383</v>
      </c>
      <c r="C8948" s="190" t="s">
        <v>297</v>
      </c>
      <c r="D8948" s="191">
        <v>45741.9</v>
      </c>
      <c r="E8948" s="191"/>
    </row>
    <row r="8949" spans="1:5" x14ac:dyDescent="0.3">
      <c r="A8949" s="188" t="s">
        <v>43384</v>
      </c>
      <c r="B8949" s="189" t="s">
        <v>43385</v>
      </c>
      <c r="C8949" s="190" t="s">
        <v>297</v>
      </c>
      <c r="D8949" s="191">
        <v>49992.98</v>
      </c>
      <c r="E8949" s="191"/>
    </row>
    <row r="8950" spans="1:5" x14ac:dyDescent="0.3">
      <c r="A8950" s="188" t="s">
        <v>43386</v>
      </c>
      <c r="B8950" s="189" t="s">
        <v>43387</v>
      </c>
      <c r="C8950" s="190" t="s">
        <v>297</v>
      </c>
      <c r="D8950" s="191">
        <v>54244.08</v>
      </c>
      <c r="E8950" s="191"/>
    </row>
    <row r="8951" spans="1:5" x14ac:dyDescent="0.3">
      <c r="A8951" s="188" t="s">
        <v>43388</v>
      </c>
      <c r="B8951" s="189" t="s">
        <v>43389</v>
      </c>
      <c r="C8951" s="190" t="s">
        <v>297</v>
      </c>
      <c r="D8951" s="191">
        <v>58495.14</v>
      </c>
      <c r="E8951" s="191"/>
    </row>
    <row r="8952" spans="1:5" x14ac:dyDescent="0.3">
      <c r="A8952" s="188" t="s">
        <v>43390</v>
      </c>
      <c r="B8952" s="189" t="s">
        <v>43391</v>
      </c>
      <c r="C8952" s="190" t="s">
        <v>297</v>
      </c>
      <c r="D8952" s="191">
        <v>62741.43</v>
      </c>
      <c r="E8952" s="191"/>
    </row>
    <row r="8953" spans="1:5" x14ac:dyDescent="0.3">
      <c r="A8953" s="188" t="s">
        <v>43392</v>
      </c>
      <c r="B8953" s="189" t="s">
        <v>43393</v>
      </c>
      <c r="C8953" s="190" t="s">
        <v>297</v>
      </c>
      <c r="D8953" s="191">
        <v>71426.92</v>
      </c>
      <c r="E8953" s="191"/>
    </row>
    <row r="8954" spans="1:5" x14ac:dyDescent="0.3">
      <c r="A8954" s="188" t="s">
        <v>43394</v>
      </c>
      <c r="B8954" s="189" t="s">
        <v>43395</v>
      </c>
      <c r="C8954" s="190" t="s">
        <v>297</v>
      </c>
      <c r="D8954" s="191">
        <v>33110.14</v>
      </c>
      <c r="E8954" s="191"/>
    </row>
    <row r="8955" spans="1:5" x14ac:dyDescent="0.3">
      <c r="A8955" s="188" t="s">
        <v>43396</v>
      </c>
      <c r="B8955" s="189" t="s">
        <v>43397</v>
      </c>
      <c r="C8955" s="190" t="s">
        <v>297</v>
      </c>
      <c r="D8955" s="191">
        <v>38739.620000000003</v>
      </c>
      <c r="E8955" s="191"/>
    </row>
    <row r="8956" spans="1:5" x14ac:dyDescent="0.3">
      <c r="A8956" s="188" t="s">
        <v>43398</v>
      </c>
      <c r="B8956" s="189" t="s">
        <v>43399</v>
      </c>
      <c r="C8956" s="190" t="s">
        <v>297</v>
      </c>
      <c r="D8956" s="191">
        <v>44368.97</v>
      </c>
      <c r="E8956" s="191"/>
    </row>
    <row r="8957" spans="1:5" x14ac:dyDescent="0.3">
      <c r="A8957" s="188" t="s">
        <v>43400</v>
      </c>
      <c r="B8957" s="189" t="s">
        <v>43401</v>
      </c>
      <c r="C8957" s="190" t="s">
        <v>297</v>
      </c>
      <c r="D8957" s="191">
        <v>66881.55</v>
      </c>
      <c r="E8957" s="191"/>
    </row>
    <row r="8958" spans="1:5" x14ac:dyDescent="0.3">
      <c r="A8958" s="188" t="s">
        <v>43402</v>
      </c>
      <c r="B8958" s="189" t="s">
        <v>43403</v>
      </c>
      <c r="C8958" s="190" t="s">
        <v>297</v>
      </c>
      <c r="D8958" s="191">
        <v>72510.990000000005</v>
      </c>
      <c r="E8958" s="191"/>
    </row>
    <row r="8959" spans="1:5" x14ac:dyDescent="0.3">
      <c r="A8959" s="188" t="s">
        <v>43404</v>
      </c>
      <c r="B8959" s="189" t="s">
        <v>43405</v>
      </c>
      <c r="C8959" s="190" t="s">
        <v>297</v>
      </c>
      <c r="D8959" s="191">
        <v>84646.97</v>
      </c>
      <c r="E8959" s="191"/>
    </row>
    <row r="8960" spans="1:5" x14ac:dyDescent="0.3">
      <c r="A8960" s="188" t="s">
        <v>43406</v>
      </c>
      <c r="B8960" s="189" t="s">
        <v>43407</v>
      </c>
      <c r="C8960" s="190" t="s">
        <v>297</v>
      </c>
      <c r="D8960" s="191">
        <v>92886.56</v>
      </c>
      <c r="E8960" s="191"/>
    </row>
    <row r="8961" spans="1:5" x14ac:dyDescent="0.3">
      <c r="A8961" s="188" t="s">
        <v>43408</v>
      </c>
      <c r="B8961" s="189" t="s">
        <v>43409</v>
      </c>
      <c r="C8961" s="190" t="s">
        <v>297</v>
      </c>
      <c r="D8961" s="191">
        <v>95277.62</v>
      </c>
      <c r="E8961" s="191"/>
    </row>
    <row r="8962" spans="1:5" x14ac:dyDescent="0.3">
      <c r="A8962" s="188" t="s">
        <v>43410</v>
      </c>
      <c r="B8962" s="189" t="s">
        <v>43411</v>
      </c>
      <c r="C8962" s="190" t="s">
        <v>297</v>
      </c>
      <c r="D8962" s="191">
        <v>2144.83</v>
      </c>
      <c r="E8962" s="191"/>
    </row>
    <row r="8963" spans="1:5" x14ac:dyDescent="0.3">
      <c r="A8963" s="188" t="s">
        <v>43412</v>
      </c>
      <c r="B8963" s="189" t="s">
        <v>43413</v>
      </c>
      <c r="C8963" s="190" t="s">
        <v>297</v>
      </c>
      <c r="D8963" s="191">
        <v>2577.23</v>
      </c>
      <c r="E8963" s="191"/>
    </row>
    <row r="8964" spans="1:5" x14ac:dyDescent="0.3">
      <c r="A8964" s="188" t="s">
        <v>43414</v>
      </c>
      <c r="B8964" s="189" t="s">
        <v>43415</v>
      </c>
      <c r="C8964" s="190" t="s">
        <v>297</v>
      </c>
      <c r="D8964" s="191">
        <v>3009.75</v>
      </c>
      <c r="E8964" s="191"/>
    </row>
    <row r="8965" spans="1:5" x14ac:dyDescent="0.3">
      <c r="A8965" s="188" t="s">
        <v>43416</v>
      </c>
      <c r="B8965" s="189" t="s">
        <v>43417</v>
      </c>
      <c r="C8965" s="190" t="s">
        <v>297</v>
      </c>
      <c r="D8965" s="191">
        <v>3442.2</v>
      </c>
      <c r="E8965" s="191"/>
    </row>
    <row r="8966" spans="1:5" x14ac:dyDescent="0.3">
      <c r="A8966" s="188" t="s">
        <v>43418</v>
      </c>
      <c r="B8966" s="189" t="s">
        <v>43419</v>
      </c>
      <c r="C8966" s="190" t="s">
        <v>297</v>
      </c>
      <c r="D8966" s="191">
        <v>3874.75</v>
      </c>
      <c r="E8966" s="191"/>
    </row>
    <row r="8967" spans="1:5" x14ac:dyDescent="0.3">
      <c r="A8967" s="188" t="s">
        <v>43420</v>
      </c>
      <c r="B8967" s="189" t="s">
        <v>43421</v>
      </c>
      <c r="C8967" s="190" t="s">
        <v>297</v>
      </c>
      <c r="D8967" s="191">
        <v>4307.2</v>
      </c>
      <c r="E8967" s="191"/>
    </row>
    <row r="8968" spans="1:5" x14ac:dyDescent="0.3">
      <c r="A8968" s="188" t="s">
        <v>43422</v>
      </c>
      <c r="B8968" s="189" t="s">
        <v>43423</v>
      </c>
      <c r="C8968" s="190" t="s">
        <v>297</v>
      </c>
      <c r="D8968" s="191">
        <v>4739.6899999999996</v>
      </c>
      <c r="E8968" s="191"/>
    </row>
    <row r="8969" spans="1:5" x14ac:dyDescent="0.3">
      <c r="A8969" s="188" t="s">
        <v>43424</v>
      </c>
      <c r="B8969" s="189" t="s">
        <v>43425</v>
      </c>
      <c r="C8969" s="190" t="s">
        <v>297</v>
      </c>
      <c r="D8969" s="191">
        <v>5172.1099999999997</v>
      </c>
      <c r="E8969" s="191"/>
    </row>
    <row r="8970" spans="1:5" x14ac:dyDescent="0.3">
      <c r="A8970" s="188" t="s">
        <v>43426</v>
      </c>
      <c r="B8970" s="189" t="s">
        <v>43427</v>
      </c>
      <c r="C8970" s="190" t="s">
        <v>297</v>
      </c>
      <c r="D8970" s="191">
        <v>5944.23</v>
      </c>
      <c r="E8970" s="191"/>
    </row>
    <row r="8971" spans="1:5" x14ac:dyDescent="0.3">
      <c r="A8971" s="188" t="s">
        <v>43428</v>
      </c>
      <c r="B8971" s="189" t="s">
        <v>43429</v>
      </c>
      <c r="C8971" s="190" t="s">
        <v>297</v>
      </c>
      <c r="D8971" s="191">
        <v>6100.8</v>
      </c>
      <c r="E8971" s="191"/>
    </row>
    <row r="8972" spans="1:5" x14ac:dyDescent="0.3">
      <c r="A8972" s="188" t="s">
        <v>43430</v>
      </c>
      <c r="B8972" s="189" t="s">
        <v>43431</v>
      </c>
      <c r="C8972" s="190" t="s">
        <v>297</v>
      </c>
      <c r="D8972" s="191">
        <v>2468.0700000000002</v>
      </c>
      <c r="E8972" s="191"/>
    </row>
    <row r="8973" spans="1:5" x14ac:dyDescent="0.3">
      <c r="A8973" s="188" t="s">
        <v>43432</v>
      </c>
      <c r="B8973" s="189" t="s">
        <v>43433</v>
      </c>
      <c r="C8973" s="190" t="s">
        <v>297</v>
      </c>
      <c r="D8973" s="191">
        <v>2991.51</v>
      </c>
      <c r="E8973" s="191"/>
    </row>
    <row r="8974" spans="1:5" x14ac:dyDescent="0.3">
      <c r="A8974" s="188" t="s">
        <v>43434</v>
      </c>
      <c r="B8974" s="189" t="s">
        <v>43435</v>
      </c>
      <c r="C8974" s="190" t="s">
        <v>297</v>
      </c>
      <c r="D8974" s="191">
        <v>3515</v>
      </c>
      <c r="E8974" s="191"/>
    </row>
    <row r="8975" spans="1:5" x14ac:dyDescent="0.3">
      <c r="A8975" s="188" t="s">
        <v>43436</v>
      </c>
      <c r="B8975" s="189" t="s">
        <v>43437</v>
      </c>
      <c r="C8975" s="190" t="s">
        <v>297</v>
      </c>
      <c r="D8975" s="191">
        <v>4038.47</v>
      </c>
      <c r="E8975" s="191"/>
    </row>
    <row r="8976" spans="1:5" x14ac:dyDescent="0.3">
      <c r="A8976" s="188" t="s">
        <v>43438</v>
      </c>
      <c r="B8976" s="189" t="s">
        <v>43439</v>
      </c>
      <c r="C8976" s="190" t="s">
        <v>297</v>
      </c>
      <c r="D8976" s="191">
        <v>4561.93</v>
      </c>
      <c r="E8976" s="191"/>
    </row>
    <row r="8977" spans="1:5" x14ac:dyDescent="0.3">
      <c r="A8977" s="188" t="s">
        <v>43440</v>
      </c>
      <c r="B8977" s="189" t="s">
        <v>43441</v>
      </c>
      <c r="C8977" s="190" t="s">
        <v>297</v>
      </c>
      <c r="D8977" s="191">
        <v>5085.37</v>
      </c>
      <c r="E8977" s="191"/>
    </row>
    <row r="8978" spans="1:5" x14ac:dyDescent="0.3">
      <c r="A8978" s="188" t="s">
        <v>43442</v>
      </c>
      <c r="B8978" s="189" t="s">
        <v>43443</v>
      </c>
      <c r="C8978" s="190" t="s">
        <v>297</v>
      </c>
      <c r="D8978" s="191">
        <v>5608.84</v>
      </c>
      <c r="E8978" s="191"/>
    </row>
    <row r="8979" spans="1:5" x14ac:dyDescent="0.3">
      <c r="A8979" s="188" t="s">
        <v>43444</v>
      </c>
      <c r="B8979" s="189" t="s">
        <v>43445</v>
      </c>
      <c r="C8979" s="190" t="s">
        <v>297</v>
      </c>
      <c r="D8979" s="191">
        <v>6137.16</v>
      </c>
      <c r="E8979" s="191"/>
    </row>
    <row r="8980" spans="1:5" x14ac:dyDescent="0.3">
      <c r="A8980" s="188" t="s">
        <v>43446</v>
      </c>
      <c r="B8980" s="189" t="s">
        <v>43447</v>
      </c>
      <c r="C8980" s="190" t="s">
        <v>297</v>
      </c>
      <c r="D8980" s="191">
        <v>7061.89</v>
      </c>
      <c r="E8980" s="191"/>
    </row>
    <row r="8981" spans="1:5" x14ac:dyDescent="0.3">
      <c r="A8981" s="188" t="s">
        <v>43448</v>
      </c>
      <c r="B8981" s="189" t="s">
        <v>43449</v>
      </c>
      <c r="C8981" s="190" t="s">
        <v>297</v>
      </c>
      <c r="D8981" s="191">
        <v>7187.79</v>
      </c>
      <c r="E8981" s="191"/>
    </row>
    <row r="8982" spans="1:5" x14ac:dyDescent="0.3">
      <c r="A8982" s="188" t="s">
        <v>43450</v>
      </c>
      <c r="B8982" s="189" t="s">
        <v>43451</v>
      </c>
      <c r="C8982" s="190" t="s">
        <v>297</v>
      </c>
      <c r="D8982" s="191">
        <v>7263.37</v>
      </c>
      <c r="E8982" s="191"/>
    </row>
    <row r="8983" spans="1:5" x14ac:dyDescent="0.3">
      <c r="A8983" s="188" t="s">
        <v>43452</v>
      </c>
      <c r="B8983" s="189" t="s">
        <v>43453</v>
      </c>
      <c r="C8983" s="190" t="s">
        <v>297</v>
      </c>
      <c r="D8983" s="191">
        <v>2977.36</v>
      </c>
      <c r="E8983" s="191"/>
    </row>
    <row r="8984" spans="1:5" x14ac:dyDescent="0.3">
      <c r="A8984" s="188" t="s">
        <v>43454</v>
      </c>
      <c r="B8984" s="189" t="s">
        <v>43455</v>
      </c>
      <c r="C8984" s="190" t="s">
        <v>297</v>
      </c>
      <c r="D8984" s="191">
        <v>3623.18</v>
      </c>
      <c r="E8984" s="191"/>
    </row>
    <row r="8985" spans="1:5" x14ac:dyDescent="0.3">
      <c r="A8985" s="188" t="s">
        <v>43456</v>
      </c>
      <c r="B8985" s="189" t="s">
        <v>43457</v>
      </c>
      <c r="C8985" s="190" t="s">
        <v>297</v>
      </c>
      <c r="D8985" s="191">
        <v>4273.87</v>
      </c>
      <c r="E8985" s="191"/>
    </row>
    <row r="8986" spans="1:5" x14ac:dyDescent="0.3">
      <c r="A8986" s="188" t="s">
        <v>43458</v>
      </c>
      <c r="B8986" s="189" t="s">
        <v>43459</v>
      </c>
      <c r="C8986" s="190" t="s">
        <v>297</v>
      </c>
      <c r="D8986" s="191">
        <v>4924.54</v>
      </c>
      <c r="E8986" s="191"/>
    </row>
    <row r="8987" spans="1:5" x14ac:dyDescent="0.3">
      <c r="A8987" s="188" t="s">
        <v>43460</v>
      </c>
      <c r="B8987" s="189" t="s">
        <v>43461</v>
      </c>
      <c r="C8987" s="190" t="s">
        <v>297</v>
      </c>
      <c r="D8987" s="191">
        <v>5570.39</v>
      </c>
      <c r="E8987" s="191"/>
    </row>
    <row r="8988" spans="1:5" x14ac:dyDescent="0.3">
      <c r="A8988" s="188" t="s">
        <v>43462</v>
      </c>
      <c r="B8988" s="189" t="s">
        <v>43463</v>
      </c>
      <c r="C8988" s="190" t="s">
        <v>297</v>
      </c>
      <c r="D8988" s="191">
        <v>6221.01</v>
      </c>
      <c r="E8988" s="191"/>
    </row>
    <row r="8989" spans="1:5" x14ac:dyDescent="0.3">
      <c r="A8989" s="188" t="s">
        <v>43464</v>
      </c>
      <c r="B8989" s="189" t="s">
        <v>43465</v>
      </c>
      <c r="C8989" s="190" t="s">
        <v>297</v>
      </c>
      <c r="D8989" s="191">
        <v>6871.67</v>
      </c>
      <c r="E8989" s="191"/>
    </row>
    <row r="8990" spans="1:5" x14ac:dyDescent="0.3">
      <c r="A8990" s="188" t="s">
        <v>43466</v>
      </c>
      <c r="B8990" s="189" t="s">
        <v>43467</v>
      </c>
      <c r="C8990" s="190" t="s">
        <v>297</v>
      </c>
      <c r="D8990" s="191">
        <v>7517.53</v>
      </c>
      <c r="E8990" s="191"/>
    </row>
    <row r="8991" spans="1:5" x14ac:dyDescent="0.3">
      <c r="A8991" s="188" t="s">
        <v>43468</v>
      </c>
      <c r="B8991" s="189" t="s">
        <v>43469</v>
      </c>
      <c r="C8991" s="190" t="s">
        <v>297</v>
      </c>
      <c r="D8991" s="191">
        <v>8663.02</v>
      </c>
      <c r="E8991" s="191"/>
    </row>
    <row r="8992" spans="1:5" x14ac:dyDescent="0.3">
      <c r="A8992" s="188" t="s">
        <v>43470</v>
      </c>
      <c r="B8992" s="189" t="s">
        <v>43471</v>
      </c>
      <c r="C8992" s="190" t="s">
        <v>297</v>
      </c>
      <c r="D8992" s="191">
        <v>8823.4</v>
      </c>
      <c r="E8992" s="191"/>
    </row>
    <row r="8993" spans="1:5" x14ac:dyDescent="0.3">
      <c r="A8993" s="188" t="s">
        <v>43472</v>
      </c>
      <c r="B8993" s="189" t="s">
        <v>43473</v>
      </c>
      <c r="C8993" s="190" t="s">
        <v>297</v>
      </c>
      <c r="D8993" s="191">
        <v>8918.65</v>
      </c>
      <c r="E8993" s="191"/>
    </row>
    <row r="8994" spans="1:5" x14ac:dyDescent="0.3">
      <c r="A8994" s="188" t="s">
        <v>43474</v>
      </c>
      <c r="B8994" s="189" t="s">
        <v>43475</v>
      </c>
      <c r="C8994" s="190" t="s">
        <v>297</v>
      </c>
      <c r="D8994" s="191">
        <v>3523.12</v>
      </c>
      <c r="E8994" s="191"/>
    </row>
    <row r="8995" spans="1:5" x14ac:dyDescent="0.3">
      <c r="A8995" s="188" t="s">
        <v>43476</v>
      </c>
      <c r="B8995" s="189" t="s">
        <v>43477</v>
      </c>
      <c r="C8995" s="190" t="s">
        <v>297</v>
      </c>
      <c r="D8995" s="191">
        <v>4273.25</v>
      </c>
      <c r="E8995" s="191"/>
    </row>
    <row r="8996" spans="1:5" x14ac:dyDescent="0.3">
      <c r="A8996" s="188" t="s">
        <v>43478</v>
      </c>
      <c r="B8996" s="189" t="s">
        <v>43479</v>
      </c>
      <c r="C8996" s="190" t="s">
        <v>297</v>
      </c>
      <c r="D8996" s="191">
        <v>5773.85</v>
      </c>
      <c r="E8996" s="191"/>
    </row>
    <row r="8997" spans="1:5" x14ac:dyDescent="0.3">
      <c r="A8997" s="188" t="s">
        <v>43480</v>
      </c>
      <c r="B8997" s="189" t="s">
        <v>43481</v>
      </c>
      <c r="C8997" s="190" t="s">
        <v>297</v>
      </c>
      <c r="D8997" s="191">
        <v>6524.21</v>
      </c>
      <c r="E8997" s="191"/>
    </row>
    <row r="8998" spans="1:5" x14ac:dyDescent="0.3">
      <c r="A8998" s="188" t="s">
        <v>43482</v>
      </c>
      <c r="B8998" s="189" t="s">
        <v>43483</v>
      </c>
      <c r="C8998" s="190" t="s">
        <v>297</v>
      </c>
      <c r="D8998" s="191">
        <v>10087.620000000001</v>
      </c>
      <c r="E8998" s="191"/>
    </row>
    <row r="8999" spans="1:5" x14ac:dyDescent="0.3">
      <c r="A8999" s="188" t="s">
        <v>43484</v>
      </c>
      <c r="B8999" s="189" t="s">
        <v>43485</v>
      </c>
      <c r="C8999" s="190" t="s">
        <v>297</v>
      </c>
      <c r="D8999" s="191">
        <v>10275.52</v>
      </c>
      <c r="E8999" s="191"/>
    </row>
    <row r="9000" spans="1:5" x14ac:dyDescent="0.3">
      <c r="A9000" s="188" t="s">
        <v>43486</v>
      </c>
      <c r="B9000" s="189" t="s">
        <v>43487</v>
      </c>
      <c r="C9000" s="190" t="s">
        <v>297</v>
      </c>
      <c r="D9000" s="191">
        <v>10392.280000000001</v>
      </c>
      <c r="E9000" s="191"/>
    </row>
    <row r="9001" spans="1:5" x14ac:dyDescent="0.3">
      <c r="A9001" s="188" t="s">
        <v>43488</v>
      </c>
      <c r="B9001" s="189" t="s">
        <v>43489</v>
      </c>
      <c r="C9001" s="190" t="s">
        <v>297</v>
      </c>
      <c r="D9001" s="191">
        <v>3859.62</v>
      </c>
      <c r="E9001" s="191"/>
    </row>
    <row r="9002" spans="1:5" x14ac:dyDescent="0.3">
      <c r="A9002" s="188" t="s">
        <v>43490</v>
      </c>
      <c r="B9002" s="189" t="s">
        <v>43491</v>
      </c>
      <c r="C9002" s="190" t="s">
        <v>297</v>
      </c>
      <c r="D9002" s="191">
        <v>4692.83</v>
      </c>
      <c r="E9002" s="191"/>
    </row>
    <row r="9003" spans="1:5" x14ac:dyDescent="0.3">
      <c r="A9003" s="188" t="s">
        <v>43492</v>
      </c>
      <c r="B9003" s="189" t="s">
        <v>43493</v>
      </c>
      <c r="C9003" s="190" t="s">
        <v>297</v>
      </c>
      <c r="D9003" s="191">
        <v>5525.96</v>
      </c>
      <c r="E9003" s="191"/>
    </row>
    <row r="9004" spans="1:5" x14ac:dyDescent="0.3">
      <c r="A9004" s="188" t="s">
        <v>43494</v>
      </c>
      <c r="B9004" s="189" t="s">
        <v>43495</v>
      </c>
      <c r="C9004" s="190" t="s">
        <v>297</v>
      </c>
      <c r="D9004" s="191">
        <v>6363.97</v>
      </c>
      <c r="E9004" s="191"/>
    </row>
    <row r="9005" spans="1:5" x14ac:dyDescent="0.3">
      <c r="A9005" s="188" t="s">
        <v>43496</v>
      </c>
      <c r="B9005" s="189" t="s">
        <v>43497</v>
      </c>
      <c r="C9005" s="190" t="s">
        <v>297</v>
      </c>
      <c r="D9005" s="191">
        <v>7192.23</v>
      </c>
      <c r="E9005" s="191"/>
    </row>
    <row r="9006" spans="1:5" x14ac:dyDescent="0.3">
      <c r="A9006" s="188" t="s">
        <v>43498</v>
      </c>
      <c r="B9006" s="189" t="s">
        <v>43499</v>
      </c>
      <c r="C9006" s="190" t="s">
        <v>297</v>
      </c>
      <c r="D9006" s="191">
        <v>8025.4</v>
      </c>
      <c r="E9006" s="191"/>
    </row>
    <row r="9007" spans="1:5" x14ac:dyDescent="0.3">
      <c r="A9007" s="188" t="s">
        <v>43500</v>
      </c>
      <c r="B9007" s="189" t="s">
        <v>43501</v>
      </c>
      <c r="C9007" s="190" t="s">
        <v>297</v>
      </c>
      <c r="D9007" s="191">
        <v>8858.61</v>
      </c>
      <c r="E9007" s="191"/>
    </row>
    <row r="9008" spans="1:5" x14ac:dyDescent="0.3">
      <c r="A9008" s="188" t="s">
        <v>43502</v>
      </c>
      <c r="B9008" s="189" t="s">
        <v>43503</v>
      </c>
      <c r="C9008" s="190" t="s">
        <v>297</v>
      </c>
      <c r="D9008" s="191">
        <v>9691.7900000000009</v>
      </c>
      <c r="E9008" s="191"/>
    </row>
    <row r="9009" spans="1:5" x14ac:dyDescent="0.3">
      <c r="A9009" s="188" t="s">
        <v>43504</v>
      </c>
      <c r="B9009" s="189" t="s">
        <v>43505</v>
      </c>
      <c r="C9009" s="190" t="s">
        <v>297</v>
      </c>
      <c r="D9009" s="191">
        <v>11136.07</v>
      </c>
      <c r="E9009" s="191"/>
    </row>
    <row r="9010" spans="1:5" x14ac:dyDescent="0.3">
      <c r="A9010" s="188" t="s">
        <v>43506</v>
      </c>
      <c r="B9010" s="189" t="s">
        <v>43507</v>
      </c>
      <c r="C9010" s="190" t="s">
        <v>297</v>
      </c>
      <c r="D9010" s="191">
        <v>11363.69</v>
      </c>
      <c r="E9010" s="191"/>
    </row>
    <row r="9011" spans="1:5" x14ac:dyDescent="0.3">
      <c r="A9011" s="188" t="s">
        <v>43508</v>
      </c>
      <c r="B9011" s="189" t="s">
        <v>43509</v>
      </c>
      <c r="C9011" s="190" t="s">
        <v>297</v>
      </c>
      <c r="D9011" s="191">
        <v>11500.17</v>
      </c>
      <c r="E9011" s="191"/>
    </row>
    <row r="9012" spans="1:5" x14ac:dyDescent="0.3">
      <c r="A9012" s="188" t="s">
        <v>43510</v>
      </c>
      <c r="B9012" s="189" t="s">
        <v>43511</v>
      </c>
      <c r="C9012" s="190" t="s">
        <v>297</v>
      </c>
      <c r="D9012" s="191">
        <v>5653</v>
      </c>
      <c r="E9012" s="191"/>
    </row>
    <row r="9013" spans="1:5" x14ac:dyDescent="0.3">
      <c r="A9013" s="188" t="s">
        <v>43512</v>
      </c>
      <c r="B9013" s="189" t="s">
        <v>43513</v>
      </c>
      <c r="C9013" s="190" t="s">
        <v>297</v>
      </c>
      <c r="D9013" s="191">
        <v>9529.34</v>
      </c>
      <c r="E9013" s="191"/>
    </row>
    <row r="9014" spans="1:5" x14ac:dyDescent="0.3">
      <c r="A9014" s="188" t="s">
        <v>43514</v>
      </c>
      <c r="B9014" s="189" t="s">
        <v>43515</v>
      </c>
      <c r="C9014" s="190" t="s">
        <v>297</v>
      </c>
      <c r="D9014" s="191">
        <v>13573.28</v>
      </c>
      <c r="E9014" s="191"/>
    </row>
    <row r="9015" spans="1:5" x14ac:dyDescent="0.3">
      <c r="A9015" s="188" t="s">
        <v>43516</v>
      </c>
      <c r="B9015" s="189" t="s">
        <v>43517</v>
      </c>
      <c r="C9015" s="190" t="s">
        <v>297</v>
      </c>
      <c r="D9015" s="191">
        <v>5091.96</v>
      </c>
      <c r="E9015" s="191"/>
    </row>
    <row r="9016" spans="1:5" x14ac:dyDescent="0.3">
      <c r="A9016" s="188" t="s">
        <v>43518</v>
      </c>
      <c r="B9016" s="189" t="s">
        <v>43519</v>
      </c>
      <c r="C9016" s="190" t="s">
        <v>297</v>
      </c>
      <c r="D9016" s="191">
        <v>6184.68</v>
      </c>
      <c r="E9016" s="191"/>
    </row>
    <row r="9017" spans="1:5" x14ac:dyDescent="0.3">
      <c r="A9017" s="188" t="s">
        <v>43520</v>
      </c>
      <c r="B9017" s="189" t="s">
        <v>43521</v>
      </c>
      <c r="C9017" s="190" t="s">
        <v>297</v>
      </c>
      <c r="D9017" s="191">
        <v>7282.37</v>
      </c>
      <c r="E9017" s="191"/>
    </row>
    <row r="9018" spans="1:5" x14ac:dyDescent="0.3">
      <c r="A9018" s="188" t="s">
        <v>43522</v>
      </c>
      <c r="B9018" s="189" t="s">
        <v>43523</v>
      </c>
      <c r="C9018" s="190" t="s">
        <v>297</v>
      </c>
      <c r="D9018" s="191">
        <v>8375.08</v>
      </c>
      <c r="E9018" s="191"/>
    </row>
    <row r="9019" spans="1:5" x14ac:dyDescent="0.3">
      <c r="A9019" s="188" t="s">
        <v>43524</v>
      </c>
      <c r="B9019" s="189" t="s">
        <v>43525</v>
      </c>
      <c r="C9019" s="190" t="s">
        <v>297</v>
      </c>
      <c r="D9019" s="191">
        <v>9467.7099999999991</v>
      </c>
      <c r="E9019" s="191"/>
    </row>
    <row r="9020" spans="1:5" x14ac:dyDescent="0.3">
      <c r="A9020" s="188" t="s">
        <v>43526</v>
      </c>
      <c r="B9020" s="189" t="s">
        <v>43527</v>
      </c>
      <c r="C9020" s="190" t="s">
        <v>297</v>
      </c>
      <c r="D9020" s="191">
        <v>10579.91</v>
      </c>
      <c r="E9020" s="191"/>
    </row>
    <row r="9021" spans="1:5" x14ac:dyDescent="0.3">
      <c r="A9021" s="188" t="s">
        <v>43528</v>
      </c>
      <c r="B9021" s="189" t="s">
        <v>43529</v>
      </c>
      <c r="C9021" s="190" t="s">
        <v>297</v>
      </c>
      <c r="D9021" s="191">
        <v>11658.04</v>
      </c>
      <c r="E9021" s="191"/>
    </row>
    <row r="9022" spans="1:5" x14ac:dyDescent="0.3">
      <c r="A9022" s="188" t="s">
        <v>43530</v>
      </c>
      <c r="B9022" s="189" t="s">
        <v>43531</v>
      </c>
      <c r="C9022" s="190" t="s">
        <v>297</v>
      </c>
      <c r="D9022" s="191">
        <v>12750.75</v>
      </c>
      <c r="E9022" s="191"/>
    </row>
    <row r="9023" spans="1:5" x14ac:dyDescent="0.3">
      <c r="A9023" s="188" t="s">
        <v>43532</v>
      </c>
      <c r="B9023" s="189" t="s">
        <v>43533</v>
      </c>
      <c r="C9023" s="190" t="s">
        <v>297</v>
      </c>
      <c r="D9023" s="191">
        <v>14635.23</v>
      </c>
      <c r="E9023" s="191"/>
    </row>
    <row r="9024" spans="1:5" x14ac:dyDescent="0.3">
      <c r="A9024" s="188" t="s">
        <v>43534</v>
      </c>
      <c r="B9024" s="189" t="s">
        <v>43535</v>
      </c>
      <c r="C9024" s="190" t="s">
        <v>297</v>
      </c>
      <c r="D9024" s="191">
        <v>14943.37</v>
      </c>
      <c r="E9024" s="191"/>
    </row>
    <row r="9025" spans="1:5" x14ac:dyDescent="0.3">
      <c r="A9025" s="188" t="s">
        <v>43536</v>
      </c>
      <c r="B9025" s="189" t="s">
        <v>43537</v>
      </c>
      <c r="C9025" s="190" t="s">
        <v>297</v>
      </c>
      <c r="D9025" s="191">
        <v>15130.22</v>
      </c>
      <c r="E9025" s="191"/>
    </row>
    <row r="9026" spans="1:5" x14ac:dyDescent="0.3">
      <c r="A9026" s="188" t="s">
        <v>43538</v>
      </c>
      <c r="B9026" s="189" t="s">
        <v>43539</v>
      </c>
      <c r="C9026" s="190" t="s">
        <v>297</v>
      </c>
      <c r="D9026" s="191">
        <v>6320.11</v>
      </c>
      <c r="E9026" s="191"/>
    </row>
    <row r="9027" spans="1:5" x14ac:dyDescent="0.3">
      <c r="A9027" s="188" t="s">
        <v>43540</v>
      </c>
      <c r="B9027" s="189" t="s">
        <v>43541</v>
      </c>
      <c r="C9027" s="190" t="s">
        <v>297</v>
      </c>
      <c r="D9027" s="191">
        <v>7771.43</v>
      </c>
      <c r="E9027" s="191"/>
    </row>
    <row r="9028" spans="1:5" x14ac:dyDescent="0.3">
      <c r="A9028" s="188" t="s">
        <v>43542</v>
      </c>
      <c r="B9028" s="189" t="s">
        <v>43543</v>
      </c>
      <c r="C9028" s="190" t="s">
        <v>297</v>
      </c>
      <c r="D9028" s="191">
        <v>9222.73</v>
      </c>
      <c r="E9028" s="191"/>
    </row>
    <row r="9029" spans="1:5" x14ac:dyDescent="0.3">
      <c r="A9029" s="188" t="s">
        <v>43544</v>
      </c>
      <c r="B9029" s="189" t="s">
        <v>43545</v>
      </c>
      <c r="C9029" s="190" t="s">
        <v>297</v>
      </c>
      <c r="D9029" s="191">
        <v>10678.77</v>
      </c>
      <c r="E9029" s="191"/>
    </row>
    <row r="9030" spans="1:5" x14ac:dyDescent="0.3">
      <c r="A9030" s="188" t="s">
        <v>43546</v>
      </c>
      <c r="B9030" s="189" t="s">
        <v>43547</v>
      </c>
      <c r="C9030" s="190" t="s">
        <v>297</v>
      </c>
      <c r="D9030" s="191">
        <v>12129.99</v>
      </c>
      <c r="E9030" s="191"/>
    </row>
    <row r="9031" spans="1:5" x14ac:dyDescent="0.3">
      <c r="A9031" s="188" t="s">
        <v>43548</v>
      </c>
      <c r="B9031" s="189" t="s">
        <v>43549</v>
      </c>
      <c r="C9031" s="190" t="s">
        <v>297</v>
      </c>
      <c r="D9031" s="191">
        <v>13586.16</v>
      </c>
      <c r="E9031" s="191"/>
    </row>
    <row r="9032" spans="1:5" x14ac:dyDescent="0.3">
      <c r="A9032" s="188" t="s">
        <v>43550</v>
      </c>
      <c r="B9032" s="189" t="s">
        <v>43551</v>
      </c>
      <c r="C9032" s="190" t="s">
        <v>297</v>
      </c>
      <c r="D9032" s="191">
        <v>15056.96</v>
      </c>
      <c r="E9032" s="191"/>
    </row>
    <row r="9033" spans="1:5" x14ac:dyDescent="0.3">
      <c r="A9033" s="188" t="s">
        <v>43552</v>
      </c>
      <c r="B9033" s="189" t="s">
        <v>43553</v>
      </c>
      <c r="C9033" s="190" t="s">
        <v>297</v>
      </c>
      <c r="D9033" s="191">
        <v>16488.810000000001</v>
      </c>
      <c r="E9033" s="191"/>
    </row>
    <row r="9034" spans="1:5" x14ac:dyDescent="0.3">
      <c r="A9034" s="188" t="s">
        <v>43554</v>
      </c>
      <c r="B9034" s="189" t="s">
        <v>43555</v>
      </c>
      <c r="C9034" s="190" t="s">
        <v>297</v>
      </c>
      <c r="D9034" s="191">
        <v>19010.72</v>
      </c>
      <c r="E9034" s="191"/>
    </row>
    <row r="9035" spans="1:5" x14ac:dyDescent="0.3">
      <c r="A9035" s="188" t="s">
        <v>43556</v>
      </c>
      <c r="B9035" s="189" t="s">
        <v>43557</v>
      </c>
      <c r="C9035" s="190" t="s">
        <v>297</v>
      </c>
      <c r="D9035" s="191">
        <v>19645.84</v>
      </c>
      <c r="E9035" s="191"/>
    </row>
    <row r="9036" spans="1:5" x14ac:dyDescent="0.3">
      <c r="A9036" s="188" t="s">
        <v>43558</v>
      </c>
      <c r="B9036" s="189" t="s">
        <v>43559</v>
      </c>
      <c r="C9036" s="190" t="s">
        <v>297</v>
      </c>
      <c r="D9036" s="191">
        <v>13797.28</v>
      </c>
      <c r="E9036" s="191"/>
    </row>
    <row r="9037" spans="1:5" x14ac:dyDescent="0.3">
      <c r="A9037" s="188" t="s">
        <v>43560</v>
      </c>
      <c r="B9037" s="189" t="s">
        <v>43561</v>
      </c>
      <c r="C9037" s="190" t="s">
        <v>297</v>
      </c>
      <c r="D9037" s="191">
        <v>16298.9</v>
      </c>
      <c r="E9037" s="191"/>
    </row>
    <row r="9038" spans="1:5" x14ac:dyDescent="0.3">
      <c r="A9038" s="188" t="s">
        <v>43562</v>
      </c>
      <c r="B9038" s="189" t="s">
        <v>43563</v>
      </c>
      <c r="C9038" s="190" t="s">
        <v>297</v>
      </c>
      <c r="D9038" s="191">
        <v>18805.46</v>
      </c>
      <c r="E9038" s="191"/>
    </row>
    <row r="9039" spans="1:5" x14ac:dyDescent="0.3">
      <c r="A9039" s="188" t="s">
        <v>43564</v>
      </c>
      <c r="B9039" s="189" t="s">
        <v>43565</v>
      </c>
      <c r="C9039" s="190" t="s">
        <v>297</v>
      </c>
      <c r="D9039" s="191">
        <v>31328.21</v>
      </c>
      <c r="E9039" s="191"/>
    </row>
    <row r="9040" spans="1:5" x14ac:dyDescent="0.3">
      <c r="A9040" s="188" t="s">
        <v>43566</v>
      </c>
      <c r="B9040" s="189" t="s">
        <v>43567</v>
      </c>
      <c r="C9040" s="190" t="s">
        <v>297</v>
      </c>
      <c r="D9040" s="191">
        <v>40405.9</v>
      </c>
      <c r="E9040" s="191"/>
    </row>
    <row r="9041" spans="1:5" x14ac:dyDescent="0.3">
      <c r="A9041" s="188" t="s">
        <v>43568</v>
      </c>
      <c r="B9041" s="189" t="s">
        <v>43569</v>
      </c>
      <c r="C9041" s="190" t="s">
        <v>297</v>
      </c>
      <c r="D9041" s="191">
        <v>41441.08</v>
      </c>
      <c r="E9041" s="191"/>
    </row>
    <row r="9042" spans="1:5" x14ac:dyDescent="0.3">
      <c r="A9042" s="188" t="s">
        <v>43570</v>
      </c>
      <c r="B9042" s="189" t="s">
        <v>43571</v>
      </c>
      <c r="C9042" s="190" t="s">
        <v>297</v>
      </c>
      <c r="D9042" s="191">
        <v>16751.060000000001</v>
      </c>
      <c r="E9042" s="191"/>
    </row>
    <row r="9043" spans="1:5" x14ac:dyDescent="0.3">
      <c r="A9043" s="188" t="s">
        <v>43572</v>
      </c>
      <c r="B9043" s="189" t="s">
        <v>43573</v>
      </c>
      <c r="C9043" s="190" t="s">
        <v>297</v>
      </c>
      <c r="D9043" s="191">
        <v>19762.349999999999</v>
      </c>
      <c r="E9043" s="191"/>
    </row>
    <row r="9044" spans="1:5" x14ac:dyDescent="0.3">
      <c r="A9044" s="188" t="s">
        <v>43574</v>
      </c>
      <c r="B9044" s="189" t="s">
        <v>43575</v>
      </c>
      <c r="C9044" s="190" t="s">
        <v>297</v>
      </c>
      <c r="D9044" s="191">
        <v>22773.42</v>
      </c>
      <c r="E9044" s="191"/>
    </row>
    <row r="9045" spans="1:5" x14ac:dyDescent="0.3">
      <c r="A9045" s="188" t="s">
        <v>43576</v>
      </c>
      <c r="B9045" s="189" t="s">
        <v>43577</v>
      </c>
      <c r="C9045" s="190" t="s">
        <v>297</v>
      </c>
      <c r="D9045" s="191">
        <v>25784.44</v>
      </c>
      <c r="E9045" s="191"/>
    </row>
    <row r="9046" spans="1:5" x14ac:dyDescent="0.3">
      <c r="A9046" s="188" t="s">
        <v>43578</v>
      </c>
      <c r="B9046" s="189" t="s">
        <v>43579</v>
      </c>
      <c r="C9046" s="190" t="s">
        <v>297</v>
      </c>
      <c r="D9046" s="191">
        <v>28800.46</v>
      </c>
      <c r="E9046" s="191"/>
    </row>
    <row r="9047" spans="1:5" x14ac:dyDescent="0.3">
      <c r="A9047" s="188" t="s">
        <v>43580</v>
      </c>
      <c r="B9047" s="189" t="s">
        <v>43581</v>
      </c>
      <c r="C9047" s="190" t="s">
        <v>297</v>
      </c>
      <c r="D9047" s="191">
        <v>31811.57</v>
      </c>
      <c r="E9047" s="191"/>
    </row>
    <row r="9048" spans="1:5" x14ac:dyDescent="0.3">
      <c r="A9048" s="188" t="s">
        <v>43582</v>
      </c>
      <c r="B9048" s="189" t="s">
        <v>43583</v>
      </c>
      <c r="C9048" s="190" t="s">
        <v>297</v>
      </c>
      <c r="D9048" s="191">
        <v>34822.68</v>
      </c>
      <c r="E9048" s="191"/>
    </row>
    <row r="9049" spans="1:5" x14ac:dyDescent="0.3">
      <c r="A9049" s="188" t="s">
        <v>43584</v>
      </c>
      <c r="B9049" s="189" t="s">
        <v>43585</v>
      </c>
      <c r="C9049" s="190" t="s">
        <v>297</v>
      </c>
      <c r="D9049" s="191">
        <v>37833.81</v>
      </c>
      <c r="E9049" s="191"/>
    </row>
    <row r="9050" spans="1:5" x14ac:dyDescent="0.3">
      <c r="A9050" s="188" t="s">
        <v>43586</v>
      </c>
      <c r="B9050" s="189" t="s">
        <v>43587</v>
      </c>
      <c r="C9050" s="190" t="s">
        <v>297</v>
      </c>
      <c r="D9050" s="191">
        <v>40844.92</v>
      </c>
      <c r="E9050" s="191"/>
    </row>
    <row r="9051" spans="1:5" x14ac:dyDescent="0.3">
      <c r="A9051" s="188" t="s">
        <v>43588</v>
      </c>
      <c r="B9051" s="189" t="s">
        <v>43589</v>
      </c>
      <c r="C9051" s="190" t="s">
        <v>297</v>
      </c>
      <c r="D9051" s="191">
        <v>43856</v>
      </c>
      <c r="E9051" s="191"/>
    </row>
    <row r="9052" spans="1:5" x14ac:dyDescent="0.3">
      <c r="A9052" s="188" t="s">
        <v>43590</v>
      </c>
      <c r="B9052" s="189" t="s">
        <v>43591</v>
      </c>
      <c r="C9052" s="190" t="s">
        <v>297</v>
      </c>
      <c r="D9052" s="191">
        <v>48743.82</v>
      </c>
      <c r="E9052" s="191"/>
    </row>
    <row r="9053" spans="1:5" x14ac:dyDescent="0.3">
      <c r="A9053" s="188" t="s">
        <v>43592</v>
      </c>
      <c r="B9053" s="189" t="s">
        <v>43593</v>
      </c>
      <c r="C9053" s="190" t="s">
        <v>297</v>
      </c>
      <c r="D9053" s="191">
        <v>50004.12</v>
      </c>
      <c r="E9053" s="191"/>
    </row>
    <row r="9054" spans="1:5" x14ac:dyDescent="0.3">
      <c r="A9054" s="188" t="s">
        <v>43594</v>
      </c>
      <c r="B9054" s="189" t="s">
        <v>43595</v>
      </c>
      <c r="C9054" s="190" t="s">
        <v>297</v>
      </c>
      <c r="D9054" s="191">
        <v>22701.599999999999</v>
      </c>
      <c r="E9054" s="191"/>
    </row>
    <row r="9055" spans="1:5" x14ac:dyDescent="0.3">
      <c r="A9055" s="188" t="s">
        <v>43596</v>
      </c>
      <c r="B9055" s="189" t="s">
        <v>43597</v>
      </c>
      <c r="C9055" s="190" t="s">
        <v>297</v>
      </c>
      <c r="D9055" s="191">
        <v>26296.87</v>
      </c>
      <c r="E9055" s="191"/>
    </row>
    <row r="9056" spans="1:5" x14ac:dyDescent="0.3">
      <c r="A9056" s="188" t="s">
        <v>43598</v>
      </c>
      <c r="B9056" s="189" t="s">
        <v>43599</v>
      </c>
      <c r="C9056" s="190" t="s">
        <v>297</v>
      </c>
      <c r="D9056" s="191">
        <v>29892.29</v>
      </c>
      <c r="E9056" s="191"/>
    </row>
    <row r="9057" spans="1:5" x14ac:dyDescent="0.3">
      <c r="A9057" s="188" t="s">
        <v>13360</v>
      </c>
      <c r="B9057" s="189" t="s">
        <v>13361</v>
      </c>
      <c r="C9057" s="190" t="s">
        <v>297</v>
      </c>
      <c r="D9057" s="191">
        <v>4052.08</v>
      </c>
      <c r="E9057" s="191"/>
    </row>
    <row r="9058" spans="1:5" x14ac:dyDescent="0.3">
      <c r="A9058" s="188" t="s">
        <v>13362</v>
      </c>
      <c r="B9058" s="189" t="s">
        <v>13363</v>
      </c>
      <c r="C9058" s="190" t="s">
        <v>297</v>
      </c>
      <c r="D9058" s="191">
        <v>28341.79</v>
      </c>
      <c r="E9058" s="191"/>
    </row>
    <row r="9059" spans="1:5" x14ac:dyDescent="0.3">
      <c r="A9059" s="188" t="s">
        <v>13364</v>
      </c>
      <c r="B9059" s="189" t="s">
        <v>13365</v>
      </c>
      <c r="C9059" s="190" t="s">
        <v>297</v>
      </c>
      <c r="D9059" s="191">
        <v>3452.22</v>
      </c>
      <c r="E9059" s="191"/>
    </row>
    <row r="9060" spans="1:5" x14ac:dyDescent="0.3">
      <c r="A9060" s="188" t="s">
        <v>13366</v>
      </c>
      <c r="B9060" s="189" t="s">
        <v>13367</v>
      </c>
      <c r="C9060" s="190" t="s">
        <v>297</v>
      </c>
      <c r="D9060" s="191">
        <v>3750.94</v>
      </c>
      <c r="E9060" s="191"/>
    </row>
    <row r="9061" spans="1:5" x14ac:dyDescent="0.3">
      <c r="A9061" s="188" t="s">
        <v>13368</v>
      </c>
      <c r="B9061" s="189" t="s">
        <v>13369</v>
      </c>
      <c r="C9061" s="190" t="s">
        <v>297</v>
      </c>
      <c r="D9061" s="191">
        <v>4930.17</v>
      </c>
      <c r="E9061" s="191"/>
    </row>
    <row r="9062" spans="1:5" x14ac:dyDescent="0.3">
      <c r="A9062" s="188" t="s">
        <v>13370</v>
      </c>
      <c r="B9062" s="189" t="s">
        <v>13371</v>
      </c>
      <c r="C9062" s="190" t="s">
        <v>297</v>
      </c>
      <c r="D9062" s="191">
        <v>6222.56</v>
      </c>
      <c r="E9062" s="191"/>
    </row>
    <row r="9063" spans="1:5" x14ac:dyDescent="0.3">
      <c r="A9063" s="188" t="s">
        <v>13372</v>
      </c>
      <c r="B9063" s="189" t="s">
        <v>13373</v>
      </c>
      <c r="C9063" s="190" t="s">
        <v>297</v>
      </c>
      <c r="D9063" s="191">
        <v>8051.67</v>
      </c>
      <c r="E9063" s="191"/>
    </row>
    <row r="9064" spans="1:5" x14ac:dyDescent="0.3">
      <c r="A9064" s="188" t="s">
        <v>13374</v>
      </c>
      <c r="B9064" s="189" t="s">
        <v>13375</v>
      </c>
      <c r="C9064" s="190" t="s">
        <v>297</v>
      </c>
      <c r="D9064" s="191">
        <v>10025.959999999999</v>
      </c>
      <c r="E9064" s="191"/>
    </row>
    <row r="9065" spans="1:5" x14ac:dyDescent="0.3">
      <c r="A9065" s="188" t="s">
        <v>13376</v>
      </c>
      <c r="B9065" s="189" t="s">
        <v>13377</v>
      </c>
      <c r="C9065" s="190" t="s">
        <v>297</v>
      </c>
      <c r="D9065" s="191">
        <v>11142.63</v>
      </c>
      <c r="E9065" s="191"/>
    </row>
    <row r="9066" spans="1:5" x14ac:dyDescent="0.3">
      <c r="A9066" s="188" t="s">
        <v>13378</v>
      </c>
      <c r="B9066" s="189" t="s">
        <v>13379</v>
      </c>
      <c r="C9066" s="190" t="s">
        <v>297</v>
      </c>
      <c r="D9066" s="191">
        <v>13102.76</v>
      </c>
      <c r="E9066" s="191"/>
    </row>
    <row r="9067" spans="1:5" x14ac:dyDescent="0.3">
      <c r="A9067" s="188" t="s">
        <v>13380</v>
      </c>
      <c r="B9067" s="189" t="s">
        <v>13381</v>
      </c>
      <c r="C9067" s="190" t="s">
        <v>297</v>
      </c>
      <c r="D9067" s="191">
        <v>11595.73</v>
      </c>
      <c r="E9067" s="191"/>
    </row>
    <row r="9068" spans="1:5" x14ac:dyDescent="0.3">
      <c r="A9068" s="188" t="s">
        <v>13382</v>
      </c>
      <c r="B9068" s="189" t="s">
        <v>13383</v>
      </c>
      <c r="C9068" s="190" t="s">
        <v>297</v>
      </c>
      <c r="D9068" s="191">
        <v>16938.62</v>
      </c>
      <c r="E9068" s="191"/>
    </row>
    <row r="9069" spans="1:5" x14ac:dyDescent="0.3">
      <c r="A9069" s="188" t="s">
        <v>13384</v>
      </c>
      <c r="B9069" s="189" t="s">
        <v>13385</v>
      </c>
      <c r="C9069" s="190" t="s">
        <v>297</v>
      </c>
      <c r="D9069" s="191">
        <v>22842.22</v>
      </c>
      <c r="E9069" s="191"/>
    </row>
    <row r="9070" spans="1:5" x14ac:dyDescent="0.3">
      <c r="A9070" s="188" t="s">
        <v>13386</v>
      </c>
      <c r="B9070" s="189" t="s">
        <v>13387</v>
      </c>
      <c r="C9070" s="190" t="s">
        <v>297</v>
      </c>
      <c r="D9070" s="191">
        <v>35464.160000000003</v>
      </c>
      <c r="E9070" s="191"/>
    </row>
    <row r="9071" spans="1:5" x14ac:dyDescent="0.3">
      <c r="A9071" s="188" t="s">
        <v>13388</v>
      </c>
      <c r="B9071" s="189" t="s">
        <v>13389</v>
      </c>
      <c r="C9071" s="190" t="s">
        <v>297</v>
      </c>
      <c r="D9071" s="191">
        <v>42999.5</v>
      </c>
      <c r="E9071" s="191"/>
    </row>
    <row r="9072" spans="1:5" x14ac:dyDescent="0.3">
      <c r="A9072" s="188" t="s">
        <v>13390</v>
      </c>
      <c r="B9072" s="189" t="s">
        <v>13391</v>
      </c>
      <c r="C9072" s="190" t="s">
        <v>297</v>
      </c>
      <c r="D9072" s="191">
        <v>54271.92</v>
      </c>
      <c r="E9072" s="191"/>
    </row>
    <row r="9073" spans="1:5" x14ac:dyDescent="0.3">
      <c r="A9073" s="188" t="s">
        <v>13392</v>
      </c>
      <c r="B9073" s="189" t="s">
        <v>13393</v>
      </c>
      <c r="C9073" s="190" t="s">
        <v>297</v>
      </c>
      <c r="D9073" s="191">
        <v>61155.28</v>
      </c>
      <c r="E9073" s="191"/>
    </row>
    <row r="9074" spans="1:5" x14ac:dyDescent="0.3">
      <c r="A9074" s="188" t="s">
        <v>13394</v>
      </c>
      <c r="B9074" s="189" t="s">
        <v>13395</v>
      </c>
      <c r="C9074" s="190" t="s">
        <v>297</v>
      </c>
      <c r="D9074" s="191">
        <v>78366.86</v>
      </c>
      <c r="E9074" s="191"/>
    </row>
    <row r="9075" spans="1:5" x14ac:dyDescent="0.3">
      <c r="A9075" s="188" t="s">
        <v>13396</v>
      </c>
      <c r="B9075" s="189" t="s">
        <v>13397</v>
      </c>
      <c r="C9075" s="190" t="s">
        <v>297</v>
      </c>
      <c r="D9075" s="191">
        <v>3163.82</v>
      </c>
      <c r="E9075" s="191"/>
    </row>
    <row r="9076" spans="1:5" x14ac:dyDescent="0.3">
      <c r="A9076" s="188" t="s">
        <v>13398</v>
      </c>
      <c r="B9076" s="189" t="s">
        <v>13399</v>
      </c>
      <c r="C9076" s="190" t="s">
        <v>297</v>
      </c>
      <c r="D9076" s="191">
        <v>3459.48</v>
      </c>
      <c r="E9076" s="191"/>
    </row>
    <row r="9077" spans="1:5" x14ac:dyDescent="0.3">
      <c r="A9077" s="188" t="s">
        <v>13400</v>
      </c>
      <c r="B9077" s="189" t="s">
        <v>13401</v>
      </c>
      <c r="C9077" s="190" t="s">
        <v>297</v>
      </c>
      <c r="D9077" s="191">
        <v>4421.3599999999997</v>
      </c>
      <c r="E9077" s="191"/>
    </row>
    <row r="9078" spans="1:5" x14ac:dyDescent="0.3">
      <c r="A9078" s="188" t="s">
        <v>13402</v>
      </c>
      <c r="B9078" s="189" t="s">
        <v>13403</v>
      </c>
      <c r="C9078" s="190" t="s">
        <v>297</v>
      </c>
      <c r="D9078" s="191">
        <v>5642.13</v>
      </c>
      <c r="E9078" s="191"/>
    </row>
    <row r="9079" spans="1:5" x14ac:dyDescent="0.3">
      <c r="A9079" s="188" t="s">
        <v>13404</v>
      </c>
      <c r="B9079" s="189" t="s">
        <v>13405</v>
      </c>
      <c r="C9079" s="190" t="s">
        <v>297</v>
      </c>
      <c r="D9079" s="191">
        <v>7292.66</v>
      </c>
      <c r="E9079" s="191"/>
    </row>
    <row r="9080" spans="1:5" x14ac:dyDescent="0.3">
      <c r="A9080" s="188" t="s">
        <v>13406</v>
      </c>
      <c r="B9080" s="189" t="s">
        <v>13407</v>
      </c>
      <c r="C9080" s="190" t="s">
        <v>297</v>
      </c>
      <c r="D9080" s="191">
        <v>8669.2800000000007</v>
      </c>
      <c r="E9080" s="191"/>
    </row>
    <row r="9081" spans="1:5" x14ac:dyDescent="0.3">
      <c r="A9081" s="188" t="s">
        <v>13408</v>
      </c>
      <c r="B9081" s="189" t="s">
        <v>13409</v>
      </c>
      <c r="C9081" s="190" t="s">
        <v>297</v>
      </c>
      <c r="D9081" s="191">
        <v>10201.07</v>
      </c>
      <c r="E9081" s="191"/>
    </row>
    <row r="9082" spans="1:5" x14ac:dyDescent="0.3">
      <c r="A9082" s="188" t="s">
        <v>13410</v>
      </c>
      <c r="B9082" s="189" t="s">
        <v>13411</v>
      </c>
      <c r="C9082" s="190" t="s">
        <v>297</v>
      </c>
      <c r="D9082" s="191">
        <v>11947.18</v>
      </c>
      <c r="E9082" s="191"/>
    </row>
    <row r="9083" spans="1:5" x14ac:dyDescent="0.3">
      <c r="A9083" s="188" t="s">
        <v>13412</v>
      </c>
      <c r="B9083" s="189" t="s">
        <v>13413</v>
      </c>
      <c r="C9083" s="190" t="s">
        <v>297</v>
      </c>
      <c r="D9083" s="191">
        <v>13582.38</v>
      </c>
      <c r="E9083" s="191"/>
    </row>
    <row r="9084" spans="1:5" x14ac:dyDescent="0.3">
      <c r="A9084" s="188" t="s">
        <v>13414</v>
      </c>
      <c r="B9084" s="189" t="s">
        <v>13415</v>
      </c>
      <c r="C9084" s="190" t="s">
        <v>297</v>
      </c>
      <c r="D9084" s="191">
        <v>15544.56</v>
      </c>
      <c r="E9084" s="191"/>
    </row>
    <row r="9085" spans="1:5" x14ac:dyDescent="0.3">
      <c r="A9085" s="188" t="s">
        <v>13416</v>
      </c>
      <c r="B9085" s="189" t="s">
        <v>13417</v>
      </c>
      <c r="C9085" s="190" t="s">
        <v>297</v>
      </c>
      <c r="D9085" s="191">
        <v>20034.150000000001</v>
      </c>
      <c r="E9085" s="191"/>
    </row>
    <row r="9086" spans="1:5" x14ac:dyDescent="0.3">
      <c r="A9086" s="188" t="s">
        <v>13418</v>
      </c>
      <c r="B9086" s="189" t="s">
        <v>13419</v>
      </c>
      <c r="C9086" s="190" t="s">
        <v>297</v>
      </c>
      <c r="D9086" s="191">
        <v>39212.980000000003</v>
      </c>
      <c r="E9086" s="191"/>
    </row>
    <row r="9087" spans="1:5" x14ac:dyDescent="0.3">
      <c r="A9087" s="188" t="s">
        <v>13420</v>
      </c>
      <c r="B9087" s="189" t="s">
        <v>13421</v>
      </c>
      <c r="C9087" s="190" t="s">
        <v>297</v>
      </c>
      <c r="D9087" s="191">
        <v>46551.88</v>
      </c>
      <c r="E9087" s="191"/>
    </row>
    <row r="9088" spans="1:5" x14ac:dyDescent="0.3">
      <c r="A9088" s="188" t="s">
        <v>13422</v>
      </c>
      <c r="B9088" s="189" t="s">
        <v>13423</v>
      </c>
      <c r="C9088" s="190" t="s">
        <v>297</v>
      </c>
      <c r="D9088" s="191">
        <v>58124.97</v>
      </c>
      <c r="E9088" s="191"/>
    </row>
    <row r="9089" spans="1:5" x14ac:dyDescent="0.3">
      <c r="A9089" s="188" t="s">
        <v>13424</v>
      </c>
      <c r="B9089" s="189" t="s">
        <v>13425</v>
      </c>
      <c r="C9089" s="190" t="s">
        <v>297</v>
      </c>
      <c r="D9089" s="191">
        <v>66817.91</v>
      </c>
      <c r="E9089" s="191"/>
    </row>
    <row r="9090" spans="1:5" x14ac:dyDescent="0.3">
      <c r="A9090" s="188" t="s">
        <v>13426</v>
      </c>
      <c r="B9090" s="189" t="s">
        <v>13427</v>
      </c>
      <c r="C9090" s="190" t="s">
        <v>297</v>
      </c>
      <c r="D9090" s="191">
        <v>86614.96</v>
      </c>
      <c r="E9090" s="191"/>
    </row>
    <row r="9091" spans="1:5" x14ac:dyDescent="0.3">
      <c r="A9091" s="188" t="s">
        <v>13428</v>
      </c>
      <c r="B9091" s="189" t="s">
        <v>13429</v>
      </c>
      <c r="C9091" s="190" t="s">
        <v>70</v>
      </c>
      <c r="D9091" s="191">
        <v>364.3</v>
      </c>
      <c r="E9091" s="191"/>
    </row>
    <row r="9092" spans="1:5" x14ac:dyDescent="0.3">
      <c r="A9092" s="188" t="s">
        <v>13430</v>
      </c>
      <c r="B9092" s="189" t="s">
        <v>13431</v>
      </c>
      <c r="C9092" s="190" t="s">
        <v>70</v>
      </c>
      <c r="D9092" s="191">
        <v>401.27</v>
      </c>
      <c r="E9092" s="191"/>
    </row>
    <row r="9093" spans="1:5" x14ac:dyDescent="0.3">
      <c r="A9093" s="188" t="s">
        <v>13432</v>
      </c>
      <c r="B9093" s="189" t="s">
        <v>13433</v>
      </c>
      <c r="C9093" s="190" t="s">
        <v>70</v>
      </c>
      <c r="D9093" s="191">
        <v>522.76</v>
      </c>
      <c r="E9093" s="191"/>
    </row>
    <row r="9094" spans="1:5" x14ac:dyDescent="0.3">
      <c r="A9094" s="188" t="s">
        <v>13434</v>
      </c>
      <c r="B9094" s="189" t="s">
        <v>13435</v>
      </c>
      <c r="C9094" s="190" t="s">
        <v>70</v>
      </c>
      <c r="D9094" s="191">
        <v>676.84</v>
      </c>
      <c r="E9094" s="191"/>
    </row>
    <row r="9095" spans="1:5" x14ac:dyDescent="0.3">
      <c r="A9095" s="188" t="s">
        <v>13436</v>
      </c>
      <c r="B9095" s="189" t="s">
        <v>13437</v>
      </c>
      <c r="C9095" s="190" t="s">
        <v>70</v>
      </c>
      <c r="D9095" s="191">
        <v>819.97</v>
      </c>
      <c r="E9095" s="191"/>
    </row>
    <row r="9096" spans="1:5" x14ac:dyDescent="0.3">
      <c r="A9096" s="188" t="s">
        <v>13438</v>
      </c>
      <c r="B9096" s="189" t="s">
        <v>13439</v>
      </c>
      <c r="C9096" s="190" t="s">
        <v>70</v>
      </c>
      <c r="D9096" s="191">
        <v>1057.68</v>
      </c>
      <c r="E9096" s="191"/>
    </row>
    <row r="9097" spans="1:5" x14ac:dyDescent="0.3">
      <c r="A9097" s="188" t="s">
        <v>13440</v>
      </c>
      <c r="B9097" s="189" t="s">
        <v>13441</v>
      </c>
      <c r="C9097" s="190" t="s">
        <v>70</v>
      </c>
      <c r="D9097" s="191">
        <v>1189.52</v>
      </c>
      <c r="E9097" s="191"/>
    </row>
    <row r="9098" spans="1:5" x14ac:dyDescent="0.3">
      <c r="A9098" s="188" t="s">
        <v>13442</v>
      </c>
      <c r="B9098" s="189" t="s">
        <v>13443</v>
      </c>
      <c r="C9098" s="190" t="s">
        <v>70</v>
      </c>
      <c r="D9098" s="191">
        <v>1376.16</v>
      </c>
      <c r="E9098" s="191"/>
    </row>
    <row r="9099" spans="1:5" x14ac:dyDescent="0.3">
      <c r="A9099" s="188" t="s">
        <v>13444</v>
      </c>
      <c r="B9099" s="189" t="s">
        <v>13445</v>
      </c>
      <c r="C9099" s="190" t="s">
        <v>70</v>
      </c>
      <c r="D9099" s="191">
        <v>1595.91</v>
      </c>
      <c r="E9099" s="191"/>
    </row>
    <row r="9100" spans="1:5" x14ac:dyDescent="0.3">
      <c r="A9100" s="188" t="s">
        <v>13446</v>
      </c>
      <c r="B9100" s="189" t="s">
        <v>13447</v>
      </c>
      <c r="C9100" s="190" t="s">
        <v>70</v>
      </c>
      <c r="D9100" s="191">
        <v>1830.96</v>
      </c>
      <c r="E9100" s="191"/>
    </row>
    <row r="9101" spans="1:5" x14ac:dyDescent="0.3">
      <c r="A9101" s="188" t="s">
        <v>13448</v>
      </c>
      <c r="B9101" s="189" t="s">
        <v>13449</v>
      </c>
      <c r="C9101" s="190" t="s">
        <v>70</v>
      </c>
      <c r="D9101" s="191">
        <v>2359.0500000000002</v>
      </c>
      <c r="E9101" s="191"/>
    </row>
    <row r="9102" spans="1:5" x14ac:dyDescent="0.3">
      <c r="A9102" s="188" t="s">
        <v>13450</v>
      </c>
      <c r="B9102" s="189" t="s">
        <v>13451</v>
      </c>
      <c r="C9102" s="190" t="s">
        <v>70</v>
      </c>
      <c r="D9102" s="191">
        <v>3587.83</v>
      </c>
      <c r="E9102" s="191"/>
    </row>
    <row r="9103" spans="1:5" x14ac:dyDescent="0.3">
      <c r="A9103" s="188" t="s">
        <v>13452</v>
      </c>
      <c r="B9103" s="189" t="s">
        <v>13453</v>
      </c>
      <c r="C9103" s="190" t="s">
        <v>70</v>
      </c>
      <c r="D9103" s="191">
        <v>4321.38</v>
      </c>
      <c r="E9103" s="191"/>
    </row>
    <row r="9104" spans="1:5" x14ac:dyDescent="0.3">
      <c r="A9104" s="188" t="s">
        <v>13454</v>
      </c>
      <c r="B9104" s="189" t="s">
        <v>13455</v>
      </c>
      <c r="C9104" s="190" t="s">
        <v>70</v>
      </c>
      <c r="D9104" s="191">
        <v>4872.78</v>
      </c>
      <c r="E9104" s="191"/>
    </row>
    <row r="9105" spans="1:5" x14ac:dyDescent="0.3">
      <c r="A9105" s="188" t="s">
        <v>13456</v>
      </c>
      <c r="B9105" s="189" t="s">
        <v>13457</v>
      </c>
      <c r="C9105" s="190" t="s">
        <v>70</v>
      </c>
      <c r="D9105" s="191">
        <v>5610.11</v>
      </c>
      <c r="E9105" s="191"/>
    </row>
    <row r="9106" spans="1:5" x14ac:dyDescent="0.3">
      <c r="A9106" s="188" t="s">
        <v>13458</v>
      </c>
      <c r="B9106" s="189" t="s">
        <v>13459</v>
      </c>
      <c r="C9106" s="190" t="s">
        <v>70</v>
      </c>
      <c r="D9106" s="191">
        <v>7245.06</v>
      </c>
      <c r="E9106" s="191"/>
    </row>
    <row r="9107" spans="1:5" x14ac:dyDescent="0.3">
      <c r="A9107" s="188" t="s">
        <v>13460</v>
      </c>
      <c r="B9107" s="189" t="s">
        <v>13461</v>
      </c>
      <c r="C9107" s="190" t="s">
        <v>70</v>
      </c>
      <c r="D9107" s="191">
        <v>435.06</v>
      </c>
      <c r="E9107" s="191"/>
    </row>
    <row r="9108" spans="1:5" x14ac:dyDescent="0.3">
      <c r="A9108" s="188" t="s">
        <v>13462</v>
      </c>
      <c r="B9108" s="189" t="s">
        <v>13463</v>
      </c>
      <c r="C9108" s="190" t="s">
        <v>70</v>
      </c>
      <c r="D9108" s="191">
        <v>564.70000000000005</v>
      </c>
      <c r="E9108" s="191"/>
    </row>
    <row r="9109" spans="1:5" x14ac:dyDescent="0.3">
      <c r="A9109" s="188" t="s">
        <v>13464</v>
      </c>
      <c r="B9109" s="189" t="s">
        <v>13465</v>
      </c>
      <c r="C9109" s="190" t="s">
        <v>70</v>
      </c>
      <c r="D9109" s="191">
        <v>708.58</v>
      </c>
      <c r="E9109" s="191"/>
    </row>
    <row r="9110" spans="1:5" x14ac:dyDescent="0.3">
      <c r="A9110" s="188" t="s">
        <v>13466</v>
      </c>
      <c r="B9110" s="189" t="s">
        <v>13467</v>
      </c>
      <c r="C9110" s="190" t="s">
        <v>70</v>
      </c>
      <c r="D9110" s="191">
        <v>853.32</v>
      </c>
      <c r="E9110" s="191"/>
    </row>
    <row r="9111" spans="1:5" x14ac:dyDescent="0.3">
      <c r="A9111" s="188" t="s">
        <v>13468</v>
      </c>
      <c r="B9111" s="189" t="s">
        <v>13469</v>
      </c>
      <c r="C9111" s="190" t="s">
        <v>70</v>
      </c>
      <c r="D9111" s="191">
        <v>987.72</v>
      </c>
      <c r="E9111" s="191"/>
    </row>
    <row r="9112" spans="1:5" x14ac:dyDescent="0.3">
      <c r="A9112" s="188" t="s">
        <v>13470</v>
      </c>
      <c r="B9112" s="189" t="s">
        <v>13471</v>
      </c>
      <c r="C9112" s="190" t="s">
        <v>70</v>
      </c>
      <c r="D9112" s="191">
        <v>1134.8900000000001</v>
      </c>
      <c r="E9112" s="191"/>
    </row>
    <row r="9113" spans="1:5" x14ac:dyDescent="0.3">
      <c r="A9113" s="188" t="s">
        <v>13472</v>
      </c>
      <c r="B9113" s="189" t="s">
        <v>13473</v>
      </c>
      <c r="C9113" s="190" t="s">
        <v>70</v>
      </c>
      <c r="D9113" s="191">
        <v>1341.76</v>
      </c>
      <c r="E9113" s="191"/>
    </row>
    <row r="9114" spans="1:5" x14ac:dyDescent="0.3">
      <c r="A9114" s="188" t="s">
        <v>13474</v>
      </c>
      <c r="B9114" s="189" t="s">
        <v>13475</v>
      </c>
      <c r="C9114" s="190" t="s">
        <v>70</v>
      </c>
      <c r="D9114" s="191">
        <v>1526.03</v>
      </c>
      <c r="E9114" s="191"/>
    </row>
    <row r="9115" spans="1:5" x14ac:dyDescent="0.3">
      <c r="A9115" s="188" t="s">
        <v>13476</v>
      </c>
      <c r="B9115" s="189" t="s">
        <v>13477</v>
      </c>
      <c r="C9115" s="190" t="s">
        <v>70</v>
      </c>
      <c r="D9115" s="191">
        <v>2007.62</v>
      </c>
      <c r="E9115" s="191"/>
    </row>
    <row r="9116" spans="1:5" x14ac:dyDescent="0.3">
      <c r="A9116" s="188" t="s">
        <v>13478</v>
      </c>
      <c r="B9116" s="189" t="s">
        <v>13479</v>
      </c>
      <c r="C9116" s="190" t="s">
        <v>70</v>
      </c>
      <c r="D9116" s="191">
        <v>2651.02</v>
      </c>
      <c r="E9116" s="191"/>
    </row>
    <row r="9117" spans="1:5" x14ac:dyDescent="0.3">
      <c r="A9117" s="188" t="s">
        <v>13480</v>
      </c>
      <c r="B9117" s="189" t="s">
        <v>13481</v>
      </c>
      <c r="C9117" s="190" t="s">
        <v>70</v>
      </c>
      <c r="D9117" s="191">
        <v>3242.7</v>
      </c>
      <c r="E9117" s="191"/>
    </row>
    <row r="9118" spans="1:5" x14ac:dyDescent="0.3">
      <c r="A9118" s="188" t="s">
        <v>13482</v>
      </c>
      <c r="B9118" s="189" t="s">
        <v>13483</v>
      </c>
      <c r="C9118" s="190" t="s">
        <v>70</v>
      </c>
      <c r="D9118" s="191">
        <v>3633.79</v>
      </c>
      <c r="E9118" s="191"/>
    </row>
    <row r="9119" spans="1:5" x14ac:dyDescent="0.3">
      <c r="A9119" s="188" t="s">
        <v>13484</v>
      </c>
      <c r="B9119" s="189" t="s">
        <v>13485</v>
      </c>
      <c r="C9119" s="190" t="s">
        <v>70</v>
      </c>
      <c r="D9119" s="191">
        <v>4324.25</v>
      </c>
      <c r="E9119" s="191"/>
    </row>
    <row r="9120" spans="1:5" x14ac:dyDescent="0.3">
      <c r="A9120" s="188" t="s">
        <v>13486</v>
      </c>
      <c r="B9120" s="189" t="s">
        <v>13487</v>
      </c>
      <c r="C9120" s="190" t="s">
        <v>70</v>
      </c>
      <c r="D9120" s="191">
        <v>5759.81</v>
      </c>
      <c r="E9120" s="191"/>
    </row>
    <row r="9121" spans="1:5" x14ac:dyDescent="0.3">
      <c r="A9121" s="188" t="s">
        <v>43600</v>
      </c>
      <c r="B9121" s="189" t="s">
        <v>43601</v>
      </c>
      <c r="C9121" s="190" t="s">
        <v>70</v>
      </c>
      <c r="D9121" s="191">
        <v>6627.31</v>
      </c>
      <c r="E9121" s="191"/>
    </row>
    <row r="9122" spans="1:5" x14ac:dyDescent="0.3">
      <c r="A9122" s="188" t="s">
        <v>43602</v>
      </c>
      <c r="B9122" s="189" t="s">
        <v>43603</v>
      </c>
      <c r="C9122" s="190" t="s">
        <v>70</v>
      </c>
      <c r="D9122" s="191">
        <v>8399.14</v>
      </c>
      <c r="E9122" s="191"/>
    </row>
    <row r="9123" spans="1:5" x14ac:dyDescent="0.3">
      <c r="A9123" s="188" t="s">
        <v>43604</v>
      </c>
      <c r="B9123" s="189" t="s">
        <v>43605</v>
      </c>
      <c r="C9123" s="190" t="s">
        <v>70</v>
      </c>
      <c r="D9123" s="191">
        <v>2645.52</v>
      </c>
      <c r="E9123" s="191"/>
    </row>
    <row r="9124" spans="1:5" x14ac:dyDescent="0.3">
      <c r="A9124" s="188" t="s">
        <v>43606</v>
      </c>
      <c r="B9124" s="189" t="s">
        <v>43607</v>
      </c>
      <c r="C9124" s="190" t="s">
        <v>70</v>
      </c>
      <c r="D9124" s="191">
        <v>3953.65</v>
      </c>
      <c r="E9124" s="191"/>
    </row>
    <row r="9125" spans="1:5" x14ac:dyDescent="0.3">
      <c r="A9125" s="188" t="s">
        <v>43608</v>
      </c>
      <c r="B9125" s="189" t="s">
        <v>43609</v>
      </c>
      <c r="C9125" s="190" t="s">
        <v>70</v>
      </c>
      <c r="D9125" s="191">
        <v>4835.57</v>
      </c>
      <c r="E9125" s="191"/>
    </row>
    <row r="9126" spans="1:5" x14ac:dyDescent="0.3">
      <c r="A9126" s="188" t="s">
        <v>43610</v>
      </c>
      <c r="B9126" s="189" t="s">
        <v>43611</v>
      </c>
      <c r="C9126" s="190" t="s">
        <v>70</v>
      </c>
      <c r="D9126" s="191">
        <v>5351.44</v>
      </c>
      <c r="E9126" s="191"/>
    </row>
    <row r="9127" spans="1:5" x14ac:dyDescent="0.3">
      <c r="A9127" s="188" t="s">
        <v>13488</v>
      </c>
      <c r="B9127" s="189" t="s">
        <v>13489</v>
      </c>
      <c r="C9127" s="190" t="s">
        <v>70</v>
      </c>
      <c r="D9127" s="191">
        <v>1306.42</v>
      </c>
      <c r="E9127" s="191"/>
    </row>
    <row r="9128" spans="1:5" x14ac:dyDescent="0.3">
      <c r="A9128" s="188" t="s">
        <v>13490</v>
      </c>
      <c r="B9128" s="189" t="s">
        <v>13491</v>
      </c>
      <c r="C9128" s="190" t="s">
        <v>70</v>
      </c>
      <c r="D9128" s="191">
        <v>1572.94</v>
      </c>
      <c r="E9128" s="191"/>
    </row>
    <row r="9129" spans="1:5" x14ac:dyDescent="0.3">
      <c r="A9129" s="188" t="s">
        <v>13492</v>
      </c>
      <c r="B9129" s="189" t="s">
        <v>13493</v>
      </c>
      <c r="C9129" s="190" t="s">
        <v>70</v>
      </c>
      <c r="D9129" s="191">
        <v>1730.29</v>
      </c>
      <c r="E9129" s="191"/>
    </row>
    <row r="9130" spans="1:5" x14ac:dyDescent="0.3">
      <c r="A9130" s="188" t="s">
        <v>13494</v>
      </c>
      <c r="B9130" s="189" t="s">
        <v>13495</v>
      </c>
      <c r="C9130" s="190" t="s">
        <v>70</v>
      </c>
      <c r="D9130" s="191">
        <v>2390.27</v>
      </c>
      <c r="E9130" s="191"/>
    </row>
    <row r="9131" spans="1:5" x14ac:dyDescent="0.3">
      <c r="A9131" s="188" t="s">
        <v>13496</v>
      </c>
      <c r="B9131" s="189" t="s">
        <v>13497</v>
      </c>
      <c r="C9131" s="190" t="s">
        <v>70</v>
      </c>
      <c r="D9131" s="191">
        <v>3217.36</v>
      </c>
      <c r="E9131" s="191"/>
    </row>
    <row r="9132" spans="1:5" x14ac:dyDescent="0.3">
      <c r="A9132" s="188" t="s">
        <v>13498</v>
      </c>
      <c r="B9132" s="189" t="s">
        <v>13499</v>
      </c>
      <c r="C9132" s="190" t="s">
        <v>70</v>
      </c>
      <c r="D9132" s="191">
        <v>4938.78</v>
      </c>
      <c r="E9132" s="191"/>
    </row>
    <row r="9133" spans="1:5" x14ac:dyDescent="0.3">
      <c r="A9133" s="188" t="s">
        <v>13500</v>
      </c>
      <c r="B9133" s="189" t="s">
        <v>13501</v>
      </c>
      <c r="C9133" s="190" t="s">
        <v>70</v>
      </c>
      <c r="D9133" s="191">
        <v>5717.49</v>
      </c>
      <c r="E9133" s="191"/>
    </row>
    <row r="9134" spans="1:5" x14ac:dyDescent="0.3">
      <c r="A9134" s="188" t="s">
        <v>13502</v>
      </c>
      <c r="B9134" s="189" t="s">
        <v>13503</v>
      </c>
      <c r="C9134" s="190" t="s">
        <v>70</v>
      </c>
      <c r="D9134" s="191">
        <v>6525.59</v>
      </c>
      <c r="E9134" s="191"/>
    </row>
    <row r="9135" spans="1:5" x14ac:dyDescent="0.3">
      <c r="A9135" s="188" t="s">
        <v>13504</v>
      </c>
      <c r="B9135" s="189" t="s">
        <v>13505</v>
      </c>
      <c r="C9135" s="190" t="s">
        <v>70</v>
      </c>
      <c r="D9135" s="191">
        <v>8025.14</v>
      </c>
      <c r="E9135" s="191"/>
    </row>
    <row r="9136" spans="1:5" x14ac:dyDescent="0.3">
      <c r="A9136" s="188" t="s">
        <v>13506</v>
      </c>
      <c r="B9136" s="189" t="s">
        <v>13507</v>
      </c>
      <c r="C9136" s="190" t="s">
        <v>70</v>
      </c>
      <c r="D9136" s="191">
        <v>9783.77</v>
      </c>
      <c r="E9136" s="191"/>
    </row>
    <row r="9137" spans="1:5" x14ac:dyDescent="0.3">
      <c r="A9137" s="188" t="s">
        <v>43612</v>
      </c>
      <c r="B9137" s="189" t="s">
        <v>43613</v>
      </c>
      <c r="C9137" s="190" t="s">
        <v>70</v>
      </c>
      <c r="D9137" s="191">
        <v>2144.33</v>
      </c>
      <c r="E9137" s="191"/>
    </row>
    <row r="9138" spans="1:5" x14ac:dyDescent="0.3">
      <c r="A9138" s="188" t="s">
        <v>13508</v>
      </c>
      <c r="B9138" s="189" t="s">
        <v>13509</v>
      </c>
      <c r="C9138" s="190" t="s">
        <v>70</v>
      </c>
      <c r="D9138" s="191">
        <v>1137.1400000000001</v>
      </c>
      <c r="E9138" s="191"/>
    </row>
    <row r="9139" spans="1:5" x14ac:dyDescent="0.3">
      <c r="A9139" s="188" t="s">
        <v>13510</v>
      </c>
      <c r="B9139" s="189" t="s">
        <v>13511</v>
      </c>
      <c r="C9139" s="190" t="s">
        <v>70</v>
      </c>
      <c r="D9139" s="191">
        <v>1254.8499999999999</v>
      </c>
      <c r="E9139" s="191"/>
    </row>
    <row r="9140" spans="1:5" x14ac:dyDescent="0.3">
      <c r="A9140" s="188" t="s">
        <v>43614</v>
      </c>
      <c r="B9140" s="189" t="s">
        <v>43615</v>
      </c>
      <c r="C9140" s="190" t="s">
        <v>70</v>
      </c>
      <c r="D9140" s="191">
        <v>537.70000000000005</v>
      </c>
      <c r="E9140" s="191"/>
    </row>
    <row r="9141" spans="1:5" x14ac:dyDescent="0.3">
      <c r="A9141" s="188" t="s">
        <v>43616</v>
      </c>
      <c r="B9141" s="189" t="s">
        <v>43617</v>
      </c>
      <c r="C9141" s="190" t="s">
        <v>70</v>
      </c>
      <c r="D9141" s="191">
        <v>720.66</v>
      </c>
      <c r="E9141" s="191"/>
    </row>
    <row r="9142" spans="1:5" x14ac:dyDescent="0.3">
      <c r="A9142" s="188" t="s">
        <v>43618</v>
      </c>
      <c r="B9142" s="189" t="s">
        <v>43619</v>
      </c>
      <c r="C9142" s="190" t="s">
        <v>70</v>
      </c>
      <c r="D9142" s="191">
        <v>909.65</v>
      </c>
      <c r="E9142" s="191"/>
    </row>
    <row r="9143" spans="1:5" x14ac:dyDescent="0.3">
      <c r="A9143" s="188" t="s">
        <v>43620</v>
      </c>
      <c r="B9143" s="189" t="s">
        <v>43621</v>
      </c>
      <c r="C9143" s="190" t="s">
        <v>70</v>
      </c>
      <c r="D9143" s="191">
        <v>1150.67</v>
      </c>
      <c r="E9143" s="191"/>
    </row>
    <row r="9144" spans="1:5" x14ac:dyDescent="0.3">
      <c r="A9144" s="188" t="s">
        <v>43622</v>
      </c>
      <c r="B9144" s="189" t="s">
        <v>43623</v>
      </c>
      <c r="C9144" s="190" t="s">
        <v>70</v>
      </c>
      <c r="D9144" s="191">
        <v>1317.64</v>
      </c>
      <c r="E9144" s="191"/>
    </row>
    <row r="9145" spans="1:5" x14ac:dyDescent="0.3">
      <c r="A9145" s="188" t="s">
        <v>43624</v>
      </c>
      <c r="B9145" s="189" t="s">
        <v>43625</v>
      </c>
      <c r="C9145" s="190" t="s">
        <v>70</v>
      </c>
      <c r="D9145" s="191">
        <v>1483.14</v>
      </c>
      <c r="E9145" s="191"/>
    </row>
    <row r="9146" spans="1:5" x14ac:dyDescent="0.3">
      <c r="A9146" s="188" t="s">
        <v>43626</v>
      </c>
      <c r="B9146" s="189" t="s">
        <v>43627</v>
      </c>
      <c r="C9146" s="190" t="s">
        <v>70</v>
      </c>
      <c r="D9146" s="191">
        <v>1722.35</v>
      </c>
      <c r="E9146" s="191"/>
    </row>
    <row r="9147" spans="1:5" x14ac:dyDescent="0.3">
      <c r="A9147" s="188" t="s">
        <v>43628</v>
      </c>
      <c r="B9147" s="189" t="s">
        <v>43629</v>
      </c>
      <c r="C9147" s="190" t="s">
        <v>70</v>
      </c>
      <c r="D9147" s="191">
        <v>1999.1</v>
      </c>
      <c r="E9147" s="191"/>
    </row>
    <row r="9148" spans="1:5" x14ac:dyDescent="0.3">
      <c r="A9148" s="188" t="s">
        <v>43630</v>
      </c>
      <c r="B9148" s="189" t="s">
        <v>43631</v>
      </c>
      <c r="C9148" s="190" t="s">
        <v>70</v>
      </c>
      <c r="D9148" s="191">
        <v>2758.72</v>
      </c>
      <c r="E9148" s="191"/>
    </row>
    <row r="9149" spans="1:5" x14ac:dyDescent="0.3">
      <c r="A9149" s="188" t="s">
        <v>43632</v>
      </c>
      <c r="B9149" s="189" t="s">
        <v>43633</v>
      </c>
      <c r="C9149" s="190" t="s">
        <v>70</v>
      </c>
      <c r="D9149" s="191">
        <v>445.56</v>
      </c>
      <c r="E9149" s="191"/>
    </row>
    <row r="9150" spans="1:5" x14ac:dyDescent="0.3">
      <c r="A9150" s="188" t="s">
        <v>43634</v>
      </c>
      <c r="B9150" s="189" t="s">
        <v>43635</v>
      </c>
      <c r="C9150" s="190" t="s">
        <v>70</v>
      </c>
      <c r="D9150" s="191">
        <v>755.64</v>
      </c>
      <c r="E9150" s="191"/>
    </row>
    <row r="9151" spans="1:5" x14ac:dyDescent="0.3">
      <c r="A9151" s="188" t="s">
        <v>43636</v>
      </c>
      <c r="B9151" s="189" t="s">
        <v>43637</v>
      </c>
      <c r="C9151" s="190" t="s">
        <v>70</v>
      </c>
      <c r="D9151" s="191">
        <v>793.27</v>
      </c>
      <c r="E9151" s="191"/>
    </row>
    <row r="9152" spans="1:5" x14ac:dyDescent="0.3">
      <c r="A9152" s="188" t="s">
        <v>43638</v>
      </c>
      <c r="B9152" s="189" t="s">
        <v>43639</v>
      </c>
      <c r="C9152" s="190" t="s">
        <v>70</v>
      </c>
      <c r="D9152" s="191">
        <v>1460.8</v>
      </c>
      <c r="E9152" s="191"/>
    </row>
    <row r="9153" spans="1:5" x14ac:dyDescent="0.3">
      <c r="A9153" s="188" t="s">
        <v>43640</v>
      </c>
      <c r="B9153" s="189" t="s">
        <v>43641</v>
      </c>
      <c r="C9153" s="190" t="s">
        <v>70</v>
      </c>
      <c r="D9153" s="191">
        <v>1666.75</v>
      </c>
      <c r="E9153" s="191"/>
    </row>
    <row r="9154" spans="1:5" x14ac:dyDescent="0.3">
      <c r="A9154" s="188" t="s">
        <v>43642</v>
      </c>
      <c r="B9154" s="189" t="s">
        <v>43643</v>
      </c>
      <c r="C9154" s="190" t="s">
        <v>70</v>
      </c>
      <c r="D9154" s="191">
        <v>1990.7</v>
      </c>
      <c r="E9154" s="191"/>
    </row>
    <row r="9155" spans="1:5" x14ac:dyDescent="0.3">
      <c r="A9155" s="188" t="s">
        <v>43644</v>
      </c>
      <c r="B9155" s="189" t="s">
        <v>43645</v>
      </c>
      <c r="C9155" s="190" t="s">
        <v>70</v>
      </c>
      <c r="D9155" s="191">
        <v>2301.2399999999998</v>
      </c>
      <c r="E9155" s="191"/>
    </row>
    <row r="9156" spans="1:5" x14ac:dyDescent="0.3">
      <c r="A9156" s="188" t="s">
        <v>43646</v>
      </c>
      <c r="B9156" s="189" t="s">
        <v>43647</v>
      </c>
      <c r="C9156" s="190" t="s">
        <v>70</v>
      </c>
      <c r="D9156" s="191">
        <v>3172.32</v>
      </c>
      <c r="E9156" s="191"/>
    </row>
    <row r="9157" spans="1:5" x14ac:dyDescent="0.3">
      <c r="A9157" s="188" t="s">
        <v>43648</v>
      </c>
      <c r="B9157" s="189" t="s">
        <v>43649</v>
      </c>
      <c r="C9157" s="190" t="s">
        <v>70</v>
      </c>
      <c r="D9157" s="191">
        <v>494.38</v>
      </c>
      <c r="E9157" s="191"/>
    </row>
    <row r="9158" spans="1:5" x14ac:dyDescent="0.3">
      <c r="A9158" s="188" t="s">
        <v>13512</v>
      </c>
      <c r="B9158" s="189" t="s">
        <v>13513</v>
      </c>
      <c r="C9158" s="190" t="s">
        <v>70</v>
      </c>
      <c r="D9158" s="191">
        <v>556.79</v>
      </c>
      <c r="E9158" s="191"/>
    </row>
    <row r="9159" spans="1:5" x14ac:dyDescent="0.3">
      <c r="A9159" s="188" t="s">
        <v>13514</v>
      </c>
      <c r="B9159" s="189" t="s">
        <v>13515</v>
      </c>
      <c r="C9159" s="190" t="s">
        <v>70</v>
      </c>
      <c r="D9159" s="191">
        <v>719.45</v>
      </c>
      <c r="E9159" s="191"/>
    </row>
    <row r="9160" spans="1:5" x14ac:dyDescent="0.3">
      <c r="A9160" s="188" t="s">
        <v>13516</v>
      </c>
      <c r="B9160" s="189" t="s">
        <v>13517</v>
      </c>
      <c r="C9160" s="190" t="s">
        <v>70</v>
      </c>
      <c r="D9160" s="191">
        <v>893.03</v>
      </c>
      <c r="E9160" s="191"/>
    </row>
    <row r="9161" spans="1:5" x14ac:dyDescent="0.3">
      <c r="A9161" s="188" t="s">
        <v>13518</v>
      </c>
      <c r="B9161" s="189" t="s">
        <v>13519</v>
      </c>
      <c r="C9161" s="190" t="s">
        <v>70</v>
      </c>
      <c r="D9161" s="191">
        <v>1105.1400000000001</v>
      </c>
      <c r="E9161" s="191"/>
    </row>
    <row r="9162" spans="1:5" x14ac:dyDescent="0.3">
      <c r="A9162" s="188" t="s">
        <v>13520</v>
      </c>
      <c r="B9162" s="189" t="s">
        <v>13521</v>
      </c>
      <c r="C9162" s="190" t="s">
        <v>70</v>
      </c>
      <c r="D9162" s="191">
        <v>1289.3499999999999</v>
      </c>
      <c r="E9162" s="191"/>
    </row>
    <row r="9163" spans="1:5" x14ac:dyDescent="0.3">
      <c r="A9163" s="188" t="s">
        <v>13522</v>
      </c>
      <c r="B9163" s="189" t="s">
        <v>13523</v>
      </c>
      <c r="C9163" s="190" t="s">
        <v>70</v>
      </c>
      <c r="D9163" s="191">
        <v>1495.45</v>
      </c>
      <c r="E9163" s="191"/>
    </row>
    <row r="9164" spans="1:5" x14ac:dyDescent="0.3">
      <c r="A9164" s="188" t="s">
        <v>13524</v>
      </c>
      <c r="B9164" s="189" t="s">
        <v>13525</v>
      </c>
      <c r="C9164" s="190" t="s">
        <v>70</v>
      </c>
      <c r="D9164" s="191">
        <v>1710.43</v>
      </c>
      <c r="E9164" s="191"/>
    </row>
    <row r="9165" spans="1:5" x14ac:dyDescent="0.3">
      <c r="A9165" s="188" t="s">
        <v>13526</v>
      </c>
      <c r="B9165" s="189" t="s">
        <v>13527</v>
      </c>
      <c r="C9165" s="190" t="s">
        <v>70</v>
      </c>
      <c r="D9165" s="191">
        <v>1989.29</v>
      </c>
      <c r="E9165" s="191"/>
    </row>
    <row r="9166" spans="1:5" x14ac:dyDescent="0.3">
      <c r="A9166" s="188" t="s">
        <v>13528</v>
      </c>
      <c r="B9166" s="189" t="s">
        <v>13529</v>
      </c>
      <c r="C9166" s="190" t="s">
        <v>70</v>
      </c>
      <c r="D9166" s="191">
        <v>2584.56</v>
      </c>
      <c r="E9166" s="191"/>
    </row>
    <row r="9167" spans="1:5" x14ac:dyDescent="0.3">
      <c r="A9167" s="188" t="s">
        <v>13530</v>
      </c>
      <c r="B9167" s="189" t="s">
        <v>13531</v>
      </c>
      <c r="C9167" s="190" t="s">
        <v>70</v>
      </c>
      <c r="D9167" s="191">
        <v>4092.21</v>
      </c>
      <c r="E9167" s="191"/>
    </row>
    <row r="9168" spans="1:5" x14ac:dyDescent="0.3">
      <c r="A9168" s="188" t="s">
        <v>13532</v>
      </c>
      <c r="B9168" s="189" t="s">
        <v>13533</v>
      </c>
      <c r="C9168" s="190" t="s">
        <v>70</v>
      </c>
      <c r="D9168" s="191">
        <v>5065.12</v>
      </c>
      <c r="E9168" s="191"/>
    </row>
    <row r="9169" spans="1:5" x14ac:dyDescent="0.3">
      <c r="A9169" s="188" t="s">
        <v>13534</v>
      </c>
      <c r="B9169" s="189" t="s">
        <v>13535</v>
      </c>
      <c r="C9169" s="190" t="s">
        <v>70</v>
      </c>
      <c r="D9169" s="191">
        <v>5742.79</v>
      </c>
      <c r="E9169" s="191"/>
    </row>
    <row r="9170" spans="1:5" x14ac:dyDescent="0.3">
      <c r="A9170" s="188" t="s">
        <v>13536</v>
      </c>
      <c r="B9170" s="189" t="s">
        <v>13537</v>
      </c>
      <c r="C9170" s="190" t="s">
        <v>70</v>
      </c>
      <c r="D9170" s="191">
        <v>6559.02</v>
      </c>
      <c r="E9170" s="191"/>
    </row>
    <row r="9171" spans="1:5" x14ac:dyDescent="0.3">
      <c r="A9171" s="188" t="s">
        <v>13538</v>
      </c>
      <c r="B9171" s="189" t="s">
        <v>13539</v>
      </c>
      <c r="C9171" s="190" t="s">
        <v>70</v>
      </c>
      <c r="D9171" s="191">
        <v>8426.19</v>
      </c>
      <c r="E9171" s="191"/>
    </row>
    <row r="9172" spans="1:5" x14ac:dyDescent="0.3">
      <c r="A9172" s="188" t="s">
        <v>13540</v>
      </c>
      <c r="B9172" s="189" t="s">
        <v>13541</v>
      </c>
      <c r="C9172" s="190" t="s">
        <v>70</v>
      </c>
      <c r="D9172" s="191">
        <v>354.23</v>
      </c>
      <c r="E9172" s="191"/>
    </row>
    <row r="9173" spans="1:5" x14ac:dyDescent="0.3">
      <c r="A9173" s="188" t="s">
        <v>13542</v>
      </c>
      <c r="B9173" s="189" t="s">
        <v>13543</v>
      </c>
      <c r="C9173" s="190" t="s">
        <v>70</v>
      </c>
      <c r="D9173" s="191">
        <v>374.85</v>
      </c>
      <c r="E9173" s="191"/>
    </row>
    <row r="9174" spans="1:5" x14ac:dyDescent="0.3">
      <c r="A9174" s="188" t="s">
        <v>13544</v>
      </c>
      <c r="B9174" s="189" t="s">
        <v>13545</v>
      </c>
      <c r="C9174" s="190" t="s">
        <v>70</v>
      </c>
      <c r="D9174" s="191">
        <v>475.07</v>
      </c>
      <c r="E9174" s="191"/>
    </row>
    <row r="9175" spans="1:5" x14ac:dyDescent="0.3">
      <c r="A9175" s="188" t="s">
        <v>13546</v>
      </c>
      <c r="B9175" s="189" t="s">
        <v>13547</v>
      </c>
      <c r="C9175" s="190" t="s">
        <v>70</v>
      </c>
      <c r="D9175" s="191">
        <v>616.75</v>
      </c>
      <c r="E9175" s="191"/>
    </row>
    <row r="9176" spans="1:5" x14ac:dyDescent="0.3">
      <c r="A9176" s="188" t="s">
        <v>13548</v>
      </c>
      <c r="B9176" s="189" t="s">
        <v>13549</v>
      </c>
      <c r="C9176" s="190" t="s">
        <v>70</v>
      </c>
      <c r="D9176" s="191">
        <v>798.61</v>
      </c>
      <c r="E9176" s="191"/>
    </row>
    <row r="9177" spans="1:5" x14ac:dyDescent="0.3">
      <c r="A9177" s="188" t="s">
        <v>13550</v>
      </c>
      <c r="B9177" s="189" t="s">
        <v>13551</v>
      </c>
      <c r="C9177" s="190" t="s">
        <v>70</v>
      </c>
      <c r="D9177" s="191">
        <v>968.52</v>
      </c>
      <c r="E9177" s="191"/>
    </row>
    <row r="9178" spans="1:5" x14ac:dyDescent="0.3">
      <c r="A9178" s="188" t="s">
        <v>13552</v>
      </c>
      <c r="B9178" s="189" t="s">
        <v>13553</v>
      </c>
      <c r="C9178" s="190" t="s">
        <v>70</v>
      </c>
      <c r="D9178" s="191">
        <v>1132.6600000000001</v>
      </c>
      <c r="E9178" s="191"/>
    </row>
    <row r="9179" spans="1:5" x14ac:dyDescent="0.3">
      <c r="A9179" s="188" t="s">
        <v>13554</v>
      </c>
      <c r="B9179" s="189" t="s">
        <v>13555</v>
      </c>
      <c r="C9179" s="190" t="s">
        <v>70</v>
      </c>
      <c r="D9179" s="191">
        <v>1304.75</v>
      </c>
      <c r="E9179" s="191"/>
    </row>
    <row r="9180" spans="1:5" x14ac:dyDescent="0.3">
      <c r="A9180" s="188" t="s">
        <v>13556</v>
      </c>
      <c r="B9180" s="189" t="s">
        <v>13557</v>
      </c>
      <c r="C9180" s="190" t="s">
        <v>70</v>
      </c>
      <c r="D9180" s="191">
        <v>1582.32</v>
      </c>
      <c r="E9180" s="191"/>
    </row>
    <row r="9181" spans="1:5" x14ac:dyDescent="0.3">
      <c r="A9181" s="188" t="s">
        <v>13558</v>
      </c>
      <c r="B9181" s="189" t="s">
        <v>13559</v>
      </c>
      <c r="C9181" s="190" t="s">
        <v>70</v>
      </c>
      <c r="D9181" s="191">
        <v>1801.37</v>
      </c>
      <c r="E9181" s="191"/>
    </row>
    <row r="9182" spans="1:5" x14ac:dyDescent="0.3">
      <c r="A9182" s="188" t="s">
        <v>13560</v>
      </c>
      <c r="B9182" s="189" t="s">
        <v>13561</v>
      </c>
      <c r="C9182" s="190" t="s">
        <v>70</v>
      </c>
      <c r="D9182" s="191">
        <v>2385.85</v>
      </c>
      <c r="E9182" s="191"/>
    </row>
    <row r="9183" spans="1:5" x14ac:dyDescent="0.3">
      <c r="A9183" s="188" t="s">
        <v>13562</v>
      </c>
      <c r="B9183" s="189" t="s">
        <v>13563</v>
      </c>
      <c r="C9183" s="190" t="s">
        <v>70</v>
      </c>
      <c r="D9183" s="191">
        <v>3025.05</v>
      </c>
      <c r="E9183" s="191"/>
    </row>
    <row r="9184" spans="1:5" x14ac:dyDescent="0.3">
      <c r="A9184" s="188" t="s">
        <v>13564</v>
      </c>
      <c r="B9184" s="189" t="s">
        <v>13565</v>
      </c>
      <c r="C9184" s="190" t="s">
        <v>70</v>
      </c>
      <c r="D9184" s="191">
        <v>3813.83</v>
      </c>
      <c r="E9184" s="191"/>
    </row>
    <row r="9185" spans="1:5" x14ac:dyDescent="0.3">
      <c r="A9185" s="188" t="s">
        <v>13566</v>
      </c>
      <c r="B9185" s="189" t="s">
        <v>13567</v>
      </c>
      <c r="C9185" s="190" t="s">
        <v>70</v>
      </c>
      <c r="D9185" s="191">
        <v>4312.43</v>
      </c>
      <c r="E9185" s="191"/>
    </row>
    <row r="9186" spans="1:5" x14ac:dyDescent="0.3">
      <c r="A9186" s="188" t="s">
        <v>13568</v>
      </c>
      <c r="B9186" s="189" t="s">
        <v>13569</v>
      </c>
      <c r="C9186" s="190" t="s">
        <v>70</v>
      </c>
      <c r="D9186" s="191">
        <v>5104.59</v>
      </c>
      <c r="E9186" s="191"/>
    </row>
    <row r="9187" spans="1:5" x14ac:dyDescent="0.3">
      <c r="A9187" s="188" t="s">
        <v>13570</v>
      </c>
      <c r="B9187" s="189" t="s">
        <v>13571</v>
      </c>
      <c r="C9187" s="190" t="s">
        <v>70</v>
      </c>
      <c r="D9187" s="191">
        <v>6722.91</v>
      </c>
      <c r="E9187" s="191"/>
    </row>
    <row r="9188" spans="1:5" x14ac:dyDescent="0.3">
      <c r="A9188" s="188" t="s">
        <v>13572</v>
      </c>
      <c r="B9188" s="189" t="s">
        <v>43650</v>
      </c>
      <c r="C9188" s="190" t="s">
        <v>70</v>
      </c>
      <c r="D9188" s="191">
        <v>144.16999999999999</v>
      </c>
      <c r="E9188" s="191"/>
    </row>
    <row r="9189" spans="1:5" x14ac:dyDescent="0.3">
      <c r="A9189" s="188" t="s">
        <v>13573</v>
      </c>
      <c r="B9189" s="189" t="s">
        <v>43651</v>
      </c>
      <c r="C9189" s="190" t="s">
        <v>70</v>
      </c>
      <c r="D9189" s="191">
        <v>210</v>
      </c>
      <c r="E9189" s="191"/>
    </row>
    <row r="9190" spans="1:5" x14ac:dyDescent="0.3">
      <c r="A9190" s="188" t="s">
        <v>13574</v>
      </c>
      <c r="B9190" s="189" t="s">
        <v>43652</v>
      </c>
      <c r="C9190" s="190" t="s">
        <v>70</v>
      </c>
      <c r="D9190" s="191">
        <v>325.83</v>
      </c>
      <c r="E9190" s="191"/>
    </row>
    <row r="9191" spans="1:5" x14ac:dyDescent="0.3">
      <c r="A9191" s="188" t="s">
        <v>13578</v>
      </c>
      <c r="B9191" s="189" t="s">
        <v>43653</v>
      </c>
      <c r="C9191" s="190" t="s">
        <v>70</v>
      </c>
      <c r="D9191" s="191">
        <v>1870</v>
      </c>
      <c r="E9191" s="191"/>
    </row>
    <row r="9192" spans="1:5" x14ac:dyDescent="0.3">
      <c r="A9192" s="188" t="s">
        <v>13579</v>
      </c>
      <c r="B9192" s="189" t="s">
        <v>43654</v>
      </c>
      <c r="C9192" s="190" t="s">
        <v>70</v>
      </c>
      <c r="D9192" s="191">
        <v>2771.67</v>
      </c>
      <c r="E9192" s="191"/>
    </row>
    <row r="9193" spans="1:5" x14ac:dyDescent="0.3">
      <c r="A9193" s="188" t="s">
        <v>13575</v>
      </c>
      <c r="B9193" s="189" t="s">
        <v>43655</v>
      </c>
      <c r="C9193" s="190" t="s">
        <v>70</v>
      </c>
      <c r="D9193" s="191">
        <v>533.33000000000004</v>
      </c>
      <c r="E9193" s="191"/>
    </row>
    <row r="9194" spans="1:5" x14ac:dyDescent="0.3">
      <c r="A9194" s="188" t="s">
        <v>13576</v>
      </c>
      <c r="B9194" s="189" t="s">
        <v>43656</v>
      </c>
      <c r="C9194" s="190" t="s">
        <v>70</v>
      </c>
      <c r="D9194" s="191">
        <v>781.67</v>
      </c>
      <c r="E9194" s="191"/>
    </row>
    <row r="9195" spans="1:5" x14ac:dyDescent="0.3">
      <c r="A9195" s="188" t="s">
        <v>13577</v>
      </c>
      <c r="B9195" s="189" t="s">
        <v>43657</v>
      </c>
      <c r="C9195" s="190" t="s">
        <v>70</v>
      </c>
      <c r="D9195" s="191">
        <v>1183.33</v>
      </c>
      <c r="E9195" s="191"/>
    </row>
    <row r="9196" spans="1:5" x14ac:dyDescent="0.3">
      <c r="A9196" s="188" t="s">
        <v>13580</v>
      </c>
      <c r="B9196" s="189" t="s">
        <v>43658</v>
      </c>
      <c r="C9196" s="190" t="s">
        <v>70</v>
      </c>
      <c r="D9196" s="191">
        <v>155.83000000000001</v>
      </c>
      <c r="E9196" s="191"/>
    </row>
    <row r="9197" spans="1:5" x14ac:dyDescent="0.3">
      <c r="A9197" s="188" t="s">
        <v>13581</v>
      </c>
      <c r="B9197" s="189" t="s">
        <v>43659</v>
      </c>
      <c r="C9197" s="190" t="s">
        <v>70</v>
      </c>
      <c r="D9197" s="191">
        <v>245.83</v>
      </c>
      <c r="E9197" s="191"/>
    </row>
    <row r="9198" spans="1:5" x14ac:dyDescent="0.3">
      <c r="A9198" s="188" t="s">
        <v>13582</v>
      </c>
      <c r="B9198" s="189" t="s">
        <v>43660</v>
      </c>
      <c r="C9198" s="190" t="s">
        <v>70</v>
      </c>
      <c r="D9198" s="191">
        <v>373.33</v>
      </c>
      <c r="E9198" s="191"/>
    </row>
    <row r="9199" spans="1:5" x14ac:dyDescent="0.3">
      <c r="A9199" s="188" t="s">
        <v>13583</v>
      </c>
      <c r="B9199" s="189" t="s">
        <v>43661</v>
      </c>
      <c r="C9199" s="190" t="s">
        <v>70</v>
      </c>
      <c r="D9199" s="191">
        <v>600.83000000000004</v>
      </c>
      <c r="E9199" s="191"/>
    </row>
    <row r="9200" spans="1:5" x14ac:dyDescent="0.3">
      <c r="A9200" s="188" t="s">
        <v>13584</v>
      </c>
      <c r="B9200" s="189" t="s">
        <v>43662</v>
      </c>
      <c r="C9200" s="190" t="s">
        <v>70</v>
      </c>
      <c r="D9200" s="191">
        <v>840</v>
      </c>
      <c r="E9200" s="191"/>
    </row>
    <row r="9201" spans="1:5" x14ac:dyDescent="0.3">
      <c r="A9201" s="188" t="s">
        <v>13585</v>
      </c>
      <c r="B9201" s="189" t="s">
        <v>43663</v>
      </c>
      <c r="C9201" s="190" t="s">
        <v>70</v>
      </c>
      <c r="D9201" s="191">
        <v>1746.81</v>
      </c>
      <c r="E9201" s="191"/>
    </row>
    <row r="9202" spans="1:5" x14ac:dyDescent="0.3">
      <c r="A9202" s="188" t="s">
        <v>13586</v>
      </c>
      <c r="B9202" s="189" t="s">
        <v>13587</v>
      </c>
      <c r="C9202" s="190" t="s">
        <v>297</v>
      </c>
      <c r="D9202" s="191">
        <v>1800.49</v>
      </c>
      <c r="E9202" s="191"/>
    </row>
    <row r="9203" spans="1:5" x14ac:dyDescent="0.3">
      <c r="A9203" s="188" t="s">
        <v>13588</v>
      </c>
      <c r="B9203" s="189" t="s">
        <v>13589</v>
      </c>
      <c r="C9203" s="190" t="s">
        <v>297</v>
      </c>
      <c r="D9203" s="191">
        <v>2221.48</v>
      </c>
      <c r="E9203" s="191"/>
    </row>
    <row r="9204" spans="1:5" x14ac:dyDescent="0.3">
      <c r="A9204" s="188" t="s">
        <v>13590</v>
      </c>
      <c r="B9204" s="189" t="s">
        <v>13591</v>
      </c>
      <c r="C9204" s="190" t="s">
        <v>297</v>
      </c>
      <c r="D9204" s="191">
        <v>2611.09</v>
      </c>
      <c r="E9204" s="191"/>
    </row>
    <row r="9205" spans="1:5" x14ac:dyDescent="0.3">
      <c r="A9205" s="188" t="s">
        <v>13592</v>
      </c>
      <c r="B9205" s="189" t="s">
        <v>13593</v>
      </c>
      <c r="C9205" s="190" t="s">
        <v>297</v>
      </c>
      <c r="D9205" s="191">
        <v>4277.8100000000004</v>
      </c>
      <c r="E9205" s="191"/>
    </row>
    <row r="9206" spans="1:5" x14ac:dyDescent="0.3">
      <c r="A9206" s="188" t="s">
        <v>13594</v>
      </c>
      <c r="B9206" s="189" t="s">
        <v>13595</v>
      </c>
      <c r="C9206" s="190" t="s">
        <v>297</v>
      </c>
      <c r="D9206" s="191">
        <v>5436.76</v>
      </c>
      <c r="E9206" s="191"/>
    </row>
    <row r="9207" spans="1:5" x14ac:dyDescent="0.3">
      <c r="A9207" s="188" t="s">
        <v>13596</v>
      </c>
      <c r="B9207" s="189" t="s">
        <v>13597</v>
      </c>
      <c r="C9207" s="190" t="s">
        <v>297</v>
      </c>
      <c r="D9207" s="191">
        <v>8244.7800000000007</v>
      </c>
      <c r="E9207" s="191"/>
    </row>
    <row r="9208" spans="1:5" x14ac:dyDescent="0.3">
      <c r="A9208" s="188" t="s">
        <v>13598</v>
      </c>
      <c r="B9208" s="189" t="s">
        <v>13599</v>
      </c>
      <c r="C9208" s="190" t="s">
        <v>297</v>
      </c>
      <c r="D9208" s="191">
        <v>10739.27</v>
      </c>
      <c r="E9208" s="191"/>
    </row>
    <row r="9209" spans="1:5" x14ac:dyDescent="0.3">
      <c r="A9209" s="188" t="s">
        <v>43664</v>
      </c>
      <c r="B9209" s="189" t="s">
        <v>43665</v>
      </c>
      <c r="C9209" s="190" t="s">
        <v>70</v>
      </c>
      <c r="D9209" s="191">
        <v>5772.58</v>
      </c>
      <c r="E9209" s="191"/>
    </row>
    <row r="9210" spans="1:5" x14ac:dyDescent="0.3">
      <c r="A9210" s="188" t="s">
        <v>13631</v>
      </c>
      <c r="B9210" s="189" t="s">
        <v>43666</v>
      </c>
      <c r="C9210" s="190" t="s">
        <v>70</v>
      </c>
      <c r="D9210" s="191">
        <v>68.900000000000006</v>
      </c>
      <c r="E9210" s="191"/>
    </row>
    <row r="9211" spans="1:5" x14ac:dyDescent="0.3">
      <c r="A9211" s="188" t="s">
        <v>43667</v>
      </c>
      <c r="B9211" s="189" t="s">
        <v>43668</v>
      </c>
      <c r="C9211" s="190" t="s">
        <v>70</v>
      </c>
      <c r="D9211" s="191">
        <v>8366.9699999999993</v>
      </c>
      <c r="E9211" s="191"/>
    </row>
    <row r="9212" spans="1:5" x14ac:dyDescent="0.3">
      <c r="A9212" s="188" t="s">
        <v>43669</v>
      </c>
      <c r="B9212" s="189" t="s">
        <v>43670</v>
      </c>
      <c r="C9212" s="190" t="s">
        <v>70</v>
      </c>
      <c r="D9212" s="191">
        <v>87.87</v>
      </c>
      <c r="E9212" s="191"/>
    </row>
    <row r="9213" spans="1:5" x14ac:dyDescent="0.3">
      <c r="A9213" s="188" t="s">
        <v>43671</v>
      </c>
      <c r="B9213" s="189" t="s">
        <v>43672</v>
      </c>
      <c r="C9213" s="190" t="s">
        <v>70</v>
      </c>
      <c r="D9213" s="191">
        <v>110.31</v>
      </c>
      <c r="E9213" s="191"/>
    </row>
    <row r="9214" spans="1:5" x14ac:dyDescent="0.3">
      <c r="A9214" s="188" t="s">
        <v>13632</v>
      </c>
      <c r="B9214" s="189" t="s">
        <v>43673</v>
      </c>
      <c r="C9214" s="190" t="s">
        <v>70</v>
      </c>
      <c r="D9214" s="191">
        <v>144.13</v>
      </c>
      <c r="E9214" s="191"/>
    </row>
    <row r="9215" spans="1:5" x14ac:dyDescent="0.3">
      <c r="A9215" s="188" t="s">
        <v>13633</v>
      </c>
      <c r="B9215" s="189" t="s">
        <v>43674</v>
      </c>
      <c r="C9215" s="190" t="s">
        <v>70</v>
      </c>
      <c r="D9215" s="191">
        <v>182.37</v>
      </c>
      <c r="E9215" s="191"/>
    </row>
    <row r="9216" spans="1:5" x14ac:dyDescent="0.3">
      <c r="A9216" s="188" t="s">
        <v>13634</v>
      </c>
      <c r="B9216" s="189" t="s">
        <v>43675</v>
      </c>
      <c r="C9216" s="190" t="s">
        <v>70</v>
      </c>
      <c r="D9216" s="191">
        <v>224.73</v>
      </c>
      <c r="E9216" s="191"/>
    </row>
    <row r="9217" spans="1:5" x14ac:dyDescent="0.3">
      <c r="A9217" s="188" t="s">
        <v>13635</v>
      </c>
      <c r="B9217" s="189" t="s">
        <v>43676</v>
      </c>
      <c r="C9217" s="190" t="s">
        <v>70</v>
      </c>
      <c r="D9217" s="191">
        <v>285.10000000000002</v>
      </c>
      <c r="E9217" s="191"/>
    </row>
    <row r="9218" spans="1:5" x14ac:dyDescent="0.3">
      <c r="A9218" s="188" t="s">
        <v>13636</v>
      </c>
      <c r="B9218" s="189" t="s">
        <v>43677</v>
      </c>
      <c r="C9218" s="190" t="s">
        <v>70</v>
      </c>
      <c r="D9218" s="191">
        <v>350.21</v>
      </c>
      <c r="E9218" s="191"/>
    </row>
    <row r="9219" spans="1:5" x14ac:dyDescent="0.3">
      <c r="A9219" s="188" t="s">
        <v>13637</v>
      </c>
      <c r="B9219" s="189" t="s">
        <v>43678</v>
      </c>
      <c r="C9219" s="190" t="s">
        <v>70</v>
      </c>
      <c r="D9219" s="191">
        <v>439.34</v>
      </c>
      <c r="E9219" s="191"/>
    </row>
    <row r="9220" spans="1:5" x14ac:dyDescent="0.3">
      <c r="A9220" s="188" t="s">
        <v>13638</v>
      </c>
      <c r="B9220" s="189" t="s">
        <v>43679</v>
      </c>
      <c r="C9220" s="190" t="s">
        <v>70</v>
      </c>
      <c r="D9220" s="191">
        <v>556.29</v>
      </c>
      <c r="E9220" s="191"/>
    </row>
    <row r="9221" spans="1:5" x14ac:dyDescent="0.3">
      <c r="A9221" s="188" t="s">
        <v>13639</v>
      </c>
      <c r="B9221" s="189" t="s">
        <v>43680</v>
      </c>
      <c r="C9221" s="190" t="s">
        <v>70</v>
      </c>
      <c r="D9221" s="191">
        <v>708</v>
      </c>
      <c r="E9221" s="191"/>
    </row>
    <row r="9222" spans="1:5" x14ac:dyDescent="0.3">
      <c r="A9222" s="188" t="s">
        <v>7963</v>
      </c>
      <c r="B9222" s="189" t="s">
        <v>43681</v>
      </c>
      <c r="C9222" s="190" t="s">
        <v>297</v>
      </c>
      <c r="D9222" s="191">
        <v>17659.560000000001</v>
      </c>
      <c r="E9222" s="191"/>
    </row>
    <row r="9223" spans="1:5" x14ac:dyDescent="0.3">
      <c r="A9223" s="188" t="s">
        <v>13642</v>
      </c>
      <c r="B9223" s="189" t="s">
        <v>43682</v>
      </c>
      <c r="C9223" s="190" t="s">
        <v>70</v>
      </c>
      <c r="D9223" s="191">
        <v>1156.82</v>
      </c>
      <c r="E9223" s="191"/>
    </row>
    <row r="9224" spans="1:5" x14ac:dyDescent="0.3">
      <c r="A9224" s="188" t="s">
        <v>13643</v>
      </c>
      <c r="B9224" s="189" t="s">
        <v>43683</v>
      </c>
      <c r="C9224" s="190" t="s">
        <v>70</v>
      </c>
      <c r="D9224" s="191">
        <v>1425.48</v>
      </c>
      <c r="E9224" s="191"/>
    </row>
    <row r="9225" spans="1:5" x14ac:dyDescent="0.3">
      <c r="A9225" s="188" t="s">
        <v>13644</v>
      </c>
      <c r="B9225" s="189" t="s">
        <v>43684</v>
      </c>
      <c r="C9225" s="190" t="s">
        <v>70</v>
      </c>
      <c r="D9225" s="191">
        <v>1788.96</v>
      </c>
      <c r="E9225" s="191"/>
    </row>
    <row r="9226" spans="1:5" x14ac:dyDescent="0.3">
      <c r="A9226" s="188" t="s">
        <v>13645</v>
      </c>
      <c r="B9226" s="189" t="s">
        <v>43685</v>
      </c>
      <c r="C9226" s="190" t="s">
        <v>70</v>
      </c>
      <c r="D9226" s="191">
        <v>22.28</v>
      </c>
      <c r="E9226" s="191"/>
    </row>
    <row r="9227" spans="1:5" x14ac:dyDescent="0.3">
      <c r="A9227" s="188" t="s">
        <v>13646</v>
      </c>
      <c r="B9227" s="189" t="s">
        <v>43686</v>
      </c>
      <c r="C9227" s="190" t="s">
        <v>70</v>
      </c>
      <c r="D9227" s="191">
        <v>2269.39</v>
      </c>
      <c r="E9227" s="191"/>
    </row>
    <row r="9228" spans="1:5" x14ac:dyDescent="0.3">
      <c r="A9228" s="188" t="s">
        <v>13647</v>
      </c>
      <c r="B9228" s="189" t="s">
        <v>43687</v>
      </c>
      <c r="C9228" s="190" t="s">
        <v>70</v>
      </c>
      <c r="D9228" s="191">
        <v>2911.9</v>
      </c>
      <c r="E9228" s="191"/>
    </row>
    <row r="9229" spans="1:5" x14ac:dyDescent="0.3">
      <c r="A9229" s="188" t="s">
        <v>43688</v>
      </c>
      <c r="B9229" s="189" t="s">
        <v>43689</v>
      </c>
      <c r="C9229" s="190" t="s">
        <v>70</v>
      </c>
      <c r="D9229" s="191">
        <v>3699.3</v>
      </c>
      <c r="E9229" s="191"/>
    </row>
    <row r="9230" spans="1:5" x14ac:dyDescent="0.3">
      <c r="A9230" s="188" t="s">
        <v>13648</v>
      </c>
      <c r="B9230" s="189" t="s">
        <v>43690</v>
      </c>
      <c r="C9230" s="190" t="s">
        <v>70</v>
      </c>
      <c r="D9230" s="191">
        <v>45.18</v>
      </c>
      <c r="E9230" s="191"/>
    </row>
    <row r="9231" spans="1:5" x14ac:dyDescent="0.3">
      <c r="A9231" s="188" t="s">
        <v>43691</v>
      </c>
      <c r="B9231" s="189" t="s">
        <v>43692</v>
      </c>
      <c r="C9231" s="190" t="s">
        <v>70</v>
      </c>
      <c r="D9231" s="191">
        <v>4678.5200000000004</v>
      </c>
      <c r="E9231" s="191"/>
    </row>
    <row r="9232" spans="1:5" x14ac:dyDescent="0.3">
      <c r="A9232" s="188" t="s">
        <v>43693</v>
      </c>
      <c r="B9232" s="189" t="s">
        <v>43694</v>
      </c>
      <c r="C9232" s="190" t="s">
        <v>70</v>
      </c>
      <c r="D9232" s="191">
        <v>6962.75</v>
      </c>
      <c r="E9232" s="191"/>
    </row>
    <row r="9233" spans="1:5" x14ac:dyDescent="0.3">
      <c r="A9233" s="188" t="s">
        <v>13600</v>
      </c>
      <c r="B9233" s="189" t="s">
        <v>43695</v>
      </c>
      <c r="C9233" s="190" t="s">
        <v>70</v>
      </c>
      <c r="D9233" s="191">
        <v>83.44</v>
      </c>
      <c r="E9233" s="191"/>
    </row>
    <row r="9234" spans="1:5" x14ac:dyDescent="0.3">
      <c r="A9234" s="188" t="s">
        <v>43696</v>
      </c>
      <c r="B9234" s="189" t="s">
        <v>43697</v>
      </c>
      <c r="C9234" s="190" t="s">
        <v>70</v>
      </c>
      <c r="D9234" s="191">
        <v>10414.879999999999</v>
      </c>
      <c r="E9234" s="191"/>
    </row>
    <row r="9235" spans="1:5" x14ac:dyDescent="0.3">
      <c r="A9235" s="188" t="s">
        <v>43698</v>
      </c>
      <c r="B9235" s="189" t="s">
        <v>43699</v>
      </c>
      <c r="C9235" s="190" t="s">
        <v>70</v>
      </c>
      <c r="D9235" s="191">
        <v>107.46</v>
      </c>
      <c r="E9235" s="191"/>
    </row>
    <row r="9236" spans="1:5" x14ac:dyDescent="0.3">
      <c r="A9236" s="188" t="s">
        <v>43700</v>
      </c>
      <c r="B9236" s="189" t="s">
        <v>43701</v>
      </c>
      <c r="C9236" s="190" t="s">
        <v>70</v>
      </c>
      <c r="D9236" s="191">
        <v>134.65</v>
      </c>
      <c r="E9236" s="191"/>
    </row>
    <row r="9237" spans="1:5" x14ac:dyDescent="0.3">
      <c r="A9237" s="188" t="s">
        <v>13625</v>
      </c>
      <c r="B9237" s="189" t="s">
        <v>43702</v>
      </c>
      <c r="C9237" s="190" t="s">
        <v>70</v>
      </c>
      <c r="D9237" s="191">
        <v>27.05</v>
      </c>
      <c r="E9237" s="191"/>
    </row>
    <row r="9238" spans="1:5" x14ac:dyDescent="0.3">
      <c r="A9238" s="188" t="s">
        <v>43703</v>
      </c>
      <c r="B9238" s="189" t="s">
        <v>43704</v>
      </c>
      <c r="C9238" s="190" t="s">
        <v>70</v>
      </c>
      <c r="D9238" s="191">
        <v>4541.29</v>
      </c>
      <c r="E9238" s="191"/>
    </row>
    <row r="9239" spans="1:5" x14ac:dyDescent="0.3">
      <c r="A9239" s="188" t="s">
        <v>13630</v>
      </c>
      <c r="B9239" s="189" t="s">
        <v>43705</v>
      </c>
      <c r="C9239" s="190" t="s">
        <v>70</v>
      </c>
      <c r="D9239" s="191">
        <v>54.9</v>
      </c>
      <c r="E9239" s="191"/>
    </row>
    <row r="9240" spans="1:5" x14ac:dyDescent="0.3">
      <c r="A9240" s="188" t="s">
        <v>43706</v>
      </c>
      <c r="B9240" s="189" t="s">
        <v>43707</v>
      </c>
      <c r="C9240" s="190" t="s">
        <v>70</v>
      </c>
      <c r="D9240" s="191">
        <v>5716.7</v>
      </c>
      <c r="E9240" s="191"/>
    </row>
    <row r="9241" spans="1:5" x14ac:dyDescent="0.3">
      <c r="A9241" s="188" t="s">
        <v>43708</v>
      </c>
      <c r="B9241" s="189" t="s">
        <v>43709</v>
      </c>
      <c r="C9241" s="190" t="s">
        <v>70</v>
      </c>
      <c r="D9241" s="191">
        <v>3837</v>
      </c>
      <c r="E9241" s="191"/>
    </row>
    <row r="9242" spans="1:5" x14ac:dyDescent="0.3">
      <c r="A9242" s="188" t="s">
        <v>43710</v>
      </c>
      <c r="B9242" s="189" t="s">
        <v>43711</v>
      </c>
      <c r="C9242" s="190" t="s">
        <v>70</v>
      </c>
      <c r="D9242" s="191">
        <v>45.51</v>
      </c>
      <c r="E9242" s="191"/>
    </row>
    <row r="9243" spans="1:5" x14ac:dyDescent="0.3">
      <c r="A9243" s="188" t="s">
        <v>43712</v>
      </c>
      <c r="B9243" s="189" t="s">
        <v>43713</v>
      </c>
      <c r="C9243" s="190" t="s">
        <v>70</v>
      </c>
      <c r="D9243" s="191">
        <v>5525.28</v>
      </c>
      <c r="E9243" s="191"/>
    </row>
    <row r="9244" spans="1:5" x14ac:dyDescent="0.3">
      <c r="A9244" s="188" t="s">
        <v>43714</v>
      </c>
      <c r="B9244" s="189" t="s">
        <v>43715</v>
      </c>
      <c r="C9244" s="190" t="s">
        <v>70</v>
      </c>
      <c r="D9244" s="191">
        <v>58.47</v>
      </c>
      <c r="E9244" s="191"/>
    </row>
    <row r="9245" spans="1:5" x14ac:dyDescent="0.3">
      <c r="A9245" s="188" t="s">
        <v>43716</v>
      </c>
      <c r="B9245" s="189" t="s">
        <v>43717</v>
      </c>
      <c r="C9245" s="190" t="s">
        <v>70</v>
      </c>
      <c r="D9245" s="191">
        <v>73.64</v>
      </c>
      <c r="E9245" s="191"/>
    </row>
    <row r="9246" spans="1:5" x14ac:dyDescent="0.3">
      <c r="A9246" s="188" t="s">
        <v>43718</v>
      </c>
      <c r="B9246" s="189" t="s">
        <v>43719</v>
      </c>
      <c r="C9246" s="190" t="s">
        <v>70</v>
      </c>
      <c r="D9246" s="191">
        <v>96.72</v>
      </c>
      <c r="E9246" s="191"/>
    </row>
    <row r="9247" spans="1:5" x14ac:dyDescent="0.3">
      <c r="A9247" s="188" t="s">
        <v>43720</v>
      </c>
      <c r="B9247" s="189" t="s">
        <v>43721</v>
      </c>
      <c r="C9247" s="190" t="s">
        <v>70</v>
      </c>
      <c r="D9247" s="191">
        <v>120.42</v>
      </c>
      <c r="E9247" s="191"/>
    </row>
    <row r="9248" spans="1:5" x14ac:dyDescent="0.3">
      <c r="A9248" s="188" t="s">
        <v>43722</v>
      </c>
      <c r="B9248" s="189" t="s">
        <v>43723</v>
      </c>
      <c r="C9248" s="190" t="s">
        <v>70</v>
      </c>
      <c r="D9248" s="191">
        <v>149.5</v>
      </c>
      <c r="E9248" s="191"/>
    </row>
    <row r="9249" spans="1:5" x14ac:dyDescent="0.3">
      <c r="A9249" s="188" t="s">
        <v>43724</v>
      </c>
      <c r="B9249" s="189" t="s">
        <v>43725</v>
      </c>
      <c r="C9249" s="190" t="s">
        <v>70</v>
      </c>
      <c r="D9249" s="191">
        <v>187.75</v>
      </c>
      <c r="E9249" s="191"/>
    </row>
    <row r="9250" spans="1:5" x14ac:dyDescent="0.3">
      <c r="A9250" s="188" t="s">
        <v>43726</v>
      </c>
      <c r="B9250" s="189" t="s">
        <v>43727</v>
      </c>
      <c r="C9250" s="190" t="s">
        <v>70</v>
      </c>
      <c r="D9250" s="191">
        <v>232.63</v>
      </c>
      <c r="E9250" s="191"/>
    </row>
    <row r="9251" spans="1:5" x14ac:dyDescent="0.3">
      <c r="A9251" s="188" t="s">
        <v>43728</v>
      </c>
      <c r="B9251" s="189" t="s">
        <v>43729</v>
      </c>
      <c r="C9251" s="190" t="s">
        <v>70</v>
      </c>
      <c r="D9251" s="191">
        <v>290.14999999999998</v>
      </c>
      <c r="E9251" s="191"/>
    </row>
    <row r="9252" spans="1:5" x14ac:dyDescent="0.3">
      <c r="A9252" s="188" t="s">
        <v>43730</v>
      </c>
      <c r="B9252" s="189" t="s">
        <v>43731</v>
      </c>
      <c r="C9252" s="190" t="s">
        <v>70</v>
      </c>
      <c r="D9252" s="191">
        <v>369.8</v>
      </c>
      <c r="E9252" s="191"/>
    </row>
    <row r="9253" spans="1:5" x14ac:dyDescent="0.3">
      <c r="A9253" s="188" t="s">
        <v>13649</v>
      </c>
      <c r="B9253" s="189" t="s">
        <v>43732</v>
      </c>
      <c r="C9253" s="190" t="s">
        <v>70</v>
      </c>
      <c r="D9253" s="191">
        <v>467.79</v>
      </c>
      <c r="E9253" s="191"/>
    </row>
    <row r="9254" spans="1:5" x14ac:dyDescent="0.3">
      <c r="A9254" s="188" t="s">
        <v>13650</v>
      </c>
      <c r="B9254" s="189" t="s">
        <v>43733</v>
      </c>
      <c r="C9254" s="190" t="s">
        <v>70</v>
      </c>
      <c r="D9254" s="191">
        <v>603.70000000000005</v>
      </c>
      <c r="E9254" s="191"/>
    </row>
    <row r="9255" spans="1:5" x14ac:dyDescent="0.3">
      <c r="A9255" s="188" t="s">
        <v>13651</v>
      </c>
      <c r="B9255" s="189" t="s">
        <v>43734</v>
      </c>
      <c r="C9255" s="190" t="s">
        <v>70</v>
      </c>
      <c r="D9255" s="191">
        <v>764.89</v>
      </c>
      <c r="E9255" s="191"/>
    </row>
    <row r="9256" spans="1:5" x14ac:dyDescent="0.3">
      <c r="A9256" s="188" t="s">
        <v>13652</v>
      </c>
      <c r="B9256" s="189" t="s">
        <v>43735</v>
      </c>
      <c r="C9256" s="190" t="s">
        <v>70</v>
      </c>
      <c r="D9256" s="191">
        <v>945.05</v>
      </c>
      <c r="E9256" s="191"/>
    </row>
    <row r="9257" spans="1:5" x14ac:dyDescent="0.3">
      <c r="A9257" s="188" t="s">
        <v>13653</v>
      </c>
      <c r="B9257" s="189" t="s">
        <v>43736</v>
      </c>
      <c r="C9257" s="190" t="s">
        <v>70</v>
      </c>
      <c r="D9257" s="191">
        <v>1466.76</v>
      </c>
      <c r="E9257" s="191"/>
    </row>
    <row r="9258" spans="1:5" x14ac:dyDescent="0.3">
      <c r="A9258" s="188" t="s">
        <v>13654</v>
      </c>
      <c r="B9258" s="189" t="s">
        <v>43737</v>
      </c>
      <c r="C9258" s="190" t="s">
        <v>70</v>
      </c>
      <c r="D9258" s="191">
        <v>1498.18</v>
      </c>
      <c r="E9258" s="191"/>
    </row>
    <row r="9259" spans="1:5" x14ac:dyDescent="0.3">
      <c r="A9259" s="188" t="s">
        <v>13655</v>
      </c>
      <c r="B9259" s="189" t="s">
        <v>43738</v>
      </c>
      <c r="C9259" s="190" t="s">
        <v>70</v>
      </c>
      <c r="D9259" s="191">
        <v>1940.35</v>
      </c>
      <c r="E9259" s="191"/>
    </row>
    <row r="9260" spans="1:5" x14ac:dyDescent="0.3">
      <c r="A9260" s="188" t="s">
        <v>43739</v>
      </c>
      <c r="B9260" s="189" t="s">
        <v>43740</v>
      </c>
      <c r="C9260" s="190" t="s">
        <v>70</v>
      </c>
      <c r="D9260" s="191">
        <v>2455.6999999999998</v>
      </c>
      <c r="E9260" s="191"/>
    </row>
    <row r="9261" spans="1:5" x14ac:dyDescent="0.3">
      <c r="A9261" s="188" t="s">
        <v>43741</v>
      </c>
      <c r="B9261" s="189" t="s">
        <v>43742</v>
      </c>
      <c r="C9261" s="190" t="s">
        <v>70</v>
      </c>
      <c r="D9261" s="191">
        <v>3112.06</v>
      </c>
      <c r="E9261" s="191"/>
    </row>
    <row r="9262" spans="1:5" x14ac:dyDescent="0.3">
      <c r="A9262" s="188" t="s">
        <v>13668</v>
      </c>
      <c r="B9262" s="189" t="s">
        <v>43743</v>
      </c>
      <c r="C9262" s="190" t="s">
        <v>70</v>
      </c>
      <c r="D9262" s="191">
        <v>4703.47</v>
      </c>
      <c r="E9262" s="191"/>
    </row>
    <row r="9263" spans="1:5" x14ac:dyDescent="0.3">
      <c r="A9263" s="188" t="s">
        <v>13664</v>
      </c>
      <c r="B9263" s="189" t="s">
        <v>43744</v>
      </c>
      <c r="C9263" s="190" t="s">
        <v>70</v>
      </c>
      <c r="D9263" s="191">
        <v>56.26</v>
      </c>
      <c r="E9263" s="191"/>
    </row>
    <row r="9264" spans="1:5" x14ac:dyDescent="0.3">
      <c r="A9264" s="188" t="s">
        <v>43745</v>
      </c>
      <c r="B9264" s="189" t="s">
        <v>43746</v>
      </c>
      <c r="C9264" s="190" t="s">
        <v>70</v>
      </c>
      <c r="D9264" s="191">
        <v>6769.8</v>
      </c>
      <c r="E9264" s="191"/>
    </row>
    <row r="9265" spans="1:5" x14ac:dyDescent="0.3">
      <c r="A9265" s="188" t="s">
        <v>43747</v>
      </c>
      <c r="B9265" s="189" t="s">
        <v>43748</v>
      </c>
      <c r="C9265" s="190" t="s">
        <v>70</v>
      </c>
      <c r="D9265" s="191">
        <v>70.42</v>
      </c>
      <c r="E9265" s="191"/>
    </row>
    <row r="9266" spans="1:5" x14ac:dyDescent="0.3">
      <c r="A9266" s="188" t="s">
        <v>43749</v>
      </c>
      <c r="B9266" s="189" t="s">
        <v>43750</v>
      </c>
      <c r="C9266" s="190" t="s">
        <v>70</v>
      </c>
      <c r="D9266" s="191">
        <v>90.08</v>
      </c>
      <c r="E9266" s="191"/>
    </row>
    <row r="9267" spans="1:5" x14ac:dyDescent="0.3">
      <c r="A9267" s="188" t="s">
        <v>43751</v>
      </c>
      <c r="B9267" s="189" t="s">
        <v>43752</v>
      </c>
      <c r="C9267" s="190" t="s">
        <v>70</v>
      </c>
      <c r="D9267" s="191">
        <v>116.95</v>
      </c>
      <c r="E9267" s="191"/>
    </row>
    <row r="9268" spans="1:5" x14ac:dyDescent="0.3">
      <c r="A9268" s="188" t="s">
        <v>43753</v>
      </c>
      <c r="B9268" s="189" t="s">
        <v>43754</v>
      </c>
      <c r="C9268" s="190" t="s">
        <v>70</v>
      </c>
      <c r="D9268" s="191">
        <v>148.55000000000001</v>
      </c>
      <c r="E9268" s="191"/>
    </row>
    <row r="9269" spans="1:5" x14ac:dyDescent="0.3">
      <c r="A9269" s="188" t="s">
        <v>43755</v>
      </c>
      <c r="B9269" s="189" t="s">
        <v>43756</v>
      </c>
      <c r="C9269" s="190" t="s">
        <v>70</v>
      </c>
      <c r="D9269" s="191">
        <v>184.27</v>
      </c>
      <c r="E9269" s="191"/>
    </row>
    <row r="9270" spans="1:5" x14ac:dyDescent="0.3">
      <c r="A9270" s="188" t="s">
        <v>43757</v>
      </c>
      <c r="B9270" s="189" t="s">
        <v>43758</v>
      </c>
      <c r="C9270" s="190" t="s">
        <v>70</v>
      </c>
      <c r="D9270" s="191">
        <v>232.63</v>
      </c>
      <c r="E9270" s="191"/>
    </row>
    <row r="9271" spans="1:5" x14ac:dyDescent="0.3">
      <c r="A9271" s="188" t="s">
        <v>43759</v>
      </c>
      <c r="B9271" s="189" t="s">
        <v>43760</v>
      </c>
      <c r="C9271" s="190" t="s">
        <v>70</v>
      </c>
      <c r="D9271" s="191">
        <v>284.77999999999997</v>
      </c>
      <c r="E9271" s="191"/>
    </row>
    <row r="9272" spans="1:5" x14ac:dyDescent="0.3">
      <c r="A9272" s="188" t="s">
        <v>43761</v>
      </c>
      <c r="B9272" s="189" t="s">
        <v>43762</v>
      </c>
      <c r="C9272" s="190" t="s">
        <v>70</v>
      </c>
      <c r="D9272" s="191">
        <v>360.32</v>
      </c>
      <c r="E9272" s="191"/>
    </row>
    <row r="9273" spans="1:5" x14ac:dyDescent="0.3">
      <c r="A9273" s="188" t="s">
        <v>43763</v>
      </c>
      <c r="B9273" s="189" t="s">
        <v>43764</v>
      </c>
      <c r="C9273" s="190" t="s">
        <v>70</v>
      </c>
      <c r="D9273" s="191">
        <v>451.98</v>
      </c>
      <c r="E9273" s="191"/>
    </row>
    <row r="9274" spans="1:5" x14ac:dyDescent="0.3">
      <c r="A9274" s="188" t="s">
        <v>43765</v>
      </c>
      <c r="B9274" s="189" t="s">
        <v>43766</v>
      </c>
      <c r="C9274" s="190" t="s">
        <v>70</v>
      </c>
      <c r="D9274" s="191">
        <v>575.25</v>
      </c>
      <c r="E9274" s="191"/>
    </row>
    <row r="9275" spans="1:5" x14ac:dyDescent="0.3">
      <c r="A9275" s="188" t="s">
        <v>43767</v>
      </c>
      <c r="B9275" s="189" t="s">
        <v>43768</v>
      </c>
      <c r="C9275" s="190" t="s">
        <v>70</v>
      </c>
      <c r="D9275" s="191">
        <v>745.93</v>
      </c>
      <c r="E9275" s="191"/>
    </row>
    <row r="9276" spans="1:5" x14ac:dyDescent="0.3">
      <c r="A9276" s="188" t="s">
        <v>43769</v>
      </c>
      <c r="B9276" s="189" t="s">
        <v>43770</v>
      </c>
      <c r="C9276" s="190" t="s">
        <v>70</v>
      </c>
      <c r="D9276" s="191">
        <v>941.89</v>
      </c>
      <c r="E9276" s="191"/>
    </row>
    <row r="9277" spans="1:5" x14ac:dyDescent="0.3">
      <c r="A9277" s="188" t="s">
        <v>43771</v>
      </c>
      <c r="B9277" s="189" t="s">
        <v>43772</v>
      </c>
      <c r="C9277" s="190" t="s">
        <v>70</v>
      </c>
      <c r="D9277" s="191">
        <v>1166.3</v>
      </c>
      <c r="E9277" s="191"/>
    </row>
    <row r="9278" spans="1:5" x14ac:dyDescent="0.3">
      <c r="A9278" s="188" t="s">
        <v>43773</v>
      </c>
      <c r="B9278" s="189" t="s">
        <v>43774</v>
      </c>
      <c r="C9278" s="190" t="s">
        <v>70</v>
      </c>
      <c r="D9278" s="191">
        <v>1460.25</v>
      </c>
      <c r="E9278" s="191"/>
    </row>
    <row r="9279" spans="1:5" x14ac:dyDescent="0.3">
      <c r="A9279" s="188" t="s">
        <v>43775</v>
      </c>
      <c r="B9279" s="189" t="s">
        <v>43776</v>
      </c>
      <c r="C9279" s="190" t="s">
        <v>70</v>
      </c>
      <c r="D9279" s="191">
        <v>1842.7</v>
      </c>
      <c r="E9279" s="191"/>
    </row>
    <row r="9280" spans="1:5" x14ac:dyDescent="0.3">
      <c r="A9280" s="188" t="s">
        <v>13665</v>
      </c>
      <c r="B9280" s="189" t="s">
        <v>43777</v>
      </c>
      <c r="C9280" s="190" t="s">
        <v>70</v>
      </c>
      <c r="D9280" s="191">
        <v>2373.75</v>
      </c>
      <c r="E9280" s="191"/>
    </row>
    <row r="9281" spans="1:5" x14ac:dyDescent="0.3">
      <c r="A9281" s="188" t="s">
        <v>13666</v>
      </c>
      <c r="B9281" s="189" t="s">
        <v>43778</v>
      </c>
      <c r="C9281" s="190" t="s">
        <v>70</v>
      </c>
      <c r="D9281" s="191">
        <v>3008.8</v>
      </c>
      <c r="E9281" s="191"/>
    </row>
    <row r="9282" spans="1:5" x14ac:dyDescent="0.3">
      <c r="A9282" s="188" t="s">
        <v>13667</v>
      </c>
      <c r="B9282" s="189" t="s">
        <v>43779</v>
      </c>
      <c r="C9282" s="190" t="s">
        <v>70</v>
      </c>
      <c r="D9282" s="191">
        <v>3807.02</v>
      </c>
      <c r="E9282" s="191"/>
    </row>
    <row r="9283" spans="1:5" x14ac:dyDescent="0.3">
      <c r="A9283" s="188" t="s">
        <v>13601</v>
      </c>
      <c r="B9283" s="189" t="s">
        <v>13602</v>
      </c>
      <c r="C9283" s="190" t="s">
        <v>70</v>
      </c>
      <c r="D9283" s="191">
        <v>175.74</v>
      </c>
      <c r="E9283" s="191"/>
    </row>
    <row r="9284" spans="1:5" x14ac:dyDescent="0.3">
      <c r="A9284" s="188" t="s">
        <v>13603</v>
      </c>
      <c r="B9284" s="189" t="s">
        <v>13604</v>
      </c>
      <c r="C9284" s="190" t="s">
        <v>70</v>
      </c>
      <c r="D9284" s="191">
        <v>222.83</v>
      </c>
      <c r="E9284" s="191"/>
    </row>
    <row r="9285" spans="1:5" x14ac:dyDescent="0.3">
      <c r="A9285" s="188" t="s">
        <v>13605</v>
      </c>
      <c r="B9285" s="189" t="s">
        <v>13606</v>
      </c>
      <c r="C9285" s="190" t="s">
        <v>70</v>
      </c>
      <c r="D9285" s="191">
        <v>273.39999999999998</v>
      </c>
      <c r="E9285" s="191"/>
    </row>
    <row r="9286" spans="1:5" x14ac:dyDescent="0.3">
      <c r="A9286" s="188" t="s">
        <v>13607</v>
      </c>
      <c r="B9286" s="189" t="s">
        <v>13608</v>
      </c>
      <c r="C9286" s="190" t="s">
        <v>70</v>
      </c>
      <c r="D9286" s="191">
        <v>347.68</v>
      </c>
      <c r="E9286" s="191"/>
    </row>
    <row r="9287" spans="1:5" x14ac:dyDescent="0.3">
      <c r="A9287" s="188" t="s">
        <v>13609</v>
      </c>
      <c r="B9287" s="189" t="s">
        <v>13610</v>
      </c>
      <c r="C9287" s="190" t="s">
        <v>70</v>
      </c>
      <c r="D9287" s="191">
        <v>426.7</v>
      </c>
      <c r="E9287" s="191"/>
    </row>
    <row r="9288" spans="1:5" x14ac:dyDescent="0.3">
      <c r="A9288" s="188" t="s">
        <v>13611</v>
      </c>
      <c r="B9288" s="189" t="s">
        <v>13612</v>
      </c>
      <c r="C9288" s="190" t="s">
        <v>297</v>
      </c>
      <c r="D9288" s="191">
        <v>537.32000000000005</v>
      </c>
      <c r="E9288" s="191"/>
    </row>
    <row r="9289" spans="1:5" x14ac:dyDescent="0.3">
      <c r="A9289" s="188" t="s">
        <v>13613</v>
      </c>
      <c r="B9289" s="189" t="s">
        <v>13614</v>
      </c>
      <c r="C9289" s="190" t="s">
        <v>70</v>
      </c>
      <c r="D9289" s="191">
        <v>682.71</v>
      </c>
      <c r="E9289" s="191"/>
    </row>
    <row r="9290" spans="1:5" x14ac:dyDescent="0.3">
      <c r="A9290" s="188" t="s">
        <v>13615</v>
      </c>
      <c r="B9290" s="189" t="s">
        <v>13616</v>
      </c>
      <c r="C9290" s="190" t="s">
        <v>70</v>
      </c>
      <c r="D9290" s="191">
        <v>859.71</v>
      </c>
      <c r="E9290" s="191"/>
    </row>
    <row r="9291" spans="1:5" x14ac:dyDescent="0.3">
      <c r="A9291" s="188" t="s">
        <v>13617</v>
      </c>
      <c r="B9291" s="189" t="s">
        <v>13618</v>
      </c>
      <c r="C9291" s="190" t="s">
        <v>70</v>
      </c>
      <c r="D9291" s="191">
        <v>1112.57</v>
      </c>
      <c r="E9291" s="191"/>
    </row>
    <row r="9292" spans="1:5" x14ac:dyDescent="0.3">
      <c r="A9292" s="188" t="s">
        <v>13619</v>
      </c>
      <c r="B9292" s="189" t="s">
        <v>13620</v>
      </c>
      <c r="C9292" s="190" t="s">
        <v>70</v>
      </c>
      <c r="D9292" s="191">
        <v>1409.68</v>
      </c>
      <c r="E9292" s="191"/>
    </row>
    <row r="9293" spans="1:5" x14ac:dyDescent="0.3">
      <c r="A9293" s="188" t="s">
        <v>13621</v>
      </c>
      <c r="B9293" s="189" t="s">
        <v>13622</v>
      </c>
      <c r="C9293" s="190" t="s">
        <v>70</v>
      </c>
      <c r="D9293" s="191">
        <v>1738.39</v>
      </c>
      <c r="E9293" s="191"/>
    </row>
    <row r="9294" spans="1:5" x14ac:dyDescent="0.3">
      <c r="A9294" s="188" t="s">
        <v>13623</v>
      </c>
      <c r="B9294" s="189" t="s">
        <v>13624</v>
      </c>
      <c r="C9294" s="190" t="s">
        <v>70</v>
      </c>
      <c r="D9294" s="191">
        <v>2180.89</v>
      </c>
      <c r="E9294" s="191"/>
    </row>
    <row r="9295" spans="1:5" x14ac:dyDescent="0.3">
      <c r="A9295" s="188" t="s">
        <v>13626</v>
      </c>
      <c r="B9295" s="189" t="s">
        <v>13627</v>
      </c>
      <c r="C9295" s="190" t="s">
        <v>70</v>
      </c>
      <c r="D9295" s="191">
        <v>2759.3</v>
      </c>
      <c r="E9295" s="191"/>
    </row>
    <row r="9296" spans="1:5" x14ac:dyDescent="0.3">
      <c r="A9296" s="188" t="s">
        <v>13628</v>
      </c>
      <c r="B9296" s="189" t="s">
        <v>13629</v>
      </c>
      <c r="C9296" s="190" t="s">
        <v>70</v>
      </c>
      <c r="D9296" s="191">
        <v>3574.87</v>
      </c>
      <c r="E9296" s="191"/>
    </row>
    <row r="9297" spans="1:5" x14ac:dyDescent="0.3">
      <c r="A9297" s="188" t="s">
        <v>13640</v>
      </c>
      <c r="B9297" s="189" t="s">
        <v>13641</v>
      </c>
      <c r="C9297" s="190" t="s">
        <v>70</v>
      </c>
      <c r="D9297" s="191">
        <v>913.45</v>
      </c>
      <c r="E9297" s="191"/>
    </row>
    <row r="9298" spans="1:5" x14ac:dyDescent="0.3">
      <c r="A9298" s="188" t="s">
        <v>13656</v>
      </c>
      <c r="B9298" s="189" t="s">
        <v>13657</v>
      </c>
      <c r="C9298" s="190" t="s">
        <v>70</v>
      </c>
      <c r="D9298" s="191">
        <v>1161.1099999999999</v>
      </c>
      <c r="E9298" s="191"/>
    </row>
    <row r="9299" spans="1:5" x14ac:dyDescent="0.3">
      <c r="A9299" s="188" t="s">
        <v>13658</v>
      </c>
      <c r="B9299" s="189" t="s">
        <v>13659</v>
      </c>
      <c r="C9299" s="190" t="s">
        <v>70</v>
      </c>
      <c r="D9299" s="191">
        <v>1459.39</v>
      </c>
      <c r="E9299" s="191"/>
    </row>
    <row r="9300" spans="1:5" x14ac:dyDescent="0.3">
      <c r="A9300" s="188" t="s">
        <v>13660</v>
      </c>
      <c r="B9300" s="189" t="s">
        <v>13661</v>
      </c>
      <c r="C9300" s="190" t="s">
        <v>70</v>
      </c>
      <c r="D9300" s="191">
        <v>1675.67</v>
      </c>
      <c r="E9300" s="191"/>
    </row>
    <row r="9301" spans="1:5" x14ac:dyDescent="0.3">
      <c r="A9301" s="188" t="s">
        <v>13662</v>
      </c>
      <c r="B9301" s="189" t="s">
        <v>13663</v>
      </c>
      <c r="C9301" s="190" t="s">
        <v>70</v>
      </c>
      <c r="D9301" s="191">
        <v>2621.31</v>
      </c>
      <c r="E9301" s="191"/>
    </row>
    <row r="9302" spans="1:5" x14ac:dyDescent="0.3">
      <c r="A9302" s="188" t="s">
        <v>13669</v>
      </c>
      <c r="B9302" s="189" t="s">
        <v>13670</v>
      </c>
      <c r="C9302" s="190" t="s">
        <v>70</v>
      </c>
      <c r="D9302" s="191">
        <v>1903.8</v>
      </c>
      <c r="E9302" s="191"/>
    </row>
    <row r="9303" spans="1:5" x14ac:dyDescent="0.3">
      <c r="A9303" s="188" t="s">
        <v>13671</v>
      </c>
      <c r="B9303" s="189" t="s">
        <v>13672</v>
      </c>
      <c r="C9303" s="190" t="s">
        <v>70</v>
      </c>
      <c r="D9303" s="191">
        <v>2181.2800000000002</v>
      </c>
      <c r="E9303" s="191"/>
    </row>
    <row r="9304" spans="1:5" x14ac:dyDescent="0.3">
      <c r="A9304" s="188" t="s">
        <v>13673</v>
      </c>
      <c r="B9304" s="189" t="s">
        <v>13674</v>
      </c>
      <c r="C9304" s="190" t="s">
        <v>70</v>
      </c>
      <c r="D9304" s="191">
        <v>2736.29</v>
      </c>
      <c r="E9304" s="191"/>
    </row>
    <row r="9305" spans="1:5" x14ac:dyDescent="0.3">
      <c r="A9305" s="188" t="s">
        <v>13675</v>
      </c>
      <c r="B9305" s="189" t="s">
        <v>13676</v>
      </c>
      <c r="C9305" s="190" t="s">
        <v>70</v>
      </c>
      <c r="D9305" s="191">
        <v>11469.79</v>
      </c>
      <c r="E9305" s="191"/>
    </row>
    <row r="9306" spans="1:5" x14ac:dyDescent="0.3">
      <c r="A9306" s="188" t="s">
        <v>13677</v>
      </c>
      <c r="B9306" s="189" t="s">
        <v>13678</v>
      </c>
      <c r="C9306" s="190" t="s">
        <v>70</v>
      </c>
      <c r="D9306" s="191">
        <v>11835.88</v>
      </c>
      <c r="E9306" s="191"/>
    </row>
    <row r="9307" spans="1:5" x14ac:dyDescent="0.3">
      <c r="A9307" s="188" t="s">
        <v>13679</v>
      </c>
      <c r="B9307" s="189" t="s">
        <v>13680</v>
      </c>
      <c r="C9307" s="190" t="s">
        <v>70</v>
      </c>
      <c r="D9307" s="191">
        <v>296.82</v>
      </c>
      <c r="E9307" s="191"/>
    </row>
    <row r="9308" spans="1:5" x14ac:dyDescent="0.3">
      <c r="A9308" s="188" t="s">
        <v>13681</v>
      </c>
      <c r="B9308" s="189" t="s">
        <v>13682</v>
      </c>
      <c r="C9308" s="190" t="s">
        <v>70</v>
      </c>
      <c r="D9308" s="191">
        <v>314.12</v>
      </c>
      <c r="E9308" s="191"/>
    </row>
    <row r="9309" spans="1:5" x14ac:dyDescent="0.3">
      <c r="A9309" s="188" t="s">
        <v>13683</v>
      </c>
      <c r="B9309" s="189" t="s">
        <v>13684</v>
      </c>
      <c r="C9309" s="190" t="s">
        <v>70</v>
      </c>
      <c r="D9309" s="191">
        <v>358.26</v>
      </c>
      <c r="E9309" s="191"/>
    </row>
    <row r="9310" spans="1:5" x14ac:dyDescent="0.3">
      <c r="A9310" s="188" t="s">
        <v>13685</v>
      </c>
      <c r="B9310" s="189" t="s">
        <v>13686</v>
      </c>
      <c r="C9310" s="190" t="s">
        <v>70</v>
      </c>
      <c r="D9310" s="191">
        <v>435.96</v>
      </c>
      <c r="E9310" s="191"/>
    </row>
    <row r="9311" spans="1:5" x14ac:dyDescent="0.3">
      <c r="A9311" s="188" t="s">
        <v>13687</v>
      </c>
      <c r="B9311" s="189" t="s">
        <v>13688</v>
      </c>
      <c r="C9311" s="190" t="s">
        <v>70</v>
      </c>
      <c r="D9311" s="191">
        <v>528.72</v>
      </c>
      <c r="E9311" s="191"/>
    </row>
    <row r="9312" spans="1:5" x14ac:dyDescent="0.3">
      <c r="A9312" s="188" t="s">
        <v>13689</v>
      </c>
      <c r="B9312" s="189" t="s">
        <v>13690</v>
      </c>
      <c r="C9312" s="190" t="s">
        <v>70</v>
      </c>
      <c r="D9312" s="191">
        <v>741.54</v>
      </c>
      <c r="E9312" s="191"/>
    </row>
    <row r="9313" spans="1:5" x14ac:dyDescent="0.3">
      <c r="A9313" s="188" t="s">
        <v>13691</v>
      </c>
      <c r="B9313" s="189" t="s">
        <v>13692</v>
      </c>
      <c r="C9313" s="190" t="s">
        <v>70</v>
      </c>
      <c r="D9313" s="191">
        <v>1519.53</v>
      </c>
      <c r="E9313" s="191"/>
    </row>
    <row r="9314" spans="1:5" x14ac:dyDescent="0.3">
      <c r="A9314" s="188" t="s">
        <v>13693</v>
      </c>
      <c r="B9314" s="189" t="s">
        <v>13694</v>
      </c>
      <c r="C9314" s="190" t="s">
        <v>70</v>
      </c>
      <c r="D9314" s="191">
        <v>607.77</v>
      </c>
      <c r="E9314" s="191"/>
    </row>
    <row r="9315" spans="1:5" x14ac:dyDescent="0.3">
      <c r="A9315" s="188" t="s">
        <v>13695</v>
      </c>
      <c r="B9315" s="189" t="s">
        <v>13696</v>
      </c>
      <c r="C9315" s="190" t="s">
        <v>70</v>
      </c>
      <c r="D9315" s="191">
        <v>772.09</v>
      </c>
      <c r="E9315" s="191"/>
    </row>
    <row r="9316" spans="1:5" x14ac:dyDescent="0.3">
      <c r="A9316" s="188" t="s">
        <v>13697</v>
      </c>
      <c r="B9316" s="189" t="s">
        <v>13698</v>
      </c>
      <c r="C9316" s="190" t="s">
        <v>70</v>
      </c>
      <c r="D9316" s="191">
        <v>2645.93</v>
      </c>
      <c r="E9316" s="191"/>
    </row>
    <row r="9317" spans="1:5" x14ac:dyDescent="0.3">
      <c r="A9317" s="188" t="s">
        <v>13699</v>
      </c>
      <c r="B9317" s="189" t="s">
        <v>13700</v>
      </c>
      <c r="C9317" s="190" t="s">
        <v>70</v>
      </c>
      <c r="D9317" s="191">
        <v>358.26</v>
      </c>
      <c r="E9317" s="191"/>
    </row>
    <row r="9318" spans="1:5" x14ac:dyDescent="0.3">
      <c r="A9318" s="188" t="s">
        <v>13701</v>
      </c>
      <c r="B9318" s="189" t="s">
        <v>13702</v>
      </c>
      <c r="C9318" s="190" t="s">
        <v>70</v>
      </c>
      <c r="D9318" s="191">
        <v>435.96</v>
      </c>
      <c r="E9318" s="191"/>
    </row>
    <row r="9319" spans="1:5" x14ac:dyDescent="0.3">
      <c r="A9319" s="188" t="s">
        <v>13703</v>
      </c>
      <c r="B9319" s="189" t="s">
        <v>13704</v>
      </c>
      <c r="C9319" s="190" t="s">
        <v>70</v>
      </c>
      <c r="D9319" s="191">
        <v>528.72</v>
      </c>
      <c r="E9319" s="191"/>
    </row>
    <row r="9320" spans="1:5" x14ac:dyDescent="0.3">
      <c r="A9320" s="188" t="s">
        <v>13705</v>
      </c>
      <c r="B9320" s="189" t="s">
        <v>13706</v>
      </c>
      <c r="C9320" s="190" t="s">
        <v>70</v>
      </c>
      <c r="D9320" s="191">
        <v>654.04999999999995</v>
      </c>
      <c r="E9320" s="191"/>
    </row>
    <row r="9321" spans="1:5" x14ac:dyDescent="0.3">
      <c r="A9321" s="188" t="s">
        <v>13707</v>
      </c>
      <c r="B9321" s="189" t="s">
        <v>13708</v>
      </c>
      <c r="C9321" s="190" t="s">
        <v>70</v>
      </c>
      <c r="D9321" s="191">
        <v>782.44</v>
      </c>
      <c r="E9321" s="191"/>
    </row>
    <row r="9322" spans="1:5" x14ac:dyDescent="0.3">
      <c r="A9322" s="188" t="s">
        <v>13709</v>
      </c>
      <c r="B9322" s="189" t="s">
        <v>13710</v>
      </c>
      <c r="C9322" s="190" t="s">
        <v>70</v>
      </c>
      <c r="D9322" s="191">
        <v>720.87</v>
      </c>
      <c r="E9322" s="191"/>
    </row>
    <row r="9323" spans="1:5" x14ac:dyDescent="0.3">
      <c r="A9323" s="188" t="s">
        <v>13711</v>
      </c>
      <c r="B9323" s="189" t="s">
        <v>13712</v>
      </c>
      <c r="C9323" s="190" t="s">
        <v>70</v>
      </c>
      <c r="D9323" s="191">
        <v>1019.76</v>
      </c>
      <c r="E9323" s="191"/>
    </row>
    <row r="9324" spans="1:5" x14ac:dyDescent="0.3">
      <c r="A9324" s="188" t="s">
        <v>13713</v>
      </c>
      <c r="B9324" s="189" t="s">
        <v>13714</v>
      </c>
      <c r="C9324" s="190" t="s">
        <v>70</v>
      </c>
      <c r="D9324" s="191">
        <v>939.67</v>
      </c>
      <c r="E9324" s="191"/>
    </row>
    <row r="9325" spans="1:5" x14ac:dyDescent="0.3">
      <c r="A9325" s="188" t="s">
        <v>13715</v>
      </c>
      <c r="B9325" s="189" t="s">
        <v>13716</v>
      </c>
      <c r="C9325" s="190" t="s">
        <v>70</v>
      </c>
      <c r="D9325" s="191">
        <v>1338.3</v>
      </c>
      <c r="E9325" s="191"/>
    </row>
    <row r="9326" spans="1:5" x14ac:dyDescent="0.3">
      <c r="A9326" s="188" t="s">
        <v>13717</v>
      </c>
      <c r="B9326" s="189" t="s">
        <v>13718</v>
      </c>
      <c r="C9326" s="190" t="s">
        <v>70</v>
      </c>
      <c r="D9326" s="191">
        <v>1228.67</v>
      </c>
      <c r="E9326" s="191"/>
    </row>
    <row r="9327" spans="1:5" x14ac:dyDescent="0.3">
      <c r="A9327" s="188" t="s">
        <v>13719</v>
      </c>
      <c r="B9327" s="189" t="s">
        <v>13720</v>
      </c>
      <c r="C9327" s="190" t="s">
        <v>70</v>
      </c>
      <c r="D9327" s="191">
        <v>1581.93</v>
      </c>
      <c r="E9327" s="191"/>
    </row>
    <row r="9328" spans="1:5" x14ac:dyDescent="0.3">
      <c r="A9328" s="188" t="s">
        <v>13721</v>
      </c>
      <c r="B9328" s="189" t="s">
        <v>13722</v>
      </c>
      <c r="C9328" s="190" t="s">
        <v>70</v>
      </c>
      <c r="D9328" s="191">
        <v>1558.84</v>
      </c>
      <c r="E9328" s="191"/>
    </row>
    <row r="9329" spans="1:5" x14ac:dyDescent="0.3">
      <c r="A9329" s="188" t="s">
        <v>13723</v>
      </c>
      <c r="B9329" s="189" t="s">
        <v>13724</v>
      </c>
      <c r="C9329" s="190" t="s">
        <v>70</v>
      </c>
      <c r="D9329" s="191">
        <v>1641.97</v>
      </c>
      <c r="E9329" s="191"/>
    </row>
    <row r="9330" spans="1:5" x14ac:dyDescent="0.3">
      <c r="A9330" s="188" t="s">
        <v>13725</v>
      </c>
      <c r="B9330" s="189" t="s">
        <v>13726</v>
      </c>
      <c r="C9330" s="190" t="s">
        <v>70</v>
      </c>
      <c r="D9330" s="191">
        <v>1860.34</v>
      </c>
      <c r="E9330" s="191"/>
    </row>
    <row r="9331" spans="1:5" x14ac:dyDescent="0.3">
      <c r="A9331" s="188" t="s">
        <v>13727</v>
      </c>
      <c r="B9331" s="189" t="s">
        <v>13728</v>
      </c>
      <c r="C9331" s="190" t="s">
        <v>70</v>
      </c>
      <c r="D9331" s="191">
        <v>2228.67</v>
      </c>
      <c r="E9331" s="191"/>
    </row>
    <row r="9332" spans="1:5" x14ac:dyDescent="0.3">
      <c r="A9332" s="188" t="s">
        <v>13729</v>
      </c>
      <c r="B9332" s="189" t="s">
        <v>13730</v>
      </c>
      <c r="C9332" s="190" t="s">
        <v>70</v>
      </c>
      <c r="D9332" s="191">
        <v>3236.37</v>
      </c>
      <c r="E9332" s="191"/>
    </row>
    <row r="9333" spans="1:5" x14ac:dyDescent="0.3">
      <c r="A9333" s="188" t="s">
        <v>13731</v>
      </c>
      <c r="B9333" s="189" t="s">
        <v>13732</v>
      </c>
      <c r="C9333" s="190" t="s">
        <v>70</v>
      </c>
      <c r="D9333" s="191">
        <v>3235.79</v>
      </c>
      <c r="E9333" s="191"/>
    </row>
    <row r="9334" spans="1:5" x14ac:dyDescent="0.3">
      <c r="A9334" s="188" t="s">
        <v>13733</v>
      </c>
      <c r="B9334" s="189" t="s">
        <v>13734</v>
      </c>
      <c r="C9334" s="190" t="s">
        <v>70</v>
      </c>
      <c r="D9334" s="191">
        <v>3638.06</v>
      </c>
      <c r="E9334" s="191"/>
    </row>
    <row r="9335" spans="1:5" x14ac:dyDescent="0.3">
      <c r="A9335" s="188" t="s">
        <v>13735</v>
      </c>
      <c r="B9335" s="189" t="s">
        <v>13736</v>
      </c>
      <c r="C9335" s="190" t="s">
        <v>70</v>
      </c>
      <c r="D9335" s="191">
        <v>4410.07</v>
      </c>
      <c r="E9335" s="191"/>
    </row>
    <row r="9336" spans="1:5" x14ac:dyDescent="0.3">
      <c r="A9336" s="188" t="s">
        <v>13737</v>
      </c>
      <c r="B9336" s="189" t="s">
        <v>13738</v>
      </c>
      <c r="C9336" s="190" t="s">
        <v>70</v>
      </c>
      <c r="D9336" s="191">
        <v>4010.58</v>
      </c>
      <c r="E9336" s="191"/>
    </row>
    <row r="9337" spans="1:5" x14ac:dyDescent="0.3">
      <c r="A9337" s="188" t="s">
        <v>13739</v>
      </c>
      <c r="B9337" s="189" t="s">
        <v>13740</v>
      </c>
      <c r="C9337" s="190" t="s">
        <v>70</v>
      </c>
      <c r="D9337" s="191">
        <v>4823.8100000000004</v>
      </c>
      <c r="E9337" s="191"/>
    </row>
    <row r="9338" spans="1:5" x14ac:dyDescent="0.3">
      <c r="A9338" s="188" t="s">
        <v>13741</v>
      </c>
      <c r="B9338" s="189" t="s">
        <v>13742</v>
      </c>
      <c r="C9338" s="190" t="s">
        <v>70</v>
      </c>
      <c r="D9338" s="191">
        <v>5486.28</v>
      </c>
      <c r="E9338" s="191"/>
    </row>
    <row r="9339" spans="1:5" x14ac:dyDescent="0.3">
      <c r="A9339" s="188" t="s">
        <v>13743</v>
      </c>
      <c r="B9339" s="189" t="s">
        <v>13744</v>
      </c>
      <c r="C9339" s="190" t="s">
        <v>70</v>
      </c>
      <c r="D9339" s="191">
        <v>6089.81</v>
      </c>
      <c r="E9339" s="191"/>
    </row>
    <row r="9340" spans="1:5" x14ac:dyDescent="0.3">
      <c r="A9340" s="188" t="s">
        <v>13745</v>
      </c>
      <c r="B9340" s="189" t="s">
        <v>13746</v>
      </c>
      <c r="C9340" s="190" t="s">
        <v>70</v>
      </c>
      <c r="D9340" s="191">
        <v>358.26</v>
      </c>
      <c r="E9340" s="191"/>
    </row>
    <row r="9341" spans="1:5" x14ac:dyDescent="0.3">
      <c r="A9341" s="188" t="s">
        <v>13747</v>
      </c>
      <c r="B9341" s="189" t="s">
        <v>13748</v>
      </c>
      <c r="C9341" s="190" t="s">
        <v>70</v>
      </c>
      <c r="D9341" s="191">
        <v>435.96</v>
      </c>
      <c r="E9341" s="191"/>
    </row>
    <row r="9342" spans="1:5" x14ac:dyDescent="0.3">
      <c r="A9342" s="188" t="s">
        <v>13749</v>
      </c>
      <c r="B9342" s="189" t="s">
        <v>13750</v>
      </c>
      <c r="C9342" s="190" t="s">
        <v>70</v>
      </c>
      <c r="D9342" s="191">
        <v>528.72</v>
      </c>
      <c r="E9342" s="191"/>
    </row>
    <row r="9343" spans="1:5" x14ac:dyDescent="0.3">
      <c r="A9343" s="188" t="s">
        <v>13751</v>
      </c>
      <c r="B9343" s="189" t="s">
        <v>13752</v>
      </c>
      <c r="C9343" s="190" t="s">
        <v>70</v>
      </c>
      <c r="D9343" s="191">
        <v>654.04999999999995</v>
      </c>
      <c r="E9343" s="191"/>
    </row>
    <row r="9344" spans="1:5" x14ac:dyDescent="0.3">
      <c r="A9344" s="188" t="s">
        <v>13753</v>
      </c>
      <c r="B9344" s="189" t="s">
        <v>13754</v>
      </c>
      <c r="C9344" s="190" t="s">
        <v>70</v>
      </c>
      <c r="D9344" s="191">
        <v>784.54</v>
      </c>
      <c r="E9344" s="191"/>
    </row>
    <row r="9345" spans="1:5" x14ac:dyDescent="0.3">
      <c r="A9345" s="188" t="s">
        <v>13755</v>
      </c>
      <c r="B9345" s="189" t="s">
        <v>13756</v>
      </c>
      <c r="C9345" s="190" t="s">
        <v>70</v>
      </c>
      <c r="D9345" s="191">
        <v>890.3</v>
      </c>
      <c r="E9345" s="191"/>
    </row>
    <row r="9346" spans="1:5" x14ac:dyDescent="0.3">
      <c r="A9346" s="188" t="s">
        <v>13757</v>
      </c>
      <c r="B9346" s="189" t="s">
        <v>13758</v>
      </c>
      <c r="C9346" s="190" t="s">
        <v>70</v>
      </c>
      <c r="D9346" s="191">
        <v>1023.17</v>
      </c>
      <c r="E9346" s="191"/>
    </row>
    <row r="9347" spans="1:5" x14ac:dyDescent="0.3">
      <c r="A9347" s="188" t="s">
        <v>13759</v>
      </c>
      <c r="B9347" s="189" t="s">
        <v>13760</v>
      </c>
      <c r="C9347" s="190" t="s">
        <v>70</v>
      </c>
      <c r="D9347" s="191">
        <v>1079.22</v>
      </c>
      <c r="E9347" s="191"/>
    </row>
    <row r="9348" spans="1:5" x14ac:dyDescent="0.3">
      <c r="A9348" s="188" t="s">
        <v>13761</v>
      </c>
      <c r="B9348" s="189" t="s">
        <v>13762</v>
      </c>
      <c r="C9348" s="190" t="s">
        <v>70</v>
      </c>
      <c r="D9348" s="191">
        <v>1415.76</v>
      </c>
      <c r="E9348" s="191"/>
    </row>
    <row r="9349" spans="1:5" x14ac:dyDescent="0.3">
      <c r="A9349" s="188" t="s">
        <v>13763</v>
      </c>
      <c r="B9349" s="189" t="s">
        <v>13764</v>
      </c>
      <c r="C9349" s="190" t="s">
        <v>70</v>
      </c>
      <c r="D9349" s="191">
        <v>1343.62</v>
      </c>
      <c r="E9349" s="191"/>
    </row>
    <row r="9350" spans="1:5" x14ac:dyDescent="0.3">
      <c r="A9350" s="188" t="s">
        <v>13765</v>
      </c>
      <c r="B9350" s="189" t="s">
        <v>13766</v>
      </c>
      <c r="C9350" s="190" t="s">
        <v>70</v>
      </c>
      <c r="D9350" s="191">
        <v>1681.82</v>
      </c>
      <c r="E9350" s="191"/>
    </row>
    <row r="9351" spans="1:5" x14ac:dyDescent="0.3">
      <c r="A9351" s="188" t="s">
        <v>13767</v>
      </c>
      <c r="B9351" s="189" t="s">
        <v>13768</v>
      </c>
      <c r="C9351" s="190" t="s">
        <v>70</v>
      </c>
      <c r="D9351" s="191">
        <v>1662.74</v>
      </c>
      <c r="E9351" s="191"/>
    </row>
    <row r="9352" spans="1:5" x14ac:dyDescent="0.3">
      <c r="A9352" s="188" t="s">
        <v>13769</v>
      </c>
      <c r="B9352" s="189" t="s">
        <v>13770</v>
      </c>
      <c r="C9352" s="190" t="s">
        <v>70</v>
      </c>
      <c r="D9352" s="191">
        <v>2079.5</v>
      </c>
      <c r="E9352" s="191"/>
    </row>
    <row r="9353" spans="1:5" x14ac:dyDescent="0.3">
      <c r="A9353" s="188" t="s">
        <v>13771</v>
      </c>
      <c r="B9353" s="189" t="s">
        <v>13772</v>
      </c>
      <c r="C9353" s="190" t="s">
        <v>70</v>
      </c>
      <c r="D9353" s="191">
        <v>1990.83</v>
      </c>
      <c r="E9353" s="191"/>
    </row>
    <row r="9354" spans="1:5" x14ac:dyDescent="0.3">
      <c r="A9354" s="188" t="s">
        <v>13773</v>
      </c>
      <c r="B9354" s="189" t="s">
        <v>13774</v>
      </c>
      <c r="C9354" s="190" t="s">
        <v>70</v>
      </c>
      <c r="D9354" s="191">
        <v>2393.62</v>
      </c>
      <c r="E9354" s="191"/>
    </row>
    <row r="9355" spans="1:5" x14ac:dyDescent="0.3">
      <c r="A9355" s="188" t="s">
        <v>13775</v>
      </c>
      <c r="B9355" s="189" t="s">
        <v>13776</v>
      </c>
      <c r="C9355" s="190" t="s">
        <v>70</v>
      </c>
      <c r="D9355" s="191">
        <v>2862.72</v>
      </c>
      <c r="E9355" s="191"/>
    </row>
    <row r="9356" spans="1:5" x14ac:dyDescent="0.3">
      <c r="A9356" s="188" t="s">
        <v>13777</v>
      </c>
      <c r="B9356" s="189" t="s">
        <v>13778</v>
      </c>
      <c r="C9356" s="190" t="s">
        <v>70</v>
      </c>
      <c r="D9356" s="191">
        <v>3506.76</v>
      </c>
      <c r="E9356" s="191"/>
    </row>
    <row r="9357" spans="1:5" x14ac:dyDescent="0.3">
      <c r="A9357" s="188" t="s">
        <v>13779</v>
      </c>
      <c r="B9357" s="189" t="s">
        <v>13780</v>
      </c>
      <c r="C9357" s="190" t="s">
        <v>70</v>
      </c>
      <c r="D9357" s="191">
        <v>3249.2</v>
      </c>
      <c r="E9357" s="191"/>
    </row>
    <row r="9358" spans="1:5" x14ac:dyDescent="0.3">
      <c r="A9358" s="188" t="s">
        <v>13781</v>
      </c>
      <c r="B9358" s="189" t="s">
        <v>13782</v>
      </c>
      <c r="C9358" s="190" t="s">
        <v>70</v>
      </c>
      <c r="D9358" s="191">
        <v>3948.76</v>
      </c>
      <c r="E9358" s="191"/>
    </row>
    <row r="9359" spans="1:5" x14ac:dyDescent="0.3">
      <c r="A9359" s="188" t="s">
        <v>13783</v>
      </c>
      <c r="B9359" s="189" t="s">
        <v>13784</v>
      </c>
      <c r="C9359" s="190" t="s">
        <v>70</v>
      </c>
      <c r="D9359" s="191">
        <v>4827.93</v>
      </c>
      <c r="E9359" s="191"/>
    </row>
    <row r="9360" spans="1:5" x14ac:dyDescent="0.3">
      <c r="A9360" s="188" t="s">
        <v>13785</v>
      </c>
      <c r="B9360" s="189" t="s">
        <v>13786</v>
      </c>
      <c r="C9360" s="190" t="s">
        <v>70</v>
      </c>
      <c r="D9360" s="191">
        <v>4359.72</v>
      </c>
      <c r="E9360" s="191"/>
    </row>
    <row r="9361" spans="1:5" x14ac:dyDescent="0.3">
      <c r="A9361" s="188" t="s">
        <v>13787</v>
      </c>
      <c r="B9361" s="189" t="s">
        <v>13788</v>
      </c>
      <c r="C9361" s="190" t="s">
        <v>70</v>
      </c>
      <c r="D9361" s="191">
        <v>5233.97</v>
      </c>
      <c r="E9361" s="191"/>
    </row>
    <row r="9362" spans="1:5" x14ac:dyDescent="0.3">
      <c r="A9362" s="188" t="s">
        <v>13789</v>
      </c>
      <c r="B9362" s="189" t="s">
        <v>13790</v>
      </c>
      <c r="C9362" s="190" t="s">
        <v>70</v>
      </c>
      <c r="D9362" s="191">
        <v>5949.34</v>
      </c>
      <c r="E9362" s="191"/>
    </row>
    <row r="9363" spans="1:5" x14ac:dyDescent="0.3">
      <c r="A9363" s="188" t="s">
        <v>13791</v>
      </c>
      <c r="B9363" s="189" t="s">
        <v>13792</v>
      </c>
      <c r="C9363" s="190" t="s">
        <v>70</v>
      </c>
      <c r="D9363" s="191">
        <v>6702.31</v>
      </c>
      <c r="E9363" s="191"/>
    </row>
    <row r="9364" spans="1:5" x14ac:dyDescent="0.3">
      <c r="A9364" s="188" t="s">
        <v>13793</v>
      </c>
      <c r="B9364" s="189" t="s">
        <v>13794</v>
      </c>
      <c r="C9364" s="190" t="s">
        <v>70</v>
      </c>
      <c r="D9364" s="191">
        <v>358.26</v>
      </c>
      <c r="E9364" s="191"/>
    </row>
    <row r="9365" spans="1:5" x14ac:dyDescent="0.3">
      <c r="A9365" s="188" t="s">
        <v>13795</v>
      </c>
      <c r="B9365" s="189" t="s">
        <v>13796</v>
      </c>
      <c r="C9365" s="190" t="s">
        <v>70</v>
      </c>
      <c r="D9365" s="191">
        <v>435.96</v>
      </c>
      <c r="E9365" s="191"/>
    </row>
    <row r="9366" spans="1:5" x14ac:dyDescent="0.3">
      <c r="A9366" s="188" t="s">
        <v>13797</v>
      </c>
      <c r="B9366" s="189" t="s">
        <v>13798</v>
      </c>
      <c r="C9366" s="190" t="s">
        <v>70</v>
      </c>
      <c r="D9366" s="191">
        <v>528.72</v>
      </c>
      <c r="E9366" s="191"/>
    </row>
    <row r="9367" spans="1:5" x14ac:dyDescent="0.3">
      <c r="A9367" s="188" t="s">
        <v>13799</v>
      </c>
      <c r="B9367" s="189" t="s">
        <v>13800</v>
      </c>
      <c r="C9367" s="190" t="s">
        <v>70</v>
      </c>
      <c r="D9367" s="191">
        <v>671.54</v>
      </c>
      <c r="E9367" s="191"/>
    </row>
    <row r="9368" spans="1:5" x14ac:dyDescent="0.3">
      <c r="A9368" s="188" t="s">
        <v>13801</v>
      </c>
      <c r="B9368" s="189" t="s">
        <v>13802</v>
      </c>
      <c r="C9368" s="190" t="s">
        <v>70</v>
      </c>
      <c r="D9368" s="191">
        <v>2235.2800000000002</v>
      </c>
      <c r="E9368" s="191"/>
    </row>
    <row r="9369" spans="1:5" x14ac:dyDescent="0.3">
      <c r="A9369" s="188" t="s">
        <v>13803</v>
      </c>
      <c r="B9369" s="189" t="s">
        <v>13804</v>
      </c>
      <c r="C9369" s="190" t="s">
        <v>70</v>
      </c>
      <c r="D9369" s="191">
        <v>3011.44</v>
      </c>
      <c r="E9369" s="191"/>
    </row>
    <row r="9370" spans="1:5" x14ac:dyDescent="0.3">
      <c r="A9370" s="188" t="s">
        <v>13805</v>
      </c>
      <c r="B9370" s="189" t="s">
        <v>13806</v>
      </c>
      <c r="C9370" s="190" t="s">
        <v>70</v>
      </c>
      <c r="D9370" s="191">
        <v>3549.85</v>
      </c>
      <c r="E9370" s="191"/>
    </row>
    <row r="9371" spans="1:5" x14ac:dyDescent="0.3">
      <c r="A9371" s="188" t="s">
        <v>13807</v>
      </c>
      <c r="B9371" s="189" t="s">
        <v>13808</v>
      </c>
      <c r="C9371" s="190" t="s">
        <v>70</v>
      </c>
      <c r="D9371" s="191">
        <v>4473.6400000000003</v>
      </c>
      <c r="E9371" s="191"/>
    </row>
    <row r="9372" spans="1:5" x14ac:dyDescent="0.3">
      <c r="A9372" s="188" t="s">
        <v>13809</v>
      </c>
      <c r="B9372" s="189" t="s">
        <v>13810</v>
      </c>
      <c r="C9372" s="190" t="s">
        <v>70</v>
      </c>
      <c r="D9372" s="191">
        <v>654.57000000000005</v>
      </c>
      <c r="E9372" s="191"/>
    </row>
    <row r="9373" spans="1:5" x14ac:dyDescent="0.3">
      <c r="A9373" s="188" t="s">
        <v>13811</v>
      </c>
      <c r="B9373" s="189" t="s">
        <v>13812</v>
      </c>
      <c r="C9373" s="190" t="s">
        <v>70</v>
      </c>
      <c r="D9373" s="191">
        <v>781.66</v>
      </c>
      <c r="E9373" s="191"/>
    </row>
    <row r="9374" spans="1:5" x14ac:dyDescent="0.3">
      <c r="A9374" s="188" t="s">
        <v>13813</v>
      </c>
      <c r="B9374" s="189" t="s">
        <v>13814</v>
      </c>
      <c r="C9374" s="190" t="s">
        <v>70</v>
      </c>
      <c r="D9374" s="191">
        <v>886.38</v>
      </c>
      <c r="E9374" s="191"/>
    </row>
    <row r="9375" spans="1:5" x14ac:dyDescent="0.3">
      <c r="A9375" s="188" t="s">
        <v>13815</v>
      </c>
      <c r="B9375" s="189" t="s">
        <v>13816</v>
      </c>
      <c r="C9375" s="190" t="s">
        <v>70</v>
      </c>
      <c r="D9375" s="191">
        <v>1018.17</v>
      </c>
      <c r="E9375" s="191"/>
    </row>
    <row r="9376" spans="1:5" x14ac:dyDescent="0.3">
      <c r="A9376" s="188" t="s">
        <v>13817</v>
      </c>
      <c r="B9376" s="189" t="s">
        <v>13818</v>
      </c>
      <c r="C9376" s="190" t="s">
        <v>70</v>
      </c>
      <c r="D9376" s="191">
        <v>1179.1199999999999</v>
      </c>
      <c r="E9376" s="191"/>
    </row>
    <row r="9377" spans="1:5" x14ac:dyDescent="0.3">
      <c r="A9377" s="188" t="s">
        <v>13819</v>
      </c>
      <c r="B9377" s="189" t="s">
        <v>13820</v>
      </c>
      <c r="C9377" s="190" t="s">
        <v>70</v>
      </c>
      <c r="D9377" s="191">
        <v>1288.2</v>
      </c>
      <c r="E9377" s="191"/>
    </row>
    <row r="9378" spans="1:5" x14ac:dyDescent="0.3">
      <c r="A9378" s="188" t="s">
        <v>13821</v>
      </c>
      <c r="B9378" s="189" t="s">
        <v>13822</v>
      </c>
      <c r="C9378" s="190" t="s">
        <v>70</v>
      </c>
      <c r="D9378" s="191">
        <v>1485.69</v>
      </c>
      <c r="E9378" s="191"/>
    </row>
    <row r="9379" spans="1:5" x14ac:dyDescent="0.3">
      <c r="A9379" s="188" t="s">
        <v>13823</v>
      </c>
      <c r="B9379" s="189" t="s">
        <v>13824</v>
      </c>
      <c r="C9379" s="190" t="s">
        <v>70</v>
      </c>
      <c r="D9379" s="191">
        <v>76.45</v>
      </c>
      <c r="E9379" s="191"/>
    </row>
    <row r="9380" spans="1:5" x14ac:dyDescent="0.3">
      <c r="A9380" s="188" t="s">
        <v>13825</v>
      </c>
      <c r="B9380" s="189" t="s">
        <v>13826</v>
      </c>
      <c r="C9380" s="190" t="s">
        <v>70</v>
      </c>
      <c r="D9380" s="191">
        <v>48.8</v>
      </c>
      <c r="E9380" s="191"/>
    </row>
    <row r="9381" spans="1:5" x14ac:dyDescent="0.3">
      <c r="A9381" s="188" t="s">
        <v>13827</v>
      </c>
      <c r="B9381" s="189" t="s">
        <v>13828</v>
      </c>
      <c r="C9381" s="190" t="s">
        <v>70</v>
      </c>
      <c r="D9381" s="191">
        <v>49.48</v>
      </c>
      <c r="E9381" s="191"/>
    </row>
    <row r="9382" spans="1:5" x14ac:dyDescent="0.3">
      <c r="A9382" s="188" t="s">
        <v>13829</v>
      </c>
      <c r="B9382" s="189" t="s">
        <v>13830</v>
      </c>
      <c r="C9382" s="190" t="s">
        <v>70</v>
      </c>
      <c r="D9382" s="191">
        <v>133.16999999999999</v>
      </c>
      <c r="E9382" s="191"/>
    </row>
    <row r="9383" spans="1:5" x14ac:dyDescent="0.3">
      <c r="A9383" s="188" t="s">
        <v>13831</v>
      </c>
      <c r="B9383" s="189" t="s">
        <v>13832</v>
      </c>
      <c r="C9383" s="190" t="s">
        <v>70</v>
      </c>
      <c r="D9383" s="191">
        <v>225.69</v>
      </c>
      <c r="E9383" s="191"/>
    </row>
    <row r="9384" spans="1:5" x14ac:dyDescent="0.3">
      <c r="A9384" s="188" t="s">
        <v>13833</v>
      </c>
      <c r="B9384" s="189" t="s">
        <v>13834</v>
      </c>
      <c r="C9384" s="190" t="s">
        <v>70</v>
      </c>
      <c r="D9384" s="191">
        <v>343.57</v>
      </c>
      <c r="E9384" s="191"/>
    </row>
    <row r="9385" spans="1:5" x14ac:dyDescent="0.3">
      <c r="A9385" s="188" t="s">
        <v>13835</v>
      </c>
      <c r="B9385" s="189" t="s">
        <v>13836</v>
      </c>
      <c r="C9385" s="190" t="s">
        <v>70</v>
      </c>
      <c r="D9385" s="191">
        <v>487.88</v>
      </c>
      <c r="E9385" s="191"/>
    </row>
    <row r="9386" spans="1:5" x14ac:dyDescent="0.3">
      <c r="A9386" s="188" t="s">
        <v>13837</v>
      </c>
      <c r="B9386" s="189" t="s">
        <v>13838</v>
      </c>
      <c r="C9386" s="190" t="s">
        <v>70</v>
      </c>
      <c r="D9386" s="191">
        <v>653.16999999999996</v>
      </c>
      <c r="E9386" s="191"/>
    </row>
    <row r="9387" spans="1:5" x14ac:dyDescent="0.3">
      <c r="A9387" s="188" t="s">
        <v>13839</v>
      </c>
      <c r="B9387" s="189" t="s">
        <v>13840</v>
      </c>
      <c r="C9387" s="190" t="s">
        <v>70</v>
      </c>
      <c r="D9387" s="191">
        <v>1279.07</v>
      </c>
      <c r="E9387" s="191"/>
    </row>
    <row r="9388" spans="1:5" x14ac:dyDescent="0.3">
      <c r="A9388" s="188" t="s">
        <v>13841</v>
      </c>
      <c r="B9388" s="189" t="s">
        <v>13842</v>
      </c>
      <c r="C9388" s="190" t="s">
        <v>70</v>
      </c>
      <c r="D9388" s="191">
        <v>1979.97</v>
      </c>
      <c r="E9388" s="191"/>
    </row>
    <row r="9389" spans="1:5" x14ac:dyDescent="0.3">
      <c r="A9389" s="188" t="s">
        <v>13843</v>
      </c>
      <c r="B9389" s="189" t="s">
        <v>13844</v>
      </c>
      <c r="C9389" s="190" t="s">
        <v>70</v>
      </c>
      <c r="D9389" s="191">
        <v>43.27</v>
      </c>
      <c r="E9389" s="191"/>
    </row>
    <row r="9390" spans="1:5" x14ac:dyDescent="0.3">
      <c r="A9390" s="188" t="s">
        <v>13845</v>
      </c>
      <c r="B9390" s="189" t="s">
        <v>13846</v>
      </c>
      <c r="C9390" s="190" t="s">
        <v>70</v>
      </c>
      <c r="D9390" s="191">
        <v>23.37</v>
      </c>
      <c r="E9390" s="191"/>
    </row>
    <row r="9391" spans="1:5" x14ac:dyDescent="0.3">
      <c r="A9391" s="188" t="s">
        <v>13847</v>
      </c>
      <c r="B9391" s="189" t="s">
        <v>13848</v>
      </c>
      <c r="C9391" s="190" t="s">
        <v>70</v>
      </c>
      <c r="D9391" s="191">
        <v>57.23</v>
      </c>
      <c r="E9391" s="191"/>
    </row>
    <row r="9392" spans="1:5" x14ac:dyDescent="0.3">
      <c r="A9392" s="188" t="s">
        <v>13849</v>
      </c>
      <c r="B9392" s="189" t="s">
        <v>13850</v>
      </c>
      <c r="C9392" s="190" t="s">
        <v>70</v>
      </c>
      <c r="D9392" s="191">
        <v>48.94</v>
      </c>
      <c r="E9392" s="191"/>
    </row>
    <row r="9393" spans="1:5" x14ac:dyDescent="0.3">
      <c r="A9393" s="188" t="s">
        <v>13851</v>
      </c>
      <c r="B9393" s="189" t="s">
        <v>13852</v>
      </c>
      <c r="C9393" s="190" t="s">
        <v>70</v>
      </c>
      <c r="D9393" s="191">
        <v>92.48</v>
      </c>
      <c r="E9393" s="191"/>
    </row>
    <row r="9394" spans="1:5" x14ac:dyDescent="0.3">
      <c r="A9394" s="188" t="s">
        <v>13853</v>
      </c>
      <c r="B9394" s="189" t="s">
        <v>13854</v>
      </c>
      <c r="C9394" s="190" t="s">
        <v>297</v>
      </c>
      <c r="D9394" s="191">
        <v>145.81</v>
      </c>
      <c r="E9394" s="191"/>
    </row>
    <row r="9395" spans="1:5" x14ac:dyDescent="0.3">
      <c r="A9395" s="188" t="s">
        <v>13855</v>
      </c>
      <c r="B9395" s="189" t="s">
        <v>13856</v>
      </c>
      <c r="C9395" s="190" t="s">
        <v>297</v>
      </c>
      <c r="D9395" s="191">
        <v>291.64</v>
      </c>
      <c r="E9395" s="191"/>
    </row>
    <row r="9396" spans="1:5" x14ac:dyDescent="0.3">
      <c r="A9396" s="188" t="s">
        <v>13857</v>
      </c>
      <c r="B9396" s="189" t="s">
        <v>13858</v>
      </c>
      <c r="C9396" s="190" t="s">
        <v>297</v>
      </c>
      <c r="D9396" s="191">
        <v>517.45000000000005</v>
      </c>
      <c r="E9396" s="191"/>
    </row>
    <row r="9397" spans="1:5" x14ac:dyDescent="0.3">
      <c r="A9397" s="188" t="s">
        <v>13859</v>
      </c>
      <c r="B9397" s="189" t="s">
        <v>13860</v>
      </c>
      <c r="C9397" s="190" t="s">
        <v>297</v>
      </c>
      <c r="D9397" s="191">
        <v>989.84</v>
      </c>
      <c r="E9397" s="191"/>
    </row>
    <row r="9398" spans="1:5" x14ac:dyDescent="0.3">
      <c r="A9398" s="188" t="s">
        <v>13861</v>
      </c>
      <c r="B9398" s="189" t="s">
        <v>13862</v>
      </c>
      <c r="C9398" s="190" t="s">
        <v>297</v>
      </c>
      <c r="D9398" s="191">
        <v>206.2</v>
      </c>
      <c r="E9398" s="191"/>
    </row>
    <row r="9399" spans="1:5" x14ac:dyDescent="0.3">
      <c r="A9399" s="188" t="s">
        <v>13863</v>
      </c>
      <c r="B9399" s="189" t="s">
        <v>13864</v>
      </c>
      <c r="C9399" s="190" t="s">
        <v>297</v>
      </c>
      <c r="D9399" s="191">
        <v>408.4</v>
      </c>
      <c r="E9399" s="191"/>
    </row>
    <row r="9400" spans="1:5" x14ac:dyDescent="0.3">
      <c r="A9400" s="188" t="s">
        <v>13865</v>
      </c>
      <c r="B9400" s="189" t="s">
        <v>13866</v>
      </c>
      <c r="C9400" s="190" t="s">
        <v>297</v>
      </c>
      <c r="D9400" s="191">
        <v>701.98</v>
      </c>
      <c r="E9400" s="191"/>
    </row>
    <row r="9401" spans="1:5" x14ac:dyDescent="0.3">
      <c r="A9401" s="188" t="s">
        <v>13867</v>
      </c>
      <c r="B9401" s="189" t="s">
        <v>13868</v>
      </c>
      <c r="C9401" s="190" t="s">
        <v>297</v>
      </c>
      <c r="D9401" s="191">
        <v>1385.47</v>
      </c>
      <c r="E9401" s="191"/>
    </row>
    <row r="9402" spans="1:5" x14ac:dyDescent="0.3">
      <c r="A9402" s="188" t="s">
        <v>13869</v>
      </c>
      <c r="B9402" s="189" t="s">
        <v>13870</v>
      </c>
      <c r="C9402" s="190" t="s">
        <v>70</v>
      </c>
      <c r="D9402" s="191">
        <v>204.11</v>
      </c>
      <c r="E9402" s="191"/>
    </row>
    <row r="9403" spans="1:5" x14ac:dyDescent="0.3">
      <c r="A9403" s="188" t="s">
        <v>13871</v>
      </c>
      <c r="B9403" s="189" t="s">
        <v>13872</v>
      </c>
      <c r="C9403" s="190" t="s">
        <v>70</v>
      </c>
      <c r="D9403" s="191">
        <v>9.59</v>
      </c>
      <c r="E9403" s="191"/>
    </row>
    <row r="9404" spans="1:5" x14ac:dyDescent="0.3">
      <c r="A9404" s="188" t="s">
        <v>13873</v>
      </c>
      <c r="B9404" s="189" t="s">
        <v>13874</v>
      </c>
      <c r="C9404" s="190" t="s">
        <v>70</v>
      </c>
      <c r="D9404" s="191">
        <v>19.690000000000001</v>
      </c>
      <c r="E9404" s="191"/>
    </row>
    <row r="9405" spans="1:5" x14ac:dyDescent="0.3">
      <c r="A9405" s="188" t="s">
        <v>13875</v>
      </c>
      <c r="B9405" s="189" t="s">
        <v>13876</v>
      </c>
      <c r="C9405" s="190" t="s">
        <v>70</v>
      </c>
      <c r="D9405" s="191">
        <v>32.18</v>
      </c>
      <c r="E9405" s="191"/>
    </row>
    <row r="9406" spans="1:5" x14ac:dyDescent="0.3">
      <c r="A9406" s="188" t="s">
        <v>13877</v>
      </c>
      <c r="B9406" s="189" t="s">
        <v>13878</v>
      </c>
      <c r="C9406" s="190" t="s">
        <v>70</v>
      </c>
      <c r="D9406" s="191">
        <v>14.38</v>
      </c>
      <c r="E9406" s="191"/>
    </row>
    <row r="9407" spans="1:5" x14ac:dyDescent="0.3">
      <c r="A9407" s="188" t="s">
        <v>13879</v>
      </c>
      <c r="B9407" s="189" t="s">
        <v>13880</v>
      </c>
      <c r="C9407" s="190" t="s">
        <v>70</v>
      </c>
      <c r="D9407" s="191">
        <v>26.84</v>
      </c>
      <c r="E9407" s="191"/>
    </row>
    <row r="9408" spans="1:5" x14ac:dyDescent="0.3">
      <c r="A9408" s="188" t="s">
        <v>13881</v>
      </c>
      <c r="B9408" s="189" t="s">
        <v>13882</v>
      </c>
      <c r="C9408" s="190" t="s">
        <v>70</v>
      </c>
      <c r="D9408" s="191">
        <v>48.57</v>
      </c>
      <c r="E9408" s="191"/>
    </row>
    <row r="9409" spans="1:5" x14ac:dyDescent="0.3">
      <c r="A9409" s="188" t="s">
        <v>13883</v>
      </c>
      <c r="B9409" s="189" t="s">
        <v>13884</v>
      </c>
      <c r="C9409" s="190" t="s">
        <v>70</v>
      </c>
      <c r="D9409" s="191">
        <v>17.97</v>
      </c>
      <c r="E9409" s="191"/>
    </row>
    <row r="9410" spans="1:5" x14ac:dyDescent="0.3">
      <c r="A9410" s="188" t="s">
        <v>13885</v>
      </c>
      <c r="B9410" s="189" t="s">
        <v>13886</v>
      </c>
      <c r="C9410" s="190" t="s">
        <v>70</v>
      </c>
      <c r="D9410" s="191">
        <v>35.51</v>
      </c>
      <c r="E9410" s="191"/>
    </row>
    <row r="9411" spans="1:5" x14ac:dyDescent="0.3">
      <c r="A9411" s="188" t="s">
        <v>13887</v>
      </c>
      <c r="B9411" s="189" t="s">
        <v>13888</v>
      </c>
      <c r="C9411" s="190" t="s">
        <v>70</v>
      </c>
      <c r="D9411" s="191">
        <v>58.84</v>
      </c>
      <c r="E9411" s="191"/>
    </row>
    <row r="9412" spans="1:5" x14ac:dyDescent="0.3">
      <c r="A9412" s="188" t="s">
        <v>13889</v>
      </c>
      <c r="B9412" s="189" t="s">
        <v>13890</v>
      </c>
      <c r="C9412" s="190" t="s">
        <v>70</v>
      </c>
      <c r="D9412" s="191">
        <v>17.57</v>
      </c>
      <c r="E9412" s="191"/>
    </row>
    <row r="9413" spans="1:5" x14ac:dyDescent="0.3">
      <c r="A9413" s="188" t="s">
        <v>13891</v>
      </c>
      <c r="B9413" s="189" t="s">
        <v>13892</v>
      </c>
      <c r="C9413" s="190" t="s">
        <v>70</v>
      </c>
      <c r="D9413" s="191">
        <v>36.49</v>
      </c>
      <c r="E9413" s="191"/>
    </row>
    <row r="9414" spans="1:5" x14ac:dyDescent="0.3">
      <c r="A9414" s="188" t="s">
        <v>13893</v>
      </c>
      <c r="B9414" s="189" t="s">
        <v>13894</v>
      </c>
      <c r="C9414" s="190" t="s">
        <v>70</v>
      </c>
      <c r="D9414" s="191">
        <v>59.31</v>
      </c>
      <c r="E9414" s="191"/>
    </row>
    <row r="9415" spans="1:5" x14ac:dyDescent="0.3">
      <c r="A9415" s="188" t="s">
        <v>13895</v>
      </c>
      <c r="B9415" s="189" t="s">
        <v>13896</v>
      </c>
      <c r="C9415" s="190" t="s">
        <v>70</v>
      </c>
      <c r="D9415" s="191">
        <v>21.68</v>
      </c>
      <c r="E9415" s="191"/>
    </row>
    <row r="9416" spans="1:5" x14ac:dyDescent="0.3">
      <c r="A9416" s="188" t="s">
        <v>13897</v>
      </c>
      <c r="B9416" s="189" t="s">
        <v>13898</v>
      </c>
      <c r="C9416" s="190" t="s">
        <v>70</v>
      </c>
      <c r="D9416" s="191">
        <v>42.58</v>
      </c>
      <c r="E9416" s="191"/>
    </row>
    <row r="9417" spans="1:5" x14ac:dyDescent="0.3">
      <c r="A9417" s="188" t="s">
        <v>13899</v>
      </c>
      <c r="B9417" s="189" t="s">
        <v>13900</v>
      </c>
      <c r="C9417" s="190" t="s">
        <v>70</v>
      </c>
      <c r="D9417" s="191">
        <v>71.14</v>
      </c>
      <c r="E9417" s="191"/>
    </row>
    <row r="9418" spans="1:5" x14ac:dyDescent="0.3">
      <c r="A9418" s="188" t="s">
        <v>13901</v>
      </c>
      <c r="B9418" s="189" t="s">
        <v>13902</v>
      </c>
      <c r="C9418" s="190" t="s">
        <v>70</v>
      </c>
      <c r="D9418" s="191">
        <v>26.65</v>
      </c>
      <c r="E9418" s="191"/>
    </row>
    <row r="9419" spans="1:5" x14ac:dyDescent="0.3">
      <c r="A9419" s="188" t="s">
        <v>13903</v>
      </c>
      <c r="B9419" s="189" t="s">
        <v>13904</v>
      </c>
      <c r="C9419" s="190" t="s">
        <v>70</v>
      </c>
      <c r="D9419" s="191">
        <v>53.73</v>
      </c>
      <c r="E9419" s="191"/>
    </row>
    <row r="9420" spans="1:5" x14ac:dyDescent="0.3">
      <c r="A9420" s="188" t="s">
        <v>13905</v>
      </c>
      <c r="B9420" s="189" t="s">
        <v>13906</v>
      </c>
      <c r="C9420" s="190" t="s">
        <v>70</v>
      </c>
      <c r="D9420" s="191">
        <v>88.95</v>
      </c>
      <c r="E9420" s="191"/>
    </row>
    <row r="9421" spans="1:5" x14ac:dyDescent="0.3">
      <c r="A9421" s="188" t="s">
        <v>13907</v>
      </c>
      <c r="B9421" s="189" t="s">
        <v>13908</v>
      </c>
      <c r="C9421" s="190" t="s">
        <v>70</v>
      </c>
      <c r="D9421" s="191">
        <v>180.62</v>
      </c>
      <c r="E9421" s="191"/>
    </row>
    <row r="9422" spans="1:5" x14ac:dyDescent="0.3">
      <c r="A9422" s="188" t="s">
        <v>13909</v>
      </c>
      <c r="B9422" s="189" t="s">
        <v>13910</v>
      </c>
      <c r="C9422" s="190" t="s">
        <v>70</v>
      </c>
      <c r="D9422" s="191">
        <v>328.89</v>
      </c>
      <c r="E9422" s="191"/>
    </row>
    <row r="9423" spans="1:5" x14ac:dyDescent="0.3">
      <c r="A9423" s="188" t="s">
        <v>13911</v>
      </c>
      <c r="B9423" s="189" t="s">
        <v>13912</v>
      </c>
      <c r="C9423" s="190" t="s">
        <v>70</v>
      </c>
      <c r="D9423" s="191">
        <v>190.36</v>
      </c>
      <c r="E9423" s="191"/>
    </row>
    <row r="9424" spans="1:5" x14ac:dyDescent="0.3">
      <c r="A9424" s="188" t="s">
        <v>13913</v>
      </c>
      <c r="B9424" s="189" t="s">
        <v>13914</v>
      </c>
      <c r="C9424" s="190" t="s">
        <v>70</v>
      </c>
      <c r="D9424" s="191">
        <v>363.61</v>
      </c>
      <c r="E9424" s="191"/>
    </row>
    <row r="9425" spans="1:5" x14ac:dyDescent="0.3">
      <c r="A9425" s="188" t="s">
        <v>13915</v>
      </c>
      <c r="B9425" s="189" t="s">
        <v>13916</v>
      </c>
      <c r="C9425" s="190" t="s">
        <v>70</v>
      </c>
      <c r="D9425" s="191">
        <v>33.83</v>
      </c>
      <c r="E9425" s="191"/>
    </row>
    <row r="9426" spans="1:5" x14ac:dyDescent="0.3">
      <c r="A9426" s="188" t="s">
        <v>13917</v>
      </c>
      <c r="B9426" s="189" t="s">
        <v>13918</v>
      </c>
      <c r="C9426" s="190" t="s">
        <v>70</v>
      </c>
      <c r="D9426" s="191">
        <v>65.319999999999993</v>
      </c>
      <c r="E9426" s="191"/>
    </row>
    <row r="9427" spans="1:5" x14ac:dyDescent="0.3">
      <c r="A9427" s="188" t="s">
        <v>13919</v>
      </c>
      <c r="B9427" s="189" t="s">
        <v>13920</v>
      </c>
      <c r="C9427" s="190" t="s">
        <v>70</v>
      </c>
      <c r="D9427" s="191">
        <v>108.29</v>
      </c>
      <c r="E9427" s="191"/>
    </row>
    <row r="9428" spans="1:5" x14ac:dyDescent="0.3">
      <c r="A9428" s="188" t="s">
        <v>13921</v>
      </c>
      <c r="B9428" s="189" t="s">
        <v>13922</v>
      </c>
      <c r="C9428" s="190" t="s">
        <v>70</v>
      </c>
      <c r="D9428" s="191">
        <v>224.23</v>
      </c>
      <c r="E9428" s="191"/>
    </row>
    <row r="9429" spans="1:5" x14ac:dyDescent="0.3">
      <c r="A9429" s="188" t="s">
        <v>13923</v>
      </c>
      <c r="B9429" s="189" t="s">
        <v>13924</v>
      </c>
      <c r="C9429" s="190" t="s">
        <v>70</v>
      </c>
      <c r="D9429" s="191">
        <v>237.18</v>
      </c>
      <c r="E9429" s="191"/>
    </row>
    <row r="9430" spans="1:5" x14ac:dyDescent="0.3">
      <c r="A9430" s="188" t="s">
        <v>13925</v>
      </c>
      <c r="B9430" s="189" t="s">
        <v>13926</v>
      </c>
      <c r="C9430" s="190" t="s">
        <v>70</v>
      </c>
      <c r="D9430" s="191">
        <v>61.38</v>
      </c>
      <c r="E9430" s="191"/>
    </row>
    <row r="9431" spans="1:5" x14ac:dyDescent="0.3">
      <c r="A9431" s="188" t="s">
        <v>13927</v>
      </c>
      <c r="B9431" s="189" t="s">
        <v>13928</v>
      </c>
      <c r="C9431" s="190" t="s">
        <v>70</v>
      </c>
      <c r="D9431" s="191">
        <v>19.64</v>
      </c>
      <c r="E9431" s="191"/>
    </row>
    <row r="9432" spans="1:5" x14ac:dyDescent="0.3">
      <c r="A9432" s="188" t="s">
        <v>13929</v>
      </c>
      <c r="B9432" s="189" t="s">
        <v>13930</v>
      </c>
      <c r="C9432" s="190" t="s">
        <v>70</v>
      </c>
      <c r="D9432" s="191">
        <v>40.29</v>
      </c>
      <c r="E9432" s="191"/>
    </row>
    <row r="9433" spans="1:5" x14ac:dyDescent="0.3">
      <c r="A9433" s="188" t="s">
        <v>13931</v>
      </c>
      <c r="B9433" s="189" t="s">
        <v>13932</v>
      </c>
      <c r="C9433" s="190" t="s">
        <v>70</v>
      </c>
      <c r="D9433" s="191">
        <v>172.07</v>
      </c>
      <c r="E9433" s="191"/>
    </row>
    <row r="9434" spans="1:5" x14ac:dyDescent="0.3">
      <c r="A9434" s="188" t="s">
        <v>13933</v>
      </c>
      <c r="B9434" s="189" t="s">
        <v>13934</v>
      </c>
      <c r="C9434" s="190" t="s">
        <v>70</v>
      </c>
      <c r="D9434" s="191">
        <v>216.3</v>
      </c>
      <c r="E9434" s="191"/>
    </row>
    <row r="9435" spans="1:5" x14ac:dyDescent="0.3">
      <c r="A9435" s="188" t="s">
        <v>13935</v>
      </c>
      <c r="B9435" s="189" t="s">
        <v>13936</v>
      </c>
      <c r="C9435" s="190" t="s">
        <v>70</v>
      </c>
      <c r="D9435" s="191">
        <v>512.20000000000005</v>
      </c>
      <c r="E9435" s="191"/>
    </row>
    <row r="9436" spans="1:5" x14ac:dyDescent="0.3">
      <c r="A9436" s="188" t="s">
        <v>13937</v>
      </c>
      <c r="B9436" s="189" t="s">
        <v>13938</v>
      </c>
      <c r="C9436" s="190" t="s">
        <v>70</v>
      </c>
      <c r="D9436" s="191">
        <v>216.09</v>
      </c>
      <c r="E9436" s="191"/>
    </row>
    <row r="9437" spans="1:5" x14ac:dyDescent="0.3">
      <c r="A9437" s="188" t="s">
        <v>13939</v>
      </c>
      <c r="B9437" s="189" t="s">
        <v>13940</v>
      </c>
      <c r="C9437" s="190" t="s">
        <v>70</v>
      </c>
      <c r="D9437" s="191">
        <v>14.02</v>
      </c>
      <c r="E9437" s="191"/>
    </row>
    <row r="9438" spans="1:5" x14ac:dyDescent="0.3">
      <c r="A9438" s="188" t="s">
        <v>13941</v>
      </c>
      <c r="B9438" s="189" t="s">
        <v>13942</v>
      </c>
      <c r="C9438" s="190" t="s">
        <v>70</v>
      </c>
      <c r="D9438" s="191">
        <v>28.95</v>
      </c>
      <c r="E9438" s="191"/>
    </row>
    <row r="9439" spans="1:5" x14ac:dyDescent="0.3">
      <c r="A9439" s="188" t="s">
        <v>13943</v>
      </c>
      <c r="B9439" s="189" t="s">
        <v>13944</v>
      </c>
      <c r="C9439" s="190" t="s">
        <v>70</v>
      </c>
      <c r="D9439" s="191">
        <v>29.86</v>
      </c>
      <c r="E9439" s="191"/>
    </row>
    <row r="9440" spans="1:5" x14ac:dyDescent="0.3">
      <c r="A9440" s="188" t="s">
        <v>13945</v>
      </c>
      <c r="B9440" s="189" t="s">
        <v>13946</v>
      </c>
      <c r="C9440" s="190" t="s">
        <v>70</v>
      </c>
      <c r="D9440" s="191">
        <v>46.01</v>
      </c>
      <c r="E9440" s="191"/>
    </row>
    <row r="9441" spans="1:5" x14ac:dyDescent="0.3">
      <c r="A9441" s="188" t="s">
        <v>13947</v>
      </c>
      <c r="B9441" s="189" t="s">
        <v>13948</v>
      </c>
      <c r="C9441" s="190" t="s">
        <v>70</v>
      </c>
      <c r="D9441" s="191">
        <v>79.069999999999993</v>
      </c>
      <c r="E9441" s="191"/>
    </row>
    <row r="9442" spans="1:5" x14ac:dyDescent="0.3">
      <c r="A9442" s="188" t="s">
        <v>13949</v>
      </c>
      <c r="B9442" s="189" t="s">
        <v>13950</v>
      </c>
      <c r="C9442" s="190" t="s">
        <v>70</v>
      </c>
      <c r="D9442" s="191">
        <v>126.84</v>
      </c>
      <c r="E9442" s="191"/>
    </row>
    <row r="9443" spans="1:5" x14ac:dyDescent="0.3">
      <c r="A9443" s="188" t="s">
        <v>13951</v>
      </c>
      <c r="B9443" s="189" t="s">
        <v>13952</v>
      </c>
      <c r="C9443" s="190" t="s">
        <v>70</v>
      </c>
      <c r="D9443" s="191">
        <v>199.76</v>
      </c>
      <c r="E9443" s="191"/>
    </row>
    <row r="9444" spans="1:5" x14ac:dyDescent="0.3">
      <c r="A9444" s="188" t="s">
        <v>13953</v>
      </c>
      <c r="B9444" s="189" t="s">
        <v>13954</v>
      </c>
      <c r="C9444" s="190" t="s">
        <v>70</v>
      </c>
      <c r="D9444" s="191">
        <v>213.89</v>
      </c>
      <c r="E9444" s="191"/>
    </row>
    <row r="9445" spans="1:5" x14ac:dyDescent="0.3">
      <c r="A9445" s="188" t="s">
        <v>13955</v>
      </c>
      <c r="B9445" s="189" t="s">
        <v>13956</v>
      </c>
      <c r="C9445" s="190" t="s">
        <v>70</v>
      </c>
      <c r="D9445" s="191">
        <v>38.83</v>
      </c>
      <c r="E9445" s="191"/>
    </row>
    <row r="9446" spans="1:5" x14ac:dyDescent="0.3">
      <c r="A9446" s="188" t="s">
        <v>13957</v>
      </c>
      <c r="B9446" s="189" t="s">
        <v>13958</v>
      </c>
      <c r="C9446" s="190" t="s">
        <v>70</v>
      </c>
      <c r="D9446" s="191">
        <v>76.16</v>
      </c>
      <c r="E9446" s="191"/>
    </row>
    <row r="9447" spans="1:5" x14ac:dyDescent="0.3">
      <c r="A9447" s="188" t="s">
        <v>13959</v>
      </c>
      <c r="B9447" s="189" t="s">
        <v>13960</v>
      </c>
      <c r="C9447" s="190" t="s">
        <v>70</v>
      </c>
      <c r="D9447" s="191">
        <v>129.35</v>
      </c>
      <c r="E9447" s="191"/>
    </row>
    <row r="9448" spans="1:5" x14ac:dyDescent="0.3">
      <c r="A9448" s="188" t="s">
        <v>13961</v>
      </c>
      <c r="B9448" s="189" t="s">
        <v>13962</v>
      </c>
      <c r="C9448" s="190" t="s">
        <v>70</v>
      </c>
      <c r="D9448" s="191">
        <v>202.59</v>
      </c>
      <c r="E9448" s="191"/>
    </row>
    <row r="9449" spans="1:5" x14ac:dyDescent="0.3">
      <c r="A9449" s="188" t="s">
        <v>13963</v>
      </c>
      <c r="B9449" s="189" t="s">
        <v>13964</v>
      </c>
      <c r="C9449" s="190" t="s">
        <v>70</v>
      </c>
      <c r="D9449" s="191">
        <v>311.83</v>
      </c>
      <c r="E9449" s="191"/>
    </row>
    <row r="9450" spans="1:5" x14ac:dyDescent="0.3">
      <c r="A9450" s="188" t="s">
        <v>13965</v>
      </c>
      <c r="B9450" s="189" t="s">
        <v>13966</v>
      </c>
      <c r="C9450" s="190" t="s">
        <v>70</v>
      </c>
      <c r="D9450" s="191">
        <v>440.68</v>
      </c>
      <c r="E9450" s="191"/>
    </row>
    <row r="9451" spans="1:5" x14ac:dyDescent="0.3">
      <c r="A9451" s="188" t="s">
        <v>13967</v>
      </c>
      <c r="B9451" s="189" t="s">
        <v>13968</v>
      </c>
      <c r="C9451" s="190" t="s">
        <v>70</v>
      </c>
      <c r="D9451" s="191">
        <v>513.23</v>
      </c>
      <c r="E9451" s="191"/>
    </row>
    <row r="9452" spans="1:5" x14ac:dyDescent="0.3">
      <c r="A9452" s="188" t="s">
        <v>13969</v>
      </c>
      <c r="B9452" s="189" t="s">
        <v>13970</v>
      </c>
      <c r="C9452" s="190" t="s">
        <v>70</v>
      </c>
      <c r="D9452" s="191">
        <v>143.69999999999999</v>
      </c>
      <c r="E9452" s="191"/>
    </row>
    <row r="9453" spans="1:5" x14ac:dyDescent="0.3">
      <c r="A9453" s="188" t="s">
        <v>13971</v>
      </c>
      <c r="B9453" s="189" t="s">
        <v>13972</v>
      </c>
      <c r="C9453" s="190" t="s">
        <v>70</v>
      </c>
      <c r="D9453" s="191">
        <v>185.8</v>
      </c>
      <c r="E9453" s="191"/>
    </row>
    <row r="9454" spans="1:5" x14ac:dyDescent="0.3">
      <c r="A9454" s="188" t="s">
        <v>13973</v>
      </c>
      <c r="B9454" s="189" t="s">
        <v>13974</v>
      </c>
      <c r="C9454" s="190" t="s">
        <v>70</v>
      </c>
      <c r="D9454" s="191">
        <v>192.03</v>
      </c>
      <c r="E9454" s="191"/>
    </row>
    <row r="9455" spans="1:5" x14ac:dyDescent="0.3">
      <c r="A9455" s="188" t="s">
        <v>13975</v>
      </c>
      <c r="B9455" s="189" t="s">
        <v>13976</v>
      </c>
      <c r="C9455" s="190" t="s">
        <v>70</v>
      </c>
      <c r="D9455" s="191">
        <v>272.81</v>
      </c>
      <c r="E9455" s="191"/>
    </row>
    <row r="9456" spans="1:5" x14ac:dyDescent="0.3">
      <c r="A9456" s="188" t="s">
        <v>13977</v>
      </c>
      <c r="B9456" s="189" t="s">
        <v>13978</v>
      </c>
      <c r="C9456" s="190" t="s">
        <v>70</v>
      </c>
      <c r="D9456" s="191">
        <v>312.5</v>
      </c>
      <c r="E9456" s="191"/>
    </row>
    <row r="9457" spans="1:5" x14ac:dyDescent="0.3">
      <c r="A9457" s="188" t="s">
        <v>13979</v>
      </c>
      <c r="B9457" s="189" t="s">
        <v>13980</v>
      </c>
      <c r="C9457" s="190" t="s">
        <v>70</v>
      </c>
      <c r="D9457" s="191">
        <v>391.89</v>
      </c>
      <c r="E9457" s="191"/>
    </row>
    <row r="9458" spans="1:5" x14ac:dyDescent="0.3">
      <c r="A9458" s="188" t="s">
        <v>13981</v>
      </c>
      <c r="B9458" s="189" t="s">
        <v>13982</v>
      </c>
      <c r="C9458" s="190" t="s">
        <v>70</v>
      </c>
      <c r="D9458" s="191">
        <v>101.9</v>
      </c>
      <c r="E9458" s="191"/>
    </row>
    <row r="9459" spans="1:5" x14ac:dyDescent="0.3">
      <c r="A9459" s="188" t="s">
        <v>13983</v>
      </c>
      <c r="B9459" s="189" t="s">
        <v>13984</v>
      </c>
      <c r="C9459" s="190" t="s">
        <v>70</v>
      </c>
      <c r="D9459" s="191">
        <v>211.63</v>
      </c>
      <c r="E9459" s="191"/>
    </row>
    <row r="9460" spans="1:5" x14ac:dyDescent="0.3">
      <c r="A9460" s="188" t="s">
        <v>13985</v>
      </c>
      <c r="B9460" s="189" t="s">
        <v>13986</v>
      </c>
      <c r="C9460" s="190" t="s">
        <v>70</v>
      </c>
      <c r="D9460" s="191">
        <v>224.87</v>
      </c>
      <c r="E9460" s="191"/>
    </row>
    <row r="9461" spans="1:5" x14ac:dyDescent="0.3">
      <c r="A9461" s="188" t="s">
        <v>13987</v>
      </c>
      <c r="B9461" s="189" t="s">
        <v>13988</v>
      </c>
      <c r="C9461" s="190" t="s">
        <v>70</v>
      </c>
      <c r="D9461" s="191">
        <v>238.13</v>
      </c>
      <c r="E9461" s="191"/>
    </row>
    <row r="9462" spans="1:5" x14ac:dyDescent="0.3">
      <c r="A9462" s="188" t="s">
        <v>43780</v>
      </c>
      <c r="B9462" s="189" t="s">
        <v>43781</v>
      </c>
      <c r="C9462" s="190" t="s">
        <v>297</v>
      </c>
      <c r="D9462" s="191">
        <v>1320.64</v>
      </c>
      <c r="E9462" s="191"/>
    </row>
    <row r="9463" spans="1:5" x14ac:dyDescent="0.3">
      <c r="A9463" s="188" t="s">
        <v>43782</v>
      </c>
      <c r="B9463" s="189" t="s">
        <v>43783</v>
      </c>
      <c r="C9463" s="190" t="s">
        <v>297</v>
      </c>
      <c r="D9463" s="191">
        <v>2243.4299999999998</v>
      </c>
      <c r="E9463" s="191"/>
    </row>
    <row r="9464" spans="1:5" x14ac:dyDescent="0.3">
      <c r="A9464" s="188" t="s">
        <v>43784</v>
      </c>
      <c r="B9464" s="189" t="s">
        <v>43785</v>
      </c>
      <c r="C9464" s="190" t="s">
        <v>297</v>
      </c>
      <c r="D9464" s="191">
        <v>2594.23</v>
      </c>
      <c r="E9464" s="191"/>
    </row>
    <row r="9465" spans="1:5" x14ac:dyDescent="0.3">
      <c r="A9465" s="188" t="s">
        <v>43786</v>
      </c>
      <c r="B9465" s="189" t="s">
        <v>43787</v>
      </c>
      <c r="C9465" s="190" t="s">
        <v>297</v>
      </c>
      <c r="D9465" s="191">
        <v>5023.41</v>
      </c>
      <c r="E9465" s="191"/>
    </row>
    <row r="9466" spans="1:5" x14ac:dyDescent="0.3">
      <c r="A9466" s="188" t="s">
        <v>43788</v>
      </c>
      <c r="B9466" s="189" t="s">
        <v>43789</v>
      </c>
      <c r="C9466" s="190" t="s">
        <v>297</v>
      </c>
      <c r="D9466" s="191">
        <v>6545.74</v>
      </c>
      <c r="E9466" s="191"/>
    </row>
    <row r="9467" spans="1:5" x14ac:dyDescent="0.3">
      <c r="A9467" s="188" t="s">
        <v>43790</v>
      </c>
      <c r="B9467" s="189" t="s">
        <v>43791</v>
      </c>
      <c r="C9467" s="190" t="s">
        <v>297</v>
      </c>
      <c r="D9467" s="191">
        <v>7018.57</v>
      </c>
      <c r="E9467" s="191"/>
    </row>
    <row r="9468" spans="1:5" x14ac:dyDescent="0.3">
      <c r="A9468" s="188" t="s">
        <v>43792</v>
      </c>
      <c r="B9468" s="189" t="s">
        <v>43793</v>
      </c>
      <c r="C9468" s="190" t="s">
        <v>297</v>
      </c>
      <c r="D9468" s="191">
        <v>95721.52</v>
      </c>
      <c r="E9468" s="191"/>
    </row>
    <row r="9469" spans="1:5" x14ac:dyDescent="0.3">
      <c r="A9469" s="188" t="s">
        <v>43794</v>
      </c>
      <c r="B9469" s="189" t="s">
        <v>43795</v>
      </c>
      <c r="C9469" s="190" t="s">
        <v>297</v>
      </c>
      <c r="D9469" s="191">
        <v>1240.02</v>
      </c>
      <c r="E9469" s="191"/>
    </row>
    <row r="9470" spans="1:5" x14ac:dyDescent="0.3">
      <c r="A9470" s="188" t="s">
        <v>43796</v>
      </c>
      <c r="B9470" s="189" t="s">
        <v>43797</v>
      </c>
      <c r="C9470" s="190" t="s">
        <v>297</v>
      </c>
      <c r="D9470" s="191">
        <v>1957.94</v>
      </c>
      <c r="E9470" s="191"/>
    </row>
    <row r="9471" spans="1:5" x14ac:dyDescent="0.3">
      <c r="A9471" s="188" t="s">
        <v>43798</v>
      </c>
      <c r="B9471" s="189" t="s">
        <v>43799</v>
      </c>
      <c r="C9471" s="190" t="s">
        <v>297</v>
      </c>
      <c r="D9471" s="191">
        <v>3094.03</v>
      </c>
      <c r="E9471" s="191"/>
    </row>
    <row r="9472" spans="1:5" x14ac:dyDescent="0.3">
      <c r="A9472" s="188" t="s">
        <v>43800</v>
      </c>
      <c r="B9472" s="189" t="s">
        <v>43801</v>
      </c>
      <c r="C9472" s="190" t="s">
        <v>297</v>
      </c>
      <c r="D9472" s="191">
        <v>4641.05</v>
      </c>
      <c r="E9472" s="191"/>
    </row>
    <row r="9473" spans="1:5" x14ac:dyDescent="0.3">
      <c r="A9473" s="188" t="s">
        <v>43802</v>
      </c>
      <c r="B9473" s="189" t="s">
        <v>43803</v>
      </c>
      <c r="C9473" s="190" t="s">
        <v>297</v>
      </c>
      <c r="D9473" s="191">
        <v>3819.19</v>
      </c>
      <c r="E9473" s="191"/>
    </row>
    <row r="9474" spans="1:5" x14ac:dyDescent="0.3">
      <c r="A9474" s="188" t="s">
        <v>43804</v>
      </c>
      <c r="B9474" s="189" t="s">
        <v>43805</v>
      </c>
      <c r="C9474" s="190" t="s">
        <v>297</v>
      </c>
      <c r="D9474" s="191">
        <v>4302.6400000000003</v>
      </c>
      <c r="E9474" s="191"/>
    </row>
    <row r="9475" spans="1:5" x14ac:dyDescent="0.3">
      <c r="A9475" s="188" t="s">
        <v>43806</v>
      </c>
      <c r="B9475" s="189" t="s">
        <v>43807</v>
      </c>
      <c r="C9475" s="190" t="s">
        <v>297</v>
      </c>
      <c r="D9475" s="191">
        <v>4467.01</v>
      </c>
      <c r="E9475" s="191"/>
    </row>
    <row r="9476" spans="1:5" x14ac:dyDescent="0.3">
      <c r="A9476" s="188" t="s">
        <v>43808</v>
      </c>
      <c r="B9476" s="189" t="s">
        <v>43809</v>
      </c>
      <c r="C9476" s="190" t="s">
        <v>297</v>
      </c>
      <c r="D9476" s="191">
        <v>4370.5600000000004</v>
      </c>
      <c r="E9476" s="191"/>
    </row>
    <row r="9477" spans="1:5" x14ac:dyDescent="0.3">
      <c r="A9477" s="188" t="s">
        <v>43810</v>
      </c>
      <c r="B9477" s="189" t="s">
        <v>43811</v>
      </c>
      <c r="C9477" s="190" t="s">
        <v>297</v>
      </c>
      <c r="D9477" s="191">
        <v>6091.38</v>
      </c>
      <c r="E9477" s="191"/>
    </row>
    <row r="9478" spans="1:5" x14ac:dyDescent="0.3">
      <c r="A9478" s="188" t="s">
        <v>43812</v>
      </c>
      <c r="B9478" s="189" t="s">
        <v>43813</v>
      </c>
      <c r="C9478" s="190" t="s">
        <v>297</v>
      </c>
      <c r="D9478" s="191">
        <v>6802.03</v>
      </c>
      <c r="E9478" s="191"/>
    </row>
    <row r="9479" spans="1:5" x14ac:dyDescent="0.3">
      <c r="A9479" s="188" t="s">
        <v>43814</v>
      </c>
      <c r="B9479" s="189" t="s">
        <v>43815</v>
      </c>
      <c r="C9479" s="190" t="s">
        <v>297</v>
      </c>
      <c r="D9479" s="191">
        <v>6243.65</v>
      </c>
      <c r="E9479" s="191"/>
    </row>
    <row r="9480" spans="1:5" x14ac:dyDescent="0.3">
      <c r="A9480" s="188" t="s">
        <v>43816</v>
      </c>
      <c r="B9480" s="189" t="s">
        <v>43817</v>
      </c>
      <c r="C9480" s="190" t="s">
        <v>297</v>
      </c>
      <c r="D9480" s="191">
        <v>5015.78</v>
      </c>
      <c r="E9480" s="191"/>
    </row>
    <row r="9481" spans="1:5" x14ac:dyDescent="0.3">
      <c r="A9481" s="188" t="s">
        <v>43818</v>
      </c>
      <c r="B9481" s="189" t="s">
        <v>43819</v>
      </c>
      <c r="C9481" s="190" t="s">
        <v>297</v>
      </c>
      <c r="D9481" s="191">
        <v>5772</v>
      </c>
      <c r="E9481" s="191"/>
    </row>
    <row r="9482" spans="1:5" x14ac:dyDescent="0.3">
      <c r="A9482" s="188" t="s">
        <v>43820</v>
      </c>
      <c r="B9482" s="189" t="s">
        <v>43821</v>
      </c>
      <c r="C9482" s="190" t="s">
        <v>297</v>
      </c>
      <c r="D9482" s="191">
        <v>7817.26</v>
      </c>
      <c r="E9482" s="191"/>
    </row>
    <row r="9483" spans="1:5" x14ac:dyDescent="0.3">
      <c r="A9483" s="188" t="s">
        <v>43822</v>
      </c>
      <c r="B9483" s="189" t="s">
        <v>43823</v>
      </c>
      <c r="C9483" s="190" t="s">
        <v>297</v>
      </c>
      <c r="D9483" s="191">
        <v>7360.4</v>
      </c>
      <c r="E9483" s="191"/>
    </row>
    <row r="9484" spans="1:5" x14ac:dyDescent="0.3">
      <c r="A9484" s="188" t="s">
        <v>43824</v>
      </c>
      <c r="B9484" s="189" t="s">
        <v>43825</v>
      </c>
      <c r="C9484" s="190" t="s">
        <v>297</v>
      </c>
      <c r="D9484" s="191">
        <v>10304.56</v>
      </c>
      <c r="E9484" s="191"/>
    </row>
    <row r="9485" spans="1:5" x14ac:dyDescent="0.3">
      <c r="A9485" s="188" t="s">
        <v>43826</v>
      </c>
      <c r="B9485" s="189" t="s">
        <v>43827</v>
      </c>
      <c r="C9485" s="190" t="s">
        <v>297</v>
      </c>
      <c r="D9485" s="191">
        <v>14590.29</v>
      </c>
      <c r="E9485" s="191"/>
    </row>
    <row r="9486" spans="1:5" x14ac:dyDescent="0.3">
      <c r="A9486" s="188" t="s">
        <v>43828</v>
      </c>
      <c r="B9486" s="189" t="s">
        <v>43829</v>
      </c>
      <c r="C9486" s="190" t="s">
        <v>297</v>
      </c>
      <c r="D9486" s="191">
        <v>12539.28</v>
      </c>
      <c r="E9486" s="191"/>
    </row>
    <row r="9487" spans="1:5" x14ac:dyDescent="0.3">
      <c r="A9487" s="188" t="s">
        <v>43830</v>
      </c>
      <c r="B9487" s="189" t="s">
        <v>43831</v>
      </c>
      <c r="C9487" s="190" t="s">
        <v>297</v>
      </c>
      <c r="D9487" s="191">
        <v>16116.76</v>
      </c>
      <c r="E9487" s="191"/>
    </row>
    <row r="9488" spans="1:5" x14ac:dyDescent="0.3">
      <c r="A9488" s="188" t="s">
        <v>43832</v>
      </c>
      <c r="B9488" s="189" t="s">
        <v>43833</v>
      </c>
      <c r="C9488" s="190" t="s">
        <v>297</v>
      </c>
      <c r="D9488" s="191">
        <v>19478.330000000002</v>
      </c>
      <c r="E9488" s="191"/>
    </row>
    <row r="9489" spans="1:5" x14ac:dyDescent="0.3">
      <c r="A9489" s="188" t="s">
        <v>43834</v>
      </c>
      <c r="B9489" s="189" t="s">
        <v>43835</v>
      </c>
      <c r="C9489" s="190" t="s">
        <v>297</v>
      </c>
      <c r="D9489" s="191">
        <v>12607.21</v>
      </c>
      <c r="E9489" s="191"/>
    </row>
    <row r="9490" spans="1:5" x14ac:dyDescent="0.3">
      <c r="A9490" s="188" t="s">
        <v>43836</v>
      </c>
      <c r="B9490" s="189" t="s">
        <v>43837</v>
      </c>
      <c r="C9490" s="190" t="s">
        <v>297</v>
      </c>
      <c r="D9490" s="191">
        <v>12129.57</v>
      </c>
      <c r="E9490" s="191"/>
    </row>
    <row r="9491" spans="1:5" x14ac:dyDescent="0.3">
      <c r="A9491" s="188" t="s">
        <v>43838</v>
      </c>
      <c r="B9491" s="189" t="s">
        <v>43839</v>
      </c>
      <c r="C9491" s="190" t="s">
        <v>297</v>
      </c>
      <c r="D9491" s="191">
        <v>12443.81</v>
      </c>
      <c r="E9491" s="191"/>
    </row>
    <row r="9492" spans="1:5" x14ac:dyDescent="0.3">
      <c r="A9492" s="188" t="s">
        <v>43840</v>
      </c>
      <c r="B9492" s="189" t="s">
        <v>43841</v>
      </c>
      <c r="C9492" s="190" t="s">
        <v>297</v>
      </c>
      <c r="D9492" s="191">
        <v>14706.3</v>
      </c>
      <c r="E9492" s="191"/>
    </row>
    <row r="9493" spans="1:5" x14ac:dyDescent="0.3">
      <c r="A9493" s="188" t="s">
        <v>43842</v>
      </c>
      <c r="B9493" s="189" t="s">
        <v>43843</v>
      </c>
      <c r="C9493" s="190" t="s">
        <v>297</v>
      </c>
      <c r="D9493" s="191">
        <v>15837.56</v>
      </c>
      <c r="E9493" s="191"/>
    </row>
    <row r="9494" spans="1:5" x14ac:dyDescent="0.3">
      <c r="A9494" s="188" t="s">
        <v>43844</v>
      </c>
      <c r="B9494" s="189" t="s">
        <v>43845</v>
      </c>
      <c r="C9494" s="190" t="s">
        <v>297</v>
      </c>
      <c r="D9494" s="191">
        <v>22625.08</v>
      </c>
      <c r="E9494" s="191"/>
    </row>
    <row r="9495" spans="1:5" x14ac:dyDescent="0.3">
      <c r="A9495" s="188" t="s">
        <v>43846</v>
      </c>
      <c r="B9495" s="189" t="s">
        <v>43847</v>
      </c>
      <c r="C9495" s="190" t="s">
        <v>297</v>
      </c>
      <c r="D9495" s="191">
        <v>22555.96</v>
      </c>
      <c r="E9495" s="191"/>
    </row>
    <row r="9496" spans="1:5" x14ac:dyDescent="0.3">
      <c r="A9496" s="188" t="s">
        <v>43848</v>
      </c>
      <c r="B9496" s="189" t="s">
        <v>43849</v>
      </c>
      <c r="C9496" s="190" t="s">
        <v>297</v>
      </c>
      <c r="D9496" s="191">
        <v>17597.29</v>
      </c>
      <c r="E9496" s="191"/>
    </row>
    <row r="9497" spans="1:5" x14ac:dyDescent="0.3">
      <c r="A9497" s="188" t="s">
        <v>43850</v>
      </c>
      <c r="B9497" s="189" t="s">
        <v>43851</v>
      </c>
      <c r="C9497" s="190" t="s">
        <v>297</v>
      </c>
      <c r="D9497" s="191">
        <v>37225.03</v>
      </c>
      <c r="E9497" s="191"/>
    </row>
    <row r="9498" spans="1:5" x14ac:dyDescent="0.3">
      <c r="A9498" s="188" t="s">
        <v>43852</v>
      </c>
      <c r="B9498" s="189" t="s">
        <v>43853</v>
      </c>
      <c r="C9498" s="190" t="s">
        <v>297</v>
      </c>
      <c r="D9498" s="191">
        <v>21754.880000000001</v>
      </c>
      <c r="E9498" s="191"/>
    </row>
    <row r="9499" spans="1:5" x14ac:dyDescent="0.3">
      <c r="A9499" s="188" t="s">
        <v>43854</v>
      </c>
      <c r="B9499" s="189" t="s">
        <v>43855</v>
      </c>
      <c r="C9499" s="190" t="s">
        <v>297</v>
      </c>
      <c r="D9499" s="191">
        <v>40609.129999999997</v>
      </c>
      <c r="E9499" s="191"/>
    </row>
    <row r="9500" spans="1:5" x14ac:dyDescent="0.3">
      <c r="A9500" s="188" t="s">
        <v>43856</v>
      </c>
      <c r="B9500" s="189" t="s">
        <v>43857</v>
      </c>
      <c r="C9500" s="190" t="s">
        <v>297</v>
      </c>
      <c r="D9500" s="191">
        <v>68890.490000000005</v>
      </c>
      <c r="E9500" s="191"/>
    </row>
    <row r="9501" spans="1:5" x14ac:dyDescent="0.3">
      <c r="A9501" s="188" t="s">
        <v>43858</v>
      </c>
      <c r="B9501" s="189" t="s">
        <v>43859</v>
      </c>
      <c r="C9501" s="190" t="s">
        <v>297</v>
      </c>
      <c r="D9501" s="191">
        <v>865.31</v>
      </c>
      <c r="E9501" s="191"/>
    </row>
    <row r="9502" spans="1:5" x14ac:dyDescent="0.3">
      <c r="A9502" s="188" t="s">
        <v>43860</v>
      </c>
      <c r="B9502" s="189" t="s">
        <v>43861</v>
      </c>
      <c r="C9502" s="190" t="s">
        <v>297</v>
      </c>
      <c r="D9502" s="191">
        <v>83231.19</v>
      </c>
      <c r="E9502" s="191"/>
    </row>
    <row r="9503" spans="1:5" x14ac:dyDescent="0.3">
      <c r="A9503" s="188" t="s">
        <v>43862</v>
      </c>
      <c r="B9503" s="189" t="s">
        <v>43863</v>
      </c>
      <c r="C9503" s="190" t="s">
        <v>297</v>
      </c>
      <c r="D9503" s="191">
        <v>92137.54</v>
      </c>
      <c r="E9503" s="191"/>
    </row>
    <row r="9504" spans="1:5" x14ac:dyDescent="0.3">
      <c r="A9504" s="188" t="s">
        <v>43864</v>
      </c>
      <c r="B9504" s="189" t="s">
        <v>43865</v>
      </c>
      <c r="C9504" s="190" t="s">
        <v>297</v>
      </c>
      <c r="D9504" s="191">
        <v>40451.75</v>
      </c>
      <c r="E9504" s="191"/>
    </row>
    <row r="9505" spans="1:5" x14ac:dyDescent="0.3">
      <c r="A9505" s="188" t="s">
        <v>43866</v>
      </c>
      <c r="B9505" s="189" t="s">
        <v>43867</v>
      </c>
      <c r="C9505" s="190" t="s">
        <v>297</v>
      </c>
      <c r="D9505" s="191">
        <v>41048.18</v>
      </c>
      <c r="E9505" s="191"/>
    </row>
    <row r="9506" spans="1:5" x14ac:dyDescent="0.3">
      <c r="A9506" s="188" t="s">
        <v>43868</v>
      </c>
      <c r="B9506" s="189" t="s">
        <v>43869</v>
      </c>
      <c r="C9506" s="190" t="s">
        <v>297</v>
      </c>
      <c r="D9506" s="191">
        <v>48324.66</v>
      </c>
      <c r="E9506" s="191"/>
    </row>
    <row r="9507" spans="1:5" x14ac:dyDescent="0.3">
      <c r="A9507" s="188" t="s">
        <v>43870</v>
      </c>
      <c r="B9507" s="189" t="s">
        <v>43871</v>
      </c>
      <c r="C9507" s="190" t="s">
        <v>297</v>
      </c>
      <c r="D9507" s="191">
        <v>49640.03</v>
      </c>
      <c r="E9507" s="191"/>
    </row>
    <row r="9508" spans="1:5" x14ac:dyDescent="0.3">
      <c r="A9508" s="188" t="s">
        <v>43872</v>
      </c>
      <c r="B9508" s="189" t="s">
        <v>43873</v>
      </c>
      <c r="C9508" s="190" t="s">
        <v>297</v>
      </c>
      <c r="D9508" s="191">
        <v>72147.12</v>
      </c>
      <c r="E9508" s="191"/>
    </row>
    <row r="9509" spans="1:5" x14ac:dyDescent="0.3">
      <c r="A9509" s="188" t="s">
        <v>43874</v>
      </c>
      <c r="B9509" s="189" t="s">
        <v>43875</v>
      </c>
      <c r="C9509" s="190" t="s">
        <v>297</v>
      </c>
      <c r="D9509" s="191">
        <v>73611.27</v>
      </c>
      <c r="E9509" s="191"/>
    </row>
    <row r="9510" spans="1:5" x14ac:dyDescent="0.3">
      <c r="A9510" s="188" t="s">
        <v>43876</v>
      </c>
      <c r="B9510" s="189" t="s">
        <v>43877</v>
      </c>
      <c r="C9510" s="190" t="s">
        <v>297</v>
      </c>
      <c r="D9510" s="191">
        <v>79694.47</v>
      </c>
      <c r="E9510" s="191"/>
    </row>
    <row r="9511" spans="1:5" x14ac:dyDescent="0.3">
      <c r="A9511" s="188" t="s">
        <v>43878</v>
      </c>
      <c r="B9511" s="189" t="s">
        <v>43879</v>
      </c>
      <c r="C9511" s="190" t="s">
        <v>297</v>
      </c>
      <c r="D9511" s="191">
        <v>82452.72</v>
      </c>
      <c r="E9511" s="191"/>
    </row>
    <row r="9512" spans="1:5" x14ac:dyDescent="0.3">
      <c r="A9512" s="188" t="s">
        <v>43880</v>
      </c>
      <c r="B9512" s="189" t="s">
        <v>43881</v>
      </c>
      <c r="C9512" s="190" t="s">
        <v>297</v>
      </c>
      <c r="D9512" s="191">
        <v>109680.91</v>
      </c>
      <c r="E9512" s="191"/>
    </row>
    <row r="9513" spans="1:5" x14ac:dyDescent="0.3">
      <c r="A9513" s="188" t="s">
        <v>43882</v>
      </c>
      <c r="B9513" s="189" t="s">
        <v>43883</v>
      </c>
      <c r="C9513" s="190" t="s">
        <v>297</v>
      </c>
      <c r="D9513" s="191">
        <v>119651.9</v>
      </c>
      <c r="E9513" s="191"/>
    </row>
    <row r="9514" spans="1:5" x14ac:dyDescent="0.3">
      <c r="A9514" s="188" t="s">
        <v>43884</v>
      </c>
      <c r="B9514" s="189" t="s">
        <v>43885</v>
      </c>
      <c r="C9514" s="190" t="s">
        <v>297</v>
      </c>
      <c r="D9514" s="191">
        <v>200416.92</v>
      </c>
      <c r="E9514" s="191"/>
    </row>
    <row r="9515" spans="1:5" x14ac:dyDescent="0.3">
      <c r="A9515" s="188" t="s">
        <v>43886</v>
      </c>
      <c r="B9515" s="189" t="s">
        <v>43887</v>
      </c>
      <c r="C9515" s="190" t="s">
        <v>297</v>
      </c>
      <c r="D9515" s="191">
        <v>218636.65</v>
      </c>
      <c r="E9515" s="191"/>
    </row>
    <row r="9516" spans="1:5" x14ac:dyDescent="0.3">
      <c r="A9516" s="188" t="s">
        <v>43888</v>
      </c>
      <c r="B9516" s="189" t="s">
        <v>43889</v>
      </c>
      <c r="C9516" s="190" t="s">
        <v>297</v>
      </c>
      <c r="D9516" s="191">
        <v>48275.199999999997</v>
      </c>
      <c r="E9516" s="191"/>
    </row>
    <row r="9517" spans="1:5" x14ac:dyDescent="0.3">
      <c r="A9517" s="188" t="s">
        <v>43890</v>
      </c>
      <c r="B9517" s="189" t="s">
        <v>43891</v>
      </c>
      <c r="C9517" s="190" t="s">
        <v>297</v>
      </c>
      <c r="D9517" s="191">
        <v>50393.07</v>
      </c>
      <c r="E9517" s="191"/>
    </row>
    <row r="9518" spans="1:5" x14ac:dyDescent="0.3">
      <c r="A9518" s="188" t="s">
        <v>43892</v>
      </c>
      <c r="B9518" s="189" t="s">
        <v>43893</v>
      </c>
      <c r="C9518" s="190" t="s">
        <v>297</v>
      </c>
      <c r="D9518" s="191">
        <v>25400.35</v>
      </c>
      <c r="E9518" s="191"/>
    </row>
    <row r="9519" spans="1:5" x14ac:dyDescent="0.3">
      <c r="A9519" s="188" t="s">
        <v>43894</v>
      </c>
      <c r="B9519" s="189" t="s">
        <v>43895</v>
      </c>
      <c r="C9519" s="190" t="s">
        <v>297</v>
      </c>
      <c r="D9519" s="191">
        <v>60096.43</v>
      </c>
      <c r="E9519" s="191"/>
    </row>
    <row r="9520" spans="1:5" x14ac:dyDescent="0.3">
      <c r="A9520" s="188" t="s">
        <v>43896</v>
      </c>
      <c r="B9520" s="189" t="s">
        <v>43897</v>
      </c>
      <c r="C9520" s="190" t="s">
        <v>297</v>
      </c>
      <c r="D9520" s="191">
        <v>59394.37</v>
      </c>
      <c r="E9520" s="191"/>
    </row>
    <row r="9521" spans="1:5" x14ac:dyDescent="0.3">
      <c r="A9521" s="188" t="s">
        <v>43898</v>
      </c>
      <c r="B9521" s="189" t="s">
        <v>43899</v>
      </c>
      <c r="C9521" s="190" t="s">
        <v>297</v>
      </c>
      <c r="D9521" s="191">
        <v>90161.22</v>
      </c>
      <c r="E9521" s="191"/>
    </row>
    <row r="9522" spans="1:5" x14ac:dyDescent="0.3">
      <c r="A9522" s="188" t="s">
        <v>43900</v>
      </c>
      <c r="B9522" s="189" t="s">
        <v>43901</v>
      </c>
      <c r="C9522" s="190" t="s">
        <v>297</v>
      </c>
      <c r="D9522" s="191">
        <v>93148.53</v>
      </c>
      <c r="E9522" s="191"/>
    </row>
    <row r="9523" spans="1:5" x14ac:dyDescent="0.3">
      <c r="A9523" s="188" t="s">
        <v>43902</v>
      </c>
      <c r="B9523" s="189" t="s">
        <v>43903</v>
      </c>
      <c r="C9523" s="190" t="s">
        <v>297</v>
      </c>
      <c r="D9523" s="191">
        <v>105244.45</v>
      </c>
      <c r="E9523" s="191"/>
    </row>
    <row r="9524" spans="1:5" x14ac:dyDescent="0.3">
      <c r="A9524" s="188" t="s">
        <v>43904</v>
      </c>
      <c r="B9524" s="189" t="s">
        <v>43905</v>
      </c>
      <c r="C9524" s="190" t="s">
        <v>297</v>
      </c>
      <c r="D9524" s="191">
        <v>106572.3</v>
      </c>
      <c r="E9524" s="191"/>
    </row>
    <row r="9525" spans="1:5" x14ac:dyDescent="0.3">
      <c r="A9525" s="188" t="s">
        <v>43906</v>
      </c>
      <c r="B9525" s="189" t="s">
        <v>43907</v>
      </c>
      <c r="C9525" s="190" t="s">
        <v>297</v>
      </c>
      <c r="D9525" s="191">
        <v>923.53</v>
      </c>
      <c r="E9525" s="191"/>
    </row>
    <row r="9526" spans="1:5" x14ac:dyDescent="0.3">
      <c r="A9526" s="188" t="s">
        <v>43908</v>
      </c>
      <c r="B9526" s="189" t="s">
        <v>43909</v>
      </c>
      <c r="C9526" s="190" t="s">
        <v>297</v>
      </c>
      <c r="D9526" s="191">
        <v>1082.27</v>
      </c>
      <c r="E9526" s="191"/>
    </row>
    <row r="9527" spans="1:5" x14ac:dyDescent="0.3">
      <c r="A9527" s="188" t="s">
        <v>43910</v>
      </c>
      <c r="B9527" s="189" t="s">
        <v>43911</v>
      </c>
      <c r="C9527" s="190" t="s">
        <v>297</v>
      </c>
      <c r="D9527" s="191">
        <v>1357.37</v>
      </c>
      <c r="E9527" s="191"/>
    </row>
    <row r="9528" spans="1:5" x14ac:dyDescent="0.3">
      <c r="A9528" s="188" t="s">
        <v>43912</v>
      </c>
      <c r="B9528" s="189" t="s">
        <v>43913</v>
      </c>
      <c r="C9528" s="190" t="s">
        <v>297</v>
      </c>
      <c r="D9528" s="191">
        <v>1350.25</v>
      </c>
      <c r="E9528" s="191"/>
    </row>
    <row r="9529" spans="1:5" x14ac:dyDescent="0.3">
      <c r="A9529" s="188" t="s">
        <v>43914</v>
      </c>
      <c r="B9529" s="189" t="s">
        <v>43915</v>
      </c>
      <c r="C9529" s="190" t="s">
        <v>297</v>
      </c>
      <c r="D9529" s="191">
        <v>1286.26</v>
      </c>
      <c r="E9529" s="191"/>
    </row>
    <row r="9530" spans="1:5" x14ac:dyDescent="0.3">
      <c r="A9530" s="188" t="s">
        <v>43916</v>
      </c>
      <c r="B9530" s="189" t="s">
        <v>43917</v>
      </c>
      <c r="C9530" s="190" t="s">
        <v>297</v>
      </c>
      <c r="D9530" s="191">
        <v>1372.2</v>
      </c>
      <c r="E9530" s="191"/>
    </row>
    <row r="9531" spans="1:5" x14ac:dyDescent="0.3">
      <c r="A9531" s="188" t="s">
        <v>43918</v>
      </c>
      <c r="B9531" s="189" t="s">
        <v>43919</v>
      </c>
      <c r="C9531" s="190" t="s">
        <v>297</v>
      </c>
      <c r="D9531" s="191">
        <v>1561.84</v>
      </c>
      <c r="E9531" s="191"/>
    </row>
    <row r="9532" spans="1:5" x14ac:dyDescent="0.3">
      <c r="A9532" s="188" t="s">
        <v>43920</v>
      </c>
      <c r="B9532" s="189" t="s">
        <v>43921</v>
      </c>
      <c r="C9532" s="190" t="s">
        <v>297</v>
      </c>
      <c r="D9532" s="191">
        <v>2026.82</v>
      </c>
      <c r="E9532" s="191"/>
    </row>
    <row r="9533" spans="1:5" x14ac:dyDescent="0.3">
      <c r="A9533" s="188" t="s">
        <v>43922</v>
      </c>
      <c r="B9533" s="189" t="s">
        <v>43923</v>
      </c>
      <c r="C9533" s="190" t="s">
        <v>297</v>
      </c>
      <c r="D9533" s="191">
        <v>2432.1999999999998</v>
      </c>
      <c r="E9533" s="191"/>
    </row>
    <row r="9534" spans="1:5" x14ac:dyDescent="0.3">
      <c r="A9534" s="188" t="s">
        <v>43924</v>
      </c>
      <c r="B9534" s="189" t="s">
        <v>43925</v>
      </c>
      <c r="C9534" s="190" t="s">
        <v>297</v>
      </c>
      <c r="D9534" s="191">
        <v>2781</v>
      </c>
      <c r="E9534" s="191"/>
    </row>
    <row r="9535" spans="1:5" x14ac:dyDescent="0.3">
      <c r="A9535" s="188" t="s">
        <v>43926</v>
      </c>
      <c r="B9535" s="189" t="s">
        <v>43927</v>
      </c>
      <c r="C9535" s="190" t="s">
        <v>297</v>
      </c>
      <c r="D9535" s="191">
        <v>3059.1</v>
      </c>
      <c r="E9535" s="191"/>
    </row>
    <row r="9536" spans="1:5" x14ac:dyDescent="0.3">
      <c r="A9536" s="188" t="s">
        <v>43928</v>
      </c>
      <c r="B9536" s="189" t="s">
        <v>43929</v>
      </c>
      <c r="C9536" s="190" t="s">
        <v>297</v>
      </c>
      <c r="D9536" s="191">
        <v>3337.2</v>
      </c>
      <c r="E9536" s="191"/>
    </row>
    <row r="9537" spans="1:5" x14ac:dyDescent="0.3">
      <c r="A9537" s="188" t="s">
        <v>43930</v>
      </c>
      <c r="B9537" s="189" t="s">
        <v>43931</v>
      </c>
      <c r="C9537" s="190" t="s">
        <v>297</v>
      </c>
      <c r="D9537" s="191">
        <v>2012.19</v>
      </c>
      <c r="E9537" s="191"/>
    </row>
    <row r="9538" spans="1:5" x14ac:dyDescent="0.3">
      <c r="A9538" s="188" t="s">
        <v>43932</v>
      </c>
      <c r="B9538" s="189" t="s">
        <v>43933</v>
      </c>
      <c r="C9538" s="190" t="s">
        <v>297</v>
      </c>
      <c r="D9538" s="191">
        <v>2020.62</v>
      </c>
      <c r="E9538" s="191"/>
    </row>
    <row r="9539" spans="1:5" x14ac:dyDescent="0.3">
      <c r="A9539" s="188" t="s">
        <v>43934</v>
      </c>
      <c r="B9539" s="189" t="s">
        <v>43935</v>
      </c>
      <c r="C9539" s="190" t="s">
        <v>297</v>
      </c>
      <c r="D9539" s="191">
        <v>2157.81</v>
      </c>
      <c r="E9539" s="191"/>
    </row>
    <row r="9540" spans="1:5" x14ac:dyDescent="0.3">
      <c r="A9540" s="188" t="s">
        <v>43936</v>
      </c>
      <c r="B9540" s="189" t="s">
        <v>43937</v>
      </c>
      <c r="C9540" s="190" t="s">
        <v>297</v>
      </c>
      <c r="D9540" s="191">
        <v>2686.73</v>
      </c>
      <c r="E9540" s="191"/>
    </row>
    <row r="9541" spans="1:5" x14ac:dyDescent="0.3">
      <c r="A9541" s="188" t="s">
        <v>43938</v>
      </c>
      <c r="B9541" s="189" t="s">
        <v>43939</v>
      </c>
      <c r="C9541" s="190" t="s">
        <v>297</v>
      </c>
      <c r="D9541" s="191">
        <v>3224.07</v>
      </c>
      <c r="E9541" s="191"/>
    </row>
    <row r="9542" spans="1:5" x14ac:dyDescent="0.3">
      <c r="A9542" s="188" t="s">
        <v>43940</v>
      </c>
      <c r="B9542" s="189" t="s">
        <v>43941</v>
      </c>
      <c r="C9542" s="190" t="s">
        <v>297</v>
      </c>
      <c r="D9542" s="191">
        <v>2237.69</v>
      </c>
      <c r="E9542" s="191"/>
    </row>
    <row r="9543" spans="1:5" x14ac:dyDescent="0.3">
      <c r="A9543" s="188" t="s">
        <v>43942</v>
      </c>
      <c r="B9543" s="189" t="s">
        <v>43943</v>
      </c>
      <c r="C9543" s="190" t="s">
        <v>297</v>
      </c>
      <c r="D9543" s="191">
        <v>2367.25</v>
      </c>
      <c r="E9543" s="191"/>
    </row>
    <row r="9544" spans="1:5" x14ac:dyDescent="0.3">
      <c r="A9544" s="188" t="s">
        <v>43944</v>
      </c>
      <c r="B9544" s="189" t="s">
        <v>43945</v>
      </c>
      <c r="C9544" s="190" t="s">
        <v>297</v>
      </c>
      <c r="D9544" s="191">
        <v>3107.53</v>
      </c>
      <c r="E9544" s="191"/>
    </row>
    <row r="9545" spans="1:5" x14ac:dyDescent="0.3">
      <c r="A9545" s="188" t="s">
        <v>43946</v>
      </c>
      <c r="B9545" s="189" t="s">
        <v>43947</v>
      </c>
      <c r="C9545" s="190" t="s">
        <v>297</v>
      </c>
      <c r="D9545" s="191">
        <v>3167.77</v>
      </c>
      <c r="E9545" s="191"/>
    </row>
    <row r="9546" spans="1:5" x14ac:dyDescent="0.3">
      <c r="A9546" s="188" t="s">
        <v>43948</v>
      </c>
      <c r="B9546" s="189" t="s">
        <v>43949</v>
      </c>
      <c r="C9546" s="190" t="s">
        <v>297</v>
      </c>
      <c r="D9546" s="191">
        <v>3363.31</v>
      </c>
      <c r="E9546" s="191"/>
    </row>
    <row r="9547" spans="1:5" x14ac:dyDescent="0.3">
      <c r="A9547" s="188" t="s">
        <v>43950</v>
      </c>
      <c r="B9547" s="189" t="s">
        <v>43951</v>
      </c>
      <c r="C9547" s="190" t="s">
        <v>297</v>
      </c>
      <c r="D9547" s="191">
        <v>2347.13</v>
      </c>
      <c r="E9547" s="191"/>
    </row>
    <row r="9548" spans="1:5" x14ac:dyDescent="0.3">
      <c r="A9548" s="188" t="s">
        <v>43952</v>
      </c>
      <c r="B9548" s="189" t="s">
        <v>43953</v>
      </c>
      <c r="C9548" s="190" t="s">
        <v>297</v>
      </c>
      <c r="D9548" s="191">
        <v>2558.0700000000002</v>
      </c>
      <c r="E9548" s="191"/>
    </row>
    <row r="9549" spans="1:5" x14ac:dyDescent="0.3">
      <c r="A9549" s="188" t="s">
        <v>43954</v>
      </c>
      <c r="B9549" s="189" t="s">
        <v>43955</v>
      </c>
      <c r="C9549" s="190" t="s">
        <v>297</v>
      </c>
      <c r="D9549" s="191">
        <v>2979.94</v>
      </c>
      <c r="E9549" s="191"/>
    </row>
    <row r="9550" spans="1:5" x14ac:dyDescent="0.3">
      <c r="A9550" s="188" t="s">
        <v>43956</v>
      </c>
      <c r="B9550" s="189" t="s">
        <v>43957</v>
      </c>
      <c r="C9550" s="190" t="s">
        <v>297</v>
      </c>
      <c r="D9550" s="191">
        <v>3144.19</v>
      </c>
      <c r="E9550" s="191"/>
    </row>
    <row r="9551" spans="1:5" x14ac:dyDescent="0.3">
      <c r="A9551" s="188" t="s">
        <v>43958</v>
      </c>
      <c r="B9551" s="189" t="s">
        <v>43959</v>
      </c>
      <c r="C9551" s="190" t="s">
        <v>297</v>
      </c>
      <c r="D9551" s="191">
        <v>3773.03</v>
      </c>
      <c r="E9551" s="191"/>
    </row>
    <row r="9552" spans="1:5" x14ac:dyDescent="0.3">
      <c r="A9552" s="188" t="s">
        <v>43960</v>
      </c>
      <c r="B9552" s="189" t="s">
        <v>43961</v>
      </c>
      <c r="C9552" s="190" t="s">
        <v>297</v>
      </c>
      <c r="D9552" s="191">
        <v>3568.08</v>
      </c>
      <c r="E9552" s="191"/>
    </row>
    <row r="9553" spans="1:5" x14ac:dyDescent="0.3">
      <c r="A9553" s="188" t="s">
        <v>43962</v>
      </c>
      <c r="B9553" s="189" t="s">
        <v>43963</v>
      </c>
      <c r="C9553" s="190" t="s">
        <v>297</v>
      </c>
      <c r="D9553" s="191">
        <v>3588.29</v>
      </c>
      <c r="E9553" s="191"/>
    </row>
    <row r="9554" spans="1:5" x14ac:dyDescent="0.3">
      <c r="A9554" s="188" t="s">
        <v>43964</v>
      </c>
      <c r="B9554" s="189" t="s">
        <v>43965</v>
      </c>
      <c r="C9554" s="190" t="s">
        <v>297</v>
      </c>
      <c r="D9554" s="191">
        <v>3717.22</v>
      </c>
      <c r="E9554" s="191"/>
    </row>
    <row r="9555" spans="1:5" x14ac:dyDescent="0.3">
      <c r="A9555" s="188" t="s">
        <v>43966</v>
      </c>
      <c r="B9555" s="189" t="s">
        <v>43967</v>
      </c>
      <c r="C9555" s="190" t="s">
        <v>297</v>
      </c>
      <c r="D9555" s="191">
        <v>3737.02</v>
      </c>
      <c r="E9555" s="191"/>
    </row>
    <row r="9556" spans="1:5" x14ac:dyDescent="0.3">
      <c r="A9556" s="188" t="s">
        <v>43968</v>
      </c>
      <c r="B9556" s="189" t="s">
        <v>43969</v>
      </c>
      <c r="C9556" s="190" t="s">
        <v>297</v>
      </c>
      <c r="D9556" s="191">
        <v>3841.58</v>
      </c>
      <c r="E9556" s="191"/>
    </row>
    <row r="9557" spans="1:5" x14ac:dyDescent="0.3">
      <c r="A9557" s="188" t="s">
        <v>43970</v>
      </c>
      <c r="B9557" s="189" t="s">
        <v>43971</v>
      </c>
      <c r="C9557" s="190" t="s">
        <v>297</v>
      </c>
      <c r="D9557" s="191">
        <v>4677.3</v>
      </c>
      <c r="E9557" s="191"/>
    </row>
    <row r="9558" spans="1:5" x14ac:dyDescent="0.3">
      <c r="A9558" s="188" t="s">
        <v>43972</v>
      </c>
      <c r="B9558" s="189" t="s">
        <v>43973</v>
      </c>
      <c r="C9558" s="190" t="s">
        <v>297</v>
      </c>
      <c r="D9558" s="191">
        <v>5145.03</v>
      </c>
      <c r="E9558" s="191"/>
    </row>
    <row r="9559" spans="1:5" x14ac:dyDescent="0.3">
      <c r="A9559" s="188" t="s">
        <v>43974</v>
      </c>
      <c r="B9559" s="189" t="s">
        <v>43975</v>
      </c>
      <c r="C9559" s="190" t="s">
        <v>297</v>
      </c>
      <c r="D9559" s="191">
        <v>5612.77</v>
      </c>
      <c r="E9559" s="191"/>
    </row>
    <row r="9560" spans="1:5" x14ac:dyDescent="0.3">
      <c r="A9560" s="188" t="s">
        <v>43976</v>
      </c>
      <c r="B9560" s="189" t="s">
        <v>43977</v>
      </c>
      <c r="C9560" s="190" t="s">
        <v>297</v>
      </c>
      <c r="D9560" s="191">
        <v>11477.37</v>
      </c>
      <c r="E9560" s="191"/>
    </row>
    <row r="9561" spans="1:5" x14ac:dyDescent="0.3">
      <c r="A9561" s="188" t="s">
        <v>43978</v>
      </c>
      <c r="B9561" s="189" t="s">
        <v>43979</v>
      </c>
      <c r="C9561" s="190" t="s">
        <v>297</v>
      </c>
      <c r="D9561" s="191">
        <v>11855.5</v>
      </c>
      <c r="E9561" s="191"/>
    </row>
    <row r="9562" spans="1:5" x14ac:dyDescent="0.3">
      <c r="A9562" s="188" t="s">
        <v>43980</v>
      </c>
      <c r="B9562" s="189" t="s">
        <v>43981</v>
      </c>
      <c r="C9562" s="190" t="s">
        <v>297</v>
      </c>
      <c r="D9562" s="191">
        <v>3530.58</v>
      </c>
      <c r="E9562" s="191"/>
    </row>
    <row r="9563" spans="1:5" x14ac:dyDescent="0.3">
      <c r="A9563" s="188" t="s">
        <v>43982</v>
      </c>
      <c r="B9563" s="189" t="s">
        <v>43983</v>
      </c>
      <c r="C9563" s="190" t="s">
        <v>297</v>
      </c>
      <c r="D9563" s="191">
        <v>4105.63</v>
      </c>
      <c r="E9563" s="191"/>
    </row>
    <row r="9564" spans="1:5" x14ac:dyDescent="0.3">
      <c r="A9564" s="188" t="s">
        <v>43984</v>
      </c>
      <c r="B9564" s="189" t="s">
        <v>43985</v>
      </c>
      <c r="C9564" s="190" t="s">
        <v>297</v>
      </c>
      <c r="D9564" s="191">
        <v>4926.75</v>
      </c>
      <c r="E9564" s="191"/>
    </row>
    <row r="9565" spans="1:5" x14ac:dyDescent="0.3">
      <c r="A9565" s="188" t="s">
        <v>43986</v>
      </c>
      <c r="B9565" s="189" t="s">
        <v>43987</v>
      </c>
      <c r="C9565" s="190" t="s">
        <v>297</v>
      </c>
      <c r="D9565" s="191">
        <v>4110.08</v>
      </c>
      <c r="E9565" s="191"/>
    </row>
    <row r="9566" spans="1:5" x14ac:dyDescent="0.3">
      <c r="A9566" s="188" t="s">
        <v>43988</v>
      </c>
      <c r="B9566" s="189" t="s">
        <v>43989</v>
      </c>
      <c r="C9566" s="190" t="s">
        <v>297</v>
      </c>
      <c r="D9566" s="191">
        <v>4166.7299999999996</v>
      </c>
      <c r="E9566" s="191"/>
    </row>
    <row r="9567" spans="1:5" x14ac:dyDescent="0.3">
      <c r="A9567" s="188" t="s">
        <v>43990</v>
      </c>
      <c r="B9567" s="189" t="s">
        <v>43991</v>
      </c>
      <c r="C9567" s="190" t="s">
        <v>297</v>
      </c>
      <c r="D9567" s="191">
        <v>5976.55</v>
      </c>
      <c r="E9567" s="191"/>
    </row>
    <row r="9568" spans="1:5" x14ac:dyDescent="0.3">
      <c r="A9568" s="188" t="s">
        <v>43992</v>
      </c>
      <c r="B9568" s="189" t="s">
        <v>43993</v>
      </c>
      <c r="C9568" s="190" t="s">
        <v>297</v>
      </c>
      <c r="D9568" s="191">
        <v>6574.2</v>
      </c>
      <c r="E9568" s="191"/>
    </row>
    <row r="9569" spans="1:5" x14ac:dyDescent="0.3">
      <c r="A9569" s="188" t="s">
        <v>43994</v>
      </c>
      <c r="B9569" s="189" t="s">
        <v>43995</v>
      </c>
      <c r="C9569" s="190" t="s">
        <v>297</v>
      </c>
      <c r="D9569" s="191">
        <v>7171.86</v>
      </c>
      <c r="E9569" s="191"/>
    </row>
    <row r="9570" spans="1:5" x14ac:dyDescent="0.3">
      <c r="A9570" s="188" t="s">
        <v>43996</v>
      </c>
      <c r="B9570" s="189" t="s">
        <v>43997</v>
      </c>
      <c r="C9570" s="190" t="s">
        <v>297</v>
      </c>
      <c r="D9570" s="191">
        <v>4722.13</v>
      </c>
      <c r="E9570" s="191"/>
    </row>
    <row r="9571" spans="1:5" x14ac:dyDescent="0.3">
      <c r="A9571" s="188" t="s">
        <v>43998</v>
      </c>
      <c r="B9571" s="189" t="s">
        <v>43999</v>
      </c>
      <c r="C9571" s="190" t="s">
        <v>297</v>
      </c>
      <c r="D9571" s="191">
        <v>4804.66</v>
      </c>
      <c r="E9571" s="191"/>
    </row>
    <row r="9572" spans="1:5" x14ac:dyDescent="0.3">
      <c r="A9572" s="188" t="s">
        <v>44000</v>
      </c>
      <c r="B9572" s="189" t="s">
        <v>44001</v>
      </c>
      <c r="C9572" s="190" t="s">
        <v>297</v>
      </c>
      <c r="D9572" s="191">
        <v>15076.84</v>
      </c>
      <c r="E9572" s="191"/>
    </row>
    <row r="9573" spans="1:5" x14ac:dyDescent="0.3">
      <c r="A9573" s="188" t="s">
        <v>44002</v>
      </c>
      <c r="B9573" s="189" t="s">
        <v>44003</v>
      </c>
      <c r="C9573" s="190" t="s">
        <v>297</v>
      </c>
      <c r="D9573" s="191">
        <v>14934.14</v>
      </c>
      <c r="E9573" s="191"/>
    </row>
    <row r="9574" spans="1:5" x14ac:dyDescent="0.3">
      <c r="A9574" s="188" t="s">
        <v>44004</v>
      </c>
      <c r="B9574" s="189" t="s">
        <v>44005</v>
      </c>
      <c r="C9574" s="190" t="s">
        <v>297</v>
      </c>
      <c r="D9574" s="191">
        <v>8783.66</v>
      </c>
      <c r="E9574" s="191"/>
    </row>
    <row r="9575" spans="1:5" x14ac:dyDescent="0.3">
      <c r="A9575" s="188" t="s">
        <v>44006</v>
      </c>
      <c r="B9575" s="189" t="s">
        <v>44007</v>
      </c>
      <c r="C9575" s="190" t="s">
        <v>297</v>
      </c>
      <c r="D9575" s="191">
        <v>8076.5</v>
      </c>
      <c r="E9575" s="191"/>
    </row>
    <row r="9576" spans="1:5" x14ac:dyDescent="0.3">
      <c r="A9576" s="188" t="s">
        <v>44008</v>
      </c>
      <c r="B9576" s="189" t="s">
        <v>44009</v>
      </c>
      <c r="C9576" s="190" t="s">
        <v>297</v>
      </c>
      <c r="D9576" s="191">
        <v>8810.73</v>
      </c>
      <c r="E9576" s="191"/>
    </row>
    <row r="9577" spans="1:5" x14ac:dyDescent="0.3">
      <c r="A9577" s="188" t="s">
        <v>44010</v>
      </c>
      <c r="B9577" s="189" t="s">
        <v>44011</v>
      </c>
      <c r="C9577" s="190" t="s">
        <v>297</v>
      </c>
      <c r="D9577" s="191">
        <v>10141.950000000001</v>
      </c>
      <c r="E9577" s="191"/>
    </row>
    <row r="9578" spans="1:5" x14ac:dyDescent="0.3">
      <c r="A9578" s="188" t="s">
        <v>44012</v>
      </c>
      <c r="B9578" s="189" t="s">
        <v>44013</v>
      </c>
      <c r="C9578" s="190" t="s">
        <v>297</v>
      </c>
      <c r="D9578" s="191">
        <v>10180.35</v>
      </c>
      <c r="E9578" s="191"/>
    </row>
    <row r="9579" spans="1:5" x14ac:dyDescent="0.3">
      <c r="A9579" s="188" t="s">
        <v>44014</v>
      </c>
      <c r="B9579" s="189" t="s">
        <v>44015</v>
      </c>
      <c r="C9579" s="190" t="s">
        <v>297</v>
      </c>
      <c r="D9579" s="191">
        <v>10228.99</v>
      </c>
      <c r="E9579" s="191"/>
    </row>
    <row r="9580" spans="1:5" x14ac:dyDescent="0.3">
      <c r="A9580" s="188" t="s">
        <v>44016</v>
      </c>
      <c r="B9580" s="189" t="s">
        <v>44017</v>
      </c>
      <c r="C9580" s="190" t="s">
        <v>297</v>
      </c>
      <c r="D9580" s="191">
        <v>4797.0200000000004</v>
      </c>
      <c r="E9580" s="191"/>
    </row>
    <row r="9581" spans="1:5" x14ac:dyDescent="0.3">
      <c r="A9581" s="188" t="s">
        <v>44018</v>
      </c>
      <c r="B9581" s="189" t="s">
        <v>44019</v>
      </c>
      <c r="C9581" s="190" t="s">
        <v>297</v>
      </c>
      <c r="D9581" s="191">
        <v>6308.93</v>
      </c>
      <c r="E9581" s="191"/>
    </row>
    <row r="9582" spans="1:5" x14ac:dyDescent="0.3">
      <c r="A9582" s="188" t="s">
        <v>44020</v>
      </c>
      <c r="B9582" s="189" t="s">
        <v>44021</v>
      </c>
      <c r="C9582" s="190" t="s">
        <v>297</v>
      </c>
      <c r="D9582" s="191">
        <v>7570.7</v>
      </c>
      <c r="E9582" s="191"/>
    </row>
    <row r="9583" spans="1:5" x14ac:dyDescent="0.3">
      <c r="A9583" s="188" t="s">
        <v>44022</v>
      </c>
      <c r="B9583" s="189" t="s">
        <v>44023</v>
      </c>
      <c r="C9583" s="190" t="s">
        <v>297</v>
      </c>
      <c r="D9583" s="191">
        <v>5287.56</v>
      </c>
      <c r="E9583" s="191"/>
    </row>
    <row r="9584" spans="1:5" x14ac:dyDescent="0.3">
      <c r="A9584" s="188" t="s">
        <v>44024</v>
      </c>
      <c r="B9584" s="189" t="s">
        <v>44025</v>
      </c>
      <c r="C9584" s="190" t="s">
        <v>297</v>
      </c>
      <c r="D9584" s="191">
        <v>5252.47</v>
      </c>
      <c r="E9584" s="191"/>
    </row>
    <row r="9585" spans="1:5" x14ac:dyDescent="0.3">
      <c r="A9585" s="188" t="s">
        <v>44026</v>
      </c>
      <c r="B9585" s="189" t="s">
        <v>44027</v>
      </c>
      <c r="C9585" s="190" t="s">
        <v>297</v>
      </c>
      <c r="D9585" s="191">
        <v>8375.64</v>
      </c>
      <c r="E9585" s="191"/>
    </row>
    <row r="9586" spans="1:5" x14ac:dyDescent="0.3">
      <c r="A9586" s="188" t="s">
        <v>44028</v>
      </c>
      <c r="B9586" s="189" t="s">
        <v>44029</v>
      </c>
      <c r="C9586" s="190" t="s">
        <v>297</v>
      </c>
      <c r="D9586" s="191">
        <v>9213.2099999999991</v>
      </c>
      <c r="E9586" s="191"/>
    </row>
    <row r="9587" spans="1:5" x14ac:dyDescent="0.3">
      <c r="A9587" s="188" t="s">
        <v>44030</v>
      </c>
      <c r="B9587" s="189" t="s">
        <v>44031</v>
      </c>
      <c r="C9587" s="190" t="s">
        <v>297</v>
      </c>
      <c r="D9587" s="191">
        <v>10050.76</v>
      </c>
      <c r="E9587" s="191"/>
    </row>
    <row r="9588" spans="1:5" x14ac:dyDescent="0.3">
      <c r="A9588" s="188" t="s">
        <v>44032</v>
      </c>
      <c r="B9588" s="189" t="s">
        <v>44033</v>
      </c>
      <c r="C9588" s="190" t="s">
        <v>297</v>
      </c>
      <c r="D9588" s="191">
        <v>6247.09</v>
      </c>
      <c r="E9588" s="191"/>
    </row>
    <row r="9589" spans="1:5" x14ac:dyDescent="0.3">
      <c r="A9589" s="188" t="s">
        <v>44034</v>
      </c>
      <c r="B9589" s="189" t="s">
        <v>44035</v>
      </c>
      <c r="C9589" s="190" t="s">
        <v>297</v>
      </c>
      <c r="D9589" s="191">
        <v>6339.51</v>
      </c>
      <c r="E9589" s="191"/>
    </row>
    <row r="9590" spans="1:5" x14ac:dyDescent="0.3">
      <c r="A9590" s="188" t="s">
        <v>44036</v>
      </c>
      <c r="B9590" s="189" t="s">
        <v>44037</v>
      </c>
      <c r="C9590" s="190" t="s">
        <v>297</v>
      </c>
      <c r="D9590" s="191">
        <v>8375.64</v>
      </c>
      <c r="E9590" s="191"/>
    </row>
    <row r="9591" spans="1:5" x14ac:dyDescent="0.3">
      <c r="A9591" s="188" t="s">
        <v>44038</v>
      </c>
      <c r="B9591" s="189" t="s">
        <v>44039</v>
      </c>
      <c r="C9591" s="190" t="s">
        <v>297</v>
      </c>
      <c r="D9591" s="191">
        <v>9213.2099999999991</v>
      </c>
      <c r="E9591" s="191"/>
    </row>
    <row r="9592" spans="1:5" x14ac:dyDescent="0.3">
      <c r="A9592" s="188" t="s">
        <v>44040</v>
      </c>
      <c r="B9592" s="189" t="s">
        <v>44041</v>
      </c>
      <c r="C9592" s="190" t="s">
        <v>297</v>
      </c>
      <c r="D9592" s="191">
        <v>10050.76</v>
      </c>
      <c r="E9592" s="191"/>
    </row>
    <row r="9593" spans="1:5" x14ac:dyDescent="0.3">
      <c r="A9593" s="188" t="s">
        <v>44042</v>
      </c>
      <c r="B9593" s="189" t="s">
        <v>44043</v>
      </c>
      <c r="C9593" s="190" t="s">
        <v>297</v>
      </c>
      <c r="D9593" s="191">
        <v>17284.3</v>
      </c>
      <c r="E9593" s="191"/>
    </row>
    <row r="9594" spans="1:5" x14ac:dyDescent="0.3">
      <c r="A9594" s="188" t="s">
        <v>44044</v>
      </c>
      <c r="B9594" s="189" t="s">
        <v>44045</v>
      </c>
      <c r="C9594" s="190" t="s">
        <v>297</v>
      </c>
      <c r="D9594" s="191">
        <v>19040.09</v>
      </c>
      <c r="E9594" s="191"/>
    </row>
    <row r="9595" spans="1:5" x14ac:dyDescent="0.3">
      <c r="A9595" s="188" t="s">
        <v>44046</v>
      </c>
      <c r="B9595" s="189" t="s">
        <v>44047</v>
      </c>
      <c r="C9595" s="190" t="s">
        <v>297</v>
      </c>
      <c r="D9595" s="191">
        <v>20634.97</v>
      </c>
      <c r="E9595" s="191"/>
    </row>
    <row r="9596" spans="1:5" x14ac:dyDescent="0.3">
      <c r="A9596" s="188" t="s">
        <v>44048</v>
      </c>
      <c r="B9596" s="189" t="s">
        <v>44049</v>
      </c>
      <c r="C9596" s="190" t="s">
        <v>297</v>
      </c>
      <c r="D9596" s="191">
        <v>20840.48</v>
      </c>
      <c r="E9596" s="191"/>
    </row>
    <row r="9597" spans="1:5" x14ac:dyDescent="0.3">
      <c r="A9597" s="188" t="s">
        <v>44050</v>
      </c>
      <c r="B9597" s="189" t="s">
        <v>44051</v>
      </c>
      <c r="C9597" s="190" t="s">
        <v>297</v>
      </c>
      <c r="D9597" s="191">
        <v>16765.759999999998</v>
      </c>
      <c r="E9597" s="191"/>
    </row>
    <row r="9598" spans="1:5" x14ac:dyDescent="0.3">
      <c r="A9598" s="188" t="s">
        <v>44052</v>
      </c>
      <c r="B9598" s="189" t="s">
        <v>44053</v>
      </c>
      <c r="C9598" s="190" t="s">
        <v>297</v>
      </c>
      <c r="D9598" s="191">
        <v>18442.34</v>
      </c>
      <c r="E9598" s="191"/>
    </row>
    <row r="9599" spans="1:5" x14ac:dyDescent="0.3">
      <c r="A9599" s="188" t="s">
        <v>44054</v>
      </c>
      <c r="B9599" s="189" t="s">
        <v>44055</v>
      </c>
      <c r="C9599" s="190" t="s">
        <v>297</v>
      </c>
      <c r="D9599" s="191">
        <v>20118.91</v>
      </c>
      <c r="E9599" s="191"/>
    </row>
    <row r="9600" spans="1:5" x14ac:dyDescent="0.3">
      <c r="A9600" s="188" t="s">
        <v>44056</v>
      </c>
      <c r="B9600" s="189" t="s">
        <v>44057</v>
      </c>
      <c r="C9600" s="190" t="s">
        <v>297</v>
      </c>
      <c r="D9600" s="191">
        <v>13754.2</v>
      </c>
      <c r="E9600" s="191"/>
    </row>
    <row r="9601" spans="1:5" x14ac:dyDescent="0.3">
      <c r="A9601" s="188" t="s">
        <v>44058</v>
      </c>
      <c r="B9601" s="189" t="s">
        <v>44059</v>
      </c>
      <c r="C9601" s="190" t="s">
        <v>297</v>
      </c>
      <c r="D9601" s="191">
        <v>10047.14</v>
      </c>
      <c r="E9601" s="191"/>
    </row>
    <row r="9602" spans="1:5" x14ac:dyDescent="0.3">
      <c r="A9602" s="188" t="s">
        <v>44060</v>
      </c>
      <c r="B9602" s="189" t="s">
        <v>44061</v>
      </c>
      <c r="C9602" s="190" t="s">
        <v>297</v>
      </c>
      <c r="D9602" s="191">
        <v>12056.56</v>
      </c>
      <c r="E9602" s="191"/>
    </row>
    <row r="9603" spans="1:5" x14ac:dyDescent="0.3">
      <c r="A9603" s="188" t="s">
        <v>44062</v>
      </c>
      <c r="B9603" s="189" t="s">
        <v>44063</v>
      </c>
      <c r="C9603" s="190" t="s">
        <v>297</v>
      </c>
      <c r="D9603" s="191">
        <v>15183.17</v>
      </c>
      <c r="E9603" s="191"/>
    </row>
    <row r="9604" spans="1:5" x14ac:dyDescent="0.3">
      <c r="A9604" s="188" t="s">
        <v>44064</v>
      </c>
      <c r="B9604" s="189" t="s">
        <v>44065</v>
      </c>
      <c r="C9604" s="190" t="s">
        <v>297</v>
      </c>
      <c r="D9604" s="191">
        <v>16277.32</v>
      </c>
      <c r="E9604" s="191"/>
    </row>
    <row r="9605" spans="1:5" x14ac:dyDescent="0.3">
      <c r="A9605" s="188" t="s">
        <v>44066</v>
      </c>
      <c r="B9605" s="189" t="s">
        <v>44067</v>
      </c>
      <c r="C9605" s="190" t="s">
        <v>297</v>
      </c>
      <c r="D9605" s="191">
        <v>10601.89</v>
      </c>
      <c r="E9605" s="191"/>
    </row>
    <row r="9606" spans="1:5" x14ac:dyDescent="0.3">
      <c r="A9606" s="188" t="s">
        <v>44068</v>
      </c>
      <c r="B9606" s="189" t="s">
        <v>44069</v>
      </c>
      <c r="C9606" s="190" t="s">
        <v>297</v>
      </c>
      <c r="D9606" s="191">
        <v>11662.08</v>
      </c>
      <c r="E9606" s="191"/>
    </row>
    <row r="9607" spans="1:5" x14ac:dyDescent="0.3">
      <c r="A9607" s="188" t="s">
        <v>44070</v>
      </c>
      <c r="B9607" s="189" t="s">
        <v>44071</v>
      </c>
      <c r="C9607" s="190" t="s">
        <v>297</v>
      </c>
      <c r="D9607" s="191">
        <v>12722.27</v>
      </c>
      <c r="E9607" s="191"/>
    </row>
    <row r="9608" spans="1:5" x14ac:dyDescent="0.3">
      <c r="A9608" s="188" t="s">
        <v>44072</v>
      </c>
      <c r="B9608" s="189" t="s">
        <v>44073</v>
      </c>
      <c r="C9608" s="190" t="s">
        <v>297</v>
      </c>
      <c r="D9608" s="191">
        <v>22507.99</v>
      </c>
      <c r="E9608" s="191"/>
    </row>
    <row r="9609" spans="1:5" x14ac:dyDescent="0.3">
      <c r="A9609" s="188" t="s">
        <v>44074</v>
      </c>
      <c r="B9609" s="189" t="s">
        <v>44075</v>
      </c>
      <c r="C9609" s="190" t="s">
        <v>297</v>
      </c>
      <c r="D9609" s="191">
        <v>23210.3</v>
      </c>
      <c r="E9609" s="191"/>
    </row>
    <row r="9610" spans="1:5" x14ac:dyDescent="0.3">
      <c r="A9610" s="188" t="s">
        <v>44076</v>
      </c>
      <c r="B9610" s="189" t="s">
        <v>44077</v>
      </c>
      <c r="C9610" s="190" t="s">
        <v>297</v>
      </c>
      <c r="D9610" s="191">
        <v>15039.87</v>
      </c>
      <c r="E9610" s="191"/>
    </row>
    <row r="9611" spans="1:5" x14ac:dyDescent="0.3">
      <c r="A9611" s="188" t="s">
        <v>44078</v>
      </c>
      <c r="B9611" s="189" t="s">
        <v>44079</v>
      </c>
      <c r="C9611" s="190" t="s">
        <v>297</v>
      </c>
      <c r="D9611" s="191">
        <v>16543.86</v>
      </c>
      <c r="E9611" s="191"/>
    </row>
    <row r="9612" spans="1:5" x14ac:dyDescent="0.3">
      <c r="A9612" s="188" t="s">
        <v>44080</v>
      </c>
      <c r="B9612" s="189" t="s">
        <v>44081</v>
      </c>
      <c r="C9612" s="190" t="s">
        <v>297</v>
      </c>
      <c r="D9612" s="191">
        <v>18047.849999999999</v>
      </c>
      <c r="E9612" s="191"/>
    </row>
    <row r="9613" spans="1:5" x14ac:dyDescent="0.3">
      <c r="A9613" s="188" t="s">
        <v>44082</v>
      </c>
      <c r="B9613" s="189" t="s">
        <v>44083</v>
      </c>
      <c r="C9613" s="190" t="s">
        <v>297</v>
      </c>
      <c r="D9613" s="191">
        <v>24691.7</v>
      </c>
      <c r="E9613" s="191"/>
    </row>
    <row r="9614" spans="1:5" x14ac:dyDescent="0.3">
      <c r="A9614" s="188" t="s">
        <v>44084</v>
      </c>
      <c r="B9614" s="189" t="s">
        <v>44085</v>
      </c>
      <c r="C9614" s="190" t="s">
        <v>297</v>
      </c>
      <c r="D9614" s="191">
        <v>25759.13</v>
      </c>
      <c r="E9614" s="191"/>
    </row>
    <row r="9615" spans="1:5" x14ac:dyDescent="0.3">
      <c r="A9615" s="188" t="s">
        <v>44086</v>
      </c>
      <c r="B9615" s="189" t="s">
        <v>44087</v>
      </c>
      <c r="C9615" s="190" t="s">
        <v>297</v>
      </c>
      <c r="D9615" s="191">
        <v>14854.96</v>
      </c>
      <c r="E9615" s="191"/>
    </row>
    <row r="9616" spans="1:5" x14ac:dyDescent="0.3">
      <c r="A9616" s="188" t="s">
        <v>44088</v>
      </c>
      <c r="B9616" s="189" t="s">
        <v>44089</v>
      </c>
      <c r="C9616" s="190" t="s">
        <v>297</v>
      </c>
      <c r="D9616" s="191">
        <v>16340.46</v>
      </c>
      <c r="E9616" s="191"/>
    </row>
    <row r="9617" spans="1:5" x14ac:dyDescent="0.3">
      <c r="A9617" s="188" t="s">
        <v>44090</v>
      </c>
      <c r="B9617" s="189" t="s">
        <v>44091</v>
      </c>
      <c r="C9617" s="190" t="s">
        <v>297</v>
      </c>
      <c r="D9617" s="191">
        <v>17825.95</v>
      </c>
      <c r="E9617" s="191"/>
    </row>
    <row r="9618" spans="1:5" x14ac:dyDescent="0.3">
      <c r="A9618" s="188" t="s">
        <v>44092</v>
      </c>
      <c r="B9618" s="189" t="s">
        <v>44093</v>
      </c>
      <c r="C9618" s="190" t="s">
        <v>297</v>
      </c>
      <c r="D9618" s="191">
        <v>31040.95</v>
      </c>
      <c r="E9618" s="191"/>
    </row>
    <row r="9619" spans="1:5" x14ac:dyDescent="0.3">
      <c r="A9619" s="188" t="s">
        <v>44094</v>
      </c>
      <c r="B9619" s="189" t="s">
        <v>44095</v>
      </c>
      <c r="C9619" s="190" t="s">
        <v>297</v>
      </c>
      <c r="D9619" s="191">
        <v>32288.06</v>
      </c>
      <c r="E9619" s="191"/>
    </row>
    <row r="9620" spans="1:5" x14ac:dyDescent="0.3">
      <c r="A9620" s="188" t="s">
        <v>44096</v>
      </c>
      <c r="B9620" s="189" t="s">
        <v>44097</v>
      </c>
      <c r="C9620" s="190" t="s">
        <v>297</v>
      </c>
      <c r="D9620" s="191">
        <v>13560.54</v>
      </c>
      <c r="E9620" s="191"/>
    </row>
    <row r="9621" spans="1:5" x14ac:dyDescent="0.3">
      <c r="A9621" s="188" t="s">
        <v>44098</v>
      </c>
      <c r="B9621" s="189" t="s">
        <v>44099</v>
      </c>
      <c r="C9621" s="190" t="s">
        <v>297</v>
      </c>
      <c r="D9621" s="191">
        <v>16272.66</v>
      </c>
      <c r="E9621" s="191"/>
    </row>
    <row r="9622" spans="1:5" x14ac:dyDescent="0.3">
      <c r="A9622" s="188" t="s">
        <v>44100</v>
      </c>
      <c r="B9622" s="189" t="s">
        <v>44101</v>
      </c>
      <c r="C9622" s="190" t="s">
        <v>297</v>
      </c>
      <c r="D9622" s="191">
        <v>23675.15</v>
      </c>
      <c r="E9622" s="191"/>
    </row>
    <row r="9623" spans="1:5" x14ac:dyDescent="0.3">
      <c r="A9623" s="188" t="s">
        <v>44102</v>
      </c>
      <c r="B9623" s="189" t="s">
        <v>44103</v>
      </c>
      <c r="C9623" s="190" t="s">
        <v>297</v>
      </c>
      <c r="D9623" s="191">
        <v>23986.3</v>
      </c>
      <c r="E9623" s="191"/>
    </row>
    <row r="9624" spans="1:5" x14ac:dyDescent="0.3">
      <c r="A9624" s="188" t="s">
        <v>44104</v>
      </c>
      <c r="B9624" s="189" t="s">
        <v>44105</v>
      </c>
      <c r="C9624" s="190" t="s">
        <v>297</v>
      </c>
      <c r="D9624" s="191">
        <v>17615.419999999998</v>
      </c>
      <c r="E9624" s="191"/>
    </row>
    <row r="9625" spans="1:5" x14ac:dyDescent="0.3">
      <c r="A9625" s="188" t="s">
        <v>44106</v>
      </c>
      <c r="B9625" s="189" t="s">
        <v>44107</v>
      </c>
      <c r="C9625" s="190" t="s">
        <v>297</v>
      </c>
      <c r="D9625" s="191">
        <v>19376.96</v>
      </c>
      <c r="E9625" s="191"/>
    </row>
    <row r="9626" spans="1:5" x14ac:dyDescent="0.3">
      <c r="A9626" s="188" t="s">
        <v>44108</v>
      </c>
      <c r="B9626" s="189" t="s">
        <v>44109</v>
      </c>
      <c r="C9626" s="190" t="s">
        <v>297</v>
      </c>
      <c r="D9626" s="191">
        <v>21138.5</v>
      </c>
      <c r="E9626" s="191"/>
    </row>
    <row r="9627" spans="1:5" x14ac:dyDescent="0.3">
      <c r="A9627" s="188" t="s">
        <v>44110</v>
      </c>
      <c r="B9627" s="189" t="s">
        <v>44111</v>
      </c>
      <c r="C9627" s="190" t="s">
        <v>297</v>
      </c>
      <c r="D9627" s="191">
        <v>15953.59</v>
      </c>
      <c r="E9627" s="191"/>
    </row>
    <row r="9628" spans="1:5" x14ac:dyDescent="0.3">
      <c r="A9628" s="188" t="s">
        <v>44112</v>
      </c>
      <c r="B9628" s="189" t="s">
        <v>44113</v>
      </c>
      <c r="C9628" s="190" t="s">
        <v>297</v>
      </c>
      <c r="D9628" s="191">
        <v>17548.939999999999</v>
      </c>
      <c r="E9628" s="191"/>
    </row>
    <row r="9629" spans="1:5" x14ac:dyDescent="0.3">
      <c r="A9629" s="188" t="s">
        <v>44114</v>
      </c>
      <c r="B9629" s="189" t="s">
        <v>44115</v>
      </c>
      <c r="C9629" s="190" t="s">
        <v>297</v>
      </c>
      <c r="D9629" s="191">
        <v>19144.3</v>
      </c>
      <c r="E9629" s="191"/>
    </row>
    <row r="9630" spans="1:5" x14ac:dyDescent="0.3">
      <c r="A9630" s="188" t="s">
        <v>44116</v>
      </c>
      <c r="B9630" s="189" t="s">
        <v>44117</v>
      </c>
      <c r="C9630" s="190" t="s">
        <v>297</v>
      </c>
      <c r="D9630" s="191">
        <v>17914.54</v>
      </c>
      <c r="E9630" s="191"/>
    </row>
    <row r="9631" spans="1:5" x14ac:dyDescent="0.3">
      <c r="A9631" s="188" t="s">
        <v>44118</v>
      </c>
      <c r="B9631" s="189" t="s">
        <v>44119</v>
      </c>
      <c r="C9631" s="190" t="s">
        <v>297</v>
      </c>
      <c r="D9631" s="191">
        <v>19543.14</v>
      </c>
      <c r="E9631" s="191"/>
    </row>
    <row r="9632" spans="1:5" x14ac:dyDescent="0.3">
      <c r="A9632" s="188" t="s">
        <v>44120</v>
      </c>
      <c r="B9632" s="189" t="s">
        <v>44121</v>
      </c>
      <c r="C9632" s="190" t="s">
        <v>297</v>
      </c>
      <c r="D9632" s="191">
        <v>24861.01</v>
      </c>
      <c r="E9632" s="191"/>
    </row>
    <row r="9633" spans="1:5" x14ac:dyDescent="0.3">
      <c r="A9633" s="188" t="s">
        <v>44122</v>
      </c>
      <c r="B9633" s="189" t="s">
        <v>44123</v>
      </c>
      <c r="C9633" s="190" t="s">
        <v>297</v>
      </c>
      <c r="D9633" s="191">
        <v>27347.11</v>
      </c>
      <c r="E9633" s="191"/>
    </row>
    <row r="9634" spans="1:5" x14ac:dyDescent="0.3">
      <c r="A9634" s="188" t="s">
        <v>44124</v>
      </c>
      <c r="B9634" s="189" t="s">
        <v>44125</v>
      </c>
      <c r="C9634" s="190" t="s">
        <v>297</v>
      </c>
      <c r="D9634" s="191">
        <v>29833.22</v>
      </c>
      <c r="E9634" s="191"/>
    </row>
    <row r="9635" spans="1:5" x14ac:dyDescent="0.3">
      <c r="A9635" s="188" t="s">
        <v>44126</v>
      </c>
      <c r="B9635" s="189" t="s">
        <v>44127</v>
      </c>
      <c r="C9635" s="190" t="s">
        <v>297</v>
      </c>
      <c r="D9635" s="191">
        <v>37268.32</v>
      </c>
      <c r="E9635" s="191"/>
    </row>
    <row r="9636" spans="1:5" x14ac:dyDescent="0.3">
      <c r="A9636" s="188" t="s">
        <v>44128</v>
      </c>
      <c r="B9636" s="189" t="s">
        <v>44129</v>
      </c>
      <c r="C9636" s="190" t="s">
        <v>297</v>
      </c>
      <c r="D9636" s="191">
        <v>38248</v>
      </c>
      <c r="E9636" s="191"/>
    </row>
    <row r="9637" spans="1:5" x14ac:dyDescent="0.3">
      <c r="A9637" s="188" t="s">
        <v>44130</v>
      </c>
      <c r="B9637" s="189" t="s">
        <v>44131</v>
      </c>
      <c r="C9637" s="190" t="s">
        <v>297</v>
      </c>
      <c r="D9637" s="191">
        <v>45279.74</v>
      </c>
      <c r="E9637" s="191"/>
    </row>
    <row r="9638" spans="1:5" x14ac:dyDescent="0.3">
      <c r="A9638" s="188" t="s">
        <v>44132</v>
      </c>
      <c r="B9638" s="189" t="s">
        <v>44133</v>
      </c>
      <c r="C9638" s="190" t="s">
        <v>297</v>
      </c>
      <c r="D9638" s="191">
        <v>47216.07</v>
      </c>
      <c r="E9638" s="191"/>
    </row>
    <row r="9639" spans="1:5" x14ac:dyDescent="0.3">
      <c r="A9639" s="188" t="s">
        <v>44134</v>
      </c>
      <c r="B9639" s="189" t="s">
        <v>44135</v>
      </c>
      <c r="C9639" s="190" t="s">
        <v>297</v>
      </c>
      <c r="D9639" s="191">
        <v>17541.689999999999</v>
      </c>
      <c r="E9639" s="191"/>
    </row>
    <row r="9640" spans="1:5" x14ac:dyDescent="0.3">
      <c r="A9640" s="188" t="s">
        <v>44136</v>
      </c>
      <c r="B9640" s="189" t="s">
        <v>44137</v>
      </c>
      <c r="C9640" s="190" t="s">
        <v>297</v>
      </c>
      <c r="D9640" s="191">
        <v>21050.03</v>
      </c>
      <c r="E9640" s="191"/>
    </row>
    <row r="9641" spans="1:5" x14ac:dyDescent="0.3">
      <c r="A9641" s="188" t="s">
        <v>44138</v>
      </c>
      <c r="B9641" s="189" t="s">
        <v>44139</v>
      </c>
      <c r="C9641" s="190" t="s">
        <v>297</v>
      </c>
      <c r="D9641" s="191">
        <v>28104.44</v>
      </c>
      <c r="E9641" s="191"/>
    </row>
    <row r="9642" spans="1:5" x14ac:dyDescent="0.3">
      <c r="A9642" s="188" t="s">
        <v>44140</v>
      </c>
      <c r="B9642" s="189" t="s">
        <v>44141</v>
      </c>
      <c r="C9642" s="190" t="s">
        <v>297</v>
      </c>
      <c r="D9642" s="191">
        <v>28104.44</v>
      </c>
      <c r="E9642" s="191"/>
    </row>
    <row r="9643" spans="1:5" x14ac:dyDescent="0.3">
      <c r="A9643" s="188" t="s">
        <v>44142</v>
      </c>
      <c r="B9643" s="189" t="s">
        <v>44143</v>
      </c>
      <c r="C9643" s="190" t="s">
        <v>297</v>
      </c>
      <c r="D9643" s="191">
        <v>24957.68</v>
      </c>
      <c r="E9643" s="191"/>
    </row>
    <row r="9644" spans="1:5" x14ac:dyDescent="0.3">
      <c r="A9644" s="188" t="s">
        <v>44144</v>
      </c>
      <c r="B9644" s="189" t="s">
        <v>44145</v>
      </c>
      <c r="C9644" s="190" t="s">
        <v>297</v>
      </c>
      <c r="D9644" s="191">
        <v>27453.46</v>
      </c>
      <c r="E9644" s="191"/>
    </row>
    <row r="9645" spans="1:5" x14ac:dyDescent="0.3">
      <c r="A9645" s="188" t="s">
        <v>44146</v>
      </c>
      <c r="B9645" s="189" t="s">
        <v>44147</v>
      </c>
      <c r="C9645" s="190" t="s">
        <v>297</v>
      </c>
      <c r="D9645" s="191">
        <v>29949.22</v>
      </c>
      <c r="E9645" s="191"/>
    </row>
    <row r="9646" spans="1:5" x14ac:dyDescent="0.3">
      <c r="A9646" s="188" t="s">
        <v>44148</v>
      </c>
      <c r="B9646" s="189" t="s">
        <v>44149</v>
      </c>
      <c r="C9646" s="190" t="s">
        <v>297</v>
      </c>
      <c r="D9646" s="191">
        <v>39265.79</v>
      </c>
      <c r="E9646" s="191"/>
    </row>
    <row r="9647" spans="1:5" x14ac:dyDescent="0.3">
      <c r="A9647" s="188" t="s">
        <v>44150</v>
      </c>
      <c r="B9647" s="189" t="s">
        <v>44151</v>
      </c>
      <c r="C9647" s="190" t="s">
        <v>297</v>
      </c>
      <c r="D9647" s="191">
        <v>38331.03</v>
      </c>
      <c r="E9647" s="191"/>
    </row>
    <row r="9648" spans="1:5" x14ac:dyDescent="0.3">
      <c r="A9648" s="188" t="s">
        <v>44152</v>
      </c>
      <c r="B9648" s="189" t="s">
        <v>44153</v>
      </c>
      <c r="C9648" s="190" t="s">
        <v>297</v>
      </c>
      <c r="D9648" s="191">
        <v>37436.54</v>
      </c>
      <c r="E9648" s="191"/>
    </row>
    <row r="9649" spans="1:5" x14ac:dyDescent="0.3">
      <c r="A9649" s="188" t="s">
        <v>44154</v>
      </c>
      <c r="B9649" s="189" t="s">
        <v>44155</v>
      </c>
      <c r="C9649" s="190" t="s">
        <v>297</v>
      </c>
      <c r="D9649" s="191">
        <v>41180.199999999997</v>
      </c>
      <c r="E9649" s="191"/>
    </row>
    <row r="9650" spans="1:5" x14ac:dyDescent="0.3">
      <c r="A9650" s="188" t="s">
        <v>44156</v>
      </c>
      <c r="B9650" s="189" t="s">
        <v>44157</v>
      </c>
      <c r="C9650" s="190" t="s">
        <v>297</v>
      </c>
      <c r="D9650" s="191">
        <v>44923.85</v>
      </c>
      <c r="E9650" s="191"/>
    </row>
    <row r="9651" spans="1:5" x14ac:dyDescent="0.3">
      <c r="A9651" s="188" t="s">
        <v>44158</v>
      </c>
      <c r="B9651" s="189" t="s">
        <v>44159</v>
      </c>
      <c r="C9651" s="190" t="s">
        <v>297</v>
      </c>
      <c r="D9651" s="191">
        <v>49781.8</v>
      </c>
      <c r="E9651" s="191"/>
    </row>
    <row r="9652" spans="1:5" x14ac:dyDescent="0.3">
      <c r="A9652" s="188" t="s">
        <v>44160</v>
      </c>
      <c r="B9652" s="189" t="s">
        <v>44161</v>
      </c>
      <c r="C9652" s="190" t="s">
        <v>297</v>
      </c>
      <c r="D9652" s="191">
        <v>50817.69</v>
      </c>
      <c r="E9652" s="191"/>
    </row>
    <row r="9653" spans="1:5" x14ac:dyDescent="0.3">
      <c r="A9653" s="188" t="s">
        <v>44162</v>
      </c>
      <c r="B9653" s="189" t="s">
        <v>44163</v>
      </c>
      <c r="C9653" s="190" t="s">
        <v>297</v>
      </c>
      <c r="D9653" s="191">
        <v>44567.31</v>
      </c>
      <c r="E9653" s="191"/>
    </row>
    <row r="9654" spans="1:5" x14ac:dyDescent="0.3">
      <c r="A9654" s="188" t="s">
        <v>44164</v>
      </c>
      <c r="B9654" s="189" t="s">
        <v>44165</v>
      </c>
      <c r="C9654" s="190" t="s">
        <v>297</v>
      </c>
      <c r="D9654" s="191">
        <v>49024.04</v>
      </c>
      <c r="E9654" s="191"/>
    </row>
    <row r="9655" spans="1:5" x14ac:dyDescent="0.3">
      <c r="A9655" s="188" t="s">
        <v>44166</v>
      </c>
      <c r="B9655" s="189" t="s">
        <v>44167</v>
      </c>
      <c r="C9655" s="190" t="s">
        <v>297</v>
      </c>
      <c r="D9655" s="191">
        <v>53480.77</v>
      </c>
      <c r="E9655" s="191"/>
    </row>
    <row r="9656" spans="1:5" x14ac:dyDescent="0.3">
      <c r="A9656" s="188" t="s">
        <v>44168</v>
      </c>
      <c r="B9656" s="189" t="s">
        <v>44169</v>
      </c>
      <c r="C9656" s="190" t="s">
        <v>297</v>
      </c>
      <c r="D9656" s="191">
        <v>53020.01</v>
      </c>
      <c r="E9656" s="191"/>
    </row>
    <row r="9657" spans="1:5" x14ac:dyDescent="0.3">
      <c r="A9657" s="188" t="s">
        <v>44170</v>
      </c>
      <c r="B9657" s="189" t="s">
        <v>44171</v>
      </c>
      <c r="C9657" s="190" t="s">
        <v>297</v>
      </c>
      <c r="D9657" s="191">
        <v>55093.85</v>
      </c>
      <c r="E9657" s="191"/>
    </row>
    <row r="9658" spans="1:5" x14ac:dyDescent="0.3">
      <c r="A9658" s="188" t="s">
        <v>44172</v>
      </c>
      <c r="B9658" s="189" t="s">
        <v>44173</v>
      </c>
      <c r="C9658" s="190" t="s">
        <v>297</v>
      </c>
      <c r="D9658" s="191">
        <v>28788.16</v>
      </c>
      <c r="E9658" s="191"/>
    </row>
    <row r="9659" spans="1:5" x14ac:dyDescent="0.3">
      <c r="A9659" s="188" t="s">
        <v>44174</v>
      </c>
      <c r="B9659" s="189" t="s">
        <v>44175</v>
      </c>
      <c r="C9659" s="190" t="s">
        <v>297</v>
      </c>
      <c r="D9659" s="191">
        <v>32380.98</v>
      </c>
      <c r="E9659" s="191"/>
    </row>
    <row r="9660" spans="1:5" x14ac:dyDescent="0.3">
      <c r="A9660" s="188" t="s">
        <v>44176</v>
      </c>
      <c r="B9660" s="189" t="s">
        <v>44177</v>
      </c>
      <c r="C9660" s="190" t="s">
        <v>297</v>
      </c>
      <c r="D9660" s="191">
        <v>42101.66</v>
      </c>
      <c r="E9660" s="191"/>
    </row>
    <row r="9661" spans="1:5" x14ac:dyDescent="0.3">
      <c r="A9661" s="188" t="s">
        <v>44178</v>
      </c>
      <c r="B9661" s="189" t="s">
        <v>44179</v>
      </c>
      <c r="C9661" s="190" t="s">
        <v>297</v>
      </c>
      <c r="D9661" s="191">
        <v>42835.040000000001</v>
      </c>
      <c r="E9661" s="191"/>
    </row>
    <row r="9662" spans="1:5" x14ac:dyDescent="0.3">
      <c r="A9662" s="188" t="s">
        <v>44180</v>
      </c>
      <c r="B9662" s="189" t="s">
        <v>44181</v>
      </c>
      <c r="C9662" s="190" t="s">
        <v>297</v>
      </c>
      <c r="D9662" s="191">
        <v>44893.39</v>
      </c>
      <c r="E9662" s="191"/>
    </row>
    <row r="9663" spans="1:5" x14ac:dyDescent="0.3">
      <c r="A9663" s="188" t="s">
        <v>44182</v>
      </c>
      <c r="B9663" s="189" t="s">
        <v>44183</v>
      </c>
      <c r="C9663" s="190" t="s">
        <v>297</v>
      </c>
      <c r="D9663" s="191">
        <v>51855.58</v>
      </c>
      <c r="E9663" s="191"/>
    </row>
    <row r="9664" spans="1:5" x14ac:dyDescent="0.3">
      <c r="A9664" s="188" t="s">
        <v>44184</v>
      </c>
      <c r="B9664" s="189" t="s">
        <v>44185</v>
      </c>
      <c r="C9664" s="190" t="s">
        <v>297</v>
      </c>
      <c r="D9664" s="191">
        <v>67066</v>
      </c>
      <c r="E9664" s="191"/>
    </row>
    <row r="9665" spans="1:5" x14ac:dyDescent="0.3">
      <c r="A9665" s="188" t="s">
        <v>44186</v>
      </c>
      <c r="B9665" s="189" t="s">
        <v>44187</v>
      </c>
      <c r="C9665" s="190" t="s">
        <v>297</v>
      </c>
      <c r="D9665" s="191">
        <v>69268.5</v>
      </c>
      <c r="E9665" s="191"/>
    </row>
    <row r="9666" spans="1:5" x14ac:dyDescent="0.3">
      <c r="A9666" s="188" t="s">
        <v>44188</v>
      </c>
      <c r="B9666" s="189" t="s">
        <v>44189</v>
      </c>
      <c r="C9666" s="190" t="s">
        <v>297</v>
      </c>
      <c r="D9666" s="191">
        <v>70957.070000000007</v>
      </c>
      <c r="E9666" s="191"/>
    </row>
    <row r="9667" spans="1:5" x14ac:dyDescent="0.3">
      <c r="A9667" s="188" t="s">
        <v>44190</v>
      </c>
      <c r="B9667" s="189" t="s">
        <v>44191</v>
      </c>
      <c r="C9667" s="190" t="s">
        <v>297</v>
      </c>
      <c r="D9667" s="191">
        <v>73994.009999999995</v>
      </c>
      <c r="E9667" s="191"/>
    </row>
    <row r="9668" spans="1:5" x14ac:dyDescent="0.3">
      <c r="A9668" s="188" t="s">
        <v>44192</v>
      </c>
      <c r="B9668" s="189" t="s">
        <v>44193</v>
      </c>
      <c r="C9668" s="190" t="s">
        <v>297</v>
      </c>
      <c r="D9668" s="191">
        <v>89268.09</v>
      </c>
      <c r="E9668" s="191"/>
    </row>
    <row r="9669" spans="1:5" x14ac:dyDescent="0.3">
      <c r="A9669" s="188" t="s">
        <v>44194</v>
      </c>
      <c r="B9669" s="189" t="s">
        <v>44195</v>
      </c>
      <c r="C9669" s="190" t="s">
        <v>297</v>
      </c>
      <c r="D9669" s="191">
        <v>90649.86</v>
      </c>
      <c r="E9669" s="191"/>
    </row>
    <row r="9670" spans="1:5" x14ac:dyDescent="0.3">
      <c r="A9670" s="188" t="s">
        <v>44196</v>
      </c>
      <c r="B9670" s="189" t="s">
        <v>44197</v>
      </c>
      <c r="C9670" s="190" t="s">
        <v>297</v>
      </c>
      <c r="D9670" s="191">
        <v>91246.29</v>
      </c>
      <c r="E9670" s="191"/>
    </row>
    <row r="9671" spans="1:5" x14ac:dyDescent="0.3">
      <c r="A9671" s="188" t="s">
        <v>44198</v>
      </c>
      <c r="B9671" s="189" t="s">
        <v>44199</v>
      </c>
      <c r="C9671" s="190" t="s">
        <v>297</v>
      </c>
      <c r="D9671" s="191">
        <v>96535.02</v>
      </c>
      <c r="E9671" s="191"/>
    </row>
    <row r="9672" spans="1:5" x14ac:dyDescent="0.3">
      <c r="A9672" s="188" t="s">
        <v>44200</v>
      </c>
      <c r="B9672" s="189" t="s">
        <v>44201</v>
      </c>
      <c r="C9672" s="190" t="s">
        <v>297</v>
      </c>
      <c r="D9672" s="191">
        <v>98522.77</v>
      </c>
      <c r="E9672" s="191"/>
    </row>
    <row r="9673" spans="1:5" x14ac:dyDescent="0.3">
      <c r="A9673" s="188" t="s">
        <v>44202</v>
      </c>
      <c r="B9673" s="189" t="s">
        <v>44203</v>
      </c>
      <c r="C9673" s="190" t="s">
        <v>297</v>
      </c>
      <c r="D9673" s="191">
        <v>99838.15</v>
      </c>
      <c r="E9673" s="191"/>
    </row>
    <row r="9674" spans="1:5" x14ac:dyDescent="0.3">
      <c r="A9674" s="188" t="s">
        <v>44204</v>
      </c>
      <c r="B9674" s="189" t="s">
        <v>44205</v>
      </c>
      <c r="C9674" s="190" t="s">
        <v>297</v>
      </c>
      <c r="D9674" s="191">
        <v>123102.52</v>
      </c>
      <c r="E9674" s="191"/>
    </row>
    <row r="9675" spans="1:5" x14ac:dyDescent="0.3">
      <c r="A9675" s="188" t="s">
        <v>44206</v>
      </c>
      <c r="B9675" s="189" t="s">
        <v>44207</v>
      </c>
      <c r="C9675" s="190" t="s">
        <v>297</v>
      </c>
      <c r="D9675" s="191">
        <v>122345.25</v>
      </c>
      <c r="E9675" s="191"/>
    </row>
    <row r="9676" spans="1:5" x14ac:dyDescent="0.3">
      <c r="A9676" s="188" t="s">
        <v>44208</v>
      </c>
      <c r="B9676" s="189" t="s">
        <v>44209</v>
      </c>
      <c r="C9676" s="190" t="s">
        <v>297</v>
      </c>
      <c r="D9676" s="191">
        <v>123809.38</v>
      </c>
      <c r="E9676" s="191"/>
    </row>
    <row r="9677" spans="1:5" x14ac:dyDescent="0.3">
      <c r="A9677" s="188" t="s">
        <v>44210</v>
      </c>
      <c r="B9677" s="189" t="s">
        <v>44211</v>
      </c>
      <c r="C9677" s="190" t="s">
        <v>297</v>
      </c>
      <c r="D9677" s="191">
        <v>126636.14</v>
      </c>
      <c r="E9677" s="191"/>
    </row>
    <row r="9678" spans="1:5" x14ac:dyDescent="0.3">
      <c r="A9678" s="188" t="s">
        <v>44212</v>
      </c>
      <c r="B9678" s="189" t="s">
        <v>44213</v>
      </c>
      <c r="C9678" s="190" t="s">
        <v>297</v>
      </c>
      <c r="D9678" s="191">
        <v>129892.59</v>
      </c>
      <c r="E9678" s="191"/>
    </row>
    <row r="9679" spans="1:5" x14ac:dyDescent="0.3">
      <c r="A9679" s="188" t="s">
        <v>44214</v>
      </c>
      <c r="B9679" s="189" t="s">
        <v>44215</v>
      </c>
      <c r="C9679" s="190" t="s">
        <v>297</v>
      </c>
      <c r="D9679" s="191">
        <v>132650.84</v>
      </c>
      <c r="E9679" s="191"/>
    </row>
    <row r="9680" spans="1:5" x14ac:dyDescent="0.3">
      <c r="A9680" s="188" t="s">
        <v>44216</v>
      </c>
      <c r="B9680" s="189" t="s">
        <v>44217</v>
      </c>
      <c r="C9680" s="190" t="s">
        <v>297</v>
      </c>
      <c r="D9680" s="191">
        <v>98560.6</v>
      </c>
      <c r="E9680" s="191"/>
    </row>
    <row r="9681" spans="1:5" x14ac:dyDescent="0.3">
      <c r="A9681" s="188" t="s">
        <v>44218</v>
      </c>
      <c r="B9681" s="189" t="s">
        <v>44219</v>
      </c>
      <c r="C9681" s="190" t="s">
        <v>297</v>
      </c>
      <c r="D9681" s="191">
        <v>98560.6</v>
      </c>
      <c r="E9681" s="191"/>
    </row>
    <row r="9682" spans="1:5" x14ac:dyDescent="0.3">
      <c r="A9682" s="188" t="s">
        <v>44220</v>
      </c>
      <c r="B9682" s="189" t="s">
        <v>44221</v>
      </c>
      <c r="C9682" s="190" t="s">
        <v>297</v>
      </c>
      <c r="D9682" s="191">
        <v>100678.47</v>
      </c>
      <c r="E9682" s="191"/>
    </row>
    <row r="9683" spans="1:5" x14ac:dyDescent="0.3">
      <c r="A9683" s="188" t="s">
        <v>44222</v>
      </c>
      <c r="B9683" s="189" t="s">
        <v>44223</v>
      </c>
      <c r="C9683" s="190" t="s">
        <v>297</v>
      </c>
      <c r="D9683" s="191">
        <v>129251.01</v>
      </c>
      <c r="E9683" s="191"/>
    </row>
    <row r="9684" spans="1:5" x14ac:dyDescent="0.3">
      <c r="A9684" s="188" t="s">
        <v>44224</v>
      </c>
      <c r="B9684" s="189" t="s">
        <v>44225</v>
      </c>
      <c r="C9684" s="190" t="s">
        <v>297</v>
      </c>
      <c r="D9684" s="191">
        <v>140446.63</v>
      </c>
      <c r="E9684" s="191"/>
    </row>
    <row r="9685" spans="1:5" x14ac:dyDescent="0.3">
      <c r="A9685" s="188" t="s">
        <v>44226</v>
      </c>
      <c r="B9685" s="189" t="s">
        <v>44227</v>
      </c>
      <c r="C9685" s="190" t="s">
        <v>297</v>
      </c>
      <c r="D9685" s="191">
        <v>143433.92000000001</v>
      </c>
      <c r="E9685" s="191"/>
    </row>
    <row r="9686" spans="1:5" x14ac:dyDescent="0.3">
      <c r="A9686" s="188" t="s">
        <v>44228</v>
      </c>
      <c r="B9686" s="189" t="s">
        <v>44229</v>
      </c>
      <c r="C9686" s="190" t="s">
        <v>297</v>
      </c>
      <c r="D9686" s="191">
        <v>153655.89000000001</v>
      </c>
      <c r="E9686" s="191"/>
    </row>
    <row r="9687" spans="1:5" x14ac:dyDescent="0.3">
      <c r="A9687" s="188" t="s">
        <v>44230</v>
      </c>
      <c r="B9687" s="189" t="s">
        <v>44231</v>
      </c>
      <c r="C9687" s="190" t="s">
        <v>297</v>
      </c>
      <c r="D9687" s="191">
        <v>155529.87</v>
      </c>
      <c r="E9687" s="191"/>
    </row>
    <row r="9688" spans="1:5" x14ac:dyDescent="0.3">
      <c r="A9688" s="188" t="s">
        <v>44232</v>
      </c>
      <c r="B9688" s="189" t="s">
        <v>44233</v>
      </c>
      <c r="C9688" s="190" t="s">
        <v>297</v>
      </c>
      <c r="D9688" s="191">
        <v>156857.69</v>
      </c>
      <c r="E9688" s="191"/>
    </row>
    <row r="9689" spans="1:5" x14ac:dyDescent="0.3">
      <c r="A9689" s="188" t="s">
        <v>44234</v>
      </c>
      <c r="B9689" s="189" t="s">
        <v>44235</v>
      </c>
      <c r="C9689" s="190" t="s">
        <v>297</v>
      </c>
      <c r="D9689" s="191">
        <v>5482.31</v>
      </c>
      <c r="E9689" s="191"/>
    </row>
    <row r="9690" spans="1:5" x14ac:dyDescent="0.3">
      <c r="A9690" s="188" t="s">
        <v>44236</v>
      </c>
      <c r="B9690" s="189" t="s">
        <v>44237</v>
      </c>
      <c r="C9690" s="190" t="s">
        <v>297</v>
      </c>
      <c r="D9690" s="191">
        <v>5678.83</v>
      </c>
      <c r="E9690" s="191"/>
    </row>
    <row r="9691" spans="1:5" x14ac:dyDescent="0.3">
      <c r="A9691" s="188" t="s">
        <v>44238</v>
      </c>
      <c r="B9691" s="189" t="s">
        <v>44239</v>
      </c>
      <c r="C9691" s="190" t="s">
        <v>297</v>
      </c>
      <c r="D9691" s="191">
        <v>5682.11</v>
      </c>
      <c r="E9691" s="191"/>
    </row>
    <row r="9692" spans="1:5" x14ac:dyDescent="0.3">
      <c r="A9692" s="188" t="s">
        <v>44240</v>
      </c>
      <c r="B9692" s="189" t="s">
        <v>44241</v>
      </c>
      <c r="C9692" s="190" t="s">
        <v>297</v>
      </c>
      <c r="D9692" s="191">
        <v>5811.67</v>
      </c>
      <c r="E9692" s="191"/>
    </row>
    <row r="9693" spans="1:5" x14ac:dyDescent="0.3">
      <c r="A9693" s="188" t="s">
        <v>44242</v>
      </c>
      <c r="B9693" s="189" t="s">
        <v>44243</v>
      </c>
      <c r="C9693" s="190" t="s">
        <v>297</v>
      </c>
      <c r="D9693" s="191">
        <v>5761.89</v>
      </c>
      <c r="E9693" s="191"/>
    </row>
    <row r="9694" spans="1:5" x14ac:dyDescent="0.3">
      <c r="A9694" s="188" t="s">
        <v>44244</v>
      </c>
      <c r="B9694" s="189" t="s">
        <v>44245</v>
      </c>
      <c r="C9694" s="190" t="s">
        <v>297</v>
      </c>
      <c r="D9694" s="191">
        <v>5791.55</v>
      </c>
      <c r="E9694" s="191"/>
    </row>
    <row r="9695" spans="1:5" x14ac:dyDescent="0.3">
      <c r="A9695" s="188" t="s">
        <v>44246</v>
      </c>
      <c r="B9695" s="189" t="s">
        <v>44247</v>
      </c>
      <c r="C9695" s="190" t="s">
        <v>297</v>
      </c>
      <c r="D9695" s="191">
        <v>6002.48</v>
      </c>
      <c r="E9695" s="191"/>
    </row>
    <row r="9696" spans="1:5" x14ac:dyDescent="0.3">
      <c r="A9696" s="188" t="s">
        <v>44248</v>
      </c>
      <c r="B9696" s="189" t="s">
        <v>44249</v>
      </c>
      <c r="C9696" s="190" t="s">
        <v>297</v>
      </c>
      <c r="D9696" s="191">
        <v>6703.2</v>
      </c>
      <c r="E9696" s="191"/>
    </row>
    <row r="9697" spans="1:5" x14ac:dyDescent="0.3">
      <c r="A9697" s="188" t="s">
        <v>44250</v>
      </c>
      <c r="B9697" s="189" t="s">
        <v>44251</v>
      </c>
      <c r="C9697" s="190" t="s">
        <v>297</v>
      </c>
      <c r="D9697" s="191">
        <v>5339</v>
      </c>
      <c r="E9697" s="191"/>
    </row>
    <row r="9698" spans="1:5" x14ac:dyDescent="0.3">
      <c r="A9698" s="188" t="s">
        <v>44252</v>
      </c>
      <c r="B9698" s="189" t="s">
        <v>44253</v>
      </c>
      <c r="C9698" s="190" t="s">
        <v>297</v>
      </c>
      <c r="D9698" s="191">
        <v>7136.99</v>
      </c>
      <c r="E9698" s="191"/>
    </row>
    <row r="9699" spans="1:5" x14ac:dyDescent="0.3">
      <c r="A9699" s="188" t="s">
        <v>44254</v>
      </c>
      <c r="B9699" s="189" t="s">
        <v>44255</v>
      </c>
      <c r="C9699" s="190" t="s">
        <v>297</v>
      </c>
      <c r="D9699" s="191">
        <v>7180.71</v>
      </c>
      <c r="E9699" s="191"/>
    </row>
    <row r="9700" spans="1:5" x14ac:dyDescent="0.3">
      <c r="A9700" s="188" t="s">
        <v>44256</v>
      </c>
      <c r="B9700" s="189" t="s">
        <v>44257</v>
      </c>
      <c r="C9700" s="190" t="s">
        <v>297</v>
      </c>
      <c r="D9700" s="191">
        <v>5947.34</v>
      </c>
      <c r="E9700" s="191"/>
    </row>
    <row r="9701" spans="1:5" x14ac:dyDescent="0.3">
      <c r="A9701" s="188" t="s">
        <v>44258</v>
      </c>
      <c r="B9701" s="189" t="s">
        <v>44259</v>
      </c>
      <c r="C9701" s="190" t="s">
        <v>297</v>
      </c>
      <c r="D9701" s="191">
        <v>16428.39</v>
      </c>
      <c r="E9701" s="191"/>
    </row>
    <row r="9702" spans="1:5" x14ac:dyDescent="0.3">
      <c r="A9702" s="188" t="s">
        <v>44260</v>
      </c>
      <c r="B9702" s="189" t="s">
        <v>44261</v>
      </c>
      <c r="C9702" s="190" t="s">
        <v>297</v>
      </c>
      <c r="D9702" s="191">
        <v>16797.419999999998</v>
      </c>
      <c r="E9702" s="191"/>
    </row>
    <row r="9703" spans="1:5" x14ac:dyDescent="0.3">
      <c r="A9703" s="188" t="s">
        <v>44262</v>
      </c>
      <c r="B9703" s="189" t="s">
        <v>44263</v>
      </c>
      <c r="C9703" s="190" t="s">
        <v>297</v>
      </c>
      <c r="D9703" s="191">
        <v>17175.57</v>
      </c>
      <c r="E9703" s="191"/>
    </row>
    <row r="9704" spans="1:5" x14ac:dyDescent="0.3">
      <c r="A9704" s="188" t="s">
        <v>44264</v>
      </c>
      <c r="B9704" s="189" t="s">
        <v>44265</v>
      </c>
      <c r="C9704" s="190" t="s">
        <v>297</v>
      </c>
      <c r="D9704" s="191">
        <v>7548.21</v>
      </c>
      <c r="E9704" s="191"/>
    </row>
    <row r="9705" spans="1:5" x14ac:dyDescent="0.3">
      <c r="A9705" s="188" t="s">
        <v>44266</v>
      </c>
      <c r="B9705" s="189" t="s">
        <v>44267</v>
      </c>
      <c r="C9705" s="190" t="s">
        <v>297</v>
      </c>
      <c r="D9705" s="191">
        <v>7412.99</v>
      </c>
      <c r="E9705" s="191"/>
    </row>
    <row r="9706" spans="1:5" x14ac:dyDescent="0.3">
      <c r="A9706" s="188" t="s">
        <v>44268</v>
      </c>
      <c r="B9706" s="189" t="s">
        <v>44269</v>
      </c>
      <c r="C9706" s="190" t="s">
        <v>297</v>
      </c>
      <c r="D9706" s="191">
        <v>7933.08</v>
      </c>
      <c r="E9706" s="191"/>
    </row>
    <row r="9707" spans="1:5" x14ac:dyDescent="0.3">
      <c r="A9707" s="188" t="s">
        <v>44270</v>
      </c>
      <c r="B9707" s="189" t="s">
        <v>44271</v>
      </c>
      <c r="C9707" s="190" t="s">
        <v>297</v>
      </c>
      <c r="D9707" s="191">
        <v>7992.48</v>
      </c>
      <c r="E9707" s="191"/>
    </row>
    <row r="9708" spans="1:5" x14ac:dyDescent="0.3">
      <c r="A9708" s="188" t="s">
        <v>44272</v>
      </c>
      <c r="B9708" s="189" t="s">
        <v>44273</v>
      </c>
      <c r="C9708" s="190" t="s">
        <v>297</v>
      </c>
      <c r="D9708" s="191">
        <v>8049.12</v>
      </c>
      <c r="E9708" s="191"/>
    </row>
    <row r="9709" spans="1:5" x14ac:dyDescent="0.3">
      <c r="A9709" s="188" t="s">
        <v>44274</v>
      </c>
      <c r="B9709" s="189" t="s">
        <v>44275</v>
      </c>
      <c r="C9709" s="190" t="s">
        <v>297</v>
      </c>
      <c r="D9709" s="191">
        <v>8543.48</v>
      </c>
      <c r="E9709" s="191"/>
    </row>
    <row r="9710" spans="1:5" x14ac:dyDescent="0.3">
      <c r="A9710" s="188" t="s">
        <v>44276</v>
      </c>
      <c r="B9710" s="189" t="s">
        <v>44277</v>
      </c>
      <c r="C9710" s="190" t="s">
        <v>297</v>
      </c>
      <c r="D9710" s="191">
        <v>8604.5400000000009</v>
      </c>
      <c r="E9710" s="191"/>
    </row>
    <row r="9711" spans="1:5" x14ac:dyDescent="0.3">
      <c r="A9711" s="188" t="s">
        <v>44278</v>
      </c>
      <c r="B9711" s="189" t="s">
        <v>44279</v>
      </c>
      <c r="C9711" s="190" t="s">
        <v>297</v>
      </c>
      <c r="D9711" s="191">
        <v>8687.02</v>
      </c>
      <c r="E9711" s="191"/>
    </row>
    <row r="9712" spans="1:5" x14ac:dyDescent="0.3">
      <c r="A9712" s="188" t="s">
        <v>44280</v>
      </c>
      <c r="B9712" s="189" t="s">
        <v>44281</v>
      </c>
      <c r="C9712" s="190" t="s">
        <v>297</v>
      </c>
      <c r="D9712" s="191">
        <v>19370.150000000001</v>
      </c>
      <c r="E9712" s="191"/>
    </row>
    <row r="9713" spans="1:5" x14ac:dyDescent="0.3">
      <c r="A9713" s="188" t="s">
        <v>44282</v>
      </c>
      <c r="B9713" s="189" t="s">
        <v>44283</v>
      </c>
      <c r="C9713" s="190" t="s">
        <v>297</v>
      </c>
      <c r="D9713" s="191">
        <v>20816.259999999998</v>
      </c>
      <c r="E9713" s="191"/>
    </row>
    <row r="9714" spans="1:5" x14ac:dyDescent="0.3">
      <c r="A9714" s="188" t="s">
        <v>44284</v>
      </c>
      <c r="B9714" s="189" t="s">
        <v>44285</v>
      </c>
      <c r="C9714" s="190" t="s">
        <v>297</v>
      </c>
      <c r="D9714" s="191">
        <v>20673.57</v>
      </c>
      <c r="E9714" s="191"/>
    </row>
    <row r="9715" spans="1:5" x14ac:dyDescent="0.3">
      <c r="A9715" s="188" t="s">
        <v>44286</v>
      </c>
      <c r="B9715" s="189" t="s">
        <v>44287</v>
      </c>
      <c r="C9715" s="190" t="s">
        <v>297</v>
      </c>
      <c r="D9715" s="191">
        <v>10715.08</v>
      </c>
      <c r="E9715" s="191"/>
    </row>
    <row r="9716" spans="1:5" x14ac:dyDescent="0.3">
      <c r="A9716" s="188" t="s">
        <v>44288</v>
      </c>
      <c r="B9716" s="189" t="s">
        <v>44289</v>
      </c>
      <c r="C9716" s="190" t="s">
        <v>297</v>
      </c>
      <c r="D9716" s="191">
        <v>10496.91</v>
      </c>
      <c r="E9716" s="191"/>
    </row>
    <row r="9717" spans="1:5" x14ac:dyDescent="0.3">
      <c r="A9717" s="188" t="s">
        <v>44290</v>
      </c>
      <c r="B9717" s="189" t="s">
        <v>44291</v>
      </c>
      <c r="C9717" s="190" t="s">
        <v>297</v>
      </c>
      <c r="D9717" s="191">
        <v>10809.14</v>
      </c>
      <c r="E9717" s="191"/>
    </row>
    <row r="9718" spans="1:5" x14ac:dyDescent="0.3">
      <c r="A9718" s="188" t="s">
        <v>44292</v>
      </c>
      <c r="B9718" s="189" t="s">
        <v>44293</v>
      </c>
      <c r="C9718" s="190" t="s">
        <v>297</v>
      </c>
      <c r="D9718" s="191">
        <v>10987.44</v>
      </c>
      <c r="E9718" s="191"/>
    </row>
    <row r="9719" spans="1:5" x14ac:dyDescent="0.3">
      <c r="A9719" s="188" t="s">
        <v>44294</v>
      </c>
      <c r="B9719" s="189" t="s">
        <v>44295</v>
      </c>
      <c r="C9719" s="190" t="s">
        <v>297</v>
      </c>
      <c r="D9719" s="191">
        <v>10952.36</v>
      </c>
      <c r="E9719" s="191"/>
    </row>
    <row r="9720" spans="1:5" x14ac:dyDescent="0.3">
      <c r="A9720" s="188" t="s">
        <v>44296</v>
      </c>
      <c r="B9720" s="189" t="s">
        <v>44297</v>
      </c>
      <c r="C9720" s="190" t="s">
        <v>297</v>
      </c>
      <c r="D9720" s="191">
        <v>11937.85</v>
      </c>
      <c r="E9720" s="191"/>
    </row>
    <row r="9721" spans="1:5" x14ac:dyDescent="0.3">
      <c r="A9721" s="188" t="s">
        <v>44298</v>
      </c>
      <c r="B9721" s="189" t="s">
        <v>44299</v>
      </c>
      <c r="C9721" s="190" t="s">
        <v>297</v>
      </c>
      <c r="D9721" s="191">
        <v>11946.96</v>
      </c>
      <c r="E9721" s="191"/>
    </row>
    <row r="9722" spans="1:5" x14ac:dyDescent="0.3">
      <c r="A9722" s="188" t="s">
        <v>44300</v>
      </c>
      <c r="B9722" s="189" t="s">
        <v>44301</v>
      </c>
      <c r="C9722" s="190" t="s">
        <v>297</v>
      </c>
      <c r="D9722" s="191">
        <v>12039.39</v>
      </c>
      <c r="E9722" s="191"/>
    </row>
    <row r="9723" spans="1:5" x14ac:dyDescent="0.3">
      <c r="A9723" s="188" t="s">
        <v>44302</v>
      </c>
      <c r="B9723" s="189" t="s">
        <v>44303</v>
      </c>
      <c r="C9723" s="190" t="s">
        <v>297</v>
      </c>
      <c r="D9723" s="191">
        <v>25678.400000000001</v>
      </c>
      <c r="E9723" s="191"/>
    </row>
    <row r="9724" spans="1:5" x14ac:dyDescent="0.3">
      <c r="A9724" s="188" t="s">
        <v>44304</v>
      </c>
      <c r="B9724" s="189" t="s">
        <v>44305</v>
      </c>
      <c r="C9724" s="190" t="s">
        <v>297</v>
      </c>
      <c r="D9724" s="191">
        <v>25731.73</v>
      </c>
      <c r="E9724" s="191"/>
    </row>
    <row r="9725" spans="1:5" x14ac:dyDescent="0.3">
      <c r="A9725" s="188" t="s">
        <v>44306</v>
      </c>
      <c r="B9725" s="189" t="s">
        <v>44307</v>
      </c>
      <c r="C9725" s="190" t="s">
        <v>297</v>
      </c>
      <c r="D9725" s="191">
        <v>27487.52</v>
      </c>
      <c r="E9725" s="191"/>
    </row>
    <row r="9726" spans="1:5" x14ac:dyDescent="0.3">
      <c r="A9726" s="188" t="s">
        <v>44308</v>
      </c>
      <c r="B9726" s="189" t="s">
        <v>44309</v>
      </c>
      <c r="C9726" s="190" t="s">
        <v>297</v>
      </c>
      <c r="D9726" s="191">
        <v>28067.69</v>
      </c>
      <c r="E9726" s="191"/>
    </row>
    <row r="9727" spans="1:5" x14ac:dyDescent="0.3">
      <c r="A9727" s="188" t="s">
        <v>44310</v>
      </c>
      <c r="B9727" s="189" t="s">
        <v>44311</v>
      </c>
      <c r="C9727" s="190" t="s">
        <v>297</v>
      </c>
      <c r="D9727" s="191">
        <v>29082.42</v>
      </c>
      <c r="E9727" s="191"/>
    </row>
    <row r="9728" spans="1:5" x14ac:dyDescent="0.3">
      <c r="A9728" s="188" t="s">
        <v>44312</v>
      </c>
      <c r="B9728" s="189" t="s">
        <v>44313</v>
      </c>
      <c r="C9728" s="190" t="s">
        <v>297</v>
      </c>
      <c r="D9728" s="191">
        <v>29287.93</v>
      </c>
      <c r="E9728" s="191"/>
    </row>
    <row r="9729" spans="1:5" x14ac:dyDescent="0.3">
      <c r="A9729" s="188" t="s">
        <v>44314</v>
      </c>
      <c r="B9729" s="189" t="s">
        <v>44315</v>
      </c>
      <c r="C9729" s="190" t="s">
        <v>297</v>
      </c>
      <c r="D9729" s="191">
        <v>24608.27</v>
      </c>
      <c r="E9729" s="191"/>
    </row>
    <row r="9730" spans="1:5" x14ac:dyDescent="0.3">
      <c r="A9730" s="188" t="s">
        <v>44316</v>
      </c>
      <c r="B9730" s="189" t="s">
        <v>44317</v>
      </c>
      <c r="C9730" s="190" t="s">
        <v>297</v>
      </c>
      <c r="D9730" s="191">
        <v>24069.279999999999</v>
      </c>
      <c r="E9730" s="191"/>
    </row>
    <row r="9731" spans="1:5" x14ac:dyDescent="0.3">
      <c r="A9731" s="188" t="s">
        <v>44318</v>
      </c>
      <c r="B9731" s="189" t="s">
        <v>44319</v>
      </c>
      <c r="C9731" s="190" t="s">
        <v>297</v>
      </c>
      <c r="D9731" s="191">
        <v>25773.85</v>
      </c>
      <c r="E9731" s="191"/>
    </row>
    <row r="9732" spans="1:5" x14ac:dyDescent="0.3">
      <c r="A9732" s="188" t="s">
        <v>44320</v>
      </c>
      <c r="B9732" s="189" t="s">
        <v>44321</v>
      </c>
      <c r="C9732" s="190" t="s">
        <v>297</v>
      </c>
      <c r="D9732" s="191">
        <v>25498.26</v>
      </c>
      <c r="E9732" s="191"/>
    </row>
    <row r="9733" spans="1:5" x14ac:dyDescent="0.3">
      <c r="A9733" s="188" t="s">
        <v>44322</v>
      </c>
      <c r="B9733" s="189" t="s">
        <v>44323</v>
      </c>
      <c r="C9733" s="190" t="s">
        <v>297</v>
      </c>
      <c r="D9733" s="191">
        <v>26592.42</v>
      </c>
      <c r="E9733" s="191"/>
    </row>
    <row r="9734" spans="1:5" x14ac:dyDescent="0.3">
      <c r="A9734" s="188" t="s">
        <v>44324</v>
      </c>
      <c r="B9734" s="189" t="s">
        <v>44325</v>
      </c>
      <c r="C9734" s="190" t="s">
        <v>297</v>
      </c>
      <c r="D9734" s="191">
        <v>32823.050000000003</v>
      </c>
      <c r="E9734" s="191"/>
    </row>
    <row r="9735" spans="1:5" x14ac:dyDescent="0.3">
      <c r="A9735" s="188" t="s">
        <v>44326</v>
      </c>
      <c r="B9735" s="189" t="s">
        <v>44327</v>
      </c>
      <c r="C9735" s="190" t="s">
        <v>297</v>
      </c>
      <c r="D9735" s="191">
        <v>32823.050000000003</v>
      </c>
      <c r="E9735" s="191"/>
    </row>
    <row r="9736" spans="1:5" x14ac:dyDescent="0.3">
      <c r="A9736" s="188" t="s">
        <v>44328</v>
      </c>
      <c r="B9736" s="189" t="s">
        <v>44329</v>
      </c>
      <c r="C9736" s="190" t="s">
        <v>297</v>
      </c>
      <c r="D9736" s="191">
        <v>33525.379999999997</v>
      </c>
      <c r="E9736" s="191"/>
    </row>
    <row r="9737" spans="1:5" x14ac:dyDescent="0.3">
      <c r="A9737" s="188" t="s">
        <v>44330</v>
      </c>
      <c r="B9737" s="189" t="s">
        <v>44331</v>
      </c>
      <c r="C9737" s="190" t="s">
        <v>297</v>
      </c>
      <c r="D9737" s="191">
        <v>34815.5</v>
      </c>
      <c r="E9737" s="191"/>
    </row>
    <row r="9738" spans="1:5" x14ac:dyDescent="0.3">
      <c r="A9738" s="188" t="s">
        <v>44332</v>
      </c>
      <c r="B9738" s="189" t="s">
        <v>44333</v>
      </c>
      <c r="C9738" s="190" t="s">
        <v>297</v>
      </c>
      <c r="D9738" s="191">
        <v>35006.78</v>
      </c>
      <c r="E9738" s="191"/>
    </row>
    <row r="9739" spans="1:5" x14ac:dyDescent="0.3">
      <c r="A9739" s="188" t="s">
        <v>44334</v>
      </c>
      <c r="B9739" s="189" t="s">
        <v>44335</v>
      </c>
      <c r="C9739" s="190" t="s">
        <v>297</v>
      </c>
      <c r="D9739" s="191">
        <v>36074.21</v>
      </c>
      <c r="E9739" s="191"/>
    </row>
    <row r="9740" spans="1:5" x14ac:dyDescent="0.3">
      <c r="A9740" s="188" t="s">
        <v>44336</v>
      </c>
      <c r="B9740" s="189" t="s">
        <v>44337</v>
      </c>
      <c r="C9740" s="190" t="s">
        <v>297</v>
      </c>
      <c r="D9740" s="191">
        <v>38799.42</v>
      </c>
      <c r="E9740" s="191"/>
    </row>
    <row r="9741" spans="1:5" x14ac:dyDescent="0.3">
      <c r="A9741" s="188" t="s">
        <v>44338</v>
      </c>
      <c r="B9741" s="189" t="s">
        <v>44339</v>
      </c>
      <c r="C9741" s="190" t="s">
        <v>297</v>
      </c>
      <c r="D9741" s="191">
        <v>41356.03</v>
      </c>
      <c r="E9741" s="191"/>
    </row>
    <row r="9742" spans="1:5" x14ac:dyDescent="0.3">
      <c r="A9742" s="188" t="s">
        <v>44340</v>
      </c>
      <c r="B9742" s="189" t="s">
        <v>44341</v>
      </c>
      <c r="C9742" s="190" t="s">
        <v>297</v>
      </c>
      <c r="D9742" s="191">
        <v>42603.15</v>
      </c>
      <c r="E9742" s="191"/>
    </row>
    <row r="9743" spans="1:5" x14ac:dyDescent="0.3">
      <c r="A9743" s="188" t="s">
        <v>44342</v>
      </c>
      <c r="B9743" s="189" t="s">
        <v>44343</v>
      </c>
      <c r="C9743" s="190" t="s">
        <v>297</v>
      </c>
      <c r="D9743" s="191">
        <v>49928.73</v>
      </c>
      <c r="E9743" s="191"/>
    </row>
    <row r="9744" spans="1:5" x14ac:dyDescent="0.3">
      <c r="A9744" s="188" t="s">
        <v>44344</v>
      </c>
      <c r="B9744" s="189" t="s">
        <v>44345</v>
      </c>
      <c r="C9744" s="190" t="s">
        <v>297</v>
      </c>
      <c r="D9744" s="191">
        <v>48212.51</v>
      </c>
      <c r="E9744" s="191"/>
    </row>
    <row r="9745" spans="1:5" x14ac:dyDescent="0.3">
      <c r="A9745" s="188" t="s">
        <v>44346</v>
      </c>
      <c r="B9745" s="189" t="s">
        <v>44347</v>
      </c>
      <c r="C9745" s="190" t="s">
        <v>297</v>
      </c>
      <c r="D9745" s="191">
        <v>48523.65</v>
      </c>
      <c r="E9745" s="191"/>
    </row>
    <row r="9746" spans="1:5" x14ac:dyDescent="0.3">
      <c r="A9746" s="188" t="s">
        <v>44348</v>
      </c>
      <c r="B9746" s="189" t="s">
        <v>44349</v>
      </c>
      <c r="C9746" s="190" t="s">
        <v>297</v>
      </c>
      <c r="D9746" s="191">
        <v>62947.23</v>
      </c>
      <c r="E9746" s="191"/>
    </row>
    <row r="9747" spans="1:5" x14ac:dyDescent="0.3">
      <c r="A9747" s="188" t="s">
        <v>44350</v>
      </c>
      <c r="B9747" s="189" t="s">
        <v>44351</v>
      </c>
      <c r="C9747" s="190" t="s">
        <v>297</v>
      </c>
      <c r="D9747" s="191">
        <v>61805.67</v>
      </c>
      <c r="E9747" s="191"/>
    </row>
    <row r="9748" spans="1:5" x14ac:dyDescent="0.3">
      <c r="A9748" s="188" t="s">
        <v>44352</v>
      </c>
      <c r="B9748" s="189" t="s">
        <v>44353</v>
      </c>
      <c r="C9748" s="190" t="s">
        <v>297</v>
      </c>
      <c r="D9748" s="191">
        <v>62785.34</v>
      </c>
      <c r="E9748" s="191"/>
    </row>
    <row r="9749" spans="1:5" x14ac:dyDescent="0.3">
      <c r="A9749" s="188" t="s">
        <v>44354</v>
      </c>
      <c r="B9749" s="189" t="s">
        <v>44355</v>
      </c>
      <c r="C9749" s="190" t="s">
        <v>297</v>
      </c>
      <c r="D9749" s="191">
        <v>72266.100000000006</v>
      </c>
      <c r="E9749" s="191"/>
    </row>
    <row r="9750" spans="1:5" x14ac:dyDescent="0.3">
      <c r="A9750" s="188" t="s">
        <v>44356</v>
      </c>
      <c r="B9750" s="189" t="s">
        <v>44357</v>
      </c>
      <c r="C9750" s="190" t="s">
        <v>297</v>
      </c>
      <c r="D9750" s="191">
        <v>69817.100000000006</v>
      </c>
      <c r="E9750" s="191"/>
    </row>
    <row r="9751" spans="1:5" x14ac:dyDescent="0.3">
      <c r="A9751" s="188" t="s">
        <v>44358</v>
      </c>
      <c r="B9751" s="189" t="s">
        <v>44359</v>
      </c>
      <c r="C9751" s="190" t="s">
        <v>297</v>
      </c>
      <c r="D9751" s="191">
        <v>71753.45</v>
      </c>
      <c r="E9751" s="191"/>
    </row>
    <row r="9752" spans="1:5" x14ac:dyDescent="0.3">
      <c r="A9752" s="188" t="s">
        <v>44360</v>
      </c>
      <c r="B9752" s="189" t="s">
        <v>44361</v>
      </c>
      <c r="C9752" s="190" t="s">
        <v>297</v>
      </c>
      <c r="D9752" s="191">
        <v>57643.49</v>
      </c>
      <c r="E9752" s="191"/>
    </row>
    <row r="9753" spans="1:5" x14ac:dyDescent="0.3">
      <c r="A9753" s="188" t="s">
        <v>44362</v>
      </c>
      <c r="B9753" s="189" t="s">
        <v>44363</v>
      </c>
      <c r="C9753" s="190" t="s">
        <v>297</v>
      </c>
      <c r="D9753" s="191">
        <v>60801.2</v>
      </c>
      <c r="E9753" s="191"/>
    </row>
    <row r="9754" spans="1:5" x14ac:dyDescent="0.3">
      <c r="A9754" s="188" t="s">
        <v>44364</v>
      </c>
      <c r="B9754" s="189" t="s">
        <v>44365</v>
      </c>
      <c r="C9754" s="190" t="s">
        <v>297</v>
      </c>
      <c r="D9754" s="191">
        <v>60801.2</v>
      </c>
      <c r="E9754" s="191"/>
    </row>
    <row r="9755" spans="1:5" x14ac:dyDescent="0.3">
      <c r="A9755" s="188" t="s">
        <v>44366</v>
      </c>
      <c r="B9755" s="189" t="s">
        <v>44367</v>
      </c>
      <c r="C9755" s="190" t="s">
        <v>297</v>
      </c>
      <c r="D9755" s="191">
        <v>71918.58</v>
      </c>
      <c r="E9755" s="191"/>
    </row>
    <row r="9756" spans="1:5" x14ac:dyDescent="0.3">
      <c r="A9756" s="188" t="s">
        <v>44368</v>
      </c>
      <c r="B9756" s="189" t="s">
        <v>44369</v>
      </c>
      <c r="C9756" s="190" t="s">
        <v>297</v>
      </c>
      <c r="D9756" s="191">
        <v>71962.55</v>
      </c>
      <c r="E9756" s="191"/>
    </row>
    <row r="9757" spans="1:5" x14ac:dyDescent="0.3">
      <c r="A9757" s="188" t="s">
        <v>44370</v>
      </c>
      <c r="B9757" s="189" t="s">
        <v>44371</v>
      </c>
      <c r="C9757" s="190" t="s">
        <v>297</v>
      </c>
      <c r="D9757" s="191">
        <v>71027.789999999994</v>
      </c>
      <c r="E9757" s="191"/>
    </row>
    <row r="9758" spans="1:5" x14ac:dyDescent="0.3">
      <c r="A9758" s="188" t="s">
        <v>44372</v>
      </c>
      <c r="B9758" s="189" t="s">
        <v>44373</v>
      </c>
      <c r="C9758" s="190" t="s">
        <v>297</v>
      </c>
      <c r="D9758" s="191">
        <v>80752.820000000007</v>
      </c>
      <c r="E9758" s="191"/>
    </row>
    <row r="9759" spans="1:5" x14ac:dyDescent="0.3">
      <c r="A9759" s="188" t="s">
        <v>44374</v>
      </c>
      <c r="B9759" s="189" t="s">
        <v>44375</v>
      </c>
      <c r="C9759" s="190" t="s">
        <v>297</v>
      </c>
      <c r="D9759" s="191">
        <v>82478.52</v>
      </c>
      <c r="E9759" s="191"/>
    </row>
    <row r="9760" spans="1:5" x14ac:dyDescent="0.3">
      <c r="A9760" s="188" t="s">
        <v>44376</v>
      </c>
      <c r="B9760" s="189" t="s">
        <v>44377</v>
      </c>
      <c r="C9760" s="190" t="s">
        <v>297</v>
      </c>
      <c r="D9760" s="191">
        <v>83514.44</v>
      </c>
      <c r="E9760" s="191"/>
    </row>
    <row r="9761" spans="1:5" x14ac:dyDescent="0.3">
      <c r="A9761" s="188" t="s">
        <v>44378</v>
      </c>
      <c r="B9761" s="189" t="s">
        <v>44379</v>
      </c>
      <c r="C9761" s="190" t="s">
        <v>297</v>
      </c>
      <c r="D9761" s="191">
        <v>81625.81</v>
      </c>
      <c r="E9761" s="191"/>
    </row>
    <row r="9762" spans="1:5" x14ac:dyDescent="0.3">
      <c r="A9762" s="188" t="s">
        <v>44380</v>
      </c>
      <c r="B9762" s="189" t="s">
        <v>44381</v>
      </c>
      <c r="C9762" s="190" t="s">
        <v>297</v>
      </c>
      <c r="D9762" s="191">
        <v>85716.75</v>
      </c>
      <c r="E9762" s="191"/>
    </row>
    <row r="9763" spans="1:5" x14ac:dyDescent="0.3">
      <c r="A9763" s="188" t="s">
        <v>44382</v>
      </c>
      <c r="B9763" s="189" t="s">
        <v>44383</v>
      </c>
      <c r="C9763" s="190" t="s">
        <v>297</v>
      </c>
      <c r="D9763" s="191">
        <v>87790.59</v>
      </c>
      <c r="E9763" s="191"/>
    </row>
    <row r="9764" spans="1:5" x14ac:dyDescent="0.3">
      <c r="A9764" s="188" t="s">
        <v>44384</v>
      </c>
      <c r="B9764" s="189" t="s">
        <v>44385</v>
      </c>
      <c r="C9764" s="190" t="s">
        <v>297</v>
      </c>
      <c r="D9764" s="191">
        <v>66261.77</v>
      </c>
      <c r="E9764" s="191"/>
    </row>
    <row r="9765" spans="1:5" x14ac:dyDescent="0.3">
      <c r="A9765" s="188" t="s">
        <v>44386</v>
      </c>
      <c r="B9765" s="189" t="s">
        <v>44387</v>
      </c>
      <c r="C9765" s="190" t="s">
        <v>297</v>
      </c>
      <c r="D9765" s="191">
        <v>64344.99</v>
      </c>
      <c r="E9765" s="191"/>
    </row>
    <row r="9766" spans="1:5" x14ac:dyDescent="0.3">
      <c r="A9766" s="188" t="s">
        <v>44388</v>
      </c>
      <c r="B9766" s="189" t="s">
        <v>44389</v>
      </c>
      <c r="C9766" s="190" t="s">
        <v>297</v>
      </c>
      <c r="D9766" s="191">
        <v>67937.83</v>
      </c>
      <c r="E9766" s="191"/>
    </row>
    <row r="9767" spans="1:5" x14ac:dyDescent="0.3">
      <c r="A9767" s="188" t="s">
        <v>44390</v>
      </c>
      <c r="B9767" s="189" t="s">
        <v>44391</v>
      </c>
      <c r="C9767" s="190" t="s">
        <v>297</v>
      </c>
      <c r="D9767" s="191">
        <v>77299.75</v>
      </c>
      <c r="E9767" s="191"/>
    </row>
    <row r="9768" spans="1:5" x14ac:dyDescent="0.3">
      <c r="A9768" s="188" t="s">
        <v>44392</v>
      </c>
      <c r="B9768" s="189" t="s">
        <v>44393</v>
      </c>
      <c r="C9768" s="190" t="s">
        <v>297</v>
      </c>
      <c r="D9768" s="191">
        <v>77658.52</v>
      </c>
      <c r="E9768" s="191"/>
    </row>
    <row r="9769" spans="1:5" x14ac:dyDescent="0.3">
      <c r="A9769" s="188" t="s">
        <v>44394</v>
      </c>
      <c r="B9769" s="189" t="s">
        <v>44395</v>
      </c>
      <c r="C9769" s="190" t="s">
        <v>297</v>
      </c>
      <c r="D9769" s="191">
        <v>78391.88</v>
      </c>
      <c r="E9769" s="191"/>
    </row>
    <row r="9770" spans="1:5" x14ac:dyDescent="0.3">
      <c r="A9770" s="188" t="s">
        <v>44396</v>
      </c>
      <c r="B9770" s="189" t="s">
        <v>44397</v>
      </c>
      <c r="C9770" s="190" t="s">
        <v>297</v>
      </c>
      <c r="D9770" s="191">
        <v>96056.31</v>
      </c>
      <c r="E9770" s="191"/>
    </row>
    <row r="9771" spans="1:5" x14ac:dyDescent="0.3">
      <c r="A9771" s="188" t="s">
        <v>44398</v>
      </c>
      <c r="B9771" s="189" t="s">
        <v>44399</v>
      </c>
      <c r="C9771" s="190" t="s">
        <v>297</v>
      </c>
      <c r="D9771" s="191">
        <v>97455.32</v>
      </c>
      <c r="E9771" s="191"/>
    </row>
    <row r="9772" spans="1:5" x14ac:dyDescent="0.3">
      <c r="A9772" s="188" t="s">
        <v>44400</v>
      </c>
      <c r="B9772" s="189" t="s">
        <v>44401</v>
      </c>
      <c r="C9772" s="190" t="s">
        <v>297</v>
      </c>
      <c r="D9772" s="191">
        <v>98369.07</v>
      </c>
      <c r="E9772" s="191"/>
    </row>
    <row r="9773" spans="1:5" x14ac:dyDescent="0.3">
      <c r="A9773" s="188" t="s">
        <v>44402</v>
      </c>
      <c r="B9773" s="189" t="s">
        <v>44403</v>
      </c>
      <c r="C9773" s="190" t="s">
        <v>297</v>
      </c>
      <c r="D9773" s="191">
        <v>101111.08</v>
      </c>
      <c r="E9773" s="191"/>
    </row>
    <row r="9774" spans="1:5" x14ac:dyDescent="0.3">
      <c r="A9774" s="188" t="s">
        <v>44404</v>
      </c>
      <c r="B9774" s="189" t="s">
        <v>44405</v>
      </c>
      <c r="C9774" s="190" t="s">
        <v>297</v>
      </c>
      <c r="D9774" s="191">
        <v>102622.84</v>
      </c>
      <c r="E9774" s="191"/>
    </row>
    <row r="9775" spans="1:5" x14ac:dyDescent="0.3">
      <c r="A9775" s="188" t="s">
        <v>44406</v>
      </c>
      <c r="B9775" s="189" t="s">
        <v>44407</v>
      </c>
      <c r="C9775" s="190" t="s">
        <v>297</v>
      </c>
      <c r="D9775" s="191">
        <v>104825.35</v>
      </c>
      <c r="E9775" s="191"/>
    </row>
    <row r="9776" spans="1:5" x14ac:dyDescent="0.3">
      <c r="A9776" s="188" t="s">
        <v>44408</v>
      </c>
      <c r="B9776" s="189" t="s">
        <v>44409</v>
      </c>
      <c r="C9776" s="190" t="s">
        <v>297</v>
      </c>
      <c r="D9776" s="191">
        <v>105971.19</v>
      </c>
      <c r="E9776" s="191"/>
    </row>
    <row r="9777" spans="1:5" x14ac:dyDescent="0.3">
      <c r="A9777" s="188" t="s">
        <v>44410</v>
      </c>
      <c r="B9777" s="189" t="s">
        <v>44411</v>
      </c>
      <c r="C9777" s="190" t="s">
        <v>297</v>
      </c>
      <c r="D9777" s="191">
        <v>106513.92</v>
      </c>
      <c r="E9777" s="191"/>
    </row>
    <row r="9778" spans="1:5" x14ac:dyDescent="0.3">
      <c r="A9778" s="188" t="s">
        <v>44412</v>
      </c>
      <c r="B9778" s="189" t="s">
        <v>44413</v>
      </c>
      <c r="C9778" s="190" t="s">
        <v>297</v>
      </c>
      <c r="D9778" s="191">
        <v>109550.86</v>
      </c>
      <c r="E9778" s="191"/>
    </row>
    <row r="9779" spans="1:5" x14ac:dyDescent="0.3">
      <c r="A9779" s="188" t="s">
        <v>44414</v>
      </c>
      <c r="B9779" s="189" t="s">
        <v>44415</v>
      </c>
      <c r="C9779" s="190" t="s">
        <v>297</v>
      </c>
      <c r="D9779" s="191">
        <v>627.44000000000005</v>
      </c>
      <c r="E9779" s="191"/>
    </row>
    <row r="9780" spans="1:5" x14ac:dyDescent="0.3">
      <c r="A9780" s="188" t="s">
        <v>44416</v>
      </c>
      <c r="B9780" s="189" t="s">
        <v>44417</v>
      </c>
      <c r="C9780" s="190" t="s">
        <v>297</v>
      </c>
      <c r="D9780" s="191">
        <v>544.83000000000004</v>
      </c>
      <c r="E9780" s="191"/>
    </row>
    <row r="9781" spans="1:5" x14ac:dyDescent="0.3">
      <c r="A9781" s="188" t="s">
        <v>44418</v>
      </c>
      <c r="B9781" s="189" t="s">
        <v>44419</v>
      </c>
      <c r="C9781" s="190" t="s">
        <v>297</v>
      </c>
      <c r="D9781" s="191">
        <v>607.01</v>
      </c>
      <c r="E9781" s="191"/>
    </row>
    <row r="9782" spans="1:5" x14ac:dyDescent="0.3">
      <c r="A9782" s="188" t="s">
        <v>44420</v>
      </c>
      <c r="B9782" s="189" t="s">
        <v>44421</v>
      </c>
      <c r="C9782" s="190" t="s">
        <v>297</v>
      </c>
      <c r="D9782" s="191">
        <v>96813.21</v>
      </c>
      <c r="E9782" s="191"/>
    </row>
    <row r="9783" spans="1:5" x14ac:dyDescent="0.3">
      <c r="A9783" s="188" t="s">
        <v>44422</v>
      </c>
      <c r="B9783" s="189" t="s">
        <v>44423</v>
      </c>
      <c r="C9783" s="190" t="s">
        <v>297</v>
      </c>
      <c r="D9783" s="191">
        <v>105154.39</v>
      </c>
      <c r="E9783" s="191"/>
    </row>
    <row r="9784" spans="1:5" x14ac:dyDescent="0.3">
      <c r="A9784" s="188" t="s">
        <v>44424</v>
      </c>
      <c r="B9784" s="189" t="s">
        <v>44425</v>
      </c>
      <c r="C9784" s="190" t="s">
        <v>297</v>
      </c>
      <c r="D9784" s="191">
        <v>52605.38</v>
      </c>
      <c r="E9784" s="191"/>
    </row>
    <row r="9785" spans="1:5" x14ac:dyDescent="0.3">
      <c r="A9785" s="188" t="s">
        <v>44426</v>
      </c>
      <c r="B9785" s="189" t="s">
        <v>44427</v>
      </c>
      <c r="C9785" s="190" t="s">
        <v>297</v>
      </c>
      <c r="D9785" s="191">
        <v>60503.19</v>
      </c>
      <c r="E9785" s="191"/>
    </row>
    <row r="9786" spans="1:5" x14ac:dyDescent="0.3">
      <c r="A9786" s="188" t="s">
        <v>44428</v>
      </c>
      <c r="B9786" s="189" t="s">
        <v>44429</v>
      </c>
      <c r="C9786" s="190" t="s">
        <v>297</v>
      </c>
      <c r="D9786" s="191">
        <v>68295.91</v>
      </c>
      <c r="E9786" s="191"/>
    </row>
    <row r="9787" spans="1:5" x14ac:dyDescent="0.3">
      <c r="A9787" s="188" t="s">
        <v>44430</v>
      </c>
      <c r="B9787" s="189" t="s">
        <v>44431</v>
      </c>
      <c r="C9787" s="190" t="s">
        <v>297</v>
      </c>
      <c r="D9787" s="191">
        <v>72786.38</v>
      </c>
      <c r="E9787" s="191"/>
    </row>
    <row r="9788" spans="1:5" x14ac:dyDescent="0.3">
      <c r="A9788" s="188" t="s">
        <v>44432</v>
      </c>
      <c r="B9788" s="189" t="s">
        <v>44433</v>
      </c>
      <c r="C9788" s="190" t="s">
        <v>297</v>
      </c>
      <c r="D9788" s="191">
        <v>95772.86</v>
      </c>
      <c r="E9788" s="191"/>
    </row>
    <row r="9789" spans="1:5" x14ac:dyDescent="0.3">
      <c r="A9789" s="188" t="s">
        <v>44434</v>
      </c>
      <c r="B9789" s="189" t="s">
        <v>44435</v>
      </c>
      <c r="C9789" s="190" t="s">
        <v>297</v>
      </c>
      <c r="D9789" s="191">
        <v>94412.21</v>
      </c>
      <c r="E9789" s="191"/>
    </row>
    <row r="9790" spans="1:5" x14ac:dyDescent="0.3">
      <c r="A9790" s="188" t="s">
        <v>44436</v>
      </c>
      <c r="B9790" s="189" t="s">
        <v>44437</v>
      </c>
      <c r="C9790" s="190" t="s">
        <v>297</v>
      </c>
      <c r="D9790" s="191">
        <v>81880.210000000006</v>
      </c>
      <c r="E9790" s="191"/>
    </row>
    <row r="9791" spans="1:5" x14ac:dyDescent="0.3">
      <c r="A9791" s="188" t="s">
        <v>44438</v>
      </c>
      <c r="B9791" s="189" t="s">
        <v>44439</v>
      </c>
      <c r="C9791" s="190" t="s">
        <v>297</v>
      </c>
      <c r="D9791" s="191">
        <v>89636.54</v>
      </c>
      <c r="E9791" s="191"/>
    </row>
    <row r="9792" spans="1:5" x14ac:dyDescent="0.3">
      <c r="A9792" s="188" t="s">
        <v>44440</v>
      </c>
      <c r="B9792" s="189" t="s">
        <v>44441</v>
      </c>
      <c r="C9792" s="190" t="s">
        <v>297</v>
      </c>
      <c r="D9792" s="191">
        <v>99667.8</v>
      </c>
      <c r="E9792" s="191"/>
    </row>
    <row r="9793" spans="1:5" x14ac:dyDescent="0.3">
      <c r="A9793" s="188" t="s">
        <v>44442</v>
      </c>
      <c r="B9793" s="189" t="s">
        <v>44443</v>
      </c>
      <c r="C9793" s="190" t="s">
        <v>297</v>
      </c>
      <c r="D9793" s="191">
        <v>155547.46</v>
      </c>
      <c r="E9793" s="191"/>
    </row>
    <row r="9794" spans="1:5" x14ac:dyDescent="0.3">
      <c r="A9794" s="188" t="s">
        <v>44444</v>
      </c>
      <c r="B9794" s="189" t="s">
        <v>44445</v>
      </c>
      <c r="C9794" s="190" t="s">
        <v>297</v>
      </c>
      <c r="D9794" s="191">
        <v>169688.14</v>
      </c>
      <c r="E9794" s="191"/>
    </row>
    <row r="9795" spans="1:5" x14ac:dyDescent="0.3">
      <c r="A9795" s="188" t="s">
        <v>44446</v>
      </c>
      <c r="B9795" s="189" t="s">
        <v>44447</v>
      </c>
      <c r="C9795" s="190" t="s">
        <v>297</v>
      </c>
      <c r="D9795" s="191">
        <v>190355.29</v>
      </c>
      <c r="E9795" s="191"/>
    </row>
    <row r="9796" spans="1:5" x14ac:dyDescent="0.3">
      <c r="A9796" s="188" t="s">
        <v>44448</v>
      </c>
      <c r="B9796" s="189" t="s">
        <v>44449</v>
      </c>
      <c r="C9796" s="190" t="s">
        <v>297</v>
      </c>
      <c r="D9796" s="191">
        <v>226250.87</v>
      </c>
      <c r="E9796" s="191"/>
    </row>
    <row r="9797" spans="1:5" x14ac:dyDescent="0.3">
      <c r="A9797" s="188" t="s">
        <v>44450</v>
      </c>
      <c r="B9797" s="189" t="s">
        <v>44451</v>
      </c>
      <c r="C9797" s="190" t="s">
        <v>297</v>
      </c>
      <c r="D9797" s="191">
        <v>81363.289999999994</v>
      </c>
      <c r="E9797" s="191"/>
    </row>
    <row r="9798" spans="1:5" x14ac:dyDescent="0.3">
      <c r="A9798" s="188" t="s">
        <v>44452</v>
      </c>
      <c r="B9798" s="189" t="s">
        <v>44453</v>
      </c>
      <c r="C9798" s="190" t="s">
        <v>297</v>
      </c>
      <c r="D9798" s="191">
        <v>88759.95</v>
      </c>
      <c r="E9798" s="191"/>
    </row>
    <row r="9799" spans="1:5" x14ac:dyDescent="0.3">
      <c r="A9799" s="188" t="s">
        <v>44454</v>
      </c>
      <c r="B9799" s="189" t="s">
        <v>44455</v>
      </c>
      <c r="C9799" s="190" t="s">
        <v>297</v>
      </c>
      <c r="D9799" s="191">
        <v>92530.8</v>
      </c>
      <c r="E9799" s="191"/>
    </row>
    <row r="9800" spans="1:5" x14ac:dyDescent="0.3">
      <c r="A9800" s="188" t="s">
        <v>44456</v>
      </c>
      <c r="B9800" s="189" t="s">
        <v>44457</v>
      </c>
      <c r="C9800" s="190" t="s">
        <v>297</v>
      </c>
      <c r="D9800" s="191">
        <v>100942.69</v>
      </c>
      <c r="E9800" s="191"/>
    </row>
    <row r="9801" spans="1:5" x14ac:dyDescent="0.3">
      <c r="A9801" s="188" t="s">
        <v>44458</v>
      </c>
      <c r="B9801" s="189" t="s">
        <v>44459</v>
      </c>
      <c r="C9801" s="190" t="s">
        <v>297</v>
      </c>
      <c r="D9801" s="191">
        <v>84753.43</v>
      </c>
      <c r="E9801" s="191"/>
    </row>
    <row r="9802" spans="1:5" x14ac:dyDescent="0.3">
      <c r="A9802" s="188" t="s">
        <v>44460</v>
      </c>
      <c r="B9802" s="189" t="s">
        <v>44461</v>
      </c>
      <c r="C9802" s="190" t="s">
        <v>297</v>
      </c>
      <c r="D9802" s="191">
        <v>92458.29</v>
      </c>
      <c r="E9802" s="191"/>
    </row>
    <row r="9803" spans="1:5" x14ac:dyDescent="0.3">
      <c r="A9803" s="188" t="s">
        <v>44462</v>
      </c>
      <c r="B9803" s="189" t="s">
        <v>44463</v>
      </c>
      <c r="C9803" s="190" t="s">
        <v>297</v>
      </c>
      <c r="D9803" s="191">
        <v>808.84</v>
      </c>
      <c r="E9803" s="191"/>
    </row>
    <row r="9804" spans="1:5" x14ac:dyDescent="0.3">
      <c r="A9804" s="188" t="s">
        <v>44464</v>
      </c>
      <c r="B9804" s="189" t="s">
        <v>44465</v>
      </c>
      <c r="C9804" s="190" t="s">
        <v>297</v>
      </c>
      <c r="D9804" s="191">
        <v>930.72</v>
      </c>
      <c r="E9804" s="191"/>
    </row>
    <row r="9805" spans="1:5" x14ac:dyDescent="0.3">
      <c r="A9805" s="188" t="s">
        <v>44466</v>
      </c>
      <c r="B9805" s="189" t="s">
        <v>44467</v>
      </c>
      <c r="C9805" s="190" t="s">
        <v>297</v>
      </c>
      <c r="D9805" s="191">
        <v>949.19</v>
      </c>
      <c r="E9805" s="191"/>
    </row>
    <row r="9806" spans="1:5" x14ac:dyDescent="0.3">
      <c r="A9806" s="188" t="s">
        <v>44468</v>
      </c>
      <c r="B9806" s="189" t="s">
        <v>44469</v>
      </c>
      <c r="C9806" s="190" t="s">
        <v>297</v>
      </c>
      <c r="D9806" s="191">
        <v>834.81</v>
      </c>
      <c r="E9806" s="191"/>
    </row>
    <row r="9807" spans="1:5" x14ac:dyDescent="0.3">
      <c r="A9807" s="188" t="s">
        <v>44470</v>
      </c>
      <c r="B9807" s="189" t="s">
        <v>44471</v>
      </c>
      <c r="C9807" s="190" t="s">
        <v>297</v>
      </c>
      <c r="D9807" s="191">
        <v>834.81</v>
      </c>
      <c r="E9807" s="191"/>
    </row>
    <row r="9808" spans="1:5" x14ac:dyDescent="0.3">
      <c r="A9808" s="188" t="s">
        <v>44472</v>
      </c>
      <c r="B9808" s="189" t="s">
        <v>44473</v>
      </c>
      <c r="C9808" s="190" t="s">
        <v>297</v>
      </c>
      <c r="D9808" s="191">
        <v>1214.8699999999999</v>
      </c>
      <c r="E9808" s="191"/>
    </row>
    <row r="9809" spans="1:5" x14ac:dyDescent="0.3">
      <c r="A9809" s="188" t="s">
        <v>44474</v>
      </c>
      <c r="B9809" s="189" t="s">
        <v>44475</v>
      </c>
      <c r="C9809" s="190" t="s">
        <v>297</v>
      </c>
      <c r="D9809" s="191">
        <v>1462.69</v>
      </c>
      <c r="E9809" s="191"/>
    </row>
    <row r="9810" spans="1:5" x14ac:dyDescent="0.3">
      <c r="A9810" s="188" t="s">
        <v>44476</v>
      </c>
      <c r="B9810" s="189" t="s">
        <v>44477</v>
      </c>
      <c r="C9810" s="190" t="s">
        <v>297</v>
      </c>
      <c r="D9810" s="191">
        <v>1465.24</v>
      </c>
      <c r="E9810" s="191"/>
    </row>
    <row r="9811" spans="1:5" x14ac:dyDescent="0.3">
      <c r="A9811" s="188" t="s">
        <v>44478</v>
      </c>
      <c r="B9811" s="189" t="s">
        <v>44479</v>
      </c>
      <c r="C9811" s="190" t="s">
        <v>297</v>
      </c>
      <c r="D9811" s="191">
        <v>1695.53</v>
      </c>
      <c r="E9811" s="191"/>
    </row>
    <row r="9812" spans="1:5" x14ac:dyDescent="0.3">
      <c r="A9812" s="188" t="s">
        <v>44480</v>
      </c>
      <c r="B9812" s="189" t="s">
        <v>44481</v>
      </c>
      <c r="C9812" s="190" t="s">
        <v>297</v>
      </c>
      <c r="D9812" s="191">
        <v>1412.66</v>
      </c>
      <c r="E9812" s="191"/>
    </row>
    <row r="9813" spans="1:5" x14ac:dyDescent="0.3">
      <c r="A9813" s="188" t="s">
        <v>44482</v>
      </c>
      <c r="B9813" s="189" t="s">
        <v>44483</v>
      </c>
      <c r="C9813" s="190" t="s">
        <v>297</v>
      </c>
      <c r="D9813" s="191">
        <v>1649.06</v>
      </c>
      <c r="E9813" s="191"/>
    </row>
    <row r="9814" spans="1:5" x14ac:dyDescent="0.3">
      <c r="A9814" s="188" t="s">
        <v>44484</v>
      </c>
      <c r="B9814" s="189" t="s">
        <v>44485</v>
      </c>
      <c r="C9814" s="190" t="s">
        <v>297</v>
      </c>
      <c r="D9814" s="191">
        <v>1288.08</v>
      </c>
      <c r="E9814" s="191"/>
    </row>
    <row r="9815" spans="1:5" x14ac:dyDescent="0.3">
      <c r="A9815" s="188" t="s">
        <v>44486</v>
      </c>
      <c r="B9815" s="189" t="s">
        <v>44487</v>
      </c>
      <c r="C9815" s="190" t="s">
        <v>297</v>
      </c>
      <c r="D9815" s="191">
        <v>1384.22</v>
      </c>
      <c r="E9815" s="191"/>
    </row>
    <row r="9816" spans="1:5" x14ac:dyDescent="0.3">
      <c r="A9816" s="188" t="s">
        <v>44488</v>
      </c>
      <c r="B9816" s="189" t="s">
        <v>44489</v>
      </c>
      <c r="C9816" s="190" t="s">
        <v>297</v>
      </c>
      <c r="D9816" s="191">
        <v>1196.3800000000001</v>
      </c>
      <c r="E9816" s="191"/>
    </row>
    <row r="9817" spans="1:5" x14ac:dyDescent="0.3">
      <c r="A9817" s="188" t="s">
        <v>44490</v>
      </c>
      <c r="B9817" s="189" t="s">
        <v>44491</v>
      </c>
      <c r="C9817" s="190" t="s">
        <v>297</v>
      </c>
      <c r="D9817" s="191">
        <v>1196.3800000000001</v>
      </c>
      <c r="E9817" s="191"/>
    </row>
    <row r="9818" spans="1:5" x14ac:dyDescent="0.3">
      <c r="A9818" s="188" t="s">
        <v>44492</v>
      </c>
      <c r="B9818" s="189" t="s">
        <v>44493</v>
      </c>
      <c r="C9818" s="190" t="s">
        <v>297</v>
      </c>
      <c r="D9818" s="191">
        <v>1460.71</v>
      </c>
      <c r="E9818" s="191"/>
    </row>
    <row r="9819" spans="1:5" x14ac:dyDescent="0.3">
      <c r="A9819" s="188" t="s">
        <v>44494</v>
      </c>
      <c r="B9819" s="189" t="s">
        <v>44495</v>
      </c>
      <c r="C9819" s="190" t="s">
        <v>297</v>
      </c>
      <c r="D9819" s="191">
        <v>2089.85</v>
      </c>
      <c r="E9819" s="191"/>
    </row>
    <row r="9820" spans="1:5" x14ac:dyDescent="0.3">
      <c r="A9820" s="188" t="s">
        <v>44496</v>
      </c>
      <c r="B9820" s="189" t="s">
        <v>44497</v>
      </c>
      <c r="C9820" s="190" t="s">
        <v>297</v>
      </c>
      <c r="D9820" s="191">
        <v>2325.6</v>
      </c>
      <c r="E9820" s="191"/>
    </row>
    <row r="9821" spans="1:5" x14ac:dyDescent="0.3">
      <c r="A9821" s="188" t="s">
        <v>44498</v>
      </c>
      <c r="B9821" s="189" t="s">
        <v>44499</v>
      </c>
      <c r="C9821" s="190" t="s">
        <v>297</v>
      </c>
      <c r="D9821" s="191">
        <v>2172.2399999999998</v>
      </c>
      <c r="E9821" s="191"/>
    </row>
    <row r="9822" spans="1:5" x14ac:dyDescent="0.3">
      <c r="A9822" s="188" t="s">
        <v>44500</v>
      </c>
      <c r="B9822" s="189" t="s">
        <v>44501</v>
      </c>
      <c r="C9822" s="190" t="s">
        <v>297</v>
      </c>
      <c r="D9822" s="191">
        <v>2181.79</v>
      </c>
      <c r="E9822" s="191"/>
    </row>
    <row r="9823" spans="1:5" x14ac:dyDescent="0.3">
      <c r="A9823" s="188" t="s">
        <v>44502</v>
      </c>
      <c r="B9823" s="189" t="s">
        <v>44503</v>
      </c>
      <c r="C9823" s="190" t="s">
        <v>297</v>
      </c>
      <c r="D9823" s="191">
        <v>2415.15</v>
      </c>
      <c r="E9823" s="191"/>
    </row>
    <row r="9824" spans="1:5" x14ac:dyDescent="0.3">
      <c r="A9824" s="188" t="s">
        <v>44504</v>
      </c>
      <c r="B9824" s="189" t="s">
        <v>44505</v>
      </c>
      <c r="C9824" s="190" t="s">
        <v>297</v>
      </c>
      <c r="D9824" s="191">
        <v>2273.73</v>
      </c>
      <c r="E9824" s="191"/>
    </row>
    <row r="9825" spans="1:5" x14ac:dyDescent="0.3">
      <c r="A9825" s="188" t="s">
        <v>44506</v>
      </c>
      <c r="B9825" s="189" t="s">
        <v>44507</v>
      </c>
      <c r="C9825" s="190" t="s">
        <v>297</v>
      </c>
      <c r="D9825" s="191">
        <v>2504.6999999999998</v>
      </c>
      <c r="E9825" s="191"/>
    </row>
    <row r="9826" spans="1:5" x14ac:dyDescent="0.3">
      <c r="A9826" s="188" t="s">
        <v>44508</v>
      </c>
      <c r="B9826" s="189" t="s">
        <v>44509</v>
      </c>
      <c r="C9826" s="190" t="s">
        <v>297</v>
      </c>
      <c r="D9826" s="191">
        <v>2445.14</v>
      </c>
      <c r="E9826" s="191"/>
    </row>
    <row r="9827" spans="1:5" x14ac:dyDescent="0.3">
      <c r="A9827" s="188" t="s">
        <v>44510</v>
      </c>
      <c r="B9827" s="189" t="s">
        <v>44511</v>
      </c>
      <c r="C9827" s="190" t="s">
        <v>297</v>
      </c>
      <c r="D9827" s="191">
        <v>2730.69</v>
      </c>
      <c r="E9827" s="191"/>
    </row>
    <row r="9828" spans="1:5" x14ac:dyDescent="0.3">
      <c r="A9828" s="188" t="s">
        <v>44512</v>
      </c>
      <c r="B9828" s="189" t="s">
        <v>44513</v>
      </c>
      <c r="C9828" s="190" t="s">
        <v>297</v>
      </c>
      <c r="D9828" s="191">
        <v>3082.14</v>
      </c>
      <c r="E9828" s="191"/>
    </row>
    <row r="9829" spans="1:5" x14ac:dyDescent="0.3">
      <c r="A9829" s="188" t="s">
        <v>44514</v>
      </c>
      <c r="B9829" s="189" t="s">
        <v>44515</v>
      </c>
      <c r="C9829" s="190" t="s">
        <v>297</v>
      </c>
      <c r="D9829" s="191">
        <v>3345.04</v>
      </c>
      <c r="E9829" s="191"/>
    </row>
    <row r="9830" spans="1:5" x14ac:dyDescent="0.3">
      <c r="A9830" s="188" t="s">
        <v>44516</v>
      </c>
      <c r="B9830" s="189" t="s">
        <v>44517</v>
      </c>
      <c r="C9830" s="190" t="s">
        <v>297</v>
      </c>
      <c r="D9830" s="191">
        <v>3040.98</v>
      </c>
      <c r="E9830" s="191"/>
    </row>
    <row r="9831" spans="1:5" x14ac:dyDescent="0.3">
      <c r="A9831" s="188" t="s">
        <v>44518</v>
      </c>
      <c r="B9831" s="189" t="s">
        <v>44519</v>
      </c>
      <c r="C9831" s="190" t="s">
        <v>297</v>
      </c>
      <c r="D9831" s="191">
        <v>3338.92</v>
      </c>
      <c r="E9831" s="191"/>
    </row>
    <row r="9832" spans="1:5" x14ac:dyDescent="0.3">
      <c r="A9832" s="188" t="s">
        <v>44520</v>
      </c>
      <c r="B9832" s="189" t="s">
        <v>44521</v>
      </c>
      <c r="C9832" s="190" t="s">
        <v>297</v>
      </c>
      <c r="D9832" s="191">
        <v>3040.98</v>
      </c>
      <c r="E9832" s="191"/>
    </row>
    <row r="9833" spans="1:5" x14ac:dyDescent="0.3">
      <c r="A9833" s="188" t="s">
        <v>44522</v>
      </c>
      <c r="B9833" s="189" t="s">
        <v>44523</v>
      </c>
      <c r="C9833" s="190" t="s">
        <v>297</v>
      </c>
      <c r="D9833" s="191">
        <v>3338.92</v>
      </c>
      <c r="E9833" s="191"/>
    </row>
    <row r="9834" spans="1:5" x14ac:dyDescent="0.3">
      <c r="A9834" s="188" t="s">
        <v>44524</v>
      </c>
      <c r="B9834" s="189" t="s">
        <v>44525</v>
      </c>
      <c r="C9834" s="190" t="s">
        <v>297</v>
      </c>
      <c r="D9834" s="191">
        <v>3747.02</v>
      </c>
      <c r="E9834" s="191"/>
    </row>
    <row r="9835" spans="1:5" x14ac:dyDescent="0.3">
      <c r="A9835" s="188" t="s">
        <v>44526</v>
      </c>
      <c r="B9835" s="189" t="s">
        <v>44527</v>
      </c>
      <c r="C9835" s="190" t="s">
        <v>297</v>
      </c>
      <c r="D9835" s="191">
        <v>3921.06</v>
      </c>
      <c r="E9835" s="191"/>
    </row>
    <row r="9836" spans="1:5" x14ac:dyDescent="0.3">
      <c r="A9836" s="188" t="s">
        <v>44528</v>
      </c>
      <c r="B9836" s="189" t="s">
        <v>44529</v>
      </c>
      <c r="C9836" s="190" t="s">
        <v>297</v>
      </c>
      <c r="D9836" s="191">
        <v>3857.97</v>
      </c>
      <c r="E9836" s="191"/>
    </row>
    <row r="9837" spans="1:5" x14ac:dyDescent="0.3">
      <c r="A9837" s="188" t="s">
        <v>44530</v>
      </c>
      <c r="B9837" s="189" t="s">
        <v>44531</v>
      </c>
      <c r="C9837" s="190" t="s">
        <v>297</v>
      </c>
      <c r="D9837" s="191">
        <v>3874.84</v>
      </c>
      <c r="E9837" s="191"/>
    </row>
    <row r="9838" spans="1:5" x14ac:dyDescent="0.3">
      <c r="A9838" s="188" t="s">
        <v>44532</v>
      </c>
      <c r="B9838" s="189" t="s">
        <v>44533</v>
      </c>
      <c r="C9838" s="190" t="s">
        <v>297</v>
      </c>
      <c r="D9838" s="191">
        <v>4154.95</v>
      </c>
      <c r="E9838" s="191"/>
    </row>
    <row r="9839" spans="1:5" x14ac:dyDescent="0.3">
      <c r="A9839" s="188" t="s">
        <v>44534</v>
      </c>
      <c r="B9839" s="189" t="s">
        <v>44535</v>
      </c>
      <c r="C9839" s="190" t="s">
        <v>297</v>
      </c>
      <c r="D9839" s="191">
        <v>4002.66</v>
      </c>
      <c r="E9839" s="191"/>
    </row>
    <row r="9840" spans="1:5" x14ac:dyDescent="0.3">
      <c r="A9840" s="188" t="s">
        <v>44536</v>
      </c>
      <c r="B9840" s="189" t="s">
        <v>44537</v>
      </c>
      <c r="C9840" s="190" t="s">
        <v>297</v>
      </c>
      <c r="D9840" s="191">
        <v>4388.84</v>
      </c>
      <c r="E9840" s="191"/>
    </row>
    <row r="9841" spans="1:5" x14ac:dyDescent="0.3">
      <c r="A9841" s="188" t="s">
        <v>44538</v>
      </c>
      <c r="B9841" s="189" t="s">
        <v>44539</v>
      </c>
      <c r="C9841" s="190" t="s">
        <v>297</v>
      </c>
      <c r="D9841" s="191">
        <v>4181.45</v>
      </c>
      <c r="E9841" s="191"/>
    </row>
    <row r="9842" spans="1:5" x14ac:dyDescent="0.3">
      <c r="A9842" s="188" t="s">
        <v>44540</v>
      </c>
      <c r="B9842" s="189" t="s">
        <v>44541</v>
      </c>
      <c r="C9842" s="190" t="s">
        <v>297</v>
      </c>
      <c r="D9842" s="191">
        <v>4204.1899999999996</v>
      </c>
      <c r="E9842" s="191"/>
    </row>
    <row r="9843" spans="1:5" x14ac:dyDescent="0.3">
      <c r="A9843" s="188" t="s">
        <v>44542</v>
      </c>
      <c r="B9843" s="189" t="s">
        <v>44543</v>
      </c>
      <c r="C9843" s="190" t="s">
        <v>297</v>
      </c>
      <c r="D9843" s="191">
        <v>4655.21</v>
      </c>
      <c r="E9843" s="191"/>
    </row>
    <row r="9844" spans="1:5" x14ac:dyDescent="0.3">
      <c r="A9844" s="188" t="s">
        <v>44544</v>
      </c>
      <c r="B9844" s="189" t="s">
        <v>44545</v>
      </c>
      <c r="C9844" s="190" t="s">
        <v>297</v>
      </c>
      <c r="D9844" s="191">
        <v>4405.71</v>
      </c>
      <c r="E9844" s="191"/>
    </row>
    <row r="9845" spans="1:5" x14ac:dyDescent="0.3">
      <c r="A9845" s="188" t="s">
        <v>44546</v>
      </c>
      <c r="B9845" s="189" t="s">
        <v>44547</v>
      </c>
      <c r="C9845" s="190" t="s">
        <v>297</v>
      </c>
      <c r="D9845" s="191">
        <v>4921.57</v>
      </c>
      <c r="E9845" s="191"/>
    </row>
    <row r="9846" spans="1:5" x14ac:dyDescent="0.3">
      <c r="A9846" s="188" t="s">
        <v>44548</v>
      </c>
      <c r="B9846" s="189" t="s">
        <v>44549</v>
      </c>
      <c r="C9846" s="190" t="s">
        <v>297</v>
      </c>
      <c r="D9846" s="191">
        <v>4752.1400000000003</v>
      </c>
      <c r="E9846" s="191"/>
    </row>
    <row r="9847" spans="1:5" x14ac:dyDescent="0.3">
      <c r="A9847" s="188" t="s">
        <v>44550</v>
      </c>
      <c r="B9847" s="189" t="s">
        <v>44551</v>
      </c>
      <c r="C9847" s="190" t="s">
        <v>297</v>
      </c>
      <c r="D9847" s="191">
        <v>5115.2299999999996</v>
      </c>
      <c r="E9847" s="191"/>
    </row>
    <row r="9848" spans="1:5" x14ac:dyDescent="0.3">
      <c r="A9848" s="188" t="s">
        <v>44552</v>
      </c>
      <c r="B9848" s="189" t="s">
        <v>44553</v>
      </c>
      <c r="C9848" s="190" t="s">
        <v>297</v>
      </c>
      <c r="D9848" s="191">
        <v>4871.43</v>
      </c>
      <c r="E9848" s="191"/>
    </row>
    <row r="9849" spans="1:5" x14ac:dyDescent="0.3">
      <c r="A9849" s="188" t="s">
        <v>44554</v>
      </c>
      <c r="B9849" s="189" t="s">
        <v>44555</v>
      </c>
      <c r="C9849" s="190" t="s">
        <v>297</v>
      </c>
      <c r="D9849" s="191">
        <v>4919</v>
      </c>
      <c r="E9849" s="191"/>
    </row>
    <row r="9850" spans="1:5" x14ac:dyDescent="0.3">
      <c r="A9850" s="188" t="s">
        <v>44556</v>
      </c>
      <c r="B9850" s="189" t="s">
        <v>44557</v>
      </c>
      <c r="C9850" s="190" t="s">
        <v>297</v>
      </c>
      <c r="D9850" s="191">
        <v>5267.23</v>
      </c>
      <c r="E9850" s="191"/>
    </row>
    <row r="9851" spans="1:5" x14ac:dyDescent="0.3">
      <c r="A9851" s="188" t="s">
        <v>44558</v>
      </c>
      <c r="B9851" s="189" t="s">
        <v>44559</v>
      </c>
      <c r="C9851" s="190" t="s">
        <v>297</v>
      </c>
      <c r="D9851" s="191">
        <v>5085.8599999999997</v>
      </c>
      <c r="E9851" s="191"/>
    </row>
    <row r="9852" spans="1:5" x14ac:dyDescent="0.3">
      <c r="A9852" s="188" t="s">
        <v>44560</v>
      </c>
      <c r="B9852" s="189" t="s">
        <v>44561</v>
      </c>
      <c r="C9852" s="190" t="s">
        <v>297</v>
      </c>
      <c r="D9852" s="191">
        <v>5419.23</v>
      </c>
      <c r="E9852" s="191"/>
    </row>
    <row r="9853" spans="1:5" x14ac:dyDescent="0.3">
      <c r="A9853" s="188" t="s">
        <v>44562</v>
      </c>
      <c r="B9853" s="189" t="s">
        <v>44563</v>
      </c>
      <c r="C9853" s="190" t="s">
        <v>297</v>
      </c>
      <c r="D9853" s="191">
        <v>5232.49</v>
      </c>
      <c r="E9853" s="191"/>
    </row>
    <row r="9854" spans="1:5" x14ac:dyDescent="0.3">
      <c r="A9854" s="188" t="s">
        <v>44564</v>
      </c>
      <c r="B9854" s="189" t="s">
        <v>44565</v>
      </c>
      <c r="C9854" s="190" t="s">
        <v>297</v>
      </c>
      <c r="D9854" s="191">
        <v>5281.75</v>
      </c>
      <c r="E9854" s="191"/>
    </row>
    <row r="9855" spans="1:5" x14ac:dyDescent="0.3">
      <c r="A9855" s="188" t="s">
        <v>44566</v>
      </c>
      <c r="B9855" s="189" t="s">
        <v>44567</v>
      </c>
      <c r="C9855" s="190" t="s">
        <v>297</v>
      </c>
      <c r="D9855" s="191">
        <v>5665.02</v>
      </c>
      <c r="E9855" s="191"/>
    </row>
    <row r="9856" spans="1:5" x14ac:dyDescent="0.3">
      <c r="A9856" s="188" t="s">
        <v>44568</v>
      </c>
      <c r="B9856" s="189" t="s">
        <v>44569</v>
      </c>
      <c r="C9856" s="190" t="s">
        <v>297</v>
      </c>
      <c r="D9856" s="191">
        <v>5477.63</v>
      </c>
      <c r="E9856" s="191"/>
    </row>
    <row r="9857" spans="1:5" x14ac:dyDescent="0.3">
      <c r="A9857" s="188" t="s">
        <v>44570</v>
      </c>
      <c r="B9857" s="189" t="s">
        <v>44571</v>
      </c>
      <c r="C9857" s="190" t="s">
        <v>297</v>
      </c>
      <c r="D9857" s="191">
        <v>5910.81</v>
      </c>
      <c r="E9857" s="191"/>
    </row>
    <row r="9858" spans="1:5" x14ac:dyDescent="0.3">
      <c r="A9858" s="188" t="s">
        <v>44572</v>
      </c>
      <c r="B9858" s="189" t="s">
        <v>44573</v>
      </c>
      <c r="C9858" s="190" t="s">
        <v>297</v>
      </c>
      <c r="D9858" s="191">
        <v>5716.9</v>
      </c>
      <c r="E9858" s="191"/>
    </row>
    <row r="9859" spans="1:5" x14ac:dyDescent="0.3">
      <c r="A9859" s="188" t="s">
        <v>44574</v>
      </c>
      <c r="B9859" s="189" t="s">
        <v>44575</v>
      </c>
      <c r="C9859" s="190" t="s">
        <v>297</v>
      </c>
      <c r="D9859" s="191">
        <v>6214.08</v>
      </c>
      <c r="E9859" s="191"/>
    </row>
    <row r="9860" spans="1:5" x14ac:dyDescent="0.3">
      <c r="A9860" s="188" t="s">
        <v>44576</v>
      </c>
      <c r="B9860" s="189" t="s">
        <v>44577</v>
      </c>
      <c r="C9860" s="190" t="s">
        <v>297</v>
      </c>
      <c r="D9860" s="191">
        <v>15871.75</v>
      </c>
      <c r="E9860" s="191"/>
    </row>
    <row r="9861" spans="1:5" x14ac:dyDescent="0.3">
      <c r="A9861" s="188" t="s">
        <v>44578</v>
      </c>
      <c r="B9861" s="189" t="s">
        <v>44579</v>
      </c>
      <c r="C9861" s="190" t="s">
        <v>297</v>
      </c>
      <c r="D9861" s="191">
        <v>17178.21</v>
      </c>
      <c r="E9861" s="191"/>
    </row>
    <row r="9862" spans="1:5" x14ac:dyDescent="0.3">
      <c r="A9862" s="188" t="s">
        <v>44580</v>
      </c>
      <c r="B9862" s="189" t="s">
        <v>44581</v>
      </c>
      <c r="C9862" s="190" t="s">
        <v>297</v>
      </c>
      <c r="D9862" s="191">
        <v>16779.759999999998</v>
      </c>
      <c r="E9862" s="191"/>
    </row>
    <row r="9863" spans="1:5" x14ac:dyDescent="0.3">
      <c r="A9863" s="188" t="s">
        <v>44582</v>
      </c>
      <c r="B9863" s="189" t="s">
        <v>44583</v>
      </c>
      <c r="C9863" s="190" t="s">
        <v>297</v>
      </c>
      <c r="D9863" s="191">
        <v>16663.400000000001</v>
      </c>
      <c r="E9863" s="191"/>
    </row>
    <row r="9864" spans="1:5" x14ac:dyDescent="0.3">
      <c r="A9864" s="188" t="s">
        <v>44584</v>
      </c>
      <c r="B9864" s="189" t="s">
        <v>44585</v>
      </c>
      <c r="C9864" s="190" t="s">
        <v>297</v>
      </c>
      <c r="D9864" s="191">
        <v>17650.400000000001</v>
      </c>
      <c r="E9864" s="191"/>
    </row>
    <row r="9865" spans="1:5" x14ac:dyDescent="0.3">
      <c r="A9865" s="188" t="s">
        <v>44586</v>
      </c>
      <c r="B9865" s="189" t="s">
        <v>44587</v>
      </c>
      <c r="C9865" s="190" t="s">
        <v>297</v>
      </c>
      <c r="D9865" s="191">
        <v>17455.05</v>
      </c>
      <c r="E9865" s="191"/>
    </row>
    <row r="9866" spans="1:5" x14ac:dyDescent="0.3">
      <c r="A9866" s="188" t="s">
        <v>44588</v>
      </c>
      <c r="B9866" s="189" t="s">
        <v>44589</v>
      </c>
      <c r="C9866" s="190" t="s">
        <v>297</v>
      </c>
      <c r="D9866" s="191">
        <v>18122.59</v>
      </c>
      <c r="E9866" s="191"/>
    </row>
    <row r="9867" spans="1:5" x14ac:dyDescent="0.3">
      <c r="A9867" s="188" t="s">
        <v>44590</v>
      </c>
      <c r="B9867" s="189" t="s">
        <v>44591</v>
      </c>
      <c r="C9867" s="190" t="s">
        <v>297</v>
      </c>
      <c r="D9867" s="191">
        <v>17081.43</v>
      </c>
      <c r="E9867" s="191"/>
    </row>
    <row r="9868" spans="1:5" x14ac:dyDescent="0.3">
      <c r="A9868" s="188" t="s">
        <v>44592</v>
      </c>
      <c r="B9868" s="189" t="s">
        <v>44593</v>
      </c>
      <c r="C9868" s="190" t="s">
        <v>297</v>
      </c>
      <c r="D9868" s="191">
        <v>17459.2</v>
      </c>
      <c r="E9868" s="191"/>
    </row>
    <row r="9869" spans="1:5" x14ac:dyDescent="0.3">
      <c r="A9869" s="188" t="s">
        <v>44594</v>
      </c>
      <c r="B9869" s="189" t="s">
        <v>44595</v>
      </c>
      <c r="C9869" s="190" t="s">
        <v>297</v>
      </c>
      <c r="D9869" s="191">
        <v>18112.52</v>
      </c>
      <c r="E9869" s="191"/>
    </row>
    <row r="9870" spans="1:5" x14ac:dyDescent="0.3">
      <c r="A9870" s="188" t="s">
        <v>44596</v>
      </c>
      <c r="B9870" s="189" t="s">
        <v>44597</v>
      </c>
      <c r="C9870" s="190" t="s">
        <v>297</v>
      </c>
      <c r="D9870" s="191">
        <v>17463.34</v>
      </c>
      <c r="E9870" s="191"/>
    </row>
    <row r="9871" spans="1:5" x14ac:dyDescent="0.3">
      <c r="A9871" s="188" t="s">
        <v>44598</v>
      </c>
      <c r="B9871" s="189" t="s">
        <v>44599</v>
      </c>
      <c r="C9871" s="190" t="s">
        <v>297</v>
      </c>
      <c r="D9871" s="191">
        <v>18102.46</v>
      </c>
      <c r="E9871" s="191"/>
    </row>
    <row r="9872" spans="1:5" x14ac:dyDescent="0.3">
      <c r="A9872" s="188" t="s">
        <v>44600</v>
      </c>
      <c r="B9872" s="189" t="s">
        <v>44601</v>
      </c>
      <c r="C9872" s="190" t="s">
        <v>297</v>
      </c>
      <c r="D9872" s="191">
        <v>17887.38</v>
      </c>
      <c r="E9872" s="191"/>
    </row>
    <row r="9873" spans="1:5" x14ac:dyDescent="0.3">
      <c r="A9873" s="188" t="s">
        <v>44602</v>
      </c>
      <c r="B9873" s="189" t="s">
        <v>44603</v>
      </c>
      <c r="C9873" s="190" t="s">
        <v>297</v>
      </c>
      <c r="D9873" s="191">
        <v>18236.349999999999</v>
      </c>
      <c r="E9873" s="191"/>
    </row>
    <row r="9874" spans="1:5" x14ac:dyDescent="0.3">
      <c r="A9874" s="188" t="s">
        <v>44604</v>
      </c>
      <c r="B9874" s="189" t="s">
        <v>44605</v>
      </c>
      <c r="C9874" s="190" t="s">
        <v>297</v>
      </c>
      <c r="D9874" s="191">
        <v>18883.34</v>
      </c>
      <c r="E9874" s="191"/>
    </row>
    <row r="9875" spans="1:5" x14ac:dyDescent="0.3">
      <c r="A9875" s="188" t="s">
        <v>44606</v>
      </c>
      <c r="B9875" s="189" t="s">
        <v>44607</v>
      </c>
      <c r="C9875" s="190" t="s">
        <v>297</v>
      </c>
      <c r="D9875" s="191">
        <v>19009.349999999999</v>
      </c>
      <c r="E9875" s="191"/>
    </row>
    <row r="9876" spans="1:5" x14ac:dyDescent="0.3">
      <c r="A9876" s="188" t="s">
        <v>44608</v>
      </c>
      <c r="B9876" s="189" t="s">
        <v>44609</v>
      </c>
      <c r="C9876" s="190" t="s">
        <v>297</v>
      </c>
      <c r="D9876" s="191">
        <v>19664.22</v>
      </c>
      <c r="E9876" s="191"/>
    </row>
    <row r="9877" spans="1:5" x14ac:dyDescent="0.3">
      <c r="A9877" s="188" t="s">
        <v>44610</v>
      </c>
      <c r="B9877" s="189" t="s">
        <v>44611</v>
      </c>
      <c r="C9877" s="190" t="s">
        <v>297</v>
      </c>
      <c r="D9877" s="191">
        <v>18949.64</v>
      </c>
      <c r="E9877" s="191"/>
    </row>
    <row r="9878" spans="1:5" x14ac:dyDescent="0.3">
      <c r="A9878" s="188" t="s">
        <v>44612</v>
      </c>
      <c r="B9878" s="189" t="s">
        <v>44613</v>
      </c>
      <c r="C9878" s="190" t="s">
        <v>297</v>
      </c>
      <c r="D9878" s="191">
        <v>20343.16</v>
      </c>
      <c r="E9878" s="191"/>
    </row>
    <row r="9879" spans="1:5" x14ac:dyDescent="0.3">
      <c r="A9879" s="188" t="s">
        <v>44614</v>
      </c>
      <c r="B9879" s="189" t="s">
        <v>44615</v>
      </c>
      <c r="C9879" s="190" t="s">
        <v>297</v>
      </c>
      <c r="D9879" s="191">
        <v>22877.26</v>
      </c>
      <c r="E9879" s="191"/>
    </row>
    <row r="9880" spans="1:5" x14ac:dyDescent="0.3">
      <c r="A9880" s="188" t="s">
        <v>44616</v>
      </c>
      <c r="B9880" s="189" t="s">
        <v>44617</v>
      </c>
      <c r="C9880" s="190" t="s">
        <v>297</v>
      </c>
      <c r="D9880" s="191">
        <v>24341.47</v>
      </c>
      <c r="E9880" s="191"/>
    </row>
    <row r="9881" spans="1:5" x14ac:dyDescent="0.3">
      <c r="A9881" s="188" t="s">
        <v>44618</v>
      </c>
      <c r="B9881" s="189" t="s">
        <v>44619</v>
      </c>
      <c r="C9881" s="190" t="s">
        <v>297</v>
      </c>
      <c r="D9881" s="191">
        <v>21009.88</v>
      </c>
      <c r="E9881" s="191"/>
    </row>
    <row r="9882" spans="1:5" x14ac:dyDescent="0.3">
      <c r="A9882" s="188" t="s">
        <v>44620</v>
      </c>
      <c r="B9882" s="189" t="s">
        <v>44621</v>
      </c>
      <c r="C9882" s="190" t="s">
        <v>297</v>
      </c>
      <c r="D9882" s="191">
        <v>22537.33</v>
      </c>
      <c r="E9882" s="191"/>
    </row>
    <row r="9883" spans="1:5" x14ac:dyDescent="0.3">
      <c r="A9883" s="188" t="s">
        <v>44622</v>
      </c>
      <c r="B9883" s="189" t="s">
        <v>44623</v>
      </c>
      <c r="C9883" s="190" t="s">
        <v>297</v>
      </c>
      <c r="D9883" s="191">
        <v>25273.3</v>
      </c>
      <c r="E9883" s="191"/>
    </row>
    <row r="9884" spans="1:5" x14ac:dyDescent="0.3">
      <c r="A9884" s="188" t="s">
        <v>44624</v>
      </c>
      <c r="B9884" s="189" t="s">
        <v>44625</v>
      </c>
      <c r="C9884" s="190" t="s">
        <v>297</v>
      </c>
      <c r="D9884" s="191">
        <v>22197.4</v>
      </c>
      <c r="E9884" s="191"/>
    </row>
    <row r="9885" spans="1:5" x14ac:dyDescent="0.3">
      <c r="A9885" s="188" t="s">
        <v>44626</v>
      </c>
      <c r="B9885" s="189" t="s">
        <v>44627</v>
      </c>
      <c r="C9885" s="190" t="s">
        <v>297</v>
      </c>
      <c r="D9885" s="191">
        <v>26205.14</v>
      </c>
      <c r="E9885" s="191"/>
    </row>
    <row r="9886" spans="1:5" x14ac:dyDescent="0.3">
      <c r="A9886" s="188" t="s">
        <v>44628</v>
      </c>
      <c r="B9886" s="189" t="s">
        <v>44629</v>
      </c>
      <c r="C9886" s="190" t="s">
        <v>297</v>
      </c>
      <c r="D9886" s="191">
        <v>23365.39</v>
      </c>
      <c r="E9886" s="191"/>
    </row>
    <row r="9887" spans="1:5" x14ac:dyDescent="0.3">
      <c r="A9887" s="188" t="s">
        <v>44630</v>
      </c>
      <c r="B9887" s="189" t="s">
        <v>44631</v>
      </c>
      <c r="C9887" s="190" t="s">
        <v>297</v>
      </c>
      <c r="D9887" s="191">
        <v>25385.49</v>
      </c>
      <c r="E9887" s="191"/>
    </row>
    <row r="9888" spans="1:5" x14ac:dyDescent="0.3">
      <c r="A9888" s="188" t="s">
        <v>44632</v>
      </c>
      <c r="B9888" s="189" t="s">
        <v>44633</v>
      </c>
      <c r="C9888" s="190" t="s">
        <v>297</v>
      </c>
      <c r="D9888" s="191">
        <v>21773.29</v>
      </c>
      <c r="E9888" s="191"/>
    </row>
    <row r="9889" spans="1:5" x14ac:dyDescent="0.3">
      <c r="A9889" s="188" t="s">
        <v>44634</v>
      </c>
      <c r="B9889" s="189" t="s">
        <v>44635</v>
      </c>
      <c r="C9889" s="190" t="s">
        <v>297</v>
      </c>
      <c r="D9889" s="191">
        <v>23750.74</v>
      </c>
      <c r="E9889" s="191"/>
    </row>
    <row r="9890" spans="1:5" x14ac:dyDescent="0.3">
      <c r="A9890" s="188" t="s">
        <v>44636</v>
      </c>
      <c r="B9890" s="189" t="s">
        <v>44637</v>
      </c>
      <c r="C9890" s="190" t="s">
        <v>297</v>
      </c>
      <c r="D9890" s="191">
        <v>23139.89</v>
      </c>
      <c r="E9890" s="191"/>
    </row>
    <row r="9891" spans="1:5" x14ac:dyDescent="0.3">
      <c r="A9891" s="188" t="s">
        <v>44638</v>
      </c>
      <c r="B9891" s="189" t="s">
        <v>44639</v>
      </c>
      <c r="C9891" s="190" t="s">
        <v>297</v>
      </c>
      <c r="D9891" s="191">
        <v>22707.48</v>
      </c>
      <c r="E9891" s="191"/>
    </row>
    <row r="9892" spans="1:5" x14ac:dyDescent="0.3">
      <c r="A9892" s="188" t="s">
        <v>44640</v>
      </c>
      <c r="B9892" s="189" t="s">
        <v>44641</v>
      </c>
      <c r="C9892" s="190" t="s">
        <v>297</v>
      </c>
      <c r="D9892" s="191">
        <v>23030.59</v>
      </c>
      <c r="E9892" s="191"/>
    </row>
    <row r="9893" spans="1:5" x14ac:dyDescent="0.3">
      <c r="A9893" s="188" t="s">
        <v>44642</v>
      </c>
      <c r="B9893" s="189" t="s">
        <v>44643</v>
      </c>
      <c r="C9893" s="190" t="s">
        <v>297</v>
      </c>
      <c r="D9893" s="191">
        <v>22908.080000000002</v>
      </c>
      <c r="E9893" s="191"/>
    </row>
    <row r="9894" spans="1:5" x14ac:dyDescent="0.3">
      <c r="A9894" s="188" t="s">
        <v>44644</v>
      </c>
      <c r="B9894" s="189" t="s">
        <v>44645</v>
      </c>
      <c r="C9894" s="190" t="s">
        <v>297</v>
      </c>
      <c r="D9894" s="191">
        <v>21892.44</v>
      </c>
      <c r="E9894" s="191"/>
    </row>
    <row r="9895" spans="1:5" x14ac:dyDescent="0.3">
      <c r="A9895" s="188" t="s">
        <v>44646</v>
      </c>
      <c r="B9895" s="189" t="s">
        <v>44647</v>
      </c>
      <c r="C9895" s="190" t="s">
        <v>297</v>
      </c>
      <c r="D9895" s="191">
        <v>23196.32</v>
      </c>
      <c r="E9895" s="191"/>
    </row>
    <row r="9896" spans="1:5" x14ac:dyDescent="0.3">
      <c r="A9896" s="188" t="s">
        <v>44648</v>
      </c>
      <c r="B9896" s="189" t="s">
        <v>44649</v>
      </c>
      <c r="C9896" s="190" t="s">
        <v>297</v>
      </c>
      <c r="D9896" s="191">
        <v>24041.29</v>
      </c>
      <c r="E9896" s="191"/>
    </row>
    <row r="9897" spans="1:5" x14ac:dyDescent="0.3">
      <c r="A9897" s="188" t="s">
        <v>44650</v>
      </c>
      <c r="B9897" s="189" t="s">
        <v>44651</v>
      </c>
      <c r="C9897" s="190" t="s">
        <v>297</v>
      </c>
      <c r="D9897" s="191">
        <v>23362.05</v>
      </c>
      <c r="E9897" s="191"/>
    </row>
    <row r="9898" spans="1:5" x14ac:dyDescent="0.3">
      <c r="A9898" s="188" t="s">
        <v>44652</v>
      </c>
      <c r="B9898" s="189" t="s">
        <v>44653</v>
      </c>
      <c r="C9898" s="190" t="s">
        <v>297</v>
      </c>
      <c r="D9898" s="191">
        <v>25174.5</v>
      </c>
      <c r="E9898" s="191"/>
    </row>
    <row r="9899" spans="1:5" x14ac:dyDescent="0.3">
      <c r="A9899" s="188" t="s">
        <v>44654</v>
      </c>
      <c r="B9899" s="189" t="s">
        <v>44655</v>
      </c>
      <c r="C9899" s="190" t="s">
        <v>297</v>
      </c>
      <c r="D9899" s="191">
        <v>23264.99</v>
      </c>
      <c r="E9899" s="191"/>
    </row>
    <row r="9900" spans="1:5" x14ac:dyDescent="0.3">
      <c r="A9900" s="188" t="s">
        <v>44656</v>
      </c>
      <c r="B9900" s="189" t="s">
        <v>44657</v>
      </c>
      <c r="C9900" s="190" t="s">
        <v>297</v>
      </c>
      <c r="D9900" s="191">
        <v>24640.44</v>
      </c>
      <c r="E9900" s="191"/>
    </row>
    <row r="9901" spans="1:5" x14ac:dyDescent="0.3">
      <c r="A9901" s="188" t="s">
        <v>44658</v>
      </c>
      <c r="B9901" s="189" t="s">
        <v>44659</v>
      </c>
      <c r="C9901" s="190" t="s">
        <v>297</v>
      </c>
      <c r="D9901" s="191">
        <v>25872.04</v>
      </c>
      <c r="E9901" s="191"/>
    </row>
    <row r="9902" spans="1:5" x14ac:dyDescent="0.3">
      <c r="A9902" s="188" t="s">
        <v>44660</v>
      </c>
      <c r="B9902" s="189" t="s">
        <v>44661</v>
      </c>
      <c r="C9902" s="190" t="s">
        <v>297</v>
      </c>
      <c r="D9902" s="191">
        <v>25918.83</v>
      </c>
      <c r="E9902" s="191"/>
    </row>
    <row r="9903" spans="1:5" x14ac:dyDescent="0.3">
      <c r="A9903" s="188" t="s">
        <v>44662</v>
      </c>
      <c r="B9903" s="189" t="s">
        <v>44663</v>
      </c>
      <c r="C9903" s="190" t="s">
        <v>297</v>
      </c>
      <c r="D9903" s="191">
        <v>26569.58</v>
      </c>
      <c r="E9903" s="191"/>
    </row>
    <row r="9904" spans="1:5" x14ac:dyDescent="0.3">
      <c r="A9904" s="188" t="s">
        <v>44664</v>
      </c>
      <c r="B9904" s="189" t="s">
        <v>44665</v>
      </c>
      <c r="C9904" s="190" t="s">
        <v>297</v>
      </c>
      <c r="D9904" s="191">
        <v>25444.18</v>
      </c>
      <c r="E9904" s="191"/>
    </row>
    <row r="9905" spans="1:5" x14ac:dyDescent="0.3">
      <c r="A9905" s="188" t="s">
        <v>44666</v>
      </c>
      <c r="B9905" s="189" t="s">
        <v>44667</v>
      </c>
      <c r="C9905" s="190" t="s">
        <v>297</v>
      </c>
      <c r="D9905" s="191">
        <v>28064.02</v>
      </c>
      <c r="E9905" s="191"/>
    </row>
    <row r="9906" spans="1:5" x14ac:dyDescent="0.3">
      <c r="A9906" s="188" t="s">
        <v>44668</v>
      </c>
      <c r="B9906" s="189" t="s">
        <v>44669</v>
      </c>
      <c r="C9906" s="190" t="s">
        <v>297</v>
      </c>
      <c r="D9906" s="191">
        <v>28042.59</v>
      </c>
      <c r="E9906" s="191"/>
    </row>
    <row r="9907" spans="1:5" x14ac:dyDescent="0.3">
      <c r="A9907" s="188" t="s">
        <v>44670</v>
      </c>
      <c r="B9907" s="189" t="s">
        <v>44671</v>
      </c>
      <c r="C9907" s="190" t="s">
        <v>297</v>
      </c>
      <c r="D9907" s="191">
        <v>31371.84</v>
      </c>
      <c r="E9907" s="191"/>
    </row>
    <row r="9908" spans="1:5" x14ac:dyDescent="0.3">
      <c r="A9908" s="188" t="s">
        <v>44672</v>
      </c>
      <c r="B9908" s="189" t="s">
        <v>44673</v>
      </c>
      <c r="C9908" s="190" t="s">
        <v>297</v>
      </c>
      <c r="D9908" s="191">
        <v>30165.45</v>
      </c>
      <c r="E9908" s="191"/>
    </row>
    <row r="9909" spans="1:5" x14ac:dyDescent="0.3">
      <c r="A9909" s="188" t="s">
        <v>44674</v>
      </c>
      <c r="B9909" s="189" t="s">
        <v>44675</v>
      </c>
      <c r="C9909" s="190" t="s">
        <v>297</v>
      </c>
      <c r="D9909" s="191">
        <v>31252.639999999999</v>
      </c>
      <c r="E9909" s="191"/>
    </row>
    <row r="9910" spans="1:5" x14ac:dyDescent="0.3">
      <c r="A9910" s="188" t="s">
        <v>44676</v>
      </c>
      <c r="B9910" s="189" t="s">
        <v>44677</v>
      </c>
      <c r="C9910" s="190" t="s">
        <v>297</v>
      </c>
      <c r="D9910" s="191">
        <v>33562.54</v>
      </c>
      <c r="E9910" s="191"/>
    </row>
    <row r="9911" spans="1:5" x14ac:dyDescent="0.3">
      <c r="A9911" s="188" t="s">
        <v>44678</v>
      </c>
      <c r="B9911" s="189" t="s">
        <v>44679</v>
      </c>
      <c r="C9911" s="190" t="s">
        <v>297</v>
      </c>
      <c r="D9911" s="191">
        <v>34462.68</v>
      </c>
      <c r="E9911" s="191"/>
    </row>
    <row r="9912" spans="1:5" x14ac:dyDescent="0.3">
      <c r="A9912" s="188" t="s">
        <v>44680</v>
      </c>
      <c r="B9912" s="189" t="s">
        <v>44681</v>
      </c>
      <c r="C9912" s="190" t="s">
        <v>297</v>
      </c>
      <c r="D9912" s="191">
        <v>35753.24</v>
      </c>
      <c r="E9912" s="191"/>
    </row>
    <row r="9913" spans="1:5" x14ac:dyDescent="0.3">
      <c r="A9913" s="188" t="s">
        <v>44682</v>
      </c>
      <c r="B9913" s="189" t="s">
        <v>44683</v>
      </c>
      <c r="C9913" s="190" t="s">
        <v>297</v>
      </c>
      <c r="D9913" s="191">
        <v>32330.93</v>
      </c>
      <c r="E9913" s="191"/>
    </row>
    <row r="9914" spans="1:5" x14ac:dyDescent="0.3">
      <c r="A9914" s="188" t="s">
        <v>44684</v>
      </c>
      <c r="B9914" s="189" t="s">
        <v>44685</v>
      </c>
      <c r="C9914" s="190" t="s">
        <v>297</v>
      </c>
      <c r="D9914" s="191">
        <v>35086.15</v>
      </c>
      <c r="E9914" s="191"/>
    </row>
    <row r="9915" spans="1:5" x14ac:dyDescent="0.3">
      <c r="A9915" s="188" t="s">
        <v>44686</v>
      </c>
      <c r="B9915" s="189" t="s">
        <v>44687</v>
      </c>
      <c r="C9915" s="190" t="s">
        <v>297</v>
      </c>
      <c r="D9915" s="191">
        <v>36185.019999999997</v>
      </c>
      <c r="E9915" s="191"/>
    </row>
    <row r="9916" spans="1:5" x14ac:dyDescent="0.3">
      <c r="A9916" s="188" t="s">
        <v>44688</v>
      </c>
      <c r="B9916" s="189" t="s">
        <v>44689</v>
      </c>
      <c r="C9916" s="190" t="s">
        <v>297</v>
      </c>
      <c r="D9916" s="191">
        <v>35709.620000000003</v>
      </c>
      <c r="E9916" s="191"/>
    </row>
    <row r="9917" spans="1:5" x14ac:dyDescent="0.3">
      <c r="A9917" s="188" t="s">
        <v>44690</v>
      </c>
      <c r="B9917" s="189" t="s">
        <v>44691</v>
      </c>
      <c r="C9917" s="190" t="s">
        <v>297</v>
      </c>
      <c r="D9917" s="191">
        <v>36616.79</v>
      </c>
      <c r="E9917" s="191"/>
    </row>
    <row r="9918" spans="1:5" x14ac:dyDescent="0.3">
      <c r="A9918" s="188" t="s">
        <v>44692</v>
      </c>
      <c r="B9918" s="189" t="s">
        <v>44693</v>
      </c>
      <c r="C9918" s="190" t="s">
        <v>297</v>
      </c>
      <c r="D9918" s="191">
        <v>32535.34</v>
      </c>
      <c r="E9918" s="191"/>
    </row>
    <row r="9919" spans="1:5" x14ac:dyDescent="0.3">
      <c r="A9919" s="188" t="s">
        <v>44694</v>
      </c>
      <c r="B9919" s="189" t="s">
        <v>44695</v>
      </c>
      <c r="C9919" s="190" t="s">
        <v>297</v>
      </c>
      <c r="D9919" s="191">
        <v>35048.92</v>
      </c>
      <c r="E9919" s="191"/>
    </row>
    <row r="9920" spans="1:5" x14ac:dyDescent="0.3">
      <c r="A9920" s="188" t="s">
        <v>44696</v>
      </c>
      <c r="B9920" s="189" t="s">
        <v>44697</v>
      </c>
      <c r="C9920" s="190" t="s">
        <v>297</v>
      </c>
      <c r="D9920" s="191">
        <v>36800.01</v>
      </c>
      <c r="E9920" s="191"/>
    </row>
    <row r="9921" spans="1:5" x14ac:dyDescent="0.3">
      <c r="A9921" s="188" t="s">
        <v>44698</v>
      </c>
      <c r="B9921" s="189" t="s">
        <v>44699</v>
      </c>
      <c r="C9921" s="190" t="s">
        <v>297</v>
      </c>
      <c r="D9921" s="191">
        <v>34388.230000000003</v>
      </c>
      <c r="E9921" s="191"/>
    </row>
    <row r="9922" spans="1:5" x14ac:dyDescent="0.3">
      <c r="A9922" s="188" t="s">
        <v>44700</v>
      </c>
      <c r="B9922" s="189" t="s">
        <v>44701</v>
      </c>
      <c r="C9922" s="190" t="s">
        <v>297</v>
      </c>
      <c r="D9922" s="191">
        <v>36983.230000000003</v>
      </c>
      <c r="E9922" s="191"/>
    </row>
    <row r="9923" spans="1:5" x14ac:dyDescent="0.3">
      <c r="A9923" s="188" t="s">
        <v>44702</v>
      </c>
      <c r="B9923" s="189" t="s">
        <v>44703</v>
      </c>
      <c r="C9923" s="190" t="s">
        <v>297</v>
      </c>
      <c r="D9923" s="191">
        <v>36665.440000000002</v>
      </c>
      <c r="E9923" s="191"/>
    </row>
    <row r="9924" spans="1:5" x14ac:dyDescent="0.3">
      <c r="A9924" s="188" t="s">
        <v>44704</v>
      </c>
      <c r="B9924" s="189" t="s">
        <v>44705</v>
      </c>
      <c r="C9924" s="190" t="s">
        <v>297</v>
      </c>
      <c r="D9924" s="191">
        <v>38512.769999999997</v>
      </c>
      <c r="E9924" s="191"/>
    </row>
    <row r="9925" spans="1:5" x14ac:dyDescent="0.3">
      <c r="A9925" s="188" t="s">
        <v>44706</v>
      </c>
      <c r="B9925" s="189" t="s">
        <v>44707</v>
      </c>
      <c r="C9925" s="190" t="s">
        <v>297</v>
      </c>
      <c r="D9925" s="191">
        <v>38804.239999999998</v>
      </c>
      <c r="E9925" s="191"/>
    </row>
    <row r="9926" spans="1:5" x14ac:dyDescent="0.3">
      <c r="A9926" s="188" t="s">
        <v>44708</v>
      </c>
      <c r="B9926" s="189" t="s">
        <v>44709</v>
      </c>
      <c r="C9926" s="190" t="s">
        <v>297</v>
      </c>
      <c r="D9926" s="191">
        <v>43102.35</v>
      </c>
      <c r="E9926" s="191"/>
    </row>
    <row r="9927" spans="1:5" x14ac:dyDescent="0.3">
      <c r="A9927" s="188" t="s">
        <v>44710</v>
      </c>
      <c r="B9927" s="189" t="s">
        <v>44711</v>
      </c>
      <c r="C9927" s="190" t="s">
        <v>297</v>
      </c>
      <c r="D9927" s="191">
        <v>32971.89</v>
      </c>
      <c r="E9927" s="191"/>
    </row>
    <row r="9928" spans="1:5" x14ac:dyDescent="0.3">
      <c r="A9928" s="188" t="s">
        <v>44712</v>
      </c>
      <c r="B9928" s="189" t="s">
        <v>44713</v>
      </c>
      <c r="C9928" s="190" t="s">
        <v>297</v>
      </c>
      <c r="D9928" s="191">
        <v>36100.39</v>
      </c>
      <c r="E9928" s="191"/>
    </row>
    <row r="9929" spans="1:5" x14ac:dyDescent="0.3">
      <c r="A9929" s="188" t="s">
        <v>44714</v>
      </c>
      <c r="B9929" s="189" t="s">
        <v>44715</v>
      </c>
      <c r="C9929" s="190" t="s">
        <v>297</v>
      </c>
      <c r="D9929" s="191">
        <v>35240.07</v>
      </c>
      <c r="E9929" s="191"/>
    </row>
    <row r="9930" spans="1:5" x14ac:dyDescent="0.3">
      <c r="A9930" s="188" t="s">
        <v>44716</v>
      </c>
      <c r="B9930" s="189" t="s">
        <v>44717</v>
      </c>
      <c r="C9930" s="190" t="s">
        <v>297</v>
      </c>
      <c r="D9930" s="191">
        <v>38607.089999999997</v>
      </c>
      <c r="E9930" s="191"/>
    </row>
    <row r="9931" spans="1:5" x14ac:dyDescent="0.3">
      <c r="A9931" s="188" t="s">
        <v>44718</v>
      </c>
      <c r="B9931" s="189" t="s">
        <v>44719</v>
      </c>
      <c r="C9931" s="190" t="s">
        <v>297</v>
      </c>
      <c r="D9931" s="191">
        <v>51195.88</v>
      </c>
      <c r="E9931" s="191"/>
    </row>
    <row r="9932" spans="1:5" x14ac:dyDescent="0.3">
      <c r="A9932" s="188" t="s">
        <v>44720</v>
      </c>
      <c r="B9932" s="189" t="s">
        <v>44721</v>
      </c>
      <c r="C9932" s="190" t="s">
        <v>297</v>
      </c>
      <c r="D9932" s="191">
        <v>52377.4</v>
      </c>
      <c r="E9932" s="191"/>
    </row>
    <row r="9933" spans="1:5" x14ac:dyDescent="0.3">
      <c r="A9933" s="188" t="s">
        <v>44722</v>
      </c>
      <c r="B9933" s="189" t="s">
        <v>44723</v>
      </c>
      <c r="C9933" s="190" t="s">
        <v>297</v>
      </c>
      <c r="D9933" s="191">
        <v>36827.67</v>
      </c>
      <c r="E9933" s="191"/>
    </row>
    <row r="9934" spans="1:5" x14ac:dyDescent="0.3">
      <c r="A9934" s="188" t="s">
        <v>44724</v>
      </c>
      <c r="B9934" s="189" t="s">
        <v>44725</v>
      </c>
      <c r="C9934" s="190" t="s">
        <v>297</v>
      </c>
      <c r="D9934" s="191">
        <v>40313.730000000003</v>
      </c>
      <c r="E9934" s="191"/>
    </row>
    <row r="9935" spans="1:5" x14ac:dyDescent="0.3">
      <c r="A9935" s="188" t="s">
        <v>44726</v>
      </c>
      <c r="B9935" s="189" t="s">
        <v>44727</v>
      </c>
      <c r="C9935" s="190" t="s">
        <v>297</v>
      </c>
      <c r="D9935" s="191">
        <v>37499</v>
      </c>
      <c r="E9935" s="191"/>
    </row>
    <row r="9936" spans="1:5" x14ac:dyDescent="0.3">
      <c r="A9936" s="188" t="s">
        <v>44728</v>
      </c>
      <c r="B9936" s="189" t="s">
        <v>44729</v>
      </c>
      <c r="C9936" s="190" t="s">
        <v>297</v>
      </c>
      <c r="D9936" s="191">
        <v>36827.67</v>
      </c>
      <c r="E9936" s="191"/>
    </row>
    <row r="9937" spans="1:5" x14ac:dyDescent="0.3">
      <c r="A9937" s="188" t="s">
        <v>44730</v>
      </c>
      <c r="B9937" s="189" t="s">
        <v>44731</v>
      </c>
      <c r="C9937" s="190" t="s">
        <v>297</v>
      </c>
      <c r="D9937" s="191">
        <v>43078.28</v>
      </c>
      <c r="E9937" s="191"/>
    </row>
    <row r="9938" spans="1:5" x14ac:dyDescent="0.3">
      <c r="A9938" s="188" t="s">
        <v>44732</v>
      </c>
      <c r="B9938" s="189" t="s">
        <v>44733</v>
      </c>
      <c r="C9938" s="190" t="s">
        <v>297</v>
      </c>
      <c r="D9938" s="191">
        <v>40016.14</v>
      </c>
      <c r="E9938" s="191"/>
    </row>
    <row r="9939" spans="1:5" x14ac:dyDescent="0.3">
      <c r="A9939" s="188" t="s">
        <v>44734</v>
      </c>
      <c r="B9939" s="189" t="s">
        <v>44735</v>
      </c>
      <c r="C9939" s="190" t="s">
        <v>297</v>
      </c>
      <c r="D9939" s="191">
        <v>45842.83</v>
      </c>
      <c r="E9939" s="191"/>
    </row>
    <row r="9940" spans="1:5" x14ac:dyDescent="0.3">
      <c r="A9940" s="188" t="s">
        <v>44736</v>
      </c>
      <c r="B9940" s="189" t="s">
        <v>44737</v>
      </c>
      <c r="C9940" s="190" t="s">
        <v>297</v>
      </c>
      <c r="D9940" s="191">
        <v>62719.37</v>
      </c>
      <c r="E9940" s="191"/>
    </row>
    <row r="9941" spans="1:5" x14ac:dyDescent="0.3">
      <c r="A9941" s="188" t="s">
        <v>44738</v>
      </c>
      <c r="B9941" s="189" t="s">
        <v>44739</v>
      </c>
      <c r="C9941" s="190" t="s">
        <v>297</v>
      </c>
      <c r="D9941" s="191">
        <v>66025.34</v>
      </c>
      <c r="E9941" s="191"/>
    </row>
    <row r="9942" spans="1:5" x14ac:dyDescent="0.3">
      <c r="A9942" s="188" t="s">
        <v>44740</v>
      </c>
      <c r="B9942" s="189" t="s">
        <v>44741</v>
      </c>
      <c r="C9942" s="190" t="s">
        <v>297</v>
      </c>
      <c r="D9942" s="191">
        <v>61428.94</v>
      </c>
      <c r="E9942" s="191"/>
    </row>
    <row r="9943" spans="1:5" x14ac:dyDescent="0.3">
      <c r="A9943" s="188" t="s">
        <v>44742</v>
      </c>
      <c r="B9943" s="189" t="s">
        <v>44743</v>
      </c>
      <c r="C9943" s="190" t="s">
        <v>297</v>
      </c>
      <c r="D9943" s="191">
        <v>68832.63</v>
      </c>
      <c r="E9943" s="191"/>
    </row>
    <row r="9944" spans="1:5" x14ac:dyDescent="0.3">
      <c r="A9944" s="188" t="s">
        <v>44744</v>
      </c>
      <c r="B9944" s="189" t="s">
        <v>44745</v>
      </c>
      <c r="C9944" s="190" t="s">
        <v>297</v>
      </c>
      <c r="D9944" s="191">
        <v>42831.31</v>
      </c>
      <c r="E9944" s="191"/>
    </row>
    <row r="9945" spans="1:5" x14ac:dyDescent="0.3">
      <c r="A9945" s="188" t="s">
        <v>44746</v>
      </c>
      <c r="B9945" s="189" t="s">
        <v>44747</v>
      </c>
      <c r="C9945" s="190" t="s">
        <v>297</v>
      </c>
      <c r="D9945" s="191">
        <v>49412.639999999999</v>
      </c>
      <c r="E9945" s="191"/>
    </row>
    <row r="9946" spans="1:5" x14ac:dyDescent="0.3">
      <c r="A9946" s="188" t="s">
        <v>44748</v>
      </c>
      <c r="B9946" s="189" t="s">
        <v>44749</v>
      </c>
      <c r="C9946" s="190" t="s">
        <v>297</v>
      </c>
      <c r="D9946" s="191">
        <v>51220.480000000003</v>
      </c>
      <c r="E9946" s="191"/>
    </row>
    <row r="9947" spans="1:5" x14ac:dyDescent="0.3">
      <c r="A9947" s="188" t="s">
        <v>44750</v>
      </c>
      <c r="B9947" s="189" t="s">
        <v>44751</v>
      </c>
      <c r="C9947" s="190" t="s">
        <v>297</v>
      </c>
      <c r="D9947" s="191">
        <v>53472.84</v>
      </c>
      <c r="E9947" s="191"/>
    </row>
    <row r="9948" spans="1:5" x14ac:dyDescent="0.3">
      <c r="A9948" s="188" t="s">
        <v>44752</v>
      </c>
      <c r="B9948" s="189" t="s">
        <v>44753</v>
      </c>
      <c r="C9948" s="190" t="s">
        <v>297</v>
      </c>
      <c r="D9948" s="191">
        <v>73292.77</v>
      </c>
      <c r="E9948" s="191"/>
    </row>
    <row r="9949" spans="1:5" x14ac:dyDescent="0.3">
      <c r="A9949" s="188" t="s">
        <v>44754</v>
      </c>
      <c r="B9949" s="189" t="s">
        <v>44755</v>
      </c>
      <c r="C9949" s="190" t="s">
        <v>297</v>
      </c>
      <c r="D9949" s="191">
        <v>75291.73</v>
      </c>
      <c r="E9949" s="191"/>
    </row>
    <row r="9950" spans="1:5" x14ac:dyDescent="0.3">
      <c r="A9950" s="188" t="s">
        <v>44756</v>
      </c>
      <c r="B9950" s="189" t="s">
        <v>44757</v>
      </c>
      <c r="C9950" s="190" t="s">
        <v>297</v>
      </c>
      <c r="D9950" s="191">
        <v>81664.570000000007</v>
      </c>
      <c r="E9950" s="191"/>
    </row>
    <row r="9951" spans="1:5" x14ac:dyDescent="0.3">
      <c r="A9951" s="188" t="s">
        <v>44758</v>
      </c>
      <c r="B9951" s="189" t="s">
        <v>44759</v>
      </c>
      <c r="C9951" s="190" t="s">
        <v>297</v>
      </c>
      <c r="D9951" s="191">
        <v>83427.09</v>
      </c>
      <c r="E9951" s="191"/>
    </row>
    <row r="9952" spans="1:5" x14ac:dyDescent="0.3">
      <c r="A9952" s="188" t="s">
        <v>13989</v>
      </c>
      <c r="B9952" s="189" t="s">
        <v>13990</v>
      </c>
      <c r="C9952" s="190" t="s">
        <v>297</v>
      </c>
      <c r="D9952" s="191">
        <v>110449.03</v>
      </c>
      <c r="E9952" s="191"/>
    </row>
    <row r="9953" spans="1:5" x14ac:dyDescent="0.3">
      <c r="A9953" s="188" t="s">
        <v>13991</v>
      </c>
      <c r="B9953" s="189" t="s">
        <v>13992</v>
      </c>
      <c r="C9953" s="190" t="s">
        <v>297</v>
      </c>
      <c r="D9953" s="191">
        <v>110763.84</v>
      </c>
      <c r="E9953" s="191"/>
    </row>
    <row r="9954" spans="1:5" x14ac:dyDescent="0.3">
      <c r="A9954" s="188" t="s">
        <v>13993</v>
      </c>
      <c r="B9954" s="189" t="s">
        <v>13994</v>
      </c>
      <c r="C9954" s="190" t="s">
        <v>297</v>
      </c>
      <c r="D9954" s="191">
        <v>106249.58</v>
      </c>
      <c r="E9954" s="191"/>
    </row>
    <row r="9955" spans="1:5" x14ac:dyDescent="0.3">
      <c r="A9955" s="188" t="s">
        <v>13995</v>
      </c>
      <c r="B9955" s="189" t="s">
        <v>13996</v>
      </c>
      <c r="C9955" s="190" t="s">
        <v>297</v>
      </c>
      <c r="D9955" s="191">
        <v>108783.64</v>
      </c>
      <c r="E9955" s="191"/>
    </row>
    <row r="9956" spans="1:5" x14ac:dyDescent="0.3">
      <c r="A9956" s="188" t="s">
        <v>13997</v>
      </c>
      <c r="B9956" s="189" t="s">
        <v>13998</v>
      </c>
      <c r="C9956" s="190" t="s">
        <v>297</v>
      </c>
      <c r="D9956" s="191">
        <v>133661.9</v>
      </c>
      <c r="E9956" s="191"/>
    </row>
    <row r="9957" spans="1:5" x14ac:dyDescent="0.3">
      <c r="A9957" s="188" t="s">
        <v>13999</v>
      </c>
      <c r="B9957" s="189" t="s">
        <v>14000</v>
      </c>
      <c r="C9957" s="190" t="s">
        <v>297</v>
      </c>
      <c r="D9957" s="191">
        <v>163980.32999999999</v>
      </c>
      <c r="E9957" s="191"/>
    </row>
    <row r="9958" spans="1:5" x14ac:dyDescent="0.3">
      <c r="A9958" s="188" t="s">
        <v>14001</v>
      </c>
      <c r="B9958" s="189" t="s">
        <v>14002</v>
      </c>
      <c r="C9958" s="190" t="s">
        <v>297</v>
      </c>
      <c r="D9958" s="191">
        <v>182596.34</v>
      </c>
      <c r="E9958" s="191"/>
    </row>
    <row r="9959" spans="1:5" x14ac:dyDescent="0.3">
      <c r="A9959" s="188" t="s">
        <v>14003</v>
      </c>
      <c r="B9959" s="189" t="s">
        <v>14004</v>
      </c>
      <c r="C9959" s="190" t="s">
        <v>297</v>
      </c>
      <c r="D9959" s="191">
        <v>236438.17</v>
      </c>
      <c r="E9959" s="191"/>
    </row>
    <row r="9960" spans="1:5" x14ac:dyDescent="0.3">
      <c r="A9960" s="188" t="s">
        <v>14005</v>
      </c>
      <c r="B9960" s="189" t="s">
        <v>14006</v>
      </c>
      <c r="C9960" s="190" t="s">
        <v>297</v>
      </c>
      <c r="D9960" s="191">
        <v>311520.55</v>
      </c>
      <c r="E9960" s="191"/>
    </row>
    <row r="9961" spans="1:5" x14ac:dyDescent="0.3">
      <c r="A9961" s="188" t="s">
        <v>14007</v>
      </c>
      <c r="B9961" s="189" t="s">
        <v>14008</v>
      </c>
      <c r="C9961" s="190" t="s">
        <v>297</v>
      </c>
      <c r="D9961" s="191">
        <v>409559.12</v>
      </c>
      <c r="E9961" s="191"/>
    </row>
    <row r="9962" spans="1:5" x14ac:dyDescent="0.3">
      <c r="A9962" s="188" t="s">
        <v>14009</v>
      </c>
      <c r="B9962" s="189" t="s">
        <v>14010</v>
      </c>
      <c r="C9962" s="190" t="s">
        <v>297</v>
      </c>
      <c r="D9962" s="191">
        <v>5.62</v>
      </c>
      <c r="E9962" s="191"/>
    </row>
    <row r="9963" spans="1:5" x14ac:dyDescent="0.3">
      <c r="A9963" s="188" t="s">
        <v>14011</v>
      </c>
      <c r="B9963" s="189" t="s">
        <v>14012</v>
      </c>
      <c r="C9963" s="190" t="s">
        <v>297</v>
      </c>
      <c r="D9963" s="191">
        <v>14131.71</v>
      </c>
      <c r="E9963" s="191"/>
    </row>
    <row r="9964" spans="1:5" x14ac:dyDescent="0.3">
      <c r="A9964" s="188" t="s">
        <v>14013</v>
      </c>
      <c r="B9964" s="189" t="s">
        <v>14014</v>
      </c>
      <c r="C9964" s="190" t="s">
        <v>297</v>
      </c>
      <c r="D9964" s="191">
        <v>935.03</v>
      </c>
      <c r="E9964" s="191"/>
    </row>
    <row r="9965" spans="1:5" x14ac:dyDescent="0.3">
      <c r="A9965" s="188" t="s">
        <v>14015</v>
      </c>
      <c r="B9965" s="189" t="s">
        <v>14016</v>
      </c>
      <c r="C9965" s="190" t="s">
        <v>297</v>
      </c>
      <c r="D9965" s="191">
        <v>1126.32</v>
      </c>
      <c r="E9965" s="191"/>
    </row>
    <row r="9966" spans="1:5" x14ac:dyDescent="0.3">
      <c r="A9966" s="188" t="s">
        <v>14017</v>
      </c>
      <c r="B9966" s="189" t="s">
        <v>14018</v>
      </c>
      <c r="C9966" s="190" t="s">
        <v>297</v>
      </c>
      <c r="D9966" s="191">
        <v>1274.77</v>
      </c>
      <c r="E9966" s="191"/>
    </row>
    <row r="9967" spans="1:5" x14ac:dyDescent="0.3">
      <c r="A9967" s="188" t="s">
        <v>14019</v>
      </c>
      <c r="B9967" s="189" t="s">
        <v>14020</v>
      </c>
      <c r="C9967" s="190" t="s">
        <v>297</v>
      </c>
      <c r="D9967" s="191">
        <v>2563.3000000000002</v>
      </c>
      <c r="E9967" s="191"/>
    </row>
    <row r="9968" spans="1:5" x14ac:dyDescent="0.3">
      <c r="A9968" s="188" t="s">
        <v>14021</v>
      </c>
      <c r="B9968" s="189" t="s">
        <v>14022</v>
      </c>
      <c r="C9968" s="190" t="s">
        <v>297</v>
      </c>
      <c r="D9968" s="191">
        <v>3799.83</v>
      </c>
      <c r="E9968" s="191"/>
    </row>
    <row r="9969" spans="1:5" x14ac:dyDescent="0.3">
      <c r="A9969" s="188" t="s">
        <v>14023</v>
      </c>
      <c r="B9969" s="189" t="s">
        <v>14024</v>
      </c>
      <c r="C9969" s="190" t="s">
        <v>297</v>
      </c>
      <c r="D9969" s="191">
        <v>3799.83</v>
      </c>
      <c r="E9969" s="191"/>
    </row>
    <row r="9970" spans="1:5" x14ac:dyDescent="0.3">
      <c r="A9970" s="188" t="s">
        <v>14025</v>
      </c>
      <c r="B9970" s="189" t="s">
        <v>14026</v>
      </c>
      <c r="C9970" s="190" t="s">
        <v>297</v>
      </c>
      <c r="D9970" s="191">
        <v>6154.99</v>
      </c>
      <c r="E9970" s="191"/>
    </row>
    <row r="9971" spans="1:5" x14ac:dyDescent="0.3">
      <c r="A9971" s="188" t="s">
        <v>14027</v>
      </c>
      <c r="B9971" s="189" t="s">
        <v>14028</v>
      </c>
      <c r="C9971" s="190" t="s">
        <v>297</v>
      </c>
      <c r="D9971" s="191">
        <v>6154.99</v>
      </c>
      <c r="E9971" s="191"/>
    </row>
    <row r="9972" spans="1:5" x14ac:dyDescent="0.3">
      <c r="A9972" s="188" t="s">
        <v>14029</v>
      </c>
      <c r="B9972" s="189" t="s">
        <v>14030</v>
      </c>
      <c r="C9972" s="190" t="s">
        <v>297</v>
      </c>
      <c r="D9972" s="191">
        <v>9129.9699999999993</v>
      </c>
      <c r="E9972" s="191"/>
    </row>
    <row r="9973" spans="1:5" x14ac:dyDescent="0.3">
      <c r="A9973" s="188" t="s">
        <v>14031</v>
      </c>
      <c r="B9973" s="189" t="s">
        <v>14032</v>
      </c>
      <c r="C9973" s="190" t="s">
        <v>297</v>
      </c>
      <c r="D9973" s="191">
        <v>8623.61</v>
      </c>
      <c r="E9973" s="191"/>
    </row>
    <row r="9974" spans="1:5" x14ac:dyDescent="0.3">
      <c r="A9974" s="188" t="s">
        <v>14033</v>
      </c>
      <c r="B9974" s="189" t="s">
        <v>14034</v>
      </c>
      <c r="C9974" s="190" t="s">
        <v>297</v>
      </c>
      <c r="D9974" s="191">
        <v>13044.58</v>
      </c>
      <c r="E9974" s="191"/>
    </row>
    <row r="9975" spans="1:5" x14ac:dyDescent="0.3">
      <c r="A9975" s="188" t="s">
        <v>14035</v>
      </c>
      <c r="B9975" s="189" t="s">
        <v>14036</v>
      </c>
      <c r="C9975" s="190" t="s">
        <v>297</v>
      </c>
      <c r="D9975" s="191">
        <v>13044.58</v>
      </c>
      <c r="E9975" s="191"/>
    </row>
    <row r="9976" spans="1:5" x14ac:dyDescent="0.3">
      <c r="A9976" s="188" t="s">
        <v>14037</v>
      </c>
      <c r="B9976" s="189" t="s">
        <v>14038</v>
      </c>
      <c r="C9976" s="190" t="s">
        <v>297</v>
      </c>
      <c r="D9976" s="191">
        <v>991.88</v>
      </c>
      <c r="E9976" s="191"/>
    </row>
    <row r="9977" spans="1:5" x14ac:dyDescent="0.3">
      <c r="A9977" s="188" t="s">
        <v>14039</v>
      </c>
      <c r="B9977" s="189" t="s">
        <v>14040</v>
      </c>
      <c r="C9977" s="190" t="s">
        <v>297</v>
      </c>
      <c r="D9977" s="191">
        <v>994.92</v>
      </c>
      <c r="E9977" s="191"/>
    </row>
    <row r="9978" spans="1:5" x14ac:dyDescent="0.3">
      <c r="A9978" s="188" t="s">
        <v>14041</v>
      </c>
      <c r="B9978" s="189" t="s">
        <v>14042</v>
      </c>
      <c r="C9978" s="190" t="s">
        <v>297</v>
      </c>
      <c r="D9978" s="191">
        <v>1331.27</v>
      </c>
      <c r="E9978" s="191"/>
    </row>
    <row r="9979" spans="1:5" x14ac:dyDescent="0.3">
      <c r="A9979" s="188" t="s">
        <v>14043</v>
      </c>
      <c r="B9979" s="189" t="s">
        <v>14044</v>
      </c>
      <c r="C9979" s="190" t="s">
        <v>297</v>
      </c>
      <c r="D9979" s="191">
        <v>2519.92</v>
      </c>
      <c r="E9979" s="191"/>
    </row>
    <row r="9980" spans="1:5" x14ac:dyDescent="0.3">
      <c r="A9980" s="188" t="s">
        <v>14045</v>
      </c>
      <c r="B9980" s="189" t="s">
        <v>14046</v>
      </c>
      <c r="C9980" s="190" t="s">
        <v>297</v>
      </c>
      <c r="D9980" s="191">
        <v>3774.29</v>
      </c>
      <c r="E9980" s="191"/>
    </row>
    <row r="9981" spans="1:5" x14ac:dyDescent="0.3">
      <c r="A9981" s="188" t="s">
        <v>14047</v>
      </c>
      <c r="B9981" s="189" t="s">
        <v>14048</v>
      </c>
      <c r="C9981" s="190" t="s">
        <v>297</v>
      </c>
      <c r="D9981" s="191">
        <v>3774.29</v>
      </c>
      <c r="E9981" s="191"/>
    </row>
    <row r="9982" spans="1:5" x14ac:dyDescent="0.3">
      <c r="A9982" s="188" t="s">
        <v>14049</v>
      </c>
      <c r="B9982" s="189" t="s">
        <v>14050</v>
      </c>
      <c r="C9982" s="190" t="s">
        <v>297</v>
      </c>
      <c r="D9982" s="191">
        <v>5843.29</v>
      </c>
      <c r="E9982" s="191"/>
    </row>
    <row r="9983" spans="1:5" x14ac:dyDescent="0.3">
      <c r="A9983" s="188" t="s">
        <v>14051</v>
      </c>
      <c r="B9983" s="189" t="s">
        <v>14052</v>
      </c>
      <c r="C9983" s="190" t="s">
        <v>297</v>
      </c>
      <c r="D9983" s="191">
        <v>10442.129999999999</v>
      </c>
      <c r="E9983" s="191"/>
    </row>
    <row r="9984" spans="1:5" x14ac:dyDescent="0.3">
      <c r="A9984" s="188" t="s">
        <v>14053</v>
      </c>
      <c r="B9984" s="189" t="s">
        <v>14054</v>
      </c>
      <c r="C9984" s="190" t="s">
        <v>297</v>
      </c>
      <c r="D9984" s="191">
        <v>10918.56</v>
      </c>
      <c r="E9984" s="191"/>
    </row>
    <row r="9985" spans="1:5" x14ac:dyDescent="0.3">
      <c r="A9985" s="188" t="s">
        <v>14055</v>
      </c>
      <c r="B9985" s="189" t="s">
        <v>14056</v>
      </c>
      <c r="C9985" s="190" t="s">
        <v>297</v>
      </c>
      <c r="D9985" s="191">
        <v>10918.56</v>
      </c>
      <c r="E9985" s="191"/>
    </row>
    <row r="9986" spans="1:5" x14ac:dyDescent="0.3">
      <c r="A9986" s="188" t="s">
        <v>14057</v>
      </c>
      <c r="B9986" s="189" t="s">
        <v>14058</v>
      </c>
      <c r="C9986" s="190" t="s">
        <v>297</v>
      </c>
      <c r="D9986" s="191">
        <v>8638.14</v>
      </c>
      <c r="E9986" s="191"/>
    </row>
    <row r="9987" spans="1:5" x14ac:dyDescent="0.3">
      <c r="A9987" s="188" t="s">
        <v>14059</v>
      </c>
      <c r="B9987" s="189" t="s">
        <v>14060</v>
      </c>
      <c r="C9987" s="190" t="s">
        <v>297</v>
      </c>
      <c r="D9987" s="191">
        <v>8638.14</v>
      </c>
      <c r="E9987" s="191"/>
    </row>
    <row r="9988" spans="1:5" x14ac:dyDescent="0.3">
      <c r="A9988" s="188" t="s">
        <v>14061</v>
      </c>
      <c r="B9988" s="189" t="s">
        <v>14062</v>
      </c>
      <c r="C9988" s="190" t="s">
        <v>297</v>
      </c>
      <c r="D9988" s="191">
        <v>5538.99</v>
      </c>
      <c r="E9988" s="191"/>
    </row>
    <row r="9989" spans="1:5" x14ac:dyDescent="0.3">
      <c r="A9989" s="188" t="s">
        <v>14063</v>
      </c>
      <c r="B9989" s="189" t="s">
        <v>14064</v>
      </c>
      <c r="C9989" s="190" t="s">
        <v>297</v>
      </c>
      <c r="D9989" s="191">
        <v>6163.87</v>
      </c>
      <c r="E9989" s="191"/>
    </row>
    <row r="9990" spans="1:5" x14ac:dyDescent="0.3">
      <c r="A9990" s="188" t="s">
        <v>14065</v>
      </c>
      <c r="B9990" s="189" t="s">
        <v>14066</v>
      </c>
      <c r="C9990" s="190" t="s">
        <v>297</v>
      </c>
      <c r="D9990" s="191">
        <v>7001.25</v>
      </c>
      <c r="E9990" s="191"/>
    </row>
    <row r="9991" spans="1:5" x14ac:dyDescent="0.3">
      <c r="A9991" s="188" t="s">
        <v>14067</v>
      </c>
      <c r="B9991" s="189" t="s">
        <v>14068</v>
      </c>
      <c r="C9991" s="190" t="s">
        <v>297</v>
      </c>
      <c r="D9991" s="191">
        <v>8523.02</v>
      </c>
      <c r="E9991" s="191"/>
    </row>
    <row r="9992" spans="1:5" x14ac:dyDescent="0.3">
      <c r="A9992" s="188" t="s">
        <v>14069</v>
      </c>
      <c r="B9992" s="189" t="s">
        <v>14070</v>
      </c>
      <c r="C9992" s="190" t="s">
        <v>297</v>
      </c>
      <c r="D9992" s="191">
        <v>4966.0600000000004</v>
      </c>
      <c r="E9992" s="191"/>
    </row>
    <row r="9993" spans="1:5" x14ac:dyDescent="0.3">
      <c r="A9993" s="188" t="s">
        <v>14071</v>
      </c>
      <c r="B9993" s="189" t="s">
        <v>14072</v>
      </c>
      <c r="C9993" s="190" t="s">
        <v>297</v>
      </c>
      <c r="D9993" s="191">
        <v>4715.29</v>
      </c>
      <c r="E9993" s="191"/>
    </row>
    <row r="9994" spans="1:5" x14ac:dyDescent="0.3">
      <c r="A9994" s="188" t="s">
        <v>14073</v>
      </c>
      <c r="B9994" s="189" t="s">
        <v>14074</v>
      </c>
      <c r="C9994" s="190" t="s">
        <v>297</v>
      </c>
      <c r="D9994" s="191">
        <v>69141.11</v>
      </c>
      <c r="E9994" s="191"/>
    </row>
    <row r="9995" spans="1:5" x14ac:dyDescent="0.3">
      <c r="A9995" s="188" t="s">
        <v>14075</v>
      </c>
      <c r="B9995" s="189" t="s">
        <v>14076</v>
      </c>
      <c r="C9995" s="190" t="s">
        <v>297</v>
      </c>
      <c r="D9995" s="191">
        <v>17089.86</v>
      </c>
      <c r="E9995" s="191"/>
    </row>
    <row r="9996" spans="1:5" x14ac:dyDescent="0.3">
      <c r="A9996" s="188" t="s">
        <v>14077</v>
      </c>
      <c r="B9996" s="189" t="s">
        <v>14078</v>
      </c>
      <c r="C9996" s="190" t="s">
        <v>297</v>
      </c>
      <c r="D9996" s="191">
        <v>46330.720000000001</v>
      </c>
      <c r="E9996" s="191"/>
    </row>
    <row r="9997" spans="1:5" x14ac:dyDescent="0.3">
      <c r="A9997" s="188" t="s">
        <v>14079</v>
      </c>
      <c r="B9997" s="189" t="s">
        <v>14080</v>
      </c>
      <c r="C9997" s="190" t="s">
        <v>297</v>
      </c>
      <c r="D9997" s="191">
        <v>1268.1400000000001</v>
      </c>
      <c r="E9997" s="191"/>
    </row>
    <row r="9998" spans="1:5" x14ac:dyDescent="0.3">
      <c r="A9998" s="188" t="s">
        <v>14081</v>
      </c>
      <c r="B9998" s="189" t="s">
        <v>14082</v>
      </c>
      <c r="C9998" s="190" t="s">
        <v>297</v>
      </c>
      <c r="D9998" s="191">
        <v>1289.72</v>
      </c>
      <c r="E9998" s="191"/>
    </row>
    <row r="9999" spans="1:5" x14ac:dyDescent="0.3">
      <c r="A9999" s="188" t="s">
        <v>14083</v>
      </c>
      <c r="B9999" s="189" t="s">
        <v>14084</v>
      </c>
      <c r="C9999" s="190" t="s">
        <v>297</v>
      </c>
      <c r="D9999" s="191">
        <v>5119.8100000000004</v>
      </c>
      <c r="E9999" s="191"/>
    </row>
    <row r="10000" spans="1:5" x14ac:dyDescent="0.3">
      <c r="A10000" s="188" t="s">
        <v>14085</v>
      </c>
      <c r="B10000" s="189" t="s">
        <v>14086</v>
      </c>
      <c r="C10000" s="190" t="s">
        <v>297</v>
      </c>
      <c r="D10000" s="191">
        <v>6909.06</v>
      </c>
      <c r="E10000" s="191"/>
    </row>
    <row r="10001" spans="1:5" x14ac:dyDescent="0.3">
      <c r="A10001" s="188" t="s">
        <v>14087</v>
      </c>
      <c r="B10001" s="189" t="s">
        <v>14088</v>
      </c>
      <c r="C10001" s="190" t="s">
        <v>297</v>
      </c>
      <c r="D10001" s="191">
        <v>10275.02</v>
      </c>
      <c r="E10001" s="191"/>
    </row>
    <row r="10002" spans="1:5" x14ac:dyDescent="0.3">
      <c r="A10002" s="188" t="s">
        <v>14089</v>
      </c>
      <c r="B10002" s="189" t="s">
        <v>14090</v>
      </c>
      <c r="C10002" s="190" t="s">
        <v>297</v>
      </c>
      <c r="D10002" s="191">
        <v>7097.84</v>
      </c>
      <c r="E10002" s="191"/>
    </row>
    <row r="10003" spans="1:5" x14ac:dyDescent="0.3">
      <c r="A10003" s="188" t="s">
        <v>14091</v>
      </c>
      <c r="B10003" s="189" t="s">
        <v>14092</v>
      </c>
      <c r="C10003" s="190" t="s">
        <v>297</v>
      </c>
      <c r="D10003" s="191">
        <v>4429.1400000000003</v>
      </c>
      <c r="E10003" s="191"/>
    </row>
    <row r="10004" spans="1:5" x14ac:dyDescent="0.3">
      <c r="A10004" s="188" t="s">
        <v>14093</v>
      </c>
      <c r="B10004" s="189" t="s">
        <v>14094</v>
      </c>
      <c r="C10004" s="190" t="s">
        <v>297</v>
      </c>
      <c r="D10004" s="191">
        <v>5777.79</v>
      </c>
      <c r="E10004" s="191"/>
    </row>
    <row r="10005" spans="1:5" x14ac:dyDescent="0.3">
      <c r="A10005" s="188" t="s">
        <v>14095</v>
      </c>
      <c r="B10005" s="189" t="s">
        <v>14096</v>
      </c>
      <c r="C10005" s="190" t="s">
        <v>297</v>
      </c>
      <c r="D10005" s="191">
        <v>7885.36</v>
      </c>
      <c r="E10005" s="191"/>
    </row>
    <row r="10006" spans="1:5" x14ac:dyDescent="0.3">
      <c r="A10006" s="188" t="s">
        <v>14097</v>
      </c>
      <c r="B10006" s="189" t="s">
        <v>14098</v>
      </c>
      <c r="C10006" s="190" t="s">
        <v>297</v>
      </c>
      <c r="D10006" s="191">
        <v>7615.39</v>
      </c>
      <c r="E10006" s="191"/>
    </row>
    <row r="10007" spans="1:5" x14ac:dyDescent="0.3">
      <c r="A10007" s="188" t="s">
        <v>14099</v>
      </c>
      <c r="B10007" s="189" t="s">
        <v>14100</v>
      </c>
      <c r="C10007" s="190" t="s">
        <v>297</v>
      </c>
      <c r="D10007" s="191">
        <v>11036.15</v>
      </c>
      <c r="E10007" s="191"/>
    </row>
    <row r="10008" spans="1:5" x14ac:dyDescent="0.3">
      <c r="A10008" s="188" t="s">
        <v>14101</v>
      </c>
      <c r="B10008" s="189" t="s">
        <v>14102</v>
      </c>
      <c r="C10008" s="190" t="s">
        <v>297</v>
      </c>
      <c r="D10008" s="191">
        <v>24663.33</v>
      </c>
      <c r="E10008" s="191"/>
    </row>
    <row r="10009" spans="1:5" x14ac:dyDescent="0.3">
      <c r="A10009" s="188" t="s">
        <v>14103</v>
      </c>
      <c r="B10009" s="189" t="s">
        <v>14104</v>
      </c>
      <c r="C10009" s="190" t="s">
        <v>297</v>
      </c>
      <c r="D10009" s="191">
        <v>14524.1</v>
      </c>
      <c r="E10009" s="191"/>
    </row>
    <row r="10010" spans="1:5" x14ac:dyDescent="0.3">
      <c r="A10010" s="188" t="s">
        <v>14105</v>
      </c>
      <c r="B10010" s="189" t="s">
        <v>14106</v>
      </c>
      <c r="C10010" s="190" t="s">
        <v>297</v>
      </c>
      <c r="D10010" s="191">
        <v>18842.509999999998</v>
      </c>
      <c r="E10010" s="191"/>
    </row>
    <row r="10011" spans="1:5" x14ac:dyDescent="0.3">
      <c r="A10011" s="188" t="s">
        <v>14107</v>
      </c>
      <c r="B10011" s="189" t="s">
        <v>14108</v>
      </c>
      <c r="C10011" s="190" t="s">
        <v>297</v>
      </c>
      <c r="D10011" s="191">
        <v>19850.259999999998</v>
      </c>
      <c r="E10011" s="191"/>
    </row>
    <row r="10012" spans="1:5" x14ac:dyDescent="0.3">
      <c r="A10012" s="188" t="s">
        <v>14109</v>
      </c>
      <c r="B10012" s="189" t="s">
        <v>14110</v>
      </c>
      <c r="C10012" s="190" t="s">
        <v>297</v>
      </c>
      <c r="D10012" s="191">
        <v>2858.66</v>
      </c>
      <c r="E10012" s="191"/>
    </row>
    <row r="10013" spans="1:5" x14ac:dyDescent="0.3">
      <c r="A10013" s="188" t="s">
        <v>14111</v>
      </c>
      <c r="B10013" s="189" t="s">
        <v>14112</v>
      </c>
      <c r="C10013" s="190" t="s">
        <v>297</v>
      </c>
      <c r="D10013" s="191">
        <v>4429.1400000000003</v>
      </c>
      <c r="E10013" s="191"/>
    </row>
    <row r="10014" spans="1:5" x14ac:dyDescent="0.3">
      <c r="A10014" s="188" t="s">
        <v>14113</v>
      </c>
      <c r="B10014" s="189" t="s">
        <v>14114</v>
      </c>
      <c r="C10014" s="190" t="s">
        <v>297</v>
      </c>
      <c r="D10014" s="191">
        <v>5777.79</v>
      </c>
      <c r="E10014" s="191"/>
    </row>
    <row r="10015" spans="1:5" x14ac:dyDescent="0.3">
      <c r="A10015" s="188" t="s">
        <v>14115</v>
      </c>
      <c r="B10015" s="189" t="s">
        <v>14116</v>
      </c>
      <c r="C10015" s="190" t="s">
        <v>297</v>
      </c>
      <c r="D10015" s="191">
        <v>7885.36</v>
      </c>
      <c r="E10015" s="191"/>
    </row>
    <row r="10016" spans="1:5" x14ac:dyDescent="0.3">
      <c r="A10016" s="188" t="s">
        <v>14117</v>
      </c>
      <c r="B10016" s="189" t="s">
        <v>14118</v>
      </c>
      <c r="C10016" s="190" t="s">
        <v>297</v>
      </c>
      <c r="D10016" s="191">
        <v>14106.06</v>
      </c>
      <c r="E10016" s="191"/>
    </row>
    <row r="10017" spans="1:5" x14ac:dyDescent="0.3">
      <c r="A10017" s="188" t="s">
        <v>14119</v>
      </c>
      <c r="B10017" s="189" t="s">
        <v>14120</v>
      </c>
      <c r="C10017" s="190" t="s">
        <v>297</v>
      </c>
      <c r="D10017" s="191">
        <v>14320.05</v>
      </c>
      <c r="E10017" s="191"/>
    </row>
    <row r="10018" spans="1:5" x14ac:dyDescent="0.3">
      <c r="A10018" s="188" t="s">
        <v>14121</v>
      </c>
      <c r="B10018" s="189" t="s">
        <v>14122</v>
      </c>
      <c r="C10018" s="190" t="s">
        <v>297</v>
      </c>
      <c r="D10018" s="191">
        <v>22790.16</v>
      </c>
      <c r="E10018" s="191"/>
    </row>
    <row r="10019" spans="1:5" x14ac:dyDescent="0.3">
      <c r="A10019" s="188" t="s">
        <v>14123</v>
      </c>
      <c r="B10019" s="189" t="s">
        <v>14124</v>
      </c>
      <c r="C10019" s="190" t="s">
        <v>297</v>
      </c>
      <c r="D10019" s="191">
        <v>23602.58</v>
      </c>
      <c r="E10019" s="191"/>
    </row>
    <row r="10020" spans="1:5" x14ac:dyDescent="0.3">
      <c r="A10020" s="188" t="s">
        <v>14125</v>
      </c>
      <c r="B10020" s="189" t="s">
        <v>14126</v>
      </c>
      <c r="C10020" s="190" t="s">
        <v>297</v>
      </c>
      <c r="D10020" s="191">
        <v>1804</v>
      </c>
      <c r="E10020" s="191"/>
    </row>
    <row r="10021" spans="1:5" x14ac:dyDescent="0.3">
      <c r="A10021" s="188" t="s">
        <v>14127</v>
      </c>
      <c r="B10021" s="189" t="s">
        <v>14128</v>
      </c>
      <c r="C10021" s="190" t="s">
        <v>297</v>
      </c>
      <c r="D10021" s="191">
        <v>688.41</v>
      </c>
      <c r="E10021" s="191"/>
    </row>
    <row r="10022" spans="1:5" x14ac:dyDescent="0.3">
      <c r="A10022" s="188" t="s">
        <v>14129</v>
      </c>
      <c r="B10022" s="189" t="s">
        <v>14130</v>
      </c>
      <c r="C10022" s="190" t="s">
        <v>297</v>
      </c>
      <c r="D10022" s="191">
        <v>2230.1999999999998</v>
      </c>
      <c r="E10022" s="191"/>
    </row>
    <row r="10023" spans="1:5" x14ac:dyDescent="0.3">
      <c r="A10023" s="188" t="s">
        <v>14131</v>
      </c>
      <c r="B10023" s="189" t="s">
        <v>14132</v>
      </c>
      <c r="C10023" s="190" t="s">
        <v>297</v>
      </c>
      <c r="D10023" s="191">
        <v>11472.22</v>
      </c>
      <c r="E10023" s="191"/>
    </row>
    <row r="10024" spans="1:5" x14ac:dyDescent="0.3">
      <c r="A10024" s="188" t="s">
        <v>14133</v>
      </c>
      <c r="B10024" s="189" t="s">
        <v>14134</v>
      </c>
      <c r="C10024" s="190" t="s">
        <v>297</v>
      </c>
      <c r="D10024" s="191">
        <v>17079.560000000001</v>
      </c>
      <c r="E10024" s="191"/>
    </row>
    <row r="10025" spans="1:5" x14ac:dyDescent="0.3">
      <c r="A10025" s="188" t="s">
        <v>14135</v>
      </c>
      <c r="B10025" s="189" t="s">
        <v>14136</v>
      </c>
      <c r="C10025" s="190" t="s">
        <v>297</v>
      </c>
      <c r="D10025" s="191">
        <v>26736.57</v>
      </c>
      <c r="E10025" s="191"/>
    </row>
    <row r="10026" spans="1:5" x14ac:dyDescent="0.3">
      <c r="A10026" s="188" t="s">
        <v>14137</v>
      </c>
      <c r="B10026" s="189" t="s">
        <v>14138</v>
      </c>
      <c r="C10026" s="190" t="s">
        <v>297</v>
      </c>
      <c r="D10026" s="191">
        <v>12800</v>
      </c>
      <c r="E10026" s="191"/>
    </row>
    <row r="10027" spans="1:5" x14ac:dyDescent="0.3">
      <c r="A10027" s="188" t="s">
        <v>14139</v>
      </c>
      <c r="B10027" s="189" t="s">
        <v>14140</v>
      </c>
      <c r="C10027" s="190" t="s">
        <v>297</v>
      </c>
      <c r="D10027" s="191">
        <v>14420</v>
      </c>
      <c r="E10027" s="191"/>
    </row>
    <row r="10028" spans="1:5" x14ac:dyDescent="0.3">
      <c r="A10028" s="188" t="s">
        <v>14141</v>
      </c>
      <c r="B10028" s="189" t="s">
        <v>14142</v>
      </c>
      <c r="C10028" s="190" t="s">
        <v>297</v>
      </c>
      <c r="D10028" s="191">
        <v>8200</v>
      </c>
      <c r="E10028" s="191"/>
    </row>
    <row r="10029" spans="1:5" x14ac:dyDescent="0.3">
      <c r="A10029" s="188" t="s">
        <v>14143</v>
      </c>
      <c r="B10029" s="189" t="s">
        <v>14144</v>
      </c>
      <c r="C10029" s="190" t="s">
        <v>297</v>
      </c>
      <c r="D10029" s="191">
        <v>13950</v>
      </c>
      <c r="E10029" s="191"/>
    </row>
    <row r="10030" spans="1:5" x14ac:dyDescent="0.3">
      <c r="A10030" s="188" t="s">
        <v>14145</v>
      </c>
      <c r="B10030" s="189" t="s">
        <v>14146</v>
      </c>
      <c r="C10030" s="190" t="s">
        <v>297</v>
      </c>
      <c r="D10030" s="191">
        <v>335.74</v>
      </c>
      <c r="E10030" s="191"/>
    </row>
    <row r="10031" spans="1:5" x14ac:dyDescent="0.3">
      <c r="A10031" s="188" t="s">
        <v>14147</v>
      </c>
      <c r="B10031" s="189" t="s">
        <v>14148</v>
      </c>
      <c r="C10031" s="190" t="s">
        <v>297</v>
      </c>
      <c r="D10031" s="191">
        <v>156130.09</v>
      </c>
      <c r="E10031" s="191"/>
    </row>
    <row r="10032" spans="1:5" x14ac:dyDescent="0.3">
      <c r="A10032" s="188" t="s">
        <v>14149</v>
      </c>
      <c r="B10032" s="189" t="s">
        <v>14150</v>
      </c>
      <c r="C10032" s="190" t="s">
        <v>297</v>
      </c>
      <c r="D10032" s="191">
        <v>96108.479999999996</v>
      </c>
      <c r="E10032" s="191"/>
    </row>
    <row r="10033" spans="1:5" x14ac:dyDescent="0.3">
      <c r="A10033" s="188" t="s">
        <v>14151</v>
      </c>
      <c r="B10033" s="189" t="s">
        <v>14152</v>
      </c>
      <c r="C10033" s="190" t="s">
        <v>297</v>
      </c>
      <c r="D10033" s="191">
        <v>101254.83</v>
      </c>
      <c r="E10033" s="191"/>
    </row>
    <row r="10034" spans="1:5" x14ac:dyDescent="0.3">
      <c r="A10034" s="188" t="s">
        <v>14153</v>
      </c>
      <c r="B10034" s="189" t="s">
        <v>14154</v>
      </c>
      <c r="C10034" s="190" t="s">
        <v>297</v>
      </c>
      <c r="D10034" s="191">
        <v>2586.2600000000002</v>
      </c>
      <c r="E10034" s="191"/>
    </row>
    <row r="10035" spans="1:5" x14ac:dyDescent="0.3">
      <c r="A10035" s="188" t="s">
        <v>14155</v>
      </c>
      <c r="B10035" s="189" t="s">
        <v>14156</v>
      </c>
      <c r="C10035" s="190" t="s">
        <v>297</v>
      </c>
      <c r="D10035" s="191">
        <v>840.96</v>
      </c>
      <c r="E10035" s="191"/>
    </row>
    <row r="10036" spans="1:5" x14ac:dyDescent="0.3">
      <c r="A10036" s="188" t="s">
        <v>14157</v>
      </c>
      <c r="B10036" s="189" t="s">
        <v>14158</v>
      </c>
      <c r="C10036" s="190" t="s">
        <v>297</v>
      </c>
      <c r="D10036" s="191">
        <v>995.12</v>
      </c>
      <c r="E10036" s="191"/>
    </row>
    <row r="10037" spans="1:5" x14ac:dyDescent="0.3">
      <c r="A10037" s="188" t="s">
        <v>14159</v>
      </c>
      <c r="B10037" s="189" t="s">
        <v>14160</v>
      </c>
      <c r="C10037" s="190" t="s">
        <v>297</v>
      </c>
      <c r="D10037" s="191">
        <v>1159.4000000000001</v>
      </c>
      <c r="E10037" s="191"/>
    </row>
    <row r="10038" spans="1:5" x14ac:dyDescent="0.3">
      <c r="A10038" s="188" t="s">
        <v>14161</v>
      </c>
      <c r="B10038" s="189" t="s">
        <v>14162</v>
      </c>
      <c r="C10038" s="190" t="s">
        <v>297</v>
      </c>
      <c r="D10038" s="191">
        <v>1532.17</v>
      </c>
      <c r="E10038" s="191"/>
    </row>
    <row r="10039" spans="1:5" x14ac:dyDescent="0.3">
      <c r="A10039" s="188" t="s">
        <v>14163</v>
      </c>
      <c r="B10039" s="189" t="s">
        <v>14164</v>
      </c>
      <c r="C10039" s="190" t="s">
        <v>297</v>
      </c>
      <c r="D10039" s="191">
        <v>1685.36</v>
      </c>
      <c r="E10039" s="191"/>
    </row>
    <row r="10040" spans="1:5" x14ac:dyDescent="0.3">
      <c r="A10040" s="188" t="s">
        <v>14165</v>
      </c>
      <c r="B10040" s="189" t="s">
        <v>14166</v>
      </c>
      <c r="C10040" s="190" t="s">
        <v>297</v>
      </c>
      <c r="D10040" s="191">
        <v>2603.04</v>
      </c>
      <c r="E10040" s="191"/>
    </row>
    <row r="10041" spans="1:5" x14ac:dyDescent="0.3">
      <c r="A10041" s="188" t="s">
        <v>14167</v>
      </c>
      <c r="B10041" s="189" t="s">
        <v>14168</v>
      </c>
      <c r="C10041" s="190" t="s">
        <v>297</v>
      </c>
      <c r="D10041" s="191">
        <v>2863.37</v>
      </c>
      <c r="E10041" s="191"/>
    </row>
    <row r="10042" spans="1:5" x14ac:dyDescent="0.3">
      <c r="A10042" s="188" t="s">
        <v>14169</v>
      </c>
      <c r="B10042" s="189" t="s">
        <v>14170</v>
      </c>
      <c r="C10042" s="190" t="s">
        <v>297</v>
      </c>
      <c r="D10042" s="191">
        <v>3424.43</v>
      </c>
      <c r="E10042" s="191"/>
    </row>
    <row r="10043" spans="1:5" x14ac:dyDescent="0.3">
      <c r="A10043" s="188" t="s">
        <v>14171</v>
      </c>
      <c r="B10043" s="189" t="s">
        <v>14172</v>
      </c>
      <c r="C10043" s="190" t="s">
        <v>297</v>
      </c>
      <c r="D10043" s="191">
        <v>3766.85</v>
      </c>
      <c r="E10043" s="191"/>
    </row>
    <row r="10044" spans="1:5" x14ac:dyDescent="0.3">
      <c r="A10044" s="188" t="s">
        <v>14173</v>
      </c>
      <c r="B10044" s="189" t="s">
        <v>14174</v>
      </c>
      <c r="C10044" s="190" t="s">
        <v>297</v>
      </c>
      <c r="D10044" s="191">
        <v>11357.1</v>
      </c>
      <c r="E10044" s="191"/>
    </row>
    <row r="10045" spans="1:5" x14ac:dyDescent="0.3">
      <c r="A10045" s="188" t="s">
        <v>14175</v>
      </c>
      <c r="B10045" s="189" t="s">
        <v>14176</v>
      </c>
      <c r="C10045" s="190" t="s">
        <v>297</v>
      </c>
      <c r="D10045" s="191">
        <v>12492.65</v>
      </c>
      <c r="E10045" s="191"/>
    </row>
    <row r="10046" spans="1:5" x14ac:dyDescent="0.3">
      <c r="A10046" s="188" t="s">
        <v>14177</v>
      </c>
      <c r="B10046" s="189" t="s">
        <v>14178</v>
      </c>
      <c r="C10046" s="190" t="s">
        <v>297</v>
      </c>
      <c r="D10046" s="191">
        <v>11470.82</v>
      </c>
      <c r="E10046" s="191"/>
    </row>
    <row r="10047" spans="1:5" x14ac:dyDescent="0.3">
      <c r="A10047" s="188" t="s">
        <v>14179</v>
      </c>
      <c r="B10047" s="189" t="s">
        <v>14180</v>
      </c>
      <c r="C10047" s="190" t="s">
        <v>297</v>
      </c>
      <c r="D10047" s="191">
        <v>12617.9</v>
      </c>
      <c r="E10047" s="191"/>
    </row>
    <row r="10048" spans="1:5" x14ac:dyDescent="0.3">
      <c r="A10048" s="188" t="s">
        <v>14181</v>
      </c>
      <c r="B10048" s="189" t="s">
        <v>14182</v>
      </c>
      <c r="C10048" s="190" t="s">
        <v>297</v>
      </c>
      <c r="D10048" s="191">
        <v>16250.25</v>
      </c>
      <c r="E10048" s="191"/>
    </row>
    <row r="10049" spans="1:5" x14ac:dyDescent="0.3">
      <c r="A10049" s="188" t="s">
        <v>14183</v>
      </c>
      <c r="B10049" s="189" t="s">
        <v>14184</v>
      </c>
      <c r="C10049" s="190" t="s">
        <v>297</v>
      </c>
      <c r="D10049" s="191">
        <v>17911.93</v>
      </c>
      <c r="E10049" s="191"/>
    </row>
    <row r="10050" spans="1:5" x14ac:dyDescent="0.3">
      <c r="A10050" s="188" t="s">
        <v>14185</v>
      </c>
      <c r="B10050" s="189" t="s">
        <v>14186</v>
      </c>
      <c r="C10050" s="190" t="s">
        <v>297</v>
      </c>
      <c r="D10050" s="191">
        <v>16552.29</v>
      </c>
      <c r="E10050" s="191"/>
    </row>
    <row r="10051" spans="1:5" x14ac:dyDescent="0.3">
      <c r="A10051" s="188" t="s">
        <v>14187</v>
      </c>
      <c r="B10051" s="189" t="s">
        <v>14188</v>
      </c>
      <c r="C10051" s="190" t="s">
        <v>297</v>
      </c>
      <c r="D10051" s="191">
        <v>18262.740000000002</v>
      </c>
      <c r="E10051" s="191"/>
    </row>
    <row r="10052" spans="1:5" x14ac:dyDescent="0.3">
      <c r="A10052" s="188" t="s">
        <v>14189</v>
      </c>
      <c r="B10052" s="189" t="s">
        <v>14190</v>
      </c>
      <c r="C10052" s="190" t="s">
        <v>297</v>
      </c>
      <c r="D10052" s="191">
        <v>21632.67</v>
      </c>
      <c r="E10052" s="191"/>
    </row>
    <row r="10053" spans="1:5" x14ac:dyDescent="0.3">
      <c r="A10053" s="188" t="s">
        <v>14191</v>
      </c>
      <c r="B10053" s="189" t="s">
        <v>14192</v>
      </c>
      <c r="C10053" s="190" t="s">
        <v>297</v>
      </c>
      <c r="D10053" s="191">
        <v>23876.51</v>
      </c>
      <c r="E10053" s="191"/>
    </row>
    <row r="10054" spans="1:5" x14ac:dyDescent="0.3">
      <c r="A10054" s="188" t="s">
        <v>14193</v>
      </c>
      <c r="B10054" s="189" t="s">
        <v>14194</v>
      </c>
      <c r="C10054" s="190" t="s">
        <v>297</v>
      </c>
      <c r="D10054" s="191">
        <v>1020.18</v>
      </c>
      <c r="E10054" s="191"/>
    </row>
    <row r="10055" spans="1:5" x14ac:dyDescent="0.3">
      <c r="A10055" s="188" t="s">
        <v>14195</v>
      </c>
      <c r="B10055" s="189" t="s">
        <v>14196</v>
      </c>
      <c r="C10055" s="190" t="s">
        <v>297</v>
      </c>
      <c r="D10055" s="191">
        <v>1263.6400000000001</v>
      </c>
      <c r="E10055" s="191"/>
    </row>
    <row r="10056" spans="1:5" x14ac:dyDescent="0.3">
      <c r="A10056" s="188" t="s">
        <v>14197</v>
      </c>
      <c r="B10056" s="189" t="s">
        <v>14198</v>
      </c>
      <c r="C10056" s="190" t="s">
        <v>297</v>
      </c>
      <c r="D10056" s="191">
        <v>1477.44</v>
      </c>
      <c r="E10056" s="191"/>
    </row>
    <row r="10057" spans="1:5" x14ac:dyDescent="0.3">
      <c r="A10057" s="188" t="s">
        <v>14199</v>
      </c>
      <c r="B10057" s="189" t="s">
        <v>14200</v>
      </c>
      <c r="C10057" s="190" t="s">
        <v>297</v>
      </c>
      <c r="D10057" s="191">
        <v>1956.08</v>
      </c>
      <c r="E10057" s="191"/>
    </row>
    <row r="10058" spans="1:5" x14ac:dyDescent="0.3">
      <c r="A10058" s="188" t="s">
        <v>14201</v>
      </c>
      <c r="B10058" s="189" t="s">
        <v>14202</v>
      </c>
      <c r="C10058" s="190" t="s">
        <v>297</v>
      </c>
      <c r="D10058" s="191">
        <v>2151.6999999999998</v>
      </c>
      <c r="E10058" s="191"/>
    </row>
    <row r="10059" spans="1:5" x14ac:dyDescent="0.3">
      <c r="A10059" s="188" t="s">
        <v>14203</v>
      </c>
      <c r="B10059" s="189" t="s">
        <v>14204</v>
      </c>
      <c r="C10059" s="190" t="s">
        <v>297</v>
      </c>
      <c r="D10059" s="191">
        <v>3315.4</v>
      </c>
      <c r="E10059" s="191"/>
    </row>
    <row r="10060" spans="1:5" x14ac:dyDescent="0.3">
      <c r="A10060" s="188" t="s">
        <v>14205</v>
      </c>
      <c r="B10060" s="189" t="s">
        <v>14206</v>
      </c>
      <c r="C10060" s="190" t="s">
        <v>297</v>
      </c>
      <c r="D10060" s="191">
        <v>3646.95</v>
      </c>
      <c r="E10060" s="191"/>
    </row>
    <row r="10061" spans="1:5" x14ac:dyDescent="0.3">
      <c r="A10061" s="188" t="s">
        <v>14207</v>
      </c>
      <c r="B10061" s="189" t="s">
        <v>14208</v>
      </c>
      <c r="C10061" s="190" t="s">
        <v>297</v>
      </c>
      <c r="D10061" s="191">
        <v>5202.8100000000004</v>
      </c>
      <c r="E10061" s="191"/>
    </row>
    <row r="10062" spans="1:5" x14ac:dyDescent="0.3">
      <c r="A10062" s="188" t="s">
        <v>14209</v>
      </c>
      <c r="B10062" s="189" t="s">
        <v>14210</v>
      </c>
      <c r="C10062" s="190" t="s">
        <v>297</v>
      </c>
      <c r="D10062" s="191">
        <v>5906.73</v>
      </c>
      <c r="E10062" s="191"/>
    </row>
    <row r="10063" spans="1:5" x14ac:dyDescent="0.3">
      <c r="A10063" s="188" t="s">
        <v>14211</v>
      </c>
      <c r="B10063" s="189" t="s">
        <v>14212</v>
      </c>
      <c r="C10063" s="190" t="s">
        <v>297</v>
      </c>
      <c r="D10063" s="191">
        <v>9494.4</v>
      </c>
      <c r="E10063" s="191"/>
    </row>
    <row r="10064" spans="1:5" x14ac:dyDescent="0.3">
      <c r="A10064" s="188" t="s">
        <v>14213</v>
      </c>
      <c r="B10064" s="189" t="s">
        <v>14214</v>
      </c>
      <c r="C10064" s="190" t="s">
        <v>297</v>
      </c>
      <c r="D10064" s="191">
        <v>10443.84</v>
      </c>
      <c r="E10064" s="191"/>
    </row>
    <row r="10065" spans="1:5" x14ac:dyDescent="0.3">
      <c r="A10065" s="188" t="s">
        <v>14215</v>
      </c>
      <c r="B10065" s="189" t="s">
        <v>14216</v>
      </c>
      <c r="C10065" s="190" t="s">
        <v>297</v>
      </c>
      <c r="D10065" s="191">
        <v>9704.9500000000007</v>
      </c>
      <c r="E10065" s="191"/>
    </row>
    <row r="10066" spans="1:5" x14ac:dyDescent="0.3">
      <c r="A10066" s="188" t="s">
        <v>14217</v>
      </c>
      <c r="B10066" s="189" t="s">
        <v>14218</v>
      </c>
      <c r="C10066" s="190" t="s">
        <v>297</v>
      </c>
      <c r="D10066" s="191">
        <v>10675.45</v>
      </c>
      <c r="E10066" s="191"/>
    </row>
    <row r="10067" spans="1:5" x14ac:dyDescent="0.3">
      <c r="A10067" s="188" t="s">
        <v>14219</v>
      </c>
      <c r="B10067" s="189" t="s">
        <v>14220</v>
      </c>
      <c r="C10067" s="190" t="s">
        <v>297</v>
      </c>
      <c r="D10067" s="191">
        <v>10131.19</v>
      </c>
      <c r="E10067" s="191"/>
    </row>
    <row r="10068" spans="1:5" x14ac:dyDescent="0.3">
      <c r="A10068" s="188" t="s">
        <v>14221</v>
      </c>
      <c r="B10068" s="189" t="s">
        <v>14222</v>
      </c>
      <c r="C10068" s="190" t="s">
        <v>297</v>
      </c>
      <c r="D10068" s="191">
        <v>11179.88</v>
      </c>
      <c r="E10068" s="191"/>
    </row>
    <row r="10069" spans="1:5" x14ac:dyDescent="0.3">
      <c r="A10069" s="188" t="s">
        <v>14223</v>
      </c>
      <c r="B10069" s="189" t="s">
        <v>14224</v>
      </c>
      <c r="C10069" s="190" t="s">
        <v>297</v>
      </c>
      <c r="D10069" s="191">
        <v>11278.85</v>
      </c>
      <c r="E10069" s="191"/>
    </row>
    <row r="10070" spans="1:5" x14ac:dyDescent="0.3">
      <c r="A10070" s="188" t="s">
        <v>14225</v>
      </c>
      <c r="B10070" s="189" t="s">
        <v>14226</v>
      </c>
      <c r="C10070" s="190" t="s">
        <v>297</v>
      </c>
      <c r="D10070" s="191">
        <v>12268.2</v>
      </c>
      <c r="E10070" s="191"/>
    </row>
    <row r="10071" spans="1:5" x14ac:dyDescent="0.3">
      <c r="A10071" s="188" t="s">
        <v>14227</v>
      </c>
      <c r="B10071" s="189" t="s">
        <v>14228</v>
      </c>
      <c r="C10071" s="190" t="s">
        <v>297</v>
      </c>
      <c r="D10071" s="191">
        <v>14781.19</v>
      </c>
      <c r="E10071" s="191"/>
    </row>
    <row r="10072" spans="1:5" x14ac:dyDescent="0.3">
      <c r="A10072" s="188" t="s">
        <v>14229</v>
      </c>
      <c r="B10072" s="189" t="s">
        <v>14230</v>
      </c>
      <c r="C10072" s="190" t="s">
        <v>297</v>
      </c>
      <c r="D10072" s="191">
        <v>16225.67</v>
      </c>
      <c r="E10072" s="191"/>
    </row>
    <row r="10073" spans="1:5" x14ac:dyDescent="0.3">
      <c r="A10073" s="188" t="s">
        <v>14231</v>
      </c>
      <c r="B10073" s="189" t="s">
        <v>14232</v>
      </c>
      <c r="C10073" s="190" t="s">
        <v>297</v>
      </c>
      <c r="D10073" s="191">
        <v>205.67</v>
      </c>
      <c r="E10073" s="191"/>
    </row>
    <row r="10074" spans="1:5" x14ac:dyDescent="0.3">
      <c r="A10074" s="188" t="s">
        <v>14233</v>
      </c>
      <c r="B10074" s="189" t="s">
        <v>14234</v>
      </c>
      <c r="C10074" s="190" t="s">
        <v>297</v>
      </c>
      <c r="D10074" s="191">
        <v>479.93</v>
      </c>
      <c r="E10074" s="191"/>
    </row>
    <row r="10075" spans="1:5" x14ac:dyDescent="0.3">
      <c r="A10075" s="188" t="s">
        <v>14235</v>
      </c>
      <c r="B10075" s="189" t="s">
        <v>14236</v>
      </c>
      <c r="C10075" s="190" t="s">
        <v>297</v>
      </c>
      <c r="D10075" s="191">
        <v>138.65</v>
      </c>
      <c r="E10075" s="191"/>
    </row>
    <row r="10076" spans="1:5" x14ac:dyDescent="0.3">
      <c r="A10076" s="188" t="s">
        <v>14237</v>
      </c>
      <c r="B10076" s="189" t="s">
        <v>14238</v>
      </c>
      <c r="C10076" s="190" t="s">
        <v>297</v>
      </c>
      <c r="D10076" s="191">
        <v>316.45999999999998</v>
      </c>
      <c r="E10076" s="191"/>
    </row>
    <row r="10077" spans="1:5" x14ac:dyDescent="0.3">
      <c r="A10077" s="188" t="s">
        <v>14239</v>
      </c>
      <c r="B10077" s="189" t="s">
        <v>14240</v>
      </c>
      <c r="C10077" s="190" t="s">
        <v>297</v>
      </c>
      <c r="D10077" s="191">
        <v>5527.63</v>
      </c>
      <c r="E10077" s="191"/>
    </row>
    <row r="10078" spans="1:5" x14ac:dyDescent="0.3">
      <c r="A10078" s="188" t="s">
        <v>14241</v>
      </c>
      <c r="B10078" s="189" t="s">
        <v>14242</v>
      </c>
      <c r="C10078" s="190" t="s">
        <v>297</v>
      </c>
      <c r="D10078" s="191">
        <v>8474.2900000000009</v>
      </c>
      <c r="E10078" s="191"/>
    </row>
    <row r="10079" spans="1:5" x14ac:dyDescent="0.3">
      <c r="A10079" s="188" t="s">
        <v>14243</v>
      </c>
      <c r="B10079" s="189" t="s">
        <v>14244</v>
      </c>
      <c r="C10079" s="190" t="s">
        <v>297</v>
      </c>
      <c r="D10079" s="191">
        <v>13431.45</v>
      </c>
      <c r="E10079" s="191"/>
    </row>
    <row r="10080" spans="1:5" x14ac:dyDescent="0.3">
      <c r="A10080" s="188" t="s">
        <v>14245</v>
      </c>
      <c r="B10080" s="189" t="s">
        <v>14246</v>
      </c>
      <c r="C10080" s="190" t="s">
        <v>297</v>
      </c>
      <c r="D10080" s="191">
        <v>17256.84</v>
      </c>
      <c r="E10080" s="191"/>
    </row>
    <row r="10081" spans="1:5" x14ac:dyDescent="0.3">
      <c r="A10081" s="188" t="s">
        <v>14247</v>
      </c>
      <c r="B10081" s="189" t="s">
        <v>14248</v>
      </c>
      <c r="C10081" s="190" t="s">
        <v>297</v>
      </c>
      <c r="D10081" s="191">
        <v>7332.96</v>
      </c>
      <c r="E10081" s="191"/>
    </row>
    <row r="10082" spans="1:5" x14ac:dyDescent="0.3">
      <c r="A10082" s="188" t="s">
        <v>14249</v>
      </c>
      <c r="B10082" s="189" t="s">
        <v>14250</v>
      </c>
      <c r="C10082" s="190" t="s">
        <v>297</v>
      </c>
      <c r="D10082" s="191">
        <v>1465.42</v>
      </c>
      <c r="E10082" s="191"/>
    </row>
    <row r="10083" spans="1:5" x14ac:dyDescent="0.3">
      <c r="A10083" s="188" t="s">
        <v>14251</v>
      </c>
      <c r="B10083" s="189" t="s">
        <v>14252</v>
      </c>
      <c r="C10083" s="190" t="s">
        <v>297</v>
      </c>
      <c r="D10083" s="191">
        <v>2659.51</v>
      </c>
      <c r="E10083" s="191"/>
    </row>
    <row r="10084" spans="1:5" x14ac:dyDescent="0.3">
      <c r="A10084" s="188" t="s">
        <v>14253</v>
      </c>
      <c r="B10084" s="189" t="s">
        <v>14254</v>
      </c>
      <c r="C10084" s="190" t="s">
        <v>297</v>
      </c>
      <c r="D10084" s="191">
        <v>2992.83</v>
      </c>
      <c r="E10084" s="191"/>
    </row>
    <row r="10085" spans="1:5" x14ac:dyDescent="0.3">
      <c r="A10085" s="188" t="s">
        <v>14255</v>
      </c>
      <c r="B10085" s="189" t="s">
        <v>14256</v>
      </c>
      <c r="C10085" s="190" t="s">
        <v>297</v>
      </c>
      <c r="D10085" s="191">
        <v>4431.83</v>
      </c>
      <c r="E10085" s="191"/>
    </row>
    <row r="10086" spans="1:5" x14ac:dyDescent="0.3">
      <c r="A10086" s="188" t="s">
        <v>14257</v>
      </c>
      <c r="B10086" s="189" t="s">
        <v>14258</v>
      </c>
      <c r="C10086" s="190" t="s">
        <v>297</v>
      </c>
      <c r="D10086" s="191">
        <v>6249.89</v>
      </c>
      <c r="E10086" s="191"/>
    </row>
    <row r="10087" spans="1:5" x14ac:dyDescent="0.3">
      <c r="A10087" s="188" t="s">
        <v>14259</v>
      </c>
      <c r="B10087" s="189" t="s">
        <v>14260</v>
      </c>
      <c r="C10087" s="190" t="s">
        <v>297</v>
      </c>
      <c r="D10087" s="191">
        <v>10258.969999999999</v>
      </c>
      <c r="E10087" s="191"/>
    </row>
    <row r="10088" spans="1:5" x14ac:dyDescent="0.3">
      <c r="A10088" s="188" t="s">
        <v>14261</v>
      </c>
      <c r="B10088" s="189" t="s">
        <v>14262</v>
      </c>
      <c r="C10088" s="190" t="s">
        <v>297</v>
      </c>
      <c r="D10088" s="191">
        <v>915.69</v>
      </c>
      <c r="E10088" s="191"/>
    </row>
    <row r="10089" spans="1:5" x14ac:dyDescent="0.3">
      <c r="A10089" s="188" t="s">
        <v>14263</v>
      </c>
      <c r="B10089" s="189" t="s">
        <v>14264</v>
      </c>
      <c r="C10089" s="190" t="s">
        <v>297</v>
      </c>
      <c r="D10089" s="191">
        <v>7048.92</v>
      </c>
      <c r="E10089" s="191"/>
    </row>
    <row r="10090" spans="1:5" x14ac:dyDescent="0.3">
      <c r="A10090" s="188" t="s">
        <v>14265</v>
      </c>
      <c r="B10090" s="189" t="s">
        <v>14266</v>
      </c>
      <c r="C10090" s="190" t="s">
        <v>297</v>
      </c>
      <c r="D10090" s="191">
        <v>14075.94</v>
      </c>
      <c r="E10090" s="191"/>
    </row>
    <row r="10091" spans="1:5" x14ac:dyDescent="0.3">
      <c r="A10091" s="188" t="s">
        <v>14267</v>
      </c>
      <c r="B10091" s="189" t="s">
        <v>14268</v>
      </c>
      <c r="C10091" s="190" t="s">
        <v>297</v>
      </c>
      <c r="D10091" s="191">
        <v>36353.78</v>
      </c>
      <c r="E10091" s="191"/>
    </row>
    <row r="10092" spans="1:5" x14ac:dyDescent="0.3">
      <c r="A10092" s="188" t="s">
        <v>14269</v>
      </c>
      <c r="B10092" s="189" t="s">
        <v>14270</v>
      </c>
      <c r="C10092" s="190" t="s">
        <v>297</v>
      </c>
      <c r="D10092" s="191">
        <v>3086.1</v>
      </c>
      <c r="E10092" s="191"/>
    </row>
    <row r="10093" spans="1:5" x14ac:dyDescent="0.3">
      <c r="A10093" s="188" t="s">
        <v>44760</v>
      </c>
      <c r="B10093" s="189" t="s">
        <v>44761</v>
      </c>
      <c r="C10093" s="190" t="s">
        <v>297</v>
      </c>
      <c r="D10093" s="191">
        <v>877.83</v>
      </c>
      <c r="E10093" s="191"/>
    </row>
    <row r="10094" spans="1:5" x14ac:dyDescent="0.3">
      <c r="A10094" s="188" t="s">
        <v>14271</v>
      </c>
      <c r="B10094" s="189" t="s">
        <v>14272</v>
      </c>
      <c r="C10094" s="190" t="s">
        <v>297</v>
      </c>
      <c r="D10094" s="191">
        <v>1017.21</v>
      </c>
      <c r="E10094" s="191"/>
    </row>
    <row r="10095" spans="1:5" x14ac:dyDescent="0.3">
      <c r="A10095" s="188" t="s">
        <v>14273</v>
      </c>
      <c r="B10095" s="189" t="s">
        <v>14274</v>
      </c>
      <c r="C10095" s="190" t="s">
        <v>297</v>
      </c>
      <c r="D10095" s="191">
        <v>830.13</v>
      </c>
      <c r="E10095" s="191"/>
    </row>
    <row r="10096" spans="1:5" x14ac:dyDescent="0.3">
      <c r="A10096" s="188" t="s">
        <v>14275</v>
      </c>
      <c r="B10096" s="189" t="s">
        <v>14276</v>
      </c>
      <c r="C10096" s="190" t="s">
        <v>297</v>
      </c>
      <c r="D10096" s="191">
        <v>816.04</v>
      </c>
      <c r="E10096" s="191"/>
    </row>
    <row r="10097" spans="1:5" x14ac:dyDescent="0.3">
      <c r="A10097" s="188" t="s">
        <v>14277</v>
      </c>
      <c r="B10097" s="189" t="s">
        <v>14278</v>
      </c>
      <c r="C10097" s="190" t="s">
        <v>297</v>
      </c>
      <c r="D10097" s="191">
        <v>788.72</v>
      </c>
      <c r="E10097" s="191"/>
    </row>
    <row r="10098" spans="1:5" x14ac:dyDescent="0.3">
      <c r="A10098" s="188" t="s">
        <v>14279</v>
      </c>
      <c r="B10098" s="189" t="s">
        <v>14280</v>
      </c>
      <c r="C10098" s="190" t="s">
        <v>297</v>
      </c>
      <c r="D10098" s="191">
        <v>788.72</v>
      </c>
      <c r="E10098" s="191"/>
    </row>
    <row r="10099" spans="1:5" x14ac:dyDescent="0.3">
      <c r="A10099" s="188" t="s">
        <v>14281</v>
      </c>
      <c r="B10099" s="189" t="s">
        <v>14282</v>
      </c>
      <c r="C10099" s="190" t="s">
        <v>297</v>
      </c>
      <c r="D10099" s="191">
        <v>768.4</v>
      </c>
      <c r="E10099" s="191"/>
    </row>
    <row r="10100" spans="1:5" x14ac:dyDescent="0.3">
      <c r="A10100" s="188" t="s">
        <v>14283</v>
      </c>
      <c r="B10100" s="189" t="s">
        <v>14284</v>
      </c>
      <c r="C10100" s="190" t="s">
        <v>297</v>
      </c>
      <c r="D10100" s="191">
        <v>2075.27</v>
      </c>
      <c r="E10100" s="191"/>
    </row>
    <row r="10101" spans="1:5" x14ac:dyDescent="0.3">
      <c r="A10101" s="188" t="s">
        <v>14285</v>
      </c>
      <c r="B10101" s="189" t="s">
        <v>14286</v>
      </c>
      <c r="C10101" s="190" t="s">
        <v>297</v>
      </c>
      <c r="D10101" s="191">
        <v>2817</v>
      </c>
      <c r="E10101" s="191"/>
    </row>
    <row r="10102" spans="1:5" x14ac:dyDescent="0.3">
      <c r="A10102" s="188" t="s">
        <v>14287</v>
      </c>
      <c r="B10102" s="189" t="s">
        <v>14288</v>
      </c>
      <c r="C10102" s="190" t="s">
        <v>297</v>
      </c>
      <c r="D10102" s="191">
        <v>2813.19</v>
      </c>
      <c r="E10102" s="191"/>
    </row>
    <row r="10103" spans="1:5" x14ac:dyDescent="0.3">
      <c r="A10103" s="188" t="s">
        <v>14289</v>
      </c>
      <c r="B10103" s="189" t="s">
        <v>14290</v>
      </c>
      <c r="C10103" s="190" t="s">
        <v>297</v>
      </c>
      <c r="D10103" s="191">
        <v>2911.07</v>
      </c>
      <c r="E10103" s="191"/>
    </row>
    <row r="10104" spans="1:5" x14ac:dyDescent="0.3">
      <c r="A10104" s="188" t="s">
        <v>14291</v>
      </c>
      <c r="B10104" s="189" t="s">
        <v>14292</v>
      </c>
      <c r="C10104" s="190" t="s">
        <v>297</v>
      </c>
      <c r="D10104" s="191">
        <v>3031.58</v>
      </c>
      <c r="E10104" s="191"/>
    </row>
    <row r="10105" spans="1:5" x14ac:dyDescent="0.3">
      <c r="A10105" s="188" t="s">
        <v>14293</v>
      </c>
      <c r="B10105" s="189" t="s">
        <v>14294</v>
      </c>
      <c r="C10105" s="190" t="s">
        <v>297</v>
      </c>
      <c r="D10105" s="191">
        <v>8532.2099999999991</v>
      </c>
      <c r="E10105" s="191"/>
    </row>
    <row r="10106" spans="1:5" x14ac:dyDescent="0.3">
      <c r="A10106" s="188" t="s">
        <v>14295</v>
      </c>
      <c r="B10106" s="189" t="s">
        <v>14296</v>
      </c>
      <c r="C10106" s="190" t="s">
        <v>297</v>
      </c>
      <c r="D10106" s="191">
        <v>8694.73</v>
      </c>
      <c r="E10106" s="191"/>
    </row>
    <row r="10107" spans="1:5" x14ac:dyDescent="0.3">
      <c r="A10107" s="188" t="s">
        <v>14297</v>
      </c>
      <c r="B10107" s="189" t="s">
        <v>14298</v>
      </c>
      <c r="C10107" s="190" t="s">
        <v>297</v>
      </c>
      <c r="D10107" s="191">
        <v>8125.92</v>
      </c>
      <c r="E10107" s="191"/>
    </row>
    <row r="10108" spans="1:5" x14ac:dyDescent="0.3">
      <c r="A10108" s="188" t="s">
        <v>14299</v>
      </c>
      <c r="B10108" s="189" t="s">
        <v>14300</v>
      </c>
      <c r="C10108" s="190" t="s">
        <v>297</v>
      </c>
      <c r="D10108" s="191">
        <v>8258.08</v>
      </c>
      <c r="E10108" s="191"/>
    </row>
    <row r="10109" spans="1:5" x14ac:dyDescent="0.3">
      <c r="A10109" s="188" t="s">
        <v>14301</v>
      </c>
      <c r="B10109" s="189" t="s">
        <v>14302</v>
      </c>
      <c r="C10109" s="190" t="s">
        <v>297</v>
      </c>
      <c r="D10109" s="191">
        <v>9129.4699999999993</v>
      </c>
      <c r="E10109" s="191"/>
    </row>
    <row r="10110" spans="1:5" x14ac:dyDescent="0.3">
      <c r="A10110" s="188" t="s">
        <v>14303</v>
      </c>
      <c r="B10110" s="189" t="s">
        <v>14304</v>
      </c>
      <c r="C10110" s="190" t="s">
        <v>297</v>
      </c>
      <c r="D10110" s="191">
        <v>3107.25</v>
      </c>
      <c r="E10110" s="191"/>
    </row>
    <row r="10111" spans="1:5" x14ac:dyDescent="0.3">
      <c r="A10111" s="188" t="s">
        <v>14305</v>
      </c>
      <c r="B10111" s="189" t="s">
        <v>14306</v>
      </c>
      <c r="C10111" s="190" t="s">
        <v>297</v>
      </c>
      <c r="D10111" s="191">
        <v>4500.67</v>
      </c>
      <c r="E10111" s="191"/>
    </row>
    <row r="10112" spans="1:5" x14ac:dyDescent="0.3">
      <c r="A10112" s="188" t="s">
        <v>14307</v>
      </c>
      <c r="B10112" s="189" t="s">
        <v>14308</v>
      </c>
      <c r="C10112" s="190" t="s">
        <v>297</v>
      </c>
      <c r="D10112" s="191">
        <v>6040.3</v>
      </c>
      <c r="E10112" s="191"/>
    </row>
    <row r="10113" spans="1:5" x14ac:dyDescent="0.3">
      <c r="A10113" s="188" t="s">
        <v>14309</v>
      </c>
      <c r="B10113" s="189" t="s">
        <v>14310</v>
      </c>
      <c r="C10113" s="190" t="s">
        <v>297</v>
      </c>
      <c r="D10113" s="191">
        <v>347.07</v>
      </c>
      <c r="E10113" s="191"/>
    </row>
    <row r="10114" spans="1:5" x14ac:dyDescent="0.3">
      <c r="A10114" s="188" t="s">
        <v>14311</v>
      </c>
      <c r="B10114" s="189" t="s">
        <v>14312</v>
      </c>
      <c r="C10114" s="190" t="s">
        <v>297</v>
      </c>
      <c r="D10114" s="191">
        <v>489.58</v>
      </c>
      <c r="E10114" s="191"/>
    </row>
    <row r="10115" spans="1:5" x14ac:dyDescent="0.3">
      <c r="A10115" s="188" t="s">
        <v>14313</v>
      </c>
      <c r="B10115" s="189" t="s">
        <v>14314</v>
      </c>
      <c r="C10115" s="190" t="s">
        <v>297</v>
      </c>
      <c r="D10115" s="191">
        <v>706.12</v>
      </c>
      <c r="E10115" s="191"/>
    </row>
    <row r="10116" spans="1:5" x14ac:dyDescent="0.3">
      <c r="A10116" s="188" t="s">
        <v>44762</v>
      </c>
      <c r="B10116" s="189" t="s">
        <v>44763</v>
      </c>
      <c r="C10116" s="190" t="s">
        <v>297</v>
      </c>
      <c r="D10116" s="191">
        <v>10345.549999999999</v>
      </c>
      <c r="E10116" s="191"/>
    </row>
    <row r="10117" spans="1:5" x14ac:dyDescent="0.3">
      <c r="A10117" s="188" t="s">
        <v>44764</v>
      </c>
      <c r="B10117" s="189" t="s">
        <v>44765</v>
      </c>
      <c r="C10117" s="190" t="s">
        <v>297</v>
      </c>
      <c r="D10117" s="191">
        <v>276231.65000000002</v>
      </c>
      <c r="E10117" s="191"/>
    </row>
    <row r="10118" spans="1:5" x14ac:dyDescent="0.3">
      <c r="A10118" s="188" t="s">
        <v>44766</v>
      </c>
      <c r="B10118" s="189" t="s">
        <v>44767</v>
      </c>
      <c r="C10118" s="190" t="s">
        <v>297</v>
      </c>
      <c r="D10118" s="191">
        <v>11807.11</v>
      </c>
      <c r="E10118" s="191"/>
    </row>
    <row r="10119" spans="1:5" x14ac:dyDescent="0.3">
      <c r="A10119" s="188" t="s">
        <v>44768</v>
      </c>
      <c r="B10119" s="189" t="s">
        <v>44769</v>
      </c>
      <c r="C10119" s="190" t="s">
        <v>297</v>
      </c>
      <c r="D10119" s="191">
        <v>15601.35</v>
      </c>
      <c r="E10119" s="191"/>
    </row>
    <row r="10120" spans="1:5" x14ac:dyDescent="0.3">
      <c r="A10120" s="188" t="s">
        <v>44770</v>
      </c>
      <c r="B10120" s="189" t="s">
        <v>44771</v>
      </c>
      <c r="C10120" s="190" t="s">
        <v>297</v>
      </c>
      <c r="D10120" s="191">
        <v>17633.84</v>
      </c>
      <c r="E10120" s="191"/>
    </row>
    <row r="10121" spans="1:5" x14ac:dyDescent="0.3">
      <c r="A10121" s="188" t="s">
        <v>44772</v>
      </c>
      <c r="B10121" s="189" t="s">
        <v>44773</v>
      </c>
      <c r="C10121" s="190" t="s">
        <v>297</v>
      </c>
      <c r="D10121" s="191">
        <v>27847.78</v>
      </c>
      <c r="E10121" s="191"/>
    </row>
    <row r="10122" spans="1:5" x14ac:dyDescent="0.3">
      <c r="A10122" s="188" t="s">
        <v>44774</v>
      </c>
      <c r="B10122" s="189" t="s">
        <v>44775</v>
      </c>
      <c r="C10122" s="190" t="s">
        <v>297</v>
      </c>
      <c r="D10122" s="191">
        <v>36514.910000000003</v>
      </c>
      <c r="E10122" s="191"/>
    </row>
    <row r="10123" spans="1:5" x14ac:dyDescent="0.3">
      <c r="A10123" s="188" t="s">
        <v>44776</v>
      </c>
      <c r="B10123" s="189" t="s">
        <v>44777</v>
      </c>
      <c r="C10123" s="190" t="s">
        <v>297</v>
      </c>
      <c r="D10123" s="191">
        <v>41427.53</v>
      </c>
      <c r="E10123" s="191"/>
    </row>
    <row r="10124" spans="1:5" x14ac:dyDescent="0.3">
      <c r="A10124" s="188" t="s">
        <v>44778</v>
      </c>
      <c r="B10124" s="189" t="s">
        <v>44779</v>
      </c>
      <c r="C10124" s="190" t="s">
        <v>297</v>
      </c>
      <c r="D10124" s="191">
        <v>44614.46</v>
      </c>
      <c r="E10124" s="191"/>
    </row>
    <row r="10125" spans="1:5" x14ac:dyDescent="0.3">
      <c r="A10125" s="188" t="s">
        <v>44780</v>
      </c>
      <c r="B10125" s="189" t="s">
        <v>44781</v>
      </c>
      <c r="C10125" s="190" t="s">
        <v>297</v>
      </c>
      <c r="D10125" s="191">
        <v>55974.63</v>
      </c>
      <c r="E10125" s="191"/>
    </row>
    <row r="10126" spans="1:5" x14ac:dyDescent="0.3">
      <c r="A10126" s="188" t="s">
        <v>44782</v>
      </c>
      <c r="B10126" s="189" t="s">
        <v>44783</v>
      </c>
      <c r="C10126" s="190" t="s">
        <v>297</v>
      </c>
      <c r="D10126" s="191">
        <v>92125.62</v>
      </c>
      <c r="E10126" s="191"/>
    </row>
    <row r="10127" spans="1:5" x14ac:dyDescent="0.3">
      <c r="A10127" s="188" t="s">
        <v>44784</v>
      </c>
      <c r="B10127" s="189" t="s">
        <v>44785</v>
      </c>
      <c r="C10127" s="190" t="s">
        <v>297</v>
      </c>
      <c r="D10127" s="191">
        <v>150147.78</v>
      </c>
      <c r="E10127" s="191"/>
    </row>
    <row r="10128" spans="1:5" x14ac:dyDescent="0.3">
      <c r="A10128" s="188" t="s">
        <v>44786</v>
      </c>
      <c r="B10128" s="189" t="s">
        <v>44787</v>
      </c>
      <c r="C10128" s="190" t="s">
        <v>297</v>
      </c>
      <c r="D10128" s="191">
        <v>171005.34</v>
      </c>
      <c r="E10128" s="191"/>
    </row>
    <row r="10129" spans="1:5" x14ac:dyDescent="0.3">
      <c r="A10129" s="188" t="s">
        <v>44788</v>
      </c>
      <c r="B10129" s="189" t="s">
        <v>44789</v>
      </c>
      <c r="C10129" s="190" t="s">
        <v>297</v>
      </c>
      <c r="D10129" s="191">
        <v>221288.61</v>
      </c>
      <c r="E10129" s="191"/>
    </row>
    <row r="10130" spans="1:5" x14ac:dyDescent="0.3">
      <c r="A10130" s="188" t="s">
        <v>44790</v>
      </c>
      <c r="B10130" s="189" t="s">
        <v>44791</v>
      </c>
      <c r="C10130" s="190" t="s">
        <v>297</v>
      </c>
      <c r="D10130" s="191">
        <v>10345.549999999999</v>
      </c>
      <c r="E10130" s="191"/>
    </row>
    <row r="10131" spans="1:5" x14ac:dyDescent="0.3">
      <c r="A10131" s="188" t="s">
        <v>44792</v>
      </c>
      <c r="B10131" s="189" t="s">
        <v>44793</v>
      </c>
      <c r="C10131" s="190" t="s">
        <v>297</v>
      </c>
      <c r="D10131" s="191">
        <v>290043.3</v>
      </c>
      <c r="E10131" s="191"/>
    </row>
    <row r="10132" spans="1:5" x14ac:dyDescent="0.3">
      <c r="A10132" s="188" t="s">
        <v>44794</v>
      </c>
      <c r="B10132" s="189" t="s">
        <v>44795</v>
      </c>
      <c r="C10132" s="190" t="s">
        <v>297</v>
      </c>
      <c r="D10132" s="191">
        <v>11807.11</v>
      </c>
      <c r="E10132" s="191"/>
    </row>
    <row r="10133" spans="1:5" x14ac:dyDescent="0.3">
      <c r="A10133" s="188" t="s">
        <v>44796</v>
      </c>
      <c r="B10133" s="189" t="s">
        <v>44797</v>
      </c>
      <c r="C10133" s="190" t="s">
        <v>297</v>
      </c>
      <c r="D10133" s="191">
        <v>16536.7</v>
      </c>
      <c r="E10133" s="191"/>
    </row>
    <row r="10134" spans="1:5" x14ac:dyDescent="0.3">
      <c r="A10134" s="188" t="s">
        <v>44798</v>
      </c>
      <c r="B10134" s="189" t="s">
        <v>44799</v>
      </c>
      <c r="C10134" s="190" t="s">
        <v>297</v>
      </c>
      <c r="D10134" s="191">
        <v>17879.36</v>
      </c>
      <c r="E10134" s="191"/>
    </row>
    <row r="10135" spans="1:5" x14ac:dyDescent="0.3">
      <c r="A10135" s="188" t="s">
        <v>44800</v>
      </c>
      <c r="B10135" s="189" t="s">
        <v>44801</v>
      </c>
      <c r="C10135" s="190" t="s">
        <v>297</v>
      </c>
      <c r="D10135" s="191">
        <v>28820.94</v>
      </c>
      <c r="E10135" s="191"/>
    </row>
    <row r="10136" spans="1:5" x14ac:dyDescent="0.3">
      <c r="A10136" s="188" t="s">
        <v>44802</v>
      </c>
      <c r="B10136" s="189" t="s">
        <v>44803</v>
      </c>
      <c r="C10136" s="190" t="s">
        <v>297</v>
      </c>
      <c r="D10136" s="191">
        <v>38706.230000000003</v>
      </c>
      <c r="E10136" s="191"/>
    </row>
    <row r="10137" spans="1:5" x14ac:dyDescent="0.3">
      <c r="A10137" s="188" t="s">
        <v>44804</v>
      </c>
      <c r="B10137" s="189" t="s">
        <v>44805</v>
      </c>
      <c r="C10137" s="190" t="s">
        <v>297</v>
      </c>
      <c r="D10137" s="191">
        <v>43912.95</v>
      </c>
      <c r="E10137" s="191"/>
    </row>
    <row r="10138" spans="1:5" x14ac:dyDescent="0.3">
      <c r="A10138" s="188" t="s">
        <v>44806</v>
      </c>
      <c r="B10138" s="189" t="s">
        <v>44807</v>
      </c>
      <c r="C10138" s="190" t="s">
        <v>297</v>
      </c>
      <c r="D10138" s="191">
        <v>47292.36</v>
      </c>
      <c r="E10138" s="191"/>
    </row>
    <row r="10139" spans="1:5" x14ac:dyDescent="0.3">
      <c r="A10139" s="188" t="s">
        <v>44808</v>
      </c>
      <c r="B10139" s="189" t="s">
        <v>44809</v>
      </c>
      <c r="C10139" s="190" t="s">
        <v>297</v>
      </c>
      <c r="D10139" s="191">
        <v>59333.21</v>
      </c>
      <c r="E10139" s="191"/>
    </row>
    <row r="10140" spans="1:5" x14ac:dyDescent="0.3">
      <c r="A10140" s="188" t="s">
        <v>44810</v>
      </c>
      <c r="B10140" s="189" t="s">
        <v>44811</v>
      </c>
      <c r="C10140" s="190" t="s">
        <v>297</v>
      </c>
      <c r="D10140" s="191">
        <v>97652.97</v>
      </c>
      <c r="E10140" s="191"/>
    </row>
    <row r="10141" spans="1:5" x14ac:dyDescent="0.3">
      <c r="A10141" s="188" t="s">
        <v>44812</v>
      </c>
      <c r="B10141" s="189" t="s">
        <v>44813</v>
      </c>
      <c r="C10141" s="190" t="s">
        <v>297</v>
      </c>
      <c r="D10141" s="191">
        <v>157003.25</v>
      </c>
      <c r="E10141" s="191"/>
    </row>
    <row r="10142" spans="1:5" x14ac:dyDescent="0.3">
      <c r="A10142" s="188" t="s">
        <v>44814</v>
      </c>
      <c r="B10142" s="189" t="s">
        <v>44815</v>
      </c>
      <c r="C10142" s="190" t="s">
        <v>297</v>
      </c>
      <c r="D10142" s="191">
        <v>181266.03</v>
      </c>
      <c r="E10142" s="191"/>
    </row>
    <row r="10143" spans="1:5" x14ac:dyDescent="0.3">
      <c r="A10143" s="188" t="s">
        <v>44816</v>
      </c>
      <c r="B10143" s="189" t="s">
        <v>44817</v>
      </c>
      <c r="C10143" s="190" t="s">
        <v>297</v>
      </c>
      <c r="D10143" s="191">
        <v>234564.7</v>
      </c>
      <c r="E10143" s="191"/>
    </row>
    <row r="10144" spans="1:5" x14ac:dyDescent="0.3">
      <c r="A10144" s="188" t="s">
        <v>44818</v>
      </c>
      <c r="B10144" s="189" t="s">
        <v>44819</v>
      </c>
      <c r="C10144" s="190" t="s">
        <v>297</v>
      </c>
      <c r="D10144" s="191">
        <v>13587.26</v>
      </c>
      <c r="E10144" s="191"/>
    </row>
    <row r="10145" spans="1:5" x14ac:dyDescent="0.3">
      <c r="A10145" s="188" t="s">
        <v>44820</v>
      </c>
      <c r="B10145" s="189" t="s">
        <v>44821</v>
      </c>
      <c r="C10145" s="190" t="s">
        <v>297</v>
      </c>
      <c r="D10145" s="191">
        <v>321664.59000000003</v>
      </c>
      <c r="E10145" s="191"/>
    </row>
    <row r="10146" spans="1:5" x14ac:dyDescent="0.3">
      <c r="A10146" s="188" t="s">
        <v>44822</v>
      </c>
      <c r="B10146" s="189" t="s">
        <v>44823</v>
      </c>
      <c r="C10146" s="190" t="s">
        <v>297</v>
      </c>
      <c r="D10146" s="191">
        <v>15605.21</v>
      </c>
      <c r="E10146" s="191"/>
    </row>
    <row r="10147" spans="1:5" x14ac:dyDescent="0.3">
      <c r="A10147" s="188" t="s">
        <v>44824</v>
      </c>
      <c r="B10147" s="189" t="s">
        <v>44825</v>
      </c>
      <c r="C10147" s="190" t="s">
        <v>297</v>
      </c>
      <c r="D10147" s="191">
        <v>21502.06</v>
      </c>
      <c r="E10147" s="191"/>
    </row>
    <row r="10148" spans="1:5" x14ac:dyDescent="0.3">
      <c r="A10148" s="188" t="s">
        <v>44826</v>
      </c>
      <c r="B10148" s="189" t="s">
        <v>44827</v>
      </c>
      <c r="C10148" s="190" t="s">
        <v>297</v>
      </c>
      <c r="D10148" s="191">
        <v>24383.52</v>
      </c>
      <c r="E10148" s="191"/>
    </row>
    <row r="10149" spans="1:5" x14ac:dyDescent="0.3">
      <c r="A10149" s="188" t="s">
        <v>44828</v>
      </c>
      <c r="B10149" s="189" t="s">
        <v>44829</v>
      </c>
      <c r="C10149" s="190" t="s">
        <v>297</v>
      </c>
      <c r="D10149" s="191">
        <v>38085.82</v>
      </c>
      <c r="E10149" s="191"/>
    </row>
    <row r="10150" spans="1:5" x14ac:dyDescent="0.3">
      <c r="A10150" s="188" t="s">
        <v>44830</v>
      </c>
      <c r="B10150" s="189" t="s">
        <v>44831</v>
      </c>
      <c r="C10150" s="190" t="s">
        <v>297</v>
      </c>
      <c r="D10150" s="191">
        <v>44286.42</v>
      </c>
      <c r="E10150" s="191"/>
    </row>
    <row r="10151" spans="1:5" x14ac:dyDescent="0.3">
      <c r="A10151" s="188" t="s">
        <v>44832</v>
      </c>
      <c r="B10151" s="189" t="s">
        <v>44833</v>
      </c>
      <c r="C10151" s="190" t="s">
        <v>297</v>
      </c>
      <c r="D10151" s="191">
        <v>52866.86</v>
      </c>
      <c r="E10151" s="191"/>
    </row>
    <row r="10152" spans="1:5" x14ac:dyDescent="0.3">
      <c r="A10152" s="188" t="s">
        <v>44834</v>
      </c>
      <c r="B10152" s="189" t="s">
        <v>44835</v>
      </c>
      <c r="C10152" s="190" t="s">
        <v>297</v>
      </c>
      <c r="D10152" s="191">
        <v>60968.24</v>
      </c>
      <c r="E10152" s="191"/>
    </row>
    <row r="10153" spans="1:5" x14ac:dyDescent="0.3">
      <c r="A10153" s="188" t="s">
        <v>44836</v>
      </c>
      <c r="B10153" s="189" t="s">
        <v>44837</v>
      </c>
      <c r="C10153" s="190" t="s">
        <v>297</v>
      </c>
      <c r="D10153" s="191">
        <v>67430.02</v>
      </c>
      <c r="E10153" s="191"/>
    </row>
    <row r="10154" spans="1:5" x14ac:dyDescent="0.3">
      <c r="A10154" s="188" t="s">
        <v>44838</v>
      </c>
      <c r="B10154" s="189" t="s">
        <v>44839</v>
      </c>
      <c r="C10154" s="190" t="s">
        <v>297</v>
      </c>
      <c r="D10154" s="191">
        <v>109795.64</v>
      </c>
      <c r="E10154" s="191"/>
    </row>
    <row r="10155" spans="1:5" x14ac:dyDescent="0.3">
      <c r="A10155" s="188" t="s">
        <v>44840</v>
      </c>
      <c r="B10155" s="189" t="s">
        <v>44841</v>
      </c>
      <c r="C10155" s="190" t="s">
        <v>297</v>
      </c>
      <c r="D10155" s="191">
        <v>179872.36</v>
      </c>
      <c r="E10155" s="191"/>
    </row>
    <row r="10156" spans="1:5" x14ac:dyDescent="0.3">
      <c r="A10156" s="188" t="s">
        <v>44842</v>
      </c>
      <c r="B10156" s="189" t="s">
        <v>44843</v>
      </c>
      <c r="C10156" s="190" t="s">
        <v>297</v>
      </c>
      <c r="D10156" s="191">
        <v>206741.4</v>
      </c>
      <c r="E10156" s="191"/>
    </row>
    <row r="10157" spans="1:5" x14ac:dyDescent="0.3">
      <c r="A10157" s="188" t="s">
        <v>44844</v>
      </c>
      <c r="B10157" s="189" t="s">
        <v>44845</v>
      </c>
      <c r="C10157" s="190" t="s">
        <v>297</v>
      </c>
      <c r="D10157" s="191">
        <v>265763.53999999998</v>
      </c>
      <c r="E10157" s="191"/>
    </row>
    <row r="10158" spans="1:5" x14ac:dyDescent="0.3">
      <c r="A10158" s="188" t="s">
        <v>44846</v>
      </c>
      <c r="B10158" s="189" t="s">
        <v>44847</v>
      </c>
      <c r="C10158" s="190" t="s">
        <v>297</v>
      </c>
      <c r="D10158" s="191">
        <v>36492.35</v>
      </c>
      <c r="E10158" s="191"/>
    </row>
    <row r="10159" spans="1:5" x14ac:dyDescent="0.3">
      <c r="A10159" s="188" t="s">
        <v>44848</v>
      </c>
      <c r="B10159" s="189" t="s">
        <v>44849</v>
      </c>
      <c r="C10159" s="190" t="s">
        <v>297</v>
      </c>
      <c r="D10159" s="191">
        <v>302542.46999999997</v>
      </c>
      <c r="E10159" s="191"/>
    </row>
    <row r="10160" spans="1:5" x14ac:dyDescent="0.3">
      <c r="A10160" s="188" t="s">
        <v>44850</v>
      </c>
      <c r="B10160" s="189" t="s">
        <v>44851</v>
      </c>
      <c r="C10160" s="190" t="s">
        <v>297</v>
      </c>
      <c r="D10160" s="191">
        <v>38406.44</v>
      </c>
      <c r="E10160" s="191"/>
    </row>
    <row r="10161" spans="1:5" x14ac:dyDescent="0.3">
      <c r="A10161" s="188" t="s">
        <v>44852</v>
      </c>
      <c r="B10161" s="189" t="s">
        <v>44853</v>
      </c>
      <c r="C10161" s="190" t="s">
        <v>297</v>
      </c>
      <c r="D10161" s="191">
        <v>43083.19</v>
      </c>
      <c r="E10161" s="191"/>
    </row>
    <row r="10162" spans="1:5" x14ac:dyDescent="0.3">
      <c r="A10162" s="188" t="s">
        <v>44854</v>
      </c>
      <c r="B10162" s="189" t="s">
        <v>44855</v>
      </c>
      <c r="C10162" s="190" t="s">
        <v>297</v>
      </c>
      <c r="D10162" s="191">
        <v>45402.76</v>
      </c>
      <c r="E10162" s="191"/>
    </row>
    <row r="10163" spans="1:5" x14ac:dyDescent="0.3">
      <c r="A10163" s="188" t="s">
        <v>44856</v>
      </c>
      <c r="B10163" s="189" t="s">
        <v>44857</v>
      </c>
      <c r="C10163" s="190" t="s">
        <v>297</v>
      </c>
      <c r="D10163" s="191">
        <v>55369.25</v>
      </c>
      <c r="E10163" s="191"/>
    </row>
    <row r="10164" spans="1:5" x14ac:dyDescent="0.3">
      <c r="A10164" s="188" t="s">
        <v>44858</v>
      </c>
      <c r="B10164" s="189" t="s">
        <v>44859</v>
      </c>
      <c r="C10164" s="190" t="s">
        <v>297</v>
      </c>
      <c r="D10164" s="191">
        <v>60823.02</v>
      </c>
      <c r="E10164" s="191"/>
    </row>
    <row r="10165" spans="1:5" x14ac:dyDescent="0.3">
      <c r="A10165" s="188" t="s">
        <v>44860</v>
      </c>
      <c r="B10165" s="189" t="s">
        <v>44861</v>
      </c>
      <c r="C10165" s="190" t="s">
        <v>297</v>
      </c>
      <c r="D10165" s="191">
        <v>68368.210000000006</v>
      </c>
      <c r="E10165" s="191"/>
    </row>
    <row r="10166" spans="1:5" x14ac:dyDescent="0.3">
      <c r="A10166" s="188" t="s">
        <v>44862</v>
      </c>
      <c r="B10166" s="189" t="s">
        <v>44863</v>
      </c>
      <c r="C10166" s="190" t="s">
        <v>297</v>
      </c>
      <c r="D10166" s="191">
        <v>75492.78</v>
      </c>
      <c r="E10166" s="191"/>
    </row>
    <row r="10167" spans="1:5" x14ac:dyDescent="0.3">
      <c r="A10167" s="188" t="s">
        <v>44864</v>
      </c>
      <c r="B10167" s="189" t="s">
        <v>44865</v>
      </c>
      <c r="C10167" s="190" t="s">
        <v>297</v>
      </c>
      <c r="D10167" s="191">
        <v>81174.7</v>
      </c>
      <c r="E10167" s="191"/>
    </row>
    <row r="10168" spans="1:5" x14ac:dyDescent="0.3">
      <c r="A10168" s="188" t="s">
        <v>44866</v>
      </c>
      <c r="B10168" s="189" t="s">
        <v>44867</v>
      </c>
      <c r="C10168" s="190" t="s">
        <v>297</v>
      </c>
      <c r="D10168" s="191">
        <v>118434.51</v>
      </c>
      <c r="E10168" s="191"/>
    </row>
    <row r="10169" spans="1:5" x14ac:dyDescent="0.3">
      <c r="A10169" s="188" t="s">
        <v>44868</v>
      </c>
      <c r="B10169" s="189" t="s">
        <v>44869</v>
      </c>
      <c r="C10169" s="190" t="s">
        <v>297</v>
      </c>
      <c r="D10169" s="191">
        <v>174426.22</v>
      </c>
      <c r="E10169" s="191"/>
    </row>
    <row r="10170" spans="1:5" x14ac:dyDescent="0.3">
      <c r="A10170" s="188" t="s">
        <v>44870</v>
      </c>
      <c r="B10170" s="189" t="s">
        <v>44871</v>
      </c>
      <c r="C10170" s="190" t="s">
        <v>297</v>
      </c>
      <c r="D10170" s="191">
        <v>197316.16</v>
      </c>
      <c r="E10170" s="191"/>
    </row>
    <row r="10171" spans="1:5" x14ac:dyDescent="0.3">
      <c r="A10171" s="188" t="s">
        <v>44872</v>
      </c>
      <c r="B10171" s="189" t="s">
        <v>44873</v>
      </c>
      <c r="C10171" s="190" t="s">
        <v>297</v>
      </c>
      <c r="D10171" s="191">
        <v>247597.5</v>
      </c>
      <c r="E10171" s="191"/>
    </row>
    <row r="10172" spans="1:5" x14ac:dyDescent="0.3">
      <c r="A10172" s="188" t="s">
        <v>44874</v>
      </c>
      <c r="B10172" s="189" t="s">
        <v>44875</v>
      </c>
      <c r="C10172" s="190" t="s">
        <v>297</v>
      </c>
      <c r="D10172" s="191">
        <v>36492.35</v>
      </c>
      <c r="E10172" s="191"/>
    </row>
    <row r="10173" spans="1:5" x14ac:dyDescent="0.3">
      <c r="A10173" s="188" t="s">
        <v>44876</v>
      </c>
      <c r="B10173" s="189" t="s">
        <v>44877</v>
      </c>
      <c r="C10173" s="190" t="s">
        <v>297</v>
      </c>
      <c r="D10173" s="191">
        <v>313514.13</v>
      </c>
      <c r="E10173" s="191"/>
    </row>
    <row r="10174" spans="1:5" x14ac:dyDescent="0.3">
      <c r="A10174" s="188" t="s">
        <v>44878</v>
      </c>
      <c r="B10174" s="189" t="s">
        <v>44879</v>
      </c>
      <c r="C10174" s="190" t="s">
        <v>297</v>
      </c>
      <c r="D10174" s="191">
        <v>38406.44</v>
      </c>
      <c r="E10174" s="191"/>
    </row>
    <row r="10175" spans="1:5" x14ac:dyDescent="0.3">
      <c r="A10175" s="188" t="s">
        <v>44880</v>
      </c>
      <c r="B10175" s="189" t="s">
        <v>44881</v>
      </c>
      <c r="C10175" s="190" t="s">
        <v>297</v>
      </c>
      <c r="D10175" s="191">
        <v>44001.67</v>
      </c>
      <c r="E10175" s="191"/>
    </row>
    <row r="10176" spans="1:5" x14ac:dyDescent="0.3">
      <c r="A10176" s="188" t="s">
        <v>44882</v>
      </c>
      <c r="B10176" s="189" t="s">
        <v>44883</v>
      </c>
      <c r="C10176" s="190" t="s">
        <v>297</v>
      </c>
      <c r="D10176" s="191">
        <v>46736.07</v>
      </c>
      <c r="E10176" s="191"/>
    </row>
    <row r="10177" spans="1:5" x14ac:dyDescent="0.3">
      <c r="A10177" s="188" t="s">
        <v>44884</v>
      </c>
      <c r="B10177" s="189" t="s">
        <v>44885</v>
      </c>
      <c r="C10177" s="190" t="s">
        <v>297</v>
      </c>
      <c r="D10177" s="191">
        <v>57585.07</v>
      </c>
      <c r="E10177" s="191"/>
    </row>
    <row r="10178" spans="1:5" x14ac:dyDescent="0.3">
      <c r="A10178" s="188" t="s">
        <v>44886</v>
      </c>
      <c r="B10178" s="189" t="s">
        <v>44887</v>
      </c>
      <c r="C10178" s="190" t="s">
        <v>297</v>
      </c>
      <c r="D10178" s="191">
        <v>63255.7</v>
      </c>
      <c r="E10178" s="191"/>
    </row>
    <row r="10179" spans="1:5" x14ac:dyDescent="0.3">
      <c r="A10179" s="188" t="s">
        <v>44888</v>
      </c>
      <c r="B10179" s="189" t="s">
        <v>44889</v>
      </c>
      <c r="C10179" s="190" t="s">
        <v>297</v>
      </c>
      <c r="D10179" s="191">
        <v>71104.45</v>
      </c>
      <c r="E10179" s="191"/>
    </row>
    <row r="10180" spans="1:5" x14ac:dyDescent="0.3">
      <c r="A10180" s="188" t="s">
        <v>44890</v>
      </c>
      <c r="B10180" s="189" t="s">
        <v>44891</v>
      </c>
      <c r="C10180" s="190" t="s">
        <v>297</v>
      </c>
      <c r="D10180" s="191">
        <v>78513.87</v>
      </c>
      <c r="E10180" s="191"/>
    </row>
    <row r="10181" spans="1:5" x14ac:dyDescent="0.3">
      <c r="A10181" s="188" t="s">
        <v>44892</v>
      </c>
      <c r="B10181" s="189" t="s">
        <v>44893</v>
      </c>
      <c r="C10181" s="190" t="s">
        <v>297</v>
      </c>
      <c r="D10181" s="191">
        <v>84422.1</v>
      </c>
      <c r="E10181" s="191"/>
    </row>
    <row r="10182" spans="1:5" x14ac:dyDescent="0.3">
      <c r="A10182" s="188" t="s">
        <v>44894</v>
      </c>
      <c r="B10182" s="189" t="s">
        <v>44895</v>
      </c>
      <c r="C10182" s="190" t="s">
        <v>297</v>
      </c>
      <c r="D10182" s="191">
        <v>123170.71</v>
      </c>
      <c r="E10182" s="191"/>
    </row>
    <row r="10183" spans="1:5" x14ac:dyDescent="0.3">
      <c r="A10183" s="188" t="s">
        <v>44896</v>
      </c>
      <c r="B10183" s="189" t="s">
        <v>44897</v>
      </c>
      <c r="C10183" s="190" t="s">
        <v>297</v>
      </c>
      <c r="D10183" s="191">
        <v>180751.21</v>
      </c>
      <c r="E10183" s="191"/>
    </row>
    <row r="10184" spans="1:5" x14ac:dyDescent="0.3">
      <c r="A10184" s="188" t="s">
        <v>44898</v>
      </c>
      <c r="B10184" s="189" t="s">
        <v>44899</v>
      </c>
      <c r="C10184" s="190" t="s">
        <v>297</v>
      </c>
      <c r="D10184" s="191">
        <v>204472.74</v>
      </c>
      <c r="E10184" s="191"/>
    </row>
    <row r="10185" spans="1:5" x14ac:dyDescent="0.3">
      <c r="A10185" s="188" t="s">
        <v>44900</v>
      </c>
      <c r="B10185" s="189" t="s">
        <v>44901</v>
      </c>
      <c r="C10185" s="190" t="s">
        <v>297</v>
      </c>
      <c r="D10185" s="191">
        <v>256577.72</v>
      </c>
      <c r="E10185" s="191"/>
    </row>
    <row r="10186" spans="1:5" x14ac:dyDescent="0.3">
      <c r="A10186" s="188" t="s">
        <v>44902</v>
      </c>
      <c r="B10186" s="189" t="s">
        <v>44903</v>
      </c>
      <c r="C10186" s="190" t="s">
        <v>297</v>
      </c>
      <c r="D10186" s="191">
        <v>39047.589999999997</v>
      </c>
      <c r="E10186" s="191"/>
    </row>
    <row r="10187" spans="1:5" x14ac:dyDescent="0.3">
      <c r="A10187" s="188" t="s">
        <v>44904</v>
      </c>
      <c r="B10187" s="189" t="s">
        <v>44905</v>
      </c>
      <c r="C10187" s="190" t="s">
        <v>297</v>
      </c>
      <c r="D10187" s="191">
        <v>360542.47</v>
      </c>
      <c r="E10187" s="191"/>
    </row>
    <row r="10188" spans="1:5" x14ac:dyDescent="0.3">
      <c r="A10188" s="188" t="s">
        <v>44906</v>
      </c>
      <c r="B10188" s="189" t="s">
        <v>44907</v>
      </c>
      <c r="C10188" s="190" t="s">
        <v>297</v>
      </c>
      <c r="D10188" s="191">
        <v>41093.69</v>
      </c>
      <c r="E10188" s="191"/>
    </row>
    <row r="10189" spans="1:5" x14ac:dyDescent="0.3">
      <c r="A10189" s="188" t="s">
        <v>44908</v>
      </c>
      <c r="B10189" s="189" t="s">
        <v>44909</v>
      </c>
      <c r="C10189" s="190" t="s">
        <v>297</v>
      </c>
      <c r="D10189" s="191">
        <v>47083.02</v>
      </c>
      <c r="E10189" s="191"/>
    </row>
    <row r="10190" spans="1:5" x14ac:dyDescent="0.3">
      <c r="A10190" s="188" t="s">
        <v>44910</v>
      </c>
      <c r="B10190" s="189" t="s">
        <v>44911</v>
      </c>
      <c r="C10190" s="190" t="s">
        <v>297</v>
      </c>
      <c r="D10190" s="191">
        <v>50007.97</v>
      </c>
      <c r="E10190" s="191"/>
    </row>
    <row r="10191" spans="1:5" x14ac:dyDescent="0.3">
      <c r="A10191" s="188" t="s">
        <v>44912</v>
      </c>
      <c r="B10191" s="189" t="s">
        <v>44913</v>
      </c>
      <c r="C10191" s="190" t="s">
        <v>297</v>
      </c>
      <c r="D10191" s="191">
        <v>63917.68</v>
      </c>
      <c r="E10191" s="191"/>
    </row>
    <row r="10192" spans="1:5" x14ac:dyDescent="0.3">
      <c r="A10192" s="188" t="s">
        <v>44914</v>
      </c>
      <c r="B10192" s="189" t="s">
        <v>44915</v>
      </c>
      <c r="C10192" s="190" t="s">
        <v>297</v>
      </c>
      <c r="D10192" s="191">
        <v>70214.42</v>
      </c>
      <c r="E10192" s="191"/>
    </row>
    <row r="10193" spans="1:5" x14ac:dyDescent="0.3">
      <c r="A10193" s="188" t="s">
        <v>44916</v>
      </c>
      <c r="B10193" s="189" t="s">
        <v>44917</v>
      </c>
      <c r="C10193" s="190" t="s">
        <v>297</v>
      </c>
      <c r="D10193" s="191">
        <v>78924.94</v>
      </c>
      <c r="E10193" s="191"/>
    </row>
    <row r="10194" spans="1:5" x14ac:dyDescent="0.3">
      <c r="A10194" s="188" t="s">
        <v>44918</v>
      </c>
      <c r="B10194" s="189" t="s">
        <v>44919</v>
      </c>
      <c r="C10194" s="190" t="s">
        <v>297</v>
      </c>
      <c r="D10194" s="191">
        <v>87148.98</v>
      </c>
      <c r="E10194" s="191"/>
    </row>
    <row r="10195" spans="1:5" x14ac:dyDescent="0.3">
      <c r="A10195" s="188" t="s">
        <v>44920</v>
      </c>
      <c r="B10195" s="189" t="s">
        <v>44921</v>
      </c>
      <c r="C10195" s="190" t="s">
        <v>297</v>
      </c>
      <c r="D10195" s="191">
        <v>93709.74</v>
      </c>
      <c r="E10195" s="191"/>
    </row>
    <row r="10196" spans="1:5" x14ac:dyDescent="0.3">
      <c r="A10196" s="188" t="s">
        <v>44922</v>
      </c>
      <c r="B10196" s="189" t="s">
        <v>44923</v>
      </c>
      <c r="C10196" s="190" t="s">
        <v>297</v>
      </c>
      <c r="D10196" s="191">
        <v>136721.29</v>
      </c>
      <c r="E10196" s="191"/>
    </row>
    <row r="10197" spans="1:5" x14ac:dyDescent="0.3">
      <c r="A10197" s="188" t="s">
        <v>44924</v>
      </c>
      <c r="B10197" s="189" t="s">
        <v>44925</v>
      </c>
      <c r="C10197" s="190" t="s">
        <v>297</v>
      </c>
      <c r="D10197" s="191">
        <v>207865.37</v>
      </c>
      <c r="E10197" s="191"/>
    </row>
    <row r="10198" spans="1:5" x14ac:dyDescent="0.3">
      <c r="A10198" s="188" t="s">
        <v>44926</v>
      </c>
      <c r="B10198" s="189" t="s">
        <v>44927</v>
      </c>
      <c r="C10198" s="190" t="s">
        <v>297</v>
      </c>
      <c r="D10198" s="191">
        <v>235143.65</v>
      </c>
      <c r="E10198" s="191"/>
    </row>
    <row r="10199" spans="1:5" x14ac:dyDescent="0.3">
      <c r="A10199" s="188" t="s">
        <v>44928</v>
      </c>
      <c r="B10199" s="189" t="s">
        <v>44929</v>
      </c>
      <c r="C10199" s="190" t="s">
        <v>297</v>
      </c>
      <c r="D10199" s="191">
        <v>295065.26</v>
      </c>
      <c r="E10199" s="191"/>
    </row>
    <row r="10200" spans="1:5" x14ac:dyDescent="0.3">
      <c r="A10200" s="188" t="s">
        <v>14315</v>
      </c>
      <c r="B10200" s="189" t="s">
        <v>14316</v>
      </c>
      <c r="C10200" s="190" t="s">
        <v>297</v>
      </c>
      <c r="D10200" s="191">
        <v>3028.68</v>
      </c>
      <c r="E10200" s="191"/>
    </row>
    <row r="10201" spans="1:5" x14ac:dyDescent="0.3">
      <c r="A10201" s="188" t="s">
        <v>14317</v>
      </c>
      <c r="B10201" s="189" t="s">
        <v>14318</v>
      </c>
      <c r="C10201" s="190" t="s">
        <v>297</v>
      </c>
      <c r="D10201" s="191">
        <v>7932.26</v>
      </c>
      <c r="E10201" s="191"/>
    </row>
    <row r="10202" spans="1:5" x14ac:dyDescent="0.3">
      <c r="A10202" s="188" t="s">
        <v>14319</v>
      </c>
      <c r="B10202" s="189" t="s">
        <v>14320</v>
      </c>
      <c r="C10202" s="190" t="s">
        <v>297</v>
      </c>
      <c r="D10202" s="191">
        <v>9760.69</v>
      </c>
      <c r="E10202" s="191"/>
    </row>
    <row r="10203" spans="1:5" x14ac:dyDescent="0.3">
      <c r="A10203" s="188" t="s">
        <v>14321</v>
      </c>
      <c r="B10203" s="189" t="s">
        <v>14322</v>
      </c>
      <c r="C10203" s="190" t="s">
        <v>297</v>
      </c>
      <c r="D10203" s="191">
        <v>10082.77</v>
      </c>
      <c r="E10203" s="191"/>
    </row>
    <row r="10204" spans="1:5" x14ac:dyDescent="0.3">
      <c r="A10204" s="188" t="s">
        <v>14323</v>
      </c>
      <c r="B10204" s="189" t="s">
        <v>14324</v>
      </c>
      <c r="C10204" s="190" t="s">
        <v>297</v>
      </c>
      <c r="D10204" s="191">
        <v>11427.13</v>
      </c>
      <c r="E10204" s="191"/>
    </row>
    <row r="10205" spans="1:5" x14ac:dyDescent="0.3">
      <c r="A10205" s="188" t="s">
        <v>14325</v>
      </c>
      <c r="B10205" s="189" t="s">
        <v>14326</v>
      </c>
      <c r="C10205" s="190" t="s">
        <v>297</v>
      </c>
      <c r="D10205" s="191">
        <v>11978.31</v>
      </c>
      <c r="E10205" s="191"/>
    </row>
    <row r="10206" spans="1:5" x14ac:dyDescent="0.3">
      <c r="A10206" s="188" t="s">
        <v>14327</v>
      </c>
      <c r="B10206" s="189" t="s">
        <v>14328</v>
      </c>
      <c r="C10206" s="190" t="s">
        <v>297</v>
      </c>
      <c r="D10206" s="191">
        <v>14957.51</v>
      </c>
      <c r="E10206" s="191"/>
    </row>
    <row r="10207" spans="1:5" x14ac:dyDescent="0.3">
      <c r="A10207" s="188" t="s">
        <v>14329</v>
      </c>
      <c r="B10207" s="189" t="s">
        <v>14330</v>
      </c>
      <c r="C10207" s="190" t="s">
        <v>297</v>
      </c>
      <c r="D10207" s="191">
        <v>15027.51</v>
      </c>
      <c r="E10207" s="191"/>
    </row>
    <row r="10208" spans="1:5" x14ac:dyDescent="0.3">
      <c r="A10208" s="188" t="s">
        <v>14331</v>
      </c>
      <c r="B10208" s="189" t="s">
        <v>14332</v>
      </c>
      <c r="C10208" s="190" t="s">
        <v>297</v>
      </c>
      <c r="D10208" s="191">
        <v>15693.45</v>
      </c>
      <c r="E10208" s="191"/>
    </row>
    <row r="10209" spans="1:5" x14ac:dyDescent="0.3">
      <c r="A10209" s="188" t="s">
        <v>14333</v>
      </c>
      <c r="B10209" s="189" t="s">
        <v>14334</v>
      </c>
      <c r="C10209" s="190" t="s">
        <v>297</v>
      </c>
      <c r="D10209" s="191">
        <v>16997.78</v>
      </c>
      <c r="E10209" s="191"/>
    </row>
    <row r="10210" spans="1:5" x14ac:dyDescent="0.3">
      <c r="A10210" s="188" t="s">
        <v>14335</v>
      </c>
      <c r="B10210" s="189" t="s">
        <v>14336</v>
      </c>
      <c r="C10210" s="190" t="s">
        <v>297</v>
      </c>
      <c r="D10210" s="191">
        <v>19432.38</v>
      </c>
      <c r="E10210" s="191"/>
    </row>
    <row r="10211" spans="1:5" x14ac:dyDescent="0.3">
      <c r="A10211" s="188" t="s">
        <v>14337</v>
      </c>
      <c r="B10211" s="189" t="s">
        <v>14338</v>
      </c>
      <c r="C10211" s="190" t="s">
        <v>297</v>
      </c>
      <c r="D10211" s="191">
        <v>20557.09</v>
      </c>
      <c r="E10211" s="191"/>
    </row>
    <row r="10212" spans="1:5" x14ac:dyDescent="0.3">
      <c r="A10212" s="188" t="s">
        <v>14339</v>
      </c>
      <c r="B10212" s="189" t="s">
        <v>14340</v>
      </c>
      <c r="C10212" s="190" t="s">
        <v>297</v>
      </c>
      <c r="D10212" s="191">
        <v>22914.1</v>
      </c>
      <c r="E10212" s="191"/>
    </row>
    <row r="10213" spans="1:5" x14ac:dyDescent="0.3">
      <c r="A10213" s="188" t="s">
        <v>14341</v>
      </c>
      <c r="B10213" s="189" t="s">
        <v>14342</v>
      </c>
      <c r="C10213" s="190" t="s">
        <v>297</v>
      </c>
      <c r="D10213" s="191">
        <v>25730.54</v>
      </c>
      <c r="E10213" s="191"/>
    </row>
    <row r="10214" spans="1:5" x14ac:dyDescent="0.3">
      <c r="A10214" s="188" t="s">
        <v>14343</v>
      </c>
      <c r="B10214" s="189" t="s">
        <v>14344</v>
      </c>
      <c r="C10214" s="190" t="s">
        <v>297</v>
      </c>
      <c r="D10214" s="191">
        <v>26176.73</v>
      </c>
      <c r="E10214" s="191"/>
    </row>
    <row r="10215" spans="1:5" x14ac:dyDescent="0.3">
      <c r="A10215" s="188" t="s">
        <v>14345</v>
      </c>
      <c r="B10215" s="189" t="s">
        <v>14346</v>
      </c>
      <c r="C10215" s="190" t="s">
        <v>297</v>
      </c>
      <c r="D10215" s="191">
        <v>29322.5</v>
      </c>
      <c r="E10215" s="191"/>
    </row>
    <row r="10216" spans="1:5" x14ac:dyDescent="0.3">
      <c r="A10216" s="188" t="s">
        <v>14347</v>
      </c>
      <c r="B10216" s="189" t="s">
        <v>14348</v>
      </c>
      <c r="C10216" s="190" t="s">
        <v>297</v>
      </c>
      <c r="D10216" s="191">
        <v>29829.94</v>
      </c>
      <c r="E10216" s="191"/>
    </row>
    <row r="10217" spans="1:5" x14ac:dyDescent="0.3">
      <c r="A10217" s="188" t="s">
        <v>14349</v>
      </c>
      <c r="B10217" s="189" t="s">
        <v>14350</v>
      </c>
      <c r="C10217" s="190" t="s">
        <v>297</v>
      </c>
      <c r="D10217" s="191">
        <v>30040.03</v>
      </c>
      <c r="E10217" s="191"/>
    </row>
    <row r="10218" spans="1:5" x14ac:dyDescent="0.3">
      <c r="A10218" s="188" t="s">
        <v>14351</v>
      </c>
      <c r="B10218" s="189" t="s">
        <v>14352</v>
      </c>
      <c r="C10218" s="190" t="s">
        <v>297</v>
      </c>
      <c r="D10218" s="191">
        <v>34448.769999999997</v>
      </c>
      <c r="E10218" s="191"/>
    </row>
    <row r="10219" spans="1:5" x14ac:dyDescent="0.3">
      <c r="A10219" s="188" t="s">
        <v>14353</v>
      </c>
      <c r="B10219" s="189" t="s">
        <v>14354</v>
      </c>
      <c r="C10219" s="190" t="s">
        <v>297</v>
      </c>
      <c r="D10219" s="191">
        <v>35664.639999999999</v>
      </c>
      <c r="E10219" s="191"/>
    </row>
    <row r="10220" spans="1:5" x14ac:dyDescent="0.3">
      <c r="A10220" s="188" t="s">
        <v>14355</v>
      </c>
      <c r="B10220" s="189" t="s">
        <v>14356</v>
      </c>
      <c r="C10220" s="190" t="s">
        <v>297</v>
      </c>
      <c r="D10220" s="191">
        <v>50935.68</v>
      </c>
      <c r="E10220" s="191"/>
    </row>
    <row r="10221" spans="1:5" x14ac:dyDescent="0.3">
      <c r="A10221" s="188" t="s">
        <v>14357</v>
      </c>
      <c r="B10221" s="189" t="s">
        <v>14358</v>
      </c>
      <c r="C10221" s="190" t="s">
        <v>297</v>
      </c>
      <c r="D10221" s="191">
        <v>56036.33</v>
      </c>
      <c r="E10221" s="191"/>
    </row>
    <row r="10222" spans="1:5" x14ac:dyDescent="0.3">
      <c r="A10222" s="188" t="s">
        <v>14359</v>
      </c>
      <c r="B10222" s="189" t="s">
        <v>14360</v>
      </c>
      <c r="C10222" s="190" t="s">
        <v>297</v>
      </c>
      <c r="D10222" s="191">
        <v>47684.32</v>
      </c>
      <c r="E10222" s="191"/>
    </row>
    <row r="10223" spans="1:5" x14ac:dyDescent="0.3">
      <c r="A10223" s="188" t="s">
        <v>14361</v>
      </c>
      <c r="B10223" s="189" t="s">
        <v>14362</v>
      </c>
      <c r="C10223" s="190" t="s">
        <v>297</v>
      </c>
      <c r="D10223" s="191">
        <v>56998.91</v>
      </c>
      <c r="E10223" s="191"/>
    </row>
    <row r="10224" spans="1:5" x14ac:dyDescent="0.3">
      <c r="A10224" s="188" t="s">
        <v>14363</v>
      </c>
      <c r="B10224" s="189" t="s">
        <v>14364</v>
      </c>
      <c r="C10224" s="190" t="s">
        <v>297</v>
      </c>
      <c r="D10224" s="191">
        <v>60769.63</v>
      </c>
      <c r="E10224" s="191"/>
    </row>
    <row r="10225" spans="1:5" x14ac:dyDescent="0.3">
      <c r="A10225" s="188" t="s">
        <v>14365</v>
      </c>
      <c r="B10225" s="189" t="s">
        <v>14366</v>
      </c>
      <c r="C10225" s="190" t="s">
        <v>297</v>
      </c>
      <c r="D10225" s="191">
        <v>61001.16</v>
      </c>
      <c r="E10225" s="191"/>
    </row>
    <row r="10226" spans="1:5" x14ac:dyDescent="0.3">
      <c r="A10226" s="188" t="s">
        <v>14367</v>
      </c>
      <c r="B10226" s="189" t="s">
        <v>14368</v>
      </c>
      <c r="C10226" s="190" t="s">
        <v>297</v>
      </c>
      <c r="D10226" s="191">
        <v>74761.759999999995</v>
      </c>
      <c r="E10226" s="191"/>
    </row>
    <row r="10227" spans="1:5" x14ac:dyDescent="0.3">
      <c r="A10227" s="188" t="s">
        <v>14369</v>
      </c>
      <c r="B10227" s="189" t="s">
        <v>14370</v>
      </c>
      <c r="C10227" s="190" t="s">
        <v>297</v>
      </c>
      <c r="D10227" s="191">
        <v>78336.960000000006</v>
      </c>
      <c r="E10227" s="191"/>
    </row>
    <row r="10228" spans="1:5" x14ac:dyDescent="0.3">
      <c r="A10228" s="188" t="s">
        <v>14371</v>
      </c>
      <c r="B10228" s="189" t="s">
        <v>14372</v>
      </c>
      <c r="C10228" s="190" t="s">
        <v>297</v>
      </c>
      <c r="D10228" s="191">
        <v>95548.03</v>
      </c>
      <c r="E10228" s="191"/>
    </row>
    <row r="10229" spans="1:5" x14ac:dyDescent="0.3">
      <c r="A10229" s="188" t="s">
        <v>14373</v>
      </c>
      <c r="B10229" s="189" t="s">
        <v>14374</v>
      </c>
      <c r="C10229" s="190" t="s">
        <v>297</v>
      </c>
      <c r="D10229" s="191">
        <v>102417.89</v>
      </c>
      <c r="E10229" s="191"/>
    </row>
    <row r="10230" spans="1:5" x14ac:dyDescent="0.3">
      <c r="A10230" s="188" t="s">
        <v>14375</v>
      </c>
      <c r="B10230" s="189" t="s">
        <v>14376</v>
      </c>
      <c r="C10230" s="190" t="s">
        <v>297</v>
      </c>
      <c r="D10230" s="191">
        <v>126602.51</v>
      </c>
      <c r="E10230" s="191"/>
    </row>
    <row r="10231" spans="1:5" x14ac:dyDescent="0.3">
      <c r="A10231" s="188" t="s">
        <v>14377</v>
      </c>
      <c r="B10231" s="189" t="s">
        <v>14378</v>
      </c>
      <c r="C10231" s="190" t="s">
        <v>297</v>
      </c>
      <c r="D10231" s="191">
        <v>128004.57</v>
      </c>
      <c r="E10231" s="191"/>
    </row>
    <row r="10232" spans="1:5" x14ac:dyDescent="0.3">
      <c r="A10232" s="188" t="s">
        <v>14379</v>
      </c>
      <c r="B10232" s="189" t="s">
        <v>14380</v>
      </c>
      <c r="C10232" s="190" t="s">
        <v>297</v>
      </c>
      <c r="D10232" s="191">
        <v>10975.35</v>
      </c>
      <c r="E10232" s="191"/>
    </row>
    <row r="10233" spans="1:5" x14ac:dyDescent="0.3">
      <c r="A10233" s="188" t="s">
        <v>14381</v>
      </c>
      <c r="B10233" s="189" t="s">
        <v>14382</v>
      </c>
      <c r="C10233" s="190" t="s">
        <v>297</v>
      </c>
      <c r="D10233" s="191">
        <v>14564.16</v>
      </c>
      <c r="E10233" s="191"/>
    </row>
    <row r="10234" spans="1:5" x14ac:dyDescent="0.3">
      <c r="A10234" s="188" t="s">
        <v>14383</v>
      </c>
      <c r="B10234" s="189" t="s">
        <v>14384</v>
      </c>
      <c r="C10234" s="190" t="s">
        <v>297</v>
      </c>
      <c r="D10234" s="191">
        <v>15185.85</v>
      </c>
      <c r="E10234" s="191"/>
    </row>
    <row r="10235" spans="1:5" x14ac:dyDescent="0.3">
      <c r="A10235" s="188" t="s">
        <v>14385</v>
      </c>
      <c r="B10235" s="189" t="s">
        <v>14386</v>
      </c>
      <c r="C10235" s="190" t="s">
        <v>297</v>
      </c>
      <c r="D10235" s="191">
        <v>18929.34</v>
      </c>
      <c r="E10235" s="191"/>
    </row>
    <row r="10236" spans="1:5" x14ac:dyDescent="0.3">
      <c r="A10236" s="188" t="s">
        <v>14387</v>
      </c>
      <c r="B10236" s="189" t="s">
        <v>14388</v>
      </c>
      <c r="C10236" s="190" t="s">
        <v>297</v>
      </c>
      <c r="D10236" s="191">
        <v>22460.69</v>
      </c>
      <c r="E10236" s="191"/>
    </row>
    <row r="10237" spans="1:5" x14ac:dyDescent="0.3">
      <c r="A10237" s="188" t="s">
        <v>14389</v>
      </c>
      <c r="B10237" s="189" t="s">
        <v>14390</v>
      </c>
      <c r="C10237" s="190" t="s">
        <v>297</v>
      </c>
      <c r="D10237" s="191">
        <v>25707.279999999999</v>
      </c>
      <c r="E10237" s="191"/>
    </row>
    <row r="10238" spans="1:5" x14ac:dyDescent="0.3">
      <c r="A10238" s="188" t="s">
        <v>14391</v>
      </c>
      <c r="B10238" s="189" t="s">
        <v>14392</v>
      </c>
      <c r="C10238" s="190" t="s">
        <v>297</v>
      </c>
      <c r="D10238" s="191">
        <v>29467.02</v>
      </c>
      <c r="E10238" s="191"/>
    </row>
    <row r="10239" spans="1:5" x14ac:dyDescent="0.3">
      <c r="A10239" s="188" t="s">
        <v>14393</v>
      </c>
      <c r="B10239" s="189" t="s">
        <v>14394</v>
      </c>
      <c r="C10239" s="190" t="s">
        <v>297</v>
      </c>
      <c r="D10239" s="191">
        <v>34028.85</v>
      </c>
      <c r="E10239" s="191"/>
    </row>
    <row r="10240" spans="1:5" x14ac:dyDescent="0.3">
      <c r="A10240" s="188" t="s">
        <v>14395</v>
      </c>
      <c r="B10240" s="189" t="s">
        <v>14396</v>
      </c>
      <c r="C10240" s="190" t="s">
        <v>297</v>
      </c>
      <c r="D10240" s="191">
        <v>50561.2</v>
      </c>
      <c r="E10240" s="191"/>
    </row>
    <row r="10241" spans="1:5" x14ac:dyDescent="0.3">
      <c r="A10241" s="188" t="s">
        <v>14397</v>
      </c>
      <c r="B10241" s="189" t="s">
        <v>14398</v>
      </c>
      <c r="C10241" s="190" t="s">
        <v>297</v>
      </c>
      <c r="D10241" s="191">
        <v>53089.25</v>
      </c>
      <c r="E10241" s="191"/>
    </row>
    <row r="10242" spans="1:5" x14ac:dyDescent="0.3">
      <c r="A10242" s="188" t="s">
        <v>14399</v>
      </c>
      <c r="B10242" s="189" t="s">
        <v>14400</v>
      </c>
      <c r="C10242" s="190" t="s">
        <v>297</v>
      </c>
      <c r="D10242" s="191">
        <v>60338.23</v>
      </c>
      <c r="E10242" s="191"/>
    </row>
    <row r="10243" spans="1:5" x14ac:dyDescent="0.3">
      <c r="A10243" s="188" t="s">
        <v>14401</v>
      </c>
      <c r="B10243" s="189" t="s">
        <v>14402</v>
      </c>
      <c r="C10243" s="190" t="s">
        <v>297</v>
      </c>
      <c r="D10243" s="191">
        <v>74250.73</v>
      </c>
      <c r="E10243" s="191"/>
    </row>
    <row r="10244" spans="1:5" x14ac:dyDescent="0.3">
      <c r="A10244" s="188" t="s">
        <v>44930</v>
      </c>
      <c r="B10244" s="189" t="s">
        <v>44931</v>
      </c>
      <c r="C10244" s="190" t="s">
        <v>297</v>
      </c>
      <c r="D10244" s="191">
        <v>9308.26</v>
      </c>
      <c r="E10244" s="191"/>
    </row>
    <row r="10245" spans="1:5" x14ac:dyDescent="0.3">
      <c r="A10245" s="188" t="s">
        <v>14403</v>
      </c>
      <c r="B10245" s="189" t="s">
        <v>14404</v>
      </c>
      <c r="C10245" s="190" t="s">
        <v>297</v>
      </c>
      <c r="D10245" s="191">
        <v>94327.62</v>
      </c>
      <c r="E10245" s="191"/>
    </row>
    <row r="10246" spans="1:5" x14ac:dyDescent="0.3">
      <c r="A10246" s="188" t="s">
        <v>44932</v>
      </c>
      <c r="B10246" s="189" t="s">
        <v>44933</v>
      </c>
      <c r="C10246" s="190" t="s">
        <v>297</v>
      </c>
      <c r="D10246" s="191">
        <v>102121.96</v>
      </c>
      <c r="E10246" s="191"/>
    </row>
    <row r="10247" spans="1:5" x14ac:dyDescent="0.3">
      <c r="A10247" s="188" t="s">
        <v>14405</v>
      </c>
      <c r="B10247" s="189" t="s">
        <v>14406</v>
      </c>
      <c r="C10247" s="190" t="s">
        <v>297</v>
      </c>
      <c r="D10247" s="191">
        <v>126401.61</v>
      </c>
      <c r="E10247" s="191"/>
    </row>
    <row r="10248" spans="1:5" x14ac:dyDescent="0.3">
      <c r="A10248" s="188" t="s">
        <v>44934</v>
      </c>
      <c r="B10248" s="189" t="s">
        <v>44935</v>
      </c>
      <c r="C10248" s="190" t="s">
        <v>297</v>
      </c>
      <c r="D10248" s="191">
        <v>127708.66</v>
      </c>
      <c r="E10248" s="191"/>
    </row>
    <row r="10249" spans="1:5" x14ac:dyDescent="0.3">
      <c r="A10249" s="188" t="s">
        <v>44936</v>
      </c>
      <c r="B10249" s="189" t="s">
        <v>44937</v>
      </c>
      <c r="C10249" s="190" t="s">
        <v>297</v>
      </c>
      <c r="D10249" s="191">
        <v>9690.73</v>
      </c>
      <c r="E10249" s="191"/>
    </row>
    <row r="10250" spans="1:5" x14ac:dyDescent="0.3">
      <c r="A10250" s="188" t="s">
        <v>44938</v>
      </c>
      <c r="B10250" s="189" t="s">
        <v>44939</v>
      </c>
      <c r="C10250" s="190" t="s">
        <v>297</v>
      </c>
      <c r="D10250" s="191">
        <v>10954.48</v>
      </c>
      <c r="E10250" s="191"/>
    </row>
    <row r="10251" spans="1:5" x14ac:dyDescent="0.3">
      <c r="A10251" s="188" t="s">
        <v>44940</v>
      </c>
      <c r="B10251" s="189" t="s">
        <v>44941</v>
      </c>
      <c r="C10251" s="190" t="s">
        <v>297</v>
      </c>
      <c r="D10251" s="191">
        <v>14574.09</v>
      </c>
      <c r="E10251" s="191"/>
    </row>
    <row r="10252" spans="1:5" x14ac:dyDescent="0.3">
      <c r="A10252" s="188" t="s">
        <v>44942</v>
      </c>
      <c r="B10252" s="189" t="s">
        <v>44943</v>
      </c>
      <c r="C10252" s="190" t="s">
        <v>297</v>
      </c>
      <c r="D10252" s="191">
        <v>16490.18</v>
      </c>
      <c r="E10252" s="191"/>
    </row>
    <row r="10253" spans="1:5" x14ac:dyDescent="0.3">
      <c r="A10253" s="188" t="s">
        <v>44944</v>
      </c>
      <c r="B10253" s="189" t="s">
        <v>44945</v>
      </c>
      <c r="C10253" s="190" t="s">
        <v>297</v>
      </c>
      <c r="D10253" s="191">
        <v>20103.64</v>
      </c>
      <c r="E10253" s="191"/>
    </row>
    <row r="10254" spans="1:5" x14ac:dyDescent="0.3">
      <c r="A10254" s="188" t="s">
        <v>44946</v>
      </c>
      <c r="B10254" s="189" t="s">
        <v>44947</v>
      </c>
      <c r="C10254" s="190" t="s">
        <v>297</v>
      </c>
      <c r="D10254" s="191">
        <v>25310.55</v>
      </c>
      <c r="E10254" s="191"/>
    </row>
    <row r="10255" spans="1:5" x14ac:dyDescent="0.3">
      <c r="A10255" s="188" t="s">
        <v>44948</v>
      </c>
      <c r="B10255" s="189" t="s">
        <v>44949</v>
      </c>
      <c r="C10255" s="190" t="s">
        <v>297</v>
      </c>
      <c r="D10255" s="191">
        <v>28902.93</v>
      </c>
      <c r="E10255" s="191"/>
    </row>
    <row r="10256" spans="1:5" x14ac:dyDescent="0.3">
      <c r="A10256" s="188" t="s">
        <v>44950</v>
      </c>
      <c r="B10256" s="189" t="s">
        <v>44951</v>
      </c>
      <c r="C10256" s="190" t="s">
        <v>297</v>
      </c>
      <c r="D10256" s="191">
        <v>29626.45</v>
      </c>
      <c r="E10256" s="191"/>
    </row>
    <row r="10257" spans="1:5" x14ac:dyDescent="0.3">
      <c r="A10257" s="188" t="s">
        <v>44952</v>
      </c>
      <c r="B10257" s="189" t="s">
        <v>44953</v>
      </c>
      <c r="C10257" s="190" t="s">
        <v>297</v>
      </c>
      <c r="D10257" s="191">
        <v>33730.15</v>
      </c>
      <c r="E10257" s="191"/>
    </row>
    <row r="10258" spans="1:5" x14ac:dyDescent="0.3">
      <c r="A10258" s="188" t="s">
        <v>44954</v>
      </c>
      <c r="B10258" s="189" t="s">
        <v>44955</v>
      </c>
      <c r="C10258" s="190" t="s">
        <v>297</v>
      </c>
      <c r="D10258" s="191">
        <v>55559.78</v>
      </c>
      <c r="E10258" s="191"/>
    </row>
    <row r="10259" spans="1:5" x14ac:dyDescent="0.3">
      <c r="A10259" s="188" t="s">
        <v>44956</v>
      </c>
      <c r="B10259" s="189" t="s">
        <v>44957</v>
      </c>
      <c r="C10259" s="190" t="s">
        <v>297</v>
      </c>
      <c r="D10259" s="191">
        <v>53865.11</v>
      </c>
      <c r="E10259" s="191"/>
    </row>
    <row r="10260" spans="1:5" x14ac:dyDescent="0.3">
      <c r="A10260" s="188" t="s">
        <v>44958</v>
      </c>
      <c r="B10260" s="189" t="s">
        <v>44959</v>
      </c>
      <c r="C10260" s="190" t="s">
        <v>297</v>
      </c>
      <c r="D10260" s="191">
        <v>60524.33</v>
      </c>
      <c r="E10260" s="191"/>
    </row>
    <row r="10261" spans="1:5" x14ac:dyDescent="0.3">
      <c r="A10261" s="188" t="s">
        <v>44960</v>
      </c>
      <c r="B10261" s="189" t="s">
        <v>44961</v>
      </c>
      <c r="C10261" s="190" t="s">
        <v>297</v>
      </c>
      <c r="D10261" s="191">
        <v>74111.820000000007</v>
      </c>
      <c r="E10261" s="191"/>
    </row>
    <row r="10262" spans="1:5" x14ac:dyDescent="0.3">
      <c r="A10262" s="188" t="s">
        <v>14407</v>
      </c>
      <c r="B10262" s="189" t="s">
        <v>14408</v>
      </c>
      <c r="C10262" s="190" t="s">
        <v>297</v>
      </c>
      <c r="D10262" s="191">
        <v>20504.099999999999</v>
      </c>
      <c r="E10262" s="191"/>
    </row>
    <row r="10263" spans="1:5" x14ac:dyDescent="0.3">
      <c r="A10263" s="188" t="s">
        <v>14409</v>
      </c>
      <c r="B10263" s="189" t="s">
        <v>14410</v>
      </c>
      <c r="C10263" s="190" t="s">
        <v>297</v>
      </c>
      <c r="D10263" s="191">
        <v>21358.400000000001</v>
      </c>
      <c r="E10263" s="191"/>
    </row>
    <row r="10264" spans="1:5" x14ac:dyDescent="0.3">
      <c r="A10264" s="188" t="s">
        <v>14411</v>
      </c>
      <c r="B10264" s="189" t="s">
        <v>14412</v>
      </c>
      <c r="C10264" s="190" t="s">
        <v>297</v>
      </c>
      <c r="D10264" s="191">
        <v>22583.759999999998</v>
      </c>
      <c r="E10264" s="191"/>
    </row>
    <row r="10265" spans="1:5" x14ac:dyDescent="0.3">
      <c r="A10265" s="188" t="s">
        <v>14413</v>
      </c>
      <c r="B10265" s="189" t="s">
        <v>14414</v>
      </c>
      <c r="C10265" s="190" t="s">
        <v>297</v>
      </c>
      <c r="D10265" s="191">
        <v>22242.11</v>
      </c>
      <c r="E10265" s="191"/>
    </row>
    <row r="10266" spans="1:5" x14ac:dyDescent="0.3">
      <c r="A10266" s="188" t="s">
        <v>14415</v>
      </c>
      <c r="B10266" s="189" t="s">
        <v>14416</v>
      </c>
      <c r="C10266" s="190" t="s">
        <v>297</v>
      </c>
      <c r="D10266" s="191">
        <v>22720.02</v>
      </c>
      <c r="E10266" s="191"/>
    </row>
    <row r="10267" spans="1:5" x14ac:dyDescent="0.3">
      <c r="A10267" s="188" t="s">
        <v>14417</v>
      </c>
      <c r="B10267" s="189" t="s">
        <v>14418</v>
      </c>
      <c r="C10267" s="190" t="s">
        <v>297</v>
      </c>
      <c r="D10267" s="191">
        <v>23974.35</v>
      </c>
      <c r="E10267" s="191"/>
    </row>
    <row r="10268" spans="1:5" x14ac:dyDescent="0.3">
      <c r="A10268" s="188" t="s">
        <v>14419</v>
      </c>
      <c r="B10268" s="189" t="s">
        <v>14420</v>
      </c>
      <c r="C10268" s="190" t="s">
        <v>297</v>
      </c>
      <c r="D10268" s="191">
        <v>24541.78</v>
      </c>
      <c r="E10268" s="191"/>
    </row>
    <row r="10269" spans="1:5" x14ac:dyDescent="0.3">
      <c r="A10269" s="188" t="s">
        <v>14421</v>
      </c>
      <c r="B10269" s="189" t="s">
        <v>14422</v>
      </c>
      <c r="C10269" s="190" t="s">
        <v>297</v>
      </c>
      <c r="D10269" s="191">
        <v>26223.4</v>
      </c>
      <c r="E10269" s="191"/>
    </row>
    <row r="10270" spans="1:5" x14ac:dyDescent="0.3">
      <c r="A10270" s="188" t="s">
        <v>14423</v>
      </c>
      <c r="B10270" s="189" t="s">
        <v>14424</v>
      </c>
      <c r="C10270" s="190" t="s">
        <v>297</v>
      </c>
      <c r="D10270" s="191">
        <v>29082.95</v>
      </c>
      <c r="E10270" s="191"/>
    </row>
    <row r="10271" spans="1:5" x14ac:dyDescent="0.3">
      <c r="A10271" s="188" t="s">
        <v>14425</v>
      </c>
      <c r="B10271" s="189" t="s">
        <v>14426</v>
      </c>
      <c r="C10271" s="190" t="s">
        <v>297</v>
      </c>
      <c r="D10271" s="191">
        <v>34285.39</v>
      </c>
      <c r="E10271" s="191"/>
    </row>
    <row r="10272" spans="1:5" x14ac:dyDescent="0.3">
      <c r="A10272" s="188" t="s">
        <v>14427</v>
      </c>
      <c r="B10272" s="189" t="s">
        <v>14428</v>
      </c>
      <c r="C10272" s="190" t="s">
        <v>297</v>
      </c>
      <c r="D10272" s="191">
        <v>37675.199999999997</v>
      </c>
      <c r="E10272" s="191"/>
    </row>
    <row r="10273" spans="1:5" x14ac:dyDescent="0.3">
      <c r="A10273" s="188" t="s">
        <v>14429</v>
      </c>
      <c r="B10273" s="189" t="s">
        <v>14430</v>
      </c>
      <c r="C10273" s="190" t="s">
        <v>297</v>
      </c>
      <c r="D10273" s="191">
        <v>43896.05</v>
      </c>
      <c r="E10273" s="191"/>
    </row>
    <row r="10274" spans="1:5" x14ac:dyDescent="0.3">
      <c r="A10274" s="188" t="s">
        <v>14431</v>
      </c>
      <c r="B10274" s="189" t="s">
        <v>14432</v>
      </c>
      <c r="C10274" s="190" t="s">
        <v>297</v>
      </c>
      <c r="D10274" s="191">
        <v>43514.39</v>
      </c>
      <c r="E10274" s="191"/>
    </row>
    <row r="10275" spans="1:5" x14ac:dyDescent="0.3">
      <c r="A10275" s="188" t="s">
        <v>14433</v>
      </c>
      <c r="B10275" s="189" t="s">
        <v>14434</v>
      </c>
      <c r="C10275" s="190" t="s">
        <v>297</v>
      </c>
      <c r="D10275" s="191">
        <v>46530.95</v>
      </c>
      <c r="E10275" s="191"/>
    </row>
    <row r="10276" spans="1:5" x14ac:dyDescent="0.3">
      <c r="A10276" s="188" t="s">
        <v>14435</v>
      </c>
      <c r="B10276" s="189" t="s">
        <v>14436</v>
      </c>
      <c r="C10276" s="190" t="s">
        <v>297</v>
      </c>
      <c r="D10276" s="191">
        <v>43782.57</v>
      </c>
      <c r="E10276" s="191"/>
    </row>
    <row r="10277" spans="1:5" x14ac:dyDescent="0.3">
      <c r="A10277" s="188" t="s">
        <v>14437</v>
      </c>
      <c r="B10277" s="189" t="s">
        <v>14438</v>
      </c>
      <c r="C10277" s="190" t="s">
        <v>297</v>
      </c>
      <c r="D10277" s="191">
        <v>53831.22</v>
      </c>
      <c r="E10277" s="191"/>
    </row>
    <row r="10278" spans="1:5" x14ac:dyDescent="0.3">
      <c r="A10278" s="188" t="s">
        <v>14439</v>
      </c>
      <c r="B10278" s="189" t="s">
        <v>14440</v>
      </c>
      <c r="C10278" s="190" t="s">
        <v>297</v>
      </c>
      <c r="D10278" s="191">
        <v>71655</v>
      </c>
      <c r="E10278" s="191"/>
    </row>
    <row r="10279" spans="1:5" x14ac:dyDescent="0.3">
      <c r="A10279" s="188" t="s">
        <v>14441</v>
      </c>
      <c r="B10279" s="189" t="s">
        <v>14442</v>
      </c>
      <c r="C10279" s="190" t="s">
        <v>297</v>
      </c>
      <c r="D10279" s="191">
        <v>20273.54</v>
      </c>
      <c r="E10279" s="191"/>
    </row>
    <row r="10280" spans="1:5" x14ac:dyDescent="0.3">
      <c r="A10280" s="188" t="s">
        <v>14443</v>
      </c>
      <c r="B10280" s="189" t="s">
        <v>14444</v>
      </c>
      <c r="C10280" s="190" t="s">
        <v>297</v>
      </c>
      <c r="D10280" s="191">
        <v>21147.06</v>
      </c>
      <c r="E10280" s="191"/>
    </row>
    <row r="10281" spans="1:5" x14ac:dyDescent="0.3">
      <c r="A10281" s="188" t="s">
        <v>14445</v>
      </c>
      <c r="B10281" s="189" t="s">
        <v>14446</v>
      </c>
      <c r="C10281" s="190" t="s">
        <v>297</v>
      </c>
      <c r="D10281" s="191">
        <v>22669.09</v>
      </c>
      <c r="E10281" s="191"/>
    </row>
    <row r="10282" spans="1:5" x14ac:dyDescent="0.3">
      <c r="A10282" s="188" t="s">
        <v>14447</v>
      </c>
      <c r="B10282" s="189" t="s">
        <v>14448</v>
      </c>
      <c r="C10282" s="190" t="s">
        <v>297</v>
      </c>
      <c r="D10282" s="191">
        <v>22526.240000000002</v>
      </c>
      <c r="E10282" s="191"/>
    </row>
    <row r="10283" spans="1:5" x14ac:dyDescent="0.3">
      <c r="A10283" s="188" t="s">
        <v>14449</v>
      </c>
      <c r="B10283" s="189" t="s">
        <v>14450</v>
      </c>
      <c r="C10283" s="190" t="s">
        <v>297</v>
      </c>
      <c r="D10283" s="191">
        <v>25002.15</v>
      </c>
      <c r="E10283" s="191"/>
    </row>
    <row r="10284" spans="1:5" x14ac:dyDescent="0.3">
      <c r="A10284" s="188" t="s">
        <v>14451</v>
      </c>
      <c r="B10284" s="189" t="s">
        <v>14452</v>
      </c>
      <c r="C10284" s="190" t="s">
        <v>297</v>
      </c>
      <c r="D10284" s="191">
        <v>29114.98</v>
      </c>
      <c r="E10284" s="191"/>
    </row>
    <row r="10285" spans="1:5" x14ac:dyDescent="0.3">
      <c r="A10285" s="188" t="s">
        <v>14453</v>
      </c>
      <c r="B10285" s="189" t="s">
        <v>14454</v>
      </c>
      <c r="C10285" s="190" t="s">
        <v>297</v>
      </c>
      <c r="D10285" s="191">
        <v>37820.769999999997</v>
      </c>
      <c r="E10285" s="191"/>
    </row>
    <row r="10286" spans="1:5" x14ac:dyDescent="0.3">
      <c r="A10286" s="188" t="s">
        <v>14455</v>
      </c>
      <c r="B10286" s="189" t="s">
        <v>14456</v>
      </c>
      <c r="C10286" s="190" t="s">
        <v>297</v>
      </c>
      <c r="D10286" s="191">
        <v>43477.84</v>
      </c>
      <c r="E10286" s="191"/>
    </row>
    <row r="10287" spans="1:5" x14ac:dyDescent="0.3">
      <c r="A10287" s="188" t="s">
        <v>14457</v>
      </c>
      <c r="B10287" s="189" t="s">
        <v>14458</v>
      </c>
      <c r="C10287" s="190" t="s">
        <v>297</v>
      </c>
      <c r="D10287" s="191">
        <v>44011.48</v>
      </c>
      <c r="E10287" s="191"/>
    </row>
    <row r="10288" spans="1:5" x14ac:dyDescent="0.3">
      <c r="A10288" s="188" t="s">
        <v>14459</v>
      </c>
      <c r="B10288" s="189" t="s">
        <v>14460</v>
      </c>
      <c r="C10288" s="190" t="s">
        <v>297</v>
      </c>
      <c r="D10288" s="191">
        <v>26808.74</v>
      </c>
      <c r="E10288" s="191"/>
    </row>
    <row r="10289" spans="1:5" x14ac:dyDescent="0.3">
      <c r="A10289" s="188" t="s">
        <v>14461</v>
      </c>
      <c r="B10289" s="189" t="s">
        <v>14462</v>
      </c>
      <c r="C10289" s="190" t="s">
        <v>297</v>
      </c>
      <c r="D10289" s="191">
        <v>31571.31</v>
      </c>
      <c r="E10289" s="191"/>
    </row>
    <row r="10290" spans="1:5" x14ac:dyDescent="0.3">
      <c r="A10290" s="188" t="s">
        <v>44962</v>
      </c>
      <c r="B10290" s="189" t="s">
        <v>44963</v>
      </c>
      <c r="C10290" s="190" t="s">
        <v>297</v>
      </c>
      <c r="D10290" s="191">
        <v>2020.29</v>
      </c>
      <c r="E10290" s="191"/>
    </row>
    <row r="10291" spans="1:5" x14ac:dyDescent="0.3">
      <c r="A10291" s="188" t="s">
        <v>44964</v>
      </c>
      <c r="B10291" s="189" t="s">
        <v>44965</v>
      </c>
      <c r="C10291" s="190" t="s">
        <v>297</v>
      </c>
      <c r="D10291" s="191">
        <v>3455.22</v>
      </c>
      <c r="E10291" s="191"/>
    </row>
    <row r="10292" spans="1:5" x14ac:dyDescent="0.3">
      <c r="A10292" s="188" t="s">
        <v>44966</v>
      </c>
      <c r="B10292" s="189" t="s">
        <v>44967</v>
      </c>
      <c r="C10292" s="190" t="s">
        <v>297</v>
      </c>
      <c r="D10292" s="191">
        <v>4979.59</v>
      </c>
      <c r="E10292" s="191"/>
    </row>
    <row r="10293" spans="1:5" x14ac:dyDescent="0.3">
      <c r="A10293" s="188" t="s">
        <v>44968</v>
      </c>
      <c r="B10293" s="189" t="s">
        <v>44969</v>
      </c>
      <c r="C10293" s="190" t="s">
        <v>297</v>
      </c>
      <c r="D10293" s="191">
        <v>6991.75</v>
      </c>
      <c r="E10293" s="191"/>
    </row>
    <row r="10294" spans="1:5" x14ac:dyDescent="0.3">
      <c r="A10294" s="188" t="s">
        <v>44970</v>
      </c>
      <c r="B10294" s="189" t="s">
        <v>44971</v>
      </c>
      <c r="C10294" s="190" t="s">
        <v>297</v>
      </c>
      <c r="D10294" s="191">
        <v>9044.56</v>
      </c>
      <c r="E10294" s="191"/>
    </row>
    <row r="10295" spans="1:5" x14ac:dyDescent="0.3">
      <c r="A10295" s="188" t="s">
        <v>44972</v>
      </c>
      <c r="B10295" s="189" t="s">
        <v>44973</v>
      </c>
      <c r="C10295" s="190" t="s">
        <v>297</v>
      </c>
      <c r="D10295" s="191">
        <v>9816.9</v>
      </c>
      <c r="E10295" s="191"/>
    </row>
    <row r="10296" spans="1:5" x14ac:dyDescent="0.3">
      <c r="A10296" s="188" t="s">
        <v>44974</v>
      </c>
      <c r="B10296" s="189" t="s">
        <v>44975</v>
      </c>
      <c r="C10296" s="190" t="s">
        <v>297</v>
      </c>
      <c r="D10296" s="191">
        <v>16056.63</v>
      </c>
      <c r="E10296" s="191"/>
    </row>
    <row r="10297" spans="1:5" x14ac:dyDescent="0.3">
      <c r="A10297" s="188" t="s">
        <v>44976</v>
      </c>
      <c r="B10297" s="189" t="s">
        <v>44977</v>
      </c>
      <c r="C10297" s="190" t="s">
        <v>297</v>
      </c>
      <c r="D10297" s="191">
        <v>19206.98</v>
      </c>
      <c r="E10297" s="191"/>
    </row>
    <row r="10298" spans="1:5" x14ac:dyDescent="0.3">
      <c r="A10298" s="188" t="s">
        <v>44978</v>
      </c>
      <c r="B10298" s="189" t="s">
        <v>44979</v>
      </c>
      <c r="C10298" s="190" t="s">
        <v>297</v>
      </c>
      <c r="D10298" s="191">
        <v>1484.73</v>
      </c>
      <c r="E10298" s="191"/>
    </row>
    <row r="10299" spans="1:5" x14ac:dyDescent="0.3">
      <c r="A10299" s="188" t="s">
        <v>44980</v>
      </c>
      <c r="B10299" s="189" t="s">
        <v>44981</v>
      </c>
      <c r="C10299" s="190" t="s">
        <v>297</v>
      </c>
      <c r="D10299" s="191">
        <v>23068.7</v>
      </c>
      <c r="E10299" s="191"/>
    </row>
    <row r="10300" spans="1:5" x14ac:dyDescent="0.3">
      <c r="A10300" s="188" t="s">
        <v>44982</v>
      </c>
      <c r="B10300" s="189" t="s">
        <v>44983</v>
      </c>
      <c r="C10300" s="190" t="s">
        <v>297</v>
      </c>
      <c r="D10300" s="191">
        <v>29775.9</v>
      </c>
      <c r="E10300" s="191"/>
    </row>
    <row r="10301" spans="1:5" x14ac:dyDescent="0.3">
      <c r="A10301" s="188" t="s">
        <v>44984</v>
      </c>
      <c r="B10301" s="189" t="s">
        <v>44985</v>
      </c>
      <c r="C10301" s="190" t="s">
        <v>297</v>
      </c>
      <c r="D10301" s="191">
        <v>1522.33</v>
      </c>
      <c r="E10301" s="191"/>
    </row>
    <row r="10302" spans="1:5" x14ac:dyDescent="0.3">
      <c r="A10302" s="188" t="s">
        <v>14463</v>
      </c>
      <c r="B10302" s="189" t="s">
        <v>14464</v>
      </c>
      <c r="C10302" s="190" t="s">
        <v>297</v>
      </c>
      <c r="D10302" s="191">
        <v>48736.71</v>
      </c>
      <c r="E10302" s="191"/>
    </row>
    <row r="10303" spans="1:5" x14ac:dyDescent="0.3">
      <c r="A10303" s="188" t="s">
        <v>14465</v>
      </c>
      <c r="B10303" s="189" t="s">
        <v>14466</v>
      </c>
      <c r="C10303" s="190" t="s">
        <v>297</v>
      </c>
      <c r="D10303" s="191">
        <v>356.74</v>
      </c>
      <c r="E10303" s="191"/>
    </row>
    <row r="10304" spans="1:5" x14ac:dyDescent="0.3">
      <c r="A10304" s="188" t="s">
        <v>14467</v>
      </c>
      <c r="B10304" s="189" t="s">
        <v>14468</v>
      </c>
      <c r="C10304" s="190" t="s">
        <v>297</v>
      </c>
      <c r="D10304" s="191">
        <v>435.12</v>
      </c>
      <c r="E10304" s="191"/>
    </row>
    <row r="10305" spans="1:5" x14ac:dyDescent="0.3">
      <c r="A10305" s="188" t="s">
        <v>14469</v>
      </c>
      <c r="B10305" s="189" t="s">
        <v>14470</v>
      </c>
      <c r="C10305" s="190" t="s">
        <v>297</v>
      </c>
      <c r="D10305" s="191">
        <v>737.6</v>
      </c>
      <c r="E10305" s="191"/>
    </row>
    <row r="10306" spans="1:5" x14ac:dyDescent="0.3">
      <c r="A10306" s="188" t="s">
        <v>14471</v>
      </c>
      <c r="B10306" s="189" t="s">
        <v>14472</v>
      </c>
      <c r="C10306" s="190" t="s">
        <v>297</v>
      </c>
      <c r="D10306" s="191">
        <v>473.29</v>
      </c>
      <c r="E10306" s="191"/>
    </row>
    <row r="10307" spans="1:5" x14ac:dyDescent="0.3">
      <c r="A10307" s="188" t="s">
        <v>14473</v>
      </c>
      <c r="B10307" s="189" t="s">
        <v>14474</v>
      </c>
      <c r="C10307" s="190" t="s">
        <v>297</v>
      </c>
      <c r="D10307" s="191">
        <v>550.12</v>
      </c>
      <c r="E10307" s="191"/>
    </row>
    <row r="10308" spans="1:5" x14ac:dyDescent="0.3">
      <c r="A10308" s="188" t="s">
        <v>14475</v>
      </c>
      <c r="B10308" s="189" t="s">
        <v>14476</v>
      </c>
      <c r="C10308" s="190" t="s">
        <v>297</v>
      </c>
      <c r="D10308" s="191">
        <v>596.94000000000005</v>
      </c>
      <c r="E10308" s="191"/>
    </row>
    <row r="10309" spans="1:5" x14ac:dyDescent="0.3">
      <c r="A10309" s="188" t="s">
        <v>14477</v>
      </c>
      <c r="B10309" s="189" t="s">
        <v>14478</v>
      </c>
      <c r="C10309" s="190" t="s">
        <v>297</v>
      </c>
      <c r="D10309" s="191">
        <v>828.53</v>
      </c>
      <c r="E10309" s="191"/>
    </row>
    <row r="10310" spans="1:5" x14ac:dyDescent="0.3">
      <c r="A10310" s="188" t="s">
        <v>14479</v>
      </c>
      <c r="B10310" s="189" t="s">
        <v>14480</v>
      </c>
      <c r="C10310" s="190" t="s">
        <v>297</v>
      </c>
      <c r="D10310" s="191">
        <v>31535.11</v>
      </c>
      <c r="E10310" s="191"/>
    </row>
    <row r="10311" spans="1:5" x14ac:dyDescent="0.3">
      <c r="A10311" s="188" t="s">
        <v>14481</v>
      </c>
      <c r="B10311" s="189" t="s">
        <v>14482</v>
      </c>
      <c r="C10311" s="190" t="s">
        <v>297</v>
      </c>
      <c r="D10311" s="191">
        <v>44114.080000000002</v>
      </c>
      <c r="E10311" s="191"/>
    </row>
    <row r="10312" spans="1:5" x14ac:dyDescent="0.3">
      <c r="A10312" s="188" t="s">
        <v>14483</v>
      </c>
      <c r="B10312" s="189" t="s">
        <v>14484</v>
      </c>
      <c r="C10312" s="190" t="s">
        <v>297</v>
      </c>
      <c r="D10312" s="191">
        <v>57765.29</v>
      </c>
      <c r="E10312" s="191"/>
    </row>
    <row r="10313" spans="1:5" x14ac:dyDescent="0.3">
      <c r="A10313" s="188" t="s">
        <v>14485</v>
      </c>
      <c r="B10313" s="189" t="s">
        <v>14486</v>
      </c>
      <c r="C10313" s="190" t="s">
        <v>297</v>
      </c>
      <c r="D10313" s="191">
        <v>66295.5</v>
      </c>
      <c r="E10313" s="191"/>
    </row>
    <row r="10314" spans="1:5" x14ac:dyDescent="0.3">
      <c r="A10314" s="188" t="s">
        <v>14487</v>
      </c>
      <c r="B10314" s="189" t="s">
        <v>14488</v>
      </c>
      <c r="C10314" s="190" t="s">
        <v>297</v>
      </c>
      <c r="D10314" s="191">
        <v>9074.76</v>
      </c>
      <c r="E10314" s="191"/>
    </row>
    <row r="10315" spans="1:5" x14ac:dyDescent="0.3">
      <c r="A10315" s="188" t="s">
        <v>14489</v>
      </c>
      <c r="B10315" s="189" t="s">
        <v>14490</v>
      </c>
      <c r="C10315" s="190" t="s">
        <v>297</v>
      </c>
      <c r="D10315" s="191">
        <v>2668.68</v>
      </c>
      <c r="E10315" s="191"/>
    </row>
    <row r="10316" spans="1:5" x14ac:dyDescent="0.3">
      <c r="A10316" s="188" t="s">
        <v>14491</v>
      </c>
      <c r="B10316" s="189" t="s">
        <v>14492</v>
      </c>
      <c r="C10316" s="190" t="s">
        <v>297</v>
      </c>
      <c r="D10316" s="191">
        <v>3430.09</v>
      </c>
      <c r="E10316" s="191"/>
    </row>
    <row r="10317" spans="1:5" x14ac:dyDescent="0.3">
      <c r="A10317" s="188" t="s">
        <v>14493</v>
      </c>
      <c r="B10317" s="189" t="s">
        <v>14494</v>
      </c>
      <c r="C10317" s="190" t="s">
        <v>297</v>
      </c>
      <c r="D10317" s="191">
        <v>5884.79</v>
      </c>
      <c r="E10317" s="191"/>
    </row>
    <row r="10318" spans="1:5" x14ac:dyDescent="0.3">
      <c r="A10318" s="188" t="s">
        <v>14495</v>
      </c>
      <c r="B10318" s="189" t="s">
        <v>14496</v>
      </c>
      <c r="C10318" s="190" t="s">
        <v>297</v>
      </c>
      <c r="D10318" s="191">
        <v>11472.22</v>
      </c>
      <c r="E10318" s="191"/>
    </row>
    <row r="10319" spans="1:5" x14ac:dyDescent="0.3">
      <c r="A10319" s="188" t="s">
        <v>14497</v>
      </c>
      <c r="B10319" s="189" t="s">
        <v>14498</v>
      </c>
      <c r="C10319" s="190" t="s">
        <v>297</v>
      </c>
      <c r="D10319" s="191">
        <v>17079.560000000001</v>
      </c>
      <c r="E10319" s="191"/>
    </row>
    <row r="10320" spans="1:5" x14ac:dyDescent="0.3">
      <c r="A10320" s="188" t="s">
        <v>14499</v>
      </c>
      <c r="B10320" s="189" t="s">
        <v>14500</v>
      </c>
      <c r="C10320" s="190" t="s">
        <v>297</v>
      </c>
      <c r="D10320" s="191">
        <v>26736.57</v>
      </c>
      <c r="E10320" s="191"/>
    </row>
    <row r="10321" spans="1:5" x14ac:dyDescent="0.3">
      <c r="A10321" s="188" t="s">
        <v>14501</v>
      </c>
      <c r="B10321" s="189" t="s">
        <v>14502</v>
      </c>
      <c r="C10321" s="190" t="s">
        <v>297</v>
      </c>
      <c r="D10321" s="191">
        <v>52489.85</v>
      </c>
      <c r="E10321" s="191"/>
    </row>
    <row r="10322" spans="1:5" x14ac:dyDescent="0.3">
      <c r="A10322" s="188" t="s">
        <v>44986</v>
      </c>
      <c r="B10322" s="189" t="s">
        <v>44987</v>
      </c>
      <c r="C10322" s="190" t="s">
        <v>297</v>
      </c>
      <c r="D10322" s="191">
        <v>17680</v>
      </c>
      <c r="E10322" s="191"/>
    </row>
    <row r="10323" spans="1:5" x14ac:dyDescent="0.3">
      <c r="A10323" s="188" t="s">
        <v>14503</v>
      </c>
      <c r="B10323" s="189" t="s">
        <v>14504</v>
      </c>
      <c r="C10323" s="190" t="s">
        <v>297</v>
      </c>
      <c r="D10323" s="191">
        <v>5358.51</v>
      </c>
      <c r="E10323" s="191"/>
    </row>
    <row r="10324" spans="1:5" x14ac:dyDescent="0.3">
      <c r="A10324" s="188" t="s">
        <v>14505</v>
      </c>
      <c r="B10324" s="189" t="s">
        <v>14506</v>
      </c>
      <c r="C10324" s="190" t="s">
        <v>297</v>
      </c>
      <c r="D10324" s="191">
        <v>5252.76</v>
      </c>
      <c r="E10324" s="191"/>
    </row>
    <row r="10325" spans="1:5" x14ac:dyDescent="0.3">
      <c r="A10325" s="188" t="s">
        <v>14507</v>
      </c>
      <c r="B10325" s="189" t="s">
        <v>14508</v>
      </c>
      <c r="C10325" s="190" t="s">
        <v>297</v>
      </c>
      <c r="D10325" s="191">
        <v>7188.64</v>
      </c>
      <c r="E10325" s="191"/>
    </row>
    <row r="10326" spans="1:5" x14ac:dyDescent="0.3">
      <c r="A10326" s="188" t="s">
        <v>44988</v>
      </c>
      <c r="B10326" s="189" t="s">
        <v>44989</v>
      </c>
      <c r="C10326" s="190" t="s">
        <v>297</v>
      </c>
      <c r="D10326" s="191">
        <v>15790</v>
      </c>
      <c r="E10326" s="191"/>
    </row>
    <row r="10327" spans="1:5" x14ac:dyDescent="0.3">
      <c r="A10327" s="188" t="s">
        <v>44990</v>
      </c>
      <c r="B10327" s="189" t="s">
        <v>44991</v>
      </c>
      <c r="C10327" s="190" t="s">
        <v>297</v>
      </c>
      <c r="D10327" s="191">
        <v>70393.58</v>
      </c>
      <c r="E10327" s="191"/>
    </row>
    <row r="10328" spans="1:5" x14ac:dyDescent="0.3">
      <c r="A10328" s="188" t="s">
        <v>44992</v>
      </c>
      <c r="B10328" s="189" t="s">
        <v>44993</v>
      </c>
      <c r="C10328" s="190" t="s">
        <v>297</v>
      </c>
      <c r="D10328" s="191">
        <v>81927.22</v>
      </c>
      <c r="E10328" s="191"/>
    </row>
    <row r="10329" spans="1:5" x14ac:dyDescent="0.3">
      <c r="A10329" s="188" t="s">
        <v>44994</v>
      </c>
      <c r="B10329" s="189" t="s">
        <v>44995</v>
      </c>
      <c r="C10329" s="190" t="s">
        <v>297</v>
      </c>
      <c r="D10329" s="191">
        <v>143732.75</v>
      </c>
      <c r="E10329" s="191"/>
    </row>
    <row r="10330" spans="1:5" x14ac:dyDescent="0.3">
      <c r="A10330" s="188" t="s">
        <v>44996</v>
      </c>
      <c r="B10330" s="189" t="s">
        <v>44997</v>
      </c>
      <c r="C10330" s="190" t="s">
        <v>297</v>
      </c>
      <c r="D10330" s="191">
        <v>220907.72</v>
      </c>
      <c r="E10330" s="191"/>
    </row>
    <row r="10331" spans="1:5" x14ac:dyDescent="0.3">
      <c r="A10331" s="188" t="s">
        <v>14509</v>
      </c>
      <c r="B10331" s="189" t="s">
        <v>14510</v>
      </c>
      <c r="C10331" s="190" t="s">
        <v>297</v>
      </c>
      <c r="D10331" s="191">
        <v>1941.51</v>
      </c>
      <c r="E10331" s="191"/>
    </row>
    <row r="10332" spans="1:5" x14ac:dyDescent="0.3">
      <c r="A10332" s="188" t="s">
        <v>44998</v>
      </c>
      <c r="B10332" s="189" t="s">
        <v>44999</v>
      </c>
      <c r="C10332" s="190" t="s">
        <v>297</v>
      </c>
      <c r="D10332" s="191">
        <v>18943.77</v>
      </c>
      <c r="E10332" s="191"/>
    </row>
    <row r="10333" spans="1:5" x14ac:dyDescent="0.3">
      <c r="A10333" s="188" t="s">
        <v>45000</v>
      </c>
      <c r="B10333" s="189" t="s">
        <v>45001</v>
      </c>
      <c r="C10333" s="190" t="s">
        <v>297</v>
      </c>
      <c r="D10333" s="191">
        <v>49657.67</v>
      </c>
      <c r="E10333" s="191"/>
    </row>
    <row r="10334" spans="1:5" x14ac:dyDescent="0.3">
      <c r="A10334" s="188" t="s">
        <v>45002</v>
      </c>
      <c r="B10334" s="189" t="s">
        <v>45003</v>
      </c>
      <c r="C10334" s="190" t="s">
        <v>297</v>
      </c>
      <c r="D10334" s="191">
        <v>98980.99</v>
      </c>
      <c r="E10334" s="191"/>
    </row>
    <row r="10335" spans="1:5" x14ac:dyDescent="0.3">
      <c r="A10335" s="188" t="s">
        <v>45004</v>
      </c>
      <c r="B10335" s="189" t="s">
        <v>45005</v>
      </c>
      <c r="C10335" s="190" t="s">
        <v>297</v>
      </c>
      <c r="D10335" s="191">
        <v>128691.85</v>
      </c>
      <c r="E10335" s="191"/>
    </row>
    <row r="10336" spans="1:5" x14ac:dyDescent="0.3">
      <c r="A10336" s="188" t="s">
        <v>45006</v>
      </c>
      <c r="B10336" s="189" t="s">
        <v>45007</v>
      </c>
      <c r="C10336" s="190" t="s">
        <v>297</v>
      </c>
      <c r="D10336" s="191">
        <v>34968.9</v>
      </c>
      <c r="E10336" s="191"/>
    </row>
    <row r="10337" spans="1:5" x14ac:dyDescent="0.3">
      <c r="A10337" s="188" t="s">
        <v>45008</v>
      </c>
      <c r="B10337" s="189" t="s">
        <v>45009</v>
      </c>
      <c r="C10337" s="190" t="s">
        <v>297</v>
      </c>
      <c r="D10337" s="191">
        <v>53280.2</v>
      </c>
      <c r="E10337" s="191"/>
    </row>
    <row r="10338" spans="1:5" x14ac:dyDescent="0.3">
      <c r="A10338" s="188" t="s">
        <v>45010</v>
      </c>
      <c r="B10338" s="189" t="s">
        <v>45011</v>
      </c>
      <c r="C10338" s="190" t="s">
        <v>297</v>
      </c>
      <c r="D10338" s="191">
        <v>80720.63</v>
      </c>
      <c r="E10338" s="191"/>
    </row>
    <row r="10339" spans="1:5" x14ac:dyDescent="0.3">
      <c r="A10339" s="188" t="s">
        <v>45012</v>
      </c>
      <c r="B10339" s="189" t="s">
        <v>45013</v>
      </c>
      <c r="C10339" s="190" t="s">
        <v>297</v>
      </c>
      <c r="D10339" s="191">
        <v>4070</v>
      </c>
      <c r="E10339" s="191"/>
    </row>
    <row r="10340" spans="1:5" x14ac:dyDescent="0.3">
      <c r="A10340" s="188" t="s">
        <v>45014</v>
      </c>
      <c r="B10340" s="189" t="s">
        <v>45015</v>
      </c>
      <c r="C10340" s="190" t="s">
        <v>297</v>
      </c>
      <c r="D10340" s="191">
        <v>4070</v>
      </c>
      <c r="E10340" s="191"/>
    </row>
    <row r="10341" spans="1:5" x14ac:dyDescent="0.3">
      <c r="A10341" s="188" t="s">
        <v>45016</v>
      </c>
      <c r="B10341" s="189" t="s">
        <v>45017</v>
      </c>
      <c r="C10341" s="190" t="s">
        <v>297</v>
      </c>
      <c r="D10341" s="191">
        <v>7330</v>
      </c>
      <c r="E10341" s="191"/>
    </row>
    <row r="10342" spans="1:5" x14ac:dyDescent="0.3">
      <c r="A10342" s="188" t="s">
        <v>45018</v>
      </c>
      <c r="B10342" s="189" t="s">
        <v>45019</v>
      </c>
      <c r="C10342" s="190" t="s">
        <v>297</v>
      </c>
      <c r="D10342" s="191">
        <v>7150</v>
      </c>
      <c r="E10342" s="191"/>
    </row>
    <row r="10343" spans="1:5" x14ac:dyDescent="0.3">
      <c r="A10343" s="188" t="s">
        <v>45020</v>
      </c>
      <c r="B10343" s="189" t="s">
        <v>45021</v>
      </c>
      <c r="C10343" s="190" t="s">
        <v>297</v>
      </c>
      <c r="D10343" s="191">
        <v>17425</v>
      </c>
      <c r="E10343" s="191"/>
    </row>
    <row r="10344" spans="1:5" x14ac:dyDescent="0.3">
      <c r="A10344" s="188" t="s">
        <v>45022</v>
      </c>
      <c r="B10344" s="189" t="s">
        <v>45023</v>
      </c>
      <c r="C10344" s="190" t="s">
        <v>297</v>
      </c>
      <c r="D10344" s="191">
        <v>30560</v>
      </c>
      <c r="E10344" s="191"/>
    </row>
    <row r="10345" spans="1:5" x14ac:dyDescent="0.3">
      <c r="A10345" s="188" t="s">
        <v>45024</v>
      </c>
      <c r="B10345" s="189" t="s">
        <v>45025</v>
      </c>
      <c r="C10345" s="190" t="s">
        <v>297</v>
      </c>
      <c r="D10345" s="191">
        <v>45780</v>
      </c>
      <c r="E10345" s="191"/>
    </row>
    <row r="10346" spans="1:5" x14ac:dyDescent="0.3">
      <c r="A10346" s="188" t="s">
        <v>45026</v>
      </c>
      <c r="B10346" s="189" t="s">
        <v>45027</v>
      </c>
      <c r="C10346" s="190" t="s">
        <v>297</v>
      </c>
      <c r="D10346" s="191">
        <v>82285</v>
      </c>
      <c r="E10346" s="191"/>
    </row>
    <row r="10347" spans="1:5" x14ac:dyDescent="0.3">
      <c r="A10347" s="188" t="s">
        <v>45028</v>
      </c>
      <c r="B10347" s="189" t="s">
        <v>45029</v>
      </c>
      <c r="C10347" s="190" t="s">
        <v>297</v>
      </c>
      <c r="D10347" s="191">
        <v>2650</v>
      </c>
      <c r="E10347" s="191"/>
    </row>
    <row r="10348" spans="1:5" x14ac:dyDescent="0.3">
      <c r="A10348" s="188" t="s">
        <v>45030</v>
      </c>
      <c r="B10348" s="189" t="s">
        <v>45031</v>
      </c>
      <c r="C10348" s="190" t="s">
        <v>297</v>
      </c>
      <c r="D10348" s="191">
        <v>211280</v>
      </c>
      <c r="E10348" s="191"/>
    </row>
    <row r="10349" spans="1:5" x14ac:dyDescent="0.3">
      <c r="A10349" s="188" t="s">
        <v>45032</v>
      </c>
      <c r="B10349" s="189" t="s">
        <v>45033</v>
      </c>
      <c r="C10349" s="190" t="s">
        <v>297</v>
      </c>
      <c r="D10349" s="191">
        <v>340170</v>
      </c>
      <c r="E10349" s="191"/>
    </row>
    <row r="10350" spans="1:5" x14ac:dyDescent="0.3">
      <c r="A10350" s="188" t="s">
        <v>14511</v>
      </c>
      <c r="B10350" s="189" t="s">
        <v>14512</v>
      </c>
      <c r="C10350" s="190" t="s">
        <v>297</v>
      </c>
      <c r="D10350" s="191">
        <v>2258.5500000000002</v>
      </c>
      <c r="E10350" s="191"/>
    </row>
    <row r="10351" spans="1:5" x14ac:dyDescent="0.3">
      <c r="A10351" s="188" t="s">
        <v>14513</v>
      </c>
      <c r="B10351" s="189" t="s">
        <v>14514</v>
      </c>
      <c r="C10351" s="190" t="s">
        <v>297</v>
      </c>
      <c r="D10351" s="191">
        <v>5040</v>
      </c>
      <c r="E10351" s="191"/>
    </row>
    <row r="10352" spans="1:5" x14ac:dyDescent="0.3">
      <c r="A10352" s="188" t="s">
        <v>14515</v>
      </c>
      <c r="B10352" s="189" t="s">
        <v>14516</v>
      </c>
      <c r="C10352" s="190" t="s">
        <v>297</v>
      </c>
      <c r="D10352" s="191">
        <v>5565</v>
      </c>
      <c r="E10352" s="191"/>
    </row>
    <row r="10353" spans="1:5" x14ac:dyDescent="0.3">
      <c r="A10353" s="188" t="s">
        <v>14517</v>
      </c>
      <c r="B10353" s="189" t="s">
        <v>14518</v>
      </c>
      <c r="C10353" s="190" t="s">
        <v>297</v>
      </c>
      <c r="D10353" s="191">
        <v>6720</v>
      </c>
      <c r="E10353" s="191"/>
    </row>
    <row r="10354" spans="1:5" x14ac:dyDescent="0.3">
      <c r="A10354" s="188" t="s">
        <v>14519</v>
      </c>
      <c r="B10354" s="189" t="s">
        <v>14520</v>
      </c>
      <c r="C10354" s="190" t="s">
        <v>297</v>
      </c>
      <c r="D10354" s="191">
        <v>8505</v>
      </c>
      <c r="E10354" s="191"/>
    </row>
    <row r="10355" spans="1:5" x14ac:dyDescent="0.3">
      <c r="A10355" s="188" t="s">
        <v>14521</v>
      </c>
      <c r="B10355" s="189" t="s">
        <v>14522</v>
      </c>
      <c r="C10355" s="190" t="s">
        <v>297</v>
      </c>
      <c r="D10355" s="191">
        <v>10605</v>
      </c>
      <c r="E10355" s="191"/>
    </row>
    <row r="10356" spans="1:5" x14ac:dyDescent="0.3">
      <c r="A10356" s="188" t="s">
        <v>45034</v>
      </c>
      <c r="B10356" s="189" t="s">
        <v>45035</v>
      </c>
      <c r="C10356" s="190" t="s">
        <v>297</v>
      </c>
      <c r="D10356" s="191">
        <v>11445</v>
      </c>
      <c r="E10356" s="191"/>
    </row>
    <row r="10357" spans="1:5" x14ac:dyDescent="0.3">
      <c r="A10357" s="188" t="s">
        <v>14523</v>
      </c>
      <c r="B10357" s="189" t="s">
        <v>14524</v>
      </c>
      <c r="C10357" s="190" t="s">
        <v>297</v>
      </c>
      <c r="D10357" s="191">
        <v>17115</v>
      </c>
      <c r="E10357" s="191"/>
    </row>
    <row r="10358" spans="1:5" x14ac:dyDescent="0.3">
      <c r="A10358" s="188" t="s">
        <v>45036</v>
      </c>
      <c r="B10358" s="189" t="s">
        <v>45037</v>
      </c>
      <c r="C10358" s="190" t="s">
        <v>297</v>
      </c>
      <c r="D10358" s="191">
        <v>20370</v>
      </c>
      <c r="E10358" s="191"/>
    </row>
    <row r="10359" spans="1:5" x14ac:dyDescent="0.3">
      <c r="A10359" s="188" t="s">
        <v>45038</v>
      </c>
      <c r="B10359" s="189" t="s">
        <v>45039</v>
      </c>
      <c r="C10359" s="190" t="s">
        <v>297</v>
      </c>
      <c r="D10359" s="191">
        <v>21735</v>
      </c>
      <c r="E10359" s="191"/>
    </row>
    <row r="10360" spans="1:5" x14ac:dyDescent="0.3">
      <c r="A10360" s="188" t="s">
        <v>45040</v>
      </c>
      <c r="B10360" s="189" t="s">
        <v>45041</v>
      </c>
      <c r="C10360" s="190" t="s">
        <v>297</v>
      </c>
      <c r="D10360" s="191">
        <v>26460</v>
      </c>
      <c r="E10360" s="191"/>
    </row>
    <row r="10361" spans="1:5" x14ac:dyDescent="0.3">
      <c r="A10361" s="188" t="s">
        <v>14525</v>
      </c>
      <c r="B10361" s="189" t="s">
        <v>14526</v>
      </c>
      <c r="C10361" s="190" t="s">
        <v>297</v>
      </c>
      <c r="D10361" s="191">
        <v>30030</v>
      </c>
      <c r="E10361" s="191"/>
    </row>
    <row r="10362" spans="1:5" x14ac:dyDescent="0.3">
      <c r="A10362" s="188" t="s">
        <v>45042</v>
      </c>
      <c r="B10362" s="189" t="s">
        <v>45043</v>
      </c>
      <c r="C10362" s="190" t="s">
        <v>297</v>
      </c>
      <c r="D10362" s="191">
        <v>40950</v>
      </c>
      <c r="E10362" s="191"/>
    </row>
    <row r="10363" spans="1:5" x14ac:dyDescent="0.3">
      <c r="A10363" s="188" t="s">
        <v>45044</v>
      </c>
      <c r="B10363" s="189" t="s">
        <v>45045</v>
      </c>
      <c r="C10363" s="190" t="s">
        <v>297</v>
      </c>
      <c r="D10363" s="191">
        <v>35194.81</v>
      </c>
      <c r="E10363" s="191"/>
    </row>
    <row r="10364" spans="1:5" x14ac:dyDescent="0.3">
      <c r="A10364" s="188" t="s">
        <v>45046</v>
      </c>
      <c r="B10364" s="189" t="s">
        <v>45047</v>
      </c>
      <c r="C10364" s="190" t="s">
        <v>297</v>
      </c>
      <c r="D10364" s="191">
        <v>43460.32</v>
      </c>
      <c r="E10364" s="191"/>
    </row>
    <row r="10365" spans="1:5" x14ac:dyDescent="0.3">
      <c r="A10365" s="188" t="s">
        <v>45048</v>
      </c>
      <c r="B10365" s="189" t="s">
        <v>45049</v>
      </c>
      <c r="C10365" s="190" t="s">
        <v>297</v>
      </c>
      <c r="D10365" s="191">
        <v>49804.79</v>
      </c>
      <c r="E10365" s="191"/>
    </row>
    <row r="10366" spans="1:5" x14ac:dyDescent="0.3">
      <c r="A10366" s="188" t="s">
        <v>45050</v>
      </c>
      <c r="B10366" s="189" t="s">
        <v>45051</v>
      </c>
      <c r="C10366" s="190" t="s">
        <v>297</v>
      </c>
      <c r="D10366" s="191">
        <v>88932.91</v>
      </c>
      <c r="E10366" s="191"/>
    </row>
    <row r="10367" spans="1:5" x14ac:dyDescent="0.3">
      <c r="A10367" s="188" t="s">
        <v>45052</v>
      </c>
      <c r="B10367" s="189" t="s">
        <v>45053</v>
      </c>
      <c r="C10367" s="190" t="s">
        <v>297</v>
      </c>
      <c r="D10367" s="191">
        <v>98347.82</v>
      </c>
      <c r="E10367" s="191"/>
    </row>
    <row r="10368" spans="1:5" x14ac:dyDescent="0.3">
      <c r="A10368" s="188" t="s">
        <v>14527</v>
      </c>
      <c r="B10368" s="189" t="s">
        <v>14528</v>
      </c>
      <c r="C10368" s="190" t="s">
        <v>297</v>
      </c>
      <c r="D10368" s="191">
        <v>3639.11</v>
      </c>
      <c r="E10368" s="191"/>
    </row>
    <row r="10369" spans="1:5" x14ac:dyDescent="0.3">
      <c r="A10369" s="188" t="s">
        <v>14529</v>
      </c>
      <c r="B10369" s="189" t="s">
        <v>14530</v>
      </c>
      <c r="C10369" s="190" t="s">
        <v>297</v>
      </c>
      <c r="D10369" s="191">
        <v>4059</v>
      </c>
      <c r="E10369" s="191"/>
    </row>
    <row r="10370" spans="1:5" x14ac:dyDescent="0.3">
      <c r="A10370" s="188" t="s">
        <v>14531</v>
      </c>
      <c r="B10370" s="189" t="s">
        <v>14532</v>
      </c>
      <c r="C10370" s="190" t="s">
        <v>297</v>
      </c>
      <c r="D10370" s="191">
        <v>6261.14</v>
      </c>
      <c r="E10370" s="191"/>
    </row>
    <row r="10371" spans="1:5" x14ac:dyDescent="0.3">
      <c r="A10371" s="188" t="s">
        <v>14533</v>
      </c>
      <c r="B10371" s="189" t="s">
        <v>14534</v>
      </c>
      <c r="C10371" s="190" t="s">
        <v>297</v>
      </c>
      <c r="D10371" s="191">
        <v>11295.78</v>
      </c>
      <c r="E10371" s="191"/>
    </row>
    <row r="10372" spans="1:5" x14ac:dyDescent="0.3">
      <c r="A10372" s="188" t="s">
        <v>14535</v>
      </c>
      <c r="B10372" s="189" t="s">
        <v>14536</v>
      </c>
      <c r="C10372" s="190" t="s">
        <v>297</v>
      </c>
      <c r="D10372" s="191">
        <v>16586.57</v>
      </c>
      <c r="E10372" s="191"/>
    </row>
    <row r="10373" spans="1:5" x14ac:dyDescent="0.3">
      <c r="A10373" s="188" t="s">
        <v>14537</v>
      </c>
      <c r="B10373" s="189" t="s">
        <v>14538</v>
      </c>
      <c r="C10373" s="190" t="s">
        <v>297</v>
      </c>
      <c r="D10373" s="191">
        <v>25946.66</v>
      </c>
      <c r="E10373" s="191"/>
    </row>
    <row r="10374" spans="1:5" x14ac:dyDescent="0.3">
      <c r="A10374" s="188" t="s">
        <v>14539</v>
      </c>
      <c r="B10374" s="189" t="s">
        <v>14540</v>
      </c>
      <c r="C10374" s="190" t="s">
        <v>297</v>
      </c>
      <c r="D10374" s="191">
        <v>49837.86</v>
      </c>
      <c r="E10374" s="191"/>
    </row>
    <row r="10375" spans="1:5" x14ac:dyDescent="0.3">
      <c r="A10375" s="188" t="s">
        <v>14541</v>
      </c>
      <c r="B10375" s="189" t="s">
        <v>14542</v>
      </c>
      <c r="C10375" s="190" t="s">
        <v>297</v>
      </c>
      <c r="D10375" s="191">
        <v>1456.14</v>
      </c>
      <c r="E10375" s="191"/>
    </row>
    <row r="10376" spans="1:5" x14ac:dyDescent="0.3">
      <c r="A10376" s="188" t="s">
        <v>14543</v>
      </c>
      <c r="B10376" s="189" t="s">
        <v>14544</v>
      </c>
      <c r="C10376" s="190" t="s">
        <v>297</v>
      </c>
      <c r="D10376" s="191">
        <v>11570.51</v>
      </c>
      <c r="E10376" s="191"/>
    </row>
    <row r="10377" spans="1:5" x14ac:dyDescent="0.3">
      <c r="A10377" s="188" t="s">
        <v>14545</v>
      </c>
      <c r="B10377" s="189" t="s">
        <v>14546</v>
      </c>
      <c r="C10377" s="190" t="s">
        <v>297</v>
      </c>
      <c r="D10377" s="191">
        <v>3498.53</v>
      </c>
      <c r="E10377" s="191"/>
    </row>
    <row r="10378" spans="1:5" x14ac:dyDescent="0.3">
      <c r="A10378" s="188" t="s">
        <v>14547</v>
      </c>
      <c r="B10378" s="189" t="s">
        <v>14548</v>
      </c>
      <c r="C10378" s="190" t="s">
        <v>297</v>
      </c>
      <c r="D10378" s="191">
        <v>738.38</v>
      </c>
      <c r="E10378" s="191"/>
    </row>
    <row r="10379" spans="1:5" x14ac:dyDescent="0.3">
      <c r="A10379" s="188" t="s">
        <v>14549</v>
      </c>
      <c r="B10379" s="189" t="s">
        <v>14550</v>
      </c>
      <c r="C10379" s="190" t="s">
        <v>297</v>
      </c>
      <c r="D10379" s="191">
        <v>1034.5</v>
      </c>
      <c r="E10379" s="191"/>
    </row>
    <row r="10380" spans="1:5" x14ac:dyDescent="0.3">
      <c r="A10380" s="188" t="s">
        <v>14551</v>
      </c>
      <c r="B10380" s="189" t="s">
        <v>14552</v>
      </c>
      <c r="C10380" s="190" t="s">
        <v>297</v>
      </c>
      <c r="D10380" s="191">
        <v>1102.5999999999999</v>
      </c>
      <c r="E10380" s="191"/>
    </row>
    <row r="10381" spans="1:5" x14ac:dyDescent="0.3">
      <c r="A10381" s="188" t="s">
        <v>14553</v>
      </c>
      <c r="B10381" s="189" t="s">
        <v>14554</v>
      </c>
      <c r="C10381" s="190" t="s">
        <v>297</v>
      </c>
      <c r="D10381" s="191">
        <v>2669.68</v>
      </c>
      <c r="E10381" s="191"/>
    </row>
    <row r="10382" spans="1:5" x14ac:dyDescent="0.3">
      <c r="A10382" s="188" t="s">
        <v>14555</v>
      </c>
      <c r="B10382" s="189" t="s">
        <v>14556</v>
      </c>
      <c r="C10382" s="190" t="s">
        <v>297</v>
      </c>
      <c r="D10382" s="191">
        <v>1168.01</v>
      </c>
      <c r="E10382" s="191"/>
    </row>
    <row r="10383" spans="1:5" x14ac:dyDescent="0.3">
      <c r="A10383" s="188" t="s">
        <v>14557</v>
      </c>
      <c r="B10383" s="189" t="s">
        <v>14558</v>
      </c>
      <c r="C10383" s="190" t="s">
        <v>297</v>
      </c>
      <c r="D10383" s="191">
        <v>3047.83</v>
      </c>
      <c r="E10383" s="191"/>
    </row>
    <row r="10384" spans="1:5" x14ac:dyDescent="0.3">
      <c r="A10384" s="188" t="s">
        <v>14559</v>
      </c>
      <c r="B10384" s="189" t="s">
        <v>14560</v>
      </c>
      <c r="C10384" s="190" t="s">
        <v>297</v>
      </c>
      <c r="D10384" s="191">
        <v>1794.39</v>
      </c>
      <c r="E10384" s="191"/>
    </row>
    <row r="10385" spans="1:5" x14ac:dyDescent="0.3">
      <c r="A10385" s="188" t="s">
        <v>14561</v>
      </c>
      <c r="B10385" s="189" t="s">
        <v>14562</v>
      </c>
      <c r="C10385" s="190" t="s">
        <v>297</v>
      </c>
      <c r="D10385" s="191">
        <v>4085.23</v>
      </c>
      <c r="E10385" s="191"/>
    </row>
    <row r="10386" spans="1:5" x14ac:dyDescent="0.3">
      <c r="A10386" s="188" t="s">
        <v>14563</v>
      </c>
      <c r="B10386" s="189" t="s">
        <v>14564</v>
      </c>
      <c r="C10386" s="190" t="s">
        <v>297</v>
      </c>
      <c r="D10386" s="191">
        <v>2780.75</v>
      </c>
      <c r="E10386" s="191"/>
    </row>
    <row r="10387" spans="1:5" x14ac:dyDescent="0.3">
      <c r="A10387" s="188" t="s">
        <v>14565</v>
      </c>
      <c r="B10387" s="189" t="s">
        <v>14566</v>
      </c>
      <c r="C10387" s="190" t="s">
        <v>297</v>
      </c>
      <c r="D10387" s="191">
        <v>7076.27</v>
      </c>
      <c r="E10387" s="191"/>
    </row>
    <row r="10388" spans="1:5" x14ac:dyDescent="0.3">
      <c r="A10388" s="188" t="s">
        <v>14567</v>
      </c>
      <c r="B10388" s="189" t="s">
        <v>14568</v>
      </c>
      <c r="C10388" s="190" t="s">
        <v>297</v>
      </c>
      <c r="D10388" s="191">
        <v>4187.91</v>
      </c>
      <c r="E10388" s="191"/>
    </row>
    <row r="10389" spans="1:5" x14ac:dyDescent="0.3">
      <c r="A10389" s="188" t="s">
        <v>14569</v>
      </c>
      <c r="B10389" s="189" t="s">
        <v>14570</v>
      </c>
      <c r="C10389" s="190" t="s">
        <v>297</v>
      </c>
      <c r="D10389" s="191">
        <v>12919.69</v>
      </c>
      <c r="E10389" s="191"/>
    </row>
    <row r="10390" spans="1:5" x14ac:dyDescent="0.3">
      <c r="A10390" s="188" t="s">
        <v>14571</v>
      </c>
      <c r="B10390" s="189" t="s">
        <v>14572</v>
      </c>
      <c r="C10390" s="190" t="s">
        <v>297</v>
      </c>
      <c r="D10390" s="191">
        <v>5463.67</v>
      </c>
      <c r="E10390" s="191"/>
    </row>
    <row r="10391" spans="1:5" x14ac:dyDescent="0.3">
      <c r="A10391" s="188" t="s">
        <v>14573</v>
      </c>
      <c r="B10391" s="189" t="s">
        <v>14574</v>
      </c>
      <c r="C10391" s="190" t="s">
        <v>297</v>
      </c>
      <c r="D10391" s="191">
        <v>21295.8</v>
      </c>
      <c r="E10391" s="191"/>
    </row>
    <row r="10392" spans="1:5" x14ac:dyDescent="0.3">
      <c r="A10392" s="188" t="s">
        <v>14575</v>
      </c>
      <c r="B10392" s="189" t="s">
        <v>14576</v>
      </c>
      <c r="C10392" s="190" t="s">
        <v>297</v>
      </c>
      <c r="D10392" s="191">
        <v>6795.54</v>
      </c>
      <c r="E10392" s="191"/>
    </row>
    <row r="10393" spans="1:5" x14ac:dyDescent="0.3">
      <c r="A10393" s="188" t="s">
        <v>14577</v>
      </c>
      <c r="B10393" s="189" t="s">
        <v>14578</v>
      </c>
      <c r="C10393" s="190" t="s">
        <v>297</v>
      </c>
      <c r="D10393" s="191">
        <v>6828.67</v>
      </c>
      <c r="E10393" s="191"/>
    </row>
    <row r="10394" spans="1:5" x14ac:dyDescent="0.3">
      <c r="A10394" s="188" t="s">
        <v>14579</v>
      </c>
      <c r="B10394" s="189" t="s">
        <v>14580</v>
      </c>
      <c r="C10394" s="190" t="s">
        <v>297</v>
      </c>
      <c r="D10394" s="191">
        <v>8928.89</v>
      </c>
      <c r="E10394" s="191"/>
    </row>
    <row r="10395" spans="1:5" x14ac:dyDescent="0.3">
      <c r="A10395" s="188" t="s">
        <v>14581</v>
      </c>
      <c r="B10395" s="189" t="s">
        <v>14582</v>
      </c>
      <c r="C10395" s="190" t="s">
        <v>297</v>
      </c>
      <c r="D10395" s="191">
        <v>8963.7900000000009</v>
      </c>
      <c r="E10395" s="191"/>
    </row>
    <row r="10396" spans="1:5" x14ac:dyDescent="0.3">
      <c r="A10396" s="188" t="s">
        <v>14583</v>
      </c>
      <c r="B10396" s="189" t="s">
        <v>14584</v>
      </c>
      <c r="C10396" s="190" t="s">
        <v>297</v>
      </c>
      <c r="D10396" s="191">
        <v>35387.599999999999</v>
      </c>
      <c r="E10396" s="191"/>
    </row>
    <row r="10397" spans="1:5" x14ac:dyDescent="0.3">
      <c r="A10397" s="188" t="s">
        <v>14585</v>
      </c>
      <c r="B10397" s="189" t="s">
        <v>14586</v>
      </c>
      <c r="C10397" s="190" t="s">
        <v>297</v>
      </c>
      <c r="D10397" s="191">
        <v>12909.16</v>
      </c>
      <c r="E10397" s="191"/>
    </row>
    <row r="10398" spans="1:5" x14ac:dyDescent="0.3">
      <c r="A10398" s="188" t="s">
        <v>14587</v>
      </c>
      <c r="B10398" s="189" t="s">
        <v>14588</v>
      </c>
      <c r="C10398" s="190" t="s">
        <v>297</v>
      </c>
      <c r="D10398" s="191">
        <v>13063.42</v>
      </c>
      <c r="E10398" s="191"/>
    </row>
    <row r="10399" spans="1:5" x14ac:dyDescent="0.3">
      <c r="A10399" s="188" t="s">
        <v>14589</v>
      </c>
      <c r="B10399" s="189" t="s">
        <v>14590</v>
      </c>
      <c r="C10399" s="190" t="s">
        <v>297</v>
      </c>
      <c r="D10399" s="191">
        <v>46649.440000000002</v>
      </c>
      <c r="E10399" s="191"/>
    </row>
    <row r="10400" spans="1:5" x14ac:dyDescent="0.3">
      <c r="A10400" s="188" t="s">
        <v>14591</v>
      </c>
      <c r="B10400" s="189" t="s">
        <v>14592</v>
      </c>
      <c r="C10400" s="190" t="s">
        <v>297</v>
      </c>
      <c r="D10400" s="191">
        <v>24859.06</v>
      </c>
      <c r="E10400" s="191"/>
    </row>
    <row r="10401" spans="1:5" x14ac:dyDescent="0.3">
      <c r="A10401" s="188" t="s">
        <v>14593</v>
      </c>
      <c r="B10401" s="189" t="s">
        <v>14594</v>
      </c>
      <c r="C10401" s="190" t="s">
        <v>297</v>
      </c>
      <c r="D10401" s="191">
        <v>40878.57</v>
      </c>
      <c r="E10401" s="191"/>
    </row>
    <row r="10402" spans="1:5" x14ac:dyDescent="0.3">
      <c r="A10402" s="188" t="s">
        <v>14595</v>
      </c>
      <c r="B10402" s="189" t="s">
        <v>14596</v>
      </c>
      <c r="C10402" s="190" t="s">
        <v>297</v>
      </c>
      <c r="D10402" s="191">
        <v>60396.56</v>
      </c>
      <c r="E10402" s="191"/>
    </row>
    <row r="10403" spans="1:5" x14ac:dyDescent="0.3">
      <c r="A10403" s="188" t="s">
        <v>14597</v>
      </c>
      <c r="B10403" s="189" t="s">
        <v>14598</v>
      </c>
      <c r="C10403" s="190" t="s">
        <v>297</v>
      </c>
      <c r="D10403" s="191">
        <v>84280.43</v>
      </c>
      <c r="E10403" s="191"/>
    </row>
    <row r="10404" spans="1:5" x14ac:dyDescent="0.3">
      <c r="A10404" s="188" t="s">
        <v>14599</v>
      </c>
      <c r="B10404" s="189" t="s">
        <v>14600</v>
      </c>
      <c r="C10404" s="190" t="s">
        <v>297</v>
      </c>
      <c r="D10404" s="191">
        <v>169533.12</v>
      </c>
      <c r="E10404" s="191"/>
    </row>
    <row r="10405" spans="1:5" x14ac:dyDescent="0.3">
      <c r="A10405" s="188" t="s">
        <v>14601</v>
      </c>
      <c r="B10405" s="189" t="s">
        <v>14602</v>
      </c>
      <c r="C10405" s="190" t="s">
        <v>297</v>
      </c>
      <c r="D10405" s="191">
        <v>26664.1</v>
      </c>
      <c r="E10405" s="191"/>
    </row>
    <row r="10406" spans="1:5" x14ac:dyDescent="0.3">
      <c r="A10406" s="188" t="s">
        <v>14603</v>
      </c>
      <c r="B10406" s="189" t="s">
        <v>14604</v>
      </c>
      <c r="C10406" s="190" t="s">
        <v>297</v>
      </c>
      <c r="D10406" s="191">
        <v>1892.33</v>
      </c>
      <c r="E10406" s="191"/>
    </row>
    <row r="10407" spans="1:5" x14ac:dyDescent="0.3">
      <c r="A10407" s="188" t="s">
        <v>14605</v>
      </c>
      <c r="B10407" s="189" t="s">
        <v>14606</v>
      </c>
      <c r="C10407" s="190" t="s">
        <v>297</v>
      </c>
      <c r="D10407" s="191">
        <v>5505.32</v>
      </c>
      <c r="E10407" s="191"/>
    </row>
    <row r="10408" spans="1:5" x14ac:dyDescent="0.3">
      <c r="A10408" s="188" t="s">
        <v>14607</v>
      </c>
      <c r="B10408" s="189" t="s">
        <v>14608</v>
      </c>
      <c r="C10408" s="190" t="s">
        <v>297</v>
      </c>
      <c r="D10408" s="191">
        <v>2573.0300000000002</v>
      </c>
      <c r="E10408" s="191"/>
    </row>
    <row r="10409" spans="1:5" x14ac:dyDescent="0.3">
      <c r="A10409" s="188" t="s">
        <v>14609</v>
      </c>
      <c r="B10409" s="189" t="s">
        <v>14610</v>
      </c>
      <c r="C10409" s="190" t="s">
        <v>297</v>
      </c>
      <c r="D10409" s="191">
        <v>3542.01</v>
      </c>
      <c r="E10409" s="191"/>
    </row>
    <row r="10410" spans="1:5" x14ac:dyDescent="0.3">
      <c r="A10410" s="188" t="s">
        <v>14611</v>
      </c>
      <c r="B10410" s="189" t="s">
        <v>14612</v>
      </c>
      <c r="C10410" s="190" t="s">
        <v>297</v>
      </c>
      <c r="D10410" s="191">
        <v>4873.09</v>
      </c>
      <c r="E10410" s="191"/>
    </row>
    <row r="10411" spans="1:5" x14ac:dyDescent="0.3">
      <c r="A10411" s="188" t="s">
        <v>14613</v>
      </c>
      <c r="B10411" s="189" t="s">
        <v>14614</v>
      </c>
      <c r="C10411" s="190" t="s">
        <v>297</v>
      </c>
      <c r="D10411" s="191">
        <v>9962.75</v>
      </c>
      <c r="E10411" s="191"/>
    </row>
    <row r="10412" spans="1:5" x14ac:dyDescent="0.3">
      <c r="A10412" s="188" t="s">
        <v>14615</v>
      </c>
      <c r="B10412" s="189" t="s">
        <v>14616</v>
      </c>
      <c r="C10412" s="190" t="s">
        <v>297</v>
      </c>
      <c r="D10412" s="191">
        <v>9962.75</v>
      </c>
      <c r="E10412" s="191"/>
    </row>
    <row r="10413" spans="1:5" x14ac:dyDescent="0.3">
      <c r="A10413" s="188" t="s">
        <v>14617</v>
      </c>
      <c r="B10413" s="189" t="s">
        <v>14618</v>
      </c>
      <c r="C10413" s="190" t="s">
        <v>297</v>
      </c>
      <c r="D10413" s="191">
        <v>23768.7</v>
      </c>
      <c r="E10413" s="191"/>
    </row>
    <row r="10414" spans="1:5" x14ac:dyDescent="0.3">
      <c r="A10414" s="188" t="s">
        <v>14619</v>
      </c>
      <c r="B10414" s="189" t="s">
        <v>14620</v>
      </c>
      <c r="C10414" s="190" t="s">
        <v>297</v>
      </c>
      <c r="D10414" s="191">
        <v>26200.73</v>
      </c>
      <c r="E10414" s="191"/>
    </row>
    <row r="10415" spans="1:5" x14ac:dyDescent="0.3">
      <c r="A10415" s="188" t="s">
        <v>14621</v>
      </c>
      <c r="B10415" s="189" t="s">
        <v>14622</v>
      </c>
      <c r="C10415" s="190" t="s">
        <v>297</v>
      </c>
      <c r="D10415" s="191">
        <v>3211.61</v>
      </c>
      <c r="E10415" s="191"/>
    </row>
    <row r="10416" spans="1:5" x14ac:dyDescent="0.3">
      <c r="A10416" s="188" t="s">
        <v>14623</v>
      </c>
      <c r="B10416" s="189" t="s">
        <v>14624</v>
      </c>
      <c r="C10416" s="190" t="s">
        <v>297</v>
      </c>
      <c r="D10416" s="191">
        <v>3803.22</v>
      </c>
      <c r="E10416" s="191"/>
    </row>
    <row r="10417" spans="1:5" x14ac:dyDescent="0.3">
      <c r="A10417" s="188" t="s">
        <v>14625</v>
      </c>
      <c r="B10417" s="189" t="s">
        <v>14626</v>
      </c>
      <c r="C10417" s="190" t="s">
        <v>297</v>
      </c>
      <c r="D10417" s="191">
        <v>4901.93</v>
      </c>
      <c r="E10417" s="191"/>
    </row>
    <row r="10418" spans="1:5" x14ac:dyDescent="0.3">
      <c r="A10418" s="188" t="s">
        <v>14627</v>
      </c>
      <c r="B10418" s="189" t="s">
        <v>14628</v>
      </c>
      <c r="C10418" s="190" t="s">
        <v>297</v>
      </c>
      <c r="D10418" s="191">
        <v>5076.09</v>
      </c>
      <c r="E10418" s="191"/>
    </row>
    <row r="10419" spans="1:5" x14ac:dyDescent="0.3">
      <c r="A10419" s="188" t="s">
        <v>14629</v>
      </c>
      <c r="B10419" s="189" t="s">
        <v>14630</v>
      </c>
      <c r="C10419" s="190" t="s">
        <v>297</v>
      </c>
      <c r="D10419" s="191">
        <v>7952.27</v>
      </c>
      <c r="E10419" s="191"/>
    </row>
    <row r="10420" spans="1:5" x14ac:dyDescent="0.3">
      <c r="A10420" s="188" t="s">
        <v>14631</v>
      </c>
      <c r="B10420" s="189" t="s">
        <v>14632</v>
      </c>
      <c r="C10420" s="190" t="s">
        <v>297</v>
      </c>
      <c r="D10420" s="191">
        <v>8686.59</v>
      </c>
      <c r="E10420" s="191"/>
    </row>
    <row r="10421" spans="1:5" x14ac:dyDescent="0.3">
      <c r="A10421" s="188" t="s">
        <v>14633</v>
      </c>
      <c r="B10421" s="189" t="s">
        <v>14634</v>
      </c>
      <c r="C10421" s="190" t="s">
        <v>297</v>
      </c>
      <c r="D10421" s="191">
        <v>23132.3</v>
      </c>
      <c r="E10421" s="191"/>
    </row>
    <row r="10422" spans="1:5" x14ac:dyDescent="0.3">
      <c r="A10422" s="188" t="s">
        <v>14635</v>
      </c>
      <c r="B10422" s="189" t="s">
        <v>14636</v>
      </c>
      <c r="C10422" s="190" t="s">
        <v>297</v>
      </c>
      <c r="D10422" s="191">
        <v>36736.980000000003</v>
      </c>
      <c r="E10422" s="191"/>
    </row>
    <row r="10423" spans="1:5" x14ac:dyDescent="0.3">
      <c r="A10423" s="188" t="s">
        <v>14637</v>
      </c>
      <c r="B10423" s="189" t="s">
        <v>14638</v>
      </c>
      <c r="C10423" s="190" t="s">
        <v>297</v>
      </c>
      <c r="D10423" s="191">
        <v>7.54</v>
      </c>
      <c r="E10423" s="191"/>
    </row>
    <row r="10424" spans="1:5" x14ac:dyDescent="0.3">
      <c r="A10424" s="188" t="s">
        <v>14639</v>
      </c>
      <c r="B10424" s="189" t="s">
        <v>14640</v>
      </c>
      <c r="C10424" s="190" t="s">
        <v>297</v>
      </c>
      <c r="D10424" s="191">
        <v>25.63</v>
      </c>
      <c r="E10424" s="191"/>
    </row>
    <row r="10425" spans="1:5" x14ac:dyDescent="0.3">
      <c r="A10425" s="188" t="s">
        <v>45054</v>
      </c>
      <c r="B10425" s="189"/>
      <c r="C10425" s="190"/>
      <c r="D10425" s="191"/>
      <c r="E10425" s="191"/>
    </row>
    <row r="10426" spans="1:5" x14ac:dyDescent="0.3">
      <c r="A10426" s="188" t="s">
        <v>45</v>
      </c>
      <c r="B10426" s="189" t="s">
        <v>153</v>
      </c>
      <c r="C10426" s="190" t="s">
        <v>154</v>
      </c>
      <c r="D10426" s="191" t="s">
        <v>3</v>
      </c>
      <c r="E10426" s="191"/>
    </row>
    <row r="10427" spans="1:5" x14ac:dyDescent="0.3">
      <c r="A10427" s="188" t="s">
        <v>11938</v>
      </c>
      <c r="B10427" s="189" t="s">
        <v>11939</v>
      </c>
      <c r="C10427" s="190" t="s">
        <v>70</v>
      </c>
      <c r="D10427" s="191">
        <v>11690.82</v>
      </c>
      <c r="E10427" s="191"/>
    </row>
    <row r="10428" spans="1:5" x14ac:dyDescent="0.3">
      <c r="A10428" s="188" t="s">
        <v>11940</v>
      </c>
      <c r="B10428" s="189" t="s">
        <v>11941</v>
      </c>
      <c r="C10428" s="190" t="s">
        <v>70</v>
      </c>
      <c r="D10428" s="191">
        <v>4202.8599999999997</v>
      </c>
      <c r="E10428" s="191"/>
    </row>
    <row r="10429" spans="1:5" x14ac:dyDescent="0.3">
      <c r="A10429" s="188" t="s">
        <v>11942</v>
      </c>
      <c r="B10429" s="189" t="s">
        <v>11943</v>
      </c>
      <c r="C10429" s="190" t="s">
        <v>70</v>
      </c>
      <c r="D10429" s="191">
        <v>5564.42</v>
      </c>
      <c r="E10429" s="191"/>
    </row>
    <row r="10430" spans="1:5" x14ac:dyDescent="0.3">
      <c r="A10430" s="188" t="s">
        <v>11944</v>
      </c>
      <c r="B10430" s="189" t="s">
        <v>11945</v>
      </c>
      <c r="C10430" s="190" t="s">
        <v>70</v>
      </c>
      <c r="D10430" s="191">
        <v>5810.58</v>
      </c>
      <c r="E10430" s="191"/>
    </row>
    <row r="10431" spans="1:5" x14ac:dyDescent="0.3">
      <c r="A10431" s="188" t="s">
        <v>11946</v>
      </c>
      <c r="B10431" s="189" t="s">
        <v>11947</v>
      </c>
      <c r="C10431" s="190" t="s">
        <v>70</v>
      </c>
      <c r="D10431" s="191">
        <v>6056.72</v>
      </c>
      <c r="E10431" s="191"/>
    </row>
    <row r="10432" spans="1:5" x14ac:dyDescent="0.3">
      <c r="A10432" s="188" t="s">
        <v>11948</v>
      </c>
      <c r="B10432" s="189" t="s">
        <v>11949</v>
      </c>
      <c r="C10432" s="190" t="s">
        <v>70</v>
      </c>
      <c r="D10432" s="191">
        <v>6302.87</v>
      </c>
      <c r="E10432" s="191"/>
    </row>
    <row r="10433" spans="1:5" x14ac:dyDescent="0.3">
      <c r="A10433" s="188" t="s">
        <v>11950</v>
      </c>
      <c r="B10433" s="189" t="s">
        <v>11951</v>
      </c>
      <c r="C10433" s="190" t="s">
        <v>70</v>
      </c>
      <c r="D10433" s="191">
        <v>6549.02</v>
      </c>
      <c r="E10433" s="191"/>
    </row>
    <row r="10434" spans="1:5" x14ac:dyDescent="0.3">
      <c r="A10434" s="188" t="s">
        <v>11952</v>
      </c>
      <c r="B10434" s="189" t="s">
        <v>11953</v>
      </c>
      <c r="C10434" s="190" t="s">
        <v>70</v>
      </c>
      <c r="D10434" s="191">
        <v>7128.52</v>
      </c>
      <c r="E10434" s="191"/>
    </row>
    <row r="10435" spans="1:5" x14ac:dyDescent="0.3">
      <c r="A10435" s="188" t="s">
        <v>11954</v>
      </c>
      <c r="B10435" s="189" t="s">
        <v>11955</v>
      </c>
      <c r="C10435" s="190" t="s">
        <v>70</v>
      </c>
      <c r="D10435" s="191">
        <v>2994.25</v>
      </c>
      <c r="E10435" s="191"/>
    </row>
    <row r="10436" spans="1:5" x14ac:dyDescent="0.3">
      <c r="A10436" s="188" t="s">
        <v>11956</v>
      </c>
      <c r="B10436" s="189" t="s">
        <v>11957</v>
      </c>
      <c r="C10436" s="190" t="s">
        <v>70</v>
      </c>
      <c r="D10436" s="191">
        <v>3747.98</v>
      </c>
      <c r="E10436" s="191"/>
    </row>
    <row r="10437" spans="1:5" x14ac:dyDescent="0.3">
      <c r="A10437" s="188" t="s">
        <v>11958</v>
      </c>
      <c r="B10437" s="189" t="s">
        <v>11959</v>
      </c>
      <c r="C10437" s="190" t="s">
        <v>70</v>
      </c>
      <c r="D10437" s="191">
        <v>4413.9399999999996</v>
      </c>
      <c r="E10437" s="191"/>
    </row>
    <row r="10438" spans="1:5" x14ac:dyDescent="0.3">
      <c r="A10438" s="188" t="s">
        <v>11960</v>
      </c>
      <c r="B10438" s="189" t="s">
        <v>11961</v>
      </c>
      <c r="C10438" s="190" t="s">
        <v>70</v>
      </c>
      <c r="D10438" s="191">
        <v>5067.51</v>
      </c>
      <c r="E10438" s="191"/>
    </row>
    <row r="10439" spans="1:5" x14ac:dyDescent="0.3">
      <c r="A10439" s="188" t="s">
        <v>11962</v>
      </c>
      <c r="B10439" s="189" t="s">
        <v>11963</v>
      </c>
      <c r="C10439" s="190" t="s">
        <v>70</v>
      </c>
      <c r="D10439" s="191">
        <v>5782</v>
      </c>
      <c r="E10439" s="191"/>
    </row>
    <row r="10440" spans="1:5" x14ac:dyDescent="0.3">
      <c r="A10440" s="188" t="s">
        <v>11964</v>
      </c>
      <c r="B10440" s="189" t="s">
        <v>11965</v>
      </c>
      <c r="C10440" s="190" t="s">
        <v>70</v>
      </c>
      <c r="D10440" s="191">
        <v>6349.88</v>
      </c>
      <c r="E10440" s="191"/>
    </row>
    <row r="10441" spans="1:5" x14ac:dyDescent="0.3">
      <c r="A10441" s="188" t="s">
        <v>11966</v>
      </c>
      <c r="B10441" s="189" t="s">
        <v>11967</v>
      </c>
      <c r="C10441" s="190" t="s">
        <v>70</v>
      </c>
      <c r="D10441" s="191">
        <v>6762.88</v>
      </c>
      <c r="E10441" s="191"/>
    </row>
    <row r="10442" spans="1:5" x14ac:dyDescent="0.3">
      <c r="A10442" s="188" t="s">
        <v>11968</v>
      </c>
      <c r="B10442" s="189" t="s">
        <v>11969</v>
      </c>
      <c r="C10442" s="190" t="s">
        <v>70</v>
      </c>
      <c r="D10442" s="191">
        <v>8156.75</v>
      </c>
      <c r="E10442" s="191"/>
    </row>
    <row r="10443" spans="1:5" x14ac:dyDescent="0.3">
      <c r="A10443" s="188" t="s">
        <v>11970</v>
      </c>
      <c r="B10443" s="189" t="s">
        <v>11971</v>
      </c>
      <c r="C10443" s="190" t="s">
        <v>70</v>
      </c>
      <c r="D10443" s="191">
        <v>10170.129999999999</v>
      </c>
      <c r="E10443" s="191"/>
    </row>
    <row r="10444" spans="1:5" x14ac:dyDescent="0.3">
      <c r="A10444" s="188" t="s">
        <v>11972</v>
      </c>
      <c r="B10444" s="189" t="s">
        <v>11973</v>
      </c>
      <c r="C10444" s="190" t="s">
        <v>70</v>
      </c>
      <c r="D10444" s="191">
        <v>8371.98</v>
      </c>
      <c r="E10444" s="191"/>
    </row>
    <row r="10445" spans="1:5" x14ac:dyDescent="0.3">
      <c r="A10445" s="188" t="s">
        <v>14641</v>
      </c>
      <c r="B10445" s="189" t="s">
        <v>14642</v>
      </c>
      <c r="C10445" s="190" t="s">
        <v>70</v>
      </c>
      <c r="D10445" s="191">
        <v>911.83</v>
      </c>
      <c r="E10445" s="191"/>
    </row>
    <row r="10446" spans="1:5" x14ac:dyDescent="0.3">
      <c r="A10446" s="188" t="s">
        <v>14643</v>
      </c>
      <c r="B10446" s="189" t="s">
        <v>14644</v>
      </c>
      <c r="C10446" s="190" t="s">
        <v>70</v>
      </c>
      <c r="D10446" s="191">
        <v>1216.21</v>
      </c>
      <c r="E10446" s="191"/>
    </row>
    <row r="10447" spans="1:5" x14ac:dyDescent="0.3">
      <c r="A10447" s="188" t="s">
        <v>14645</v>
      </c>
      <c r="B10447" s="189" t="s">
        <v>14646</v>
      </c>
      <c r="C10447" s="190" t="s">
        <v>70</v>
      </c>
      <c r="D10447" s="191">
        <v>1520.59</v>
      </c>
      <c r="E10447" s="191"/>
    </row>
    <row r="10448" spans="1:5" x14ac:dyDescent="0.3">
      <c r="A10448" s="188" t="s">
        <v>14647</v>
      </c>
      <c r="B10448" s="189" t="s">
        <v>14648</v>
      </c>
      <c r="C10448" s="190" t="s">
        <v>70</v>
      </c>
      <c r="D10448" s="191">
        <v>2316.16</v>
      </c>
      <c r="E10448" s="191"/>
    </row>
    <row r="10449" spans="1:5" x14ac:dyDescent="0.3">
      <c r="A10449" s="188" t="s">
        <v>14649</v>
      </c>
      <c r="B10449" s="189" t="s">
        <v>14650</v>
      </c>
      <c r="C10449" s="190" t="s">
        <v>70</v>
      </c>
      <c r="D10449" s="191">
        <v>2702.55</v>
      </c>
      <c r="E10449" s="191"/>
    </row>
    <row r="10450" spans="1:5" x14ac:dyDescent="0.3">
      <c r="A10450" s="188" t="s">
        <v>14651</v>
      </c>
      <c r="B10450" s="189" t="s">
        <v>14652</v>
      </c>
      <c r="C10450" s="190" t="s">
        <v>70</v>
      </c>
      <c r="D10450" s="191">
        <v>3088.21</v>
      </c>
      <c r="E10450" s="191"/>
    </row>
    <row r="10451" spans="1:5" x14ac:dyDescent="0.3">
      <c r="A10451" s="188" t="s">
        <v>14653</v>
      </c>
      <c r="B10451" s="189" t="s">
        <v>14654</v>
      </c>
      <c r="C10451" s="190" t="s">
        <v>70</v>
      </c>
      <c r="D10451" s="191">
        <v>3474.89</v>
      </c>
      <c r="E10451" s="191"/>
    </row>
    <row r="10452" spans="1:5" x14ac:dyDescent="0.3">
      <c r="A10452" s="188" t="s">
        <v>14655</v>
      </c>
      <c r="B10452" s="189" t="s">
        <v>14656</v>
      </c>
      <c r="C10452" s="190" t="s">
        <v>70</v>
      </c>
      <c r="D10452" s="191">
        <v>3860.81</v>
      </c>
      <c r="E10452" s="191"/>
    </row>
    <row r="10453" spans="1:5" x14ac:dyDescent="0.3">
      <c r="A10453" s="188" t="s">
        <v>14657</v>
      </c>
      <c r="B10453" s="189" t="s">
        <v>14658</v>
      </c>
      <c r="C10453" s="190" t="s">
        <v>70</v>
      </c>
      <c r="D10453" s="191">
        <v>4632.96</v>
      </c>
      <c r="E10453" s="191"/>
    </row>
    <row r="10454" spans="1:5" x14ac:dyDescent="0.3">
      <c r="A10454" s="188" t="s">
        <v>14659</v>
      </c>
      <c r="B10454" s="189" t="s">
        <v>14660</v>
      </c>
      <c r="C10454" s="190" t="s">
        <v>70</v>
      </c>
      <c r="D10454" s="191">
        <v>5791.2</v>
      </c>
      <c r="E10454" s="191"/>
    </row>
    <row r="10455" spans="1:5" x14ac:dyDescent="0.3">
      <c r="A10455" s="188" t="s">
        <v>14661</v>
      </c>
      <c r="B10455" s="189" t="s">
        <v>14662</v>
      </c>
      <c r="C10455" s="190" t="s">
        <v>70</v>
      </c>
      <c r="D10455" s="191">
        <v>7721.59</v>
      </c>
      <c r="E10455" s="191"/>
    </row>
    <row r="10456" spans="1:5" x14ac:dyDescent="0.3">
      <c r="A10456" s="188" t="s">
        <v>11982</v>
      </c>
      <c r="B10456" s="189" t="s">
        <v>45055</v>
      </c>
      <c r="C10456" s="190" t="s">
        <v>70</v>
      </c>
      <c r="D10456" s="191">
        <v>926.07</v>
      </c>
      <c r="E10456" s="191"/>
    </row>
    <row r="10457" spans="1:5" x14ac:dyDescent="0.3">
      <c r="A10457" s="188" t="s">
        <v>11983</v>
      </c>
      <c r="B10457" s="189" t="s">
        <v>45056</v>
      </c>
      <c r="C10457" s="190" t="s">
        <v>70</v>
      </c>
      <c r="D10457" s="191">
        <v>712.86</v>
      </c>
      <c r="E10457" s="191"/>
    </row>
    <row r="10458" spans="1:5" x14ac:dyDescent="0.3">
      <c r="A10458" s="188" t="s">
        <v>14663</v>
      </c>
      <c r="B10458" s="189" t="s">
        <v>14664</v>
      </c>
      <c r="C10458" s="190" t="s">
        <v>70</v>
      </c>
      <c r="D10458" s="191">
        <v>5490.79</v>
      </c>
      <c r="E10458" s="191"/>
    </row>
    <row r="10459" spans="1:5" x14ac:dyDescent="0.3">
      <c r="A10459" s="188" t="s">
        <v>14665</v>
      </c>
      <c r="B10459" s="189" t="s">
        <v>14666</v>
      </c>
      <c r="C10459" s="190" t="s">
        <v>70</v>
      </c>
      <c r="D10459" s="191">
        <v>6588.09</v>
      </c>
      <c r="E10459" s="191"/>
    </row>
    <row r="10460" spans="1:5" x14ac:dyDescent="0.3">
      <c r="A10460" s="188" t="s">
        <v>14667</v>
      </c>
      <c r="B10460" s="189" t="s">
        <v>14668</v>
      </c>
      <c r="C10460" s="190" t="s">
        <v>70</v>
      </c>
      <c r="D10460" s="191">
        <v>7686.81</v>
      </c>
      <c r="E10460" s="191"/>
    </row>
    <row r="10461" spans="1:5" x14ac:dyDescent="0.3">
      <c r="A10461" s="188" t="s">
        <v>14669</v>
      </c>
      <c r="B10461" s="189" t="s">
        <v>14670</v>
      </c>
      <c r="C10461" s="190" t="s">
        <v>70</v>
      </c>
      <c r="D10461" s="191">
        <v>8784.1</v>
      </c>
      <c r="E10461" s="191"/>
    </row>
    <row r="10462" spans="1:5" x14ac:dyDescent="0.3">
      <c r="A10462" s="188" t="s">
        <v>14671</v>
      </c>
      <c r="B10462" s="189" t="s">
        <v>14672</v>
      </c>
      <c r="C10462" s="190" t="s">
        <v>70</v>
      </c>
      <c r="D10462" s="191">
        <v>1660.35</v>
      </c>
      <c r="E10462" s="191"/>
    </row>
    <row r="10463" spans="1:5" x14ac:dyDescent="0.3">
      <c r="A10463" s="188" t="s">
        <v>14673</v>
      </c>
      <c r="B10463" s="189" t="s">
        <v>14674</v>
      </c>
      <c r="C10463" s="190" t="s">
        <v>70</v>
      </c>
      <c r="D10463" s="191">
        <v>1936.83</v>
      </c>
      <c r="E10463" s="191"/>
    </row>
    <row r="10464" spans="1:5" x14ac:dyDescent="0.3">
      <c r="A10464" s="188" t="s">
        <v>14675</v>
      </c>
      <c r="B10464" s="189" t="s">
        <v>14676</v>
      </c>
      <c r="C10464" s="190" t="s">
        <v>70</v>
      </c>
      <c r="D10464" s="191">
        <v>2213.31</v>
      </c>
      <c r="E10464" s="191"/>
    </row>
    <row r="10465" spans="1:5" x14ac:dyDescent="0.3">
      <c r="A10465" s="188" t="s">
        <v>14677</v>
      </c>
      <c r="B10465" s="189" t="s">
        <v>14678</v>
      </c>
      <c r="C10465" s="190" t="s">
        <v>70</v>
      </c>
      <c r="D10465" s="191">
        <v>639.36</v>
      </c>
      <c r="E10465" s="191"/>
    </row>
    <row r="10466" spans="1:5" x14ac:dyDescent="0.3">
      <c r="A10466" s="188" t="s">
        <v>14679</v>
      </c>
      <c r="B10466" s="189" t="s">
        <v>14680</v>
      </c>
      <c r="C10466" s="190" t="s">
        <v>70</v>
      </c>
      <c r="D10466" s="191">
        <v>851.05</v>
      </c>
      <c r="E10466" s="191"/>
    </row>
    <row r="10467" spans="1:5" x14ac:dyDescent="0.3">
      <c r="A10467" s="188" t="s">
        <v>14681</v>
      </c>
      <c r="B10467" s="189" t="s">
        <v>14682</v>
      </c>
      <c r="C10467" s="190" t="s">
        <v>70</v>
      </c>
      <c r="D10467" s="191">
        <v>1064.18</v>
      </c>
      <c r="E10467" s="191"/>
    </row>
    <row r="10468" spans="1:5" x14ac:dyDescent="0.3">
      <c r="A10468" s="188" t="s">
        <v>14683</v>
      </c>
      <c r="B10468" s="189" t="s">
        <v>14684</v>
      </c>
      <c r="C10468" s="190" t="s">
        <v>70</v>
      </c>
      <c r="D10468" s="191">
        <v>2504.19</v>
      </c>
      <c r="E10468" s="191"/>
    </row>
    <row r="10469" spans="1:5" x14ac:dyDescent="0.3">
      <c r="A10469" s="188" t="s">
        <v>14685</v>
      </c>
      <c r="B10469" s="189" t="s">
        <v>14686</v>
      </c>
      <c r="C10469" s="190" t="s">
        <v>70</v>
      </c>
      <c r="D10469" s="191">
        <v>2920.36</v>
      </c>
      <c r="E10469" s="191"/>
    </row>
    <row r="10470" spans="1:5" x14ac:dyDescent="0.3">
      <c r="A10470" s="188" t="s">
        <v>14687</v>
      </c>
      <c r="B10470" s="189" t="s">
        <v>14688</v>
      </c>
      <c r="C10470" s="190" t="s">
        <v>70</v>
      </c>
      <c r="D10470" s="191">
        <v>3337.97</v>
      </c>
      <c r="E10470" s="191"/>
    </row>
    <row r="10471" spans="1:5" x14ac:dyDescent="0.3">
      <c r="A10471" s="188" t="s">
        <v>14689</v>
      </c>
      <c r="B10471" s="189" t="s">
        <v>14690</v>
      </c>
      <c r="C10471" s="190" t="s">
        <v>70</v>
      </c>
      <c r="D10471" s="191">
        <v>3755.56</v>
      </c>
      <c r="E10471" s="191"/>
    </row>
    <row r="10472" spans="1:5" x14ac:dyDescent="0.3">
      <c r="A10472" s="188" t="s">
        <v>14691</v>
      </c>
      <c r="B10472" s="189" t="s">
        <v>14692</v>
      </c>
      <c r="C10472" s="190" t="s">
        <v>70</v>
      </c>
      <c r="D10472" s="191">
        <v>4173.17</v>
      </c>
      <c r="E10472" s="191"/>
    </row>
    <row r="10473" spans="1:5" x14ac:dyDescent="0.3">
      <c r="A10473" s="188" t="s">
        <v>14693</v>
      </c>
      <c r="B10473" s="189" t="s">
        <v>14694</v>
      </c>
      <c r="C10473" s="190" t="s">
        <v>70</v>
      </c>
      <c r="D10473" s="191">
        <v>5006.9399999999996</v>
      </c>
      <c r="E10473" s="191"/>
    </row>
    <row r="10474" spans="1:5" x14ac:dyDescent="0.3">
      <c r="A10474" s="188" t="s">
        <v>14695</v>
      </c>
      <c r="B10474" s="189" t="s">
        <v>14696</v>
      </c>
      <c r="C10474" s="190" t="s">
        <v>70</v>
      </c>
      <c r="D10474" s="191">
        <v>2108.1799999999998</v>
      </c>
      <c r="E10474" s="191"/>
    </row>
    <row r="10475" spans="1:5" x14ac:dyDescent="0.3">
      <c r="A10475" s="188" t="s">
        <v>14697</v>
      </c>
      <c r="B10475" s="189" t="s">
        <v>14698</v>
      </c>
      <c r="C10475" s="190" t="s">
        <v>70</v>
      </c>
      <c r="D10475" s="191">
        <v>2810.91</v>
      </c>
      <c r="E10475" s="191"/>
    </row>
    <row r="10476" spans="1:5" x14ac:dyDescent="0.3">
      <c r="A10476" s="188" t="s">
        <v>14699</v>
      </c>
      <c r="B10476" s="189" t="s">
        <v>14700</v>
      </c>
      <c r="C10476" s="190" t="s">
        <v>70</v>
      </c>
      <c r="D10476" s="191">
        <v>3162.28</v>
      </c>
      <c r="E10476" s="191"/>
    </row>
    <row r="10477" spans="1:5" x14ac:dyDescent="0.3">
      <c r="A10477" s="188" t="s">
        <v>14701</v>
      </c>
      <c r="B10477" s="189" t="s">
        <v>14702</v>
      </c>
      <c r="C10477" s="190" t="s">
        <v>70</v>
      </c>
      <c r="D10477" s="191">
        <v>3513.64</v>
      </c>
      <c r="E10477" s="191"/>
    </row>
    <row r="10478" spans="1:5" x14ac:dyDescent="0.3">
      <c r="A10478" s="188" t="s">
        <v>14703</v>
      </c>
      <c r="B10478" s="189" t="s">
        <v>14704</v>
      </c>
      <c r="C10478" s="190" t="s">
        <v>70</v>
      </c>
      <c r="D10478" s="191">
        <v>911.41</v>
      </c>
      <c r="E10478" s="191"/>
    </row>
    <row r="10479" spans="1:5" x14ac:dyDescent="0.3">
      <c r="A10479" s="188" t="s">
        <v>14705</v>
      </c>
      <c r="B10479" s="189" t="s">
        <v>14706</v>
      </c>
      <c r="C10479" s="190" t="s">
        <v>70</v>
      </c>
      <c r="D10479" s="191">
        <v>1216.78</v>
      </c>
      <c r="E10479" s="191"/>
    </row>
    <row r="10480" spans="1:5" x14ac:dyDescent="0.3">
      <c r="A10480" s="188" t="s">
        <v>14707</v>
      </c>
      <c r="B10480" s="189" t="s">
        <v>14708</v>
      </c>
      <c r="C10480" s="190" t="s">
        <v>70</v>
      </c>
      <c r="D10480" s="191">
        <v>1520.59</v>
      </c>
      <c r="E10480" s="191"/>
    </row>
    <row r="10481" spans="1:5" x14ac:dyDescent="0.3">
      <c r="A10481" s="188" t="s">
        <v>45057</v>
      </c>
      <c r="B10481" s="189"/>
      <c r="C10481" s="190"/>
      <c r="D10481" s="191"/>
      <c r="E10481" s="191"/>
    </row>
    <row r="10482" spans="1:5" x14ac:dyDescent="0.3">
      <c r="A10482" s="188" t="s">
        <v>45</v>
      </c>
      <c r="B10482" s="189" t="s">
        <v>153</v>
      </c>
      <c r="C10482" s="190" t="s">
        <v>154</v>
      </c>
      <c r="D10482" s="191" t="s">
        <v>3</v>
      </c>
      <c r="E10482" s="191"/>
    </row>
    <row r="10483" spans="1:5" x14ac:dyDescent="0.3">
      <c r="A10483" s="188" t="s">
        <v>45058</v>
      </c>
      <c r="B10483" s="189" t="s">
        <v>45059</v>
      </c>
      <c r="C10483" s="190" t="s">
        <v>43</v>
      </c>
      <c r="D10483" s="191">
        <v>51.15</v>
      </c>
      <c r="E10483" s="191"/>
    </row>
    <row r="10484" spans="1:5" x14ac:dyDescent="0.3">
      <c r="A10484" s="188" t="s">
        <v>14709</v>
      </c>
      <c r="B10484" s="189" t="s">
        <v>14710</v>
      </c>
      <c r="C10484" s="190" t="s">
        <v>297</v>
      </c>
      <c r="D10484" s="191">
        <v>687.16</v>
      </c>
      <c r="E10484" s="191"/>
    </row>
    <row r="10485" spans="1:5" x14ac:dyDescent="0.3">
      <c r="A10485" s="188" t="s">
        <v>14711</v>
      </c>
      <c r="B10485" s="189" t="s">
        <v>14712</v>
      </c>
      <c r="C10485" s="190" t="s">
        <v>297</v>
      </c>
      <c r="D10485" s="191">
        <v>869.81</v>
      </c>
      <c r="E10485" s="191"/>
    </row>
    <row r="10486" spans="1:5" x14ac:dyDescent="0.3">
      <c r="A10486" s="188" t="s">
        <v>14713</v>
      </c>
      <c r="B10486" s="189" t="s">
        <v>14714</v>
      </c>
      <c r="C10486" s="190" t="s">
        <v>297</v>
      </c>
      <c r="D10486" s="191">
        <v>1081.3900000000001</v>
      </c>
      <c r="E10486" s="191"/>
    </row>
    <row r="10487" spans="1:5" x14ac:dyDescent="0.3">
      <c r="A10487" s="188" t="s">
        <v>14715</v>
      </c>
      <c r="B10487" s="189" t="s">
        <v>14716</v>
      </c>
      <c r="C10487" s="190" t="s">
        <v>297</v>
      </c>
      <c r="D10487" s="191">
        <v>1661.86</v>
      </c>
      <c r="E10487" s="191"/>
    </row>
    <row r="10488" spans="1:5" x14ac:dyDescent="0.3">
      <c r="A10488" s="188" t="s">
        <v>14717</v>
      </c>
      <c r="B10488" s="189" t="s">
        <v>14718</v>
      </c>
      <c r="C10488" s="190" t="s">
        <v>297</v>
      </c>
      <c r="D10488" s="191">
        <v>2207.98</v>
      </c>
      <c r="E10488" s="191"/>
    </row>
    <row r="10489" spans="1:5" x14ac:dyDescent="0.3">
      <c r="A10489" s="188" t="s">
        <v>14719</v>
      </c>
      <c r="B10489" s="189" t="s">
        <v>14720</v>
      </c>
      <c r="C10489" s="190" t="s">
        <v>297</v>
      </c>
      <c r="D10489" s="191">
        <v>2777.6</v>
      </c>
      <c r="E10489" s="191"/>
    </row>
    <row r="10490" spans="1:5" x14ac:dyDescent="0.3">
      <c r="A10490" s="188" t="s">
        <v>14721</v>
      </c>
      <c r="B10490" s="189" t="s">
        <v>14722</v>
      </c>
      <c r="C10490" s="190" t="s">
        <v>297</v>
      </c>
      <c r="D10490" s="191">
        <v>2994.6</v>
      </c>
      <c r="E10490" s="191"/>
    </row>
    <row r="10491" spans="1:5" x14ac:dyDescent="0.3">
      <c r="A10491" s="188" t="s">
        <v>45060</v>
      </c>
      <c r="B10491" s="189" t="s">
        <v>45061</v>
      </c>
      <c r="C10491" s="190" t="s">
        <v>297</v>
      </c>
      <c r="D10491" s="191">
        <v>52.48</v>
      </c>
      <c r="E10491" s="191"/>
    </row>
    <row r="10492" spans="1:5" x14ac:dyDescent="0.3">
      <c r="A10492" s="188" t="s">
        <v>45062</v>
      </c>
      <c r="B10492" s="189" t="s">
        <v>45061</v>
      </c>
      <c r="C10492" s="190" t="s">
        <v>297</v>
      </c>
      <c r="D10492" s="191">
        <v>52.48</v>
      </c>
      <c r="E10492" s="191"/>
    </row>
    <row r="10493" spans="1:5" x14ac:dyDescent="0.3">
      <c r="A10493" s="188" t="s">
        <v>45063</v>
      </c>
      <c r="B10493" s="189" t="s">
        <v>45064</v>
      </c>
      <c r="C10493" s="190" t="s">
        <v>297</v>
      </c>
      <c r="D10493" s="191">
        <v>56.72</v>
      </c>
      <c r="E10493" s="191"/>
    </row>
    <row r="10494" spans="1:5" x14ac:dyDescent="0.3">
      <c r="A10494" s="188" t="s">
        <v>45065</v>
      </c>
      <c r="B10494" s="189" t="s">
        <v>45064</v>
      </c>
      <c r="C10494" s="190" t="s">
        <v>297</v>
      </c>
      <c r="D10494" s="191">
        <v>56.72</v>
      </c>
      <c r="E10494" s="191"/>
    </row>
    <row r="10495" spans="1:5" x14ac:dyDescent="0.3">
      <c r="A10495" s="188" t="s">
        <v>14723</v>
      </c>
      <c r="B10495" s="189" t="s">
        <v>14724</v>
      </c>
      <c r="C10495" s="190" t="s">
        <v>297</v>
      </c>
      <c r="D10495" s="191">
        <v>18692.38</v>
      </c>
      <c r="E10495" s="191"/>
    </row>
    <row r="10496" spans="1:5" x14ac:dyDescent="0.3">
      <c r="A10496" s="188" t="s">
        <v>14725</v>
      </c>
      <c r="B10496" s="189" t="s">
        <v>14726</v>
      </c>
      <c r="C10496" s="190" t="s">
        <v>297</v>
      </c>
      <c r="D10496" s="191">
        <v>23685.55</v>
      </c>
      <c r="E10496" s="191"/>
    </row>
    <row r="10497" spans="1:5" x14ac:dyDescent="0.3">
      <c r="A10497" s="188" t="s">
        <v>14727</v>
      </c>
      <c r="B10497" s="189" t="s">
        <v>14728</v>
      </c>
      <c r="C10497" s="190" t="s">
        <v>297</v>
      </c>
      <c r="D10497" s="191">
        <v>30727.200000000001</v>
      </c>
      <c r="E10497" s="191"/>
    </row>
    <row r="10498" spans="1:5" x14ac:dyDescent="0.3">
      <c r="A10498" s="188" t="s">
        <v>14729</v>
      </c>
      <c r="B10498" s="189" t="s">
        <v>14730</v>
      </c>
      <c r="C10498" s="190" t="s">
        <v>297</v>
      </c>
      <c r="D10498" s="191">
        <v>41609.75</v>
      </c>
      <c r="E10498" s="191"/>
    </row>
    <row r="10499" spans="1:5" x14ac:dyDescent="0.3">
      <c r="A10499" s="188" t="s">
        <v>14731</v>
      </c>
      <c r="B10499" s="189" t="s">
        <v>14732</v>
      </c>
      <c r="C10499" s="190" t="s">
        <v>297</v>
      </c>
      <c r="D10499" s="191">
        <v>40329.449999999997</v>
      </c>
      <c r="E10499" s="191"/>
    </row>
    <row r="10500" spans="1:5" x14ac:dyDescent="0.3">
      <c r="A10500" s="188" t="s">
        <v>14733</v>
      </c>
      <c r="B10500" s="189" t="s">
        <v>14734</v>
      </c>
      <c r="C10500" s="190" t="s">
        <v>297</v>
      </c>
      <c r="D10500" s="191">
        <v>46090.8</v>
      </c>
      <c r="E10500" s="191"/>
    </row>
    <row r="10501" spans="1:5" x14ac:dyDescent="0.3">
      <c r="A10501" s="188" t="s">
        <v>14735</v>
      </c>
      <c r="B10501" s="189" t="s">
        <v>14736</v>
      </c>
      <c r="C10501" s="190" t="s">
        <v>297</v>
      </c>
      <c r="D10501" s="191">
        <v>57613.5</v>
      </c>
      <c r="E10501" s="191"/>
    </row>
    <row r="10502" spans="1:5" x14ac:dyDescent="0.3">
      <c r="A10502" s="188" t="s">
        <v>14737</v>
      </c>
      <c r="B10502" s="189" t="s">
        <v>14738</v>
      </c>
      <c r="C10502" s="190" t="s">
        <v>297</v>
      </c>
      <c r="D10502" s="191">
        <v>74257.399999999994</v>
      </c>
      <c r="E10502" s="191"/>
    </row>
    <row r="10503" spans="1:5" x14ac:dyDescent="0.3">
      <c r="A10503" s="188" t="s">
        <v>14739</v>
      </c>
      <c r="B10503" s="189" t="s">
        <v>14740</v>
      </c>
      <c r="C10503" s="190" t="s">
        <v>297</v>
      </c>
      <c r="D10503" s="191">
        <v>79338.179999999993</v>
      </c>
      <c r="E10503" s="191"/>
    </row>
    <row r="10504" spans="1:5" x14ac:dyDescent="0.3">
      <c r="A10504" s="188" t="s">
        <v>14741</v>
      </c>
      <c r="B10504" s="189" t="s">
        <v>14742</v>
      </c>
      <c r="C10504" s="190" t="s">
        <v>297</v>
      </c>
      <c r="D10504" s="191">
        <v>18149.259999999998</v>
      </c>
      <c r="E10504" s="191"/>
    </row>
    <row r="10505" spans="1:5" x14ac:dyDescent="0.3">
      <c r="A10505" s="188" t="s">
        <v>14743</v>
      </c>
      <c r="B10505" s="189" t="s">
        <v>14744</v>
      </c>
      <c r="C10505" s="190" t="s">
        <v>297</v>
      </c>
      <c r="D10505" s="191">
        <v>25581.82</v>
      </c>
      <c r="E10505" s="191"/>
    </row>
    <row r="10506" spans="1:5" x14ac:dyDescent="0.3">
      <c r="A10506" s="188" t="s">
        <v>14745</v>
      </c>
      <c r="B10506" s="189" t="s">
        <v>14746</v>
      </c>
      <c r="C10506" s="190" t="s">
        <v>297</v>
      </c>
      <c r="D10506" s="191">
        <v>28520.26</v>
      </c>
      <c r="E10506" s="191"/>
    </row>
    <row r="10507" spans="1:5" x14ac:dyDescent="0.3">
      <c r="A10507" s="188" t="s">
        <v>14747</v>
      </c>
      <c r="B10507" s="189" t="s">
        <v>14748</v>
      </c>
      <c r="C10507" s="190" t="s">
        <v>297</v>
      </c>
      <c r="D10507" s="191">
        <v>32668.67</v>
      </c>
      <c r="E10507" s="191"/>
    </row>
    <row r="10508" spans="1:5" x14ac:dyDescent="0.3">
      <c r="A10508" s="188" t="s">
        <v>14749</v>
      </c>
      <c r="B10508" s="189" t="s">
        <v>14750</v>
      </c>
      <c r="C10508" s="190" t="s">
        <v>297</v>
      </c>
      <c r="D10508" s="191">
        <v>38933.620000000003</v>
      </c>
      <c r="E10508" s="191"/>
    </row>
    <row r="10509" spans="1:5" x14ac:dyDescent="0.3">
      <c r="A10509" s="188" t="s">
        <v>14751</v>
      </c>
      <c r="B10509" s="189" t="s">
        <v>14752</v>
      </c>
      <c r="C10509" s="190" t="s">
        <v>297</v>
      </c>
      <c r="D10509" s="191">
        <v>52333.81</v>
      </c>
      <c r="E10509" s="191"/>
    </row>
    <row r="10510" spans="1:5" x14ac:dyDescent="0.3">
      <c r="A10510" s="188" t="s">
        <v>14753</v>
      </c>
      <c r="B10510" s="189" t="s">
        <v>14754</v>
      </c>
      <c r="C10510" s="190" t="s">
        <v>297</v>
      </c>
      <c r="D10510" s="191">
        <v>71430.3</v>
      </c>
      <c r="E10510" s="191"/>
    </row>
    <row r="10511" spans="1:5" x14ac:dyDescent="0.3">
      <c r="A10511" s="188" t="s">
        <v>14755</v>
      </c>
      <c r="B10511" s="189" t="s">
        <v>14756</v>
      </c>
      <c r="C10511" s="190" t="s">
        <v>297</v>
      </c>
      <c r="D10511" s="191">
        <v>81066.69</v>
      </c>
      <c r="E10511" s="191"/>
    </row>
    <row r="10512" spans="1:5" x14ac:dyDescent="0.3">
      <c r="A10512" s="188" t="s">
        <v>14757</v>
      </c>
      <c r="B10512" s="189" t="s">
        <v>14758</v>
      </c>
      <c r="C10512" s="190" t="s">
        <v>297</v>
      </c>
      <c r="D10512" s="191">
        <v>84523.69</v>
      </c>
      <c r="E10512" s="191"/>
    </row>
    <row r="10513" spans="1:5" x14ac:dyDescent="0.3">
      <c r="A10513" s="188" t="s">
        <v>14759</v>
      </c>
      <c r="B10513" s="189" t="s">
        <v>14760</v>
      </c>
      <c r="C10513" s="190" t="s">
        <v>297</v>
      </c>
      <c r="D10513" s="191">
        <v>46323.81</v>
      </c>
      <c r="E10513" s="191"/>
    </row>
    <row r="10514" spans="1:5" x14ac:dyDescent="0.3">
      <c r="A10514" s="188" t="s">
        <v>14761</v>
      </c>
      <c r="B10514" s="189" t="s">
        <v>14762</v>
      </c>
      <c r="C10514" s="190" t="s">
        <v>297</v>
      </c>
      <c r="D10514" s="191">
        <v>21124.95</v>
      </c>
      <c r="E10514" s="191"/>
    </row>
    <row r="10515" spans="1:5" x14ac:dyDescent="0.3">
      <c r="A10515" s="188" t="s">
        <v>14763</v>
      </c>
      <c r="B10515" s="189" t="s">
        <v>14764</v>
      </c>
      <c r="C10515" s="190" t="s">
        <v>297</v>
      </c>
      <c r="D10515" s="191">
        <v>22853.360000000001</v>
      </c>
      <c r="E10515" s="191"/>
    </row>
    <row r="10516" spans="1:5" x14ac:dyDescent="0.3">
      <c r="A10516" s="188" t="s">
        <v>14765</v>
      </c>
      <c r="B10516" s="189" t="s">
        <v>14766</v>
      </c>
      <c r="C10516" s="190" t="s">
        <v>297</v>
      </c>
      <c r="D10516" s="191">
        <v>23928.81</v>
      </c>
      <c r="E10516" s="191"/>
    </row>
    <row r="10517" spans="1:5" x14ac:dyDescent="0.3">
      <c r="A10517" s="188" t="s">
        <v>14767</v>
      </c>
      <c r="B10517" s="189" t="s">
        <v>14768</v>
      </c>
      <c r="C10517" s="190" t="s">
        <v>297</v>
      </c>
      <c r="D10517" s="191">
        <v>39582.68</v>
      </c>
      <c r="E10517" s="191"/>
    </row>
    <row r="10518" spans="1:5" x14ac:dyDescent="0.3">
      <c r="A10518" s="188" t="s">
        <v>14769</v>
      </c>
      <c r="B10518" s="189" t="s">
        <v>14770</v>
      </c>
      <c r="C10518" s="190" t="s">
        <v>297</v>
      </c>
      <c r="D10518" s="191">
        <v>30727.200000000001</v>
      </c>
      <c r="E10518" s="191"/>
    </row>
    <row r="10519" spans="1:5" x14ac:dyDescent="0.3">
      <c r="A10519" s="188" t="s">
        <v>45066</v>
      </c>
      <c r="B10519" s="189" t="s">
        <v>45067</v>
      </c>
      <c r="C10519" s="190" t="s">
        <v>297</v>
      </c>
      <c r="D10519" s="191">
        <v>68.14</v>
      </c>
      <c r="E10519" s="191"/>
    </row>
    <row r="10520" spans="1:5" x14ac:dyDescent="0.3">
      <c r="A10520" s="188" t="s">
        <v>45068</v>
      </c>
      <c r="B10520" s="189" t="s">
        <v>45069</v>
      </c>
      <c r="C10520" s="190" t="s">
        <v>297</v>
      </c>
      <c r="D10520" s="191">
        <v>57.26</v>
      </c>
      <c r="E10520" s="191"/>
    </row>
    <row r="10521" spans="1:5" x14ac:dyDescent="0.3">
      <c r="A10521" s="188" t="s">
        <v>45070</v>
      </c>
      <c r="B10521" s="189" t="s">
        <v>45071</v>
      </c>
      <c r="C10521" s="190" t="s">
        <v>297</v>
      </c>
      <c r="D10521" s="191">
        <v>58.87</v>
      </c>
      <c r="E10521" s="191"/>
    </row>
    <row r="10522" spans="1:5" x14ac:dyDescent="0.3">
      <c r="A10522" s="188" t="s">
        <v>45072</v>
      </c>
      <c r="B10522" s="189" t="s">
        <v>45073</v>
      </c>
      <c r="C10522" s="190" t="s">
        <v>297</v>
      </c>
      <c r="D10522" s="191">
        <v>92.34</v>
      </c>
      <c r="E10522" s="191"/>
    </row>
    <row r="10523" spans="1:5" x14ac:dyDescent="0.3">
      <c r="A10523" s="188" t="s">
        <v>45074</v>
      </c>
      <c r="B10523" s="189" t="s">
        <v>45075</v>
      </c>
      <c r="C10523" s="190" t="s">
        <v>113</v>
      </c>
      <c r="D10523" s="191">
        <v>86.8</v>
      </c>
      <c r="E10523" s="191"/>
    </row>
    <row r="10524" spans="1:5" x14ac:dyDescent="0.3">
      <c r="A10524" s="188" t="s">
        <v>14771</v>
      </c>
      <c r="B10524" s="189" t="s">
        <v>14772</v>
      </c>
      <c r="C10524" s="190" t="s">
        <v>297</v>
      </c>
      <c r="D10524" s="191">
        <v>172.7</v>
      </c>
      <c r="E10524" s="191"/>
    </row>
    <row r="10525" spans="1:5" x14ac:dyDescent="0.3">
      <c r="A10525" s="188" t="s">
        <v>14773</v>
      </c>
      <c r="B10525" s="189" t="s">
        <v>14774</v>
      </c>
      <c r="C10525" s="190" t="s">
        <v>297</v>
      </c>
      <c r="D10525" s="191">
        <v>266.08999999999997</v>
      </c>
      <c r="E10525" s="191"/>
    </row>
    <row r="10526" spans="1:5" x14ac:dyDescent="0.3">
      <c r="A10526" s="188" t="s">
        <v>14775</v>
      </c>
      <c r="B10526" s="189" t="s">
        <v>14776</v>
      </c>
      <c r="C10526" s="190" t="s">
        <v>297</v>
      </c>
      <c r="D10526" s="191">
        <v>364.53</v>
      </c>
      <c r="E10526" s="191"/>
    </row>
    <row r="10527" spans="1:5" x14ac:dyDescent="0.3">
      <c r="A10527" s="188" t="s">
        <v>14777</v>
      </c>
      <c r="B10527" s="189" t="s">
        <v>14778</v>
      </c>
      <c r="C10527" s="190" t="s">
        <v>297</v>
      </c>
      <c r="D10527" s="191">
        <v>563.32000000000005</v>
      </c>
      <c r="E10527" s="191"/>
    </row>
    <row r="10528" spans="1:5" x14ac:dyDescent="0.3">
      <c r="A10528" s="188" t="s">
        <v>14779</v>
      </c>
      <c r="B10528" s="189" t="s">
        <v>14780</v>
      </c>
      <c r="C10528" s="190" t="s">
        <v>297</v>
      </c>
      <c r="D10528" s="191">
        <v>1049.81</v>
      </c>
      <c r="E10528" s="191"/>
    </row>
    <row r="10529" spans="1:5" x14ac:dyDescent="0.3">
      <c r="A10529" s="188" t="s">
        <v>14781</v>
      </c>
      <c r="B10529" s="189" t="s">
        <v>14782</v>
      </c>
      <c r="C10529" s="190" t="s">
        <v>297</v>
      </c>
      <c r="D10529" s="191">
        <v>1490.07</v>
      </c>
      <c r="E10529" s="191"/>
    </row>
    <row r="10530" spans="1:5" x14ac:dyDescent="0.3">
      <c r="A10530" s="188" t="s">
        <v>14783</v>
      </c>
      <c r="B10530" s="189" t="s">
        <v>14784</v>
      </c>
      <c r="C10530" s="190" t="s">
        <v>297</v>
      </c>
      <c r="D10530" s="191">
        <v>2485.81</v>
      </c>
      <c r="E10530" s="191"/>
    </row>
    <row r="10531" spans="1:5" x14ac:dyDescent="0.3">
      <c r="A10531" s="188" t="s">
        <v>45076</v>
      </c>
      <c r="B10531" s="189" t="s">
        <v>45077</v>
      </c>
      <c r="C10531" s="190" t="s">
        <v>297</v>
      </c>
      <c r="D10531" s="191">
        <v>9.66</v>
      </c>
      <c r="E10531" s="191"/>
    </row>
    <row r="10532" spans="1:5" x14ac:dyDescent="0.3">
      <c r="A10532" s="188" t="s">
        <v>45078</v>
      </c>
      <c r="B10532" s="189" t="s">
        <v>45077</v>
      </c>
      <c r="C10532" s="190" t="s">
        <v>297</v>
      </c>
      <c r="D10532" s="191">
        <v>9.66</v>
      </c>
      <c r="E10532" s="191"/>
    </row>
    <row r="10533" spans="1:5" x14ac:dyDescent="0.3">
      <c r="A10533" s="188" t="s">
        <v>45079</v>
      </c>
      <c r="B10533" s="189" t="s">
        <v>45080</v>
      </c>
      <c r="C10533" s="190" t="s">
        <v>297</v>
      </c>
      <c r="D10533" s="191">
        <v>12.13</v>
      </c>
      <c r="E10533" s="191"/>
    </row>
    <row r="10534" spans="1:5" x14ac:dyDescent="0.3">
      <c r="A10534" s="188" t="s">
        <v>45081</v>
      </c>
      <c r="B10534" s="189" t="s">
        <v>45080</v>
      </c>
      <c r="C10534" s="190" t="s">
        <v>297</v>
      </c>
      <c r="D10534" s="191">
        <v>12.13</v>
      </c>
      <c r="E10534" s="191"/>
    </row>
    <row r="10535" spans="1:5" x14ac:dyDescent="0.3">
      <c r="A10535" s="188" t="s">
        <v>45082</v>
      </c>
      <c r="B10535" s="189" t="s">
        <v>45083</v>
      </c>
      <c r="C10535" s="190" t="s">
        <v>297</v>
      </c>
      <c r="D10535" s="191">
        <v>12.98</v>
      </c>
      <c r="E10535" s="191"/>
    </row>
    <row r="10536" spans="1:5" x14ac:dyDescent="0.3">
      <c r="A10536" s="188" t="s">
        <v>45084</v>
      </c>
      <c r="B10536" s="189" t="s">
        <v>45083</v>
      </c>
      <c r="C10536" s="190" t="s">
        <v>297</v>
      </c>
      <c r="D10536" s="191">
        <v>12.98</v>
      </c>
      <c r="E10536" s="191"/>
    </row>
    <row r="10537" spans="1:5" x14ac:dyDescent="0.3">
      <c r="A10537" s="188" t="s">
        <v>45085</v>
      </c>
      <c r="B10537" s="189" t="s">
        <v>45086</v>
      </c>
      <c r="C10537" s="190" t="s">
        <v>297</v>
      </c>
      <c r="D10537" s="191">
        <v>9.26</v>
      </c>
      <c r="E10537" s="191"/>
    </row>
    <row r="10538" spans="1:5" x14ac:dyDescent="0.3">
      <c r="A10538" s="188" t="s">
        <v>45087</v>
      </c>
      <c r="B10538" s="189" t="s">
        <v>45086</v>
      </c>
      <c r="C10538" s="190" t="s">
        <v>297</v>
      </c>
      <c r="D10538" s="191">
        <v>9.26</v>
      </c>
      <c r="E10538" s="191"/>
    </row>
    <row r="10539" spans="1:5" x14ac:dyDescent="0.3">
      <c r="A10539" s="188" t="s">
        <v>45088</v>
      </c>
      <c r="B10539" s="189" t="s">
        <v>45089</v>
      </c>
      <c r="C10539" s="190" t="s">
        <v>297</v>
      </c>
      <c r="D10539" s="191">
        <v>12.29</v>
      </c>
      <c r="E10539" s="191"/>
    </row>
    <row r="10540" spans="1:5" x14ac:dyDescent="0.3">
      <c r="A10540" s="188" t="s">
        <v>45090</v>
      </c>
      <c r="B10540" s="189" t="s">
        <v>45089</v>
      </c>
      <c r="C10540" s="190" t="s">
        <v>297</v>
      </c>
      <c r="D10540" s="191">
        <v>12.29</v>
      </c>
      <c r="E10540" s="191"/>
    </row>
    <row r="10541" spans="1:5" x14ac:dyDescent="0.3">
      <c r="A10541" s="188" t="s">
        <v>45091</v>
      </c>
      <c r="B10541" s="189" t="s">
        <v>45092</v>
      </c>
      <c r="C10541" s="190" t="s">
        <v>297</v>
      </c>
      <c r="D10541" s="191">
        <v>11.79</v>
      </c>
      <c r="E10541" s="191"/>
    </row>
    <row r="10542" spans="1:5" x14ac:dyDescent="0.3">
      <c r="A10542" s="188" t="s">
        <v>45093</v>
      </c>
      <c r="B10542" s="189" t="s">
        <v>45092</v>
      </c>
      <c r="C10542" s="190" t="s">
        <v>297</v>
      </c>
      <c r="D10542" s="191">
        <v>11.79</v>
      </c>
      <c r="E10542" s="191"/>
    </row>
    <row r="10543" spans="1:5" x14ac:dyDescent="0.3">
      <c r="A10543" s="188" t="s">
        <v>45094</v>
      </c>
      <c r="B10543" s="189" t="s">
        <v>45095</v>
      </c>
      <c r="C10543" s="190" t="s">
        <v>297</v>
      </c>
      <c r="D10543" s="191">
        <v>609.77</v>
      </c>
      <c r="E10543" s="191"/>
    </row>
    <row r="10544" spans="1:5" x14ac:dyDescent="0.3">
      <c r="A10544" s="188" t="s">
        <v>45096</v>
      </c>
      <c r="B10544" s="189" t="s">
        <v>45097</v>
      </c>
      <c r="C10544" s="190" t="s">
        <v>297</v>
      </c>
      <c r="D10544" s="191">
        <v>58.71</v>
      </c>
      <c r="E10544" s="191"/>
    </row>
    <row r="10545" spans="1:5" x14ac:dyDescent="0.3">
      <c r="A10545" s="188" t="s">
        <v>14785</v>
      </c>
      <c r="B10545" s="189" t="s">
        <v>14786</v>
      </c>
      <c r="C10545" s="190" t="s">
        <v>82</v>
      </c>
      <c r="D10545" s="191">
        <v>41.15</v>
      </c>
      <c r="E10545" s="191"/>
    </row>
    <row r="10546" spans="1:5" x14ac:dyDescent="0.3">
      <c r="A10546" s="188" t="s">
        <v>45098</v>
      </c>
      <c r="B10546" s="189" t="s">
        <v>45099</v>
      </c>
      <c r="C10546" s="190" t="s">
        <v>43</v>
      </c>
      <c r="D10546" s="191">
        <v>175.95</v>
      </c>
      <c r="E10546" s="191"/>
    </row>
    <row r="10547" spans="1:5" x14ac:dyDescent="0.3">
      <c r="A10547" s="188" t="s">
        <v>14787</v>
      </c>
      <c r="B10547" s="189" t="s">
        <v>14788</v>
      </c>
      <c r="C10547" s="190" t="s">
        <v>297</v>
      </c>
      <c r="D10547" s="191">
        <v>168.55</v>
      </c>
      <c r="E10547" s="191"/>
    </row>
    <row r="10548" spans="1:5" x14ac:dyDescent="0.3">
      <c r="A10548" s="188" t="s">
        <v>14789</v>
      </c>
      <c r="B10548" s="189" t="s">
        <v>14790</v>
      </c>
      <c r="C10548" s="190" t="s">
        <v>111</v>
      </c>
      <c r="D10548" s="191">
        <v>5.35</v>
      </c>
      <c r="E10548" s="191"/>
    </row>
    <row r="10549" spans="1:5" x14ac:dyDescent="0.3">
      <c r="A10549" s="188" t="s">
        <v>45100</v>
      </c>
      <c r="B10549" s="189" t="s">
        <v>45101</v>
      </c>
      <c r="C10549" s="190" t="s">
        <v>297</v>
      </c>
      <c r="D10549" s="191">
        <v>347.2</v>
      </c>
      <c r="E10549" s="191"/>
    </row>
    <row r="10550" spans="1:5" x14ac:dyDescent="0.3">
      <c r="A10550" s="188" t="s">
        <v>14791</v>
      </c>
      <c r="B10550" s="189" t="s">
        <v>14792</v>
      </c>
      <c r="C10550" s="190" t="s">
        <v>111</v>
      </c>
      <c r="D10550" s="191">
        <v>1.38</v>
      </c>
      <c r="E10550" s="191"/>
    </row>
    <row r="10551" spans="1:5" x14ac:dyDescent="0.3">
      <c r="A10551" s="188" t="s">
        <v>14793</v>
      </c>
      <c r="B10551" s="189" t="s">
        <v>14794</v>
      </c>
      <c r="C10551" s="190" t="s">
        <v>111</v>
      </c>
      <c r="D10551" s="191">
        <v>55.83</v>
      </c>
      <c r="E10551" s="191"/>
    </row>
    <row r="10552" spans="1:5" x14ac:dyDescent="0.3">
      <c r="A10552" s="188" t="s">
        <v>45102</v>
      </c>
      <c r="B10552" s="189" t="s">
        <v>45103</v>
      </c>
      <c r="C10552" s="190" t="s">
        <v>297</v>
      </c>
      <c r="D10552" s="191">
        <v>24.41</v>
      </c>
      <c r="E10552" s="191"/>
    </row>
    <row r="10553" spans="1:5" x14ac:dyDescent="0.3">
      <c r="A10553" s="188" t="s">
        <v>45104</v>
      </c>
      <c r="B10553" s="189" t="s">
        <v>45105</v>
      </c>
      <c r="C10553" s="190" t="s">
        <v>297</v>
      </c>
      <c r="D10553" s="191">
        <v>24.41</v>
      </c>
      <c r="E10553" s="191"/>
    </row>
    <row r="10554" spans="1:5" x14ac:dyDescent="0.3">
      <c r="A10554" s="188" t="s">
        <v>45106</v>
      </c>
      <c r="B10554" s="189" t="s">
        <v>45107</v>
      </c>
      <c r="C10554" s="190" t="s">
        <v>297</v>
      </c>
      <c r="D10554" s="191">
        <v>24.41</v>
      </c>
      <c r="E10554" s="191"/>
    </row>
    <row r="10555" spans="1:5" x14ac:dyDescent="0.3">
      <c r="A10555" s="188" t="s">
        <v>45108</v>
      </c>
      <c r="B10555" s="189" t="s">
        <v>45109</v>
      </c>
      <c r="C10555" s="190" t="s">
        <v>297</v>
      </c>
      <c r="D10555" s="191">
        <v>24.41</v>
      </c>
      <c r="E10555" s="191"/>
    </row>
    <row r="10556" spans="1:5" x14ac:dyDescent="0.3">
      <c r="A10556" s="188" t="s">
        <v>45110</v>
      </c>
      <c r="B10556" s="189" t="s">
        <v>45111</v>
      </c>
      <c r="C10556" s="190" t="s">
        <v>297</v>
      </c>
      <c r="D10556" s="191">
        <v>17.29</v>
      </c>
      <c r="E10556" s="191"/>
    </row>
    <row r="10557" spans="1:5" x14ac:dyDescent="0.3">
      <c r="A10557" s="188" t="s">
        <v>45112</v>
      </c>
      <c r="B10557" s="189" t="s">
        <v>45113</v>
      </c>
      <c r="C10557" s="190" t="s">
        <v>297</v>
      </c>
      <c r="D10557" s="191">
        <v>17.72</v>
      </c>
      <c r="E10557" s="191"/>
    </row>
    <row r="10558" spans="1:5" x14ac:dyDescent="0.3">
      <c r="A10558" s="188" t="s">
        <v>45114</v>
      </c>
      <c r="B10558" s="189" t="s">
        <v>45115</v>
      </c>
      <c r="C10558" s="190" t="s">
        <v>297</v>
      </c>
      <c r="D10558" s="191">
        <v>17.72</v>
      </c>
      <c r="E10558" s="191"/>
    </row>
    <row r="10559" spans="1:5" x14ac:dyDescent="0.3">
      <c r="A10559" s="188" t="s">
        <v>45116</v>
      </c>
      <c r="B10559" s="189" t="s">
        <v>45117</v>
      </c>
      <c r="C10559" s="190" t="s">
        <v>297</v>
      </c>
      <c r="D10559" s="191">
        <v>10.92</v>
      </c>
      <c r="E10559" s="191"/>
    </row>
    <row r="10560" spans="1:5" x14ac:dyDescent="0.3">
      <c r="A10560" s="188" t="s">
        <v>45118</v>
      </c>
      <c r="B10560" s="189" t="s">
        <v>45119</v>
      </c>
      <c r="C10560" s="190" t="s">
        <v>297</v>
      </c>
      <c r="D10560" s="191">
        <v>10.119999999999999</v>
      </c>
      <c r="E10560" s="191"/>
    </row>
    <row r="10561" spans="1:5" x14ac:dyDescent="0.3">
      <c r="A10561" s="188" t="s">
        <v>45120</v>
      </c>
      <c r="B10561" s="189" t="s">
        <v>45121</v>
      </c>
      <c r="C10561" s="190" t="s">
        <v>297</v>
      </c>
      <c r="D10561" s="191">
        <v>7.66</v>
      </c>
      <c r="E10561" s="191"/>
    </row>
    <row r="10562" spans="1:5" x14ac:dyDescent="0.3">
      <c r="A10562" s="188" t="s">
        <v>45122</v>
      </c>
      <c r="B10562" s="189" t="s">
        <v>45123</v>
      </c>
      <c r="C10562" s="190" t="s">
        <v>297</v>
      </c>
      <c r="D10562" s="191">
        <v>7.23</v>
      </c>
      <c r="E10562" s="191"/>
    </row>
    <row r="10563" spans="1:5" x14ac:dyDescent="0.3">
      <c r="A10563" s="188" t="s">
        <v>45124</v>
      </c>
      <c r="B10563" s="189" t="s">
        <v>45125</v>
      </c>
      <c r="C10563" s="190" t="s">
        <v>297</v>
      </c>
      <c r="D10563" s="191">
        <v>15.44</v>
      </c>
      <c r="E10563" s="191"/>
    </row>
    <row r="10564" spans="1:5" x14ac:dyDescent="0.3">
      <c r="A10564" s="188" t="s">
        <v>45126</v>
      </c>
      <c r="B10564" s="189" t="s">
        <v>45127</v>
      </c>
      <c r="C10564" s="190" t="s">
        <v>297</v>
      </c>
      <c r="D10564" s="191">
        <v>13.26</v>
      </c>
      <c r="E10564" s="191"/>
    </row>
    <row r="10565" spans="1:5" x14ac:dyDescent="0.3">
      <c r="A10565" s="188" t="s">
        <v>45128</v>
      </c>
      <c r="B10565" s="189" t="s">
        <v>45129</v>
      </c>
      <c r="C10565" s="190" t="s">
        <v>297</v>
      </c>
      <c r="D10565" s="191">
        <v>8.1999999999999993</v>
      </c>
      <c r="E10565" s="191"/>
    </row>
    <row r="10566" spans="1:5" x14ac:dyDescent="0.3">
      <c r="A10566" s="188" t="s">
        <v>45130</v>
      </c>
      <c r="B10566" s="189" t="s">
        <v>45131</v>
      </c>
      <c r="C10566" s="190" t="s">
        <v>297</v>
      </c>
      <c r="D10566" s="191">
        <v>3.83</v>
      </c>
      <c r="E10566" s="191"/>
    </row>
    <row r="10567" spans="1:5" x14ac:dyDescent="0.3">
      <c r="A10567" s="188" t="s">
        <v>45132</v>
      </c>
      <c r="B10567" s="189" t="s">
        <v>45133</v>
      </c>
      <c r="C10567" s="190" t="s">
        <v>297</v>
      </c>
      <c r="D10567" s="191">
        <v>9.9499999999999993</v>
      </c>
      <c r="E10567" s="191"/>
    </row>
    <row r="10568" spans="1:5" x14ac:dyDescent="0.3">
      <c r="A10568" s="188" t="s">
        <v>45134</v>
      </c>
      <c r="B10568" s="189" t="s">
        <v>45135</v>
      </c>
      <c r="C10568" s="190" t="s">
        <v>297</v>
      </c>
      <c r="D10568" s="191">
        <v>5.67</v>
      </c>
      <c r="E10568" s="191"/>
    </row>
    <row r="10569" spans="1:5" x14ac:dyDescent="0.3">
      <c r="A10569" s="188" t="s">
        <v>14795</v>
      </c>
      <c r="B10569" s="189" t="s">
        <v>14796</v>
      </c>
      <c r="C10569" s="190" t="s">
        <v>297</v>
      </c>
      <c r="D10569" s="191">
        <v>32.64</v>
      </c>
      <c r="E10569" s="191"/>
    </row>
    <row r="10570" spans="1:5" x14ac:dyDescent="0.3">
      <c r="A10570" s="188" t="s">
        <v>14797</v>
      </c>
      <c r="B10570" s="189" t="s">
        <v>14798</v>
      </c>
      <c r="C10570" s="190" t="s">
        <v>297</v>
      </c>
      <c r="D10570" s="191">
        <v>12</v>
      </c>
      <c r="E10570" s="191"/>
    </row>
    <row r="10571" spans="1:5" x14ac:dyDescent="0.3">
      <c r="A10571" s="188" t="s">
        <v>14799</v>
      </c>
      <c r="B10571" s="189" t="s">
        <v>14800</v>
      </c>
      <c r="C10571" s="190" t="s">
        <v>297</v>
      </c>
      <c r="D10571" s="191">
        <v>14.16</v>
      </c>
      <c r="E10571" s="191"/>
    </row>
    <row r="10572" spans="1:5" x14ac:dyDescent="0.3">
      <c r="A10572" s="188" t="s">
        <v>14801</v>
      </c>
      <c r="B10572" s="189" t="s">
        <v>14802</v>
      </c>
      <c r="C10572" s="190" t="s">
        <v>297</v>
      </c>
      <c r="D10572" s="191">
        <v>96.11</v>
      </c>
      <c r="E10572" s="191"/>
    </row>
    <row r="10573" spans="1:5" x14ac:dyDescent="0.3">
      <c r="A10573" s="188" t="s">
        <v>45136</v>
      </c>
      <c r="B10573" s="189" t="s">
        <v>45137</v>
      </c>
      <c r="C10573" s="190" t="s">
        <v>297</v>
      </c>
      <c r="D10573" s="191">
        <v>189.04</v>
      </c>
      <c r="E10573" s="191"/>
    </row>
    <row r="10574" spans="1:5" x14ac:dyDescent="0.3">
      <c r="A10574" s="188" t="s">
        <v>14803</v>
      </c>
      <c r="B10574" s="189" t="s">
        <v>14804</v>
      </c>
      <c r="C10574" s="190" t="s">
        <v>111</v>
      </c>
      <c r="D10574" s="191">
        <v>6.82</v>
      </c>
      <c r="E10574" s="191"/>
    </row>
    <row r="10575" spans="1:5" x14ac:dyDescent="0.3">
      <c r="A10575" s="188" t="s">
        <v>14805</v>
      </c>
      <c r="B10575" s="189" t="s">
        <v>14806</v>
      </c>
      <c r="C10575" s="190" t="s">
        <v>297</v>
      </c>
      <c r="D10575" s="191">
        <v>36.369999999999997</v>
      </c>
      <c r="E10575" s="191"/>
    </row>
    <row r="10576" spans="1:5" x14ac:dyDescent="0.3">
      <c r="A10576" s="188" t="s">
        <v>14807</v>
      </c>
      <c r="B10576" s="189" t="s">
        <v>14808</v>
      </c>
      <c r="C10576" s="190" t="s">
        <v>297</v>
      </c>
      <c r="D10576" s="191">
        <v>20.25</v>
      </c>
      <c r="E10576" s="191"/>
    </row>
    <row r="10577" spans="1:5" x14ac:dyDescent="0.3">
      <c r="A10577" s="188" t="s">
        <v>14809</v>
      </c>
      <c r="B10577" s="189" t="s">
        <v>14810</v>
      </c>
      <c r="C10577" s="190" t="s">
        <v>297</v>
      </c>
      <c r="D10577" s="191">
        <v>27.97</v>
      </c>
      <c r="E10577" s="191"/>
    </row>
    <row r="10578" spans="1:5" x14ac:dyDescent="0.3">
      <c r="A10578" s="188" t="s">
        <v>14811</v>
      </c>
      <c r="B10578" s="189" t="s">
        <v>14812</v>
      </c>
      <c r="C10578" s="190" t="s">
        <v>297</v>
      </c>
      <c r="D10578" s="191">
        <v>44.59</v>
      </c>
      <c r="E10578" s="191"/>
    </row>
    <row r="10579" spans="1:5" x14ac:dyDescent="0.3">
      <c r="A10579" s="188" t="s">
        <v>14813</v>
      </c>
      <c r="B10579" s="189" t="s">
        <v>14814</v>
      </c>
      <c r="C10579" s="190" t="s">
        <v>297</v>
      </c>
      <c r="D10579" s="191">
        <v>50.13</v>
      </c>
      <c r="E10579" s="191"/>
    </row>
    <row r="10580" spans="1:5" x14ac:dyDescent="0.3">
      <c r="A10580" s="188" t="s">
        <v>14815</v>
      </c>
      <c r="B10580" s="189" t="s">
        <v>14816</v>
      </c>
      <c r="C10580" s="190" t="s">
        <v>297</v>
      </c>
      <c r="D10580" s="191">
        <v>170.94</v>
      </c>
      <c r="E10580" s="191"/>
    </row>
    <row r="10581" spans="1:5" x14ac:dyDescent="0.3">
      <c r="A10581" s="188" t="s">
        <v>14817</v>
      </c>
      <c r="B10581" s="189" t="s">
        <v>14818</v>
      </c>
      <c r="C10581" s="190" t="s">
        <v>297</v>
      </c>
      <c r="D10581" s="191">
        <v>208.35</v>
      </c>
      <c r="E10581" s="191"/>
    </row>
    <row r="10582" spans="1:5" x14ac:dyDescent="0.3">
      <c r="A10582" s="188" t="s">
        <v>45138</v>
      </c>
      <c r="B10582" s="189" t="s">
        <v>45139</v>
      </c>
      <c r="C10582" s="190" t="s">
        <v>297</v>
      </c>
      <c r="D10582" s="191">
        <v>297.81</v>
      </c>
      <c r="E10582" s="191"/>
    </row>
    <row r="10583" spans="1:5" x14ac:dyDescent="0.3">
      <c r="A10583" s="188" t="s">
        <v>45140</v>
      </c>
      <c r="B10583" s="189" t="s">
        <v>45141</v>
      </c>
      <c r="C10583" s="190" t="s">
        <v>297</v>
      </c>
      <c r="D10583" s="191">
        <v>580.89</v>
      </c>
      <c r="E10583" s="191"/>
    </row>
    <row r="10584" spans="1:5" x14ac:dyDescent="0.3">
      <c r="A10584" s="188" t="s">
        <v>45142</v>
      </c>
      <c r="B10584" s="189" t="s">
        <v>45143</v>
      </c>
      <c r="C10584" s="190" t="s">
        <v>297</v>
      </c>
      <c r="D10584" s="191">
        <v>78.989999999999995</v>
      </c>
      <c r="E10584" s="191"/>
    </row>
    <row r="10585" spans="1:5" x14ac:dyDescent="0.3">
      <c r="A10585" s="188" t="s">
        <v>45144</v>
      </c>
      <c r="B10585" s="189" t="s">
        <v>45145</v>
      </c>
      <c r="C10585" s="190" t="s">
        <v>297</v>
      </c>
      <c r="D10585" s="191">
        <v>63.1</v>
      </c>
      <c r="E10585" s="191"/>
    </row>
    <row r="10586" spans="1:5" x14ac:dyDescent="0.3">
      <c r="A10586" s="188" t="s">
        <v>45146</v>
      </c>
      <c r="B10586" s="189" t="s">
        <v>45147</v>
      </c>
      <c r="C10586" s="190" t="s">
        <v>297</v>
      </c>
      <c r="D10586" s="191">
        <v>52.2</v>
      </c>
      <c r="E10586" s="191"/>
    </row>
    <row r="10587" spans="1:5" x14ac:dyDescent="0.3">
      <c r="A10587" s="188" t="s">
        <v>45148</v>
      </c>
      <c r="B10587" s="189" t="s">
        <v>45149</v>
      </c>
      <c r="C10587" s="190" t="s">
        <v>297</v>
      </c>
      <c r="D10587" s="191">
        <v>48.23</v>
      </c>
      <c r="E10587" s="191"/>
    </row>
    <row r="10588" spans="1:5" x14ac:dyDescent="0.3">
      <c r="A10588" s="188" t="s">
        <v>45150</v>
      </c>
      <c r="B10588" s="189" t="s">
        <v>45151</v>
      </c>
      <c r="C10588" s="190" t="s">
        <v>297</v>
      </c>
      <c r="D10588" s="191">
        <v>54.46</v>
      </c>
      <c r="E10588" s="191"/>
    </row>
    <row r="10589" spans="1:5" x14ac:dyDescent="0.3">
      <c r="A10589" s="188" t="s">
        <v>45152</v>
      </c>
      <c r="B10589" s="189" t="s">
        <v>45153</v>
      </c>
      <c r="C10589" s="190" t="s">
        <v>297</v>
      </c>
      <c r="D10589" s="191">
        <v>63.94</v>
      </c>
      <c r="E10589" s="191"/>
    </row>
    <row r="10590" spans="1:5" x14ac:dyDescent="0.3">
      <c r="A10590" s="188" t="s">
        <v>45154</v>
      </c>
      <c r="B10590" s="189" t="s">
        <v>45155</v>
      </c>
      <c r="C10590" s="190" t="s">
        <v>297</v>
      </c>
      <c r="D10590" s="191">
        <v>63.06</v>
      </c>
      <c r="E10590" s="191"/>
    </row>
    <row r="10591" spans="1:5" x14ac:dyDescent="0.3">
      <c r="A10591" s="188" t="s">
        <v>45156</v>
      </c>
      <c r="B10591" s="189" t="s">
        <v>45157</v>
      </c>
      <c r="C10591" s="190" t="s">
        <v>297</v>
      </c>
      <c r="D10591" s="191">
        <v>72.39</v>
      </c>
      <c r="E10591" s="191"/>
    </row>
    <row r="10592" spans="1:5" x14ac:dyDescent="0.3">
      <c r="A10592" s="188" t="s">
        <v>45158</v>
      </c>
      <c r="B10592" s="189" t="s">
        <v>45159</v>
      </c>
      <c r="C10592" s="190" t="s">
        <v>297</v>
      </c>
      <c r="D10592" s="191">
        <v>75.27</v>
      </c>
      <c r="E10592" s="191"/>
    </row>
    <row r="10593" spans="1:5" x14ac:dyDescent="0.3">
      <c r="A10593" s="188" t="s">
        <v>45160</v>
      </c>
      <c r="B10593" s="189" t="s">
        <v>45161</v>
      </c>
      <c r="C10593" s="190" t="s">
        <v>297</v>
      </c>
      <c r="D10593" s="191">
        <v>81.44</v>
      </c>
      <c r="E10593" s="191"/>
    </row>
    <row r="10594" spans="1:5" x14ac:dyDescent="0.3">
      <c r="A10594" s="188" t="s">
        <v>45162</v>
      </c>
      <c r="B10594" s="189" t="s">
        <v>45163</v>
      </c>
      <c r="C10594" s="190" t="s">
        <v>297</v>
      </c>
      <c r="D10594" s="191">
        <v>70.09</v>
      </c>
      <c r="E10594" s="191"/>
    </row>
    <row r="10595" spans="1:5" x14ac:dyDescent="0.3">
      <c r="A10595" s="188" t="s">
        <v>45164</v>
      </c>
      <c r="B10595" s="189" t="s">
        <v>45165</v>
      </c>
      <c r="C10595" s="190" t="s">
        <v>297</v>
      </c>
      <c r="D10595" s="191">
        <v>80.88</v>
      </c>
      <c r="E10595" s="191"/>
    </row>
    <row r="10596" spans="1:5" x14ac:dyDescent="0.3">
      <c r="A10596" s="188" t="s">
        <v>45166</v>
      </c>
      <c r="B10596" s="189" t="s">
        <v>45167</v>
      </c>
      <c r="C10596" s="190" t="s">
        <v>297</v>
      </c>
      <c r="D10596" s="191">
        <v>118.16</v>
      </c>
      <c r="E10596" s="191"/>
    </row>
    <row r="10597" spans="1:5" x14ac:dyDescent="0.3">
      <c r="A10597" s="188" t="s">
        <v>45168</v>
      </c>
      <c r="B10597" s="189" t="s">
        <v>45169</v>
      </c>
      <c r="C10597" s="190" t="s">
        <v>297</v>
      </c>
      <c r="D10597" s="191">
        <v>138.53</v>
      </c>
      <c r="E10597" s="191"/>
    </row>
    <row r="10598" spans="1:5" x14ac:dyDescent="0.3">
      <c r="A10598" s="188" t="s">
        <v>45170</v>
      </c>
      <c r="B10598" s="189" t="s">
        <v>45171</v>
      </c>
      <c r="C10598" s="190" t="s">
        <v>297</v>
      </c>
      <c r="D10598" s="191">
        <v>149.72999999999999</v>
      </c>
      <c r="E10598" s="191"/>
    </row>
    <row r="10599" spans="1:5" x14ac:dyDescent="0.3">
      <c r="A10599" s="188" t="s">
        <v>45172</v>
      </c>
      <c r="B10599" s="189" t="s">
        <v>45173</v>
      </c>
      <c r="C10599" s="190" t="s">
        <v>297</v>
      </c>
      <c r="D10599" s="191">
        <v>174.24</v>
      </c>
      <c r="E10599" s="191"/>
    </row>
    <row r="10600" spans="1:5" x14ac:dyDescent="0.3">
      <c r="A10600" s="188" t="s">
        <v>45174</v>
      </c>
      <c r="B10600" s="189" t="s">
        <v>45175</v>
      </c>
      <c r="C10600" s="190" t="s">
        <v>297</v>
      </c>
      <c r="D10600" s="191">
        <v>56.38</v>
      </c>
      <c r="E10600" s="191"/>
    </row>
    <row r="10601" spans="1:5" x14ac:dyDescent="0.3">
      <c r="A10601" s="188" t="s">
        <v>45176</v>
      </c>
      <c r="B10601" s="189" t="s">
        <v>45177</v>
      </c>
      <c r="C10601" s="190" t="s">
        <v>297</v>
      </c>
      <c r="D10601" s="191">
        <v>50.75</v>
      </c>
      <c r="E10601" s="191"/>
    </row>
    <row r="10602" spans="1:5" x14ac:dyDescent="0.3">
      <c r="A10602" s="188" t="s">
        <v>45178</v>
      </c>
      <c r="B10602" s="189" t="s">
        <v>45179</v>
      </c>
      <c r="C10602" s="190" t="s">
        <v>297</v>
      </c>
      <c r="D10602" s="191">
        <v>65.180000000000007</v>
      </c>
      <c r="E10602" s="191"/>
    </row>
    <row r="10603" spans="1:5" x14ac:dyDescent="0.3">
      <c r="A10603" s="188" t="s">
        <v>45180</v>
      </c>
      <c r="B10603" s="189" t="s">
        <v>45181</v>
      </c>
      <c r="C10603" s="190" t="s">
        <v>297</v>
      </c>
      <c r="D10603" s="191">
        <v>81.680000000000007</v>
      </c>
      <c r="E10603" s="191"/>
    </row>
    <row r="10604" spans="1:5" x14ac:dyDescent="0.3">
      <c r="A10604" s="188" t="s">
        <v>45182</v>
      </c>
      <c r="B10604" s="189" t="s">
        <v>45183</v>
      </c>
      <c r="C10604" s="190" t="s">
        <v>297</v>
      </c>
      <c r="D10604" s="191">
        <v>165.71</v>
      </c>
      <c r="E10604" s="191"/>
    </row>
    <row r="10605" spans="1:5" x14ac:dyDescent="0.3">
      <c r="A10605" s="188" t="s">
        <v>45184</v>
      </c>
      <c r="B10605" s="189" t="s">
        <v>45185</v>
      </c>
      <c r="C10605" s="190" t="s">
        <v>297</v>
      </c>
      <c r="D10605" s="191">
        <v>136.46</v>
      </c>
      <c r="E10605" s="191"/>
    </row>
    <row r="10606" spans="1:5" x14ac:dyDescent="0.3">
      <c r="A10606" s="188" t="s">
        <v>45186</v>
      </c>
      <c r="B10606" s="189" t="s">
        <v>45187</v>
      </c>
      <c r="C10606" s="190" t="s">
        <v>297</v>
      </c>
      <c r="D10606" s="191">
        <v>20.83</v>
      </c>
      <c r="E10606" s="191"/>
    </row>
    <row r="10607" spans="1:5" x14ac:dyDescent="0.3">
      <c r="A10607" s="188" t="s">
        <v>45188</v>
      </c>
      <c r="B10607" s="189" t="s">
        <v>45189</v>
      </c>
      <c r="C10607" s="190" t="s">
        <v>297</v>
      </c>
      <c r="D10607" s="191">
        <v>45.98</v>
      </c>
      <c r="E10607" s="191"/>
    </row>
    <row r="10608" spans="1:5" x14ac:dyDescent="0.3">
      <c r="A10608" s="188" t="s">
        <v>45190</v>
      </c>
      <c r="B10608" s="189" t="s">
        <v>45191</v>
      </c>
      <c r="C10608" s="190" t="s">
        <v>297</v>
      </c>
      <c r="D10608" s="191">
        <v>69.569999999999993</v>
      </c>
      <c r="E10608" s="191"/>
    </row>
    <row r="10609" spans="1:5" x14ac:dyDescent="0.3">
      <c r="A10609" s="188" t="s">
        <v>45192</v>
      </c>
      <c r="B10609" s="189" t="s">
        <v>45193</v>
      </c>
      <c r="C10609" s="190" t="s">
        <v>297</v>
      </c>
      <c r="D10609" s="191">
        <v>64.42</v>
      </c>
      <c r="E10609" s="191"/>
    </row>
    <row r="10610" spans="1:5" x14ac:dyDescent="0.3">
      <c r="A10610" s="188" t="s">
        <v>45194</v>
      </c>
      <c r="B10610" s="189" t="s">
        <v>45195</v>
      </c>
      <c r="C10610" s="190" t="s">
        <v>297</v>
      </c>
      <c r="D10610" s="191">
        <v>89.63</v>
      </c>
      <c r="E10610" s="191"/>
    </row>
    <row r="10611" spans="1:5" x14ac:dyDescent="0.3">
      <c r="A10611" s="188" t="s">
        <v>45196</v>
      </c>
      <c r="B10611" s="189" t="s">
        <v>45197</v>
      </c>
      <c r="C10611" s="190" t="s">
        <v>297</v>
      </c>
      <c r="D10611" s="191">
        <v>112.75</v>
      </c>
      <c r="E10611" s="191"/>
    </row>
    <row r="10612" spans="1:5" x14ac:dyDescent="0.3">
      <c r="A10612" s="188" t="s">
        <v>45198</v>
      </c>
      <c r="B10612" s="189" t="s">
        <v>45199</v>
      </c>
      <c r="C10612" s="190" t="s">
        <v>297</v>
      </c>
      <c r="D10612" s="191">
        <v>33.42</v>
      </c>
      <c r="E10612" s="191"/>
    </row>
    <row r="10613" spans="1:5" x14ac:dyDescent="0.3">
      <c r="A10613" s="188" t="s">
        <v>45200</v>
      </c>
      <c r="B10613" s="189" t="s">
        <v>45201</v>
      </c>
      <c r="C10613" s="190" t="s">
        <v>297</v>
      </c>
      <c r="D10613" s="191">
        <v>113.87</v>
      </c>
      <c r="E10613" s="191"/>
    </row>
    <row r="10614" spans="1:5" x14ac:dyDescent="0.3">
      <c r="A10614" s="188" t="s">
        <v>45202</v>
      </c>
      <c r="B10614" s="189" t="s">
        <v>45203</v>
      </c>
      <c r="C10614" s="190" t="s">
        <v>297</v>
      </c>
      <c r="D10614" s="191">
        <v>143.84</v>
      </c>
      <c r="E10614" s="191"/>
    </row>
    <row r="10615" spans="1:5" x14ac:dyDescent="0.3">
      <c r="A10615" s="188" t="s">
        <v>45204</v>
      </c>
      <c r="B10615" s="189" t="s">
        <v>45205</v>
      </c>
      <c r="C10615" s="190" t="s">
        <v>297</v>
      </c>
      <c r="D10615" s="191">
        <v>8.0299999999999994</v>
      </c>
      <c r="E10615" s="191"/>
    </row>
    <row r="10616" spans="1:5" x14ac:dyDescent="0.3">
      <c r="A10616" s="188" t="s">
        <v>45206</v>
      </c>
      <c r="B10616" s="189" t="s">
        <v>45207</v>
      </c>
      <c r="C10616" s="190" t="s">
        <v>297</v>
      </c>
      <c r="D10616" s="191">
        <v>10.64</v>
      </c>
      <c r="E10616" s="191"/>
    </row>
    <row r="10617" spans="1:5" x14ac:dyDescent="0.3">
      <c r="A10617" s="188" t="s">
        <v>45208</v>
      </c>
      <c r="B10617" s="189" t="s">
        <v>45209</v>
      </c>
      <c r="C10617" s="190" t="s">
        <v>297</v>
      </c>
      <c r="D10617" s="191">
        <v>18.34</v>
      </c>
      <c r="E10617" s="191"/>
    </row>
    <row r="10618" spans="1:5" x14ac:dyDescent="0.3">
      <c r="A10618" s="188" t="s">
        <v>45210</v>
      </c>
      <c r="B10618" s="189" t="s">
        <v>45211</v>
      </c>
      <c r="C10618" s="190" t="s">
        <v>297</v>
      </c>
      <c r="D10618" s="191">
        <v>8.27</v>
      </c>
      <c r="E10618" s="191"/>
    </row>
    <row r="10619" spans="1:5" x14ac:dyDescent="0.3">
      <c r="A10619" s="188" t="s">
        <v>45212</v>
      </c>
      <c r="B10619" s="189" t="s">
        <v>45213</v>
      </c>
      <c r="C10619" s="190" t="s">
        <v>297</v>
      </c>
      <c r="D10619" s="191">
        <v>8.3699999999999992</v>
      </c>
      <c r="E10619" s="191"/>
    </row>
    <row r="10620" spans="1:5" x14ac:dyDescent="0.3">
      <c r="A10620" s="188" t="s">
        <v>45214</v>
      </c>
      <c r="B10620" s="189" t="s">
        <v>45215</v>
      </c>
      <c r="C10620" s="190" t="s">
        <v>297</v>
      </c>
      <c r="D10620" s="191">
        <v>10</v>
      </c>
      <c r="E10620" s="191"/>
    </row>
    <row r="10621" spans="1:5" x14ac:dyDescent="0.3">
      <c r="A10621" s="188" t="s">
        <v>45216</v>
      </c>
      <c r="B10621" s="189" t="s">
        <v>45217</v>
      </c>
      <c r="C10621" s="190" t="s">
        <v>297</v>
      </c>
      <c r="D10621" s="191">
        <v>18.079999999999998</v>
      </c>
      <c r="E10621" s="191"/>
    </row>
    <row r="10622" spans="1:5" x14ac:dyDescent="0.3">
      <c r="A10622" s="188" t="s">
        <v>45218</v>
      </c>
      <c r="B10622" s="189" t="s">
        <v>45219</v>
      </c>
      <c r="C10622" s="190" t="s">
        <v>297</v>
      </c>
      <c r="D10622" s="191">
        <v>131.47</v>
      </c>
      <c r="E10622" s="191"/>
    </row>
    <row r="10623" spans="1:5" x14ac:dyDescent="0.3">
      <c r="A10623" s="188" t="s">
        <v>45220</v>
      </c>
      <c r="B10623" s="189" t="s">
        <v>45221</v>
      </c>
      <c r="C10623" s="190" t="s">
        <v>297</v>
      </c>
      <c r="D10623" s="191">
        <v>176.76</v>
      </c>
      <c r="E10623" s="191"/>
    </row>
    <row r="10624" spans="1:5" x14ac:dyDescent="0.3">
      <c r="A10624" s="188" t="s">
        <v>45222</v>
      </c>
      <c r="B10624" s="189" t="s">
        <v>45223</v>
      </c>
      <c r="C10624" s="190" t="s">
        <v>297</v>
      </c>
      <c r="D10624" s="191">
        <v>276.5</v>
      </c>
      <c r="E10624" s="191"/>
    </row>
    <row r="10625" spans="1:5" x14ac:dyDescent="0.3">
      <c r="A10625" s="188" t="s">
        <v>45224</v>
      </c>
      <c r="B10625" s="189" t="s">
        <v>45225</v>
      </c>
      <c r="C10625" s="190" t="s">
        <v>297</v>
      </c>
      <c r="D10625" s="191">
        <v>1057.8800000000001</v>
      </c>
      <c r="E10625" s="191"/>
    </row>
    <row r="10626" spans="1:5" x14ac:dyDescent="0.3">
      <c r="A10626" s="188" t="s">
        <v>45226</v>
      </c>
      <c r="B10626" s="189" t="s">
        <v>45227</v>
      </c>
      <c r="C10626" s="190" t="s">
        <v>297</v>
      </c>
      <c r="D10626" s="191">
        <v>1258.5999999999999</v>
      </c>
      <c r="E10626" s="191"/>
    </row>
    <row r="10627" spans="1:5" x14ac:dyDescent="0.3">
      <c r="A10627" s="188" t="s">
        <v>45228</v>
      </c>
      <c r="B10627" s="189" t="s">
        <v>45229</v>
      </c>
      <c r="C10627" s="190" t="s">
        <v>297</v>
      </c>
      <c r="D10627" s="191">
        <v>287.52999999999997</v>
      </c>
      <c r="E10627" s="191"/>
    </row>
    <row r="10628" spans="1:5" x14ac:dyDescent="0.3">
      <c r="A10628" s="188" t="s">
        <v>45230</v>
      </c>
      <c r="B10628" s="189" t="s">
        <v>45231</v>
      </c>
      <c r="C10628" s="190" t="s">
        <v>297</v>
      </c>
      <c r="D10628" s="191">
        <v>387.35</v>
      </c>
      <c r="E10628" s="191"/>
    </row>
    <row r="10629" spans="1:5" x14ac:dyDescent="0.3">
      <c r="A10629" s="188" t="s">
        <v>45232</v>
      </c>
      <c r="B10629" s="189" t="s">
        <v>45233</v>
      </c>
      <c r="C10629" s="190" t="s">
        <v>297</v>
      </c>
      <c r="D10629" s="191">
        <v>504.53</v>
      </c>
      <c r="E10629" s="191"/>
    </row>
    <row r="10630" spans="1:5" x14ac:dyDescent="0.3">
      <c r="A10630" s="188" t="s">
        <v>45234</v>
      </c>
      <c r="B10630" s="189" t="s">
        <v>45235</v>
      </c>
      <c r="C10630" s="190" t="s">
        <v>297</v>
      </c>
      <c r="D10630" s="191">
        <v>656.43</v>
      </c>
      <c r="E10630" s="191"/>
    </row>
    <row r="10631" spans="1:5" x14ac:dyDescent="0.3">
      <c r="A10631" s="188" t="s">
        <v>45236</v>
      </c>
      <c r="B10631" s="189" t="s">
        <v>45237</v>
      </c>
      <c r="C10631" s="190" t="s">
        <v>297</v>
      </c>
      <c r="D10631" s="191">
        <v>857.15</v>
      </c>
      <c r="E10631" s="191"/>
    </row>
    <row r="10632" spans="1:5" x14ac:dyDescent="0.3">
      <c r="A10632" s="188" t="s">
        <v>45238</v>
      </c>
      <c r="B10632" s="189" t="s">
        <v>45239</v>
      </c>
      <c r="C10632" s="190" t="s">
        <v>227</v>
      </c>
      <c r="D10632" s="191">
        <v>5.92</v>
      </c>
      <c r="E10632" s="191"/>
    </row>
    <row r="10633" spans="1:5" x14ac:dyDescent="0.3">
      <c r="A10633" s="188" t="s">
        <v>14819</v>
      </c>
      <c r="B10633" s="189" t="s">
        <v>14820</v>
      </c>
      <c r="C10633" s="190" t="s">
        <v>111</v>
      </c>
      <c r="D10633" s="191">
        <v>19.100000000000001</v>
      </c>
      <c r="E10633" s="191"/>
    </row>
    <row r="10634" spans="1:5" x14ac:dyDescent="0.3">
      <c r="A10634" s="188" t="s">
        <v>14821</v>
      </c>
      <c r="B10634" s="189" t="s">
        <v>14822</v>
      </c>
      <c r="C10634" s="190" t="s">
        <v>297</v>
      </c>
      <c r="D10634" s="191">
        <v>194.33</v>
      </c>
      <c r="E10634" s="191"/>
    </row>
    <row r="10635" spans="1:5" x14ac:dyDescent="0.3">
      <c r="A10635" s="188" t="s">
        <v>14823</v>
      </c>
      <c r="B10635" s="189" t="s">
        <v>14824</v>
      </c>
      <c r="C10635" s="190" t="s">
        <v>297</v>
      </c>
      <c r="D10635" s="191">
        <v>218.86</v>
      </c>
      <c r="E10635" s="191"/>
    </row>
    <row r="10636" spans="1:5" x14ac:dyDescent="0.3">
      <c r="A10636" s="188" t="s">
        <v>14825</v>
      </c>
      <c r="B10636" s="189" t="s">
        <v>14826</v>
      </c>
      <c r="C10636" s="190" t="s">
        <v>297</v>
      </c>
      <c r="D10636" s="191">
        <v>121.47</v>
      </c>
      <c r="E10636" s="191"/>
    </row>
    <row r="10637" spans="1:5" x14ac:dyDescent="0.3">
      <c r="A10637" s="188" t="s">
        <v>14827</v>
      </c>
      <c r="B10637" s="189" t="s">
        <v>14828</v>
      </c>
      <c r="C10637" s="190" t="s">
        <v>297</v>
      </c>
      <c r="D10637" s="191">
        <v>237.3</v>
      </c>
      <c r="E10637" s="191"/>
    </row>
    <row r="10638" spans="1:5" x14ac:dyDescent="0.3">
      <c r="A10638" s="188" t="s">
        <v>14829</v>
      </c>
      <c r="B10638" s="189" t="s">
        <v>14830</v>
      </c>
      <c r="C10638" s="190" t="s">
        <v>297</v>
      </c>
      <c r="D10638" s="191">
        <v>123.86</v>
      </c>
      <c r="E10638" s="191"/>
    </row>
    <row r="10639" spans="1:5" x14ac:dyDescent="0.3">
      <c r="A10639" s="188" t="s">
        <v>14831</v>
      </c>
      <c r="B10639" s="189" t="s">
        <v>14832</v>
      </c>
      <c r="C10639" s="190" t="s">
        <v>297</v>
      </c>
      <c r="D10639" s="191">
        <v>313.77</v>
      </c>
      <c r="E10639" s="191"/>
    </row>
    <row r="10640" spans="1:5" x14ac:dyDescent="0.3">
      <c r="A10640" s="188" t="s">
        <v>14833</v>
      </c>
      <c r="B10640" s="189" t="s">
        <v>14834</v>
      </c>
      <c r="C10640" s="190" t="s">
        <v>297</v>
      </c>
      <c r="D10640" s="191">
        <v>125.48</v>
      </c>
      <c r="E10640" s="191"/>
    </row>
    <row r="10641" spans="1:5" x14ac:dyDescent="0.3">
      <c r="A10641" s="188" t="s">
        <v>45240</v>
      </c>
      <c r="B10641" s="189" t="s">
        <v>45241</v>
      </c>
      <c r="C10641" s="190" t="s">
        <v>297</v>
      </c>
      <c r="D10641" s="191">
        <v>177.16</v>
      </c>
      <c r="E10641" s="191"/>
    </row>
    <row r="10642" spans="1:5" x14ac:dyDescent="0.3">
      <c r="A10642" s="188" t="s">
        <v>45242</v>
      </c>
      <c r="B10642" s="189" t="s">
        <v>45243</v>
      </c>
      <c r="C10642" s="190" t="s">
        <v>297</v>
      </c>
      <c r="D10642" s="191">
        <v>279.79000000000002</v>
      </c>
      <c r="E10642" s="191"/>
    </row>
    <row r="10643" spans="1:5" x14ac:dyDescent="0.3">
      <c r="A10643" s="188" t="s">
        <v>14835</v>
      </c>
      <c r="B10643" s="189" t="s">
        <v>14836</v>
      </c>
      <c r="C10643" s="190" t="s">
        <v>297</v>
      </c>
      <c r="D10643" s="191">
        <v>156.91999999999999</v>
      </c>
      <c r="E10643" s="191"/>
    </row>
    <row r="10644" spans="1:5" x14ac:dyDescent="0.3">
      <c r="A10644" s="188" t="s">
        <v>14837</v>
      </c>
      <c r="B10644" s="189" t="s">
        <v>14838</v>
      </c>
      <c r="C10644" s="190" t="s">
        <v>297</v>
      </c>
      <c r="D10644" s="191">
        <v>318.95999999999998</v>
      </c>
      <c r="E10644" s="191"/>
    </row>
    <row r="10645" spans="1:5" x14ac:dyDescent="0.3">
      <c r="A10645" s="188" t="s">
        <v>14839</v>
      </c>
      <c r="B10645" s="189" t="s">
        <v>14840</v>
      </c>
      <c r="C10645" s="190" t="s">
        <v>297</v>
      </c>
      <c r="D10645" s="191">
        <v>357.63</v>
      </c>
      <c r="E10645" s="191"/>
    </row>
    <row r="10646" spans="1:5" x14ac:dyDescent="0.3">
      <c r="A10646" s="188" t="s">
        <v>45244</v>
      </c>
      <c r="B10646" s="189" t="s">
        <v>45245</v>
      </c>
      <c r="C10646" s="190" t="s">
        <v>297</v>
      </c>
      <c r="D10646" s="191">
        <v>46.56</v>
      </c>
      <c r="E10646" s="191"/>
    </row>
    <row r="10647" spans="1:5" x14ac:dyDescent="0.3">
      <c r="A10647" s="188" t="s">
        <v>45246</v>
      </c>
      <c r="B10647" s="189" t="s">
        <v>45245</v>
      </c>
      <c r="C10647" s="190" t="s">
        <v>297</v>
      </c>
      <c r="D10647" s="191">
        <v>46.56</v>
      </c>
      <c r="E10647" s="191"/>
    </row>
    <row r="10648" spans="1:5" x14ac:dyDescent="0.3">
      <c r="A10648" s="188" t="s">
        <v>45247</v>
      </c>
      <c r="B10648" s="189" t="s">
        <v>45248</v>
      </c>
      <c r="C10648" s="190" t="s">
        <v>297</v>
      </c>
      <c r="D10648" s="191">
        <v>77.680000000000007</v>
      </c>
      <c r="E10648" s="191"/>
    </row>
    <row r="10649" spans="1:5" x14ac:dyDescent="0.3">
      <c r="A10649" s="188" t="s">
        <v>45249</v>
      </c>
      <c r="B10649" s="189" t="s">
        <v>45248</v>
      </c>
      <c r="C10649" s="190" t="s">
        <v>297</v>
      </c>
      <c r="D10649" s="191">
        <v>77.680000000000007</v>
      </c>
      <c r="E10649" s="191"/>
    </row>
    <row r="10650" spans="1:5" x14ac:dyDescent="0.3">
      <c r="A10650" s="188" t="s">
        <v>45250</v>
      </c>
      <c r="B10650" s="189" t="s">
        <v>45251</v>
      </c>
      <c r="C10650" s="190" t="s">
        <v>297</v>
      </c>
      <c r="D10650" s="191">
        <v>72.290000000000006</v>
      </c>
      <c r="E10650" s="191"/>
    </row>
    <row r="10651" spans="1:5" x14ac:dyDescent="0.3">
      <c r="A10651" s="188" t="s">
        <v>45252</v>
      </c>
      <c r="B10651" s="189" t="s">
        <v>45251</v>
      </c>
      <c r="C10651" s="190" t="s">
        <v>297</v>
      </c>
      <c r="D10651" s="191">
        <v>72.290000000000006</v>
      </c>
      <c r="E10651" s="191"/>
    </row>
    <row r="10652" spans="1:5" x14ac:dyDescent="0.3">
      <c r="A10652" s="188" t="s">
        <v>45253</v>
      </c>
      <c r="B10652" s="189" t="s">
        <v>45254</v>
      </c>
      <c r="C10652" s="190" t="s">
        <v>297</v>
      </c>
      <c r="D10652" s="191">
        <v>61.63</v>
      </c>
      <c r="E10652" s="191"/>
    </row>
    <row r="10653" spans="1:5" x14ac:dyDescent="0.3">
      <c r="A10653" s="188" t="s">
        <v>45255</v>
      </c>
      <c r="B10653" s="189" t="s">
        <v>45254</v>
      </c>
      <c r="C10653" s="190" t="s">
        <v>297</v>
      </c>
      <c r="D10653" s="191">
        <v>61.63</v>
      </c>
      <c r="E10653" s="191"/>
    </row>
    <row r="10654" spans="1:5" x14ac:dyDescent="0.3">
      <c r="A10654" s="188" t="s">
        <v>45256</v>
      </c>
      <c r="B10654" s="189" t="s">
        <v>45257</v>
      </c>
      <c r="C10654" s="190" t="s">
        <v>297</v>
      </c>
      <c r="D10654" s="191">
        <v>59.69</v>
      </c>
      <c r="E10654" s="191"/>
    </row>
    <row r="10655" spans="1:5" x14ac:dyDescent="0.3">
      <c r="A10655" s="188" t="s">
        <v>45258</v>
      </c>
      <c r="B10655" s="189" t="s">
        <v>45257</v>
      </c>
      <c r="C10655" s="190" t="s">
        <v>297</v>
      </c>
      <c r="D10655" s="191">
        <v>59.69</v>
      </c>
      <c r="E10655" s="191"/>
    </row>
    <row r="10656" spans="1:5" x14ac:dyDescent="0.3">
      <c r="A10656" s="188" t="s">
        <v>45259</v>
      </c>
      <c r="B10656" s="189" t="s">
        <v>45260</v>
      </c>
      <c r="C10656" s="190" t="s">
        <v>297</v>
      </c>
      <c r="D10656" s="191">
        <v>151.9</v>
      </c>
      <c r="E10656" s="191"/>
    </row>
    <row r="10657" spans="1:5" x14ac:dyDescent="0.3">
      <c r="A10657" s="188" t="s">
        <v>45261</v>
      </c>
      <c r="B10657" s="189" t="s">
        <v>45262</v>
      </c>
      <c r="C10657" s="190" t="s">
        <v>297</v>
      </c>
      <c r="D10657" s="191">
        <v>292.95</v>
      </c>
      <c r="E10657" s="191"/>
    </row>
    <row r="10658" spans="1:5" x14ac:dyDescent="0.3">
      <c r="A10658" s="188" t="s">
        <v>45263</v>
      </c>
      <c r="B10658" s="189" t="s">
        <v>45264</v>
      </c>
      <c r="C10658" s="190" t="s">
        <v>297</v>
      </c>
      <c r="D10658" s="191">
        <v>3.8</v>
      </c>
      <c r="E10658" s="191"/>
    </row>
    <row r="10659" spans="1:5" x14ac:dyDescent="0.3">
      <c r="A10659" s="188" t="s">
        <v>45265</v>
      </c>
      <c r="B10659" s="189" t="s">
        <v>45266</v>
      </c>
      <c r="C10659" s="190" t="s">
        <v>297</v>
      </c>
      <c r="D10659" s="191">
        <v>6.56</v>
      </c>
      <c r="E10659" s="191"/>
    </row>
    <row r="10660" spans="1:5" x14ac:dyDescent="0.3">
      <c r="A10660" s="188" t="s">
        <v>45267</v>
      </c>
      <c r="B10660" s="189" t="s">
        <v>45268</v>
      </c>
      <c r="C10660" s="190" t="s">
        <v>297</v>
      </c>
      <c r="D10660" s="191">
        <v>10.85</v>
      </c>
      <c r="E10660" s="191"/>
    </row>
    <row r="10661" spans="1:5" x14ac:dyDescent="0.3">
      <c r="A10661" s="188" t="s">
        <v>45269</v>
      </c>
      <c r="B10661" s="189" t="s">
        <v>45270</v>
      </c>
      <c r="C10661" s="190" t="s">
        <v>297</v>
      </c>
      <c r="D10661" s="191">
        <v>41.23</v>
      </c>
      <c r="E10661" s="191"/>
    </row>
    <row r="10662" spans="1:5" x14ac:dyDescent="0.3">
      <c r="A10662" s="188" t="s">
        <v>45271</v>
      </c>
      <c r="B10662" s="189" t="s">
        <v>45272</v>
      </c>
      <c r="C10662" s="190" t="s">
        <v>297</v>
      </c>
      <c r="D10662" s="191">
        <v>87.89</v>
      </c>
      <c r="E10662" s="191"/>
    </row>
    <row r="10663" spans="1:5" x14ac:dyDescent="0.3">
      <c r="A10663" s="188" t="s">
        <v>14841</v>
      </c>
      <c r="B10663" s="189" t="s">
        <v>14842</v>
      </c>
      <c r="C10663" s="190" t="s">
        <v>297</v>
      </c>
      <c r="D10663" s="191">
        <v>296.31</v>
      </c>
      <c r="E10663" s="191"/>
    </row>
    <row r="10664" spans="1:5" x14ac:dyDescent="0.3">
      <c r="A10664" s="188" t="s">
        <v>14843</v>
      </c>
      <c r="B10664" s="189" t="s">
        <v>14844</v>
      </c>
      <c r="C10664" s="190" t="s">
        <v>297</v>
      </c>
      <c r="D10664" s="191">
        <v>38.69</v>
      </c>
      <c r="E10664" s="191"/>
    </row>
    <row r="10665" spans="1:5" x14ac:dyDescent="0.3">
      <c r="A10665" s="188" t="s">
        <v>14845</v>
      </c>
      <c r="B10665" s="189" t="s">
        <v>14846</v>
      </c>
      <c r="C10665" s="190" t="s">
        <v>297</v>
      </c>
      <c r="D10665" s="191">
        <v>47.87</v>
      </c>
      <c r="E10665" s="191"/>
    </row>
    <row r="10666" spans="1:5" x14ac:dyDescent="0.3">
      <c r="A10666" s="188" t="s">
        <v>14847</v>
      </c>
      <c r="B10666" s="189" t="s">
        <v>14848</v>
      </c>
      <c r="C10666" s="190" t="s">
        <v>297</v>
      </c>
      <c r="D10666" s="191">
        <v>105.75</v>
      </c>
      <c r="E10666" s="191"/>
    </row>
    <row r="10667" spans="1:5" x14ac:dyDescent="0.3">
      <c r="A10667" s="188" t="s">
        <v>14849</v>
      </c>
      <c r="B10667" s="189" t="s">
        <v>14850</v>
      </c>
      <c r="C10667" s="190" t="s">
        <v>297</v>
      </c>
      <c r="D10667" s="191">
        <v>298.79000000000002</v>
      </c>
      <c r="E10667" s="191"/>
    </row>
    <row r="10668" spans="1:5" x14ac:dyDescent="0.3">
      <c r="A10668" s="188" t="s">
        <v>14851</v>
      </c>
      <c r="B10668" s="189" t="s">
        <v>14852</v>
      </c>
      <c r="C10668" s="190" t="s">
        <v>297</v>
      </c>
      <c r="D10668" s="191">
        <v>48.28</v>
      </c>
      <c r="E10668" s="191"/>
    </row>
    <row r="10669" spans="1:5" x14ac:dyDescent="0.3">
      <c r="A10669" s="188" t="s">
        <v>14853</v>
      </c>
      <c r="B10669" s="189" t="s">
        <v>14854</v>
      </c>
      <c r="C10669" s="190" t="s">
        <v>297</v>
      </c>
      <c r="D10669" s="191">
        <v>116.18</v>
      </c>
      <c r="E10669" s="191"/>
    </row>
    <row r="10670" spans="1:5" x14ac:dyDescent="0.3">
      <c r="A10670" s="188" t="s">
        <v>14855</v>
      </c>
      <c r="B10670" s="189" t="s">
        <v>14856</v>
      </c>
      <c r="C10670" s="190" t="s">
        <v>297</v>
      </c>
      <c r="D10670" s="191">
        <v>109.42</v>
      </c>
      <c r="E10670" s="191"/>
    </row>
    <row r="10671" spans="1:5" x14ac:dyDescent="0.3">
      <c r="A10671" s="188" t="s">
        <v>45273</v>
      </c>
      <c r="B10671" s="189" t="s">
        <v>45274</v>
      </c>
      <c r="C10671" s="190" t="s">
        <v>297</v>
      </c>
      <c r="D10671" s="191">
        <v>37.520000000000003</v>
      </c>
      <c r="E10671" s="191"/>
    </row>
    <row r="10672" spans="1:5" x14ac:dyDescent="0.3">
      <c r="A10672" s="188" t="s">
        <v>45275</v>
      </c>
      <c r="B10672" s="189" t="s">
        <v>45276</v>
      </c>
      <c r="C10672" s="190" t="s">
        <v>297</v>
      </c>
      <c r="D10672" s="191">
        <v>27.05</v>
      </c>
      <c r="E10672" s="191"/>
    </row>
    <row r="10673" spans="1:5" x14ac:dyDescent="0.3">
      <c r="A10673" s="188" t="s">
        <v>45277</v>
      </c>
      <c r="B10673" s="189" t="s">
        <v>45278</v>
      </c>
      <c r="C10673" s="190" t="s">
        <v>297</v>
      </c>
      <c r="D10673" s="191">
        <v>7.62</v>
      </c>
      <c r="E10673" s="191"/>
    </row>
    <row r="10674" spans="1:5" x14ac:dyDescent="0.3">
      <c r="A10674" s="188" t="s">
        <v>45279</v>
      </c>
      <c r="B10674" s="189" t="s">
        <v>45280</v>
      </c>
      <c r="C10674" s="190" t="s">
        <v>297</v>
      </c>
      <c r="D10674" s="191">
        <v>7.58</v>
      </c>
      <c r="E10674" s="191"/>
    </row>
    <row r="10675" spans="1:5" x14ac:dyDescent="0.3">
      <c r="A10675" s="188" t="s">
        <v>45281</v>
      </c>
      <c r="B10675" s="189" t="s">
        <v>45282</v>
      </c>
      <c r="C10675" s="190" t="s">
        <v>297</v>
      </c>
      <c r="D10675" s="191">
        <v>11.9</v>
      </c>
      <c r="E10675" s="191"/>
    </row>
    <row r="10676" spans="1:5" x14ac:dyDescent="0.3">
      <c r="A10676" s="188" t="s">
        <v>45283</v>
      </c>
      <c r="B10676" s="189" t="s">
        <v>45284</v>
      </c>
      <c r="C10676" s="190" t="s">
        <v>297</v>
      </c>
      <c r="D10676" s="191">
        <v>167.63</v>
      </c>
      <c r="E10676" s="191"/>
    </row>
    <row r="10677" spans="1:5" x14ac:dyDescent="0.3">
      <c r="A10677" s="188" t="s">
        <v>45285</v>
      </c>
      <c r="B10677" s="189" t="s">
        <v>45284</v>
      </c>
      <c r="C10677" s="190" t="s">
        <v>297</v>
      </c>
      <c r="D10677" s="191">
        <v>167.63</v>
      </c>
      <c r="E10677" s="191"/>
    </row>
    <row r="10678" spans="1:5" x14ac:dyDescent="0.3">
      <c r="A10678" s="188" t="s">
        <v>45286</v>
      </c>
      <c r="B10678" s="189" t="s">
        <v>45287</v>
      </c>
      <c r="C10678" s="190" t="s">
        <v>297</v>
      </c>
      <c r="D10678" s="191">
        <v>89.95</v>
      </c>
      <c r="E10678" s="191"/>
    </row>
    <row r="10679" spans="1:5" x14ac:dyDescent="0.3">
      <c r="A10679" s="188" t="s">
        <v>45288</v>
      </c>
      <c r="B10679" s="189" t="s">
        <v>45287</v>
      </c>
      <c r="C10679" s="190" t="s">
        <v>297</v>
      </c>
      <c r="D10679" s="191">
        <v>89.95</v>
      </c>
      <c r="E10679" s="191"/>
    </row>
    <row r="10680" spans="1:5" x14ac:dyDescent="0.3">
      <c r="A10680" s="188" t="s">
        <v>45289</v>
      </c>
      <c r="B10680" s="189" t="s">
        <v>45290</v>
      </c>
      <c r="C10680" s="190" t="s">
        <v>297</v>
      </c>
      <c r="D10680" s="191">
        <v>152.43</v>
      </c>
      <c r="E10680" s="191"/>
    </row>
    <row r="10681" spans="1:5" x14ac:dyDescent="0.3">
      <c r="A10681" s="188" t="s">
        <v>45291</v>
      </c>
      <c r="B10681" s="189" t="s">
        <v>45290</v>
      </c>
      <c r="C10681" s="190" t="s">
        <v>297</v>
      </c>
      <c r="D10681" s="191">
        <v>152.43</v>
      </c>
      <c r="E10681" s="191"/>
    </row>
    <row r="10682" spans="1:5" x14ac:dyDescent="0.3">
      <c r="A10682" s="188" t="s">
        <v>45292</v>
      </c>
      <c r="B10682" s="189" t="s">
        <v>45293</v>
      </c>
      <c r="C10682" s="190" t="s">
        <v>297</v>
      </c>
      <c r="D10682" s="191">
        <v>106.77</v>
      </c>
      <c r="E10682" s="191"/>
    </row>
    <row r="10683" spans="1:5" x14ac:dyDescent="0.3">
      <c r="A10683" s="188" t="s">
        <v>45294</v>
      </c>
      <c r="B10683" s="189" t="s">
        <v>45293</v>
      </c>
      <c r="C10683" s="190" t="s">
        <v>297</v>
      </c>
      <c r="D10683" s="191">
        <v>106.77</v>
      </c>
      <c r="E10683" s="191"/>
    </row>
    <row r="10684" spans="1:5" x14ac:dyDescent="0.3">
      <c r="A10684" s="188" t="s">
        <v>45295</v>
      </c>
      <c r="B10684" s="189" t="s">
        <v>45296</v>
      </c>
      <c r="C10684" s="190" t="s">
        <v>297</v>
      </c>
      <c r="D10684" s="191">
        <v>110.59</v>
      </c>
      <c r="E10684" s="191"/>
    </row>
    <row r="10685" spans="1:5" x14ac:dyDescent="0.3">
      <c r="A10685" s="188" t="s">
        <v>45297</v>
      </c>
      <c r="B10685" s="189" t="s">
        <v>45296</v>
      </c>
      <c r="C10685" s="190" t="s">
        <v>297</v>
      </c>
      <c r="D10685" s="191">
        <v>110.59</v>
      </c>
      <c r="E10685" s="191"/>
    </row>
    <row r="10686" spans="1:5" x14ac:dyDescent="0.3">
      <c r="A10686" s="188" t="s">
        <v>45298</v>
      </c>
      <c r="B10686" s="189" t="s">
        <v>45299</v>
      </c>
      <c r="C10686" s="190" t="s">
        <v>297</v>
      </c>
      <c r="D10686" s="191">
        <v>125.66</v>
      </c>
      <c r="E10686" s="191"/>
    </row>
    <row r="10687" spans="1:5" x14ac:dyDescent="0.3">
      <c r="A10687" s="188" t="s">
        <v>45300</v>
      </c>
      <c r="B10687" s="189" t="s">
        <v>45299</v>
      </c>
      <c r="C10687" s="190" t="s">
        <v>297</v>
      </c>
      <c r="D10687" s="191">
        <v>125.66</v>
      </c>
      <c r="E10687" s="191"/>
    </row>
    <row r="10688" spans="1:5" x14ac:dyDescent="0.3">
      <c r="A10688" s="188" t="s">
        <v>14857</v>
      </c>
      <c r="B10688" s="189" t="s">
        <v>14858</v>
      </c>
      <c r="C10688" s="190" t="s">
        <v>297</v>
      </c>
      <c r="D10688" s="191">
        <v>39.65</v>
      </c>
      <c r="E10688" s="191"/>
    </row>
    <row r="10689" spans="1:5" x14ac:dyDescent="0.3">
      <c r="A10689" s="188" t="s">
        <v>14859</v>
      </c>
      <c r="B10689" s="189" t="s">
        <v>14860</v>
      </c>
      <c r="C10689" s="190" t="s">
        <v>297</v>
      </c>
      <c r="D10689" s="191">
        <v>227.45</v>
      </c>
      <c r="E10689" s="191"/>
    </row>
    <row r="10690" spans="1:5" x14ac:dyDescent="0.3">
      <c r="A10690" s="188" t="s">
        <v>14861</v>
      </c>
      <c r="B10690" s="189" t="s">
        <v>14862</v>
      </c>
      <c r="C10690" s="190" t="s">
        <v>297</v>
      </c>
      <c r="D10690" s="191">
        <v>356.66</v>
      </c>
      <c r="E10690" s="191"/>
    </row>
    <row r="10691" spans="1:5" x14ac:dyDescent="0.3">
      <c r="A10691" s="188" t="s">
        <v>14863</v>
      </c>
      <c r="B10691" s="189" t="s">
        <v>14864</v>
      </c>
      <c r="C10691" s="190" t="s">
        <v>297</v>
      </c>
      <c r="D10691" s="191">
        <v>741.26</v>
      </c>
      <c r="E10691" s="191"/>
    </row>
    <row r="10692" spans="1:5" x14ac:dyDescent="0.3">
      <c r="A10692" s="188" t="s">
        <v>14865</v>
      </c>
      <c r="B10692" s="189" t="s">
        <v>14866</v>
      </c>
      <c r="C10692" s="190" t="s">
        <v>297</v>
      </c>
      <c r="D10692" s="191">
        <v>1087.05</v>
      </c>
      <c r="E10692" s="191"/>
    </row>
    <row r="10693" spans="1:5" x14ac:dyDescent="0.3">
      <c r="A10693" s="188" t="s">
        <v>14867</v>
      </c>
      <c r="B10693" s="189" t="s">
        <v>14868</v>
      </c>
      <c r="C10693" s="190" t="s">
        <v>297</v>
      </c>
      <c r="D10693" s="191">
        <v>1525.4</v>
      </c>
      <c r="E10693" s="191"/>
    </row>
    <row r="10694" spans="1:5" x14ac:dyDescent="0.3">
      <c r="A10694" s="188" t="s">
        <v>14869</v>
      </c>
      <c r="B10694" s="189" t="s">
        <v>14870</v>
      </c>
      <c r="C10694" s="190" t="s">
        <v>297</v>
      </c>
      <c r="D10694" s="191">
        <v>2267.9</v>
      </c>
      <c r="E10694" s="191"/>
    </row>
    <row r="10695" spans="1:5" x14ac:dyDescent="0.3">
      <c r="A10695" s="188" t="s">
        <v>14871</v>
      </c>
      <c r="B10695" s="189" t="s">
        <v>14872</v>
      </c>
      <c r="C10695" s="190" t="s">
        <v>297</v>
      </c>
      <c r="D10695" s="191">
        <v>1087.05</v>
      </c>
      <c r="E10695" s="191"/>
    </row>
    <row r="10696" spans="1:5" x14ac:dyDescent="0.3">
      <c r="A10696" s="188" t="s">
        <v>14873</v>
      </c>
      <c r="B10696" s="189" t="s">
        <v>14874</v>
      </c>
      <c r="C10696" s="190" t="s">
        <v>297</v>
      </c>
      <c r="D10696" s="191">
        <v>1525.4</v>
      </c>
      <c r="E10696" s="191"/>
    </row>
    <row r="10697" spans="1:5" x14ac:dyDescent="0.3">
      <c r="A10697" s="188" t="s">
        <v>14875</v>
      </c>
      <c r="B10697" s="189" t="s">
        <v>14876</v>
      </c>
      <c r="C10697" s="190" t="s">
        <v>297</v>
      </c>
      <c r="D10697" s="191">
        <v>2267.9</v>
      </c>
      <c r="E10697" s="191"/>
    </row>
    <row r="10698" spans="1:5" x14ac:dyDescent="0.3">
      <c r="A10698" s="188" t="s">
        <v>14877</v>
      </c>
      <c r="B10698" s="189" t="s">
        <v>14878</v>
      </c>
      <c r="C10698" s="190" t="s">
        <v>297</v>
      </c>
      <c r="D10698" s="191">
        <v>45.62</v>
      </c>
      <c r="E10698" s="191"/>
    </row>
    <row r="10699" spans="1:5" x14ac:dyDescent="0.3">
      <c r="A10699" s="188" t="s">
        <v>14879</v>
      </c>
      <c r="B10699" s="189" t="s">
        <v>14880</v>
      </c>
      <c r="C10699" s="190" t="s">
        <v>297</v>
      </c>
      <c r="D10699" s="191">
        <v>83.01</v>
      </c>
      <c r="E10699" s="191"/>
    </row>
    <row r="10700" spans="1:5" x14ac:dyDescent="0.3">
      <c r="A10700" s="188" t="s">
        <v>14881</v>
      </c>
      <c r="B10700" s="189" t="s">
        <v>14882</v>
      </c>
      <c r="C10700" s="190" t="s">
        <v>297</v>
      </c>
      <c r="D10700" s="191">
        <v>204.66</v>
      </c>
      <c r="E10700" s="191"/>
    </row>
    <row r="10701" spans="1:5" x14ac:dyDescent="0.3">
      <c r="A10701" s="188" t="s">
        <v>14883</v>
      </c>
      <c r="B10701" s="189" t="s">
        <v>14884</v>
      </c>
      <c r="C10701" s="190" t="s">
        <v>297</v>
      </c>
      <c r="D10701" s="191">
        <v>386.73</v>
      </c>
      <c r="E10701" s="191"/>
    </row>
    <row r="10702" spans="1:5" x14ac:dyDescent="0.3">
      <c r="A10702" s="188" t="s">
        <v>14885</v>
      </c>
      <c r="B10702" s="189" t="s">
        <v>14886</v>
      </c>
      <c r="C10702" s="190" t="s">
        <v>297</v>
      </c>
      <c r="D10702" s="191">
        <v>743.12</v>
      </c>
      <c r="E10702" s="191"/>
    </row>
    <row r="10703" spans="1:5" x14ac:dyDescent="0.3">
      <c r="A10703" s="188" t="s">
        <v>14887</v>
      </c>
      <c r="B10703" s="189" t="s">
        <v>14888</v>
      </c>
      <c r="C10703" s="190" t="s">
        <v>297</v>
      </c>
      <c r="D10703" s="191">
        <v>888.86</v>
      </c>
      <c r="E10703" s="191"/>
    </row>
    <row r="10704" spans="1:5" x14ac:dyDescent="0.3">
      <c r="A10704" s="188" t="s">
        <v>14889</v>
      </c>
      <c r="B10704" s="189" t="s">
        <v>14890</v>
      </c>
      <c r="C10704" s="190" t="s">
        <v>297</v>
      </c>
      <c r="D10704" s="191">
        <v>16.47</v>
      </c>
      <c r="E10704" s="191"/>
    </row>
    <row r="10705" spans="1:5" x14ac:dyDescent="0.3">
      <c r="A10705" s="188" t="s">
        <v>14891</v>
      </c>
      <c r="B10705" s="189" t="s">
        <v>14892</v>
      </c>
      <c r="C10705" s="190" t="s">
        <v>297</v>
      </c>
      <c r="D10705" s="191">
        <v>44.41</v>
      </c>
      <c r="E10705" s="191"/>
    </row>
    <row r="10706" spans="1:5" x14ac:dyDescent="0.3">
      <c r="A10706" s="188" t="s">
        <v>14893</v>
      </c>
      <c r="B10706" s="189" t="s">
        <v>14894</v>
      </c>
      <c r="C10706" s="190" t="s">
        <v>297</v>
      </c>
      <c r="D10706" s="191">
        <v>79.88</v>
      </c>
      <c r="E10706" s="191"/>
    </row>
    <row r="10707" spans="1:5" x14ac:dyDescent="0.3">
      <c r="A10707" s="188" t="s">
        <v>14895</v>
      </c>
      <c r="B10707" s="189" t="s">
        <v>14896</v>
      </c>
      <c r="C10707" s="190" t="s">
        <v>297</v>
      </c>
      <c r="D10707" s="191">
        <v>190.18</v>
      </c>
      <c r="E10707" s="191"/>
    </row>
    <row r="10708" spans="1:5" x14ac:dyDescent="0.3">
      <c r="A10708" s="188" t="s">
        <v>14897</v>
      </c>
      <c r="B10708" s="189" t="s">
        <v>14898</v>
      </c>
      <c r="C10708" s="190" t="s">
        <v>297</v>
      </c>
      <c r="D10708" s="191">
        <v>366.72</v>
      </c>
      <c r="E10708" s="191"/>
    </row>
    <row r="10709" spans="1:5" x14ac:dyDescent="0.3">
      <c r="A10709" s="188" t="s">
        <v>14899</v>
      </c>
      <c r="B10709" s="189" t="s">
        <v>14900</v>
      </c>
      <c r="C10709" s="190" t="s">
        <v>297</v>
      </c>
      <c r="D10709" s="191">
        <v>688.29</v>
      </c>
      <c r="E10709" s="191"/>
    </row>
    <row r="10710" spans="1:5" x14ac:dyDescent="0.3">
      <c r="A10710" s="188" t="s">
        <v>14901</v>
      </c>
      <c r="B10710" s="189" t="s">
        <v>14902</v>
      </c>
      <c r="C10710" s="190" t="s">
        <v>297</v>
      </c>
      <c r="D10710" s="191">
        <v>1177.27</v>
      </c>
      <c r="E10710" s="191"/>
    </row>
    <row r="10711" spans="1:5" x14ac:dyDescent="0.3">
      <c r="A10711" s="188" t="s">
        <v>14903</v>
      </c>
      <c r="B10711" s="189" t="s">
        <v>14904</v>
      </c>
      <c r="C10711" s="190" t="s">
        <v>297</v>
      </c>
      <c r="D10711" s="191">
        <v>79.31</v>
      </c>
      <c r="E10711" s="191"/>
    </row>
    <row r="10712" spans="1:5" x14ac:dyDescent="0.3">
      <c r="A10712" s="188" t="s">
        <v>14905</v>
      </c>
      <c r="B10712" s="189" t="s">
        <v>14906</v>
      </c>
      <c r="C10712" s="190" t="s">
        <v>297</v>
      </c>
      <c r="D10712" s="191">
        <v>454.92</v>
      </c>
      <c r="E10712" s="191"/>
    </row>
    <row r="10713" spans="1:5" x14ac:dyDescent="0.3">
      <c r="A10713" s="188" t="s">
        <v>14907</v>
      </c>
      <c r="B10713" s="189" t="s">
        <v>14908</v>
      </c>
      <c r="C10713" s="190" t="s">
        <v>297</v>
      </c>
      <c r="D10713" s="191">
        <v>713.33</v>
      </c>
      <c r="E10713" s="191"/>
    </row>
    <row r="10714" spans="1:5" x14ac:dyDescent="0.3">
      <c r="A10714" s="188" t="s">
        <v>14909</v>
      </c>
      <c r="B10714" s="189" t="s">
        <v>14910</v>
      </c>
      <c r="C10714" s="190" t="s">
        <v>297</v>
      </c>
      <c r="D10714" s="191">
        <v>1482.54</v>
      </c>
      <c r="E10714" s="191"/>
    </row>
    <row r="10715" spans="1:5" x14ac:dyDescent="0.3">
      <c r="A10715" s="188" t="s">
        <v>14911</v>
      </c>
      <c r="B10715" s="189" t="s">
        <v>14912</v>
      </c>
      <c r="C10715" s="190" t="s">
        <v>297</v>
      </c>
      <c r="D10715" s="191">
        <v>2174.11</v>
      </c>
      <c r="E10715" s="191"/>
    </row>
    <row r="10716" spans="1:5" x14ac:dyDescent="0.3">
      <c r="A10716" s="188" t="s">
        <v>14913</v>
      </c>
      <c r="B10716" s="189" t="s">
        <v>14914</v>
      </c>
      <c r="C10716" s="190" t="s">
        <v>297</v>
      </c>
      <c r="D10716" s="191">
        <v>3050.8</v>
      </c>
      <c r="E10716" s="191"/>
    </row>
    <row r="10717" spans="1:5" x14ac:dyDescent="0.3">
      <c r="A10717" s="188" t="s">
        <v>14915</v>
      </c>
      <c r="B10717" s="189" t="s">
        <v>14916</v>
      </c>
      <c r="C10717" s="190" t="s">
        <v>297</v>
      </c>
      <c r="D10717" s="191">
        <v>4535.82</v>
      </c>
      <c r="E10717" s="191"/>
    </row>
    <row r="10718" spans="1:5" x14ac:dyDescent="0.3">
      <c r="A10718" s="188" t="s">
        <v>14917</v>
      </c>
      <c r="B10718" s="189" t="s">
        <v>14918</v>
      </c>
      <c r="C10718" s="190" t="s">
        <v>297</v>
      </c>
      <c r="D10718" s="191">
        <v>2174.11</v>
      </c>
      <c r="E10718" s="191"/>
    </row>
    <row r="10719" spans="1:5" x14ac:dyDescent="0.3">
      <c r="A10719" s="188" t="s">
        <v>14919</v>
      </c>
      <c r="B10719" s="189" t="s">
        <v>14920</v>
      </c>
      <c r="C10719" s="190" t="s">
        <v>297</v>
      </c>
      <c r="D10719" s="191">
        <v>9.07</v>
      </c>
      <c r="E10719" s="191"/>
    </row>
    <row r="10720" spans="1:5" x14ac:dyDescent="0.3">
      <c r="A10720" s="188" t="s">
        <v>14921</v>
      </c>
      <c r="B10720" s="189" t="s">
        <v>14922</v>
      </c>
      <c r="C10720" s="190" t="s">
        <v>297</v>
      </c>
      <c r="D10720" s="191">
        <v>15.07</v>
      </c>
      <c r="E10720" s="191"/>
    </row>
    <row r="10721" spans="1:5" x14ac:dyDescent="0.3">
      <c r="A10721" s="188" t="s">
        <v>14923</v>
      </c>
      <c r="B10721" s="189" t="s">
        <v>14924</v>
      </c>
      <c r="C10721" s="190" t="s">
        <v>297</v>
      </c>
      <c r="D10721" s="191">
        <v>67.87</v>
      </c>
      <c r="E10721" s="191"/>
    </row>
    <row r="10722" spans="1:5" x14ac:dyDescent="0.3">
      <c r="A10722" s="188" t="s">
        <v>14925</v>
      </c>
      <c r="B10722" s="189" t="s">
        <v>14926</v>
      </c>
      <c r="C10722" s="190" t="s">
        <v>297</v>
      </c>
      <c r="D10722" s="191">
        <v>120.38</v>
      </c>
      <c r="E10722" s="191"/>
    </row>
    <row r="10723" spans="1:5" x14ac:dyDescent="0.3">
      <c r="A10723" s="188" t="s">
        <v>14927</v>
      </c>
      <c r="B10723" s="189" t="s">
        <v>14928</v>
      </c>
      <c r="C10723" s="190" t="s">
        <v>297</v>
      </c>
      <c r="D10723" s="191">
        <v>310.72000000000003</v>
      </c>
      <c r="E10723" s="191"/>
    </row>
    <row r="10724" spans="1:5" x14ac:dyDescent="0.3">
      <c r="A10724" s="188" t="s">
        <v>14929</v>
      </c>
      <c r="B10724" s="189" t="s">
        <v>14930</v>
      </c>
      <c r="C10724" s="190" t="s">
        <v>297</v>
      </c>
      <c r="D10724" s="191">
        <v>544.67999999999995</v>
      </c>
      <c r="E10724" s="191"/>
    </row>
    <row r="10725" spans="1:5" x14ac:dyDescent="0.3">
      <c r="A10725" s="188" t="s">
        <v>14931</v>
      </c>
      <c r="B10725" s="189" t="s">
        <v>14932</v>
      </c>
      <c r="C10725" s="190" t="s">
        <v>297</v>
      </c>
      <c r="D10725" s="191">
        <v>16.95</v>
      </c>
      <c r="E10725" s="191"/>
    </row>
    <row r="10726" spans="1:5" x14ac:dyDescent="0.3">
      <c r="A10726" s="188" t="s">
        <v>14933</v>
      </c>
      <c r="B10726" s="189" t="s">
        <v>14934</v>
      </c>
      <c r="C10726" s="190" t="s">
        <v>297</v>
      </c>
      <c r="D10726" s="191">
        <v>536.54999999999995</v>
      </c>
      <c r="E10726" s="191"/>
    </row>
    <row r="10727" spans="1:5" x14ac:dyDescent="0.3">
      <c r="A10727" s="188" t="s">
        <v>14935</v>
      </c>
      <c r="B10727" s="189" t="s">
        <v>14936</v>
      </c>
      <c r="C10727" s="190" t="s">
        <v>297</v>
      </c>
      <c r="D10727" s="191">
        <v>1004.11</v>
      </c>
      <c r="E10727" s="191"/>
    </row>
    <row r="10728" spans="1:5" x14ac:dyDescent="0.3">
      <c r="A10728" s="188" t="s">
        <v>14937</v>
      </c>
      <c r="B10728" s="189" t="s">
        <v>14938</v>
      </c>
      <c r="C10728" s="190" t="s">
        <v>297</v>
      </c>
      <c r="D10728" s="191">
        <v>10.17</v>
      </c>
      <c r="E10728" s="191"/>
    </row>
    <row r="10729" spans="1:5" x14ac:dyDescent="0.3">
      <c r="A10729" s="188" t="s">
        <v>14939</v>
      </c>
      <c r="B10729" s="189" t="s">
        <v>14940</v>
      </c>
      <c r="C10729" s="190" t="s">
        <v>297</v>
      </c>
      <c r="D10729" s="191">
        <v>25.1</v>
      </c>
      <c r="E10729" s="191"/>
    </row>
    <row r="10730" spans="1:5" x14ac:dyDescent="0.3">
      <c r="A10730" s="188" t="s">
        <v>14941</v>
      </c>
      <c r="B10730" s="189" t="s">
        <v>14942</v>
      </c>
      <c r="C10730" s="190" t="s">
        <v>297</v>
      </c>
      <c r="D10730" s="191">
        <v>70.760000000000005</v>
      </c>
      <c r="E10730" s="191"/>
    </row>
    <row r="10731" spans="1:5" x14ac:dyDescent="0.3">
      <c r="A10731" s="188" t="s">
        <v>14943</v>
      </c>
      <c r="B10731" s="189" t="s">
        <v>14944</v>
      </c>
      <c r="C10731" s="190" t="s">
        <v>297</v>
      </c>
      <c r="D10731" s="191">
        <v>126.9</v>
      </c>
      <c r="E10731" s="191"/>
    </row>
    <row r="10732" spans="1:5" x14ac:dyDescent="0.3">
      <c r="A10732" s="188" t="s">
        <v>14945</v>
      </c>
      <c r="B10732" s="189" t="s">
        <v>14946</v>
      </c>
      <c r="C10732" s="190" t="s">
        <v>297</v>
      </c>
      <c r="D10732" s="191">
        <v>302.91000000000003</v>
      </c>
      <c r="E10732" s="191"/>
    </row>
    <row r="10733" spans="1:5" x14ac:dyDescent="0.3">
      <c r="A10733" s="188" t="s">
        <v>14947</v>
      </c>
      <c r="B10733" s="189" t="s">
        <v>14948</v>
      </c>
      <c r="C10733" s="190" t="s">
        <v>297</v>
      </c>
      <c r="D10733" s="191">
        <v>604.41999999999996</v>
      </c>
      <c r="E10733" s="191"/>
    </row>
    <row r="10734" spans="1:5" x14ac:dyDescent="0.3">
      <c r="A10734" s="188" t="s">
        <v>14949</v>
      </c>
      <c r="B10734" s="189" t="s">
        <v>14950</v>
      </c>
      <c r="C10734" s="190" t="s">
        <v>297</v>
      </c>
      <c r="D10734" s="191">
        <v>1134.8800000000001</v>
      </c>
      <c r="E10734" s="191"/>
    </row>
    <row r="10735" spans="1:5" x14ac:dyDescent="0.3">
      <c r="A10735" s="188" t="s">
        <v>14951</v>
      </c>
      <c r="B10735" s="189" t="s">
        <v>14952</v>
      </c>
      <c r="C10735" s="190" t="s">
        <v>297</v>
      </c>
      <c r="D10735" s="191">
        <v>1415.72</v>
      </c>
      <c r="E10735" s="191"/>
    </row>
    <row r="10736" spans="1:5" x14ac:dyDescent="0.3">
      <c r="A10736" s="188" t="s">
        <v>14953</v>
      </c>
      <c r="B10736" s="189" t="s">
        <v>14954</v>
      </c>
      <c r="C10736" s="190" t="s">
        <v>297</v>
      </c>
      <c r="D10736" s="191">
        <v>3050.8</v>
      </c>
      <c r="E10736" s="191"/>
    </row>
    <row r="10737" spans="1:5" x14ac:dyDescent="0.3">
      <c r="A10737" s="188" t="s">
        <v>14955</v>
      </c>
      <c r="B10737" s="189" t="s">
        <v>14956</v>
      </c>
      <c r="C10737" s="190" t="s">
        <v>297</v>
      </c>
      <c r="D10737" s="191">
        <v>4535.82</v>
      </c>
      <c r="E10737" s="191"/>
    </row>
    <row r="10738" spans="1:5" x14ac:dyDescent="0.3">
      <c r="A10738" s="188" t="s">
        <v>14957</v>
      </c>
      <c r="B10738" s="189" t="s">
        <v>14958</v>
      </c>
      <c r="C10738" s="190" t="s">
        <v>297</v>
      </c>
      <c r="D10738" s="191">
        <v>19.03</v>
      </c>
      <c r="E10738" s="191"/>
    </row>
    <row r="10739" spans="1:5" x14ac:dyDescent="0.3">
      <c r="A10739" s="188" t="s">
        <v>45301</v>
      </c>
      <c r="B10739" s="189" t="s">
        <v>45302</v>
      </c>
      <c r="C10739" s="190" t="s">
        <v>297</v>
      </c>
      <c r="D10739" s="191">
        <v>13.06</v>
      </c>
      <c r="E10739" s="191"/>
    </row>
    <row r="10740" spans="1:5" x14ac:dyDescent="0.3">
      <c r="A10740" s="188" t="s">
        <v>45303</v>
      </c>
      <c r="B10740" s="189" t="s">
        <v>45304</v>
      </c>
      <c r="C10740" s="190" t="s">
        <v>297</v>
      </c>
      <c r="D10740" s="191">
        <v>93.34</v>
      </c>
      <c r="E10740" s="191"/>
    </row>
    <row r="10741" spans="1:5" x14ac:dyDescent="0.3">
      <c r="A10741" s="188" t="s">
        <v>45305</v>
      </c>
      <c r="B10741" s="189" t="s">
        <v>45306</v>
      </c>
      <c r="C10741" s="190" t="s">
        <v>297</v>
      </c>
      <c r="D10741" s="191">
        <v>81.56</v>
      </c>
      <c r="E10741" s="191"/>
    </row>
    <row r="10742" spans="1:5" x14ac:dyDescent="0.3">
      <c r="A10742" s="188" t="s">
        <v>45307</v>
      </c>
      <c r="B10742" s="189" t="s">
        <v>45308</v>
      </c>
      <c r="C10742" s="190" t="s">
        <v>297</v>
      </c>
      <c r="D10742" s="191">
        <v>28.43</v>
      </c>
      <c r="E10742" s="191"/>
    </row>
    <row r="10743" spans="1:5" x14ac:dyDescent="0.3">
      <c r="A10743" s="188" t="s">
        <v>45309</v>
      </c>
      <c r="B10743" s="189" t="s">
        <v>45310</v>
      </c>
      <c r="C10743" s="190" t="s">
        <v>297</v>
      </c>
      <c r="D10743" s="191">
        <v>6409.74</v>
      </c>
      <c r="E10743" s="191"/>
    </row>
    <row r="10744" spans="1:5" x14ac:dyDescent="0.3">
      <c r="A10744" s="188" t="s">
        <v>45311</v>
      </c>
      <c r="B10744" s="189" t="s">
        <v>45312</v>
      </c>
      <c r="C10744" s="190" t="s">
        <v>297</v>
      </c>
      <c r="D10744" s="191">
        <v>6095.66</v>
      </c>
      <c r="E10744" s="191"/>
    </row>
    <row r="10745" spans="1:5" x14ac:dyDescent="0.3">
      <c r="A10745" s="188" t="s">
        <v>14959</v>
      </c>
      <c r="B10745" s="189" t="s">
        <v>14960</v>
      </c>
      <c r="C10745" s="190" t="s">
        <v>227</v>
      </c>
      <c r="D10745" s="191">
        <v>77.709999999999994</v>
      </c>
      <c r="E10745" s="191"/>
    </row>
    <row r="10746" spans="1:5" x14ac:dyDescent="0.3">
      <c r="A10746" s="188" t="s">
        <v>14961</v>
      </c>
      <c r="B10746" s="189" t="s">
        <v>14962</v>
      </c>
      <c r="C10746" s="190" t="s">
        <v>297</v>
      </c>
      <c r="D10746" s="191">
        <v>7.77</v>
      </c>
      <c r="E10746" s="191"/>
    </row>
    <row r="10747" spans="1:5" x14ac:dyDescent="0.3">
      <c r="A10747" s="188" t="s">
        <v>45313</v>
      </c>
      <c r="B10747" s="189" t="s">
        <v>45314</v>
      </c>
      <c r="C10747" s="190" t="s">
        <v>297</v>
      </c>
      <c r="D10747" s="191">
        <v>526.6</v>
      </c>
      <c r="E10747" s="191"/>
    </row>
    <row r="10748" spans="1:5" x14ac:dyDescent="0.3">
      <c r="A10748" s="188" t="s">
        <v>45315</v>
      </c>
      <c r="B10748" s="189" t="s">
        <v>45316</v>
      </c>
      <c r="C10748" s="190" t="s">
        <v>297</v>
      </c>
      <c r="D10748" s="191">
        <v>93.31</v>
      </c>
      <c r="E10748" s="191"/>
    </row>
    <row r="10749" spans="1:5" x14ac:dyDescent="0.3">
      <c r="A10749" s="188" t="s">
        <v>45317</v>
      </c>
      <c r="B10749" s="189" t="s">
        <v>45318</v>
      </c>
      <c r="C10749" s="190" t="s">
        <v>297</v>
      </c>
      <c r="D10749" s="191">
        <v>179.03</v>
      </c>
      <c r="E10749" s="191"/>
    </row>
    <row r="10750" spans="1:5" x14ac:dyDescent="0.3">
      <c r="A10750" s="188" t="s">
        <v>45319</v>
      </c>
      <c r="B10750" s="189" t="s">
        <v>45320</v>
      </c>
      <c r="C10750" s="190" t="s">
        <v>297</v>
      </c>
      <c r="D10750" s="191">
        <v>4.88</v>
      </c>
      <c r="E10750" s="191"/>
    </row>
    <row r="10751" spans="1:5" x14ac:dyDescent="0.3">
      <c r="A10751" s="188" t="s">
        <v>45321</v>
      </c>
      <c r="B10751" s="189" t="s">
        <v>45322</v>
      </c>
      <c r="C10751" s="190" t="s">
        <v>297</v>
      </c>
      <c r="D10751" s="191">
        <v>6.56</v>
      </c>
      <c r="E10751" s="191"/>
    </row>
    <row r="10752" spans="1:5" x14ac:dyDescent="0.3">
      <c r="A10752" s="188" t="s">
        <v>45323</v>
      </c>
      <c r="B10752" s="189" t="s">
        <v>45324</v>
      </c>
      <c r="C10752" s="190" t="s">
        <v>297</v>
      </c>
      <c r="D10752" s="191">
        <v>10.31</v>
      </c>
      <c r="E10752" s="191"/>
    </row>
    <row r="10753" spans="1:5" x14ac:dyDescent="0.3">
      <c r="A10753" s="188" t="s">
        <v>45325</v>
      </c>
      <c r="B10753" s="189" t="s">
        <v>45326</v>
      </c>
      <c r="C10753" s="190" t="s">
        <v>297</v>
      </c>
      <c r="D10753" s="191">
        <v>24.96</v>
      </c>
      <c r="E10753" s="191"/>
    </row>
    <row r="10754" spans="1:5" x14ac:dyDescent="0.3">
      <c r="A10754" s="188" t="s">
        <v>45327</v>
      </c>
      <c r="B10754" s="189" t="s">
        <v>45328</v>
      </c>
      <c r="C10754" s="190" t="s">
        <v>297</v>
      </c>
      <c r="D10754" s="191">
        <v>45.57</v>
      </c>
      <c r="E10754" s="191"/>
    </row>
    <row r="10755" spans="1:5" x14ac:dyDescent="0.3">
      <c r="A10755" s="188" t="s">
        <v>14963</v>
      </c>
      <c r="B10755" s="189" t="s">
        <v>14964</v>
      </c>
      <c r="C10755" s="190" t="s">
        <v>111</v>
      </c>
      <c r="D10755" s="191">
        <v>21.54</v>
      </c>
      <c r="E10755" s="191"/>
    </row>
    <row r="10756" spans="1:5" x14ac:dyDescent="0.3">
      <c r="A10756" s="188" t="s">
        <v>45329</v>
      </c>
      <c r="B10756" s="189" t="s">
        <v>45330</v>
      </c>
      <c r="C10756" s="190" t="s">
        <v>297</v>
      </c>
      <c r="D10756" s="191">
        <v>477.4</v>
      </c>
      <c r="E10756" s="191"/>
    </row>
    <row r="10757" spans="1:5" x14ac:dyDescent="0.3">
      <c r="A10757" s="188" t="s">
        <v>45331</v>
      </c>
      <c r="B10757" s="189" t="s">
        <v>45332</v>
      </c>
      <c r="C10757" s="190" t="s">
        <v>297</v>
      </c>
      <c r="D10757" s="191">
        <v>385.18</v>
      </c>
      <c r="E10757" s="191"/>
    </row>
    <row r="10758" spans="1:5" x14ac:dyDescent="0.3">
      <c r="A10758" s="188" t="s">
        <v>45333</v>
      </c>
      <c r="B10758" s="189" t="s">
        <v>45334</v>
      </c>
      <c r="C10758" s="190" t="s">
        <v>297</v>
      </c>
      <c r="D10758" s="191">
        <v>569.63</v>
      </c>
      <c r="E10758" s="191"/>
    </row>
    <row r="10759" spans="1:5" x14ac:dyDescent="0.3">
      <c r="A10759" s="188" t="s">
        <v>45335</v>
      </c>
      <c r="B10759" s="189" t="s">
        <v>45336</v>
      </c>
      <c r="C10759" s="190" t="s">
        <v>297</v>
      </c>
      <c r="D10759" s="191">
        <v>96.57</v>
      </c>
      <c r="E10759" s="191"/>
    </row>
    <row r="10760" spans="1:5" x14ac:dyDescent="0.3">
      <c r="A10760" s="188" t="s">
        <v>45337</v>
      </c>
      <c r="B10760" s="189" t="s">
        <v>45338</v>
      </c>
      <c r="C10760" s="190" t="s">
        <v>297</v>
      </c>
      <c r="D10760" s="191">
        <v>124.78</v>
      </c>
      <c r="E10760" s="191"/>
    </row>
    <row r="10761" spans="1:5" x14ac:dyDescent="0.3">
      <c r="A10761" s="188" t="s">
        <v>45339</v>
      </c>
      <c r="B10761" s="189" t="s">
        <v>45340</v>
      </c>
      <c r="C10761" s="190" t="s">
        <v>297</v>
      </c>
      <c r="D10761" s="191">
        <v>168.18</v>
      </c>
      <c r="E10761" s="191"/>
    </row>
    <row r="10762" spans="1:5" x14ac:dyDescent="0.3">
      <c r="A10762" s="188" t="s">
        <v>45341</v>
      </c>
      <c r="B10762" s="189" t="s">
        <v>45342</v>
      </c>
      <c r="C10762" s="190" t="s">
        <v>297</v>
      </c>
      <c r="D10762" s="191">
        <v>206.15</v>
      </c>
      <c r="E10762" s="191"/>
    </row>
    <row r="10763" spans="1:5" x14ac:dyDescent="0.3">
      <c r="A10763" s="188" t="s">
        <v>45343</v>
      </c>
      <c r="B10763" s="189" t="s">
        <v>45344</v>
      </c>
      <c r="C10763" s="190" t="s">
        <v>297</v>
      </c>
      <c r="D10763" s="191">
        <v>314.64999999999998</v>
      </c>
      <c r="E10763" s="191"/>
    </row>
    <row r="10764" spans="1:5" x14ac:dyDescent="0.3">
      <c r="A10764" s="188" t="s">
        <v>14965</v>
      </c>
      <c r="B10764" s="189" t="s">
        <v>14966</v>
      </c>
      <c r="C10764" s="190" t="s">
        <v>297</v>
      </c>
      <c r="D10764" s="191">
        <v>33.15</v>
      </c>
      <c r="E10764" s="191"/>
    </row>
    <row r="10765" spans="1:5" x14ac:dyDescent="0.3">
      <c r="A10765" s="188" t="s">
        <v>14967</v>
      </c>
      <c r="B10765" s="189" t="s">
        <v>14968</v>
      </c>
      <c r="C10765" s="190" t="s">
        <v>297</v>
      </c>
      <c r="D10765" s="191">
        <v>30.17</v>
      </c>
      <c r="E10765" s="191"/>
    </row>
    <row r="10766" spans="1:5" x14ac:dyDescent="0.3">
      <c r="A10766" s="188" t="s">
        <v>14969</v>
      </c>
      <c r="B10766" s="189" t="s">
        <v>14970</v>
      </c>
      <c r="C10766" s="190" t="s">
        <v>297</v>
      </c>
      <c r="D10766" s="191">
        <v>7.89</v>
      </c>
      <c r="E10766" s="191"/>
    </row>
    <row r="10767" spans="1:5" x14ac:dyDescent="0.3">
      <c r="A10767" s="188" t="s">
        <v>14971</v>
      </c>
      <c r="B10767" s="189" t="s">
        <v>14972</v>
      </c>
      <c r="C10767" s="190" t="s">
        <v>297</v>
      </c>
      <c r="D10767" s="191">
        <v>10.96</v>
      </c>
      <c r="E10767" s="191"/>
    </row>
    <row r="10768" spans="1:5" x14ac:dyDescent="0.3">
      <c r="A10768" s="188" t="s">
        <v>45345</v>
      </c>
      <c r="B10768" s="189" t="s">
        <v>45346</v>
      </c>
      <c r="C10768" s="190" t="s">
        <v>111</v>
      </c>
      <c r="D10768" s="191">
        <v>16.63</v>
      </c>
      <c r="E10768" s="191"/>
    </row>
    <row r="10769" spans="1:5" x14ac:dyDescent="0.3">
      <c r="A10769" s="188" t="s">
        <v>14973</v>
      </c>
      <c r="B10769" s="189" t="s">
        <v>14974</v>
      </c>
      <c r="C10769" s="190" t="s">
        <v>297</v>
      </c>
      <c r="D10769" s="191">
        <v>150.65</v>
      </c>
      <c r="E10769" s="191"/>
    </row>
    <row r="10770" spans="1:5" x14ac:dyDescent="0.3">
      <c r="A10770" s="188" t="s">
        <v>14975</v>
      </c>
      <c r="B10770" s="189" t="s">
        <v>14976</v>
      </c>
      <c r="C10770" s="190" t="s">
        <v>297</v>
      </c>
      <c r="D10770" s="191">
        <v>255.79</v>
      </c>
      <c r="E10770" s="191"/>
    </row>
    <row r="10771" spans="1:5" x14ac:dyDescent="0.3">
      <c r="A10771" s="188" t="s">
        <v>14977</v>
      </c>
      <c r="B10771" s="189" t="s">
        <v>14978</v>
      </c>
      <c r="C10771" s="190" t="s">
        <v>297</v>
      </c>
      <c r="D10771" s="191">
        <v>493.19</v>
      </c>
      <c r="E10771" s="191"/>
    </row>
    <row r="10772" spans="1:5" x14ac:dyDescent="0.3">
      <c r="A10772" s="188" t="s">
        <v>14979</v>
      </c>
      <c r="B10772" s="189" t="s">
        <v>14980</v>
      </c>
      <c r="C10772" s="190" t="s">
        <v>297</v>
      </c>
      <c r="D10772" s="191">
        <v>1014.2</v>
      </c>
      <c r="E10772" s="191"/>
    </row>
    <row r="10773" spans="1:5" x14ac:dyDescent="0.3">
      <c r="A10773" s="188" t="s">
        <v>14981</v>
      </c>
      <c r="B10773" s="189" t="s">
        <v>14982</v>
      </c>
      <c r="C10773" s="190" t="s">
        <v>297</v>
      </c>
      <c r="D10773" s="191">
        <v>1800.11</v>
      </c>
      <c r="E10773" s="191"/>
    </row>
    <row r="10774" spans="1:5" x14ac:dyDescent="0.3">
      <c r="A10774" s="188" t="s">
        <v>14983</v>
      </c>
      <c r="B10774" s="189" t="s">
        <v>14984</v>
      </c>
      <c r="C10774" s="190" t="s">
        <v>297</v>
      </c>
      <c r="D10774" s="191">
        <v>2829.48</v>
      </c>
      <c r="E10774" s="191"/>
    </row>
    <row r="10775" spans="1:5" x14ac:dyDescent="0.3">
      <c r="A10775" s="188" t="s">
        <v>14985</v>
      </c>
      <c r="B10775" s="189" t="s">
        <v>14986</v>
      </c>
      <c r="C10775" s="190" t="s">
        <v>297</v>
      </c>
      <c r="D10775" s="191">
        <v>4415.3500000000004</v>
      </c>
      <c r="E10775" s="191"/>
    </row>
    <row r="10776" spans="1:5" x14ac:dyDescent="0.3">
      <c r="A10776" s="188" t="s">
        <v>14987</v>
      </c>
      <c r="B10776" s="189" t="s">
        <v>14988</v>
      </c>
      <c r="C10776" s="190" t="s">
        <v>70</v>
      </c>
      <c r="D10776" s="191">
        <v>6.01</v>
      </c>
      <c r="E10776" s="191"/>
    </row>
    <row r="10777" spans="1:5" x14ac:dyDescent="0.3">
      <c r="A10777" s="188" t="s">
        <v>45347</v>
      </c>
      <c r="B10777" s="189" t="s">
        <v>45348</v>
      </c>
      <c r="C10777" s="190" t="s">
        <v>297</v>
      </c>
      <c r="D10777" s="191">
        <v>19.91</v>
      </c>
      <c r="E10777" s="191"/>
    </row>
    <row r="10778" spans="1:5" x14ac:dyDescent="0.3">
      <c r="A10778" s="188" t="s">
        <v>45349</v>
      </c>
      <c r="B10778" s="189" t="s">
        <v>45348</v>
      </c>
      <c r="C10778" s="190" t="s">
        <v>297</v>
      </c>
      <c r="D10778" s="191">
        <v>19.91</v>
      </c>
      <c r="E10778" s="191"/>
    </row>
    <row r="10779" spans="1:5" x14ac:dyDescent="0.3">
      <c r="A10779" s="188" t="s">
        <v>45350</v>
      </c>
      <c r="B10779" s="189" t="s">
        <v>45351</v>
      </c>
      <c r="C10779" s="190" t="s">
        <v>297</v>
      </c>
      <c r="D10779" s="191">
        <v>24.66</v>
      </c>
      <c r="E10779" s="191"/>
    </row>
    <row r="10780" spans="1:5" x14ac:dyDescent="0.3">
      <c r="A10780" s="188" t="s">
        <v>45352</v>
      </c>
      <c r="B10780" s="189" t="s">
        <v>45351</v>
      </c>
      <c r="C10780" s="190" t="s">
        <v>297</v>
      </c>
      <c r="D10780" s="191">
        <v>24.66</v>
      </c>
      <c r="E10780" s="191"/>
    </row>
    <row r="10781" spans="1:5" x14ac:dyDescent="0.3">
      <c r="A10781" s="188" t="s">
        <v>45353</v>
      </c>
      <c r="B10781" s="189" t="s">
        <v>45354</v>
      </c>
      <c r="C10781" s="190" t="s">
        <v>297</v>
      </c>
      <c r="D10781" s="191">
        <v>25.41</v>
      </c>
      <c r="E10781" s="191"/>
    </row>
    <row r="10782" spans="1:5" x14ac:dyDescent="0.3">
      <c r="A10782" s="188" t="s">
        <v>45355</v>
      </c>
      <c r="B10782" s="189" t="s">
        <v>45354</v>
      </c>
      <c r="C10782" s="190" t="s">
        <v>297</v>
      </c>
      <c r="D10782" s="191">
        <v>25.41</v>
      </c>
      <c r="E10782" s="191"/>
    </row>
    <row r="10783" spans="1:5" x14ac:dyDescent="0.3">
      <c r="A10783" s="188" t="s">
        <v>14989</v>
      </c>
      <c r="B10783" s="189" t="s">
        <v>14990</v>
      </c>
      <c r="C10783" s="190" t="s">
        <v>297</v>
      </c>
      <c r="D10783" s="191">
        <v>46.2</v>
      </c>
      <c r="E10783" s="191"/>
    </row>
    <row r="10784" spans="1:5" x14ac:dyDescent="0.3">
      <c r="A10784" s="188" t="s">
        <v>14991</v>
      </c>
      <c r="B10784" s="189" t="s">
        <v>14992</v>
      </c>
      <c r="C10784" s="190" t="s">
        <v>297</v>
      </c>
      <c r="D10784" s="191">
        <v>80.94</v>
      </c>
      <c r="E10784" s="191"/>
    </row>
    <row r="10785" spans="1:5" x14ac:dyDescent="0.3">
      <c r="A10785" s="188" t="s">
        <v>14993</v>
      </c>
      <c r="B10785" s="189" t="s">
        <v>14994</v>
      </c>
      <c r="C10785" s="190" t="s">
        <v>297</v>
      </c>
      <c r="D10785" s="191">
        <v>199.36</v>
      </c>
      <c r="E10785" s="191"/>
    </row>
    <row r="10786" spans="1:5" x14ac:dyDescent="0.3">
      <c r="A10786" s="188" t="s">
        <v>14995</v>
      </c>
      <c r="B10786" s="189" t="s">
        <v>14996</v>
      </c>
      <c r="C10786" s="190" t="s">
        <v>297</v>
      </c>
      <c r="D10786" s="191">
        <v>394.63</v>
      </c>
      <c r="E10786" s="191"/>
    </row>
    <row r="10787" spans="1:5" x14ac:dyDescent="0.3">
      <c r="A10787" s="188" t="s">
        <v>14997</v>
      </c>
      <c r="B10787" s="189" t="s">
        <v>14998</v>
      </c>
      <c r="C10787" s="190" t="s">
        <v>297</v>
      </c>
      <c r="D10787" s="191">
        <v>563.80999999999995</v>
      </c>
      <c r="E10787" s="191"/>
    </row>
    <row r="10788" spans="1:5" x14ac:dyDescent="0.3">
      <c r="A10788" s="188" t="s">
        <v>14999</v>
      </c>
      <c r="B10788" s="189" t="s">
        <v>15000</v>
      </c>
      <c r="C10788" s="190" t="s">
        <v>297</v>
      </c>
      <c r="D10788" s="191">
        <v>1073.54</v>
      </c>
      <c r="E10788" s="191"/>
    </row>
    <row r="10789" spans="1:5" x14ac:dyDescent="0.3">
      <c r="A10789" s="188" t="s">
        <v>15001</v>
      </c>
      <c r="B10789" s="189" t="s">
        <v>15002</v>
      </c>
      <c r="C10789" s="190" t="s">
        <v>297</v>
      </c>
      <c r="D10789" s="191">
        <v>1650.76</v>
      </c>
      <c r="E10789" s="191"/>
    </row>
    <row r="10790" spans="1:5" x14ac:dyDescent="0.3">
      <c r="A10790" s="188" t="s">
        <v>15003</v>
      </c>
      <c r="B10790" s="189" t="s">
        <v>15004</v>
      </c>
      <c r="C10790" s="190" t="s">
        <v>297</v>
      </c>
      <c r="D10790" s="191">
        <v>39.42</v>
      </c>
      <c r="E10790" s="191"/>
    </row>
    <row r="10791" spans="1:5" x14ac:dyDescent="0.3">
      <c r="A10791" s="188" t="s">
        <v>15005</v>
      </c>
      <c r="B10791" s="189" t="s">
        <v>15006</v>
      </c>
      <c r="C10791" s="190" t="s">
        <v>297</v>
      </c>
      <c r="D10791" s="191">
        <v>60.21</v>
      </c>
      <c r="E10791" s="191"/>
    </row>
    <row r="10792" spans="1:5" x14ac:dyDescent="0.3">
      <c r="A10792" s="188" t="s">
        <v>15007</v>
      </c>
      <c r="B10792" s="189" t="s">
        <v>15008</v>
      </c>
      <c r="C10792" s="190" t="s">
        <v>297</v>
      </c>
      <c r="D10792" s="191">
        <v>78.959999999999994</v>
      </c>
      <c r="E10792" s="191"/>
    </row>
    <row r="10793" spans="1:5" x14ac:dyDescent="0.3">
      <c r="A10793" s="188" t="s">
        <v>15009</v>
      </c>
      <c r="B10793" s="189" t="s">
        <v>15010</v>
      </c>
      <c r="C10793" s="190" t="s">
        <v>297</v>
      </c>
      <c r="D10793" s="191">
        <v>131.87</v>
      </c>
      <c r="E10793" s="191"/>
    </row>
    <row r="10794" spans="1:5" x14ac:dyDescent="0.3">
      <c r="A10794" s="188" t="s">
        <v>15011</v>
      </c>
      <c r="B10794" s="189" t="s">
        <v>15012</v>
      </c>
      <c r="C10794" s="190" t="s">
        <v>297</v>
      </c>
      <c r="D10794" s="191">
        <v>56.11</v>
      </c>
      <c r="E10794" s="191"/>
    </row>
    <row r="10795" spans="1:5" x14ac:dyDescent="0.3">
      <c r="A10795" s="188" t="s">
        <v>15013</v>
      </c>
      <c r="B10795" s="189" t="s">
        <v>15014</v>
      </c>
      <c r="C10795" s="190" t="s">
        <v>297</v>
      </c>
      <c r="D10795" s="191">
        <v>75.02</v>
      </c>
      <c r="E10795" s="191"/>
    </row>
    <row r="10796" spans="1:5" x14ac:dyDescent="0.3">
      <c r="A10796" s="188" t="s">
        <v>15015</v>
      </c>
      <c r="B10796" s="189" t="s">
        <v>15016</v>
      </c>
      <c r="C10796" s="190" t="s">
        <v>297</v>
      </c>
      <c r="D10796" s="191">
        <v>84.81</v>
      </c>
      <c r="E10796" s="191"/>
    </row>
    <row r="10797" spans="1:5" x14ac:dyDescent="0.3">
      <c r="A10797" s="188" t="s">
        <v>15017</v>
      </c>
      <c r="B10797" s="189" t="s">
        <v>15018</v>
      </c>
      <c r="C10797" s="190" t="s">
        <v>297</v>
      </c>
      <c r="D10797" s="191">
        <v>136.43</v>
      </c>
      <c r="E10797" s="191"/>
    </row>
    <row r="10798" spans="1:5" x14ac:dyDescent="0.3">
      <c r="A10798" s="188" t="s">
        <v>15019</v>
      </c>
      <c r="B10798" s="189" t="s">
        <v>15020</v>
      </c>
      <c r="C10798" s="190" t="s">
        <v>297</v>
      </c>
      <c r="D10798" s="191">
        <v>90.96</v>
      </c>
      <c r="E10798" s="191"/>
    </row>
    <row r="10799" spans="1:5" x14ac:dyDescent="0.3">
      <c r="A10799" s="188" t="s">
        <v>15021</v>
      </c>
      <c r="B10799" s="189" t="s">
        <v>15022</v>
      </c>
      <c r="C10799" s="190" t="s">
        <v>297</v>
      </c>
      <c r="D10799" s="191">
        <v>238.47</v>
      </c>
      <c r="E10799" s="191"/>
    </row>
    <row r="10800" spans="1:5" x14ac:dyDescent="0.3">
      <c r="A10800" s="188" t="s">
        <v>15023</v>
      </c>
      <c r="B10800" s="189" t="s">
        <v>15024</v>
      </c>
      <c r="C10800" s="190" t="s">
        <v>297</v>
      </c>
      <c r="D10800" s="191">
        <v>369.76</v>
      </c>
      <c r="E10800" s="191"/>
    </row>
    <row r="10801" spans="1:5" x14ac:dyDescent="0.3">
      <c r="A10801" s="188" t="s">
        <v>15025</v>
      </c>
      <c r="B10801" s="189" t="s">
        <v>15026</v>
      </c>
      <c r="C10801" s="190" t="s">
        <v>297</v>
      </c>
      <c r="D10801" s="191">
        <v>522.9</v>
      </c>
      <c r="E10801" s="191"/>
    </row>
    <row r="10802" spans="1:5" x14ac:dyDescent="0.3">
      <c r="A10802" s="188" t="s">
        <v>15027</v>
      </c>
      <c r="B10802" s="189" t="s">
        <v>15028</v>
      </c>
      <c r="C10802" s="190" t="s">
        <v>297</v>
      </c>
      <c r="D10802" s="191">
        <v>871.9</v>
      </c>
      <c r="E10802" s="191"/>
    </row>
    <row r="10803" spans="1:5" x14ac:dyDescent="0.3">
      <c r="A10803" s="188" t="s">
        <v>15029</v>
      </c>
      <c r="B10803" s="189" t="s">
        <v>15030</v>
      </c>
      <c r="C10803" s="190" t="s">
        <v>297</v>
      </c>
      <c r="D10803" s="191">
        <v>1157.47</v>
      </c>
      <c r="E10803" s="191"/>
    </row>
    <row r="10804" spans="1:5" x14ac:dyDescent="0.3">
      <c r="A10804" s="188" t="s">
        <v>15031</v>
      </c>
      <c r="B10804" s="189" t="s">
        <v>15032</v>
      </c>
      <c r="C10804" s="190" t="s">
        <v>297</v>
      </c>
      <c r="D10804" s="191">
        <v>1969.75</v>
      </c>
      <c r="E10804" s="191"/>
    </row>
    <row r="10805" spans="1:5" x14ac:dyDescent="0.3">
      <c r="A10805" s="188" t="s">
        <v>45356</v>
      </c>
      <c r="B10805" s="189" t="s">
        <v>45357</v>
      </c>
      <c r="C10805" s="190" t="s">
        <v>111</v>
      </c>
      <c r="D10805" s="191">
        <v>39.82</v>
      </c>
      <c r="E10805" s="191"/>
    </row>
    <row r="10806" spans="1:5" x14ac:dyDescent="0.3">
      <c r="A10806" s="188" t="s">
        <v>15033</v>
      </c>
      <c r="B10806" s="189" t="s">
        <v>15034</v>
      </c>
      <c r="C10806" s="190" t="s">
        <v>297</v>
      </c>
      <c r="D10806" s="191">
        <v>8199.25</v>
      </c>
      <c r="E10806" s="191"/>
    </row>
    <row r="10807" spans="1:5" x14ac:dyDescent="0.3">
      <c r="A10807" s="188" t="s">
        <v>15035</v>
      </c>
      <c r="B10807" s="189" t="s">
        <v>15036</v>
      </c>
      <c r="C10807" s="190" t="s">
        <v>297</v>
      </c>
      <c r="D10807" s="191">
        <v>25.29</v>
      </c>
      <c r="E10807" s="191"/>
    </row>
    <row r="10808" spans="1:5" x14ac:dyDescent="0.3">
      <c r="A10808" s="188" t="s">
        <v>15037</v>
      </c>
      <c r="B10808" s="189" t="s">
        <v>15038</v>
      </c>
      <c r="C10808" s="190" t="s">
        <v>297</v>
      </c>
      <c r="D10808" s="191">
        <v>39.35</v>
      </c>
      <c r="E10808" s="191"/>
    </row>
    <row r="10809" spans="1:5" x14ac:dyDescent="0.3">
      <c r="A10809" s="188" t="s">
        <v>15039</v>
      </c>
      <c r="B10809" s="189" t="s">
        <v>15040</v>
      </c>
      <c r="C10809" s="190" t="s">
        <v>297</v>
      </c>
      <c r="D10809" s="191">
        <v>50.63</v>
      </c>
      <c r="E10809" s="191"/>
    </row>
    <row r="10810" spans="1:5" x14ac:dyDescent="0.3">
      <c r="A10810" s="188" t="s">
        <v>15041</v>
      </c>
      <c r="B10810" s="189" t="s">
        <v>15042</v>
      </c>
      <c r="C10810" s="190" t="s">
        <v>297</v>
      </c>
      <c r="D10810" s="191">
        <v>23.11</v>
      </c>
      <c r="E10810" s="191"/>
    </row>
    <row r="10811" spans="1:5" x14ac:dyDescent="0.3">
      <c r="A10811" s="188" t="s">
        <v>15043</v>
      </c>
      <c r="B10811" s="189" t="s">
        <v>15044</v>
      </c>
      <c r="C10811" s="190" t="s">
        <v>297</v>
      </c>
      <c r="D10811" s="191">
        <v>31.99</v>
      </c>
      <c r="E10811" s="191"/>
    </row>
    <row r="10812" spans="1:5" x14ac:dyDescent="0.3">
      <c r="A10812" s="188" t="s">
        <v>15045</v>
      </c>
      <c r="B10812" s="189" t="s">
        <v>15046</v>
      </c>
      <c r="C10812" s="190" t="s">
        <v>297</v>
      </c>
      <c r="D10812" s="191">
        <v>81.56</v>
      </c>
      <c r="E10812" s="191"/>
    </row>
    <row r="10813" spans="1:5" x14ac:dyDescent="0.3">
      <c r="A10813" s="188" t="s">
        <v>15047</v>
      </c>
      <c r="B10813" s="189" t="s">
        <v>15048</v>
      </c>
      <c r="C10813" s="190" t="s">
        <v>297</v>
      </c>
      <c r="D10813" s="191">
        <v>46.19</v>
      </c>
      <c r="E10813" s="191"/>
    </row>
    <row r="10814" spans="1:5" x14ac:dyDescent="0.3">
      <c r="A10814" s="188" t="s">
        <v>45358</v>
      </c>
      <c r="B10814" s="189" t="s">
        <v>45359</v>
      </c>
      <c r="C10814" s="190" t="s">
        <v>297</v>
      </c>
      <c r="D10814" s="191">
        <v>383.8</v>
      </c>
      <c r="E10814" s="191"/>
    </row>
    <row r="10815" spans="1:5" x14ac:dyDescent="0.3">
      <c r="A10815" s="188" t="s">
        <v>45360</v>
      </c>
      <c r="B10815" s="189" t="s">
        <v>45361</v>
      </c>
      <c r="C10815" s="190" t="s">
        <v>297</v>
      </c>
      <c r="D10815" s="191">
        <v>261.76</v>
      </c>
      <c r="E10815" s="191"/>
    </row>
    <row r="10816" spans="1:5" x14ac:dyDescent="0.3">
      <c r="A10816" s="188" t="s">
        <v>45362</v>
      </c>
      <c r="B10816" s="189" t="s">
        <v>45363</v>
      </c>
      <c r="C10816" s="190" t="s">
        <v>297</v>
      </c>
      <c r="D10816" s="191">
        <v>837.79</v>
      </c>
      <c r="E10816" s="191"/>
    </row>
    <row r="10817" spans="1:5" x14ac:dyDescent="0.3">
      <c r="A10817" s="188" t="s">
        <v>45364</v>
      </c>
      <c r="B10817" s="189" t="s">
        <v>45365</v>
      </c>
      <c r="C10817" s="190" t="s">
        <v>297</v>
      </c>
      <c r="D10817" s="191">
        <v>320.39999999999998</v>
      </c>
      <c r="E10817" s="191"/>
    </row>
    <row r="10818" spans="1:5" x14ac:dyDescent="0.3">
      <c r="A10818" s="188" t="s">
        <v>45366</v>
      </c>
      <c r="B10818" s="189" t="s">
        <v>45367</v>
      </c>
      <c r="C10818" s="190" t="s">
        <v>297</v>
      </c>
      <c r="D10818" s="191">
        <v>1064.0999999999999</v>
      </c>
      <c r="E10818" s="191"/>
    </row>
    <row r="10819" spans="1:5" x14ac:dyDescent="0.3">
      <c r="A10819" s="188" t="s">
        <v>15049</v>
      </c>
      <c r="B10819" s="189" t="s">
        <v>15050</v>
      </c>
      <c r="C10819" s="190" t="s">
        <v>297</v>
      </c>
      <c r="D10819" s="191">
        <v>59.01</v>
      </c>
      <c r="E10819" s="191"/>
    </row>
    <row r="10820" spans="1:5" x14ac:dyDescent="0.3">
      <c r="A10820" s="188" t="s">
        <v>15051</v>
      </c>
      <c r="B10820" s="189" t="s">
        <v>15052</v>
      </c>
      <c r="C10820" s="190" t="s">
        <v>297</v>
      </c>
      <c r="D10820" s="191">
        <v>92.24</v>
      </c>
      <c r="E10820" s="191"/>
    </row>
    <row r="10821" spans="1:5" x14ac:dyDescent="0.3">
      <c r="A10821" s="188" t="s">
        <v>15053</v>
      </c>
      <c r="B10821" s="189" t="s">
        <v>15054</v>
      </c>
      <c r="C10821" s="190" t="s">
        <v>297</v>
      </c>
      <c r="D10821" s="191">
        <v>125.56</v>
      </c>
      <c r="E10821" s="191"/>
    </row>
    <row r="10822" spans="1:5" x14ac:dyDescent="0.3">
      <c r="A10822" s="188" t="s">
        <v>15055</v>
      </c>
      <c r="B10822" s="189" t="s">
        <v>15056</v>
      </c>
      <c r="C10822" s="190" t="s">
        <v>297</v>
      </c>
      <c r="D10822" s="191">
        <v>194.71</v>
      </c>
      <c r="E10822" s="191"/>
    </row>
    <row r="10823" spans="1:5" x14ac:dyDescent="0.3">
      <c r="A10823" s="188" t="s">
        <v>15057</v>
      </c>
      <c r="B10823" s="189" t="s">
        <v>15058</v>
      </c>
      <c r="C10823" s="190" t="s">
        <v>297</v>
      </c>
      <c r="D10823" s="191">
        <v>222.99</v>
      </c>
      <c r="E10823" s="191"/>
    </row>
    <row r="10824" spans="1:5" x14ac:dyDescent="0.3">
      <c r="A10824" s="188" t="s">
        <v>15059</v>
      </c>
      <c r="B10824" s="189" t="s">
        <v>15060</v>
      </c>
      <c r="C10824" s="190" t="s">
        <v>297</v>
      </c>
      <c r="D10824" s="191">
        <v>282.14</v>
      </c>
      <c r="E10824" s="191"/>
    </row>
    <row r="10825" spans="1:5" x14ac:dyDescent="0.3">
      <c r="A10825" s="188" t="s">
        <v>15061</v>
      </c>
      <c r="B10825" s="189" t="s">
        <v>15062</v>
      </c>
      <c r="C10825" s="190" t="s">
        <v>297</v>
      </c>
      <c r="D10825" s="191">
        <v>373.66</v>
      </c>
      <c r="E10825" s="191"/>
    </row>
    <row r="10826" spans="1:5" x14ac:dyDescent="0.3">
      <c r="A10826" s="188" t="s">
        <v>45368</v>
      </c>
      <c r="B10826" s="189" t="s">
        <v>45369</v>
      </c>
      <c r="C10826" s="190" t="s">
        <v>297</v>
      </c>
      <c r="D10826" s="191">
        <v>1.1200000000000001</v>
      </c>
      <c r="E10826" s="191"/>
    </row>
    <row r="10827" spans="1:5" x14ac:dyDescent="0.3">
      <c r="A10827" s="188" t="s">
        <v>45370</v>
      </c>
      <c r="B10827" s="189" t="s">
        <v>45371</v>
      </c>
      <c r="C10827" s="190" t="s">
        <v>227</v>
      </c>
      <c r="D10827" s="191">
        <v>48.79</v>
      </c>
      <c r="E10827" s="191"/>
    </row>
    <row r="10828" spans="1:5" x14ac:dyDescent="0.3">
      <c r="A10828" s="188" t="s">
        <v>15063</v>
      </c>
      <c r="B10828" s="189" t="s">
        <v>15064</v>
      </c>
      <c r="C10828" s="190" t="s">
        <v>227</v>
      </c>
      <c r="D10828" s="191">
        <v>36.9</v>
      </c>
      <c r="E10828" s="191"/>
    </row>
    <row r="10829" spans="1:5" x14ac:dyDescent="0.3">
      <c r="A10829" s="188" t="s">
        <v>45372</v>
      </c>
      <c r="B10829" s="189" t="s">
        <v>45373</v>
      </c>
      <c r="C10829" s="190" t="s">
        <v>297</v>
      </c>
      <c r="D10829" s="191">
        <v>9.7200000000000006</v>
      </c>
      <c r="E10829" s="191"/>
    </row>
    <row r="10830" spans="1:5" x14ac:dyDescent="0.3">
      <c r="A10830" s="188" t="s">
        <v>45374</v>
      </c>
      <c r="B10830" s="189" t="s">
        <v>45375</v>
      </c>
      <c r="C10830" s="190" t="s">
        <v>297</v>
      </c>
      <c r="D10830" s="191">
        <v>4.5599999999999996</v>
      </c>
      <c r="E10830" s="191"/>
    </row>
    <row r="10831" spans="1:5" x14ac:dyDescent="0.3">
      <c r="A10831" s="188" t="s">
        <v>45376</v>
      </c>
      <c r="B10831" s="189" t="s">
        <v>45377</v>
      </c>
      <c r="C10831" s="190" t="s">
        <v>297</v>
      </c>
      <c r="D10831" s="191">
        <v>6.37</v>
      </c>
      <c r="E10831" s="191"/>
    </row>
    <row r="10832" spans="1:5" x14ac:dyDescent="0.3">
      <c r="A10832" s="188" t="s">
        <v>45378</v>
      </c>
      <c r="B10832" s="189" t="s">
        <v>45379</v>
      </c>
      <c r="C10832" s="190" t="s">
        <v>297</v>
      </c>
      <c r="D10832" s="191">
        <v>5.77</v>
      </c>
      <c r="E10832" s="191"/>
    </row>
    <row r="10833" spans="1:5" x14ac:dyDescent="0.3">
      <c r="A10833" s="188" t="s">
        <v>45380</v>
      </c>
      <c r="B10833" s="189" t="s">
        <v>45381</v>
      </c>
      <c r="C10833" s="190" t="s">
        <v>297</v>
      </c>
      <c r="D10833" s="191">
        <v>28.49</v>
      </c>
      <c r="E10833" s="191"/>
    </row>
    <row r="10834" spans="1:5" x14ac:dyDescent="0.3">
      <c r="A10834" s="188" t="s">
        <v>45382</v>
      </c>
      <c r="B10834" s="189" t="s">
        <v>45383</v>
      </c>
      <c r="C10834" s="190" t="s">
        <v>297</v>
      </c>
      <c r="D10834" s="191">
        <v>15.01</v>
      </c>
      <c r="E10834" s="191"/>
    </row>
    <row r="10835" spans="1:5" x14ac:dyDescent="0.3">
      <c r="A10835" s="188" t="s">
        <v>45384</v>
      </c>
      <c r="B10835" s="189" t="s">
        <v>45385</v>
      </c>
      <c r="C10835" s="190" t="s">
        <v>297</v>
      </c>
      <c r="D10835" s="191">
        <v>28.49</v>
      </c>
      <c r="E10835" s="191"/>
    </row>
    <row r="10836" spans="1:5" x14ac:dyDescent="0.3">
      <c r="A10836" s="188" t="s">
        <v>45386</v>
      </c>
      <c r="B10836" s="189" t="s">
        <v>45387</v>
      </c>
      <c r="C10836" s="190" t="s">
        <v>297</v>
      </c>
      <c r="D10836" s="191">
        <v>23.2</v>
      </c>
      <c r="E10836" s="191"/>
    </row>
    <row r="10837" spans="1:5" x14ac:dyDescent="0.3">
      <c r="A10837" s="188" t="s">
        <v>45388</v>
      </c>
      <c r="B10837" s="189" t="s">
        <v>45389</v>
      </c>
      <c r="C10837" s="190" t="s">
        <v>297</v>
      </c>
      <c r="D10837" s="191">
        <v>15.23</v>
      </c>
      <c r="E10837" s="191"/>
    </row>
    <row r="10838" spans="1:5" x14ac:dyDescent="0.3">
      <c r="A10838" s="188" t="s">
        <v>45390</v>
      </c>
      <c r="B10838" s="189" t="s">
        <v>45391</v>
      </c>
      <c r="C10838" s="190" t="s">
        <v>297</v>
      </c>
      <c r="D10838" s="191">
        <v>10.45</v>
      </c>
      <c r="E10838" s="191"/>
    </row>
    <row r="10839" spans="1:5" x14ac:dyDescent="0.3">
      <c r="A10839" s="188" t="s">
        <v>15065</v>
      </c>
      <c r="B10839" s="189" t="s">
        <v>15066</v>
      </c>
      <c r="C10839" s="190" t="s">
        <v>297</v>
      </c>
      <c r="D10839" s="191">
        <v>154.41</v>
      </c>
      <c r="E10839" s="191"/>
    </row>
    <row r="10840" spans="1:5" x14ac:dyDescent="0.3">
      <c r="A10840" s="188" t="s">
        <v>15067</v>
      </c>
      <c r="B10840" s="189" t="s">
        <v>15068</v>
      </c>
      <c r="C10840" s="190" t="s">
        <v>297</v>
      </c>
      <c r="D10840" s="191">
        <v>248.76</v>
      </c>
      <c r="E10840" s="191"/>
    </row>
    <row r="10841" spans="1:5" x14ac:dyDescent="0.3">
      <c r="A10841" s="188" t="s">
        <v>15069</v>
      </c>
      <c r="B10841" s="189" t="s">
        <v>15070</v>
      </c>
      <c r="C10841" s="190" t="s">
        <v>297</v>
      </c>
      <c r="D10841" s="191">
        <v>262.70999999999998</v>
      </c>
      <c r="E10841" s="191"/>
    </row>
    <row r="10842" spans="1:5" x14ac:dyDescent="0.3">
      <c r="A10842" s="188" t="s">
        <v>45392</v>
      </c>
      <c r="B10842" s="189" t="s">
        <v>45393</v>
      </c>
      <c r="C10842" s="190" t="s">
        <v>297</v>
      </c>
      <c r="D10842" s="191">
        <v>157.08000000000001</v>
      </c>
      <c r="E10842" s="191"/>
    </row>
    <row r="10843" spans="1:5" x14ac:dyDescent="0.3">
      <c r="A10843" s="188" t="s">
        <v>45394</v>
      </c>
      <c r="B10843" s="189" t="s">
        <v>45395</v>
      </c>
      <c r="C10843" s="190" t="s">
        <v>297</v>
      </c>
      <c r="D10843" s="191">
        <v>256.07</v>
      </c>
      <c r="E10843" s="191"/>
    </row>
    <row r="10844" spans="1:5" x14ac:dyDescent="0.3">
      <c r="A10844" s="188" t="s">
        <v>15071</v>
      </c>
      <c r="B10844" s="189" t="s">
        <v>15072</v>
      </c>
      <c r="C10844" s="190" t="s">
        <v>297</v>
      </c>
      <c r="D10844" s="191">
        <v>153.52000000000001</v>
      </c>
      <c r="E10844" s="191"/>
    </row>
    <row r="10845" spans="1:5" x14ac:dyDescent="0.3">
      <c r="A10845" s="188" t="s">
        <v>15073</v>
      </c>
      <c r="B10845" s="189" t="s">
        <v>15074</v>
      </c>
      <c r="C10845" s="190" t="s">
        <v>297</v>
      </c>
      <c r="D10845" s="191">
        <v>158.91</v>
      </c>
      <c r="E10845" s="191"/>
    </row>
    <row r="10846" spans="1:5" x14ac:dyDescent="0.3">
      <c r="A10846" s="188" t="s">
        <v>15075</v>
      </c>
      <c r="B10846" s="189" t="s">
        <v>15076</v>
      </c>
      <c r="C10846" s="190" t="s">
        <v>297</v>
      </c>
      <c r="D10846" s="191">
        <v>117.62</v>
      </c>
      <c r="E10846" s="191"/>
    </row>
    <row r="10847" spans="1:5" x14ac:dyDescent="0.3">
      <c r="A10847" s="188" t="s">
        <v>15077</v>
      </c>
      <c r="B10847" s="189" t="s">
        <v>15078</v>
      </c>
      <c r="C10847" s="190" t="s">
        <v>297</v>
      </c>
      <c r="D10847" s="191">
        <v>267.98</v>
      </c>
      <c r="E10847" s="191"/>
    </row>
    <row r="10848" spans="1:5" x14ac:dyDescent="0.3">
      <c r="A10848" s="188" t="s">
        <v>15079</v>
      </c>
      <c r="B10848" s="189" t="s">
        <v>15080</v>
      </c>
      <c r="C10848" s="190" t="s">
        <v>297</v>
      </c>
      <c r="D10848" s="191">
        <v>640.20000000000005</v>
      </c>
      <c r="E10848" s="191"/>
    </row>
    <row r="10849" spans="1:5" x14ac:dyDescent="0.3">
      <c r="A10849" s="188" t="s">
        <v>15081</v>
      </c>
      <c r="B10849" s="189" t="s">
        <v>15082</v>
      </c>
      <c r="C10849" s="190" t="s">
        <v>297</v>
      </c>
      <c r="D10849" s="191">
        <v>88.68</v>
      </c>
      <c r="E10849" s="191"/>
    </row>
    <row r="10850" spans="1:5" x14ac:dyDescent="0.3">
      <c r="A10850" s="188" t="s">
        <v>15083</v>
      </c>
      <c r="B10850" s="189" t="s">
        <v>15084</v>
      </c>
      <c r="C10850" s="190" t="s">
        <v>297</v>
      </c>
      <c r="D10850" s="191">
        <v>172.85</v>
      </c>
      <c r="E10850" s="191"/>
    </row>
    <row r="10851" spans="1:5" x14ac:dyDescent="0.3">
      <c r="A10851" s="188" t="s">
        <v>15085</v>
      </c>
      <c r="B10851" s="189" t="s">
        <v>15086</v>
      </c>
      <c r="C10851" s="190" t="s">
        <v>297</v>
      </c>
      <c r="D10851" s="191">
        <v>86.37</v>
      </c>
      <c r="E10851" s="191"/>
    </row>
    <row r="10852" spans="1:5" x14ac:dyDescent="0.3">
      <c r="A10852" s="188" t="s">
        <v>45396</v>
      </c>
      <c r="B10852" s="189" t="s">
        <v>45397</v>
      </c>
      <c r="C10852" s="190" t="s">
        <v>297</v>
      </c>
      <c r="D10852" s="191">
        <v>36.81</v>
      </c>
      <c r="E10852" s="191"/>
    </row>
    <row r="10853" spans="1:5" x14ac:dyDescent="0.3">
      <c r="A10853" s="188" t="s">
        <v>45398</v>
      </c>
      <c r="B10853" s="189" t="s">
        <v>45399</v>
      </c>
      <c r="C10853" s="190" t="s">
        <v>297</v>
      </c>
      <c r="D10853" s="191">
        <v>22.5</v>
      </c>
      <c r="E10853" s="191"/>
    </row>
    <row r="10854" spans="1:5" x14ac:dyDescent="0.3">
      <c r="A10854" s="188" t="s">
        <v>45400</v>
      </c>
      <c r="B10854" s="189" t="s">
        <v>45401</v>
      </c>
      <c r="C10854" s="190" t="s">
        <v>297</v>
      </c>
      <c r="D10854" s="191">
        <v>22.63</v>
      </c>
      <c r="E10854" s="191"/>
    </row>
    <row r="10855" spans="1:5" x14ac:dyDescent="0.3">
      <c r="A10855" s="188" t="s">
        <v>45402</v>
      </c>
      <c r="B10855" s="189" t="s">
        <v>45403</v>
      </c>
      <c r="C10855" s="190" t="s">
        <v>297</v>
      </c>
      <c r="D10855" s="191">
        <v>13.87</v>
      </c>
      <c r="E10855" s="191"/>
    </row>
    <row r="10856" spans="1:5" x14ac:dyDescent="0.3">
      <c r="A10856" s="188" t="s">
        <v>45404</v>
      </c>
      <c r="B10856" s="189" t="s">
        <v>45405</v>
      </c>
      <c r="C10856" s="190" t="s">
        <v>297</v>
      </c>
      <c r="D10856" s="191">
        <v>15.2</v>
      </c>
      <c r="E10856" s="191"/>
    </row>
    <row r="10857" spans="1:5" x14ac:dyDescent="0.3">
      <c r="A10857" s="188" t="s">
        <v>15087</v>
      </c>
      <c r="B10857" s="189" t="s">
        <v>15088</v>
      </c>
      <c r="C10857" s="190" t="s">
        <v>297</v>
      </c>
      <c r="D10857" s="191">
        <v>12.27</v>
      </c>
      <c r="E10857" s="191"/>
    </row>
    <row r="10858" spans="1:5" x14ac:dyDescent="0.3">
      <c r="A10858" s="188" t="s">
        <v>15089</v>
      </c>
      <c r="B10858" s="189" t="s">
        <v>15090</v>
      </c>
      <c r="C10858" s="190" t="s">
        <v>297</v>
      </c>
      <c r="D10858" s="191">
        <v>25.62</v>
      </c>
      <c r="E10858" s="191"/>
    </row>
    <row r="10859" spans="1:5" x14ac:dyDescent="0.3">
      <c r="A10859" s="188" t="s">
        <v>15091</v>
      </c>
      <c r="B10859" s="189" t="s">
        <v>15092</v>
      </c>
      <c r="C10859" s="190" t="s">
        <v>297</v>
      </c>
      <c r="D10859" s="191">
        <v>18.38</v>
      </c>
      <c r="E10859" s="191"/>
    </row>
    <row r="10860" spans="1:5" x14ac:dyDescent="0.3">
      <c r="A10860" s="188" t="s">
        <v>45406</v>
      </c>
      <c r="B10860" s="189" t="s">
        <v>45407</v>
      </c>
      <c r="C10860" s="190" t="s">
        <v>297</v>
      </c>
      <c r="D10860" s="191">
        <v>75.930000000000007</v>
      </c>
      <c r="E10860" s="191"/>
    </row>
    <row r="10861" spans="1:5" x14ac:dyDescent="0.3">
      <c r="A10861" s="188" t="s">
        <v>45408</v>
      </c>
      <c r="B10861" s="189" t="s">
        <v>45409</v>
      </c>
      <c r="C10861" s="190" t="s">
        <v>297</v>
      </c>
      <c r="D10861" s="191">
        <v>148.75</v>
      </c>
      <c r="E10861" s="191"/>
    </row>
    <row r="10862" spans="1:5" x14ac:dyDescent="0.3">
      <c r="A10862" s="188" t="s">
        <v>15093</v>
      </c>
      <c r="B10862" s="189" t="s">
        <v>15094</v>
      </c>
      <c r="C10862" s="190" t="s">
        <v>297</v>
      </c>
      <c r="D10862" s="191">
        <v>20.6</v>
      </c>
      <c r="E10862" s="191"/>
    </row>
    <row r="10863" spans="1:5" x14ac:dyDescent="0.3">
      <c r="A10863" s="188" t="s">
        <v>15095</v>
      </c>
      <c r="B10863" s="189" t="s">
        <v>15096</v>
      </c>
      <c r="C10863" s="190" t="s">
        <v>297</v>
      </c>
      <c r="D10863" s="191">
        <v>36.79</v>
      </c>
      <c r="E10863" s="191"/>
    </row>
    <row r="10864" spans="1:5" x14ac:dyDescent="0.3">
      <c r="A10864" s="188" t="s">
        <v>15097</v>
      </c>
      <c r="B10864" s="189" t="s">
        <v>15098</v>
      </c>
      <c r="C10864" s="190" t="s">
        <v>297</v>
      </c>
      <c r="D10864" s="191">
        <v>44.55</v>
      </c>
      <c r="E10864" s="191"/>
    </row>
    <row r="10865" spans="1:5" x14ac:dyDescent="0.3">
      <c r="A10865" s="188" t="s">
        <v>15099</v>
      </c>
      <c r="B10865" s="189" t="s">
        <v>15100</v>
      </c>
      <c r="C10865" s="190" t="s">
        <v>297</v>
      </c>
      <c r="D10865" s="191">
        <v>57.52</v>
      </c>
      <c r="E10865" s="191"/>
    </row>
    <row r="10866" spans="1:5" x14ac:dyDescent="0.3">
      <c r="A10866" s="188" t="s">
        <v>45410</v>
      </c>
      <c r="B10866" s="189" t="s">
        <v>45411</v>
      </c>
      <c r="C10866" s="190" t="s">
        <v>297</v>
      </c>
      <c r="D10866" s="191">
        <v>5195.37</v>
      </c>
      <c r="E10866" s="191"/>
    </row>
    <row r="10867" spans="1:5" x14ac:dyDescent="0.3">
      <c r="A10867" s="188" t="s">
        <v>45412</v>
      </c>
      <c r="B10867" s="189" t="s">
        <v>45413</v>
      </c>
      <c r="C10867" s="190" t="s">
        <v>297</v>
      </c>
      <c r="D10867" s="191">
        <v>27.29</v>
      </c>
      <c r="E10867" s="191"/>
    </row>
    <row r="10868" spans="1:5" x14ac:dyDescent="0.3">
      <c r="A10868" s="188" t="s">
        <v>45414</v>
      </c>
      <c r="B10868" s="189" t="s">
        <v>45415</v>
      </c>
      <c r="C10868" s="190" t="s">
        <v>297</v>
      </c>
      <c r="D10868" s="191">
        <v>19.809999999999999</v>
      </c>
      <c r="E10868" s="191"/>
    </row>
    <row r="10869" spans="1:5" x14ac:dyDescent="0.3">
      <c r="A10869" s="188" t="s">
        <v>45416</v>
      </c>
      <c r="B10869" s="189" t="s">
        <v>45417</v>
      </c>
      <c r="C10869" s="190" t="s">
        <v>297</v>
      </c>
      <c r="D10869" s="191">
        <v>16.2</v>
      </c>
      <c r="E10869" s="191"/>
    </row>
    <row r="10870" spans="1:5" x14ac:dyDescent="0.3">
      <c r="A10870" s="188" t="s">
        <v>45418</v>
      </c>
      <c r="B10870" s="189" t="s">
        <v>45419</v>
      </c>
      <c r="C10870" s="190" t="s">
        <v>297</v>
      </c>
      <c r="D10870" s="191">
        <v>7.66</v>
      </c>
      <c r="E10870" s="191"/>
    </row>
    <row r="10871" spans="1:5" x14ac:dyDescent="0.3">
      <c r="A10871" s="188" t="s">
        <v>45420</v>
      </c>
      <c r="B10871" s="189" t="s">
        <v>45421</v>
      </c>
      <c r="C10871" s="190" t="s">
        <v>297</v>
      </c>
      <c r="D10871" s="191">
        <v>6.74</v>
      </c>
      <c r="E10871" s="191"/>
    </row>
    <row r="10872" spans="1:5" x14ac:dyDescent="0.3">
      <c r="A10872" s="188" t="s">
        <v>45422</v>
      </c>
      <c r="B10872" s="189" t="s">
        <v>45423</v>
      </c>
      <c r="C10872" s="190" t="s">
        <v>297</v>
      </c>
      <c r="D10872" s="191">
        <v>10.37</v>
      </c>
      <c r="E10872" s="191"/>
    </row>
    <row r="10873" spans="1:5" x14ac:dyDescent="0.3">
      <c r="A10873" s="188" t="s">
        <v>45424</v>
      </c>
      <c r="B10873" s="189" t="s">
        <v>45425</v>
      </c>
      <c r="C10873" s="190" t="s">
        <v>297</v>
      </c>
      <c r="D10873" s="191">
        <v>458.69</v>
      </c>
      <c r="E10873" s="191"/>
    </row>
    <row r="10874" spans="1:5" x14ac:dyDescent="0.3">
      <c r="A10874" s="188" t="s">
        <v>45426</v>
      </c>
      <c r="B10874" s="189" t="s">
        <v>45427</v>
      </c>
      <c r="C10874" s="190" t="s">
        <v>297</v>
      </c>
      <c r="D10874" s="191">
        <v>216.66</v>
      </c>
      <c r="E10874" s="191"/>
    </row>
    <row r="10875" spans="1:5" x14ac:dyDescent="0.3">
      <c r="A10875" s="188" t="s">
        <v>45428</v>
      </c>
      <c r="B10875" s="189" t="s">
        <v>45429</v>
      </c>
      <c r="C10875" s="190" t="s">
        <v>297</v>
      </c>
      <c r="D10875" s="191">
        <v>1094.58</v>
      </c>
      <c r="E10875" s="191"/>
    </row>
    <row r="10876" spans="1:5" x14ac:dyDescent="0.3">
      <c r="A10876" s="188" t="s">
        <v>15101</v>
      </c>
      <c r="B10876" s="189" t="s">
        <v>15102</v>
      </c>
      <c r="C10876" s="190" t="s">
        <v>70</v>
      </c>
      <c r="D10876" s="191">
        <v>223.16</v>
      </c>
      <c r="E10876" s="191"/>
    </row>
    <row r="10877" spans="1:5" x14ac:dyDescent="0.3">
      <c r="A10877" s="188" t="s">
        <v>15103</v>
      </c>
      <c r="B10877" s="189" t="s">
        <v>15104</v>
      </c>
      <c r="C10877" s="190" t="s">
        <v>297</v>
      </c>
      <c r="D10877" s="191">
        <v>416.82</v>
      </c>
      <c r="E10877" s="191"/>
    </row>
    <row r="10878" spans="1:5" x14ac:dyDescent="0.3">
      <c r="A10878" s="188" t="s">
        <v>15105</v>
      </c>
      <c r="B10878" s="189" t="s">
        <v>15106</v>
      </c>
      <c r="C10878" s="190" t="s">
        <v>297</v>
      </c>
      <c r="D10878" s="191">
        <v>458.87</v>
      </c>
      <c r="E10878" s="191"/>
    </row>
    <row r="10879" spans="1:5" x14ac:dyDescent="0.3">
      <c r="A10879" s="188" t="s">
        <v>15107</v>
      </c>
      <c r="B10879" s="189" t="s">
        <v>15108</v>
      </c>
      <c r="C10879" s="190" t="s">
        <v>297</v>
      </c>
      <c r="D10879" s="191">
        <v>518.4</v>
      </c>
      <c r="E10879" s="191"/>
    </row>
    <row r="10880" spans="1:5" x14ac:dyDescent="0.3">
      <c r="A10880" s="188" t="s">
        <v>15109</v>
      </c>
      <c r="B10880" s="189" t="s">
        <v>15110</v>
      </c>
      <c r="C10880" s="190" t="s">
        <v>297</v>
      </c>
      <c r="D10880" s="191">
        <v>487.2</v>
      </c>
      <c r="E10880" s="191"/>
    </row>
    <row r="10881" spans="1:5" x14ac:dyDescent="0.3">
      <c r="A10881" s="188" t="s">
        <v>15111</v>
      </c>
      <c r="B10881" s="189" t="s">
        <v>15112</v>
      </c>
      <c r="C10881" s="190" t="s">
        <v>297</v>
      </c>
      <c r="D10881" s="191">
        <v>812.6</v>
      </c>
      <c r="E10881" s="191"/>
    </row>
    <row r="10882" spans="1:5" x14ac:dyDescent="0.3">
      <c r="A10882" s="188" t="s">
        <v>15113</v>
      </c>
      <c r="B10882" s="189" t="s">
        <v>15114</v>
      </c>
      <c r="C10882" s="190" t="s">
        <v>297</v>
      </c>
      <c r="D10882" s="191">
        <v>1429.51</v>
      </c>
      <c r="E10882" s="191"/>
    </row>
    <row r="10883" spans="1:5" x14ac:dyDescent="0.3">
      <c r="A10883" s="188" t="s">
        <v>15115</v>
      </c>
      <c r="B10883" s="189" t="s">
        <v>15116</v>
      </c>
      <c r="C10883" s="190" t="s">
        <v>297</v>
      </c>
      <c r="D10883" s="191">
        <v>459.66</v>
      </c>
      <c r="E10883" s="191"/>
    </row>
    <row r="10884" spans="1:5" x14ac:dyDescent="0.3">
      <c r="A10884" s="188" t="s">
        <v>15117</v>
      </c>
      <c r="B10884" s="189" t="s">
        <v>15118</v>
      </c>
      <c r="C10884" s="190" t="s">
        <v>297</v>
      </c>
      <c r="D10884" s="191">
        <v>520.76</v>
      </c>
      <c r="E10884" s="191"/>
    </row>
    <row r="10885" spans="1:5" x14ac:dyDescent="0.3">
      <c r="A10885" s="188" t="s">
        <v>15119</v>
      </c>
      <c r="B10885" s="189" t="s">
        <v>15120</v>
      </c>
      <c r="C10885" s="190" t="s">
        <v>297</v>
      </c>
      <c r="D10885" s="191">
        <v>506.8</v>
      </c>
      <c r="E10885" s="191"/>
    </row>
    <row r="10886" spans="1:5" x14ac:dyDescent="0.3">
      <c r="A10886" s="188" t="s">
        <v>15121</v>
      </c>
      <c r="B10886" s="189" t="s">
        <v>15122</v>
      </c>
      <c r="C10886" s="190" t="s">
        <v>297</v>
      </c>
      <c r="D10886" s="191">
        <v>588.91</v>
      </c>
      <c r="E10886" s="191"/>
    </row>
    <row r="10887" spans="1:5" x14ac:dyDescent="0.3">
      <c r="A10887" s="188" t="s">
        <v>15123</v>
      </c>
      <c r="B10887" s="189" t="s">
        <v>15124</v>
      </c>
      <c r="C10887" s="190" t="s">
        <v>297</v>
      </c>
      <c r="D10887" s="191">
        <v>551.02</v>
      </c>
      <c r="E10887" s="191"/>
    </row>
    <row r="10888" spans="1:5" x14ac:dyDescent="0.3">
      <c r="A10888" s="188" t="s">
        <v>15125</v>
      </c>
      <c r="B10888" s="189" t="s">
        <v>15126</v>
      </c>
      <c r="C10888" s="190" t="s">
        <v>297</v>
      </c>
      <c r="D10888" s="191">
        <v>652.91999999999996</v>
      </c>
      <c r="E10888" s="191"/>
    </row>
    <row r="10889" spans="1:5" x14ac:dyDescent="0.3">
      <c r="A10889" s="188" t="s">
        <v>15127</v>
      </c>
      <c r="B10889" s="189" t="s">
        <v>15128</v>
      </c>
      <c r="C10889" s="190" t="s">
        <v>297</v>
      </c>
      <c r="D10889" s="191">
        <v>631.9</v>
      </c>
      <c r="E10889" s="191"/>
    </row>
    <row r="10890" spans="1:5" x14ac:dyDescent="0.3">
      <c r="A10890" s="188" t="s">
        <v>15129</v>
      </c>
      <c r="B10890" s="189" t="s">
        <v>15130</v>
      </c>
      <c r="C10890" s="190" t="s">
        <v>297</v>
      </c>
      <c r="D10890" s="191">
        <v>753.92</v>
      </c>
      <c r="E10890" s="191"/>
    </row>
    <row r="10891" spans="1:5" x14ac:dyDescent="0.3">
      <c r="A10891" s="188" t="s">
        <v>15131</v>
      </c>
      <c r="B10891" s="189" t="s">
        <v>15132</v>
      </c>
      <c r="C10891" s="190" t="s">
        <v>297</v>
      </c>
      <c r="D10891" s="191">
        <v>1632.33</v>
      </c>
      <c r="E10891" s="191"/>
    </row>
    <row r="10892" spans="1:5" x14ac:dyDescent="0.3">
      <c r="A10892" s="188" t="s">
        <v>15133</v>
      </c>
      <c r="B10892" s="189" t="s">
        <v>15134</v>
      </c>
      <c r="C10892" s="190" t="s">
        <v>297</v>
      </c>
      <c r="D10892" s="191">
        <v>674.8</v>
      </c>
      <c r="E10892" s="191"/>
    </row>
    <row r="10893" spans="1:5" x14ac:dyDescent="0.3">
      <c r="A10893" s="188" t="s">
        <v>15135</v>
      </c>
      <c r="B10893" s="189" t="s">
        <v>15136</v>
      </c>
      <c r="C10893" s="190" t="s">
        <v>297</v>
      </c>
      <c r="D10893" s="191">
        <v>816.86</v>
      </c>
      <c r="E10893" s="191"/>
    </row>
    <row r="10894" spans="1:5" x14ac:dyDescent="0.3">
      <c r="A10894" s="188" t="s">
        <v>15137</v>
      </c>
      <c r="B10894" s="189" t="s">
        <v>15138</v>
      </c>
      <c r="C10894" s="190" t="s">
        <v>297</v>
      </c>
      <c r="D10894" s="191">
        <v>1851.91</v>
      </c>
      <c r="E10894" s="191"/>
    </row>
    <row r="10895" spans="1:5" x14ac:dyDescent="0.3">
      <c r="A10895" s="188" t="s">
        <v>15139</v>
      </c>
      <c r="B10895" s="189" t="s">
        <v>15140</v>
      </c>
      <c r="C10895" s="190" t="s">
        <v>297</v>
      </c>
      <c r="D10895" s="191">
        <v>925.48</v>
      </c>
      <c r="E10895" s="191"/>
    </row>
    <row r="10896" spans="1:5" x14ac:dyDescent="0.3">
      <c r="A10896" s="188" t="s">
        <v>15141</v>
      </c>
      <c r="B10896" s="189" t="s">
        <v>15142</v>
      </c>
      <c r="C10896" s="190" t="s">
        <v>297</v>
      </c>
      <c r="D10896" s="191">
        <v>1156.6500000000001</v>
      </c>
      <c r="E10896" s="191"/>
    </row>
    <row r="10897" spans="1:5" x14ac:dyDescent="0.3">
      <c r="A10897" s="188" t="s">
        <v>15143</v>
      </c>
      <c r="B10897" s="189" t="s">
        <v>15144</v>
      </c>
      <c r="C10897" s="190" t="s">
        <v>297</v>
      </c>
      <c r="D10897" s="191">
        <v>1230.17</v>
      </c>
      <c r="E10897" s="191"/>
    </row>
    <row r="10898" spans="1:5" x14ac:dyDescent="0.3">
      <c r="A10898" s="188" t="s">
        <v>45430</v>
      </c>
      <c r="B10898" s="189" t="s">
        <v>45431</v>
      </c>
      <c r="C10898" s="190" t="s">
        <v>297</v>
      </c>
      <c r="D10898" s="191">
        <v>100.26</v>
      </c>
      <c r="E10898" s="191"/>
    </row>
    <row r="10899" spans="1:5" x14ac:dyDescent="0.3">
      <c r="A10899" s="188" t="s">
        <v>45432</v>
      </c>
      <c r="B10899" s="189" t="s">
        <v>45433</v>
      </c>
      <c r="C10899" s="190" t="s">
        <v>297</v>
      </c>
      <c r="D10899" s="191">
        <v>92.78</v>
      </c>
      <c r="E10899" s="191"/>
    </row>
    <row r="10900" spans="1:5" x14ac:dyDescent="0.3">
      <c r="A10900" s="188" t="s">
        <v>15145</v>
      </c>
      <c r="B10900" s="189" t="s">
        <v>15146</v>
      </c>
      <c r="C10900" s="190" t="s">
        <v>297</v>
      </c>
      <c r="D10900" s="191">
        <v>401.65</v>
      </c>
      <c r="E10900" s="191"/>
    </row>
    <row r="10901" spans="1:5" x14ac:dyDescent="0.3">
      <c r="A10901" s="188" t="s">
        <v>45434</v>
      </c>
      <c r="B10901" s="189" t="s">
        <v>45435</v>
      </c>
      <c r="C10901" s="190" t="s">
        <v>297</v>
      </c>
      <c r="D10901" s="191">
        <v>372.9</v>
      </c>
      <c r="E10901" s="191"/>
    </row>
    <row r="10902" spans="1:5" x14ac:dyDescent="0.3">
      <c r="A10902" s="188" t="s">
        <v>45436</v>
      </c>
      <c r="B10902" s="189" t="s">
        <v>45437</v>
      </c>
      <c r="C10902" s="190" t="s">
        <v>297</v>
      </c>
      <c r="D10902" s="191">
        <v>342.17</v>
      </c>
      <c r="E10902" s="191"/>
    </row>
    <row r="10903" spans="1:5" x14ac:dyDescent="0.3">
      <c r="A10903" s="188" t="s">
        <v>45438</v>
      </c>
      <c r="B10903" s="189" t="s">
        <v>45439</v>
      </c>
      <c r="C10903" s="190" t="s">
        <v>297</v>
      </c>
      <c r="D10903" s="191">
        <v>4932.51</v>
      </c>
      <c r="E10903" s="191"/>
    </row>
    <row r="10904" spans="1:5" x14ac:dyDescent="0.3">
      <c r="A10904" s="188" t="s">
        <v>45440</v>
      </c>
      <c r="B10904" s="189" t="s">
        <v>45441</v>
      </c>
      <c r="C10904" s="190" t="s">
        <v>297</v>
      </c>
      <c r="D10904" s="191">
        <v>5586.43</v>
      </c>
      <c r="E10904" s="191"/>
    </row>
    <row r="10905" spans="1:5" x14ac:dyDescent="0.3">
      <c r="A10905" s="188" t="s">
        <v>45442</v>
      </c>
      <c r="B10905" s="189" t="s">
        <v>45443</v>
      </c>
      <c r="C10905" s="190" t="s">
        <v>297</v>
      </c>
      <c r="D10905" s="191">
        <v>443.47</v>
      </c>
      <c r="E10905" s="191"/>
    </row>
    <row r="10906" spans="1:5" x14ac:dyDescent="0.3">
      <c r="A10906" s="188" t="s">
        <v>45444</v>
      </c>
      <c r="B10906" s="189" t="s">
        <v>45445</v>
      </c>
      <c r="C10906" s="190" t="s">
        <v>297</v>
      </c>
      <c r="D10906" s="191">
        <v>617.92999999999995</v>
      </c>
      <c r="E10906" s="191"/>
    </row>
    <row r="10907" spans="1:5" x14ac:dyDescent="0.3">
      <c r="A10907" s="188" t="s">
        <v>45446</v>
      </c>
      <c r="B10907" s="189" t="s">
        <v>45447</v>
      </c>
      <c r="C10907" s="190" t="s">
        <v>297</v>
      </c>
      <c r="D10907" s="191">
        <v>1132.32</v>
      </c>
      <c r="E10907" s="191"/>
    </row>
    <row r="10908" spans="1:5" x14ac:dyDescent="0.3">
      <c r="A10908" s="188" t="s">
        <v>45448</v>
      </c>
      <c r="B10908" s="189" t="s">
        <v>45449</v>
      </c>
      <c r="C10908" s="190" t="s">
        <v>297</v>
      </c>
      <c r="D10908" s="191">
        <v>8519.2199999999993</v>
      </c>
      <c r="E10908" s="191"/>
    </row>
    <row r="10909" spans="1:5" x14ac:dyDescent="0.3">
      <c r="A10909" s="188" t="s">
        <v>45450</v>
      </c>
      <c r="B10909" s="189" t="s">
        <v>45451</v>
      </c>
      <c r="C10909" s="190" t="s">
        <v>297</v>
      </c>
      <c r="D10909" s="191">
        <v>11392.5</v>
      </c>
      <c r="E10909" s="191"/>
    </row>
    <row r="10910" spans="1:5" x14ac:dyDescent="0.3">
      <c r="A10910" s="188" t="s">
        <v>45452</v>
      </c>
      <c r="B10910" s="189" t="s">
        <v>45453</v>
      </c>
      <c r="C10910" s="190" t="s">
        <v>297</v>
      </c>
      <c r="D10910" s="191">
        <v>11924.15</v>
      </c>
      <c r="E10910" s="191"/>
    </row>
    <row r="10911" spans="1:5" x14ac:dyDescent="0.3">
      <c r="A10911" s="188" t="s">
        <v>45454</v>
      </c>
      <c r="B10911" s="189" t="s">
        <v>45455</v>
      </c>
      <c r="C10911" s="190" t="s">
        <v>297</v>
      </c>
      <c r="D10911" s="191">
        <v>32539.15</v>
      </c>
      <c r="E10911" s="191"/>
    </row>
    <row r="10912" spans="1:5" x14ac:dyDescent="0.3">
      <c r="A10912" s="188" t="s">
        <v>45456</v>
      </c>
      <c r="B10912" s="189" t="s">
        <v>45457</v>
      </c>
      <c r="C10912" s="190" t="s">
        <v>297</v>
      </c>
      <c r="D10912" s="191">
        <v>49869.86</v>
      </c>
      <c r="E10912" s="191"/>
    </row>
    <row r="10913" spans="1:5" x14ac:dyDescent="0.3">
      <c r="A10913" s="188" t="s">
        <v>45458</v>
      </c>
      <c r="B10913" s="189" t="s">
        <v>45459</v>
      </c>
      <c r="C10913" s="190" t="s">
        <v>297</v>
      </c>
      <c r="D10913" s="191">
        <v>8717.98</v>
      </c>
      <c r="E10913" s="191"/>
    </row>
    <row r="10914" spans="1:5" x14ac:dyDescent="0.3">
      <c r="A10914" s="188" t="s">
        <v>45460</v>
      </c>
      <c r="B10914" s="189" t="s">
        <v>45461</v>
      </c>
      <c r="C10914" s="190" t="s">
        <v>297</v>
      </c>
      <c r="D10914" s="191">
        <v>12964.27</v>
      </c>
      <c r="E10914" s="191"/>
    </row>
    <row r="10915" spans="1:5" x14ac:dyDescent="0.3">
      <c r="A10915" s="188" t="s">
        <v>45462</v>
      </c>
      <c r="B10915" s="189" t="s">
        <v>45463</v>
      </c>
      <c r="C10915" s="190" t="s">
        <v>297</v>
      </c>
      <c r="D10915" s="191">
        <v>15056.55</v>
      </c>
      <c r="E10915" s="191"/>
    </row>
    <row r="10916" spans="1:5" x14ac:dyDescent="0.3">
      <c r="A10916" s="188" t="s">
        <v>45464</v>
      </c>
      <c r="B10916" s="189" t="s">
        <v>45465</v>
      </c>
      <c r="C10916" s="190" t="s">
        <v>297</v>
      </c>
      <c r="D10916" s="191">
        <v>29186.5</v>
      </c>
      <c r="E10916" s="191"/>
    </row>
    <row r="10917" spans="1:5" x14ac:dyDescent="0.3">
      <c r="A10917" s="188" t="s">
        <v>45466</v>
      </c>
      <c r="B10917" s="189" t="s">
        <v>45467</v>
      </c>
      <c r="C10917" s="190" t="s">
        <v>297</v>
      </c>
      <c r="D10917" s="191">
        <v>51879.28</v>
      </c>
      <c r="E10917" s="191"/>
    </row>
    <row r="10918" spans="1:5" x14ac:dyDescent="0.3">
      <c r="A10918" s="188" t="s">
        <v>45468</v>
      </c>
      <c r="B10918" s="189" t="s">
        <v>45469</v>
      </c>
      <c r="C10918" s="190" t="s">
        <v>297</v>
      </c>
      <c r="D10918" s="191">
        <v>9265.9</v>
      </c>
      <c r="E10918" s="191"/>
    </row>
    <row r="10919" spans="1:5" x14ac:dyDescent="0.3">
      <c r="A10919" s="188" t="s">
        <v>45470</v>
      </c>
      <c r="B10919" s="189" t="s">
        <v>45471</v>
      </c>
      <c r="C10919" s="190" t="s">
        <v>297</v>
      </c>
      <c r="D10919" s="191">
        <v>9558.85</v>
      </c>
      <c r="E10919" s="191"/>
    </row>
    <row r="10920" spans="1:5" x14ac:dyDescent="0.3">
      <c r="A10920" s="188" t="s">
        <v>45472</v>
      </c>
      <c r="B10920" s="189" t="s">
        <v>45473</v>
      </c>
      <c r="C10920" s="190" t="s">
        <v>297</v>
      </c>
      <c r="D10920" s="191">
        <v>10473.51</v>
      </c>
      <c r="E10920" s="191"/>
    </row>
    <row r="10921" spans="1:5" x14ac:dyDescent="0.3">
      <c r="A10921" s="188" t="s">
        <v>45474</v>
      </c>
      <c r="B10921" s="189" t="s">
        <v>45475</v>
      </c>
      <c r="C10921" s="190" t="s">
        <v>297</v>
      </c>
      <c r="D10921" s="191">
        <v>8353.42</v>
      </c>
      <c r="E10921" s="191"/>
    </row>
    <row r="10922" spans="1:5" x14ac:dyDescent="0.3">
      <c r="A10922" s="188" t="s">
        <v>45476</v>
      </c>
      <c r="B10922" s="189" t="s">
        <v>45477</v>
      </c>
      <c r="C10922" s="190" t="s">
        <v>297</v>
      </c>
      <c r="D10922" s="191">
        <v>9168.25</v>
      </c>
      <c r="E10922" s="191"/>
    </row>
    <row r="10923" spans="1:5" x14ac:dyDescent="0.3">
      <c r="A10923" s="188" t="s">
        <v>45478</v>
      </c>
      <c r="B10923" s="189" t="s">
        <v>45479</v>
      </c>
      <c r="C10923" s="190" t="s">
        <v>297</v>
      </c>
      <c r="D10923" s="191">
        <v>14734.3</v>
      </c>
      <c r="E10923" s="191"/>
    </row>
    <row r="10924" spans="1:5" x14ac:dyDescent="0.3">
      <c r="A10924" s="188" t="s">
        <v>45480</v>
      </c>
      <c r="B10924" s="189" t="s">
        <v>45481</v>
      </c>
      <c r="C10924" s="190" t="s">
        <v>297</v>
      </c>
      <c r="D10924" s="191">
        <v>22416.1</v>
      </c>
      <c r="E10924" s="191"/>
    </row>
    <row r="10925" spans="1:5" x14ac:dyDescent="0.3">
      <c r="A10925" s="188" t="s">
        <v>45482</v>
      </c>
      <c r="B10925" s="189" t="s">
        <v>45483</v>
      </c>
      <c r="C10925" s="190" t="s">
        <v>297</v>
      </c>
      <c r="D10925" s="191">
        <v>16993.27</v>
      </c>
      <c r="E10925" s="191"/>
    </row>
    <row r="10926" spans="1:5" x14ac:dyDescent="0.3">
      <c r="A10926" s="188" t="s">
        <v>45484</v>
      </c>
      <c r="B10926" s="189" t="s">
        <v>45485</v>
      </c>
      <c r="C10926" s="190" t="s">
        <v>297</v>
      </c>
      <c r="D10926" s="191">
        <v>16993.27</v>
      </c>
      <c r="E10926" s="191"/>
    </row>
    <row r="10927" spans="1:5" x14ac:dyDescent="0.3">
      <c r="A10927" s="188" t="s">
        <v>45486</v>
      </c>
      <c r="B10927" s="189" t="s">
        <v>45487</v>
      </c>
      <c r="C10927" s="190" t="s">
        <v>297</v>
      </c>
      <c r="D10927" s="191">
        <v>22325.8</v>
      </c>
      <c r="E10927" s="191"/>
    </row>
    <row r="10928" spans="1:5" x14ac:dyDescent="0.3">
      <c r="A10928" s="188" t="s">
        <v>45488</v>
      </c>
      <c r="B10928" s="189" t="s">
        <v>45489</v>
      </c>
      <c r="C10928" s="190" t="s">
        <v>297</v>
      </c>
      <c r="D10928" s="191">
        <v>12949.79</v>
      </c>
      <c r="E10928" s="191"/>
    </row>
    <row r="10929" spans="1:5" x14ac:dyDescent="0.3">
      <c r="A10929" s="188" t="s">
        <v>45490</v>
      </c>
      <c r="B10929" s="189" t="s">
        <v>45491</v>
      </c>
      <c r="C10929" s="190" t="s">
        <v>297</v>
      </c>
      <c r="D10929" s="191">
        <v>22396.66</v>
      </c>
      <c r="E10929" s="191"/>
    </row>
    <row r="10930" spans="1:5" x14ac:dyDescent="0.3">
      <c r="A10930" s="188" t="s">
        <v>45492</v>
      </c>
      <c r="B10930" s="189" t="s">
        <v>45493</v>
      </c>
      <c r="C10930" s="190" t="s">
        <v>297</v>
      </c>
      <c r="D10930" s="191">
        <v>34815.82</v>
      </c>
      <c r="E10930" s="191"/>
    </row>
    <row r="10931" spans="1:5" x14ac:dyDescent="0.3">
      <c r="A10931" s="188" t="s">
        <v>15147</v>
      </c>
      <c r="B10931" s="189" t="s">
        <v>15148</v>
      </c>
      <c r="C10931" s="190" t="s">
        <v>297</v>
      </c>
      <c r="D10931" s="191">
        <v>10.89</v>
      </c>
      <c r="E10931" s="191"/>
    </row>
    <row r="10932" spans="1:5" x14ac:dyDescent="0.3">
      <c r="A10932" s="188" t="s">
        <v>15149</v>
      </c>
      <c r="B10932" s="189" t="s">
        <v>15150</v>
      </c>
      <c r="C10932" s="190" t="s">
        <v>297</v>
      </c>
      <c r="D10932" s="191">
        <v>10.039999999999999</v>
      </c>
      <c r="E10932" s="191"/>
    </row>
    <row r="10933" spans="1:5" x14ac:dyDescent="0.3">
      <c r="A10933" s="188" t="s">
        <v>15151</v>
      </c>
      <c r="B10933" s="189" t="s">
        <v>15152</v>
      </c>
      <c r="C10933" s="190" t="s">
        <v>297</v>
      </c>
      <c r="D10933" s="191">
        <v>14.99</v>
      </c>
      <c r="E10933" s="191"/>
    </row>
    <row r="10934" spans="1:5" x14ac:dyDescent="0.3">
      <c r="A10934" s="188" t="s">
        <v>15153</v>
      </c>
      <c r="B10934" s="189" t="s">
        <v>15154</v>
      </c>
      <c r="C10934" s="190" t="s">
        <v>297</v>
      </c>
      <c r="D10934" s="191">
        <v>22.93</v>
      </c>
      <c r="E10934" s="191"/>
    </row>
    <row r="10935" spans="1:5" x14ac:dyDescent="0.3">
      <c r="A10935" s="188" t="s">
        <v>15155</v>
      </c>
      <c r="B10935" s="189" t="s">
        <v>15156</v>
      </c>
      <c r="C10935" s="190" t="s">
        <v>297</v>
      </c>
      <c r="D10935" s="191">
        <v>19.89</v>
      </c>
      <c r="E10935" s="191"/>
    </row>
    <row r="10936" spans="1:5" x14ac:dyDescent="0.3">
      <c r="A10936" s="188" t="s">
        <v>15157</v>
      </c>
      <c r="B10936" s="189" t="s">
        <v>15158</v>
      </c>
      <c r="C10936" s="190" t="s">
        <v>297</v>
      </c>
      <c r="D10936" s="191">
        <v>18.71</v>
      </c>
      <c r="E10936" s="191"/>
    </row>
    <row r="10937" spans="1:5" x14ac:dyDescent="0.3">
      <c r="A10937" s="188" t="s">
        <v>45494</v>
      </c>
      <c r="B10937" s="189" t="s">
        <v>45495</v>
      </c>
      <c r="C10937" s="190" t="s">
        <v>297</v>
      </c>
      <c r="D10937" s="191">
        <v>34432.53</v>
      </c>
      <c r="E10937" s="191"/>
    </row>
    <row r="10938" spans="1:5" x14ac:dyDescent="0.3">
      <c r="A10938" s="188" t="s">
        <v>45496</v>
      </c>
      <c r="B10938" s="189" t="s">
        <v>45497</v>
      </c>
      <c r="C10938" s="190" t="s">
        <v>297</v>
      </c>
      <c r="D10938" s="191">
        <v>33.200000000000003</v>
      </c>
      <c r="E10938" s="191"/>
    </row>
    <row r="10939" spans="1:5" x14ac:dyDescent="0.3">
      <c r="A10939" s="188" t="s">
        <v>45498</v>
      </c>
      <c r="B10939" s="189" t="s">
        <v>45499</v>
      </c>
      <c r="C10939" s="190" t="s">
        <v>297</v>
      </c>
      <c r="D10939" s="191">
        <v>21.48</v>
      </c>
      <c r="E10939" s="191"/>
    </row>
    <row r="10940" spans="1:5" x14ac:dyDescent="0.3">
      <c r="A10940" s="188" t="s">
        <v>15159</v>
      </c>
      <c r="B10940" s="189" t="s">
        <v>15160</v>
      </c>
      <c r="C10940" s="190" t="s">
        <v>297</v>
      </c>
      <c r="D10940" s="191">
        <v>25.12</v>
      </c>
      <c r="E10940" s="191"/>
    </row>
    <row r="10941" spans="1:5" x14ac:dyDescent="0.3">
      <c r="A10941" s="188" t="s">
        <v>15161</v>
      </c>
      <c r="B10941" s="189" t="s">
        <v>15162</v>
      </c>
      <c r="C10941" s="190" t="s">
        <v>297</v>
      </c>
      <c r="D10941" s="191">
        <v>34.69</v>
      </c>
      <c r="E10941" s="191"/>
    </row>
    <row r="10942" spans="1:5" x14ac:dyDescent="0.3">
      <c r="A10942" s="188" t="s">
        <v>15163</v>
      </c>
      <c r="B10942" s="189" t="s">
        <v>15164</v>
      </c>
      <c r="C10942" s="190" t="s">
        <v>297</v>
      </c>
      <c r="D10942" s="191">
        <v>27.09</v>
      </c>
      <c r="E10942" s="191"/>
    </row>
    <row r="10943" spans="1:5" x14ac:dyDescent="0.3">
      <c r="A10943" s="188" t="s">
        <v>45500</v>
      </c>
      <c r="B10943" s="189" t="s">
        <v>45501</v>
      </c>
      <c r="C10943" s="190" t="s">
        <v>297</v>
      </c>
      <c r="D10943" s="191">
        <v>33.409999999999997</v>
      </c>
      <c r="E10943" s="191"/>
    </row>
    <row r="10944" spans="1:5" x14ac:dyDescent="0.3">
      <c r="A10944" s="188" t="s">
        <v>45502</v>
      </c>
      <c r="B10944" s="189" t="s">
        <v>45503</v>
      </c>
      <c r="C10944" s="190" t="s">
        <v>297</v>
      </c>
      <c r="D10944" s="191">
        <v>15.42</v>
      </c>
      <c r="E10944" s="191"/>
    </row>
    <row r="10945" spans="1:5" x14ac:dyDescent="0.3">
      <c r="A10945" s="188" t="s">
        <v>45504</v>
      </c>
      <c r="B10945" s="189" t="s">
        <v>45505</v>
      </c>
      <c r="C10945" s="190" t="s">
        <v>297</v>
      </c>
      <c r="D10945" s="191">
        <v>25.41</v>
      </c>
      <c r="E10945" s="191"/>
    </row>
    <row r="10946" spans="1:5" x14ac:dyDescent="0.3">
      <c r="A10946" s="188" t="s">
        <v>45506</v>
      </c>
      <c r="B10946" s="189" t="s">
        <v>45507</v>
      </c>
      <c r="C10946" s="190" t="s">
        <v>297</v>
      </c>
      <c r="D10946" s="191">
        <v>6.6</v>
      </c>
      <c r="E10946" s="191"/>
    </row>
    <row r="10947" spans="1:5" x14ac:dyDescent="0.3">
      <c r="A10947" s="188" t="s">
        <v>45508</v>
      </c>
      <c r="B10947" s="189" t="s">
        <v>45509</v>
      </c>
      <c r="C10947" s="190" t="s">
        <v>297</v>
      </c>
      <c r="D10947" s="191">
        <v>18.78</v>
      </c>
      <c r="E10947" s="191"/>
    </row>
    <row r="10948" spans="1:5" x14ac:dyDescent="0.3">
      <c r="A10948" s="188" t="s">
        <v>45510</v>
      </c>
      <c r="B10948" s="189" t="s">
        <v>45511</v>
      </c>
      <c r="C10948" s="190" t="s">
        <v>297</v>
      </c>
      <c r="D10948" s="191">
        <v>13.55</v>
      </c>
      <c r="E10948" s="191"/>
    </row>
    <row r="10949" spans="1:5" x14ac:dyDescent="0.3">
      <c r="A10949" s="188" t="s">
        <v>45512</v>
      </c>
      <c r="B10949" s="189" t="s">
        <v>45513</v>
      </c>
      <c r="C10949" s="190" t="s">
        <v>297</v>
      </c>
      <c r="D10949" s="191">
        <v>5.85</v>
      </c>
      <c r="E10949" s="191"/>
    </row>
    <row r="10950" spans="1:5" x14ac:dyDescent="0.3">
      <c r="A10950" s="188" t="s">
        <v>45514</v>
      </c>
      <c r="B10950" s="189" t="s">
        <v>45515</v>
      </c>
      <c r="C10950" s="190" t="s">
        <v>297</v>
      </c>
      <c r="D10950" s="191">
        <v>8.3800000000000008</v>
      </c>
      <c r="E10950" s="191"/>
    </row>
    <row r="10951" spans="1:5" x14ac:dyDescent="0.3">
      <c r="A10951" s="188" t="s">
        <v>15165</v>
      </c>
      <c r="B10951" s="189" t="s">
        <v>15166</v>
      </c>
      <c r="C10951" s="190" t="s">
        <v>82</v>
      </c>
      <c r="D10951" s="191">
        <v>34.299999999999997</v>
      </c>
      <c r="E10951" s="191"/>
    </row>
    <row r="10952" spans="1:5" x14ac:dyDescent="0.3">
      <c r="A10952" s="188" t="s">
        <v>15167</v>
      </c>
      <c r="B10952" s="189" t="s">
        <v>15168</v>
      </c>
      <c r="C10952" s="190" t="s">
        <v>297</v>
      </c>
      <c r="D10952" s="191">
        <v>17.45</v>
      </c>
      <c r="E10952" s="191"/>
    </row>
    <row r="10953" spans="1:5" x14ac:dyDescent="0.3">
      <c r="A10953" s="188" t="s">
        <v>15169</v>
      </c>
      <c r="B10953" s="189" t="s">
        <v>15170</v>
      </c>
      <c r="C10953" s="190" t="s">
        <v>297</v>
      </c>
      <c r="D10953" s="191">
        <v>17.82</v>
      </c>
      <c r="E10953" s="191"/>
    </row>
    <row r="10954" spans="1:5" x14ac:dyDescent="0.3">
      <c r="A10954" s="188" t="s">
        <v>15171</v>
      </c>
      <c r="B10954" s="189" t="s">
        <v>15172</v>
      </c>
      <c r="C10954" s="190" t="s">
        <v>297</v>
      </c>
      <c r="D10954" s="191">
        <v>17.82</v>
      </c>
      <c r="E10954" s="191"/>
    </row>
    <row r="10955" spans="1:5" x14ac:dyDescent="0.3">
      <c r="A10955" s="188" t="s">
        <v>15173</v>
      </c>
      <c r="B10955" s="189" t="s">
        <v>15174</v>
      </c>
      <c r="C10955" s="190" t="s">
        <v>297</v>
      </c>
      <c r="D10955" s="191">
        <v>40.590000000000003</v>
      </c>
      <c r="E10955" s="191"/>
    </row>
    <row r="10956" spans="1:5" x14ac:dyDescent="0.3">
      <c r="A10956" s="188" t="s">
        <v>15175</v>
      </c>
      <c r="B10956" s="189" t="s">
        <v>15176</v>
      </c>
      <c r="C10956" s="190" t="s">
        <v>297</v>
      </c>
      <c r="D10956" s="191">
        <v>40.590000000000003</v>
      </c>
      <c r="E10956" s="191"/>
    </row>
    <row r="10957" spans="1:5" x14ac:dyDescent="0.3">
      <c r="A10957" s="188" t="s">
        <v>15177</v>
      </c>
      <c r="B10957" s="189" t="s">
        <v>15178</v>
      </c>
      <c r="C10957" s="190" t="s">
        <v>297</v>
      </c>
      <c r="D10957" s="191">
        <v>28.54</v>
      </c>
      <c r="E10957" s="191"/>
    </row>
    <row r="10958" spans="1:5" x14ac:dyDescent="0.3">
      <c r="A10958" s="188" t="s">
        <v>15179</v>
      </c>
      <c r="B10958" s="189" t="s">
        <v>15180</v>
      </c>
      <c r="C10958" s="190" t="s">
        <v>297</v>
      </c>
      <c r="D10958" s="191">
        <v>26.84</v>
      </c>
      <c r="E10958" s="191"/>
    </row>
    <row r="10959" spans="1:5" x14ac:dyDescent="0.3">
      <c r="A10959" s="188" t="s">
        <v>45516</v>
      </c>
      <c r="B10959" s="189" t="s">
        <v>45517</v>
      </c>
      <c r="C10959" s="190" t="s">
        <v>297</v>
      </c>
      <c r="D10959" s="191">
        <v>998.2</v>
      </c>
      <c r="E10959" s="191"/>
    </row>
    <row r="10960" spans="1:5" x14ac:dyDescent="0.3">
      <c r="A10960" s="188" t="s">
        <v>45518</v>
      </c>
      <c r="B10960" s="189" t="s">
        <v>45519</v>
      </c>
      <c r="C10960" s="190" t="s">
        <v>297</v>
      </c>
      <c r="D10960" s="191">
        <v>1475.6</v>
      </c>
      <c r="E10960" s="191"/>
    </row>
    <row r="10961" spans="1:5" x14ac:dyDescent="0.3">
      <c r="A10961" s="188" t="s">
        <v>45520</v>
      </c>
      <c r="B10961" s="189" t="s">
        <v>45521</v>
      </c>
      <c r="C10961" s="190" t="s">
        <v>297</v>
      </c>
      <c r="D10961" s="191">
        <v>108.5</v>
      </c>
      <c r="E10961" s="191"/>
    </row>
    <row r="10962" spans="1:5" x14ac:dyDescent="0.3">
      <c r="A10962" s="188" t="s">
        <v>45522</v>
      </c>
      <c r="B10962" s="189" t="s">
        <v>45523</v>
      </c>
      <c r="C10962" s="190" t="s">
        <v>297</v>
      </c>
      <c r="D10962" s="191">
        <v>124.78</v>
      </c>
      <c r="E10962" s="191"/>
    </row>
    <row r="10963" spans="1:5" x14ac:dyDescent="0.3">
      <c r="A10963" s="188" t="s">
        <v>45524</v>
      </c>
      <c r="B10963" s="189" t="s">
        <v>45525</v>
      </c>
      <c r="C10963" s="190" t="s">
        <v>297</v>
      </c>
      <c r="D10963" s="191">
        <v>162.75</v>
      </c>
      <c r="E10963" s="191"/>
    </row>
    <row r="10964" spans="1:5" x14ac:dyDescent="0.3">
      <c r="A10964" s="188" t="s">
        <v>45526</v>
      </c>
      <c r="B10964" s="189" t="s">
        <v>45527</v>
      </c>
      <c r="C10964" s="190" t="s">
        <v>297</v>
      </c>
      <c r="D10964" s="191">
        <v>325.5</v>
      </c>
      <c r="E10964" s="191"/>
    </row>
    <row r="10965" spans="1:5" x14ac:dyDescent="0.3">
      <c r="A10965" s="188" t="s">
        <v>45528</v>
      </c>
      <c r="B10965" s="189" t="s">
        <v>45529</v>
      </c>
      <c r="C10965" s="190" t="s">
        <v>297</v>
      </c>
      <c r="D10965" s="191">
        <v>520.79999999999995</v>
      </c>
      <c r="E10965" s="191"/>
    </row>
    <row r="10966" spans="1:5" x14ac:dyDescent="0.3">
      <c r="A10966" s="188" t="s">
        <v>15181</v>
      </c>
      <c r="B10966" s="189" t="s">
        <v>15182</v>
      </c>
      <c r="C10966" s="190" t="s">
        <v>297</v>
      </c>
      <c r="D10966" s="191">
        <v>26.68</v>
      </c>
      <c r="E10966" s="191"/>
    </row>
    <row r="10967" spans="1:5" x14ac:dyDescent="0.3">
      <c r="A10967" s="188" t="s">
        <v>15183</v>
      </c>
      <c r="B10967" s="189" t="s">
        <v>15184</v>
      </c>
      <c r="C10967" s="190" t="s">
        <v>297</v>
      </c>
      <c r="D10967" s="191">
        <v>39.04</v>
      </c>
      <c r="E10967" s="191"/>
    </row>
    <row r="10968" spans="1:5" x14ac:dyDescent="0.3">
      <c r="A10968" s="188" t="s">
        <v>15185</v>
      </c>
      <c r="B10968" s="189" t="s">
        <v>15186</v>
      </c>
      <c r="C10968" s="190" t="s">
        <v>297</v>
      </c>
      <c r="D10968" s="191">
        <v>50.3</v>
      </c>
      <c r="E10968" s="191"/>
    </row>
    <row r="10969" spans="1:5" x14ac:dyDescent="0.3">
      <c r="A10969" s="188" t="s">
        <v>15187</v>
      </c>
      <c r="B10969" s="189" t="s">
        <v>15188</v>
      </c>
      <c r="C10969" s="190" t="s">
        <v>297</v>
      </c>
      <c r="D10969" s="191">
        <v>213.26</v>
      </c>
      <c r="E10969" s="191"/>
    </row>
    <row r="10970" spans="1:5" x14ac:dyDescent="0.3">
      <c r="A10970" s="188" t="s">
        <v>15189</v>
      </c>
      <c r="B10970" s="189" t="s">
        <v>15190</v>
      </c>
      <c r="C10970" s="190" t="s">
        <v>297</v>
      </c>
      <c r="D10970" s="191">
        <v>243.58</v>
      </c>
      <c r="E10970" s="191"/>
    </row>
    <row r="10971" spans="1:5" x14ac:dyDescent="0.3">
      <c r="A10971" s="188" t="s">
        <v>15191</v>
      </c>
      <c r="B10971" s="189" t="s">
        <v>15192</v>
      </c>
      <c r="C10971" s="190" t="s">
        <v>297</v>
      </c>
      <c r="D10971" s="191">
        <v>317.58</v>
      </c>
      <c r="E10971" s="191"/>
    </row>
    <row r="10972" spans="1:5" x14ac:dyDescent="0.3">
      <c r="A10972" s="188" t="s">
        <v>45530</v>
      </c>
      <c r="B10972" s="189" t="s">
        <v>45531</v>
      </c>
      <c r="C10972" s="190" t="s">
        <v>297</v>
      </c>
      <c r="D10972" s="191">
        <v>752.99</v>
      </c>
      <c r="E10972" s="191"/>
    </row>
    <row r="10973" spans="1:5" x14ac:dyDescent="0.3">
      <c r="A10973" s="188" t="s">
        <v>45532</v>
      </c>
      <c r="B10973" s="189" t="s">
        <v>45533</v>
      </c>
      <c r="C10973" s="190" t="s">
        <v>297</v>
      </c>
      <c r="D10973" s="191">
        <v>1163.1199999999999</v>
      </c>
      <c r="E10973" s="191"/>
    </row>
    <row r="10974" spans="1:5" x14ac:dyDescent="0.3">
      <c r="A10974" s="188" t="s">
        <v>45534</v>
      </c>
      <c r="B10974" s="189" t="s">
        <v>45535</v>
      </c>
      <c r="C10974" s="190" t="s">
        <v>297</v>
      </c>
      <c r="D10974" s="191">
        <v>67.27</v>
      </c>
      <c r="E10974" s="191"/>
    </row>
    <row r="10975" spans="1:5" x14ac:dyDescent="0.3">
      <c r="A10975" s="188" t="s">
        <v>45536</v>
      </c>
      <c r="B10975" s="189" t="s">
        <v>45537</v>
      </c>
      <c r="C10975" s="190" t="s">
        <v>297</v>
      </c>
      <c r="D10975" s="191">
        <v>82.46</v>
      </c>
      <c r="E10975" s="191"/>
    </row>
    <row r="10976" spans="1:5" x14ac:dyDescent="0.3">
      <c r="A10976" s="188" t="s">
        <v>45538</v>
      </c>
      <c r="B10976" s="189" t="s">
        <v>45539</v>
      </c>
      <c r="C10976" s="190" t="s">
        <v>297</v>
      </c>
      <c r="D10976" s="191">
        <v>151.9</v>
      </c>
      <c r="E10976" s="191"/>
    </row>
    <row r="10977" spans="1:5" x14ac:dyDescent="0.3">
      <c r="A10977" s="188" t="s">
        <v>45540</v>
      </c>
      <c r="B10977" s="189" t="s">
        <v>45541</v>
      </c>
      <c r="C10977" s="190" t="s">
        <v>297</v>
      </c>
      <c r="D10977" s="191">
        <v>239.79</v>
      </c>
      <c r="E10977" s="191"/>
    </row>
    <row r="10978" spans="1:5" x14ac:dyDescent="0.3">
      <c r="A10978" s="188" t="s">
        <v>45542</v>
      </c>
      <c r="B10978" s="189" t="s">
        <v>45543</v>
      </c>
      <c r="C10978" s="190" t="s">
        <v>297</v>
      </c>
      <c r="D10978" s="191">
        <v>407.96</v>
      </c>
      <c r="E10978" s="191"/>
    </row>
    <row r="10979" spans="1:5" x14ac:dyDescent="0.3">
      <c r="A10979" s="188" t="s">
        <v>45544</v>
      </c>
      <c r="B10979" s="189" t="s">
        <v>45545</v>
      </c>
      <c r="C10979" s="190" t="s">
        <v>297</v>
      </c>
      <c r="D10979" s="191">
        <v>238.7</v>
      </c>
      <c r="E10979" s="191"/>
    </row>
    <row r="10980" spans="1:5" x14ac:dyDescent="0.3">
      <c r="A10980" s="188" t="s">
        <v>45546</v>
      </c>
      <c r="B10980" s="189" t="s">
        <v>45547</v>
      </c>
      <c r="C10980" s="190" t="s">
        <v>297</v>
      </c>
      <c r="D10980" s="191">
        <v>336.35</v>
      </c>
      <c r="E10980" s="191"/>
    </row>
    <row r="10981" spans="1:5" x14ac:dyDescent="0.3">
      <c r="A10981" s="188" t="s">
        <v>45548</v>
      </c>
      <c r="B10981" s="189" t="s">
        <v>45549</v>
      </c>
      <c r="C10981" s="190" t="s">
        <v>297</v>
      </c>
      <c r="D10981" s="191">
        <v>3.69</v>
      </c>
      <c r="E10981" s="191"/>
    </row>
    <row r="10982" spans="1:5" x14ac:dyDescent="0.3">
      <c r="A10982" s="188" t="s">
        <v>45550</v>
      </c>
      <c r="B10982" s="189" t="s">
        <v>45551</v>
      </c>
      <c r="C10982" s="190" t="s">
        <v>297</v>
      </c>
      <c r="D10982" s="191">
        <v>6.56</v>
      </c>
      <c r="E10982" s="191"/>
    </row>
    <row r="10983" spans="1:5" x14ac:dyDescent="0.3">
      <c r="A10983" s="188" t="s">
        <v>45552</v>
      </c>
      <c r="B10983" s="189" t="s">
        <v>45553</v>
      </c>
      <c r="C10983" s="190" t="s">
        <v>297</v>
      </c>
      <c r="D10983" s="191">
        <v>17.36</v>
      </c>
      <c r="E10983" s="191"/>
    </row>
    <row r="10984" spans="1:5" x14ac:dyDescent="0.3">
      <c r="A10984" s="188" t="s">
        <v>45554</v>
      </c>
      <c r="B10984" s="189" t="s">
        <v>45555</v>
      </c>
      <c r="C10984" s="190" t="s">
        <v>297</v>
      </c>
      <c r="D10984" s="191">
        <v>52.08</v>
      </c>
      <c r="E10984" s="191"/>
    </row>
    <row r="10985" spans="1:5" x14ac:dyDescent="0.3">
      <c r="A10985" s="188" t="s">
        <v>45556</v>
      </c>
      <c r="B10985" s="189" t="s">
        <v>45557</v>
      </c>
      <c r="C10985" s="190" t="s">
        <v>297</v>
      </c>
      <c r="D10985" s="191">
        <v>124.78</v>
      </c>
      <c r="E10985" s="191"/>
    </row>
    <row r="10986" spans="1:5" x14ac:dyDescent="0.3">
      <c r="A10986" s="188" t="s">
        <v>45558</v>
      </c>
      <c r="B10986" s="189" t="s">
        <v>45559</v>
      </c>
      <c r="C10986" s="190" t="s">
        <v>297</v>
      </c>
      <c r="D10986" s="191">
        <v>292.95</v>
      </c>
      <c r="E10986" s="191"/>
    </row>
    <row r="10987" spans="1:5" x14ac:dyDescent="0.3">
      <c r="A10987" s="188" t="s">
        <v>45560</v>
      </c>
      <c r="B10987" s="189" t="s">
        <v>45561</v>
      </c>
      <c r="C10987" s="190" t="s">
        <v>297</v>
      </c>
      <c r="D10987" s="191">
        <v>406.88</v>
      </c>
      <c r="E10987" s="191"/>
    </row>
    <row r="10988" spans="1:5" x14ac:dyDescent="0.3">
      <c r="A10988" s="188" t="s">
        <v>45562</v>
      </c>
      <c r="B10988" s="189" t="s">
        <v>45563</v>
      </c>
      <c r="C10988" s="190" t="s">
        <v>297</v>
      </c>
      <c r="D10988" s="191">
        <v>3.69</v>
      </c>
      <c r="E10988" s="191"/>
    </row>
    <row r="10989" spans="1:5" x14ac:dyDescent="0.3">
      <c r="A10989" s="188" t="s">
        <v>45564</v>
      </c>
      <c r="B10989" s="189" t="s">
        <v>45565</v>
      </c>
      <c r="C10989" s="190" t="s">
        <v>297</v>
      </c>
      <c r="D10989" s="191">
        <v>8.68</v>
      </c>
      <c r="E10989" s="191"/>
    </row>
    <row r="10990" spans="1:5" x14ac:dyDescent="0.3">
      <c r="A10990" s="188" t="s">
        <v>45566</v>
      </c>
      <c r="B10990" s="189" t="s">
        <v>45567</v>
      </c>
      <c r="C10990" s="190" t="s">
        <v>297</v>
      </c>
      <c r="D10990" s="191">
        <v>20.07</v>
      </c>
      <c r="E10990" s="191"/>
    </row>
    <row r="10991" spans="1:5" x14ac:dyDescent="0.3">
      <c r="A10991" s="188" t="s">
        <v>45568</v>
      </c>
      <c r="B10991" s="189" t="s">
        <v>45569</v>
      </c>
      <c r="C10991" s="190" t="s">
        <v>297</v>
      </c>
      <c r="D10991" s="191">
        <v>62.93</v>
      </c>
      <c r="E10991" s="191"/>
    </row>
    <row r="10992" spans="1:5" x14ac:dyDescent="0.3">
      <c r="A10992" s="188" t="s">
        <v>45570</v>
      </c>
      <c r="B10992" s="189" t="s">
        <v>45571</v>
      </c>
      <c r="C10992" s="190" t="s">
        <v>297</v>
      </c>
      <c r="D10992" s="191">
        <v>146.47999999999999</v>
      </c>
      <c r="E10992" s="191"/>
    </row>
    <row r="10993" spans="1:5" x14ac:dyDescent="0.3">
      <c r="A10993" s="188" t="s">
        <v>45572</v>
      </c>
      <c r="B10993" s="189" t="s">
        <v>45573</v>
      </c>
      <c r="C10993" s="190" t="s">
        <v>297</v>
      </c>
      <c r="D10993" s="191">
        <v>651</v>
      </c>
      <c r="E10993" s="191"/>
    </row>
    <row r="10994" spans="1:5" x14ac:dyDescent="0.3">
      <c r="A10994" s="188" t="s">
        <v>45574</v>
      </c>
      <c r="B10994" s="189" t="s">
        <v>45575</v>
      </c>
      <c r="C10994" s="190" t="s">
        <v>297</v>
      </c>
      <c r="D10994" s="191">
        <v>1052.45</v>
      </c>
      <c r="E10994" s="191"/>
    </row>
    <row r="10995" spans="1:5" x14ac:dyDescent="0.3">
      <c r="A10995" s="188" t="s">
        <v>45576</v>
      </c>
      <c r="B10995" s="189" t="s">
        <v>45577</v>
      </c>
      <c r="C10995" s="190" t="s">
        <v>297</v>
      </c>
      <c r="D10995" s="191">
        <v>65.64</v>
      </c>
      <c r="E10995" s="191"/>
    </row>
    <row r="10996" spans="1:5" x14ac:dyDescent="0.3">
      <c r="A10996" s="188" t="s">
        <v>45578</v>
      </c>
      <c r="B10996" s="189" t="s">
        <v>45579</v>
      </c>
      <c r="C10996" s="190" t="s">
        <v>297</v>
      </c>
      <c r="D10996" s="191">
        <v>78.12</v>
      </c>
      <c r="E10996" s="191"/>
    </row>
    <row r="10997" spans="1:5" x14ac:dyDescent="0.3">
      <c r="A10997" s="188" t="s">
        <v>45580</v>
      </c>
      <c r="B10997" s="189" t="s">
        <v>45581</v>
      </c>
      <c r="C10997" s="190" t="s">
        <v>297</v>
      </c>
      <c r="D10997" s="191">
        <v>102.53</v>
      </c>
      <c r="E10997" s="191"/>
    </row>
    <row r="10998" spans="1:5" x14ac:dyDescent="0.3">
      <c r="A10998" s="188" t="s">
        <v>45582</v>
      </c>
      <c r="B10998" s="189" t="s">
        <v>45583</v>
      </c>
      <c r="C10998" s="190" t="s">
        <v>297</v>
      </c>
      <c r="D10998" s="191">
        <v>233.28</v>
      </c>
      <c r="E10998" s="191"/>
    </row>
    <row r="10999" spans="1:5" x14ac:dyDescent="0.3">
      <c r="A10999" s="188" t="s">
        <v>45584</v>
      </c>
      <c r="B10999" s="189" t="s">
        <v>45585</v>
      </c>
      <c r="C10999" s="190" t="s">
        <v>297</v>
      </c>
      <c r="D10999" s="191">
        <v>363.48</v>
      </c>
      <c r="E10999" s="191"/>
    </row>
    <row r="11000" spans="1:5" x14ac:dyDescent="0.3">
      <c r="A11000" s="188" t="s">
        <v>45586</v>
      </c>
      <c r="B11000" s="189" t="s">
        <v>45587</v>
      </c>
      <c r="C11000" s="190" t="s">
        <v>297</v>
      </c>
      <c r="D11000" s="191">
        <v>2256.8000000000002</v>
      </c>
      <c r="E11000" s="191"/>
    </row>
    <row r="11001" spans="1:5" x14ac:dyDescent="0.3">
      <c r="A11001" s="188" t="s">
        <v>45588</v>
      </c>
      <c r="B11001" s="189" t="s">
        <v>45589</v>
      </c>
      <c r="C11001" s="190" t="s">
        <v>297</v>
      </c>
      <c r="D11001" s="191">
        <v>3212.69</v>
      </c>
      <c r="E11001" s="191"/>
    </row>
    <row r="11002" spans="1:5" x14ac:dyDescent="0.3">
      <c r="A11002" s="188" t="s">
        <v>45590</v>
      </c>
      <c r="B11002" s="189" t="s">
        <v>45591</v>
      </c>
      <c r="C11002" s="190" t="s">
        <v>297</v>
      </c>
      <c r="D11002" s="191">
        <v>75.95</v>
      </c>
      <c r="E11002" s="191"/>
    </row>
    <row r="11003" spans="1:5" x14ac:dyDescent="0.3">
      <c r="A11003" s="188" t="s">
        <v>45592</v>
      </c>
      <c r="B11003" s="189" t="s">
        <v>45593</v>
      </c>
      <c r="C11003" s="190" t="s">
        <v>297</v>
      </c>
      <c r="D11003" s="191">
        <v>135.63</v>
      </c>
      <c r="E11003" s="191"/>
    </row>
    <row r="11004" spans="1:5" x14ac:dyDescent="0.3">
      <c r="A11004" s="188" t="s">
        <v>45594</v>
      </c>
      <c r="B11004" s="189" t="s">
        <v>45595</v>
      </c>
      <c r="C11004" s="190" t="s">
        <v>297</v>
      </c>
      <c r="D11004" s="191">
        <v>309.23</v>
      </c>
      <c r="E11004" s="191"/>
    </row>
    <row r="11005" spans="1:5" x14ac:dyDescent="0.3">
      <c r="A11005" s="188" t="s">
        <v>45596</v>
      </c>
      <c r="B11005" s="189" t="s">
        <v>45597</v>
      </c>
      <c r="C11005" s="190" t="s">
        <v>297</v>
      </c>
      <c r="D11005" s="191">
        <v>661.85</v>
      </c>
      <c r="E11005" s="191"/>
    </row>
    <row r="11006" spans="1:5" x14ac:dyDescent="0.3">
      <c r="A11006" s="188" t="s">
        <v>45598</v>
      </c>
      <c r="B11006" s="189" t="s">
        <v>45599</v>
      </c>
      <c r="C11006" s="190" t="s">
        <v>297</v>
      </c>
      <c r="D11006" s="191">
        <v>1356.25</v>
      </c>
      <c r="E11006" s="191"/>
    </row>
    <row r="11007" spans="1:5" x14ac:dyDescent="0.3">
      <c r="A11007" s="188" t="s">
        <v>45600</v>
      </c>
      <c r="B11007" s="189" t="s">
        <v>45601</v>
      </c>
      <c r="C11007" s="190" t="s">
        <v>297</v>
      </c>
      <c r="D11007" s="191">
        <v>4791.3599999999997</v>
      </c>
      <c r="E11007" s="191"/>
    </row>
    <row r="11008" spans="1:5" x14ac:dyDescent="0.3">
      <c r="A11008" s="188" t="s">
        <v>45602</v>
      </c>
      <c r="B11008" s="189" t="s">
        <v>45603</v>
      </c>
      <c r="C11008" s="190" t="s">
        <v>297</v>
      </c>
      <c r="D11008" s="191">
        <v>3797.5</v>
      </c>
      <c r="E11008" s="191"/>
    </row>
    <row r="11009" spans="1:5" x14ac:dyDescent="0.3">
      <c r="A11009" s="188" t="s">
        <v>45604</v>
      </c>
      <c r="B11009" s="189" t="s">
        <v>45605</v>
      </c>
      <c r="C11009" s="190" t="s">
        <v>297</v>
      </c>
      <c r="D11009" s="191">
        <v>4844.53</v>
      </c>
      <c r="E11009" s="191"/>
    </row>
    <row r="11010" spans="1:5" x14ac:dyDescent="0.3">
      <c r="A11010" s="188" t="s">
        <v>45606</v>
      </c>
      <c r="B11010" s="189" t="s">
        <v>45607</v>
      </c>
      <c r="C11010" s="190" t="s">
        <v>297</v>
      </c>
      <c r="D11010" s="191">
        <v>526.23</v>
      </c>
      <c r="E11010" s="191"/>
    </row>
    <row r="11011" spans="1:5" x14ac:dyDescent="0.3">
      <c r="A11011" s="188" t="s">
        <v>45608</v>
      </c>
      <c r="B11011" s="189" t="s">
        <v>45609</v>
      </c>
      <c r="C11011" s="190" t="s">
        <v>297</v>
      </c>
      <c r="D11011" s="191">
        <v>564.20000000000005</v>
      </c>
      <c r="E11011" s="191"/>
    </row>
    <row r="11012" spans="1:5" x14ac:dyDescent="0.3">
      <c r="A11012" s="188" t="s">
        <v>45610</v>
      </c>
      <c r="B11012" s="189" t="s">
        <v>45611</v>
      </c>
      <c r="C11012" s="190" t="s">
        <v>297</v>
      </c>
      <c r="D11012" s="191">
        <v>661.85</v>
      </c>
      <c r="E11012" s="191"/>
    </row>
    <row r="11013" spans="1:5" x14ac:dyDescent="0.3">
      <c r="A11013" s="188" t="s">
        <v>45612</v>
      </c>
      <c r="B11013" s="189" t="s">
        <v>45613</v>
      </c>
      <c r="C11013" s="190" t="s">
        <v>297</v>
      </c>
      <c r="D11013" s="191">
        <v>1139.25</v>
      </c>
      <c r="E11013" s="191"/>
    </row>
    <row r="11014" spans="1:5" x14ac:dyDescent="0.3">
      <c r="A11014" s="188" t="s">
        <v>45614</v>
      </c>
      <c r="B11014" s="189" t="s">
        <v>45615</v>
      </c>
      <c r="C11014" s="190" t="s">
        <v>297</v>
      </c>
      <c r="D11014" s="191">
        <v>1953</v>
      </c>
      <c r="E11014" s="191"/>
    </row>
    <row r="11015" spans="1:5" x14ac:dyDescent="0.3">
      <c r="A11015" s="188" t="s">
        <v>45616</v>
      </c>
      <c r="B11015" s="189" t="s">
        <v>45617</v>
      </c>
      <c r="C11015" s="190" t="s">
        <v>297</v>
      </c>
      <c r="D11015" s="191">
        <v>4014.5</v>
      </c>
      <c r="E11015" s="191"/>
    </row>
    <row r="11016" spans="1:5" x14ac:dyDescent="0.3">
      <c r="A11016" s="188" t="s">
        <v>45618</v>
      </c>
      <c r="B11016" s="189" t="s">
        <v>45619</v>
      </c>
      <c r="C11016" s="190" t="s">
        <v>297</v>
      </c>
      <c r="D11016" s="191">
        <v>5236.21</v>
      </c>
      <c r="E11016" s="191"/>
    </row>
    <row r="11017" spans="1:5" x14ac:dyDescent="0.3">
      <c r="A11017" s="188" t="s">
        <v>45620</v>
      </c>
      <c r="B11017" s="189" t="s">
        <v>45621</v>
      </c>
      <c r="C11017" s="190" t="s">
        <v>297</v>
      </c>
      <c r="D11017" s="191">
        <v>581.55999999999995</v>
      </c>
      <c r="E11017" s="191"/>
    </row>
    <row r="11018" spans="1:5" x14ac:dyDescent="0.3">
      <c r="A11018" s="188" t="s">
        <v>45622</v>
      </c>
      <c r="B11018" s="189" t="s">
        <v>45623</v>
      </c>
      <c r="C11018" s="190" t="s">
        <v>297</v>
      </c>
      <c r="D11018" s="191">
        <v>798.56</v>
      </c>
      <c r="E11018" s="191"/>
    </row>
    <row r="11019" spans="1:5" x14ac:dyDescent="0.3">
      <c r="A11019" s="188" t="s">
        <v>45624</v>
      </c>
      <c r="B11019" s="189" t="s">
        <v>45625</v>
      </c>
      <c r="C11019" s="190" t="s">
        <v>297</v>
      </c>
      <c r="D11019" s="191">
        <v>868</v>
      </c>
      <c r="E11019" s="191"/>
    </row>
    <row r="11020" spans="1:5" x14ac:dyDescent="0.3">
      <c r="A11020" s="188" t="s">
        <v>45626</v>
      </c>
      <c r="B11020" s="189" t="s">
        <v>45627</v>
      </c>
      <c r="C11020" s="190" t="s">
        <v>297</v>
      </c>
      <c r="D11020" s="191">
        <v>1464.75</v>
      </c>
      <c r="E11020" s="191"/>
    </row>
    <row r="11021" spans="1:5" x14ac:dyDescent="0.3">
      <c r="A11021" s="188" t="s">
        <v>45628</v>
      </c>
      <c r="B11021" s="189" t="s">
        <v>45629</v>
      </c>
      <c r="C11021" s="190" t="s">
        <v>297</v>
      </c>
      <c r="D11021" s="191">
        <v>2332.75</v>
      </c>
      <c r="E11021" s="191"/>
    </row>
    <row r="11022" spans="1:5" x14ac:dyDescent="0.3">
      <c r="A11022" s="188" t="s">
        <v>45630</v>
      </c>
      <c r="B11022" s="189" t="s">
        <v>45631</v>
      </c>
      <c r="C11022" s="190" t="s">
        <v>297</v>
      </c>
      <c r="D11022" s="191">
        <v>3472</v>
      </c>
      <c r="E11022" s="191"/>
    </row>
    <row r="11023" spans="1:5" x14ac:dyDescent="0.3">
      <c r="A11023" s="188" t="s">
        <v>45632</v>
      </c>
      <c r="B11023" s="189" t="s">
        <v>45633</v>
      </c>
      <c r="C11023" s="190" t="s">
        <v>297</v>
      </c>
      <c r="D11023" s="191">
        <v>341.78</v>
      </c>
      <c r="E11023" s="191"/>
    </row>
    <row r="11024" spans="1:5" x14ac:dyDescent="0.3">
      <c r="A11024" s="188" t="s">
        <v>45634</v>
      </c>
      <c r="B11024" s="189" t="s">
        <v>45635</v>
      </c>
      <c r="C11024" s="190" t="s">
        <v>297</v>
      </c>
      <c r="D11024" s="191">
        <v>390.6</v>
      </c>
      <c r="E11024" s="191"/>
    </row>
    <row r="11025" spans="1:5" x14ac:dyDescent="0.3">
      <c r="A11025" s="188" t="s">
        <v>45636</v>
      </c>
      <c r="B11025" s="189" t="s">
        <v>45637</v>
      </c>
      <c r="C11025" s="190" t="s">
        <v>297</v>
      </c>
      <c r="D11025" s="191">
        <v>439.43</v>
      </c>
      <c r="E11025" s="191"/>
    </row>
    <row r="11026" spans="1:5" x14ac:dyDescent="0.3">
      <c r="A11026" s="188" t="s">
        <v>45638</v>
      </c>
      <c r="B11026" s="189" t="s">
        <v>45639</v>
      </c>
      <c r="C11026" s="190" t="s">
        <v>297</v>
      </c>
      <c r="D11026" s="191">
        <v>1019.9</v>
      </c>
      <c r="E11026" s="191"/>
    </row>
    <row r="11027" spans="1:5" x14ac:dyDescent="0.3">
      <c r="A11027" s="188" t="s">
        <v>45640</v>
      </c>
      <c r="B11027" s="189" t="s">
        <v>45641</v>
      </c>
      <c r="C11027" s="190" t="s">
        <v>297</v>
      </c>
      <c r="D11027" s="191">
        <v>1844.5</v>
      </c>
      <c r="E11027" s="191"/>
    </row>
    <row r="11028" spans="1:5" x14ac:dyDescent="0.3">
      <c r="A11028" s="188" t="s">
        <v>15193</v>
      </c>
      <c r="B11028" s="189" t="s">
        <v>15194</v>
      </c>
      <c r="C11028" s="190" t="s">
        <v>297</v>
      </c>
      <c r="D11028" s="191">
        <v>3.7</v>
      </c>
      <c r="E11028" s="191"/>
    </row>
    <row r="11029" spans="1:5" x14ac:dyDescent="0.3">
      <c r="A11029" s="188" t="s">
        <v>15195</v>
      </c>
      <c r="B11029" s="189" t="s">
        <v>15196</v>
      </c>
      <c r="C11029" s="190" t="s">
        <v>297</v>
      </c>
      <c r="D11029" s="191">
        <v>5.49</v>
      </c>
      <c r="E11029" s="191"/>
    </row>
    <row r="11030" spans="1:5" x14ac:dyDescent="0.3">
      <c r="A11030" s="188" t="s">
        <v>15197</v>
      </c>
      <c r="B11030" s="189" t="s">
        <v>15198</v>
      </c>
      <c r="C11030" s="190" t="s">
        <v>297</v>
      </c>
      <c r="D11030" s="191">
        <v>2.2400000000000002</v>
      </c>
      <c r="E11030" s="191"/>
    </row>
    <row r="11031" spans="1:5" x14ac:dyDescent="0.3">
      <c r="A11031" s="188" t="s">
        <v>15199</v>
      </c>
      <c r="B11031" s="189" t="s">
        <v>15200</v>
      </c>
      <c r="C11031" s="190" t="s">
        <v>297</v>
      </c>
      <c r="D11031" s="191">
        <v>5405.27</v>
      </c>
      <c r="E11031" s="191"/>
    </row>
    <row r="11032" spans="1:5" x14ac:dyDescent="0.3">
      <c r="A11032" s="188" t="s">
        <v>15201</v>
      </c>
      <c r="B11032" s="189" t="s">
        <v>15202</v>
      </c>
      <c r="C11032" s="190" t="s">
        <v>297</v>
      </c>
      <c r="D11032" s="191">
        <v>342.42</v>
      </c>
      <c r="E11032" s="191"/>
    </row>
    <row r="11033" spans="1:5" x14ac:dyDescent="0.3">
      <c r="A11033" s="188" t="s">
        <v>45642</v>
      </c>
      <c r="B11033" s="189" t="s">
        <v>45643</v>
      </c>
      <c r="C11033" s="190" t="s">
        <v>297</v>
      </c>
      <c r="D11033" s="191">
        <v>461.13</v>
      </c>
      <c r="E11033" s="191"/>
    </row>
    <row r="11034" spans="1:5" x14ac:dyDescent="0.3">
      <c r="A11034" s="188" t="s">
        <v>45644</v>
      </c>
      <c r="B11034" s="189" t="s">
        <v>45645</v>
      </c>
      <c r="C11034" s="190" t="s">
        <v>297</v>
      </c>
      <c r="D11034" s="191">
        <v>591.33000000000004</v>
      </c>
      <c r="E11034" s="191"/>
    </row>
    <row r="11035" spans="1:5" x14ac:dyDescent="0.3">
      <c r="A11035" s="188" t="s">
        <v>45646</v>
      </c>
      <c r="B11035" s="189" t="s">
        <v>45647</v>
      </c>
      <c r="C11035" s="190" t="s">
        <v>297</v>
      </c>
      <c r="D11035" s="191">
        <v>93.31</v>
      </c>
      <c r="E11035" s="191"/>
    </row>
    <row r="11036" spans="1:5" x14ac:dyDescent="0.3">
      <c r="A11036" s="188" t="s">
        <v>45648</v>
      </c>
      <c r="B11036" s="189" t="s">
        <v>45649</v>
      </c>
      <c r="C11036" s="190" t="s">
        <v>297</v>
      </c>
      <c r="D11036" s="191">
        <v>135.63</v>
      </c>
      <c r="E11036" s="191"/>
    </row>
    <row r="11037" spans="1:5" x14ac:dyDescent="0.3">
      <c r="A11037" s="188" t="s">
        <v>45650</v>
      </c>
      <c r="B11037" s="189" t="s">
        <v>45651</v>
      </c>
      <c r="C11037" s="190" t="s">
        <v>297</v>
      </c>
      <c r="D11037" s="191">
        <v>179.03</v>
      </c>
      <c r="E11037" s="191"/>
    </row>
    <row r="11038" spans="1:5" x14ac:dyDescent="0.3">
      <c r="A11038" s="188" t="s">
        <v>45652</v>
      </c>
      <c r="B11038" s="189" t="s">
        <v>45653</v>
      </c>
      <c r="C11038" s="190" t="s">
        <v>297</v>
      </c>
      <c r="D11038" s="191">
        <v>239.79</v>
      </c>
      <c r="E11038" s="191"/>
    </row>
    <row r="11039" spans="1:5" x14ac:dyDescent="0.3">
      <c r="A11039" s="188" t="s">
        <v>45654</v>
      </c>
      <c r="B11039" s="189" t="s">
        <v>45655</v>
      </c>
      <c r="C11039" s="190" t="s">
        <v>297</v>
      </c>
      <c r="D11039" s="191">
        <v>341.78</v>
      </c>
      <c r="E11039" s="191"/>
    </row>
    <row r="11040" spans="1:5" x14ac:dyDescent="0.3">
      <c r="A11040" s="188" t="s">
        <v>15203</v>
      </c>
      <c r="B11040" s="189" t="s">
        <v>15204</v>
      </c>
      <c r="C11040" s="190" t="s">
        <v>227</v>
      </c>
      <c r="D11040" s="191">
        <v>36.520000000000003</v>
      </c>
      <c r="E11040" s="191"/>
    </row>
    <row r="11041" spans="1:5" x14ac:dyDescent="0.3">
      <c r="A11041" s="188" t="s">
        <v>15205</v>
      </c>
      <c r="B11041" s="189" t="s">
        <v>15206</v>
      </c>
      <c r="C11041" s="190" t="s">
        <v>111</v>
      </c>
      <c r="D11041" s="191">
        <v>53.79</v>
      </c>
      <c r="E11041" s="191"/>
    </row>
    <row r="11042" spans="1:5" x14ac:dyDescent="0.3">
      <c r="A11042" s="188" t="s">
        <v>15207</v>
      </c>
      <c r="B11042" s="189" t="s">
        <v>15208</v>
      </c>
      <c r="C11042" s="190" t="s">
        <v>297</v>
      </c>
      <c r="D11042" s="191">
        <v>16.170000000000002</v>
      </c>
      <c r="E11042" s="191"/>
    </row>
    <row r="11043" spans="1:5" x14ac:dyDescent="0.3">
      <c r="A11043" s="188" t="s">
        <v>15209</v>
      </c>
      <c r="B11043" s="189" t="s">
        <v>15210</v>
      </c>
      <c r="C11043" s="190" t="s">
        <v>227</v>
      </c>
      <c r="D11043" s="191">
        <v>334.43</v>
      </c>
      <c r="E11043" s="191"/>
    </row>
    <row r="11044" spans="1:5" x14ac:dyDescent="0.3">
      <c r="A11044" s="188" t="s">
        <v>15211</v>
      </c>
      <c r="B11044" s="189" t="s">
        <v>15212</v>
      </c>
      <c r="C11044" s="190" t="s">
        <v>297</v>
      </c>
      <c r="D11044" s="191">
        <v>1401.82</v>
      </c>
      <c r="E11044" s="191"/>
    </row>
    <row r="11045" spans="1:5" x14ac:dyDescent="0.3">
      <c r="A11045" s="188" t="s">
        <v>15213</v>
      </c>
      <c r="B11045" s="189" t="s">
        <v>15214</v>
      </c>
      <c r="C11045" s="190" t="s">
        <v>297</v>
      </c>
      <c r="D11045" s="191">
        <v>170.72</v>
      </c>
      <c r="E11045" s="191"/>
    </row>
    <row r="11046" spans="1:5" x14ac:dyDescent="0.3">
      <c r="A11046" s="188" t="s">
        <v>15215</v>
      </c>
      <c r="B11046" s="189" t="s">
        <v>15216</v>
      </c>
      <c r="C11046" s="190" t="s">
        <v>297</v>
      </c>
      <c r="D11046" s="191">
        <v>284.43</v>
      </c>
      <c r="E11046" s="191"/>
    </row>
    <row r="11047" spans="1:5" x14ac:dyDescent="0.3">
      <c r="A11047" s="188" t="s">
        <v>15217</v>
      </c>
      <c r="B11047" s="189" t="s">
        <v>15218</v>
      </c>
      <c r="C11047" s="190" t="s">
        <v>297</v>
      </c>
      <c r="D11047" s="191">
        <v>379.12</v>
      </c>
      <c r="E11047" s="191"/>
    </row>
    <row r="11048" spans="1:5" x14ac:dyDescent="0.3">
      <c r="A11048" s="188" t="s">
        <v>15219</v>
      </c>
      <c r="B11048" s="189" t="s">
        <v>15220</v>
      </c>
      <c r="C11048" s="190" t="s">
        <v>297</v>
      </c>
      <c r="D11048" s="191">
        <v>576.51</v>
      </c>
      <c r="E11048" s="191"/>
    </row>
    <row r="11049" spans="1:5" x14ac:dyDescent="0.3">
      <c r="A11049" s="188" t="s">
        <v>15221</v>
      </c>
      <c r="B11049" s="189" t="s">
        <v>15222</v>
      </c>
      <c r="C11049" s="190" t="s">
        <v>297</v>
      </c>
      <c r="D11049" s="191">
        <v>1170.0899999999999</v>
      </c>
      <c r="E11049" s="191"/>
    </row>
    <row r="11050" spans="1:5" x14ac:dyDescent="0.3">
      <c r="A11050" s="188" t="s">
        <v>15223</v>
      </c>
      <c r="B11050" s="189" t="s">
        <v>15224</v>
      </c>
      <c r="C11050" s="190" t="s">
        <v>297</v>
      </c>
      <c r="D11050" s="191">
        <v>1663.76</v>
      </c>
      <c r="E11050" s="191"/>
    </row>
    <row r="11051" spans="1:5" x14ac:dyDescent="0.3">
      <c r="A11051" s="188" t="s">
        <v>15225</v>
      </c>
      <c r="B11051" s="189" t="s">
        <v>15226</v>
      </c>
      <c r="C11051" s="190" t="s">
        <v>297</v>
      </c>
      <c r="D11051" s="191">
        <v>2480.41</v>
      </c>
      <c r="E11051" s="191"/>
    </row>
    <row r="11052" spans="1:5" x14ac:dyDescent="0.3">
      <c r="A11052" s="188" t="s">
        <v>15227</v>
      </c>
      <c r="B11052" s="189" t="s">
        <v>15228</v>
      </c>
      <c r="C11052" s="190" t="s">
        <v>297</v>
      </c>
      <c r="D11052" s="191">
        <v>4369.3999999999996</v>
      </c>
      <c r="E11052" s="191"/>
    </row>
    <row r="11053" spans="1:5" x14ac:dyDescent="0.3">
      <c r="A11053" s="188" t="s">
        <v>15229</v>
      </c>
      <c r="B11053" s="189" t="s">
        <v>15230</v>
      </c>
      <c r="C11053" s="190" t="s">
        <v>297</v>
      </c>
      <c r="D11053" s="191">
        <v>121</v>
      </c>
      <c r="E11053" s="191"/>
    </row>
    <row r="11054" spans="1:5" x14ac:dyDescent="0.3">
      <c r="A11054" s="188" t="s">
        <v>15231</v>
      </c>
      <c r="B11054" s="189" t="s">
        <v>15232</v>
      </c>
      <c r="C11054" s="190" t="s">
        <v>297</v>
      </c>
      <c r="D11054" s="191">
        <v>14.79</v>
      </c>
      <c r="E11054" s="191"/>
    </row>
    <row r="11055" spans="1:5" x14ac:dyDescent="0.3">
      <c r="A11055" s="188" t="s">
        <v>15233</v>
      </c>
      <c r="B11055" s="189" t="s">
        <v>15234</v>
      </c>
      <c r="C11055" s="190" t="s">
        <v>297</v>
      </c>
      <c r="D11055" s="191">
        <v>19.14</v>
      </c>
      <c r="E11055" s="191"/>
    </row>
    <row r="11056" spans="1:5" x14ac:dyDescent="0.3">
      <c r="A11056" s="188" t="s">
        <v>15235</v>
      </c>
      <c r="B11056" s="189" t="s">
        <v>15236</v>
      </c>
      <c r="C11056" s="190" t="s">
        <v>297</v>
      </c>
      <c r="D11056" s="191">
        <v>23.61</v>
      </c>
      <c r="E11056" s="191"/>
    </row>
    <row r="11057" spans="1:5" x14ac:dyDescent="0.3">
      <c r="A11057" s="188" t="s">
        <v>15237</v>
      </c>
      <c r="B11057" s="189" t="s">
        <v>15238</v>
      </c>
      <c r="C11057" s="190" t="s">
        <v>297</v>
      </c>
      <c r="D11057" s="191">
        <v>47.66</v>
      </c>
      <c r="E11057" s="191"/>
    </row>
    <row r="11058" spans="1:5" x14ac:dyDescent="0.3">
      <c r="A11058" s="188" t="s">
        <v>15239</v>
      </c>
      <c r="B11058" s="189" t="s">
        <v>15240</v>
      </c>
      <c r="C11058" s="190" t="s">
        <v>297</v>
      </c>
      <c r="D11058" s="191">
        <v>54.92</v>
      </c>
      <c r="E11058" s="191"/>
    </row>
    <row r="11059" spans="1:5" x14ac:dyDescent="0.3">
      <c r="A11059" s="188" t="s">
        <v>15241</v>
      </c>
      <c r="B11059" s="189" t="s">
        <v>15242</v>
      </c>
      <c r="C11059" s="190" t="s">
        <v>297</v>
      </c>
      <c r="D11059" s="191">
        <v>42.69</v>
      </c>
      <c r="E11059" s="191"/>
    </row>
    <row r="11060" spans="1:5" x14ac:dyDescent="0.3">
      <c r="A11060" s="188" t="s">
        <v>15243</v>
      </c>
      <c r="B11060" s="189" t="s">
        <v>15244</v>
      </c>
      <c r="C11060" s="190" t="s">
        <v>297</v>
      </c>
      <c r="D11060" s="191">
        <v>65.69</v>
      </c>
      <c r="E11060" s="191"/>
    </row>
    <row r="11061" spans="1:5" x14ac:dyDescent="0.3">
      <c r="A11061" s="188" t="s">
        <v>15245</v>
      </c>
      <c r="B11061" s="189" t="s">
        <v>15246</v>
      </c>
      <c r="C11061" s="190" t="s">
        <v>297</v>
      </c>
      <c r="D11061" s="191">
        <v>96.5</v>
      </c>
      <c r="E11061" s="191"/>
    </row>
    <row r="11062" spans="1:5" x14ac:dyDescent="0.3">
      <c r="A11062" s="188" t="s">
        <v>15247</v>
      </c>
      <c r="B11062" s="189" t="s">
        <v>15248</v>
      </c>
      <c r="C11062" s="190" t="s">
        <v>297</v>
      </c>
      <c r="D11062" s="191">
        <v>71.86</v>
      </c>
      <c r="E11062" s="191"/>
    </row>
    <row r="11063" spans="1:5" x14ac:dyDescent="0.3">
      <c r="A11063" s="188" t="s">
        <v>15249</v>
      </c>
      <c r="B11063" s="189" t="s">
        <v>15250</v>
      </c>
      <c r="C11063" s="190" t="s">
        <v>297</v>
      </c>
      <c r="D11063" s="191">
        <v>59.77</v>
      </c>
      <c r="E11063" s="191"/>
    </row>
    <row r="11064" spans="1:5" x14ac:dyDescent="0.3">
      <c r="A11064" s="188" t="s">
        <v>15251</v>
      </c>
      <c r="B11064" s="189" t="s">
        <v>15252</v>
      </c>
      <c r="C11064" s="190" t="s">
        <v>297</v>
      </c>
      <c r="D11064" s="191">
        <v>208.14</v>
      </c>
      <c r="E11064" s="191"/>
    </row>
    <row r="11065" spans="1:5" x14ac:dyDescent="0.3">
      <c r="A11065" s="188" t="s">
        <v>15253</v>
      </c>
      <c r="B11065" s="189" t="s">
        <v>15254</v>
      </c>
      <c r="C11065" s="190" t="s">
        <v>297</v>
      </c>
      <c r="D11065" s="191">
        <v>169.55</v>
      </c>
      <c r="E11065" s="191"/>
    </row>
    <row r="11066" spans="1:5" x14ac:dyDescent="0.3">
      <c r="A11066" s="188" t="s">
        <v>15255</v>
      </c>
      <c r="B11066" s="189" t="s">
        <v>15256</v>
      </c>
      <c r="C11066" s="190" t="s">
        <v>297</v>
      </c>
      <c r="D11066" s="191">
        <v>152.63</v>
      </c>
      <c r="E11066" s="191"/>
    </row>
    <row r="11067" spans="1:5" x14ac:dyDescent="0.3">
      <c r="A11067" s="188" t="s">
        <v>15257</v>
      </c>
      <c r="B11067" s="189" t="s">
        <v>15258</v>
      </c>
      <c r="C11067" s="190" t="s">
        <v>297</v>
      </c>
      <c r="D11067" s="191">
        <v>303.66000000000003</v>
      </c>
      <c r="E11067" s="191"/>
    </row>
    <row r="11068" spans="1:5" x14ac:dyDescent="0.3">
      <c r="A11068" s="188" t="s">
        <v>15259</v>
      </c>
      <c r="B11068" s="189" t="s">
        <v>15260</v>
      </c>
      <c r="C11068" s="190" t="s">
        <v>297</v>
      </c>
      <c r="D11068" s="191">
        <v>276.82</v>
      </c>
      <c r="E11068" s="191"/>
    </row>
    <row r="11069" spans="1:5" x14ac:dyDescent="0.3">
      <c r="A11069" s="188" t="s">
        <v>15261</v>
      </c>
      <c r="B11069" s="189" t="s">
        <v>15262</v>
      </c>
      <c r="C11069" s="190" t="s">
        <v>297</v>
      </c>
      <c r="D11069" s="191">
        <v>231.3</v>
      </c>
      <c r="E11069" s="191"/>
    </row>
    <row r="11070" spans="1:5" x14ac:dyDescent="0.3">
      <c r="A11070" s="188" t="s">
        <v>15263</v>
      </c>
      <c r="B11070" s="189" t="s">
        <v>15264</v>
      </c>
      <c r="C11070" s="190" t="s">
        <v>297</v>
      </c>
      <c r="D11070" s="191">
        <v>393.92</v>
      </c>
      <c r="E11070" s="191"/>
    </row>
    <row r="11071" spans="1:5" x14ac:dyDescent="0.3">
      <c r="A11071" s="188" t="s">
        <v>15265</v>
      </c>
      <c r="B11071" s="189" t="s">
        <v>15266</v>
      </c>
      <c r="C11071" s="190" t="s">
        <v>297</v>
      </c>
      <c r="D11071" s="191">
        <v>407.49</v>
      </c>
      <c r="E11071" s="191"/>
    </row>
    <row r="11072" spans="1:5" x14ac:dyDescent="0.3">
      <c r="A11072" s="188" t="s">
        <v>15267</v>
      </c>
      <c r="B11072" s="189" t="s">
        <v>15268</v>
      </c>
      <c r="C11072" s="190" t="s">
        <v>297</v>
      </c>
      <c r="D11072" s="191">
        <v>415.89</v>
      </c>
      <c r="E11072" s="191"/>
    </row>
    <row r="11073" spans="1:5" x14ac:dyDescent="0.3">
      <c r="A11073" s="188" t="s">
        <v>15269</v>
      </c>
      <c r="B11073" s="189" t="s">
        <v>15270</v>
      </c>
      <c r="C11073" s="190" t="s">
        <v>297</v>
      </c>
      <c r="D11073" s="191">
        <v>617.26</v>
      </c>
      <c r="E11073" s="191"/>
    </row>
    <row r="11074" spans="1:5" x14ac:dyDescent="0.3">
      <c r="A11074" s="188" t="s">
        <v>15271</v>
      </c>
      <c r="B11074" s="189" t="s">
        <v>15272</v>
      </c>
      <c r="C11074" s="190" t="s">
        <v>297</v>
      </c>
      <c r="D11074" s="191">
        <v>590.92999999999995</v>
      </c>
      <c r="E11074" s="191"/>
    </row>
    <row r="11075" spans="1:5" x14ac:dyDescent="0.3">
      <c r="A11075" s="188" t="s">
        <v>15273</v>
      </c>
      <c r="B11075" s="189" t="s">
        <v>15274</v>
      </c>
      <c r="C11075" s="190" t="s">
        <v>297</v>
      </c>
      <c r="D11075" s="191">
        <v>435.12</v>
      </c>
      <c r="E11075" s="191"/>
    </row>
    <row r="11076" spans="1:5" x14ac:dyDescent="0.3">
      <c r="A11076" s="188" t="s">
        <v>45656</v>
      </c>
      <c r="B11076" s="189" t="s">
        <v>45657</v>
      </c>
      <c r="C11076" s="190" t="s">
        <v>297</v>
      </c>
      <c r="D11076" s="191">
        <v>15582.17</v>
      </c>
      <c r="E11076" s="191"/>
    </row>
    <row r="11077" spans="1:5" x14ac:dyDescent="0.3">
      <c r="A11077" s="188" t="s">
        <v>15275</v>
      </c>
      <c r="B11077" s="189" t="s">
        <v>15276</v>
      </c>
      <c r="C11077" s="190" t="s">
        <v>297</v>
      </c>
      <c r="D11077" s="191">
        <v>19.96</v>
      </c>
      <c r="E11077" s="191"/>
    </row>
    <row r="11078" spans="1:5" x14ac:dyDescent="0.3">
      <c r="A11078" s="188" t="s">
        <v>15277</v>
      </c>
      <c r="B11078" s="189" t="s">
        <v>15278</v>
      </c>
      <c r="C11078" s="190" t="s">
        <v>297</v>
      </c>
      <c r="D11078" s="191">
        <v>12.24</v>
      </c>
      <c r="E11078" s="191"/>
    </row>
    <row r="11079" spans="1:5" x14ac:dyDescent="0.3">
      <c r="A11079" s="188" t="s">
        <v>15279</v>
      </c>
      <c r="B11079" s="189" t="s">
        <v>15280</v>
      </c>
      <c r="C11079" s="190" t="s">
        <v>297</v>
      </c>
      <c r="D11079" s="191">
        <v>7.25</v>
      </c>
      <c r="E11079" s="191"/>
    </row>
    <row r="11080" spans="1:5" x14ac:dyDescent="0.3">
      <c r="A11080" s="188" t="s">
        <v>15281</v>
      </c>
      <c r="B11080" s="189" t="s">
        <v>15282</v>
      </c>
      <c r="C11080" s="190" t="s">
        <v>297</v>
      </c>
      <c r="D11080" s="191">
        <v>5.57</v>
      </c>
      <c r="E11080" s="191"/>
    </row>
    <row r="11081" spans="1:5" x14ac:dyDescent="0.3">
      <c r="A11081" s="188" t="s">
        <v>45658</v>
      </c>
      <c r="B11081" s="189" t="s">
        <v>45659</v>
      </c>
      <c r="C11081" s="190" t="s">
        <v>70</v>
      </c>
      <c r="D11081" s="191">
        <v>16.87</v>
      </c>
      <c r="E11081" s="191"/>
    </row>
    <row r="11082" spans="1:5" x14ac:dyDescent="0.3">
      <c r="A11082" s="188" t="s">
        <v>45660</v>
      </c>
      <c r="B11082" s="189" t="s">
        <v>45661</v>
      </c>
      <c r="C11082" s="190" t="s">
        <v>297</v>
      </c>
      <c r="D11082" s="191">
        <v>10.63</v>
      </c>
      <c r="E11082" s="191"/>
    </row>
    <row r="11083" spans="1:5" x14ac:dyDescent="0.3">
      <c r="A11083" s="188" t="s">
        <v>15298</v>
      </c>
      <c r="B11083" s="189" t="s">
        <v>15299</v>
      </c>
      <c r="C11083" s="190" t="s">
        <v>297</v>
      </c>
      <c r="D11083" s="191">
        <v>19287.87</v>
      </c>
      <c r="E11083" s="191"/>
    </row>
    <row r="11084" spans="1:5" x14ac:dyDescent="0.3">
      <c r="A11084" s="188" t="s">
        <v>15300</v>
      </c>
      <c r="B11084" s="189" t="s">
        <v>15301</v>
      </c>
      <c r="C11084" s="190" t="s">
        <v>227</v>
      </c>
      <c r="D11084" s="191">
        <v>16.510000000000002</v>
      </c>
      <c r="E11084" s="191"/>
    </row>
    <row r="11085" spans="1:5" x14ac:dyDescent="0.3">
      <c r="A11085" s="188" t="s">
        <v>15302</v>
      </c>
      <c r="B11085" s="189" t="s">
        <v>15303</v>
      </c>
      <c r="C11085" s="190" t="s">
        <v>297</v>
      </c>
      <c r="D11085" s="191">
        <v>22.75</v>
      </c>
      <c r="E11085" s="191"/>
    </row>
    <row r="11086" spans="1:5" x14ac:dyDescent="0.3">
      <c r="A11086" s="188" t="s">
        <v>45662</v>
      </c>
      <c r="B11086" s="189" t="s">
        <v>45663</v>
      </c>
      <c r="C11086" s="190" t="s">
        <v>297</v>
      </c>
      <c r="D11086" s="191">
        <v>25.52</v>
      </c>
      <c r="E11086" s="191"/>
    </row>
    <row r="11087" spans="1:5" x14ac:dyDescent="0.3">
      <c r="A11087" s="188" t="s">
        <v>45664</v>
      </c>
      <c r="B11087" s="189" t="s">
        <v>45665</v>
      </c>
      <c r="C11087" s="190" t="s">
        <v>297</v>
      </c>
      <c r="D11087" s="191">
        <v>20.94</v>
      </c>
      <c r="E11087" s="191"/>
    </row>
    <row r="11088" spans="1:5" x14ac:dyDescent="0.3">
      <c r="A11088" s="188" t="s">
        <v>45666</v>
      </c>
      <c r="B11088" s="189" t="s">
        <v>45667</v>
      </c>
      <c r="C11088" s="190" t="s">
        <v>297</v>
      </c>
      <c r="D11088" s="191">
        <v>12.99</v>
      </c>
      <c r="E11088" s="191"/>
    </row>
    <row r="11089" spans="1:5" x14ac:dyDescent="0.3">
      <c r="A11089" s="188" t="s">
        <v>45668</v>
      </c>
      <c r="B11089" s="189" t="s">
        <v>45669</v>
      </c>
      <c r="C11089" s="190" t="s">
        <v>297</v>
      </c>
      <c r="D11089" s="191">
        <v>5.37</v>
      </c>
      <c r="E11089" s="191"/>
    </row>
    <row r="11090" spans="1:5" x14ac:dyDescent="0.3">
      <c r="A11090" s="188" t="s">
        <v>45670</v>
      </c>
      <c r="B11090" s="189" t="s">
        <v>45671</v>
      </c>
      <c r="C11090" s="190" t="s">
        <v>297</v>
      </c>
      <c r="D11090" s="191">
        <v>10.47</v>
      </c>
      <c r="E11090" s="191"/>
    </row>
    <row r="11091" spans="1:5" x14ac:dyDescent="0.3">
      <c r="A11091" s="188" t="s">
        <v>45672</v>
      </c>
      <c r="B11091" s="189" t="s">
        <v>45673</v>
      </c>
      <c r="C11091" s="190" t="s">
        <v>297</v>
      </c>
      <c r="D11091" s="191">
        <v>211.93</v>
      </c>
      <c r="E11091" s="191"/>
    </row>
    <row r="11092" spans="1:5" x14ac:dyDescent="0.3">
      <c r="A11092" s="188" t="s">
        <v>45674</v>
      </c>
      <c r="B11092" s="189" t="s">
        <v>45675</v>
      </c>
      <c r="C11092" s="190" t="s">
        <v>297</v>
      </c>
      <c r="D11092" s="191">
        <v>47.47</v>
      </c>
      <c r="E11092" s="191"/>
    </row>
    <row r="11093" spans="1:5" x14ac:dyDescent="0.3">
      <c r="A11093" s="188" t="s">
        <v>45676</v>
      </c>
      <c r="B11093" s="189" t="s">
        <v>45677</v>
      </c>
      <c r="C11093" s="190" t="s">
        <v>297</v>
      </c>
      <c r="D11093" s="191">
        <v>37.81</v>
      </c>
      <c r="E11093" s="191"/>
    </row>
    <row r="11094" spans="1:5" x14ac:dyDescent="0.3">
      <c r="A11094" s="188" t="s">
        <v>45678</v>
      </c>
      <c r="B11094" s="189" t="s">
        <v>45679</v>
      </c>
      <c r="C11094" s="190" t="s">
        <v>297</v>
      </c>
      <c r="D11094" s="191">
        <v>24.34</v>
      </c>
      <c r="E11094" s="191"/>
    </row>
    <row r="11095" spans="1:5" x14ac:dyDescent="0.3">
      <c r="A11095" s="188" t="s">
        <v>45680</v>
      </c>
      <c r="B11095" s="189" t="s">
        <v>45681</v>
      </c>
      <c r="C11095" s="190" t="s">
        <v>297</v>
      </c>
      <c r="D11095" s="191">
        <v>11.25</v>
      </c>
      <c r="E11095" s="191"/>
    </row>
    <row r="11096" spans="1:5" x14ac:dyDescent="0.3">
      <c r="A11096" s="188" t="s">
        <v>45682</v>
      </c>
      <c r="B11096" s="189" t="s">
        <v>45683</v>
      </c>
      <c r="C11096" s="190" t="s">
        <v>297</v>
      </c>
      <c r="D11096" s="191">
        <v>14.07</v>
      </c>
      <c r="E11096" s="191"/>
    </row>
    <row r="11097" spans="1:5" x14ac:dyDescent="0.3">
      <c r="A11097" s="188" t="s">
        <v>45684</v>
      </c>
      <c r="B11097" s="189" t="s">
        <v>45685</v>
      </c>
      <c r="C11097" s="190" t="s">
        <v>297</v>
      </c>
      <c r="D11097" s="191">
        <v>14.86</v>
      </c>
      <c r="E11097" s="191"/>
    </row>
    <row r="11098" spans="1:5" x14ac:dyDescent="0.3">
      <c r="A11098" s="188" t="s">
        <v>45686</v>
      </c>
      <c r="B11098" s="189" t="s">
        <v>45687</v>
      </c>
      <c r="C11098" s="190" t="s">
        <v>297</v>
      </c>
      <c r="D11098" s="191">
        <v>390.71</v>
      </c>
      <c r="E11098" s="191"/>
    </row>
    <row r="11099" spans="1:5" x14ac:dyDescent="0.3">
      <c r="A11099" s="188" t="s">
        <v>45688</v>
      </c>
      <c r="B11099" s="189" t="s">
        <v>45687</v>
      </c>
      <c r="C11099" s="190" t="s">
        <v>297</v>
      </c>
      <c r="D11099" s="191">
        <v>390.71</v>
      </c>
      <c r="E11099" s="191"/>
    </row>
    <row r="11100" spans="1:5" x14ac:dyDescent="0.3">
      <c r="A11100" s="188" t="s">
        <v>45689</v>
      </c>
      <c r="B11100" s="189" t="s">
        <v>45690</v>
      </c>
      <c r="C11100" s="190" t="s">
        <v>297</v>
      </c>
      <c r="D11100" s="191">
        <v>197.31</v>
      </c>
      <c r="E11100" s="191"/>
    </row>
    <row r="11101" spans="1:5" x14ac:dyDescent="0.3">
      <c r="A11101" s="188" t="s">
        <v>45691</v>
      </c>
      <c r="B11101" s="189" t="s">
        <v>45690</v>
      </c>
      <c r="C11101" s="190" t="s">
        <v>297</v>
      </c>
      <c r="D11101" s="191">
        <v>197.31</v>
      </c>
      <c r="E11101" s="191"/>
    </row>
    <row r="11102" spans="1:5" x14ac:dyDescent="0.3">
      <c r="A11102" s="188" t="s">
        <v>45692</v>
      </c>
      <c r="B11102" s="189" t="s">
        <v>45693</v>
      </c>
      <c r="C11102" s="190" t="s">
        <v>297</v>
      </c>
      <c r="D11102" s="191">
        <v>593.29999999999995</v>
      </c>
      <c r="E11102" s="191"/>
    </row>
    <row r="11103" spans="1:5" x14ac:dyDescent="0.3">
      <c r="A11103" s="188" t="s">
        <v>45694</v>
      </c>
      <c r="B11103" s="189" t="s">
        <v>45693</v>
      </c>
      <c r="C11103" s="190" t="s">
        <v>297</v>
      </c>
      <c r="D11103" s="191">
        <v>593.29999999999995</v>
      </c>
      <c r="E11103" s="191"/>
    </row>
    <row r="11104" spans="1:5" x14ac:dyDescent="0.3">
      <c r="A11104" s="188" t="s">
        <v>45695</v>
      </c>
      <c r="B11104" s="189" t="s">
        <v>45696</v>
      </c>
      <c r="C11104" s="190" t="s">
        <v>297</v>
      </c>
      <c r="D11104" s="191">
        <v>206.61</v>
      </c>
      <c r="E11104" s="191"/>
    </row>
    <row r="11105" spans="1:5" x14ac:dyDescent="0.3">
      <c r="A11105" s="188" t="s">
        <v>45697</v>
      </c>
      <c r="B11105" s="189" t="s">
        <v>45696</v>
      </c>
      <c r="C11105" s="190" t="s">
        <v>297</v>
      </c>
      <c r="D11105" s="191">
        <v>206.61</v>
      </c>
      <c r="E11105" s="191"/>
    </row>
    <row r="11106" spans="1:5" x14ac:dyDescent="0.3">
      <c r="A11106" s="188" t="s">
        <v>45698</v>
      </c>
      <c r="B11106" s="189" t="s">
        <v>45699</v>
      </c>
      <c r="C11106" s="190" t="s">
        <v>297</v>
      </c>
      <c r="D11106" s="191">
        <v>144.58000000000001</v>
      </c>
      <c r="E11106" s="191"/>
    </row>
    <row r="11107" spans="1:5" x14ac:dyDescent="0.3">
      <c r="A11107" s="188" t="s">
        <v>45700</v>
      </c>
      <c r="B11107" s="189" t="s">
        <v>45699</v>
      </c>
      <c r="C11107" s="190" t="s">
        <v>297</v>
      </c>
      <c r="D11107" s="191">
        <v>144.58000000000001</v>
      </c>
      <c r="E11107" s="191"/>
    </row>
    <row r="11108" spans="1:5" x14ac:dyDescent="0.3">
      <c r="A11108" s="188" t="s">
        <v>45701</v>
      </c>
      <c r="B11108" s="189" t="s">
        <v>45702</v>
      </c>
      <c r="C11108" s="190" t="s">
        <v>297</v>
      </c>
      <c r="D11108" s="191">
        <v>181.08</v>
      </c>
      <c r="E11108" s="191"/>
    </row>
    <row r="11109" spans="1:5" x14ac:dyDescent="0.3">
      <c r="A11109" s="188" t="s">
        <v>45703</v>
      </c>
      <c r="B11109" s="189" t="s">
        <v>45702</v>
      </c>
      <c r="C11109" s="190" t="s">
        <v>297</v>
      </c>
      <c r="D11109" s="191">
        <v>181.08</v>
      </c>
      <c r="E11109" s="191"/>
    </row>
    <row r="11110" spans="1:5" x14ac:dyDescent="0.3">
      <c r="A11110" s="188" t="s">
        <v>45704</v>
      </c>
      <c r="B11110" s="189" t="s">
        <v>45705</v>
      </c>
      <c r="C11110" s="190" t="s">
        <v>70</v>
      </c>
      <c r="D11110" s="191">
        <v>2.02</v>
      </c>
      <c r="E11110" s="191"/>
    </row>
    <row r="11111" spans="1:5" x14ac:dyDescent="0.3">
      <c r="A11111" s="188" t="s">
        <v>15283</v>
      </c>
      <c r="B11111" s="189" t="s">
        <v>45706</v>
      </c>
      <c r="C11111" s="190" t="s">
        <v>297</v>
      </c>
      <c r="D11111" s="191">
        <v>195.3</v>
      </c>
      <c r="E11111" s="191"/>
    </row>
    <row r="11112" spans="1:5" x14ac:dyDescent="0.3">
      <c r="A11112" s="188" t="s">
        <v>15284</v>
      </c>
      <c r="B11112" s="189" t="s">
        <v>45707</v>
      </c>
      <c r="C11112" s="190" t="s">
        <v>297</v>
      </c>
      <c r="D11112" s="191">
        <v>195.3</v>
      </c>
      <c r="E11112" s="191"/>
    </row>
    <row r="11113" spans="1:5" x14ac:dyDescent="0.3">
      <c r="A11113" s="188" t="s">
        <v>15285</v>
      </c>
      <c r="B11113" s="189" t="s">
        <v>45708</v>
      </c>
      <c r="C11113" s="190" t="s">
        <v>297</v>
      </c>
      <c r="D11113" s="191">
        <v>272.04000000000002</v>
      </c>
      <c r="E11113" s="191"/>
    </row>
    <row r="11114" spans="1:5" x14ac:dyDescent="0.3">
      <c r="A11114" s="188" t="s">
        <v>15286</v>
      </c>
      <c r="B11114" s="189" t="s">
        <v>45709</v>
      </c>
      <c r="C11114" s="190" t="s">
        <v>297</v>
      </c>
      <c r="D11114" s="191">
        <v>272.04000000000002</v>
      </c>
      <c r="E11114" s="191"/>
    </row>
    <row r="11115" spans="1:5" x14ac:dyDescent="0.3">
      <c r="A11115" s="188" t="s">
        <v>15287</v>
      </c>
      <c r="B11115" s="189" t="s">
        <v>45710</v>
      </c>
      <c r="C11115" s="190" t="s">
        <v>297</v>
      </c>
      <c r="D11115" s="191">
        <v>374.05</v>
      </c>
      <c r="E11115" s="191"/>
    </row>
    <row r="11116" spans="1:5" x14ac:dyDescent="0.3">
      <c r="A11116" s="188" t="s">
        <v>15288</v>
      </c>
      <c r="B11116" s="189" t="s">
        <v>45711</v>
      </c>
      <c r="C11116" s="190" t="s">
        <v>297</v>
      </c>
      <c r="D11116" s="191">
        <v>374.05</v>
      </c>
      <c r="E11116" s="191"/>
    </row>
    <row r="11117" spans="1:5" x14ac:dyDescent="0.3">
      <c r="A11117" s="188" t="s">
        <v>15289</v>
      </c>
      <c r="B11117" s="189" t="s">
        <v>45712</v>
      </c>
      <c r="C11117" s="190" t="s">
        <v>297</v>
      </c>
      <c r="D11117" s="191">
        <v>371.57</v>
      </c>
      <c r="E11117" s="191"/>
    </row>
    <row r="11118" spans="1:5" x14ac:dyDescent="0.3">
      <c r="A11118" s="188" t="s">
        <v>15290</v>
      </c>
      <c r="B11118" s="189" t="s">
        <v>45713</v>
      </c>
      <c r="C11118" s="190" t="s">
        <v>297</v>
      </c>
      <c r="D11118" s="191">
        <v>371.57</v>
      </c>
      <c r="E11118" s="191"/>
    </row>
    <row r="11119" spans="1:5" x14ac:dyDescent="0.3">
      <c r="A11119" s="188" t="s">
        <v>15291</v>
      </c>
      <c r="B11119" s="189" t="s">
        <v>45714</v>
      </c>
      <c r="C11119" s="190" t="s">
        <v>297</v>
      </c>
      <c r="D11119" s="191">
        <v>440.4</v>
      </c>
      <c r="E11119" s="191"/>
    </row>
    <row r="11120" spans="1:5" x14ac:dyDescent="0.3">
      <c r="A11120" s="188" t="s">
        <v>15292</v>
      </c>
      <c r="B11120" s="189" t="s">
        <v>45715</v>
      </c>
      <c r="C11120" s="190" t="s">
        <v>297</v>
      </c>
      <c r="D11120" s="191">
        <v>472.33</v>
      </c>
      <c r="E11120" s="191"/>
    </row>
    <row r="11121" spans="1:5" x14ac:dyDescent="0.3">
      <c r="A11121" s="188" t="s">
        <v>15293</v>
      </c>
      <c r="B11121" s="189" t="s">
        <v>45716</v>
      </c>
      <c r="C11121" s="190" t="s">
        <v>297</v>
      </c>
      <c r="D11121" s="191">
        <v>537.02</v>
      </c>
      <c r="E11121" s="191"/>
    </row>
    <row r="11122" spans="1:5" x14ac:dyDescent="0.3">
      <c r="A11122" s="188" t="s">
        <v>15294</v>
      </c>
      <c r="B11122" s="189" t="s">
        <v>45717</v>
      </c>
      <c r="C11122" s="190" t="s">
        <v>297</v>
      </c>
      <c r="D11122" s="191">
        <v>678.02</v>
      </c>
      <c r="E11122" s="191"/>
    </row>
    <row r="11123" spans="1:5" x14ac:dyDescent="0.3">
      <c r="A11123" s="188" t="s">
        <v>15295</v>
      </c>
      <c r="B11123" s="189" t="s">
        <v>45718</v>
      </c>
      <c r="C11123" s="190" t="s">
        <v>297</v>
      </c>
      <c r="D11123" s="191">
        <v>969.12</v>
      </c>
      <c r="E11123" s="191"/>
    </row>
    <row r="11124" spans="1:5" x14ac:dyDescent="0.3">
      <c r="A11124" s="188" t="s">
        <v>15296</v>
      </c>
      <c r="B11124" s="189" t="s">
        <v>45719</v>
      </c>
      <c r="C11124" s="190" t="s">
        <v>297</v>
      </c>
      <c r="D11124" s="191">
        <v>1219.18</v>
      </c>
      <c r="E11124" s="191"/>
    </row>
    <row r="11125" spans="1:5" x14ac:dyDescent="0.3">
      <c r="A11125" s="188" t="s">
        <v>15297</v>
      </c>
      <c r="B11125" s="189" t="s">
        <v>45720</v>
      </c>
      <c r="C11125" s="190" t="s">
        <v>297</v>
      </c>
      <c r="D11125" s="191">
        <v>1375.93</v>
      </c>
      <c r="E11125" s="191"/>
    </row>
    <row r="11126" spans="1:5" x14ac:dyDescent="0.3">
      <c r="A11126" s="188" t="s">
        <v>15304</v>
      </c>
      <c r="B11126" s="189" t="s">
        <v>15305</v>
      </c>
      <c r="C11126" s="190" t="s">
        <v>227</v>
      </c>
      <c r="D11126" s="191">
        <v>51.99</v>
      </c>
      <c r="E11126" s="191"/>
    </row>
    <row r="11127" spans="1:5" x14ac:dyDescent="0.3">
      <c r="A11127" s="188" t="s">
        <v>15306</v>
      </c>
      <c r="B11127" s="189" t="s">
        <v>15307</v>
      </c>
      <c r="C11127" s="190" t="s">
        <v>227</v>
      </c>
      <c r="D11127" s="191">
        <v>47.26</v>
      </c>
      <c r="E11127" s="191"/>
    </row>
    <row r="11128" spans="1:5" x14ac:dyDescent="0.3">
      <c r="A11128" s="188" t="s">
        <v>15308</v>
      </c>
      <c r="B11128" s="189" t="s">
        <v>15309</v>
      </c>
      <c r="C11128" s="190" t="s">
        <v>227</v>
      </c>
      <c r="D11128" s="191">
        <v>96.83</v>
      </c>
      <c r="E11128" s="191"/>
    </row>
    <row r="11129" spans="1:5" x14ac:dyDescent="0.3">
      <c r="A11129" s="188" t="s">
        <v>15310</v>
      </c>
      <c r="B11129" s="189" t="s">
        <v>15311</v>
      </c>
      <c r="C11129" s="190" t="s">
        <v>227</v>
      </c>
      <c r="D11129" s="191">
        <v>97.11</v>
      </c>
      <c r="E11129" s="191"/>
    </row>
    <row r="11130" spans="1:5" x14ac:dyDescent="0.3">
      <c r="A11130" s="188" t="s">
        <v>15312</v>
      </c>
      <c r="B11130" s="189" t="s">
        <v>15313</v>
      </c>
      <c r="C11130" s="190" t="s">
        <v>227</v>
      </c>
      <c r="D11130" s="191">
        <v>48.37</v>
      </c>
      <c r="E11130" s="191"/>
    </row>
    <row r="11131" spans="1:5" x14ac:dyDescent="0.3">
      <c r="A11131" s="188" t="s">
        <v>15314</v>
      </c>
      <c r="B11131" s="189" t="s">
        <v>15315</v>
      </c>
      <c r="C11131" s="190" t="s">
        <v>227</v>
      </c>
      <c r="D11131" s="191">
        <v>41.53</v>
      </c>
      <c r="E11131" s="191"/>
    </row>
    <row r="11132" spans="1:5" x14ac:dyDescent="0.3">
      <c r="A11132" s="188" t="s">
        <v>15316</v>
      </c>
      <c r="B11132" s="189" t="s">
        <v>15317</v>
      </c>
      <c r="C11132" s="190" t="s">
        <v>227</v>
      </c>
      <c r="D11132" s="191">
        <v>70.33</v>
      </c>
      <c r="E11132" s="191"/>
    </row>
    <row r="11133" spans="1:5" x14ac:dyDescent="0.3">
      <c r="A11133" s="188" t="s">
        <v>15318</v>
      </c>
      <c r="B11133" s="189" t="s">
        <v>15319</v>
      </c>
      <c r="C11133" s="190" t="s">
        <v>297</v>
      </c>
      <c r="D11133" s="191">
        <v>27.44</v>
      </c>
      <c r="E11133" s="191"/>
    </row>
    <row r="11134" spans="1:5" x14ac:dyDescent="0.3">
      <c r="A11134" s="188" t="s">
        <v>15320</v>
      </c>
      <c r="B11134" s="189" t="s">
        <v>15321</v>
      </c>
      <c r="C11134" s="190" t="s">
        <v>227</v>
      </c>
      <c r="D11134" s="191">
        <v>58.5</v>
      </c>
      <c r="E11134" s="191"/>
    </row>
    <row r="11135" spans="1:5" x14ac:dyDescent="0.3">
      <c r="A11135" s="188" t="s">
        <v>15322</v>
      </c>
      <c r="B11135" s="189" t="s">
        <v>15323</v>
      </c>
      <c r="C11135" s="190" t="s">
        <v>227</v>
      </c>
      <c r="D11135" s="191">
        <v>46.18</v>
      </c>
      <c r="E11135" s="191"/>
    </row>
    <row r="11136" spans="1:5" x14ac:dyDescent="0.3">
      <c r="A11136" s="188" t="s">
        <v>15324</v>
      </c>
      <c r="B11136" s="189" t="s">
        <v>15325</v>
      </c>
      <c r="C11136" s="190" t="s">
        <v>227</v>
      </c>
      <c r="D11136" s="191">
        <v>47.18</v>
      </c>
      <c r="E11136" s="191"/>
    </row>
    <row r="11137" spans="1:5" x14ac:dyDescent="0.3">
      <c r="A11137" s="188" t="s">
        <v>45721</v>
      </c>
      <c r="B11137" s="189" t="s">
        <v>45722</v>
      </c>
      <c r="C11137" s="190" t="s">
        <v>297</v>
      </c>
      <c r="D11137" s="191">
        <v>6772.35</v>
      </c>
      <c r="E11137" s="191"/>
    </row>
    <row r="11138" spans="1:5" x14ac:dyDescent="0.3">
      <c r="A11138" s="188" t="s">
        <v>45723</v>
      </c>
      <c r="B11138" s="189" t="s">
        <v>45724</v>
      </c>
      <c r="C11138" s="190" t="s">
        <v>70</v>
      </c>
      <c r="D11138" s="191">
        <v>99.13</v>
      </c>
      <c r="E11138" s="191"/>
    </row>
    <row r="11139" spans="1:5" x14ac:dyDescent="0.3">
      <c r="A11139" s="188" t="s">
        <v>45725</v>
      </c>
      <c r="B11139" s="189" t="s">
        <v>45726</v>
      </c>
      <c r="C11139" s="190" t="s">
        <v>70</v>
      </c>
      <c r="D11139" s="191">
        <v>128.30000000000001</v>
      </c>
      <c r="E11139" s="191"/>
    </row>
    <row r="11140" spans="1:5" x14ac:dyDescent="0.3">
      <c r="A11140" s="188" t="s">
        <v>45727</v>
      </c>
      <c r="B11140" s="189" t="s">
        <v>45728</v>
      </c>
      <c r="C11140" s="190" t="s">
        <v>70</v>
      </c>
      <c r="D11140" s="191">
        <v>265.94</v>
      </c>
      <c r="E11140" s="191"/>
    </row>
    <row r="11141" spans="1:5" x14ac:dyDescent="0.3">
      <c r="A11141" s="188" t="s">
        <v>15326</v>
      </c>
      <c r="B11141" s="189" t="s">
        <v>15327</v>
      </c>
      <c r="C11141" s="190" t="s">
        <v>70</v>
      </c>
      <c r="D11141" s="191">
        <v>190.74</v>
      </c>
      <c r="E11141" s="191"/>
    </row>
    <row r="11142" spans="1:5" x14ac:dyDescent="0.3">
      <c r="A11142" s="188" t="s">
        <v>45729</v>
      </c>
      <c r="B11142" s="189" t="s">
        <v>45730</v>
      </c>
      <c r="C11142" s="190" t="s">
        <v>297</v>
      </c>
      <c r="D11142" s="191">
        <v>355.8</v>
      </c>
      <c r="E11142" s="191"/>
    </row>
    <row r="11143" spans="1:5" x14ac:dyDescent="0.3">
      <c r="A11143" s="188" t="s">
        <v>45731</v>
      </c>
      <c r="B11143" s="189" t="s">
        <v>45730</v>
      </c>
      <c r="C11143" s="190" t="s">
        <v>297</v>
      </c>
      <c r="D11143" s="191">
        <v>355.8</v>
      </c>
      <c r="E11143" s="191"/>
    </row>
    <row r="11144" spans="1:5" x14ac:dyDescent="0.3">
      <c r="A11144" s="188" t="s">
        <v>45732</v>
      </c>
      <c r="B11144" s="189" t="s">
        <v>45733</v>
      </c>
      <c r="C11144" s="190" t="s">
        <v>297</v>
      </c>
      <c r="D11144" s="191">
        <v>487.83</v>
      </c>
      <c r="E11144" s="191"/>
    </row>
    <row r="11145" spans="1:5" x14ac:dyDescent="0.3">
      <c r="A11145" s="188" t="s">
        <v>45734</v>
      </c>
      <c r="B11145" s="189" t="s">
        <v>45733</v>
      </c>
      <c r="C11145" s="190" t="s">
        <v>297</v>
      </c>
      <c r="D11145" s="191">
        <v>487.83</v>
      </c>
      <c r="E11145" s="191"/>
    </row>
    <row r="11146" spans="1:5" x14ac:dyDescent="0.3">
      <c r="A11146" s="188" t="s">
        <v>45735</v>
      </c>
      <c r="B11146" s="189" t="s">
        <v>45736</v>
      </c>
      <c r="C11146" s="190" t="s">
        <v>297</v>
      </c>
      <c r="D11146" s="191">
        <v>384.68</v>
      </c>
      <c r="E11146" s="191"/>
    </row>
    <row r="11147" spans="1:5" x14ac:dyDescent="0.3">
      <c r="A11147" s="188" t="s">
        <v>45737</v>
      </c>
      <c r="B11147" s="189" t="s">
        <v>45736</v>
      </c>
      <c r="C11147" s="190" t="s">
        <v>297</v>
      </c>
      <c r="D11147" s="191">
        <v>384.68</v>
      </c>
      <c r="E11147" s="191"/>
    </row>
    <row r="11148" spans="1:5" x14ac:dyDescent="0.3">
      <c r="A11148" s="188" t="s">
        <v>45738</v>
      </c>
      <c r="B11148" s="189" t="s">
        <v>45739</v>
      </c>
      <c r="C11148" s="190" t="s">
        <v>297</v>
      </c>
      <c r="D11148" s="191">
        <v>581.09</v>
      </c>
      <c r="E11148" s="191"/>
    </row>
    <row r="11149" spans="1:5" x14ac:dyDescent="0.3">
      <c r="A11149" s="188" t="s">
        <v>15328</v>
      </c>
      <c r="B11149" s="189" t="s">
        <v>15329</v>
      </c>
      <c r="C11149" s="190" t="s">
        <v>297</v>
      </c>
      <c r="D11149" s="191">
        <v>47.45</v>
      </c>
      <c r="E11149" s="191"/>
    </row>
    <row r="11150" spans="1:5" x14ac:dyDescent="0.3">
      <c r="A11150" s="188" t="s">
        <v>15330</v>
      </c>
      <c r="B11150" s="189" t="s">
        <v>15331</v>
      </c>
      <c r="C11150" s="190" t="s">
        <v>297</v>
      </c>
      <c r="D11150" s="191">
        <v>45.58</v>
      </c>
      <c r="E11150" s="191"/>
    </row>
    <row r="11151" spans="1:5" x14ac:dyDescent="0.3">
      <c r="A11151" s="188" t="s">
        <v>15332</v>
      </c>
      <c r="B11151" s="189" t="s">
        <v>15333</v>
      </c>
      <c r="C11151" s="190" t="s">
        <v>297</v>
      </c>
      <c r="D11151" s="191">
        <v>88.75</v>
      </c>
      <c r="E11151" s="191"/>
    </row>
    <row r="11152" spans="1:5" x14ac:dyDescent="0.3">
      <c r="A11152" s="188" t="s">
        <v>15334</v>
      </c>
      <c r="B11152" s="189" t="s">
        <v>15335</v>
      </c>
      <c r="C11152" s="190" t="s">
        <v>297</v>
      </c>
      <c r="D11152" s="191">
        <v>108.15</v>
      </c>
      <c r="E11152" s="191"/>
    </row>
    <row r="11153" spans="1:5" x14ac:dyDescent="0.3">
      <c r="A11153" s="188" t="s">
        <v>15336</v>
      </c>
      <c r="B11153" s="189" t="s">
        <v>15337</v>
      </c>
      <c r="C11153" s="190" t="s">
        <v>297</v>
      </c>
      <c r="D11153" s="191">
        <v>178.4</v>
      </c>
      <c r="E11153" s="191"/>
    </row>
    <row r="11154" spans="1:5" x14ac:dyDescent="0.3">
      <c r="A11154" s="188" t="s">
        <v>15338</v>
      </c>
      <c r="B11154" s="189" t="s">
        <v>15339</v>
      </c>
      <c r="C11154" s="190" t="s">
        <v>297</v>
      </c>
      <c r="D11154" s="191">
        <v>182.56</v>
      </c>
      <c r="E11154" s="191"/>
    </row>
    <row r="11155" spans="1:5" x14ac:dyDescent="0.3">
      <c r="A11155" s="188" t="s">
        <v>15340</v>
      </c>
      <c r="B11155" s="189" t="s">
        <v>15341</v>
      </c>
      <c r="C11155" s="190" t="s">
        <v>297</v>
      </c>
      <c r="D11155" s="191">
        <v>188.91</v>
      </c>
      <c r="E11155" s="191"/>
    </row>
    <row r="11156" spans="1:5" x14ac:dyDescent="0.3">
      <c r="A11156" s="188" t="s">
        <v>15342</v>
      </c>
      <c r="B11156" s="189" t="s">
        <v>15343</v>
      </c>
      <c r="C11156" s="190" t="s">
        <v>297</v>
      </c>
      <c r="D11156" s="191">
        <v>827.7</v>
      </c>
      <c r="E11156" s="191"/>
    </row>
    <row r="11157" spans="1:5" x14ac:dyDescent="0.3">
      <c r="A11157" s="188" t="s">
        <v>15344</v>
      </c>
      <c r="B11157" s="189" t="s">
        <v>15345</v>
      </c>
      <c r="C11157" s="190" t="s">
        <v>297</v>
      </c>
      <c r="D11157" s="191">
        <v>23.65</v>
      </c>
      <c r="E11157" s="191"/>
    </row>
    <row r="11158" spans="1:5" x14ac:dyDescent="0.3">
      <c r="A11158" s="188" t="s">
        <v>15346</v>
      </c>
      <c r="B11158" s="189" t="s">
        <v>15347</v>
      </c>
      <c r="C11158" s="190" t="s">
        <v>297</v>
      </c>
      <c r="D11158" s="191">
        <v>58.45</v>
      </c>
      <c r="E11158" s="191"/>
    </row>
    <row r="11159" spans="1:5" x14ac:dyDescent="0.3">
      <c r="A11159" s="188" t="s">
        <v>15348</v>
      </c>
      <c r="B11159" s="189" t="s">
        <v>15349</v>
      </c>
      <c r="C11159" s="190" t="s">
        <v>297</v>
      </c>
      <c r="D11159" s="191">
        <v>245.95</v>
      </c>
      <c r="E11159" s="191"/>
    </row>
    <row r="11160" spans="1:5" x14ac:dyDescent="0.3">
      <c r="A11160" s="188" t="s">
        <v>15350</v>
      </c>
      <c r="B11160" s="189" t="s">
        <v>15351</v>
      </c>
      <c r="C11160" s="190" t="s">
        <v>297</v>
      </c>
      <c r="D11160" s="191">
        <v>65.97</v>
      </c>
      <c r="E11160" s="191"/>
    </row>
    <row r="11161" spans="1:5" x14ac:dyDescent="0.3">
      <c r="A11161" s="188" t="s">
        <v>15352</v>
      </c>
      <c r="B11161" s="189" t="s">
        <v>15353</v>
      </c>
      <c r="C11161" s="190" t="s">
        <v>297</v>
      </c>
      <c r="D11161" s="191">
        <v>149.29</v>
      </c>
      <c r="E11161" s="191"/>
    </row>
    <row r="11162" spans="1:5" x14ac:dyDescent="0.3">
      <c r="A11162" s="188" t="s">
        <v>15354</v>
      </c>
      <c r="B11162" s="189" t="s">
        <v>15355</v>
      </c>
      <c r="C11162" s="190" t="s">
        <v>297</v>
      </c>
      <c r="D11162" s="191">
        <v>1203.55</v>
      </c>
      <c r="E11162" s="191"/>
    </row>
    <row r="11163" spans="1:5" x14ac:dyDescent="0.3">
      <c r="A11163" s="188" t="s">
        <v>15356</v>
      </c>
      <c r="B11163" s="189" t="s">
        <v>15357</v>
      </c>
      <c r="C11163" s="190" t="s">
        <v>297</v>
      </c>
      <c r="D11163" s="191">
        <v>1922.64</v>
      </c>
      <c r="E11163" s="191"/>
    </row>
    <row r="11164" spans="1:5" x14ac:dyDescent="0.3">
      <c r="A11164" s="188" t="s">
        <v>15358</v>
      </c>
      <c r="B11164" s="189" t="s">
        <v>15359</v>
      </c>
      <c r="C11164" s="190" t="s">
        <v>297</v>
      </c>
      <c r="D11164" s="191">
        <v>1933.65</v>
      </c>
      <c r="E11164" s="191"/>
    </row>
    <row r="11165" spans="1:5" x14ac:dyDescent="0.3">
      <c r="A11165" s="188" t="s">
        <v>15360</v>
      </c>
      <c r="B11165" s="189" t="s">
        <v>15361</v>
      </c>
      <c r="C11165" s="190" t="s">
        <v>297</v>
      </c>
      <c r="D11165" s="191">
        <v>381.37</v>
      </c>
      <c r="E11165" s="191"/>
    </row>
    <row r="11166" spans="1:5" x14ac:dyDescent="0.3">
      <c r="A11166" s="188" t="s">
        <v>15362</v>
      </c>
      <c r="B11166" s="189" t="s">
        <v>15363</v>
      </c>
      <c r="C11166" s="190" t="s">
        <v>297</v>
      </c>
      <c r="D11166" s="191">
        <v>457.54</v>
      </c>
      <c r="E11166" s="191"/>
    </row>
    <row r="11167" spans="1:5" x14ac:dyDescent="0.3">
      <c r="A11167" s="188" t="s">
        <v>15364</v>
      </c>
      <c r="B11167" s="189" t="s">
        <v>15365</v>
      </c>
      <c r="C11167" s="190" t="s">
        <v>297</v>
      </c>
      <c r="D11167" s="191">
        <v>816.87</v>
      </c>
      <c r="E11167" s="191"/>
    </row>
    <row r="11168" spans="1:5" x14ac:dyDescent="0.3">
      <c r="A11168" s="188" t="s">
        <v>15366</v>
      </c>
      <c r="B11168" s="189" t="s">
        <v>15367</v>
      </c>
      <c r="C11168" s="190" t="s">
        <v>297</v>
      </c>
      <c r="D11168" s="191">
        <v>37.94</v>
      </c>
      <c r="E11168" s="191"/>
    </row>
    <row r="11169" spans="1:5" x14ac:dyDescent="0.3">
      <c r="A11169" s="188" t="s">
        <v>45740</v>
      </c>
      <c r="B11169" s="189" t="s">
        <v>45741</v>
      </c>
      <c r="C11169" s="190" t="s">
        <v>297</v>
      </c>
      <c r="D11169" s="191">
        <v>396.62</v>
      </c>
      <c r="E11169" s="191"/>
    </row>
    <row r="11170" spans="1:5" x14ac:dyDescent="0.3">
      <c r="A11170" s="188" t="s">
        <v>45742</v>
      </c>
      <c r="B11170" s="189" t="s">
        <v>45743</v>
      </c>
      <c r="C11170" s="190" t="s">
        <v>297</v>
      </c>
      <c r="D11170" s="191">
        <v>923.77</v>
      </c>
      <c r="E11170" s="191"/>
    </row>
    <row r="11171" spans="1:5" x14ac:dyDescent="0.3">
      <c r="A11171" s="188" t="s">
        <v>15368</v>
      </c>
      <c r="B11171" s="189" t="s">
        <v>15369</v>
      </c>
      <c r="C11171" s="190" t="s">
        <v>297</v>
      </c>
      <c r="D11171" s="191">
        <v>34.11</v>
      </c>
      <c r="E11171" s="191"/>
    </row>
    <row r="11172" spans="1:5" x14ac:dyDescent="0.3">
      <c r="A11172" s="188" t="s">
        <v>15370</v>
      </c>
      <c r="B11172" s="189" t="s">
        <v>15371</v>
      </c>
      <c r="C11172" s="190" t="s">
        <v>297</v>
      </c>
      <c r="D11172" s="191">
        <v>191.39</v>
      </c>
      <c r="E11172" s="191"/>
    </row>
    <row r="11173" spans="1:5" x14ac:dyDescent="0.3">
      <c r="A11173" s="188" t="s">
        <v>15372</v>
      </c>
      <c r="B11173" s="189" t="s">
        <v>15373</v>
      </c>
      <c r="C11173" s="190" t="s">
        <v>297</v>
      </c>
      <c r="D11173" s="191">
        <v>19.309999999999999</v>
      </c>
      <c r="E11173" s="191"/>
    </row>
    <row r="11174" spans="1:5" x14ac:dyDescent="0.3">
      <c r="A11174" s="188" t="s">
        <v>15374</v>
      </c>
      <c r="B11174" s="189" t="s">
        <v>15375</v>
      </c>
      <c r="C11174" s="190" t="s">
        <v>297</v>
      </c>
      <c r="D11174" s="191">
        <v>97.25</v>
      </c>
      <c r="E11174" s="191"/>
    </row>
    <row r="11175" spans="1:5" x14ac:dyDescent="0.3">
      <c r="A11175" s="188" t="s">
        <v>15376</v>
      </c>
      <c r="B11175" s="189" t="s">
        <v>15377</v>
      </c>
      <c r="C11175" s="190" t="s">
        <v>297</v>
      </c>
      <c r="D11175" s="191">
        <v>108.7</v>
      </c>
      <c r="E11175" s="191"/>
    </row>
    <row r="11176" spans="1:5" x14ac:dyDescent="0.3">
      <c r="A11176" s="188" t="s">
        <v>15378</v>
      </c>
      <c r="B11176" s="189" t="s">
        <v>15379</v>
      </c>
      <c r="C11176" s="190" t="s">
        <v>297</v>
      </c>
      <c r="D11176" s="191">
        <v>308.43</v>
      </c>
      <c r="E11176" s="191"/>
    </row>
    <row r="11177" spans="1:5" x14ac:dyDescent="0.3">
      <c r="A11177" s="188" t="s">
        <v>15380</v>
      </c>
      <c r="B11177" s="189" t="s">
        <v>15381</v>
      </c>
      <c r="C11177" s="190" t="s">
        <v>297</v>
      </c>
      <c r="D11177" s="191">
        <v>186.73</v>
      </c>
      <c r="E11177" s="191"/>
    </row>
    <row r="11178" spans="1:5" x14ac:dyDescent="0.3">
      <c r="A11178" s="188" t="s">
        <v>15382</v>
      </c>
      <c r="B11178" s="189" t="s">
        <v>15383</v>
      </c>
      <c r="C11178" s="190" t="s">
        <v>297</v>
      </c>
      <c r="D11178" s="191">
        <v>392.6</v>
      </c>
      <c r="E11178" s="191"/>
    </row>
    <row r="11179" spans="1:5" x14ac:dyDescent="0.3">
      <c r="A11179" s="188" t="s">
        <v>15384</v>
      </c>
      <c r="B11179" s="189" t="s">
        <v>15385</v>
      </c>
      <c r="C11179" s="190" t="s">
        <v>297</v>
      </c>
      <c r="D11179" s="191">
        <v>197.29</v>
      </c>
      <c r="E11179" s="191"/>
    </row>
    <row r="11180" spans="1:5" x14ac:dyDescent="0.3">
      <c r="A11180" s="188" t="s">
        <v>15386</v>
      </c>
      <c r="B11180" s="189" t="s">
        <v>15387</v>
      </c>
      <c r="C11180" s="190" t="s">
        <v>297</v>
      </c>
      <c r="D11180" s="191">
        <v>327.94</v>
      </c>
      <c r="E11180" s="191"/>
    </row>
    <row r="11181" spans="1:5" x14ac:dyDescent="0.3">
      <c r="A11181" s="188" t="s">
        <v>15388</v>
      </c>
      <c r="B11181" s="189" t="s">
        <v>15389</v>
      </c>
      <c r="C11181" s="190" t="s">
        <v>297</v>
      </c>
      <c r="D11181" s="191">
        <v>44.52</v>
      </c>
      <c r="E11181" s="191"/>
    </row>
    <row r="11182" spans="1:5" x14ac:dyDescent="0.3">
      <c r="A11182" s="188" t="s">
        <v>15390</v>
      </c>
      <c r="B11182" s="189" t="s">
        <v>15391</v>
      </c>
      <c r="C11182" s="190" t="s">
        <v>297</v>
      </c>
      <c r="D11182" s="191">
        <v>107.45</v>
      </c>
      <c r="E11182" s="191"/>
    </row>
    <row r="11183" spans="1:5" x14ac:dyDescent="0.3">
      <c r="A11183" s="188" t="s">
        <v>15392</v>
      </c>
      <c r="B11183" s="189" t="s">
        <v>15393</v>
      </c>
      <c r="C11183" s="190" t="s">
        <v>297</v>
      </c>
      <c r="D11183" s="191">
        <v>168.72</v>
      </c>
      <c r="E11183" s="191"/>
    </row>
    <row r="11184" spans="1:5" x14ac:dyDescent="0.3">
      <c r="A11184" s="188" t="s">
        <v>15394</v>
      </c>
      <c r="B11184" s="189" t="s">
        <v>15395</v>
      </c>
      <c r="C11184" s="190" t="s">
        <v>297</v>
      </c>
      <c r="D11184" s="191">
        <v>393.76</v>
      </c>
      <c r="E11184" s="191"/>
    </row>
    <row r="11185" spans="1:5" x14ac:dyDescent="0.3">
      <c r="A11185" s="188" t="s">
        <v>15396</v>
      </c>
      <c r="B11185" s="189" t="s">
        <v>15397</v>
      </c>
      <c r="C11185" s="190" t="s">
        <v>297</v>
      </c>
      <c r="D11185" s="191">
        <v>754.23</v>
      </c>
      <c r="E11185" s="191"/>
    </row>
    <row r="11186" spans="1:5" x14ac:dyDescent="0.3">
      <c r="A11186" s="188" t="s">
        <v>15398</v>
      </c>
      <c r="B11186" s="189" t="s">
        <v>15399</v>
      </c>
      <c r="C11186" s="190" t="s">
        <v>297</v>
      </c>
      <c r="D11186" s="191">
        <v>1352.44</v>
      </c>
      <c r="E11186" s="191"/>
    </row>
    <row r="11187" spans="1:5" x14ac:dyDescent="0.3">
      <c r="A11187" s="188" t="s">
        <v>15400</v>
      </c>
      <c r="B11187" s="189" t="s">
        <v>15401</v>
      </c>
      <c r="C11187" s="190" t="s">
        <v>297</v>
      </c>
      <c r="D11187" s="191">
        <v>2128.02</v>
      </c>
      <c r="E11187" s="191"/>
    </row>
    <row r="11188" spans="1:5" x14ac:dyDescent="0.3">
      <c r="A11188" s="188" t="s">
        <v>15402</v>
      </c>
      <c r="B11188" s="189" t="s">
        <v>15403</v>
      </c>
      <c r="C11188" s="190" t="s">
        <v>297</v>
      </c>
      <c r="D11188" s="191">
        <v>110.63</v>
      </c>
      <c r="E11188" s="191"/>
    </row>
    <row r="11189" spans="1:5" x14ac:dyDescent="0.3">
      <c r="A11189" s="188" t="s">
        <v>15404</v>
      </c>
      <c r="B11189" s="189" t="s">
        <v>15405</v>
      </c>
      <c r="C11189" s="190" t="s">
        <v>297</v>
      </c>
      <c r="D11189" s="191">
        <v>148.54</v>
      </c>
      <c r="E11189" s="191"/>
    </row>
    <row r="11190" spans="1:5" x14ac:dyDescent="0.3">
      <c r="A11190" s="188" t="s">
        <v>15406</v>
      </c>
      <c r="B11190" s="189" t="s">
        <v>15407</v>
      </c>
      <c r="C11190" s="190" t="s">
        <v>297</v>
      </c>
      <c r="D11190" s="191">
        <v>152.36000000000001</v>
      </c>
      <c r="E11190" s="191"/>
    </row>
    <row r="11191" spans="1:5" x14ac:dyDescent="0.3">
      <c r="A11191" s="188" t="s">
        <v>15408</v>
      </c>
      <c r="B11191" s="189" t="s">
        <v>15409</v>
      </c>
      <c r="C11191" s="190" t="s">
        <v>297</v>
      </c>
      <c r="D11191" s="191">
        <v>146.82</v>
      </c>
      <c r="E11191" s="191"/>
    </row>
    <row r="11192" spans="1:5" x14ac:dyDescent="0.3">
      <c r="A11192" s="188" t="s">
        <v>45744</v>
      </c>
      <c r="B11192" s="189" t="s">
        <v>45745</v>
      </c>
      <c r="C11192" s="190" t="s">
        <v>297</v>
      </c>
      <c r="D11192" s="191">
        <v>52.59</v>
      </c>
      <c r="E11192" s="191"/>
    </row>
    <row r="11193" spans="1:5" x14ac:dyDescent="0.3">
      <c r="A11193" s="188" t="s">
        <v>45746</v>
      </c>
      <c r="B11193" s="189" t="s">
        <v>45747</v>
      </c>
      <c r="C11193" s="190" t="s">
        <v>297</v>
      </c>
      <c r="D11193" s="191">
        <v>63.55</v>
      </c>
      <c r="E11193" s="191"/>
    </row>
    <row r="11194" spans="1:5" x14ac:dyDescent="0.3">
      <c r="A11194" s="188" t="s">
        <v>45748</v>
      </c>
      <c r="B11194" s="189" t="s">
        <v>45749</v>
      </c>
      <c r="C11194" s="190" t="s">
        <v>297</v>
      </c>
      <c r="D11194" s="191">
        <v>110.9</v>
      </c>
      <c r="E11194" s="191"/>
    </row>
    <row r="11195" spans="1:5" x14ac:dyDescent="0.3">
      <c r="A11195" s="188" t="s">
        <v>45750</v>
      </c>
      <c r="B11195" s="189" t="s">
        <v>45751</v>
      </c>
      <c r="C11195" s="190" t="s">
        <v>297</v>
      </c>
      <c r="D11195" s="191">
        <v>82.88</v>
      </c>
      <c r="E11195" s="191"/>
    </row>
    <row r="11196" spans="1:5" x14ac:dyDescent="0.3">
      <c r="A11196" s="188" t="s">
        <v>45752</v>
      </c>
      <c r="B11196" s="189" t="s">
        <v>45753</v>
      </c>
      <c r="C11196" s="190" t="s">
        <v>297</v>
      </c>
      <c r="D11196" s="191">
        <v>54.83</v>
      </c>
      <c r="E11196" s="191"/>
    </row>
    <row r="11197" spans="1:5" x14ac:dyDescent="0.3">
      <c r="A11197" s="188" t="s">
        <v>45754</v>
      </c>
      <c r="B11197" s="189" t="s">
        <v>45755</v>
      </c>
      <c r="C11197" s="190" t="s">
        <v>297</v>
      </c>
      <c r="D11197" s="191">
        <v>62.5</v>
      </c>
      <c r="E11197" s="191"/>
    </row>
    <row r="11198" spans="1:5" x14ac:dyDescent="0.3">
      <c r="A11198" s="188" t="s">
        <v>45756</v>
      </c>
      <c r="B11198" s="189" t="s">
        <v>45757</v>
      </c>
      <c r="C11198" s="190" t="s">
        <v>297</v>
      </c>
      <c r="D11198" s="191">
        <v>169.98</v>
      </c>
      <c r="E11198" s="191"/>
    </row>
    <row r="11199" spans="1:5" x14ac:dyDescent="0.3">
      <c r="A11199" s="188" t="s">
        <v>45758</v>
      </c>
      <c r="B11199" s="189" t="s">
        <v>45759</v>
      </c>
      <c r="C11199" s="190" t="s">
        <v>297</v>
      </c>
      <c r="D11199" s="191">
        <v>74.02</v>
      </c>
      <c r="E11199" s="191"/>
    </row>
    <row r="11200" spans="1:5" x14ac:dyDescent="0.3">
      <c r="A11200" s="188" t="s">
        <v>45760</v>
      </c>
      <c r="B11200" s="189" t="s">
        <v>45761</v>
      </c>
      <c r="C11200" s="190" t="s">
        <v>297</v>
      </c>
      <c r="D11200" s="191">
        <v>133.26</v>
      </c>
      <c r="E11200" s="191"/>
    </row>
    <row r="11201" spans="1:5" x14ac:dyDescent="0.3">
      <c r="A11201" s="188" t="s">
        <v>45762</v>
      </c>
      <c r="B11201" s="189" t="s">
        <v>45763</v>
      </c>
      <c r="C11201" s="190" t="s">
        <v>297</v>
      </c>
      <c r="D11201" s="191">
        <v>120.64</v>
      </c>
      <c r="E11201" s="191"/>
    </row>
    <row r="11202" spans="1:5" x14ac:dyDescent="0.3">
      <c r="A11202" s="188" t="s">
        <v>45764</v>
      </c>
      <c r="B11202" s="189" t="s">
        <v>45763</v>
      </c>
      <c r="C11202" s="190" t="s">
        <v>297</v>
      </c>
      <c r="D11202" s="191">
        <v>120.64</v>
      </c>
      <c r="E11202" s="191"/>
    </row>
    <row r="11203" spans="1:5" x14ac:dyDescent="0.3">
      <c r="A11203" s="188" t="s">
        <v>45765</v>
      </c>
      <c r="B11203" s="189" t="s">
        <v>45766</v>
      </c>
      <c r="C11203" s="190" t="s">
        <v>297</v>
      </c>
      <c r="D11203" s="191">
        <v>77.78</v>
      </c>
      <c r="E11203" s="191"/>
    </row>
    <row r="11204" spans="1:5" x14ac:dyDescent="0.3">
      <c r="A11204" s="188" t="s">
        <v>45767</v>
      </c>
      <c r="B11204" s="189" t="s">
        <v>45766</v>
      </c>
      <c r="C11204" s="190" t="s">
        <v>297</v>
      </c>
      <c r="D11204" s="191">
        <v>77.78</v>
      </c>
      <c r="E11204" s="191"/>
    </row>
    <row r="11205" spans="1:5" x14ac:dyDescent="0.3">
      <c r="A11205" s="188" t="s">
        <v>45768</v>
      </c>
      <c r="B11205" s="189" t="s">
        <v>45769</v>
      </c>
      <c r="C11205" s="190" t="s">
        <v>297</v>
      </c>
      <c r="D11205" s="191">
        <v>106.15</v>
      </c>
      <c r="E11205" s="191"/>
    </row>
    <row r="11206" spans="1:5" x14ac:dyDescent="0.3">
      <c r="A11206" s="188" t="s">
        <v>45770</v>
      </c>
      <c r="B11206" s="189" t="s">
        <v>45769</v>
      </c>
      <c r="C11206" s="190" t="s">
        <v>297</v>
      </c>
      <c r="D11206" s="191">
        <v>106.15</v>
      </c>
      <c r="E11206" s="191"/>
    </row>
    <row r="11207" spans="1:5" x14ac:dyDescent="0.3">
      <c r="A11207" s="188" t="s">
        <v>15410</v>
      </c>
      <c r="B11207" s="189" t="s">
        <v>15411</v>
      </c>
      <c r="C11207" s="190" t="s">
        <v>111</v>
      </c>
      <c r="D11207" s="191">
        <v>27.27</v>
      </c>
      <c r="E11207" s="191"/>
    </row>
    <row r="11208" spans="1:5" x14ac:dyDescent="0.3">
      <c r="A11208" s="188" t="s">
        <v>45771</v>
      </c>
      <c r="B11208" s="189" t="s">
        <v>45772</v>
      </c>
      <c r="C11208" s="190" t="s">
        <v>297</v>
      </c>
      <c r="D11208" s="191">
        <v>1468.56</v>
      </c>
      <c r="E11208" s="191"/>
    </row>
    <row r="11209" spans="1:5" x14ac:dyDescent="0.3">
      <c r="A11209" s="188" t="s">
        <v>45773</v>
      </c>
      <c r="B11209" s="189" t="s">
        <v>45772</v>
      </c>
      <c r="C11209" s="190" t="s">
        <v>297</v>
      </c>
      <c r="D11209" s="191">
        <v>1468.56</v>
      </c>
      <c r="E11209" s="191"/>
    </row>
    <row r="11210" spans="1:5" x14ac:dyDescent="0.3">
      <c r="A11210" s="188" t="s">
        <v>45774</v>
      </c>
      <c r="B11210" s="189" t="s">
        <v>45775</v>
      </c>
      <c r="C11210" s="190" t="s">
        <v>297</v>
      </c>
      <c r="D11210" s="191">
        <v>655.27</v>
      </c>
      <c r="E11210" s="191"/>
    </row>
    <row r="11211" spans="1:5" x14ac:dyDescent="0.3">
      <c r="A11211" s="188" t="s">
        <v>45776</v>
      </c>
      <c r="B11211" s="189" t="s">
        <v>45777</v>
      </c>
      <c r="C11211" s="190" t="s">
        <v>297</v>
      </c>
      <c r="D11211" s="191">
        <v>655.27</v>
      </c>
      <c r="E11211" s="191"/>
    </row>
    <row r="11212" spans="1:5" x14ac:dyDescent="0.3">
      <c r="A11212" s="188" t="s">
        <v>45778</v>
      </c>
      <c r="B11212" s="189" t="s">
        <v>45779</v>
      </c>
      <c r="C11212" s="190" t="s">
        <v>297</v>
      </c>
      <c r="D11212" s="191">
        <v>1060.3399999999999</v>
      </c>
      <c r="E11212" s="191"/>
    </row>
    <row r="11213" spans="1:5" x14ac:dyDescent="0.3">
      <c r="A11213" s="188" t="s">
        <v>45780</v>
      </c>
      <c r="B11213" s="189" t="s">
        <v>45779</v>
      </c>
      <c r="C11213" s="190" t="s">
        <v>297</v>
      </c>
      <c r="D11213" s="191">
        <v>1060.3399999999999</v>
      </c>
      <c r="E11213" s="191"/>
    </row>
    <row r="11214" spans="1:5" x14ac:dyDescent="0.3">
      <c r="A11214" s="188" t="s">
        <v>45781</v>
      </c>
      <c r="B11214" s="189" t="s">
        <v>45782</v>
      </c>
      <c r="C11214" s="190" t="s">
        <v>297</v>
      </c>
      <c r="D11214" s="191">
        <v>1993.56</v>
      </c>
      <c r="E11214" s="191"/>
    </row>
    <row r="11215" spans="1:5" x14ac:dyDescent="0.3">
      <c r="A11215" s="188" t="s">
        <v>45783</v>
      </c>
      <c r="B11215" s="189" t="s">
        <v>45782</v>
      </c>
      <c r="C11215" s="190" t="s">
        <v>297</v>
      </c>
      <c r="D11215" s="191">
        <v>1993.56</v>
      </c>
      <c r="E11215" s="191"/>
    </row>
    <row r="11216" spans="1:5" x14ac:dyDescent="0.3">
      <c r="A11216" s="188" t="s">
        <v>15412</v>
      </c>
      <c r="B11216" s="189" t="s">
        <v>15413</v>
      </c>
      <c r="C11216" s="190" t="s">
        <v>297</v>
      </c>
      <c r="D11216" s="191">
        <v>1264.94</v>
      </c>
      <c r="E11216" s="191"/>
    </row>
    <row r="11217" spans="1:5" x14ac:dyDescent="0.3">
      <c r="A11217" s="188" t="s">
        <v>15414</v>
      </c>
      <c r="B11217" s="189" t="s">
        <v>15415</v>
      </c>
      <c r="C11217" s="190" t="s">
        <v>297</v>
      </c>
      <c r="D11217" s="191">
        <v>2344.8200000000002</v>
      </c>
      <c r="E11217" s="191"/>
    </row>
    <row r="11218" spans="1:5" x14ac:dyDescent="0.3">
      <c r="A11218" s="188" t="s">
        <v>15416</v>
      </c>
      <c r="B11218" s="189" t="s">
        <v>15417</v>
      </c>
      <c r="C11218" s="190" t="s">
        <v>297</v>
      </c>
      <c r="D11218" s="191">
        <v>3926.83</v>
      </c>
      <c r="E11218" s="191"/>
    </row>
    <row r="11219" spans="1:5" x14ac:dyDescent="0.3">
      <c r="A11219" s="188" t="s">
        <v>15418</v>
      </c>
      <c r="B11219" s="189" t="s">
        <v>15419</v>
      </c>
      <c r="C11219" s="190" t="s">
        <v>297</v>
      </c>
      <c r="D11219" s="191">
        <v>14795.58</v>
      </c>
      <c r="E11219" s="191"/>
    </row>
    <row r="11220" spans="1:5" x14ac:dyDescent="0.3">
      <c r="A11220" s="188" t="s">
        <v>15420</v>
      </c>
      <c r="B11220" s="189" t="s">
        <v>15421</v>
      </c>
      <c r="C11220" s="190" t="s">
        <v>297</v>
      </c>
      <c r="D11220" s="191">
        <v>23089.32</v>
      </c>
      <c r="E11220" s="191"/>
    </row>
    <row r="11221" spans="1:5" x14ac:dyDescent="0.3">
      <c r="A11221" s="188" t="s">
        <v>15422</v>
      </c>
      <c r="B11221" s="189" t="s">
        <v>15423</v>
      </c>
      <c r="C11221" s="190" t="s">
        <v>297</v>
      </c>
      <c r="D11221" s="191">
        <v>37234.94</v>
      </c>
      <c r="E11221" s="191"/>
    </row>
    <row r="11222" spans="1:5" x14ac:dyDescent="0.3">
      <c r="A11222" s="188" t="s">
        <v>15424</v>
      </c>
      <c r="B11222" s="189" t="s">
        <v>15425</v>
      </c>
      <c r="C11222" s="190" t="s">
        <v>297</v>
      </c>
      <c r="D11222" s="191">
        <v>53655.42</v>
      </c>
      <c r="E11222" s="191"/>
    </row>
    <row r="11223" spans="1:5" x14ac:dyDescent="0.3">
      <c r="A11223" s="188" t="s">
        <v>15426</v>
      </c>
      <c r="B11223" s="189" t="s">
        <v>15427</v>
      </c>
      <c r="C11223" s="190" t="s">
        <v>297</v>
      </c>
      <c r="D11223" s="191">
        <v>1944.68</v>
      </c>
      <c r="E11223" s="191"/>
    </row>
    <row r="11224" spans="1:5" x14ac:dyDescent="0.3">
      <c r="A11224" s="188" t="s">
        <v>15428</v>
      </c>
      <c r="B11224" s="189" t="s">
        <v>15429</v>
      </c>
      <c r="C11224" s="190" t="s">
        <v>297</v>
      </c>
      <c r="D11224" s="191">
        <v>891.77</v>
      </c>
      <c r="E11224" s="191"/>
    </row>
    <row r="11225" spans="1:5" x14ac:dyDescent="0.3">
      <c r="A11225" s="188" t="s">
        <v>15430</v>
      </c>
      <c r="B11225" s="189" t="s">
        <v>15431</v>
      </c>
      <c r="C11225" s="190" t="s">
        <v>297</v>
      </c>
      <c r="D11225" s="191">
        <v>1031.3399999999999</v>
      </c>
      <c r="E11225" s="191"/>
    </row>
    <row r="11226" spans="1:5" x14ac:dyDescent="0.3">
      <c r="A11226" s="188" t="s">
        <v>15432</v>
      </c>
      <c r="B11226" s="189" t="s">
        <v>15433</v>
      </c>
      <c r="C11226" s="190" t="s">
        <v>297</v>
      </c>
      <c r="D11226" s="191">
        <v>965.29</v>
      </c>
      <c r="E11226" s="191"/>
    </row>
    <row r="11227" spans="1:5" x14ac:dyDescent="0.3">
      <c r="A11227" s="188" t="s">
        <v>45784</v>
      </c>
      <c r="B11227" s="189" t="s">
        <v>45785</v>
      </c>
      <c r="C11227" s="190" t="s">
        <v>297</v>
      </c>
      <c r="D11227" s="191">
        <v>14.04</v>
      </c>
      <c r="E11227" s="191"/>
    </row>
    <row r="11228" spans="1:5" x14ac:dyDescent="0.3">
      <c r="A11228" s="188" t="s">
        <v>15434</v>
      </c>
      <c r="B11228" s="189" t="s">
        <v>15435</v>
      </c>
      <c r="C11228" s="190" t="s">
        <v>297</v>
      </c>
      <c r="D11228" s="191">
        <v>633.39</v>
      </c>
      <c r="E11228" s="191"/>
    </row>
    <row r="11229" spans="1:5" x14ac:dyDescent="0.3">
      <c r="A11229" s="188" t="s">
        <v>15436</v>
      </c>
      <c r="B11229" s="189" t="s">
        <v>15437</v>
      </c>
      <c r="C11229" s="190" t="s">
        <v>297</v>
      </c>
      <c r="D11229" s="191">
        <v>1025.94</v>
      </c>
      <c r="E11229" s="191"/>
    </row>
    <row r="11230" spans="1:5" x14ac:dyDescent="0.3">
      <c r="A11230" s="188" t="s">
        <v>15438</v>
      </c>
      <c r="B11230" s="189" t="s">
        <v>15439</v>
      </c>
      <c r="C11230" s="190" t="s">
        <v>297</v>
      </c>
      <c r="D11230" s="191">
        <v>2637.52</v>
      </c>
      <c r="E11230" s="191"/>
    </row>
    <row r="11231" spans="1:5" x14ac:dyDescent="0.3">
      <c r="A11231" s="188" t="s">
        <v>15440</v>
      </c>
      <c r="B11231" s="189" t="s">
        <v>15441</v>
      </c>
      <c r="C11231" s="190" t="s">
        <v>297</v>
      </c>
      <c r="D11231" s="191">
        <v>2789.69</v>
      </c>
      <c r="E11231" s="191"/>
    </row>
    <row r="11232" spans="1:5" x14ac:dyDescent="0.3">
      <c r="A11232" s="188" t="s">
        <v>15442</v>
      </c>
      <c r="B11232" s="189" t="s">
        <v>15443</v>
      </c>
      <c r="C11232" s="190" t="s">
        <v>297</v>
      </c>
      <c r="D11232" s="191">
        <v>6403.31</v>
      </c>
      <c r="E11232" s="191"/>
    </row>
    <row r="11233" spans="1:5" x14ac:dyDescent="0.3">
      <c r="A11233" s="188" t="s">
        <v>15444</v>
      </c>
      <c r="B11233" s="189" t="s">
        <v>15445</v>
      </c>
      <c r="C11233" s="190" t="s">
        <v>297</v>
      </c>
      <c r="D11233" s="191">
        <v>1394.91</v>
      </c>
      <c r="E11233" s="191"/>
    </row>
    <row r="11234" spans="1:5" x14ac:dyDescent="0.3">
      <c r="A11234" s="188" t="s">
        <v>15446</v>
      </c>
      <c r="B11234" s="189" t="s">
        <v>15447</v>
      </c>
      <c r="C11234" s="190" t="s">
        <v>297</v>
      </c>
      <c r="D11234" s="191">
        <v>2142.46</v>
      </c>
      <c r="E11234" s="191"/>
    </row>
    <row r="11235" spans="1:5" x14ac:dyDescent="0.3">
      <c r="A11235" s="188" t="s">
        <v>15448</v>
      </c>
      <c r="B11235" s="189" t="s">
        <v>15449</v>
      </c>
      <c r="C11235" s="190" t="s">
        <v>297</v>
      </c>
      <c r="D11235" s="191">
        <v>1309.6400000000001</v>
      </c>
      <c r="E11235" s="191"/>
    </row>
    <row r="11236" spans="1:5" x14ac:dyDescent="0.3">
      <c r="A11236" s="188" t="s">
        <v>15450</v>
      </c>
      <c r="B11236" s="189" t="s">
        <v>15451</v>
      </c>
      <c r="C11236" s="190" t="s">
        <v>297</v>
      </c>
      <c r="D11236" s="191">
        <v>1461.87</v>
      </c>
      <c r="E11236" s="191"/>
    </row>
    <row r="11237" spans="1:5" x14ac:dyDescent="0.3">
      <c r="A11237" s="188" t="s">
        <v>15452</v>
      </c>
      <c r="B11237" s="189" t="s">
        <v>15453</v>
      </c>
      <c r="C11237" s="190" t="s">
        <v>297</v>
      </c>
      <c r="D11237" s="191">
        <v>1754.8</v>
      </c>
      <c r="E11237" s="191"/>
    </row>
    <row r="11238" spans="1:5" x14ac:dyDescent="0.3">
      <c r="A11238" s="188" t="s">
        <v>15454</v>
      </c>
      <c r="B11238" s="189" t="s">
        <v>15455</v>
      </c>
      <c r="C11238" s="190" t="s">
        <v>297</v>
      </c>
      <c r="D11238" s="191">
        <v>7842.52</v>
      </c>
      <c r="E11238" s="191"/>
    </row>
    <row r="11239" spans="1:5" x14ac:dyDescent="0.3">
      <c r="A11239" s="188" t="s">
        <v>15456</v>
      </c>
      <c r="B11239" s="189" t="s">
        <v>15457</v>
      </c>
      <c r="C11239" s="190" t="s">
        <v>297</v>
      </c>
      <c r="D11239" s="191">
        <v>2046.19</v>
      </c>
      <c r="E11239" s="191"/>
    </row>
    <row r="11240" spans="1:5" x14ac:dyDescent="0.3">
      <c r="A11240" s="188" t="s">
        <v>15458</v>
      </c>
      <c r="B11240" s="189" t="s">
        <v>15459</v>
      </c>
      <c r="C11240" s="190" t="s">
        <v>297</v>
      </c>
      <c r="D11240" s="191">
        <v>3637.12</v>
      </c>
      <c r="E11240" s="191"/>
    </row>
    <row r="11241" spans="1:5" x14ac:dyDescent="0.3">
      <c r="A11241" s="188" t="s">
        <v>15460</v>
      </c>
      <c r="B11241" s="189" t="s">
        <v>15461</v>
      </c>
      <c r="C11241" s="190" t="s">
        <v>297</v>
      </c>
      <c r="D11241" s="191">
        <v>2438.66</v>
      </c>
      <c r="E11241" s="191"/>
    </row>
    <row r="11242" spans="1:5" x14ac:dyDescent="0.3">
      <c r="A11242" s="188" t="s">
        <v>15462</v>
      </c>
      <c r="B11242" s="189" t="s">
        <v>15463</v>
      </c>
      <c r="C11242" s="190" t="s">
        <v>297</v>
      </c>
      <c r="D11242" s="191">
        <v>2858.1</v>
      </c>
      <c r="E11242" s="191"/>
    </row>
    <row r="11243" spans="1:5" x14ac:dyDescent="0.3">
      <c r="A11243" s="188" t="s">
        <v>15464</v>
      </c>
      <c r="B11243" s="189" t="s">
        <v>15465</v>
      </c>
      <c r="C11243" s="190" t="s">
        <v>297</v>
      </c>
      <c r="D11243" s="191">
        <v>2131.4499999999998</v>
      </c>
      <c r="E11243" s="191"/>
    </row>
    <row r="11244" spans="1:5" x14ac:dyDescent="0.3">
      <c r="A11244" s="188" t="s">
        <v>15466</v>
      </c>
      <c r="B11244" s="189" t="s">
        <v>15467</v>
      </c>
      <c r="C11244" s="190" t="s">
        <v>297</v>
      </c>
      <c r="D11244" s="191">
        <v>2152.1</v>
      </c>
      <c r="E11244" s="191"/>
    </row>
    <row r="11245" spans="1:5" x14ac:dyDescent="0.3">
      <c r="A11245" s="188" t="s">
        <v>15468</v>
      </c>
      <c r="B11245" s="189" t="s">
        <v>15469</v>
      </c>
      <c r="C11245" s="190" t="s">
        <v>297</v>
      </c>
      <c r="D11245" s="191">
        <v>222.5</v>
      </c>
      <c r="E11245" s="191"/>
    </row>
    <row r="11246" spans="1:5" x14ac:dyDescent="0.3">
      <c r="A11246" s="188" t="s">
        <v>15470</v>
      </c>
      <c r="B11246" s="189" t="s">
        <v>15471</v>
      </c>
      <c r="C11246" s="190" t="s">
        <v>297</v>
      </c>
      <c r="D11246" s="191">
        <v>394.41</v>
      </c>
      <c r="E11246" s="191"/>
    </row>
    <row r="11247" spans="1:5" x14ac:dyDescent="0.3">
      <c r="A11247" s="188" t="s">
        <v>15472</v>
      </c>
      <c r="B11247" s="189" t="s">
        <v>15473</v>
      </c>
      <c r="C11247" s="190" t="s">
        <v>297</v>
      </c>
      <c r="D11247" s="191">
        <v>222.5</v>
      </c>
      <c r="E11247" s="191"/>
    </row>
    <row r="11248" spans="1:5" x14ac:dyDescent="0.3">
      <c r="A11248" s="188" t="s">
        <v>15474</v>
      </c>
      <c r="B11248" s="189" t="s">
        <v>15475</v>
      </c>
      <c r="C11248" s="190" t="s">
        <v>297</v>
      </c>
      <c r="D11248" s="191">
        <v>360.71</v>
      </c>
      <c r="E11248" s="191"/>
    </row>
    <row r="11249" spans="1:5" x14ac:dyDescent="0.3">
      <c r="A11249" s="188" t="s">
        <v>15476</v>
      </c>
      <c r="B11249" s="189" t="s">
        <v>15477</v>
      </c>
      <c r="C11249" s="190" t="s">
        <v>297</v>
      </c>
      <c r="D11249" s="191">
        <v>612.70000000000005</v>
      </c>
      <c r="E11249" s="191"/>
    </row>
    <row r="11250" spans="1:5" x14ac:dyDescent="0.3">
      <c r="A11250" s="188" t="s">
        <v>15478</v>
      </c>
      <c r="B11250" s="189" t="s">
        <v>15479</v>
      </c>
      <c r="C11250" s="190" t="s">
        <v>297</v>
      </c>
      <c r="D11250" s="191">
        <v>394.41</v>
      </c>
      <c r="E11250" s="191"/>
    </row>
    <row r="11251" spans="1:5" x14ac:dyDescent="0.3">
      <c r="A11251" s="188" t="s">
        <v>15480</v>
      </c>
      <c r="B11251" s="189" t="s">
        <v>15481</v>
      </c>
      <c r="C11251" s="190" t="s">
        <v>297</v>
      </c>
      <c r="D11251" s="191">
        <v>624.41999999999996</v>
      </c>
      <c r="E11251" s="191"/>
    </row>
    <row r="11252" spans="1:5" x14ac:dyDescent="0.3">
      <c r="A11252" s="188" t="s">
        <v>15482</v>
      </c>
      <c r="B11252" s="189" t="s">
        <v>15483</v>
      </c>
      <c r="C11252" s="190" t="s">
        <v>297</v>
      </c>
      <c r="D11252" s="191">
        <v>733.69</v>
      </c>
      <c r="E11252" s="191"/>
    </row>
    <row r="11253" spans="1:5" x14ac:dyDescent="0.3">
      <c r="A11253" s="188" t="s">
        <v>15484</v>
      </c>
      <c r="B11253" s="189" t="s">
        <v>15485</v>
      </c>
      <c r="C11253" s="190" t="s">
        <v>297</v>
      </c>
      <c r="D11253" s="191">
        <v>1754.8</v>
      </c>
      <c r="E11253" s="191"/>
    </row>
    <row r="11254" spans="1:5" x14ac:dyDescent="0.3">
      <c r="A11254" s="188" t="s">
        <v>15486</v>
      </c>
      <c r="B11254" s="189" t="s">
        <v>15487</v>
      </c>
      <c r="C11254" s="190" t="s">
        <v>297</v>
      </c>
      <c r="D11254" s="191">
        <v>846.93</v>
      </c>
      <c r="E11254" s="191"/>
    </row>
    <row r="11255" spans="1:5" x14ac:dyDescent="0.3">
      <c r="A11255" s="188" t="s">
        <v>15488</v>
      </c>
      <c r="B11255" s="189" t="s">
        <v>15489</v>
      </c>
      <c r="C11255" s="190" t="s">
        <v>297</v>
      </c>
      <c r="D11255" s="191">
        <v>2024.08</v>
      </c>
      <c r="E11255" s="191"/>
    </row>
    <row r="11256" spans="1:5" x14ac:dyDescent="0.3">
      <c r="A11256" s="188" t="s">
        <v>15490</v>
      </c>
      <c r="B11256" s="189" t="s">
        <v>15491</v>
      </c>
      <c r="C11256" s="190" t="s">
        <v>297</v>
      </c>
      <c r="D11256" s="191">
        <v>1754.8</v>
      </c>
      <c r="E11256" s="191"/>
    </row>
    <row r="11257" spans="1:5" x14ac:dyDescent="0.3">
      <c r="A11257" s="188" t="s">
        <v>15492</v>
      </c>
      <c r="B11257" s="189" t="s">
        <v>15493</v>
      </c>
      <c r="C11257" s="190" t="s">
        <v>297</v>
      </c>
      <c r="D11257" s="191">
        <v>959.02</v>
      </c>
      <c r="E11257" s="191"/>
    </row>
    <row r="11258" spans="1:5" x14ac:dyDescent="0.3">
      <c r="A11258" s="188" t="s">
        <v>15494</v>
      </c>
      <c r="B11258" s="189" t="s">
        <v>15495</v>
      </c>
      <c r="C11258" s="190" t="s">
        <v>297</v>
      </c>
      <c r="D11258" s="191">
        <v>879.59</v>
      </c>
      <c r="E11258" s="191"/>
    </row>
    <row r="11259" spans="1:5" x14ac:dyDescent="0.3">
      <c r="A11259" s="188" t="s">
        <v>15496</v>
      </c>
      <c r="B11259" s="189" t="s">
        <v>15497</v>
      </c>
      <c r="C11259" s="190" t="s">
        <v>297</v>
      </c>
      <c r="D11259" s="191">
        <v>1025.98</v>
      </c>
      <c r="E11259" s="191"/>
    </row>
    <row r="11260" spans="1:5" x14ac:dyDescent="0.3">
      <c r="A11260" s="188" t="s">
        <v>45786</v>
      </c>
      <c r="B11260" s="189"/>
      <c r="C11260" s="190"/>
      <c r="D11260" s="191"/>
      <c r="E11260" s="191"/>
    </row>
    <row r="11261" spans="1:5" x14ac:dyDescent="0.3">
      <c r="A11261" s="188" t="s">
        <v>45</v>
      </c>
      <c r="B11261" s="189" t="s">
        <v>153</v>
      </c>
      <c r="C11261" s="190" t="s">
        <v>154</v>
      </c>
      <c r="D11261" s="191" t="s">
        <v>3</v>
      </c>
      <c r="E11261" s="191"/>
    </row>
    <row r="11262" spans="1:5" x14ac:dyDescent="0.3">
      <c r="A11262" s="188" t="s">
        <v>15498</v>
      </c>
      <c r="B11262" s="189" t="s">
        <v>15499</v>
      </c>
      <c r="C11262" s="190" t="s">
        <v>297</v>
      </c>
      <c r="D11262" s="191">
        <v>5.29</v>
      </c>
      <c r="E11262" s="191"/>
    </row>
    <row r="11263" spans="1:5" x14ac:dyDescent="0.3">
      <c r="A11263" s="188" t="s">
        <v>15500</v>
      </c>
      <c r="B11263" s="189" t="s">
        <v>15501</v>
      </c>
      <c r="C11263" s="190" t="s">
        <v>70</v>
      </c>
      <c r="D11263" s="191">
        <v>2.77</v>
      </c>
      <c r="E11263" s="191"/>
    </row>
    <row r="11264" spans="1:5" x14ac:dyDescent="0.3">
      <c r="A11264" s="188" t="s">
        <v>15502</v>
      </c>
      <c r="B11264" s="189" t="s">
        <v>15503</v>
      </c>
      <c r="C11264" s="190" t="s">
        <v>297</v>
      </c>
      <c r="D11264" s="191">
        <v>74.39</v>
      </c>
      <c r="E11264" s="191"/>
    </row>
    <row r="11265" spans="1:5" x14ac:dyDescent="0.3">
      <c r="A11265" s="188" t="s">
        <v>15504</v>
      </c>
      <c r="B11265" s="189" t="s">
        <v>15505</v>
      </c>
      <c r="C11265" s="190" t="s">
        <v>297</v>
      </c>
      <c r="D11265" s="191">
        <v>2.36</v>
      </c>
      <c r="E11265" s="191"/>
    </row>
    <row r="11266" spans="1:5" x14ac:dyDescent="0.3">
      <c r="A11266" s="188" t="s">
        <v>15506</v>
      </c>
      <c r="B11266" s="189" t="s">
        <v>15507</v>
      </c>
      <c r="C11266" s="190" t="s">
        <v>297</v>
      </c>
      <c r="D11266" s="191">
        <v>2.87</v>
      </c>
      <c r="E11266" s="191"/>
    </row>
    <row r="11267" spans="1:5" x14ac:dyDescent="0.3">
      <c r="A11267" s="188" t="s">
        <v>15508</v>
      </c>
      <c r="B11267" s="189" t="s">
        <v>15509</v>
      </c>
      <c r="C11267" s="190" t="s">
        <v>70</v>
      </c>
      <c r="D11267" s="191">
        <v>1.57</v>
      </c>
      <c r="E11267" s="191"/>
    </row>
    <row r="11268" spans="1:5" x14ac:dyDescent="0.3">
      <c r="A11268" s="188" t="s">
        <v>15510</v>
      </c>
      <c r="B11268" s="189" t="s">
        <v>15511</v>
      </c>
      <c r="C11268" s="190" t="s">
        <v>297</v>
      </c>
      <c r="D11268" s="191">
        <v>3.52</v>
      </c>
      <c r="E11268" s="191"/>
    </row>
    <row r="11269" spans="1:5" x14ac:dyDescent="0.3">
      <c r="A11269" s="188" t="s">
        <v>15512</v>
      </c>
      <c r="B11269" s="189" t="s">
        <v>15513</v>
      </c>
      <c r="C11269" s="190" t="s">
        <v>70</v>
      </c>
      <c r="D11269" s="191">
        <v>1.45</v>
      </c>
      <c r="E11269" s="191"/>
    </row>
    <row r="11270" spans="1:5" x14ac:dyDescent="0.3">
      <c r="A11270" s="188" t="s">
        <v>15514</v>
      </c>
      <c r="B11270" s="189" t="s">
        <v>15515</v>
      </c>
      <c r="C11270" s="190" t="s">
        <v>70</v>
      </c>
      <c r="D11270" s="191">
        <v>14.82</v>
      </c>
      <c r="E11270" s="191"/>
    </row>
    <row r="11271" spans="1:5" x14ac:dyDescent="0.3">
      <c r="A11271" s="188" t="s">
        <v>15516</v>
      </c>
      <c r="B11271" s="189" t="s">
        <v>15517</v>
      </c>
      <c r="C11271" s="190" t="s">
        <v>297</v>
      </c>
      <c r="D11271" s="191">
        <v>16.739999999999998</v>
      </c>
      <c r="E11271" s="191"/>
    </row>
    <row r="11272" spans="1:5" x14ac:dyDescent="0.3">
      <c r="A11272" s="188" t="s">
        <v>15518</v>
      </c>
      <c r="B11272" s="189" t="s">
        <v>15519</v>
      </c>
      <c r="C11272" s="190" t="s">
        <v>297</v>
      </c>
      <c r="D11272" s="191">
        <v>76.8</v>
      </c>
      <c r="E11272" s="191"/>
    </row>
    <row r="11273" spans="1:5" x14ac:dyDescent="0.3">
      <c r="A11273" s="188" t="s">
        <v>15520</v>
      </c>
      <c r="B11273" s="189" t="s">
        <v>15521</v>
      </c>
      <c r="C11273" s="190" t="s">
        <v>70</v>
      </c>
      <c r="D11273" s="191">
        <v>4.22</v>
      </c>
      <c r="E11273" s="191"/>
    </row>
    <row r="11274" spans="1:5" x14ac:dyDescent="0.3">
      <c r="A11274" s="188" t="s">
        <v>15522</v>
      </c>
      <c r="B11274" s="189" t="s">
        <v>15523</v>
      </c>
      <c r="C11274" s="190" t="s">
        <v>297</v>
      </c>
      <c r="D11274" s="191">
        <v>26.54</v>
      </c>
      <c r="E11274" s="191"/>
    </row>
    <row r="11275" spans="1:5" x14ac:dyDescent="0.3">
      <c r="A11275" s="188" t="s">
        <v>15524</v>
      </c>
      <c r="B11275" s="189" t="s">
        <v>15525</v>
      </c>
      <c r="C11275" s="190" t="s">
        <v>297</v>
      </c>
      <c r="D11275" s="191">
        <v>45.24</v>
      </c>
      <c r="E11275" s="191"/>
    </row>
    <row r="11276" spans="1:5" x14ac:dyDescent="0.3">
      <c r="A11276" s="188" t="s">
        <v>15526</v>
      </c>
      <c r="B11276" s="189" t="s">
        <v>15527</v>
      </c>
      <c r="C11276" s="190" t="s">
        <v>111</v>
      </c>
      <c r="D11276" s="191">
        <v>6.75</v>
      </c>
      <c r="E11276" s="191"/>
    </row>
    <row r="11277" spans="1:5" x14ac:dyDescent="0.3">
      <c r="A11277" s="188" t="s">
        <v>15528</v>
      </c>
      <c r="B11277" s="189" t="s">
        <v>15529</v>
      </c>
      <c r="C11277" s="190" t="s">
        <v>297</v>
      </c>
      <c r="D11277" s="191">
        <v>108.37</v>
      </c>
      <c r="E11277" s="191"/>
    </row>
    <row r="11278" spans="1:5" x14ac:dyDescent="0.3">
      <c r="A11278" s="188" t="s">
        <v>15530</v>
      </c>
      <c r="B11278" s="189" t="s">
        <v>15531</v>
      </c>
      <c r="C11278" s="190" t="s">
        <v>297</v>
      </c>
      <c r="D11278" s="191">
        <v>116.17</v>
      </c>
      <c r="E11278" s="191"/>
    </row>
    <row r="11279" spans="1:5" x14ac:dyDescent="0.3">
      <c r="A11279" s="188" t="s">
        <v>15532</v>
      </c>
      <c r="B11279" s="189" t="s">
        <v>15533</v>
      </c>
      <c r="C11279" s="190" t="s">
        <v>297</v>
      </c>
      <c r="D11279" s="191">
        <v>63.01</v>
      </c>
      <c r="E11279" s="191"/>
    </row>
    <row r="11280" spans="1:5" x14ac:dyDescent="0.3">
      <c r="A11280" s="188" t="s">
        <v>15534</v>
      </c>
      <c r="B11280" s="189" t="s">
        <v>15535</v>
      </c>
      <c r="C11280" s="190" t="s">
        <v>297</v>
      </c>
      <c r="D11280" s="191">
        <v>19.86</v>
      </c>
      <c r="E11280" s="191"/>
    </row>
    <row r="11281" spans="1:5" x14ac:dyDescent="0.3">
      <c r="A11281" s="188" t="s">
        <v>15536</v>
      </c>
      <c r="B11281" s="189" t="s">
        <v>15537</v>
      </c>
      <c r="C11281" s="190" t="s">
        <v>70</v>
      </c>
      <c r="D11281" s="191">
        <v>2.5</v>
      </c>
      <c r="E11281" s="191"/>
    </row>
    <row r="11282" spans="1:5" x14ac:dyDescent="0.3">
      <c r="A11282" s="188" t="s">
        <v>15538</v>
      </c>
      <c r="B11282" s="189" t="s">
        <v>15539</v>
      </c>
      <c r="C11282" s="190" t="s">
        <v>297</v>
      </c>
      <c r="D11282" s="191">
        <v>3</v>
      </c>
      <c r="E11282" s="191"/>
    </row>
    <row r="11283" spans="1:5" x14ac:dyDescent="0.3">
      <c r="A11283" s="188" t="s">
        <v>15540</v>
      </c>
      <c r="B11283" s="189" t="s">
        <v>15541</v>
      </c>
      <c r="C11283" s="190" t="s">
        <v>297</v>
      </c>
      <c r="D11283" s="191">
        <v>6.33</v>
      </c>
      <c r="E11283" s="191"/>
    </row>
    <row r="11284" spans="1:5" x14ac:dyDescent="0.3">
      <c r="A11284" s="188" t="s">
        <v>15542</v>
      </c>
      <c r="B11284" s="189" t="s">
        <v>15543</v>
      </c>
      <c r="C11284" s="190" t="s">
        <v>297</v>
      </c>
      <c r="D11284" s="191">
        <v>13.13</v>
      </c>
      <c r="E11284" s="191"/>
    </row>
    <row r="11285" spans="1:5" x14ac:dyDescent="0.3">
      <c r="A11285" s="188" t="s">
        <v>15544</v>
      </c>
      <c r="B11285" s="189" t="s">
        <v>15545</v>
      </c>
      <c r="C11285" s="190" t="s">
        <v>297</v>
      </c>
      <c r="D11285" s="191">
        <v>13.13</v>
      </c>
      <c r="E11285" s="191"/>
    </row>
    <row r="11286" spans="1:5" x14ac:dyDescent="0.3">
      <c r="A11286" s="188" t="s">
        <v>15546</v>
      </c>
      <c r="B11286" s="189" t="s">
        <v>15547</v>
      </c>
      <c r="C11286" s="190" t="s">
        <v>297</v>
      </c>
      <c r="D11286" s="191">
        <v>12.43</v>
      </c>
      <c r="E11286" s="191"/>
    </row>
    <row r="11287" spans="1:5" x14ac:dyDescent="0.3">
      <c r="A11287" s="188" t="s">
        <v>15548</v>
      </c>
      <c r="B11287" s="189" t="s">
        <v>15549</v>
      </c>
      <c r="C11287" s="190" t="s">
        <v>297</v>
      </c>
      <c r="D11287" s="191">
        <v>14.91</v>
      </c>
      <c r="E11287" s="191"/>
    </row>
    <row r="11288" spans="1:5" x14ac:dyDescent="0.3">
      <c r="A11288" s="188" t="s">
        <v>15550</v>
      </c>
      <c r="B11288" s="189" t="s">
        <v>15551</v>
      </c>
      <c r="C11288" s="190" t="s">
        <v>297</v>
      </c>
      <c r="D11288" s="191">
        <v>21.11</v>
      </c>
      <c r="E11288" s="191"/>
    </row>
    <row r="11289" spans="1:5" x14ac:dyDescent="0.3">
      <c r="A11289" s="188" t="s">
        <v>45787</v>
      </c>
      <c r="B11289" s="189"/>
      <c r="C11289" s="190"/>
      <c r="D11289" s="191"/>
      <c r="E11289" s="191"/>
    </row>
    <row r="11290" spans="1:5" x14ac:dyDescent="0.3">
      <c r="A11290" s="188" t="s">
        <v>45</v>
      </c>
      <c r="B11290" s="189" t="s">
        <v>153</v>
      </c>
      <c r="C11290" s="190" t="s">
        <v>154</v>
      </c>
      <c r="D11290" s="191" t="s">
        <v>3</v>
      </c>
      <c r="E11290" s="191"/>
    </row>
    <row r="11291" spans="1:5" x14ac:dyDescent="0.3">
      <c r="A11291" s="188" t="s">
        <v>15552</v>
      </c>
      <c r="B11291" s="189" t="s">
        <v>15553</v>
      </c>
      <c r="C11291" s="190" t="s">
        <v>111</v>
      </c>
      <c r="D11291" s="191">
        <v>8.73</v>
      </c>
      <c r="E11291" s="191"/>
    </row>
    <row r="11292" spans="1:5" x14ac:dyDescent="0.3">
      <c r="A11292" s="188" t="s">
        <v>15554</v>
      </c>
      <c r="B11292" s="189" t="s">
        <v>15555</v>
      </c>
      <c r="C11292" s="190" t="s">
        <v>111</v>
      </c>
      <c r="D11292" s="191">
        <v>45.72</v>
      </c>
      <c r="E11292" s="191"/>
    </row>
    <row r="11293" spans="1:5" x14ac:dyDescent="0.3">
      <c r="A11293" s="188" t="s">
        <v>15556</v>
      </c>
      <c r="B11293" s="189" t="s">
        <v>45788</v>
      </c>
      <c r="C11293" s="190" t="s">
        <v>227</v>
      </c>
      <c r="D11293" s="191">
        <v>64.010000000000005</v>
      </c>
      <c r="E11293" s="191"/>
    </row>
    <row r="11294" spans="1:5" x14ac:dyDescent="0.3">
      <c r="A11294" s="188" t="s">
        <v>45789</v>
      </c>
      <c r="B11294" s="189"/>
      <c r="C11294" s="190"/>
      <c r="D11294" s="191"/>
      <c r="E11294" s="191"/>
    </row>
    <row r="11295" spans="1:5" x14ac:dyDescent="0.3">
      <c r="A11295" s="188" t="s">
        <v>45</v>
      </c>
      <c r="B11295" s="189" t="s">
        <v>153</v>
      </c>
      <c r="C11295" s="190" t="s">
        <v>154</v>
      </c>
      <c r="D11295" s="191" t="s">
        <v>3</v>
      </c>
      <c r="E11295" s="191"/>
    </row>
    <row r="11296" spans="1:5" x14ac:dyDescent="0.3">
      <c r="A11296" s="188" t="s">
        <v>15557</v>
      </c>
      <c r="B11296" s="189" t="s">
        <v>15558</v>
      </c>
      <c r="C11296" s="190" t="s">
        <v>5691</v>
      </c>
      <c r="D11296" s="191">
        <v>378.93</v>
      </c>
      <c r="E11296" s="191"/>
    </row>
    <row r="11297" spans="1:5" x14ac:dyDescent="0.3">
      <c r="A11297" s="188" t="s">
        <v>15559</v>
      </c>
      <c r="B11297" s="189" t="s">
        <v>15560</v>
      </c>
      <c r="C11297" s="190" t="s">
        <v>5691</v>
      </c>
      <c r="D11297" s="191">
        <v>335.5</v>
      </c>
      <c r="E11297" s="191"/>
    </row>
    <row r="11298" spans="1:5" x14ac:dyDescent="0.3">
      <c r="A11298" s="188" t="s">
        <v>15561</v>
      </c>
      <c r="B11298" s="189" t="s">
        <v>15562</v>
      </c>
      <c r="C11298" s="190" t="s">
        <v>82</v>
      </c>
      <c r="D11298" s="191">
        <v>362.63</v>
      </c>
      <c r="E11298" s="191"/>
    </row>
    <row r="11299" spans="1:5" x14ac:dyDescent="0.3">
      <c r="A11299" s="188" t="s">
        <v>15563</v>
      </c>
      <c r="B11299" s="189" t="s">
        <v>15564</v>
      </c>
      <c r="C11299" s="190" t="s">
        <v>82</v>
      </c>
      <c r="D11299" s="191">
        <v>368.55</v>
      </c>
      <c r="E11299" s="191"/>
    </row>
    <row r="11300" spans="1:5" x14ac:dyDescent="0.3">
      <c r="A11300" s="188" t="s">
        <v>15565</v>
      </c>
      <c r="B11300" s="189" t="s">
        <v>15566</v>
      </c>
      <c r="C11300" s="190" t="s">
        <v>82</v>
      </c>
      <c r="D11300" s="191">
        <v>371.33</v>
      </c>
      <c r="E11300" s="191"/>
    </row>
    <row r="11301" spans="1:5" x14ac:dyDescent="0.3">
      <c r="A11301" s="188" t="s">
        <v>15567</v>
      </c>
      <c r="B11301" s="189" t="s">
        <v>15568</v>
      </c>
      <c r="C11301" s="190" t="s">
        <v>82</v>
      </c>
      <c r="D11301" s="191">
        <v>384.05</v>
      </c>
      <c r="E11301" s="191"/>
    </row>
    <row r="11302" spans="1:5" x14ac:dyDescent="0.3">
      <c r="A11302" s="188" t="s">
        <v>15569</v>
      </c>
      <c r="B11302" s="189" t="s">
        <v>15570</v>
      </c>
      <c r="C11302" s="190" t="s">
        <v>82</v>
      </c>
      <c r="D11302" s="191">
        <v>394.89</v>
      </c>
      <c r="E11302" s="191"/>
    </row>
    <row r="11303" spans="1:5" x14ac:dyDescent="0.3">
      <c r="A11303" s="188" t="s">
        <v>15571</v>
      </c>
      <c r="B11303" s="189" t="s">
        <v>15572</v>
      </c>
      <c r="C11303" s="190" t="s">
        <v>82</v>
      </c>
      <c r="D11303" s="191">
        <v>408.05</v>
      </c>
      <c r="E11303" s="191"/>
    </row>
    <row r="11304" spans="1:5" x14ac:dyDescent="0.3">
      <c r="A11304" s="188" t="s">
        <v>15573</v>
      </c>
      <c r="B11304" s="189" t="s">
        <v>15574</v>
      </c>
      <c r="C11304" s="190" t="s">
        <v>82</v>
      </c>
      <c r="D11304" s="191">
        <v>421.21</v>
      </c>
      <c r="E11304" s="191"/>
    </row>
    <row r="11305" spans="1:5" x14ac:dyDescent="0.3">
      <c r="A11305" s="188" t="s">
        <v>15575</v>
      </c>
      <c r="B11305" s="189" t="s">
        <v>15576</v>
      </c>
      <c r="C11305" s="190" t="s">
        <v>82</v>
      </c>
      <c r="D11305" s="191">
        <v>439.4</v>
      </c>
      <c r="E11305" s="191"/>
    </row>
    <row r="11306" spans="1:5" x14ac:dyDescent="0.3">
      <c r="A11306" s="188" t="s">
        <v>15577</v>
      </c>
      <c r="B11306" s="189" t="s">
        <v>15578</v>
      </c>
      <c r="C11306" s="190" t="s">
        <v>82</v>
      </c>
      <c r="D11306" s="191">
        <v>482.18</v>
      </c>
      <c r="E11306" s="191"/>
    </row>
    <row r="11307" spans="1:5" x14ac:dyDescent="0.3">
      <c r="A11307" s="188" t="s">
        <v>15579</v>
      </c>
      <c r="B11307" s="189" t="s">
        <v>15580</v>
      </c>
      <c r="C11307" s="190" t="s">
        <v>82</v>
      </c>
      <c r="D11307" s="191">
        <v>653.79999999999995</v>
      </c>
      <c r="E11307" s="191"/>
    </row>
    <row r="11308" spans="1:5" x14ac:dyDescent="0.3">
      <c r="A11308" s="188" t="s">
        <v>15581</v>
      </c>
      <c r="B11308" s="189" t="s">
        <v>15582</v>
      </c>
      <c r="C11308" s="190" t="s">
        <v>82</v>
      </c>
      <c r="D11308" s="191">
        <v>721.9</v>
      </c>
      <c r="E11308" s="191"/>
    </row>
    <row r="11309" spans="1:5" x14ac:dyDescent="0.3">
      <c r="A11309" s="188" t="s">
        <v>45790</v>
      </c>
      <c r="B11309" s="189"/>
      <c r="C11309" s="190"/>
      <c r="D11309" s="191"/>
      <c r="E11309" s="191"/>
    </row>
    <row r="11310" spans="1:5" x14ac:dyDescent="0.3">
      <c r="A11310" s="188" t="s">
        <v>45</v>
      </c>
      <c r="B11310" s="189" t="s">
        <v>153</v>
      </c>
      <c r="C11310" s="190" t="s">
        <v>154</v>
      </c>
      <c r="D11310" s="191" t="s">
        <v>3</v>
      </c>
      <c r="E11310" s="191"/>
    </row>
    <row r="11311" spans="1:5" x14ac:dyDescent="0.3">
      <c r="A11311" s="188" t="s">
        <v>15584</v>
      </c>
      <c r="B11311" s="189" t="s">
        <v>15585</v>
      </c>
      <c r="C11311" s="190" t="s">
        <v>111</v>
      </c>
      <c r="D11311" s="191">
        <v>4.4400000000000004</v>
      </c>
      <c r="E11311" s="191"/>
    </row>
    <row r="11312" spans="1:5" x14ac:dyDescent="0.3">
      <c r="A11312" s="188" t="s">
        <v>15586</v>
      </c>
      <c r="B11312" s="189" t="s">
        <v>15587</v>
      </c>
      <c r="C11312" s="190" t="s">
        <v>82</v>
      </c>
      <c r="D11312" s="191">
        <v>170.73</v>
      </c>
      <c r="E11312" s="191"/>
    </row>
    <row r="11313" spans="1:5" x14ac:dyDescent="0.3">
      <c r="A11313" s="188" t="s">
        <v>15588</v>
      </c>
      <c r="B11313" s="189" t="s">
        <v>15589</v>
      </c>
      <c r="C11313" s="190" t="s">
        <v>297</v>
      </c>
      <c r="D11313" s="191">
        <v>44.56</v>
      </c>
      <c r="E11313" s="191"/>
    </row>
    <row r="11314" spans="1:5" x14ac:dyDescent="0.3">
      <c r="A11314" s="188" t="s">
        <v>15590</v>
      </c>
      <c r="B11314" s="189" t="s">
        <v>15591</v>
      </c>
      <c r="C11314" s="190" t="s">
        <v>297</v>
      </c>
      <c r="D11314" s="191">
        <v>103.57</v>
      </c>
      <c r="E11314" s="191"/>
    </row>
    <row r="11315" spans="1:5" x14ac:dyDescent="0.3">
      <c r="A11315" s="188" t="s">
        <v>15592</v>
      </c>
      <c r="B11315" s="189" t="s">
        <v>15593</v>
      </c>
      <c r="C11315" s="190" t="s">
        <v>297</v>
      </c>
      <c r="D11315" s="191">
        <v>48.06</v>
      </c>
      <c r="E11315" s="191"/>
    </row>
    <row r="11316" spans="1:5" x14ac:dyDescent="0.3">
      <c r="A11316" s="188" t="s">
        <v>15594</v>
      </c>
      <c r="B11316" s="189" t="s">
        <v>15595</v>
      </c>
      <c r="C11316" s="190" t="s">
        <v>111</v>
      </c>
      <c r="D11316" s="191">
        <v>0.13</v>
      </c>
      <c r="E11316" s="191"/>
    </row>
    <row r="11317" spans="1:5" x14ac:dyDescent="0.3">
      <c r="A11317" s="188" t="s">
        <v>15596</v>
      </c>
      <c r="B11317" s="189" t="s">
        <v>15597</v>
      </c>
      <c r="C11317" s="190" t="s">
        <v>74</v>
      </c>
      <c r="D11317" s="191">
        <v>8.19</v>
      </c>
      <c r="E11317" s="191"/>
    </row>
    <row r="11318" spans="1:5" x14ac:dyDescent="0.3">
      <c r="A11318" s="188" t="s">
        <v>15598</v>
      </c>
      <c r="B11318" s="189" t="s">
        <v>15599</v>
      </c>
      <c r="C11318" s="190" t="s">
        <v>74</v>
      </c>
      <c r="D11318" s="191">
        <v>8.8699999999999992</v>
      </c>
      <c r="E11318" s="191"/>
    </row>
    <row r="11319" spans="1:5" x14ac:dyDescent="0.3">
      <c r="A11319" s="188" t="s">
        <v>15600</v>
      </c>
      <c r="B11319" s="189" t="s">
        <v>15601</v>
      </c>
      <c r="C11319" s="190" t="s">
        <v>74</v>
      </c>
      <c r="D11319" s="191">
        <v>169.73</v>
      </c>
      <c r="E11319" s="191"/>
    </row>
    <row r="11320" spans="1:5" x14ac:dyDescent="0.3">
      <c r="A11320" s="188" t="s">
        <v>15602</v>
      </c>
      <c r="B11320" s="189" t="s">
        <v>15603</v>
      </c>
      <c r="C11320" s="190" t="s">
        <v>74</v>
      </c>
      <c r="D11320" s="191">
        <v>8.19</v>
      </c>
      <c r="E11320" s="191"/>
    </row>
    <row r="11321" spans="1:5" x14ac:dyDescent="0.3">
      <c r="A11321" s="188" t="s">
        <v>15604</v>
      </c>
      <c r="B11321" s="189" t="s">
        <v>15605</v>
      </c>
      <c r="C11321" s="190" t="s">
        <v>297</v>
      </c>
      <c r="D11321" s="191">
        <v>7.73</v>
      </c>
      <c r="E11321" s="191"/>
    </row>
    <row r="11322" spans="1:5" x14ac:dyDescent="0.3">
      <c r="A11322" s="188" t="s">
        <v>15606</v>
      </c>
      <c r="B11322" s="189" t="s">
        <v>15607</v>
      </c>
      <c r="C11322" s="190" t="s">
        <v>15608</v>
      </c>
      <c r="D11322" s="191">
        <v>21405.91</v>
      </c>
      <c r="E11322" s="191"/>
    </row>
    <row r="11323" spans="1:5" x14ac:dyDescent="0.3">
      <c r="A11323" s="188" t="s">
        <v>15609</v>
      </c>
      <c r="B11323" s="189" t="s">
        <v>15610</v>
      </c>
      <c r="C11323" s="190" t="s">
        <v>227</v>
      </c>
      <c r="D11323" s="191">
        <v>24.07</v>
      </c>
      <c r="E11323" s="191"/>
    </row>
    <row r="11324" spans="1:5" x14ac:dyDescent="0.3">
      <c r="A11324" s="188" t="s">
        <v>15611</v>
      </c>
      <c r="B11324" s="189" t="s">
        <v>15612</v>
      </c>
      <c r="C11324" s="190" t="s">
        <v>82</v>
      </c>
      <c r="D11324" s="191">
        <v>136.69</v>
      </c>
      <c r="E11324" s="191"/>
    </row>
    <row r="11325" spans="1:5" x14ac:dyDescent="0.3">
      <c r="A11325" s="188" t="s">
        <v>15613</v>
      </c>
      <c r="B11325" s="189" t="s">
        <v>15614</v>
      </c>
      <c r="C11325" s="190" t="s">
        <v>82</v>
      </c>
      <c r="D11325" s="191">
        <v>5.97</v>
      </c>
      <c r="E11325" s="191"/>
    </row>
    <row r="11326" spans="1:5" x14ac:dyDescent="0.3">
      <c r="A11326" s="188" t="s">
        <v>45791</v>
      </c>
      <c r="B11326" s="189"/>
      <c r="C11326" s="190"/>
      <c r="D11326" s="191"/>
      <c r="E11326" s="191"/>
    </row>
    <row r="11327" spans="1:5" x14ac:dyDescent="0.3">
      <c r="A11327" s="188" t="s">
        <v>45</v>
      </c>
      <c r="B11327" s="189" t="s">
        <v>153</v>
      </c>
      <c r="C11327" s="190" t="s">
        <v>154</v>
      </c>
      <c r="D11327" s="191" t="s">
        <v>3</v>
      </c>
      <c r="E11327" s="191"/>
    </row>
    <row r="11328" spans="1:5" x14ac:dyDescent="0.3">
      <c r="A11328" s="188" t="s">
        <v>15615</v>
      </c>
      <c r="B11328" s="189" t="s">
        <v>15616</v>
      </c>
      <c r="C11328" s="190" t="s">
        <v>74</v>
      </c>
      <c r="D11328" s="191">
        <v>9.7799999999999994</v>
      </c>
      <c r="E11328" s="191"/>
    </row>
    <row r="11329" spans="1:5" x14ac:dyDescent="0.3">
      <c r="A11329" s="188" t="s">
        <v>15617</v>
      </c>
      <c r="B11329" s="189" t="s">
        <v>15618</v>
      </c>
      <c r="C11329" s="190" t="s">
        <v>74</v>
      </c>
      <c r="D11329" s="191">
        <v>12.2</v>
      </c>
      <c r="E11329" s="191"/>
    </row>
    <row r="11330" spans="1:5" x14ac:dyDescent="0.3">
      <c r="A11330" s="188" t="s">
        <v>15619</v>
      </c>
      <c r="B11330" s="189" t="s">
        <v>15620</v>
      </c>
      <c r="C11330" s="190" t="s">
        <v>74</v>
      </c>
      <c r="D11330" s="191">
        <v>14.65</v>
      </c>
      <c r="E11330" s="191"/>
    </row>
    <row r="11331" spans="1:5" x14ac:dyDescent="0.3">
      <c r="A11331" s="188" t="s">
        <v>15621</v>
      </c>
      <c r="B11331" s="189" t="s">
        <v>15622</v>
      </c>
      <c r="C11331" s="190" t="s">
        <v>74</v>
      </c>
      <c r="D11331" s="191">
        <v>19.63</v>
      </c>
      <c r="E11331" s="191"/>
    </row>
    <row r="11332" spans="1:5" x14ac:dyDescent="0.3">
      <c r="A11332" s="188" t="s">
        <v>15623</v>
      </c>
      <c r="B11332" s="189" t="s">
        <v>15624</v>
      </c>
      <c r="C11332" s="190" t="s">
        <v>74</v>
      </c>
      <c r="D11332" s="191">
        <v>24.58</v>
      </c>
      <c r="E11332" s="191"/>
    </row>
    <row r="11333" spans="1:5" x14ac:dyDescent="0.3">
      <c r="A11333" s="188" t="s">
        <v>15625</v>
      </c>
      <c r="B11333" s="189" t="s">
        <v>15626</v>
      </c>
      <c r="C11333" s="190" t="s">
        <v>74</v>
      </c>
      <c r="D11333" s="191">
        <v>29.45</v>
      </c>
      <c r="E11333" s="191"/>
    </row>
    <row r="11334" spans="1:5" x14ac:dyDescent="0.3">
      <c r="A11334" s="188" t="s">
        <v>15627</v>
      </c>
      <c r="B11334" s="189" t="s">
        <v>15628</v>
      </c>
      <c r="C11334" s="190" t="s">
        <v>74</v>
      </c>
      <c r="D11334" s="191">
        <v>6.69</v>
      </c>
      <c r="E11334" s="191"/>
    </row>
    <row r="11335" spans="1:5" x14ac:dyDescent="0.3">
      <c r="A11335" s="188" t="s">
        <v>15629</v>
      </c>
      <c r="B11335" s="189" t="s">
        <v>15630</v>
      </c>
      <c r="C11335" s="190" t="s">
        <v>74</v>
      </c>
      <c r="D11335" s="191">
        <v>7.56</v>
      </c>
      <c r="E11335" s="191"/>
    </row>
    <row r="11336" spans="1:5" x14ac:dyDescent="0.3">
      <c r="A11336" s="188" t="s">
        <v>15631</v>
      </c>
      <c r="B11336" s="189" t="s">
        <v>15632</v>
      </c>
      <c r="C11336" s="190" t="s">
        <v>74</v>
      </c>
      <c r="D11336" s="191">
        <v>8.76</v>
      </c>
      <c r="E11336" s="191"/>
    </row>
    <row r="11337" spans="1:5" x14ac:dyDescent="0.3">
      <c r="A11337" s="188" t="s">
        <v>15633</v>
      </c>
      <c r="B11337" s="189" t="s">
        <v>15634</v>
      </c>
      <c r="C11337" s="190" t="s">
        <v>82</v>
      </c>
      <c r="D11337" s="191">
        <v>1347.5</v>
      </c>
      <c r="E11337" s="191"/>
    </row>
    <row r="11338" spans="1:5" x14ac:dyDescent="0.3">
      <c r="A11338" s="188" t="s">
        <v>15635</v>
      </c>
      <c r="B11338" s="189" t="s">
        <v>15636</v>
      </c>
      <c r="C11338" s="190" t="s">
        <v>82</v>
      </c>
      <c r="D11338" s="191">
        <v>1347.5</v>
      </c>
      <c r="E11338" s="191"/>
    </row>
    <row r="11339" spans="1:5" x14ac:dyDescent="0.3">
      <c r="A11339" s="188" t="s">
        <v>15637</v>
      </c>
      <c r="B11339" s="189" t="s">
        <v>15638</v>
      </c>
      <c r="C11339" s="190" t="s">
        <v>70</v>
      </c>
      <c r="D11339" s="191">
        <v>1391.03</v>
      </c>
      <c r="E11339" s="191"/>
    </row>
    <row r="11340" spans="1:5" x14ac:dyDescent="0.3">
      <c r="A11340" s="188" t="s">
        <v>15639</v>
      </c>
      <c r="B11340" s="189" t="s">
        <v>15640</v>
      </c>
      <c r="C11340" s="190" t="s">
        <v>70</v>
      </c>
      <c r="D11340" s="191">
        <v>1757.66</v>
      </c>
      <c r="E11340" s="191"/>
    </row>
    <row r="11341" spans="1:5" x14ac:dyDescent="0.3">
      <c r="A11341" s="188" t="s">
        <v>15641</v>
      </c>
      <c r="B11341" s="189" t="s">
        <v>15642</v>
      </c>
      <c r="C11341" s="190" t="s">
        <v>70</v>
      </c>
      <c r="D11341" s="191">
        <v>168.69</v>
      </c>
      <c r="E11341" s="191"/>
    </row>
    <row r="11342" spans="1:5" x14ac:dyDescent="0.3">
      <c r="A11342" s="188" t="s">
        <v>15643</v>
      </c>
      <c r="B11342" s="189" t="s">
        <v>15644</v>
      </c>
      <c r="C11342" s="190" t="s">
        <v>70</v>
      </c>
      <c r="D11342" s="191">
        <v>212.21</v>
      </c>
      <c r="E11342" s="191"/>
    </row>
    <row r="11343" spans="1:5" x14ac:dyDescent="0.3">
      <c r="A11343" s="188" t="s">
        <v>15645</v>
      </c>
      <c r="B11343" s="189" t="s">
        <v>15646</v>
      </c>
      <c r="C11343" s="190" t="s">
        <v>70</v>
      </c>
      <c r="D11343" s="191">
        <v>285.37</v>
      </c>
      <c r="E11343" s="191"/>
    </row>
    <row r="11344" spans="1:5" x14ac:dyDescent="0.3">
      <c r="A11344" s="188" t="s">
        <v>15647</v>
      </c>
      <c r="B11344" s="189" t="s">
        <v>15648</v>
      </c>
      <c r="C11344" s="190" t="s">
        <v>70</v>
      </c>
      <c r="D11344" s="191">
        <v>507.49</v>
      </c>
      <c r="E11344" s="191"/>
    </row>
    <row r="11345" spans="1:5" x14ac:dyDescent="0.3">
      <c r="A11345" s="188" t="s">
        <v>15649</v>
      </c>
      <c r="B11345" s="189" t="s">
        <v>15650</v>
      </c>
      <c r="C11345" s="190" t="s">
        <v>70</v>
      </c>
      <c r="D11345" s="191">
        <v>769</v>
      </c>
      <c r="E11345" s="191"/>
    </row>
    <row r="11346" spans="1:5" x14ac:dyDescent="0.3">
      <c r="A11346" s="188" t="s">
        <v>15651</v>
      </c>
      <c r="B11346" s="189" t="s">
        <v>15652</v>
      </c>
      <c r="C11346" s="190" t="s">
        <v>70</v>
      </c>
      <c r="D11346" s="191">
        <v>992.74</v>
      </c>
      <c r="E11346" s="191"/>
    </row>
    <row r="11347" spans="1:5" x14ac:dyDescent="0.3">
      <c r="A11347" s="188" t="s">
        <v>15653</v>
      </c>
      <c r="B11347" s="189" t="s">
        <v>15654</v>
      </c>
      <c r="C11347" s="190" t="s">
        <v>70</v>
      </c>
      <c r="D11347" s="191">
        <v>204.41</v>
      </c>
      <c r="E11347" s="191"/>
    </row>
    <row r="11348" spans="1:5" x14ac:dyDescent="0.3">
      <c r="A11348" s="188" t="s">
        <v>15655</v>
      </c>
      <c r="B11348" s="189" t="s">
        <v>15656</v>
      </c>
      <c r="C11348" s="190" t="s">
        <v>70</v>
      </c>
      <c r="D11348" s="191">
        <v>258.66000000000003</v>
      </c>
      <c r="E11348" s="191"/>
    </row>
    <row r="11349" spans="1:5" x14ac:dyDescent="0.3">
      <c r="A11349" s="188" t="s">
        <v>15657</v>
      </c>
      <c r="B11349" s="189" t="s">
        <v>15658</v>
      </c>
      <c r="C11349" s="190" t="s">
        <v>70</v>
      </c>
      <c r="D11349" s="191">
        <v>372.72</v>
      </c>
      <c r="E11349" s="191"/>
    </row>
    <row r="11350" spans="1:5" x14ac:dyDescent="0.3">
      <c r="A11350" s="188" t="s">
        <v>15659</v>
      </c>
      <c r="B11350" s="189" t="s">
        <v>15660</v>
      </c>
      <c r="C11350" s="190" t="s">
        <v>70</v>
      </c>
      <c r="D11350" s="191">
        <v>523.84</v>
      </c>
      <c r="E11350" s="191"/>
    </row>
    <row r="11351" spans="1:5" x14ac:dyDescent="0.3">
      <c r="A11351" s="188" t="s">
        <v>15661</v>
      </c>
      <c r="B11351" s="189" t="s">
        <v>15662</v>
      </c>
      <c r="C11351" s="190" t="s">
        <v>70</v>
      </c>
      <c r="D11351" s="191">
        <v>597.13</v>
      </c>
      <c r="E11351" s="191"/>
    </row>
    <row r="11352" spans="1:5" x14ac:dyDescent="0.3">
      <c r="A11352" s="188" t="s">
        <v>15663</v>
      </c>
      <c r="B11352" s="189" t="s">
        <v>15664</v>
      </c>
      <c r="C11352" s="190" t="s">
        <v>70</v>
      </c>
      <c r="D11352" s="191">
        <v>678.15</v>
      </c>
      <c r="E11352" s="191"/>
    </row>
    <row r="11353" spans="1:5" x14ac:dyDescent="0.3">
      <c r="A11353" s="188" t="s">
        <v>15665</v>
      </c>
      <c r="B11353" s="189" t="s">
        <v>15666</v>
      </c>
      <c r="C11353" s="190" t="s">
        <v>70</v>
      </c>
      <c r="D11353" s="191">
        <v>972.43</v>
      </c>
      <c r="E11353" s="191"/>
    </row>
    <row r="11354" spans="1:5" x14ac:dyDescent="0.3">
      <c r="A11354" s="188" t="s">
        <v>15667</v>
      </c>
      <c r="B11354" s="189" t="s">
        <v>15668</v>
      </c>
      <c r="C11354" s="190" t="s">
        <v>70</v>
      </c>
      <c r="D11354" s="191">
        <v>1182.03</v>
      </c>
      <c r="E11354" s="191"/>
    </row>
    <row r="11355" spans="1:5" x14ac:dyDescent="0.3">
      <c r="A11355" s="188" t="s">
        <v>45792</v>
      </c>
      <c r="B11355" s="189"/>
      <c r="C11355" s="190"/>
      <c r="D11355" s="191"/>
      <c r="E11355" s="191"/>
    </row>
    <row r="11356" spans="1:5" x14ac:dyDescent="0.3">
      <c r="A11356" s="188" t="s">
        <v>45</v>
      </c>
      <c r="B11356" s="189" t="s">
        <v>153</v>
      </c>
      <c r="C11356" s="190" t="s">
        <v>154</v>
      </c>
      <c r="D11356" s="191" t="s">
        <v>3</v>
      </c>
      <c r="E11356" s="191"/>
    </row>
    <row r="11357" spans="1:5" x14ac:dyDescent="0.3">
      <c r="A11357" s="188" t="s">
        <v>15669</v>
      </c>
      <c r="B11357" s="189" t="s">
        <v>15670</v>
      </c>
      <c r="C11357" s="190" t="s">
        <v>111</v>
      </c>
      <c r="D11357" s="191">
        <v>8.73</v>
      </c>
      <c r="E11357" s="191"/>
    </row>
    <row r="11358" spans="1:5" x14ac:dyDescent="0.3">
      <c r="A11358" s="188" t="s">
        <v>15671</v>
      </c>
      <c r="B11358" s="189" t="s">
        <v>15672</v>
      </c>
      <c r="C11358" s="190" t="s">
        <v>111</v>
      </c>
      <c r="D11358" s="191">
        <v>14.45</v>
      </c>
      <c r="E11358" s="191"/>
    </row>
    <row r="11359" spans="1:5" x14ac:dyDescent="0.3">
      <c r="A11359" s="188" t="s">
        <v>15673</v>
      </c>
      <c r="B11359" s="189" t="s">
        <v>15674</v>
      </c>
      <c r="C11359" s="190" t="s">
        <v>111</v>
      </c>
      <c r="D11359" s="191">
        <v>1.56</v>
      </c>
      <c r="E11359" s="191"/>
    </row>
    <row r="11360" spans="1:5" x14ac:dyDescent="0.3">
      <c r="A11360" s="188" t="s">
        <v>15675</v>
      </c>
      <c r="B11360" s="189" t="s">
        <v>15676</v>
      </c>
      <c r="C11360" s="190" t="s">
        <v>111</v>
      </c>
      <c r="D11360" s="191">
        <v>2.42</v>
      </c>
      <c r="E11360" s="191"/>
    </row>
    <row r="11361" spans="1:5" x14ac:dyDescent="0.3">
      <c r="A11361" s="188" t="s">
        <v>15677</v>
      </c>
      <c r="B11361" s="189" t="s">
        <v>15678</v>
      </c>
      <c r="C11361" s="190" t="s">
        <v>111</v>
      </c>
      <c r="D11361" s="191">
        <v>2.0699999999999998</v>
      </c>
      <c r="E11361" s="191"/>
    </row>
    <row r="11362" spans="1:5" x14ac:dyDescent="0.3">
      <c r="A11362" s="188" t="s">
        <v>15679</v>
      </c>
      <c r="B11362" s="189" t="s">
        <v>15680</v>
      </c>
      <c r="C11362" s="190" t="s">
        <v>111</v>
      </c>
      <c r="D11362" s="191">
        <v>2.77</v>
      </c>
      <c r="E11362" s="191"/>
    </row>
    <row r="11363" spans="1:5" x14ac:dyDescent="0.3">
      <c r="A11363" s="188" t="s">
        <v>15681</v>
      </c>
      <c r="B11363" s="189" t="s">
        <v>15682</v>
      </c>
      <c r="C11363" s="190" t="s">
        <v>111</v>
      </c>
      <c r="D11363" s="191">
        <v>5.01</v>
      </c>
      <c r="E11363" s="191"/>
    </row>
    <row r="11364" spans="1:5" x14ac:dyDescent="0.3">
      <c r="A11364" s="188" t="s">
        <v>15683</v>
      </c>
      <c r="B11364" s="189" t="s">
        <v>15684</v>
      </c>
      <c r="C11364" s="190" t="s">
        <v>111</v>
      </c>
      <c r="D11364" s="191">
        <v>5.49</v>
      </c>
      <c r="E11364" s="191"/>
    </row>
    <row r="11365" spans="1:5" x14ac:dyDescent="0.3">
      <c r="A11365" s="188" t="s">
        <v>15685</v>
      </c>
      <c r="B11365" s="189" t="s">
        <v>15686</v>
      </c>
      <c r="C11365" s="190" t="s">
        <v>111</v>
      </c>
      <c r="D11365" s="191">
        <v>3.33</v>
      </c>
      <c r="E11365" s="191"/>
    </row>
    <row r="11366" spans="1:5" x14ac:dyDescent="0.3">
      <c r="A11366" s="188" t="s">
        <v>15687</v>
      </c>
      <c r="B11366" s="189" t="s">
        <v>15688</v>
      </c>
      <c r="C11366" s="190" t="s">
        <v>111</v>
      </c>
      <c r="D11366" s="191">
        <v>1.22</v>
      </c>
      <c r="E11366" s="191"/>
    </row>
    <row r="11367" spans="1:5" x14ac:dyDescent="0.3">
      <c r="A11367" s="188" t="s">
        <v>15689</v>
      </c>
      <c r="B11367" s="189" t="s">
        <v>15690</v>
      </c>
      <c r="C11367" s="190" t="s">
        <v>111</v>
      </c>
      <c r="D11367" s="191">
        <v>6.57</v>
      </c>
      <c r="E11367" s="191"/>
    </row>
    <row r="11368" spans="1:5" x14ac:dyDescent="0.3">
      <c r="A11368" s="188" t="s">
        <v>15691</v>
      </c>
      <c r="B11368" s="189" t="s">
        <v>15692</v>
      </c>
      <c r="C11368" s="190" t="s">
        <v>111</v>
      </c>
      <c r="D11368" s="191">
        <v>76.900000000000006</v>
      </c>
      <c r="E11368" s="191"/>
    </row>
    <row r="11369" spans="1:5" x14ac:dyDescent="0.3">
      <c r="A11369" s="188" t="s">
        <v>15693</v>
      </c>
      <c r="B11369" s="189" t="s">
        <v>15694</v>
      </c>
      <c r="C11369" s="190" t="s">
        <v>111</v>
      </c>
      <c r="D11369" s="191">
        <v>1.1200000000000001</v>
      </c>
      <c r="E11369" s="191"/>
    </row>
    <row r="11370" spans="1:5" x14ac:dyDescent="0.3">
      <c r="A11370" s="188" t="s">
        <v>15695</v>
      </c>
      <c r="B11370" s="189" t="s">
        <v>15696</v>
      </c>
      <c r="C11370" s="190" t="s">
        <v>111</v>
      </c>
      <c r="D11370" s="191">
        <v>17.940000000000001</v>
      </c>
      <c r="E11370" s="191"/>
    </row>
    <row r="11371" spans="1:5" x14ac:dyDescent="0.3">
      <c r="A11371" s="188" t="s">
        <v>15697</v>
      </c>
      <c r="B11371" s="189" t="s">
        <v>15698</v>
      </c>
      <c r="C11371" s="190" t="s">
        <v>111</v>
      </c>
      <c r="D11371" s="191">
        <v>25.53</v>
      </c>
      <c r="E11371" s="191"/>
    </row>
    <row r="11372" spans="1:5" x14ac:dyDescent="0.3">
      <c r="A11372" s="188" t="s">
        <v>15699</v>
      </c>
      <c r="B11372" s="189" t="s">
        <v>15700</v>
      </c>
      <c r="C11372" s="190" t="s">
        <v>297</v>
      </c>
      <c r="D11372" s="191">
        <v>504</v>
      </c>
      <c r="E11372" s="191"/>
    </row>
    <row r="11373" spans="1:5" x14ac:dyDescent="0.3">
      <c r="A11373" s="188" t="s">
        <v>15701</v>
      </c>
      <c r="B11373" s="189" t="s">
        <v>15702</v>
      </c>
      <c r="C11373" s="190" t="s">
        <v>111</v>
      </c>
      <c r="D11373" s="191">
        <v>80.38</v>
      </c>
      <c r="E11373" s="191"/>
    </row>
    <row r="11374" spans="1:5" x14ac:dyDescent="0.3">
      <c r="A11374" s="188" t="s">
        <v>15703</v>
      </c>
      <c r="B11374" s="189" t="s">
        <v>15704</v>
      </c>
      <c r="C11374" s="190" t="s">
        <v>111</v>
      </c>
      <c r="D11374" s="191">
        <v>4.04</v>
      </c>
      <c r="E11374" s="191"/>
    </row>
    <row r="11375" spans="1:5" x14ac:dyDescent="0.3">
      <c r="A11375" s="188" t="s">
        <v>15705</v>
      </c>
      <c r="B11375" s="189" t="s">
        <v>15706</v>
      </c>
      <c r="C11375" s="190" t="s">
        <v>111</v>
      </c>
      <c r="D11375" s="191">
        <v>7.04</v>
      </c>
      <c r="E11375" s="191"/>
    </row>
    <row r="11376" spans="1:5" x14ac:dyDescent="0.3">
      <c r="A11376" s="188" t="s">
        <v>15707</v>
      </c>
      <c r="B11376" s="189" t="s">
        <v>15708</v>
      </c>
      <c r="C11376" s="190" t="s">
        <v>111</v>
      </c>
      <c r="D11376" s="191">
        <v>6.57</v>
      </c>
      <c r="E11376" s="191"/>
    </row>
    <row r="11377" spans="1:5" x14ac:dyDescent="0.3">
      <c r="A11377" s="188" t="s">
        <v>15709</v>
      </c>
      <c r="B11377" s="189" t="s">
        <v>15710</v>
      </c>
      <c r="C11377" s="190" t="s">
        <v>227</v>
      </c>
      <c r="D11377" s="191">
        <v>60.79</v>
      </c>
      <c r="E11377" s="191"/>
    </row>
    <row r="11378" spans="1:5" x14ac:dyDescent="0.3">
      <c r="A11378" s="188" t="s">
        <v>15711</v>
      </c>
      <c r="B11378" s="189" t="s">
        <v>15712</v>
      </c>
      <c r="C11378" s="190" t="s">
        <v>227</v>
      </c>
      <c r="D11378" s="191">
        <v>45.72</v>
      </c>
      <c r="E11378" s="191"/>
    </row>
    <row r="11379" spans="1:5" x14ac:dyDescent="0.3">
      <c r="A11379" s="188" t="s">
        <v>15713</v>
      </c>
      <c r="B11379" s="189" t="s">
        <v>15714</v>
      </c>
      <c r="C11379" s="190" t="s">
        <v>111</v>
      </c>
      <c r="D11379" s="191">
        <v>4.3099999999999996</v>
      </c>
      <c r="E11379" s="191"/>
    </row>
    <row r="11380" spans="1:5" x14ac:dyDescent="0.3">
      <c r="A11380" s="188" t="s">
        <v>15715</v>
      </c>
      <c r="B11380" s="189" t="s">
        <v>15716</v>
      </c>
      <c r="C11380" s="190" t="s">
        <v>111</v>
      </c>
      <c r="D11380" s="191">
        <v>3.55</v>
      </c>
      <c r="E11380" s="191"/>
    </row>
    <row r="11381" spans="1:5" x14ac:dyDescent="0.3">
      <c r="A11381" s="188" t="s">
        <v>15717</v>
      </c>
      <c r="B11381" s="189" t="s">
        <v>15718</v>
      </c>
      <c r="C11381" s="190" t="s">
        <v>297</v>
      </c>
      <c r="D11381" s="191">
        <v>496.18</v>
      </c>
      <c r="E11381" s="191"/>
    </row>
    <row r="11382" spans="1:5" x14ac:dyDescent="0.3">
      <c r="A11382" s="188" t="s">
        <v>45793</v>
      </c>
      <c r="B11382" s="189"/>
      <c r="C11382" s="190"/>
      <c r="D11382" s="191"/>
      <c r="E11382" s="191"/>
    </row>
    <row r="11383" spans="1:5" x14ac:dyDescent="0.3">
      <c r="A11383" s="188" t="s">
        <v>45</v>
      </c>
      <c r="B11383" s="189" t="s">
        <v>153</v>
      </c>
      <c r="C11383" s="190" t="s">
        <v>154</v>
      </c>
      <c r="D11383" s="191" t="s">
        <v>3</v>
      </c>
      <c r="E11383" s="191"/>
    </row>
    <row r="11384" spans="1:5" x14ac:dyDescent="0.3">
      <c r="A11384" s="188" t="s">
        <v>15719</v>
      </c>
      <c r="B11384" s="189" t="s">
        <v>15720</v>
      </c>
      <c r="C11384" s="190" t="s">
        <v>74</v>
      </c>
      <c r="D11384" s="191">
        <v>92.46</v>
      </c>
      <c r="E11384" s="191"/>
    </row>
    <row r="11385" spans="1:5" x14ac:dyDescent="0.3">
      <c r="A11385" s="188" t="s">
        <v>15721</v>
      </c>
      <c r="B11385" s="189" t="s">
        <v>15722</v>
      </c>
      <c r="C11385" s="190" t="s">
        <v>74</v>
      </c>
      <c r="D11385" s="191">
        <v>100.04</v>
      </c>
      <c r="E11385" s="191"/>
    </row>
    <row r="11386" spans="1:5" x14ac:dyDescent="0.3">
      <c r="A11386" s="188" t="s">
        <v>15723</v>
      </c>
      <c r="B11386" s="189" t="s">
        <v>15724</v>
      </c>
      <c r="C11386" s="190" t="s">
        <v>74</v>
      </c>
      <c r="D11386" s="191">
        <v>109.73</v>
      </c>
      <c r="E11386" s="191"/>
    </row>
    <row r="11387" spans="1:5" x14ac:dyDescent="0.3">
      <c r="A11387" s="188" t="s">
        <v>15725</v>
      </c>
      <c r="B11387" s="189" t="s">
        <v>15726</v>
      </c>
      <c r="C11387" s="190" t="s">
        <v>82</v>
      </c>
      <c r="D11387" s="191">
        <v>350.93</v>
      </c>
      <c r="E11387" s="191"/>
    </row>
    <row r="11388" spans="1:5" x14ac:dyDescent="0.3">
      <c r="A11388" s="188" t="s">
        <v>15727</v>
      </c>
      <c r="B11388" s="189" t="s">
        <v>15728</v>
      </c>
      <c r="C11388" s="190" t="s">
        <v>82</v>
      </c>
      <c r="D11388" s="191">
        <v>341.61</v>
      </c>
      <c r="E11388" s="191"/>
    </row>
    <row r="11389" spans="1:5" x14ac:dyDescent="0.3">
      <c r="A11389" s="188" t="s">
        <v>15729</v>
      </c>
      <c r="B11389" s="189" t="s">
        <v>15730</v>
      </c>
      <c r="C11389" s="190" t="s">
        <v>74</v>
      </c>
      <c r="D11389" s="191">
        <v>168.9</v>
      </c>
      <c r="E11389" s="191"/>
    </row>
    <row r="11390" spans="1:5" x14ac:dyDescent="0.3">
      <c r="A11390" s="188" t="s">
        <v>15731</v>
      </c>
      <c r="B11390" s="189" t="s">
        <v>15732</v>
      </c>
      <c r="C11390" s="190" t="s">
        <v>82</v>
      </c>
      <c r="D11390" s="191">
        <v>430.8</v>
      </c>
      <c r="E11390" s="191"/>
    </row>
    <row r="11391" spans="1:5" x14ac:dyDescent="0.3">
      <c r="A11391" s="188" t="s">
        <v>15733</v>
      </c>
      <c r="B11391" s="189" t="s">
        <v>15734</v>
      </c>
      <c r="C11391" s="190" t="s">
        <v>82</v>
      </c>
      <c r="D11391" s="191">
        <v>331.4</v>
      </c>
      <c r="E11391" s="191"/>
    </row>
    <row r="11392" spans="1:5" x14ac:dyDescent="0.3">
      <c r="A11392" s="188" t="s">
        <v>15735</v>
      </c>
      <c r="B11392" s="189" t="s">
        <v>15736</v>
      </c>
      <c r="C11392" s="190" t="s">
        <v>297</v>
      </c>
      <c r="D11392" s="191">
        <v>281.95</v>
      </c>
      <c r="E11392" s="191"/>
    </row>
    <row r="11393" spans="1:5" x14ac:dyDescent="0.3">
      <c r="A11393" s="188" t="s">
        <v>15737</v>
      </c>
      <c r="B11393" s="189" t="s">
        <v>15738</v>
      </c>
      <c r="C11393" s="190" t="s">
        <v>70</v>
      </c>
      <c r="D11393" s="191">
        <v>11.61</v>
      </c>
      <c r="E11393" s="191"/>
    </row>
    <row r="11394" spans="1:5" x14ac:dyDescent="0.3">
      <c r="A11394" s="188" t="s">
        <v>15739</v>
      </c>
      <c r="B11394" s="189" t="s">
        <v>15740</v>
      </c>
      <c r="C11394" s="190" t="s">
        <v>297</v>
      </c>
      <c r="D11394" s="191">
        <v>0.98</v>
      </c>
      <c r="E11394" s="191"/>
    </row>
    <row r="11395" spans="1:5" x14ac:dyDescent="0.3">
      <c r="A11395" s="188" t="s">
        <v>15741</v>
      </c>
      <c r="B11395" s="189" t="s">
        <v>15742</v>
      </c>
      <c r="C11395" s="190" t="s">
        <v>74</v>
      </c>
      <c r="D11395" s="191">
        <v>90</v>
      </c>
      <c r="E11395" s="191"/>
    </row>
    <row r="11396" spans="1:5" x14ac:dyDescent="0.3">
      <c r="A11396" s="188" t="s">
        <v>45794</v>
      </c>
      <c r="B11396" s="189"/>
      <c r="C11396" s="190"/>
      <c r="D11396" s="191"/>
      <c r="E11396" s="191"/>
    </row>
    <row r="11397" spans="1:5" x14ac:dyDescent="0.3">
      <c r="A11397" s="188" t="s">
        <v>45</v>
      </c>
      <c r="B11397" s="189" t="s">
        <v>153</v>
      </c>
      <c r="C11397" s="190" t="s">
        <v>154</v>
      </c>
      <c r="D11397" s="191" t="s">
        <v>3</v>
      </c>
      <c r="E11397" s="191"/>
    </row>
    <row r="11398" spans="1:5" x14ac:dyDescent="0.3">
      <c r="A11398" s="188" t="s">
        <v>15743</v>
      </c>
      <c r="B11398" s="189" t="s">
        <v>15744</v>
      </c>
      <c r="C11398" s="190" t="s">
        <v>111</v>
      </c>
      <c r="D11398" s="191">
        <v>32.630000000000003</v>
      </c>
      <c r="E11398" s="191"/>
    </row>
    <row r="11399" spans="1:5" x14ac:dyDescent="0.3">
      <c r="A11399" s="188" t="s">
        <v>15745</v>
      </c>
      <c r="B11399" s="189" t="s">
        <v>15746</v>
      </c>
      <c r="C11399" s="190" t="s">
        <v>70</v>
      </c>
      <c r="D11399" s="191">
        <v>17.11</v>
      </c>
      <c r="E11399" s="191"/>
    </row>
    <row r="11400" spans="1:5" x14ac:dyDescent="0.3">
      <c r="A11400" s="188" t="s">
        <v>15747</v>
      </c>
      <c r="B11400" s="189" t="s">
        <v>15748</v>
      </c>
      <c r="C11400" s="190" t="s">
        <v>70</v>
      </c>
      <c r="D11400" s="191">
        <v>3.16</v>
      </c>
      <c r="E11400" s="191"/>
    </row>
    <row r="11401" spans="1:5" x14ac:dyDescent="0.3">
      <c r="A11401" s="188" t="s">
        <v>15749</v>
      </c>
      <c r="B11401" s="189" t="s">
        <v>15750</v>
      </c>
      <c r="C11401" s="190" t="s">
        <v>70</v>
      </c>
      <c r="D11401" s="191">
        <v>96.35</v>
      </c>
      <c r="E11401" s="191"/>
    </row>
    <row r="11402" spans="1:5" x14ac:dyDescent="0.3">
      <c r="A11402" s="188" t="s">
        <v>15751</v>
      </c>
      <c r="B11402" s="189" t="s">
        <v>15752</v>
      </c>
      <c r="C11402" s="190" t="s">
        <v>70</v>
      </c>
      <c r="D11402" s="191">
        <v>121.43</v>
      </c>
      <c r="E11402" s="191"/>
    </row>
    <row r="11403" spans="1:5" x14ac:dyDescent="0.3">
      <c r="A11403" s="188" t="s">
        <v>15753</v>
      </c>
      <c r="B11403" s="189" t="s">
        <v>15754</v>
      </c>
      <c r="C11403" s="190" t="s">
        <v>297</v>
      </c>
      <c r="D11403" s="191">
        <v>378</v>
      </c>
      <c r="E11403" s="191"/>
    </row>
    <row r="11404" spans="1:5" x14ac:dyDescent="0.3">
      <c r="A11404" s="188" t="s">
        <v>15755</v>
      </c>
      <c r="B11404" s="189" t="s">
        <v>15756</v>
      </c>
      <c r="C11404" s="190" t="s">
        <v>111</v>
      </c>
      <c r="D11404" s="191">
        <v>35</v>
      </c>
      <c r="E11404" s="191"/>
    </row>
    <row r="11405" spans="1:5" x14ac:dyDescent="0.3">
      <c r="A11405" s="188" t="s">
        <v>15757</v>
      </c>
      <c r="B11405" s="189" t="s">
        <v>15758</v>
      </c>
      <c r="C11405" s="190" t="s">
        <v>74</v>
      </c>
      <c r="D11405" s="191">
        <v>294.86</v>
      </c>
      <c r="E11405" s="191"/>
    </row>
    <row r="11406" spans="1:5" x14ac:dyDescent="0.3">
      <c r="A11406" s="188" t="s">
        <v>15759</v>
      </c>
      <c r="B11406" s="189" t="s">
        <v>15760</v>
      </c>
      <c r="C11406" s="190" t="s">
        <v>74</v>
      </c>
      <c r="D11406" s="191">
        <v>294.86</v>
      </c>
      <c r="E11406" s="191"/>
    </row>
    <row r="11407" spans="1:5" x14ac:dyDescent="0.3">
      <c r="A11407" s="188" t="s">
        <v>15761</v>
      </c>
      <c r="B11407" s="189" t="s">
        <v>15762</v>
      </c>
      <c r="C11407" s="190" t="s">
        <v>74</v>
      </c>
      <c r="D11407" s="191">
        <v>147.41999999999999</v>
      </c>
      <c r="E11407" s="191"/>
    </row>
    <row r="11408" spans="1:5" x14ac:dyDescent="0.3">
      <c r="A11408" s="188" t="s">
        <v>15763</v>
      </c>
      <c r="B11408" s="189" t="s">
        <v>15764</v>
      </c>
      <c r="C11408" s="190" t="s">
        <v>111</v>
      </c>
      <c r="D11408" s="191">
        <v>9.43</v>
      </c>
      <c r="E11408" s="191"/>
    </row>
    <row r="11409" spans="1:5" x14ac:dyDescent="0.3">
      <c r="A11409" s="188" t="s">
        <v>15765</v>
      </c>
      <c r="B11409" s="189" t="s">
        <v>15766</v>
      </c>
      <c r="C11409" s="190" t="s">
        <v>111</v>
      </c>
      <c r="D11409" s="191">
        <v>13.32</v>
      </c>
      <c r="E11409" s="191"/>
    </row>
    <row r="11410" spans="1:5" x14ac:dyDescent="0.3">
      <c r="A11410" s="188" t="s">
        <v>15767</v>
      </c>
      <c r="B11410" s="189" t="s">
        <v>15768</v>
      </c>
      <c r="C11410" s="190" t="s">
        <v>297</v>
      </c>
      <c r="D11410" s="191">
        <v>66.34</v>
      </c>
      <c r="E11410" s="191"/>
    </row>
    <row r="11411" spans="1:5" x14ac:dyDescent="0.3">
      <c r="A11411" s="188" t="s">
        <v>15769</v>
      </c>
      <c r="B11411" s="189" t="s">
        <v>15770</v>
      </c>
      <c r="C11411" s="190" t="s">
        <v>297</v>
      </c>
      <c r="D11411" s="191">
        <v>85.3</v>
      </c>
      <c r="E11411" s="191"/>
    </row>
    <row r="11412" spans="1:5" x14ac:dyDescent="0.3">
      <c r="A11412" s="188" t="s">
        <v>15771</v>
      </c>
      <c r="B11412" s="189" t="s">
        <v>15772</v>
      </c>
      <c r="C11412" s="190" t="s">
        <v>70</v>
      </c>
      <c r="D11412" s="191">
        <v>1.78</v>
      </c>
      <c r="E11412" s="191"/>
    </row>
    <row r="11413" spans="1:5" x14ac:dyDescent="0.3">
      <c r="A11413" s="188" t="s">
        <v>15773</v>
      </c>
      <c r="B11413" s="189" t="s">
        <v>15774</v>
      </c>
      <c r="C11413" s="190" t="s">
        <v>70</v>
      </c>
      <c r="D11413" s="191">
        <v>8.7799999999999994</v>
      </c>
      <c r="E11413" s="191"/>
    </row>
    <row r="11414" spans="1:5" x14ac:dyDescent="0.3">
      <c r="A11414" s="188" t="s">
        <v>15775</v>
      </c>
      <c r="B11414" s="189" t="s">
        <v>15776</v>
      </c>
      <c r="C11414" s="190" t="s">
        <v>111</v>
      </c>
      <c r="D11414" s="191">
        <v>10.41</v>
      </c>
      <c r="E11414" s="191"/>
    </row>
    <row r="11415" spans="1:5" x14ac:dyDescent="0.3">
      <c r="A11415" s="188" t="s">
        <v>15777</v>
      </c>
      <c r="B11415" s="189" t="s">
        <v>15778</v>
      </c>
      <c r="C11415" s="190" t="s">
        <v>111</v>
      </c>
      <c r="D11415" s="191">
        <v>38.68</v>
      </c>
      <c r="E11415" s="191"/>
    </row>
    <row r="11416" spans="1:5" x14ac:dyDescent="0.3">
      <c r="A11416" s="188" t="s">
        <v>15779</v>
      </c>
      <c r="B11416" s="189" t="s">
        <v>15780</v>
      </c>
      <c r="C11416" s="190" t="s">
        <v>70</v>
      </c>
      <c r="D11416" s="191">
        <v>7.86</v>
      </c>
      <c r="E11416" s="191"/>
    </row>
    <row r="11417" spans="1:5" x14ac:dyDescent="0.3">
      <c r="A11417" s="188" t="s">
        <v>15781</v>
      </c>
      <c r="B11417" s="189" t="s">
        <v>15782</v>
      </c>
      <c r="C11417" s="190" t="s">
        <v>70</v>
      </c>
      <c r="D11417" s="191">
        <v>31.13</v>
      </c>
      <c r="E11417" s="191"/>
    </row>
    <row r="11418" spans="1:5" x14ac:dyDescent="0.3">
      <c r="A11418" s="188" t="s">
        <v>15783</v>
      </c>
      <c r="B11418" s="189" t="s">
        <v>15784</v>
      </c>
      <c r="C11418" s="190" t="s">
        <v>74</v>
      </c>
      <c r="D11418" s="191">
        <v>42.05</v>
      </c>
      <c r="E11418" s="191"/>
    </row>
    <row r="11419" spans="1:5" x14ac:dyDescent="0.3">
      <c r="A11419" s="188" t="s">
        <v>15785</v>
      </c>
      <c r="B11419" s="189" t="s">
        <v>15786</v>
      </c>
      <c r="C11419" s="190" t="s">
        <v>74</v>
      </c>
      <c r="D11419" s="191">
        <v>28.61</v>
      </c>
      <c r="E11419" s="191"/>
    </row>
    <row r="11420" spans="1:5" x14ac:dyDescent="0.3">
      <c r="A11420" s="188" t="s">
        <v>15787</v>
      </c>
      <c r="B11420" s="189" t="s">
        <v>15788</v>
      </c>
      <c r="C11420" s="190" t="s">
        <v>111</v>
      </c>
      <c r="D11420" s="191">
        <v>8.25</v>
      </c>
      <c r="E11420" s="191"/>
    </row>
    <row r="11421" spans="1:5" x14ac:dyDescent="0.3">
      <c r="A11421" s="188" t="s">
        <v>15789</v>
      </c>
      <c r="B11421" s="189" t="s">
        <v>15790</v>
      </c>
      <c r="C11421" s="190" t="s">
        <v>111</v>
      </c>
      <c r="D11421" s="191">
        <v>7.68</v>
      </c>
      <c r="E11421" s="191"/>
    </row>
    <row r="11422" spans="1:5" x14ac:dyDescent="0.3">
      <c r="A11422" s="188" t="s">
        <v>15791</v>
      </c>
      <c r="B11422" s="189" t="s">
        <v>15792</v>
      </c>
      <c r="C11422" s="190" t="s">
        <v>74</v>
      </c>
      <c r="D11422" s="191">
        <v>15.9</v>
      </c>
      <c r="E11422" s="191"/>
    </row>
    <row r="11423" spans="1:5" x14ac:dyDescent="0.3">
      <c r="A11423" s="188" t="s">
        <v>15793</v>
      </c>
      <c r="B11423" s="189" t="s">
        <v>15794</v>
      </c>
      <c r="C11423" s="190" t="s">
        <v>74</v>
      </c>
      <c r="D11423" s="191">
        <v>43.33</v>
      </c>
      <c r="E11423" s="191"/>
    </row>
    <row r="11424" spans="1:5" x14ac:dyDescent="0.3">
      <c r="A11424" s="188" t="s">
        <v>15795</v>
      </c>
      <c r="B11424" s="189" t="s">
        <v>15796</v>
      </c>
      <c r="C11424" s="190" t="s">
        <v>297</v>
      </c>
      <c r="D11424" s="191">
        <v>2760.21</v>
      </c>
      <c r="E11424" s="191"/>
    </row>
    <row r="11425" spans="1:5" x14ac:dyDescent="0.3">
      <c r="A11425" s="188" t="s">
        <v>15797</v>
      </c>
      <c r="B11425" s="189" t="s">
        <v>15798</v>
      </c>
      <c r="C11425" s="190" t="s">
        <v>15799</v>
      </c>
      <c r="D11425" s="191">
        <v>15224.27</v>
      </c>
      <c r="E11425" s="191"/>
    </row>
    <row r="11426" spans="1:5" x14ac:dyDescent="0.3">
      <c r="A11426" s="188" t="s">
        <v>45795</v>
      </c>
      <c r="B11426" s="189"/>
      <c r="C11426" s="190"/>
      <c r="D11426" s="191"/>
      <c r="E11426" s="191"/>
    </row>
    <row r="11427" spans="1:5" x14ac:dyDescent="0.3">
      <c r="A11427" s="188" t="s">
        <v>45</v>
      </c>
      <c r="B11427" s="189" t="s">
        <v>153</v>
      </c>
      <c r="C11427" s="190" t="s">
        <v>154</v>
      </c>
      <c r="D11427" s="191" t="s">
        <v>3</v>
      </c>
      <c r="E11427" s="191"/>
    </row>
    <row r="11428" spans="1:5" x14ac:dyDescent="0.3">
      <c r="A11428" s="188" t="s">
        <v>15800</v>
      </c>
      <c r="B11428" s="189" t="s">
        <v>15801</v>
      </c>
      <c r="C11428" s="190" t="s">
        <v>82</v>
      </c>
      <c r="D11428" s="191">
        <v>58.79</v>
      </c>
      <c r="E11428" s="191"/>
    </row>
    <row r="11429" spans="1:5" x14ac:dyDescent="0.3">
      <c r="A11429" s="188" t="s">
        <v>15802</v>
      </c>
      <c r="B11429" s="189" t="s">
        <v>15803</v>
      </c>
      <c r="C11429" s="190" t="s">
        <v>82</v>
      </c>
      <c r="D11429" s="191">
        <v>35.58</v>
      </c>
      <c r="E11429" s="191"/>
    </row>
    <row r="11430" spans="1:5" x14ac:dyDescent="0.3">
      <c r="A11430" s="188" t="s">
        <v>15804</v>
      </c>
      <c r="B11430" s="189" t="s">
        <v>15805</v>
      </c>
      <c r="C11430" s="190" t="s">
        <v>82</v>
      </c>
      <c r="D11430" s="191">
        <v>40.49</v>
      </c>
      <c r="E11430" s="191"/>
    </row>
    <row r="11431" spans="1:5" x14ac:dyDescent="0.3">
      <c r="A11431" s="188" t="s">
        <v>15806</v>
      </c>
      <c r="B11431" s="189" t="s">
        <v>15807</v>
      </c>
      <c r="C11431" s="190" t="s">
        <v>82</v>
      </c>
      <c r="D11431" s="191">
        <v>29.39</v>
      </c>
      <c r="E11431" s="191"/>
    </row>
    <row r="11432" spans="1:5" x14ac:dyDescent="0.3">
      <c r="A11432" s="188" t="s">
        <v>15808</v>
      </c>
      <c r="B11432" s="189" t="s">
        <v>15809</v>
      </c>
      <c r="C11432" s="190" t="s">
        <v>82</v>
      </c>
      <c r="D11432" s="191">
        <v>41.77</v>
      </c>
      <c r="E11432" s="191"/>
    </row>
    <row r="11433" spans="1:5" x14ac:dyDescent="0.3">
      <c r="A11433" s="188" t="s">
        <v>15810</v>
      </c>
      <c r="B11433" s="189" t="s">
        <v>15811</v>
      </c>
      <c r="C11433" s="190" t="s">
        <v>82</v>
      </c>
      <c r="D11433" s="191">
        <v>47.97</v>
      </c>
      <c r="E11433" s="191"/>
    </row>
    <row r="11434" spans="1:5" x14ac:dyDescent="0.3">
      <c r="A11434" s="188" t="s">
        <v>15812</v>
      </c>
      <c r="B11434" s="189" t="s">
        <v>15813</v>
      </c>
      <c r="C11434" s="190" t="s">
        <v>82</v>
      </c>
      <c r="D11434" s="191">
        <v>52.6</v>
      </c>
      <c r="E11434" s="191"/>
    </row>
    <row r="11435" spans="1:5" x14ac:dyDescent="0.3">
      <c r="A11435" s="188" t="s">
        <v>15814</v>
      </c>
      <c r="B11435" s="189" t="s">
        <v>15815</v>
      </c>
      <c r="C11435" s="190" t="s">
        <v>82</v>
      </c>
      <c r="D11435" s="191">
        <v>26.31</v>
      </c>
      <c r="E11435" s="191"/>
    </row>
    <row r="11436" spans="1:5" x14ac:dyDescent="0.3">
      <c r="A11436" s="188" t="s">
        <v>45796</v>
      </c>
      <c r="B11436" s="189"/>
      <c r="C11436" s="190"/>
      <c r="D11436" s="191"/>
      <c r="E11436" s="191"/>
    </row>
    <row r="11437" spans="1:5" x14ac:dyDescent="0.3">
      <c r="A11437" s="188" t="s">
        <v>45</v>
      </c>
      <c r="B11437" s="189" t="s">
        <v>153</v>
      </c>
      <c r="C11437" s="190" t="s">
        <v>154</v>
      </c>
      <c r="D11437" s="191" t="s">
        <v>3</v>
      </c>
      <c r="E11437" s="191"/>
    </row>
    <row r="11438" spans="1:5" x14ac:dyDescent="0.3">
      <c r="A11438" s="188" t="s">
        <v>15816</v>
      </c>
      <c r="B11438" s="189" t="s">
        <v>15817</v>
      </c>
      <c r="C11438" s="190" t="s">
        <v>74</v>
      </c>
      <c r="D11438" s="191">
        <v>44.39</v>
      </c>
      <c r="E11438" s="191"/>
    </row>
    <row r="11439" spans="1:5" x14ac:dyDescent="0.3">
      <c r="A11439" s="188" t="s">
        <v>15818</v>
      </c>
      <c r="B11439" s="189" t="s">
        <v>15819</v>
      </c>
      <c r="C11439" s="190" t="s">
        <v>74</v>
      </c>
      <c r="D11439" s="191">
        <v>342.58</v>
      </c>
      <c r="E11439" s="191"/>
    </row>
    <row r="11440" spans="1:5" x14ac:dyDescent="0.3">
      <c r="A11440" s="188" t="s">
        <v>15820</v>
      </c>
      <c r="B11440" s="189" t="s">
        <v>15821</v>
      </c>
      <c r="C11440" s="190" t="s">
        <v>74</v>
      </c>
      <c r="D11440" s="191">
        <v>429.7</v>
      </c>
      <c r="E11440" s="191"/>
    </row>
    <row r="11441" spans="1:5" x14ac:dyDescent="0.3">
      <c r="A11441" s="188" t="s">
        <v>15822</v>
      </c>
      <c r="B11441" s="189" t="s">
        <v>15823</v>
      </c>
      <c r="C11441" s="190" t="s">
        <v>74</v>
      </c>
      <c r="D11441" s="191">
        <v>539.20000000000005</v>
      </c>
      <c r="E11441" s="191"/>
    </row>
    <row r="11442" spans="1:5" x14ac:dyDescent="0.3">
      <c r="A11442" s="188" t="s">
        <v>15824</v>
      </c>
      <c r="B11442" s="189" t="s">
        <v>15825</v>
      </c>
      <c r="C11442" s="190" t="s">
        <v>74</v>
      </c>
      <c r="D11442" s="191">
        <v>408.96</v>
      </c>
      <c r="E11442" s="191"/>
    </row>
    <row r="11443" spans="1:5" x14ac:dyDescent="0.3">
      <c r="A11443" s="188" t="s">
        <v>15826</v>
      </c>
      <c r="B11443" s="189" t="s">
        <v>15827</v>
      </c>
      <c r="C11443" s="190" t="s">
        <v>297</v>
      </c>
      <c r="D11443" s="191">
        <v>5.0599999999999996</v>
      </c>
      <c r="E11443" s="191"/>
    </row>
    <row r="11444" spans="1:5" x14ac:dyDescent="0.3">
      <c r="A11444" s="188" t="s">
        <v>15828</v>
      </c>
      <c r="B11444" s="189" t="s">
        <v>15829</v>
      </c>
      <c r="C11444" s="190" t="s">
        <v>70</v>
      </c>
      <c r="D11444" s="191">
        <v>4.8099999999999996</v>
      </c>
      <c r="E11444" s="191"/>
    </row>
    <row r="11445" spans="1:5" x14ac:dyDescent="0.3">
      <c r="A11445" s="188" t="s">
        <v>15830</v>
      </c>
      <c r="B11445" s="189" t="s">
        <v>15831</v>
      </c>
      <c r="C11445" s="190" t="s">
        <v>74</v>
      </c>
      <c r="D11445" s="191">
        <v>39.380000000000003</v>
      </c>
      <c r="E11445" s="191"/>
    </row>
    <row r="11446" spans="1:5" x14ac:dyDescent="0.3">
      <c r="A11446" s="188" t="s">
        <v>15832</v>
      </c>
      <c r="B11446" s="189" t="s">
        <v>15833</v>
      </c>
      <c r="C11446" s="190" t="s">
        <v>74</v>
      </c>
      <c r="D11446" s="191">
        <v>42.52</v>
      </c>
      <c r="E11446" s="191"/>
    </row>
    <row r="11447" spans="1:5" x14ac:dyDescent="0.3">
      <c r="A11447" s="188" t="s">
        <v>15834</v>
      </c>
      <c r="B11447" s="189" t="s">
        <v>15835</v>
      </c>
      <c r="C11447" s="190" t="s">
        <v>74</v>
      </c>
      <c r="D11447" s="191">
        <v>25.95</v>
      </c>
      <c r="E11447" s="191"/>
    </row>
    <row r="11448" spans="1:5" x14ac:dyDescent="0.3">
      <c r="A11448" s="188" t="s">
        <v>15836</v>
      </c>
      <c r="B11448" s="189" t="s">
        <v>15837</v>
      </c>
      <c r="C11448" s="190" t="s">
        <v>74</v>
      </c>
      <c r="D11448" s="191">
        <v>52.9</v>
      </c>
      <c r="E11448" s="191"/>
    </row>
    <row r="11449" spans="1:5" x14ac:dyDescent="0.3">
      <c r="A11449" s="188" t="s">
        <v>15838</v>
      </c>
      <c r="B11449" s="189" t="s">
        <v>15839</v>
      </c>
      <c r="C11449" s="190" t="s">
        <v>74</v>
      </c>
      <c r="D11449" s="191">
        <v>17.43</v>
      </c>
      <c r="E11449" s="191"/>
    </row>
    <row r="11450" spans="1:5" x14ac:dyDescent="0.3">
      <c r="A11450" s="188" t="s">
        <v>15840</v>
      </c>
      <c r="B11450" s="189" t="s">
        <v>15841</v>
      </c>
      <c r="C11450" s="190" t="s">
        <v>74</v>
      </c>
      <c r="D11450" s="191">
        <v>46.79</v>
      </c>
      <c r="E11450" s="191"/>
    </row>
    <row r="11451" spans="1:5" x14ac:dyDescent="0.3">
      <c r="A11451" s="188" t="s">
        <v>15842</v>
      </c>
      <c r="B11451" s="189" t="s">
        <v>15843</v>
      </c>
      <c r="C11451" s="190" t="s">
        <v>74</v>
      </c>
      <c r="D11451" s="191">
        <v>320.83</v>
      </c>
      <c r="E11451" s="191"/>
    </row>
    <row r="11452" spans="1:5" x14ac:dyDescent="0.3">
      <c r="A11452" s="188" t="s">
        <v>15844</v>
      </c>
      <c r="B11452" s="189" t="s">
        <v>15845</v>
      </c>
      <c r="C11452" s="190" t="s">
        <v>74</v>
      </c>
      <c r="D11452" s="191">
        <v>134.72999999999999</v>
      </c>
      <c r="E11452" s="191"/>
    </row>
    <row r="11453" spans="1:5" x14ac:dyDescent="0.3">
      <c r="A11453" s="188" t="s">
        <v>15846</v>
      </c>
      <c r="B11453" s="189" t="s">
        <v>15847</v>
      </c>
      <c r="C11453" s="190" t="s">
        <v>70</v>
      </c>
      <c r="D11453" s="191">
        <v>122.77</v>
      </c>
      <c r="E11453" s="191"/>
    </row>
    <row r="11454" spans="1:5" x14ac:dyDescent="0.3">
      <c r="A11454" s="188" t="s">
        <v>15848</v>
      </c>
      <c r="B11454" s="189" t="s">
        <v>15849</v>
      </c>
      <c r="C11454" s="190" t="s">
        <v>297</v>
      </c>
      <c r="D11454" s="191">
        <v>38.159999999999997</v>
      </c>
      <c r="E11454" s="191"/>
    </row>
    <row r="11455" spans="1:5" x14ac:dyDescent="0.3">
      <c r="A11455" s="188" t="s">
        <v>15850</v>
      </c>
      <c r="B11455" s="189" t="s">
        <v>15851</v>
      </c>
      <c r="C11455" s="190" t="s">
        <v>74</v>
      </c>
      <c r="D11455" s="191">
        <v>316.05</v>
      </c>
      <c r="E11455" s="191"/>
    </row>
    <row r="11456" spans="1:5" x14ac:dyDescent="0.3">
      <c r="A11456" s="188" t="s">
        <v>15852</v>
      </c>
      <c r="B11456" s="189" t="s">
        <v>15853</v>
      </c>
      <c r="C11456" s="190" t="s">
        <v>74</v>
      </c>
      <c r="D11456" s="191">
        <v>347.29</v>
      </c>
      <c r="E11456" s="191"/>
    </row>
    <row r="11457" spans="1:5" x14ac:dyDescent="0.3">
      <c r="A11457" s="188" t="s">
        <v>15854</v>
      </c>
      <c r="B11457" s="189" t="s">
        <v>15855</v>
      </c>
      <c r="C11457" s="190" t="s">
        <v>70</v>
      </c>
      <c r="D11457" s="191">
        <v>31.05</v>
      </c>
      <c r="E11457" s="191"/>
    </row>
    <row r="11458" spans="1:5" x14ac:dyDescent="0.3">
      <c r="A11458" s="188" t="s">
        <v>15856</v>
      </c>
      <c r="B11458" s="189" t="s">
        <v>15857</v>
      </c>
      <c r="C11458" s="190" t="s">
        <v>70</v>
      </c>
      <c r="D11458" s="191">
        <v>13.5</v>
      </c>
      <c r="E11458" s="191"/>
    </row>
    <row r="11459" spans="1:5" x14ac:dyDescent="0.3">
      <c r="A11459" s="188" t="s">
        <v>15858</v>
      </c>
      <c r="B11459" s="189" t="s">
        <v>15859</v>
      </c>
      <c r="C11459" s="190" t="s">
        <v>74</v>
      </c>
      <c r="D11459" s="191">
        <v>146.75</v>
      </c>
      <c r="E11459" s="191"/>
    </row>
    <row r="11460" spans="1:5" x14ac:dyDescent="0.3">
      <c r="A11460" s="188" t="s">
        <v>15860</v>
      </c>
      <c r="B11460" s="189" t="s">
        <v>15861</v>
      </c>
      <c r="C11460" s="190" t="s">
        <v>74</v>
      </c>
      <c r="D11460" s="191">
        <v>146.75</v>
      </c>
      <c r="E11460" s="191"/>
    </row>
    <row r="11461" spans="1:5" x14ac:dyDescent="0.3">
      <c r="A11461" s="188" t="s">
        <v>15862</v>
      </c>
      <c r="B11461" s="189" t="s">
        <v>15863</v>
      </c>
      <c r="C11461" s="190" t="s">
        <v>74</v>
      </c>
      <c r="D11461" s="191">
        <v>168.34</v>
      </c>
      <c r="E11461" s="191"/>
    </row>
    <row r="11462" spans="1:5" x14ac:dyDescent="0.3">
      <c r="A11462" s="188" t="s">
        <v>15864</v>
      </c>
      <c r="B11462" s="189" t="s">
        <v>15865</v>
      </c>
      <c r="C11462" s="190" t="s">
        <v>111</v>
      </c>
      <c r="D11462" s="191">
        <v>0.48</v>
      </c>
      <c r="E11462" s="191"/>
    </row>
    <row r="11463" spans="1:5" x14ac:dyDescent="0.3">
      <c r="A11463" s="188" t="s">
        <v>15866</v>
      </c>
      <c r="B11463" s="189" t="s">
        <v>15867</v>
      </c>
      <c r="C11463" s="190" t="s">
        <v>74</v>
      </c>
      <c r="D11463" s="191">
        <v>435.27</v>
      </c>
      <c r="E11463" s="191"/>
    </row>
    <row r="11464" spans="1:5" x14ac:dyDescent="0.3">
      <c r="A11464" s="188" t="s">
        <v>15868</v>
      </c>
      <c r="B11464" s="189" t="s">
        <v>15869</v>
      </c>
      <c r="C11464" s="190" t="s">
        <v>74</v>
      </c>
      <c r="D11464" s="191">
        <v>271.69</v>
      </c>
      <c r="E11464" s="191"/>
    </row>
    <row r="11465" spans="1:5" x14ac:dyDescent="0.3">
      <c r="A11465" s="188" t="s">
        <v>15870</v>
      </c>
      <c r="B11465" s="189" t="s">
        <v>15871</v>
      </c>
      <c r="C11465" s="190" t="s">
        <v>74</v>
      </c>
      <c r="D11465" s="191">
        <v>347.15</v>
      </c>
      <c r="E11465" s="191"/>
    </row>
    <row r="11466" spans="1:5" x14ac:dyDescent="0.3">
      <c r="A11466" s="188" t="s">
        <v>15872</v>
      </c>
      <c r="B11466" s="189" t="s">
        <v>15873</v>
      </c>
      <c r="C11466" s="190" t="s">
        <v>74</v>
      </c>
      <c r="D11466" s="191">
        <v>392.45</v>
      </c>
      <c r="E11466" s="191"/>
    </row>
    <row r="11467" spans="1:5" x14ac:dyDescent="0.3">
      <c r="A11467" s="188" t="s">
        <v>15874</v>
      </c>
      <c r="B11467" s="189" t="s">
        <v>15875</v>
      </c>
      <c r="C11467" s="190" t="s">
        <v>74</v>
      </c>
      <c r="D11467" s="191">
        <v>72.900000000000006</v>
      </c>
      <c r="E11467" s="191"/>
    </row>
    <row r="11468" spans="1:5" x14ac:dyDescent="0.3">
      <c r="A11468" s="188" t="s">
        <v>15876</v>
      </c>
      <c r="B11468" s="189" t="s">
        <v>15877</v>
      </c>
      <c r="C11468" s="190" t="s">
        <v>74</v>
      </c>
      <c r="D11468" s="191">
        <v>89.6</v>
      </c>
      <c r="E11468" s="191"/>
    </row>
    <row r="11469" spans="1:5" x14ac:dyDescent="0.3">
      <c r="A11469" s="188" t="s">
        <v>15878</v>
      </c>
      <c r="B11469" s="189" t="s">
        <v>15879</v>
      </c>
      <c r="C11469" s="190" t="s">
        <v>74</v>
      </c>
      <c r="D11469" s="191">
        <v>43.25</v>
      </c>
      <c r="E11469" s="191"/>
    </row>
    <row r="11470" spans="1:5" x14ac:dyDescent="0.3">
      <c r="A11470" s="188" t="s">
        <v>15880</v>
      </c>
      <c r="B11470" s="189" t="s">
        <v>15881</v>
      </c>
      <c r="C11470" s="190" t="s">
        <v>74</v>
      </c>
      <c r="D11470" s="191">
        <v>21.4</v>
      </c>
      <c r="E11470" s="191"/>
    </row>
    <row r="11471" spans="1:5" x14ac:dyDescent="0.3">
      <c r="A11471" s="188" t="s">
        <v>15882</v>
      </c>
      <c r="B11471" s="189" t="s">
        <v>15883</v>
      </c>
      <c r="C11471" s="190" t="s">
        <v>111</v>
      </c>
      <c r="D11471" s="191">
        <v>31.78</v>
      </c>
      <c r="E11471" s="191"/>
    </row>
    <row r="11472" spans="1:5" x14ac:dyDescent="0.3">
      <c r="A11472" s="188" t="s">
        <v>15884</v>
      </c>
      <c r="B11472" s="189" t="s">
        <v>15885</v>
      </c>
      <c r="C11472" s="190" t="s">
        <v>74</v>
      </c>
      <c r="D11472" s="191">
        <v>46.34</v>
      </c>
      <c r="E11472" s="191"/>
    </row>
    <row r="11473" spans="1:5" x14ac:dyDescent="0.3">
      <c r="A11473" s="188" t="s">
        <v>15886</v>
      </c>
      <c r="B11473" s="189" t="s">
        <v>15887</v>
      </c>
      <c r="C11473" s="190" t="s">
        <v>111</v>
      </c>
      <c r="D11473" s="191">
        <v>3.93</v>
      </c>
      <c r="E11473" s="191"/>
    </row>
    <row r="11474" spans="1:5" x14ac:dyDescent="0.3">
      <c r="A11474" s="188" t="s">
        <v>15888</v>
      </c>
      <c r="B11474" s="189" t="s">
        <v>15889</v>
      </c>
      <c r="C11474" s="190" t="s">
        <v>74</v>
      </c>
      <c r="D11474" s="191">
        <v>103.94</v>
      </c>
      <c r="E11474" s="191"/>
    </row>
    <row r="11475" spans="1:5" x14ac:dyDescent="0.3">
      <c r="A11475" s="188" t="s">
        <v>15890</v>
      </c>
      <c r="B11475" s="189" t="s">
        <v>15891</v>
      </c>
      <c r="C11475" s="190" t="s">
        <v>74</v>
      </c>
      <c r="D11475" s="191">
        <v>120.82</v>
      </c>
      <c r="E11475" s="191"/>
    </row>
    <row r="11476" spans="1:5" x14ac:dyDescent="0.3">
      <c r="A11476" s="188" t="s">
        <v>15892</v>
      </c>
      <c r="B11476" s="189" t="s">
        <v>15893</v>
      </c>
      <c r="C11476" s="190" t="s">
        <v>74</v>
      </c>
      <c r="D11476" s="191">
        <v>293.70999999999998</v>
      </c>
      <c r="E11476" s="191"/>
    </row>
    <row r="11477" spans="1:5" x14ac:dyDescent="0.3">
      <c r="A11477" s="188" t="s">
        <v>15894</v>
      </c>
      <c r="B11477" s="189" t="s">
        <v>15895</v>
      </c>
      <c r="C11477" s="190" t="s">
        <v>74</v>
      </c>
      <c r="D11477" s="191">
        <v>197.55</v>
      </c>
      <c r="E11477" s="191"/>
    </row>
    <row r="11478" spans="1:5" x14ac:dyDescent="0.3">
      <c r="A11478" s="188" t="s">
        <v>15896</v>
      </c>
      <c r="B11478" s="189" t="s">
        <v>15897</v>
      </c>
      <c r="C11478" s="190" t="s">
        <v>74</v>
      </c>
      <c r="D11478" s="191">
        <v>39.35</v>
      </c>
      <c r="E11478" s="191"/>
    </row>
    <row r="11479" spans="1:5" x14ac:dyDescent="0.3">
      <c r="A11479" s="188" t="s">
        <v>15898</v>
      </c>
      <c r="B11479" s="189" t="s">
        <v>15899</v>
      </c>
      <c r="C11479" s="190" t="s">
        <v>74</v>
      </c>
      <c r="D11479" s="191">
        <v>45.66</v>
      </c>
      <c r="E11479" s="191"/>
    </row>
    <row r="11480" spans="1:5" x14ac:dyDescent="0.3">
      <c r="A11480" s="188" t="s">
        <v>15900</v>
      </c>
      <c r="B11480" s="189" t="s">
        <v>15901</v>
      </c>
      <c r="C11480" s="190" t="s">
        <v>70</v>
      </c>
      <c r="D11480" s="191">
        <v>119.5</v>
      </c>
      <c r="E11480" s="191"/>
    </row>
    <row r="11481" spans="1:5" x14ac:dyDescent="0.3">
      <c r="A11481" s="188" t="s">
        <v>15902</v>
      </c>
      <c r="B11481" s="189" t="s">
        <v>15903</v>
      </c>
      <c r="C11481" s="190" t="s">
        <v>70</v>
      </c>
      <c r="D11481" s="191">
        <v>86.33</v>
      </c>
      <c r="E11481" s="191"/>
    </row>
    <row r="11482" spans="1:5" x14ac:dyDescent="0.3">
      <c r="A11482" s="188" t="s">
        <v>15904</v>
      </c>
      <c r="B11482" s="189" t="s">
        <v>15905</v>
      </c>
      <c r="C11482" s="190" t="s">
        <v>74</v>
      </c>
      <c r="D11482" s="191">
        <v>116.86</v>
      </c>
      <c r="E11482" s="191"/>
    </row>
    <row r="11483" spans="1:5" x14ac:dyDescent="0.3">
      <c r="A11483" s="188" t="s">
        <v>15906</v>
      </c>
      <c r="B11483" s="189" t="s">
        <v>15907</v>
      </c>
      <c r="C11483" s="190" t="s">
        <v>70</v>
      </c>
      <c r="D11483" s="191">
        <v>29.59</v>
      </c>
      <c r="E11483" s="191"/>
    </row>
    <row r="11484" spans="1:5" x14ac:dyDescent="0.3">
      <c r="A11484" s="188" t="s">
        <v>15908</v>
      </c>
      <c r="B11484" s="189" t="s">
        <v>15909</v>
      </c>
      <c r="C11484" s="190" t="s">
        <v>70</v>
      </c>
      <c r="D11484" s="191">
        <v>75.84</v>
      </c>
      <c r="E11484" s="191"/>
    </row>
    <row r="11485" spans="1:5" x14ac:dyDescent="0.3">
      <c r="A11485" s="188" t="s">
        <v>15910</v>
      </c>
      <c r="B11485" s="189" t="s">
        <v>15911</v>
      </c>
      <c r="C11485" s="190" t="s">
        <v>297</v>
      </c>
      <c r="D11485" s="191">
        <v>0.42</v>
      </c>
      <c r="E11485" s="191"/>
    </row>
    <row r="11486" spans="1:5" x14ac:dyDescent="0.3">
      <c r="A11486" s="188" t="s">
        <v>15912</v>
      </c>
      <c r="B11486" s="189" t="s">
        <v>15913</v>
      </c>
      <c r="C11486" s="190" t="s">
        <v>74</v>
      </c>
      <c r="D11486" s="191">
        <v>151.35</v>
      </c>
      <c r="E11486" s="191"/>
    </row>
    <row r="11487" spans="1:5" x14ac:dyDescent="0.3">
      <c r="A11487" s="188" t="s">
        <v>15914</v>
      </c>
      <c r="B11487" s="189" t="s">
        <v>15915</v>
      </c>
      <c r="C11487" s="190" t="s">
        <v>74</v>
      </c>
      <c r="D11487" s="191">
        <v>126.56</v>
      </c>
      <c r="E11487" s="191"/>
    </row>
    <row r="11488" spans="1:5" x14ac:dyDescent="0.3">
      <c r="A11488" s="188" t="s">
        <v>15916</v>
      </c>
      <c r="B11488" s="189" t="s">
        <v>15917</v>
      </c>
      <c r="C11488" s="190" t="s">
        <v>74</v>
      </c>
      <c r="D11488" s="191">
        <v>115.97</v>
      </c>
      <c r="E11488" s="191"/>
    </row>
    <row r="11489" spans="1:5" x14ac:dyDescent="0.3">
      <c r="A11489" s="188" t="s">
        <v>15918</v>
      </c>
      <c r="B11489" s="189" t="s">
        <v>15919</v>
      </c>
      <c r="C11489" s="190" t="s">
        <v>74</v>
      </c>
      <c r="D11489" s="191">
        <v>263.02999999999997</v>
      </c>
      <c r="E11489" s="191"/>
    </row>
    <row r="11490" spans="1:5" x14ac:dyDescent="0.3">
      <c r="A11490" s="188" t="s">
        <v>15920</v>
      </c>
      <c r="B11490" s="189" t="s">
        <v>15921</v>
      </c>
      <c r="C11490" s="190" t="s">
        <v>74</v>
      </c>
      <c r="D11490" s="191">
        <v>208.17</v>
      </c>
      <c r="E11490" s="191"/>
    </row>
    <row r="11491" spans="1:5" x14ac:dyDescent="0.3">
      <c r="A11491" s="188" t="s">
        <v>15922</v>
      </c>
      <c r="B11491" s="189" t="s">
        <v>15923</v>
      </c>
      <c r="C11491" s="190" t="s">
        <v>74</v>
      </c>
      <c r="D11491" s="191">
        <v>196.52</v>
      </c>
      <c r="E11491" s="191"/>
    </row>
    <row r="11492" spans="1:5" x14ac:dyDescent="0.3">
      <c r="A11492" s="188" t="s">
        <v>15924</v>
      </c>
      <c r="B11492" s="189" t="s">
        <v>15925</v>
      </c>
      <c r="C11492" s="190" t="s">
        <v>74</v>
      </c>
      <c r="D11492" s="191">
        <v>33.76</v>
      </c>
      <c r="E11492" s="191"/>
    </row>
    <row r="11493" spans="1:5" x14ac:dyDescent="0.3">
      <c r="A11493" s="188" t="s">
        <v>15926</v>
      </c>
      <c r="B11493" s="189" t="s">
        <v>15927</v>
      </c>
      <c r="C11493" s="190" t="s">
        <v>74</v>
      </c>
      <c r="D11493" s="191">
        <v>67.38</v>
      </c>
      <c r="E11493" s="191"/>
    </row>
    <row r="11494" spans="1:5" x14ac:dyDescent="0.3">
      <c r="A11494" s="188" t="s">
        <v>15928</v>
      </c>
      <c r="B11494" s="189" t="s">
        <v>15929</v>
      </c>
      <c r="C11494" s="190" t="s">
        <v>74</v>
      </c>
      <c r="D11494" s="191">
        <v>189.81</v>
      </c>
      <c r="E11494" s="191"/>
    </row>
    <row r="11495" spans="1:5" x14ac:dyDescent="0.3">
      <c r="A11495" s="188" t="s">
        <v>15930</v>
      </c>
      <c r="B11495" s="189" t="s">
        <v>15931</v>
      </c>
      <c r="C11495" s="190" t="s">
        <v>74</v>
      </c>
      <c r="D11495" s="191">
        <v>340</v>
      </c>
      <c r="E11495" s="191"/>
    </row>
    <row r="11496" spans="1:5" x14ac:dyDescent="0.3">
      <c r="A11496" s="188" t="s">
        <v>15932</v>
      </c>
      <c r="B11496" s="189" t="s">
        <v>15933</v>
      </c>
      <c r="C11496" s="190" t="s">
        <v>74</v>
      </c>
      <c r="D11496" s="191">
        <v>246.15</v>
      </c>
      <c r="E11496" s="191"/>
    </row>
    <row r="11497" spans="1:5" x14ac:dyDescent="0.3">
      <c r="A11497" s="188" t="s">
        <v>15934</v>
      </c>
      <c r="B11497" s="189" t="s">
        <v>15935</v>
      </c>
      <c r="C11497" s="190" t="s">
        <v>74</v>
      </c>
      <c r="D11497" s="191">
        <v>151.35</v>
      </c>
      <c r="E11497" s="191"/>
    </row>
    <row r="11498" spans="1:5" x14ac:dyDescent="0.3">
      <c r="A11498" s="188" t="s">
        <v>15936</v>
      </c>
      <c r="B11498" s="189" t="s">
        <v>15937</v>
      </c>
      <c r="C11498" s="190" t="s">
        <v>74</v>
      </c>
      <c r="D11498" s="191">
        <v>82.37</v>
      </c>
      <c r="E11498" s="191"/>
    </row>
    <row r="11499" spans="1:5" x14ac:dyDescent="0.3">
      <c r="A11499" s="188" t="s">
        <v>15938</v>
      </c>
      <c r="B11499" s="189" t="s">
        <v>15939</v>
      </c>
      <c r="C11499" s="190" t="s">
        <v>74</v>
      </c>
      <c r="D11499" s="191">
        <v>70.5</v>
      </c>
      <c r="E11499" s="191"/>
    </row>
    <row r="11500" spans="1:5" x14ac:dyDescent="0.3">
      <c r="A11500" s="188" t="s">
        <v>15940</v>
      </c>
      <c r="B11500" s="189" t="s">
        <v>15941</v>
      </c>
      <c r="C11500" s="190" t="s">
        <v>74</v>
      </c>
      <c r="D11500" s="191">
        <v>340</v>
      </c>
      <c r="E11500" s="191"/>
    </row>
    <row r="11501" spans="1:5" x14ac:dyDescent="0.3">
      <c r="A11501" s="188" t="s">
        <v>15942</v>
      </c>
      <c r="B11501" s="189" t="s">
        <v>15943</v>
      </c>
      <c r="C11501" s="190" t="s">
        <v>111</v>
      </c>
      <c r="D11501" s="191">
        <v>66</v>
      </c>
      <c r="E11501" s="191"/>
    </row>
    <row r="11502" spans="1:5" x14ac:dyDescent="0.3">
      <c r="A11502" s="188" t="s">
        <v>15944</v>
      </c>
      <c r="B11502" s="189" t="s">
        <v>15945</v>
      </c>
      <c r="C11502" s="190" t="s">
        <v>74</v>
      </c>
      <c r="D11502" s="191">
        <v>170.69</v>
      </c>
      <c r="E11502" s="191"/>
    </row>
    <row r="11503" spans="1:5" x14ac:dyDescent="0.3">
      <c r="A11503" s="188" t="s">
        <v>15946</v>
      </c>
      <c r="B11503" s="189" t="s">
        <v>15947</v>
      </c>
      <c r="C11503" s="190" t="s">
        <v>111</v>
      </c>
      <c r="D11503" s="191">
        <v>9.43</v>
      </c>
      <c r="E11503" s="191"/>
    </row>
    <row r="11504" spans="1:5" x14ac:dyDescent="0.3">
      <c r="A11504" s="188" t="s">
        <v>15948</v>
      </c>
      <c r="B11504" s="189" t="s">
        <v>15949</v>
      </c>
      <c r="C11504" s="190" t="s">
        <v>111</v>
      </c>
      <c r="D11504" s="191">
        <v>9.43</v>
      </c>
      <c r="E11504" s="191"/>
    </row>
    <row r="11505" spans="1:5" x14ac:dyDescent="0.3">
      <c r="A11505" s="188" t="s">
        <v>15950</v>
      </c>
      <c r="B11505" s="189" t="s">
        <v>15951</v>
      </c>
      <c r="C11505" s="190" t="s">
        <v>70</v>
      </c>
      <c r="D11505" s="191">
        <v>46.4</v>
      </c>
      <c r="E11505" s="191"/>
    </row>
    <row r="11506" spans="1:5" x14ac:dyDescent="0.3">
      <c r="A11506" s="188" t="s">
        <v>15952</v>
      </c>
      <c r="B11506" s="189" t="s">
        <v>15953</v>
      </c>
      <c r="C11506" s="190" t="s">
        <v>70</v>
      </c>
      <c r="D11506" s="191">
        <v>36.619999999999997</v>
      </c>
      <c r="E11506" s="191"/>
    </row>
    <row r="11507" spans="1:5" x14ac:dyDescent="0.3">
      <c r="A11507" s="188" t="s">
        <v>15954</v>
      </c>
      <c r="B11507" s="189" t="s">
        <v>15955</v>
      </c>
      <c r="C11507" s="190" t="s">
        <v>70</v>
      </c>
      <c r="D11507" s="191">
        <v>31.97</v>
      </c>
      <c r="E11507" s="191"/>
    </row>
    <row r="11508" spans="1:5" x14ac:dyDescent="0.3">
      <c r="A11508" s="188" t="s">
        <v>15956</v>
      </c>
      <c r="B11508" s="189" t="s">
        <v>15957</v>
      </c>
      <c r="C11508" s="190" t="s">
        <v>70</v>
      </c>
      <c r="D11508" s="191">
        <v>75.84</v>
      </c>
      <c r="E11508" s="191"/>
    </row>
    <row r="11509" spans="1:5" x14ac:dyDescent="0.3">
      <c r="A11509" s="188" t="s">
        <v>15958</v>
      </c>
      <c r="B11509" s="189" t="s">
        <v>15959</v>
      </c>
      <c r="C11509" s="190" t="s">
        <v>70</v>
      </c>
      <c r="D11509" s="191">
        <v>145.69999999999999</v>
      </c>
      <c r="E11509" s="191"/>
    </row>
    <row r="11510" spans="1:5" x14ac:dyDescent="0.3">
      <c r="A11510" s="188" t="s">
        <v>15960</v>
      </c>
      <c r="B11510" s="189" t="s">
        <v>15961</v>
      </c>
      <c r="C11510" s="190" t="s">
        <v>70</v>
      </c>
      <c r="D11510" s="191">
        <v>60.41</v>
      </c>
      <c r="E11510" s="191"/>
    </row>
    <row r="11511" spans="1:5" x14ac:dyDescent="0.3">
      <c r="A11511" s="188" t="s">
        <v>15962</v>
      </c>
      <c r="B11511" s="189" t="s">
        <v>15963</v>
      </c>
      <c r="C11511" s="190" t="s">
        <v>70</v>
      </c>
      <c r="D11511" s="191">
        <v>100.68</v>
      </c>
      <c r="E11511" s="191"/>
    </row>
    <row r="11512" spans="1:5" x14ac:dyDescent="0.3">
      <c r="A11512" s="188" t="s">
        <v>15964</v>
      </c>
      <c r="B11512" s="189" t="s">
        <v>15965</v>
      </c>
      <c r="C11512" s="190" t="s">
        <v>74</v>
      </c>
      <c r="D11512" s="191">
        <v>109.42</v>
      </c>
      <c r="E11512" s="191"/>
    </row>
    <row r="11513" spans="1:5" x14ac:dyDescent="0.3">
      <c r="A11513" s="188" t="s">
        <v>15966</v>
      </c>
      <c r="B11513" s="189" t="s">
        <v>15967</v>
      </c>
      <c r="C11513" s="190" t="s">
        <v>70</v>
      </c>
      <c r="D11513" s="191">
        <v>43.65</v>
      </c>
      <c r="E11513" s="191"/>
    </row>
    <row r="11514" spans="1:5" x14ac:dyDescent="0.3">
      <c r="A11514" s="188" t="s">
        <v>15968</v>
      </c>
      <c r="B11514" s="189" t="s">
        <v>15969</v>
      </c>
      <c r="C11514" s="190" t="s">
        <v>70</v>
      </c>
      <c r="D11514" s="191">
        <v>72.77</v>
      </c>
      <c r="E11514" s="191"/>
    </row>
    <row r="11515" spans="1:5" x14ac:dyDescent="0.3">
      <c r="A11515" s="188" t="s">
        <v>15970</v>
      </c>
      <c r="B11515" s="189" t="s">
        <v>15971</v>
      </c>
      <c r="C11515" s="190" t="s">
        <v>297</v>
      </c>
      <c r="D11515" s="191">
        <v>46.56</v>
      </c>
      <c r="E11515" s="191"/>
    </row>
    <row r="11516" spans="1:5" x14ac:dyDescent="0.3">
      <c r="A11516" s="188" t="s">
        <v>15972</v>
      </c>
      <c r="B11516" s="189" t="s">
        <v>15973</v>
      </c>
      <c r="C11516" s="190" t="s">
        <v>74</v>
      </c>
      <c r="D11516" s="191">
        <v>108.03</v>
      </c>
      <c r="E11516" s="191"/>
    </row>
    <row r="11517" spans="1:5" x14ac:dyDescent="0.3">
      <c r="A11517" s="188" t="s">
        <v>15974</v>
      </c>
      <c r="B11517" s="189" t="s">
        <v>15975</v>
      </c>
      <c r="C11517" s="190" t="s">
        <v>74</v>
      </c>
      <c r="D11517" s="191">
        <v>87.21</v>
      </c>
      <c r="E11517" s="191"/>
    </row>
    <row r="11518" spans="1:5" x14ac:dyDescent="0.3">
      <c r="A11518" s="188" t="s">
        <v>15976</v>
      </c>
      <c r="B11518" s="189" t="s">
        <v>15977</v>
      </c>
      <c r="C11518" s="190" t="s">
        <v>297</v>
      </c>
      <c r="D11518" s="191">
        <v>81.260000000000005</v>
      </c>
      <c r="E11518" s="191"/>
    </row>
    <row r="11519" spans="1:5" x14ac:dyDescent="0.3">
      <c r="A11519" s="188" t="s">
        <v>15978</v>
      </c>
      <c r="B11519" s="189" t="s">
        <v>15979</v>
      </c>
      <c r="C11519" s="190" t="s">
        <v>70</v>
      </c>
      <c r="D11519" s="191">
        <v>7.59</v>
      </c>
      <c r="E11519" s="191"/>
    </row>
    <row r="11520" spans="1:5" x14ac:dyDescent="0.3">
      <c r="A11520" s="188" t="s">
        <v>15980</v>
      </c>
      <c r="B11520" s="189" t="s">
        <v>15981</v>
      </c>
      <c r="C11520" s="190" t="s">
        <v>70</v>
      </c>
      <c r="D11520" s="191">
        <v>9.01</v>
      </c>
      <c r="E11520" s="191"/>
    </row>
    <row r="11521" spans="1:5" x14ac:dyDescent="0.3">
      <c r="A11521" s="188" t="s">
        <v>45797</v>
      </c>
      <c r="B11521" s="189"/>
      <c r="C11521" s="190"/>
      <c r="D11521" s="191"/>
      <c r="E11521" s="191"/>
    </row>
    <row r="11522" spans="1:5" x14ac:dyDescent="0.3">
      <c r="A11522" s="188" t="s">
        <v>45</v>
      </c>
      <c r="B11522" s="189" t="s">
        <v>153</v>
      </c>
      <c r="C11522" s="190" t="s">
        <v>154</v>
      </c>
      <c r="D11522" s="191" t="s">
        <v>3</v>
      </c>
      <c r="E11522" s="191"/>
    </row>
    <row r="11523" spans="1:5" x14ac:dyDescent="0.3">
      <c r="A11523" s="188" t="s">
        <v>15982</v>
      </c>
      <c r="B11523" s="189" t="s">
        <v>15983</v>
      </c>
      <c r="C11523" s="190" t="s">
        <v>297</v>
      </c>
      <c r="D11523" s="191">
        <v>186588</v>
      </c>
      <c r="E11523" s="191"/>
    </row>
    <row r="11524" spans="1:5" x14ac:dyDescent="0.3">
      <c r="A11524" s="188" t="s">
        <v>15984</v>
      </c>
      <c r="B11524" s="189" t="s">
        <v>15985</v>
      </c>
      <c r="C11524" s="190" t="s">
        <v>297</v>
      </c>
      <c r="D11524" s="191">
        <v>6690</v>
      </c>
      <c r="E11524" s="191"/>
    </row>
    <row r="11525" spans="1:5" x14ac:dyDescent="0.3">
      <c r="A11525" s="188" t="s">
        <v>15986</v>
      </c>
      <c r="B11525" s="189" t="s">
        <v>15987</v>
      </c>
      <c r="C11525" s="190" t="s">
        <v>297</v>
      </c>
      <c r="D11525" s="191">
        <v>985.19</v>
      </c>
      <c r="E11525" s="191"/>
    </row>
    <row r="11526" spans="1:5" x14ac:dyDescent="0.3">
      <c r="A11526" s="188" t="s">
        <v>15988</v>
      </c>
      <c r="B11526" s="189" t="s">
        <v>15989</v>
      </c>
      <c r="C11526" s="190" t="s">
        <v>297</v>
      </c>
      <c r="D11526" s="191">
        <v>74.95</v>
      </c>
      <c r="E11526" s="191"/>
    </row>
    <row r="11527" spans="1:5" x14ac:dyDescent="0.3">
      <c r="A11527" s="188" t="s">
        <v>15990</v>
      </c>
      <c r="B11527" s="189" t="s">
        <v>15991</v>
      </c>
      <c r="C11527" s="190" t="s">
        <v>297</v>
      </c>
      <c r="D11527" s="191">
        <v>89.6</v>
      </c>
      <c r="E11527" s="191"/>
    </row>
    <row r="11528" spans="1:5" x14ac:dyDescent="0.3">
      <c r="A11528" s="188" t="s">
        <v>15992</v>
      </c>
      <c r="B11528" s="189" t="s">
        <v>15993</v>
      </c>
      <c r="C11528" s="190" t="s">
        <v>297</v>
      </c>
      <c r="D11528" s="191">
        <v>41.02</v>
      </c>
      <c r="E11528" s="191"/>
    </row>
    <row r="11529" spans="1:5" x14ac:dyDescent="0.3">
      <c r="A11529" s="188" t="s">
        <v>15994</v>
      </c>
      <c r="B11529" s="189" t="s">
        <v>15995</v>
      </c>
      <c r="C11529" s="190" t="s">
        <v>297</v>
      </c>
      <c r="D11529" s="191">
        <v>49.21</v>
      </c>
      <c r="E11529" s="191"/>
    </row>
    <row r="11530" spans="1:5" x14ac:dyDescent="0.3">
      <c r="A11530" s="188" t="s">
        <v>15996</v>
      </c>
      <c r="B11530" s="189" t="s">
        <v>15997</v>
      </c>
      <c r="C11530" s="190" t="s">
        <v>74</v>
      </c>
      <c r="D11530" s="191">
        <v>0.73</v>
      </c>
      <c r="E11530" s="191"/>
    </row>
    <row r="11531" spans="1:5" x14ac:dyDescent="0.3">
      <c r="A11531" s="188" t="s">
        <v>15998</v>
      </c>
      <c r="B11531" s="189" t="s">
        <v>15999</v>
      </c>
      <c r="C11531" s="190" t="s">
        <v>111</v>
      </c>
      <c r="D11531" s="191">
        <v>2.44</v>
      </c>
      <c r="E11531" s="191"/>
    </row>
    <row r="11532" spans="1:5" x14ac:dyDescent="0.3">
      <c r="A11532" s="188" t="s">
        <v>16000</v>
      </c>
      <c r="B11532" s="189" t="s">
        <v>16001</v>
      </c>
      <c r="C11532" s="190" t="s">
        <v>297</v>
      </c>
      <c r="D11532" s="191">
        <v>357.06</v>
      </c>
      <c r="E11532" s="191"/>
    </row>
    <row r="11533" spans="1:5" x14ac:dyDescent="0.3">
      <c r="A11533" s="188" t="s">
        <v>16002</v>
      </c>
      <c r="B11533" s="189" t="s">
        <v>16003</v>
      </c>
      <c r="C11533" s="190" t="s">
        <v>70</v>
      </c>
      <c r="D11533" s="191">
        <v>281.61</v>
      </c>
      <c r="E11533" s="191"/>
    </row>
    <row r="11534" spans="1:5" x14ac:dyDescent="0.3">
      <c r="A11534" s="188" t="s">
        <v>16004</v>
      </c>
      <c r="B11534" s="189" t="s">
        <v>45798</v>
      </c>
      <c r="C11534" s="190" t="s">
        <v>74</v>
      </c>
      <c r="D11534" s="191">
        <v>121.15</v>
      </c>
      <c r="E11534" s="191"/>
    </row>
    <row r="11535" spans="1:5" x14ac:dyDescent="0.3">
      <c r="A11535" s="188" t="s">
        <v>16005</v>
      </c>
      <c r="B11535" s="189" t="s">
        <v>45799</v>
      </c>
      <c r="C11535" s="190" t="s">
        <v>74</v>
      </c>
      <c r="D11535" s="191">
        <v>123.5</v>
      </c>
      <c r="E11535" s="191"/>
    </row>
    <row r="11536" spans="1:5" x14ac:dyDescent="0.3">
      <c r="A11536" s="188" t="s">
        <v>16006</v>
      </c>
      <c r="B11536" s="189" t="s">
        <v>45800</v>
      </c>
      <c r="C11536" s="190" t="s">
        <v>74</v>
      </c>
      <c r="D11536" s="191">
        <v>136.63999999999999</v>
      </c>
      <c r="E11536" s="191"/>
    </row>
    <row r="11537" spans="1:5" x14ac:dyDescent="0.3">
      <c r="A11537" s="188" t="s">
        <v>16007</v>
      </c>
      <c r="B11537" s="189" t="s">
        <v>45801</v>
      </c>
      <c r="C11537" s="190" t="s">
        <v>74</v>
      </c>
      <c r="D11537" s="191">
        <v>128.09</v>
      </c>
      <c r="E11537" s="191"/>
    </row>
    <row r="11538" spans="1:5" x14ac:dyDescent="0.3">
      <c r="A11538" s="188" t="s">
        <v>16008</v>
      </c>
      <c r="B11538" s="189" t="s">
        <v>45802</v>
      </c>
      <c r="C11538" s="190" t="s">
        <v>74</v>
      </c>
      <c r="D11538" s="191">
        <v>109.31</v>
      </c>
      <c r="E11538" s="191"/>
    </row>
    <row r="11539" spans="1:5" x14ac:dyDescent="0.3">
      <c r="A11539" s="188" t="s">
        <v>16009</v>
      </c>
      <c r="B11539" s="189" t="s">
        <v>45803</v>
      </c>
      <c r="C11539" s="190" t="s">
        <v>74</v>
      </c>
      <c r="D11539" s="191">
        <v>107.41</v>
      </c>
      <c r="E11539" s="191"/>
    </row>
    <row r="11540" spans="1:5" x14ac:dyDescent="0.3">
      <c r="A11540" s="188" t="s">
        <v>16010</v>
      </c>
      <c r="B11540" s="189" t="s">
        <v>45804</v>
      </c>
      <c r="C11540" s="190" t="s">
        <v>74</v>
      </c>
      <c r="D11540" s="191">
        <v>311.35000000000002</v>
      </c>
      <c r="E11540" s="191"/>
    </row>
    <row r="11541" spans="1:5" x14ac:dyDescent="0.3">
      <c r="A11541" s="188" t="s">
        <v>16011</v>
      </c>
      <c r="B11541" s="189" t="s">
        <v>45805</v>
      </c>
      <c r="C11541" s="190" t="s">
        <v>74</v>
      </c>
      <c r="D11541" s="191">
        <v>277.08999999999997</v>
      </c>
      <c r="E11541" s="191"/>
    </row>
    <row r="11542" spans="1:5" x14ac:dyDescent="0.3">
      <c r="A11542" s="188" t="s">
        <v>16012</v>
      </c>
      <c r="B11542" s="189" t="s">
        <v>45806</v>
      </c>
      <c r="C11542" s="190" t="s">
        <v>74</v>
      </c>
      <c r="D11542" s="191">
        <v>299.38</v>
      </c>
      <c r="E11542" s="191"/>
    </row>
    <row r="11543" spans="1:5" x14ac:dyDescent="0.3">
      <c r="A11543" s="188" t="s">
        <v>16013</v>
      </c>
      <c r="B11543" s="189" t="s">
        <v>45807</v>
      </c>
      <c r="C11543" s="190" t="s">
        <v>74</v>
      </c>
      <c r="D11543" s="191">
        <v>266.44</v>
      </c>
      <c r="E11543" s="191"/>
    </row>
    <row r="11544" spans="1:5" x14ac:dyDescent="0.3">
      <c r="A11544" s="188" t="s">
        <v>16014</v>
      </c>
      <c r="B11544" s="189" t="s">
        <v>45808</v>
      </c>
      <c r="C11544" s="190" t="s">
        <v>74</v>
      </c>
      <c r="D11544" s="191">
        <v>272.64</v>
      </c>
      <c r="E11544" s="191"/>
    </row>
    <row r="11545" spans="1:5" x14ac:dyDescent="0.3">
      <c r="A11545" s="188" t="s">
        <v>16015</v>
      </c>
      <c r="B11545" s="189" t="s">
        <v>45809</v>
      </c>
      <c r="C11545" s="190" t="s">
        <v>74</v>
      </c>
      <c r="D11545" s="191">
        <v>224.21</v>
      </c>
      <c r="E11545" s="191"/>
    </row>
    <row r="11546" spans="1:5" x14ac:dyDescent="0.3">
      <c r="A11546" s="188" t="s">
        <v>16016</v>
      </c>
      <c r="B11546" s="189" t="s">
        <v>16017</v>
      </c>
      <c r="C11546" s="190" t="s">
        <v>82</v>
      </c>
      <c r="D11546" s="191">
        <v>29.88</v>
      </c>
      <c r="E11546" s="191"/>
    </row>
    <row r="11547" spans="1:5" x14ac:dyDescent="0.3">
      <c r="A11547" s="188" t="s">
        <v>16018</v>
      </c>
      <c r="B11547" s="189" t="s">
        <v>16019</v>
      </c>
      <c r="C11547" s="190" t="s">
        <v>297</v>
      </c>
      <c r="D11547" s="191">
        <v>4027.6</v>
      </c>
      <c r="E11547" s="191"/>
    </row>
    <row r="11548" spans="1:5" x14ac:dyDescent="0.3">
      <c r="A11548" s="188" t="s">
        <v>16020</v>
      </c>
      <c r="B11548" s="189" t="s">
        <v>16021</v>
      </c>
      <c r="C11548" s="190" t="s">
        <v>111</v>
      </c>
      <c r="D11548" s="191">
        <v>39.979999999999997</v>
      </c>
      <c r="E11548" s="191"/>
    </row>
    <row r="11549" spans="1:5" x14ac:dyDescent="0.3">
      <c r="A11549" s="188" t="s">
        <v>16022</v>
      </c>
      <c r="B11549" s="189" t="s">
        <v>16023</v>
      </c>
      <c r="C11549" s="190" t="s">
        <v>70</v>
      </c>
      <c r="D11549" s="191">
        <v>110.23</v>
      </c>
      <c r="E11549" s="191"/>
    </row>
    <row r="11550" spans="1:5" x14ac:dyDescent="0.3">
      <c r="A11550" s="188" t="s">
        <v>16024</v>
      </c>
      <c r="B11550" s="189" t="s">
        <v>16025</v>
      </c>
      <c r="C11550" s="190" t="s">
        <v>297</v>
      </c>
      <c r="D11550" s="191">
        <v>7.03</v>
      </c>
      <c r="E11550" s="191"/>
    </row>
    <row r="11551" spans="1:5" x14ac:dyDescent="0.3">
      <c r="A11551" s="188" t="s">
        <v>16026</v>
      </c>
      <c r="B11551" s="189" t="s">
        <v>16027</v>
      </c>
      <c r="C11551" s="190" t="s">
        <v>70</v>
      </c>
      <c r="D11551" s="191">
        <v>220.48</v>
      </c>
      <c r="E11551" s="191"/>
    </row>
    <row r="11552" spans="1:5" x14ac:dyDescent="0.3">
      <c r="A11552" s="188" t="s">
        <v>16028</v>
      </c>
      <c r="B11552" s="189" t="s">
        <v>45810</v>
      </c>
      <c r="C11552" s="190" t="s">
        <v>74</v>
      </c>
      <c r="D11552" s="191">
        <v>104.86</v>
      </c>
      <c r="E11552" s="191"/>
    </row>
    <row r="11553" spans="1:5" x14ac:dyDescent="0.3">
      <c r="A11553" s="188" t="s">
        <v>16029</v>
      </c>
      <c r="B11553" s="189" t="s">
        <v>45811</v>
      </c>
      <c r="C11553" s="190" t="s">
        <v>74</v>
      </c>
      <c r="D11553" s="191">
        <v>101.88</v>
      </c>
      <c r="E11553" s="191"/>
    </row>
    <row r="11554" spans="1:5" x14ac:dyDescent="0.3">
      <c r="A11554" s="188" t="s">
        <v>16030</v>
      </c>
      <c r="B11554" s="189" t="s">
        <v>45812</v>
      </c>
      <c r="C11554" s="190" t="s">
        <v>74</v>
      </c>
      <c r="D11554" s="191">
        <v>120.58</v>
      </c>
      <c r="E11554" s="191"/>
    </row>
    <row r="11555" spans="1:5" x14ac:dyDescent="0.3">
      <c r="A11555" s="188" t="s">
        <v>16031</v>
      </c>
      <c r="B11555" s="189" t="s">
        <v>16032</v>
      </c>
      <c r="C11555" s="190" t="s">
        <v>74</v>
      </c>
      <c r="D11555" s="191">
        <v>90.67</v>
      </c>
      <c r="E11555" s="191"/>
    </row>
    <row r="11556" spans="1:5" x14ac:dyDescent="0.3">
      <c r="A11556" s="188" t="s">
        <v>16033</v>
      </c>
      <c r="B11556" s="189" t="s">
        <v>45813</v>
      </c>
      <c r="C11556" s="190" t="s">
        <v>74</v>
      </c>
      <c r="D11556" s="191">
        <v>54.69</v>
      </c>
      <c r="E11556" s="191"/>
    </row>
    <row r="11557" spans="1:5" x14ac:dyDescent="0.3">
      <c r="A11557" s="188" t="s">
        <v>16035</v>
      </c>
      <c r="B11557" s="189" t="s">
        <v>45814</v>
      </c>
      <c r="C11557" s="190" t="s">
        <v>74</v>
      </c>
      <c r="D11557" s="191">
        <v>71.94</v>
      </c>
      <c r="E11557" s="191"/>
    </row>
    <row r="11558" spans="1:5" x14ac:dyDescent="0.3">
      <c r="A11558" s="188" t="s">
        <v>16036</v>
      </c>
      <c r="B11558" s="189" t="s">
        <v>45815</v>
      </c>
      <c r="C11558" s="190" t="s">
        <v>74</v>
      </c>
      <c r="D11558" s="191">
        <v>38.78</v>
      </c>
      <c r="E11558" s="191"/>
    </row>
    <row r="11559" spans="1:5" x14ac:dyDescent="0.3">
      <c r="A11559" s="188" t="s">
        <v>16037</v>
      </c>
      <c r="B11559" s="189" t="s">
        <v>45816</v>
      </c>
      <c r="C11559" s="190" t="s">
        <v>74</v>
      </c>
      <c r="D11559" s="191">
        <v>31.03</v>
      </c>
      <c r="E11559" s="191"/>
    </row>
    <row r="11560" spans="1:5" x14ac:dyDescent="0.3">
      <c r="A11560" s="188" t="s">
        <v>16038</v>
      </c>
      <c r="B11560" s="189" t="s">
        <v>45817</v>
      </c>
      <c r="C11560" s="190" t="s">
        <v>74</v>
      </c>
      <c r="D11560" s="191">
        <v>118.85</v>
      </c>
      <c r="E11560" s="191"/>
    </row>
    <row r="11561" spans="1:5" x14ac:dyDescent="0.3">
      <c r="A11561" s="188" t="s">
        <v>16039</v>
      </c>
      <c r="B11561" s="189" t="s">
        <v>45818</v>
      </c>
      <c r="C11561" s="190" t="s">
        <v>74</v>
      </c>
      <c r="D11561" s="191">
        <v>86.28</v>
      </c>
      <c r="E11561" s="191"/>
    </row>
    <row r="11562" spans="1:5" x14ac:dyDescent="0.3">
      <c r="A11562" s="188" t="s">
        <v>16040</v>
      </c>
      <c r="B11562" s="189" t="s">
        <v>45819</v>
      </c>
      <c r="C11562" s="190" t="s">
        <v>74</v>
      </c>
      <c r="D11562" s="191">
        <v>76.69</v>
      </c>
      <c r="E11562" s="191"/>
    </row>
    <row r="11563" spans="1:5" x14ac:dyDescent="0.3">
      <c r="A11563" s="188" t="s">
        <v>16041</v>
      </c>
      <c r="B11563" s="189" t="s">
        <v>45820</v>
      </c>
      <c r="C11563" s="190" t="s">
        <v>74</v>
      </c>
      <c r="D11563" s="191">
        <v>70.930000000000007</v>
      </c>
      <c r="E11563" s="191"/>
    </row>
    <row r="11564" spans="1:5" x14ac:dyDescent="0.3">
      <c r="A11564" s="188" t="s">
        <v>16042</v>
      </c>
      <c r="B11564" s="189" t="s">
        <v>45821</v>
      </c>
      <c r="C11564" s="190" t="s">
        <v>74</v>
      </c>
      <c r="D11564" s="191">
        <v>196.35</v>
      </c>
      <c r="E11564" s="191"/>
    </row>
    <row r="11565" spans="1:5" x14ac:dyDescent="0.3">
      <c r="A11565" s="188" t="s">
        <v>16043</v>
      </c>
      <c r="B11565" s="189" t="s">
        <v>45822</v>
      </c>
      <c r="C11565" s="190" t="s">
        <v>74</v>
      </c>
      <c r="D11565" s="191">
        <v>69.540000000000006</v>
      </c>
      <c r="E11565" s="191"/>
    </row>
    <row r="11566" spans="1:5" x14ac:dyDescent="0.3">
      <c r="A11566" s="188" t="s">
        <v>16044</v>
      </c>
      <c r="B11566" s="189" t="s">
        <v>45823</v>
      </c>
      <c r="C11566" s="190" t="s">
        <v>74</v>
      </c>
      <c r="D11566" s="191">
        <v>125.67</v>
      </c>
      <c r="E11566" s="191"/>
    </row>
    <row r="11567" spans="1:5" x14ac:dyDescent="0.3">
      <c r="A11567" s="188" t="s">
        <v>16045</v>
      </c>
      <c r="B11567" s="189" t="s">
        <v>45824</v>
      </c>
      <c r="C11567" s="190" t="s">
        <v>74</v>
      </c>
      <c r="D11567" s="191">
        <v>91.51</v>
      </c>
      <c r="E11567" s="191"/>
    </row>
    <row r="11568" spans="1:5" x14ac:dyDescent="0.3">
      <c r="A11568" s="188" t="s">
        <v>16046</v>
      </c>
      <c r="B11568" s="189" t="s">
        <v>45825</v>
      </c>
      <c r="C11568" s="190" t="s">
        <v>74</v>
      </c>
      <c r="D11568" s="191">
        <v>88.88</v>
      </c>
      <c r="E11568" s="191"/>
    </row>
    <row r="11569" spans="1:5" x14ac:dyDescent="0.3">
      <c r="A11569" s="188" t="s">
        <v>16047</v>
      </c>
      <c r="B11569" s="189" t="s">
        <v>16048</v>
      </c>
      <c r="C11569" s="190" t="s">
        <v>74</v>
      </c>
      <c r="D11569" s="191">
        <v>20.96</v>
      </c>
      <c r="E11569" s="191"/>
    </row>
    <row r="11570" spans="1:5" x14ac:dyDescent="0.3">
      <c r="A11570" s="188" t="s">
        <v>16049</v>
      </c>
      <c r="B11570" s="189" t="s">
        <v>16050</v>
      </c>
      <c r="C11570" s="190" t="s">
        <v>74</v>
      </c>
      <c r="D11570" s="191">
        <v>366.28</v>
      </c>
      <c r="E11570" s="191"/>
    </row>
    <row r="11571" spans="1:5" x14ac:dyDescent="0.3">
      <c r="A11571" s="188" t="s">
        <v>16051</v>
      </c>
      <c r="B11571" s="189" t="s">
        <v>16052</v>
      </c>
      <c r="C11571" s="190" t="s">
        <v>74</v>
      </c>
      <c r="D11571" s="191">
        <v>311.95</v>
      </c>
      <c r="E11571" s="191"/>
    </row>
    <row r="11572" spans="1:5" x14ac:dyDescent="0.3">
      <c r="A11572" s="188" t="s">
        <v>16053</v>
      </c>
      <c r="B11572" s="189" t="s">
        <v>16054</v>
      </c>
      <c r="C11572" s="190" t="s">
        <v>74</v>
      </c>
      <c r="D11572" s="191">
        <v>397.68</v>
      </c>
      <c r="E11572" s="191"/>
    </row>
    <row r="11573" spans="1:5" x14ac:dyDescent="0.3">
      <c r="A11573" s="188" t="s">
        <v>16055</v>
      </c>
      <c r="B11573" s="189" t="s">
        <v>16056</v>
      </c>
      <c r="C11573" s="190" t="s">
        <v>74</v>
      </c>
      <c r="D11573" s="191">
        <v>344.72</v>
      </c>
      <c r="E11573" s="191"/>
    </row>
    <row r="11574" spans="1:5" x14ac:dyDescent="0.3">
      <c r="A11574" s="188" t="s">
        <v>16057</v>
      </c>
      <c r="B11574" s="189" t="s">
        <v>16058</v>
      </c>
      <c r="C11574" s="190" t="s">
        <v>74</v>
      </c>
      <c r="D11574" s="191">
        <v>0.56000000000000005</v>
      </c>
      <c r="E11574" s="191"/>
    </row>
    <row r="11575" spans="1:5" x14ac:dyDescent="0.3">
      <c r="A11575" s="188" t="s">
        <v>16059</v>
      </c>
      <c r="B11575" s="189" t="s">
        <v>16060</v>
      </c>
      <c r="C11575" s="190" t="s">
        <v>74</v>
      </c>
      <c r="D11575" s="191">
        <v>0.65</v>
      </c>
      <c r="E11575" s="191"/>
    </row>
    <row r="11576" spans="1:5" x14ac:dyDescent="0.3">
      <c r="A11576" s="188" t="s">
        <v>16061</v>
      </c>
      <c r="B11576" s="189" t="s">
        <v>16062</v>
      </c>
      <c r="C11576" s="190" t="s">
        <v>74</v>
      </c>
      <c r="D11576" s="191">
        <v>0.56000000000000005</v>
      </c>
      <c r="E11576" s="191"/>
    </row>
    <row r="11577" spans="1:5" x14ac:dyDescent="0.3">
      <c r="A11577" s="188" t="s">
        <v>16063</v>
      </c>
      <c r="B11577" s="189" t="s">
        <v>16064</v>
      </c>
      <c r="C11577" s="190" t="s">
        <v>297</v>
      </c>
      <c r="D11577" s="191">
        <v>2293.86</v>
      </c>
      <c r="E11577" s="191"/>
    </row>
    <row r="11578" spans="1:5" x14ac:dyDescent="0.3">
      <c r="A11578" s="188" t="s">
        <v>16065</v>
      </c>
      <c r="B11578" s="189" t="s">
        <v>16066</v>
      </c>
      <c r="C11578" s="190" t="s">
        <v>297</v>
      </c>
      <c r="D11578" s="191">
        <v>301.01</v>
      </c>
      <c r="E11578" s="191"/>
    </row>
    <row r="11579" spans="1:5" x14ac:dyDescent="0.3">
      <c r="A11579" s="188" t="s">
        <v>16067</v>
      </c>
      <c r="B11579" s="189" t="s">
        <v>16068</v>
      </c>
      <c r="C11579" s="190" t="s">
        <v>297</v>
      </c>
      <c r="D11579" s="191">
        <v>375.84</v>
      </c>
      <c r="E11579" s="191"/>
    </row>
    <row r="11580" spans="1:5" x14ac:dyDescent="0.3">
      <c r="A11580" s="188" t="s">
        <v>16069</v>
      </c>
      <c r="B11580" s="189" t="s">
        <v>16070</v>
      </c>
      <c r="C11580" s="190" t="s">
        <v>297</v>
      </c>
      <c r="D11580" s="191">
        <v>471.2</v>
      </c>
      <c r="E11580" s="191"/>
    </row>
    <row r="11581" spans="1:5" x14ac:dyDescent="0.3">
      <c r="A11581" s="188" t="s">
        <v>16071</v>
      </c>
      <c r="B11581" s="189" t="s">
        <v>16072</v>
      </c>
      <c r="C11581" s="190" t="s">
        <v>297</v>
      </c>
      <c r="D11581" s="191">
        <v>557</v>
      </c>
      <c r="E11581" s="191"/>
    </row>
    <row r="11582" spans="1:5" x14ac:dyDescent="0.3">
      <c r="A11582" s="188" t="s">
        <v>16073</v>
      </c>
      <c r="B11582" s="189" t="s">
        <v>16074</v>
      </c>
      <c r="C11582" s="190" t="s">
        <v>297</v>
      </c>
      <c r="D11582" s="191">
        <v>541.53</v>
      </c>
      <c r="E11582" s="191"/>
    </row>
    <row r="11583" spans="1:5" x14ac:dyDescent="0.3">
      <c r="A11583" s="188" t="s">
        <v>16075</v>
      </c>
      <c r="B11583" s="189" t="s">
        <v>16076</v>
      </c>
      <c r="C11583" s="190" t="s">
        <v>297</v>
      </c>
      <c r="D11583" s="191">
        <v>675.15</v>
      </c>
      <c r="E11583" s="191"/>
    </row>
    <row r="11584" spans="1:5" x14ac:dyDescent="0.3">
      <c r="A11584" s="188" t="s">
        <v>16077</v>
      </c>
      <c r="B11584" s="189" t="s">
        <v>16078</v>
      </c>
      <c r="C11584" s="190" t="s">
        <v>297</v>
      </c>
      <c r="D11584" s="191">
        <v>675.15</v>
      </c>
      <c r="E11584" s="191"/>
    </row>
    <row r="11585" spans="1:5" x14ac:dyDescent="0.3">
      <c r="A11585" s="188" t="s">
        <v>16079</v>
      </c>
      <c r="B11585" s="189" t="s">
        <v>16080</v>
      </c>
      <c r="C11585" s="190" t="s">
        <v>297</v>
      </c>
      <c r="D11585" s="191">
        <v>805.96</v>
      </c>
      <c r="E11585" s="191"/>
    </row>
    <row r="11586" spans="1:5" x14ac:dyDescent="0.3">
      <c r="A11586" s="188" t="s">
        <v>16081</v>
      </c>
      <c r="B11586" s="189" t="s">
        <v>45826</v>
      </c>
      <c r="C11586" s="190" t="s">
        <v>74</v>
      </c>
      <c r="D11586" s="191">
        <v>89.31</v>
      </c>
      <c r="E11586" s="191"/>
    </row>
    <row r="11587" spans="1:5" x14ac:dyDescent="0.3">
      <c r="A11587" s="188" t="s">
        <v>16082</v>
      </c>
      <c r="B11587" s="189" t="s">
        <v>45827</v>
      </c>
      <c r="C11587" s="190" t="s">
        <v>74</v>
      </c>
      <c r="D11587" s="191">
        <v>70.17</v>
      </c>
      <c r="E11587" s="191"/>
    </row>
    <row r="11588" spans="1:5" x14ac:dyDescent="0.3">
      <c r="A11588" s="188" t="s">
        <v>16083</v>
      </c>
      <c r="B11588" s="189" t="s">
        <v>16084</v>
      </c>
      <c r="C11588" s="190" t="s">
        <v>70</v>
      </c>
      <c r="D11588" s="191">
        <v>372.74</v>
      </c>
      <c r="E11588" s="191"/>
    </row>
    <row r="11589" spans="1:5" x14ac:dyDescent="0.3">
      <c r="A11589" s="188" t="s">
        <v>45828</v>
      </c>
      <c r="B11589" s="189" t="s">
        <v>45829</v>
      </c>
      <c r="C11589" s="190" t="s">
        <v>74</v>
      </c>
      <c r="D11589" s="191">
        <v>448</v>
      </c>
      <c r="E11589" s="191"/>
    </row>
    <row r="11590" spans="1:5" x14ac:dyDescent="0.3">
      <c r="A11590" s="188" t="s">
        <v>16085</v>
      </c>
      <c r="B11590" s="189" t="s">
        <v>16086</v>
      </c>
      <c r="C11590" s="190" t="s">
        <v>74</v>
      </c>
      <c r="D11590" s="191">
        <v>284.12</v>
      </c>
      <c r="E11590" s="191"/>
    </row>
    <row r="11591" spans="1:5" x14ac:dyDescent="0.3">
      <c r="A11591" s="188" t="s">
        <v>16087</v>
      </c>
      <c r="B11591" s="189" t="s">
        <v>16088</v>
      </c>
      <c r="C11591" s="190" t="s">
        <v>74</v>
      </c>
      <c r="D11591" s="191">
        <v>205.53</v>
      </c>
      <c r="E11591" s="191"/>
    </row>
    <row r="11592" spans="1:5" x14ac:dyDescent="0.3">
      <c r="A11592" s="188" t="s">
        <v>16089</v>
      </c>
      <c r="B11592" s="189" t="s">
        <v>16090</v>
      </c>
      <c r="C11592" s="190" t="s">
        <v>74</v>
      </c>
      <c r="D11592" s="191">
        <v>299.97000000000003</v>
      </c>
      <c r="E11592" s="191"/>
    </row>
    <row r="11593" spans="1:5" x14ac:dyDescent="0.3">
      <c r="A11593" s="188" t="s">
        <v>16091</v>
      </c>
      <c r="B11593" s="189" t="s">
        <v>16092</v>
      </c>
      <c r="C11593" s="190" t="s">
        <v>74</v>
      </c>
      <c r="D11593" s="191">
        <v>89.23</v>
      </c>
      <c r="E11593" s="191"/>
    </row>
    <row r="11594" spans="1:5" x14ac:dyDescent="0.3">
      <c r="A11594" s="188" t="s">
        <v>16093</v>
      </c>
      <c r="B11594" s="189" t="s">
        <v>16094</v>
      </c>
      <c r="C11594" s="190" t="s">
        <v>74</v>
      </c>
      <c r="D11594" s="191">
        <v>111.54</v>
      </c>
      <c r="E11594" s="191"/>
    </row>
    <row r="11595" spans="1:5" x14ac:dyDescent="0.3">
      <c r="A11595" s="188" t="s">
        <v>16095</v>
      </c>
      <c r="B11595" s="189" t="s">
        <v>16096</v>
      </c>
      <c r="C11595" s="190" t="s">
        <v>74</v>
      </c>
      <c r="D11595" s="191">
        <v>16.16</v>
      </c>
      <c r="E11595" s="191"/>
    </row>
    <row r="11596" spans="1:5" x14ac:dyDescent="0.3">
      <c r="A11596" s="188" t="s">
        <v>16097</v>
      </c>
      <c r="B11596" s="189" t="s">
        <v>16098</v>
      </c>
      <c r="C11596" s="190" t="s">
        <v>297</v>
      </c>
      <c r="D11596" s="191">
        <v>385.1</v>
      </c>
      <c r="E11596" s="191"/>
    </row>
    <row r="11597" spans="1:5" x14ac:dyDescent="0.3">
      <c r="A11597" s="188" t="s">
        <v>16099</v>
      </c>
      <c r="B11597" s="189" t="s">
        <v>16100</v>
      </c>
      <c r="C11597" s="190" t="s">
        <v>74</v>
      </c>
      <c r="D11597" s="191">
        <v>449.4</v>
      </c>
      <c r="E11597" s="191"/>
    </row>
    <row r="11598" spans="1:5" x14ac:dyDescent="0.3">
      <c r="A11598" s="188" t="s">
        <v>16101</v>
      </c>
      <c r="B11598" s="189" t="s">
        <v>16102</v>
      </c>
      <c r="C11598" s="190" t="s">
        <v>74</v>
      </c>
      <c r="D11598" s="191">
        <v>407.91</v>
      </c>
      <c r="E11598" s="191"/>
    </row>
    <row r="11599" spans="1:5" x14ac:dyDescent="0.3">
      <c r="A11599" s="188" t="s">
        <v>16103</v>
      </c>
      <c r="B11599" s="189" t="s">
        <v>16104</v>
      </c>
      <c r="C11599" s="190" t="s">
        <v>74</v>
      </c>
      <c r="D11599" s="191">
        <v>438.25</v>
      </c>
      <c r="E11599" s="191"/>
    </row>
    <row r="11600" spans="1:5" x14ac:dyDescent="0.3">
      <c r="A11600" s="188" t="s">
        <v>16105</v>
      </c>
      <c r="B11600" s="189" t="s">
        <v>16106</v>
      </c>
      <c r="C11600" s="190" t="s">
        <v>74</v>
      </c>
      <c r="D11600" s="191">
        <v>404.39</v>
      </c>
      <c r="E11600" s="191"/>
    </row>
    <row r="11601" spans="1:5" x14ac:dyDescent="0.3">
      <c r="A11601" s="188" t="s">
        <v>16107</v>
      </c>
      <c r="B11601" s="189" t="s">
        <v>16108</v>
      </c>
      <c r="C11601" s="190" t="s">
        <v>74</v>
      </c>
      <c r="D11601" s="191">
        <v>494.41</v>
      </c>
      <c r="E11601" s="191"/>
    </row>
    <row r="11602" spans="1:5" x14ac:dyDescent="0.3">
      <c r="A11602" s="188" t="s">
        <v>16109</v>
      </c>
      <c r="B11602" s="189" t="s">
        <v>16110</v>
      </c>
      <c r="C11602" s="190" t="s">
        <v>74</v>
      </c>
      <c r="D11602" s="191">
        <v>451.93</v>
      </c>
      <c r="E11602" s="191"/>
    </row>
    <row r="11603" spans="1:5" x14ac:dyDescent="0.3">
      <c r="A11603" s="188" t="s">
        <v>16111</v>
      </c>
      <c r="B11603" s="189" t="s">
        <v>16112</v>
      </c>
      <c r="C11603" s="190" t="s">
        <v>74</v>
      </c>
      <c r="D11603" s="191">
        <v>464.45</v>
      </c>
      <c r="E11603" s="191"/>
    </row>
    <row r="11604" spans="1:5" x14ac:dyDescent="0.3">
      <c r="A11604" s="188" t="s">
        <v>16113</v>
      </c>
      <c r="B11604" s="189" t="s">
        <v>16114</v>
      </c>
      <c r="C11604" s="190" t="s">
        <v>74</v>
      </c>
      <c r="D11604" s="191">
        <v>449.4</v>
      </c>
      <c r="E11604" s="191"/>
    </row>
    <row r="11605" spans="1:5" x14ac:dyDescent="0.3">
      <c r="A11605" s="188" t="s">
        <v>16115</v>
      </c>
      <c r="B11605" s="189" t="s">
        <v>16116</v>
      </c>
      <c r="C11605" s="190" t="s">
        <v>74</v>
      </c>
      <c r="D11605" s="191">
        <v>630.91</v>
      </c>
      <c r="E11605" s="191"/>
    </row>
    <row r="11606" spans="1:5" x14ac:dyDescent="0.3">
      <c r="A11606" s="188" t="s">
        <v>16117</v>
      </c>
      <c r="B11606" s="189" t="s">
        <v>16118</v>
      </c>
      <c r="C11606" s="190" t="s">
        <v>74</v>
      </c>
      <c r="D11606" s="191">
        <v>448.84</v>
      </c>
      <c r="E11606" s="191"/>
    </row>
    <row r="11607" spans="1:5" x14ac:dyDescent="0.3">
      <c r="A11607" s="188" t="s">
        <v>16119</v>
      </c>
      <c r="B11607" s="189" t="s">
        <v>16120</v>
      </c>
      <c r="C11607" s="190" t="s">
        <v>74</v>
      </c>
      <c r="D11607" s="191">
        <v>630.91</v>
      </c>
      <c r="E11607" s="191"/>
    </row>
    <row r="11608" spans="1:5" x14ac:dyDescent="0.3">
      <c r="A11608" s="188" t="s">
        <v>16121</v>
      </c>
      <c r="B11608" s="189" t="s">
        <v>16122</v>
      </c>
      <c r="C11608" s="190" t="s">
        <v>297</v>
      </c>
      <c r="D11608" s="191">
        <v>119.56</v>
      </c>
      <c r="E11608" s="191"/>
    </row>
    <row r="11609" spans="1:5" x14ac:dyDescent="0.3">
      <c r="A11609" s="188" t="s">
        <v>16123</v>
      </c>
      <c r="B11609" s="189" t="s">
        <v>16124</v>
      </c>
      <c r="C11609" s="190" t="s">
        <v>297</v>
      </c>
      <c r="D11609" s="191">
        <v>89.8</v>
      </c>
      <c r="E11609" s="191"/>
    </row>
    <row r="11610" spans="1:5" x14ac:dyDescent="0.3">
      <c r="A11610" s="188" t="s">
        <v>16125</v>
      </c>
      <c r="B11610" s="189" t="s">
        <v>16126</v>
      </c>
      <c r="C11610" s="190" t="s">
        <v>297</v>
      </c>
      <c r="D11610" s="191">
        <v>95.65</v>
      </c>
      <c r="E11610" s="191"/>
    </row>
    <row r="11611" spans="1:5" x14ac:dyDescent="0.3">
      <c r="A11611" s="188" t="s">
        <v>16127</v>
      </c>
      <c r="B11611" s="189" t="s">
        <v>16128</v>
      </c>
      <c r="C11611" s="190" t="s">
        <v>297</v>
      </c>
      <c r="D11611" s="191">
        <v>154.72999999999999</v>
      </c>
      <c r="E11611" s="191"/>
    </row>
    <row r="11612" spans="1:5" x14ac:dyDescent="0.3">
      <c r="A11612" s="188" t="s">
        <v>16129</v>
      </c>
      <c r="B11612" s="189" t="s">
        <v>16130</v>
      </c>
      <c r="C11612" s="190" t="s">
        <v>297</v>
      </c>
      <c r="D11612" s="191">
        <v>37274.089999999997</v>
      </c>
      <c r="E11612" s="191"/>
    </row>
    <row r="11613" spans="1:5" x14ac:dyDescent="0.3">
      <c r="A11613" s="188" t="s">
        <v>16131</v>
      </c>
      <c r="B11613" s="189" t="s">
        <v>16132</v>
      </c>
      <c r="C11613" s="190" t="s">
        <v>297</v>
      </c>
      <c r="D11613" s="191">
        <v>56334.22</v>
      </c>
      <c r="E11613" s="191"/>
    </row>
    <row r="11614" spans="1:5" x14ac:dyDescent="0.3">
      <c r="A11614" s="188" t="s">
        <v>16133</v>
      </c>
      <c r="B11614" s="189" t="s">
        <v>16134</v>
      </c>
      <c r="C11614" s="190" t="s">
        <v>297</v>
      </c>
      <c r="D11614" s="191">
        <v>79019.22</v>
      </c>
      <c r="E11614" s="191"/>
    </row>
    <row r="11615" spans="1:5" x14ac:dyDescent="0.3">
      <c r="A11615" s="188" t="s">
        <v>16135</v>
      </c>
      <c r="B11615" s="189" t="s">
        <v>16136</v>
      </c>
      <c r="C11615" s="190" t="s">
        <v>74</v>
      </c>
      <c r="D11615" s="191">
        <v>21.69</v>
      </c>
      <c r="E11615" s="191"/>
    </row>
    <row r="11616" spans="1:5" x14ac:dyDescent="0.3">
      <c r="A11616" s="188" t="s">
        <v>16137</v>
      </c>
      <c r="B11616" s="189" t="s">
        <v>16138</v>
      </c>
      <c r="C11616" s="190" t="s">
        <v>74</v>
      </c>
      <c r="D11616" s="191">
        <v>16.89</v>
      </c>
      <c r="E11616" s="191"/>
    </row>
    <row r="11617" spans="1:5" x14ac:dyDescent="0.3">
      <c r="A11617" s="188" t="s">
        <v>16139</v>
      </c>
      <c r="B11617" s="189" t="s">
        <v>16140</v>
      </c>
      <c r="C11617" s="190" t="s">
        <v>70</v>
      </c>
      <c r="D11617" s="191">
        <v>25.2</v>
      </c>
      <c r="E11617" s="191"/>
    </row>
    <row r="11618" spans="1:5" x14ac:dyDescent="0.3">
      <c r="A11618" s="188" t="s">
        <v>16141</v>
      </c>
      <c r="B11618" s="189" t="s">
        <v>16142</v>
      </c>
      <c r="C11618" s="190" t="s">
        <v>111</v>
      </c>
      <c r="D11618" s="191">
        <v>15.35</v>
      </c>
      <c r="E11618" s="191"/>
    </row>
    <row r="11619" spans="1:5" x14ac:dyDescent="0.3">
      <c r="A11619" s="188" t="s">
        <v>16143</v>
      </c>
      <c r="B11619" s="189" t="s">
        <v>16144</v>
      </c>
      <c r="C11619" s="190" t="s">
        <v>111</v>
      </c>
      <c r="D11619" s="191">
        <v>19.809999999999999</v>
      </c>
      <c r="E11619" s="191"/>
    </row>
    <row r="11620" spans="1:5" x14ac:dyDescent="0.3">
      <c r="A11620" s="188" t="s">
        <v>16145</v>
      </c>
      <c r="B11620" s="189" t="s">
        <v>16146</v>
      </c>
      <c r="C11620" s="190" t="s">
        <v>297</v>
      </c>
      <c r="D11620" s="191">
        <v>1379.8</v>
      </c>
      <c r="E11620" s="191"/>
    </row>
    <row r="11621" spans="1:5" x14ac:dyDescent="0.3">
      <c r="A11621" s="188" t="s">
        <v>16147</v>
      </c>
      <c r="B11621" s="189" t="s">
        <v>16148</v>
      </c>
      <c r="C11621" s="190" t="s">
        <v>74</v>
      </c>
      <c r="D11621" s="191">
        <v>15.34</v>
      </c>
      <c r="E11621" s="191"/>
    </row>
    <row r="11622" spans="1:5" x14ac:dyDescent="0.3">
      <c r="A11622" s="188" t="s">
        <v>16149</v>
      </c>
      <c r="B11622" s="189" t="s">
        <v>16150</v>
      </c>
      <c r="C11622" s="190" t="s">
        <v>297</v>
      </c>
      <c r="D11622" s="191">
        <v>35.99</v>
      </c>
      <c r="E11622" s="191"/>
    </row>
    <row r="11623" spans="1:5" x14ac:dyDescent="0.3">
      <c r="A11623" s="188" t="s">
        <v>16151</v>
      </c>
      <c r="B11623" s="189" t="s">
        <v>16152</v>
      </c>
      <c r="C11623" s="190" t="s">
        <v>297</v>
      </c>
      <c r="D11623" s="191">
        <v>73.03</v>
      </c>
      <c r="E11623" s="191"/>
    </row>
    <row r="11624" spans="1:5" x14ac:dyDescent="0.3">
      <c r="A11624" s="188" t="s">
        <v>16153</v>
      </c>
      <c r="B11624" s="189" t="s">
        <v>16154</v>
      </c>
      <c r="C11624" s="190" t="s">
        <v>297</v>
      </c>
      <c r="D11624" s="191">
        <v>90.01</v>
      </c>
      <c r="E11624" s="191"/>
    </row>
    <row r="11625" spans="1:5" x14ac:dyDescent="0.3">
      <c r="A11625" s="188" t="s">
        <v>16155</v>
      </c>
      <c r="B11625" s="189" t="s">
        <v>16156</v>
      </c>
      <c r="C11625" s="190" t="s">
        <v>297</v>
      </c>
      <c r="D11625" s="191">
        <v>113.97</v>
      </c>
      <c r="E11625" s="191"/>
    </row>
    <row r="11626" spans="1:5" x14ac:dyDescent="0.3">
      <c r="A11626" s="188" t="s">
        <v>16157</v>
      </c>
      <c r="B11626" s="189" t="s">
        <v>16158</v>
      </c>
      <c r="C11626" s="190" t="s">
        <v>297</v>
      </c>
      <c r="D11626" s="191">
        <v>139.97999999999999</v>
      </c>
      <c r="E11626" s="191"/>
    </row>
    <row r="11627" spans="1:5" x14ac:dyDescent="0.3">
      <c r="A11627" s="188" t="s">
        <v>16159</v>
      </c>
      <c r="B11627" s="189" t="s">
        <v>16160</v>
      </c>
      <c r="C11627" s="190" t="s">
        <v>70</v>
      </c>
      <c r="D11627" s="191">
        <v>27.12</v>
      </c>
      <c r="E11627" s="191"/>
    </row>
    <row r="11628" spans="1:5" x14ac:dyDescent="0.3">
      <c r="A11628" s="188" t="s">
        <v>16161</v>
      </c>
      <c r="B11628" s="189" t="s">
        <v>16162</v>
      </c>
      <c r="C11628" s="190" t="s">
        <v>70</v>
      </c>
      <c r="D11628" s="191">
        <v>19.39</v>
      </c>
      <c r="E11628" s="191"/>
    </row>
    <row r="11629" spans="1:5" x14ac:dyDescent="0.3">
      <c r="A11629" s="188" t="s">
        <v>16163</v>
      </c>
      <c r="B11629" s="189" t="s">
        <v>16164</v>
      </c>
      <c r="C11629" s="190" t="s">
        <v>70</v>
      </c>
      <c r="D11629" s="191">
        <v>19.39</v>
      </c>
      <c r="E11629" s="191"/>
    </row>
    <row r="11630" spans="1:5" x14ac:dyDescent="0.3">
      <c r="A11630" s="188" t="s">
        <v>16165</v>
      </c>
      <c r="B11630" s="189" t="s">
        <v>16166</v>
      </c>
      <c r="C11630" s="190" t="s">
        <v>297</v>
      </c>
      <c r="D11630" s="191">
        <v>55224.28</v>
      </c>
      <c r="E11630" s="191"/>
    </row>
    <row r="11631" spans="1:5" x14ac:dyDescent="0.3">
      <c r="A11631" s="188" t="s">
        <v>16167</v>
      </c>
      <c r="B11631" s="189" t="s">
        <v>16168</v>
      </c>
      <c r="C11631" s="190" t="s">
        <v>297</v>
      </c>
      <c r="D11631" s="191">
        <v>24485.15</v>
      </c>
      <c r="E11631" s="191"/>
    </row>
    <row r="11632" spans="1:5" x14ac:dyDescent="0.3">
      <c r="A11632" s="188" t="s">
        <v>16169</v>
      </c>
      <c r="B11632" s="189" t="s">
        <v>16170</v>
      </c>
      <c r="C11632" s="190" t="s">
        <v>297</v>
      </c>
      <c r="D11632" s="191">
        <v>32698.75</v>
      </c>
      <c r="E11632" s="191"/>
    </row>
    <row r="11633" spans="1:5" x14ac:dyDescent="0.3">
      <c r="A11633" s="188" t="s">
        <v>16171</v>
      </c>
      <c r="B11633" s="189" t="s">
        <v>16172</v>
      </c>
      <c r="C11633" s="190" t="s">
        <v>74</v>
      </c>
      <c r="D11633" s="191">
        <v>21.1</v>
      </c>
      <c r="E11633" s="191"/>
    </row>
    <row r="11634" spans="1:5" x14ac:dyDescent="0.3">
      <c r="A11634" s="188" t="s">
        <v>16173</v>
      </c>
      <c r="B11634" s="189" t="s">
        <v>16174</v>
      </c>
      <c r="C11634" s="190" t="s">
        <v>70</v>
      </c>
      <c r="D11634" s="191">
        <v>391.25</v>
      </c>
      <c r="E11634" s="191"/>
    </row>
    <row r="11635" spans="1:5" x14ac:dyDescent="0.3">
      <c r="A11635" s="188" t="s">
        <v>16175</v>
      </c>
      <c r="B11635" s="189" t="s">
        <v>16176</v>
      </c>
      <c r="C11635" s="190" t="s">
        <v>70</v>
      </c>
      <c r="D11635" s="191">
        <v>1251.98</v>
      </c>
      <c r="E11635" s="191"/>
    </row>
    <row r="11636" spans="1:5" x14ac:dyDescent="0.3">
      <c r="A11636" s="188" t="s">
        <v>16177</v>
      </c>
      <c r="B11636" s="189" t="s">
        <v>16178</v>
      </c>
      <c r="C11636" s="190" t="s">
        <v>70</v>
      </c>
      <c r="D11636" s="191">
        <v>299.97000000000003</v>
      </c>
      <c r="E11636" s="191"/>
    </row>
    <row r="11637" spans="1:5" x14ac:dyDescent="0.3">
      <c r="A11637" s="188" t="s">
        <v>16179</v>
      </c>
      <c r="B11637" s="189" t="s">
        <v>16180</v>
      </c>
      <c r="C11637" s="190" t="s">
        <v>70</v>
      </c>
      <c r="D11637" s="191">
        <v>69.56</v>
      </c>
      <c r="E11637" s="191"/>
    </row>
    <row r="11638" spans="1:5" x14ac:dyDescent="0.3">
      <c r="A11638" s="188" t="s">
        <v>16181</v>
      </c>
      <c r="B11638" s="189" t="s">
        <v>16182</v>
      </c>
      <c r="C11638" s="190" t="s">
        <v>297</v>
      </c>
      <c r="D11638" s="191">
        <v>6912.16</v>
      </c>
      <c r="E11638" s="191"/>
    </row>
    <row r="11639" spans="1:5" x14ac:dyDescent="0.3">
      <c r="A11639" s="188" t="s">
        <v>16183</v>
      </c>
      <c r="B11639" s="189" t="s">
        <v>16184</v>
      </c>
      <c r="C11639" s="190" t="s">
        <v>297</v>
      </c>
      <c r="D11639" s="191">
        <v>242.89</v>
      </c>
      <c r="E11639" s="191"/>
    </row>
    <row r="11640" spans="1:5" x14ac:dyDescent="0.3">
      <c r="A11640" s="188" t="s">
        <v>16185</v>
      </c>
      <c r="B11640" s="189" t="s">
        <v>16186</v>
      </c>
      <c r="C11640" s="190" t="s">
        <v>70</v>
      </c>
      <c r="D11640" s="191">
        <v>34.090000000000003</v>
      </c>
      <c r="E11640" s="191"/>
    </row>
    <row r="11641" spans="1:5" x14ac:dyDescent="0.3">
      <c r="A11641" s="188" t="s">
        <v>16187</v>
      </c>
      <c r="B11641" s="189" t="s">
        <v>16188</v>
      </c>
      <c r="C11641" s="190" t="s">
        <v>297</v>
      </c>
      <c r="D11641" s="191">
        <v>228.83</v>
      </c>
      <c r="E11641" s="191"/>
    </row>
    <row r="11642" spans="1:5" x14ac:dyDescent="0.3">
      <c r="A11642" s="188" t="s">
        <v>16189</v>
      </c>
      <c r="B11642" s="189" t="s">
        <v>16190</v>
      </c>
      <c r="C11642" s="190" t="s">
        <v>297</v>
      </c>
      <c r="D11642" s="191">
        <v>212.82</v>
      </c>
      <c r="E11642" s="191"/>
    </row>
    <row r="11643" spans="1:5" x14ac:dyDescent="0.3">
      <c r="A11643" s="188" t="s">
        <v>45830</v>
      </c>
      <c r="B11643" s="189"/>
      <c r="C11643" s="190"/>
      <c r="D11643" s="191"/>
      <c r="E11643" s="191"/>
    </row>
    <row r="11644" spans="1:5" x14ac:dyDescent="0.3">
      <c r="A11644" s="188" t="s">
        <v>45</v>
      </c>
      <c r="B11644" s="189" t="s">
        <v>153</v>
      </c>
      <c r="C11644" s="190" t="s">
        <v>154</v>
      </c>
      <c r="D11644" s="191" t="s">
        <v>3</v>
      </c>
      <c r="E11644" s="191"/>
    </row>
    <row r="11645" spans="1:5" x14ac:dyDescent="0.3">
      <c r="A11645" s="188" t="s">
        <v>16192</v>
      </c>
      <c r="B11645" s="189" t="s">
        <v>16193</v>
      </c>
      <c r="C11645" s="190" t="s">
        <v>16194</v>
      </c>
      <c r="D11645" s="191">
        <v>341.52</v>
      </c>
      <c r="E11645" s="191"/>
    </row>
    <row r="11646" spans="1:5" x14ac:dyDescent="0.3">
      <c r="A11646" s="188" t="s">
        <v>16195</v>
      </c>
      <c r="B11646" s="189" t="s">
        <v>16196</v>
      </c>
      <c r="C11646" s="190" t="s">
        <v>74</v>
      </c>
      <c r="D11646" s="191">
        <v>348.43</v>
      </c>
      <c r="E11646" s="191"/>
    </row>
    <row r="11647" spans="1:5" x14ac:dyDescent="0.3">
      <c r="A11647" s="188" t="s">
        <v>16197</v>
      </c>
      <c r="B11647" s="189" t="s">
        <v>16198</v>
      </c>
      <c r="C11647" s="190" t="s">
        <v>111</v>
      </c>
      <c r="D11647" s="191">
        <v>7.28</v>
      </c>
      <c r="E11647" s="191"/>
    </row>
    <row r="11648" spans="1:5" x14ac:dyDescent="0.3">
      <c r="A11648" s="188" t="s">
        <v>16199</v>
      </c>
      <c r="B11648" s="189" t="s">
        <v>16200</v>
      </c>
      <c r="C11648" s="190" t="s">
        <v>74</v>
      </c>
      <c r="D11648" s="191">
        <v>193.7</v>
      </c>
      <c r="E11648" s="191"/>
    </row>
    <row r="11649" spans="1:5" x14ac:dyDescent="0.3">
      <c r="A11649" s="188" t="s">
        <v>16201</v>
      </c>
      <c r="B11649" s="189" t="s">
        <v>16202</v>
      </c>
      <c r="C11649" s="190" t="s">
        <v>74</v>
      </c>
      <c r="D11649" s="191">
        <v>125.83</v>
      </c>
      <c r="E11649" s="191"/>
    </row>
    <row r="11650" spans="1:5" x14ac:dyDescent="0.3">
      <c r="A11650" s="188" t="s">
        <v>16203</v>
      </c>
      <c r="B11650" s="189" t="s">
        <v>16204</v>
      </c>
      <c r="C11650" s="190" t="s">
        <v>74</v>
      </c>
      <c r="D11650" s="191">
        <v>577.5</v>
      </c>
      <c r="E11650" s="191"/>
    </row>
    <row r="11651" spans="1:5" x14ac:dyDescent="0.3">
      <c r="A11651" s="188" t="s">
        <v>16205</v>
      </c>
      <c r="B11651" s="189" t="s">
        <v>16206</v>
      </c>
      <c r="C11651" s="190" t="s">
        <v>74</v>
      </c>
      <c r="D11651" s="191">
        <v>836.83</v>
      </c>
      <c r="E11651" s="191"/>
    </row>
    <row r="11652" spans="1:5" x14ac:dyDescent="0.3">
      <c r="A11652" s="188" t="s">
        <v>16207</v>
      </c>
      <c r="B11652" s="189" t="s">
        <v>16208</v>
      </c>
      <c r="C11652" s="190" t="s">
        <v>74</v>
      </c>
      <c r="D11652" s="191">
        <v>720</v>
      </c>
      <c r="E11652" s="191"/>
    </row>
    <row r="11653" spans="1:5" x14ac:dyDescent="0.3">
      <c r="A11653" s="188" t="s">
        <v>16209</v>
      </c>
      <c r="B11653" s="189" t="s">
        <v>16210</v>
      </c>
      <c r="C11653" s="190" t="s">
        <v>74</v>
      </c>
      <c r="D11653" s="191">
        <v>671.21</v>
      </c>
      <c r="E11653" s="191"/>
    </row>
    <row r="11654" spans="1:5" x14ac:dyDescent="0.3">
      <c r="A11654" s="188" t="s">
        <v>16211</v>
      </c>
      <c r="B11654" s="189" t="s">
        <v>16212</v>
      </c>
      <c r="C11654" s="190" t="s">
        <v>74</v>
      </c>
      <c r="D11654" s="191">
        <v>1193.96</v>
      </c>
      <c r="E11654" s="191"/>
    </row>
    <row r="11655" spans="1:5" x14ac:dyDescent="0.3">
      <c r="A11655" s="188" t="s">
        <v>16213</v>
      </c>
      <c r="B11655" s="189" t="s">
        <v>16214</v>
      </c>
      <c r="C11655" s="190" t="s">
        <v>74</v>
      </c>
      <c r="D11655" s="191">
        <v>1147</v>
      </c>
      <c r="E11655" s="191"/>
    </row>
    <row r="11656" spans="1:5" x14ac:dyDescent="0.3">
      <c r="A11656" s="188" t="s">
        <v>16215</v>
      </c>
      <c r="B11656" s="189" t="s">
        <v>16216</v>
      </c>
      <c r="C11656" s="190" t="s">
        <v>74</v>
      </c>
      <c r="D11656" s="191">
        <v>723.49</v>
      </c>
      <c r="E11656" s="191"/>
    </row>
    <row r="11657" spans="1:5" x14ac:dyDescent="0.3">
      <c r="A11657" s="188" t="s">
        <v>16217</v>
      </c>
      <c r="B11657" s="189" t="s">
        <v>16218</v>
      </c>
      <c r="C11657" s="190" t="s">
        <v>74</v>
      </c>
      <c r="D11657" s="191">
        <v>671.93</v>
      </c>
      <c r="E11657" s="191"/>
    </row>
    <row r="11658" spans="1:5" x14ac:dyDescent="0.3">
      <c r="A11658" s="188" t="s">
        <v>16219</v>
      </c>
      <c r="B11658" s="189" t="s">
        <v>16220</v>
      </c>
      <c r="C11658" s="190" t="s">
        <v>74</v>
      </c>
      <c r="D11658" s="191">
        <v>423.68</v>
      </c>
      <c r="E11658" s="191"/>
    </row>
    <row r="11659" spans="1:5" x14ac:dyDescent="0.3">
      <c r="A11659" s="188" t="s">
        <v>16221</v>
      </c>
      <c r="B11659" s="189" t="s">
        <v>16222</v>
      </c>
      <c r="C11659" s="190" t="s">
        <v>74</v>
      </c>
      <c r="D11659" s="191">
        <v>470.77</v>
      </c>
      <c r="E11659" s="191"/>
    </row>
    <row r="11660" spans="1:5" x14ac:dyDescent="0.3">
      <c r="A11660" s="188" t="s">
        <v>16223</v>
      </c>
      <c r="B11660" s="189" t="s">
        <v>16224</v>
      </c>
      <c r="C11660" s="190" t="s">
        <v>74</v>
      </c>
      <c r="D11660" s="191">
        <v>998.11</v>
      </c>
      <c r="E11660" s="191"/>
    </row>
    <row r="11661" spans="1:5" x14ac:dyDescent="0.3">
      <c r="A11661" s="188" t="s">
        <v>16225</v>
      </c>
      <c r="B11661" s="189" t="s">
        <v>16226</v>
      </c>
      <c r="C11661" s="190" t="s">
        <v>74</v>
      </c>
      <c r="D11661" s="191">
        <v>1045.1199999999999</v>
      </c>
      <c r="E11661" s="191"/>
    </row>
    <row r="11662" spans="1:5" x14ac:dyDescent="0.3">
      <c r="A11662" s="188" t="s">
        <v>16227</v>
      </c>
      <c r="B11662" s="189" t="s">
        <v>16228</v>
      </c>
      <c r="C11662" s="190" t="s">
        <v>297</v>
      </c>
      <c r="D11662" s="191">
        <v>132.99</v>
      </c>
      <c r="E11662" s="191"/>
    </row>
    <row r="11663" spans="1:5" x14ac:dyDescent="0.3">
      <c r="A11663" s="188" t="s">
        <v>16229</v>
      </c>
      <c r="B11663" s="189" t="s">
        <v>16230</v>
      </c>
      <c r="C11663" s="190" t="s">
        <v>227</v>
      </c>
      <c r="D11663" s="191">
        <v>13.34</v>
      </c>
      <c r="E11663" s="191"/>
    </row>
    <row r="11664" spans="1:5" x14ac:dyDescent="0.3">
      <c r="A11664" s="188" t="s">
        <v>16231</v>
      </c>
      <c r="B11664" s="189" t="s">
        <v>16232</v>
      </c>
      <c r="C11664" s="190" t="s">
        <v>297</v>
      </c>
      <c r="D11664" s="191">
        <v>20.440000000000001</v>
      </c>
      <c r="E11664" s="191"/>
    </row>
    <row r="11665" spans="1:5" x14ac:dyDescent="0.3">
      <c r="A11665" s="188" t="s">
        <v>16233</v>
      </c>
      <c r="B11665" s="189" t="s">
        <v>16234</v>
      </c>
      <c r="C11665" s="190" t="s">
        <v>297</v>
      </c>
      <c r="D11665" s="191">
        <v>18.64</v>
      </c>
      <c r="E11665" s="191"/>
    </row>
    <row r="11666" spans="1:5" x14ac:dyDescent="0.3">
      <c r="A11666" s="188" t="s">
        <v>16235</v>
      </c>
      <c r="B11666" s="189" t="s">
        <v>16236</v>
      </c>
      <c r="C11666" s="190" t="s">
        <v>297</v>
      </c>
      <c r="D11666" s="191">
        <v>51.89</v>
      </c>
      <c r="E11666" s="191"/>
    </row>
    <row r="11667" spans="1:5" x14ac:dyDescent="0.3">
      <c r="A11667" s="188" t="s">
        <v>16237</v>
      </c>
      <c r="B11667" s="189" t="s">
        <v>16238</v>
      </c>
      <c r="C11667" s="190" t="s">
        <v>297</v>
      </c>
      <c r="D11667" s="191">
        <v>48.12</v>
      </c>
      <c r="E11667" s="191"/>
    </row>
    <row r="11668" spans="1:5" x14ac:dyDescent="0.3">
      <c r="A11668" s="188" t="s">
        <v>16239</v>
      </c>
      <c r="B11668" s="189" t="s">
        <v>16240</v>
      </c>
      <c r="C11668" s="190" t="s">
        <v>297</v>
      </c>
      <c r="D11668" s="191">
        <v>41.22</v>
      </c>
      <c r="E11668" s="191"/>
    </row>
    <row r="11669" spans="1:5" x14ac:dyDescent="0.3">
      <c r="A11669" s="188" t="s">
        <v>16241</v>
      </c>
      <c r="B11669" s="189" t="s">
        <v>16242</v>
      </c>
      <c r="C11669" s="190" t="s">
        <v>227</v>
      </c>
      <c r="D11669" s="191">
        <v>30.4</v>
      </c>
      <c r="E11669" s="191"/>
    </row>
    <row r="11670" spans="1:5" x14ac:dyDescent="0.3">
      <c r="A11670" s="188" t="s">
        <v>16243</v>
      </c>
      <c r="B11670" s="189" t="s">
        <v>16244</v>
      </c>
      <c r="C11670" s="190" t="s">
        <v>227</v>
      </c>
      <c r="D11670" s="191">
        <v>15.99</v>
      </c>
      <c r="E11670" s="191"/>
    </row>
    <row r="11671" spans="1:5" x14ac:dyDescent="0.3">
      <c r="A11671" s="188" t="s">
        <v>45831</v>
      </c>
      <c r="B11671" s="189"/>
      <c r="C11671" s="190"/>
      <c r="D11671" s="191"/>
      <c r="E11671" s="191"/>
    </row>
    <row r="11672" spans="1:5" x14ac:dyDescent="0.3">
      <c r="A11672" s="188" t="s">
        <v>45</v>
      </c>
      <c r="B11672" s="189" t="s">
        <v>153</v>
      </c>
      <c r="C11672" s="190" t="s">
        <v>154</v>
      </c>
      <c r="D11672" s="191" t="s">
        <v>3</v>
      </c>
      <c r="E11672" s="191"/>
    </row>
    <row r="11673" spans="1:5" x14ac:dyDescent="0.3">
      <c r="A11673" s="188" t="s">
        <v>16246</v>
      </c>
      <c r="B11673" s="189" t="s">
        <v>16247</v>
      </c>
      <c r="C11673" s="190" t="s">
        <v>74</v>
      </c>
      <c r="D11673" s="191">
        <v>597.48</v>
      </c>
      <c r="E11673" s="191"/>
    </row>
    <row r="11674" spans="1:5" x14ac:dyDescent="0.3">
      <c r="A11674" s="188" t="s">
        <v>16248</v>
      </c>
      <c r="B11674" s="189" t="s">
        <v>16249</v>
      </c>
      <c r="C11674" s="190" t="s">
        <v>297</v>
      </c>
      <c r="D11674" s="191">
        <v>5.08</v>
      </c>
      <c r="E11674" s="191"/>
    </row>
    <row r="11675" spans="1:5" x14ac:dyDescent="0.3">
      <c r="A11675" s="188" t="s">
        <v>16250</v>
      </c>
      <c r="B11675" s="189" t="s">
        <v>16251</v>
      </c>
      <c r="C11675" s="190" t="s">
        <v>297</v>
      </c>
      <c r="D11675" s="191">
        <v>1.39</v>
      </c>
      <c r="E11675" s="191"/>
    </row>
    <row r="11676" spans="1:5" x14ac:dyDescent="0.3">
      <c r="A11676" s="188" t="s">
        <v>16252</v>
      </c>
      <c r="B11676" s="189" t="s">
        <v>16253</v>
      </c>
      <c r="C11676" s="190" t="s">
        <v>297</v>
      </c>
      <c r="D11676" s="191">
        <v>0.26</v>
      </c>
      <c r="E11676" s="191"/>
    </row>
    <row r="11677" spans="1:5" x14ac:dyDescent="0.3">
      <c r="A11677" s="188" t="s">
        <v>16254</v>
      </c>
      <c r="B11677" s="189" t="s">
        <v>16255</v>
      </c>
      <c r="C11677" s="190" t="s">
        <v>297</v>
      </c>
      <c r="D11677" s="191">
        <v>0.83</v>
      </c>
      <c r="E11677" s="191"/>
    </row>
    <row r="11678" spans="1:5" x14ac:dyDescent="0.3">
      <c r="A11678" s="188" t="s">
        <v>16256</v>
      </c>
      <c r="B11678" s="189" t="s">
        <v>16257</v>
      </c>
      <c r="C11678" s="190" t="s">
        <v>70</v>
      </c>
      <c r="D11678" s="191">
        <v>38.78</v>
      </c>
      <c r="E11678" s="191"/>
    </row>
    <row r="11679" spans="1:5" x14ac:dyDescent="0.3">
      <c r="A11679" s="188" t="s">
        <v>16258</v>
      </c>
      <c r="B11679" s="189" t="s">
        <v>16259</v>
      </c>
      <c r="C11679" s="190" t="s">
        <v>74</v>
      </c>
      <c r="D11679" s="191">
        <v>53.35</v>
      </c>
      <c r="E11679" s="191"/>
    </row>
    <row r="11680" spans="1:5" x14ac:dyDescent="0.3">
      <c r="A11680" s="188" t="s">
        <v>16260</v>
      </c>
      <c r="B11680" s="189" t="s">
        <v>16261</v>
      </c>
      <c r="C11680" s="190" t="s">
        <v>74</v>
      </c>
      <c r="D11680" s="191">
        <v>84.79</v>
      </c>
      <c r="E11680" s="191"/>
    </row>
    <row r="11681" spans="1:5" x14ac:dyDescent="0.3">
      <c r="A11681" s="188" t="s">
        <v>16262</v>
      </c>
      <c r="B11681" s="189" t="s">
        <v>16263</v>
      </c>
      <c r="C11681" s="190" t="s">
        <v>74</v>
      </c>
      <c r="D11681" s="191">
        <v>481.69</v>
      </c>
      <c r="E11681" s="191"/>
    </row>
    <row r="11682" spans="1:5" x14ac:dyDescent="0.3">
      <c r="A11682" s="188" t="s">
        <v>16264</v>
      </c>
      <c r="B11682" s="189" t="s">
        <v>16265</v>
      </c>
      <c r="C11682" s="190" t="s">
        <v>70</v>
      </c>
      <c r="D11682" s="191">
        <v>40</v>
      </c>
      <c r="E11682" s="191"/>
    </row>
    <row r="11683" spans="1:5" x14ac:dyDescent="0.3">
      <c r="A11683" s="188" t="s">
        <v>16266</v>
      </c>
      <c r="B11683" s="189" t="s">
        <v>16267</v>
      </c>
      <c r="C11683" s="190" t="s">
        <v>70</v>
      </c>
      <c r="D11683" s="191">
        <v>23.76</v>
      </c>
      <c r="E11683" s="191"/>
    </row>
    <row r="11684" spans="1:5" x14ac:dyDescent="0.3">
      <c r="A11684" s="188" t="s">
        <v>16268</v>
      </c>
      <c r="B11684" s="189" t="s">
        <v>16269</v>
      </c>
      <c r="C11684" s="190" t="s">
        <v>297</v>
      </c>
      <c r="D11684" s="191">
        <v>51.03</v>
      </c>
      <c r="E11684" s="191"/>
    </row>
    <row r="11685" spans="1:5" x14ac:dyDescent="0.3">
      <c r="A11685" s="188" t="s">
        <v>16270</v>
      </c>
      <c r="B11685" s="189" t="s">
        <v>16271</v>
      </c>
      <c r="C11685" s="190" t="s">
        <v>297</v>
      </c>
      <c r="D11685" s="191">
        <v>141.93</v>
      </c>
      <c r="E11685" s="191"/>
    </row>
    <row r="11686" spans="1:5" x14ac:dyDescent="0.3">
      <c r="A11686" s="188" t="s">
        <v>16272</v>
      </c>
      <c r="B11686" s="189" t="s">
        <v>16273</v>
      </c>
      <c r="C11686" s="190" t="s">
        <v>297</v>
      </c>
      <c r="D11686" s="191">
        <v>51.03</v>
      </c>
      <c r="E11686" s="191"/>
    </row>
    <row r="11687" spans="1:5" x14ac:dyDescent="0.3">
      <c r="A11687" s="188" t="s">
        <v>16274</v>
      </c>
      <c r="B11687" s="189" t="s">
        <v>16275</v>
      </c>
      <c r="C11687" s="190" t="s">
        <v>297</v>
      </c>
      <c r="D11687" s="191">
        <v>141.93</v>
      </c>
      <c r="E11687" s="191"/>
    </row>
    <row r="11688" spans="1:5" x14ac:dyDescent="0.3">
      <c r="A11688" s="188" t="s">
        <v>16276</v>
      </c>
      <c r="B11688" s="189" t="s">
        <v>16277</v>
      </c>
      <c r="C11688" s="190" t="s">
        <v>297</v>
      </c>
      <c r="D11688" s="191">
        <v>75.510000000000005</v>
      </c>
      <c r="E11688" s="191"/>
    </row>
    <row r="11689" spans="1:5" x14ac:dyDescent="0.3">
      <c r="A11689" s="188" t="s">
        <v>16278</v>
      </c>
      <c r="B11689" s="189" t="s">
        <v>16279</v>
      </c>
      <c r="C11689" s="190" t="s">
        <v>70</v>
      </c>
      <c r="D11689" s="191">
        <v>40.44</v>
      </c>
      <c r="E11689" s="191"/>
    </row>
    <row r="11690" spans="1:5" x14ac:dyDescent="0.3">
      <c r="A11690" s="188" t="s">
        <v>16280</v>
      </c>
      <c r="B11690" s="189" t="s">
        <v>16281</v>
      </c>
      <c r="C11690" s="190" t="s">
        <v>70</v>
      </c>
      <c r="D11690" s="191">
        <v>50.33</v>
      </c>
      <c r="E11690" s="191"/>
    </row>
    <row r="11691" spans="1:5" x14ac:dyDescent="0.3">
      <c r="A11691" s="188" t="s">
        <v>16282</v>
      </c>
      <c r="B11691" s="189" t="s">
        <v>16283</v>
      </c>
      <c r="C11691" s="190" t="s">
        <v>297</v>
      </c>
      <c r="D11691" s="191">
        <v>44.49</v>
      </c>
      <c r="E11691" s="191"/>
    </row>
    <row r="11692" spans="1:5" x14ac:dyDescent="0.3">
      <c r="A11692" s="188" t="s">
        <v>45832</v>
      </c>
      <c r="B11692" s="189" t="s">
        <v>45833</v>
      </c>
      <c r="C11692" s="190" t="s">
        <v>297</v>
      </c>
      <c r="D11692" s="191">
        <v>48.4</v>
      </c>
      <c r="E11692" s="191"/>
    </row>
    <row r="11693" spans="1:5" x14ac:dyDescent="0.3">
      <c r="A11693" s="188" t="s">
        <v>16284</v>
      </c>
      <c r="B11693" s="189" t="s">
        <v>16285</v>
      </c>
      <c r="C11693" s="190" t="s">
        <v>297</v>
      </c>
      <c r="D11693" s="191">
        <v>2.56</v>
      </c>
      <c r="E11693" s="191"/>
    </row>
    <row r="11694" spans="1:5" x14ac:dyDescent="0.3">
      <c r="A11694" s="188" t="s">
        <v>16286</v>
      </c>
      <c r="B11694" s="189" t="s">
        <v>16287</v>
      </c>
      <c r="C11694" s="190" t="s">
        <v>297</v>
      </c>
      <c r="D11694" s="191">
        <v>23.86</v>
      </c>
      <c r="E11694" s="191"/>
    </row>
    <row r="11695" spans="1:5" x14ac:dyDescent="0.3">
      <c r="A11695" s="188" t="s">
        <v>16288</v>
      </c>
      <c r="B11695" s="189" t="s">
        <v>16289</v>
      </c>
      <c r="C11695" s="190" t="s">
        <v>297</v>
      </c>
      <c r="D11695" s="191">
        <v>18.190000000000001</v>
      </c>
      <c r="E11695" s="191"/>
    </row>
    <row r="11696" spans="1:5" x14ac:dyDescent="0.3">
      <c r="A11696" s="188" t="s">
        <v>16290</v>
      </c>
      <c r="B11696" s="189" t="s">
        <v>16291</v>
      </c>
      <c r="C11696" s="190" t="s">
        <v>297</v>
      </c>
      <c r="D11696" s="191">
        <v>87.93</v>
      </c>
      <c r="E11696" s="191"/>
    </row>
    <row r="11697" spans="1:5" x14ac:dyDescent="0.3">
      <c r="A11697" s="188" t="s">
        <v>16292</v>
      </c>
      <c r="B11697" s="189" t="s">
        <v>16293</v>
      </c>
      <c r="C11697" s="190" t="s">
        <v>70</v>
      </c>
      <c r="D11697" s="191">
        <v>40.06</v>
      </c>
      <c r="E11697" s="191"/>
    </row>
    <row r="11698" spans="1:5" x14ac:dyDescent="0.3">
      <c r="A11698" s="188" t="s">
        <v>16294</v>
      </c>
      <c r="B11698" s="189" t="s">
        <v>16295</v>
      </c>
      <c r="C11698" s="190" t="s">
        <v>74</v>
      </c>
      <c r="D11698" s="191">
        <v>583.9</v>
      </c>
      <c r="E11698" s="191"/>
    </row>
    <row r="11699" spans="1:5" x14ac:dyDescent="0.3">
      <c r="A11699" s="188" t="s">
        <v>16296</v>
      </c>
      <c r="B11699" s="189" t="s">
        <v>16297</v>
      </c>
      <c r="C11699" s="190" t="s">
        <v>74</v>
      </c>
      <c r="D11699" s="191">
        <v>658.71</v>
      </c>
      <c r="E11699" s="191"/>
    </row>
    <row r="11700" spans="1:5" x14ac:dyDescent="0.3">
      <c r="A11700" s="188" t="s">
        <v>16298</v>
      </c>
      <c r="B11700" s="189" t="s">
        <v>16299</v>
      </c>
      <c r="C11700" s="190" t="s">
        <v>74</v>
      </c>
      <c r="D11700" s="191">
        <v>441.27</v>
      </c>
      <c r="E11700" s="191"/>
    </row>
    <row r="11701" spans="1:5" x14ac:dyDescent="0.3">
      <c r="A11701" s="188" t="s">
        <v>16300</v>
      </c>
      <c r="B11701" s="189" t="s">
        <v>16301</v>
      </c>
      <c r="C11701" s="190" t="s">
        <v>74</v>
      </c>
      <c r="D11701" s="191">
        <v>714.03</v>
      </c>
      <c r="E11701" s="191"/>
    </row>
    <row r="11702" spans="1:5" x14ac:dyDescent="0.3">
      <c r="A11702" s="188" t="s">
        <v>16302</v>
      </c>
      <c r="B11702" s="189" t="s">
        <v>16303</v>
      </c>
      <c r="C11702" s="190" t="s">
        <v>297</v>
      </c>
      <c r="D11702" s="191">
        <v>2.56</v>
      </c>
      <c r="E11702" s="191"/>
    </row>
    <row r="11703" spans="1:5" x14ac:dyDescent="0.3">
      <c r="A11703" s="188" t="s">
        <v>16304</v>
      </c>
      <c r="B11703" s="189" t="s">
        <v>16305</v>
      </c>
      <c r="C11703" s="190" t="s">
        <v>111</v>
      </c>
      <c r="D11703" s="191">
        <v>13.91</v>
      </c>
      <c r="E11703" s="191"/>
    </row>
    <row r="11704" spans="1:5" x14ac:dyDescent="0.3">
      <c r="A11704" s="188" t="s">
        <v>16306</v>
      </c>
      <c r="B11704" s="189" t="s">
        <v>16307</v>
      </c>
      <c r="C11704" s="190" t="s">
        <v>297</v>
      </c>
      <c r="D11704" s="191">
        <v>2.19</v>
      </c>
      <c r="E11704" s="191"/>
    </row>
    <row r="11705" spans="1:5" x14ac:dyDescent="0.3">
      <c r="A11705" s="188" t="s">
        <v>16308</v>
      </c>
      <c r="B11705" s="189" t="s">
        <v>16309</v>
      </c>
      <c r="C11705" s="190" t="s">
        <v>297</v>
      </c>
      <c r="D11705" s="191">
        <v>3.11</v>
      </c>
      <c r="E11705" s="191"/>
    </row>
    <row r="11706" spans="1:5" x14ac:dyDescent="0.3">
      <c r="A11706" s="188" t="s">
        <v>16310</v>
      </c>
      <c r="B11706" s="189" t="s">
        <v>16311</v>
      </c>
      <c r="C11706" s="190" t="s">
        <v>297</v>
      </c>
      <c r="D11706" s="191">
        <v>2.27</v>
      </c>
      <c r="E11706" s="191"/>
    </row>
    <row r="11707" spans="1:5" x14ac:dyDescent="0.3">
      <c r="A11707" s="188" t="s">
        <v>16312</v>
      </c>
      <c r="B11707" s="189" t="s">
        <v>16313</v>
      </c>
      <c r="C11707" s="190" t="s">
        <v>297</v>
      </c>
      <c r="D11707" s="191">
        <v>1.76</v>
      </c>
      <c r="E11707" s="191"/>
    </row>
    <row r="11708" spans="1:5" x14ac:dyDescent="0.3">
      <c r="A11708" s="188" t="s">
        <v>16314</v>
      </c>
      <c r="B11708" s="189" t="s">
        <v>16315</v>
      </c>
      <c r="C11708" s="190" t="s">
        <v>297</v>
      </c>
      <c r="D11708" s="191">
        <v>3.73</v>
      </c>
      <c r="E11708" s="191"/>
    </row>
    <row r="11709" spans="1:5" x14ac:dyDescent="0.3">
      <c r="A11709" s="188" t="s">
        <v>16316</v>
      </c>
      <c r="B11709" s="189" t="s">
        <v>16317</v>
      </c>
      <c r="C11709" s="190" t="s">
        <v>297</v>
      </c>
      <c r="D11709" s="191">
        <v>3.06</v>
      </c>
      <c r="E11709" s="191"/>
    </row>
    <row r="11710" spans="1:5" x14ac:dyDescent="0.3">
      <c r="A11710" s="188" t="s">
        <v>16318</v>
      </c>
      <c r="B11710" s="189" t="s">
        <v>16319</v>
      </c>
      <c r="C11710" s="190" t="s">
        <v>297</v>
      </c>
      <c r="D11710" s="191">
        <v>2.25</v>
      </c>
      <c r="E11710" s="191"/>
    </row>
    <row r="11711" spans="1:5" x14ac:dyDescent="0.3">
      <c r="A11711" s="188" t="s">
        <v>16320</v>
      </c>
      <c r="B11711" s="189" t="s">
        <v>16321</v>
      </c>
      <c r="C11711" s="190" t="s">
        <v>297</v>
      </c>
      <c r="D11711" s="191">
        <v>2.29</v>
      </c>
      <c r="E11711" s="191"/>
    </row>
    <row r="11712" spans="1:5" x14ac:dyDescent="0.3">
      <c r="A11712" s="188" t="s">
        <v>16322</v>
      </c>
      <c r="B11712" s="189" t="s">
        <v>16323</v>
      </c>
      <c r="C11712" s="190" t="s">
        <v>297</v>
      </c>
      <c r="D11712" s="191">
        <v>2.89</v>
      </c>
      <c r="E11712" s="191"/>
    </row>
    <row r="11713" spans="1:5" x14ac:dyDescent="0.3">
      <c r="A11713" s="188" t="s">
        <v>16324</v>
      </c>
      <c r="B11713" s="189" t="s">
        <v>16325</v>
      </c>
      <c r="C11713" s="190" t="s">
        <v>297</v>
      </c>
      <c r="D11713" s="191">
        <v>4</v>
      </c>
      <c r="E11713" s="191"/>
    </row>
    <row r="11714" spans="1:5" x14ac:dyDescent="0.3">
      <c r="A11714" s="188" t="s">
        <v>16326</v>
      </c>
      <c r="B11714" s="189" t="s">
        <v>16327</v>
      </c>
      <c r="C11714" s="190" t="s">
        <v>297</v>
      </c>
      <c r="D11714" s="191">
        <v>5.41</v>
      </c>
      <c r="E11714" s="191"/>
    </row>
    <row r="11715" spans="1:5" x14ac:dyDescent="0.3">
      <c r="A11715" s="188" t="s">
        <v>16328</v>
      </c>
      <c r="B11715" s="189" t="s">
        <v>16329</v>
      </c>
      <c r="C11715" s="190" t="s">
        <v>111</v>
      </c>
      <c r="D11715" s="191">
        <v>37.729999999999997</v>
      </c>
      <c r="E11715" s="191"/>
    </row>
    <row r="11716" spans="1:5" x14ac:dyDescent="0.3">
      <c r="A11716" s="188" t="s">
        <v>16330</v>
      </c>
      <c r="B11716" s="189" t="s">
        <v>16331</v>
      </c>
      <c r="C11716" s="190" t="s">
        <v>297</v>
      </c>
      <c r="D11716" s="191">
        <v>7.55</v>
      </c>
      <c r="E11716" s="191"/>
    </row>
    <row r="11717" spans="1:5" x14ac:dyDescent="0.3">
      <c r="A11717" s="188" t="s">
        <v>16332</v>
      </c>
      <c r="B11717" s="189" t="s">
        <v>16333</v>
      </c>
      <c r="C11717" s="190" t="s">
        <v>297</v>
      </c>
      <c r="D11717" s="191">
        <v>12.92</v>
      </c>
      <c r="E11717" s="191"/>
    </row>
    <row r="11718" spans="1:5" x14ac:dyDescent="0.3">
      <c r="A11718" s="188" t="s">
        <v>16334</v>
      </c>
      <c r="B11718" s="189" t="s">
        <v>16335</v>
      </c>
      <c r="C11718" s="190" t="s">
        <v>297</v>
      </c>
      <c r="D11718" s="191">
        <v>53.86</v>
      </c>
      <c r="E11718" s="191"/>
    </row>
    <row r="11719" spans="1:5" x14ac:dyDescent="0.3">
      <c r="A11719" s="188" t="s">
        <v>16336</v>
      </c>
      <c r="B11719" s="189" t="s">
        <v>16337</v>
      </c>
      <c r="C11719" s="190" t="s">
        <v>297</v>
      </c>
      <c r="D11719" s="191">
        <v>65.97</v>
      </c>
      <c r="E11719" s="191"/>
    </row>
    <row r="11720" spans="1:5" x14ac:dyDescent="0.3">
      <c r="A11720" s="188" t="s">
        <v>16338</v>
      </c>
      <c r="B11720" s="189" t="s">
        <v>16339</v>
      </c>
      <c r="C11720" s="190" t="s">
        <v>70</v>
      </c>
      <c r="D11720" s="191">
        <v>64.27</v>
      </c>
      <c r="E11720" s="191"/>
    </row>
    <row r="11721" spans="1:5" x14ac:dyDescent="0.3">
      <c r="A11721" s="188" t="s">
        <v>16340</v>
      </c>
      <c r="B11721" s="189" t="s">
        <v>16341</v>
      </c>
      <c r="C11721" s="190" t="s">
        <v>297</v>
      </c>
      <c r="D11721" s="191">
        <v>53.56</v>
      </c>
      <c r="E11721" s="191"/>
    </row>
    <row r="11722" spans="1:5" x14ac:dyDescent="0.3">
      <c r="A11722" s="188" t="s">
        <v>16342</v>
      </c>
      <c r="B11722" s="189" t="s">
        <v>16343</v>
      </c>
      <c r="C11722" s="190" t="s">
        <v>297</v>
      </c>
      <c r="D11722" s="191">
        <v>63.28</v>
      </c>
      <c r="E11722" s="191"/>
    </row>
    <row r="11723" spans="1:5" x14ac:dyDescent="0.3">
      <c r="A11723" s="188" t="s">
        <v>16344</v>
      </c>
      <c r="B11723" s="189" t="s">
        <v>16345</v>
      </c>
      <c r="C11723" s="190" t="s">
        <v>297</v>
      </c>
      <c r="D11723" s="191">
        <v>24.44</v>
      </c>
      <c r="E11723" s="191"/>
    </row>
    <row r="11724" spans="1:5" x14ac:dyDescent="0.3">
      <c r="A11724" s="188" t="s">
        <v>16346</v>
      </c>
      <c r="B11724" s="189" t="s">
        <v>16347</v>
      </c>
      <c r="C11724" s="190" t="s">
        <v>297</v>
      </c>
      <c r="D11724" s="191">
        <v>0.34</v>
      </c>
      <c r="E11724" s="191"/>
    </row>
    <row r="11725" spans="1:5" x14ac:dyDescent="0.3">
      <c r="A11725" s="188" t="s">
        <v>16348</v>
      </c>
      <c r="B11725" s="189" t="s">
        <v>16349</v>
      </c>
      <c r="C11725" s="190" t="s">
        <v>297</v>
      </c>
      <c r="D11725" s="191">
        <v>21.73</v>
      </c>
      <c r="E11725" s="191"/>
    </row>
    <row r="11726" spans="1:5" x14ac:dyDescent="0.3">
      <c r="A11726" s="188" t="s">
        <v>16350</v>
      </c>
      <c r="B11726" s="189" t="s">
        <v>16351</v>
      </c>
      <c r="C11726" s="190" t="s">
        <v>297</v>
      </c>
      <c r="D11726" s="191">
        <v>18.96</v>
      </c>
      <c r="E11726" s="191"/>
    </row>
    <row r="11727" spans="1:5" x14ac:dyDescent="0.3">
      <c r="A11727" s="188" t="s">
        <v>16352</v>
      </c>
      <c r="B11727" s="189" t="s">
        <v>16353</v>
      </c>
      <c r="C11727" s="190" t="s">
        <v>297</v>
      </c>
      <c r="D11727" s="191">
        <v>21.74</v>
      </c>
      <c r="E11727" s="191"/>
    </row>
    <row r="11728" spans="1:5" x14ac:dyDescent="0.3">
      <c r="A11728" s="188" t="s">
        <v>16354</v>
      </c>
      <c r="B11728" s="189" t="s">
        <v>16355</v>
      </c>
      <c r="C11728" s="190" t="s">
        <v>74</v>
      </c>
      <c r="D11728" s="191">
        <v>50.52</v>
      </c>
      <c r="E11728" s="191"/>
    </row>
    <row r="11729" spans="1:5" x14ac:dyDescent="0.3">
      <c r="A11729" s="188" t="s">
        <v>16356</v>
      </c>
      <c r="B11729" s="189" t="s">
        <v>16357</v>
      </c>
      <c r="C11729" s="190" t="s">
        <v>74</v>
      </c>
      <c r="D11729" s="191">
        <v>139.22999999999999</v>
      </c>
      <c r="E11729" s="191"/>
    </row>
    <row r="11730" spans="1:5" x14ac:dyDescent="0.3">
      <c r="A11730" s="188" t="s">
        <v>16358</v>
      </c>
      <c r="B11730" s="189" t="s">
        <v>16359</v>
      </c>
      <c r="C11730" s="190" t="s">
        <v>74</v>
      </c>
      <c r="D11730" s="191">
        <v>139.22999999999999</v>
      </c>
      <c r="E11730" s="191"/>
    </row>
    <row r="11731" spans="1:5" x14ac:dyDescent="0.3">
      <c r="A11731" s="188" t="s">
        <v>16360</v>
      </c>
      <c r="B11731" s="189" t="s">
        <v>16361</v>
      </c>
      <c r="C11731" s="190" t="s">
        <v>297</v>
      </c>
      <c r="D11731" s="191">
        <v>226.72</v>
      </c>
      <c r="E11731" s="191"/>
    </row>
    <row r="11732" spans="1:5" x14ac:dyDescent="0.3">
      <c r="A11732" s="188" t="s">
        <v>16362</v>
      </c>
      <c r="B11732" s="189" t="s">
        <v>16363</v>
      </c>
      <c r="C11732" s="190" t="s">
        <v>297</v>
      </c>
      <c r="D11732" s="191">
        <v>571.12</v>
      </c>
      <c r="E11732" s="191"/>
    </row>
    <row r="11733" spans="1:5" x14ac:dyDescent="0.3">
      <c r="A11733" s="188" t="s">
        <v>16364</v>
      </c>
      <c r="B11733" s="189" t="s">
        <v>16365</v>
      </c>
      <c r="C11733" s="190" t="s">
        <v>297</v>
      </c>
      <c r="D11733" s="191">
        <v>2.0699999999999998</v>
      </c>
      <c r="E11733" s="191"/>
    </row>
    <row r="11734" spans="1:5" x14ac:dyDescent="0.3">
      <c r="A11734" s="188" t="s">
        <v>16366</v>
      </c>
      <c r="B11734" s="189" t="s">
        <v>16367</v>
      </c>
      <c r="C11734" s="190" t="s">
        <v>297</v>
      </c>
      <c r="D11734" s="191">
        <v>0.71</v>
      </c>
      <c r="E11734" s="191"/>
    </row>
    <row r="11735" spans="1:5" x14ac:dyDescent="0.3">
      <c r="A11735" s="188" t="s">
        <v>16368</v>
      </c>
      <c r="B11735" s="189" t="s">
        <v>16369</v>
      </c>
      <c r="C11735" s="190" t="s">
        <v>297</v>
      </c>
      <c r="D11735" s="191">
        <v>1.34</v>
      </c>
      <c r="E11735" s="191"/>
    </row>
    <row r="11736" spans="1:5" x14ac:dyDescent="0.3">
      <c r="A11736" s="188" t="s">
        <v>16370</v>
      </c>
      <c r="B11736" s="189" t="s">
        <v>16371</v>
      </c>
      <c r="C11736" s="190" t="s">
        <v>297</v>
      </c>
      <c r="D11736" s="191">
        <v>0.77</v>
      </c>
      <c r="E11736" s="191"/>
    </row>
    <row r="11737" spans="1:5" x14ac:dyDescent="0.3">
      <c r="A11737" s="188" t="s">
        <v>16372</v>
      </c>
      <c r="B11737" s="189" t="s">
        <v>16373</v>
      </c>
      <c r="C11737" s="190" t="s">
        <v>297</v>
      </c>
      <c r="D11737" s="191">
        <v>2.46</v>
      </c>
      <c r="E11737" s="191"/>
    </row>
    <row r="11738" spans="1:5" x14ac:dyDescent="0.3">
      <c r="A11738" s="188" t="s">
        <v>16374</v>
      </c>
      <c r="B11738" s="189" t="s">
        <v>16375</v>
      </c>
      <c r="C11738" s="190" t="s">
        <v>74</v>
      </c>
      <c r="D11738" s="191">
        <v>47.09</v>
      </c>
      <c r="E11738" s="191"/>
    </row>
    <row r="11739" spans="1:5" x14ac:dyDescent="0.3">
      <c r="A11739" s="188" t="s">
        <v>16376</v>
      </c>
      <c r="B11739" s="189" t="s">
        <v>16377</v>
      </c>
      <c r="C11739" s="190" t="s">
        <v>297</v>
      </c>
      <c r="D11739" s="191">
        <v>3</v>
      </c>
      <c r="E11739" s="191"/>
    </row>
    <row r="11740" spans="1:5" x14ac:dyDescent="0.3">
      <c r="A11740" s="188" t="s">
        <v>16378</v>
      </c>
      <c r="B11740" s="189" t="s">
        <v>16379</v>
      </c>
      <c r="C11740" s="190" t="s">
        <v>297</v>
      </c>
      <c r="D11740" s="191">
        <v>25.06</v>
      </c>
      <c r="E11740" s="191"/>
    </row>
    <row r="11741" spans="1:5" x14ac:dyDescent="0.3">
      <c r="A11741" s="188" t="s">
        <v>16380</v>
      </c>
      <c r="B11741" s="189" t="s">
        <v>16381</v>
      </c>
      <c r="C11741" s="190" t="s">
        <v>74</v>
      </c>
      <c r="D11741" s="191">
        <v>10.050000000000001</v>
      </c>
      <c r="E11741" s="191"/>
    </row>
    <row r="11742" spans="1:5" x14ac:dyDescent="0.3">
      <c r="A11742" s="188" t="s">
        <v>16382</v>
      </c>
      <c r="B11742" s="189" t="s">
        <v>16383</v>
      </c>
      <c r="C11742" s="190" t="s">
        <v>74</v>
      </c>
      <c r="D11742" s="191">
        <v>20.54</v>
      </c>
      <c r="E11742" s="191"/>
    </row>
    <row r="11743" spans="1:5" x14ac:dyDescent="0.3">
      <c r="A11743" s="188" t="s">
        <v>16384</v>
      </c>
      <c r="B11743" s="189" t="s">
        <v>16385</v>
      </c>
      <c r="C11743" s="190" t="s">
        <v>297</v>
      </c>
      <c r="D11743" s="191">
        <v>71.44</v>
      </c>
      <c r="E11743" s="191"/>
    </row>
    <row r="11744" spans="1:5" x14ac:dyDescent="0.3">
      <c r="A11744" s="188" t="s">
        <v>16386</v>
      </c>
      <c r="B11744" s="189" t="s">
        <v>16387</v>
      </c>
      <c r="C11744" s="190" t="s">
        <v>74</v>
      </c>
      <c r="D11744" s="191">
        <v>24.89</v>
      </c>
      <c r="E11744" s="191"/>
    </row>
    <row r="11745" spans="1:5" x14ac:dyDescent="0.3">
      <c r="A11745" s="188" t="s">
        <v>16388</v>
      </c>
      <c r="B11745" s="189" t="s">
        <v>16389</v>
      </c>
      <c r="C11745" s="190" t="s">
        <v>74</v>
      </c>
      <c r="D11745" s="191">
        <v>24.71</v>
      </c>
      <c r="E11745" s="191"/>
    </row>
    <row r="11746" spans="1:5" x14ac:dyDescent="0.3">
      <c r="A11746" s="188" t="s">
        <v>16390</v>
      </c>
      <c r="B11746" s="189" t="s">
        <v>16391</v>
      </c>
      <c r="C11746" s="190" t="s">
        <v>74</v>
      </c>
      <c r="D11746" s="191">
        <v>106.95</v>
      </c>
      <c r="E11746" s="191"/>
    </row>
    <row r="11747" spans="1:5" x14ac:dyDescent="0.3">
      <c r="A11747" s="188" t="s">
        <v>16392</v>
      </c>
      <c r="B11747" s="189" t="s">
        <v>16393</v>
      </c>
      <c r="C11747" s="190" t="s">
        <v>74</v>
      </c>
      <c r="D11747" s="191">
        <v>138.33000000000001</v>
      </c>
      <c r="E11747" s="191"/>
    </row>
    <row r="11748" spans="1:5" x14ac:dyDescent="0.3">
      <c r="A11748" s="188" t="s">
        <v>16394</v>
      </c>
      <c r="B11748" s="189" t="s">
        <v>16395</v>
      </c>
      <c r="C11748" s="190" t="s">
        <v>74</v>
      </c>
      <c r="D11748" s="191">
        <v>134.53</v>
      </c>
      <c r="E11748" s="191"/>
    </row>
    <row r="11749" spans="1:5" x14ac:dyDescent="0.3">
      <c r="A11749" s="188" t="s">
        <v>16396</v>
      </c>
      <c r="B11749" s="189" t="s">
        <v>16397</v>
      </c>
      <c r="C11749" s="190" t="s">
        <v>74</v>
      </c>
      <c r="D11749" s="191">
        <v>106.67</v>
      </c>
      <c r="E11749" s="191"/>
    </row>
    <row r="11750" spans="1:5" x14ac:dyDescent="0.3">
      <c r="A11750" s="188" t="s">
        <v>16398</v>
      </c>
      <c r="B11750" s="189" t="s">
        <v>16399</v>
      </c>
      <c r="C11750" s="190" t="s">
        <v>74</v>
      </c>
      <c r="D11750" s="191">
        <v>122.52</v>
      </c>
      <c r="E11750" s="191"/>
    </row>
    <row r="11751" spans="1:5" x14ac:dyDescent="0.3">
      <c r="A11751" s="188" t="s">
        <v>16400</v>
      </c>
      <c r="B11751" s="189" t="s">
        <v>16401</v>
      </c>
      <c r="C11751" s="190" t="s">
        <v>74</v>
      </c>
      <c r="D11751" s="191">
        <v>35.43</v>
      </c>
      <c r="E11751" s="191"/>
    </row>
    <row r="11752" spans="1:5" x14ac:dyDescent="0.3">
      <c r="A11752" s="188" t="s">
        <v>16402</v>
      </c>
      <c r="B11752" s="189" t="s">
        <v>16403</v>
      </c>
      <c r="C11752" s="190" t="s">
        <v>74</v>
      </c>
      <c r="D11752" s="191">
        <v>49.04</v>
      </c>
      <c r="E11752" s="191"/>
    </row>
    <row r="11753" spans="1:5" x14ac:dyDescent="0.3">
      <c r="A11753" s="188" t="s">
        <v>16404</v>
      </c>
      <c r="B11753" s="189" t="s">
        <v>16405</v>
      </c>
      <c r="C11753" s="190" t="s">
        <v>74</v>
      </c>
      <c r="D11753" s="191">
        <v>10.84</v>
      </c>
      <c r="E11753" s="191"/>
    </row>
    <row r="11754" spans="1:5" x14ac:dyDescent="0.3">
      <c r="A11754" s="188" t="s">
        <v>16406</v>
      </c>
      <c r="B11754" s="189" t="s">
        <v>16407</v>
      </c>
      <c r="C11754" s="190" t="s">
        <v>74</v>
      </c>
      <c r="D11754" s="191">
        <v>51.22</v>
      </c>
      <c r="E11754" s="191"/>
    </row>
    <row r="11755" spans="1:5" x14ac:dyDescent="0.3">
      <c r="A11755" s="188" t="s">
        <v>16408</v>
      </c>
      <c r="B11755" s="189" t="s">
        <v>16409</v>
      </c>
      <c r="C11755" s="190" t="s">
        <v>74</v>
      </c>
      <c r="D11755" s="191">
        <v>145.16999999999999</v>
      </c>
      <c r="E11755" s="191"/>
    </row>
    <row r="11756" spans="1:5" x14ac:dyDescent="0.3">
      <c r="A11756" s="188" t="s">
        <v>16410</v>
      </c>
      <c r="B11756" s="189" t="s">
        <v>16411</v>
      </c>
      <c r="C11756" s="190" t="s">
        <v>74</v>
      </c>
      <c r="D11756" s="191">
        <v>31.37</v>
      </c>
      <c r="E11756" s="191"/>
    </row>
    <row r="11757" spans="1:5" x14ac:dyDescent="0.3">
      <c r="A11757" s="188" t="s">
        <v>16412</v>
      </c>
      <c r="B11757" s="189" t="s">
        <v>16413</v>
      </c>
      <c r="C11757" s="190" t="s">
        <v>74</v>
      </c>
      <c r="D11757" s="191">
        <v>42.13</v>
      </c>
      <c r="E11757" s="191"/>
    </row>
    <row r="11758" spans="1:5" x14ac:dyDescent="0.3">
      <c r="A11758" s="188" t="s">
        <v>16414</v>
      </c>
      <c r="B11758" s="189" t="s">
        <v>16415</v>
      </c>
      <c r="C11758" s="190" t="s">
        <v>74</v>
      </c>
      <c r="D11758" s="191">
        <v>272.41000000000003</v>
      </c>
      <c r="E11758" s="191"/>
    </row>
    <row r="11759" spans="1:5" x14ac:dyDescent="0.3">
      <c r="A11759" s="188" t="s">
        <v>16416</v>
      </c>
      <c r="B11759" s="189" t="s">
        <v>16417</v>
      </c>
      <c r="C11759" s="190" t="s">
        <v>74</v>
      </c>
      <c r="D11759" s="191">
        <v>236.16</v>
      </c>
      <c r="E11759" s="191"/>
    </row>
    <row r="11760" spans="1:5" x14ac:dyDescent="0.3">
      <c r="A11760" s="188" t="s">
        <v>16418</v>
      </c>
      <c r="B11760" s="189" t="s">
        <v>16419</v>
      </c>
      <c r="C11760" s="190" t="s">
        <v>74</v>
      </c>
      <c r="D11760" s="191">
        <v>216.43</v>
      </c>
      <c r="E11760" s="191"/>
    </row>
    <row r="11761" spans="1:5" x14ac:dyDescent="0.3">
      <c r="A11761" s="188" t="s">
        <v>16420</v>
      </c>
      <c r="B11761" s="189" t="s">
        <v>16421</v>
      </c>
      <c r="C11761" s="190" t="s">
        <v>74</v>
      </c>
      <c r="D11761" s="191">
        <v>133.86000000000001</v>
      </c>
      <c r="E11761" s="191"/>
    </row>
    <row r="11762" spans="1:5" x14ac:dyDescent="0.3">
      <c r="A11762" s="188" t="s">
        <v>16422</v>
      </c>
      <c r="B11762" s="189" t="s">
        <v>16423</v>
      </c>
      <c r="C11762" s="190" t="s">
        <v>74</v>
      </c>
      <c r="D11762" s="191">
        <v>133.86000000000001</v>
      </c>
      <c r="E11762" s="191"/>
    </row>
    <row r="11763" spans="1:5" x14ac:dyDescent="0.3">
      <c r="A11763" s="188" t="s">
        <v>16424</v>
      </c>
      <c r="B11763" s="189" t="s">
        <v>16425</v>
      </c>
      <c r="C11763" s="190" t="s">
        <v>297</v>
      </c>
      <c r="D11763" s="191">
        <v>42.82</v>
      </c>
      <c r="E11763" s="191"/>
    </row>
    <row r="11764" spans="1:5" x14ac:dyDescent="0.3">
      <c r="A11764" s="188" t="s">
        <v>16426</v>
      </c>
      <c r="B11764" s="189" t="s">
        <v>16427</v>
      </c>
      <c r="C11764" s="190" t="s">
        <v>297</v>
      </c>
      <c r="D11764" s="191">
        <v>43.6</v>
      </c>
      <c r="E11764" s="191"/>
    </row>
    <row r="11765" spans="1:5" x14ac:dyDescent="0.3">
      <c r="A11765" s="188" t="s">
        <v>45834</v>
      </c>
      <c r="B11765" s="189"/>
      <c r="C11765" s="190"/>
      <c r="D11765" s="191"/>
      <c r="E11765" s="191"/>
    </row>
    <row r="11766" spans="1:5" x14ac:dyDescent="0.3">
      <c r="A11766" s="188" t="s">
        <v>45</v>
      </c>
      <c r="B11766" s="189" t="s">
        <v>153</v>
      </c>
      <c r="C11766" s="190" t="s">
        <v>154</v>
      </c>
      <c r="D11766" s="191" t="s">
        <v>3</v>
      </c>
      <c r="E11766" s="191"/>
    </row>
    <row r="11767" spans="1:5" x14ac:dyDescent="0.3">
      <c r="A11767" s="188" t="s">
        <v>16428</v>
      </c>
      <c r="B11767" s="189" t="s">
        <v>45835</v>
      </c>
      <c r="C11767" s="190" t="s">
        <v>227</v>
      </c>
      <c r="D11767" s="191">
        <v>20.29</v>
      </c>
      <c r="E11767" s="191"/>
    </row>
    <row r="11768" spans="1:5" x14ac:dyDescent="0.3">
      <c r="A11768" s="188" t="s">
        <v>16429</v>
      </c>
      <c r="B11768" s="189" t="s">
        <v>16430</v>
      </c>
      <c r="C11768" s="190" t="s">
        <v>227</v>
      </c>
      <c r="D11768" s="191">
        <v>5.38</v>
      </c>
      <c r="E11768" s="191"/>
    </row>
    <row r="11769" spans="1:5" x14ac:dyDescent="0.3">
      <c r="A11769" s="188" t="s">
        <v>16431</v>
      </c>
      <c r="B11769" s="189" t="s">
        <v>16432</v>
      </c>
      <c r="C11769" s="190" t="s">
        <v>111</v>
      </c>
      <c r="D11769" s="191">
        <v>1.47</v>
      </c>
      <c r="E11769" s="191"/>
    </row>
    <row r="11770" spans="1:5" x14ac:dyDescent="0.3">
      <c r="A11770" s="188" t="s">
        <v>16433</v>
      </c>
      <c r="B11770" s="189" t="s">
        <v>16434</v>
      </c>
      <c r="C11770" s="190" t="s">
        <v>111</v>
      </c>
      <c r="D11770" s="191">
        <v>19.899999999999999</v>
      </c>
      <c r="E11770" s="191"/>
    </row>
    <row r="11771" spans="1:5" x14ac:dyDescent="0.3">
      <c r="A11771" s="188" t="s">
        <v>16435</v>
      </c>
      <c r="B11771" s="189" t="s">
        <v>16436</v>
      </c>
      <c r="C11771" s="190" t="s">
        <v>111</v>
      </c>
      <c r="D11771" s="191">
        <v>2.68</v>
      </c>
      <c r="E11771" s="191"/>
    </row>
    <row r="11772" spans="1:5" x14ac:dyDescent="0.3">
      <c r="A11772" s="188" t="s">
        <v>16437</v>
      </c>
      <c r="B11772" s="189" t="s">
        <v>16438</v>
      </c>
      <c r="C11772" s="190" t="s">
        <v>227</v>
      </c>
      <c r="D11772" s="191">
        <v>27.06</v>
      </c>
      <c r="E11772" s="191"/>
    </row>
    <row r="11773" spans="1:5" x14ac:dyDescent="0.3">
      <c r="A11773" s="188" t="s">
        <v>68</v>
      </c>
      <c r="B11773" s="189" t="s">
        <v>16439</v>
      </c>
      <c r="C11773" s="190" t="s">
        <v>227</v>
      </c>
      <c r="D11773" s="191">
        <v>27.06</v>
      </c>
      <c r="E11773" s="191"/>
    </row>
    <row r="11774" spans="1:5" x14ac:dyDescent="0.3">
      <c r="A11774" s="188" t="s">
        <v>16440</v>
      </c>
      <c r="B11774" s="189" t="s">
        <v>16441</v>
      </c>
      <c r="C11774" s="190" t="s">
        <v>227</v>
      </c>
      <c r="D11774" s="191">
        <v>52.2</v>
      </c>
      <c r="E11774" s="191"/>
    </row>
    <row r="11775" spans="1:5" x14ac:dyDescent="0.3">
      <c r="A11775" s="188" t="s">
        <v>16442</v>
      </c>
      <c r="B11775" s="189" t="s">
        <v>16443</v>
      </c>
      <c r="C11775" s="190" t="s">
        <v>227</v>
      </c>
      <c r="D11775" s="191">
        <v>31.88</v>
      </c>
      <c r="E11775" s="191"/>
    </row>
    <row r="11776" spans="1:5" x14ac:dyDescent="0.3">
      <c r="A11776" s="188" t="s">
        <v>16444</v>
      </c>
      <c r="B11776" s="189" t="s">
        <v>16445</v>
      </c>
      <c r="C11776" s="190" t="s">
        <v>70</v>
      </c>
      <c r="D11776" s="191">
        <v>0.14000000000000001</v>
      </c>
      <c r="E11776" s="191"/>
    </row>
    <row r="11777" spans="1:5" x14ac:dyDescent="0.3">
      <c r="A11777" s="188" t="s">
        <v>16446</v>
      </c>
      <c r="B11777" s="189" t="s">
        <v>16447</v>
      </c>
      <c r="C11777" s="190" t="s">
        <v>227</v>
      </c>
      <c r="D11777" s="191">
        <v>16.18</v>
      </c>
      <c r="E11777" s="191"/>
    </row>
    <row r="11778" spans="1:5" x14ac:dyDescent="0.3">
      <c r="A11778" s="188" t="s">
        <v>16448</v>
      </c>
      <c r="B11778" s="189" t="s">
        <v>16449</v>
      </c>
      <c r="C11778" s="190" t="s">
        <v>227</v>
      </c>
      <c r="D11778" s="191">
        <v>23.94</v>
      </c>
      <c r="E11778" s="191"/>
    </row>
    <row r="11779" spans="1:5" x14ac:dyDescent="0.3">
      <c r="A11779" s="188" t="s">
        <v>16450</v>
      </c>
      <c r="B11779" s="189" t="s">
        <v>16451</v>
      </c>
      <c r="C11779" s="190" t="s">
        <v>227</v>
      </c>
      <c r="D11779" s="191">
        <v>14.12</v>
      </c>
      <c r="E11779" s="191"/>
    </row>
    <row r="11780" spans="1:5" x14ac:dyDescent="0.3">
      <c r="A11780" s="188" t="s">
        <v>16452</v>
      </c>
      <c r="B11780" s="189" t="s">
        <v>16453</v>
      </c>
      <c r="C11780" s="190" t="s">
        <v>111</v>
      </c>
      <c r="D11780" s="191">
        <v>1.47</v>
      </c>
      <c r="E11780" s="191"/>
    </row>
    <row r="11781" spans="1:5" x14ac:dyDescent="0.3">
      <c r="A11781" s="188" t="s">
        <v>16454</v>
      </c>
      <c r="B11781" s="189" t="s">
        <v>16455</v>
      </c>
      <c r="C11781" s="190" t="s">
        <v>227</v>
      </c>
      <c r="D11781" s="191">
        <v>39.380000000000003</v>
      </c>
      <c r="E11781" s="191"/>
    </row>
    <row r="11782" spans="1:5" x14ac:dyDescent="0.3">
      <c r="A11782" s="188" t="s">
        <v>16456</v>
      </c>
      <c r="B11782" s="189" t="s">
        <v>16457</v>
      </c>
      <c r="C11782" s="190" t="s">
        <v>227</v>
      </c>
      <c r="D11782" s="191">
        <v>21.88</v>
      </c>
      <c r="E11782" s="191"/>
    </row>
    <row r="11783" spans="1:5" x14ac:dyDescent="0.3">
      <c r="A11783" s="188" t="s">
        <v>16458</v>
      </c>
      <c r="B11783" s="189" t="s">
        <v>16459</v>
      </c>
      <c r="C11783" s="190" t="s">
        <v>297</v>
      </c>
      <c r="D11783" s="191">
        <v>5.03</v>
      </c>
      <c r="E11783" s="191"/>
    </row>
    <row r="11784" spans="1:5" x14ac:dyDescent="0.3">
      <c r="A11784" s="188" t="s">
        <v>16460</v>
      </c>
      <c r="B11784" s="189" t="s">
        <v>16461</v>
      </c>
      <c r="C11784" s="190" t="s">
        <v>297</v>
      </c>
      <c r="D11784" s="191">
        <v>2.14</v>
      </c>
      <c r="E11784" s="191"/>
    </row>
    <row r="11785" spans="1:5" x14ac:dyDescent="0.3">
      <c r="A11785" s="188" t="s">
        <v>16462</v>
      </c>
      <c r="B11785" s="189" t="s">
        <v>16463</v>
      </c>
      <c r="C11785" s="190" t="s">
        <v>297</v>
      </c>
      <c r="D11785" s="191">
        <v>0.7</v>
      </c>
      <c r="E11785" s="191"/>
    </row>
    <row r="11786" spans="1:5" x14ac:dyDescent="0.3">
      <c r="A11786" s="188" t="s">
        <v>16464</v>
      </c>
      <c r="B11786" s="189" t="s">
        <v>16465</v>
      </c>
      <c r="C11786" s="190" t="s">
        <v>227</v>
      </c>
      <c r="D11786" s="191">
        <v>12.78</v>
      </c>
      <c r="E11786" s="191"/>
    </row>
    <row r="11787" spans="1:5" x14ac:dyDescent="0.3">
      <c r="A11787" s="188" t="s">
        <v>16466</v>
      </c>
      <c r="B11787" s="189" t="s">
        <v>16467</v>
      </c>
      <c r="C11787" s="190" t="s">
        <v>227</v>
      </c>
      <c r="D11787" s="191">
        <v>7.14</v>
      </c>
      <c r="E11787" s="191"/>
    </row>
    <row r="11788" spans="1:5" x14ac:dyDescent="0.3">
      <c r="A11788" s="188" t="s">
        <v>16468</v>
      </c>
      <c r="B11788" s="189" t="s">
        <v>16469</v>
      </c>
      <c r="C11788" s="190" t="s">
        <v>227</v>
      </c>
      <c r="D11788" s="191">
        <v>12.08</v>
      </c>
      <c r="E11788" s="191"/>
    </row>
    <row r="11789" spans="1:5" x14ac:dyDescent="0.3">
      <c r="A11789" s="188" t="s">
        <v>16470</v>
      </c>
      <c r="B11789" s="189" t="s">
        <v>16471</v>
      </c>
      <c r="C11789" s="190" t="s">
        <v>111</v>
      </c>
      <c r="D11789" s="191">
        <v>2.87</v>
      </c>
      <c r="E11789" s="191"/>
    </row>
    <row r="11790" spans="1:5" x14ac:dyDescent="0.3">
      <c r="A11790" s="188" t="s">
        <v>16472</v>
      </c>
      <c r="B11790" s="189" t="s">
        <v>16473</v>
      </c>
      <c r="C11790" s="190" t="s">
        <v>111</v>
      </c>
      <c r="D11790" s="191">
        <v>3.81</v>
      </c>
      <c r="E11790" s="191"/>
    </row>
    <row r="11791" spans="1:5" x14ac:dyDescent="0.3">
      <c r="A11791" s="188" t="s">
        <v>16474</v>
      </c>
      <c r="B11791" s="189" t="s">
        <v>16475</v>
      </c>
      <c r="C11791" s="190" t="s">
        <v>111</v>
      </c>
      <c r="D11791" s="191">
        <v>7.25</v>
      </c>
      <c r="E11791" s="191"/>
    </row>
    <row r="11792" spans="1:5" x14ac:dyDescent="0.3">
      <c r="A11792" s="188" t="s">
        <v>16476</v>
      </c>
      <c r="B11792" s="189" t="s">
        <v>16477</v>
      </c>
      <c r="C11792" s="190" t="s">
        <v>111</v>
      </c>
      <c r="D11792" s="191">
        <v>2.12</v>
      </c>
      <c r="E11792" s="191"/>
    </row>
    <row r="11793" spans="1:5" x14ac:dyDescent="0.3">
      <c r="A11793" s="188" t="s">
        <v>16478</v>
      </c>
      <c r="B11793" s="189" t="s">
        <v>16479</v>
      </c>
      <c r="C11793" s="190" t="s">
        <v>111</v>
      </c>
      <c r="D11793" s="191">
        <v>13.91</v>
      </c>
      <c r="E11793" s="191"/>
    </row>
    <row r="11794" spans="1:5" x14ac:dyDescent="0.3">
      <c r="A11794" s="188" t="s">
        <v>16480</v>
      </c>
      <c r="B11794" s="189" t="s">
        <v>16481</v>
      </c>
      <c r="C11794" s="190" t="s">
        <v>227</v>
      </c>
      <c r="D11794" s="191">
        <v>49.53</v>
      </c>
      <c r="E11794" s="191"/>
    </row>
    <row r="11795" spans="1:5" x14ac:dyDescent="0.3">
      <c r="A11795" s="188" t="s">
        <v>16482</v>
      </c>
      <c r="B11795" s="189" t="s">
        <v>16483</v>
      </c>
      <c r="C11795" s="190" t="s">
        <v>227</v>
      </c>
      <c r="D11795" s="191">
        <v>53.03</v>
      </c>
      <c r="E11795" s="191"/>
    </row>
    <row r="11796" spans="1:5" x14ac:dyDescent="0.3">
      <c r="A11796" s="188" t="s">
        <v>16484</v>
      </c>
      <c r="B11796" s="189" t="s">
        <v>16485</v>
      </c>
      <c r="C11796" s="190" t="s">
        <v>111</v>
      </c>
      <c r="D11796" s="191">
        <v>16.09</v>
      </c>
      <c r="E11796" s="191"/>
    </row>
    <row r="11797" spans="1:5" x14ac:dyDescent="0.3">
      <c r="A11797" s="188" t="s">
        <v>16486</v>
      </c>
      <c r="B11797" s="189" t="s">
        <v>16487</v>
      </c>
      <c r="C11797" s="190" t="s">
        <v>227</v>
      </c>
      <c r="D11797" s="191">
        <v>25.35</v>
      </c>
      <c r="E11797" s="191"/>
    </row>
    <row r="11798" spans="1:5" x14ac:dyDescent="0.3">
      <c r="A11798" s="188" t="s">
        <v>16488</v>
      </c>
      <c r="B11798" s="189" t="s">
        <v>16489</v>
      </c>
      <c r="C11798" s="190" t="s">
        <v>227</v>
      </c>
      <c r="D11798" s="191">
        <v>46.22</v>
      </c>
      <c r="E11798" s="191"/>
    </row>
    <row r="11799" spans="1:5" x14ac:dyDescent="0.3">
      <c r="A11799" s="188" t="s">
        <v>16490</v>
      </c>
      <c r="B11799" s="189" t="s">
        <v>16491</v>
      </c>
      <c r="C11799" s="190" t="s">
        <v>227</v>
      </c>
      <c r="D11799" s="191">
        <v>20.190000000000001</v>
      </c>
      <c r="E11799" s="191"/>
    </row>
    <row r="11800" spans="1:5" x14ac:dyDescent="0.3">
      <c r="A11800" s="188" t="s">
        <v>16492</v>
      </c>
      <c r="B11800" s="189" t="s">
        <v>16493</v>
      </c>
      <c r="C11800" s="190" t="s">
        <v>111</v>
      </c>
      <c r="D11800" s="191">
        <v>39.1</v>
      </c>
      <c r="E11800" s="191"/>
    </row>
    <row r="11801" spans="1:5" x14ac:dyDescent="0.3">
      <c r="A11801" s="188" t="s">
        <v>16494</v>
      </c>
      <c r="B11801" s="189" t="s">
        <v>16495</v>
      </c>
      <c r="C11801" s="190" t="s">
        <v>227</v>
      </c>
      <c r="D11801" s="191">
        <v>7.14</v>
      </c>
      <c r="E11801" s="191"/>
    </row>
    <row r="11802" spans="1:5" x14ac:dyDescent="0.3">
      <c r="A11802" s="188" t="s">
        <v>16496</v>
      </c>
      <c r="B11802" s="189" t="s">
        <v>16497</v>
      </c>
      <c r="C11802" s="190" t="s">
        <v>227</v>
      </c>
      <c r="D11802" s="191">
        <v>28.73</v>
      </c>
      <c r="E11802" s="191"/>
    </row>
    <row r="11803" spans="1:5" x14ac:dyDescent="0.3">
      <c r="A11803" s="188" t="s">
        <v>16498</v>
      </c>
      <c r="B11803" s="189" t="s">
        <v>16499</v>
      </c>
      <c r="C11803" s="190" t="s">
        <v>227</v>
      </c>
      <c r="D11803" s="191">
        <v>37.89</v>
      </c>
      <c r="E11803" s="191"/>
    </row>
    <row r="11804" spans="1:5" x14ac:dyDescent="0.3">
      <c r="A11804" s="188" t="s">
        <v>16500</v>
      </c>
      <c r="B11804" s="189" t="s">
        <v>16501</v>
      </c>
      <c r="C11804" s="190" t="s">
        <v>111</v>
      </c>
      <c r="D11804" s="191">
        <v>16.02</v>
      </c>
      <c r="E11804" s="191"/>
    </row>
    <row r="11805" spans="1:5" x14ac:dyDescent="0.3">
      <c r="A11805" s="188" t="s">
        <v>16502</v>
      </c>
      <c r="B11805" s="189" t="s">
        <v>16503</v>
      </c>
      <c r="C11805" s="190" t="s">
        <v>227</v>
      </c>
      <c r="D11805" s="191">
        <v>16.170000000000002</v>
      </c>
      <c r="E11805" s="191"/>
    </row>
    <row r="11806" spans="1:5" x14ac:dyDescent="0.3">
      <c r="A11806" s="188" t="s">
        <v>16504</v>
      </c>
      <c r="B11806" s="189" t="s">
        <v>16505</v>
      </c>
      <c r="C11806" s="190" t="s">
        <v>227</v>
      </c>
      <c r="D11806" s="191">
        <v>25.07</v>
      </c>
      <c r="E11806" s="191"/>
    </row>
    <row r="11807" spans="1:5" x14ac:dyDescent="0.3">
      <c r="A11807" s="188" t="s">
        <v>16506</v>
      </c>
      <c r="B11807" s="189" t="s">
        <v>16507</v>
      </c>
      <c r="C11807" s="190" t="s">
        <v>227</v>
      </c>
      <c r="D11807" s="191">
        <v>46.25</v>
      </c>
      <c r="E11807" s="191"/>
    </row>
    <row r="11808" spans="1:5" x14ac:dyDescent="0.3">
      <c r="A11808" s="188" t="s">
        <v>16508</v>
      </c>
      <c r="B11808" s="189" t="s">
        <v>16509</v>
      </c>
      <c r="C11808" s="190" t="s">
        <v>111</v>
      </c>
      <c r="D11808" s="191">
        <v>1.47</v>
      </c>
      <c r="E11808" s="191"/>
    </row>
    <row r="11809" spans="1:5" x14ac:dyDescent="0.3">
      <c r="A11809" s="188" t="s">
        <v>16510</v>
      </c>
      <c r="B11809" s="189" t="s">
        <v>16511</v>
      </c>
      <c r="C11809" s="190" t="s">
        <v>111</v>
      </c>
      <c r="D11809" s="191">
        <v>4.47</v>
      </c>
      <c r="E11809" s="191"/>
    </row>
    <row r="11810" spans="1:5" x14ac:dyDescent="0.3">
      <c r="A11810" s="188" t="s">
        <v>16512</v>
      </c>
      <c r="B11810" s="189" t="s">
        <v>16513</v>
      </c>
      <c r="C11810" s="190" t="s">
        <v>227</v>
      </c>
      <c r="D11810" s="191">
        <v>22.2</v>
      </c>
      <c r="E11810" s="191"/>
    </row>
    <row r="11811" spans="1:5" x14ac:dyDescent="0.3">
      <c r="A11811" s="188" t="s">
        <v>16514</v>
      </c>
      <c r="B11811" s="189" t="s">
        <v>16515</v>
      </c>
      <c r="C11811" s="190" t="s">
        <v>227</v>
      </c>
      <c r="D11811" s="191">
        <v>12.22</v>
      </c>
      <c r="E11811" s="191"/>
    </row>
    <row r="11812" spans="1:5" x14ac:dyDescent="0.3">
      <c r="A11812" s="188" t="s">
        <v>16516</v>
      </c>
      <c r="B11812" s="189" t="s">
        <v>16517</v>
      </c>
      <c r="C11812" s="190" t="s">
        <v>227</v>
      </c>
      <c r="D11812" s="191">
        <v>11.66</v>
      </c>
      <c r="E11812" s="191"/>
    </row>
    <row r="11813" spans="1:5" x14ac:dyDescent="0.3">
      <c r="A11813" s="188" t="s">
        <v>16518</v>
      </c>
      <c r="B11813" s="189" t="s">
        <v>16519</v>
      </c>
      <c r="C11813" s="190" t="s">
        <v>227</v>
      </c>
      <c r="D11813" s="191">
        <v>37.6</v>
      </c>
      <c r="E11813" s="191"/>
    </row>
    <row r="11814" spans="1:5" x14ac:dyDescent="0.3">
      <c r="A11814" s="188" t="s">
        <v>16520</v>
      </c>
      <c r="B11814" s="189" t="s">
        <v>16521</v>
      </c>
      <c r="C11814" s="190" t="s">
        <v>227</v>
      </c>
      <c r="D11814" s="191">
        <v>41.31</v>
      </c>
      <c r="E11814" s="191"/>
    </row>
    <row r="11815" spans="1:5" x14ac:dyDescent="0.3">
      <c r="A11815" s="188" t="s">
        <v>16522</v>
      </c>
      <c r="B11815" s="189" t="s">
        <v>16523</v>
      </c>
      <c r="C11815" s="190" t="s">
        <v>227</v>
      </c>
      <c r="D11815" s="191">
        <v>33.22</v>
      </c>
      <c r="E11815" s="191"/>
    </row>
    <row r="11816" spans="1:5" x14ac:dyDescent="0.3">
      <c r="A11816" s="188" t="s">
        <v>16524</v>
      </c>
      <c r="B11816" s="189" t="s">
        <v>16525</v>
      </c>
      <c r="C11816" s="190" t="s">
        <v>227</v>
      </c>
      <c r="D11816" s="191">
        <v>59.91</v>
      </c>
      <c r="E11816" s="191"/>
    </row>
    <row r="11817" spans="1:5" x14ac:dyDescent="0.3">
      <c r="A11817" s="188" t="s">
        <v>16526</v>
      </c>
      <c r="B11817" s="189" t="s">
        <v>16527</v>
      </c>
      <c r="C11817" s="190" t="s">
        <v>111</v>
      </c>
      <c r="D11817" s="191">
        <v>11.39</v>
      </c>
      <c r="E11817" s="191"/>
    </row>
    <row r="11818" spans="1:5" x14ac:dyDescent="0.3">
      <c r="A11818" s="188" t="s">
        <v>16528</v>
      </c>
      <c r="B11818" s="189" t="s">
        <v>16529</v>
      </c>
      <c r="C11818" s="190" t="s">
        <v>227</v>
      </c>
      <c r="D11818" s="191">
        <v>19.920000000000002</v>
      </c>
      <c r="E11818" s="191"/>
    </row>
    <row r="11819" spans="1:5" x14ac:dyDescent="0.3">
      <c r="A11819" s="188" t="s">
        <v>16530</v>
      </c>
      <c r="B11819" s="189" t="s">
        <v>16531</v>
      </c>
      <c r="C11819" s="190" t="s">
        <v>227</v>
      </c>
      <c r="D11819" s="191">
        <v>63.53</v>
      </c>
      <c r="E11819" s="191"/>
    </row>
    <row r="11820" spans="1:5" x14ac:dyDescent="0.3">
      <c r="A11820" s="188" t="s">
        <v>16532</v>
      </c>
      <c r="B11820" s="189" t="s">
        <v>16533</v>
      </c>
      <c r="C11820" s="190" t="s">
        <v>227</v>
      </c>
      <c r="D11820" s="191">
        <v>53.58</v>
      </c>
      <c r="E11820" s="191"/>
    </row>
    <row r="11821" spans="1:5" x14ac:dyDescent="0.3">
      <c r="A11821" s="188" t="s">
        <v>16534</v>
      </c>
      <c r="B11821" s="189" t="s">
        <v>16535</v>
      </c>
      <c r="C11821" s="190" t="s">
        <v>227</v>
      </c>
      <c r="D11821" s="191">
        <v>31.81</v>
      </c>
      <c r="E11821" s="191"/>
    </row>
    <row r="11822" spans="1:5" x14ac:dyDescent="0.3">
      <c r="A11822" s="188" t="s">
        <v>16536</v>
      </c>
      <c r="B11822" s="189" t="s">
        <v>16537</v>
      </c>
      <c r="C11822" s="190" t="s">
        <v>227</v>
      </c>
      <c r="D11822" s="191">
        <v>34.06</v>
      </c>
      <c r="E11822" s="191"/>
    </row>
    <row r="11823" spans="1:5" x14ac:dyDescent="0.3">
      <c r="A11823" s="188" t="s">
        <v>16538</v>
      </c>
      <c r="B11823" s="189" t="s">
        <v>16539</v>
      </c>
      <c r="C11823" s="190" t="s">
        <v>227</v>
      </c>
      <c r="D11823" s="191">
        <v>18.22</v>
      </c>
      <c r="E11823" s="191"/>
    </row>
    <row r="11824" spans="1:5" x14ac:dyDescent="0.3">
      <c r="A11824" s="188" t="s">
        <v>16540</v>
      </c>
      <c r="B11824" s="189" t="s">
        <v>16541</v>
      </c>
      <c r="C11824" s="190" t="s">
        <v>227</v>
      </c>
      <c r="D11824" s="191">
        <v>22.2</v>
      </c>
      <c r="E11824" s="191"/>
    </row>
    <row r="11825" spans="1:5" x14ac:dyDescent="0.3">
      <c r="A11825" s="188" t="s">
        <v>16542</v>
      </c>
      <c r="B11825" s="189" t="s">
        <v>16543</v>
      </c>
      <c r="C11825" s="190" t="s">
        <v>111</v>
      </c>
      <c r="D11825" s="191">
        <v>2.68</v>
      </c>
      <c r="E11825" s="191"/>
    </row>
    <row r="11826" spans="1:5" x14ac:dyDescent="0.3">
      <c r="A11826" s="188" t="s">
        <v>16544</v>
      </c>
      <c r="B11826" s="189" t="s">
        <v>16545</v>
      </c>
      <c r="C11826" s="190" t="s">
        <v>227</v>
      </c>
      <c r="D11826" s="191">
        <v>7.83</v>
      </c>
      <c r="E11826" s="191"/>
    </row>
    <row r="11827" spans="1:5" x14ac:dyDescent="0.3">
      <c r="A11827" s="188" t="s">
        <v>16546</v>
      </c>
      <c r="B11827" s="189" t="s">
        <v>16547</v>
      </c>
      <c r="C11827" s="190" t="s">
        <v>227</v>
      </c>
      <c r="D11827" s="191">
        <v>19.77</v>
      </c>
      <c r="E11827" s="191"/>
    </row>
    <row r="11828" spans="1:5" x14ac:dyDescent="0.3">
      <c r="A11828" s="188" t="s">
        <v>86</v>
      </c>
      <c r="B11828" s="189" t="s">
        <v>16548</v>
      </c>
      <c r="C11828" s="190" t="s">
        <v>297</v>
      </c>
      <c r="D11828" s="191">
        <v>4.04</v>
      </c>
      <c r="E11828" s="191"/>
    </row>
    <row r="11829" spans="1:5" x14ac:dyDescent="0.3">
      <c r="A11829" s="188" t="s">
        <v>16549</v>
      </c>
      <c r="B11829" s="189" t="s">
        <v>16550</v>
      </c>
      <c r="C11829" s="190" t="s">
        <v>227</v>
      </c>
      <c r="D11829" s="191">
        <v>21.07</v>
      </c>
      <c r="E11829" s="191"/>
    </row>
    <row r="11830" spans="1:5" x14ac:dyDescent="0.3">
      <c r="A11830" s="188" t="s">
        <v>16551</v>
      </c>
      <c r="B11830" s="189" t="s">
        <v>16552</v>
      </c>
      <c r="C11830" s="190" t="s">
        <v>227</v>
      </c>
      <c r="D11830" s="191">
        <v>19.79</v>
      </c>
      <c r="E11830" s="191"/>
    </row>
    <row r="11831" spans="1:5" x14ac:dyDescent="0.3">
      <c r="A11831" s="188" t="s">
        <v>16553</v>
      </c>
      <c r="B11831" s="189" t="s">
        <v>16554</v>
      </c>
      <c r="C11831" s="190" t="s">
        <v>227</v>
      </c>
      <c r="D11831" s="191">
        <v>33.090000000000003</v>
      </c>
      <c r="E11831" s="191"/>
    </row>
    <row r="11832" spans="1:5" x14ac:dyDescent="0.3">
      <c r="A11832" s="188" t="s">
        <v>16555</v>
      </c>
      <c r="B11832" s="189" t="s">
        <v>16556</v>
      </c>
      <c r="C11832" s="190" t="s">
        <v>227</v>
      </c>
      <c r="D11832" s="191">
        <v>28.81</v>
      </c>
      <c r="E11832" s="191"/>
    </row>
    <row r="11833" spans="1:5" x14ac:dyDescent="0.3">
      <c r="A11833" s="188" t="s">
        <v>16557</v>
      </c>
      <c r="B11833" s="189" t="s">
        <v>16558</v>
      </c>
      <c r="C11833" s="190" t="s">
        <v>227</v>
      </c>
      <c r="D11833" s="191">
        <v>6.94</v>
      </c>
      <c r="E11833" s="191"/>
    </row>
    <row r="11834" spans="1:5" x14ac:dyDescent="0.3">
      <c r="A11834" s="188" t="s">
        <v>16559</v>
      </c>
      <c r="B11834" s="189" t="s">
        <v>16560</v>
      </c>
      <c r="C11834" s="190" t="s">
        <v>227</v>
      </c>
      <c r="D11834" s="191">
        <v>26.17</v>
      </c>
      <c r="E11834" s="191"/>
    </row>
    <row r="11835" spans="1:5" x14ac:dyDescent="0.3">
      <c r="A11835" s="188" t="s">
        <v>45836</v>
      </c>
      <c r="B11835" s="189"/>
      <c r="C11835" s="190"/>
      <c r="D11835" s="191"/>
      <c r="E11835" s="191"/>
    </row>
    <row r="11836" spans="1:5" x14ac:dyDescent="0.3">
      <c r="A11836" s="188" t="s">
        <v>45</v>
      </c>
      <c r="B11836" s="189" t="s">
        <v>153</v>
      </c>
      <c r="C11836" s="190" t="s">
        <v>154</v>
      </c>
      <c r="D11836" s="191" t="s">
        <v>3</v>
      </c>
      <c r="E11836" s="191"/>
    </row>
    <row r="11837" spans="1:5" x14ac:dyDescent="0.3">
      <c r="A11837" s="188" t="s">
        <v>16561</v>
      </c>
      <c r="B11837" s="189" t="s">
        <v>16562</v>
      </c>
      <c r="C11837" s="190" t="s">
        <v>297</v>
      </c>
      <c r="D11837" s="191">
        <v>620.54999999999995</v>
      </c>
      <c r="E11837" s="191"/>
    </row>
    <row r="11838" spans="1:5" x14ac:dyDescent="0.3">
      <c r="A11838" s="188" t="s">
        <v>16563</v>
      </c>
      <c r="B11838" s="189" t="s">
        <v>16564</v>
      </c>
      <c r="C11838" s="190" t="s">
        <v>297</v>
      </c>
      <c r="D11838" s="191">
        <v>828.12</v>
      </c>
      <c r="E11838" s="191"/>
    </row>
    <row r="11839" spans="1:5" x14ac:dyDescent="0.3">
      <c r="A11839" s="188" t="s">
        <v>16565</v>
      </c>
      <c r="B11839" s="189" t="s">
        <v>16566</v>
      </c>
      <c r="C11839" s="190" t="s">
        <v>297</v>
      </c>
      <c r="D11839" s="191">
        <v>1181.52</v>
      </c>
      <c r="E11839" s="191"/>
    </row>
    <row r="11840" spans="1:5" x14ac:dyDescent="0.3">
      <c r="A11840" s="188" t="s">
        <v>16567</v>
      </c>
      <c r="B11840" s="189" t="s">
        <v>16568</v>
      </c>
      <c r="C11840" s="190" t="s">
        <v>297</v>
      </c>
      <c r="D11840" s="191">
        <v>2249.59</v>
      </c>
      <c r="E11840" s="191"/>
    </row>
    <row r="11841" spans="1:5" x14ac:dyDescent="0.3">
      <c r="A11841" s="188" t="s">
        <v>16569</v>
      </c>
      <c r="B11841" s="189" t="s">
        <v>16570</v>
      </c>
      <c r="C11841" s="190" t="s">
        <v>297</v>
      </c>
      <c r="D11841" s="191">
        <v>896.35</v>
      </c>
      <c r="E11841" s="191"/>
    </row>
    <row r="11842" spans="1:5" x14ac:dyDescent="0.3">
      <c r="A11842" s="188" t="s">
        <v>16571</v>
      </c>
      <c r="B11842" s="189" t="s">
        <v>16572</v>
      </c>
      <c r="C11842" s="190" t="s">
        <v>297</v>
      </c>
      <c r="D11842" s="191">
        <v>1154.79</v>
      </c>
      <c r="E11842" s="191"/>
    </row>
    <row r="11843" spans="1:5" x14ac:dyDescent="0.3">
      <c r="A11843" s="188" t="s">
        <v>16573</v>
      </c>
      <c r="B11843" s="189" t="s">
        <v>16574</v>
      </c>
      <c r="C11843" s="190" t="s">
        <v>297</v>
      </c>
      <c r="D11843" s="191">
        <v>1154.79</v>
      </c>
      <c r="E11843" s="191"/>
    </row>
    <row r="11844" spans="1:5" x14ac:dyDescent="0.3">
      <c r="A11844" s="188" t="s">
        <v>16575</v>
      </c>
      <c r="B11844" s="189" t="s">
        <v>16576</v>
      </c>
      <c r="C11844" s="190" t="s">
        <v>297</v>
      </c>
      <c r="D11844" s="191">
        <v>620.54999999999995</v>
      </c>
      <c r="E11844" s="191"/>
    </row>
    <row r="11845" spans="1:5" x14ac:dyDescent="0.3">
      <c r="A11845" s="188" t="s">
        <v>16577</v>
      </c>
      <c r="B11845" s="189" t="s">
        <v>16578</v>
      </c>
      <c r="C11845" s="190" t="s">
        <v>297</v>
      </c>
      <c r="D11845" s="191">
        <v>893.52</v>
      </c>
      <c r="E11845" s="191"/>
    </row>
    <row r="11846" spans="1:5" x14ac:dyDescent="0.3">
      <c r="A11846" s="188" t="s">
        <v>16579</v>
      </c>
      <c r="B11846" s="189" t="s">
        <v>16580</v>
      </c>
      <c r="C11846" s="190" t="s">
        <v>297</v>
      </c>
      <c r="D11846" s="191">
        <v>731.06</v>
      </c>
      <c r="E11846" s="191"/>
    </row>
    <row r="11847" spans="1:5" x14ac:dyDescent="0.3">
      <c r="A11847" s="188" t="s">
        <v>16581</v>
      </c>
      <c r="B11847" s="189" t="s">
        <v>16582</v>
      </c>
      <c r="C11847" s="190" t="s">
        <v>674</v>
      </c>
      <c r="D11847" s="191">
        <v>1590</v>
      </c>
      <c r="E11847" s="191"/>
    </row>
    <row r="11848" spans="1:5" x14ac:dyDescent="0.3">
      <c r="A11848" s="188" t="s">
        <v>16583</v>
      </c>
      <c r="B11848" s="189" t="s">
        <v>16584</v>
      </c>
      <c r="C11848" s="190" t="s">
        <v>297</v>
      </c>
      <c r="D11848" s="191">
        <v>827.39</v>
      </c>
      <c r="E11848" s="191"/>
    </row>
    <row r="11849" spans="1:5" x14ac:dyDescent="0.3">
      <c r="A11849" s="188" t="s">
        <v>16585</v>
      </c>
      <c r="B11849" s="189" t="s">
        <v>16586</v>
      </c>
      <c r="C11849" s="190" t="s">
        <v>297</v>
      </c>
      <c r="D11849" s="191">
        <v>1026.8</v>
      </c>
      <c r="E11849" s="191"/>
    </row>
    <row r="11850" spans="1:5" x14ac:dyDescent="0.3">
      <c r="A11850" s="188" t="s">
        <v>16587</v>
      </c>
      <c r="B11850" s="189" t="s">
        <v>16588</v>
      </c>
      <c r="C11850" s="190" t="s">
        <v>297</v>
      </c>
      <c r="D11850" s="191">
        <v>1137.21</v>
      </c>
      <c r="E11850" s="191"/>
    </row>
    <row r="11851" spans="1:5" x14ac:dyDescent="0.3">
      <c r="A11851" s="188" t="s">
        <v>16589</v>
      </c>
      <c r="B11851" s="189" t="s">
        <v>45837</v>
      </c>
      <c r="C11851" s="190" t="s">
        <v>297</v>
      </c>
      <c r="D11851" s="191">
        <v>152.46</v>
      </c>
      <c r="E11851" s="191"/>
    </row>
    <row r="11852" spans="1:5" x14ac:dyDescent="0.3">
      <c r="A11852" s="188" t="s">
        <v>16590</v>
      </c>
      <c r="B11852" s="189" t="s">
        <v>16591</v>
      </c>
      <c r="C11852" s="190" t="s">
        <v>297</v>
      </c>
      <c r="D11852" s="191">
        <v>576.87</v>
      </c>
      <c r="E11852" s="191"/>
    </row>
    <row r="11853" spans="1:5" x14ac:dyDescent="0.3">
      <c r="A11853" s="188" t="s">
        <v>16592</v>
      </c>
      <c r="B11853" s="189" t="s">
        <v>16593</v>
      </c>
      <c r="C11853" s="190" t="s">
        <v>297</v>
      </c>
      <c r="D11853" s="191">
        <v>678.53</v>
      </c>
      <c r="E11853" s="191"/>
    </row>
    <row r="11854" spans="1:5" x14ac:dyDescent="0.3">
      <c r="A11854" s="188" t="s">
        <v>16594</v>
      </c>
      <c r="B11854" s="189" t="s">
        <v>16595</v>
      </c>
      <c r="C11854" s="190" t="s">
        <v>297</v>
      </c>
      <c r="D11854" s="191">
        <v>780.23</v>
      </c>
      <c r="E11854" s="191"/>
    </row>
    <row r="11855" spans="1:5" x14ac:dyDescent="0.3">
      <c r="A11855" s="188" t="s">
        <v>16596</v>
      </c>
      <c r="B11855" s="189" t="s">
        <v>16597</v>
      </c>
      <c r="C11855" s="190" t="s">
        <v>297</v>
      </c>
      <c r="D11855" s="191">
        <v>1020.97</v>
      </c>
      <c r="E11855" s="191"/>
    </row>
    <row r="11856" spans="1:5" x14ac:dyDescent="0.3">
      <c r="A11856" s="188" t="s">
        <v>16598</v>
      </c>
      <c r="B11856" s="189" t="s">
        <v>16599</v>
      </c>
      <c r="C11856" s="190" t="s">
        <v>297</v>
      </c>
      <c r="D11856" s="191">
        <v>1105.9000000000001</v>
      </c>
      <c r="E11856" s="191"/>
    </row>
    <row r="11857" spans="1:5" x14ac:dyDescent="0.3">
      <c r="A11857" s="188" t="s">
        <v>16600</v>
      </c>
      <c r="B11857" s="189" t="s">
        <v>16601</v>
      </c>
      <c r="C11857" s="190" t="s">
        <v>297</v>
      </c>
      <c r="D11857" s="191">
        <v>707.67</v>
      </c>
      <c r="E11857" s="191"/>
    </row>
    <row r="11858" spans="1:5" x14ac:dyDescent="0.3">
      <c r="A11858" s="188" t="s">
        <v>16602</v>
      </c>
      <c r="B11858" s="189" t="s">
        <v>16603</v>
      </c>
      <c r="C11858" s="190" t="s">
        <v>297</v>
      </c>
      <c r="D11858" s="191">
        <v>879.61</v>
      </c>
      <c r="E11858" s="191"/>
    </row>
    <row r="11859" spans="1:5" x14ac:dyDescent="0.3">
      <c r="A11859" s="188" t="s">
        <v>16604</v>
      </c>
      <c r="B11859" s="189" t="s">
        <v>16605</v>
      </c>
      <c r="C11859" s="190" t="s">
        <v>297</v>
      </c>
      <c r="D11859" s="191">
        <v>1109.28</v>
      </c>
      <c r="E11859" s="191"/>
    </row>
    <row r="11860" spans="1:5" x14ac:dyDescent="0.3">
      <c r="A11860" s="188" t="s">
        <v>16606</v>
      </c>
      <c r="B11860" s="189" t="s">
        <v>16607</v>
      </c>
      <c r="C11860" s="190" t="s">
        <v>297</v>
      </c>
      <c r="D11860" s="191">
        <v>1051.9100000000001</v>
      </c>
      <c r="E11860" s="191"/>
    </row>
    <row r="11861" spans="1:5" x14ac:dyDescent="0.3">
      <c r="A11861" s="188" t="s">
        <v>16608</v>
      </c>
      <c r="B11861" s="189" t="s">
        <v>16609</v>
      </c>
      <c r="C11861" s="190" t="s">
        <v>297</v>
      </c>
      <c r="D11861" s="191">
        <v>1411.62</v>
      </c>
      <c r="E11861" s="191"/>
    </row>
    <row r="11862" spans="1:5" x14ac:dyDescent="0.3">
      <c r="A11862" s="188" t="s">
        <v>16610</v>
      </c>
      <c r="B11862" s="189" t="s">
        <v>16611</v>
      </c>
      <c r="C11862" s="190" t="s">
        <v>297</v>
      </c>
      <c r="D11862" s="191">
        <v>1881.96</v>
      </c>
      <c r="E11862" s="191"/>
    </row>
    <row r="11863" spans="1:5" x14ac:dyDescent="0.3">
      <c r="A11863" s="188" t="s">
        <v>16612</v>
      </c>
      <c r="B11863" s="189" t="s">
        <v>16613</v>
      </c>
      <c r="C11863" s="190" t="s">
        <v>297</v>
      </c>
      <c r="D11863" s="191">
        <v>2356.4499999999998</v>
      </c>
      <c r="E11863" s="191"/>
    </row>
    <row r="11864" spans="1:5" x14ac:dyDescent="0.3">
      <c r="A11864" s="188" t="s">
        <v>16614</v>
      </c>
      <c r="B11864" s="189" t="s">
        <v>16615</v>
      </c>
      <c r="C11864" s="190" t="s">
        <v>297</v>
      </c>
      <c r="D11864" s="191">
        <v>790</v>
      </c>
      <c r="E11864" s="191"/>
    </row>
    <row r="11865" spans="1:5" x14ac:dyDescent="0.3">
      <c r="A11865" s="188" t="s">
        <v>16616</v>
      </c>
      <c r="B11865" s="189" t="s">
        <v>16617</v>
      </c>
      <c r="C11865" s="190" t="s">
        <v>297</v>
      </c>
      <c r="D11865" s="191">
        <v>1294.3</v>
      </c>
      <c r="E11865" s="191"/>
    </row>
    <row r="11866" spans="1:5" x14ac:dyDescent="0.3">
      <c r="A11866" s="188" t="s">
        <v>16618</v>
      </c>
      <c r="B11866" s="189" t="s">
        <v>16619</v>
      </c>
      <c r="C11866" s="190" t="s">
        <v>297</v>
      </c>
      <c r="D11866" s="191">
        <v>601.70000000000005</v>
      </c>
      <c r="E11866" s="191"/>
    </row>
    <row r="11867" spans="1:5" x14ac:dyDescent="0.3">
      <c r="A11867" s="188" t="s">
        <v>16620</v>
      </c>
      <c r="B11867" s="189" t="s">
        <v>16621</v>
      </c>
      <c r="C11867" s="190" t="s">
        <v>297</v>
      </c>
      <c r="D11867" s="191">
        <v>601.70000000000005</v>
      </c>
      <c r="E11867" s="191"/>
    </row>
    <row r="11868" spans="1:5" x14ac:dyDescent="0.3">
      <c r="A11868" s="188" t="s">
        <v>16622</v>
      </c>
      <c r="B11868" s="189" t="s">
        <v>16623</v>
      </c>
      <c r="C11868" s="190" t="s">
        <v>297</v>
      </c>
      <c r="D11868" s="191">
        <v>485.41</v>
      </c>
      <c r="E11868" s="191"/>
    </row>
    <row r="11869" spans="1:5" x14ac:dyDescent="0.3">
      <c r="A11869" s="188" t="s">
        <v>16624</v>
      </c>
      <c r="B11869" s="189" t="s">
        <v>16625</v>
      </c>
      <c r="C11869" s="190" t="s">
        <v>297</v>
      </c>
      <c r="D11869" s="191">
        <v>601.70000000000005</v>
      </c>
      <c r="E11869" s="191"/>
    </row>
    <row r="11870" spans="1:5" x14ac:dyDescent="0.3">
      <c r="A11870" s="188" t="s">
        <v>16626</v>
      </c>
      <c r="B11870" s="189" t="s">
        <v>16627</v>
      </c>
      <c r="C11870" s="190" t="s">
        <v>297</v>
      </c>
      <c r="D11870" s="191">
        <v>758.03</v>
      </c>
      <c r="E11870" s="191"/>
    </row>
    <row r="11871" spans="1:5" x14ac:dyDescent="0.3">
      <c r="A11871" s="188" t="s">
        <v>16628</v>
      </c>
      <c r="B11871" s="189" t="s">
        <v>16629</v>
      </c>
      <c r="C11871" s="190" t="s">
        <v>297</v>
      </c>
      <c r="D11871" s="191">
        <v>790</v>
      </c>
      <c r="E11871" s="191"/>
    </row>
    <row r="11872" spans="1:5" x14ac:dyDescent="0.3">
      <c r="A11872" s="188" t="s">
        <v>16630</v>
      </c>
      <c r="B11872" s="189" t="s">
        <v>16631</v>
      </c>
      <c r="C11872" s="190" t="s">
        <v>297</v>
      </c>
      <c r="D11872" s="191">
        <v>928.69</v>
      </c>
      <c r="E11872" s="191"/>
    </row>
    <row r="11873" spans="1:5" x14ac:dyDescent="0.3">
      <c r="A11873" s="188" t="s">
        <v>16632</v>
      </c>
      <c r="B11873" s="189" t="s">
        <v>16633</v>
      </c>
      <c r="C11873" s="190" t="s">
        <v>297</v>
      </c>
      <c r="D11873" s="191">
        <v>1295.68</v>
      </c>
      <c r="E11873" s="191"/>
    </row>
    <row r="11874" spans="1:5" x14ac:dyDescent="0.3">
      <c r="A11874" s="188" t="s">
        <v>16634</v>
      </c>
      <c r="B11874" s="189" t="s">
        <v>16635</v>
      </c>
      <c r="C11874" s="190" t="s">
        <v>297</v>
      </c>
      <c r="D11874" s="191">
        <v>1295.68</v>
      </c>
      <c r="E11874" s="191"/>
    </row>
    <row r="11875" spans="1:5" x14ac:dyDescent="0.3">
      <c r="A11875" s="188" t="s">
        <v>16636</v>
      </c>
      <c r="B11875" s="189" t="s">
        <v>16637</v>
      </c>
      <c r="C11875" s="190" t="s">
        <v>297</v>
      </c>
      <c r="D11875" s="191">
        <v>1367.66</v>
      </c>
      <c r="E11875" s="191"/>
    </row>
    <row r="11876" spans="1:5" x14ac:dyDescent="0.3">
      <c r="A11876" s="188" t="s">
        <v>16638</v>
      </c>
      <c r="B11876" s="189" t="s">
        <v>16639</v>
      </c>
      <c r="C11876" s="190" t="s">
        <v>297</v>
      </c>
      <c r="D11876" s="191">
        <v>2867.07</v>
      </c>
      <c r="E11876" s="191"/>
    </row>
    <row r="11877" spans="1:5" x14ac:dyDescent="0.3">
      <c r="A11877" s="188" t="s">
        <v>16640</v>
      </c>
      <c r="B11877" s="189" t="s">
        <v>16641</v>
      </c>
      <c r="C11877" s="190" t="s">
        <v>674</v>
      </c>
      <c r="D11877" s="191">
        <v>2703.16</v>
      </c>
      <c r="E11877" s="191"/>
    </row>
    <row r="11878" spans="1:5" x14ac:dyDescent="0.3">
      <c r="A11878" s="188" t="s">
        <v>16642</v>
      </c>
      <c r="B11878" s="189" t="s">
        <v>16643</v>
      </c>
      <c r="C11878" s="190" t="s">
        <v>297</v>
      </c>
      <c r="D11878" s="191">
        <v>45.41</v>
      </c>
      <c r="E11878" s="191"/>
    </row>
    <row r="11879" spans="1:5" x14ac:dyDescent="0.3">
      <c r="A11879" s="188" t="s">
        <v>16644</v>
      </c>
      <c r="B11879" s="189" t="s">
        <v>16645</v>
      </c>
      <c r="C11879" s="190" t="s">
        <v>674</v>
      </c>
      <c r="D11879" s="191">
        <v>3510.44</v>
      </c>
      <c r="E11879" s="191"/>
    </row>
    <row r="11880" spans="1:5" x14ac:dyDescent="0.3">
      <c r="A11880" s="188" t="s">
        <v>16646</v>
      </c>
      <c r="B11880" s="189" t="s">
        <v>16647</v>
      </c>
      <c r="C11880" s="190" t="s">
        <v>74</v>
      </c>
      <c r="D11880" s="191">
        <v>13.66</v>
      </c>
      <c r="E11880" s="191"/>
    </row>
    <row r="11881" spans="1:5" x14ac:dyDescent="0.3">
      <c r="A11881" s="188" t="s">
        <v>16648</v>
      </c>
      <c r="B11881" s="189" t="s">
        <v>16649</v>
      </c>
      <c r="C11881" s="190" t="s">
        <v>674</v>
      </c>
      <c r="D11881" s="191">
        <v>3763.61</v>
      </c>
      <c r="E11881" s="191"/>
    </row>
    <row r="11882" spans="1:5" x14ac:dyDescent="0.3">
      <c r="A11882" s="188" t="s">
        <v>16650</v>
      </c>
      <c r="B11882" s="189" t="s">
        <v>16651</v>
      </c>
      <c r="C11882" s="190" t="s">
        <v>674</v>
      </c>
      <c r="D11882" s="191">
        <v>4452.67</v>
      </c>
      <c r="E11882" s="191"/>
    </row>
    <row r="11883" spans="1:5" x14ac:dyDescent="0.3">
      <c r="A11883" s="188" t="s">
        <v>45838</v>
      </c>
      <c r="B11883" s="189"/>
      <c r="C11883" s="190"/>
      <c r="D11883" s="191"/>
      <c r="E11883" s="191"/>
    </row>
    <row r="11884" spans="1:5" x14ac:dyDescent="0.3">
      <c r="A11884" s="188" t="s">
        <v>45</v>
      </c>
      <c r="B11884" s="189" t="s">
        <v>153</v>
      </c>
      <c r="C11884" s="190" t="s">
        <v>154</v>
      </c>
      <c r="D11884" s="191" t="s">
        <v>3</v>
      </c>
      <c r="E11884" s="191"/>
    </row>
    <row r="11885" spans="1:5" x14ac:dyDescent="0.3">
      <c r="A11885" s="188" t="s">
        <v>16652</v>
      </c>
      <c r="B11885" s="189" t="s">
        <v>16653</v>
      </c>
      <c r="C11885" s="190" t="s">
        <v>297</v>
      </c>
      <c r="D11885" s="191">
        <v>701.88</v>
      </c>
      <c r="E11885" s="191"/>
    </row>
    <row r="11886" spans="1:5" x14ac:dyDescent="0.3">
      <c r="A11886" s="188" t="s">
        <v>16654</v>
      </c>
      <c r="B11886" s="189" t="s">
        <v>16655</v>
      </c>
      <c r="C11886" s="190" t="s">
        <v>297</v>
      </c>
      <c r="D11886" s="191">
        <v>274.74</v>
      </c>
      <c r="E11886" s="191"/>
    </row>
    <row r="11887" spans="1:5" x14ac:dyDescent="0.3">
      <c r="A11887" s="188" t="s">
        <v>16656</v>
      </c>
      <c r="B11887" s="189" t="s">
        <v>16657</v>
      </c>
      <c r="C11887" s="190" t="s">
        <v>74</v>
      </c>
      <c r="D11887" s="191">
        <v>86.28</v>
      </c>
      <c r="E11887" s="191"/>
    </row>
    <row r="11888" spans="1:5" x14ac:dyDescent="0.3">
      <c r="A11888" s="188" t="s">
        <v>16658</v>
      </c>
      <c r="B11888" s="189" t="s">
        <v>16659</v>
      </c>
      <c r="C11888" s="190" t="s">
        <v>74</v>
      </c>
      <c r="D11888" s="191">
        <v>45.16</v>
      </c>
      <c r="E11888" s="191"/>
    </row>
    <row r="11889" spans="1:5" x14ac:dyDescent="0.3">
      <c r="A11889" s="188" t="s">
        <v>16660</v>
      </c>
      <c r="B11889" s="189" t="s">
        <v>16661</v>
      </c>
      <c r="C11889" s="190" t="s">
        <v>74</v>
      </c>
      <c r="D11889" s="191">
        <v>46.39</v>
      </c>
      <c r="E11889" s="191"/>
    </row>
    <row r="11890" spans="1:5" x14ac:dyDescent="0.3">
      <c r="A11890" s="188" t="s">
        <v>16662</v>
      </c>
      <c r="B11890" s="189" t="s">
        <v>16663</v>
      </c>
      <c r="C11890" s="190" t="s">
        <v>297</v>
      </c>
      <c r="D11890" s="191">
        <v>410.13</v>
      </c>
      <c r="E11890" s="191"/>
    </row>
    <row r="11891" spans="1:5" x14ac:dyDescent="0.3">
      <c r="A11891" s="188" t="s">
        <v>16664</v>
      </c>
      <c r="B11891" s="189" t="s">
        <v>16665</v>
      </c>
      <c r="C11891" s="190" t="s">
        <v>297</v>
      </c>
      <c r="D11891" s="191">
        <v>150.15</v>
      </c>
      <c r="E11891" s="191"/>
    </row>
    <row r="11892" spans="1:5" x14ac:dyDescent="0.3">
      <c r="A11892" s="188" t="s">
        <v>16666</v>
      </c>
      <c r="B11892" s="189" t="s">
        <v>16667</v>
      </c>
      <c r="C11892" s="190" t="s">
        <v>74</v>
      </c>
      <c r="D11892" s="191">
        <v>37.49</v>
      </c>
      <c r="E11892" s="191"/>
    </row>
    <row r="11893" spans="1:5" x14ac:dyDescent="0.3">
      <c r="A11893" s="188" t="s">
        <v>16668</v>
      </c>
      <c r="B11893" s="189" t="s">
        <v>16669</v>
      </c>
      <c r="C11893" s="190" t="s">
        <v>74</v>
      </c>
      <c r="D11893" s="191">
        <v>282.73</v>
      </c>
      <c r="E11893" s="191"/>
    </row>
    <row r="11894" spans="1:5" x14ac:dyDescent="0.3">
      <c r="A11894" s="188" t="s">
        <v>45839</v>
      </c>
      <c r="B11894" s="189"/>
      <c r="C11894" s="190"/>
      <c r="D11894" s="191"/>
      <c r="E11894" s="191"/>
    </row>
    <row r="11895" spans="1:5" x14ac:dyDescent="0.3">
      <c r="A11895" s="188" t="s">
        <v>45</v>
      </c>
      <c r="B11895" s="189" t="s">
        <v>153</v>
      </c>
      <c r="C11895" s="190" t="s">
        <v>154</v>
      </c>
      <c r="D11895" s="191" t="s">
        <v>3</v>
      </c>
      <c r="E11895" s="191"/>
    </row>
    <row r="11896" spans="1:5" x14ac:dyDescent="0.3">
      <c r="A11896" s="188" t="s">
        <v>16670</v>
      </c>
      <c r="B11896" s="189" t="s">
        <v>135</v>
      </c>
      <c r="C11896" s="190" t="s">
        <v>74</v>
      </c>
      <c r="D11896" s="191">
        <v>443.8</v>
      </c>
      <c r="E11896" s="191"/>
    </row>
    <row r="11897" spans="1:5" x14ac:dyDescent="0.3">
      <c r="A11897" s="188" t="s">
        <v>16671</v>
      </c>
      <c r="B11897" s="189" t="s">
        <v>16672</v>
      </c>
      <c r="C11897" s="190" t="s">
        <v>111</v>
      </c>
      <c r="D11897" s="191">
        <v>9.34</v>
      </c>
      <c r="E11897" s="191"/>
    </row>
    <row r="11898" spans="1:5" x14ac:dyDescent="0.3">
      <c r="A11898" s="188" t="s">
        <v>16673</v>
      </c>
      <c r="B11898" s="189" t="s">
        <v>140</v>
      </c>
      <c r="C11898" s="190" t="s">
        <v>111</v>
      </c>
      <c r="D11898" s="191">
        <v>10.82</v>
      </c>
      <c r="E11898" s="191"/>
    </row>
    <row r="11899" spans="1:5" x14ac:dyDescent="0.3">
      <c r="A11899" s="188" t="s">
        <v>16674</v>
      </c>
      <c r="B11899" s="189" t="s">
        <v>16675</v>
      </c>
      <c r="C11899" s="190" t="s">
        <v>74</v>
      </c>
      <c r="D11899" s="191">
        <v>41.29</v>
      </c>
      <c r="E11899" s="191"/>
    </row>
    <row r="11900" spans="1:5" x14ac:dyDescent="0.3">
      <c r="A11900" s="188" t="s">
        <v>16676</v>
      </c>
      <c r="B11900" s="189" t="s">
        <v>16677</v>
      </c>
      <c r="C11900" s="190" t="s">
        <v>74</v>
      </c>
      <c r="D11900" s="191">
        <v>41.29</v>
      </c>
      <c r="E11900" s="191"/>
    </row>
    <row r="11901" spans="1:5" x14ac:dyDescent="0.3">
      <c r="A11901" s="188" t="s">
        <v>16678</v>
      </c>
      <c r="B11901" s="189" t="s">
        <v>16679</v>
      </c>
      <c r="C11901" s="190" t="s">
        <v>297</v>
      </c>
      <c r="D11901" s="191">
        <v>60.35</v>
      </c>
      <c r="E11901" s="191"/>
    </row>
    <row r="11902" spans="1:5" x14ac:dyDescent="0.3">
      <c r="A11902" s="188" t="s">
        <v>16680</v>
      </c>
      <c r="B11902" s="189" t="s">
        <v>16681</v>
      </c>
      <c r="C11902" s="190" t="s">
        <v>297</v>
      </c>
      <c r="D11902" s="191">
        <v>69.62</v>
      </c>
      <c r="E11902" s="191"/>
    </row>
    <row r="11903" spans="1:5" x14ac:dyDescent="0.3">
      <c r="A11903" s="188" t="s">
        <v>16682</v>
      </c>
      <c r="B11903" s="189" t="s">
        <v>16683</v>
      </c>
      <c r="C11903" s="190" t="s">
        <v>297</v>
      </c>
      <c r="D11903" s="191">
        <v>26.06</v>
      </c>
      <c r="E11903" s="191"/>
    </row>
    <row r="11904" spans="1:5" x14ac:dyDescent="0.3">
      <c r="A11904" s="188" t="s">
        <v>16684</v>
      </c>
      <c r="B11904" s="189" t="s">
        <v>16685</v>
      </c>
      <c r="C11904" s="190" t="s">
        <v>297</v>
      </c>
      <c r="D11904" s="191">
        <v>26.06</v>
      </c>
      <c r="E11904" s="191"/>
    </row>
    <row r="11905" spans="1:5" x14ac:dyDescent="0.3">
      <c r="A11905" s="188" t="s">
        <v>16686</v>
      </c>
      <c r="B11905" s="189" t="s">
        <v>16687</v>
      </c>
      <c r="C11905" s="190" t="s">
        <v>297</v>
      </c>
      <c r="D11905" s="191">
        <v>66.84</v>
      </c>
      <c r="E11905" s="191"/>
    </row>
    <row r="11906" spans="1:5" x14ac:dyDescent="0.3">
      <c r="A11906" s="188" t="s">
        <v>16688</v>
      </c>
      <c r="B11906" s="189" t="s">
        <v>16689</v>
      </c>
      <c r="C11906" s="190" t="s">
        <v>297</v>
      </c>
      <c r="D11906" s="191">
        <v>36</v>
      </c>
      <c r="E11906" s="191"/>
    </row>
    <row r="11907" spans="1:5" x14ac:dyDescent="0.3">
      <c r="A11907" s="188" t="s">
        <v>16690</v>
      </c>
      <c r="B11907" s="189" t="s">
        <v>16691</v>
      </c>
      <c r="C11907" s="190" t="s">
        <v>297</v>
      </c>
      <c r="D11907" s="191">
        <v>72.540000000000006</v>
      </c>
      <c r="E11907" s="191"/>
    </row>
    <row r="11908" spans="1:5" x14ac:dyDescent="0.3">
      <c r="A11908" s="188" t="s">
        <v>16692</v>
      </c>
      <c r="B11908" s="189" t="s">
        <v>16693</v>
      </c>
      <c r="C11908" s="190" t="s">
        <v>297</v>
      </c>
      <c r="D11908" s="191">
        <v>55.16</v>
      </c>
      <c r="E11908" s="191"/>
    </row>
    <row r="11909" spans="1:5" x14ac:dyDescent="0.3">
      <c r="A11909" s="188" t="s">
        <v>16694</v>
      </c>
      <c r="B11909" s="189" t="s">
        <v>16695</v>
      </c>
      <c r="C11909" s="190" t="s">
        <v>74</v>
      </c>
      <c r="D11909" s="191">
        <v>149.52000000000001</v>
      </c>
      <c r="E11909" s="191"/>
    </row>
    <row r="11910" spans="1:5" x14ac:dyDescent="0.3">
      <c r="A11910" s="188" t="s">
        <v>16696</v>
      </c>
      <c r="B11910" s="189" t="s">
        <v>16697</v>
      </c>
      <c r="C11910" s="190" t="s">
        <v>74</v>
      </c>
      <c r="D11910" s="191">
        <v>239.24</v>
      </c>
      <c r="E11910" s="191"/>
    </row>
    <row r="11911" spans="1:5" x14ac:dyDescent="0.3">
      <c r="A11911" s="188" t="s">
        <v>16698</v>
      </c>
      <c r="B11911" s="189" t="s">
        <v>16699</v>
      </c>
      <c r="C11911" s="190" t="s">
        <v>74</v>
      </c>
      <c r="D11911" s="191">
        <v>258.24</v>
      </c>
      <c r="E11911" s="191"/>
    </row>
    <row r="11912" spans="1:5" x14ac:dyDescent="0.3">
      <c r="A11912" s="188" t="s">
        <v>16700</v>
      </c>
      <c r="B11912" s="189" t="s">
        <v>16701</v>
      </c>
      <c r="C11912" s="190" t="s">
        <v>74</v>
      </c>
      <c r="D11912" s="191">
        <v>358.85</v>
      </c>
      <c r="E11912" s="191"/>
    </row>
    <row r="11913" spans="1:5" x14ac:dyDescent="0.3">
      <c r="A11913" s="188" t="s">
        <v>16702</v>
      </c>
      <c r="B11913" s="189" t="s">
        <v>16703</v>
      </c>
      <c r="C11913" s="190" t="s">
        <v>74</v>
      </c>
      <c r="D11913" s="191">
        <v>708.33</v>
      </c>
      <c r="E11913" s="191"/>
    </row>
    <row r="11914" spans="1:5" x14ac:dyDescent="0.3">
      <c r="A11914" s="188" t="s">
        <v>16704</v>
      </c>
      <c r="B11914" s="189" t="s">
        <v>16705</v>
      </c>
      <c r="C11914" s="190" t="s">
        <v>74</v>
      </c>
      <c r="D11914" s="191">
        <v>179.43</v>
      </c>
      <c r="E11914" s="191"/>
    </row>
    <row r="11915" spans="1:5" x14ac:dyDescent="0.3">
      <c r="A11915" s="188" t="s">
        <v>16706</v>
      </c>
      <c r="B11915" s="189" t="s">
        <v>16707</v>
      </c>
      <c r="C11915" s="190" t="s">
        <v>74</v>
      </c>
      <c r="D11915" s="191">
        <v>209.33</v>
      </c>
      <c r="E11915" s="191"/>
    </row>
    <row r="11916" spans="1:5" x14ac:dyDescent="0.3">
      <c r="A11916" s="188" t="s">
        <v>16708</v>
      </c>
      <c r="B11916" s="189" t="s">
        <v>16709</v>
      </c>
      <c r="C11916" s="190" t="s">
        <v>74</v>
      </c>
      <c r="D11916" s="191">
        <v>254.19</v>
      </c>
      <c r="E11916" s="191"/>
    </row>
    <row r="11917" spans="1:5" x14ac:dyDescent="0.3">
      <c r="A11917" s="188" t="s">
        <v>16710</v>
      </c>
      <c r="B11917" s="189" t="s">
        <v>16711</v>
      </c>
      <c r="C11917" s="190" t="s">
        <v>74</v>
      </c>
      <c r="D11917" s="191">
        <v>253.68</v>
      </c>
      <c r="E11917" s="191"/>
    </row>
    <row r="11918" spans="1:5" x14ac:dyDescent="0.3">
      <c r="A11918" s="188" t="s">
        <v>16712</v>
      </c>
      <c r="B11918" s="189" t="s">
        <v>16713</v>
      </c>
      <c r="C11918" s="190" t="s">
        <v>74</v>
      </c>
      <c r="D11918" s="191">
        <v>331.16</v>
      </c>
      <c r="E11918" s="191"/>
    </row>
    <row r="11919" spans="1:5" x14ac:dyDescent="0.3">
      <c r="A11919" s="188" t="s">
        <v>16714</v>
      </c>
      <c r="B11919" s="189" t="s">
        <v>16715</v>
      </c>
      <c r="C11919" s="190" t="s">
        <v>74</v>
      </c>
      <c r="D11919" s="191">
        <v>422.28</v>
      </c>
      <c r="E11919" s="191"/>
    </row>
    <row r="11920" spans="1:5" x14ac:dyDescent="0.3">
      <c r="A11920" s="188" t="s">
        <v>16716</v>
      </c>
      <c r="B11920" s="189" t="s">
        <v>16717</v>
      </c>
      <c r="C11920" s="190" t="s">
        <v>74</v>
      </c>
      <c r="D11920" s="191">
        <v>456.74</v>
      </c>
      <c r="E11920" s="191"/>
    </row>
    <row r="11921" spans="1:5" x14ac:dyDescent="0.3">
      <c r="A11921" s="188"/>
      <c r="B11921" s="189"/>
      <c r="C11921" s="190"/>
      <c r="D11921" s="191"/>
      <c r="E11921" s="191"/>
    </row>
    <row r="11922" spans="1:5" x14ac:dyDescent="0.3">
      <c r="A11922" s="188"/>
      <c r="B11922" s="189"/>
      <c r="C11922" s="190"/>
      <c r="D11922" s="191"/>
      <c r="E11922" s="191"/>
    </row>
    <row r="11923" spans="1:5" x14ac:dyDescent="0.3">
      <c r="A11923" s="188"/>
      <c r="B11923" s="189"/>
      <c r="C11923" s="190"/>
      <c r="D11923" s="191"/>
      <c r="E11923" s="191"/>
    </row>
    <row r="11924" spans="1:5" x14ac:dyDescent="0.3">
      <c r="A11924" s="188"/>
      <c r="B11924" s="189"/>
      <c r="C11924" s="190"/>
      <c r="D11924" s="191"/>
      <c r="E11924" s="191"/>
    </row>
    <row r="11925" spans="1:5" x14ac:dyDescent="0.3">
      <c r="A11925" s="188"/>
      <c r="B11925" s="189"/>
      <c r="C11925" s="190"/>
      <c r="D11925" s="191"/>
      <c r="E11925" s="191"/>
    </row>
    <row r="11926" spans="1:5" x14ac:dyDescent="0.3">
      <c r="A11926" s="188"/>
      <c r="B11926" s="189"/>
      <c r="C11926" s="190"/>
      <c r="D11926" s="191"/>
      <c r="E11926" s="191"/>
    </row>
    <row r="11927" spans="1:5" x14ac:dyDescent="0.3">
      <c r="A11927" s="188"/>
      <c r="B11927" s="189"/>
      <c r="C11927" s="190"/>
      <c r="D11927" s="191"/>
      <c r="E11927" s="191"/>
    </row>
    <row r="11928" spans="1:5" x14ac:dyDescent="0.3">
      <c r="A11928" s="188"/>
      <c r="B11928" s="189"/>
      <c r="C11928" s="190"/>
      <c r="D11928" s="191"/>
      <c r="E11928" s="191"/>
    </row>
    <row r="11929" spans="1:5" x14ac:dyDescent="0.3">
      <c r="A11929" s="188"/>
      <c r="B11929" s="189"/>
      <c r="C11929" s="190"/>
      <c r="D11929" s="191"/>
      <c r="E11929" s="191"/>
    </row>
  </sheetData>
  <autoFilter ref="A1:Y8633" xr:uid="{00000000-0009-0000-0000-000006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9"/>
  <dimension ref="A1:AMJ2507"/>
  <sheetViews>
    <sheetView showOutlineSymbols="0" view="pageBreakPreview" topLeftCell="A2206" zoomScale="55" zoomScaleNormal="70" zoomScaleSheetLayoutView="55" workbookViewId="0">
      <selection activeCell="A2230" sqref="A2230"/>
    </sheetView>
  </sheetViews>
  <sheetFormatPr defaultColWidth="9.109375" defaultRowHeight="14.4" x14ac:dyDescent="0.3"/>
  <cols>
    <col min="1" max="1" width="11.5546875" style="164" customWidth="1"/>
    <col min="2" max="2" width="100.88671875" style="165" customWidth="1"/>
    <col min="3" max="3" width="16.5546875" style="165" customWidth="1"/>
    <col min="4" max="4" width="18.6640625" style="193" customWidth="1"/>
    <col min="5" max="5" width="14.6640625" style="193" customWidth="1"/>
    <col min="6" max="6" width="13.5546875" style="165" customWidth="1"/>
    <col min="7" max="7" width="9.109375" style="165"/>
    <col min="8" max="10" width="10.109375" style="165" customWidth="1"/>
    <col min="11" max="11" width="10.109375" style="168" customWidth="1"/>
    <col min="12" max="13" width="10.109375" style="165" customWidth="1"/>
    <col min="14" max="14" width="42" style="166" customWidth="1"/>
    <col min="15" max="15" width="10.109375" style="166" customWidth="1"/>
    <col min="16" max="18" width="10.109375" style="165" customWidth="1"/>
    <col min="19" max="1024" width="9.109375" style="165"/>
  </cols>
  <sheetData>
    <row r="1" spans="1:25" s="172" customFormat="1" ht="15.6" x14ac:dyDescent="0.3">
      <c r="A1" s="169" t="str">
        <f>CONCATENATE("INSUMO ",RESUMO!N5,"  -  ",RESUMO!O5,"  -     ",RESUMO!K4)</f>
        <v>INSUMO SICRO/SE  -  JANEIRO/2024  -     ENCARGOS SOCIAIS SOBRE PREÇOS DA MÃO-DE-OBRA: 112,54%(HORA)   70,11%(MÊS)</v>
      </c>
      <c r="B1" s="170"/>
      <c r="C1" s="170"/>
      <c r="D1" s="194"/>
      <c r="E1" s="194"/>
      <c r="F1" s="166"/>
      <c r="G1" s="165"/>
      <c r="H1" s="165"/>
      <c r="I1" s="165"/>
      <c r="J1" s="165"/>
      <c r="K1" s="168"/>
      <c r="L1" s="165"/>
      <c r="M1" s="165"/>
      <c r="N1" s="166"/>
      <c r="O1" s="166"/>
      <c r="P1" s="165"/>
      <c r="Q1" s="165"/>
      <c r="R1" s="165"/>
      <c r="S1" s="165"/>
      <c r="T1" s="165"/>
      <c r="U1" s="165"/>
      <c r="V1" s="165"/>
      <c r="W1" s="165"/>
      <c r="X1" s="165"/>
      <c r="Y1" s="165"/>
    </row>
    <row r="2" spans="1:25" s="172" customFormat="1" ht="13.8" x14ac:dyDescent="0.3">
      <c r="A2" s="175" t="s">
        <v>25</v>
      </c>
      <c r="B2" s="187" t="s">
        <v>8</v>
      </c>
      <c r="C2" s="177" t="s">
        <v>37</v>
      </c>
      <c r="D2" s="195" t="s">
        <v>114</v>
      </c>
      <c r="E2" s="195" t="s">
        <v>115</v>
      </c>
      <c r="F2" s="166"/>
      <c r="K2" s="173"/>
      <c r="N2" s="174"/>
      <c r="O2" s="174"/>
    </row>
    <row r="3" spans="1:25" x14ac:dyDescent="0.3">
      <c r="A3" s="481" t="s">
        <v>16718</v>
      </c>
      <c r="B3" s="197" t="s">
        <v>37057</v>
      </c>
      <c r="C3" s="481" t="s">
        <v>111</v>
      </c>
      <c r="D3" s="198">
        <v>7.2435999999999998</v>
      </c>
      <c r="E3" s="198"/>
      <c r="F3" s="164"/>
      <c r="G3" s="164"/>
      <c r="H3" s="164"/>
      <c r="I3" s="164"/>
      <c r="J3" s="164"/>
      <c r="K3" s="199"/>
    </row>
    <row r="4" spans="1:25" x14ac:dyDescent="0.3">
      <c r="A4" s="481" t="s">
        <v>16719</v>
      </c>
      <c r="B4" s="197" t="s">
        <v>37058</v>
      </c>
      <c r="C4" s="481" t="s">
        <v>111</v>
      </c>
      <c r="D4" s="198">
        <v>6.8734000000000002</v>
      </c>
      <c r="E4" s="198"/>
      <c r="F4" s="164"/>
      <c r="G4" s="164"/>
      <c r="H4" s="164"/>
      <c r="I4" s="164"/>
      <c r="J4" s="164"/>
      <c r="K4" s="199"/>
    </row>
    <row r="5" spans="1:25" x14ac:dyDescent="0.3">
      <c r="A5" s="481" t="s">
        <v>16720</v>
      </c>
      <c r="B5" s="197" t="s">
        <v>37059</v>
      </c>
      <c r="C5" s="481" t="s">
        <v>82</v>
      </c>
      <c r="D5" s="198">
        <v>155.8586</v>
      </c>
      <c r="E5" s="198"/>
      <c r="F5" s="164"/>
      <c r="G5" s="164"/>
      <c r="H5" s="164"/>
      <c r="I5" s="164"/>
      <c r="J5" s="164"/>
      <c r="K5" s="199"/>
    </row>
    <row r="6" spans="1:25" x14ac:dyDescent="0.3">
      <c r="A6" s="481" t="s">
        <v>16721</v>
      </c>
      <c r="B6" s="197" t="s">
        <v>37060</v>
      </c>
      <c r="C6" s="481" t="s">
        <v>111</v>
      </c>
      <c r="D6" s="198">
        <v>27.753499999999999</v>
      </c>
      <c r="E6" s="198"/>
      <c r="F6" s="164"/>
      <c r="G6" s="164"/>
      <c r="H6" s="164"/>
      <c r="I6" s="164"/>
      <c r="J6" s="164"/>
      <c r="K6" s="199"/>
    </row>
    <row r="7" spans="1:25" x14ac:dyDescent="0.3">
      <c r="A7" s="481" t="s">
        <v>16722</v>
      </c>
      <c r="B7" s="197" t="s">
        <v>37061</v>
      </c>
      <c r="C7" s="481" t="s">
        <v>111</v>
      </c>
      <c r="D7" s="198">
        <v>13.6729</v>
      </c>
      <c r="E7" s="198"/>
      <c r="F7" s="164"/>
      <c r="G7" s="164"/>
      <c r="H7" s="164"/>
      <c r="I7" s="164"/>
      <c r="J7" s="164"/>
      <c r="K7" s="199"/>
    </row>
    <row r="8" spans="1:25" x14ac:dyDescent="0.3">
      <c r="A8" s="481" t="s">
        <v>16723</v>
      </c>
      <c r="B8" s="197" t="s">
        <v>37062</v>
      </c>
      <c r="C8" s="481" t="s">
        <v>227</v>
      </c>
      <c r="D8" s="198">
        <v>4.6284000000000001</v>
      </c>
      <c r="E8" s="198"/>
      <c r="F8" s="164"/>
      <c r="G8" s="164"/>
      <c r="H8" s="164"/>
      <c r="I8" s="164"/>
      <c r="J8" s="164"/>
      <c r="K8" s="199"/>
    </row>
    <row r="9" spans="1:25" x14ac:dyDescent="0.3">
      <c r="A9" s="481" t="s">
        <v>16724</v>
      </c>
      <c r="B9" s="197" t="s">
        <v>37063</v>
      </c>
      <c r="C9" s="481" t="s">
        <v>111</v>
      </c>
      <c r="D9" s="198">
        <v>9.1356999999999999</v>
      </c>
      <c r="E9" s="198"/>
      <c r="F9" s="164"/>
      <c r="G9" s="164"/>
      <c r="H9" s="164"/>
      <c r="I9" s="164"/>
      <c r="J9" s="164"/>
      <c r="K9" s="199"/>
    </row>
    <row r="10" spans="1:25" x14ac:dyDescent="0.3">
      <c r="A10" s="481" t="s">
        <v>16725</v>
      </c>
      <c r="B10" s="197" t="s">
        <v>37064</v>
      </c>
      <c r="C10" s="481" t="s">
        <v>111</v>
      </c>
      <c r="D10" s="198">
        <v>15.9702</v>
      </c>
      <c r="E10" s="198"/>
      <c r="F10" s="164"/>
      <c r="G10" s="164"/>
      <c r="H10" s="164"/>
      <c r="I10" s="164"/>
      <c r="J10" s="164"/>
      <c r="K10" s="199"/>
    </row>
    <row r="11" spans="1:25" x14ac:dyDescent="0.3">
      <c r="A11" s="481" t="s">
        <v>16726</v>
      </c>
      <c r="B11" s="197" t="s">
        <v>37065</v>
      </c>
      <c r="C11" s="481" t="s">
        <v>111</v>
      </c>
      <c r="D11" s="198">
        <v>11.042299999999999</v>
      </c>
      <c r="E11" s="198"/>
      <c r="F11" s="164"/>
      <c r="G11" s="164"/>
      <c r="H11" s="164"/>
      <c r="I11" s="164"/>
      <c r="J11" s="164"/>
      <c r="K11" s="199"/>
    </row>
    <row r="12" spans="1:25" x14ac:dyDescent="0.3">
      <c r="A12" s="481" t="s">
        <v>16727</v>
      </c>
      <c r="B12" s="197" t="s">
        <v>37066</v>
      </c>
      <c r="C12" s="481" t="s">
        <v>111</v>
      </c>
      <c r="D12" s="198">
        <v>1.8485</v>
      </c>
      <c r="E12" s="198"/>
      <c r="F12" s="164"/>
      <c r="G12" s="164"/>
      <c r="H12" s="164"/>
      <c r="I12" s="164"/>
      <c r="J12" s="164"/>
      <c r="K12" s="199"/>
    </row>
    <row r="13" spans="1:25" x14ac:dyDescent="0.3">
      <c r="A13" s="481" t="s">
        <v>16728</v>
      </c>
      <c r="B13" s="197" t="s">
        <v>37067</v>
      </c>
      <c r="C13" s="481" t="s">
        <v>111</v>
      </c>
      <c r="D13" s="198">
        <v>6.8734000000000002</v>
      </c>
      <c r="E13" s="198"/>
      <c r="F13" s="164"/>
      <c r="G13" s="164"/>
      <c r="H13" s="164"/>
      <c r="I13" s="164"/>
      <c r="J13" s="164"/>
      <c r="K13" s="199"/>
    </row>
    <row r="14" spans="1:25" x14ac:dyDescent="0.3">
      <c r="A14" s="481" t="s">
        <v>16729</v>
      </c>
      <c r="B14" s="197" t="s">
        <v>37068</v>
      </c>
      <c r="C14" s="481" t="s">
        <v>111</v>
      </c>
      <c r="D14" s="198">
        <v>8.5726999999999993</v>
      </c>
      <c r="E14" s="198"/>
      <c r="F14" s="164"/>
      <c r="G14" s="164"/>
      <c r="H14" s="164"/>
      <c r="I14" s="164"/>
      <c r="J14" s="164"/>
      <c r="K14" s="199"/>
    </row>
    <row r="15" spans="1:25" x14ac:dyDescent="0.3">
      <c r="A15" s="481" t="s">
        <v>16730</v>
      </c>
      <c r="B15" s="197" t="s">
        <v>37069</v>
      </c>
      <c r="C15" s="481" t="s">
        <v>297</v>
      </c>
      <c r="D15" s="198">
        <v>22.213699999999999</v>
      </c>
      <c r="E15" s="198"/>
      <c r="F15" s="164"/>
      <c r="G15" s="164"/>
      <c r="H15" s="164"/>
      <c r="I15" s="164"/>
      <c r="J15" s="164"/>
      <c r="K15" s="199"/>
    </row>
    <row r="16" spans="1:25" x14ac:dyDescent="0.3">
      <c r="A16" s="481" t="s">
        <v>16731</v>
      </c>
      <c r="B16" s="197" t="s">
        <v>37070</v>
      </c>
      <c r="C16" s="481" t="s">
        <v>297</v>
      </c>
      <c r="D16" s="198">
        <v>52.861899999999999</v>
      </c>
      <c r="E16" s="198"/>
      <c r="F16" s="164"/>
      <c r="G16" s="164"/>
      <c r="H16" s="164"/>
      <c r="I16" s="164"/>
      <c r="J16" s="164"/>
      <c r="K16" s="199"/>
    </row>
    <row r="17" spans="1:11" x14ac:dyDescent="0.3">
      <c r="A17" s="481" t="s">
        <v>16732</v>
      </c>
      <c r="B17" s="197" t="s">
        <v>37071</v>
      </c>
      <c r="C17" s="481" t="s">
        <v>297</v>
      </c>
      <c r="D17" s="198">
        <v>2.7888000000000002</v>
      </c>
      <c r="E17" s="198"/>
      <c r="F17" s="164"/>
      <c r="G17" s="164"/>
      <c r="H17" s="164"/>
      <c r="I17" s="164"/>
      <c r="J17" s="164"/>
      <c r="K17" s="199"/>
    </row>
    <row r="18" spans="1:11" x14ac:dyDescent="0.3">
      <c r="A18" s="481" t="s">
        <v>16733</v>
      </c>
      <c r="B18" s="197" t="s">
        <v>37072</v>
      </c>
      <c r="C18" s="481" t="s">
        <v>297</v>
      </c>
      <c r="D18" s="198">
        <v>18.458400000000001</v>
      </c>
      <c r="E18" s="198"/>
      <c r="F18" s="164"/>
      <c r="G18" s="164"/>
      <c r="H18" s="164"/>
      <c r="I18" s="164"/>
      <c r="J18" s="164"/>
      <c r="K18" s="199"/>
    </row>
    <row r="19" spans="1:11" x14ac:dyDescent="0.3">
      <c r="A19" s="481" t="s">
        <v>16734</v>
      </c>
      <c r="B19" s="197" t="s">
        <v>37073</v>
      </c>
      <c r="C19" s="481" t="s">
        <v>297</v>
      </c>
      <c r="D19" s="198">
        <v>150.792</v>
      </c>
      <c r="E19" s="198"/>
      <c r="F19" s="164"/>
      <c r="G19" s="164"/>
      <c r="H19" s="164"/>
      <c r="I19" s="164"/>
      <c r="J19" s="164"/>
      <c r="K19" s="199"/>
    </row>
    <row r="20" spans="1:11" x14ac:dyDescent="0.3">
      <c r="A20" s="481" t="s">
        <v>16735</v>
      </c>
      <c r="B20" s="197" t="s">
        <v>37074</v>
      </c>
      <c r="C20" s="481" t="s">
        <v>111</v>
      </c>
      <c r="D20" s="198">
        <v>7.835</v>
      </c>
      <c r="E20" s="198"/>
      <c r="F20" s="164"/>
      <c r="G20" s="164"/>
      <c r="H20" s="164"/>
      <c r="I20" s="164"/>
      <c r="J20" s="164"/>
      <c r="K20" s="199"/>
    </row>
    <row r="21" spans="1:11" x14ac:dyDescent="0.3">
      <c r="A21" s="481" t="s">
        <v>16736</v>
      </c>
      <c r="B21" s="197" t="s">
        <v>37075</v>
      </c>
      <c r="C21" s="481" t="s">
        <v>227</v>
      </c>
      <c r="D21" s="198">
        <v>27.078600000000002</v>
      </c>
      <c r="E21" s="198"/>
      <c r="F21" s="164"/>
      <c r="G21" s="164"/>
      <c r="H21" s="164"/>
      <c r="I21" s="164"/>
      <c r="J21" s="164"/>
      <c r="K21" s="199"/>
    </row>
    <row r="22" spans="1:11" x14ac:dyDescent="0.3">
      <c r="A22" s="481" t="s">
        <v>16737</v>
      </c>
      <c r="B22" s="197" t="s">
        <v>37076</v>
      </c>
      <c r="C22" s="481" t="s">
        <v>111</v>
      </c>
      <c r="D22" s="198">
        <v>54.157800000000002</v>
      </c>
      <c r="E22" s="198"/>
      <c r="F22" s="164"/>
      <c r="G22" s="164"/>
      <c r="H22" s="164"/>
      <c r="I22" s="164"/>
      <c r="J22" s="164"/>
      <c r="K22" s="199"/>
    </row>
    <row r="23" spans="1:11" x14ac:dyDescent="0.3">
      <c r="A23" s="481" t="s">
        <v>16738</v>
      </c>
      <c r="B23" s="197" t="s">
        <v>37077</v>
      </c>
      <c r="C23" s="481" t="s">
        <v>227</v>
      </c>
      <c r="D23" s="198">
        <v>8.4375999999999998</v>
      </c>
      <c r="E23" s="198"/>
      <c r="F23" s="164"/>
      <c r="G23" s="164"/>
      <c r="H23" s="164"/>
      <c r="I23" s="164"/>
      <c r="J23" s="164"/>
      <c r="K23" s="199"/>
    </row>
    <row r="24" spans="1:11" x14ac:dyDescent="0.3">
      <c r="A24" s="481" t="s">
        <v>16739</v>
      </c>
      <c r="B24" s="197" t="s">
        <v>37078</v>
      </c>
      <c r="C24" s="481" t="s">
        <v>82</v>
      </c>
      <c r="D24" s="198">
        <v>137.99860000000001</v>
      </c>
      <c r="E24" s="198"/>
      <c r="F24" s="164"/>
      <c r="G24" s="164"/>
      <c r="H24" s="164"/>
      <c r="I24" s="164"/>
      <c r="J24" s="164"/>
      <c r="K24" s="199"/>
    </row>
    <row r="25" spans="1:11" x14ac:dyDescent="0.3">
      <c r="A25" s="481" t="s">
        <v>16740</v>
      </c>
      <c r="B25" s="197" t="s">
        <v>37079</v>
      </c>
      <c r="C25" s="481" t="s">
        <v>111</v>
      </c>
      <c r="D25" s="198">
        <v>1.9001999999999999</v>
      </c>
      <c r="E25" s="198"/>
      <c r="F25" s="164"/>
      <c r="G25" s="164"/>
      <c r="H25" s="164"/>
      <c r="I25" s="164"/>
      <c r="J25" s="164"/>
      <c r="K25" s="199"/>
    </row>
    <row r="26" spans="1:11" x14ac:dyDescent="0.3">
      <c r="A26" s="481" t="s">
        <v>16741</v>
      </c>
      <c r="B26" s="197" t="s">
        <v>37080</v>
      </c>
      <c r="C26" s="481" t="s">
        <v>111</v>
      </c>
      <c r="D26" s="198">
        <v>7.0930999999999997</v>
      </c>
      <c r="E26" s="198"/>
      <c r="F26" s="164"/>
      <c r="G26" s="164"/>
      <c r="H26" s="164"/>
      <c r="I26" s="164"/>
      <c r="J26" s="164"/>
      <c r="K26" s="199"/>
    </row>
    <row r="27" spans="1:11" x14ac:dyDescent="0.3">
      <c r="A27" s="481" t="s">
        <v>16742</v>
      </c>
      <c r="B27" s="197" t="s">
        <v>37081</v>
      </c>
      <c r="C27" s="481" t="s">
        <v>111</v>
      </c>
      <c r="D27" s="198">
        <v>45.721400000000003</v>
      </c>
      <c r="E27" s="198"/>
      <c r="F27" s="164"/>
      <c r="G27" s="164"/>
      <c r="H27" s="164"/>
      <c r="I27" s="164"/>
      <c r="J27" s="164"/>
      <c r="K27" s="199"/>
    </row>
    <row r="28" spans="1:11" x14ac:dyDescent="0.3">
      <c r="A28" s="481" t="s">
        <v>16743</v>
      </c>
      <c r="B28" s="197" t="s">
        <v>37082</v>
      </c>
      <c r="C28" s="481" t="s">
        <v>227</v>
      </c>
      <c r="D28" s="198">
        <v>15.2171</v>
      </c>
      <c r="E28" s="198"/>
      <c r="F28" s="164"/>
      <c r="G28" s="164"/>
      <c r="H28" s="164"/>
      <c r="I28" s="164"/>
      <c r="J28" s="164"/>
      <c r="K28" s="199"/>
    </row>
    <row r="29" spans="1:11" x14ac:dyDescent="0.3">
      <c r="A29" s="481" t="s">
        <v>16744</v>
      </c>
      <c r="B29" s="197" t="s">
        <v>37083</v>
      </c>
      <c r="C29" s="481" t="s">
        <v>227</v>
      </c>
      <c r="D29" s="198">
        <v>5.1281999999999996</v>
      </c>
      <c r="E29" s="198"/>
      <c r="F29" s="164"/>
      <c r="G29" s="164"/>
      <c r="H29" s="164"/>
      <c r="I29" s="164"/>
      <c r="J29" s="164"/>
      <c r="K29" s="199"/>
    </row>
    <row r="30" spans="1:11" x14ac:dyDescent="0.3">
      <c r="A30" s="481" t="s">
        <v>16745</v>
      </c>
      <c r="B30" s="197" t="s">
        <v>45840</v>
      </c>
      <c r="C30" s="481" t="s">
        <v>297</v>
      </c>
      <c r="D30" s="198">
        <v>84125.083899999998</v>
      </c>
      <c r="E30" s="198"/>
      <c r="F30" s="164"/>
      <c r="G30" s="164"/>
      <c r="H30" s="164"/>
      <c r="I30" s="164"/>
      <c r="J30" s="164"/>
      <c r="K30" s="199"/>
    </row>
    <row r="31" spans="1:11" x14ac:dyDescent="0.3">
      <c r="A31" s="481" t="s">
        <v>16746</v>
      </c>
      <c r="B31" s="197" t="s">
        <v>45841</v>
      </c>
      <c r="C31" s="481" t="s">
        <v>297</v>
      </c>
      <c r="D31" s="198">
        <v>59685.831599999998</v>
      </c>
      <c r="E31" s="198"/>
      <c r="F31" s="164"/>
      <c r="G31" s="164"/>
      <c r="H31" s="164"/>
      <c r="I31" s="164"/>
      <c r="J31" s="164"/>
      <c r="K31" s="199"/>
    </row>
    <row r="32" spans="1:11" x14ac:dyDescent="0.3">
      <c r="A32" s="481" t="s">
        <v>16747</v>
      </c>
      <c r="B32" s="197" t="s">
        <v>37084</v>
      </c>
      <c r="C32" s="481" t="s">
        <v>227</v>
      </c>
      <c r="D32" s="198">
        <v>5.3410000000000002</v>
      </c>
      <c r="E32" s="198"/>
      <c r="F32" s="164"/>
      <c r="G32" s="164"/>
      <c r="H32" s="164"/>
      <c r="I32" s="164"/>
      <c r="J32" s="164"/>
      <c r="K32" s="199"/>
    </row>
    <row r="33" spans="1:11" x14ac:dyDescent="0.3">
      <c r="A33" s="481" t="s">
        <v>16748</v>
      </c>
      <c r="B33" s="197" t="s">
        <v>37085</v>
      </c>
      <c r="C33" s="481" t="s">
        <v>111</v>
      </c>
      <c r="D33" s="198">
        <v>8.9466000000000001</v>
      </c>
      <c r="E33" s="198"/>
      <c r="F33" s="164"/>
      <c r="G33" s="164"/>
      <c r="H33" s="164"/>
      <c r="I33" s="164"/>
      <c r="J33" s="164"/>
      <c r="K33" s="199"/>
    </row>
    <row r="34" spans="1:11" x14ac:dyDescent="0.3">
      <c r="A34" s="481" t="s">
        <v>16749</v>
      </c>
      <c r="B34" s="197" t="s">
        <v>37086</v>
      </c>
      <c r="C34" s="481" t="s">
        <v>297</v>
      </c>
      <c r="D34" s="198">
        <v>501.6386</v>
      </c>
      <c r="E34" s="198"/>
      <c r="F34" s="164"/>
      <c r="G34" s="164"/>
      <c r="H34" s="164"/>
      <c r="I34" s="164"/>
      <c r="J34" s="164"/>
      <c r="K34" s="199"/>
    </row>
    <row r="35" spans="1:11" x14ac:dyDescent="0.3">
      <c r="A35" s="481" t="s">
        <v>16750</v>
      </c>
      <c r="B35" s="197" t="s">
        <v>37087</v>
      </c>
      <c r="C35" s="481" t="s">
        <v>297</v>
      </c>
      <c r="D35" s="198">
        <v>312.07729999999998</v>
      </c>
      <c r="E35" s="198"/>
      <c r="F35" s="164"/>
      <c r="G35" s="164"/>
      <c r="H35" s="164"/>
      <c r="I35" s="164"/>
      <c r="J35" s="164"/>
      <c r="K35" s="199"/>
    </row>
    <row r="36" spans="1:11" x14ac:dyDescent="0.3">
      <c r="A36" s="481" t="s">
        <v>16751</v>
      </c>
      <c r="B36" s="197" t="s">
        <v>37088</v>
      </c>
      <c r="C36" s="481" t="s">
        <v>297</v>
      </c>
      <c r="D36" s="198">
        <v>104.1215</v>
      </c>
      <c r="E36" s="198"/>
      <c r="F36" s="164"/>
      <c r="G36" s="164"/>
      <c r="H36" s="164"/>
      <c r="I36" s="164"/>
      <c r="J36" s="164"/>
      <c r="K36" s="199"/>
    </row>
    <row r="37" spans="1:11" x14ac:dyDescent="0.3">
      <c r="A37" s="481" t="s">
        <v>16752</v>
      </c>
      <c r="B37" s="197" t="s">
        <v>37089</v>
      </c>
      <c r="C37" s="481" t="s">
        <v>297</v>
      </c>
      <c r="D37" s="198">
        <v>143.10579999999999</v>
      </c>
      <c r="E37" s="198"/>
      <c r="F37" s="164"/>
      <c r="G37" s="164"/>
      <c r="H37" s="164"/>
      <c r="I37" s="164"/>
      <c r="J37" s="164"/>
      <c r="K37" s="199"/>
    </row>
    <row r="38" spans="1:11" x14ac:dyDescent="0.3">
      <c r="A38" s="481" t="s">
        <v>16753</v>
      </c>
      <c r="B38" s="197" t="s">
        <v>37090</v>
      </c>
      <c r="C38" s="481" t="s">
        <v>297</v>
      </c>
      <c r="D38" s="198">
        <v>178.565</v>
      </c>
      <c r="E38" s="198"/>
      <c r="F38" s="164"/>
      <c r="G38" s="164"/>
      <c r="H38" s="164"/>
      <c r="I38" s="164"/>
      <c r="J38" s="164"/>
      <c r="K38" s="199"/>
    </row>
    <row r="39" spans="1:11" x14ac:dyDescent="0.3">
      <c r="A39" s="481" t="s">
        <v>16754</v>
      </c>
      <c r="B39" s="197" t="s">
        <v>37091</v>
      </c>
      <c r="C39" s="481" t="s">
        <v>111</v>
      </c>
      <c r="D39" s="198">
        <v>96.952699999999993</v>
      </c>
      <c r="E39" s="198"/>
      <c r="F39" s="164"/>
      <c r="G39" s="164"/>
      <c r="H39" s="164"/>
      <c r="I39" s="164"/>
      <c r="J39" s="164"/>
      <c r="K39" s="199"/>
    </row>
    <row r="40" spans="1:11" x14ac:dyDescent="0.3">
      <c r="A40" s="481" t="s">
        <v>16755</v>
      </c>
      <c r="B40" s="197" t="s">
        <v>37092</v>
      </c>
      <c r="C40" s="481" t="s">
        <v>297</v>
      </c>
      <c r="D40" s="198">
        <v>194.15549999999999</v>
      </c>
      <c r="E40" s="198"/>
      <c r="F40" s="164"/>
      <c r="G40" s="164"/>
      <c r="H40" s="164"/>
      <c r="I40" s="164"/>
      <c r="J40" s="164"/>
      <c r="K40" s="199"/>
    </row>
    <row r="41" spans="1:11" x14ac:dyDescent="0.3">
      <c r="A41" s="481" t="s">
        <v>16756</v>
      </c>
      <c r="B41" s="197" t="s">
        <v>37093</v>
      </c>
      <c r="C41" s="481" t="s">
        <v>70</v>
      </c>
      <c r="D41" s="198">
        <v>0.105</v>
      </c>
      <c r="E41" s="198"/>
      <c r="F41" s="164"/>
      <c r="G41" s="164"/>
      <c r="H41" s="164"/>
      <c r="I41" s="164"/>
      <c r="J41" s="164"/>
      <c r="K41" s="199"/>
    </row>
    <row r="42" spans="1:11" x14ac:dyDescent="0.3">
      <c r="A42" s="481" t="s">
        <v>16757</v>
      </c>
      <c r="B42" s="197" t="s">
        <v>37094</v>
      </c>
      <c r="C42" s="481" t="s">
        <v>70</v>
      </c>
      <c r="D42" s="198">
        <v>1.9761</v>
      </c>
      <c r="E42" s="198"/>
      <c r="F42" s="164"/>
      <c r="G42" s="164"/>
      <c r="H42" s="164"/>
      <c r="I42" s="164"/>
      <c r="J42" s="164"/>
      <c r="K42" s="199"/>
    </row>
    <row r="43" spans="1:11" x14ac:dyDescent="0.3">
      <c r="A43" s="481" t="s">
        <v>16758</v>
      </c>
      <c r="B43" s="197" t="s">
        <v>37095</v>
      </c>
      <c r="C43" s="481" t="s">
        <v>70</v>
      </c>
      <c r="D43" s="198">
        <v>7.4399999999999994E-2</v>
      </c>
      <c r="E43" s="198"/>
      <c r="F43" s="164"/>
      <c r="G43" s="164"/>
      <c r="H43" s="164"/>
      <c r="I43" s="164"/>
      <c r="J43" s="164"/>
      <c r="K43" s="199"/>
    </row>
    <row r="44" spans="1:11" x14ac:dyDescent="0.3">
      <c r="A44" s="481" t="s">
        <v>16759</v>
      </c>
      <c r="B44" s="197" t="s">
        <v>37096</v>
      </c>
      <c r="C44" s="481" t="s">
        <v>297</v>
      </c>
      <c r="D44" s="198">
        <v>1271.6217999999999</v>
      </c>
      <c r="E44" s="198"/>
      <c r="F44" s="164"/>
      <c r="G44" s="164"/>
      <c r="H44" s="164"/>
      <c r="I44" s="164"/>
      <c r="J44" s="164"/>
      <c r="K44" s="199"/>
    </row>
    <row r="45" spans="1:11" x14ac:dyDescent="0.3">
      <c r="A45" s="481" t="s">
        <v>16760</v>
      </c>
      <c r="B45" s="197" t="s">
        <v>37097</v>
      </c>
      <c r="C45" s="481" t="s">
        <v>297</v>
      </c>
      <c r="D45" s="198">
        <v>6982.5931</v>
      </c>
      <c r="E45" s="198"/>
      <c r="F45" s="164"/>
      <c r="G45" s="164"/>
      <c r="H45" s="164"/>
      <c r="I45" s="164"/>
      <c r="J45" s="164"/>
      <c r="K45" s="199"/>
    </row>
    <row r="46" spans="1:11" x14ac:dyDescent="0.3">
      <c r="A46" s="481" t="s">
        <v>16761</v>
      </c>
      <c r="B46" s="197" t="s">
        <v>45842</v>
      </c>
      <c r="C46" s="481" t="s">
        <v>297</v>
      </c>
      <c r="D46" s="198">
        <v>114468.264</v>
      </c>
      <c r="E46" s="198"/>
      <c r="F46" s="164"/>
      <c r="G46" s="164"/>
      <c r="H46" s="164"/>
      <c r="I46" s="164"/>
      <c r="J46" s="164"/>
      <c r="K46" s="199"/>
    </row>
    <row r="47" spans="1:11" x14ac:dyDescent="0.3">
      <c r="A47" s="481" t="s">
        <v>16762</v>
      </c>
      <c r="B47" s="197" t="s">
        <v>45843</v>
      </c>
      <c r="C47" s="481" t="s">
        <v>297</v>
      </c>
      <c r="D47" s="198">
        <v>119006.72530000001</v>
      </c>
      <c r="E47" s="198"/>
      <c r="F47" s="164"/>
      <c r="G47" s="164"/>
      <c r="H47" s="164"/>
      <c r="I47" s="164"/>
      <c r="J47" s="164"/>
      <c r="K47" s="199"/>
    </row>
    <row r="48" spans="1:11" x14ac:dyDescent="0.3">
      <c r="A48" s="481" t="s">
        <v>16763</v>
      </c>
      <c r="B48" s="197" t="s">
        <v>45844</v>
      </c>
      <c r="C48" s="481" t="s">
        <v>297</v>
      </c>
      <c r="D48" s="198">
        <v>80999.3</v>
      </c>
      <c r="E48" s="198"/>
      <c r="F48" s="164"/>
      <c r="G48" s="164"/>
      <c r="H48" s="164"/>
      <c r="I48" s="164"/>
      <c r="J48" s="164"/>
      <c r="K48" s="199"/>
    </row>
    <row r="49" spans="1:11" x14ac:dyDescent="0.3">
      <c r="A49" s="481" t="s">
        <v>16764</v>
      </c>
      <c r="B49" s="197" t="s">
        <v>45845</v>
      </c>
      <c r="C49" s="481" t="s">
        <v>297</v>
      </c>
      <c r="D49" s="198">
        <v>49780.888500000001</v>
      </c>
      <c r="E49" s="198"/>
      <c r="F49" s="164"/>
      <c r="G49" s="164"/>
      <c r="H49" s="164"/>
      <c r="I49" s="164"/>
      <c r="J49" s="164"/>
      <c r="K49" s="199"/>
    </row>
    <row r="50" spans="1:11" x14ac:dyDescent="0.3">
      <c r="A50" s="481" t="s">
        <v>16765</v>
      </c>
      <c r="B50" s="197" t="s">
        <v>45846</v>
      </c>
      <c r="C50" s="481" t="s">
        <v>297</v>
      </c>
      <c r="D50" s="198">
        <v>62967.273699999998</v>
      </c>
      <c r="E50" s="198"/>
      <c r="F50" s="164"/>
      <c r="G50" s="164"/>
      <c r="H50" s="164"/>
      <c r="I50" s="164"/>
      <c r="J50" s="164"/>
      <c r="K50" s="199"/>
    </row>
    <row r="51" spans="1:11" x14ac:dyDescent="0.3">
      <c r="A51" s="481" t="s">
        <v>16766</v>
      </c>
      <c r="B51" s="197" t="s">
        <v>45847</v>
      </c>
      <c r="C51" s="481" t="s">
        <v>297</v>
      </c>
      <c r="D51" s="198">
        <v>102383.21610000001</v>
      </c>
      <c r="E51" s="198"/>
      <c r="F51" s="164"/>
      <c r="G51" s="164"/>
      <c r="H51" s="164"/>
      <c r="I51" s="164"/>
      <c r="J51" s="164"/>
      <c r="K51" s="199"/>
    </row>
    <row r="52" spans="1:11" x14ac:dyDescent="0.3">
      <c r="A52" s="481" t="s">
        <v>16767</v>
      </c>
      <c r="B52" s="197" t="s">
        <v>37098</v>
      </c>
      <c r="C52" s="481" t="s">
        <v>70</v>
      </c>
      <c r="D52" s="198">
        <v>170.4034</v>
      </c>
      <c r="E52" s="198"/>
      <c r="F52" s="164"/>
      <c r="G52" s="164"/>
      <c r="H52" s="164"/>
      <c r="I52" s="164"/>
      <c r="J52" s="164"/>
      <c r="K52" s="199"/>
    </row>
    <row r="53" spans="1:11" x14ac:dyDescent="0.3">
      <c r="A53" s="481" t="s">
        <v>16768</v>
      </c>
      <c r="B53" s="197" t="s">
        <v>37099</v>
      </c>
      <c r="C53" s="481" t="s">
        <v>70</v>
      </c>
      <c r="D53" s="198">
        <v>23.020800000000001</v>
      </c>
      <c r="E53" s="198"/>
      <c r="F53" s="164"/>
      <c r="G53" s="164"/>
      <c r="H53" s="164"/>
      <c r="I53" s="164"/>
      <c r="J53" s="164"/>
      <c r="K53" s="199"/>
    </row>
    <row r="54" spans="1:11" x14ac:dyDescent="0.3">
      <c r="A54" s="481" t="s">
        <v>33</v>
      </c>
      <c r="B54" s="197" t="s">
        <v>37100</v>
      </c>
      <c r="C54" s="481" t="s">
        <v>70</v>
      </c>
      <c r="D54" s="198">
        <v>0.81779999999999997</v>
      </c>
      <c r="E54" s="198"/>
      <c r="F54" s="164"/>
      <c r="G54" s="164"/>
      <c r="H54" s="164"/>
      <c r="I54" s="164"/>
      <c r="J54" s="164"/>
      <c r="K54" s="199"/>
    </row>
    <row r="55" spans="1:11" x14ac:dyDescent="0.3">
      <c r="A55" s="481" t="s">
        <v>16769</v>
      </c>
      <c r="B55" s="197" t="s">
        <v>45848</v>
      </c>
      <c r="C55" s="481" t="s">
        <v>297</v>
      </c>
      <c r="D55" s="198">
        <v>37741.992200000001</v>
      </c>
      <c r="E55" s="198"/>
      <c r="F55" s="164"/>
      <c r="G55" s="164"/>
      <c r="H55" s="164"/>
      <c r="I55" s="164"/>
      <c r="J55" s="164"/>
      <c r="K55" s="199"/>
    </row>
    <row r="56" spans="1:11" x14ac:dyDescent="0.3">
      <c r="A56" s="481" t="s">
        <v>16770</v>
      </c>
      <c r="B56" s="197" t="s">
        <v>37101</v>
      </c>
      <c r="C56" s="481" t="s">
        <v>111</v>
      </c>
      <c r="D56" s="198">
        <v>19.007100000000001</v>
      </c>
      <c r="E56" s="198"/>
      <c r="F56" s="164"/>
      <c r="G56" s="164"/>
      <c r="H56" s="164"/>
      <c r="I56" s="164"/>
      <c r="J56" s="164"/>
      <c r="K56" s="199"/>
    </row>
    <row r="57" spans="1:11" x14ac:dyDescent="0.3">
      <c r="A57" s="481" t="s">
        <v>16771</v>
      </c>
      <c r="B57" s="197" t="s">
        <v>37102</v>
      </c>
      <c r="C57" s="481" t="s">
        <v>297</v>
      </c>
      <c r="D57" s="198">
        <v>14.2073</v>
      </c>
      <c r="E57" s="198"/>
      <c r="F57" s="164"/>
      <c r="G57" s="164"/>
      <c r="H57" s="164"/>
      <c r="I57" s="164"/>
      <c r="J57" s="164"/>
      <c r="K57" s="199"/>
    </row>
    <row r="58" spans="1:11" x14ac:dyDescent="0.3">
      <c r="A58" s="481" t="s">
        <v>16772</v>
      </c>
      <c r="B58" s="197" t="s">
        <v>37103</v>
      </c>
      <c r="C58" s="481" t="s">
        <v>297</v>
      </c>
      <c r="D58" s="198">
        <v>21.407</v>
      </c>
      <c r="E58" s="198"/>
      <c r="F58" s="164"/>
      <c r="G58" s="164"/>
      <c r="H58" s="164"/>
      <c r="I58" s="164"/>
      <c r="J58" s="164"/>
      <c r="K58" s="199"/>
    </row>
    <row r="59" spans="1:11" x14ac:dyDescent="0.3">
      <c r="A59" s="481" t="s">
        <v>16773</v>
      </c>
      <c r="B59" s="197" t="s">
        <v>37104</v>
      </c>
      <c r="C59" s="481" t="s">
        <v>111</v>
      </c>
      <c r="D59" s="198">
        <v>11.5245</v>
      </c>
      <c r="E59" s="198"/>
      <c r="F59" s="164"/>
      <c r="G59" s="164"/>
      <c r="H59" s="164"/>
      <c r="I59" s="164"/>
      <c r="J59" s="164"/>
      <c r="K59" s="199"/>
    </row>
    <row r="60" spans="1:11" x14ac:dyDescent="0.3">
      <c r="A60" s="481" t="s">
        <v>16774</v>
      </c>
      <c r="B60" s="197" t="s">
        <v>37105</v>
      </c>
      <c r="C60" s="481" t="s">
        <v>297</v>
      </c>
      <c r="D60" s="198">
        <v>15.3286</v>
      </c>
      <c r="E60" s="198"/>
      <c r="F60" s="164"/>
      <c r="G60" s="164"/>
      <c r="H60" s="164"/>
      <c r="I60" s="164"/>
      <c r="J60" s="164"/>
      <c r="K60" s="199"/>
    </row>
    <row r="61" spans="1:11" x14ac:dyDescent="0.3">
      <c r="A61" s="481" t="s">
        <v>16775</v>
      </c>
      <c r="B61" s="197" t="s">
        <v>231</v>
      </c>
      <c r="C61" s="481" t="s">
        <v>82</v>
      </c>
      <c r="D61" s="198">
        <v>137.99860000000001</v>
      </c>
      <c r="E61" s="198"/>
      <c r="F61" s="164"/>
      <c r="G61" s="164"/>
      <c r="H61" s="164"/>
      <c r="I61" s="164"/>
      <c r="J61" s="164"/>
      <c r="K61" s="199"/>
    </row>
    <row r="62" spans="1:11" x14ac:dyDescent="0.3">
      <c r="A62" s="481" t="s">
        <v>16776</v>
      </c>
      <c r="B62" s="197" t="s">
        <v>233</v>
      </c>
      <c r="C62" s="481" t="s">
        <v>82</v>
      </c>
      <c r="D62" s="198">
        <v>127.80070000000001</v>
      </c>
      <c r="E62" s="198"/>
      <c r="F62" s="164"/>
      <c r="G62" s="164"/>
      <c r="H62" s="164"/>
      <c r="I62" s="164"/>
      <c r="J62" s="164"/>
      <c r="K62" s="199"/>
    </row>
    <row r="63" spans="1:11" x14ac:dyDescent="0.3">
      <c r="A63" s="481" t="s">
        <v>16777</v>
      </c>
      <c r="B63" s="197" t="s">
        <v>37106</v>
      </c>
      <c r="C63" s="481" t="s">
        <v>82</v>
      </c>
      <c r="D63" s="198">
        <v>137.99860000000001</v>
      </c>
      <c r="E63" s="198"/>
      <c r="F63" s="164"/>
      <c r="G63" s="164"/>
      <c r="H63" s="164"/>
      <c r="I63" s="164"/>
      <c r="J63" s="164"/>
      <c r="K63" s="199"/>
    </row>
    <row r="64" spans="1:11" x14ac:dyDescent="0.3">
      <c r="A64" s="481" t="s">
        <v>16778</v>
      </c>
      <c r="B64" s="197" t="s">
        <v>37107</v>
      </c>
      <c r="C64" s="481" t="s">
        <v>111</v>
      </c>
      <c r="D64" s="198">
        <v>2.1107999999999998</v>
      </c>
      <c r="E64" s="198"/>
      <c r="F64" s="164"/>
      <c r="G64" s="164"/>
      <c r="H64" s="164"/>
      <c r="I64" s="164"/>
      <c r="J64" s="164"/>
      <c r="K64" s="199"/>
    </row>
    <row r="65" spans="1:11" x14ac:dyDescent="0.3">
      <c r="A65" s="481" t="s">
        <v>16779</v>
      </c>
      <c r="B65" s="197" t="s">
        <v>37108</v>
      </c>
      <c r="C65" s="481" t="s">
        <v>111</v>
      </c>
      <c r="D65" s="198">
        <v>1.7688999999999999</v>
      </c>
      <c r="E65" s="198"/>
      <c r="F65" s="164"/>
      <c r="G65" s="164"/>
      <c r="H65" s="164"/>
      <c r="I65" s="164"/>
      <c r="J65" s="164"/>
      <c r="K65" s="199"/>
    </row>
    <row r="66" spans="1:11" x14ac:dyDescent="0.3">
      <c r="A66" s="481" t="s">
        <v>16780</v>
      </c>
      <c r="B66" s="197" t="s">
        <v>37109</v>
      </c>
      <c r="C66" s="481" t="s">
        <v>297</v>
      </c>
      <c r="D66" s="198">
        <v>381.98610000000002</v>
      </c>
      <c r="E66" s="198"/>
      <c r="F66" s="164"/>
      <c r="G66" s="164"/>
      <c r="H66" s="164"/>
      <c r="I66" s="164"/>
      <c r="J66" s="164"/>
      <c r="K66" s="199"/>
    </row>
    <row r="67" spans="1:11" x14ac:dyDescent="0.3">
      <c r="A67" s="481" t="s">
        <v>16781</v>
      </c>
      <c r="B67" s="197" t="s">
        <v>37110</v>
      </c>
      <c r="C67" s="481" t="s">
        <v>297</v>
      </c>
      <c r="D67" s="198">
        <v>489.49990000000003</v>
      </c>
      <c r="E67" s="198"/>
      <c r="F67" s="164"/>
      <c r="G67" s="164"/>
      <c r="H67" s="164"/>
      <c r="I67" s="164"/>
      <c r="J67" s="164"/>
      <c r="K67" s="199"/>
    </row>
    <row r="68" spans="1:11" x14ac:dyDescent="0.3">
      <c r="A68" s="481" t="s">
        <v>16782</v>
      </c>
      <c r="B68" s="197" t="s">
        <v>37111</v>
      </c>
      <c r="C68" s="481" t="s">
        <v>297</v>
      </c>
      <c r="D68" s="198">
        <v>566.23940000000005</v>
      </c>
      <c r="E68" s="198"/>
      <c r="F68" s="164"/>
      <c r="G68" s="164"/>
      <c r="H68" s="164"/>
      <c r="I68" s="164"/>
      <c r="J68" s="164"/>
      <c r="K68" s="199"/>
    </row>
    <row r="69" spans="1:11" x14ac:dyDescent="0.3">
      <c r="A69" s="481" t="s">
        <v>16783</v>
      </c>
      <c r="B69" s="197" t="s">
        <v>37112</v>
      </c>
      <c r="C69" s="481" t="s">
        <v>297</v>
      </c>
      <c r="D69" s="198">
        <v>662.4873</v>
      </c>
      <c r="E69" s="198"/>
      <c r="F69" s="164"/>
      <c r="G69" s="164"/>
      <c r="H69" s="164"/>
      <c r="I69" s="164"/>
      <c r="J69" s="164"/>
      <c r="K69" s="199"/>
    </row>
    <row r="70" spans="1:11" x14ac:dyDescent="0.3">
      <c r="A70" s="481" t="s">
        <v>16784</v>
      </c>
      <c r="B70" s="197" t="s">
        <v>37113</v>
      </c>
      <c r="C70" s="481" t="s">
        <v>297</v>
      </c>
      <c r="D70" s="198">
        <v>748.94590000000005</v>
      </c>
      <c r="E70" s="198"/>
      <c r="F70" s="164"/>
      <c r="G70" s="164"/>
      <c r="H70" s="164"/>
      <c r="I70" s="164"/>
      <c r="J70" s="164"/>
      <c r="K70" s="199"/>
    </row>
    <row r="71" spans="1:11" x14ac:dyDescent="0.3">
      <c r="A71" s="481" t="s">
        <v>16785</v>
      </c>
      <c r="B71" s="197" t="s">
        <v>37114</v>
      </c>
      <c r="C71" s="481" t="s">
        <v>297</v>
      </c>
      <c r="D71" s="198">
        <v>825.89869999999996</v>
      </c>
      <c r="E71" s="198"/>
      <c r="F71" s="164"/>
      <c r="G71" s="164"/>
      <c r="H71" s="164"/>
      <c r="I71" s="164"/>
      <c r="J71" s="164"/>
      <c r="K71" s="199"/>
    </row>
    <row r="72" spans="1:11" x14ac:dyDescent="0.3">
      <c r="A72" s="481" t="s">
        <v>16786</v>
      </c>
      <c r="B72" s="197" t="s">
        <v>37115</v>
      </c>
      <c r="C72" s="481" t="s">
        <v>297</v>
      </c>
      <c r="D72" s="198">
        <v>1047.0201</v>
      </c>
      <c r="E72" s="198"/>
      <c r="F72" s="164"/>
      <c r="G72" s="164"/>
      <c r="H72" s="164"/>
      <c r="I72" s="164"/>
      <c r="J72" s="164"/>
      <c r="K72" s="199"/>
    </row>
    <row r="73" spans="1:11" x14ac:dyDescent="0.3">
      <c r="A73" s="481" t="s">
        <v>16787</v>
      </c>
      <c r="B73" s="197" t="s">
        <v>37116</v>
      </c>
      <c r="C73" s="481" t="s">
        <v>297</v>
      </c>
      <c r="D73" s="198">
        <v>1450.8014000000001</v>
      </c>
      <c r="E73" s="198"/>
      <c r="F73" s="164"/>
      <c r="G73" s="164"/>
      <c r="H73" s="164"/>
      <c r="I73" s="164"/>
      <c r="J73" s="164"/>
      <c r="K73" s="199"/>
    </row>
    <row r="74" spans="1:11" x14ac:dyDescent="0.3">
      <c r="A74" s="481" t="s">
        <v>16788</v>
      </c>
      <c r="B74" s="197" t="s">
        <v>37117</v>
      </c>
      <c r="C74" s="481" t="s">
        <v>297</v>
      </c>
      <c r="D74" s="198">
        <v>1846.944</v>
      </c>
      <c r="E74" s="198"/>
      <c r="F74" s="164"/>
      <c r="G74" s="164"/>
      <c r="H74" s="164"/>
      <c r="I74" s="164"/>
      <c r="J74" s="164"/>
      <c r="K74" s="199"/>
    </row>
    <row r="75" spans="1:11" x14ac:dyDescent="0.3">
      <c r="A75" s="481" t="s">
        <v>16789</v>
      </c>
      <c r="B75" s="197" t="s">
        <v>37118</v>
      </c>
      <c r="C75" s="481" t="s">
        <v>70</v>
      </c>
      <c r="D75" s="198">
        <v>20.938600000000001</v>
      </c>
      <c r="E75" s="198"/>
      <c r="F75" s="164"/>
      <c r="G75" s="164"/>
      <c r="H75" s="164"/>
      <c r="I75" s="164"/>
      <c r="J75" s="164"/>
      <c r="K75" s="199"/>
    </row>
    <row r="76" spans="1:11" x14ac:dyDescent="0.3">
      <c r="A76" s="481" t="s">
        <v>16790</v>
      </c>
      <c r="B76" s="197" t="s">
        <v>37119</v>
      </c>
      <c r="C76" s="481" t="s">
        <v>69</v>
      </c>
      <c r="D76" s="198">
        <v>560.13900000000001</v>
      </c>
      <c r="E76" s="198"/>
      <c r="F76" s="164"/>
      <c r="G76" s="164"/>
      <c r="H76" s="164"/>
      <c r="I76" s="164"/>
      <c r="J76" s="164"/>
      <c r="K76" s="199"/>
    </row>
    <row r="77" spans="1:11" x14ac:dyDescent="0.3">
      <c r="A77" s="481" t="s">
        <v>16791</v>
      </c>
      <c r="B77" s="197" t="s">
        <v>37120</v>
      </c>
      <c r="C77" s="481" t="s">
        <v>297</v>
      </c>
      <c r="D77" s="198">
        <v>2387.4807000000001</v>
      </c>
      <c r="E77" s="198"/>
      <c r="F77" s="164"/>
      <c r="G77" s="164"/>
      <c r="H77" s="164"/>
      <c r="I77" s="164"/>
      <c r="J77" s="164"/>
      <c r="K77" s="199"/>
    </row>
    <row r="78" spans="1:11" x14ac:dyDescent="0.3">
      <c r="A78" s="481" t="s">
        <v>16792</v>
      </c>
      <c r="B78" s="197" t="s">
        <v>37121</v>
      </c>
      <c r="C78" s="481" t="s">
        <v>297</v>
      </c>
      <c r="D78" s="198">
        <v>2897.9701</v>
      </c>
      <c r="E78" s="198"/>
      <c r="F78" s="164"/>
      <c r="G78" s="164"/>
      <c r="H78" s="164"/>
      <c r="I78" s="164"/>
      <c r="J78" s="164"/>
      <c r="K78" s="199"/>
    </row>
    <row r="79" spans="1:11" x14ac:dyDescent="0.3">
      <c r="A79" s="481" t="s">
        <v>16793</v>
      </c>
      <c r="B79" s="197" t="s">
        <v>37122</v>
      </c>
      <c r="C79" s="481" t="s">
        <v>297</v>
      </c>
      <c r="D79" s="198">
        <v>3130.7098000000001</v>
      </c>
      <c r="E79" s="198"/>
      <c r="F79" s="164"/>
      <c r="G79" s="164"/>
      <c r="H79" s="164"/>
      <c r="I79" s="164"/>
      <c r="J79" s="164"/>
      <c r="K79" s="199"/>
    </row>
    <row r="80" spans="1:11" x14ac:dyDescent="0.3">
      <c r="A80" s="481" t="s">
        <v>16794</v>
      </c>
      <c r="B80" s="197" t="s">
        <v>37123</v>
      </c>
      <c r="C80" s="481" t="s">
        <v>111</v>
      </c>
      <c r="D80" s="198">
        <v>7.0121000000000002</v>
      </c>
      <c r="E80" s="198"/>
      <c r="F80" s="164"/>
      <c r="G80" s="164"/>
      <c r="H80" s="164"/>
      <c r="I80" s="164"/>
      <c r="J80" s="164"/>
      <c r="K80" s="199"/>
    </row>
    <row r="81" spans="1:11" x14ac:dyDescent="0.3">
      <c r="A81" s="481" t="s">
        <v>16795</v>
      </c>
      <c r="B81" s="197" t="s">
        <v>37124</v>
      </c>
      <c r="C81" s="481" t="s">
        <v>5691</v>
      </c>
      <c r="D81" s="198" t="s">
        <v>16796</v>
      </c>
      <c r="E81" s="198"/>
      <c r="F81" s="164"/>
      <c r="G81" s="164"/>
      <c r="H81" s="164"/>
      <c r="I81" s="164"/>
      <c r="J81" s="164"/>
      <c r="K81" s="199"/>
    </row>
    <row r="82" spans="1:11" x14ac:dyDescent="0.3">
      <c r="A82" s="481" t="s">
        <v>16797</v>
      </c>
      <c r="B82" s="197" t="s">
        <v>37125</v>
      </c>
      <c r="C82" s="481" t="s">
        <v>297</v>
      </c>
      <c r="D82" s="198">
        <v>470.06790000000001</v>
      </c>
      <c r="E82" s="198"/>
      <c r="F82" s="164"/>
      <c r="G82" s="164"/>
      <c r="H82" s="164"/>
      <c r="I82" s="164"/>
      <c r="J82" s="164"/>
      <c r="K82" s="199"/>
    </row>
    <row r="83" spans="1:11" x14ac:dyDescent="0.3">
      <c r="A83" s="481" t="s">
        <v>16798</v>
      </c>
      <c r="B83" s="197" t="s">
        <v>37126</v>
      </c>
      <c r="C83" s="481" t="s">
        <v>297</v>
      </c>
      <c r="D83" s="198">
        <v>621.06230000000005</v>
      </c>
      <c r="E83" s="198"/>
      <c r="F83" s="164"/>
      <c r="G83" s="164"/>
      <c r="H83" s="164"/>
      <c r="I83" s="164"/>
      <c r="J83" s="164"/>
      <c r="K83" s="199"/>
    </row>
    <row r="84" spans="1:11" x14ac:dyDescent="0.3">
      <c r="A84" s="481" t="s">
        <v>16799</v>
      </c>
      <c r="B84" s="197" t="s">
        <v>37127</v>
      </c>
      <c r="C84" s="481" t="s">
        <v>74</v>
      </c>
      <c r="D84" s="198">
        <v>36.1999</v>
      </c>
      <c r="E84" s="198"/>
      <c r="F84" s="164"/>
      <c r="G84" s="164"/>
      <c r="H84" s="164"/>
      <c r="I84" s="164"/>
      <c r="J84" s="164"/>
      <c r="K84" s="199"/>
    </row>
    <row r="85" spans="1:11" x14ac:dyDescent="0.3">
      <c r="A85" s="481" t="s">
        <v>16800</v>
      </c>
      <c r="B85" s="197" t="s">
        <v>37128</v>
      </c>
      <c r="C85" s="481" t="s">
        <v>297</v>
      </c>
      <c r="D85" s="198">
        <v>732.59590000000003</v>
      </c>
      <c r="E85" s="198"/>
      <c r="F85" s="164"/>
      <c r="G85" s="164"/>
      <c r="H85" s="164"/>
      <c r="I85" s="164"/>
      <c r="J85" s="164"/>
      <c r="K85" s="199"/>
    </row>
    <row r="86" spans="1:11" x14ac:dyDescent="0.3">
      <c r="A86" s="481" t="s">
        <v>16801</v>
      </c>
      <c r="B86" s="197" t="s">
        <v>37129</v>
      </c>
      <c r="C86" s="481" t="s">
        <v>70</v>
      </c>
      <c r="D86" s="198">
        <v>4.9565000000000001</v>
      </c>
      <c r="E86" s="198"/>
      <c r="F86" s="164"/>
      <c r="G86" s="164"/>
      <c r="H86" s="164"/>
      <c r="I86" s="164"/>
      <c r="J86" s="164"/>
      <c r="K86" s="199"/>
    </row>
    <row r="87" spans="1:11" x14ac:dyDescent="0.3">
      <c r="A87" s="481" t="s">
        <v>16802</v>
      </c>
      <c r="B87" s="197" t="s">
        <v>37130</v>
      </c>
      <c r="C87" s="481" t="s">
        <v>297</v>
      </c>
      <c r="D87" s="198">
        <v>1128.4372000000001</v>
      </c>
      <c r="E87" s="198"/>
      <c r="F87" s="164"/>
      <c r="G87" s="164"/>
      <c r="H87" s="164"/>
      <c r="I87" s="164"/>
      <c r="J87" s="164"/>
      <c r="K87" s="199"/>
    </row>
    <row r="88" spans="1:11" x14ac:dyDescent="0.3">
      <c r="A88" s="481" t="s">
        <v>16803</v>
      </c>
      <c r="B88" s="197" t="s">
        <v>37131</v>
      </c>
      <c r="C88" s="481" t="s">
        <v>297</v>
      </c>
      <c r="D88" s="198">
        <v>1003.8846</v>
      </c>
      <c r="E88" s="198"/>
      <c r="F88" s="164"/>
      <c r="G88" s="164"/>
      <c r="H88" s="164"/>
      <c r="I88" s="164"/>
      <c r="J88" s="164"/>
      <c r="K88" s="199"/>
    </row>
    <row r="89" spans="1:11" x14ac:dyDescent="0.3">
      <c r="A89" s="481" t="s">
        <v>16804</v>
      </c>
      <c r="B89" s="197" t="s">
        <v>37132</v>
      </c>
      <c r="C89" s="481" t="s">
        <v>297</v>
      </c>
      <c r="D89" s="198">
        <v>5880.5802999999996</v>
      </c>
      <c r="E89" s="198"/>
      <c r="F89" s="164"/>
      <c r="G89" s="164"/>
      <c r="H89" s="164"/>
      <c r="I89" s="164"/>
      <c r="J89" s="164"/>
      <c r="K89" s="199"/>
    </row>
    <row r="90" spans="1:11" x14ac:dyDescent="0.3">
      <c r="A90" s="481" t="s">
        <v>16805</v>
      </c>
      <c r="B90" s="197" t="s">
        <v>37133</v>
      </c>
      <c r="C90" s="481" t="s">
        <v>297</v>
      </c>
      <c r="D90" s="198">
        <v>1382.7076999999999</v>
      </c>
      <c r="E90" s="198"/>
      <c r="F90" s="164"/>
      <c r="G90" s="164"/>
      <c r="H90" s="164"/>
      <c r="I90" s="164"/>
      <c r="J90" s="164"/>
      <c r="K90" s="199"/>
    </row>
    <row r="91" spans="1:11" x14ac:dyDescent="0.3">
      <c r="A91" s="481" t="s">
        <v>16806</v>
      </c>
      <c r="B91" s="197" t="s">
        <v>37134</v>
      </c>
      <c r="C91" s="481" t="s">
        <v>297</v>
      </c>
      <c r="D91" s="198">
        <v>26164.232100000001</v>
      </c>
      <c r="E91" s="198"/>
      <c r="F91" s="164"/>
      <c r="G91" s="164"/>
      <c r="H91" s="164"/>
      <c r="I91" s="164"/>
      <c r="J91" s="164"/>
      <c r="K91" s="199"/>
    </row>
    <row r="92" spans="1:11" x14ac:dyDescent="0.3">
      <c r="A92" s="481" t="s">
        <v>16807</v>
      </c>
      <c r="B92" s="197" t="s">
        <v>45849</v>
      </c>
      <c r="C92" s="481" t="s">
        <v>74</v>
      </c>
      <c r="D92" s="198">
        <v>6.5</v>
      </c>
      <c r="E92" s="198"/>
      <c r="F92" s="164"/>
      <c r="G92" s="164"/>
      <c r="H92" s="164"/>
      <c r="I92" s="164"/>
      <c r="J92" s="164"/>
      <c r="K92" s="199"/>
    </row>
    <row r="93" spans="1:11" x14ac:dyDescent="0.3">
      <c r="A93" s="481" t="s">
        <v>16808</v>
      </c>
      <c r="B93" s="197" t="s">
        <v>37135</v>
      </c>
      <c r="C93" s="481" t="s">
        <v>297</v>
      </c>
      <c r="D93" s="198">
        <v>16596.268400000001</v>
      </c>
      <c r="E93" s="198"/>
      <c r="F93" s="164"/>
      <c r="G93" s="164"/>
      <c r="H93" s="164"/>
      <c r="I93" s="164"/>
      <c r="J93" s="164"/>
      <c r="K93" s="199"/>
    </row>
    <row r="94" spans="1:11" x14ac:dyDescent="0.3">
      <c r="A94" s="481" t="s">
        <v>16809</v>
      </c>
      <c r="B94" s="197" t="s">
        <v>37136</v>
      </c>
      <c r="C94" s="481" t="s">
        <v>297</v>
      </c>
      <c r="D94" s="198">
        <v>21873.434700000002</v>
      </c>
      <c r="E94" s="198"/>
      <c r="F94" s="164"/>
      <c r="G94" s="164"/>
      <c r="H94" s="164"/>
      <c r="I94" s="164"/>
      <c r="J94" s="164"/>
      <c r="K94" s="199"/>
    </row>
    <row r="95" spans="1:11" x14ac:dyDescent="0.3">
      <c r="A95" s="481" t="s">
        <v>16810</v>
      </c>
      <c r="B95" s="197" t="s">
        <v>37137</v>
      </c>
      <c r="C95" s="481" t="s">
        <v>297</v>
      </c>
      <c r="D95" s="198">
        <v>25484.9607</v>
      </c>
      <c r="E95" s="198"/>
      <c r="F95" s="164"/>
      <c r="G95" s="164"/>
      <c r="H95" s="164"/>
      <c r="I95" s="164"/>
      <c r="J95" s="164"/>
      <c r="K95" s="199"/>
    </row>
    <row r="96" spans="1:11" x14ac:dyDescent="0.3">
      <c r="A96" s="481" t="s">
        <v>16811</v>
      </c>
      <c r="B96" s="197" t="s">
        <v>37138</v>
      </c>
      <c r="C96" s="481" t="s">
        <v>297</v>
      </c>
      <c r="D96" s="198">
        <v>27780.5638</v>
      </c>
      <c r="E96" s="198"/>
      <c r="F96" s="164"/>
      <c r="G96" s="164"/>
      <c r="H96" s="164"/>
      <c r="I96" s="164"/>
      <c r="J96" s="164"/>
      <c r="K96" s="199"/>
    </row>
    <row r="97" spans="1:11" x14ac:dyDescent="0.3">
      <c r="A97" s="481" t="s">
        <v>16812</v>
      </c>
      <c r="B97" s="197" t="s">
        <v>37139</v>
      </c>
      <c r="C97" s="481" t="s">
        <v>70</v>
      </c>
      <c r="D97" s="198">
        <v>322.3716</v>
      </c>
      <c r="E97" s="198"/>
      <c r="F97" s="164"/>
      <c r="G97" s="164"/>
      <c r="H97" s="164"/>
      <c r="I97" s="164"/>
      <c r="J97" s="164"/>
      <c r="K97" s="199"/>
    </row>
    <row r="98" spans="1:11" x14ac:dyDescent="0.3">
      <c r="A98" s="481" t="s">
        <v>16813</v>
      </c>
      <c r="B98" s="197" t="s">
        <v>37140</v>
      </c>
      <c r="C98" s="481" t="s">
        <v>70</v>
      </c>
      <c r="D98" s="198">
        <v>2068.3624</v>
      </c>
      <c r="E98" s="198"/>
      <c r="F98" s="164"/>
      <c r="G98" s="164"/>
      <c r="H98" s="164"/>
      <c r="I98" s="164"/>
      <c r="J98" s="164"/>
      <c r="K98" s="199"/>
    </row>
    <row r="99" spans="1:11" x14ac:dyDescent="0.3">
      <c r="A99" s="481" t="s">
        <v>16814</v>
      </c>
      <c r="B99" s="197" t="s">
        <v>37141</v>
      </c>
      <c r="C99" s="481" t="s">
        <v>70</v>
      </c>
      <c r="D99" s="198">
        <v>2596.5192000000002</v>
      </c>
      <c r="E99" s="198"/>
      <c r="F99" s="164"/>
      <c r="G99" s="164"/>
      <c r="H99" s="164"/>
      <c r="I99" s="164"/>
      <c r="J99" s="164"/>
      <c r="K99" s="199"/>
    </row>
    <row r="100" spans="1:11" x14ac:dyDescent="0.3">
      <c r="A100" s="481" t="s">
        <v>16815</v>
      </c>
      <c r="B100" s="197" t="s">
        <v>37142</v>
      </c>
      <c r="C100" s="481" t="s">
        <v>70</v>
      </c>
      <c r="D100" s="198">
        <v>2907.7784999999999</v>
      </c>
      <c r="E100" s="198"/>
      <c r="F100" s="164"/>
      <c r="G100" s="164"/>
      <c r="H100" s="164"/>
      <c r="I100" s="164"/>
      <c r="J100" s="164"/>
      <c r="K100" s="199"/>
    </row>
    <row r="101" spans="1:11" x14ac:dyDescent="0.3">
      <c r="A101" s="481" t="s">
        <v>16816</v>
      </c>
      <c r="B101" s="197" t="s">
        <v>37143</v>
      </c>
      <c r="C101" s="481" t="s">
        <v>297</v>
      </c>
      <c r="D101" s="198">
        <v>4334.6072999999997</v>
      </c>
      <c r="E101" s="198"/>
      <c r="F101" s="164"/>
      <c r="G101" s="164"/>
      <c r="H101" s="164"/>
      <c r="I101" s="164"/>
      <c r="J101" s="164"/>
      <c r="K101" s="199"/>
    </row>
    <row r="102" spans="1:11" x14ac:dyDescent="0.3">
      <c r="A102" s="481" t="s">
        <v>16817</v>
      </c>
      <c r="B102" s="197" t="s">
        <v>37144</v>
      </c>
      <c r="C102" s="481" t="s">
        <v>297</v>
      </c>
      <c r="D102" s="198">
        <v>5943.8723</v>
      </c>
      <c r="E102" s="198"/>
      <c r="F102" s="164"/>
      <c r="G102" s="164"/>
      <c r="H102" s="164"/>
      <c r="I102" s="164"/>
      <c r="J102" s="164"/>
      <c r="K102" s="199"/>
    </row>
    <row r="103" spans="1:11" x14ac:dyDescent="0.3">
      <c r="A103" s="481" t="s">
        <v>16818</v>
      </c>
      <c r="B103" s="197" t="s">
        <v>37145</v>
      </c>
      <c r="C103" s="481" t="s">
        <v>297</v>
      </c>
      <c r="D103" s="198">
        <v>6821.3221999999996</v>
      </c>
      <c r="E103" s="198"/>
      <c r="F103" s="164"/>
      <c r="G103" s="164"/>
      <c r="H103" s="164"/>
      <c r="I103" s="164"/>
      <c r="J103" s="164"/>
      <c r="K103" s="199"/>
    </row>
    <row r="104" spans="1:11" x14ac:dyDescent="0.3">
      <c r="A104" s="481" t="s">
        <v>16819</v>
      </c>
      <c r="B104" s="197" t="s">
        <v>37146</v>
      </c>
      <c r="C104" s="481" t="s">
        <v>297</v>
      </c>
      <c r="D104" s="198">
        <v>7356.9339</v>
      </c>
      <c r="E104" s="198"/>
      <c r="F104" s="164"/>
      <c r="G104" s="164"/>
      <c r="H104" s="164"/>
      <c r="I104" s="164"/>
      <c r="J104" s="164"/>
      <c r="K104" s="199"/>
    </row>
    <row r="105" spans="1:11" x14ac:dyDescent="0.3">
      <c r="A105" s="481" t="s">
        <v>16820</v>
      </c>
      <c r="B105" s="197" t="s">
        <v>45850</v>
      </c>
      <c r="C105" s="481" t="s">
        <v>74</v>
      </c>
      <c r="D105" s="198">
        <v>5.7</v>
      </c>
      <c r="E105" s="198"/>
      <c r="F105" s="164"/>
      <c r="G105" s="164"/>
      <c r="H105" s="164"/>
      <c r="I105" s="164"/>
      <c r="J105" s="164"/>
      <c r="K105" s="199"/>
    </row>
    <row r="106" spans="1:11" x14ac:dyDescent="0.3">
      <c r="A106" s="481" t="s">
        <v>16821</v>
      </c>
      <c r="B106" s="197" t="s">
        <v>37147</v>
      </c>
      <c r="C106" s="481" t="s">
        <v>70</v>
      </c>
      <c r="D106" s="198">
        <v>55.874899999999997</v>
      </c>
      <c r="E106" s="198"/>
      <c r="F106" s="164"/>
      <c r="G106" s="164"/>
      <c r="H106" s="164"/>
      <c r="I106" s="164"/>
      <c r="J106" s="164"/>
      <c r="K106" s="199"/>
    </row>
    <row r="107" spans="1:11" x14ac:dyDescent="0.3">
      <c r="A107" s="481" t="s">
        <v>16822</v>
      </c>
      <c r="B107" s="197" t="s">
        <v>37148</v>
      </c>
      <c r="C107" s="481" t="s">
        <v>297</v>
      </c>
      <c r="D107" s="198">
        <v>1814.0554999999999</v>
      </c>
      <c r="E107" s="198"/>
      <c r="F107" s="164"/>
      <c r="G107" s="164"/>
      <c r="H107" s="164"/>
      <c r="I107" s="164"/>
      <c r="J107" s="164"/>
      <c r="K107" s="199"/>
    </row>
    <row r="108" spans="1:11" x14ac:dyDescent="0.3">
      <c r="A108" s="481" t="s">
        <v>16823</v>
      </c>
      <c r="B108" s="197" t="s">
        <v>37149</v>
      </c>
      <c r="C108" s="481" t="s">
        <v>70</v>
      </c>
      <c r="D108" s="198">
        <v>209.06950000000001</v>
      </c>
      <c r="E108" s="198"/>
      <c r="F108" s="164"/>
      <c r="G108" s="164"/>
      <c r="H108" s="164"/>
      <c r="I108" s="164"/>
      <c r="J108" s="164"/>
      <c r="K108" s="199"/>
    </row>
    <row r="109" spans="1:11" x14ac:dyDescent="0.3">
      <c r="A109" s="481" t="s">
        <v>16824</v>
      </c>
      <c r="B109" s="197" t="s">
        <v>37150</v>
      </c>
      <c r="C109" s="481" t="s">
        <v>70</v>
      </c>
      <c r="D109" s="198">
        <v>231.95400000000001</v>
      </c>
      <c r="E109" s="198"/>
      <c r="F109" s="164"/>
      <c r="G109" s="164"/>
      <c r="H109" s="164"/>
      <c r="I109" s="164"/>
      <c r="J109" s="164"/>
      <c r="K109" s="199"/>
    </row>
    <row r="110" spans="1:11" x14ac:dyDescent="0.3">
      <c r="A110" s="481" t="s">
        <v>16825</v>
      </c>
      <c r="B110" s="197" t="s">
        <v>37151</v>
      </c>
      <c r="C110" s="481" t="s">
        <v>70</v>
      </c>
      <c r="D110" s="198">
        <v>334.32960000000003</v>
      </c>
      <c r="E110" s="198"/>
      <c r="F110" s="164"/>
      <c r="G110" s="164"/>
      <c r="H110" s="164"/>
      <c r="I110" s="164"/>
      <c r="J110" s="164"/>
      <c r="K110" s="199"/>
    </row>
    <row r="111" spans="1:11" x14ac:dyDescent="0.3">
      <c r="A111" s="481" t="s">
        <v>16826</v>
      </c>
      <c r="B111" s="197" t="s">
        <v>37152</v>
      </c>
      <c r="C111" s="481" t="s">
        <v>70</v>
      </c>
      <c r="D111" s="198">
        <v>500.57440000000003</v>
      </c>
      <c r="E111" s="198"/>
      <c r="F111" s="164"/>
      <c r="G111" s="164"/>
      <c r="H111" s="164"/>
      <c r="I111" s="164"/>
      <c r="J111" s="164"/>
      <c r="K111" s="199"/>
    </row>
    <row r="112" spans="1:11" x14ac:dyDescent="0.3">
      <c r="A112" s="481" t="s">
        <v>16827</v>
      </c>
      <c r="B112" s="197" t="s">
        <v>37153</v>
      </c>
      <c r="C112" s="481" t="s">
        <v>70</v>
      </c>
      <c r="D112" s="198">
        <v>654.82039999999995</v>
      </c>
      <c r="E112" s="198"/>
      <c r="F112" s="164"/>
      <c r="G112" s="164"/>
      <c r="H112" s="164"/>
      <c r="I112" s="164"/>
      <c r="J112" s="164"/>
      <c r="K112" s="199"/>
    </row>
    <row r="113" spans="1:11" x14ac:dyDescent="0.3">
      <c r="A113" s="481" t="s">
        <v>16828</v>
      </c>
      <c r="B113" s="197" t="s">
        <v>37154</v>
      </c>
      <c r="C113" s="481" t="s">
        <v>70</v>
      </c>
      <c r="D113" s="198">
        <v>732.29790000000003</v>
      </c>
      <c r="E113" s="198"/>
      <c r="F113" s="164"/>
      <c r="G113" s="164"/>
      <c r="H113" s="164"/>
      <c r="I113" s="164"/>
      <c r="J113" s="164"/>
      <c r="K113" s="199"/>
    </row>
    <row r="114" spans="1:11" x14ac:dyDescent="0.3">
      <c r="A114" s="481" t="s">
        <v>16829</v>
      </c>
      <c r="B114" s="197" t="s">
        <v>37155</v>
      </c>
      <c r="C114" s="481" t="s">
        <v>70</v>
      </c>
      <c r="D114" s="198">
        <v>1023.796</v>
      </c>
      <c r="E114" s="198"/>
      <c r="F114" s="164"/>
      <c r="G114" s="164"/>
      <c r="H114" s="164"/>
      <c r="I114" s="164"/>
      <c r="J114" s="164"/>
      <c r="K114" s="199"/>
    </row>
    <row r="115" spans="1:11" x14ac:dyDescent="0.3">
      <c r="A115" s="481" t="s">
        <v>16830</v>
      </c>
      <c r="B115" s="197" t="s">
        <v>37156</v>
      </c>
      <c r="C115" s="481" t="s">
        <v>297</v>
      </c>
      <c r="D115" s="198">
        <v>2364.5979000000002</v>
      </c>
      <c r="E115" s="198"/>
      <c r="F115" s="164"/>
      <c r="G115" s="164"/>
      <c r="H115" s="164"/>
      <c r="I115" s="164"/>
      <c r="J115" s="164"/>
      <c r="K115" s="199"/>
    </row>
    <row r="116" spans="1:11" x14ac:dyDescent="0.3">
      <c r="A116" s="481" t="s">
        <v>16831</v>
      </c>
      <c r="B116" s="197" t="s">
        <v>37157</v>
      </c>
      <c r="C116" s="481" t="s">
        <v>70</v>
      </c>
      <c r="D116" s="198">
        <v>1308.3006</v>
      </c>
      <c r="E116" s="198"/>
      <c r="F116" s="164"/>
      <c r="G116" s="164"/>
      <c r="H116" s="164"/>
      <c r="I116" s="164"/>
      <c r="J116" s="164"/>
      <c r="K116" s="199"/>
    </row>
    <row r="117" spans="1:11" x14ac:dyDescent="0.3">
      <c r="A117" s="481" t="s">
        <v>16832</v>
      </c>
      <c r="B117" s="197" t="s">
        <v>37158</v>
      </c>
      <c r="C117" s="481" t="s">
        <v>111</v>
      </c>
      <c r="D117" s="198">
        <v>2.6088</v>
      </c>
      <c r="E117" s="198"/>
      <c r="F117" s="164"/>
      <c r="G117" s="164"/>
      <c r="H117" s="164"/>
      <c r="I117" s="164"/>
      <c r="J117" s="164"/>
      <c r="K117" s="199"/>
    </row>
    <row r="118" spans="1:11" x14ac:dyDescent="0.3">
      <c r="A118" s="481" t="s">
        <v>16833</v>
      </c>
      <c r="B118" s="197" t="s">
        <v>37159</v>
      </c>
      <c r="C118" s="481" t="s">
        <v>70</v>
      </c>
      <c r="D118" s="198">
        <v>1296.636</v>
      </c>
      <c r="E118" s="198"/>
      <c r="F118" s="164"/>
      <c r="G118" s="164"/>
      <c r="H118" s="164"/>
      <c r="I118" s="164"/>
      <c r="J118" s="164"/>
      <c r="K118" s="199"/>
    </row>
    <row r="119" spans="1:11" x14ac:dyDescent="0.3">
      <c r="A119" s="481" t="s">
        <v>16834</v>
      </c>
      <c r="B119" s="197" t="s">
        <v>37160</v>
      </c>
      <c r="C119" s="481" t="s">
        <v>70</v>
      </c>
      <c r="D119" s="198">
        <v>1731.7393</v>
      </c>
      <c r="E119" s="198"/>
      <c r="F119" s="164"/>
      <c r="G119" s="164"/>
      <c r="H119" s="164"/>
      <c r="I119" s="164"/>
      <c r="J119" s="164"/>
      <c r="K119" s="199"/>
    </row>
    <row r="120" spans="1:11" x14ac:dyDescent="0.3">
      <c r="A120" s="481" t="s">
        <v>16835</v>
      </c>
      <c r="B120" s="197" t="s">
        <v>37161</v>
      </c>
      <c r="C120" s="481" t="s">
        <v>70</v>
      </c>
      <c r="D120" s="198">
        <v>2025.7274</v>
      </c>
      <c r="E120" s="198"/>
      <c r="F120" s="164"/>
      <c r="G120" s="164"/>
      <c r="H120" s="164"/>
      <c r="I120" s="164"/>
      <c r="J120" s="164"/>
      <c r="K120" s="199"/>
    </row>
    <row r="121" spans="1:11" x14ac:dyDescent="0.3">
      <c r="A121" s="481" t="s">
        <v>16836</v>
      </c>
      <c r="B121" s="197" t="s">
        <v>37162</v>
      </c>
      <c r="C121" s="481" t="s">
        <v>297</v>
      </c>
      <c r="D121" s="198">
        <v>3052.9436999999998</v>
      </c>
      <c r="E121" s="198"/>
      <c r="F121" s="164"/>
      <c r="G121" s="164"/>
      <c r="H121" s="164"/>
      <c r="I121" s="164"/>
      <c r="J121" s="164"/>
      <c r="K121" s="199"/>
    </row>
    <row r="122" spans="1:11" x14ac:dyDescent="0.3">
      <c r="A122" s="481" t="s">
        <v>16837</v>
      </c>
      <c r="B122" s="197" t="s">
        <v>37163</v>
      </c>
      <c r="C122" s="481" t="s">
        <v>297</v>
      </c>
      <c r="D122" s="198">
        <v>4005.3728000000001</v>
      </c>
      <c r="E122" s="198"/>
      <c r="F122" s="164"/>
      <c r="G122" s="164"/>
      <c r="H122" s="164"/>
      <c r="I122" s="164"/>
      <c r="J122" s="164"/>
      <c r="K122" s="199"/>
    </row>
    <row r="123" spans="1:11" x14ac:dyDescent="0.3">
      <c r="A123" s="481" t="s">
        <v>16838</v>
      </c>
      <c r="B123" s="197" t="s">
        <v>37164</v>
      </c>
      <c r="C123" s="481" t="s">
        <v>297</v>
      </c>
      <c r="D123" s="198">
        <v>89.508700000000005</v>
      </c>
      <c r="E123" s="198"/>
      <c r="F123" s="164"/>
      <c r="G123" s="164"/>
      <c r="H123" s="164"/>
      <c r="I123" s="164"/>
      <c r="J123" s="164"/>
      <c r="K123" s="199"/>
    </row>
    <row r="124" spans="1:11" x14ac:dyDescent="0.3">
      <c r="A124" s="481" t="s">
        <v>16839</v>
      </c>
      <c r="B124" s="197" t="s">
        <v>37165</v>
      </c>
      <c r="C124" s="481" t="s">
        <v>297</v>
      </c>
      <c r="D124" s="198">
        <v>166.56970000000001</v>
      </c>
      <c r="E124" s="198"/>
      <c r="F124" s="164"/>
      <c r="G124" s="164"/>
      <c r="H124" s="164"/>
      <c r="I124" s="164"/>
      <c r="J124" s="164"/>
      <c r="K124" s="199"/>
    </row>
    <row r="125" spans="1:11" x14ac:dyDescent="0.3">
      <c r="A125" s="481" t="s">
        <v>16840</v>
      </c>
      <c r="B125" s="197" t="s">
        <v>37166</v>
      </c>
      <c r="C125" s="481" t="s">
        <v>297</v>
      </c>
      <c r="D125" s="198">
        <v>231.97579999999999</v>
      </c>
      <c r="E125" s="198"/>
      <c r="F125" s="164"/>
      <c r="G125" s="164"/>
      <c r="H125" s="164"/>
      <c r="I125" s="164"/>
      <c r="J125" s="164"/>
      <c r="K125" s="199"/>
    </row>
    <row r="126" spans="1:11" x14ac:dyDescent="0.3">
      <c r="A126" s="481" t="s">
        <v>16841</v>
      </c>
      <c r="B126" s="197" t="s">
        <v>37167</v>
      </c>
      <c r="C126" s="481" t="s">
        <v>297</v>
      </c>
      <c r="D126" s="198">
        <v>309.78960000000001</v>
      </c>
      <c r="E126" s="198"/>
      <c r="F126" s="164"/>
      <c r="G126" s="164"/>
      <c r="H126" s="164"/>
      <c r="I126" s="164"/>
      <c r="J126" s="164"/>
      <c r="K126" s="199"/>
    </row>
    <row r="127" spans="1:11" x14ac:dyDescent="0.3">
      <c r="A127" s="481" t="s">
        <v>16842</v>
      </c>
      <c r="B127" s="197" t="s">
        <v>37168</v>
      </c>
      <c r="C127" s="481" t="s">
        <v>297</v>
      </c>
      <c r="D127" s="198">
        <v>4.3148999999999997</v>
      </c>
      <c r="E127" s="198"/>
      <c r="F127" s="164"/>
      <c r="G127" s="164"/>
      <c r="H127" s="164"/>
      <c r="I127" s="164"/>
      <c r="J127" s="164"/>
      <c r="K127" s="199"/>
    </row>
    <row r="128" spans="1:11" x14ac:dyDescent="0.3">
      <c r="A128" s="481" t="s">
        <v>16843</v>
      </c>
      <c r="B128" s="197" t="s">
        <v>37169</v>
      </c>
      <c r="C128" s="481" t="s">
        <v>297</v>
      </c>
      <c r="D128" s="198">
        <v>457.54669999999999</v>
      </c>
      <c r="E128" s="198"/>
      <c r="F128" s="164"/>
      <c r="G128" s="164"/>
      <c r="H128" s="164"/>
      <c r="I128" s="164"/>
      <c r="J128" s="164"/>
      <c r="K128" s="199"/>
    </row>
    <row r="129" spans="1:11" x14ac:dyDescent="0.3">
      <c r="A129" s="481" t="s">
        <v>16844</v>
      </c>
      <c r="B129" s="197" t="s">
        <v>37170</v>
      </c>
      <c r="C129" s="481" t="s">
        <v>297</v>
      </c>
      <c r="D129" s="198">
        <v>596.39110000000005</v>
      </c>
      <c r="E129" s="198"/>
      <c r="F129" s="164"/>
      <c r="G129" s="164"/>
      <c r="H129" s="164"/>
      <c r="I129" s="164"/>
      <c r="J129" s="164"/>
      <c r="K129" s="199"/>
    </row>
    <row r="130" spans="1:11" x14ac:dyDescent="0.3">
      <c r="A130" s="481" t="s">
        <v>16845</v>
      </c>
      <c r="B130" s="197" t="s">
        <v>37171</v>
      </c>
      <c r="C130" s="481" t="s">
        <v>70</v>
      </c>
      <c r="D130" s="198">
        <v>60.450299999999999</v>
      </c>
      <c r="E130" s="198"/>
      <c r="F130" s="164"/>
      <c r="G130" s="164"/>
      <c r="H130" s="164"/>
      <c r="I130" s="164"/>
      <c r="J130" s="164"/>
      <c r="K130" s="199"/>
    </row>
    <row r="131" spans="1:11" x14ac:dyDescent="0.3">
      <c r="A131" s="481" t="s">
        <v>16846</v>
      </c>
      <c r="B131" s="197" t="s">
        <v>37172</v>
      </c>
      <c r="C131" s="481" t="s">
        <v>70</v>
      </c>
      <c r="D131" s="198">
        <v>7.1407999999999996</v>
      </c>
      <c r="E131" s="198"/>
      <c r="F131" s="164"/>
      <c r="G131" s="164"/>
      <c r="H131" s="164"/>
      <c r="I131" s="164"/>
      <c r="J131" s="164"/>
      <c r="K131" s="199"/>
    </row>
    <row r="132" spans="1:11" x14ac:dyDescent="0.3">
      <c r="A132" s="481" t="s">
        <v>16847</v>
      </c>
      <c r="B132" s="197" t="s">
        <v>37173</v>
      </c>
      <c r="C132" s="481" t="s">
        <v>297</v>
      </c>
      <c r="D132" s="198">
        <v>2.9026000000000001</v>
      </c>
      <c r="E132" s="198"/>
      <c r="F132" s="164"/>
      <c r="G132" s="164"/>
      <c r="H132" s="164"/>
      <c r="I132" s="164"/>
      <c r="J132" s="164"/>
      <c r="K132" s="199"/>
    </row>
    <row r="133" spans="1:11" x14ac:dyDescent="0.3">
      <c r="A133" s="481" t="s">
        <v>16848</v>
      </c>
      <c r="B133" s="197" t="s">
        <v>37174</v>
      </c>
      <c r="C133" s="481" t="s">
        <v>70</v>
      </c>
      <c r="D133" s="198">
        <v>12.7712</v>
      </c>
      <c r="E133" s="198"/>
      <c r="F133" s="164"/>
      <c r="G133" s="164"/>
      <c r="H133" s="164"/>
      <c r="I133" s="164"/>
      <c r="J133" s="164"/>
      <c r="K133" s="199"/>
    </row>
    <row r="134" spans="1:11" x14ac:dyDescent="0.3">
      <c r="A134" s="481" t="s">
        <v>16849</v>
      </c>
      <c r="B134" s="197" t="s">
        <v>37175</v>
      </c>
      <c r="C134" s="481" t="s">
        <v>70</v>
      </c>
      <c r="D134" s="198">
        <v>32.4039</v>
      </c>
      <c r="E134" s="198"/>
      <c r="F134" s="164"/>
      <c r="G134" s="164"/>
      <c r="H134" s="164"/>
      <c r="I134" s="164"/>
      <c r="J134" s="164"/>
      <c r="K134" s="199"/>
    </row>
    <row r="135" spans="1:11" x14ac:dyDescent="0.3">
      <c r="A135" s="481" t="s">
        <v>16850</v>
      </c>
      <c r="B135" s="197" t="s">
        <v>37176</v>
      </c>
      <c r="C135" s="481" t="s">
        <v>74</v>
      </c>
      <c r="D135" s="198">
        <v>15.7195</v>
      </c>
      <c r="E135" s="198"/>
      <c r="F135" s="164"/>
      <c r="G135" s="164"/>
      <c r="H135" s="164"/>
      <c r="I135" s="164"/>
      <c r="J135" s="164"/>
      <c r="K135" s="199"/>
    </row>
    <row r="136" spans="1:11" x14ac:dyDescent="0.3">
      <c r="A136" s="481" t="s">
        <v>16851</v>
      </c>
      <c r="B136" s="197" t="s">
        <v>37177</v>
      </c>
      <c r="C136" s="481" t="s">
        <v>297</v>
      </c>
      <c r="D136" s="198">
        <v>0.22309999999999999</v>
      </c>
      <c r="E136" s="198"/>
      <c r="F136" s="164"/>
      <c r="G136" s="164"/>
      <c r="H136" s="164"/>
      <c r="I136" s="164"/>
      <c r="J136" s="164"/>
      <c r="K136" s="199"/>
    </row>
    <row r="137" spans="1:11" x14ac:dyDescent="0.3">
      <c r="A137" s="481" t="s">
        <v>16852</v>
      </c>
      <c r="B137" s="197" t="s">
        <v>37178</v>
      </c>
      <c r="C137" s="481" t="s">
        <v>297</v>
      </c>
      <c r="D137" s="198">
        <v>69.677599999999998</v>
      </c>
      <c r="E137" s="198"/>
      <c r="F137" s="164"/>
      <c r="G137" s="164"/>
      <c r="H137" s="164"/>
      <c r="I137" s="164"/>
      <c r="J137" s="164"/>
      <c r="K137" s="199"/>
    </row>
    <row r="138" spans="1:11" x14ac:dyDescent="0.3">
      <c r="A138" s="481" t="s">
        <v>16853</v>
      </c>
      <c r="B138" s="197" t="s">
        <v>37179</v>
      </c>
      <c r="C138" s="481" t="s">
        <v>297</v>
      </c>
      <c r="D138" s="198">
        <v>100.4725</v>
      </c>
      <c r="E138" s="198"/>
      <c r="F138" s="164"/>
      <c r="G138" s="164"/>
      <c r="H138" s="164"/>
      <c r="I138" s="164"/>
      <c r="J138" s="164"/>
      <c r="K138" s="199"/>
    </row>
    <row r="139" spans="1:11" x14ac:dyDescent="0.3">
      <c r="A139" s="481" t="s">
        <v>16854</v>
      </c>
      <c r="B139" s="197" t="s">
        <v>37180</v>
      </c>
      <c r="C139" s="481" t="s">
        <v>297</v>
      </c>
      <c r="D139" s="198">
        <v>217.53720000000001</v>
      </c>
      <c r="E139" s="198"/>
      <c r="F139" s="164"/>
      <c r="G139" s="164"/>
      <c r="H139" s="164"/>
      <c r="I139" s="164"/>
      <c r="J139" s="164"/>
      <c r="K139" s="199"/>
    </row>
    <row r="140" spans="1:11" x14ac:dyDescent="0.3">
      <c r="A140" s="481" t="s">
        <v>16855</v>
      </c>
      <c r="B140" s="197" t="s">
        <v>37181</v>
      </c>
      <c r="C140" s="481" t="s">
        <v>297</v>
      </c>
      <c r="D140" s="198">
        <v>283.42149999999998</v>
      </c>
      <c r="E140" s="198"/>
      <c r="F140" s="164"/>
      <c r="G140" s="164"/>
      <c r="H140" s="164"/>
      <c r="I140" s="164"/>
      <c r="J140" s="164"/>
      <c r="K140" s="199"/>
    </row>
    <row r="141" spans="1:11" x14ac:dyDescent="0.3">
      <c r="A141" s="481" t="s">
        <v>16856</v>
      </c>
      <c r="B141" s="197" t="s">
        <v>37182</v>
      </c>
      <c r="C141" s="481" t="s">
        <v>297</v>
      </c>
      <c r="D141" s="198">
        <v>374.48410000000001</v>
      </c>
      <c r="E141" s="198"/>
      <c r="F141" s="164"/>
      <c r="G141" s="164"/>
      <c r="H141" s="164"/>
      <c r="I141" s="164"/>
      <c r="J141" s="164"/>
      <c r="K141" s="199"/>
    </row>
    <row r="142" spans="1:11" x14ac:dyDescent="0.3">
      <c r="A142" s="481" t="s">
        <v>16857</v>
      </c>
      <c r="B142" s="197" t="s">
        <v>37183</v>
      </c>
      <c r="C142" s="481" t="s">
        <v>82</v>
      </c>
      <c r="D142" s="198">
        <v>147.02420000000001</v>
      </c>
      <c r="E142" s="198"/>
      <c r="F142" s="164"/>
      <c r="G142" s="164"/>
      <c r="H142" s="164"/>
      <c r="I142" s="164"/>
      <c r="J142" s="164"/>
      <c r="K142" s="199"/>
    </row>
    <row r="143" spans="1:11" x14ac:dyDescent="0.3">
      <c r="A143" s="481" t="s">
        <v>16858</v>
      </c>
      <c r="B143" s="197" t="s">
        <v>37184</v>
      </c>
      <c r="C143" s="481" t="s">
        <v>82</v>
      </c>
      <c r="D143" s="198">
        <v>146.67660000000001</v>
      </c>
      <c r="E143" s="198"/>
      <c r="F143" s="164"/>
      <c r="G143" s="164"/>
      <c r="H143" s="164"/>
      <c r="I143" s="164"/>
      <c r="J143" s="164"/>
      <c r="K143" s="199"/>
    </row>
    <row r="144" spans="1:11" x14ac:dyDescent="0.3">
      <c r="A144" s="481" t="s">
        <v>16859</v>
      </c>
      <c r="B144" s="197" t="s">
        <v>37185</v>
      </c>
      <c r="C144" s="481" t="s">
        <v>82</v>
      </c>
      <c r="D144" s="198">
        <v>146.38310000000001</v>
      </c>
      <c r="E144" s="198"/>
      <c r="F144" s="164"/>
      <c r="G144" s="164"/>
      <c r="H144" s="164"/>
      <c r="I144" s="164"/>
      <c r="J144" s="164"/>
      <c r="K144" s="199"/>
    </row>
    <row r="145" spans="1:11" x14ac:dyDescent="0.3">
      <c r="A145" s="481" t="s">
        <v>16860</v>
      </c>
      <c r="B145" s="197" t="s">
        <v>37186</v>
      </c>
      <c r="C145" s="481" t="s">
        <v>82</v>
      </c>
      <c r="D145" s="198">
        <v>14.007</v>
      </c>
      <c r="E145" s="198"/>
      <c r="F145" s="164"/>
      <c r="G145" s="164"/>
      <c r="H145" s="164"/>
      <c r="I145" s="164"/>
      <c r="J145" s="164"/>
      <c r="K145" s="199"/>
    </row>
    <row r="146" spans="1:11" x14ac:dyDescent="0.3">
      <c r="A146" s="481" t="s">
        <v>16861</v>
      </c>
      <c r="B146" s="197" t="s">
        <v>37187</v>
      </c>
      <c r="C146" s="481" t="s">
        <v>297</v>
      </c>
      <c r="D146" s="198">
        <v>0.32350000000000001</v>
      </c>
      <c r="E146" s="198"/>
      <c r="F146" s="164"/>
      <c r="G146" s="164"/>
      <c r="H146" s="164"/>
      <c r="I146" s="164"/>
      <c r="J146" s="164"/>
      <c r="K146" s="199"/>
    </row>
    <row r="147" spans="1:11" x14ac:dyDescent="0.3">
      <c r="A147" s="481" t="s">
        <v>16862</v>
      </c>
      <c r="B147" s="197" t="s">
        <v>37188</v>
      </c>
      <c r="C147" s="481" t="s">
        <v>297</v>
      </c>
      <c r="D147" s="198">
        <v>320.99439999999998</v>
      </c>
      <c r="E147" s="198"/>
      <c r="F147" s="164"/>
      <c r="G147" s="164"/>
      <c r="H147" s="164"/>
      <c r="I147" s="164"/>
      <c r="J147" s="164"/>
      <c r="K147" s="199"/>
    </row>
    <row r="148" spans="1:11" x14ac:dyDescent="0.3">
      <c r="A148" s="481" t="s">
        <v>16863</v>
      </c>
      <c r="B148" s="197" t="s">
        <v>37189</v>
      </c>
      <c r="C148" s="481" t="s">
        <v>297</v>
      </c>
      <c r="D148" s="198">
        <v>871.90470000000005</v>
      </c>
      <c r="E148" s="198"/>
      <c r="F148" s="164"/>
      <c r="G148" s="164"/>
      <c r="H148" s="164"/>
      <c r="I148" s="164"/>
      <c r="J148" s="164"/>
      <c r="K148" s="199"/>
    </row>
    <row r="149" spans="1:11" x14ac:dyDescent="0.3">
      <c r="A149" s="481" t="s">
        <v>16864</v>
      </c>
      <c r="B149" s="197" t="s">
        <v>37190</v>
      </c>
      <c r="C149" s="481" t="s">
        <v>297</v>
      </c>
      <c r="D149" s="198">
        <v>673.8066</v>
      </c>
      <c r="E149" s="198"/>
      <c r="F149" s="164"/>
      <c r="G149" s="164"/>
      <c r="H149" s="164"/>
      <c r="I149" s="164"/>
      <c r="J149" s="164"/>
      <c r="K149" s="199"/>
    </row>
    <row r="150" spans="1:11" x14ac:dyDescent="0.3">
      <c r="A150" s="481" t="s">
        <v>16865</v>
      </c>
      <c r="B150" s="197" t="s">
        <v>37191</v>
      </c>
      <c r="C150" s="481" t="s">
        <v>16866</v>
      </c>
      <c r="D150" s="198">
        <v>1634.46</v>
      </c>
      <c r="E150" s="198"/>
      <c r="F150" s="164"/>
      <c r="G150" s="164"/>
      <c r="H150" s="164"/>
      <c r="I150" s="164"/>
      <c r="J150" s="164"/>
      <c r="K150" s="199"/>
    </row>
    <row r="151" spans="1:11" x14ac:dyDescent="0.3">
      <c r="A151" s="481" t="s">
        <v>16867</v>
      </c>
      <c r="B151" s="197" t="s">
        <v>37192</v>
      </c>
      <c r="C151" s="481" t="s">
        <v>111</v>
      </c>
      <c r="D151" s="198">
        <v>4.7477</v>
      </c>
      <c r="E151" s="198"/>
      <c r="F151" s="164"/>
      <c r="G151" s="164"/>
      <c r="H151" s="164"/>
      <c r="I151" s="164"/>
      <c r="J151" s="164"/>
      <c r="K151" s="199"/>
    </row>
    <row r="152" spans="1:11" x14ac:dyDescent="0.3">
      <c r="A152" s="481" t="s">
        <v>16868</v>
      </c>
      <c r="B152" s="197" t="s">
        <v>37193</v>
      </c>
      <c r="C152" s="481" t="s">
        <v>111</v>
      </c>
      <c r="D152" s="198">
        <v>3.6368999999999998</v>
      </c>
      <c r="E152" s="198"/>
      <c r="F152" s="164"/>
      <c r="G152" s="164"/>
      <c r="H152" s="164"/>
      <c r="I152" s="164"/>
      <c r="J152" s="164"/>
      <c r="K152" s="199"/>
    </row>
    <row r="153" spans="1:11" x14ac:dyDescent="0.3">
      <c r="A153" s="481" t="s">
        <v>16869</v>
      </c>
      <c r="B153" s="197" t="s">
        <v>37194</v>
      </c>
      <c r="C153" s="481" t="s">
        <v>111</v>
      </c>
      <c r="D153" s="198">
        <v>0.18079999999999999</v>
      </c>
      <c r="E153" s="198"/>
      <c r="F153" s="164"/>
      <c r="G153" s="164"/>
      <c r="H153" s="164"/>
      <c r="I153" s="164"/>
      <c r="J153" s="164"/>
      <c r="K153" s="199"/>
    </row>
    <row r="154" spans="1:11" x14ac:dyDescent="0.3">
      <c r="A154" s="481" t="s">
        <v>16870</v>
      </c>
      <c r="B154" s="197" t="s">
        <v>37195</v>
      </c>
      <c r="C154" s="481" t="s">
        <v>111</v>
      </c>
      <c r="D154" s="198">
        <v>30.997900000000001</v>
      </c>
      <c r="E154" s="198"/>
      <c r="F154" s="164"/>
      <c r="G154" s="164"/>
      <c r="H154" s="164"/>
      <c r="I154" s="164"/>
      <c r="J154" s="164"/>
      <c r="K154" s="199"/>
    </row>
    <row r="155" spans="1:11" x14ac:dyDescent="0.3">
      <c r="A155" s="481" t="s">
        <v>16871</v>
      </c>
      <c r="B155" s="197" t="s">
        <v>37196</v>
      </c>
      <c r="C155" s="481" t="s">
        <v>297</v>
      </c>
      <c r="D155" s="198">
        <v>67.508399999999995</v>
      </c>
      <c r="E155" s="198"/>
      <c r="F155" s="164"/>
      <c r="G155" s="164"/>
      <c r="H155" s="164"/>
      <c r="I155" s="164"/>
      <c r="J155" s="164"/>
      <c r="K155" s="199"/>
    </row>
    <row r="156" spans="1:11" x14ac:dyDescent="0.3">
      <c r="A156" s="481" t="s">
        <v>16872</v>
      </c>
      <c r="B156" s="197" t="s">
        <v>37197</v>
      </c>
      <c r="C156" s="481" t="s">
        <v>111</v>
      </c>
      <c r="D156" s="198">
        <v>0.26179999999999998</v>
      </c>
      <c r="E156" s="198"/>
      <c r="F156" s="164"/>
      <c r="G156" s="164"/>
      <c r="H156" s="164"/>
      <c r="I156" s="164"/>
      <c r="J156" s="164"/>
      <c r="K156" s="199"/>
    </row>
    <row r="157" spans="1:11" x14ac:dyDescent="0.3">
      <c r="A157" s="481" t="s">
        <v>16873</v>
      </c>
      <c r="B157" s="197" t="s">
        <v>37198</v>
      </c>
      <c r="C157" s="481" t="s">
        <v>74</v>
      </c>
      <c r="D157" s="198">
        <v>211.36359999999999</v>
      </c>
      <c r="E157" s="198"/>
      <c r="F157" s="164"/>
      <c r="G157" s="164"/>
      <c r="H157" s="164"/>
      <c r="I157" s="164"/>
      <c r="J157" s="164"/>
      <c r="K157" s="199"/>
    </row>
    <row r="158" spans="1:11" x14ac:dyDescent="0.3">
      <c r="A158" s="481" t="s">
        <v>16874</v>
      </c>
      <c r="B158" s="197" t="s">
        <v>37199</v>
      </c>
      <c r="C158" s="481" t="s">
        <v>297</v>
      </c>
      <c r="D158" s="198">
        <v>627.20860000000005</v>
      </c>
      <c r="E158" s="198"/>
      <c r="F158" s="164"/>
      <c r="G158" s="164"/>
      <c r="H158" s="164"/>
      <c r="I158" s="164"/>
      <c r="J158" s="164"/>
      <c r="K158" s="199"/>
    </row>
    <row r="159" spans="1:11" x14ac:dyDescent="0.3">
      <c r="A159" s="481" t="s">
        <v>16875</v>
      </c>
      <c r="B159" s="197" t="s">
        <v>37200</v>
      </c>
      <c r="C159" s="481" t="s">
        <v>297</v>
      </c>
      <c r="D159" s="198">
        <v>984.62840000000006</v>
      </c>
      <c r="E159" s="198"/>
      <c r="F159" s="164"/>
      <c r="G159" s="164"/>
      <c r="H159" s="164"/>
      <c r="I159" s="164"/>
      <c r="J159" s="164"/>
      <c r="K159" s="199"/>
    </row>
    <row r="160" spans="1:11" x14ac:dyDescent="0.3">
      <c r="A160" s="481" t="s">
        <v>16876</v>
      </c>
      <c r="B160" s="197" t="s">
        <v>37201</v>
      </c>
      <c r="C160" s="481" t="s">
        <v>297</v>
      </c>
      <c r="D160" s="198">
        <v>780.7473</v>
      </c>
      <c r="E160" s="198"/>
      <c r="F160" s="164"/>
      <c r="G160" s="164"/>
      <c r="H160" s="164"/>
      <c r="I160" s="164"/>
      <c r="J160" s="164"/>
      <c r="K160" s="199"/>
    </row>
    <row r="161" spans="1:11" x14ac:dyDescent="0.3">
      <c r="A161" s="481" t="s">
        <v>16877</v>
      </c>
      <c r="B161" s="197" t="s">
        <v>37202</v>
      </c>
      <c r="C161" s="481" t="s">
        <v>297</v>
      </c>
      <c r="D161" s="198">
        <v>1092.9888000000001</v>
      </c>
      <c r="E161" s="198"/>
      <c r="F161" s="164"/>
      <c r="G161" s="164"/>
      <c r="H161" s="164"/>
      <c r="I161" s="164"/>
      <c r="J161" s="164"/>
      <c r="K161" s="199"/>
    </row>
    <row r="162" spans="1:11" x14ac:dyDescent="0.3">
      <c r="A162" s="481" t="s">
        <v>16878</v>
      </c>
      <c r="B162" s="197" t="s">
        <v>37203</v>
      </c>
      <c r="C162" s="481" t="s">
        <v>82</v>
      </c>
      <c r="D162" s="198">
        <v>584.89350000000002</v>
      </c>
      <c r="E162" s="198"/>
      <c r="F162" s="164"/>
      <c r="G162" s="164"/>
      <c r="H162" s="164"/>
      <c r="I162" s="164"/>
      <c r="J162" s="164"/>
      <c r="K162" s="199"/>
    </row>
    <row r="163" spans="1:11" x14ac:dyDescent="0.3">
      <c r="A163" s="481" t="s">
        <v>16879</v>
      </c>
      <c r="B163" s="197" t="s">
        <v>37204</v>
      </c>
      <c r="C163" s="481" t="s">
        <v>74</v>
      </c>
      <c r="D163" s="198">
        <v>223.0283</v>
      </c>
      <c r="E163" s="198"/>
      <c r="F163" s="164"/>
      <c r="G163" s="164"/>
      <c r="H163" s="164"/>
      <c r="I163" s="164"/>
      <c r="J163" s="164"/>
      <c r="K163" s="199"/>
    </row>
    <row r="164" spans="1:11" x14ac:dyDescent="0.3">
      <c r="A164" s="481" t="s">
        <v>16880</v>
      </c>
      <c r="B164" s="197" t="s">
        <v>37205</v>
      </c>
      <c r="C164" s="481" t="s">
        <v>74</v>
      </c>
      <c r="D164" s="198">
        <v>245.6378</v>
      </c>
      <c r="E164" s="198"/>
      <c r="F164" s="164"/>
      <c r="G164" s="164"/>
      <c r="H164" s="164"/>
      <c r="I164" s="164"/>
      <c r="J164" s="164"/>
      <c r="K164" s="199"/>
    </row>
    <row r="165" spans="1:11" x14ac:dyDescent="0.3">
      <c r="A165" s="481" t="s">
        <v>16881</v>
      </c>
      <c r="B165" s="197" t="s">
        <v>37206</v>
      </c>
      <c r="C165" s="481" t="s">
        <v>4282</v>
      </c>
      <c r="D165" s="198">
        <v>0.87760000000000005</v>
      </c>
      <c r="E165" s="198"/>
      <c r="F165" s="164"/>
      <c r="G165" s="164"/>
      <c r="H165" s="164"/>
      <c r="I165" s="164"/>
      <c r="J165" s="164"/>
      <c r="K165" s="199"/>
    </row>
    <row r="166" spans="1:11" x14ac:dyDescent="0.3">
      <c r="A166" s="481" t="s">
        <v>16882</v>
      </c>
      <c r="B166" s="197" t="s">
        <v>45851</v>
      </c>
      <c r="C166" s="481" t="s">
        <v>70</v>
      </c>
      <c r="D166" s="198">
        <v>12.8291</v>
      </c>
      <c r="E166" s="198"/>
      <c r="F166" s="164"/>
      <c r="G166" s="164"/>
      <c r="H166" s="164"/>
      <c r="I166" s="164"/>
      <c r="J166" s="164"/>
      <c r="K166" s="199"/>
    </row>
    <row r="167" spans="1:11" x14ac:dyDescent="0.3">
      <c r="A167" s="481" t="s">
        <v>16883</v>
      </c>
      <c r="B167" s="197" t="s">
        <v>37207</v>
      </c>
      <c r="C167" s="481" t="s">
        <v>82</v>
      </c>
      <c r="D167" s="198">
        <v>45.440300000000001</v>
      </c>
      <c r="E167" s="198"/>
      <c r="F167" s="164"/>
      <c r="G167" s="164"/>
      <c r="H167" s="164"/>
      <c r="I167" s="164"/>
      <c r="J167" s="164"/>
      <c r="K167" s="199"/>
    </row>
    <row r="168" spans="1:11" x14ac:dyDescent="0.3">
      <c r="A168" s="481" t="s">
        <v>16884</v>
      </c>
      <c r="B168" s="197" t="s">
        <v>37208</v>
      </c>
      <c r="C168" s="481" t="s">
        <v>227</v>
      </c>
      <c r="D168" s="198">
        <v>87.758399999999995</v>
      </c>
      <c r="E168" s="198"/>
      <c r="F168" s="164"/>
      <c r="G168" s="164"/>
      <c r="H168" s="164"/>
      <c r="I168" s="164"/>
      <c r="J168" s="164"/>
      <c r="K168" s="199"/>
    </row>
    <row r="169" spans="1:11" x14ac:dyDescent="0.3">
      <c r="A169" s="481" t="s">
        <v>16885</v>
      </c>
      <c r="B169" s="197" t="s">
        <v>37209</v>
      </c>
      <c r="C169" s="481" t="s">
        <v>227</v>
      </c>
      <c r="D169" s="198">
        <v>33.789900000000003</v>
      </c>
      <c r="E169" s="198"/>
      <c r="F169" s="164"/>
      <c r="G169" s="164"/>
      <c r="H169" s="164"/>
      <c r="I169" s="164"/>
      <c r="J169" s="164"/>
      <c r="K169" s="199"/>
    </row>
    <row r="170" spans="1:11" x14ac:dyDescent="0.3">
      <c r="A170" s="481" t="s">
        <v>16886</v>
      </c>
      <c r="B170" s="197" t="s">
        <v>45852</v>
      </c>
      <c r="C170" s="481" t="s">
        <v>70</v>
      </c>
      <c r="D170" s="198">
        <v>4.3986000000000001</v>
      </c>
      <c r="E170" s="198"/>
      <c r="F170" s="164"/>
      <c r="G170" s="164"/>
      <c r="H170" s="164"/>
      <c r="I170" s="164"/>
      <c r="J170" s="164"/>
      <c r="K170" s="199"/>
    </row>
    <row r="171" spans="1:11" x14ac:dyDescent="0.3">
      <c r="A171" s="481" t="s">
        <v>16887</v>
      </c>
      <c r="B171" s="197" t="s">
        <v>37210</v>
      </c>
      <c r="C171" s="481" t="s">
        <v>297</v>
      </c>
      <c r="D171" s="198">
        <v>26301.800299999999</v>
      </c>
      <c r="E171" s="198"/>
      <c r="F171" s="164"/>
      <c r="G171" s="164"/>
      <c r="H171" s="164"/>
      <c r="I171" s="164"/>
      <c r="J171" s="164"/>
      <c r="K171" s="199"/>
    </row>
    <row r="172" spans="1:11" x14ac:dyDescent="0.3">
      <c r="A172" s="481" t="s">
        <v>16888</v>
      </c>
      <c r="B172" s="197" t="s">
        <v>37211</v>
      </c>
      <c r="C172" s="481" t="s">
        <v>297</v>
      </c>
      <c r="D172" s="198">
        <v>20132.976500000001</v>
      </c>
      <c r="E172" s="198"/>
      <c r="F172" s="164"/>
      <c r="G172" s="164"/>
      <c r="H172" s="164"/>
      <c r="I172" s="164"/>
      <c r="J172" s="164"/>
      <c r="K172" s="199"/>
    </row>
    <row r="173" spans="1:11" x14ac:dyDescent="0.3">
      <c r="A173" s="481" t="s">
        <v>16889</v>
      </c>
      <c r="B173" s="197" t="s">
        <v>45853</v>
      </c>
      <c r="C173" s="481" t="s">
        <v>70</v>
      </c>
      <c r="D173" s="198">
        <v>154.19499999999999</v>
      </c>
      <c r="E173" s="198"/>
      <c r="F173" s="164"/>
      <c r="G173" s="164"/>
      <c r="H173" s="164"/>
      <c r="I173" s="164"/>
      <c r="J173" s="164"/>
      <c r="K173" s="199"/>
    </row>
    <row r="174" spans="1:11" x14ac:dyDescent="0.3">
      <c r="A174" s="481" t="s">
        <v>16890</v>
      </c>
      <c r="B174" s="197" t="s">
        <v>37212</v>
      </c>
      <c r="C174" s="481" t="s">
        <v>297</v>
      </c>
      <c r="D174" s="198">
        <v>3829.1813000000002</v>
      </c>
      <c r="E174" s="198"/>
      <c r="F174" s="164"/>
      <c r="G174" s="164"/>
      <c r="H174" s="164"/>
      <c r="I174" s="164"/>
      <c r="J174" s="164"/>
      <c r="K174" s="199"/>
    </row>
    <row r="175" spans="1:11" x14ac:dyDescent="0.3">
      <c r="A175" s="481" t="s">
        <v>16891</v>
      </c>
      <c r="B175" s="197" t="s">
        <v>37213</v>
      </c>
      <c r="C175" s="481" t="s">
        <v>297</v>
      </c>
      <c r="D175" s="198">
        <v>2893.8042</v>
      </c>
      <c r="E175" s="198"/>
      <c r="F175" s="164"/>
      <c r="G175" s="164"/>
      <c r="H175" s="164"/>
      <c r="I175" s="164"/>
      <c r="J175" s="164"/>
      <c r="K175" s="199"/>
    </row>
    <row r="176" spans="1:11" x14ac:dyDescent="0.3">
      <c r="A176" s="481" t="s">
        <v>16892</v>
      </c>
      <c r="B176" s="197" t="s">
        <v>45854</v>
      </c>
      <c r="C176" s="481" t="s">
        <v>70</v>
      </c>
      <c r="D176" s="198">
        <v>31.6996</v>
      </c>
      <c r="E176" s="198"/>
      <c r="F176" s="164"/>
      <c r="G176" s="164"/>
      <c r="H176" s="164"/>
      <c r="I176" s="164"/>
      <c r="J176" s="164"/>
      <c r="K176" s="199"/>
    </row>
    <row r="177" spans="1:11" x14ac:dyDescent="0.3">
      <c r="A177" s="481" t="s">
        <v>16893</v>
      </c>
      <c r="B177" s="197" t="s">
        <v>37214</v>
      </c>
      <c r="C177" s="481" t="s">
        <v>70</v>
      </c>
      <c r="D177" s="198">
        <v>17.265599999999999</v>
      </c>
      <c r="E177" s="198"/>
      <c r="F177" s="164"/>
      <c r="G177" s="164"/>
      <c r="H177" s="164"/>
      <c r="I177" s="164"/>
      <c r="J177" s="164"/>
      <c r="K177" s="199"/>
    </row>
    <row r="178" spans="1:11" x14ac:dyDescent="0.3">
      <c r="A178" s="481" t="s">
        <v>16894</v>
      </c>
      <c r="B178" s="197" t="s">
        <v>37215</v>
      </c>
      <c r="C178" s="481" t="s">
        <v>70</v>
      </c>
      <c r="D178" s="198">
        <v>9.2597000000000005</v>
      </c>
      <c r="E178" s="198"/>
      <c r="F178" s="164"/>
      <c r="G178" s="164"/>
      <c r="H178" s="164"/>
      <c r="I178" s="164"/>
      <c r="J178" s="164"/>
      <c r="K178" s="199"/>
    </row>
    <row r="179" spans="1:11" x14ac:dyDescent="0.3">
      <c r="A179" s="481" t="s">
        <v>16895</v>
      </c>
      <c r="B179" s="197" t="s">
        <v>37216</v>
      </c>
      <c r="C179" s="481" t="s">
        <v>70</v>
      </c>
      <c r="D179" s="198">
        <v>16.6816</v>
      </c>
      <c r="E179" s="198"/>
      <c r="F179" s="164"/>
      <c r="G179" s="164"/>
      <c r="H179" s="164"/>
      <c r="I179" s="164"/>
      <c r="J179" s="164"/>
      <c r="K179" s="199"/>
    </row>
    <row r="180" spans="1:11" x14ac:dyDescent="0.3">
      <c r="A180" s="481" t="s">
        <v>16896</v>
      </c>
      <c r="B180" s="197" t="s">
        <v>37217</v>
      </c>
      <c r="C180" s="481" t="s">
        <v>70</v>
      </c>
      <c r="D180" s="198">
        <v>8.3407999999999998</v>
      </c>
      <c r="E180" s="198"/>
      <c r="F180" s="164"/>
      <c r="G180" s="164"/>
      <c r="H180" s="164"/>
      <c r="I180" s="164"/>
      <c r="J180" s="164"/>
      <c r="K180" s="199"/>
    </row>
    <row r="181" spans="1:11" x14ac:dyDescent="0.3">
      <c r="A181" s="481" t="s">
        <v>16897</v>
      </c>
      <c r="B181" s="197" t="s">
        <v>37218</v>
      </c>
      <c r="C181" s="481" t="s">
        <v>70</v>
      </c>
      <c r="D181" s="198">
        <v>5.5652999999999997</v>
      </c>
      <c r="E181" s="198"/>
      <c r="F181" s="164"/>
      <c r="G181" s="164"/>
      <c r="H181" s="164"/>
      <c r="I181" s="164"/>
      <c r="J181" s="164"/>
      <c r="K181" s="199"/>
    </row>
    <row r="182" spans="1:11" x14ac:dyDescent="0.3">
      <c r="A182" s="481" t="s">
        <v>16898</v>
      </c>
      <c r="B182" s="197" t="s">
        <v>37219</v>
      </c>
      <c r="C182" s="481" t="s">
        <v>70</v>
      </c>
      <c r="D182" s="198">
        <v>4.1174999999999997</v>
      </c>
      <c r="E182" s="198"/>
      <c r="F182" s="164"/>
      <c r="G182" s="164"/>
      <c r="H182" s="164"/>
      <c r="I182" s="164"/>
      <c r="J182" s="164"/>
      <c r="K182" s="199"/>
    </row>
    <row r="183" spans="1:11" x14ac:dyDescent="0.3">
      <c r="A183" s="481" t="s">
        <v>16899</v>
      </c>
      <c r="B183" s="197" t="s">
        <v>37220</v>
      </c>
      <c r="C183" s="481" t="s">
        <v>70</v>
      </c>
      <c r="D183" s="198">
        <v>5.6771000000000003</v>
      </c>
      <c r="E183" s="198"/>
      <c r="F183" s="164"/>
      <c r="G183" s="164"/>
      <c r="H183" s="164"/>
      <c r="I183" s="164"/>
      <c r="J183" s="164"/>
      <c r="K183" s="199"/>
    </row>
    <row r="184" spans="1:11" x14ac:dyDescent="0.3">
      <c r="A184" s="481" t="s">
        <v>16900</v>
      </c>
      <c r="B184" s="197" t="s">
        <v>37221</v>
      </c>
      <c r="C184" s="481" t="s">
        <v>297</v>
      </c>
      <c r="D184" s="198">
        <v>199.69880000000001</v>
      </c>
      <c r="E184" s="198"/>
      <c r="F184" s="164"/>
      <c r="G184" s="164"/>
      <c r="H184" s="164"/>
      <c r="I184" s="164"/>
      <c r="J184" s="164"/>
      <c r="K184" s="199"/>
    </row>
    <row r="185" spans="1:11" x14ac:dyDescent="0.3">
      <c r="A185" s="481" t="s">
        <v>16901</v>
      </c>
      <c r="B185" s="197" t="s">
        <v>37222</v>
      </c>
      <c r="C185" s="481" t="s">
        <v>297</v>
      </c>
      <c r="D185" s="198">
        <v>222.42670000000001</v>
      </c>
      <c r="E185" s="198"/>
      <c r="F185" s="164"/>
      <c r="G185" s="164"/>
      <c r="H185" s="164"/>
      <c r="I185" s="164"/>
      <c r="J185" s="164"/>
      <c r="K185" s="199"/>
    </row>
    <row r="186" spans="1:11" x14ac:dyDescent="0.3">
      <c r="A186" s="481" t="s">
        <v>16902</v>
      </c>
      <c r="B186" s="197" t="s">
        <v>37223</v>
      </c>
      <c r="C186" s="481" t="s">
        <v>111</v>
      </c>
      <c r="D186" s="198">
        <v>0.49469999999999997</v>
      </c>
      <c r="E186" s="198"/>
      <c r="F186" s="164"/>
      <c r="G186" s="164"/>
      <c r="H186" s="164"/>
      <c r="I186" s="164"/>
      <c r="J186" s="164"/>
      <c r="K186" s="199"/>
    </row>
    <row r="187" spans="1:11" x14ac:dyDescent="0.3">
      <c r="A187" s="481" t="s">
        <v>16903</v>
      </c>
      <c r="B187" s="197" t="s">
        <v>37224</v>
      </c>
      <c r="C187" s="481" t="s">
        <v>111</v>
      </c>
      <c r="D187" s="198">
        <v>0.8165</v>
      </c>
      <c r="E187" s="198"/>
      <c r="F187" s="164"/>
      <c r="G187" s="164"/>
      <c r="H187" s="164"/>
      <c r="I187" s="164"/>
      <c r="J187" s="164"/>
      <c r="K187" s="199"/>
    </row>
    <row r="188" spans="1:11" x14ac:dyDescent="0.3">
      <c r="A188" s="481" t="s">
        <v>16904</v>
      </c>
      <c r="B188" s="197" t="s">
        <v>37225</v>
      </c>
      <c r="C188" s="481" t="s">
        <v>297</v>
      </c>
      <c r="D188" s="198">
        <v>330</v>
      </c>
      <c r="E188" s="198"/>
      <c r="F188" s="164"/>
      <c r="G188" s="164"/>
      <c r="H188" s="164"/>
      <c r="I188" s="164"/>
      <c r="J188" s="164"/>
      <c r="K188" s="199"/>
    </row>
    <row r="189" spans="1:11" x14ac:dyDescent="0.3">
      <c r="A189" s="481" t="s">
        <v>16905</v>
      </c>
      <c r="B189" s="197" t="s">
        <v>37226</v>
      </c>
      <c r="C189" s="481" t="s">
        <v>297</v>
      </c>
      <c r="D189" s="198">
        <v>1216.4926</v>
      </c>
      <c r="E189" s="198"/>
      <c r="F189" s="164"/>
      <c r="G189" s="164"/>
      <c r="H189" s="164"/>
      <c r="I189" s="164"/>
      <c r="J189" s="164"/>
      <c r="K189" s="199"/>
    </row>
    <row r="190" spans="1:11" x14ac:dyDescent="0.3">
      <c r="A190" s="481" t="s">
        <v>16906</v>
      </c>
      <c r="B190" s="197" t="s">
        <v>37227</v>
      </c>
      <c r="C190" s="481" t="s">
        <v>297</v>
      </c>
      <c r="D190" s="198">
        <v>265</v>
      </c>
      <c r="E190" s="198"/>
      <c r="F190" s="164"/>
      <c r="G190" s="164"/>
      <c r="H190" s="164"/>
      <c r="I190" s="164"/>
      <c r="J190" s="164"/>
      <c r="K190" s="199"/>
    </row>
    <row r="191" spans="1:11" x14ac:dyDescent="0.3">
      <c r="A191" s="481" t="s">
        <v>16907</v>
      </c>
      <c r="B191" s="197" t="s">
        <v>37228</v>
      </c>
      <c r="C191" s="481" t="s">
        <v>297</v>
      </c>
      <c r="D191" s="198">
        <v>600.6</v>
      </c>
      <c r="E191" s="198"/>
      <c r="F191" s="164"/>
      <c r="G191" s="164"/>
      <c r="H191" s="164"/>
      <c r="I191" s="164"/>
      <c r="J191" s="164"/>
      <c r="K191" s="199"/>
    </row>
    <row r="192" spans="1:11" x14ac:dyDescent="0.3">
      <c r="A192" s="481" t="s">
        <v>16908</v>
      </c>
      <c r="B192" s="197" t="s">
        <v>37229</v>
      </c>
      <c r="C192" s="481" t="s">
        <v>297</v>
      </c>
      <c r="D192" s="198">
        <v>290</v>
      </c>
      <c r="E192" s="198"/>
      <c r="F192" s="164"/>
      <c r="G192" s="164"/>
      <c r="H192" s="164"/>
      <c r="I192" s="164"/>
      <c r="J192" s="164"/>
      <c r="K192" s="199"/>
    </row>
    <row r="193" spans="1:11" x14ac:dyDescent="0.3">
      <c r="A193" s="481" t="s">
        <v>16909</v>
      </c>
      <c r="B193" s="197" t="s">
        <v>37230</v>
      </c>
      <c r="C193" s="481" t="s">
        <v>70</v>
      </c>
      <c r="D193" s="198">
        <v>296.51900000000001</v>
      </c>
      <c r="E193" s="198"/>
      <c r="F193" s="164"/>
      <c r="G193" s="164"/>
      <c r="H193" s="164"/>
      <c r="I193" s="164"/>
      <c r="J193" s="164"/>
      <c r="K193" s="199"/>
    </row>
    <row r="194" spans="1:11" x14ac:dyDescent="0.3">
      <c r="A194" s="481" t="s">
        <v>45855</v>
      </c>
      <c r="B194" s="197" t="s">
        <v>45856</v>
      </c>
      <c r="C194" s="481" t="s">
        <v>70</v>
      </c>
      <c r="D194" s="198">
        <v>134.22999999999999</v>
      </c>
      <c r="E194" s="198"/>
      <c r="F194" s="164"/>
      <c r="G194" s="164"/>
      <c r="H194" s="164"/>
      <c r="I194" s="164"/>
      <c r="J194" s="164"/>
      <c r="K194" s="199"/>
    </row>
    <row r="195" spans="1:11" x14ac:dyDescent="0.3">
      <c r="A195" s="481" t="s">
        <v>16910</v>
      </c>
      <c r="B195" s="197" t="s">
        <v>37231</v>
      </c>
      <c r="C195" s="481" t="s">
        <v>111</v>
      </c>
      <c r="D195" s="198">
        <v>10.411199999999999</v>
      </c>
      <c r="E195" s="198"/>
      <c r="F195" s="164"/>
      <c r="G195" s="164"/>
      <c r="H195" s="164"/>
      <c r="I195" s="164"/>
      <c r="J195" s="164"/>
      <c r="K195" s="199"/>
    </row>
    <row r="196" spans="1:11" x14ac:dyDescent="0.3">
      <c r="A196" s="481" t="s">
        <v>16911</v>
      </c>
      <c r="B196" s="197" t="s">
        <v>37232</v>
      </c>
      <c r="C196" s="481" t="s">
        <v>111</v>
      </c>
      <c r="D196" s="198">
        <v>9.9306999999999999</v>
      </c>
      <c r="E196" s="198"/>
      <c r="F196" s="164"/>
      <c r="G196" s="164"/>
      <c r="H196" s="164"/>
      <c r="I196" s="164"/>
      <c r="J196" s="164"/>
      <c r="K196" s="199"/>
    </row>
    <row r="197" spans="1:11" x14ac:dyDescent="0.3">
      <c r="A197" s="481" t="s">
        <v>16912</v>
      </c>
      <c r="B197" s="197" t="s">
        <v>37233</v>
      </c>
      <c r="C197" s="481" t="s">
        <v>74</v>
      </c>
      <c r="D197" s="198">
        <v>190.68450000000001</v>
      </c>
      <c r="E197" s="198"/>
      <c r="F197" s="164"/>
      <c r="G197" s="164"/>
      <c r="H197" s="164"/>
      <c r="I197" s="164"/>
      <c r="J197" s="164"/>
      <c r="K197" s="199"/>
    </row>
    <row r="198" spans="1:11" x14ac:dyDescent="0.3">
      <c r="A198" s="481" t="s">
        <v>16913</v>
      </c>
      <c r="B198" s="197" t="s">
        <v>37234</v>
      </c>
      <c r="C198" s="481" t="s">
        <v>297</v>
      </c>
      <c r="D198" s="198">
        <v>9.3866999999999994</v>
      </c>
      <c r="E198" s="198"/>
      <c r="F198" s="164"/>
      <c r="G198" s="164"/>
      <c r="H198" s="164"/>
      <c r="I198" s="164"/>
      <c r="J198" s="164"/>
      <c r="K198" s="199"/>
    </row>
    <row r="199" spans="1:11" x14ac:dyDescent="0.3">
      <c r="A199" s="481" t="s">
        <v>16914</v>
      </c>
      <c r="B199" s="197" t="s">
        <v>37235</v>
      </c>
      <c r="C199" s="481" t="s">
        <v>297</v>
      </c>
      <c r="D199" s="198">
        <v>1.0465</v>
      </c>
      <c r="E199" s="198"/>
      <c r="F199" s="164"/>
      <c r="G199" s="164"/>
      <c r="H199" s="164"/>
      <c r="I199" s="164"/>
      <c r="J199" s="164"/>
      <c r="K199" s="199"/>
    </row>
    <row r="200" spans="1:11" x14ac:dyDescent="0.3">
      <c r="A200" s="481" t="s">
        <v>16915</v>
      </c>
      <c r="B200" s="197" t="s">
        <v>37236</v>
      </c>
      <c r="C200" s="481" t="s">
        <v>297</v>
      </c>
      <c r="D200" s="198">
        <v>20.234300000000001</v>
      </c>
      <c r="E200" s="198"/>
      <c r="F200" s="164"/>
      <c r="G200" s="164"/>
      <c r="H200" s="164"/>
      <c r="I200" s="164"/>
      <c r="J200" s="164"/>
      <c r="K200" s="199"/>
    </row>
    <row r="201" spans="1:11" x14ac:dyDescent="0.3">
      <c r="A201" s="481" t="s">
        <v>16916</v>
      </c>
      <c r="B201" s="197" t="s">
        <v>37237</v>
      </c>
      <c r="C201" s="481" t="s">
        <v>297</v>
      </c>
      <c r="D201" s="198">
        <v>4.0717999999999996</v>
      </c>
      <c r="E201" s="198"/>
      <c r="F201" s="164"/>
      <c r="G201" s="164"/>
      <c r="H201" s="164"/>
      <c r="I201" s="164"/>
      <c r="J201" s="164"/>
      <c r="K201" s="199"/>
    </row>
    <row r="202" spans="1:11" x14ac:dyDescent="0.3">
      <c r="A202" s="481" t="s">
        <v>16917</v>
      </c>
      <c r="B202" s="197" t="s">
        <v>37238</v>
      </c>
      <c r="C202" s="481" t="s">
        <v>297</v>
      </c>
      <c r="D202" s="198">
        <v>12.744400000000001</v>
      </c>
      <c r="E202" s="198"/>
      <c r="F202" s="164"/>
      <c r="G202" s="164"/>
      <c r="H202" s="164"/>
      <c r="I202" s="164"/>
      <c r="J202" s="164"/>
      <c r="K202" s="199"/>
    </row>
    <row r="203" spans="1:11" x14ac:dyDescent="0.3">
      <c r="A203" s="481" t="s">
        <v>16918</v>
      </c>
      <c r="B203" s="197" t="s">
        <v>37239</v>
      </c>
      <c r="C203" s="481" t="s">
        <v>297</v>
      </c>
      <c r="D203" s="198">
        <v>33.377200000000002</v>
      </c>
      <c r="E203" s="198"/>
      <c r="F203" s="164"/>
      <c r="G203" s="164"/>
      <c r="H203" s="164"/>
      <c r="I203" s="164"/>
      <c r="J203" s="164"/>
      <c r="K203" s="199"/>
    </row>
    <row r="204" spans="1:11" x14ac:dyDescent="0.3">
      <c r="A204" s="481" t="s">
        <v>16919</v>
      </c>
      <c r="B204" s="197" t="s">
        <v>37240</v>
      </c>
      <c r="C204" s="481" t="s">
        <v>111</v>
      </c>
      <c r="D204" s="198">
        <v>10.6883</v>
      </c>
      <c r="E204" s="198"/>
      <c r="F204" s="164"/>
      <c r="G204" s="164"/>
      <c r="H204" s="164"/>
      <c r="I204" s="164"/>
      <c r="J204" s="164"/>
      <c r="K204" s="199"/>
    </row>
    <row r="205" spans="1:11" x14ac:dyDescent="0.3">
      <c r="A205" s="481" t="s">
        <v>16920</v>
      </c>
      <c r="B205" s="197" t="s">
        <v>37241</v>
      </c>
      <c r="C205" s="481" t="s">
        <v>111</v>
      </c>
      <c r="D205" s="198">
        <v>0.67320000000000002</v>
      </c>
      <c r="E205" s="198"/>
      <c r="F205" s="164"/>
      <c r="G205" s="164"/>
      <c r="H205" s="164"/>
      <c r="I205" s="164"/>
      <c r="J205" s="164"/>
      <c r="K205" s="199"/>
    </row>
    <row r="206" spans="1:11" x14ac:dyDescent="0.3">
      <c r="A206" s="481" t="s">
        <v>16921</v>
      </c>
      <c r="B206" s="197" t="s">
        <v>37242</v>
      </c>
      <c r="C206" s="481" t="s">
        <v>111</v>
      </c>
      <c r="D206" s="198">
        <v>11.274900000000001</v>
      </c>
      <c r="E206" s="198"/>
      <c r="F206" s="164"/>
      <c r="G206" s="164"/>
      <c r="H206" s="164"/>
      <c r="I206" s="164"/>
      <c r="J206" s="164"/>
      <c r="K206" s="199"/>
    </row>
    <row r="207" spans="1:11" x14ac:dyDescent="0.3">
      <c r="A207" s="481" t="s">
        <v>16922</v>
      </c>
      <c r="B207" s="197" t="s">
        <v>37243</v>
      </c>
      <c r="C207" s="481" t="s">
        <v>111</v>
      </c>
      <c r="D207" s="198">
        <v>11.274900000000001</v>
      </c>
      <c r="E207" s="198"/>
      <c r="F207" s="164"/>
      <c r="G207" s="164"/>
      <c r="H207" s="164"/>
      <c r="I207" s="164"/>
      <c r="J207" s="164"/>
      <c r="K207" s="199"/>
    </row>
    <row r="208" spans="1:11" x14ac:dyDescent="0.3">
      <c r="A208" s="481" t="s">
        <v>16923</v>
      </c>
      <c r="B208" s="197" t="s">
        <v>37244</v>
      </c>
      <c r="C208" s="481" t="s">
        <v>70</v>
      </c>
      <c r="D208" s="198">
        <v>14.3847</v>
      </c>
      <c r="E208" s="198"/>
      <c r="F208" s="164"/>
      <c r="G208" s="164"/>
      <c r="H208" s="164"/>
      <c r="I208" s="164"/>
      <c r="J208" s="164"/>
      <c r="K208" s="199"/>
    </row>
    <row r="209" spans="1:11" x14ac:dyDescent="0.3">
      <c r="A209" s="481" t="s">
        <v>16924</v>
      </c>
      <c r="B209" s="197" t="s">
        <v>37245</v>
      </c>
      <c r="C209" s="481" t="s">
        <v>70</v>
      </c>
      <c r="D209" s="198">
        <v>275.59649999999999</v>
      </c>
      <c r="E209" s="198"/>
      <c r="F209" s="164"/>
      <c r="G209" s="164"/>
      <c r="H209" s="164"/>
      <c r="I209" s="164"/>
      <c r="J209" s="164"/>
      <c r="K209" s="199"/>
    </row>
    <row r="210" spans="1:11" x14ac:dyDescent="0.3">
      <c r="A210" s="481" t="s">
        <v>16925</v>
      </c>
      <c r="B210" s="197" t="s">
        <v>37246</v>
      </c>
      <c r="C210" s="481" t="s">
        <v>74</v>
      </c>
      <c r="D210" s="198">
        <v>40.755899999999997</v>
      </c>
      <c r="E210" s="198"/>
      <c r="F210" s="164"/>
      <c r="G210" s="164"/>
      <c r="H210" s="164"/>
      <c r="I210" s="164"/>
      <c r="J210" s="164"/>
      <c r="K210" s="199"/>
    </row>
    <row r="211" spans="1:11" x14ac:dyDescent="0.3">
      <c r="A211" s="481" t="s">
        <v>16926</v>
      </c>
      <c r="B211" s="197" t="s">
        <v>37247</v>
      </c>
      <c r="C211" s="481" t="s">
        <v>74</v>
      </c>
      <c r="D211" s="198">
        <v>52.378799999999998</v>
      </c>
      <c r="E211" s="198"/>
      <c r="F211" s="164"/>
      <c r="G211" s="164"/>
      <c r="H211" s="164"/>
      <c r="I211" s="164"/>
      <c r="J211" s="164"/>
      <c r="K211" s="199"/>
    </row>
    <row r="212" spans="1:11" x14ac:dyDescent="0.3">
      <c r="A212" s="481" t="s">
        <v>16927</v>
      </c>
      <c r="B212" s="197" t="s">
        <v>37248</v>
      </c>
      <c r="C212" s="481" t="s">
        <v>297</v>
      </c>
      <c r="D212" s="198">
        <v>19.886299999999999</v>
      </c>
      <c r="E212" s="198"/>
      <c r="F212" s="164"/>
      <c r="G212" s="164"/>
      <c r="H212" s="164"/>
      <c r="I212" s="164"/>
      <c r="J212" s="164"/>
      <c r="K212" s="199"/>
    </row>
    <row r="213" spans="1:11" x14ac:dyDescent="0.3">
      <c r="A213" s="481" t="s">
        <v>16928</v>
      </c>
      <c r="B213" s="197" t="s">
        <v>37249</v>
      </c>
      <c r="C213" s="481" t="s">
        <v>297</v>
      </c>
      <c r="D213" s="198">
        <v>28.022099999999998</v>
      </c>
      <c r="E213" s="198"/>
      <c r="F213" s="164"/>
      <c r="G213" s="164"/>
      <c r="H213" s="164"/>
      <c r="I213" s="164"/>
      <c r="J213" s="164"/>
      <c r="K213" s="199"/>
    </row>
    <row r="214" spans="1:11" x14ac:dyDescent="0.3">
      <c r="A214" s="481" t="s">
        <v>16929</v>
      </c>
      <c r="B214" s="197" t="s">
        <v>37250</v>
      </c>
      <c r="C214" s="481" t="s">
        <v>74</v>
      </c>
      <c r="D214" s="198">
        <v>32.101500000000001</v>
      </c>
      <c r="E214" s="198"/>
      <c r="F214" s="164"/>
      <c r="G214" s="164"/>
      <c r="H214" s="164"/>
      <c r="I214" s="164"/>
      <c r="J214" s="164"/>
      <c r="K214" s="199"/>
    </row>
    <row r="215" spans="1:11" x14ac:dyDescent="0.3">
      <c r="A215" s="481" t="s">
        <v>16930</v>
      </c>
      <c r="B215" s="197" t="s">
        <v>37251</v>
      </c>
      <c r="C215" s="481" t="s">
        <v>74</v>
      </c>
      <c r="D215" s="198">
        <v>37.854100000000003</v>
      </c>
      <c r="E215" s="198"/>
      <c r="F215" s="164"/>
      <c r="G215" s="164"/>
      <c r="H215" s="164"/>
      <c r="I215" s="164"/>
      <c r="J215" s="164"/>
      <c r="K215" s="199"/>
    </row>
    <row r="216" spans="1:11" x14ac:dyDescent="0.3">
      <c r="A216" s="481" t="s">
        <v>16931</v>
      </c>
      <c r="B216" s="197" t="s">
        <v>37252</v>
      </c>
      <c r="C216" s="481" t="s">
        <v>74</v>
      </c>
      <c r="D216" s="198">
        <v>44.535899999999998</v>
      </c>
      <c r="E216" s="198"/>
      <c r="F216" s="164"/>
      <c r="G216" s="164"/>
      <c r="H216" s="164"/>
      <c r="I216" s="164"/>
      <c r="J216" s="164"/>
      <c r="K216" s="199"/>
    </row>
    <row r="217" spans="1:11" x14ac:dyDescent="0.3">
      <c r="A217" s="481" t="s">
        <v>16932</v>
      </c>
      <c r="B217" s="197" t="s">
        <v>37253</v>
      </c>
      <c r="C217" s="481" t="s">
        <v>74</v>
      </c>
      <c r="D217" s="198">
        <v>37.979199999999999</v>
      </c>
      <c r="E217" s="198"/>
      <c r="F217" s="164"/>
      <c r="G217" s="164"/>
      <c r="H217" s="164"/>
      <c r="I217" s="164"/>
      <c r="J217" s="164"/>
      <c r="K217" s="199"/>
    </row>
    <row r="218" spans="1:11" x14ac:dyDescent="0.3">
      <c r="A218" s="481" t="s">
        <v>16933</v>
      </c>
      <c r="B218" s="197" t="s">
        <v>37254</v>
      </c>
      <c r="C218" s="481" t="s">
        <v>82</v>
      </c>
      <c r="D218" s="198" t="s">
        <v>16796</v>
      </c>
      <c r="E218" s="198"/>
      <c r="F218" s="164"/>
      <c r="G218" s="164"/>
      <c r="H218" s="164"/>
      <c r="I218" s="164"/>
      <c r="J218" s="164"/>
      <c r="K218" s="199"/>
    </row>
    <row r="219" spans="1:11" x14ac:dyDescent="0.3">
      <c r="A219" s="481" t="s">
        <v>16934</v>
      </c>
      <c r="B219" s="197" t="s">
        <v>37255</v>
      </c>
      <c r="C219" s="481" t="s">
        <v>82</v>
      </c>
      <c r="D219" s="198" t="s">
        <v>16796</v>
      </c>
      <c r="E219" s="198"/>
      <c r="F219" s="164"/>
      <c r="G219" s="164"/>
      <c r="H219" s="164"/>
      <c r="I219" s="164"/>
      <c r="J219" s="164"/>
      <c r="K219" s="199"/>
    </row>
    <row r="220" spans="1:11" x14ac:dyDescent="0.3">
      <c r="A220" s="481" t="s">
        <v>16935</v>
      </c>
      <c r="B220" s="197" t="s">
        <v>37256</v>
      </c>
      <c r="C220" s="481" t="s">
        <v>82</v>
      </c>
      <c r="D220" s="198" t="s">
        <v>16796</v>
      </c>
      <c r="E220" s="198"/>
      <c r="F220" s="164"/>
      <c r="G220" s="164"/>
      <c r="H220" s="164"/>
      <c r="I220" s="164"/>
      <c r="J220" s="164"/>
      <c r="K220" s="199"/>
    </row>
    <row r="221" spans="1:11" x14ac:dyDescent="0.3">
      <c r="A221" s="481" t="s">
        <v>16936</v>
      </c>
      <c r="B221" s="197" t="s">
        <v>37257</v>
      </c>
      <c r="C221" s="481" t="s">
        <v>82</v>
      </c>
      <c r="D221" s="198" t="s">
        <v>16796</v>
      </c>
      <c r="E221" s="198"/>
      <c r="F221" s="164"/>
      <c r="G221" s="164"/>
      <c r="H221" s="164"/>
      <c r="I221" s="164"/>
      <c r="J221" s="164"/>
      <c r="K221" s="199"/>
    </row>
    <row r="222" spans="1:11" x14ac:dyDescent="0.3">
      <c r="A222" s="481" t="s">
        <v>16937</v>
      </c>
      <c r="B222" s="197" t="s">
        <v>37258</v>
      </c>
      <c r="C222" s="481" t="s">
        <v>74</v>
      </c>
      <c r="D222" s="198">
        <v>64.6203</v>
      </c>
      <c r="E222" s="198"/>
      <c r="F222" s="164"/>
      <c r="G222" s="164"/>
      <c r="H222" s="164"/>
      <c r="I222" s="164"/>
      <c r="J222" s="164"/>
      <c r="K222" s="199"/>
    </row>
    <row r="223" spans="1:11" x14ac:dyDescent="0.3">
      <c r="A223" s="481" t="s">
        <v>16938</v>
      </c>
      <c r="B223" s="197" t="s">
        <v>37259</v>
      </c>
      <c r="C223" s="481" t="s">
        <v>297</v>
      </c>
      <c r="D223" s="198">
        <v>39.1554</v>
      </c>
      <c r="E223" s="198"/>
      <c r="F223" s="164"/>
      <c r="G223" s="164"/>
      <c r="H223" s="164"/>
      <c r="I223" s="164"/>
      <c r="J223" s="164"/>
      <c r="K223" s="199"/>
    </row>
    <row r="224" spans="1:11" x14ac:dyDescent="0.3">
      <c r="A224" s="481" t="s">
        <v>16939</v>
      </c>
      <c r="B224" s="197" t="s">
        <v>37260</v>
      </c>
      <c r="C224" s="481" t="s">
        <v>297</v>
      </c>
      <c r="D224" s="198">
        <v>79.457800000000006</v>
      </c>
      <c r="E224" s="198"/>
      <c r="F224" s="164"/>
      <c r="G224" s="164"/>
      <c r="H224" s="164"/>
      <c r="I224" s="164"/>
      <c r="J224" s="164"/>
      <c r="K224" s="199"/>
    </row>
    <row r="225" spans="1:11" x14ac:dyDescent="0.3">
      <c r="A225" s="481" t="s">
        <v>16940</v>
      </c>
      <c r="B225" s="197" t="s">
        <v>37261</v>
      </c>
      <c r="C225" s="481" t="s">
        <v>297</v>
      </c>
      <c r="D225" s="198">
        <v>158.91659999999999</v>
      </c>
      <c r="E225" s="198"/>
      <c r="F225" s="164"/>
      <c r="G225" s="164"/>
      <c r="H225" s="164"/>
      <c r="I225" s="164"/>
      <c r="J225" s="164"/>
      <c r="K225" s="199"/>
    </row>
    <row r="226" spans="1:11" x14ac:dyDescent="0.3">
      <c r="A226" s="481" t="s">
        <v>16941</v>
      </c>
      <c r="B226" s="197" t="s">
        <v>37262</v>
      </c>
      <c r="C226" s="481" t="s">
        <v>297</v>
      </c>
      <c r="D226" s="198">
        <v>17.087900000000001</v>
      </c>
      <c r="E226" s="198"/>
      <c r="F226" s="164"/>
      <c r="G226" s="164"/>
      <c r="H226" s="164"/>
      <c r="I226" s="164"/>
      <c r="J226" s="164"/>
      <c r="K226" s="199"/>
    </row>
    <row r="227" spans="1:11" x14ac:dyDescent="0.3">
      <c r="A227" s="481" t="s">
        <v>16942</v>
      </c>
      <c r="B227" s="197" t="s">
        <v>37263</v>
      </c>
      <c r="C227" s="481" t="s">
        <v>297</v>
      </c>
      <c r="D227" s="198">
        <v>30.745999999999999</v>
      </c>
      <c r="E227" s="198"/>
      <c r="F227" s="164"/>
      <c r="G227" s="164"/>
      <c r="H227" s="164"/>
      <c r="I227" s="164"/>
      <c r="J227" s="164"/>
      <c r="K227" s="199"/>
    </row>
    <row r="228" spans="1:11" x14ac:dyDescent="0.3">
      <c r="A228" s="481" t="s">
        <v>16943</v>
      </c>
      <c r="B228" s="197" t="s">
        <v>37264</v>
      </c>
      <c r="C228" s="481" t="s">
        <v>297</v>
      </c>
      <c r="D228" s="198">
        <v>40.4116</v>
      </c>
      <c r="E228" s="198"/>
      <c r="F228" s="164"/>
      <c r="G228" s="164"/>
      <c r="H228" s="164"/>
      <c r="I228" s="164"/>
      <c r="J228" s="164"/>
      <c r="K228" s="199"/>
    </row>
    <row r="229" spans="1:11" x14ac:dyDescent="0.3">
      <c r="A229" s="481" t="s">
        <v>16944</v>
      </c>
      <c r="B229" s="197" t="s">
        <v>37265</v>
      </c>
      <c r="C229" s="481" t="s">
        <v>297</v>
      </c>
      <c r="D229" s="198">
        <v>57.026299999999999</v>
      </c>
      <c r="E229" s="198"/>
      <c r="F229" s="164"/>
      <c r="G229" s="164"/>
      <c r="H229" s="164"/>
      <c r="I229" s="164"/>
      <c r="J229" s="164"/>
      <c r="K229" s="199"/>
    </row>
    <row r="230" spans="1:11" x14ac:dyDescent="0.3">
      <c r="A230" s="481" t="s">
        <v>16945</v>
      </c>
      <c r="B230" s="197" t="s">
        <v>37266</v>
      </c>
      <c r="C230" s="481" t="s">
        <v>297</v>
      </c>
      <c r="D230" s="198">
        <v>83.7303</v>
      </c>
      <c r="E230" s="198"/>
      <c r="F230" s="164"/>
      <c r="G230" s="164"/>
      <c r="H230" s="164"/>
      <c r="I230" s="164"/>
      <c r="J230" s="164"/>
      <c r="K230" s="199"/>
    </row>
    <row r="231" spans="1:11" x14ac:dyDescent="0.3">
      <c r="A231" s="481" t="s">
        <v>16946</v>
      </c>
      <c r="B231" s="197" t="s">
        <v>37267</v>
      </c>
      <c r="C231" s="481" t="s">
        <v>297</v>
      </c>
      <c r="D231" s="198">
        <v>4.0925000000000002</v>
      </c>
      <c r="E231" s="198"/>
      <c r="F231" s="164"/>
      <c r="G231" s="164"/>
      <c r="H231" s="164"/>
      <c r="I231" s="164"/>
      <c r="J231" s="164"/>
      <c r="K231" s="199"/>
    </row>
    <row r="232" spans="1:11" x14ac:dyDescent="0.3">
      <c r="A232" s="481" t="s">
        <v>16947</v>
      </c>
      <c r="B232" s="197" t="s">
        <v>37268</v>
      </c>
      <c r="C232" s="481" t="s">
        <v>297</v>
      </c>
      <c r="D232" s="198">
        <v>7.96</v>
      </c>
      <c r="E232" s="198"/>
      <c r="F232" s="164"/>
      <c r="G232" s="164"/>
      <c r="H232" s="164"/>
      <c r="I232" s="164"/>
      <c r="J232" s="164"/>
      <c r="K232" s="199"/>
    </row>
    <row r="233" spans="1:11" x14ac:dyDescent="0.3">
      <c r="A233" s="481" t="s">
        <v>16948</v>
      </c>
      <c r="B233" s="197" t="s">
        <v>37269</v>
      </c>
      <c r="C233" s="481" t="s">
        <v>111</v>
      </c>
      <c r="D233" s="198">
        <v>11.6142</v>
      </c>
      <c r="E233" s="198"/>
      <c r="F233" s="164"/>
      <c r="G233" s="164"/>
      <c r="H233" s="164"/>
      <c r="I233" s="164"/>
      <c r="J233" s="164"/>
      <c r="K233" s="199"/>
    </row>
    <row r="234" spans="1:11" x14ac:dyDescent="0.3">
      <c r="A234" s="481" t="s">
        <v>16949</v>
      </c>
      <c r="B234" s="197" t="s">
        <v>37270</v>
      </c>
      <c r="C234" s="481" t="s">
        <v>297</v>
      </c>
      <c r="D234" s="198">
        <v>505.2756</v>
      </c>
      <c r="E234" s="198"/>
      <c r="F234" s="164"/>
      <c r="G234" s="164"/>
      <c r="H234" s="164"/>
      <c r="I234" s="164"/>
      <c r="J234" s="164"/>
      <c r="K234" s="199"/>
    </row>
    <row r="235" spans="1:11" x14ac:dyDescent="0.3">
      <c r="A235" s="481" t="s">
        <v>16950</v>
      </c>
      <c r="B235" s="197" t="s">
        <v>37271</v>
      </c>
      <c r="C235" s="481" t="s">
        <v>74</v>
      </c>
      <c r="D235" s="198">
        <v>212.1602</v>
      </c>
      <c r="E235" s="198"/>
      <c r="F235" s="164"/>
      <c r="G235" s="164"/>
      <c r="H235" s="164"/>
      <c r="I235" s="164"/>
      <c r="J235" s="164"/>
      <c r="K235" s="199"/>
    </row>
    <row r="236" spans="1:11" x14ac:dyDescent="0.3">
      <c r="A236" s="481" t="s">
        <v>16951</v>
      </c>
      <c r="B236" s="197" t="s">
        <v>37272</v>
      </c>
      <c r="C236" s="481" t="s">
        <v>111</v>
      </c>
      <c r="D236" s="198">
        <v>19.741299999999999</v>
      </c>
      <c r="E236" s="198"/>
      <c r="F236" s="164"/>
      <c r="G236" s="164"/>
      <c r="H236" s="164"/>
      <c r="I236" s="164"/>
      <c r="J236" s="164"/>
      <c r="K236" s="199"/>
    </row>
    <row r="237" spans="1:11" x14ac:dyDescent="0.3">
      <c r="A237" s="481" t="s">
        <v>16952</v>
      </c>
      <c r="B237" s="197" t="s">
        <v>37273</v>
      </c>
      <c r="C237" s="481" t="s">
        <v>297</v>
      </c>
      <c r="D237" s="198">
        <v>185.6671</v>
      </c>
      <c r="E237" s="198"/>
      <c r="F237" s="164"/>
      <c r="G237" s="164"/>
      <c r="H237" s="164"/>
      <c r="I237" s="164"/>
      <c r="J237" s="164"/>
      <c r="K237" s="199"/>
    </row>
    <row r="238" spans="1:11" x14ac:dyDescent="0.3">
      <c r="A238" s="481" t="s">
        <v>16953</v>
      </c>
      <c r="B238" s="197" t="s">
        <v>37274</v>
      </c>
      <c r="C238" s="481" t="s">
        <v>297</v>
      </c>
      <c r="D238" s="198">
        <v>142.15190000000001</v>
      </c>
      <c r="E238" s="198"/>
      <c r="F238" s="164"/>
      <c r="G238" s="164"/>
      <c r="H238" s="164"/>
      <c r="I238" s="164"/>
      <c r="J238" s="164"/>
      <c r="K238" s="199"/>
    </row>
    <row r="239" spans="1:11" x14ac:dyDescent="0.3">
      <c r="A239" s="481" t="s">
        <v>16954</v>
      </c>
      <c r="B239" s="197" t="s">
        <v>37275</v>
      </c>
      <c r="C239" s="481" t="s">
        <v>297</v>
      </c>
      <c r="D239" s="198">
        <v>450.37389999999999</v>
      </c>
      <c r="E239" s="198"/>
      <c r="F239" s="164"/>
      <c r="G239" s="164"/>
      <c r="H239" s="164"/>
      <c r="I239" s="164"/>
      <c r="J239" s="164"/>
      <c r="K239" s="199"/>
    </row>
    <row r="240" spans="1:11" x14ac:dyDescent="0.3">
      <c r="A240" s="481" t="s">
        <v>16955</v>
      </c>
      <c r="B240" s="197" t="s">
        <v>37276</v>
      </c>
      <c r="C240" s="481" t="s">
        <v>297</v>
      </c>
      <c r="D240" s="198">
        <v>88.909000000000006</v>
      </c>
      <c r="E240" s="198"/>
      <c r="F240" s="164"/>
      <c r="G240" s="164"/>
      <c r="H240" s="164"/>
      <c r="I240" s="164"/>
      <c r="J240" s="164"/>
      <c r="K240" s="199"/>
    </row>
    <row r="241" spans="1:11" x14ac:dyDescent="0.3">
      <c r="A241" s="481" t="s">
        <v>16956</v>
      </c>
      <c r="B241" s="197" t="s">
        <v>37277</v>
      </c>
      <c r="C241" s="481" t="s">
        <v>70</v>
      </c>
      <c r="D241" s="198">
        <v>129.31200000000001</v>
      </c>
      <c r="E241" s="198"/>
      <c r="F241" s="164"/>
      <c r="G241" s="164"/>
      <c r="H241" s="164"/>
      <c r="I241" s="164"/>
      <c r="J241" s="164"/>
      <c r="K241" s="199"/>
    </row>
    <row r="242" spans="1:11" x14ac:dyDescent="0.3">
      <c r="A242" s="481" t="s">
        <v>16957</v>
      </c>
      <c r="B242" s="197" t="s">
        <v>37278</v>
      </c>
      <c r="C242" s="481" t="s">
        <v>297</v>
      </c>
      <c r="D242" s="198">
        <v>181.58160000000001</v>
      </c>
      <c r="E242" s="198"/>
      <c r="F242" s="164"/>
      <c r="G242" s="164"/>
      <c r="H242" s="164"/>
      <c r="I242" s="164"/>
      <c r="J242" s="164"/>
      <c r="K242" s="199"/>
    </row>
    <row r="243" spans="1:11" x14ac:dyDescent="0.3">
      <c r="A243" s="481" t="s">
        <v>16958</v>
      </c>
      <c r="B243" s="197" t="s">
        <v>37279</v>
      </c>
      <c r="C243" s="481" t="s">
        <v>297</v>
      </c>
      <c r="D243" s="198">
        <v>248.2148</v>
      </c>
      <c r="E243" s="198"/>
      <c r="F243" s="164"/>
      <c r="G243" s="164"/>
      <c r="H243" s="164"/>
      <c r="I243" s="164"/>
      <c r="J243" s="164"/>
      <c r="K243" s="199"/>
    </row>
    <row r="244" spans="1:11" x14ac:dyDescent="0.3">
      <c r="A244" s="481" t="s">
        <v>16959</v>
      </c>
      <c r="B244" s="197" t="s">
        <v>37280</v>
      </c>
      <c r="C244" s="481" t="s">
        <v>297</v>
      </c>
      <c r="D244" s="198">
        <v>262.53019999999998</v>
      </c>
      <c r="E244" s="198"/>
      <c r="F244" s="164"/>
      <c r="G244" s="164"/>
      <c r="H244" s="164"/>
      <c r="I244" s="164"/>
      <c r="J244" s="164"/>
      <c r="K244" s="199"/>
    </row>
    <row r="245" spans="1:11" x14ac:dyDescent="0.3">
      <c r="A245" s="481" t="s">
        <v>16960</v>
      </c>
      <c r="B245" s="197" t="s">
        <v>37281</v>
      </c>
      <c r="C245" s="481" t="s">
        <v>297</v>
      </c>
      <c r="D245" s="198">
        <v>72.876099999999994</v>
      </c>
      <c r="E245" s="198"/>
      <c r="F245" s="164"/>
      <c r="G245" s="164"/>
      <c r="H245" s="164"/>
      <c r="I245" s="164"/>
      <c r="J245" s="164"/>
      <c r="K245" s="199"/>
    </row>
    <row r="246" spans="1:11" x14ac:dyDescent="0.3">
      <c r="A246" s="481" t="s">
        <v>16961</v>
      </c>
      <c r="B246" s="197" t="s">
        <v>37282</v>
      </c>
      <c r="C246" s="481" t="s">
        <v>297</v>
      </c>
      <c r="D246" s="198">
        <v>81.516099999999994</v>
      </c>
      <c r="E246" s="198"/>
      <c r="F246" s="164"/>
      <c r="G246" s="164"/>
      <c r="H246" s="164"/>
      <c r="I246" s="164"/>
      <c r="J246" s="164"/>
      <c r="K246" s="199"/>
    </row>
    <row r="247" spans="1:11" x14ac:dyDescent="0.3">
      <c r="A247" s="481" t="s">
        <v>16962</v>
      </c>
      <c r="B247" s="197" t="s">
        <v>37283</v>
      </c>
      <c r="C247" s="481" t="s">
        <v>297</v>
      </c>
      <c r="D247" s="198">
        <v>82.581599999999995</v>
      </c>
      <c r="E247" s="198"/>
      <c r="F247" s="164"/>
      <c r="G247" s="164"/>
      <c r="H247" s="164"/>
      <c r="I247" s="164"/>
      <c r="J247" s="164"/>
      <c r="K247" s="199"/>
    </row>
    <row r="248" spans="1:11" x14ac:dyDescent="0.3">
      <c r="A248" s="481" t="s">
        <v>16963</v>
      </c>
      <c r="B248" s="197" t="s">
        <v>37284</v>
      </c>
      <c r="C248" s="481" t="s">
        <v>297</v>
      </c>
      <c r="D248" s="198">
        <v>224.0274</v>
      </c>
      <c r="E248" s="198"/>
      <c r="F248" s="164"/>
      <c r="G248" s="164"/>
      <c r="H248" s="164"/>
      <c r="I248" s="164"/>
      <c r="J248" s="164"/>
      <c r="K248" s="199"/>
    </row>
    <row r="249" spans="1:11" x14ac:dyDescent="0.3">
      <c r="A249" s="481" t="s">
        <v>16964</v>
      </c>
      <c r="B249" s="197" t="s">
        <v>37285</v>
      </c>
      <c r="C249" s="481" t="s">
        <v>297</v>
      </c>
      <c r="D249" s="198">
        <v>236.27420000000001</v>
      </c>
      <c r="E249" s="198"/>
      <c r="F249" s="164"/>
      <c r="G249" s="164"/>
      <c r="H249" s="164"/>
      <c r="I249" s="164"/>
      <c r="J249" s="164"/>
      <c r="K249" s="199"/>
    </row>
    <row r="250" spans="1:11" x14ac:dyDescent="0.3">
      <c r="A250" s="481" t="s">
        <v>16965</v>
      </c>
      <c r="B250" s="197" t="s">
        <v>45857</v>
      </c>
      <c r="C250" s="481" t="s">
        <v>297</v>
      </c>
      <c r="D250" s="198">
        <v>287.4495</v>
      </c>
      <c r="E250" s="198"/>
      <c r="F250" s="164"/>
      <c r="G250" s="164"/>
      <c r="H250" s="164"/>
      <c r="I250" s="164"/>
      <c r="J250" s="164"/>
      <c r="K250" s="199"/>
    </row>
    <row r="251" spans="1:11" x14ac:dyDescent="0.3">
      <c r="A251" s="481" t="s">
        <v>16966</v>
      </c>
      <c r="B251" s="197" t="s">
        <v>37286</v>
      </c>
      <c r="C251" s="481" t="s">
        <v>297</v>
      </c>
      <c r="D251" s="198">
        <v>195.464</v>
      </c>
      <c r="E251" s="198"/>
      <c r="F251" s="164"/>
      <c r="G251" s="164"/>
      <c r="H251" s="164"/>
      <c r="I251" s="164"/>
      <c r="J251" s="164"/>
      <c r="K251" s="199"/>
    </row>
    <row r="252" spans="1:11" x14ac:dyDescent="0.3">
      <c r="A252" s="481" t="s">
        <v>16967</v>
      </c>
      <c r="B252" s="197" t="s">
        <v>37287</v>
      </c>
      <c r="C252" s="481" t="s">
        <v>297</v>
      </c>
      <c r="D252" s="198">
        <v>256.11619999999999</v>
      </c>
      <c r="E252" s="198"/>
      <c r="F252" s="164"/>
      <c r="G252" s="164"/>
      <c r="H252" s="164"/>
      <c r="I252" s="164"/>
      <c r="J252" s="164"/>
      <c r="K252" s="199"/>
    </row>
    <row r="253" spans="1:11" x14ac:dyDescent="0.3">
      <c r="A253" s="481" t="s">
        <v>16968</v>
      </c>
      <c r="B253" s="197" t="s">
        <v>37288</v>
      </c>
      <c r="C253" s="481" t="s">
        <v>297</v>
      </c>
      <c r="D253" s="198">
        <v>364.48509999999999</v>
      </c>
      <c r="E253" s="198"/>
      <c r="F253" s="164"/>
      <c r="G253" s="164"/>
      <c r="H253" s="164"/>
      <c r="I253" s="164"/>
      <c r="J253" s="164"/>
      <c r="K253" s="199"/>
    </row>
    <row r="254" spans="1:11" x14ac:dyDescent="0.3">
      <c r="A254" s="481" t="s">
        <v>16969</v>
      </c>
      <c r="B254" s="197" t="s">
        <v>37289</v>
      </c>
      <c r="C254" s="481" t="s">
        <v>227</v>
      </c>
      <c r="D254" s="198">
        <v>12.0846</v>
      </c>
      <c r="E254" s="198"/>
      <c r="F254" s="164"/>
      <c r="G254" s="164"/>
      <c r="H254" s="164"/>
      <c r="I254" s="164"/>
      <c r="J254" s="164"/>
      <c r="K254" s="199"/>
    </row>
    <row r="255" spans="1:11" x14ac:dyDescent="0.3">
      <c r="A255" s="481" t="s">
        <v>16970</v>
      </c>
      <c r="B255" s="197" t="s">
        <v>37290</v>
      </c>
      <c r="C255" s="481" t="s">
        <v>297</v>
      </c>
      <c r="D255" s="198">
        <v>64.340599999999995</v>
      </c>
      <c r="E255" s="198"/>
      <c r="F255" s="164"/>
      <c r="G255" s="164"/>
      <c r="H255" s="164"/>
      <c r="I255" s="164"/>
      <c r="J255" s="164"/>
      <c r="K255" s="199"/>
    </row>
    <row r="256" spans="1:11" x14ac:dyDescent="0.3">
      <c r="A256" s="481" t="s">
        <v>16971</v>
      </c>
      <c r="B256" s="197" t="s">
        <v>37291</v>
      </c>
      <c r="C256" s="481" t="s">
        <v>297</v>
      </c>
      <c r="D256" s="198">
        <v>95.767799999999994</v>
      </c>
      <c r="E256" s="198"/>
      <c r="F256" s="164"/>
      <c r="G256" s="164"/>
      <c r="H256" s="164"/>
      <c r="I256" s="164"/>
      <c r="J256" s="164"/>
      <c r="K256" s="199"/>
    </row>
    <row r="257" spans="1:11" x14ac:dyDescent="0.3">
      <c r="A257" s="481" t="s">
        <v>16972</v>
      </c>
      <c r="B257" s="197" t="s">
        <v>37292</v>
      </c>
      <c r="C257" s="481" t="s">
        <v>297</v>
      </c>
      <c r="D257" s="198">
        <v>140.30670000000001</v>
      </c>
      <c r="E257" s="198"/>
      <c r="F257" s="164"/>
      <c r="G257" s="164"/>
      <c r="H257" s="164"/>
      <c r="I257" s="164"/>
      <c r="J257" s="164"/>
      <c r="K257" s="199"/>
    </row>
    <row r="258" spans="1:11" x14ac:dyDescent="0.3">
      <c r="A258" s="481" t="s">
        <v>16973</v>
      </c>
      <c r="B258" s="197" t="s">
        <v>37293</v>
      </c>
      <c r="C258" s="481" t="s">
        <v>297</v>
      </c>
      <c r="D258" s="198">
        <v>249.11099999999999</v>
      </c>
      <c r="E258" s="198"/>
      <c r="F258" s="164"/>
      <c r="G258" s="164"/>
      <c r="H258" s="164"/>
      <c r="I258" s="164"/>
      <c r="J258" s="164"/>
      <c r="K258" s="199"/>
    </row>
    <row r="259" spans="1:11" x14ac:dyDescent="0.3">
      <c r="A259" s="481" t="s">
        <v>16974</v>
      </c>
      <c r="B259" s="197" t="s">
        <v>37294</v>
      </c>
      <c r="C259" s="481" t="s">
        <v>297</v>
      </c>
      <c r="D259" s="198">
        <v>410.22370000000001</v>
      </c>
      <c r="E259" s="198"/>
      <c r="F259" s="164"/>
      <c r="G259" s="164"/>
      <c r="H259" s="164"/>
      <c r="I259" s="164"/>
      <c r="J259" s="164"/>
      <c r="K259" s="199"/>
    </row>
    <row r="260" spans="1:11" x14ac:dyDescent="0.3">
      <c r="A260" s="481" t="s">
        <v>16975</v>
      </c>
      <c r="B260" s="197" t="s">
        <v>37295</v>
      </c>
      <c r="C260" s="481" t="s">
        <v>297</v>
      </c>
      <c r="D260" s="198">
        <v>173.34520000000001</v>
      </c>
      <c r="E260" s="198"/>
      <c r="F260" s="164"/>
      <c r="G260" s="164"/>
      <c r="H260" s="164"/>
      <c r="I260" s="164"/>
      <c r="J260" s="164"/>
      <c r="K260" s="199"/>
    </row>
    <row r="261" spans="1:11" x14ac:dyDescent="0.3">
      <c r="A261" s="481" t="s">
        <v>16976</v>
      </c>
      <c r="B261" s="197" t="s">
        <v>37296</v>
      </c>
      <c r="C261" s="481" t="s">
        <v>297</v>
      </c>
      <c r="D261" s="198">
        <v>311.43540000000002</v>
      </c>
      <c r="E261" s="198"/>
      <c r="F261" s="164"/>
      <c r="G261" s="164"/>
      <c r="H261" s="164"/>
      <c r="I261" s="164"/>
      <c r="J261" s="164"/>
      <c r="K261" s="199"/>
    </row>
    <row r="262" spans="1:11" x14ac:dyDescent="0.3">
      <c r="A262" s="481" t="s">
        <v>16977</v>
      </c>
      <c r="B262" s="197" t="s">
        <v>37297</v>
      </c>
      <c r="C262" s="481" t="s">
        <v>297</v>
      </c>
      <c r="D262" s="198">
        <v>399.83659999999998</v>
      </c>
      <c r="E262" s="198"/>
      <c r="F262" s="164"/>
      <c r="G262" s="164"/>
      <c r="H262" s="164"/>
      <c r="I262" s="164"/>
      <c r="J262" s="164"/>
      <c r="K262" s="199"/>
    </row>
    <row r="263" spans="1:11" x14ac:dyDescent="0.3">
      <c r="A263" s="481" t="s">
        <v>16978</v>
      </c>
      <c r="B263" s="197" t="s">
        <v>37298</v>
      </c>
      <c r="C263" s="481" t="s">
        <v>297</v>
      </c>
      <c r="D263" s="198">
        <v>299.95620000000002</v>
      </c>
      <c r="E263" s="198"/>
      <c r="F263" s="164"/>
      <c r="G263" s="164"/>
      <c r="H263" s="164"/>
      <c r="I263" s="164"/>
      <c r="J263" s="164"/>
      <c r="K263" s="199"/>
    </row>
    <row r="264" spans="1:11" x14ac:dyDescent="0.3">
      <c r="A264" s="481" t="s">
        <v>16979</v>
      </c>
      <c r="B264" s="197" t="s">
        <v>37299</v>
      </c>
      <c r="C264" s="481" t="s">
        <v>297</v>
      </c>
      <c r="D264" s="198">
        <v>331.24130000000002</v>
      </c>
      <c r="E264" s="198"/>
      <c r="F264" s="164"/>
      <c r="G264" s="164"/>
      <c r="H264" s="164"/>
      <c r="I264" s="164"/>
      <c r="J264" s="164"/>
      <c r="K264" s="199"/>
    </row>
    <row r="265" spans="1:11" x14ac:dyDescent="0.3">
      <c r="A265" s="481" t="s">
        <v>16980</v>
      </c>
      <c r="B265" s="197" t="s">
        <v>37300</v>
      </c>
      <c r="C265" s="481" t="s">
        <v>297</v>
      </c>
      <c r="D265" s="198">
        <v>615.3048</v>
      </c>
      <c r="E265" s="198"/>
      <c r="F265" s="164"/>
      <c r="G265" s="164"/>
      <c r="H265" s="164"/>
      <c r="I265" s="164"/>
      <c r="J265" s="164"/>
    </row>
    <row r="266" spans="1:11" x14ac:dyDescent="0.3">
      <c r="A266" s="481" t="s">
        <v>16981</v>
      </c>
      <c r="B266" s="197" t="s">
        <v>37301</v>
      </c>
      <c r="C266" s="481" t="s">
        <v>297</v>
      </c>
      <c r="D266" s="198">
        <v>5953.99</v>
      </c>
      <c r="E266" s="198"/>
      <c r="F266" s="164"/>
      <c r="G266" s="164"/>
      <c r="H266" s="164"/>
      <c r="I266" s="164"/>
      <c r="J266" s="164"/>
    </row>
    <row r="267" spans="1:11" x14ac:dyDescent="0.3">
      <c r="A267" s="481" t="s">
        <v>16982</v>
      </c>
      <c r="B267" s="197" t="s">
        <v>37302</v>
      </c>
      <c r="C267" s="481" t="s">
        <v>297</v>
      </c>
      <c r="D267" s="198">
        <v>985.23820000000001</v>
      </c>
      <c r="E267" s="198"/>
      <c r="F267" s="164"/>
      <c r="G267" s="164"/>
      <c r="H267" s="164"/>
      <c r="I267" s="164"/>
      <c r="J267" s="164"/>
    </row>
    <row r="268" spans="1:11" x14ac:dyDescent="0.3">
      <c r="A268" s="481" t="s">
        <v>16983</v>
      </c>
      <c r="B268" s="197" t="s">
        <v>37303</v>
      </c>
      <c r="C268" s="481" t="s">
        <v>297</v>
      </c>
      <c r="D268" s="198">
        <v>1488.4933000000001</v>
      </c>
      <c r="E268" s="198"/>
      <c r="F268" s="164"/>
      <c r="G268" s="164"/>
      <c r="H268" s="164"/>
      <c r="I268" s="164"/>
      <c r="J268" s="164"/>
    </row>
    <row r="269" spans="1:11" x14ac:dyDescent="0.3">
      <c r="A269" s="481" t="s">
        <v>16984</v>
      </c>
      <c r="B269" s="197" t="s">
        <v>37304</v>
      </c>
      <c r="C269" s="481" t="s">
        <v>297</v>
      </c>
      <c r="D269" s="198">
        <v>320.35680000000002</v>
      </c>
      <c r="E269" s="198"/>
      <c r="F269" s="164"/>
      <c r="G269" s="164"/>
      <c r="H269" s="164"/>
      <c r="I269" s="164"/>
      <c r="J269" s="164"/>
    </row>
    <row r="270" spans="1:11" x14ac:dyDescent="0.3">
      <c r="A270" s="481" t="s">
        <v>16985</v>
      </c>
      <c r="B270" s="197" t="s">
        <v>37305</v>
      </c>
      <c r="C270" s="481" t="s">
        <v>297</v>
      </c>
      <c r="D270" s="198">
        <v>757.50819999999999</v>
      </c>
      <c r="E270" s="198"/>
      <c r="F270" s="164"/>
      <c r="G270" s="164"/>
      <c r="H270" s="164"/>
      <c r="I270" s="164"/>
      <c r="J270" s="164"/>
    </row>
    <row r="271" spans="1:11" x14ac:dyDescent="0.3">
      <c r="A271" s="481" t="s">
        <v>16986</v>
      </c>
      <c r="B271" s="197" t="s">
        <v>37306</v>
      </c>
      <c r="C271" s="481" t="s">
        <v>297</v>
      </c>
      <c r="D271" s="198">
        <v>7198.3375999999998</v>
      </c>
      <c r="E271" s="198"/>
      <c r="F271" s="164"/>
      <c r="G271" s="164"/>
      <c r="H271" s="164"/>
      <c r="I271" s="164"/>
      <c r="J271" s="164"/>
    </row>
    <row r="272" spans="1:11" x14ac:dyDescent="0.3">
      <c r="A272" s="481" t="s">
        <v>16987</v>
      </c>
      <c r="B272" s="197" t="s">
        <v>37307</v>
      </c>
      <c r="C272" s="481" t="s">
        <v>297</v>
      </c>
      <c r="D272" s="198">
        <v>5873.2173000000003</v>
      </c>
      <c r="E272" s="198"/>
      <c r="F272" s="164"/>
      <c r="G272" s="164"/>
      <c r="H272" s="164"/>
      <c r="I272" s="164"/>
      <c r="J272" s="164"/>
    </row>
    <row r="273" spans="1:10" x14ac:dyDescent="0.3">
      <c r="A273" s="481" t="s">
        <v>16988</v>
      </c>
      <c r="B273" s="197" t="s">
        <v>37308</v>
      </c>
      <c r="C273" s="481" t="s">
        <v>82</v>
      </c>
      <c r="D273" s="198" t="s">
        <v>16796</v>
      </c>
      <c r="E273" s="198"/>
      <c r="F273" s="164"/>
      <c r="G273" s="164"/>
      <c r="H273" s="164"/>
      <c r="I273" s="164"/>
      <c r="J273" s="164"/>
    </row>
    <row r="274" spans="1:10" x14ac:dyDescent="0.3">
      <c r="A274" s="481" t="s">
        <v>16989</v>
      </c>
      <c r="B274" s="197" t="s">
        <v>37309</v>
      </c>
      <c r="C274" s="481" t="s">
        <v>111</v>
      </c>
      <c r="D274" s="198">
        <v>7.2244999999999999</v>
      </c>
      <c r="E274" s="198"/>
      <c r="F274" s="164"/>
      <c r="G274" s="164"/>
      <c r="H274" s="164"/>
      <c r="I274" s="164"/>
      <c r="J274" s="164"/>
    </row>
    <row r="275" spans="1:10" x14ac:dyDescent="0.3">
      <c r="A275" s="481" t="s">
        <v>16990</v>
      </c>
      <c r="B275" s="197" t="s">
        <v>37310</v>
      </c>
      <c r="C275" s="481" t="s">
        <v>297</v>
      </c>
      <c r="D275" s="198">
        <v>161.68360000000001</v>
      </c>
      <c r="E275" s="198"/>
      <c r="F275" s="164"/>
      <c r="G275" s="164"/>
      <c r="H275" s="164"/>
      <c r="I275" s="164"/>
      <c r="J275" s="164"/>
    </row>
    <row r="276" spans="1:10" x14ac:dyDescent="0.3">
      <c r="A276" s="481" t="s">
        <v>16991</v>
      </c>
      <c r="B276" s="197" t="s">
        <v>37311</v>
      </c>
      <c r="C276" s="481" t="s">
        <v>297</v>
      </c>
      <c r="D276" s="198">
        <v>109.41719999999999</v>
      </c>
      <c r="E276" s="198"/>
      <c r="F276" s="164"/>
      <c r="G276" s="164"/>
      <c r="H276" s="164"/>
      <c r="I276" s="164"/>
      <c r="J276" s="164"/>
    </row>
    <row r="277" spans="1:10" x14ac:dyDescent="0.3">
      <c r="A277" s="481" t="s">
        <v>16992</v>
      </c>
      <c r="B277" s="197" t="s">
        <v>37312</v>
      </c>
      <c r="C277" s="481" t="s">
        <v>297</v>
      </c>
      <c r="D277" s="198">
        <v>1319</v>
      </c>
      <c r="E277" s="198"/>
      <c r="F277" s="164"/>
      <c r="G277" s="164"/>
      <c r="H277" s="164"/>
      <c r="I277" s="164"/>
      <c r="J277" s="164"/>
    </row>
    <row r="278" spans="1:10" x14ac:dyDescent="0.3">
      <c r="A278" s="481" t="s">
        <v>16993</v>
      </c>
      <c r="B278" s="197" t="s">
        <v>37313</v>
      </c>
      <c r="C278" s="481" t="s">
        <v>297</v>
      </c>
      <c r="D278" s="198">
        <v>642.62210000000005</v>
      </c>
      <c r="E278" s="198"/>
      <c r="F278" s="164"/>
      <c r="G278" s="164"/>
      <c r="H278" s="164"/>
      <c r="I278" s="164"/>
      <c r="J278" s="164"/>
    </row>
    <row r="279" spans="1:10" x14ac:dyDescent="0.3">
      <c r="A279" s="481" t="s">
        <v>16994</v>
      </c>
      <c r="B279" s="197" t="s">
        <v>37314</v>
      </c>
      <c r="C279" s="481" t="s">
        <v>297</v>
      </c>
      <c r="D279" s="198">
        <v>184.42</v>
      </c>
      <c r="E279" s="198"/>
      <c r="F279" s="164"/>
      <c r="G279" s="164"/>
      <c r="H279" s="164"/>
      <c r="I279" s="164"/>
      <c r="J279" s="164"/>
    </row>
    <row r="280" spans="1:10" x14ac:dyDescent="0.3">
      <c r="A280" s="481" t="s">
        <v>16995</v>
      </c>
      <c r="B280" s="197" t="s">
        <v>37315</v>
      </c>
      <c r="C280" s="481" t="s">
        <v>297</v>
      </c>
      <c r="D280" s="198">
        <v>119.9588</v>
      </c>
      <c r="E280" s="198"/>
      <c r="F280" s="164"/>
      <c r="G280" s="164"/>
      <c r="H280" s="164"/>
      <c r="I280" s="164"/>
      <c r="J280" s="164"/>
    </row>
    <row r="281" spans="1:10" x14ac:dyDescent="0.3">
      <c r="A281" s="481" t="s">
        <v>16996</v>
      </c>
      <c r="B281" s="197" t="s">
        <v>37316</v>
      </c>
      <c r="C281" s="481" t="s">
        <v>297</v>
      </c>
      <c r="D281" s="198">
        <v>187.7114</v>
      </c>
      <c r="E281" s="198"/>
      <c r="F281" s="164"/>
      <c r="G281" s="164"/>
      <c r="H281" s="164"/>
      <c r="I281" s="164"/>
      <c r="J281" s="164"/>
    </row>
    <row r="282" spans="1:10" x14ac:dyDescent="0.3">
      <c r="A282" s="481" t="s">
        <v>16997</v>
      </c>
      <c r="B282" s="197" t="s">
        <v>37317</v>
      </c>
      <c r="C282" s="481" t="s">
        <v>70</v>
      </c>
      <c r="D282" s="198">
        <v>220.9468</v>
      </c>
      <c r="E282" s="198"/>
      <c r="F282" s="164"/>
      <c r="G282" s="164"/>
      <c r="H282" s="164"/>
      <c r="I282" s="164"/>
      <c r="J282" s="164"/>
    </row>
    <row r="283" spans="1:10" x14ac:dyDescent="0.3">
      <c r="A283" s="481" t="s">
        <v>16998</v>
      </c>
      <c r="B283" s="197" t="s">
        <v>37318</v>
      </c>
      <c r="C283" s="481" t="s">
        <v>70</v>
      </c>
      <c r="D283" s="198">
        <v>82.690299999999993</v>
      </c>
      <c r="E283" s="198"/>
      <c r="F283" s="164"/>
      <c r="G283" s="164"/>
      <c r="H283" s="164"/>
      <c r="I283" s="164"/>
      <c r="J283" s="164"/>
    </row>
    <row r="284" spans="1:10" x14ac:dyDescent="0.3">
      <c r="A284" s="481" t="s">
        <v>16999</v>
      </c>
      <c r="B284" s="197" t="s">
        <v>37319</v>
      </c>
      <c r="C284" s="481" t="s">
        <v>70</v>
      </c>
      <c r="D284" s="198">
        <v>102.2251</v>
      </c>
      <c r="E284" s="198"/>
      <c r="F284" s="164"/>
      <c r="G284" s="164"/>
      <c r="H284" s="164"/>
      <c r="I284" s="164"/>
      <c r="J284" s="164"/>
    </row>
    <row r="285" spans="1:10" x14ac:dyDescent="0.3">
      <c r="A285" s="481" t="s">
        <v>17000</v>
      </c>
      <c r="B285" s="197" t="s">
        <v>37320</v>
      </c>
      <c r="C285" s="481" t="s">
        <v>70</v>
      </c>
      <c r="D285" s="198">
        <v>126.152</v>
      </c>
      <c r="E285" s="198"/>
      <c r="F285" s="164"/>
      <c r="G285" s="164"/>
      <c r="H285" s="164"/>
      <c r="I285" s="164"/>
      <c r="J285" s="164"/>
    </row>
    <row r="286" spans="1:10" x14ac:dyDescent="0.3">
      <c r="A286" s="481" t="s">
        <v>17001</v>
      </c>
      <c r="B286" s="197" t="s">
        <v>37321</v>
      </c>
      <c r="C286" s="481" t="s">
        <v>70</v>
      </c>
      <c r="D286" s="198">
        <v>167.78210000000001</v>
      </c>
      <c r="E286" s="198"/>
      <c r="F286" s="164"/>
      <c r="G286" s="164"/>
      <c r="H286" s="164"/>
      <c r="I286" s="164"/>
      <c r="J286" s="164"/>
    </row>
    <row r="287" spans="1:10" x14ac:dyDescent="0.3">
      <c r="A287" s="481" t="s">
        <v>17002</v>
      </c>
      <c r="B287" s="197" t="s">
        <v>37322</v>
      </c>
      <c r="C287" s="481" t="s">
        <v>297</v>
      </c>
      <c r="D287" s="198">
        <v>8648.6309000000001</v>
      </c>
      <c r="E287" s="198"/>
      <c r="F287" s="164"/>
      <c r="G287" s="164"/>
      <c r="H287" s="164"/>
      <c r="I287" s="164"/>
      <c r="J287" s="164"/>
    </row>
    <row r="288" spans="1:10" x14ac:dyDescent="0.3">
      <c r="A288" s="481" t="s">
        <v>17003</v>
      </c>
      <c r="B288" s="197" t="s">
        <v>37323</v>
      </c>
      <c r="C288" s="481" t="s">
        <v>297</v>
      </c>
      <c r="D288" s="198">
        <v>12374.305200000001</v>
      </c>
      <c r="E288" s="198"/>
      <c r="F288" s="164"/>
      <c r="G288" s="164"/>
      <c r="H288" s="164"/>
      <c r="I288" s="164"/>
      <c r="J288" s="164"/>
    </row>
    <row r="289" spans="1:10" x14ac:dyDescent="0.3">
      <c r="A289" s="481" t="s">
        <v>17004</v>
      </c>
      <c r="B289" s="197" t="s">
        <v>37324</v>
      </c>
      <c r="C289" s="481" t="s">
        <v>297</v>
      </c>
      <c r="D289" s="198">
        <v>18547.396700000001</v>
      </c>
      <c r="E289" s="198"/>
      <c r="F289" s="164"/>
      <c r="G289" s="164"/>
      <c r="H289" s="164"/>
      <c r="I289" s="164"/>
      <c r="J289" s="164"/>
    </row>
    <row r="290" spans="1:10" x14ac:dyDescent="0.3">
      <c r="A290" s="481" t="s">
        <v>17005</v>
      </c>
      <c r="B290" s="197" t="s">
        <v>37325</v>
      </c>
      <c r="C290" s="481" t="s">
        <v>297</v>
      </c>
      <c r="D290" s="198">
        <v>30930.871599999999</v>
      </c>
      <c r="E290" s="198"/>
      <c r="F290" s="164"/>
      <c r="G290" s="164"/>
      <c r="H290" s="164"/>
      <c r="I290" s="164"/>
      <c r="J290" s="164"/>
    </row>
    <row r="291" spans="1:10" x14ac:dyDescent="0.3">
      <c r="A291" s="481" t="s">
        <v>17006</v>
      </c>
      <c r="B291" s="197" t="s">
        <v>37326</v>
      </c>
      <c r="C291" s="481" t="s">
        <v>70</v>
      </c>
      <c r="D291" s="198">
        <v>166.06819999999999</v>
      </c>
      <c r="E291" s="198"/>
      <c r="F291" s="164"/>
      <c r="G291" s="164"/>
      <c r="H291" s="164"/>
      <c r="I291" s="164"/>
      <c r="J291" s="164"/>
    </row>
    <row r="292" spans="1:10" x14ac:dyDescent="0.3">
      <c r="A292" s="481" t="s">
        <v>17007</v>
      </c>
      <c r="B292" s="197" t="s">
        <v>37327</v>
      </c>
      <c r="C292" s="481" t="s">
        <v>70</v>
      </c>
      <c r="D292" s="198">
        <v>243.53319999999999</v>
      </c>
      <c r="E292" s="198"/>
      <c r="F292" s="164"/>
      <c r="G292" s="164"/>
      <c r="H292" s="164"/>
      <c r="I292" s="164"/>
      <c r="J292" s="164"/>
    </row>
    <row r="293" spans="1:10" x14ac:dyDescent="0.3">
      <c r="A293" s="481" t="s">
        <v>17008</v>
      </c>
      <c r="B293" s="197" t="s">
        <v>37328</v>
      </c>
      <c r="C293" s="481" t="s">
        <v>111</v>
      </c>
      <c r="D293" s="198">
        <v>9.9392999999999994</v>
      </c>
      <c r="E293" s="198"/>
      <c r="F293" s="164"/>
      <c r="G293" s="164"/>
      <c r="H293" s="164"/>
      <c r="I293" s="164"/>
      <c r="J293" s="164"/>
    </row>
    <row r="294" spans="1:10" x14ac:dyDescent="0.3">
      <c r="A294" s="481" t="s">
        <v>17009</v>
      </c>
      <c r="B294" s="197" t="s">
        <v>37329</v>
      </c>
      <c r="C294" s="481" t="s">
        <v>70</v>
      </c>
      <c r="D294" s="198">
        <v>260.3768</v>
      </c>
      <c r="E294" s="198"/>
      <c r="F294" s="164"/>
      <c r="G294" s="164"/>
      <c r="H294" s="164"/>
      <c r="I294" s="164"/>
      <c r="J294" s="164"/>
    </row>
    <row r="295" spans="1:10" x14ac:dyDescent="0.3">
      <c r="A295" s="481" t="s">
        <v>17010</v>
      </c>
      <c r="B295" s="197" t="s">
        <v>37330</v>
      </c>
      <c r="C295" s="481" t="s">
        <v>227</v>
      </c>
      <c r="D295" s="198">
        <v>265.82089999999999</v>
      </c>
      <c r="E295" s="198"/>
      <c r="F295" s="164"/>
      <c r="G295" s="164"/>
      <c r="H295" s="164"/>
      <c r="I295" s="164"/>
      <c r="J295" s="164"/>
    </row>
    <row r="296" spans="1:10" x14ac:dyDescent="0.3">
      <c r="A296" s="481" t="s">
        <v>17011</v>
      </c>
      <c r="B296" s="197" t="s">
        <v>37331</v>
      </c>
      <c r="C296" s="481" t="s">
        <v>227</v>
      </c>
      <c r="D296" s="198">
        <v>63.232100000000003</v>
      </c>
      <c r="E296" s="198"/>
      <c r="F296" s="164"/>
      <c r="G296" s="164"/>
      <c r="H296" s="164"/>
      <c r="I296" s="164"/>
      <c r="J296" s="164"/>
    </row>
    <row r="297" spans="1:10" x14ac:dyDescent="0.3">
      <c r="A297" s="481" t="s">
        <v>17012</v>
      </c>
      <c r="B297" s="197" t="s">
        <v>37332</v>
      </c>
      <c r="C297" s="481" t="s">
        <v>227</v>
      </c>
      <c r="D297" s="198">
        <v>35.032800000000002</v>
      </c>
      <c r="E297" s="198"/>
      <c r="F297" s="164"/>
      <c r="G297" s="164"/>
      <c r="H297" s="164"/>
      <c r="I297" s="164"/>
      <c r="J297" s="164"/>
    </row>
    <row r="298" spans="1:10" x14ac:dyDescent="0.3">
      <c r="A298" s="481" t="s">
        <v>17013</v>
      </c>
      <c r="B298" s="197" t="s">
        <v>37333</v>
      </c>
      <c r="C298" s="481" t="s">
        <v>227</v>
      </c>
      <c r="D298" s="198">
        <v>51.625</v>
      </c>
      <c r="E298" s="198"/>
      <c r="F298" s="164"/>
      <c r="G298" s="164"/>
      <c r="H298" s="164"/>
      <c r="I298" s="164"/>
      <c r="J298" s="164"/>
    </row>
    <row r="299" spans="1:10" x14ac:dyDescent="0.3">
      <c r="A299" s="481" t="s">
        <v>17014</v>
      </c>
      <c r="B299" s="197" t="s">
        <v>37334</v>
      </c>
      <c r="C299" s="481" t="s">
        <v>70</v>
      </c>
      <c r="D299" s="198">
        <v>335.70639999999997</v>
      </c>
      <c r="E299" s="198"/>
      <c r="F299" s="164"/>
      <c r="G299" s="164"/>
      <c r="H299" s="164"/>
      <c r="I299" s="164"/>
      <c r="J299" s="164"/>
    </row>
    <row r="300" spans="1:10" x14ac:dyDescent="0.3">
      <c r="A300" s="481" t="s">
        <v>17015</v>
      </c>
      <c r="B300" s="197" t="s">
        <v>37335</v>
      </c>
      <c r="C300" s="481" t="s">
        <v>227</v>
      </c>
      <c r="D300" s="198">
        <v>4.4114000000000004</v>
      </c>
      <c r="E300" s="198"/>
      <c r="F300" s="164"/>
      <c r="G300" s="164"/>
      <c r="H300" s="164"/>
      <c r="I300" s="164"/>
      <c r="J300" s="164"/>
    </row>
    <row r="301" spans="1:10" x14ac:dyDescent="0.3">
      <c r="A301" s="481" t="s">
        <v>17016</v>
      </c>
      <c r="B301" s="197" t="s">
        <v>37336</v>
      </c>
      <c r="C301" s="481" t="s">
        <v>70</v>
      </c>
      <c r="D301" s="198">
        <v>522.48659999999995</v>
      </c>
      <c r="E301" s="198"/>
      <c r="F301" s="164"/>
      <c r="G301" s="164"/>
      <c r="H301" s="164"/>
      <c r="I301" s="164"/>
      <c r="J301" s="164"/>
    </row>
    <row r="302" spans="1:10" x14ac:dyDescent="0.3">
      <c r="A302" s="481" t="s">
        <v>17017</v>
      </c>
      <c r="B302" s="197" t="s">
        <v>37337</v>
      </c>
      <c r="C302" s="481" t="s">
        <v>74</v>
      </c>
      <c r="D302" s="198">
        <v>4.3167999999999997</v>
      </c>
      <c r="E302" s="198"/>
      <c r="F302" s="164"/>
      <c r="G302" s="164"/>
      <c r="H302" s="164"/>
      <c r="I302" s="164"/>
      <c r="J302" s="164"/>
    </row>
    <row r="303" spans="1:10" x14ac:dyDescent="0.3">
      <c r="A303" s="481" t="s">
        <v>17018</v>
      </c>
      <c r="B303" s="197" t="s">
        <v>37338</v>
      </c>
      <c r="C303" s="481" t="s">
        <v>111</v>
      </c>
      <c r="D303" s="198">
        <v>13.3765</v>
      </c>
      <c r="E303" s="198"/>
      <c r="F303" s="164"/>
      <c r="G303" s="164"/>
      <c r="H303" s="164"/>
      <c r="I303" s="164"/>
      <c r="J303" s="164"/>
    </row>
    <row r="304" spans="1:10" x14ac:dyDescent="0.3">
      <c r="A304" s="481" t="s">
        <v>17019</v>
      </c>
      <c r="B304" s="197" t="s">
        <v>37339</v>
      </c>
      <c r="C304" s="481" t="s">
        <v>70</v>
      </c>
      <c r="D304" s="198">
        <v>566.8143</v>
      </c>
      <c r="E304" s="198"/>
      <c r="F304" s="164"/>
      <c r="G304" s="164"/>
      <c r="H304" s="164"/>
      <c r="I304" s="164"/>
      <c r="J304" s="164"/>
    </row>
    <row r="305" spans="1:10" x14ac:dyDescent="0.3">
      <c r="A305" s="481" t="s">
        <v>17020</v>
      </c>
      <c r="B305" s="197" t="s">
        <v>37340</v>
      </c>
      <c r="C305" s="481" t="s">
        <v>70</v>
      </c>
      <c r="D305" s="198">
        <v>815.98040000000003</v>
      </c>
      <c r="E305" s="198"/>
      <c r="F305" s="164"/>
      <c r="G305" s="164"/>
      <c r="H305" s="164"/>
      <c r="I305" s="164"/>
      <c r="J305" s="164"/>
    </row>
    <row r="306" spans="1:10" x14ac:dyDescent="0.3">
      <c r="A306" s="481" t="s">
        <v>17021</v>
      </c>
      <c r="B306" s="197" t="s">
        <v>37341</v>
      </c>
      <c r="C306" s="481" t="s">
        <v>297</v>
      </c>
      <c r="D306" s="198">
        <v>212.3373</v>
      </c>
      <c r="E306" s="198"/>
      <c r="F306" s="164"/>
      <c r="G306" s="164"/>
      <c r="H306" s="164"/>
      <c r="I306" s="164"/>
      <c r="J306" s="164"/>
    </row>
    <row r="307" spans="1:10" x14ac:dyDescent="0.3">
      <c r="A307" s="481" t="s">
        <v>17022</v>
      </c>
      <c r="B307" s="197" t="s">
        <v>37342</v>
      </c>
      <c r="C307" s="481" t="s">
        <v>74</v>
      </c>
      <c r="D307" s="198">
        <v>1.577</v>
      </c>
      <c r="E307" s="198"/>
      <c r="F307" s="164"/>
      <c r="G307" s="164"/>
      <c r="H307" s="164"/>
      <c r="I307" s="164"/>
      <c r="J307" s="164"/>
    </row>
    <row r="308" spans="1:10" x14ac:dyDescent="0.3">
      <c r="A308" s="481" t="s">
        <v>17023</v>
      </c>
      <c r="B308" s="197" t="s">
        <v>37343</v>
      </c>
      <c r="C308" s="481" t="s">
        <v>297</v>
      </c>
      <c r="D308" s="198">
        <v>355</v>
      </c>
      <c r="E308" s="198"/>
      <c r="F308" s="164"/>
      <c r="G308" s="164"/>
      <c r="H308" s="164"/>
      <c r="I308" s="164"/>
      <c r="J308" s="164"/>
    </row>
    <row r="309" spans="1:10" x14ac:dyDescent="0.3">
      <c r="A309" s="481" t="s">
        <v>17024</v>
      </c>
      <c r="B309" s="197" t="s">
        <v>37344</v>
      </c>
      <c r="C309" s="481" t="s">
        <v>70</v>
      </c>
      <c r="D309" s="198">
        <v>51.495699999999999</v>
      </c>
      <c r="E309" s="198"/>
      <c r="F309" s="164"/>
      <c r="G309" s="164"/>
      <c r="H309" s="164"/>
      <c r="I309" s="164"/>
      <c r="J309" s="164"/>
    </row>
    <row r="310" spans="1:10" x14ac:dyDescent="0.3">
      <c r="A310" s="481" t="s">
        <v>17025</v>
      </c>
      <c r="B310" s="197" t="s">
        <v>37345</v>
      </c>
      <c r="C310" s="481" t="s">
        <v>5691</v>
      </c>
      <c r="D310" s="198" t="s">
        <v>16796</v>
      </c>
      <c r="E310" s="198"/>
      <c r="F310" s="164"/>
      <c r="G310" s="164"/>
      <c r="H310" s="164"/>
      <c r="I310" s="164"/>
      <c r="J310" s="164"/>
    </row>
    <row r="311" spans="1:10" x14ac:dyDescent="0.3">
      <c r="A311" s="481" t="s">
        <v>17026</v>
      </c>
      <c r="B311" s="197" t="s">
        <v>37346</v>
      </c>
      <c r="C311" s="481" t="s">
        <v>5691</v>
      </c>
      <c r="D311" s="198" t="s">
        <v>16796</v>
      </c>
      <c r="E311" s="198"/>
      <c r="F311" s="164"/>
      <c r="G311" s="164"/>
      <c r="H311" s="164"/>
      <c r="I311" s="164"/>
      <c r="J311" s="164"/>
    </row>
    <row r="312" spans="1:10" x14ac:dyDescent="0.3">
      <c r="A312" s="481" t="s">
        <v>17027</v>
      </c>
      <c r="B312" s="197" t="s">
        <v>37347</v>
      </c>
      <c r="C312" s="481" t="s">
        <v>82</v>
      </c>
      <c r="D312" s="198">
        <v>320.76229999999998</v>
      </c>
      <c r="E312" s="198"/>
      <c r="F312" s="164"/>
      <c r="G312" s="164"/>
      <c r="H312" s="164"/>
      <c r="I312" s="164"/>
      <c r="J312" s="164"/>
    </row>
    <row r="313" spans="1:10" x14ac:dyDescent="0.3">
      <c r="A313" s="481" t="s">
        <v>17028</v>
      </c>
      <c r="B313" s="197" t="s">
        <v>37348</v>
      </c>
      <c r="C313" s="481" t="s">
        <v>111</v>
      </c>
      <c r="D313" s="198">
        <v>27.735199999999999</v>
      </c>
      <c r="E313" s="198"/>
      <c r="F313" s="164"/>
      <c r="G313" s="164"/>
      <c r="H313" s="164"/>
      <c r="I313" s="164"/>
      <c r="J313" s="164"/>
    </row>
    <row r="314" spans="1:10" x14ac:dyDescent="0.3">
      <c r="A314" s="481" t="s">
        <v>17029</v>
      </c>
      <c r="B314" s="197" t="s">
        <v>37349</v>
      </c>
      <c r="C314" s="481" t="s">
        <v>111</v>
      </c>
      <c r="D314" s="198">
        <v>31.5566</v>
      </c>
      <c r="E314" s="198"/>
      <c r="F314" s="164"/>
      <c r="G314" s="164"/>
      <c r="H314" s="164"/>
      <c r="I314" s="164"/>
      <c r="J314" s="164"/>
    </row>
    <row r="315" spans="1:10" x14ac:dyDescent="0.3">
      <c r="A315" s="481" t="s">
        <v>17030</v>
      </c>
      <c r="B315" s="197" t="s">
        <v>37350</v>
      </c>
      <c r="C315" s="481" t="s">
        <v>297</v>
      </c>
      <c r="D315" s="198">
        <v>58668.775800000003</v>
      </c>
      <c r="E315" s="198"/>
      <c r="F315" s="164"/>
      <c r="G315" s="164"/>
      <c r="H315" s="164"/>
      <c r="I315" s="164"/>
      <c r="J315" s="164"/>
    </row>
    <row r="316" spans="1:10" x14ac:dyDescent="0.3">
      <c r="A316" s="481" t="s">
        <v>17031</v>
      </c>
      <c r="B316" s="197" t="s">
        <v>37351</v>
      </c>
      <c r="C316" s="481" t="s">
        <v>667</v>
      </c>
      <c r="D316" s="198">
        <v>86.958299999999994</v>
      </c>
      <c r="E316" s="198"/>
      <c r="F316" s="164"/>
      <c r="G316" s="164"/>
      <c r="H316" s="164"/>
      <c r="I316" s="164"/>
      <c r="J316" s="164"/>
    </row>
    <row r="317" spans="1:10" x14ac:dyDescent="0.3">
      <c r="A317" s="481" t="s">
        <v>17032</v>
      </c>
      <c r="B317" s="197" t="s">
        <v>37352</v>
      </c>
      <c r="C317" s="481" t="s">
        <v>70</v>
      </c>
      <c r="D317" s="198">
        <v>34.372700000000002</v>
      </c>
      <c r="E317" s="198"/>
      <c r="F317" s="164"/>
      <c r="G317" s="164"/>
      <c r="H317" s="164"/>
      <c r="I317" s="164"/>
      <c r="J317" s="164"/>
    </row>
    <row r="318" spans="1:10" x14ac:dyDescent="0.3">
      <c r="A318" s="481" t="s">
        <v>17033</v>
      </c>
      <c r="B318" s="197" t="s">
        <v>37353</v>
      </c>
      <c r="C318" s="481" t="s">
        <v>297</v>
      </c>
      <c r="D318" s="198">
        <v>98383.877800000002</v>
      </c>
      <c r="E318" s="198"/>
      <c r="F318" s="164"/>
      <c r="G318" s="164"/>
      <c r="H318" s="164"/>
      <c r="I318" s="164"/>
      <c r="J318" s="164"/>
    </row>
    <row r="319" spans="1:10" x14ac:dyDescent="0.3">
      <c r="A319" s="481" t="s">
        <v>17034</v>
      </c>
      <c r="B319" s="197" t="s">
        <v>37354</v>
      </c>
      <c r="C319" s="481" t="s">
        <v>82</v>
      </c>
      <c r="D319" s="198">
        <v>144.5419</v>
      </c>
      <c r="E319" s="198"/>
      <c r="F319" s="164"/>
      <c r="G319" s="164"/>
      <c r="H319" s="164"/>
      <c r="I319" s="164"/>
      <c r="J319" s="164"/>
    </row>
    <row r="320" spans="1:10" x14ac:dyDescent="0.3">
      <c r="A320" s="481" t="s">
        <v>17035</v>
      </c>
      <c r="B320" s="197" t="s">
        <v>37355</v>
      </c>
      <c r="C320" s="481" t="s">
        <v>70</v>
      </c>
      <c r="D320" s="198">
        <v>13.678000000000001</v>
      </c>
      <c r="E320" s="198"/>
      <c r="F320" s="164"/>
      <c r="G320" s="164"/>
      <c r="H320" s="164"/>
      <c r="I320" s="164"/>
      <c r="J320" s="164"/>
    </row>
    <row r="321" spans="1:10" x14ac:dyDescent="0.3">
      <c r="A321" s="481" t="s">
        <v>17036</v>
      </c>
      <c r="B321" s="197" t="s">
        <v>37356</v>
      </c>
      <c r="C321" s="481" t="s">
        <v>70</v>
      </c>
      <c r="D321" s="198">
        <v>917.66970000000003</v>
      </c>
      <c r="E321" s="198"/>
      <c r="F321" s="164"/>
      <c r="G321" s="164"/>
      <c r="H321" s="164"/>
      <c r="I321" s="164"/>
      <c r="J321" s="164"/>
    </row>
    <row r="322" spans="1:10" x14ac:dyDescent="0.3">
      <c r="A322" s="481" t="s">
        <v>17037</v>
      </c>
      <c r="B322" s="197" t="s">
        <v>37357</v>
      </c>
      <c r="C322" s="481" t="s">
        <v>297</v>
      </c>
      <c r="D322" s="198">
        <v>3.8437000000000001</v>
      </c>
      <c r="E322" s="198"/>
      <c r="F322" s="164"/>
      <c r="G322" s="164"/>
      <c r="H322" s="164"/>
      <c r="I322" s="164"/>
      <c r="J322" s="164"/>
    </row>
    <row r="323" spans="1:10" x14ac:dyDescent="0.3">
      <c r="A323" s="481" t="s">
        <v>17038</v>
      </c>
      <c r="B323" s="197" t="s">
        <v>37358</v>
      </c>
      <c r="C323" s="481" t="s">
        <v>297</v>
      </c>
      <c r="D323" s="198">
        <v>64976.947800000002</v>
      </c>
      <c r="E323" s="198"/>
      <c r="F323" s="164"/>
      <c r="G323" s="164"/>
      <c r="H323" s="164"/>
      <c r="I323" s="164"/>
      <c r="J323" s="164"/>
    </row>
    <row r="324" spans="1:10" x14ac:dyDescent="0.3">
      <c r="A324" s="481" t="s">
        <v>17039</v>
      </c>
      <c r="B324" s="197" t="s">
        <v>37359</v>
      </c>
      <c r="C324" s="481" t="s">
        <v>297</v>
      </c>
      <c r="D324" s="198">
        <v>109220.2908</v>
      </c>
      <c r="E324" s="198"/>
      <c r="F324" s="164"/>
      <c r="G324" s="164"/>
      <c r="H324" s="164"/>
      <c r="I324" s="164"/>
      <c r="J324" s="164"/>
    </row>
    <row r="325" spans="1:10" x14ac:dyDescent="0.3">
      <c r="A325" s="481" t="s">
        <v>17040</v>
      </c>
      <c r="B325" s="197" t="s">
        <v>37360</v>
      </c>
      <c r="C325" s="481" t="s">
        <v>297</v>
      </c>
      <c r="D325" s="198">
        <v>109969.31299999999</v>
      </c>
      <c r="E325" s="198"/>
      <c r="F325" s="164"/>
      <c r="G325" s="164"/>
      <c r="H325" s="164"/>
      <c r="I325" s="164"/>
      <c r="J325" s="164"/>
    </row>
    <row r="326" spans="1:10" x14ac:dyDescent="0.3">
      <c r="A326" s="481" t="s">
        <v>17041</v>
      </c>
      <c r="B326" s="197" t="s">
        <v>37361</v>
      </c>
      <c r="C326" s="481" t="s">
        <v>297</v>
      </c>
      <c r="D326" s="198">
        <v>71389.026500000007</v>
      </c>
      <c r="E326" s="198"/>
      <c r="F326" s="164"/>
      <c r="G326" s="164"/>
      <c r="H326" s="164"/>
      <c r="I326" s="164"/>
      <c r="J326" s="164"/>
    </row>
    <row r="327" spans="1:10" x14ac:dyDescent="0.3">
      <c r="A327" s="481" t="s">
        <v>17042</v>
      </c>
      <c r="B327" s="197" t="s">
        <v>37362</v>
      </c>
      <c r="C327" s="481" t="s">
        <v>70</v>
      </c>
      <c r="D327" s="198">
        <v>2.4416000000000002</v>
      </c>
      <c r="E327" s="198"/>
      <c r="F327" s="164"/>
      <c r="G327" s="164"/>
      <c r="H327" s="164"/>
      <c r="I327" s="164"/>
      <c r="J327" s="164"/>
    </row>
    <row r="328" spans="1:10" x14ac:dyDescent="0.3">
      <c r="A328" s="481" t="s">
        <v>17043</v>
      </c>
      <c r="B328" s="197" t="s">
        <v>37363</v>
      </c>
      <c r="C328" s="481" t="s">
        <v>297</v>
      </c>
      <c r="D328" s="198">
        <v>1.0132000000000001</v>
      </c>
      <c r="E328" s="198"/>
      <c r="F328" s="164"/>
      <c r="G328" s="164"/>
      <c r="H328" s="164"/>
      <c r="I328" s="164"/>
      <c r="J328" s="164"/>
    </row>
    <row r="329" spans="1:10" x14ac:dyDescent="0.3">
      <c r="A329" s="481" t="s">
        <v>17044</v>
      </c>
      <c r="B329" s="197" t="s">
        <v>37364</v>
      </c>
      <c r="C329" s="481" t="s">
        <v>297</v>
      </c>
      <c r="D329" s="198">
        <v>6155.3622999999998</v>
      </c>
      <c r="E329" s="198"/>
      <c r="F329" s="164"/>
      <c r="G329" s="164"/>
      <c r="H329" s="164"/>
      <c r="I329" s="164"/>
      <c r="J329" s="164"/>
    </row>
    <row r="330" spans="1:10" x14ac:dyDescent="0.3">
      <c r="A330" s="481" t="s">
        <v>17045</v>
      </c>
      <c r="B330" s="197" t="s">
        <v>37365</v>
      </c>
      <c r="C330" s="481" t="s">
        <v>297</v>
      </c>
      <c r="D330" s="198">
        <v>120056.7038</v>
      </c>
      <c r="E330" s="198"/>
      <c r="F330" s="164"/>
      <c r="G330" s="164"/>
      <c r="H330" s="164"/>
      <c r="I330" s="164"/>
      <c r="J330" s="164"/>
    </row>
    <row r="331" spans="1:10" x14ac:dyDescent="0.3">
      <c r="A331" s="481" t="s">
        <v>17046</v>
      </c>
      <c r="B331" s="197" t="s">
        <v>37366</v>
      </c>
      <c r="C331" s="481" t="s">
        <v>297</v>
      </c>
      <c r="D331" s="198">
        <v>120774.2308</v>
      </c>
      <c r="E331" s="198"/>
      <c r="F331" s="164"/>
      <c r="G331" s="164"/>
      <c r="H331" s="164"/>
      <c r="I331" s="164"/>
      <c r="J331" s="164"/>
    </row>
    <row r="332" spans="1:10" x14ac:dyDescent="0.3">
      <c r="A332" s="481" t="s">
        <v>17047</v>
      </c>
      <c r="B332" s="197" t="s">
        <v>37367</v>
      </c>
      <c r="C332" s="481" t="s">
        <v>297</v>
      </c>
      <c r="D332" s="198">
        <v>10.5709</v>
      </c>
      <c r="E332" s="198"/>
      <c r="F332" s="164"/>
      <c r="G332" s="164"/>
      <c r="H332" s="164"/>
      <c r="I332" s="164"/>
      <c r="J332" s="164"/>
    </row>
    <row r="333" spans="1:10" x14ac:dyDescent="0.3">
      <c r="A333" s="481" t="s">
        <v>17048</v>
      </c>
      <c r="B333" s="197" t="s">
        <v>37368</v>
      </c>
      <c r="C333" s="481" t="s">
        <v>74</v>
      </c>
      <c r="D333" s="198">
        <v>42.872399999999999</v>
      </c>
      <c r="E333" s="198"/>
      <c r="F333" s="164"/>
      <c r="G333" s="164"/>
      <c r="H333" s="164"/>
      <c r="I333" s="164"/>
      <c r="J333" s="164"/>
    </row>
    <row r="334" spans="1:10" x14ac:dyDescent="0.3">
      <c r="A334" s="481" t="s">
        <v>17049</v>
      </c>
      <c r="B334" s="197" t="s">
        <v>37369</v>
      </c>
      <c r="C334" s="481" t="s">
        <v>74</v>
      </c>
      <c r="D334" s="198">
        <v>53.363199999999999</v>
      </c>
      <c r="E334" s="198"/>
      <c r="F334" s="164"/>
      <c r="G334" s="164"/>
      <c r="H334" s="164"/>
      <c r="I334" s="164"/>
      <c r="J334" s="164"/>
    </row>
    <row r="335" spans="1:10" x14ac:dyDescent="0.3">
      <c r="A335" s="481" t="s">
        <v>17050</v>
      </c>
      <c r="B335" s="197" t="s">
        <v>37370</v>
      </c>
      <c r="C335" s="481" t="s">
        <v>297</v>
      </c>
      <c r="D335" s="198">
        <v>3.0257000000000001</v>
      </c>
      <c r="E335" s="198"/>
      <c r="F335" s="164"/>
      <c r="G335" s="164"/>
      <c r="H335" s="164"/>
      <c r="I335" s="164"/>
      <c r="J335" s="164"/>
    </row>
    <row r="336" spans="1:10" x14ac:dyDescent="0.3">
      <c r="A336" s="481" t="s">
        <v>17051</v>
      </c>
      <c r="B336" s="197" t="s">
        <v>37371</v>
      </c>
      <c r="C336" s="481" t="s">
        <v>111</v>
      </c>
      <c r="D336" s="198">
        <v>14.3916</v>
      </c>
      <c r="E336" s="198"/>
      <c r="F336" s="164"/>
      <c r="G336" s="164"/>
      <c r="H336" s="164"/>
      <c r="I336" s="164"/>
      <c r="J336" s="164"/>
    </row>
    <row r="337" spans="1:10" x14ac:dyDescent="0.3">
      <c r="A337" s="481" t="s">
        <v>17052</v>
      </c>
      <c r="B337" s="197" t="s">
        <v>37372</v>
      </c>
      <c r="C337" s="481" t="s">
        <v>674</v>
      </c>
      <c r="D337" s="198">
        <v>0.6</v>
      </c>
      <c r="E337" s="198"/>
      <c r="F337" s="164"/>
      <c r="G337" s="164"/>
      <c r="H337" s="164"/>
      <c r="I337" s="164"/>
      <c r="J337" s="164"/>
    </row>
    <row r="338" spans="1:10" x14ac:dyDescent="0.3">
      <c r="A338" s="481" t="s">
        <v>17053</v>
      </c>
      <c r="B338" s="197" t="s">
        <v>37373</v>
      </c>
      <c r="C338" s="481" t="s">
        <v>111</v>
      </c>
      <c r="D338" s="198">
        <v>13.184799999999999</v>
      </c>
      <c r="E338" s="198"/>
      <c r="F338" s="164"/>
      <c r="G338" s="164"/>
      <c r="H338" s="164"/>
      <c r="I338" s="164"/>
      <c r="J338" s="164"/>
    </row>
    <row r="339" spans="1:10" x14ac:dyDescent="0.3">
      <c r="A339" s="481" t="s">
        <v>17054</v>
      </c>
      <c r="B339" s="197" t="s">
        <v>37374</v>
      </c>
      <c r="C339" s="481" t="s">
        <v>674</v>
      </c>
      <c r="D339" s="198">
        <v>1.6693</v>
      </c>
      <c r="E339" s="198"/>
      <c r="F339" s="164"/>
      <c r="G339" s="164"/>
      <c r="H339" s="164"/>
      <c r="I339" s="164"/>
      <c r="J339" s="164"/>
    </row>
    <row r="340" spans="1:10" x14ac:dyDescent="0.3">
      <c r="A340" s="481" t="s">
        <v>17055</v>
      </c>
      <c r="B340" s="197" t="s">
        <v>37375</v>
      </c>
      <c r="C340" s="481" t="s">
        <v>297</v>
      </c>
      <c r="D340" s="198">
        <v>1.0972999999999999</v>
      </c>
      <c r="E340" s="198"/>
      <c r="F340" s="164"/>
      <c r="G340" s="164"/>
      <c r="H340" s="164"/>
      <c r="I340" s="164"/>
      <c r="J340" s="164"/>
    </row>
    <row r="341" spans="1:10" x14ac:dyDescent="0.3">
      <c r="A341" s="481" t="s">
        <v>17056</v>
      </c>
      <c r="B341" s="197" t="s">
        <v>37376</v>
      </c>
      <c r="C341" s="481" t="s">
        <v>297</v>
      </c>
      <c r="D341" s="198">
        <v>1.43</v>
      </c>
      <c r="E341" s="198"/>
      <c r="F341" s="164"/>
      <c r="G341" s="164"/>
      <c r="H341" s="164"/>
      <c r="I341" s="164"/>
      <c r="J341" s="164"/>
    </row>
    <row r="342" spans="1:10" x14ac:dyDescent="0.3">
      <c r="A342" s="481" t="s">
        <v>17057</v>
      </c>
      <c r="B342" s="197" t="s">
        <v>37377</v>
      </c>
      <c r="C342" s="481" t="s">
        <v>297</v>
      </c>
      <c r="D342" s="198">
        <v>1.67</v>
      </c>
      <c r="E342" s="198"/>
      <c r="F342" s="164"/>
      <c r="G342" s="164"/>
      <c r="H342" s="164"/>
      <c r="I342" s="164"/>
      <c r="J342" s="164"/>
    </row>
    <row r="343" spans="1:10" x14ac:dyDescent="0.3">
      <c r="A343" s="481" t="s">
        <v>17058</v>
      </c>
      <c r="B343" s="197" t="s">
        <v>37378</v>
      </c>
      <c r="C343" s="481" t="s">
        <v>297</v>
      </c>
      <c r="D343" s="198">
        <v>2.5968</v>
      </c>
      <c r="E343" s="198"/>
      <c r="F343" s="164"/>
      <c r="G343" s="164"/>
      <c r="H343" s="164"/>
      <c r="I343" s="164"/>
      <c r="J343" s="164"/>
    </row>
    <row r="344" spans="1:10" x14ac:dyDescent="0.3">
      <c r="A344" s="481" t="s">
        <v>17059</v>
      </c>
      <c r="B344" s="197" t="s">
        <v>37379</v>
      </c>
      <c r="C344" s="481" t="s">
        <v>297</v>
      </c>
      <c r="D344" s="198">
        <v>2.8222</v>
      </c>
      <c r="E344" s="198"/>
      <c r="F344" s="164"/>
      <c r="G344" s="164"/>
      <c r="H344" s="164"/>
      <c r="I344" s="164"/>
      <c r="J344" s="164"/>
    </row>
    <row r="345" spans="1:10" x14ac:dyDescent="0.3">
      <c r="A345" s="481" t="s">
        <v>17060</v>
      </c>
      <c r="B345" s="197" t="s">
        <v>37380</v>
      </c>
      <c r="C345" s="481" t="s">
        <v>297</v>
      </c>
      <c r="D345" s="198">
        <v>3.1042000000000001</v>
      </c>
      <c r="E345" s="198"/>
      <c r="F345" s="164"/>
      <c r="G345" s="164"/>
      <c r="H345" s="164"/>
      <c r="I345" s="164"/>
      <c r="J345" s="164"/>
    </row>
    <row r="346" spans="1:10" x14ac:dyDescent="0.3">
      <c r="A346" s="481" t="s">
        <v>17061</v>
      </c>
      <c r="B346" s="197" t="s">
        <v>37381</v>
      </c>
      <c r="C346" s="481" t="s">
        <v>297</v>
      </c>
      <c r="D346" s="198">
        <v>3.3571</v>
      </c>
      <c r="E346" s="198"/>
      <c r="F346" s="164"/>
      <c r="G346" s="164"/>
      <c r="H346" s="164"/>
      <c r="I346" s="164"/>
      <c r="J346" s="164"/>
    </row>
    <row r="347" spans="1:10" x14ac:dyDescent="0.3">
      <c r="A347" s="481" t="s">
        <v>17062</v>
      </c>
      <c r="B347" s="197" t="s">
        <v>37382</v>
      </c>
      <c r="C347" s="481" t="s">
        <v>297</v>
      </c>
      <c r="D347" s="198">
        <v>4.8323</v>
      </c>
      <c r="E347" s="198"/>
      <c r="F347" s="164"/>
      <c r="G347" s="164"/>
      <c r="H347" s="164"/>
      <c r="I347" s="164"/>
      <c r="J347" s="164"/>
    </row>
    <row r="348" spans="1:10" x14ac:dyDescent="0.3">
      <c r="A348" s="481" t="s">
        <v>17063</v>
      </c>
      <c r="B348" s="197" t="s">
        <v>37383</v>
      </c>
      <c r="C348" s="481" t="s">
        <v>297</v>
      </c>
      <c r="D348" s="198">
        <v>5.2460000000000004</v>
      </c>
      <c r="E348" s="198"/>
      <c r="F348" s="164"/>
      <c r="G348" s="164"/>
      <c r="H348" s="164"/>
      <c r="I348" s="164"/>
      <c r="J348" s="164"/>
    </row>
    <row r="349" spans="1:10" x14ac:dyDescent="0.3">
      <c r="A349" s="481" t="s">
        <v>17064</v>
      </c>
      <c r="B349" s="197" t="s">
        <v>37384</v>
      </c>
      <c r="C349" s="481" t="s">
        <v>297</v>
      </c>
      <c r="D349" s="198">
        <v>6.6883999999999997</v>
      </c>
      <c r="E349" s="198"/>
      <c r="F349" s="164"/>
      <c r="G349" s="164"/>
      <c r="H349" s="164"/>
      <c r="I349" s="164"/>
      <c r="J349" s="164"/>
    </row>
    <row r="350" spans="1:10" x14ac:dyDescent="0.3">
      <c r="A350" s="481" t="s">
        <v>17065</v>
      </c>
      <c r="B350" s="197" t="s">
        <v>37385</v>
      </c>
      <c r="C350" s="481" t="s">
        <v>297</v>
      </c>
      <c r="D350" s="198">
        <v>7.2756999999999996</v>
      </c>
      <c r="E350" s="198"/>
      <c r="F350" s="164"/>
      <c r="G350" s="164"/>
      <c r="H350" s="164"/>
      <c r="I350" s="164"/>
      <c r="J350" s="164"/>
    </row>
    <row r="351" spans="1:10" x14ac:dyDescent="0.3">
      <c r="A351" s="481" t="s">
        <v>17066</v>
      </c>
      <c r="B351" s="197" t="s">
        <v>37386</v>
      </c>
      <c r="C351" s="481" t="s">
        <v>297</v>
      </c>
      <c r="D351" s="198">
        <v>8.5789000000000009</v>
      </c>
      <c r="E351" s="198"/>
      <c r="F351" s="164"/>
      <c r="G351" s="164"/>
      <c r="H351" s="164"/>
      <c r="I351" s="164"/>
      <c r="J351" s="164"/>
    </row>
    <row r="352" spans="1:10" x14ac:dyDescent="0.3">
      <c r="A352" s="481" t="s">
        <v>17067</v>
      </c>
      <c r="B352" s="197" t="s">
        <v>37387</v>
      </c>
      <c r="C352" s="481" t="s">
        <v>297</v>
      </c>
      <c r="D352" s="198">
        <v>10.1715</v>
      </c>
      <c r="E352" s="198"/>
      <c r="F352" s="164"/>
      <c r="G352" s="164"/>
      <c r="H352" s="164"/>
      <c r="I352" s="164"/>
      <c r="J352" s="164"/>
    </row>
    <row r="353" spans="1:10" x14ac:dyDescent="0.3">
      <c r="A353" s="481" t="s">
        <v>17068</v>
      </c>
      <c r="B353" s="197" t="s">
        <v>37388</v>
      </c>
      <c r="C353" s="481" t="s">
        <v>297</v>
      </c>
      <c r="D353" s="198">
        <v>10.5059</v>
      </c>
      <c r="E353" s="198"/>
      <c r="F353" s="164"/>
      <c r="G353" s="164"/>
      <c r="H353" s="164"/>
      <c r="I353" s="164"/>
      <c r="J353" s="164"/>
    </row>
    <row r="354" spans="1:10" x14ac:dyDescent="0.3">
      <c r="A354" s="481" t="s">
        <v>17069</v>
      </c>
      <c r="B354" s="197" t="s">
        <v>37389</v>
      </c>
      <c r="C354" s="481" t="s">
        <v>70</v>
      </c>
      <c r="D354" s="198">
        <v>23.060199999999998</v>
      </c>
      <c r="E354" s="198"/>
      <c r="F354" s="164"/>
      <c r="G354" s="164"/>
      <c r="H354" s="164"/>
      <c r="I354" s="164"/>
      <c r="J354" s="164"/>
    </row>
    <row r="355" spans="1:10" x14ac:dyDescent="0.3">
      <c r="A355" s="481" t="s">
        <v>17070</v>
      </c>
      <c r="B355" s="197" t="s">
        <v>37390</v>
      </c>
      <c r="C355" s="481" t="s">
        <v>70</v>
      </c>
      <c r="D355" s="198">
        <v>70.177099999999996</v>
      </c>
      <c r="E355" s="198"/>
      <c r="F355" s="164"/>
      <c r="G355" s="164"/>
      <c r="H355" s="164"/>
      <c r="I355" s="164"/>
      <c r="J355" s="164"/>
    </row>
    <row r="356" spans="1:10" x14ac:dyDescent="0.3">
      <c r="A356" s="481" t="s">
        <v>17071</v>
      </c>
      <c r="B356" s="197" t="s">
        <v>37391</v>
      </c>
      <c r="C356" s="481" t="s">
        <v>111</v>
      </c>
      <c r="D356" s="198">
        <v>13.6395</v>
      </c>
      <c r="E356" s="198"/>
      <c r="F356" s="164"/>
      <c r="G356" s="164"/>
      <c r="H356" s="164"/>
      <c r="I356" s="164"/>
      <c r="J356" s="164"/>
    </row>
    <row r="357" spans="1:10" x14ac:dyDescent="0.3">
      <c r="A357" s="481" t="s">
        <v>17072</v>
      </c>
      <c r="B357" s="197" t="s">
        <v>37392</v>
      </c>
      <c r="C357" s="481" t="s">
        <v>297</v>
      </c>
      <c r="D357" s="198">
        <v>7.5483000000000002</v>
      </c>
      <c r="E357" s="198"/>
      <c r="F357" s="164"/>
      <c r="G357" s="164"/>
      <c r="H357" s="164"/>
      <c r="I357" s="164"/>
      <c r="J357" s="164"/>
    </row>
    <row r="358" spans="1:10" x14ac:dyDescent="0.3">
      <c r="A358" s="481" t="s">
        <v>17073</v>
      </c>
      <c r="B358" s="197" t="s">
        <v>37393</v>
      </c>
      <c r="C358" s="481" t="s">
        <v>297</v>
      </c>
      <c r="D358" s="198">
        <v>1.3977999999999999</v>
      </c>
      <c r="E358" s="198"/>
      <c r="F358" s="164"/>
      <c r="G358" s="164"/>
      <c r="H358" s="164"/>
      <c r="I358" s="164"/>
      <c r="J358" s="164"/>
    </row>
    <row r="359" spans="1:10" x14ac:dyDescent="0.3">
      <c r="A359" s="481" t="s">
        <v>17074</v>
      </c>
      <c r="B359" s="197" t="s">
        <v>37394</v>
      </c>
      <c r="C359" s="481" t="s">
        <v>297</v>
      </c>
      <c r="D359" s="198">
        <v>2.6570999999999998</v>
      </c>
      <c r="E359" s="198"/>
      <c r="F359" s="164"/>
      <c r="G359" s="164"/>
      <c r="H359" s="164"/>
      <c r="I359" s="164"/>
      <c r="J359" s="164"/>
    </row>
    <row r="360" spans="1:10" x14ac:dyDescent="0.3">
      <c r="A360" s="481" t="s">
        <v>17075</v>
      </c>
      <c r="B360" s="197" t="s">
        <v>37395</v>
      </c>
      <c r="C360" s="481" t="s">
        <v>297</v>
      </c>
      <c r="D360" s="198">
        <v>4.2832999999999997</v>
      </c>
      <c r="E360" s="198"/>
      <c r="F360" s="164"/>
      <c r="G360" s="164"/>
      <c r="H360" s="164"/>
      <c r="I360" s="164"/>
      <c r="J360" s="164"/>
    </row>
    <row r="361" spans="1:10" x14ac:dyDescent="0.3">
      <c r="A361" s="481" t="s">
        <v>17076</v>
      </c>
      <c r="B361" s="197" t="s">
        <v>37396</v>
      </c>
      <c r="C361" s="481" t="s">
        <v>74</v>
      </c>
      <c r="D361" s="198">
        <v>219.63679999999999</v>
      </c>
      <c r="E361" s="198"/>
      <c r="F361" s="164"/>
      <c r="G361" s="164"/>
      <c r="H361" s="164"/>
      <c r="I361" s="164"/>
      <c r="J361" s="164"/>
    </row>
    <row r="362" spans="1:10" x14ac:dyDescent="0.3">
      <c r="A362" s="481" t="s">
        <v>17077</v>
      </c>
      <c r="B362" s="197" t="s">
        <v>37397</v>
      </c>
      <c r="C362" s="481" t="s">
        <v>111</v>
      </c>
      <c r="D362" s="198">
        <v>18.634899999999998</v>
      </c>
      <c r="E362" s="198"/>
      <c r="F362" s="164"/>
      <c r="G362" s="164"/>
      <c r="H362" s="164"/>
      <c r="I362" s="164"/>
      <c r="J362" s="164"/>
    </row>
    <row r="363" spans="1:10" x14ac:dyDescent="0.3">
      <c r="A363" s="481" t="s">
        <v>17078</v>
      </c>
      <c r="B363" s="197" t="s">
        <v>37398</v>
      </c>
      <c r="C363" s="481" t="s">
        <v>297</v>
      </c>
      <c r="D363" s="198">
        <v>22.8872</v>
      </c>
      <c r="E363" s="198"/>
      <c r="F363" s="164"/>
      <c r="G363" s="164"/>
      <c r="H363" s="164"/>
      <c r="I363" s="164"/>
      <c r="J363" s="164"/>
    </row>
    <row r="364" spans="1:10" x14ac:dyDescent="0.3">
      <c r="A364" s="481" t="s">
        <v>17079</v>
      </c>
      <c r="B364" s="197" t="s">
        <v>37399</v>
      </c>
      <c r="C364" s="481" t="s">
        <v>227</v>
      </c>
      <c r="D364" s="198">
        <v>20.2958</v>
      </c>
      <c r="E364" s="198"/>
      <c r="F364" s="164"/>
      <c r="G364" s="164"/>
      <c r="H364" s="164"/>
      <c r="I364" s="164"/>
      <c r="J364" s="164"/>
    </row>
    <row r="365" spans="1:10" x14ac:dyDescent="0.3">
      <c r="A365" s="481" t="s">
        <v>17080</v>
      </c>
      <c r="B365" s="197" t="s">
        <v>37400</v>
      </c>
      <c r="C365" s="481" t="s">
        <v>82</v>
      </c>
      <c r="D365" s="198">
        <v>2084.5502999999999</v>
      </c>
      <c r="E365" s="198"/>
      <c r="F365" s="164"/>
      <c r="G365" s="164"/>
      <c r="H365" s="164"/>
      <c r="I365" s="164"/>
      <c r="J365" s="164"/>
    </row>
    <row r="366" spans="1:10" x14ac:dyDescent="0.3">
      <c r="A366" s="481" t="s">
        <v>17081</v>
      </c>
      <c r="B366" s="197" t="s">
        <v>37401</v>
      </c>
      <c r="C366" s="481" t="s">
        <v>111</v>
      </c>
      <c r="D366" s="198">
        <v>10.0083</v>
      </c>
      <c r="E366" s="198"/>
      <c r="F366" s="164"/>
      <c r="G366" s="164"/>
      <c r="H366" s="164"/>
      <c r="I366" s="164"/>
      <c r="J366" s="164"/>
    </row>
    <row r="367" spans="1:10" x14ac:dyDescent="0.3">
      <c r="A367" s="481" t="s">
        <v>17082</v>
      </c>
      <c r="B367" s="197" t="s">
        <v>37402</v>
      </c>
      <c r="C367" s="481" t="s">
        <v>74</v>
      </c>
      <c r="D367" s="198">
        <v>24.113299999999999</v>
      </c>
      <c r="E367" s="198"/>
      <c r="F367" s="164"/>
      <c r="G367" s="164"/>
      <c r="H367" s="164"/>
      <c r="I367" s="164"/>
      <c r="J367" s="164"/>
    </row>
    <row r="368" spans="1:10" x14ac:dyDescent="0.3">
      <c r="A368" s="481" t="s">
        <v>17083</v>
      </c>
      <c r="B368" s="197" t="s">
        <v>37403</v>
      </c>
      <c r="C368" s="481" t="s">
        <v>74</v>
      </c>
      <c r="D368" s="198">
        <v>77.588800000000006</v>
      </c>
      <c r="E368" s="198"/>
      <c r="F368" s="164"/>
      <c r="G368" s="164"/>
      <c r="H368" s="164"/>
      <c r="I368" s="164"/>
      <c r="J368" s="164"/>
    </row>
    <row r="369" spans="1:10" x14ac:dyDescent="0.3">
      <c r="A369" s="481" t="s">
        <v>17084</v>
      </c>
      <c r="B369" s="197" t="s">
        <v>37404</v>
      </c>
      <c r="C369" s="481" t="s">
        <v>74</v>
      </c>
      <c r="D369" s="198">
        <v>126.94840000000001</v>
      </c>
      <c r="E369" s="198"/>
      <c r="F369" s="164"/>
      <c r="G369" s="164"/>
      <c r="H369" s="164"/>
      <c r="I369" s="164"/>
      <c r="J369" s="164"/>
    </row>
    <row r="370" spans="1:10" x14ac:dyDescent="0.3">
      <c r="A370" s="481" t="s">
        <v>17085</v>
      </c>
      <c r="B370" s="197" t="s">
        <v>37405</v>
      </c>
      <c r="C370" s="481" t="s">
        <v>74</v>
      </c>
      <c r="D370" s="198">
        <v>165.91309999999999</v>
      </c>
      <c r="E370" s="198"/>
      <c r="F370" s="164"/>
      <c r="G370" s="164"/>
      <c r="H370" s="164"/>
      <c r="I370" s="164"/>
      <c r="J370" s="164"/>
    </row>
    <row r="371" spans="1:10" x14ac:dyDescent="0.3">
      <c r="A371" s="481" t="s">
        <v>17086</v>
      </c>
      <c r="B371" s="197" t="s">
        <v>140</v>
      </c>
      <c r="C371" s="481" t="s">
        <v>111</v>
      </c>
      <c r="D371" s="198">
        <v>3.8879999999999999</v>
      </c>
      <c r="E371" s="198"/>
      <c r="F371" s="164"/>
      <c r="G371" s="164"/>
      <c r="H371" s="164"/>
      <c r="I371" s="164"/>
      <c r="J371" s="164"/>
    </row>
    <row r="372" spans="1:10" x14ac:dyDescent="0.3">
      <c r="A372" s="481" t="s">
        <v>17087</v>
      </c>
      <c r="B372" s="197" t="s">
        <v>37406</v>
      </c>
      <c r="C372" s="481" t="s">
        <v>111</v>
      </c>
      <c r="D372" s="198">
        <v>32.8354</v>
      </c>
      <c r="E372" s="198"/>
      <c r="F372" s="164"/>
      <c r="G372" s="164"/>
      <c r="H372" s="164"/>
      <c r="I372" s="164"/>
      <c r="J372" s="164"/>
    </row>
    <row r="373" spans="1:10" x14ac:dyDescent="0.3">
      <c r="A373" s="481" t="s">
        <v>17088</v>
      </c>
      <c r="B373" s="197" t="s">
        <v>37407</v>
      </c>
      <c r="C373" s="481" t="s">
        <v>297</v>
      </c>
      <c r="D373" s="198">
        <v>5.1161000000000003</v>
      </c>
      <c r="E373" s="198"/>
      <c r="F373" s="164"/>
      <c r="G373" s="164"/>
      <c r="H373" s="164"/>
      <c r="I373" s="164"/>
      <c r="J373" s="164"/>
    </row>
    <row r="374" spans="1:10" x14ac:dyDescent="0.3">
      <c r="A374" s="481" t="s">
        <v>17089</v>
      </c>
      <c r="B374" s="197" t="s">
        <v>37408</v>
      </c>
      <c r="C374" s="481" t="s">
        <v>297</v>
      </c>
      <c r="D374" s="198">
        <v>0.4592</v>
      </c>
      <c r="E374" s="198"/>
      <c r="F374" s="164"/>
      <c r="G374" s="164"/>
      <c r="H374" s="164"/>
      <c r="I374" s="164"/>
      <c r="J374" s="164"/>
    </row>
    <row r="375" spans="1:10" x14ac:dyDescent="0.3">
      <c r="A375" s="481" t="s">
        <v>17090</v>
      </c>
      <c r="B375" s="197" t="s">
        <v>37409</v>
      </c>
      <c r="C375" s="481" t="s">
        <v>82</v>
      </c>
      <c r="D375" s="198">
        <v>118.70610000000001</v>
      </c>
      <c r="E375" s="198"/>
      <c r="F375" s="164"/>
      <c r="G375" s="164"/>
      <c r="H375" s="164"/>
      <c r="I375" s="164"/>
      <c r="J375" s="164"/>
    </row>
    <row r="376" spans="1:10" x14ac:dyDescent="0.3">
      <c r="A376" s="481" t="s">
        <v>17091</v>
      </c>
      <c r="B376" s="197" t="s">
        <v>262</v>
      </c>
      <c r="C376" s="481" t="s">
        <v>82</v>
      </c>
      <c r="D376" s="198">
        <v>148.1953</v>
      </c>
      <c r="E376" s="198"/>
      <c r="F376" s="164"/>
      <c r="G376" s="164"/>
      <c r="H376" s="164"/>
      <c r="I376" s="164"/>
      <c r="J376" s="164"/>
    </row>
    <row r="377" spans="1:10" x14ac:dyDescent="0.3">
      <c r="A377" s="481" t="s">
        <v>17092</v>
      </c>
      <c r="B377" s="197" t="s">
        <v>37410</v>
      </c>
      <c r="C377" s="481" t="s">
        <v>297</v>
      </c>
      <c r="D377" s="198">
        <v>185.05340000000001</v>
      </c>
      <c r="E377" s="198"/>
      <c r="F377" s="164"/>
      <c r="G377" s="164"/>
      <c r="H377" s="164"/>
      <c r="I377" s="164"/>
      <c r="J377" s="164"/>
    </row>
    <row r="378" spans="1:10" x14ac:dyDescent="0.3">
      <c r="A378" s="481" t="s">
        <v>17093</v>
      </c>
      <c r="B378" s="197" t="s">
        <v>31910</v>
      </c>
      <c r="C378" s="481" t="s">
        <v>70</v>
      </c>
      <c r="D378" s="198" t="s">
        <v>16796</v>
      </c>
      <c r="E378" s="198"/>
      <c r="F378" s="164"/>
      <c r="G378" s="164"/>
      <c r="H378" s="164"/>
      <c r="I378" s="164"/>
      <c r="J378" s="164"/>
    </row>
    <row r="379" spans="1:10" x14ac:dyDescent="0.3">
      <c r="A379" s="481" t="s">
        <v>17094</v>
      </c>
      <c r="B379" s="197" t="s">
        <v>37411</v>
      </c>
      <c r="C379" s="481" t="s">
        <v>111</v>
      </c>
      <c r="D379" s="198">
        <v>108.25320000000001</v>
      </c>
      <c r="E379" s="198"/>
      <c r="F379" s="164"/>
      <c r="G379" s="164"/>
      <c r="H379" s="164"/>
      <c r="I379" s="164"/>
      <c r="J379" s="164"/>
    </row>
    <row r="380" spans="1:10" x14ac:dyDescent="0.3">
      <c r="A380" s="481" t="s">
        <v>17095</v>
      </c>
      <c r="B380" s="197" t="s">
        <v>37412</v>
      </c>
      <c r="C380" s="481" t="s">
        <v>70</v>
      </c>
      <c r="D380" s="198">
        <v>0.7026</v>
      </c>
      <c r="E380" s="198"/>
      <c r="F380" s="164"/>
      <c r="G380" s="164"/>
      <c r="H380" s="164"/>
      <c r="I380" s="164"/>
      <c r="J380" s="164"/>
    </row>
    <row r="381" spans="1:10" x14ac:dyDescent="0.3">
      <c r="A381" s="481" t="s">
        <v>17096</v>
      </c>
      <c r="B381" s="197" t="s">
        <v>37413</v>
      </c>
      <c r="C381" s="481" t="s">
        <v>70</v>
      </c>
      <c r="D381" s="198">
        <v>378.59500000000003</v>
      </c>
      <c r="E381" s="198"/>
      <c r="F381" s="164"/>
      <c r="G381" s="164"/>
      <c r="H381" s="164"/>
      <c r="I381" s="164"/>
      <c r="J381" s="164"/>
    </row>
    <row r="382" spans="1:10" x14ac:dyDescent="0.3">
      <c r="A382" s="481" t="s">
        <v>17097</v>
      </c>
      <c r="B382" s="197" t="s">
        <v>37414</v>
      </c>
      <c r="C382" s="481" t="s">
        <v>70</v>
      </c>
      <c r="D382" s="198">
        <v>490.07130000000001</v>
      </c>
      <c r="E382" s="198"/>
      <c r="F382" s="164"/>
      <c r="G382" s="164"/>
      <c r="H382" s="164"/>
      <c r="I382" s="164"/>
      <c r="J382" s="164"/>
    </row>
    <row r="383" spans="1:10" x14ac:dyDescent="0.3">
      <c r="A383" s="481" t="s">
        <v>17098</v>
      </c>
      <c r="B383" s="197" t="s">
        <v>266</v>
      </c>
      <c r="C383" s="481" t="s">
        <v>82</v>
      </c>
      <c r="D383" s="198">
        <v>112.6909</v>
      </c>
      <c r="E383" s="198"/>
      <c r="F383" s="164"/>
      <c r="G383" s="164"/>
      <c r="H383" s="164"/>
      <c r="I383" s="164"/>
      <c r="J383" s="164"/>
    </row>
    <row r="384" spans="1:10" x14ac:dyDescent="0.3">
      <c r="A384" s="481" t="s">
        <v>37415</v>
      </c>
      <c r="B384" s="197" t="s">
        <v>37416</v>
      </c>
      <c r="C384" s="481" t="s">
        <v>70</v>
      </c>
      <c r="D384" s="198">
        <v>0.26500000000000001</v>
      </c>
      <c r="E384" s="198"/>
      <c r="F384" s="164"/>
      <c r="G384" s="164"/>
      <c r="H384" s="164"/>
      <c r="I384" s="164"/>
      <c r="J384" s="164"/>
    </row>
    <row r="385" spans="1:10" x14ac:dyDescent="0.3">
      <c r="A385" s="481" t="s">
        <v>17099</v>
      </c>
      <c r="B385" s="197" t="s">
        <v>37417</v>
      </c>
      <c r="C385" s="481" t="s">
        <v>70</v>
      </c>
      <c r="D385" s="198">
        <v>889.00199999999995</v>
      </c>
      <c r="E385" s="198"/>
      <c r="F385" s="164"/>
      <c r="G385" s="164"/>
      <c r="H385" s="164"/>
      <c r="I385" s="164"/>
      <c r="J385" s="164"/>
    </row>
    <row r="386" spans="1:10" x14ac:dyDescent="0.3">
      <c r="A386" s="481" t="s">
        <v>17100</v>
      </c>
      <c r="B386" s="197" t="s">
        <v>37418</v>
      </c>
      <c r="C386" s="481" t="s">
        <v>111</v>
      </c>
      <c r="D386" s="198">
        <v>128.5386</v>
      </c>
      <c r="E386" s="198"/>
      <c r="F386" s="164"/>
      <c r="G386" s="164"/>
      <c r="H386" s="164"/>
      <c r="I386" s="164"/>
      <c r="J386" s="164"/>
    </row>
    <row r="387" spans="1:10" x14ac:dyDescent="0.3">
      <c r="A387" s="481" t="s">
        <v>17101</v>
      </c>
      <c r="B387" s="197" t="s">
        <v>37419</v>
      </c>
      <c r="C387" s="481" t="s">
        <v>70</v>
      </c>
      <c r="D387" s="198">
        <v>1269.8036999999999</v>
      </c>
      <c r="E387" s="198"/>
      <c r="F387" s="164"/>
      <c r="G387" s="164"/>
      <c r="H387" s="164"/>
      <c r="I387" s="164"/>
      <c r="J387" s="164"/>
    </row>
    <row r="388" spans="1:10" x14ac:dyDescent="0.3">
      <c r="A388" s="481" t="s">
        <v>17102</v>
      </c>
      <c r="B388" s="197" t="s">
        <v>37420</v>
      </c>
      <c r="C388" s="481" t="s">
        <v>70</v>
      </c>
      <c r="D388" s="198">
        <v>1557.0645999999999</v>
      </c>
      <c r="E388" s="198"/>
      <c r="F388" s="164"/>
      <c r="G388" s="164"/>
      <c r="H388" s="164"/>
      <c r="I388" s="164"/>
      <c r="J388" s="164"/>
    </row>
    <row r="389" spans="1:10" x14ac:dyDescent="0.3">
      <c r="A389" s="481" t="s">
        <v>17103</v>
      </c>
      <c r="B389" s="197" t="s">
        <v>37421</v>
      </c>
      <c r="C389" s="481" t="s">
        <v>111</v>
      </c>
      <c r="D389" s="198">
        <v>20.009</v>
      </c>
      <c r="E389" s="198"/>
      <c r="F389" s="164"/>
      <c r="G389" s="164"/>
      <c r="H389" s="164"/>
      <c r="I389" s="164"/>
      <c r="J389" s="164"/>
    </row>
    <row r="390" spans="1:10" x14ac:dyDescent="0.3">
      <c r="A390" s="481" t="s">
        <v>17104</v>
      </c>
      <c r="B390" s="197" t="s">
        <v>37422</v>
      </c>
      <c r="C390" s="481" t="s">
        <v>111</v>
      </c>
      <c r="D390" s="198">
        <v>15.873200000000001</v>
      </c>
      <c r="E390" s="198"/>
      <c r="F390" s="164"/>
      <c r="G390" s="164"/>
      <c r="H390" s="164"/>
      <c r="I390" s="164"/>
      <c r="J390" s="164"/>
    </row>
    <row r="391" spans="1:10" x14ac:dyDescent="0.3">
      <c r="A391" s="481" t="s">
        <v>17105</v>
      </c>
      <c r="B391" s="197" t="s">
        <v>37423</v>
      </c>
      <c r="C391" s="481" t="s">
        <v>297</v>
      </c>
      <c r="D391" s="198">
        <v>99164.395199999999</v>
      </c>
      <c r="E391" s="198"/>
      <c r="F391" s="164"/>
      <c r="G391" s="164"/>
      <c r="H391" s="164"/>
      <c r="I391" s="164"/>
      <c r="J391" s="164"/>
    </row>
    <row r="392" spans="1:10" x14ac:dyDescent="0.3">
      <c r="A392" s="481" t="s">
        <v>17106</v>
      </c>
      <c r="B392" s="197" t="s">
        <v>37424</v>
      </c>
      <c r="C392" s="481" t="s">
        <v>297</v>
      </c>
      <c r="D392" s="198">
        <v>502.346</v>
      </c>
      <c r="E392" s="198"/>
      <c r="F392" s="164"/>
      <c r="G392" s="164"/>
      <c r="H392" s="164"/>
      <c r="I392" s="164"/>
      <c r="J392" s="164"/>
    </row>
    <row r="393" spans="1:10" x14ac:dyDescent="0.3">
      <c r="A393" s="481" t="s">
        <v>17107</v>
      </c>
      <c r="B393" s="197" t="s">
        <v>37425</v>
      </c>
      <c r="C393" s="481" t="s">
        <v>297</v>
      </c>
      <c r="D393" s="198">
        <v>366.41239999999999</v>
      </c>
      <c r="E393" s="198"/>
      <c r="F393" s="164"/>
      <c r="G393" s="164"/>
      <c r="H393" s="164"/>
      <c r="I393" s="164"/>
      <c r="J393" s="164"/>
    </row>
    <row r="394" spans="1:10" x14ac:dyDescent="0.3">
      <c r="A394" s="481" t="s">
        <v>17108</v>
      </c>
      <c r="B394" s="197" t="s">
        <v>37426</v>
      </c>
      <c r="C394" s="481" t="s">
        <v>297</v>
      </c>
      <c r="D394" s="198">
        <v>373.97539999999998</v>
      </c>
      <c r="E394" s="198"/>
      <c r="F394" s="164"/>
      <c r="G394" s="164"/>
      <c r="H394" s="164"/>
      <c r="I394" s="164"/>
      <c r="J394" s="164"/>
    </row>
    <row r="395" spans="1:10" x14ac:dyDescent="0.3">
      <c r="A395" s="481" t="s">
        <v>17109</v>
      </c>
      <c r="B395" s="197" t="s">
        <v>37427</v>
      </c>
      <c r="C395" s="481" t="s">
        <v>297</v>
      </c>
      <c r="D395" s="198">
        <v>452.7</v>
      </c>
      <c r="E395" s="198"/>
      <c r="F395" s="164"/>
      <c r="G395" s="164"/>
      <c r="H395" s="164"/>
      <c r="I395" s="164"/>
      <c r="J395" s="164"/>
    </row>
    <row r="396" spans="1:10" x14ac:dyDescent="0.3">
      <c r="A396" s="481" t="s">
        <v>17110</v>
      </c>
      <c r="B396" s="197" t="s">
        <v>37428</v>
      </c>
      <c r="C396" s="481" t="s">
        <v>70</v>
      </c>
      <c r="D396" s="198">
        <v>9.8132000000000001</v>
      </c>
      <c r="E396" s="198"/>
      <c r="F396" s="164"/>
      <c r="G396" s="164"/>
      <c r="H396" s="164"/>
      <c r="I396" s="164"/>
      <c r="J396" s="164"/>
    </row>
    <row r="397" spans="1:10" x14ac:dyDescent="0.3">
      <c r="A397" s="481" t="s">
        <v>17111</v>
      </c>
      <c r="B397" s="197" t="s">
        <v>37429</v>
      </c>
      <c r="C397" s="481" t="s">
        <v>297</v>
      </c>
      <c r="D397" s="198">
        <v>208451.88020000001</v>
      </c>
      <c r="E397" s="198"/>
      <c r="F397" s="164"/>
      <c r="G397" s="164"/>
      <c r="H397" s="164"/>
      <c r="I397" s="164"/>
      <c r="J397" s="164"/>
    </row>
    <row r="398" spans="1:10" x14ac:dyDescent="0.3">
      <c r="A398" s="481" t="s">
        <v>17112</v>
      </c>
      <c r="B398" s="197" t="s">
        <v>37430</v>
      </c>
      <c r="C398" s="481" t="s">
        <v>297</v>
      </c>
      <c r="D398" s="198">
        <v>224062.66320000001</v>
      </c>
      <c r="E398" s="198"/>
      <c r="F398" s="164"/>
      <c r="G398" s="164"/>
      <c r="H398" s="164"/>
      <c r="I398" s="164"/>
      <c r="J398" s="164"/>
    </row>
    <row r="399" spans="1:10" x14ac:dyDescent="0.3">
      <c r="A399" s="481" t="s">
        <v>17113</v>
      </c>
      <c r="B399" s="197" t="s">
        <v>37431</v>
      </c>
      <c r="C399" s="481" t="s">
        <v>297</v>
      </c>
      <c r="D399" s="198">
        <v>239738.81030000001</v>
      </c>
      <c r="E399" s="198"/>
      <c r="F399" s="164"/>
      <c r="G399" s="164"/>
      <c r="H399" s="164"/>
      <c r="I399" s="164"/>
      <c r="J399" s="164"/>
    </row>
    <row r="400" spans="1:10" x14ac:dyDescent="0.3">
      <c r="A400" s="481" t="s">
        <v>17114</v>
      </c>
      <c r="B400" s="197" t="s">
        <v>37432</v>
      </c>
      <c r="C400" s="481" t="s">
        <v>297</v>
      </c>
      <c r="D400" s="198">
        <v>267329.73320000002</v>
      </c>
      <c r="E400" s="198"/>
      <c r="F400" s="164"/>
      <c r="G400" s="164"/>
      <c r="H400" s="164"/>
      <c r="I400" s="164"/>
      <c r="J400" s="164"/>
    </row>
    <row r="401" spans="1:10" x14ac:dyDescent="0.3">
      <c r="A401" s="481" t="s">
        <v>17115</v>
      </c>
      <c r="B401" s="197" t="s">
        <v>37433</v>
      </c>
      <c r="C401" s="481" t="s">
        <v>297</v>
      </c>
      <c r="D401" s="198">
        <v>295860.82789999997</v>
      </c>
      <c r="E401" s="198"/>
      <c r="F401" s="164"/>
      <c r="G401" s="164"/>
      <c r="H401" s="164"/>
      <c r="I401" s="164"/>
      <c r="J401" s="164"/>
    </row>
    <row r="402" spans="1:10" x14ac:dyDescent="0.3">
      <c r="A402" s="481" t="s">
        <v>17116</v>
      </c>
      <c r="B402" s="197" t="s">
        <v>37434</v>
      </c>
      <c r="C402" s="481" t="s">
        <v>297</v>
      </c>
      <c r="D402" s="198">
        <v>300613.804</v>
      </c>
      <c r="E402" s="198"/>
      <c r="F402" s="164"/>
      <c r="G402" s="164"/>
      <c r="H402" s="164"/>
      <c r="I402" s="164"/>
      <c r="J402" s="164"/>
    </row>
    <row r="403" spans="1:10" x14ac:dyDescent="0.3">
      <c r="A403" s="481" t="s">
        <v>17117</v>
      </c>
      <c r="B403" s="197" t="s">
        <v>37435</v>
      </c>
      <c r="C403" s="481" t="s">
        <v>297</v>
      </c>
      <c r="D403" s="198">
        <v>386643.46909999999</v>
      </c>
      <c r="E403" s="198"/>
      <c r="F403" s="164"/>
      <c r="G403" s="164"/>
      <c r="H403" s="164"/>
      <c r="I403" s="164"/>
      <c r="J403" s="164"/>
    </row>
    <row r="404" spans="1:10" x14ac:dyDescent="0.3">
      <c r="A404" s="481" t="s">
        <v>17118</v>
      </c>
      <c r="B404" s="197" t="s">
        <v>37436</v>
      </c>
      <c r="C404" s="481" t="s">
        <v>297</v>
      </c>
      <c r="D404" s="198">
        <v>392925.6925</v>
      </c>
      <c r="E404" s="198"/>
      <c r="F404" s="164"/>
      <c r="G404" s="164"/>
      <c r="H404" s="164"/>
      <c r="I404" s="164"/>
      <c r="J404" s="164"/>
    </row>
    <row r="405" spans="1:10" x14ac:dyDescent="0.3">
      <c r="A405" s="481" t="s">
        <v>17119</v>
      </c>
      <c r="B405" s="197" t="s">
        <v>37437</v>
      </c>
      <c r="C405" s="481" t="s">
        <v>297</v>
      </c>
      <c r="D405" s="198">
        <v>440568.87270000001</v>
      </c>
      <c r="E405" s="198"/>
      <c r="F405" s="164"/>
      <c r="G405" s="164"/>
      <c r="H405" s="164"/>
      <c r="I405" s="164"/>
      <c r="J405" s="164"/>
    </row>
    <row r="406" spans="1:10" x14ac:dyDescent="0.3">
      <c r="A406" s="481" t="s">
        <v>17120</v>
      </c>
      <c r="B406" s="197" t="s">
        <v>37438</v>
      </c>
      <c r="C406" s="481" t="s">
        <v>297</v>
      </c>
      <c r="D406" s="198">
        <v>482850.75929999998</v>
      </c>
      <c r="E406" s="198"/>
      <c r="F406" s="164"/>
      <c r="G406" s="164"/>
      <c r="H406" s="164"/>
      <c r="I406" s="164"/>
      <c r="J406" s="164"/>
    </row>
    <row r="407" spans="1:10" x14ac:dyDescent="0.3">
      <c r="A407" s="481" t="s">
        <v>17121</v>
      </c>
      <c r="B407" s="197" t="s">
        <v>37439</v>
      </c>
      <c r="C407" s="481" t="s">
        <v>297</v>
      </c>
      <c r="D407" s="198">
        <v>495999.4828</v>
      </c>
      <c r="E407" s="198"/>
      <c r="F407" s="164"/>
      <c r="G407" s="164"/>
      <c r="H407" s="164"/>
      <c r="I407" s="164"/>
      <c r="J407" s="164"/>
    </row>
    <row r="408" spans="1:10" x14ac:dyDescent="0.3">
      <c r="A408" s="481" t="s">
        <v>17122</v>
      </c>
      <c r="B408" s="197" t="s">
        <v>37440</v>
      </c>
      <c r="C408" s="481" t="s">
        <v>297</v>
      </c>
      <c r="D408" s="198">
        <v>536975.82819999999</v>
      </c>
      <c r="E408" s="198"/>
      <c r="F408" s="164"/>
      <c r="G408" s="164"/>
      <c r="H408" s="164"/>
      <c r="I408" s="164"/>
      <c r="J408" s="164"/>
    </row>
    <row r="409" spans="1:10" x14ac:dyDescent="0.3">
      <c r="A409" s="481" t="s">
        <v>17123</v>
      </c>
      <c r="B409" s="197" t="s">
        <v>37441</v>
      </c>
      <c r="C409" s="481" t="s">
        <v>297</v>
      </c>
      <c r="D409" s="198">
        <v>177740.6409</v>
      </c>
      <c r="E409" s="198"/>
      <c r="F409" s="164"/>
      <c r="G409" s="164"/>
      <c r="H409" s="164"/>
      <c r="I409" s="164"/>
      <c r="J409" s="164"/>
    </row>
    <row r="410" spans="1:10" x14ac:dyDescent="0.3">
      <c r="A410" s="481" t="s">
        <v>17124</v>
      </c>
      <c r="B410" s="197" t="s">
        <v>37442</v>
      </c>
      <c r="C410" s="481" t="s">
        <v>297</v>
      </c>
      <c r="D410" s="198">
        <v>182399.4118</v>
      </c>
      <c r="E410" s="198"/>
      <c r="F410" s="164"/>
      <c r="G410" s="164"/>
      <c r="H410" s="164"/>
      <c r="I410" s="164"/>
      <c r="J410" s="164"/>
    </row>
    <row r="411" spans="1:10" x14ac:dyDescent="0.3">
      <c r="A411" s="481" t="s">
        <v>17125</v>
      </c>
      <c r="B411" s="197" t="s">
        <v>37443</v>
      </c>
      <c r="C411" s="481" t="s">
        <v>297</v>
      </c>
      <c r="D411" s="198">
        <v>196350.43470000001</v>
      </c>
      <c r="E411" s="198"/>
      <c r="F411" s="164"/>
      <c r="G411" s="164"/>
      <c r="H411" s="164"/>
      <c r="I411" s="164"/>
      <c r="J411" s="164"/>
    </row>
    <row r="412" spans="1:10" x14ac:dyDescent="0.3">
      <c r="A412" s="481" t="s">
        <v>17126</v>
      </c>
      <c r="B412" s="197" t="s">
        <v>37444</v>
      </c>
      <c r="C412" s="481" t="s">
        <v>297</v>
      </c>
      <c r="D412" s="198">
        <v>210298.1856</v>
      </c>
      <c r="E412" s="198"/>
      <c r="F412" s="164"/>
      <c r="G412" s="164"/>
      <c r="H412" s="164"/>
      <c r="I412" s="164"/>
      <c r="J412" s="164"/>
    </row>
    <row r="413" spans="1:10" x14ac:dyDescent="0.3">
      <c r="A413" s="481" t="s">
        <v>17127</v>
      </c>
      <c r="B413" s="197" t="s">
        <v>37445</v>
      </c>
      <c r="C413" s="481" t="s">
        <v>297</v>
      </c>
      <c r="D413" s="198">
        <v>224266.9664</v>
      </c>
      <c r="E413" s="198"/>
      <c r="F413" s="164"/>
      <c r="G413" s="164"/>
      <c r="H413" s="164"/>
      <c r="I413" s="164"/>
      <c r="J413" s="164"/>
    </row>
    <row r="414" spans="1:10" x14ac:dyDescent="0.3">
      <c r="A414" s="481" t="s">
        <v>17128</v>
      </c>
      <c r="B414" s="197" t="s">
        <v>37446</v>
      </c>
      <c r="C414" s="481" t="s">
        <v>297</v>
      </c>
      <c r="D414" s="198">
        <v>248549.7346</v>
      </c>
      <c r="E414" s="198"/>
      <c r="F414" s="164"/>
      <c r="G414" s="164"/>
      <c r="H414" s="164"/>
      <c r="I414" s="164"/>
      <c r="J414" s="164"/>
    </row>
    <row r="415" spans="1:10" x14ac:dyDescent="0.3">
      <c r="A415" s="481" t="s">
        <v>17129</v>
      </c>
      <c r="B415" s="197" t="s">
        <v>37447</v>
      </c>
      <c r="C415" s="481" t="s">
        <v>297</v>
      </c>
      <c r="D415" s="198">
        <v>273756.53659999999</v>
      </c>
      <c r="E415" s="198"/>
      <c r="F415" s="164"/>
      <c r="G415" s="164"/>
      <c r="H415" s="164"/>
      <c r="I415" s="164"/>
      <c r="J415" s="164"/>
    </row>
    <row r="416" spans="1:10" x14ac:dyDescent="0.3">
      <c r="A416" s="481" t="s">
        <v>17130</v>
      </c>
      <c r="B416" s="197" t="s">
        <v>37448</v>
      </c>
      <c r="C416" s="481" t="s">
        <v>297</v>
      </c>
      <c r="D416" s="198">
        <v>278432.6691</v>
      </c>
      <c r="E416" s="198"/>
      <c r="F416" s="164"/>
      <c r="G416" s="164"/>
      <c r="H416" s="164"/>
      <c r="I416" s="164"/>
      <c r="J416" s="164"/>
    </row>
    <row r="417" spans="1:10" x14ac:dyDescent="0.3">
      <c r="A417" s="481" t="s">
        <v>17131</v>
      </c>
      <c r="B417" s="197" t="s">
        <v>37449</v>
      </c>
      <c r="C417" s="481" t="s">
        <v>297</v>
      </c>
      <c r="D417" s="198">
        <v>298670.40960000001</v>
      </c>
      <c r="E417" s="198"/>
      <c r="F417" s="164"/>
      <c r="G417" s="164"/>
      <c r="H417" s="164"/>
      <c r="I417" s="164"/>
      <c r="J417" s="164"/>
    </row>
    <row r="418" spans="1:10" x14ac:dyDescent="0.3">
      <c r="A418" s="481" t="s">
        <v>17132</v>
      </c>
      <c r="B418" s="197" t="s">
        <v>37450</v>
      </c>
      <c r="C418" s="481" t="s">
        <v>297</v>
      </c>
      <c r="D418" s="198">
        <v>304845.05190000002</v>
      </c>
      <c r="E418" s="198"/>
      <c r="F418" s="164"/>
      <c r="G418" s="164"/>
      <c r="H418" s="164"/>
      <c r="I418" s="164"/>
      <c r="J418" s="164"/>
    </row>
    <row r="419" spans="1:10" x14ac:dyDescent="0.3">
      <c r="A419" s="481" t="s">
        <v>17133</v>
      </c>
      <c r="B419" s="197" t="s">
        <v>37451</v>
      </c>
      <c r="C419" s="481" t="s">
        <v>297</v>
      </c>
      <c r="D419" s="198">
        <v>325313.02799999999</v>
      </c>
      <c r="E419" s="198"/>
      <c r="F419" s="164"/>
      <c r="G419" s="164"/>
      <c r="H419" s="164"/>
      <c r="I419" s="164"/>
      <c r="J419" s="164"/>
    </row>
    <row r="420" spans="1:10" x14ac:dyDescent="0.3">
      <c r="A420" s="481" t="s">
        <v>17134</v>
      </c>
      <c r="B420" s="197" t="s">
        <v>37452</v>
      </c>
      <c r="C420" s="481" t="s">
        <v>297</v>
      </c>
      <c r="D420" s="198">
        <v>372879.9423</v>
      </c>
      <c r="E420" s="198"/>
      <c r="F420" s="164"/>
      <c r="G420" s="164"/>
      <c r="H420" s="164"/>
      <c r="I420" s="164"/>
      <c r="J420" s="164"/>
    </row>
    <row r="421" spans="1:10" x14ac:dyDescent="0.3">
      <c r="A421" s="481" t="s">
        <v>17135</v>
      </c>
      <c r="B421" s="197" t="s">
        <v>37453</v>
      </c>
      <c r="C421" s="481" t="s">
        <v>297</v>
      </c>
      <c r="D421" s="198">
        <v>385809.66100000002</v>
      </c>
      <c r="E421" s="198"/>
      <c r="F421" s="164"/>
      <c r="G421" s="164"/>
      <c r="H421" s="164"/>
      <c r="I421" s="164"/>
      <c r="J421" s="164"/>
    </row>
    <row r="422" spans="1:10" x14ac:dyDescent="0.3">
      <c r="A422" s="481" t="s">
        <v>17136</v>
      </c>
      <c r="B422" s="197" t="s">
        <v>37454</v>
      </c>
      <c r="C422" s="481" t="s">
        <v>297</v>
      </c>
      <c r="D422" s="198">
        <v>415931.47600000002</v>
      </c>
      <c r="E422" s="198"/>
      <c r="F422" s="164"/>
      <c r="G422" s="164"/>
      <c r="H422" s="164"/>
      <c r="I422" s="164"/>
      <c r="J422" s="164"/>
    </row>
    <row r="423" spans="1:10" x14ac:dyDescent="0.3">
      <c r="A423" s="481" t="s">
        <v>17137</v>
      </c>
      <c r="B423" s="197" t="s">
        <v>37455</v>
      </c>
      <c r="C423" s="481" t="s">
        <v>70</v>
      </c>
      <c r="D423" s="198">
        <v>1.8667</v>
      </c>
      <c r="E423" s="198"/>
      <c r="F423" s="164"/>
      <c r="G423" s="164"/>
      <c r="H423" s="164"/>
      <c r="I423" s="164"/>
      <c r="J423" s="164"/>
    </row>
    <row r="424" spans="1:10" x14ac:dyDescent="0.3">
      <c r="A424" s="481" t="s">
        <v>17138</v>
      </c>
      <c r="B424" s="197" t="s">
        <v>37456</v>
      </c>
      <c r="C424" s="481" t="s">
        <v>297</v>
      </c>
      <c r="D424" s="198">
        <v>764.69669999999996</v>
      </c>
      <c r="E424" s="198"/>
      <c r="F424" s="164"/>
      <c r="G424" s="164"/>
      <c r="H424" s="164"/>
      <c r="I424" s="164"/>
      <c r="J424" s="164"/>
    </row>
    <row r="425" spans="1:10" x14ac:dyDescent="0.3">
      <c r="A425" s="481" t="s">
        <v>17139</v>
      </c>
      <c r="B425" s="197" t="s">
        <v>37457</v>
      </c>
      <c r="C425" s="481" t="s">
        <v>297</v>
      </c>
      <c r="D425" s="198">
        <v>4.8822000000000001</v>
      </c>
      <c r="E425" s="198"/>
      <c r="F425" s="164"/>
      <c r="G425" s="164"/>
      <c r="H425" s="164"/>
      <c r="I425" s="164"/>
      <c r="J425" s="164"/>
    </row>
    <row r="426" spans="1:10" x14ac:dyDescent="0.3">
      <c r="A426" s="481" t="s">
        <v>17140</v>
      </c>
      <c r="B426" s="197" t="s">
        <v>37458</v>
      </c>
      <c r="C426" s="481" t="s">
        <v>297</v>
      </c>
      <c r="D426" s="198">
        <v>98.002099999999999</v>
      </c>
      <c r="E426" s="198"/>
      <c r="F426" s="164"/>
      <c r="G426" s="164"/>
      <c r="H426" s="164"/>
      <c r="I426" s="164"/>
      <c r="J426" s="164"/>
    </row>
    <row r="427" spans="1:10" x14ac:dyDescent="0.3">
      <c r="A427" s="481" t="s">
        <v>17141</v>
      </c>
      <c r="B427" s="197" t="s">
        <v>37459</v>
      </c>
      <c r="C427" s="481" t="s">
        <v>297</v>
      </c>
      <c r="D427" s="198">
        <v>79.622</v>
      </c>
      <c r="E427" s="198"/>
      <c r="F427" s="164"/>
      <c r="G427" s="164"/>
      <c r="H427" s="164"/>
      <c r="I427" s="164"/>
      <c r="J427" s="164"/>
    </row>
    <row r="428" spans="1:10" x14ac:dyDescent="0.3">
      <c r="A428" s="481" t="s">
        <v>17142</v>
      </c>
      <c r="B428" s="197" t="s">
        <v>37460</v>
      </c>
      <c r="C428" s="481" t="s">
        <v>297</v>
      </c>
      <c r="D428" s="198">
        <v>31.815300000000001</v>
      </c>
      <c r="E428" s="198"/>
      <c r="F428" s="164"/>
      <c r="G428" s="164"/>
      <c r="H428" s="164"/>
      <c r="I428" s="164"/>
      <c r="J428" s="164"/>
    </row>
    <row r="429" spans="1:10" x14ac:dyDescent="0.3">
      <c r="A429" s="481" t="s">
        <v>17143</v>
      </c>
      <c r="B429" s="197" t="s">
        <v>37461</v>
      </c>
      <c r="C429" s="481" t="s">
        <v>70</v>
      </c>
      <c r="D429" s="198">
        <v>2.7806999999999999</v>
      </c>
      <c r="E429" s="198"/>
      <c r="F429" s="164"/>
      <c r="G429" s="164"/>
      <c r="H429" s="164"/>
      <c r="I429" s="164"/>
      <c r="J429" s="164"/>
    </row>
    <row r="430" spans="1:10" x14ac:dyDescent="0.3">
      <c r="A430" s="481" t="s">
        <v>17144</v>
      </c>
      <c r="B430" s="197" t="s">
        <v>37462</v>
      </c>
      <c r="C430" s="481" t="s">
        <v>297</v>
      </c>
      <c r="D430" s="198">
        <v>194.83369999999999</v>
      </c>
      <c r="E430" s="198"/>
      <c r="F430" s="164"/>
      <c r="G430" s="164"/>
      <c r="H430" s="164"/>
      <c r="I430" s="164"/>
      <c r="J430" s="164"/>
    </row>
    <row r="431" spans="1:10" x14ac:dyDescent="0.3">
      <c r="A431" s="481" t="s">
        <v>17145</v>
      </c>
      <c r="B431" s="197" t="s">
        <v>37463</v>
      </c>
      <c r="C431" s="481" t="s">
        <v>297</v>
      </c>
      <c r="D431" s="198">
        <v>89.660899999999998</v>
      </c>
      <c r="E431" s="198"/>
      <c r="F431" s="164"/>
      <c r="G431" s="164"/>
      <c r="H431" s="164"/>
      <c r="I431" s="164"/>
      <c r="J431" s="164"/>
    </row>
    <row r="432" spans="1:10" x14ac:dyDescent="0.3">
      <c r="A432" s="481" t="s">
        <v>17146</v>
      </c>
      <c r="B432" s="197" t="s">
        <v>37464</v>
      </c>
      <c r="C432" s="481" t="s">
        <v>297</v>
      </c>
      <c r="D432" s="198">
        <v>39.936</v>
      </c>
      <c r="E432" s="198"/>
      <c r="F432" s="164"/>
      <c r="G432" s="164"/>
      <c r="H432" s="164"/>
      <c r="I432" s="164"/>
      <c r="J432" s="164"/>
    </row>
    <row r="433" spans="1:10" x14ac:dyDescent="0.3">
      <c r="A433" s="481" t="s">
        <v>17147</v>
      </c>
      <c r="B433" s="197" t="s">
        <v>37465</v>
      </c>
      <c r="C433" s="481" t="s">
        <v>74</v>
      </c>
      <c r="D433" s="198">
        <v>59.1691</v>
      </c>
      <c r="E433" s="198"/>
      <c r="F433" s="164"/>
      <c r="G433" s="164"/>
      <c r="H433" s="164"/>
      <c r="I433" s="164"/>
      <c r="J433" s="164"/>
    </row>
    <row r="434" spans="1:10" x14ac:dyDescent="0.3">
      <c r="A434" s="481" t="s">
        <v>17148</v>
      </c>
      <c r="B434" s="197" t="s">
        <v>37466</v>
      </c>
      <c r="C434" s="481" t="s">
        <v>227</v>
      </c>
      <c r="D434" s="198">
        <v>26.583600000000001</v>
      </c>
      <c r="E434" s="198"/>
      <c r="F434" s="164"/>
      <c r="G434" s="164"/>
      <c r="H434" s="164"/>
      <c r="I434" s="164"/>
      <c r="J434" s="164"/>
    </row>
    <row r="435" spans="1:10" x14ac:dyDescent="0.3">
      <c r="A435" s="481" t="s">
        <v>17149</v>
      </c>
      <c r="B435" s="197" t="s">
        <v>37467</v>
      </c>
      <c r="C435" s="481" t="s">
        <v>227</v>
      </c>
      <c r="D435" s="198">
        <v>30.3507</v>
      </c>
      <c r="E435" s="198"/>
      <c r="F435" s="164"/>
      <c r="G435" s="164"/>
      <c r="H435" s="164"/>
      <c r="I435" s="164"/>
      <c r="J435" s="164"/>
    </row>
    <row r="436" spans="1:10" x14ac:dyDescent="0.3">
      <c r="A436" s="481" t="s">
        <v>17150</v>
      </c>
      <c r="B436" s="197" t="s">
        <v>37468</v>
      </c>
      <c r="C436" s="481" t="s">
        <v>111</v>
      </c>
      <c r="D436" s="198">
        <v>11.2841</v>
      </c>
      <c r="E436" s="198"/>
      <c r="F436" s="164"/>
      <c r="G436" s="164"/>
      <c r="H436" s="164"/>
      <c r="I436" s="164"/>
      <c r="J436" s="164"/>
    </row>
    <row r="437" spans="1:10" x14ac:dyDescent="0.3">
      <c r="A437" s="481" t="s">
        <v>17151</v>
      </c>
      <c r="B437" s="197" t="s">
        <v>37469</v>
      </c>
      <c r="C437" s="481" t="s">
        <v>70</v>
      </c>
      <c r="D437" s="198">
        <v>166.76609999999999</v>
      </c>
      <c r="E437" s="198"/>
      <c r="F437" s="164"/>
      <c r="G437" s="164"/>
      <c r="H437" s="164"/>
      <c r="I437" s="164"/>
      <c r="J437" s="164"/>
    </row>
    <row r="438" spans="1:10" x14ac:dyDescent="0.3">
      <c r="A438" s="481" t="s">
        <v>17152</v>
      </c>
      <c r="B438" s="197" t="s">
        <v>37470</v>
      </c>
      <c r="C438" s="481" t="s">
        <v>227</v>
      </c>
      <c r="D438" s="198">
        <v>9.4139999999999997</v>
      </c>
      <c r="E438" s="198"/>
      <c r="F438" s="164"/>
      <c r="G438" s="164"/>
      <c r="H438" s="164"/>
      <c r="I438" s="164"/>
      <c r="J438" s="164"/>
    </row>
    <row r="439" spans="1:10" x14ac:dyDescent="0.3">
      <c r="A439" s="481" t="s">
        <v>17153</v>
      </c>
      <c r="B439" s="197" t="s">
        <v>37471</v>
      </c>
      <c r="C439" s="481" t="s">
        <v>227</v>
      </c>
      <c r="D439" s="198">
        <v>7.3311999999999999</v>
      </c>
      <c r="E439" s="198"/>
      <c r="F439" s="164"/>
      <c r="G439" s="164"/>
      <c r="H439" s="164"/>
      <c r="I439" s="164"/>
      <c r="J439" s="164"/>
    </row>
    <row r="440" spans="1:10" x14ac:dyDescent="0.3">
      <c r="A440" s="481" t="s">
        <v>17154</v>
      </c>
      <c r="B440" s="197" t="s">
        <v>37472</v>
      </c>
      <c r="C440" s="481" t="s">
        <v>111</v>
      </c>
      <c r="D440" s="198">
        <v>10.501300000000001</v>
      </c>
      <c r="E440" s="198"/>
      <c r="F440" s="164"/>
      <c r="G440" s="164"/>
      <c r="H440" s="164"/>
      <c r="I440" s="164"/>
      <c r="J440" s="164"/>
    </row>
    <row r="441" spans="1:10" x14ac:dyDescent="0.3">
      <c r="A441" s="481" t="s">
        <v>17155</v>
      </c>
      <c r="B441" s="197" t="s">
        <v>37473</v>
      </c>
      <c r="C441" s="481" t="s">
        <v>111</v>
      </c>
      <c r="D441" s="198">
        <v>11.247400000000001</v>
      </c>
      <c r="E441" s="198"/>
      <c r="F441" s="164"/>
      <c r="G441" s="164"/>
      <c r="H441" s="164"/>
      <c r="I441" s="164"/>
      <c r="J441" s="164"/>
    </row>
    <row r="442" spans="1:10" x14ac:dyDescent="0.3">
      <c r="A442" s="481" t="s">
        <v>17156</v>
      </c>
      <c r="B442" s="197" t="s">
        <v>37474</v>
      </c>
      <c r="C442" s="481" t="s">
        <v>111</v>
      </c>
      <c r="D442" s="198">
        <v>10.027900000000001</v>
      </c>
      <c r="E442" s="198"/>
      <c r="F442" s="164"/>
      <c r="G442" s="164"/>
      <c r="H442" s="164"/>
      <c r="I442" s="164"/>
      <c r="J442" s="164"/>
    </row>
    <row r="443" spans="1:10" x14ac:dyDescent="0.3">
      <c r="A443" s="481" t="s">
        <v>17157</v>
      </c>
      <c r="B443" s="197" t="s">
        <v>37475</v>
      </c>
      <c r="C443" s="481" t="s">
        <v>111</v>
      </c>
      <c r="D443" s="198">
        <v>5.3890000000000002</v>
      </c>
      <c r="E443" s="198"/>
      <c r="F443" s="164"/>
      <c r="G443" s="164"/>
      <c r="H443" s="164"/>
      <c r="I443" s="164"/>
      <c r="J443" s="164"/>
    </row>
    <row r="444" spans="1:10" x14ac:dyDescent="0.3">
      <c r="A444" s="481" t="s">
        <v>17158</v>
      </c>
      <c r="B444" s="197" t="s">
        <v>37476</v>
      </c>
      <c r="C444" s="481" t="s">
        <v>82</v>
      </c>
      <c r="D444" s="198">
        <v>129.60499999999999</v>
      </c>
      <c r="E444" s="198"/>
      <c r="F444" s="164"/>
      <c r="G444" s="164"/>
      <c r="H444" s="164"/>
      <c r="I444" s="164"/>
      <c r="J444" s="164"/>
    </row>
    <row r="445" spans="1:10" x14ac:dyDescent="0.3">
      <c r="A445" s="481" t="s">
        <v>17159</v>
      </c>
      <c r="B445" s="197" t="s">
        <v>37477</v>
      </c>
      <c r="C445" s="481" t="s">
        <v>82</v>
      </c>
      <c r="D445" s="198">
        <v>142.77250000000001</v>
      </c>
      <c r="E445" s="198"/>
      <c r="F445" s="164"/>
      <c r="G445" s="164"/>
      <c r="H445" s="164"/>
      <c r="I445" s="164"/>
      <c r="J445" s="164"/>
    </row>
    <row r="446" spans="1:10" x14ac:dyDescent="0.3">
      <c r="A446" s="481" t="s">
        <v>17160</v>
      </c>
      <c r="B446" s="197" t="s">
        <v>37478</v>
      </c>
      <c r="C446" s="481" t="s">
        <v>111</v>
      </c>
      <c r="D446" s="198">
        <v>25.6493</v>
      </c>
      <c r="E446" s="198"/>
      <c r="F446" s="164"/>
      <c r="G446" s="164"/>
      <c r="H446" s="164"/>
      <c r="I446" s="164"/>
      <c r="J446" s="164"/>
    </row>
    <row r="447" spans="1:10" x14ac:dyDescent="0.3">
      <c r="A447" s="481" t="s">
        <v>17161</v>
      </c>
      <c r="B447" s="197" t="s">
        <v>37479</v>
      </c>
      <c r="C447" s="481" t="s">
        <v>297</v>
      </c>
      <c r="D447" s="198">
        <v>449.26850000000002</v>
      </c>
      <c r="E447" s="198"/>
      <c r="F447" s="164"/>
      <c r="G447" s="164"/>
      <c r="H447" s="164"/>
      <c r="I447" s="164"/>
      <c r="J447" s="164"/>
    </row>
    <row r="448" spans="1:10" x14ac:dyDescent="0.3">
      <c r="A448" s="481" t="s">
        <v>17162</v>
      </c>
      <c r="B448" s="197" t="s">
        <v>37480</v>
      </c>
      <c r="C448" s="481" t="s">
        <v>111</v>
      </c>
      <c r="D448" s="198">
        <v>62.766800000000003</v>
      </c>
      <c r="E448" s="198"/>
      <c r="F448" s="164"/>
      <c r="G448" s="164"/>
      <c r="H448" s="164"/>
      <c r="I448" s="164"/>
      <c r="J448" s="164"/>
    </row>
    <row r="449" spans="1:10" x14ac:dyDescent="0.3">
      <c r="A449" s="481" t="s">
        <v>17163</v>
      </c>
      <c r="B449" s="197" t="s">
        <v>37481</v>
      </c>
      <c r="C449" s="481" t="s">
        <v>111</v>
      </c>
      <c r="D449" s="198">
        <v>24.628299999999999</v>
      </c>
      <c r="E449" s="198"/>
      <c r="F449" s="164"/>
      <c r="G449" s="164"/>
      <c r="H449" s="164"/>
      <c r="I449" s="164"/>
      <c r="J449" s="164"/>
    </row>
    <row r="450" spans="1:10" x14ac:dyDescent="0.3">
      <c r="A450" s="481" t="s">
        <v>17164</v>
      </c>
      <c r="B450" s="197" t="s">
        <v>37482</v>
      </c>
      <c r="C450" s="481" t="s">
        <v>111</v>
      </c>
      <c r="D450" s="198">
        <v>198.09700000000001</v>
      </c>
      <c r="E450" s="198"/>
      <c r="F450" s="164"/>
      <c r="G450" s="164"/>
      <c r="H450" s="164"/>
      <c r="I450" s="164"/>
      <c r="J450" s="164"/>
    </row>
    <row r="451" spans="1:10" x14ac:dyDescent="0.3">
      <c r="A451" s="481" t="s">
        <v>17165</v>
      </c>
      <c r="B451" s="197" t="s">
        <v>37483</v>
      </c>
      <c r="C451" s="481" t="s">
        <v>297</v>
      </c>
      <c r="D451" s="198">
        <v>421.49439999999998</v>
      </c>
      <c r="E451" s="198"/>
      <c r="F451" s="164"/>
      <c r="G451" s="164"/>
      <c r="H451" s="164"/>
      <c r="I451" s="164"/>
      <c r="J451" s="164"/>
    </row>
    <row r="452" spans="1:10" x14ac:dyDescent="0.3">
      <c r="A452" s="481" t="s">
        <v>17166</v>
      </c>
      <c r="B452" s="197" t="s">
        <v>37484</v>
      </c>
      <c r="C452" s="481" t="s">
        <v>111</v>
      </c>
      <c r="D452" s="198">
        <v>33.019500000000001</v>
      </c>
      <c r="E452" s="198"/>
      <c r="F452" s="164"/>
      <c r="G452" s="164"/>
      <c r="H452" s="164"/>
      <c r="I452" s="164"/>
      <c r="J452" s="164"/>
    </row>
    <row r="453" spans="1:10" x14ac:dyDescent="0.3">
      <c r="A453" s="481" t="s">
        <v>17167</v>
      </c>
      <c r="B453" s="197" t="s">
        <v>37485</v>
      </c>
      <c r="C453" s="481" t="s">
        <v>111</v>
      </c>
      <c r="D453" s="198">
        <v>36.5779</v>
      </c>
      <c r="E453" s="198"/>
      <c r="F453" s="164"/>
      <c r="G453" s="164"/>
      <c r="H453" s="164"/>
      <c r="I453" s="164"/>
      <c r="J453" s="164"/>
    </row>
    <row r="454" spans="1:10" x14ac:dyDescent="0.3">
      <c r="A454" s="481" t="s">
        <v>17168</v>
      </c>
      <c r="B454" s="197" t="s">
        <v>37486</v>
      </c>
      <c r="C454" s="481" t="s">
        <v>297</v>
      </c>
      <c r="D454" s="198">
        <v>29.338200000000001</v>
      </c>
      <c r="E454" s="198"/>
      <c r="F454" s="164"/>
      <c r="G454" s="164"/>
      <c r="H454" s="164"/>
      <c r="I454" s="164"/>
      <c r="J454" s="164"/>
    </row>
    <row r="455" spans="1:10" x14ac:dyDescent="0.3">
      <c r="A455" s="481" t="s">
        <v>17169</v>
      </c>
      <c r="B455" s="197" t="s">
        <v>37487</v>
      </c>
      <c r="C455" s="481" t="s">
        <v>111</v>
      </c>
      <c r="D455" s="198">
        <v>60.692399999999999</v>
      </c>
      <c r="E455" s="198"/>
      <c r="F455" s="164"/>
      <c r="G455" s="164"/>
      <c r="H455" s="164"/>
      <c r="I455" s="164"/>
      <c r="J455" s="164"/>
    </row>
    <row r="456" spans="1:10" x14ac:dyDescent="0.3">
      <c r="A456" s="481" t="s">
        <v>17170</v>
      </c>
      <c r="B456" s="197" t="s">
        <v>37488</v>
      </c>
      <c r="C456" s="481" t="s">
        <v>297</v>
      </c>
      <c r="D456" s="198">
        <v>7.7690999999999999</v>
      </c>
      <c r="E456" s="198"/>
      <c r="F456" s="164"/>
      <c r="G456" s="164"/>
      <c r="H456" s="164"/>
      <c r="I456" s="164"/>
      <c r="J456" s="164"/>
    </row>
    <row r="457" spans="1:10" x14ac:dyDescent="0.3">
      <c r="A457" s="481" t="s">
        <v>17171</v>
      </c>
      <c r="B457" s="197" t="s">
        <v>37489</v>
      </c>
      <c r="C457" s="481" t="s">
        <v>297</v>
      </c>
      <c r="D457" s="198">
        <v>5.1813000000000002</v>
      </c>
      <c r="E457" s="198"/>
      <c r="F457" s="164"/>
      <c r="G457" s="164"/>
      <c r="H457" s="164"/>
      <c r="I457" s="164"/>
      <c r="J457" s="164"/>
    </row>
    <row r="458" spans="1:10" x14ac:dyDescent="0.3">
      <c r="A458" s="481" t="s">
        <v>17172</v>
      </c>
      <c r="B458" s="197" t="s">
        <v>37490</v>
      </c>
      <c r="C458" s="481" t="s">
        <v>297</v>
      </c>
      <c r="D458" s="198">
        <v>2942.8543</v>
      </c>
      <c r="E458" s="198"/>
      <c r="F458" s="164"/>
      <c r="G458" s="164"/>
      <c r="H458" s="164"/>
      <c r="I458" s="164"/>
      <c r="J458" s="164"/>
    </row>
    <row r="459" spans="1:10" x14ac:dyDescent="0.3">
      <c r="A459" s="481" t="s">
        <v>17173</v>
      </c>
      <c r="B459" s="197" t="s">
        <v>37491</v>
      </c>
      <c r="C459" s="481" t="s">
        <v>297</v>
      </c>
      <c r="D459" s="198">
        <v>485.08449999999999</v>
      </c>
      <c r="E459" s="198"/>
      <c r="F459" s="164"/>
      <c r="G459" s="164"/>
      <c r="H459" s="164"/>
      <c r="I459" s="164"/>
      <c r="J459" s="164"/>
    </row>
    <row r="460" spans="1:10" x14ac:dyDescent="0.3">
      <c r="A460" s="481" t="s">
        <v>17174</v>
      </c>
      <c r="B460" s="197" t="s">
        <v>37492</v>
      </c>
      <c r="C460" s="481" t="s">
        <v>297</v>
      </c>
      <c r="D460" s="198">
        <v>35.857300000000002</v>
      </c>
      <c r="E460" s="198"/>
      <c r="F460" s="164"/>
      <c r="G460" s="164"/>
      <c r="H460" s="164"/>
      <c r="I460" s="164"/>
      <c r="J460" s="164"/>
    </row>
    <row r="461" spans="1:10" x14ac:dyDescent="0.3">
      <c r="A461" s="481" t="s">
        <v>17175</v>
      </c>
      <c r="B461" s="197" t="s">
        <v>37493</v>
      </c>
      <c r="C461" s="481" t="s">
        <v>297</v>
      </c>
      <c r="D461" s="198">
        <v>414.12689999999998</v>
      </c>
      <c r="E461" s="198"/>
      <c r="F461" s="164"/>
      <c r="G461" s="164"/>
      <c r="H461" s="164"/>
      <c r="I461" s="164"/>
      <c r="J461" s="164"/>
    </row>
    <row r="462" spans="1:10" x14ac:dyDescent="0.3">
      <c r="A462" s="481" t="s">
        <v>17176</v>
      </c>
      <c r="B462" s="197" t="s">
        <v>37494</v>
      </c>
      <c r="C462" s="481" t="s">
        <v>70</v>
      </c>
      <c r="D462" s="198">
        <v>106.268</v>
      </c>
      <c r="E462" s="198"/>
      <c r="F462" s="164"/>
      <c r="G462" s="164"/>
      <c r="H462" s="164"/>
      <c r="I462" s="164"/>
      <c r="J462" s="164"/>
    </row>
    <row r="463" spans="1:10" x14ac:dyDescent="0.3">
      <c r="A463" s="481" t="s">
        <v>17177</v>
      </c>
      <c r="B463" s="197" t="s">
        <v>37495</v>
      </c>
      <c r="C463" s="481" t="s">
        <v>74</v>
      </c>
      <c r="D463" s="198">
        <v>55.605200000000004</v>
      </c>
      <c r="E463" s="198"/>
      <c r="F463" s="164"/>
      <c r="G463" s="164"/>
      <c r="H463" s="164"/>
      <c r="I463" s="164"/>
      <c r="J463" s="164"/>
    </row>
    <row r="464" spans="1:10" x14ac:dyDescent="0.3">
      <c r="A464" s="481" t="s">
        <v>17178</v>
      </c>
      <c r="B464" s="197" t="s">
        <v>37496</v>
      </c>
      <c r="C464" s="481" t="s">
        <v>297</v>
      </c>
      <c r="D464" s="198">
        <v>616.38310000000001</v>
      </c>
      <c r="E464" s="198"/>
      <c r="F464" s="164"/>
      <c r="G464" s="164"/>
      <c r="H464" s="164"/>
      <c r="I464" s="164"/>
      <c r="J464" s="164"/>
    </row>
    <row r="465" spans="1:10" x14ac:dyDescent="0.3">
      <c r="A465" s="481" t="s">
        <v>17179</v>
      </c>
      <c r="B465" s="197" t="s">
        <v>37497</v>
      </c>
      <c r="C465" s="481" t="s">
        <v>297</v>
      </c>
      <c r="D465" s="198">
        <v>295.0831</v>
      </c>
      <c r="E465" s="198"/>
      <c r="F465" s="164"/>
      <c r="G465" s="164"/>
      <c r="H465" s="164"/>
      <c r="I465" s="164"/>
      <c r="J465" s="164"/>
    </row>
    <row r="466" spans="1:10" x14ac:dyDescent="0.3">
      <c r="A466" s="481" t="s">
        <v>17180</v>
      </c>
      <c r="B466" s="197" t="s">
        <v>37498</v>
      </c>
      <c r="C466" s="481" t="s">
        <v>70</v>
      </c>
      <c r="D466" s="198">
        <v>164.24549999999999</v>
      </c>
      <c r="E466" s="198"/>
      <c r="F466" s="164"/>
      <c r="G466" s="164"/>
      <c r="H466" s="164"/>
      <c r="I466" s="164"/>
      <c r="J466" s="164"/>
    </row>
    <row r="467" spans="1:10" x14ac:dyDescent="0.3">
      <c r="A467" s="481" t="s">
        <v>17181</v>
      </c>
      <c r="B467" s="197" t="s">
        <v>37499</v>
      </c>
      <c r="C467" s="481" t="s">
        <v>74</v>
      </c>
      <c r="D467" s="198">
        <v>30.045000000000002</v>
      </c>
      <c r="E467" s="198"/>
      <c r="F467" s="164"/>
      <c r="G467" s="164"/>
      <c r="H467" s="164"/>
      <c r="I467" s="164"/>
      <c r="J467" s="164"/>
    </row>
    <row r="468" spans="1:10" x14ac:dyDescent="0.3">
      <c r="A468" s="481" t="s">
        <v>17182</v>
      </c>
      <c r="B468" s="197" t="s">
        <v>37500</v>
      </c>
      <c r="C468" s="481" t="s">
        <v>74</v>
      </c>
      <c r="D468" s="198">
        <v>20.213000000000001</v>
      </c>
      <c r="E468" s="198"/>
      <c r="F468" s="164"/>
      <c r="G468" s="164"/>
      <c r="H468" s="164"/>
      <c r="I468" s="164"/>
      <c r="J468" s="164"/>
    </row>
    <row r="469" spans="1:10" x14ac:dyDescent="0.3">
      <c r="A469" s="481" t="s">
        <v>17183</v>
      </c>
      <c r="B469" s="197" t="s">
        <v>37501</v>
      </c>
      <c r="C469" s="481" t="s">
        <v>74</v>
      </c>
      <c r="D469" s="198">
        <v>25.925000000000001</v>
      </c>
      <c r="E469" s="198"/>
      <c r="F469" s="164"/>
      <c r="G469" s="164"/>
      <c r="H469" s="164"/>
      <c r="I469" s="164"/>
      <c r="J469" s="164"/>
    </row>
    <row r="470" spans="1:10" x14ac:dyDescent="0.3">
      <c r="A470" s="481" t="s">
        <v>17184</v>
      </c>
      <c r="B470" s="197" t="s">
        <v>37502</v>
      </c>
      <c r="C470" s="481" t="s">
        <v>74</v>
      </c>
      <c r="D470" s="198">
        <v>26.8294</v>
      </c>
      <c r="E470" s="198"/>
      <c r="F470" s="164"/>
      <c r="G470" s="164"/>
      <c r="H470" s="164"/>
      <c r="I470" s="164"/>
      <c r="J470" s="164"/>
    </row>
    <row r="471" spans="1:10" x14ac:dyDescent="0.3">
      <c r="A471" s="481" t="s">
        <v>17185</v>
      </c>
      <c r="B471" s="197" t="s">
        <v>37503</v>
      </c>
      <c r="C471" s="481" t="s">
        <v>74</v>
      </c>
      <c r="D471" s="198">
        <v>28.723800000000001</v>
      </c>
      <c r="E471" s="198"/>
      <c r="F471" s="164"/>
      <c r="G471" s="164"/>
      <c r="H471" s="164"/>
      <c r="I471" s="164"/>
      <c r="J471" s="164"/>
    </row>
    <row r="472" spans="1:10" x14ac:dyDescent="0.3">
      <c r="A472" s="481" t="s">
        <v>17186</v>
      </c>
      <c r="B472" s="197" t="s">
        <v>37504</v>
      </c>
      <c r="C472" s="481" t="s">
        <v>74</v>
      </c>
      <c r="D472" s="198">
        <v>37.758200000000002</v>
      </c>
      <c r="E472" s="198"/>
      <c r="F472" s="164"/>
      <c r="G472" s="164"/>
      <c r="H472" s="164"/>
      <c r="I472" s="164"/>
      <c r="J472" s="164"/>
    </row>
    <row r="473" spans="1:10" x14ac:dyDescent="0.3">
      <c r="A473" s="481" t="s">
        <v>17187</v>
      </c>
      <c r="B473" s="197" t="s">
        <v>37505</v>
      </c>
      <c r="C473" s="481" t="s">
        <v>74</v>
      </c>
      <c r="D473" s="198">
        <v>55.808</v>
      </c>
      <c r="E473" s="198"/>
      <c r="F473" s="164"/>
      <c r="G473" s="164"/>
      <c r="H473" s="164"/>
      <c r="I473" s="164"/>
      <c r="J473" s="164"/>
    </row>
    <row r="474" spans="1:10" x14ac:dyDescent="0.3">
      <c r="A474" s="481" t="s">
        <v>17188</v>
      </c>
      <c r="B474" s="197" t="s">
        <v>37506</v>
      </c>
      <c r="C474" s="481" t="s">
        <v>74</v>
      </c>
      <c r="D474" s="198">
        <v>73.848299999999995</v>
      </c>
      <c r="E474" s="198"/>
      <c r="F474" s="164"/>
      <c r="G474" s="164"/>
      <c r="H474" s="164"/>
      <c r="I474" s="164"/>
      <c r="J474" s="164"/>
    </row>
    <row r="475" spans="1:10" x14ac:dyDescent="0.3">
      <c r="A475" s="481" t="s">
        <v>17189</v>
      </c>
      <c r="B475" s="197" t="s">
        <v>45858</v>
      </c>
      <c r="C475" s="481" t="s">
        <v>74</v>
      </c>
      <c r="D475" s="198">
        <v>40.790799999999997</v>
      </c>
      <c r="E475" s="198"/>
      <c r="F475" s="164"/>
      <c r="G475" s="164"/>
      <c r="H475" s="164"/>
      <c r="I475" s="164"/>
      <c r="J475" s="164"/>
    </row>
    <row r="476" spans="1:10" x14ac:dyDescent="0.3">
      <c r="A476" s="481" t="s">
        <v>17190</v>
      </c>
      <c r="B476" s="197" t="s">
        <v>45859</v>
      </c>
      <c r="C476" s="481" t="s">
        <v>74</v>
      </c>
      <c r="D476" s="198">
        <v>51.1494</v>
      </c>
      <c r="E476" s="198"/>
      <c r="F476" s="164"/>
      <c r="G476" s="164"/>
      <c r="H476" s="164"/>
      <c r="I476" s="164"/>
      <c r="J476" s="164"/>
    </row>
    <row r="477" spans="1:10" x14ac:dyDescent="0.3">
      <c r="A477" s="481" t="s">
        <v>17191</v>
      </c>
      <c r="B477" s="197" t="s">
        <v>45860</v>
      </c>
      <c r="C477" s="481" t="s">
        <v>74</v>
      </c>
      <c r="D477" s="198">
        <v>61.419199999999996</v>
      </c>
      <c r="E477" s="198"/>
      <c r="F477" s="164"/>
      <c r="G477" s="164"/>
      <c r="H477" s="164"/>
      <c r="I477" s="164"/>
      <c r="J477" s="164"/>
    </row>
    <row r="478" spans="1:10" x14ac:dyDescent="0.3">
      <c r="A478" s="481" t="s">
        <v>17192</v>
      </c>
      <c r="B478" s="197" t="s">
        <v>45861</v>
      </c>
      <c r="C478" s="481" t="s">
        <v>74</v>
      </c>
      <c r="D478" s="198">
        <v>72.509699999999995</v>
      </c>
      <c r="E478" s="198"/>
      <c r="F478" s="164"/>
      <c r="G478" s="164"/>
      <c r="H478" s="164"/>
      <c r="I478" s="164"/>
      <c r="J478" s="164"/>
    </row>
    <row r="479" spans="1:10" x14ac:dyDescent="0.3">
      <c r="A479" s="481" t="s">
        <v>17193</v>
      </c>
      <c r="B479" s="197" t="s">
        <v>45862</v>
      </c>
      <c r="C479" s="481" t="s">
        <v>74</v>
      </c>
      <c r="D479" s="198">
        <v>33.649500000000003</v>
      </c>
      <c r="E479" s="198"/>
      <c r="F479" s="164"/>
      <c r="G479" s="164"/>
      <c r="H479" s="164"/>
      <c r="I479" s="164"/>
      <c r="J479" s="164"/>
    </row>
    <row r="480" spans="1:10" x14ac:dyDescent="0.3">
      <c r="A480" s="481" t="s">
        <v>17194</v>
      </c>
      <c r="B480" s="197" t="s">
        <v>45863</v>
      </c>
      <c r="C480" s="481" t="s">
        <v>74</v>
      </c>
      <c r="D480" s="198">
        <v>41.706899999999997</v>
      </c>
      <c r="E480" s="198"/>
      <c r="F480" s="164"/>
      <c r="G480" s="164"/>
      <c r="H480" s="164"/>
      <c r="I480" s="164"/>
      <c r="J480" s="164"/>
    </row>
    <row r="481" spans="1:10" x14ac:dyDescent="0.3">
      <c r="A481" s="481" t="s">
        <v>17195</v>
      </c>
      <c r="B481" s="197" t="s">
        <v>45864</v>
      </c>
      <c r="C481" s="481" t="s">
        <v>74</v>
      </c>
      <c r="D481" s="198">
        <v>50.035600000000002</v>
      </c>
      <c r="E481" s="198"/>
      <c r="F481" s="164"/>
      <c r="G481" s="164"/>
      <c r="H481" s="164"/>
      <c r="I481" s="164"/>
      <c r="J481" s="164"/>
    </row>
    <row r="482" spans="1:10" x14ac:dyDescent="0.3">
      <c r="A482" s="481" t="s">
        <v>17196</v>
      </c>
      <c r="B482" s="197" t="s">
        <v>45865</v>
      </c>
      <c r="C482" s="481" t="s">
        <v>74</v>
      </c>
      <c r="D482" s="198">
        <v>58.7211</v>
      </c>
      <c r="E482" s="198"/>
      <c r="F482" s="164"/>
      <c r="G482" s="164"/>
      <c r="H482" s="164"/>
      <c r="I482" s="164"/>
      <c r="J482" s="164"/>
    </row>
    <row r="483" spans="1:10" x14ac:dyDescent="0.3">
      <c r="A483" s="481" t="s">
        <v>17197</v>
      </c>
      <c r="B483" s="197" t="s">
        <v>45866</v>
      </c>
      <c r="C483" s="481" t="s">
        <v>74</v>
      </c>
      <c r="D483" s="198">
        <v>30.181100000000001</v>
      </c>
      <c r="E483" s="198"/>
      <c r="F483" s="164"/>
      <c r="G483" s="164"/>
      <c r="H483" s="164"/>
      <c r="I483" s="164"/>
      <c r="J483" s="164"/>
    </row>
    <row r="484" spans="1:10" x14ac:dyDescent="0.3">
      <c r="A484" s="481" t="s">
        <v>17198</v>
      </c>
      <c r="B484" s="197" t="s">
        <v>45867</v>
      </c>
      <c r="C484" s="481" t="s">
        <v>74</v>
      </c>
      <c r="D484" s="198">
        <v>39.3718</v>
      </c>
      <c r="E484" s="198"/>
      <c r="F484" s="164"/>
      <c r="G484" s="164"/>
      <c r="H484" s="164"/>
      <c r="I484" s="164"/>
      <c r="J484" s="164"/>
    </row>
    <row r="485" spans="1:10" x14ac:dyDescent="0.3">
      <c r="A485" s="481" t="s">
        <v>17199</v>
      </c>
      <c r="B485" s="197" t="s">
        <v>45868</v>
      </c>
      <c r="C485" s="481" t="s">
        <v>74</v>
      </c>
      <c r="D485" s="198">
        <v>46.792499999999997</v>
      </c>
      <c r="E485" s="198"/>
      <c r="F485" s="164"/>
      <c r="G485" s="164"/>
      <c r="H485" s="164"/>
      <c r="I485" s="164"/>
      <c r="J485" s="164"/>
    </row>
    <row r="486" spans="1:10" x14ac:dyDescent="0.3">
      <c r="A486" s="481" t="s">
        <v>17200</v>
      </c>
      <c r="B486" s="197" t="s">
        <v>45869</v>
      </c>
      <c r="C486" s="481" t="s">
        <v>74</v>
      </c>
      <c r="D486" s="198">
        <v>54.891399999999997</v>
      </c>
      <c r="E486" s="198"/>
      <c r="F486" s="164"/>
      <c r="G486" s="164"/>
      <c r="H486" s="164"/>
      <c r="I486" s="164"/>
      <c r="J486" s="164"/>
    </row>
    <row r="487" spans="1:10" x14ac:dyDescent="0.3">
      <c r="A487" s="481" t="s">
        <v>17201</v>
      </c>
      <c r="B487" s="197" t="s">
        <v>37507</v>
      </c>
      <c r="C487" s="481" t="s">
        <v>70</v>
      </c>
      <c r="D487" s="198">
        <v>60.033900000000003</v>
      </c>
      <c r="E487" s="198"/>
      <c r="F487" s="164"/>
      <c r="G487" s="164"/>
      <c r="H487" s="164"/>
      <c r="I487" s="164"/>
      <c r="J487" s="164"/>
    </row>
    <row r="488" spans="1:10" x14ac:dyDescent="0.3">
      <c r="A488" s="481" t="s">
        <v>17202</v>
      </c>
      <c r="B488" s="197" t="s">
        <v>37508</v>
      </c>
      <c r="C488" s="481" t="s">
        <v>297</v>
      </c>
      <c r="D488" s="198">
        <v>539.98820000000001</v>
      </c>
      <c r="E488" s="198"/>
      <c r="F488" s="164"/>
      <c r="G488" s="164"/>
      <c r="H488" s="164"/>
      <c r="I488" s="164"/>
      <c r="J488" s="164"/>
    </row>
    <row r="489" spans="1:10" x14ac:dyDescent="0.3">
      <c r="A489" s="481" t="s">
        <v>17203</v>
      </c>
      <c r="B489" s="197" t="s">
        <v>37509</v>
      </c>
      <c r="C489" s="481" t="s">
        <v>297</v>
      </c>
      <c r="D489" s="198">
        <v>545.52390000000003</v>
      </c>
      <c r="E489" s="198"/>
      <c r="F489" s="164"/>
      <c r="G489" s="164"/>
      <c r="H489" s="164"/>
      <c r="I489" s="164"/>
      <c r="J489" s="164"/>
    </row>
    <row r="490" spans="1:10" x14ac:dyDescent="0.3">
      <c r="A490" s="481" t="s">
        <v>17204</v>
      </c>
      <c r="B490" s="197" t="s">
        <v>37510</v>
      </c>
      <c r="C490" s="481" t="s">
        <v>297</v>
      </c>
      <c r="D490" s="198">
        <v>585.1259</v>
      </c>
      <c r="E490" s="198"/>
      <c r="F490" s="164"/>
      <c r="G490" s="164"/>
      <c r="H490" s="164"/>
      <c r="I490" s="164"/>
      <c r="J490" s="164"/>
    </row>
    <row r="491" spans="1:10" x14ac:dyDescent="0.3">
      <c r="A491" s="481" t="s">
        <v>17205</v>
      </c>
      <c r="B491" s="197" t="s">
        <v>37511</v>
      </c>
      <c r="C491" s="481" t="s">
        <v>297</v>
      </c>
      <c r="D491" s="198">
        <v>606.69370000000004</v>
      </c>
      <c r="E491" s="198"/>
      <c r="F491" s="164"/>
      <c r="G491" s="164"/>
      <c r="H491" s="164"/>
      <c r="I491" s="164"/>
      <c r="J491" s="164"/>
    </row>
    <row r="492" spans="1:10" x14ac:dyDescent="0.3">
      <c r="A492" s="481" t="s">
        <v>17206</v>
      </c>
      <c r="B492" s="197" t="s">
        <v>37512</v>
      </c>
      <c r="C492" s="481" t="s">
        <v>297</v>
      </c>
      <c r="D492" s="198">
        <v>659.3442</v>
      </c>
      <c r="E492" s="198"/>
      <c r="F492" s="164"/>
      <c r="G492" s="164"/>
      <c r="H492" s="164"/>
      <c r="I492" s="164"/>
      <c r="J492" s="164"/>
    </row>
    <row r="493" spans="1:10" x14ac:dyDescent="0.3">
      <c r="A493" s="481" t="s">
        <v>17207</v>
      </c>
      <c r="B493" s="197" t="s">
        <v>37513</v>
      </c>
      <c r="C493" s="481" t="s">
        <v>297</v>
      </c>
      <c r="D493" s="198">
        <v>960.13720000000001</v>
      </c>
      <c r="E493" s="198"/>
      <c r="F493" s="164"/>
      <c r="G493" s="164"/>
      <c r="H493" s="164"/>
      <c r="I493" s="164"/>
      <c r="J493" s="164"/>
    </row>
    <row r="494" spans="1:10" x14ac:dyDescent="0.3">
      <c r="A494" s="481" t="s">
        <v>17208</v>
      </c>
      <c r="B494" s="197" t="s">
        <v>37514</v>
      </c>
      <c r="C494" s="481" t="s">
        <v>297</v>
      </c>
      <c r="D494" s="198">
        <v>1320.2756999999999</v>
      </c>
      <c r="E494" s="198"/>
      <c r="F494" s="164"/>
      <c r="G494" s="164"/>
      <c r="H494" s="164"/>
      <c r="I494" s="164"/>
      <c r="J494" s="164"/>
    </row>
    <row r="495" spans="1:10" x14ac:dyDescent="0.3">
      <c r="A495" s="481" t="s">
        <v>17209</v>
      </c>
      <c r="B495" s="197" t="s">
        <v>37515</v>
      </c>
      <c r="C495" s="481" t="s">
        <v>297</v>
      </c>
      <c r="D495" s="198">
        <v>11.079700000000001</v>
      </c>
      <c r="E495" s="198"/>
      <c r="F495" s="164"/>
      <c r="G495" s="164"/>
      <c r="H495" s="164"/>
      <c r="I495" s="164"/>
      <c r="J495" s="164"/>
    </row>
    <row r="496" spans="1:10" x14ac:dyDescent="0.3">
      <c r="A496" s="481" t="s">
        <v>17210</v>
      </c>
      <c r="B496" s="197" t="s">
        <v>37516</v>
      </c>
      <c r="C496" s="481" t="s">
        <v>297</v>
      </c>
      <c r="D496" s="198">
        <v>20.498699999999999</v>
      </c>
      <c r="E496" s="198"/>
      <c r="F496" s="164"/>
      <c r="G496" s="164"/>
      <c r="H496" s="164"/>
      <c r="I496" s="164"/>
      <c r="J496" s="164"/>
    </row>
    <row r="497" spans="1:10" x14ac:dyDescent="0.3">
      <c r="A497" s="481" t="s">
        <v>17211</v>
      </c>
      <c r="B497" s="197" t="s">
        <v>37517</v>
      </c>
      <c r="C497" s="481" t="s">
        <v>74</v>
      </c>
      <c r="D497" s="198">
        <v>50</v>
      </c>
      <c r="E497" s="198"/>
      <c r="F497" s="164"/>
      <c r="G497" s="164"/>
      <c r="H497" s="164"/>
      <c r="I497" s="164"/>
      <c r="J497" s="164"/>
    </row>
    <row r="498" spans="1:10" x14ac:dyDescent="0.3">
      <c r="A498" s="481" t="s">
        <v>17212</v>
      </c>
      <c r="B498" s="197" t="s">
        <v>37518</v>
      </c>
      <c r="C498" s="481" t="s">
        <v>74</v>
      </c>
      <c r="D498" s="198">
        <v>15.9368</v>
      </c>
      <c r="E498" s="198"/>
      <c r="F498" s="164"/>
      <c r="G498" s="164"/>
      <c r="H498" s="164"/>
      <c r="I498" s="164"/>
      <c r="J498" s="164"/>
    </row>
    <row r="499" spans="1:10" x14ac:dyDescent="0.3">
      <c r="A499" s="481" t="s">
        <v>17213</v>
      </c>
      <c r="B499" s="197" t="s">
        <v>37519</v>
      </c>
      <c r="C499" s="481" t="s">
        <v>82</v>
      </c>
      <c r="D499" s="198" t="s">
        <v>16796</v>
      </c>
      <c r="E499" s="198"/>
      <c r="F499" s="164"/>
      <c r="G499" s="164"/>
      <c r="H499" s="164"/>
      <c r="I499" s="164"/>
      <c r="J499" s="164"/>
    </row>
    <row r="500" spans="1:10" x14ac:dyDescent="0.3">
      <c r="A500" s="481" t="s">
        <v>17214</v>
      </c>
      <c r="B500" s="197" t="s">
        <v>37520</v>
      </c>
      <c r="C500" s="481" t="s">
        <v>227</v>
      </c>
      <c r="D500" s="198">
        <v>13.249000000000001</v>
      </c>
      <c r="E500" s="198"/>
      <c r="F500" s="164"/>
      <c r="G500" s="164"/>
      <c r="H500" s="164"/>
      <c r="I500" s="164"/>
      <c r="J500" s="164"/>
    </row>
    <row r="501" spans="1:10" x14ac:dyDescent="0.3">
      <c r="A501" s="481" t="s">
        <v>17215</v>
      </c>
      <c r="B501" s="197" t="s">
        <v>37521</v>
      </c>
      <c r="C501" s="481" t="s">
        <v>111</v>
      </c>
      <c r="D501" s="198">
        <v>32.177599999999998</v>
      </c>
      <c r="E501" s="198"/>
      <c r="F501" s="164"/>
      <c r="G501" s="164"/>
      <c r="H501" s="164"/>
      <c r="I501" s="164"/>
      <c r="J501" s="164"/>
    </row>
    <row r="502" spans="1:10" x14ac:dyDescent="0.3">
      <c r="A502" s="481" t="s">
        <v>17216</v>
      </c>
      <c r="B502" s="197" t="s">
        <v>37522</v>
      </c>
      <c r="C502" s="481" t="s">
        <v>111</v>
      </c>
      <c r="D502" s="198">
        <v>12.682</v>
      </c>
      <c r="E502" s="198"/>
      <c r="F502" s="164"/>
      <c r="G502" s="164"/>
      <c r="H502" s="164"/>
      <c r="I502" s="164"/>
      <c r="J502" s="164"/>
    </row>
    <row r="503" spans="1:10" x14ac:dyDescent="0.3">
      <c r="A503" s="481" t="s">
        <v>17217</v>
      </c>
      <c r="B503" s="197" t="s">
        <v>37523</v>
      </c>
      <c r="C503" s="481" t="s">
        <v>70</v>
      </c>
      <c r="D503" s="198">
        <v>195.72</v>
      </c>
      <c r="E503" s="198"/>
      <c r="F503" s="164"/>
      <c r="G503" s="164"/>
      <c r="H503" s="164"/>
      <c r="I503" s="164"/>
      <c r="J503" s="164"/>
    </row>
    <row r="504" spans="1:10" x14ac:dyDescent="0.3">
      <c r="A504" s="481" t="s">
        <v>17218</v>
      </c>
      <c r="B504" s="197" t="s">
        <v>37524</v>
      </c>
      <c r="C504" s="481" t="s">
        <v>111</v>
      </c>
      <c r="D504" s="198">
        <v>5.4107000000000003</v>
      </c>
      <c r="E504" s="198"/>
      <c r="F504" s="164"/>
      <c r="G504" s="164"/>
      <c r="H504" s="164"/>
      <c r="I504" s="164"/>
      <c r="J504" s="164"/>
    </row>
    <row r="505" spans="1:10" x14ac:dyDescent="0.3">
      <c r="A505" s="481" t="s">
        <v>17219</v>
      </c>
      <c r="B505" s="197" t="s">
        <v>37525</v>
      </c>
      <c r="C505" s="481" t="s">
        <v>111</v>
      </c>
      <c r="D505" s="198">
        <v>5.4108000000000001</v>
      </c>
      <c r="E505" s="198"/>
      <c r="F505" s="164"/>
      <c r="G505" s="164"/>
      <c r="H505" s="164"/>
      <c r="I505" s="164"/>
      <c r="J505" s="164"/>
    </row>
    <row r="506" spans="1:10" x14ac:dyDescent="0.3">
      <c r="A506" s="481" t="s">
        <v>17220</v>
      </c>
      <c r="B506" s="197" t="s">
        <v>37526</v>
      </c>
      <c r="C506" s="481" t="s">
        <v>111</v>
      </c>
      <c r="D506" s="198">
        <v>5.4107000000000003</v>
      </c>
      <c r="E506" s="198"/>
      <c r="F506" s="164"/>
      <c r="G506" s="164"/>
      <c r="H506" s="164"/>
      <c r="I506" s="164"/>
      <c r="J506" s="164"/>
    </row>
    <row r="507" spans="1:10" x14ac:dyDescent="0.3">
      <c r="A507" s="481" t="s">
        <v>17221</v>
      </c>
      <c r="B507" s="197" t="s">
        <v>37527</v>
      </c>
      <c r="C507" s="481" t="s">
        <v>111</v>
      </c>
      <c r="D507" s="198">
        <v>5.4107000000000003</v>
      </c>
      <c r="E507" s="198"/>
      <c r="F507" s="164"/>
      <c r="G507" s="164"/>
      <c r="H507" s="164"/>
      <c r="I507" s="164"/>
      <c r="J507" s="164"/>
    </row>
    <row r="508" spans="1:10" x14ac:dyDescent="0.3">
      <c r="A508" s="481" t="s">
        <v>17222</v>
      </c>
      <c r="B508" s="197" t="s">
        <v>37528</v>
      </c>
      <c r="C508" s="481" t="s">
        <v>111</v>
      </c>
      <c r="D508" s="198">
        <v>5.4108999999999998</v>
      </c>
      <c r="E508" s="198"/>
      <c r="F508" s="164"/>
      <c r="G508" s="164"/>
      <c r="H508" s="164"/>
      <c r="I508" s="164"/>
      <c r="J508" s="164"/>
    </row>
    <row r="509" spans="1:10" x14ac:dyDescent="0.3">
      <c r="A509" s="481" t="s">
        <v>17223</v>
      </c>
      <c r="B509" s="197" t="s">
        <v>37529</v>
      </c>
      <c r="C509" s="481" t="s">
        <v>70</v>
      </c>
      <c r="D509" s="198">
        <v>62.925800000000002</v>
      </c>
      <c r="E509" s="198"/>
      <c r="F509" s="164"/>
      <c r="G509" s="164"/>
      <c r="H509" s="164"/>
      <c r="I509" s="164"/>
      <c r="J509" s="164"/>
    </row>
    <row r="510" spans="1:10" x14ac:dyDescent="0.3">
      <c r="A510" s="481" t="s">
        <v>17224</v>
      </c>
      <c r="B510" s="197" t="s">
        <v>37530</v>
      </c>
      <c r="C510" s="481" t="s">
        <v>70</v>
      </c>
      <c r="D510" s="198">
        <v>10.54</v>
      </c>
      <c r="E510" s="198"/>
      <c r="F510" s="164"/>
      <c r="G510" s="164"/>
      <c r="H510" s="164"/>
      <c r="I510" s="164"/>
      <c r="J510" s="164"/>
    </row>
    <row r="511" spans="1:10" x14ac:dyDescent="0.3">
      <c r="A511" s="481" t="s">
        <v>17225</v>
      </c>
      <c r="B511" s="197" t="s">
        <v>37531</v>
      </c>
      <c r="C511" s="481" t="s">
        <v>70</v>
      </c>
      <c r="D511" s="198">
        <v>119.3681</v>
      </c>
      <c r="E511" s="198"/>
      <c r="F511" s="164"/>
      <c r="G511" s="164"/>
      <c r="H511" s="164"/>
      <c r="I511" s="164"/>
      <c r="J511" s="164"/>
    </row>
    <row r="512" spans="1:10" x14ac:dyDescent="0.3">
      <c r="A512" s="481" t="s">
        <v>17226</v>
      </c>
      <c r="B512" s="197" t="s">
        <v>37532</v>
      </c>
      <c r="C512" s="481" t="s">
        <v>70</v>
      </c>
      <c r="D512" s="198">
        <v>137.20760000000001</v>
      </c>
      <c r="E512" s="198"/>
      <c r="F512" s="164"/>
      <c r="G512" s="164"/>
      <c r="H512" s="164"/>
      <c r="I512" s="164"/>
      <c r="J512" s="164"/>
    </row>
    <row r="513" spans="1:10" x14ac:dyDescent="0.3">
      <c r="A513" s="481" t="s">
        <v>17227</v>
      </c>
      <c r="B513" s="197" t="s">
        <v>37533</v>
      </c>
      <c r="C513" s="481" t="s">
        <v>70</v>
      </c>
      <c r="D513" s="198">
        <v>265.55419999999998</v>
      </c>
      <c r="E513" s="198"/>
      <c r="F513" s="164"/>
      <c r="G513" s="164"/>
      <c r="H513" s="164"/>
      <c r="I513" s="164"/>
      <c r="J513" s="164"/>
    </row>
    <row r="514" spans="1:10" x14ac:dyDescent="0.3">
      <c r="A514" s="481" t="s">
        <v>17228</v>
      </c>
      <c r="B514" s="197" t="s">
        <v>37534</v>
      </c>
      <c r="C514" s="481" t="s">
        <v>70</v>
      </c>
      <c r="D514" s="198">
        <v>549.68820000000005</v>
      </c>
      <c r="E514" s="198"/>
      <c r="F514" s="164"/>
      <c r="G514" s="164"/>
      <c r="H514" s="164"/>
      <c r="I514" s="164"/>
      <c r="J514" s="164"/>
    </row>
    <row r="515" spans="1:10" x14ac:dyDescent="0.3">
      <c r="A515" s="481" t="s">
        <v>17229</v>
      </c>
      <c r="B515" s="197" t="s">
        <v>37535</v>
      </c>
      <c r="C515" s="481" t="s">
        <v>297</v>
      </c>
      <c r="D515" s="198">
        <v>20.169899999999998</v>
      </c>
      <c r="E515" s="198"/>
      <c r="F515" s="164"/>
      <c r="G515" s="164"/>
      <c r="H515" s="164"/>
      <c r="I515" s="164"/>
      <c r="J515" s="164"/>
    </row>
    <row r="516" spans="1:10" x14ac:dyDescent="0.3">
      <c r="A516" s="481" t="s">
        <v>17230</v>
      </c>
      <c r="B516" s="197" t="s">
        <v>37536</v>
      </c>
      <c r="C516" s="481" t="s">
        <v>297</v>
      </c>
      <c r="D516" s="198">
        <v>47.543300000000002</v>
      </c>
      <c r="E516" s="198"/>
      <c r="F516" s="164"/>
      <c r="G516" s="164"/>
      <c r="H516" s="164"/>
      <c r="I516" s="164"/>
      <c r="J516" s="164"/>
    </row>
    <row r="517" spans="1:10" x14ac:dyDescent="0.3">
      <c r="A517" s="481" t="s">
        <v>17231</v>
      </c>
      <c r="B517" s="197" t="s">
        <v>37537</v>
      </c>
      <c r="C517" s="481" t="s">
        <v>297</v>
      </c>
      <c r="D517" s="198">
        <v>286.89150000000001</v>
      </c>
      <c r="E517" s="198"/>
      <c r="F517" s="164"/>
      <c r="G517" s="164"/>
      <c r="H517" s="164"/>
      <c r="I517" s="164"/>
      <c r="J517" s="164"/>
    </row>
    <row r="518" spans="1:10" x14ac:dyDescent="0.3">
      <c r="A518" s="481" t="s">
        <v>17232</v>
      </c>
      <c r="B518" s="197" t="s">
        <v>37538</v>
      </c>
      <c r="C518" s="481" t="s">
        <v>297</v>
      </c>
      <c r="D518" s="198">
        <v>3022.6331</v>
      </c>
      <c r="E518" s="198"/>
      <c r="F518" s="164"/>
      <c r="G518" s="164"/>
      <c r="H518" s="164"/>
      <c r="I518" s="164"/>
      <c r="J518" s="164"/>
    </row>
    <row r="519" spans="1:10" x14ac:dyDescent="0.3">
      <c r="A519" s="481" t="s">
        <v>17233</v>
      </c>
      <c r="B519" s="197" t="s">
        <v>37539</v>
      </c>
      <c r="C519" s="481" t="s">
        <v>297</v>
      </c>
      <c r="D519" s="198">
        <v>6978.2055</v>
      </c>
      <c r="E519" s="198"/>
      <c r="F519" s="164"/>
      <c r="G519" s="164"/>
      <c r="H519" s="164"/>
      <c r="I519" s="164"/>
      <c r="J519" s="164"/>
    </row>
    <row r="520" spans="1:10" x14ac:dyDescent="0.3">
      <c r="A520" s="481" t="s">
        <v>17234</v>
      </c>
      <c r="B520" s="197" t="s">
        <v>37540</v>
      </c>
      <c r="C520" s="481" t="s">
        <v>297</v>
      </c>
      <c r="D520" s="198">
        <v>8380.9336999999996</v>
      </c>
      <c r="E520" s="198"/>
      <c r="F520" s="164"/>
      <c r="G520" s="164"/>
      <c r="H520" s="164"/>
      <c r="I520" s="164"/>
      <c r="J520" s="164"/>
    </row>
    <row r="521" spans="1:10" x14ac:dyDescent="0.3">
      <c r="A521" s="481" t="s">
        <v>17235</v>
      </c>
      <c r="B521" s="197" t="s">
        <v>37541</v>
      </c>
      <c r="C521" s="481" t="s">
        <v>297</v>
      </c>
      <c r="D521" s="198">
        <v>12468.800999999999</v>
      </c>
      <c r="E521" s="198"/>
      <c r="F521" s="164"/>
      <c r="G521" s="164"/>
      <c r="H521" s="164"/>
      <c r="I521" s="164"/>
      <c r="J521" s="164"/>
    </row>
    <row r="522" spans="1:10" x14ac:dyDescent="0.3">
      <c r="A522" s="481" t="s">
        <v>17236</v>
      </c>
      <c r="B522" s="197" t="s">
        <v>37542</v>
      </c>
      <c r="C522" s="481" t="s">
        <v>297</v>
      </c>
      <c r="D522" s="198">
        <v>7558.7802000000001</v>
      </c>
      <c r="E522" s="198"/>
      <c r="F522" s="164"/>
      <c r="G522" s="164"/>
      <c r="H522" s="164"/>
      <c r="I522" s="164"/>
      <c r="J522" s="164"/>
    </row>
    <row r="523" spans="1:10" x14ac:dyDescent="0.3">
      <c r="A523" s="481" t="s">
        <v>17237</v>
      </c>
      <c r="B523" s="197" t="s">
        <v>37543</v>
      </c>
      <c r="C523" s="481" t="s">
        <v>297</v>
      </c>
      <c r="D523" s="198">
        <v>30.4345</v>
      </c>
      <c r="E523" s="198"/>
      <c r="F523" s="164"/>
      <c r="G523" s="164"/>
      <c r="H523" s="164"/>
      <c r="I523" s="164"/>
      <c r="J523" s="164"/>
    </row>
    <row r="524" spans="1:10" x14ac:dyDescent="0.3">
      <c r="A524" s="481" t="s">
        <v>17238</v>
      </c>
      <c r="B524" s="197" t="s">
        <v>37544</v>
      </c>
      <c r="C524" s="481" t="s">
        <v>297</v>
      </c>
      <c r="D524" s="198">
        <v>2999.0697</v>
      </c>
      <c r="E524" s="198"/>
      <c r="F524" s="164"/>
      <c r="G524" s="164"/>
      <c r="H524" s="164"/>
      <c r="I524" s="164"/>
      <c r="J524" s="164"/>
    </row>
    <row r="525" spans="1:10" x14ac:dyDescent="0.3">
      <c r="A525" s="481" t="s">
        <v>17239</v>
      </c>
      <c r="B525" s="197" t="s">
        <v>37545</v>
      </c>
      <c r="C525" s="481" t="s">
        <v>297</v>
      </c>
      <c r="D525" s="198">
        <v>529.22249999999997</v>
      </c>
      <c r="E525" s="198"/>
      <c r="F525" s="164"/>
      <c r="G525" s="164"/>
      <c r="H525" s="164"/>
      <c r="I525" s="164"/>
      <c r="J525" s="164"/>
    </row>
    <row r="526" spans="1:10" x14ac:dyDescent="0.3">
      <c r="A526" s="481" t="s">
        <v>17240</v>
      </c>
      <c r="B526" s="197" t="s">
        <v>37546</v>
      </c>
      <c r="C526" s="481" t="s">
        <v>297</v>
      </c>
      <c r="D526" s="198">
        <v>311.86180000000002</v>
      </c>
      <c r="E526" s="198"/>
      <c r="F526" s="164"/>
      <c r="G526" s="164"/>
      <c r="H526" s="164"/>
      <c r="I526" s="164"/>
      <c r="J526" s="164"/>
    </row>
    <row r="527" spans="1:10" x14ac:dyDescent="0.3">
      <c r="A527" s="481" t="s">
        <v>17241</v>
      </c>
      <c r="B527" s="197" t="s">
        <v>37547</v>
      </c>
      <c r="C527" s="481" t="s">
        <v>297</v>
      </c>
      <c r="D527" s="198">
        <v>1157.3296</v>
      </c>
      <c r="E527" s="198"/>
      <c r="F527" s="164"/>
      <c r="G527" s="164"/>
      <c r="H527" s="164"/>
      <c r="I527" s="164"/>
      <c r="J527" s="164"/>
    </row>
    <row r="528" spans="1:10" x14ac:dyDescent="0.3">
      <c r="A528" s="481" t="s">
        <v>17242</v>
      </c>
      <c r="B528" s="197" t="s">
        <v>37548</v>
      </c>
      <c r="C528" s="481" t="s">
        <v>70</v>
      </c>
      <c r="D528" s="198">
        <v>7.3026999999999997</v>
      </c>
      <c r="E528" s="198"/>
      <c r="F528" s="164"/>
      <c r="G528" s="164"/>
      <c r="H528" s="164"/>
      <c r="I528" s="164"/>
      <c r="J528" s="164"/>
    </row>
    <row r="529" spans="1:10" x14ac:dyDescent="0.3">
      <c r="A529" s="481" t="s">
        <v>17243</v>
      </c>
      <c r="B529" s="197" t="s">
        <v>37549</v>
      </c>
      <c r="C529" s="481" t="s">
        <v>70</v>
      </c>
      <c r="D529" s="198">
        <v>12.3674</v>
      </c>
      <c r="E529" s="198"/>
      <c r="F529" s="164"/>
      <c r="G529" s="164"/>
      <c r="H529" s="164"/>
      <c r="I529" s="164"/>
      <c r="J529" s="164"/>
    </row>
    <row r="530" spans="1:10" x14ac:dyDescent="0.3">
      <c r="A530" s="481" t="s">
        <v>17244</v>
      </c>
      <c r="B530" s="197" t="s">
        <v>37550</v>
      </c>
      <c r="C530" s="481" t="s">
        <v>70</v>
      </c>
      <c r="D530" s="198">
        <v>29.596599999999999</v>
      </c>
      <c r="E530" s="198"/>
      <c r="F530" s="164"/>
      <c r="G530" s="164"/>
      <c r="H530" s="164"/>
      <c r="I530" s="164"/>
      <c r="J530" s="164"/>
    </row>
    <row r="531" spans="1:10" x14ac:dyDescent="0.3">
      <c r="A531" s="481" t="s">
        <v>17245</v>
      </c>
      <c r="B531" s="197" t="s">
        <v>37551</v>
      </c>
      <c r="C531" s="481" t="s">
        <v>70</v>
      </c>
      <c r="D531" s="198">
        <v>40.455100000000002</v>
      </c>
      <c r="E531" s="198"/>
      <c r="F531" s="164"/>
      <c r="G531" s="164"/>
      <c r="H531" s="164"/>
      <c r="I531" s="164"/>
      <c r="J531" s="164"/>
    </row>
    <row r="532" spans="1:10" x14ac:dyDescent="0.3">
      <c r="A532" s="481" t="s">
        <v>17246</v>
      </c>
      <c r="B532" s="197" t="s">
        <v>37552</v>
      </c>
      <c r="C532" s="481" t="s">
        <v>70</v>
      </c>
      <c r="D532" s="198">
        <v>13.341100000000001</v>
      </c>
      <c r="E532" s="198"/>
      <c r="F532" s="164"/>
      <c r="G532" s="164"/>
      <c r="H532" s="164"/>
      <c r="I532" s="164"/>
      <c r="J532" s="164"/>
    </row>
    <row r="533" spans="1:10" x14ac:dyDescent="0.3">
      <c r="A533" s="481" t="s">
        <v>17247</v>
      </c>
      <c r="B533" s="197" t="s">
        <v>37553</v>
      </c>
      <c r="C533" s="481" t="s">
        <v>70</v>
      </c>
      <c r="D533" s="198">
        <v>20.488399999999999</v>
      </c>
      <c r="E533" s="198"/>
      <c r="F533" s="164"/>
      <c r="G533" s="164"/>
      <c r="H533" s="164"/>
      <c r="I533" s="164"/>
      <c r="J533" s="164"/>
    </row>
    <row r="534" spans="1:10" x14ac:dyDescent="0.3">
      <c r="A534" s="481" t="s">
        <v>17248</v>
      </c>
      <c r="B534" s="197" t="s">
        <v>37554</v>
      </c>
      <c r="C534" s="481" t="s">
        <v>70</v>
      </c>
      <c r="D534" s="198">
        <v>76.800399999999996</v>
      </c>
      <c r="E534" s="198"/>
      <c r="F534" s="164"/>
      <c r="G534" s="164"/>
      <c r="H534" s="164"/>
      <c r="I534" s="164"/>
      <c r="J534" s="164"/>
    </row>
    <row r="535" spans="1:10" x14ac:dyDescent="0.3">
      <c r="A535" s="481" t="s">
        <v>17249</v>
      </c>
      <c r="B535" s="197" t="s">
        <v>37555</v>
      </c>
      <c r="C535" s="481" t="s">
        <v>70</v>
      </c>
      <c r="D535" s="198">
        <v>78.528599999999997</v>
      </c>
      <c r="E535" s="198"/>
      <c r="F535" s="164"/>
      <c r="G535" s="164"/>
      <c r="H535" s="164"/>
      <c r="I535" s="164"/>
      <c r="J535" s="164"/>
    </row>
    <row r="536" spans="1:10" x14ac:dyDescent="0.3">
      <c r="A536" s="481" t="s">
        <v>17250</v>
      </c>
      <c r="B536" s="197" t="s">
        <v>37556</v>
      </c>
      <c r="C536" s="481" t="s">
        <v>70</v>
      </c>
      <c r="D536" s="198">
        <v>114.527</v>
      </c>
      <c r="E536" s="198"/>
      <c r="F536" s="164"/>
      <c r="G536" s="164"/>
      <c r="H536" s="164"/>
      <c r="I536" s="164"/>
      <c r="J536" s="164"/>
    </row>
    <row r="537" spans="1:10" x14ac:dyDescent="0.3">
      <c r="A537" s="481" t="s">
        <v>17251</v>
      </c>
      <c r="B537" s="197" t="s">
        <v>37557</v>
      </c>
      <c r="C537" s="481" t="s">
        <v>297</v>
      </c>
      <c r="D537" s="198">
        <v>506.45929999999998</v>
      </c>
      <c r="E537" s="198"/>
      <c r="F537" s="164"/>
      <c r="G537" s="164"/>
      <c r="H537" s="164"/>
      <c r="I537" s="164"/>
      <c r="J537" s="164"/>
    </row>
    <row r="538" spans="1:10" x14ac:dyDescent="0.3">
      <c r="A538" s="481" t="s">
        <v>17252</v>
      </c>
      <c r="B538" s="197" t="s">
        <v>37558</v>
      </c>
      <c r="C538" s="481" t="s">
        <v>74</v>
      </c>
      <c r="D538" s="198">
        <v>5.7865000000000002</v>
      </c>
      <c r="E538" s="198"/>
      <c r="F538" s="164"/>
      <c r="G538" s="164"/>
      <c r="H538" s="164"/>
      <c r="I538" s="164"/>
      <c r="J538" s="164"/>
    </row>
    <row r="539" spans="1:10" x14ac:dyDescent="0.3">
      <c r="A539" s="481" t="s">
        <v>17253</v>
      </c>
      <c r="B539" s="197" t="s">
        <v>37559</v>
      </c>
      <c r="C539" s="481" t="s">
        <v>297</v>
      </c>
      <c r="D539" s="198">
        <v>1968.6087</v>
      </c>
      <c r="E539" s="198"/>
      <c r="F539" s="164"/>
      <c r="G539" s="164"/>
      <c r="H539" s="164"/>
      <c r="I539" s="164"/>
      <c r="J539" s="164"/>
    </row>
    <row r="540" spans="1:10" x14ac:dyDescent="0.3">
      <c r="A540" s="481" t="s">
        <v>17254</v>
      </c>
      <c r="B540" s="197" t="s">
        <v>37560</v>
      </c>
      <c r="C540" s="481" t="s">
        <v>297</v>
      </c>
      <c r="D540" s="198">
        <v>12.509600000000001</v>
      </c>
      <c r="E540" s="198"/>
      <c r="F540" s="164"/>
      <c r="G540" s="164"/>
      <c r="H540" s="164"/>
      <c r="I540" s="164"/>
      <c r="J540" s="164"/>
    </row>
    <row r="541" spans="1:10" x14ac:dyDescent="0.3">
      <c r="A541" s="481" t="s">
        <v>17255</v>
      </c>
      <c r="B541" s="197" t="s">
        <v>37561</v>
      </c>
      <c r="C541" s="481" t="s">
        <v>74</v>
      </c>
      <c r="D541" s="198">
        <v>46.439500000000002</v>
      </c>
      <c r="E541" s="198"/>
      <c r="F541" s="164"/>
      <c r="G541" s="164"/>
      <c r="H541" s="164"/>
      <c r="I541" s="164"/>
      <c r="J541" s="164"/>
    </row>
    <row r="542" spans="1:10" x14ac:dyDescent="0.3">
      <c r="A542" s="481" t="s">
        <v>17256</v>
      </c>
      <c r="B542" s="197" t="s">
        <v>37562</v>
      </c>
      <c r="C542" s="481" t="s">
        <v>297</v>
      </c>
      <c r="D542" s="198">
        <v>7470.1787000000004</v>
      </c>
      <c r="E542" s="198"/>
      <c r="F542" s="164"/>
      <c r="G542" s="164"/>
      <c r="H542" s="164"/>
      <c r="I542" s="164"/>
      <c r="J542" s="164"/>
    </row>
    <row r="543" spans="1:10" x14ac:dyDescent="0.3">
      <c r="A543" s="481" t="s">
        <v>17257</v>
      </c>
      <c r="B543" s="197" t="s">
        <v>37563</v>
      </c>
      <c r="C543" s="481" t="s">
        <v>111</v>
      </c>
      <c r="D543" s="198">
        <v>52.488399999999999</v>
      </c>
      <c r="E543" s="198"/>
      <c r="F543" s="164"/>
      <c r="G543" s="164"/>
      <c r="H543" s="164"/>
      <c r="I543" s="164"/>
      <c r="J543" s="164"/>
    </row>
    <row r="544" spans="1:10" x14ac:dyDescent="0.3">
      <c r="A544" s="481" t="s">
        <v>17258</v>
      </c>
      <c r="B544" s="197" t="s">
        <v>37564</v>
      </c>
      <c r="C544" s="481" t="s">
        <v>70</v>
      </c>
      <c r="D544" s="198">
        <v>215.81319999999999</v>
      </c>
      <c r="E544" s="198"/>
      <c r="F544" s="164"/>
      <c r="G544" s="164"/>
      <c r="H544" s="164"/>
      <c r="I544" s="164"/>
      <c r="J544" s="164"/>
    </row>
    <row r="545" spans="1:10" x14ac:dyDescent="0.3">
      <c r="A545" s="481" t="s">
        <v>17259</v>
      </c>
      <c r="B545" s="197" t="s">
        <v>37565</v>
      </c>
      <c r="C545" s="481" t="s">
        <v>297</v>
      </c>
      <c r="D545" s="198">
        <v>4225.6381000000001</v>
      </c>
      <c r="E545" s="198"/>
      <c r="F545" s="164"/>
      <c r="G545" s="164"/>
      <c r="H545" s="164"/>
      <c r="I545" s="164"/>
      <c r="J545" s="164"/>
    </row>
    <row r="546" spans="1:10" x14ac:dyDescent="0.3">
      <c r="A546" s="481" t="s">
        <v>17260</v>
      </c>
      <c r="B546" s="197" t="s">
        <v>37566</v>
      </c>
      <c r="C546" s="481" t="s">
        <v>297</v>
      </c>
      <c r="D546" s="198">
        <v>2532.3607999999999</v>
      </c>
      <c r="E546" s="198"/>
      <c r="F546" s="164"/>
      <c r="G546" s="164"/>
      <c r="H546" s="164"/>
      <c r="I546" s="164"/>
      <c r="J546" s="164"/>
    </row>
    <row r="547" spans="1:10" x14ac:dyDescent="0.3">
      <c r="A547" s="481" t="s">
        <v>17261</v>
      </c>
      <c r="B547" s="197" t="s">
        <v>37567</v>
      </c>
      <c r="C547" s="481" t="s">
        <v>297</v>
      </c>
      <c r="D547" s="198">
        <v>510.50900000000001</v>
      </c>
      <c r="E547" s="198"/>
      <c r="F547" s="164"/>
      <c r="G547" s="164"/>
      <c r="H547" s="164"/>
      <c r="I547" s="164"/>
      <c r="J547" s="164"/>
    </row>
    <row r="548" spans="1:10" x14ac:dyDescent="0.3">
      <c r="A548" s="481" t="s">
        <v>17262</v>
      </c>
      <c r="B548" s="197" t="s">
        <v>37568</v>
      </c>
      <c r="C548" s="481" t="s">
        <v>297</v>
      </c>
      <c r="D548" s="198">
        <v>1444.0659000000001</v>
      </c>
      <c r="E548" s="198"/>
      <c r="F548" s="164"/>
      <c r="G548" s="164"/>
      <c r="H548" s="164"/>
      <c r="I548" s="164"/>
      <c r="J548" s="164"/>
    </row>
    <row r="549" spans="1:10" x14ac:dyDescent="0.3">
      <c r="A549" s="481" t="s">
        <v>17263</v>
      </c>
      <c r="B549" s="197" t="s">
        <v>37569</v>
      </c>
      <c r="C549" s="481" t="s">
        <v>70</v>
      </c>
      <c r="D549" s="198">
        <v>141.43010000000001</v>
      </c>
      <c r="E549" s="198"/>
      <c r="F549" s="164"/>
      <c r="G549" s="164"/>
      <c r="H549" s="164"/>
      <c r="I549" s="164"/>
      <c r="J549" s="164"/>
    </row>
    <row r="550" spans="1:10" x14ac:dyDescent="0.3">
      <c r="A550" s="481" t="s">
        <v>17264</v>
      </c>
      <c r="B550" s="197" t="s">
        <v>37570</v>
      </c>
      <c r="C550" s="481" t="s">
        <v>297</v>
      </c>
      <c r="D550" s="198">
        <v>1073.4722999999999</v>
      </c>
      <c r="E550" s="198"/>
      <c r="F550" s="164"/>
      <c r="G550" s="164"/>
      <c r="H550" s="164"/>
      <c r="I550" s="164"/>
      <c r="J550" s="164"/>
    </row>
    <row r="551" spans="1:10" x14ac:dyDescent="0.3">
      <c r="A551" s="481" t="s">
        <v>17265</v>
      </c>
      <c r="B551" s="197" t="s">
        <v>37571</v>
      </c>
      <c r="C551" s="481" t="s">
        <v>297</v>
      </c>
      <c r="D551" s="198">
        <v>9649.5306</v>
      </c>
      <c r="E551" s="198"/>
      <c r="F551" s="164"/>
      <c r="G551" s="164"/>
      <c r="H551" s="164"/>
      <c r="I551" s="164"/>
      <c r="J551" s="164"/>
    </row>
    <row r="552" spans="1:10" x14ac:dyDescent="0.3">
      <c r="A552" s="481" t="s">
        <v>17266</v>
      </c>
      <c r="B552" s="197" t="s">
        <v>37572</v>
      </c>
      <c r="C552" s="481" t="s">
        <v>297</v>
      </c>
      <c r="D552" s="198">
        <v>10524.108399999999</v>
      </c>
      <c r="E552" s="198"/>
      <c r="F552" s="164"/>
      <c r="G552" s="164"/>
      <c r="H552" s="164"/>
      <c r="I552" s="164"/>
      <c r="J552" s="164"/>
    </row>
    <row r="553" spans="1:10" x14ac:dyDescent="0.3">
      <c r="A553" s="481" t="s">
        <v>17267</v>
      </c>
      <c r="B553" s="197" t="s">
        <v>37573</v>
      </c>
      <c r="C553" s="481" t="s">
        <v>297</v>
      </c>
      <c r="D553" s="198">
        <v>5.6858000000000004</v>
      </c>
      <c r="E553" s="198"/>
      <c r="F553" s="164"/>
      <c r="G553" s="164"/>
      <c r="H553" s="164"/>
      <c r="I553" s="164"/>
      <c r="J553" s="164"/>
    </row>
    <row r="554" spans="1:10" x14ac:dyDescent="0.3">
      <c r="A554" s="481" t="s">
        <v>17268</v>
      </c>
      <c r="B554" s="197" t="s">
        <v>37574</v>
      </c>
      <c r="C554" s="481" t="s">
        <v>297</v>
      </c>
      <c r="D554" s="198">
        <v>390</v>
      </c>
      <c r="E554" s="198"/>
      <c r="F554" s="164"/>
      <c r="G554" s="164"/>
      <c r="H554" s="164"/>
      <c r="I554" s="164"/>
      <c r="J554" s="164"/>
    </row>
    <row r="555" spans="1:10" x14ac:dyDescent="0.3">
      <c r="A555" s="481" t="s">
        <v>17269</v>
      </c>
      <c r="B555" s="197" t="s">
        <v>37575</v>
      </c>
      <c r="C555" s="481" t="s">
        <v>297</v>
      </c>
      <c r="D555" s="198">
        <v>37.6126</v>
      </c>
      <c r="E555" s="198"/>
      <c r="F555" s="164"/>
      <c r="G555" s="164"/>
      <c r="H555" s="164"/>
      <c r="I555" s="164"/>
      <c r="J555" s="164"/>
    </row>
    <row r="556" spans="1:10" x14ac:dyDescent="0.3">
      <c r="A556" s="481" t="s">
        <v>17270</v>
      </c>
      <c r="B556" s="197" t="s">
        <v>37576</v>
      </c>
      <c r="C556" s="481" t="s">
        <v>297</v>
      </c>
      <c r="D556" s="198">
        <v>4916.8783000000003</v>
      </c>
      <c r="E556" s="198"/>
      <c r="F556" s="164"/>
      <c r="G556" s="164"/>
      <c r="H556" s="164"/>
      <c r="I556" s="164"/>
      <c r="J556" s="164"/>
    </row>
    <row r="557" spans="1:10" x14ac:dyDescent="0.3">
      <c r="A557" s="481" t="s">
        <v>17271</v>
      </c>
      <c r="B557" s="197" t="s">
        <v>37577</v>
      </c>
      <c r="C557" s="481" t="s">
        <v>111</v>
      </c>
      <c r="D557" s="198">
        <v>0.1598</v>
      </c>
      <c r="E557" s="198"/>
      <c r="F557" s="164"/>
      <c r="G557" s="164"/>
      <c r="H557" s="164"/>
      <c r="I557" s="164"/>
      <c r="J557" s="164"/>
    </row>
    <row r="558" spans="1:10" x14ac:dyDescent="0.3">
      <c r="A558" s="481" t="s">
        <v>17272</v>
      </c>
      <c r="B558" s="197" t="s">
        <v>37578</v>
      </c>
      <c r="C558" s="481" t="s">
        <v>111</v>
      </c>
      <c r="D558" s="198">
        <v>2.4710000000000001</v>
      </c>
      <c r="E558" s="198"/>
      <c r="F558" s="164"/>
      <c r="G558" s="164"/>
      <c r="H558" s="164"/>
      <c r="I558" s="164"/>
      <c r="J558" s="164"/>
    </row>
    <row r="559" spans="1:10" x14ac:dyDescent="0.3">
      <c r="A559" s="481" t="s">
        <v>17273</v>
      </c>
      <c r="B559" s="197" t="s">
        <v>37579</v>
      </c>
      <c r="C559" s="481" t="s">
        <v>70</v>
      </c>
      <c r="D559" s="198">
        <v>116.3019</v>
      </c>
      <c r="E559" s="198"/>
      <c r="F559" s="164"/>
      <c r="G559" s="164"/>
      <c r="H559" s="164"/>
      <c r="I559" s="164"/>
      <c r="J559" s="164"/>
    </row>
    <row r="560" spans="1:10" x14ac:dyDescent="0.3">
      <c r="A560" s="481" t="s">
        <v>17274</v>
      </c>
      <c r="B560" s="197" t="s">
        <v>37580</v>
      </c>
      <c r="C560" s="481" t="s">
        <v>297</v>
      </c>
      <c r="D560" s="198">
        <v>27633.981299999999</v>
      </c>
      <c r="E560" s="198"/>
      <c r="F560" s="164"/>
      <c r="G560" s="164"/>
      <c r="H560" s="164"/>
      <c r="I560" s="164"/>
      <c r="J560" s="164"/>
    </row>
    <row r="561" spans="1:10" x14ac:dyDescent="0.3">
      <c r="A561" s="481" t="s">
        <v>17275</v>
      </c>
      <c r="B561" s="197" t="s">
        <v>37581</v>
      </c>
      <c r="C561" s="481" t="s">
        <v>297</v>
      </c>
      <c r="D561" s="198">
        <v>44708.811900000001</v>
      </c>
      <c r="E561" s="198"/>
      <c r="F561" s="164"/>
      <c r="G561" s="164"/>
      <c r="H561" s="164"/>
      <c r="I561" s="164"/>
      <c r="J561" s="164"/>
    </row>
    <row r="562" spans="1:10" x14ac:dyDescent="0.3">
      <c r="A562" s="481" t="s">
        <v>17276</v>
      </c>
      <c r="B562" s="197" t="s">
        <v>37582</v>
      </c>
      <c r="C562" s="481" t="s">
        <v>297</v>
      </c>
      <c r="D562" s="198">
        <v>53099.792500000003</v>
      </c>
      <c r="E562" s="198"/>
      <c r="F562" s="164"/>
      <c r="G562" s="164"/>
      <c r="H562" s="164"/>
      <c r="I562" s="164"/>
      <c r="J562" s="164"/>
    </row>
    <row r="563" spans="1:10" x14ac:dyDescent="0.3">
      <c r="A563" s="481" t="s">
        <v>17277</v>
      </c>
      <c r="B563" s="197" t="s">
        <v>37583</v>
      </c>
      <c r="C563" s="481" t="s">
        <v>297</v>
      </c>
      <c r="D563" s="198">
        <v>77781.585999999996</v>
      </c>
      <c r="E563" s="198"/>
      <c r="F563" s="164"/>
      <c r="G563" s="164"/>
      <c r="H563" s="164"/>
      <c r="I563" s="164"/>
      <c r="J563" s="164"/>
    </row>
    <row r="564" spans="1:10" x14ac:dyDescent="0.3">
      <c r="A564" s="481" t="s">
        <v>17278</v>
      </c>
      <c r="B564" s="197" t="s">
        <v>37584</v>
      </c>
      <c r="C564" s="481" t="s">
        <v>297</v>
      </c>
      <c r="D564" s="198">
        <v>85802.326199999996</v>
      </c>
      <c r="E564" s="198"/>
      <c r="F564" s="164"/>
      <c r="G564" s="164"/>
      <c r="H564" s="164"/>
      <c r="I564" s="164"/>
      <c r="J564" s="164"/>
    </row>
    <row r="565" spans="1:10" x14ac:dyDescent="0.3">
      <c r="A565" s="481" t="s">
        <v>17279</v>
      </c>
      <c r="B565" s="197" t="s">
        <v>37585</v>
      </c>
      <c r="C565" s="481" t="s">
        <v>297</v>
      </c>
      <c r="D565" s="198">
        <v>102140.292</v>
      </c>
      <c r="E565" s="198"/>
      <c r="F565" s="164"/>
      <c r="G565" s="164"/>
      <c r="H565" s="164"/>
      <c r="I565" s="164"/>
      <c r="J565" s="164"/>
    </row>
    <row r="566" spans="1:10" x14ac:dyDescent="0.3">
      <c r="A566" s="481" t="s">
        <v>17280</v>
      </c>
      <c r="B566" s="197" t="s">
        <v>37586</v>
      </c>
      <c r="C566" s="481" t="s">
        <v>297</v>
      </c>
      <c r="D566" s="198">
        <v>126774.3137</v>
      </c>
      <c r="E566" s="198"/>
      <c r="F566" s="164"/>
      <c r="G566" s="164"/>
      <c r="H566" s="164"/>
      <c r="I566" s="164"/>
      <c r="J566" s="164"/>
    </row>
    <row r="567" spans="1:10" x14ac:dyDescent="0.3">
      <c r="A567" s="481" t="s">
        <v>17281</v>
      </c>
      <c r="B567" s="197" t="s">
        <v>37587</v>
      </c>
      <c r="C567" s="481" t="s">
        <v>297</v>
      </c>
      <c r="D567" s="198">
        <v>17105.950099999998</v>
      </c>
      <c r="E567" s="198"/>
      <c r="F567" s="164"/>
      <c r="G567" s="164"/>
      <c r="H567" s="164"/>
      <c r="I567" s="164"/>
      <c r="J567" s="164"/>
    </row>
    <row r="568" spans="1:10" x14ac:dyDescent="0.3">
      <c r="A568" s="481" t="s">
        <v>17282</v>
      </c>
      <c r="B568" s="197" t="s">
        <v>37588</v>
      </c>
      <c r="C568" s="481" t="s">
        <v>297</v>
      </c>
      <c r="D568" s="198">
        <v>27733.0887</v>
      </c>
      <c r="E568" s="198"/>
      <c r="F568" s="164"/>
      <c r="G568" s="164"/>
      <c r="H568" s="164"/>
      <c r="I568" s="164"/>
      <c r="J568" s="164"/>
    </row>
    <row r="569" spans="1:10" x14ac:dyDescent="0.3">
      <c r="A569" s="481" t="s">
        <v>17283</v>
      </c>
      <c r="B569" s="197" t="s">
        <v>37589</v>
      </c>
      <c r="C569" s="481" t="s">
        <v>297</v>
      </c>
      <c r="D569" s="198">
        <v>32973.560400000002</v>
      </c>
      <c r="E569" s="198"/>
      <c r="F569" s="164"/>
      <c r="G569" s="164"/>
      <c r="H569" s="164"/>
      <c r="I569" s="164"/>
      <c r="J569" s="164"/>
    </row>
    <row r="570" spans="1:10" x14ac:dyDescent="0.3">
      <c r="A570" s="481" t="s">
        <v>17284</v>
      </c>
      <c r="B570" s="197" t="s">
        <v>37590</v>
      </c>
      <c r="C570" s="481" t="s">
        <v>297</v>
      </c>
      <c r="D570" s="198">
        <v>48517.122300000003</v>
      </c>
      <c r="E570" s="198"/>
      <c r="F570" s="164"/>
      <c r="G570" s="164"/>
      <c r="H570" s="164"/>
      <c r="I570" s="164"/>
      <c r="J570" s="164"/>
    </row>
    <row r="571" spans="1:10" x14ac:dyDescent="0.3">
      <c r="A571" s="481" t="s">
        <v>17285</v>
      </c>
      <c r="B571" s="197" t="s">
        <v>37591</v>
      </c>
      <c r="C571" s="481" t="s">
        <v>297</v>
      </c>
      <c r="D571" s="198">
        <v>53771.266600000003</v>
      </c>
      <c r="E571" s="198"/>
      <c r="F571" s="164"/>
      <c r="G571" s="164"/>
      <c r="H571" s="164"/>
      <c r="I571" s="164"/>
      <c r="J571" s="164"/>
    </row>
    <row r="572" spans="1:10" x14ac:dyDescent="0.3">
      <c r="A572" s="481" t="s">
        <v>17286</v>
      </c>
      <c r="B572" s="197" t="s">
        <v>37592</v>
      </c>
      <c r="C572" s="481" t="s">
        <v>297</v>
      </c>
      <c r="D572" s="198">
        <v>68280.797200000001</v>
      </c>
      <c r="E572" s="198"/>
      <c r="F572" s="164"/>
      <c r="G572" s="164"/>
      <c r="H572" s="164"/>
      <c r="I572" s="164"/>
      <c r="J572" s="164"/>
    </row>
    <row r="573" spans="1:10" x14ac:dyDescent="0.3">
      <c r="A573" s="481" t="s">
        <v>17287</v>
      </c>
      <c r="B573" s="197" t="s">
        <v>37593</v>
      </c>
      <c r="C573" s="481" t="s">
        <v>297</v>
      </c>
      <c r="D573" s="198">
        <v>87939.765400000004</v>
      </c>
      <c r="E573" s="198"/>
      <c r="F573" s="164"/>
      <c r="G573" s="164"/>
      <c r="H573" s="164"/>
      <c r="I573" s="164"/>
      <c r="J573" s="164"/>
    </row>
    <row r="574" spans="1:10" x14ac:dyDescent="0.3">
      <c r="A574" s="481" t="s">
        <v>17288</v>
      </c>
      <c r="B574" s="197" t="s">
        <v>37594</v>
      </c>
      <c r="C574" s="481" t="s">
        <v>297</v>
      </c>
      <c r="D574" s="198">
        <v>9.64</v>
      </c>
      <c r="E574" s="198"/>
      <c r="F574" s="164"/>
      <c r="G574" s="164"/>
      <c r="H574" s="164"/>
      <c r="I574" s="164"/>
      <c r="J574" s="164"/>
    </row>
    <row r="575" spans="1:10" x14ac:dyDescent="0.3">
      <c r="A575" s="481" t="s">
        <v>17289</v>
      </c>
      <c r="B575" s="197" t="s">
        <v>37595</v>
      </c>
      <c r="C575" s="481" t="s">
        <v>297</v>
      </c>
      <c r="D575" s="198">
        <v>5871.3743999999997</v>
      </c>
      <c r="E575" s="198"/>
      <c r="F575" s="164"/>
      <c r="G575" s="164"/>
      <c r="H575" s="164"/>
      <c r="I575" s="164"/>
      <c r="J575" s="164"/>
    </row>
    <row r="576" spans="1:10" x14ac:dyDescent="0.3">
      <c r="A576" s="481" t="s">
        <v>17290</v>
      </c>
      <c r="B576" s="197" t="s">
        <v>37596</v>
      </c>
      <c r="C576" s="481" t="s">
        <v>111</v>
      </c>
      <c r="D576" s="198">
        <v>9.0383999999999993</v>
      </c>
      <c r="E576" s="198"/>
      <c r="F576" s="164"/>
      <c r="G576" s="164"/>
      <c r="H576" s="164"/>
      <c r="I576" s="164"/>
      <c r="J576" s="164"/>
    </row>
    <row r="577" spans="1:10" x14ac:dyDescent="0.3">
      <c r="A577" s="481" t="s">
        <v>17291</v>
      </c>
      <c r="B577" s="197" t="s">
        <v>37597</v>
      </c>
      <c r="C577" s="481" t="s">
        <v>82</v>
      </c>
      <c r="D577" s="198">
        <v>20.5503</v>
      </c>
      <c r="E577" s="198"/>
      <c r="F577" s="164"/>
      <c r="G577" s="164"/>
      <c r="H577" s="164"/>
      <c r="I577" s="164"/>
      <c r="J577" s="164"/>
    </row>
    <row r="578" spans="1:10" x14ac:dyDescent="0.3">
      <c r="A578" s="481" t="s">
        <v>17292</v>
      </c>
      <c r="B578" s="197" t="s">
        <v>37598</v>
      </c>
      <c r="C578" s="481" t="s">
        <v>111</v>
      </c>
      <c r="D578" s="198">
        <v>98.802199999999999</v>
      </c>
      <c r="E578" s="198"/>
      <c r="F578" s="164"/>
      <c r="G578" s="164"/>
      <c r="H578" s="164"/>
      <c r="I578" s="164"/>
      <c r="J578" s="164"/>
    </row>
    <row r="579" spans="1:10" x14ac:dyDescent="0.3">
      <c r="A579" s="481" t="s">
        <v>17293</v>
      </c>
      <c r="B579" s="197" t="s">
        <v>37599</v>
      </c>
      <c r="C579" s="481" t="s">
        <v>70</v>
      </c>
      <c r="D579" s="198">
        <v>3.1008</v>
      </c>
      <c r="E579" s="198"/>
      <c r="F579" s="164"/>
      <c r="G579" s="164"/>
      <c r="H579" s="164"/>
      <c r="I579" s="164"/>
      <c r="J579" s="164"/>
    </row>
    <row r="580" spans="1:10" x14ac:dyDescent="0.3">
      <c r="A580" s="481" t="s">
        <v>17294</v>
      </c>
      <c r="B580" s="197" t="s">
        <v>37600</v>
      </c>
      <c r="C580" s="481" t="s">
        <v>74</v>
      </c>
      <c r="D580" s="198">
        <v>44.735900000000001</v>
      </c>
      <c r="E580" s="198"/>
      <c r="F580" s="164"/>
      <c r="G580" s="164"/>
      <c r="H580" s="164"/>
      <c r="I580" s="164"/>
      <c r="J580" s="164"/>
    </row>
    <row r="581" spans="1:10" x14ac:dyDescent="0.3">
      <c r="A581" s="481" t="s">
        <v>17295</v>
      </c>
      <c r="B581" s="197" t="s">
        <v>37601</v>
      </c>
      <c r="C581" s="481" t="s">
        <v>70</v>
      </c>
      <c r="D581" s="198">
        <v>44</v>
      </c>
      <c r="E581" s="198"/>
      <c r="F581" s="164"/>
      <c r="G581" s="164"/>
      <c r="H581" s="164"/>
      <c r="I581" s="164"/>
      <c r="J581" s="164"/>
    </row>
    <row r="582" spans="1:10" x14ac:dyDescent="0.3">
      <c r="A582" s="481" t="s">
        <v>17296</v>
      </c>
      <c r="B582" s="197" t="s">
        <v>37602</v>
      </c>
      <c r="C582" s="481" t="s">
        <v>70</v>
      </c>
      <c r="D582" s="198">
        <v>28.8993</v>
      </c>
      <c r="E582" s="198"/>
      <c r="F582" s="164"/>
      <c r="G582" s="164"/>
      <c r="H582" s="164"/>
      <c r="I582" s="164"/>
      <c r="J582" s="164"/>
    </row>
    <row r="583" spans="1:10" x14ac:dyDescent="0.3">
      <c r="A583" s="481" t="s">
        <v>17297</v>
      </c>
      <c r="B583" s="197" t="s">
        <v>37603</v>
      </c>
      <c r="C583" s="481" t="s">
        <v>297</v>
      </c>
      <c r="D583" s="198">
        <v>519.4819</v>
      </c>
      <c r="E583" s="198"/>
      <c r="F583" s="164"/>
      <c r="G583" s="164"/>
      <c r="H583" s="164"/>
      <c r="I583" s="164"/>
      <c r="J583" s="164"/>
    </row>
    <row r="584" spans="1:10" x14ac:dyDescent="0.3">
      <c r="A584" s="481" t="s">
        <v>17298</v>
      </c>
      <c r="B584" s="197" t="s">
        <v>37604</v>
      </c>
      <c r="C584" s="481" t="s">
        <v>74</v>
      </c>
      <c r="D584" s="198">
        <v>90.862099999999998</v>
      </c>
      <c r="E584" s="198"/>
      <c r="F584" s="164"/>
      <c r="G584" s="164"/>
      <c r="H584" s="164"/>
      <c r="I584" s="164"/>
      <c r="J584" s="164"/>
    </row>
    <row r="585" spans="1:10" x14ac:dyDescent="0.3">
      <c r="A585" s="481" t="s">
        <v>17299</v>
      </c>
      <c r="B585" s="197" t="s">
        <v>37605</v>
      </c>
      <c r="C585" s="481" t="s">
        <v>297</v>
      </c>
      <c r="D585" s="198">
        <v>3.2898000000000001</v>
      </c>
      <c r="E585" s="198"/>
      <c r="F585" s="164"/>
      <c r="G585" s="164"/>
      <c r="H585" s="164"/>
      <c r="I585" s="164"/>
      <c r="J585" s="164"/>
    </row>
    <row r="586" spans="1:10" x14ac:dyDescent="0.3">
      <c r="A586" s="481" t="s">
        <v>17300</v>
      </c>
      <c r="B586" s="197" t="s">
        <v>37606</v>
      </c>
      <c r="C586" s="481" t="s">
        <v>297</v>
      </c>
      <c r="D586" s="198">
        <v>15.257400000000001</v>
      </c>
      <c r="E586" s="198"/>
      <c r="F586" s="164"/>
      <c r="G586" s="164"/>
      <c r="H586" s="164"/>
      <c r="I586" s="164"/>
      <c r="J586" s="164"/>
    </row>
    <row r="587" spans="1:10" x14ac:dyDescent="0.3">
      <c r="A587" s="481" t="s">
        <v>17301</v>
      </c>
      <c r="B587" s="197" t="s">
        <v>37607</v>
      </c>
      <c r="C587" s="481" t="s">
        <v>297</v>
      </c>
      <c r="D587" s="198">
        <v>843.91890000000001</v>
      </c>
      <c r="E587" s="198"/>
      <c r="F587" s="164"/>
      <c r="G587" s="164"/>
      <c r="H587" s="164"/>
      <c r="I587" s="164"/>
      <c r="J587" s="164"/>
    </row>
    <row r="588" spans="1:10" x14ac:dyDescent="0.3">
      <c r="A588" s="481" t="s">
        <v>17302</v>
      </c>
      <c r="B588" s="197" t="s">
        <v>37608</v>
      </c>
      <c r="C588" s="481" t="s">
        <v>297</v>
      </c>
      <c r="D588" s="198">
        <v>139.2439</v>
      </c>
      <c r="E588" s="198"/>
      <c r="F588" s="164"/>
      <c r="G588" s="164"/>
      <c r="H588" s="164"/>
      <c r="I588" s="164"/>
      <c r="J588" s="164"/>
    </row>
    <row r="589" spans="1:10" x14ac:dyDescent="0.3">
      <c r="A589" s="481" t="s">
        <v>17303</v>
      </c>
      <c r="B589" s="197" t="s">
        <v>37609</v>
      </c>
      <c r="C589" s="481" t="s">
        <v>111</v>
      </c>
      <c r="D589" s="198">
        <v>104.916</v>
      </c>
      <c r="E589" s="198"/>
      <c r="F589" s="164"/>
      <c r="G589" s="164"/>
      <c r="H589" s="164"/>
      <c r="I589" s="164"/>
      <c r="J589" s="164"/>
    </row>
    <row r="590" spans="1:10" x14ac:dyDescent="0.3">
      <c r="A590" s="481" t="s">
        <v>17304</v>
      </c>
      <c r="B590" s="197" t="s">
        <v>45870</v>
      </c>
      <c r="C590" s="481" t="s">
        <v>297</v>
      </c>
      <c r="D590" s="198">
        <v>2219.7060000000001</v>
      </c>
      <c r="E590" s="198"/>
      <c r="F590" s="164"/>
      <c r="G590" s="164"/>
      <c r="H590" s="164"/>
      <c r="I590" s="164"/>
      <c r="J590" s="164"/>
    </row>
    <row r="591" spans="1:10" x14ac:dyDescent="0.3">
      <c r="A591" s="481" t="s">
        <v>17305</v>
      </c>
      <c r="B591" s="197" t="s">
        <v>37610</v>
      </c>
      <c r="C591" s="481" t="s">
        <v>297</v>
      </c>
      <c r="D591" s="198">
        <v>16.144600000000001</v>
      </c>
      <c r="E591" s="198"/>
      <c r="F591" s="164"/>
      <c r="G591" s="164"/>
      <c r="H591" s="164"/>
      <c r="I591" s="164"/>
      <c r="J591" s="164"/>
    </row>
    <row r="592" spans="1:10" x14ac:dyDescent="0.3">
      <c r="A592" s="481" t="s">
        <v>17306</v>
      </c>
      <c r="B592" s="197" t="s">
        <v>37611</v>
      </c>
      <c r="C592" s="481" t="s">
        <v>297</v>
      </c>
      <c r="D592" s="198">
        <v>9933.777</v>
      </c>
      <c r="E592" s="198"/>
      <c r="F592" s="164"/>
      <c r="G592" s="164"/>
      <c r="H592" s="164"/>
      <c r="I592" s="164"/>
      <c r="J592" s="164"/>
    </row>
    <row r="593" spans="1:10" x14ac:dyDescent="0.3">
      <c r="A593" s="481" t="s">
        <v>17307</v>
      </c>
      <c r="B593" s="197" t="s">
        <v>37612</v>
      </c>
      <c r="C593" s="481" t="s">
        <v>70</v>
      </c>
      <c r="D593" s="198">
        <v>1174.96</v>
      </c>
      <c r="E593" s="198"/>
      <c r="F593" s="164"/>
      <c r="G593" s="164"/>
      <c r="H593" s="164"/>
      <c r="I593" s="164"/>
      <c r="J593" s="164"/>
    </row>
    <row r="594" spans="1:10" x14ac:dyDescent="0.3">
      <c r="A594" s="481" t="s">
        <v>17308</v>
      </c>
      <c r="B594" s="197" t="s">
        <v>37613</v>
      </c>
      <c r="C594" s="481" t="s">
        <v>297</v>
      </c>
      <c r="D594" s="198">
        <v>2.4571999999999998</v>
      </c>
      <c r="E594" s="198"/>
      <c r="F594" s="164"/>
      <c r="G594" s="164"/>
      <c r="H594" s="164"/>
      <c r="I594" s="164"/>
      <c r="J594" s="164"/>
    </row>
    <row r="595" spans="1:10" x14ac:dyDescent="0.3">
      <c r="A595" s="481" t="s">
        <v>17309</v>
      </c>
      <c r="B595" s="197" t="s">
        <v>37614</v>
      </c>
      <c r="C595" s="481" t="s">
        <v>297</v>
      </c>
      <c r="D595" s="198">
        <v>3.9895999999999998</v>
      </c>
      <c r="E595" s="198"/>
      <c r="F595" s="164"/>
      <c r="G595" s="164"/>
      <c r="H595" s="164"/>
      <c r="I595" s="164"/>
      <c r="J595" s="164"/>
    </row>
    <row r="596" spans="1:10" x14ac:dyDescent="0.3">
      <c r="A596" s="481" t="s">
        <v>17310</v>
      </c>
      <c r="B596" s="197" t="s">
        <v>37615</v>
      </c>
      <c r="C596" s="481" t="s">
        <v>70</v>
      </c>
      <c r="D596" s="198">
        <v>11.0357</v>
      </c>
      <c r="E596" s="198"/>
      <c r="F596" s="164"/>
      <c r="G596" s="164"/>
      <c r="H596" s="164"/>
      <c r="I596" s="164"/>
      <c r="J596" s="164"/>
    </row>
    <row r="597" spans="1:10" x14ac:dyDescent="0.3">
      <c r="A597" s="481" t="s">
        <v>17311</v>
      </c>
      <c r="B597" s="197" t="s">
        <v>37616</v>
      </c>
      <c r="C597" s="481" t="s">
        <v>70</v>
      </c>
      <c r="D597" s="198">
        <v>4.1722000000000001</v>
      </c>
      <c r="E597" s="198"/>
      <c r="F597" s="164"/>
      <c r="G597" s="164"/>
      <c r="H597" s="164"/>
      <c r="I597" s="164"/>
      <c r="J597" s="164"/>
    </row>
    <row r="598" spans="1:10" x14ac:dyDescent="0.3">
      <c r="A598" s="481" t="s">
        <v>58347</v>
      </c>
      <c r="B598" s="197" t="s">
        <v>58348</v>
      </c>
      <c r="C598" s="481" t="s">
        <v>111</v>
      </c>
      <c r="D598" s="198">
        <v>45</v>
      </c>
      <c r="E598" s="198"/>
      <c r="F598" s="164"/>
      <c r="G598" s="164"/>
      <c r="H598" s="164"/>
      <c r="I598" s="164"/>
      <c r="J598" s="164"/>
    </row>
    <row r="599" spans="1:10" x14ac:dyDescent="0.3">
      <c r="A599" s="481" t="s">
        <v>17312</v>
      </c>
      <c r="B599" s="197" t="s">
        <v>37617</v>
      </c>
      <c r="C599" s="481" t="s">
        <v>70</v>
      </c>
      <c r="D599" s="198">
        <v>5.0175999999999998</v>
      </c>
      <c r="E599" s="198"/>
      <c r="F599" s="164"/>
      <c r="G599" s="164"/>
      <c r="H599" s="164"/>
      <c r="I599" s="164"/>
      <c r="J599" s="164"/>
    </row>
    <row r="600" spans="1:10" x14ac:dyDescent="0.3">
      <c r="A600" s="481" t="s">
        <v>17313</v>
      </c>
      <c r="B600" s="197" t="s">
        <v>37618</v>
      </c>
      <c r="C600" s="481" t="s">
        <v>70</v>
      </c>
      <c r="D600" s="198">
        <v>8.3265999999999991</v>
      </c>
      <c r="E600" s="198"/>
      <c r="F600" s="164"/>
      <c r="G600" s="164"/>
      <c r="H600" s="164"/>
      <c r="I600" s="164"/>
      <c r="J600" s="164"/>
    </row>
    <row r="601" spans="1:10" x14ac:dyDescent="0.3">
      <c r="A601" s="481" t="s">
        <v>17314</v>
      </c>
      <c r="B601" s="197" t="s">
        <v>37619</v>
      </c>
      <c r="C601" s="481" t="s">
        <v>70</v>
      </c>
      <c r="D601" s="198">
        <v>12.7164</v>
      </c>
      <c r="E601" s="198"/>
      <c r="F601" s="164"/>
      <c r="G601" s="164"/>
      <c r="H601" s="164"/>
      <c r="I601" s="164"/>
      <c r="J601" s="164"/>
    </row>
    <row r="602" spans="1:10" x14ac:dyDescent="0.3">
      <c r="A602" s="481" t="s">
        <v>17315</v>
      </c>
      <c r="B602" s="197" t="s">
        <v>37620</v>
      </c>
      <c r="C602" s="481" t="s">
        <v>70</v>
      </c>
      <c r="D602" s="198">
        <v>18.6418</v>
      </c>
      <c r="E602" s="198"/>
      <c r="F602" s="164"/>
      <c r="G602" s="164"/>
      <c r="H602" s="164"/>
      <c r="I602" s="164"/>
      <c r="J602" s="164"/>
    </row>
    <row r="603" spans="1:10" x14ac:dyDescent="0.3">
      <c r="A603" s="481" t="s">
        <v>17316</v>
      </c>
      <c r="B603" s="197" t="s">
        <v>37621</v>
      </c>
      <c r="C603" s="481" t="s">
        <v>70</v>
      </c>
      <c r="D603" s="198">
        <v>24.979199999999999</v>
      </c>
      <c r="E603" s="198"/>
      <c r="F603" s="164"/>
      <c r="G603" s="164"/>
      <c r="H603" s="164"/>
      <c r="I603" s="164"/>
      <c r="J603" s="164"/>
    </row>
    <row r="604" spans="1:10" x14ac:dyDescent="0.3">
      <c r="A604" s="481" t="s">
        <v>17317</v>
      </c>
      <c r="B604" s="197" t="s">
        <v>37622</v>
      </c>
      <c r="C604" s="481" t="s">
        <v>70</v>
      </c>
      <c r="D604" s="198">
        <v>80.791300000000007</v>
      </c>
      <c r="E604" s="198"/>
      <c r="F604" s="164"/>
      <c r="G604" s="164"/>
      <c r="H604" s="164"/>
      <c r="I604" s="164"/>
      <c r="J604" s="164"/>
    </row>
    <row r="605" spans="1:10" x14ac:dyDescent="0.3">
      <c r="A605" s="481" t="s">
        <v>17318</v>
      </c>
      <c r="B605" s="197" t="s">
        <v>37623</v>
      </c>
      <c r="C605" s="481" t="s">
        <v>70</v>
      </c>
      <c r="D605" s="198">
        <v>1.3696999999999999</v>
      </c>
      <c r="E605" s="198"/>
      <c r="F605" s="164"/>
      <c r="G605" s="164"/>
      <c r="H605" s="164"/>
      <c r="I605" s="164"/>
      <c r="J605" s="164"/>
    </row>
    <row r="606" spans="1:10" x14ac:dyDescent="0.3">
      <c r="A606" s="481" t="s">
        <v>17319</v>
      </c>
      <c r="B606" s="197" t="s">
        <v>37624</v>
      </c>
      <c r="C606" s="481" t="s">
        <v>111</v>
      </c>
      <c r="D606" s="198">
        <v>14.6836</v>
      </c>
      <c r="E606" s="198"/>
      <c r="F606" s="164"/>
      <c r="G606" s="164"/>
      <c r="H606" s="164"/>
      <c r="I606" s="164"/>
      <c r="J606" s="164"/>
    </row>
    <row r="607" spans="1:10" x14ac:dyDescent="0.3">
      <c r="A607" s="481" t="s">
        <v>17320</v>
      </c>
      <c r="B607" s="197" t="s">
        <v>37625</v>
      </c>
      <c r="C607" s="481" t="s">
        <v>297</v>
      </c>
      <c r="D607" s="198">
        <v>1.1327</v>
      </c>
      <c r="E607" s="198"/>
      <c r="F607" s="164"/>
      <c r="G607" s="164"/>
      <c r="H607" s="164"/>
      <c r="I607" s="164"/>
      <c r="J607" s="164"/>
    </row>
    <row r="608" spans="1:10" x14ac:dyDescent="0.3">
      <c r="A608" s="481" t="s">
        <v>17321</v>
      </c>
      <c r="B608" s="197" t="s">
        <v>37626</v>
      </c>
      <c r="C608" s="481" t="s">
        <v>297</v>
      </c>
      <c r="D608" s="198">
        <v>1.1327</v>
      </c>
      <c r="E608" s="198"/>
      <c r="F608" s="164"/>
      <c r="G608" s="164"/>
      <c r="H608" s="164"/>
      <c r="I608" s="164"/>
      <c r="J608" s="164"/>
    </row>
    <row r="609" spans="1:10" x14ac:dyDescent="0.3">
      <c r="A609" s="481" t="s">
        <v>17322</v>
      </c>
      <c r="B609" s="197" t="s">
        <v>37627</v>
      </c>
      <c r="C609" s="481" t="s">
        <v>297</v>
      </c>
      <c r="D609" s="198">
        <v>1.1327</v>
      </c>
      <c r="E609" s="198"/>
      <c r="F609" s="164"/>
      <c r="G609" s="164"/>
      <c r="H609" s="164"/>
      <c r="I609" s="164"/>
      <c r="J609" s="164"/>
    </row>
    <row r="610" spans="1:10" x14ac:dyDescent="0.3">
      <c r="A610" s="481" t="s">
        <v>17323</v>
      </c>
      <c r="B610" s="197" t="s">
        <v>37628</v>
      </c>
      <c r="C610" s="481" t="s">
        <v>297</v>
      </c>
      <c r="D610" s="198">
        <v>1.1327</v>
      </c>
      <c r="E610" s="198"/>
      <c r="F610" s="164"/>
      <c r="G610" s="164"/>
      <c r="H610" s="164"/>
      <c r="I610" s="164"/>
      <c r="J610" s="164"/>
    </row>
    <row r="611" spans="1:10" x14ac:dyDescent="0.3">
      <c r="A611" s="481" t="s">
        <v>17324</v>
      </c>
      <c r="B611" s="197" t="s">
        <v>37629</v>
      </c>
      <c r="C611" s="481" t="s">
        <v>297</v>
      </c>
      <c r="D611" s="198">
        <v>8.1110000000000007</v>
      </c>
      <c r="E611" s="198"/>
      <c r="F611" s="164"/>
      <c r="G611" s="164"/>
      <c r="H611" s="164"/>
      <c r="I611" s="164"/>
      <c r="J611" s="164"/>
    </row>
    <row r="612" spans="1:10" x14ac:dyDescent="0.3">
      <c r="A612" s="481" t="s">
        <v>17325</v>
      </c>
      <c r="B612" s="197" t="s">
        <v>37630</v>
      </c>
      <c r="C612" s="481" t="s">
        <v>297</v>
      </c>
      <c r="D612" s="198">
        <v>8.1069999999999993</v>
      </c>
      <c r="E612" s="198"/>
      <c r="F612" s="164"/>
      <c r="G612" s="164"/>
      <c r="H612" s="164"/>
      <c r="I612" s="164"/>
      <c r="J612" s="164"/>
    </row>
    <row r="613" spans="1:10" x14ac:dyDescent="0.3">
      <c r="A613" s="481" t="s">
        <v>17326</v>
      </c>
      <c r="B613" s="197" t="s">
        <v>37631</v>
      </c>
      <c r="C613" s="481" t="s">
        <v>297</v>
      </c>
      <c r="D613" s="198">
        <v>8.1272000000000002</v>
      </c>
      <c r="E613" s="198"/>
      <c r="F613" s="164"/>
      <c r="G613" s="164"/>
      <c r="H613" s="164"/>
      <c r="I613" s="164"/>
      <c r="J613" s="164"/>
    </row>
    <row r="614" spans="1:10" x14ac:dyDescent="0.3">
      <c r="A614" s="481" t="s">
        <v>17327</v>
      </c>
      <c r="B614" s="197" t="s">
        <v>37632</v>
      </c>
      <c r="C614" s="481" t="s">
        <v>227</v>
      </c>
      <c r="D614" s="198">
        <v>5.6672000000000002</v>
      </c>
      <c r="E614" s="198"/>
      <c r="F614" s="164"/>
      <c r="G614" s="164"/>
      <c r="H614" s="164"/>
      <c r="I614" s="164"/>
      <c r="J614" s="164"/>
    </row>
    <row r="615" spans="1:10" x14ac:dyDescent="0.3">
      <c r="A615" s="481" t="s">
        <v>17328</v>
      </c>
      <c r="B615" s="197" t="s">
        <v>37633</v>
      </c>
      <c r="C615" s="481" t="s">
        <v>297</v>
      </c>
      <c r="D615" s="198">
        <v>9.8082999999999991</v>
      </c>
      <c r="E615" s="198"/>
      <c r="F615" s="164"/>
      <c r="G615" s="164"/>
      <c r="H615" s="164"/>
      <c r="I615" s="164"/>
      <c r="J615" s="164"/>
    </row>
    <row r="616" spans="1:10" x14ac:dyDescent="0.3">
      <c r="A616" s="481" t="s">
        <v>17329</v>
      </c>
      <c r="B616" s="197" t="s">
        <v>37634</v>
      </c>
      <c r="C616" s="481" t="s">
        <v>5691</v>
      </c>
      <c r="D616" s="198" t="s">
        <v>16796</v>
      </c>
      <c r="E616" s="198"/>
      <c r="F616" s="164"/>
      <c r="G616" s="164"/>
      <c r="H616" s="164"/>
      <c r="I616" s="164"/>
      <c r="J616" s="164"/>
    </row>
    <row r="617" spans="1:10" x14ac:dyDescent="0.3">
      <c r="A617" s="481" t="s">
        <v>17330</v>
      </c>
      <c r="B617" s="197" t="s">
        <v>37635</v>
      </c>
      <c r="C617" s="481" t="s">
        <v>5691</v>
      </c>
      <c r="D617" s="198" t="s">
        <v>16796</v>
      </c>
      <c r="E617" s="198"/>
      <c r="F617" s="164"/>
      <c r="G617" s="164"/>
      <c r="H617" s="164"/>
      <c r="I617" s="164"/>
      <c r="J617" s="164"/>
    </row>
    <row r="618" spans="1:10" x14ac:dyDescent="0.3">
      <c r="A618" s="481" t="s">
        <v>17331</v>
      </c>
      <c r="B618" s="197" t="s">
        <v>37636</v>
      </c>
      <c r="C618" s="481" t="s">
        <v>5691</v>
      </c>
      <c r="D618" s="198" t="s">
        <v>16796</v>
      </c>
      <c r="E618" s="198"/>
      <c r="F618" s="164"/>
      <c r="G618" s="164"/>
      <c r="H618" s="164"/>
      <c r="I618" s="164"/>
      <c r="J618" s="164"/>
    </row>
    <row r="619" spans="1:10" x14ac:dyDescent="0.3">
      <c r="A619" s="481" t="s">
        <v>17332</v>
      </c>
      <c r="B619" s="197" t="s">
        <v>37637</v>
      </c>
      <c r="C619" s="481" t="s">
        <v>5691</v>
      </c>
      <c r="D619" s="198" t="s">
        <v>16796</v>
      </c>
      <c r="E619" s="198"/>
      <c r="F619" s="164"/>
      <c r="G619" s="164"/>
      <c r="H619" s="164"/>
      <c r="I619" s="164"/>
      <c r="J619" s="164"/>
    </row>
    <row r="620" spans="1:10" x14ac:dyDescent="0.3">
      <c r="A620" s="481" t="s">
        <v>17333</v>
      </c>
      <c r="B620" s="197" t="s">
        <v>37638</v>
      </c>
      <c r="C620" s="481" t="s">
        <v>5691</v>
      </c>
      <c r="D620" s="198" t="s">
        <v>16796</v>
      </c>
      <c r="E620" s="198"/>
      <c r="F620" s="164"/>
      <c r="G620" s="164"/>
      <c r="H620" s="164"/>
      <c r="I620" s="164"/>
      <c r="J620" s="164"/>
    </row>
    <row r="621" spans="1:10" x14ac:dyDescent="0.3">
      <c r="A621" s="481" t="s">
        <v>17334</v>
      </c>
      <c r="B621" s="197" t="s">
        <v>37639</v>
      </c>
      <c r="C621" s="481" t="s">
        <v>297</v>
      </c>
      <c r="D621" s="198">
        <v>9.8146000000000004</v>
      </c>
      <c r="E621" s="198"/>
      <c r="F621" s="164"/>
      <c r="G621" s="164"/>
      <c r="H621" s="164"/>
      <c r="I621" s="164"/>
      <c r="J621" s="164"/>
    </row>
    <row r="622" spans="1:10" x14ac:dyDescent="0.3">
      <c r="A622" s="481" t="s">
        <v>17335</v>
      </c>
      <c r="B622" s="197" t="s">
        <v>37640</v>
      </c>
      <c r="C622" s="481" t="s">
        <v>5691</v>
      </c>
      <c r="D622" s="198" t="s">
        <v>16796</v>
      </c>
      <c r="E622" s="198"/>
      <c r="F622" s="164"/>
      <c r="G622" s="164"/>
      <c r="H622" s="164"/>
      <c r="I622" s="164"/>
      <c r="J622" s="164"/>
    </row>
    <row r="623" spans="1:10" x14ac:dyDescent="0.3">
      <c r="A623" s="481" t="s">
        <v>17336</v>
      </c>
      <c r="B623" s="197" t="s">
        <v>37641</v>
      </c>
      <c r="C623" s="481" t="s">
        <v>5691</v>
      </c>
      <c r="D623" s="198" t="s">
        <v>16796</v>
      </c>
      <c r="E623" s="198"/>
      <c r="F623" s="164"/>
      <c r="G623" s="164"/>
      <c r="H623" s="164"/>
      <c r="I623" s="164"/>
      <c r="J623" s="164"/>
    </row>
    <row r="624" spans="1:10" x14ac:dyDescent="0.3">
      <c r="A624" s="481" t="s">
        <v>17337</v>
      </c>
      <c r="B624" s="197" t="s">
        <v>37642</v>
      </c>
      <c r="C624" s="481" t="s">
        <v>5691</v>
      </c>
      <c r="D624" s="198" t="s">
        <v>16796</v>
      </c>
      <c r="E624" s="198"/>
      <c r="F624" s="164"/>
      <c r="G624" s="164"/>
      <c r="H624" s="164"/>
      <c r="I624" s="164"/>
      <c r="J624" s="164"/>
    </row>
    <row r="625" spans="1:10" x14ac:dyDescent="0.3">
      <c r="A625" s="481" t="s">
        <v>17338</v>
      </c>
      <c r="B625" s="197" t="s">
        <v>37643</v>
      </c>
      <c r="C625" s="481" t="s">
        <v>5691</v>
      </c>
      <c r="D625" s="198">
        <v>9954.4797999999992</v>
      </c>
      <c r="E625" s="198"/>
      <c r="F625" s="164"/>
      <c r="G625" s="164"/>
      <c r="H625" s="164"/>
      <c r="I625" s="164"/>
      <c r="J625" s="164"/>
    </row>
    <row r="626" spans="1:10" x14ac:dyDescent="0.3">
      <c r="A626" s="481" t="s">
        <v>17339</v>
      </c>
      <c r="B626" s="197" t="s">
        <v>37644</v>
      </c>
      <c r="C626" s="481" t="s">
        <v>111</v>
      </c>
      <c r="D626" s="198">
        <v>0.60289999999999999</v>
      </c>
      <c r="E626" s="198"/>
      <c r="F626" s="164"/>
      <c r="G626" s="164"/>
      <c r="H626" s="164"/>
      <c r="I626" s="164"/>
      <c r="J626" s="164"/>
    </row>
    <row r="627" spans="1:10" x14ac:dyDescent="0.3">
      <c r="A627" s="481" t="s">
        <v>17340</v>
      </c>
      <c r="B627" s="197" t="s">
        <v>37645</v>
      </c>
      <c r="C627" s="481" t="s">
        <v>5691</v>
      </c>
      <c r="D627" s="198" t="s">
        <v>16796</v>
      </c>
      <c r="E627" s="198"/>
      <c r="F627" s="164"/>
      <c r="G627" s="164"/>
      <c r="H627" s="164"/>
      <c r="I627" s="164"/>
      <c r="J627" s="164"/>
    </row>
    <row r="628" spans="1:10" x14ac:dyDescent="0.3">
      <c r="A628" s="481" t="s">
        <v>17341</v>
      </c>
      <c r="B628" s="197" t="s">
        <v>37646</v>
      </c>
      <c r="C628" s="481" t="s">
        <v>5691</v>
      </c>
      <c r="D628" s="198" t="s">
        <v>16796</v>
      </c>
      <c r="E628" s="198"/>
      <c r="F628" s="164"/>
      <c r="G628" s="164"/>
      <c r="H628" s="164"/>
      <c r="I628" s="164"/>
      <c r="J628" s="164"/>
    </row>
    <row r="629" spans="1:10" x14ac:dyDescent="0.3">
      <c r="A629" s="481" t="s">
        <v>17342</v>
      </c>
      <c r="B629" s="197" t="s">
        <v>37647</v>
      </c>
      <c r="C629" s="481" t="s">
        <v>5691</v>
      </c>
      <c r="D629" s="198" t="s">
        <v>16796</v>
      </c>
      <c r="E629" s="198"/>
      <c r="F629" s="164"/>
      <c r="G629" s="164"/>
      <c r="H629" s="164"/>
      <c r="I629" s="164"/>
      <c r="J629" s="164"/>
    </row>
    <row r="630" spans="1:10" x14ac:dyDescent="0.3">
      <c r="A630" s="481" t="s">
        <v>17343</v>
      </c>
      <c r="B630" s="197" t="s">
        <v>37648</v>
      </c>
      <c r="C630" s="481" t="s">
        <v>297</v>
      </c>
      <c r="D630" s="198">
        <v>12.0472</v>
      </c>
      <c r="E630" s="198"/>
      <c r="F630" s="164"/>
      <c r="G630" s="164"/>
      <c r="H630" s="164"/>
      <c r="I630" s="164"/>
      <c r="J630" s="164"/>
    </row>
    <row r="631" spans="1:10" x14ac:dyDescent="0.3">
      <c r="A631" s="481" t="s">
        <v>17344</v>
      </c>
      <c r="B631" s="197" t="s">
        <v>37649</v>
      </c>
      <c r="C631" s="481" t="s">
        <v>297</v>
      </c>
      <c r="D631" s="198">
        <v>20.374600000000001</v>
      </c>
      <c r="E631" s="198"/>
      <c r="F631" s="164"/>
      <c r="G631" s="164"/>
      <c r="H631" s="164"/>
      <c r="I631" s="164"/>
      <c r="J631" s="164"/>
    </row>
    <row r="632" spans="1:10" x14ac:dyDescent="0.3">
      <c r="A632" s="481" t="s">
        <v>17345</v>
      </c>
      <c r="B632" s="197" t="s">
        <v>37650</v>
      </c>
      <c r="C632" s="481" t="s">
        <v>297</v>
      </c>
      <c r="D632" s="198">
        <v>23.728200000000001</v>
      </c>
      <c r="E632" s="198"/>
      <c r="F632" s="164"/>
      <c r="G632" s="164"/>
      <c r="H632" s="164"/>
      <c r="I632" s="164"/>
      <c r="J632" s="164"/>
    </row>
    <row r="633" spans="1:10" x14ac:dyDescent="0.3">
      <c r="A633" s="481" t="s">
        <v>17346</v>
      </c>
      <c r="B633" s="197" t="s">
        <v>37651</v>
      </c>
      <c r="C633" s="481" t="s">
        <v>297</v>
      </c>
      <c r="D633" s="198">
        <v>23.7363</v>
      </c>
      <c r="E633" s="198"/>
      <c r="F633" s="164"/>
      <c r="G633" s="164"/>
      <c r="H633" s="164"/>
      <c r="I633" s="164"/>
      <c r="J633" s="164"/>
    </row>
    <row r="634" spans="1:10" x14ac:dyDescent="0.3">
      <c r="A634" s="481" t="s">
        <v>17347</v>
      </c>
      <c r="B634" s="197" t="s">
        <v>37652</v>
      </c>
      <c r="C634" s="481" t="s">
        <v>111</v>
      </c>
      <c r="D634" s="198">
        <v>10.5914</v>
      </c>
      <c r="E634" s="198"/>
      <c r="F634" s="164"/>
      <c r="G634" s="164"/>
      <c r="H634" s="164"/>
      <c r="I634" s="164"/>
      <c r="J634" s="164"/>
    </row>
    <row r="635" spans="1:10" x14ac:dyDescent="0.3">
      <c r="A635" s="481" t="s">
        <v>17348</v>
      </c>
      <c r="B635" s="197" t="s">
        <v>37653</v>
      </c>
      <c r="C635" s="481" t="s">
        <v>297</v>
      </c>
      <c r="D635" s="198">
        <v>3038.7505000000001</v>
      </c>
      <c r="E635" s="198"/>
      <c r="F635" s="164"/>
      <c r="G635" s="164"/>
      <c r="H635" s="164"/>
      <c r="I635" s="164"/>
      <c r="J635" s="164"/>
    </row>
    <row r="636" spans="1:10" x14ac:dyDescent="0.3">
      <c r="A636" s="481" t="s">
        <v>17349</v>
      </c>
      <c r="B636" s="197" t="s">
        <v>37654</v>
      </c>
      <c r="C636" s="481" t="s">
        <v>297</v>
      </c>
      <c r="D636" s="198">
        <v>3766.5715</v>
      </c>
      <c r="E636" s="198"/>
      <c r="F636" s="164"/>
      <c r="G636" s="164"/>
      <c r="H636" s="164"/>
      <c r="I636" s="164"/>
      <c r="J636" s="164"/>
    </row>
    <row r="637" spans="1:10" x14ac:dyDescent="0.3">
      <c r="A637" s="481" t="s">
        <v>17350</v>
      </c>
      <c r="B637" s="197" t="s">
        <v>37655</v>
      </c>
      <c r="C637" s="481" t="s">
        <v>297</v>
      </c>
      <c r="D637" s="198">
        <v>1992.5842</v>
      </c>
      <c r="E637" s="198"/>
      <c r="F637" s="164"/>
      <c r="G637" s="164"/>
      <c r="H637" s="164"/>
      <c r="I637" s="164"/>
      <c r="J637" s="164"/>
    </row>
    <row r="638" spans="1:10" x14ac:dyDescent="0.3">
      <c r="A638" s="481" t="s">
        <v>17351</v>
      </c>
      <c r="B638" s="197" t="s">
        <v>37656</v>
      </c>
      <c r="C638" s="481" t="s">
        <v>297</v>
      </c>
      <c r="D638" s="198">
        <v>2765.5668999999998</v>
      </c>
      <c r="E638" s="198"/>
      <c r="F638" s="164"/>
      <c r="G638" s="164"/>
      <c r="H638" s="164"/>
      <c r="I638" s="164"/>
      <c r="J638" s="164"/>
    </row>
    <row r="639" spans="1:10" x14ac:dyDescent="0.3">
      <c r="A639" s="481" t="s">
        <v>17352</v>
      </c>
      <c r="B639" s="197" t="s">
        <v>37657</v>
      </c>
      <c r="C639" s="481" t="s">
        <v>297</v>
      </c>
      <c r="D639" s="198">
        <v>38.012999999999998</v>
      </c>
      <c r="E639" s="198"/>
      <c r="F639" s="164"/>
      <c r="G639" s="164"/>
      <c r="H639" s="164"/>
      <c r="I639" s="164"/>
      <c r="J639" s="164"/>
    </row>
    <row r="640" spans="1:10" x14ac:dyDescent="0.3">
      <c r="A640" s="481" t="s">
        <v>17353</v>
      </c>
      <c r="B640" s="197" t="s">
        <v>37658</v>
      </c>
      <c r="C640" s="481" t="s">
        <v>297</v>
      </c>
      <c r="D640" s="198">
        <v>6795.2212</v>
      </c>
      <c r="E640" s="198"/>
      <c r="F640" s="164"/>
      <c r="G640" s="164"/>
      <c r="H640" s="164"/>
      <c r="I640" s="164"/>
      <c r="J640" s="164"/>
    </row>
    <row r="641" spans="1:10" x14ac:dyDescent="0.3">
      <c r="A641" s="481" t="s">
        <v>17354</v>
      </c>
      <c r="B641" s="197" t="s">
        <v>45871</v>
      </c>
      <c r="C641" s="481" t="s">
        <v>297</v>
      </c>
      <c r="D641" s="198">
        <v>40.1494</v>
      </c>
      <c r="E641" s="198"/>
      <c r="F641" s="164"/>
      <c r="G641" s="164"/>
      <c r="H641" s="164"/>
      <c r="I641" s="164"/>
      <c r="J641" s="164"/>
    </row>
    <row r="642" spans="1:10" x14ac:dyDescent="0.3">
      <c r="A642" s="481" t="s">
        <v>17355</v>
      </c>
      <c r="B642" s="197" t="s">
        <v>37659</v>
      </c>
      <c r="C642" s="481" t="s">
        <v>297</v>
      </c>
      <c r="D642" s="198">
        <v>367.78640000000001</v>
      </c>
      <c r="E642" s="198"/>
      <c r="F642" s="164"/>
      <c r="G642" s="164"/>
      <c r="H642" s="164"/>
      <c r="I642" s="164"/>
      <c r="J642" s="164"/>
    </row>
    <row r="643" spans="1:10" x14ac:dyDescent="0.3">
      <c r="A643" s="481" t="s">
        <v>17356</v>
      </c>
      <c r="B643" s="197" t="s">
        <v>37660</v>
      </c>
      <c r="C643" s="481" t="s">
        <v>297</v>
      </c>
      <c r="D643" s="198">
        <v>367.78640000000001</v>
      </c>
      <c r="E643" s="198"/>
      <c r="F643" s="164"/>
      <c r="G643" s="164"/>
      <c r="H643" s="164"/>
      <c r="I643" s="164"/>
      <c r="J643" s="164"/>
    </row>
    <row r="644" spans="1:10" x14ac:dyDescent="0.3">
      <c r="A644" s="481" t="s">
        <v>17357</v>
      </c>
      <c r="B644" s="197" t="s">
        <v>37661</v>
      </c>
      <c r="C644" s="481" t="s">
        <v>297</v>
      </c>
      <c r="D644" s="198">
        <v>71.228899999999996</v>
      </c>
      <c r="E644" s="198"/>
      <c r="F644" s="164"/>
      <c r="G644" s="164"/>
      <c r="H644" s="164"/>
      <c r="I644" s="164"/>
      <c r="J644" s="164"/>
    </row>
    <row r="645" spans="1:10" x14ac:dyDescent="0.3">
      <c r="A645" s="481" t="s">
        <v>17358</v>
      </c>
      <c r="B645" s="197" t="s">
        <v>37662</v>
      </c>
      <c r="C645" s="481" t="s">
        <v>297</v>
      </c>
      <c r="D645" s="198">
        <v>74.396199999999993</v>
      </c>
      <c r="E645" s="198"/>
      <c r="F645" s="164"/>
      <c r="G645" s="164"/>
      <c r="H645" s="164"/>
      <c r="I645" s="164"/>
      <c r="J645" s="164"/>
    </row>
    <row r="646" spans="1:10" x14ac:dyDescent="0.3">
      <c r="A646" s="481" t="s">
        <v>17359</v>
      </c>
      <c r="B646" s="197" t="s">
        <v>37663</v>
      </c>
      <c r="C646" s="481" t="s">
        <v>297</v>
      </c>
      <c r="D646" s="198">
        <v>104.93300000000001</v>
      </c>
      <c r="E646" s="198"/>
      <c r="F646" s="164"/>
      <c r="G646" s="164"/>
      <c r="H646" s="164"/>
      <c r="I646" s="164"/>
      <c r="J646" s="164"/>
    </row>
    <row r="647" spans="1:10" x14ac:dyDescent="0.3">
      <c r="A647" s="481" t="s">
        <v>17360</v>
      </c>
      <c r="B647" s="197" t="s">
        <v>37664</v>
      </c>
      <c r="C647" s="481" t="s">
        <v>297</v>
      </c>
      <c r="D647" s="198">
        <v>81.551500000000004</v>
      </c>
      <c r="E647" s="198"/>
      <c r="F647" s="164"/>
      <c r="G647" s="164"/>
      <c r="H647" s="164"/>
      <c r="I647" s="164"/>
      <c r="J647" s="164"/>
    </row>
    <row r="648" spans="1:10" x14ac:dyDescent="0.3">
      <c r="A648" s="481" t="s">
        <v>17361</v>
      </c>
      <c r="B648" s="197" t="s">
        <v>37665</v>
      </c>
      <c r="C648" s="481" t="s">
        <v>297</v>
      </c>
      <c r="D648" s="198">
        <v>132.61869999999999</v>
      </c>
      <c r="E648" s="198"/>
      <c r="F648" s="164"/>
      <c r="G648" s="164"/>
      <c r="H648" s="164"/>
      <c r="I648" s="164"/>
      <c r="J648" s="164"/>
    </row>
    <row r="649" spans="1:10" x14ac:dyDescent="0.3">
      <c r="A649" s="481" t="s">
        <v>17362</v>
      </c>
      <c r="B649" s="197" t="s">
        <v>37666</v>
      </c>
      <c r="C649" s="481" t="s">
        <v>297</v>
      </c>
      <c r="D649" s="198">
        <v>159.03370000000001</v>
      </c>
      <c r="E649" s="198"/>
      <c r="F649" s="164"/>
      <c r="G649" s="164"/>
      <c r="H649" s="164"/>
      <c r="I649" s="164"/>
      <c r="J649" s="164"/>
    </row>
    <row r="650" spans="1:10" x14ac:dyDescent="0.3">
      <c r="A650" s="481" t="s">
        <v>17363</v>
      </c>
      <c r="B650" s="197" t="s">
        <v>37667</v>
      </c>
      <c r="C650" s="481" t="s">
        <v>297</v>
      </c>
      <c r="D650" s="198">
        <v>164.005</v>
      </c>
      <c r="E650" s="198"/>
      <c r="F650" s="164"/>
      <c r="G650" s="164"/>
      <c r="H650" s="164"/>
      <c r="I650" s="164"/>
      <c r="J650" s="164"/>
    </row>
    <row r="651" spans="1:10" x14ac:dyDescent="0.3">
      <c r="A651" s="481" t="s">
        <v>17364</v>
      </c>
      <c r="B651" s="197" t="s">
        <v>37668</v>
      </c>
      <c r="C651" s="481" t="s">
        <v>297</v>
      </c>
      <c r="D651" s="198">
        <v>193.3878</v>
      </c>
      <c r="E651" s="198"/>
      <c r="F651" s="164"/>
      <c r="G651" s="164"/>
      <c r="H651" s="164"/>
      <c r="I651" s="164"/>
      <c r="J651" s="164"/>
    </row>
    <row r="652" spans="1:10" x14ac:dyDescent="0.3">
      <c r="A652" s="481" t="s">
        <v>17365</v>
      </c>
      <c r="B652" s="197" t="s">
        <v>37669</v>
      </c>
      <c r="C652" s="481" t="s">
        <v>297</v>
      </c>
      <c r="D652" s="198">
        <v>215.0395</v>
      </c>
      <c r="E652" s="198"/>
      <c r="F652" s="164"/>
      <c r="G652" s="164"/>
      <c r="H652" s="164"/>
      <c r="I652" s="164"/>
      <c r="J652" s="164"/>
    </row>
    <row r="653" spans="1:10" x14ac:dyDescent="0.3">
      <c r="A653" s="481" t="s">
        <v>17366</v>
      </c>
      <c r="B653" s="197" t="s">
        <v>37670</v>
      </c>
      <c r="C653" s="481" t="s">
        <v>297</v>
      </c>
      <c r="D653" s="198">
        <v>288.19850000000002</v>
      </c>
      <c r="E653" s="198"/>
      <c r="F653" s="164"/>
      <c r="G653" s="164"/>
      <c r="H653" s="164"/>
      <c r="I653" s="164"/>
      <c r="J653" s="164"/>
    </row>
    <row r="654" spans="1:10" x14ac:dyDescent="0.3">
      <c r="A654" s="481" t="s">
        <v>17367</v>
      </c>
      <c r="B654" s="197" t="s">
        <v>37671</v>
      </c>
      <c r="C654" s="481" t="s">
        <v>297</v>
      </c>
      <c r="D654" s="198">
        <v>103.4115</v>
      </c>
      <c r="E654" s="198"/>
      <c r="F654" s="164"/>
      <c r="G654" s="164"/>
      <c r="H654" s="164"/>
      <c r="I654" s="164"/>
      <c r="J654" s="164"/>
    </row>
    <row r="655" spans="1:10" x14ac:dyDescent="0.3">
      <c r="A655" s="481" t="s">
        <v>17368</v>
      </c>
      <c r="B655" s="197" t="s">
        <v>37672</v>
      </c>
      <c r="C655" s="481" t="s">
        <v>297</v>
      </c>
      <c r="D655" s="198">
        <v>161.58240000000001</v>
      </c>
      <c r="E655" s="198"/>
      <c r="F655" s="164"/>
      <c r="G655" s="164"/>
      <c r="H655" s="164"/>
      <c r="I655" s="164"/>
      <c r="J655" s="164"/>
    </row>
    <row r="656" spans="1:10" x14ac:dyDescent="0.3">
      <c r="A656" s="481" t="s">
        <v>17369</v>
      </c>
      <c r="B656" s="197" t="s">
        <v>37673</v>
      </c>
      <c r="C656" s="481" t="s">
        <v>297</v>
      </c>
      <c r="D656" s="198">
        <v>226.0686</v>
      </c>
      <c r="E656" s="198"/>
      <c r="F656" s="164"/>
      <c r="G656" s="164"/>
      <c r="H656" s="164"/>
      <c r="I656" s="164"/>
      <c r="J656" s="164"/>
    </row>
    <row r="657" spans="1:10" x14ac:dyDescent="0.3">
      <c r="A657" s="481" t="s">
        <v>17370</v>
      </c>
      <c r="B657" s="197" t="s">
        <v>37674</v>
      </c>
      <c r="C657" s="481" t="s">
        <v>297</v>
      </c>
      <c r="D657" s="198">
        <v>163805.70509999999</v>
      </c>
      <c r="E657" s="198"/>
      <c r="F657" s="164"/>
      <c r="G657" s="164"/>
      <c r="H657" s="164"/>
      <c r="I657" s="164"/>
      <c r="J657" s="164"/>
    </row>
    <row r="658" spans="1:10" x14ac:dyDescent="0.3">
      <c r="A658" s="481" t="s">
        <v>17371</v>
      </c>
      <c r="B658" s="197" t="s">
        <v>37675</v>
      </c>
      <c r="C658" s="481" t="s">
        <v>297</v>
      </c>
      <c r="D658" s="198">
        <v>189649.99170000001</v>
      </c>
      <c r="E658" s="198"/>
      <c r="F658" s="164"/>
      <c r="G658" s="164"/>
      <c r="H658" s="164"/>
      <c r="I658" s="164"/>
      <c r="J658" s="164"/>
    </row>
    <row r="659" spans="1:10" x14ac:dyDescent="0.3">
      <c r="A659" s="481" t="s">
        <v>17372</v>
      </c>
      <c r="B659" s="197" t="s">
        <v>37676</v>
      </c>
      <c r="C659" s="481" t="s">
        <v>297</v>
      </c>
      <c r="D659" s="198">
        <v>228860.9412</v>
      </c>
      <c r="E659" s="198"/>
      <c r="F659" s="164"/>
      <c r="G659" s="164"/>
      <c r="H659" s="164"/>
      <c r="I659" s="164"/>
      <c r="J659" s="164"/>
    </row>
    <row r="660" spans="1:10" x14ac:dyDescent="0.3">
      <c r="A660" s="481" t="s">
        <v>17373</v>
      </c>
      <c r="B660" s="197" t="s">
        <v>37677</v>
      </c>
      <c r="C660" s="481" t="s">
        <v>297</v>
      </c>
      <c r="D660" s="198">
        <v>242215.22690000001</v>
      </c>
      <c r="E660" s="198"/>
      <c r="F660" s="164"/>
      <c r="G660" s="164"/>
      <c r="H660" s="164"/>
      <c r="I660" s="164"/>
      <c r="J660" s="164"/>
    </row>
    <row r="661" spans="1:10" x14ac:dyDescent="0.3">
      <c r="A661" s="481" t="s">
        <v>17374</v>
      </c>
      <c r="B661" s="197" t="s">
        <v>37678</v>
      </c>
      <c r="C661" s="481" t="s">
        <v>297</v>
      </c>
      <c r="D661" s="198">
        <v>260382.85459999999</v>
      </c>
      <c r="E661" s="198"/>
      <c r="F661" s="164"/>
      <c r="G661" s="164"/>
      <c r="H661" s="164"/>
      <c r="I661" s="164"/>
      <c r="J661" s="164"/>
    </row>
    <row r="662" spans="1:10" x14ac:dyDescent="0.3">
      <c r="A662" s="481" t="s">
        <v>17375</v>
      </c>
      <c r="B662" s="197" t="s">
        <v>37679</v>
      </c>
      <c r="C662" s="481" t="s">
        <v>297</v>
      </c>
      <c r="D662" s="198">
        <v>15.177300000000001</v>
      </c>
      <c r="E662" s="198"/>
      <c r="F662" s="164"/>
      <c r="G662" s="164"/>
      <c r="H662" s="164"/>
      <c r="I662" s="164"/>
      <c r="J662" s="164"/>
    </row>
    <row r="663" spans="1:10" x14ac:dyDescent="0.3">
      <c r="A663" s="481" t="s">
        <v>17376</v>
      </c>
      <c r="B663" s="197" t="s">
        <v>37680</v>
      </c>
      <c r="C663" s="481" t="s">
        <v>297</v>
      </c>
      <c r="D663" s="198">
        <v>273941.02470000001</v>
      </c>
      <c r="E663" s="198"/>
      <c r="F663" s="164"/>
      <c r="G663" s="164"/>
      <c r="H663" s="164"/>
      <c r="I663" s="164"/>
      <c r="J663" s="164"/>
    </row>
    <row r="664" spans="1:10" x14ac:dyDescent="0.3">
      <c r="A664" s="481" t="s">
        <v>17377</v>
      </c>
      <c r="B664" s="197" t="s">
        <v>58349</v>
      </c>
      <c r="C664" s="481" t="s">
        <v>297</v>
      </c>
      <c r="D664" s="198">
        <v>254170.092</v>
      </c>
      <c r="E664" s="198"/>
      <c r="F664" s="164"/>
      <c r="G664" s="164"/>
      <c r="H664" s="164"/>
      <c r="I664" s="164"/>
      <c r="J664" s="164"/>
    </row>
    <row r="665" spans="1:10" x14ac:dyDescent="0.3">
      <c r="A665" s="481" t="s">
        <v>17378</v>
      </c>
      <c r="B665" s="197" t="s">
        <v>37681</v>
      </c>
      <c r="C665" s="481" t="s">
        <v>297</v>
      </c>
      <c r="D665" s="198">
        <v>259821.62160000001</v>
      </c>
      <c r="E665" s="198"/>
      <c r="F665" s="164"/>
      <c r="G665" s="164"/>
      <c r="H665" s="164"/>
      <c r="I665" s="164"/>
      <c r="J665" s="164"/>
    </row>
    <row r="666" spans="1:10" x14ac:dyDescent="0.3">
      <c r="A666" s="481" t="s">
        <v>17379</v>
      </c>
      <c r="B666" s="197" t="s">
        <v>37682</v>
      </c>
      <c r="C666" s="481" t="s">
        <v>297</v>
      </c>
      <c r="D666" s="198">
        <v>585.00450000000001</v>
      </c>
      <c r="E666" s="198"/>
      <c r="F666" s="164"/>
      <c r="G666" s="164"/>
      <c r="H666" s="164"/>
      <c r="I666" s="164"/>
      <c r="J666" s="164"/>
    </row>
    <row r="667" spans="1:10" x14ac:dyDescent="0.3">
      <c r="A667" s="481" t="s">
        <v>17380</v>
      </c>
      <c r="B667" s="197" t="s">
        <v>37683</v>
      </c>
      <c r="C667" s="481" t="s">
        <v>297</v>
      </c>
      <c r="D667" s="198">
        <v>604.93020000000001</v>
      </c>
      <c r="E667" s="198"/>
      <c r="F667" s="164"/>
      <c r="G667" s="164"/>
      <c r="H667" s="164"/>
      <c r="I667" s="164"/>
      <c r="J667" s="164"/>
    </row>
    <row r="668" spans="1:10" x14ac:dyDescent="0.3">
      <c r="A668" s="481" t="s">
        <v>17381</v>
      </c>
      <c r="B668" s="197" t="s">
        <v>37684</v>
      </c>
      <c r="C668" s="481" t="s">
        <v>297</v>
      </c>
      <c r="D668" s="198">
        <v>1163.0426</v>
      </c>
      <c r="E668" s="198"/>
      <c r="F668" s="164"/>
      <c r="G668" s="164"/>
      <c r="H668" s="164"/>
      <c r="I668" s="164"/>
      <c r="J668" s="164"/>
    </row>
    <row r="669" spans="1:10" x14ac:dyDescent="0.3">
      <c r="A669" s="481" t="s">
        <v>17382</v>
      </c>
      <c r="B669" s="197" t="s">
        <v>37685</v>
      </c>
      <c r="C669" s="481" t="s">
        <v>297</v>
      </c>
      <c r="D669" s="198">
        <v>1978.7953</v>
      </c>
      <c r="E669" s="198"/>
      <c r="F669" s="164"/>
      <c r="G669" s="164"/>
      <c r="H669" s="164"/>
      <c r="I669" s="164"/>
      <c r="J669" s="164"/>
    </row>
    <row r="670" spans="1:10" x14ac:dyDescent="0.3">
      <c r="A670" s="481" t="s">
        <v>17383</v>
      </c>
      <c r="B670" s="197" t="s">
        <v>37686</v>
      </c>
      <c r="C670" s="481" t="s">
        <v>297</v>
      </c>
      <c r="D670" s="198">
        <v>224.7792</v>
      </c>
      <c r="E670" s="198"/>
      <c r="F670" s="164"/>
      <c r="G670" s="164"/>
      <c r="H670" s="164"/>
      <c r="I670" s="164"/>
      <c r="J670" s="164"/>
    </row>
    <row r="671" spans="1:10" x14ac:dyDescent="0.3">
      <c r="A671" s="481" t="s">
        <v>17384</v>
      </c>
      <c r="B671" s="197" t="s">
        <v>37687</v>
      </c>
      <c r="C671" s="481" t="s">
        <v>297</v>
      </c>
      <c r="D671" s="198">
        <v>295.61340000000001</v>
      </c>
      <c r="E671" s="198"/>
      <c r="F671" s="164"/>
      <c r="G671" s="164"/>
      <c r="H671" s="164"/>
      <c r="I671" s="164"/>
      <c r="J671" s="164"/>
    </row>
    <row r="672" spans="1:10" x14ac:dyDescent="0.3">
      <c r="A672" s="481" t="s">
        <v>17385</v>
      </c>
      <c r="B672" s="197" t="s">
        <v>37688</v>
      </c>
      <c r="C672" s="481" t="s">
        <v>297</v>
      </c>
      <c r="D672" s="198">
        <v>361.19170000000003</v>
      </c>
      <c r="E672" s="198"/>
      <c r="F672" s="164"/>
      <c r="G672" s="164"/>
      <c r="H672" s="164"/>
      <c r="I672" s="164"/>
      <c r="J672" s="164"/>
    </row>
    <row r="673" spans="1:10" x14ac:dyDescent="0.3">
      <c r="A673" s="481" t="s">
        <v>17386</v>
      </c>
      <c r="B673" s="197" t="s">
        <v>37689</v>
      </c>
      <c r="C673" s="481" t="s">
        <v>297</v>
      </c>
      <c r="D673" s="198">
        <v>457.67399999999998</v>
      </c>
      <c r="E673" s="198"/>
      <c r="F673" s="164"/>
      <c r="G673" s="164"/>
      <c r="H673" s="164"/>
      <c r="I673" s="164"/>
      <c r="J673" s="164"/>
    </row>
    <row r="674" spans="1:10" x14ac:dyDescent="0.3">
      <c r="A674" s="481" t="s">
        <v>17387</v>
      </c>
      <c r="B674" s="197" t="s">
        <v>37690</v>
      </c>
      <c r="C674" s="481" t="s">
        <v>297</v>
      </c>
      <c r="D674" s="198">
        <v>21.130400000000002</v>
      </c>
      <c r="E674" s="198"/>
      <c r="F674" s="164"/>
      <c r="G674" s="164"/>
      <c r="H674" s="164"/>
      <c r="I674" s="164"/>
      <c r="J674" s="164"/>
    </row>
    <row r="675" spans="1:10" x14ac:dyDescent="0.3">
      <c r="A675" s="481" t="s">
        <v>17388</v>
      </c>
      <c r="B675" s="197" t="s">
        <v>37691</v>
      </c>
      <c r="C675" s="481" t="s">
        <v>297</v>
      </c>
      <c r="D675" s="198">
        <v>268412.6998</v>
      </c>
      <c r="E675" s="198"/>
      <c r="F675" s="164"/>
      <c r="G675" s="164"/>
      <c r="H675" s="164"/>
      <c r="I675" s="164"/>
      <c r="J675" s="164"/>
    </row>
    <row r="676" spans="1:10" x14ac:dyDescent="0.3">
      <c r="A676" s="481" t="s">
        <v>17389</v>
      </c>
      <c r="B676" s="197" t="s">
        <v>37692</v>
      </c>
      <c r="C676" s="481" t="s">
        <v>297</v>
      </c>
      <c r="D676" s="198">
        <v>38.793199999999999</v>
      </c>
      <c r="E676" s="198"/>
      <c r="F676" s="164"/>
      <c r="G676" s="164"/>
      <c r="H676" s="164"/>
      <c r="I676" s="164"/>
      <c r="J676" s="164"/>
    </row>
    <row r="677" spans="1:10" x14ac:dyDescent="0.3">
      <c r="A677" s="481" t="s">
        <v>17390</v>
      </c>
      <c r="B677" s="197" t="s">
        <v>37693</v>
      </c>
      <c r="C677" s="481" t="s">
        <v>70</v>
      </c>
      <c r="D677" s="198">
        <v>4.4439000000000002</v>
      </c>
      <c r="E677" s="198"/>
      <c r="F677" s="164"/>
      <c r="G677" s="164"/>
      <c r="H677" s="164"/>
      <c r="I677" s="164"/>
      <c r="J677" s="164"/>
    </row>
    <row r="678" spans="1:10" x14ac:dyDescent="0.3">
      <c r="A678" s="481" t="s">
        <v>17391</v>
      </c>
      <c r="B678" s="197" t="s">
        <v>37694</v>
      </c>
      <c r="C678" s="481" t="s">
        <v>297</v>
      </c>
      <c r="D678" s="198">
        <v>46.722999999999999</v>
      </c>
      <c r="E678" s="198"/>
      <c r="F678" s="164"/>
      <c r="G678" s="164"/>
      <c r="H678" s="164"/>
      <c r="I678" s="164"/>
      <c r="J678" s="164"/>
    </row>
    <row r="679" spans="1:10" x14ac:dyDescent="0.3">
      <c r="A679" s="481" t="s">
        <v>17392</v>
      </c>
      <c r="B679" s="197" t="s">
        <v>37695</v>
      </c>
      <c r="C679" s="481" t="s">
        <v>297</v>
      </c>
      <c r="D679" s="198">
        <v>49.897199999999998</v>
      </c>
      <c r="E679" s="198"/>
      <c r="F679" s="164"/>
      <c r="G679" s="164"/>
      <c r="H679" s="164"/>
      <c r="I679" s="164"/>
      <c r="J679" s="164"/>
    </row>
    <row r="680" spans="1:10" x14ac:dyDescent="0.3">
      <c r="A680" s="481" t="s">
        <v>17393</v>
      </c>
      <c r="B680" s="197" t="s">
        <v>37696</v>
      </c>
      <c r="C680" s="481" t="s">
        <v>297</v>
      </c>
      <c r="D680" s="198">
        <v>274778.48719999997</v>
      </c>
      <c r="E680" s="198"/>
      <c r="F680" s="164"/>
      <c r="G680" s="164"/>
      <c r="H680" s="164"/>
      <c r="I680" s="164"/>
      <c r="J680" s="164"/>
    </row>
    <row r="681" spans="1:10" x14ac:dyDescent="0.3">
      <c r="A681" s="481" t="s">
        <v>17394</v>
      </c>
      <c r="B681" s="197" t="s">
        <v>37697</v>
      </c>
      <c r="C681" s="481" t="s">
        <v>70</v>
      </c>
      <c r="D681" s="198">
        <v>2.3203999999999998</v>
      </c>
      <c r="E681" s="198"/>
      <c r="F681" s="164"/>
      <c r="G681" s="164"/>
      <c r="H681" s="164"/>
      <c r="I681" s="164"/>
      <c r="J681" s="164"/>
    </row>
    <row r="682" spans="1:10" x14ac:dyDescent="0.3">
      <c r="A682" s="481" t="s">
        <v>17395</v>
      </c>
      <c r="B682" s="197" t="s">
        <v>37698</v>
      </c>
      <c r="C682" s="481" t="s">
        <v>297</v>
      </c>
      <c r="D682" s="198">
        <v>35.650399999999998</v>
      </c>
      <c r="E682" s="198"/>
      <c r="F682" s="164"/>
      <c r="G682" s="164"/>
      <c r="H682" s="164"/>
      <c r="I682" s="164"/>
      <c r="J682" s="164"/>
    </row>
    <row r="683" spans="1:10" x14ac:dyDescent="0.3">
      <c r="A683" s="481" t="s">
        <v>17396</v>
      </c>
      <c r="B683" s="197" t="s">
        <v>1755</v>
      </c>
      <c r="C683" s="481" t="s">
        <v>70</v>
      </c>
      <c r="D683" s="198">
        <v>2.613</v>
      </c>
      <c r="E683" s="198"/>
      <c r="F683" s="164"/>
      <c r="G683" s="164"/>
      <c r="H683" s="164"/>
      <c r="I683" s="164"/>
      <c r="J683" s="164"/>
    </row>
    <row r="684" spans="1:10" x14ac:dyDescent="0.3">
      <c r="A684" s="481" t="s">
        <v>17397</v>
      </c>
      <c r="B684" s="197" t="s">
        <v>37699</v>
      </c>
      <c r="C684" s="481" t="s">
        <v>227</v>
      </c>
      <c r="D684" s="198">
        <v>46.747399999999999</v>
      </c>
      <c r="E684" s="198"/>
      <c r="F684" s="164"/>
      <c r="G684" s="164"/>
      <c r="H684" s="164"/>
      <c r="I684" s="164"/>
      <c r="J684" s="164"/>
    </row>
    <row r="685" spans="1:10" x14ac:dyDescent="0.3">
      <c r="A685" s="481" t="s">
        <v>17398</v>
      </c>
      <c r="B685" s="197" t="s">
        <v>37700</v>
      </c>
      <c r="C685" s="481" t="s">
        <v>297</v>
      </c>
      <c r="D685" s="198">
        <v>1102.2438999999999</v>
      </c>
      <c r="E685" s="198"/>
      <c r="F685" s="164"/>
      <c r="G685" s="164"/>
      <c r="H685" s="164"/>
      <c r="I685" s="164"/>
      <c r="J685" s="164"/>
    </row>
    <row r="686" spans="1:10" x14ac:dyDescent="0.3">
      <c r="A686" s="481" t="s">
        <v>17399</v>
      </c>
      <c r="B686" s="197" t="s">
        <v>37701</v>
      </c>
      <c r="C686" s="481" t="s">
        <v>297</v>
      </c>
      <c r="D686" s="198">
        <v>70.640100000000004</v>
      </c>
      <c r="E686" s="198"/>
      <c r="F686" s="164"/>
      <c r="G686" s="164"/>
      <c r="H686" s="164"/>
      <c r="I686" s="164"/>
      <c r="J686" s="164"/>
    </row>
    <row r="687" spans="1:10" x14ac:dyDescent="0.3">
      <c r="A687" s="481" t="s">
        <v>17400</v>
      </c>
      <c r="B687" s="197" t="s">
        <v>37702</v>
      </c>
      <c r="C687" s="481" t="s">
        <v>297</v>
      </c>
      <c r="D687" s="198">
        <v>120.8852</v>
      </c>
      <c r="E687" s="198"/>
      <c r="F687" s="164"/>
      <c r="G687" s="164"/>
      <c r="H687" s="164"/>
      <c r="I687" s="164"/>
      <c r="J687" s="164"/>
    </row>
    <row r="688" spans="1:10" x14ac:dyDescent="0.3">
      <c r="A688" s="481" t="s">
        <v>17401</v>
      </c>
      <c r="B688" s="197" t="s">
        <v>37703</v>
      </c>
      <c r="C688" s="481" t="s">
        <v>297</v>
      </c>
      <c r="D688" s="198">
        <v>137.59469999999999</v>
      </c>
      <c r="E688" s="198"/>
      <c r="F688" s="164"/>
      <c r="G688" s="164"/>
      <c r="H688" s="164"/>
      <c r="I688" s="164"/>
      <c r="J688" s="164"/>
    </row>
    <row r="689" spans="1:10" x14ac:dyDescent="0.3">
      <c r="A689" s="481" t="s">
        <v>17402</v>
      </c>
      <c r="B689" s="197" t="s">
        <v>37704</v>
      </c>
      <c r="C689" s="481" t="s">
        <v>297</v>
      </c>
      <c r="D689" s="198">
        <v>151.69800000000001</v>
      </c>
      <c r="E689" s="198"/>
      <c r="F689" s="164"/>
      <c r="G689" s="164"/>
      <c r="H689" s="164"/>
      <c r="I689" s="164"/>
      <c r="J689" s="164"/>
    </row>
    <row r="690" spans="1:10" x14ac:dyDescent="0.3">
      <c r="A690" s="481" t="s">
        <v>17403</v>
      </c>
      <c r="B690" s="197" t="s">
        <v>37705</v>
      </c>
      <c r="C690" s="481" t="s">
        <v>297</v>
      </c>
      <c r="D690" s="198">
        <v>190.93989999999999</v>
      </c>
      <c r="E690" s="198"/>
      <c r="F690" s="164"/>
      <c r="G690" s="164"/>
      <c r="H690" s="164"/>
      <c r="I690" s="164"/>
      <c r="J690" s="164"/>
    </row>
    <row r="691" spans="1:10" x14ac:dyDescent="0.3">
      <c r="A691" s="481" t="s">
        <v>17404</v>
      </c>
      <c r="B691" s="197" t="s">
        <v>37706</v>
      </c>
      <c r="C691" s="481" t="s">
        <v>227</v>
      </c>
      <c r="D691" s="198">
        <v>15.9802</v>
      </c>
      <c r="E691" s="198"/>
      <c r="F691" s="164"/>
      <c r="G691" s="164"/>
      <c r="H691" s="164"/>
      <c r="I691" s="164"/>
      <c r="J691" s="164"/>
    </row>
    <row r="692" spans="1:10" x14ac:dyDescent="0.3">
      <c r="A692" s="481" t="s">
        <v>17405</v>
      </c>
      <c r="B692" s="197" t="s">
        <v>37707</v>
      </c>
      <c r="C692" s="481" t="s">
        <v>297</v>
      </c>
      <c r="D692" s="198">
        <v>218.9563</v>
      </c>
      <c r="E692" s="198"/>
      <c r="F692" s="164"/>
      <c r="G692" s="164"/>
      <c r="H692" s="164"/>
      <c r="I692" s="164"/>
      <c r="J692" s="164"/>
    </row>
    <row r="693" spans="1:10" x14ac:dyDescent="0.3">
      <c r="A693" s="481" t="s">
        <v>17406</v>
      </c>
      <c r="B693" s="197" t="s">
        <v>37708</v>
      </c>
      <c r="C693" s="481" t="s">
        <v>227</v>
      </c>
      <c r="D693" s="198">
        <v>22.563400000000001</v>
      </c>
      <c r="E693" s="198"/>
      <c r="F693" s="164"/>
      <c r="G693" s="164"/>
      <c r="H693" s="164"/>
      <c r="I693" s="164"/>
      <c r="J693" s="164"/>
    </row>
    <row r="694" spans="1:10" x14ac:dyDescent="0.3">
      <c r="A694" s="481" t="s">
        <v>17407</v>
      </c>
      <c r="B694" s="197" t="s">
        <v>37709</v>
      </c>
      <c r="C694" s="481" t="s">
        <v>111</v>
      </c>
      <c r="D694" s="198">
        <v>10.1953</v>
      </c>
      <c r="E694" s="198"/>
      <c r="F694" s="164"/>
      <c r="G694" s="164"/>
      <c r="H694" s="164"/>
      <c r="I694" s="164"/>
      <c r="J694" s="164"/>
    </row>
    <row r="695" spans="1:10" x14ac:dyDescent="0.3">
      <c r="A695" s="481" t="s">
        <v>17408</v>
      </c>
      <c r="B695" s="197" t="s">
        <v>37710</v>
      </c>
      <c r="C695" s="481" t="s">
        <v>111</v>
      </c>
      <c r="D695" s="198">
        <v>10.971</v>
      </c>
      <c r="E695" s="198"/>
      <c r="F695" s="164"/>
      <c r="G695" s="164"/>
      <c r="H695" s="164"/>
      <c r="I695" s="164"/>
      <c r="J695" s="164"/>
    </row>
    <row r="696" spans="1:10" x14ac:dyDescent="0.3">
      <c r="A696" s="481" t="s">
        <v>17409</v>
      </c>
      <c r="B696" s="197" t="s">
        <v>37711</v>
      </c>
      <c r="C696" s="481" t="s">
        <v>111</v>
      </c>
      <c r="D696" s="198">
        <v>12.1919</v>
      </c>
      <c r="E696" s="198"/>
      <c r="F696" s="164"/>
      <c r="G696" s="164"/>
      <c r="H696" s="164"/>
      <c r="I696" s="164"/>
      <c r="J696" s="164"/>
    </row>
    <row r="697" spans="1:10" x14ac:dyDescent="0.3">
      <c r="A697" s="481" t="s">
        <v>17410</v>
      </c>
      <c r="B697" s="197" t="s">
        <v>37712</v>
      </c>
      <c r="C697" s="481" t="s">
        <v>111</v>
      </c>
      <c r="D697" s="198">
        <v>38.061399999999999</v>
      </c>
      <c r="E697" s="198"/>
      <c r="F697" s="164"/>
      <c r="G697" s="164"/>
      <c r="H697" s="164"/>
      <c r="I697" s="164"/>
      <c r="J697" s="164"/>
    </row>
    <row r="698" spans="1:10" x14ac:dyDescent="0.3">
      <c r="A698" s="481" t="s">
        <v>17411</v>
      </c>
      <c r="B698" s="197" t="s">
        <v>37713</v>
      </c>
      <c r="C698" s="481" t="s">
        <v>111</v>
      </c>
      <c r="D698" s="198">
        <v>12.5669</v>
      </c>
      <c r="E698" s="198"/>
      <c r="F698" s="164"/>
      <c r="G698" s="164"/>
      <c r="H698" s="164"/>
      <c r="I698" s="164"/>
      <c r="J698" s="164"/>
    </row>
    <row r="699" spans="1:10" x14ac:dyDescent="0.3">
      <c r="A699" s="481" t="s">
        <v>17412</v>
      </c>
      <c r="B699" s="197" t="s">
        <v>37714</v>
      </c>
      <c r="C699" s="481" t="s">
        <v>227</v>
      </c>
      <c r="D699" s="198">
        <v>22.563400000000001</v>
      </c>
      <c r="E699" s="198"/>
      <c r="F699" s="164"/>
      <c r="G699" s="164"/>
      <c r="H699" s="164"/>
      <c r="I699" s="164"/>
      <c r="J699" s="164"/>
    </row>
    <row r="700" spans="1:10" x14ac:dyDescent="0.3">
      <c r="A700" s="481" t="s">
        <v>17413</v>
      </c>
      <c r="B700" s="197" t="s">
        <v>37715</v>
      </c>
      <c r="C700" s="481" t="s">
        <v>111</v>
      </c>
      <c r="D700" s="198">
        <v>9.9532000000000007</v>
      </c>
      <c r="E700" s="198"/>
      <c r="F700" s="164"/>
      <c r="G700" s="164"/>
      <c r="H700" s="164"/>
      <c r="I700" s="164"/>
      <c r="J700" s="164"/>
    </row>
    <row r="701" spans="1:10" x14ac:dyDescent="0.3">
      <c r="A701" s="481" t="s">
        <v>17414</v>
      </c>
      <c r="B701" s="197" t="s">
        <v>37716</v>
      </c>
      <c r="C701" s="481" t="s">
        <v>297</v>
      </c>
      <c r="D701" s="198">
        <v>1542.0362</v>
      </c>
      <c r="E701" s="198"/>
      <c r="F701" s="164"/>
      <c r="G701" s="164"/>
      <c r="H701" s="164"/>
      <c r="I701" s="164"/>
      <c r="J701" s="164"/>
    </row>
    <row r="702" spans="1:10" x14ac:dyDescent="0.3">
      <c r="A702" s="481" t="s">
        <v>17415</v>
      </c>
      <c r="B702" s="197" t="s">
        <v>45872</v>
      </c>
      <c r="C702" s="481" t="s">
        <v>70</v>
      </c>
      <c r="D702" s="198">
        <v>161.2148</v>
      </c>
      <c r="E702" s="198"/>
      <c r="F702" s="164"/>
      <c r="G702" s="164"/>
      <c r="H702" s="164"/>
      <c r="I702" s="164"/>
      <c r="J702" s="164"/>
    </row>
    <row r="703" spans="1:10" x14ac:dyDescent="0.3">
      <c r="A703" s="481" t="s">
        <v>17416</v>
      </c>
      <c r="B703" s="197" t="s">
        <v>45873</v>
      </c>
      <c r="C703" s="481" t="s">
        <v>70</v>
      </c>
      <c r="D703" s="198">
        <v>190.92609999999999</v>
      </c>
      <c r="E703" s="198"/>
      <c r="F703" s="164"/>
      <c r="G703" s="164"/>
      <c r="H703" s="164"/>
      <c r="I703" s="164"/>
      <c r="J703" s="164"/>
    </row>
    <row r="704" spans="1:10" x14ac:dyDescent="0.3">
      <c r="A704" s="481" t="s">
        <v>17417</v>
      </c>
      <c r="B704" s="197" t="s">
        <v>45874</v>
      </c>
      <c r="C704" s="481" t="s">
        <v>70</v>
      </c>
      <c r="D704" s="198">
        <v>240.64519999999999</v>
      </c>
      <c r="E704" s="198"/>
      <c r="F704" s="164"/>
      <c r="G704" s="164"/>
      <c r="H704" s="164"/>
      <c r="I704" s="164"/>
      <c r="J704" s="164"/>
    </row>
    <row r="705" spans="1:10" x14ac:dyDescent="0.3">
      <c r="A705" s="481" t="s">
        <v>17418</v>
      </c>
      <c r="B705" s="197" t="s">
        <v>37717</v>
      </c>
      <c r="C705" s="481" t="s">
        <v>74</v>
      </c>
      <c r="D705" s="198">
        <v>5.3842999999999996</v>
      </c>
      <c r="E705" s="198"/>
      <c r="F705" s="164"/>
      <c r="G705" s="164"/>
      <c r="H705" s="164"/>
      <c r="I705" s="164"/>
      <c r="J705" s="164"/>
    </row>
    <row r="706" spans="1:10" x14ac:dyDescent="0.3">
      <c r="A706" s="481" t="s">
        <v>17419</v>
      </c>
      <c r="B706" s="197" t="s">
        <v>37718</v>
      </c>
      <c r="C706" s="481" t="s">
        <v>74</v>
      </c>
      <c r="D706" s="198">
        <v>7.2754000000000003</v>
      </c>
      <c r="E706" s="198"/>
      <c r="F706" s="164"/>
      <c r="G706" s="164"/>
      <c r="H706" s="164"/>
      <c r="I706" s="164"/>
      <c r="J706" s="164"/>
    </row>
    <row r="707" spans="1:10" x14ac:dyDescent="0.3">
      <c r="A707" s="481" t="s">
        <v>17420</v>
      </c>
      <c r="B707" s="197" t="s">
        <v>45875</v>
      </c>
      <c r="C707" s="481" t="s">
        <v>70</v>
      </c>
      <c r="D707" s="198">
        <v>303.65249999999997</v>
      </c>
      <c r="E707" s="198"/>
      <c r="F707" s="164"/>
      <c r="G707" s="164"/>
      <c r="H707" s="164"/>
      <c r="I707" s="164"/>
      <c r="J707" s="164"/>
    </row>
    <row r="708" spans="1:10" x14ac:dyDescent="0.3">
      <c r="A708" s="481" t="s">
        <v>17421</v>
      </c>
      <c r="B708" s="197" t="s">
        <v>45876</v>
      </c>
      <c r="C708" s="481" t="s">
        <v>70</v>
      </c>
      <c r="D708" s="198">
        <v>370.70299999999997</v>
      </c>
      <c r="E708" s="198"/>
      <c r="F708" s="164"/>
      <c r="G708" s="164"/>
      <c r="H708" s="164"/>
      <c r="I708" s="164"/>
      <c r="J708" s="164"/>
    </row>
    <row r="709" spans="1:10" x14ac:dyDescent="0.3">
      <c r="A709" s="481" t="s">
        <v>17422</v>
      </c>
      <c r="B709" s="197" t="s">
        <v>37719</v>
      </c>
      <c r="C709" s="481" t="s">
        <v>70</v>
      </c>
      <c r="D709" s="198">
        <v>114.40470000000001</v>
      </c>
      <c r="E709" s="198"/>
      <c r="F709" s="164"/>
      <c r="G709" s="164"/>
      <c r="H709" s="164"/>
      <c r="I709" s="164"/>
      <c r="J709" s="164"/>
    </row>
    <row r="710" spans="1:10" x14ac:dyDescent="0.3">
      <c r="A710" s="481" t="s">
        <v>17423</v>
      </c>
      <c r="B710" s="197" t="s">
        <v>37720</v>
      </c>
      <c r="C710" s="481" t="s">
        <v>70</v>
      </c>
      <c r="D710" s="198">
        <v>193.53229999999999</v>
      </c>
      <c r="E710" s="198"/>
      <c r="F710" s="164"/>
      <c r="G710" s="164"/>
      <c r="H710" s="164"/>
      <c r="I710" s="164"/>
      <c r="J710" s="164"/>
    </row>
    <row r="711" spans="1:10" x14ac:dyDescent="0.3">
      <c r="A711" s="481" t="s">
        <v>17424</v>
      </c>
      <c r="B711" s="197" t="s">
        <v>37721</v>
      </c>
      <c r="C711" s="481" t="s">
        <v>70</v>
      </c>
      <c r="D711" s="198">
        <v>246.0968</v>
      </c>
      <c r="E711" s="198"/>
      <c r="F711" s="164"/>
      <c r="G711" s="164"/>
      <c r="H711" s="164"/>
      <c r="I711" s="164"/>
      <c r="J711" s="164"/>
    </row>
    <row r="712" spans="1:10" x14ac:dyDescent="0.3">
      <c r="A712" s="481" t="s">
        <v>17425</v>
      </c>
      <c r="B712" s="197" t="s">
        <v>37722</v>
      </c>
      <c r="C712" s="481" t="s">
        <v>70</v>
      </c>
      <c r="D712" s="198">
        <v>304.26119999999997</v>
      </c>
      <c r="E712" s="198"/>
      <c r="F712" s="164"/>
      <c r="G712" s="164"/>
      <c r="H712" s="164"/>
      <c r="I712" s="164"/>
      <c r="J712" s="164"/>
    </row>
    <row r="713" spans="1:10" x14ac:dyDescent="0.3">
      <c r="A713" s="481" t="s">
        <v>17426</v>
      </c>
      <c r="B713" s="197" t="s">
        <v>37723</v>
      </c>
      <c r="C713" s="481" t="s">
        <v>70</v>
      </c>
      <c r="D713" s="198">
        <v>343.7586</v>
      </c>
      <c r="E713" s="198"/>
      <c r="F713" s="164"/>
      <c r="G713" s="164"/>
      <c r="H713" s="164"/>
      <c r="I713" s="164"/>
      <c r="J713" s="164"/>
    </row>
    <row r="714" spans="1:10" x14ac:dyDescent="0.3">
      <c r="A714" s="481" t="s">
        <v>17427</v>
      </c>
      <c r="B714" s="197" t="s">
        <v>37724</v>
      </c>
      <c r="C714" s="481" t="s">
        <v>70</v>
      </c>
      <c r="D714" s="198">
        <v>386.89909999999998</v>
      </c>
      <c r="E714" s="198"/>
      <c r="F714" s="164"/>
      <c r="G714" s="164"/>
      <c r="H714" s="164"/>
      <c r="I714" s="164"/>
      <c r="J714" s="164"/>
    </row>
    <row r="715" spans="1:10" x14ac:dyDescent="0.3">
      <c r="A715" s="481" t="s">
        <v>17428</v>
      </c>
      <c r="B715" s="197" t="s">
        <v>37725</v>
      </c>
      <c r="C715" s="481" t="s">
        <v>297</v>
      </c>
      <c r="D715" s="198">
        <v>283465.27189999999</v>
      </c>
      <c r="E715" s="198"/>
      <c r="F715" s="164"/>
      <c r="G715" s="164"/>
      <c r="H715" s="164"/>
      <c r="I715" s="164"/>
      <c r="J715" s="164"/>
    </row>
    <row r="716" spans="1:10" x14ac:dyDescent="0.3">
      <c r="A716" s="481" t="s">
        <v>17429</v>
      </c>
      <c r="B716" s="197" t="s">
        <v>37726</v>
      </c>
      <c r="C716" s="481" t="s">
        <v>297</v>
      </c>
      <c r="D716" s="198">
        <v>296919.32650000002</v>
      </c>
      <c r="E716" s="198"/>
      <c r="F716" s="164"/>
      <c r="G716" s="164"/>
      <c r="H716" s="164"/>
      <c r="I716" s="164"/>
      <c r="J716" s="164"/>
    </row>
    <row r="717" spans="1:10" x14ac:dyDescent="0.3">
      <c r="A717" s="481" t="s">
        <v>17430</v>
      </c>
      <c r="B717" s="197" t="s">
        <v>37727</v>
      </c>
      <c r="C717" s="481" t="s">
        <v>297</v>
      </c>
      <c r="D717" s="198">
        <v>721.80290000000002</v>
      </c>
      <c r="E717" s="198"/>
      <c r="F717" s="164"/>
      <c r="G717" s="164"/>
      <c r="H717" s="164"/>
      <c r="I717" s="164"/>
      <c r="J717" s="164"/>
    </row>
    <row r="718" spans="1:10" x14ac:dyDescent="0.3">
      <c r="A718" s="481" t="s">
        <v>17431</v>
      </c>
      <c r="B718" s="197" t="s">
        <v>37728</v>
      </c>
      <c r="C718" s="481" t="s">
        <v>70</v>
      </c>
      <c r="D718" s="198">
        <v>481.85840000000002</v>
      </c>
      <c r="E718" s="198"/>
      <c r="F718" s="164"/>
      <c r="G718" s="164"/>
      <c r="H718" s="164"/>
      <c r="I718" s="164"/>
      <c r="J718" s="164"/>
    </row>
    <row r="719" spans="1:10" x14ac:dyDescent="0.3">
      <c r="A719" s="481" t="s">
        <v>17432</v>
      </c>
      <c r="B719" s="197" t="s">
        <v>37729</v>
      </c>
      <c r="C719" s="481" t="s">
        <v>74</v>
      </c>
      <c r="D719" s="198">
        <v>331.57380000000001</v>
      </c>
      <c r="E719" s="198"/>
      <c r="F719" s="164"/>
      <c r="G719" s="164"/>
      <c r="H719" s="164"/>
      <c r="I719" s="164"/>
      <c r="J719" s="164"/>
    </row>
    <row r="720" spans="1:10" x14ac:dyDescent="0.3">
      <c r="A720" s="481" t="s">
        <v>17433</v>
      </c>
      <c r="B720" s="197" t="s">
        <v>37730</v>
      </c>
      <c r="C720" s="481" t="s">
        <v>297</v>
      </c>
      <c r="D720" s="198">
        <v>1972.3479</v>
      </c>
      <c r="E720" s="198"/>
      <c r="F720" s="164"/>
      <c r="G720" s="164"/>
      <c r="H720" s="164"/>
      <c r="I720" s="164"/>
      <c r="J720" s="164"/>
    </row>
    <row r="721" spans="1:10" x14ac:dyDescent="0.3">
      <c r="A721" s="481" t="s">
        <v>17434</v>
      </c>
      <c r="B721" s="197" t="s">
        <v>37731</v>
      </c>
      <c r="C721" s="481" t="s">
        <v>297</v>
      </c>
      <c r="D721" s="198">
        <v>348.3741</v>
      </c>
      <c r="E721" s="198"/>
      <c r="F721" s="164"/>
      <c r="G721" s="164"/>
      <c r="H721" s="164"/>
      <c r="I721" s="164"/>
      <c r="J721" s="164"/>
    </row>
    <row r="722" spans="1:10" x14ac:dyDescent="0.3">
      <c r="A722" s="481" t="s">
        <v>17435</v>
      </c>
      <c r="B722" s="197" t="s">
        <v>37732</v>
      </c>
      <c r="C722" s="481" t="s">
        <v>297</v>
      </c>
      <c r="D722" s="198">
        <v>1000.4696</v>
      </c>
      <c r="E722" s="198"/>
      <c r="F722" s="164"/>
      <c r="G722" s="164"/>
      <c r="H722" s="164"/>
      <c r="I722" s="164"/>
      <c r="J722" s="164"/>
    </row>
    <row r="723" spans="1:10" x14ac:dyDescent="0.3">
      <c r="A723" s="481" t="s">
        <v>17436</v>
      </c>
      <c r="B723" s="197" t="s">
        <v>37733</v>
      </c>
      <c r="C723" s="481" t="s">
        <v>70</v>
      </c>
      <c r="D723" s="198">
        <v>586.16920000000005</v>
      </c>
      <c r="E723" s="198"/>
      <c r="F723" s="164"/>
      <c r="G723" s="164"/>
      <c r="H723" s="164"/>
      <c r="I723" s="164"/>
      <c r="J723" s="164"/>
    </row>
    <row r="724" spans="1:10" x14ac:dyDescent="0.3">
      <c r="A724" s="481" t="s">
        <v>17437</v>
      </c>
      <c r="B724" s="197" t="s">
        <v>37734</v>
      </c>
      <c r="C724" s="481" t="s">
        <v>297</v>
      </c>
      <c r="D724" s="198">
        <v>4045.4434999999999</v>
      </c>
      <c r="E724" s="198"/>
      <c r="F724" s="164"/>
      <c r="G724" s="164"/>
      <c r="H724" s="164"/>
      <c r="I724" s="164"/>
      <c r="J724" s="164"/>
    </row>
    <row r="725" spans="1:10" x14ac:dyDescent="0.3">
      <c r="A725" s="481" t="s">
        <v>17438</v>
      </c>
      <c r="B725" s="197" t="s">
        <v>37735</v>
      </c>
      <c r="C725" s="481" t="s">
        <v>297</v>
      </c>
      <c r="D725" s="198">
        <v>578.69929999999999</v>
      </c>
      <c r="E725" s="198"/>
      <c r="F725" s="164"/>
      <c r="G725" s="164"/>
      <c r="H725" s="164"/>
      <c r="I725" s="164"/>
      <c r="J725" s="164"/>
    </row>
    <row r="726" spans="1:10" x14ac:dyDescent="0.3">
      <c r="A726" s="481" t="s">
        <v>17439</v>
      </c>
      <c r="B726" s="197" t="s">
        <v>37736</v>
      </c>
      <c r="C726" s="481" t="s">
        <v>297</v>
      </c>
      <c r="D726" s="198">
        <v>246.9659</v>
      </c>
      <c r="E726" s="198"/>
      <c r="F726" s="164"/>
      <c r="G726" s="164"/>
      <c r="H726" s="164"/>
      <c r="I726" s="164"/>
      <c r="J726" s="164"/>
    </row>
    <row r="727" spans="1:10" x14ac:dyDescent="0.3">
      <c r="A727" s="481" t="s">
        <v>17440</v>
      </c>
      <c r="B727" s="197" t="s">
        <v>37737</v>
      </c>
      <c r="C727" s="481" t="s">
        <v>297</v>
      </c>
      <c r="D727" s="198">
        <v>1438.0428999999999</v>
      </c>
      <c r="E727" s="198"/>
      <c r="F727" s="164"/>
      <c r="G727" s="164"/>
      <c r="H727" s="164"/>
      <c r="I727" s="164"/>
      <c r="J727" s="164"/>
    </row>
    <row r="728" spans="1:10" x14ac:dyDescent="0.3">
      <c r="A728" s="481" t="s">
        <v>17441</v>
      </c>
      <c r="B728" s="197" t="s">
        <v>37738</v>
      </c>
      <c r="C728" s="481" t="s">
        <v>297</v>
      </c>
      <c r="D728" s="198">
        <v>5613.4206000000004</v>
      </c>
      <c r="E728" s="198"/>
      <c r="F728" s="164"/>
      <c r="G728" s="164"/>
      <c r="H728" s="164"/>
      <c r="I728" s="164"/>
      <c r="J728" s="164"/>
    </row>
    <row r="729" spans="1:10" x14ac:dyDescent="0.3">
      <c r="A729" s="481" t="s">
        <v>17442</v>
      </c>
      <c r="B729" s="197" t="s">
        <v>37739</v>
      </c>
      <c r="C729" s="481" t="s">
        <v>297</v>
      </c>
      <c r="D729" s="198">
        <v>5493.4618</v>
      </c>
      <c r="E729" s="198"/>
      <c r="F729" s="164"/>
      <c r="G729" s="164"/>
      <c r="H729" s="164"/>
      <c r="I729" s="164"/>
      <c r="J729" s="164"/>
    </row>
    <row r="730" spans="1:10" x14ac:dyDescent="0.3">
      <c r="A730" s="481" t="s">
        <v>17443</v>
      </c>
      <c r="B730" s="197" t="s">
        <v>37740</v>
      </c>
      <c r="C730" s="481" t="s">
        <v>70</v>
      </c>
      <c r="D730" s="198">
        <v>9.1300000000000006E-2</v>
      </c>
      <c r="E730" s="198"/>
      <c r="F730" s="164"/>
      <c r="G730" s="164"/>
      <c r="H730" s="164"/>
      <c r="I730" s="164"/>
      <c r="J730" s="164"/>
    </row>
    <row r="731" spans="1:10" x14ac:dyDescent="0.3">
      <c r="A731" s="481" t="s">
        <v>17444</v>
      </c>
      <c r="B731" s="197" t="s">
        <v>37741</v>
      </c>
      <c r="C731" s="481" t="s">
        <v>297</v>
      </c>
      <c r="D731" s="198">
        <v>318.84179999999998</v>
      </c>
      <c r="E731" s="198"/>
      <c r="F731" s="164"/>
      <c r="G731" s="164"/>
      <c r="H731" s="164"/>
      <c r="I731" s="164"/>
      <c r="J731" s="164"/>
    </row>
    <row r="732" spans="1:10" x14ac:dyDescent="0.3">
      <c r="A732" s="481" t="s">
        <v>17445</v>
      </c>
      <c r="B732" s="197" t="s">
        <v>37742</v>
      </c>
      <c r="C732" s="481" t="s">
        <v>297</v>
      </c>
      <c r="D732" s="198">
        <v>194.37370000000001</v>
      </c>
      <c r="E732" s="198"/>
      <c r="F732" s="164"/>
      <c r="G732" s="164"/>
      <c r="H732" s="164"/>
      <c r="I732" s="164"/>
      <c r="J732" s="164"/>
    </row>
    <row r="733" spans="1:10" x14ac:dyDescent="0.3">
      <c r="A733" s="481" t="s">
        <v>17446</v>
      </c>
      <c r="B733" s="197" t="s">
        <v>37743</v>
      </c>
      <c r="C733" s="481" t="s">
        <v>297</v>
      </c>
      <c r="D733" s="198">
        <v>93.276200000000003</v>
      </c>
      <c r="E733" s="198"/>
      <c r="F733" s="164"/>
      <c r="G733" s="164"/>
      <c r="H733" s="164"/>
      <c r="I733" s="164"/>
      <c r="J733" s="164"/>
    </row>
    <row r="734" spans="1:10" x14ac:dyDescent="0.3">
      <c r="A734" s="481" t="s">
        <v>17447</v>
      </c>
      <c r="B734" s="197" t="s">
        <v>37744</v>
      </c>
      <c r="C734" s="481" t="s">
        <v>297</v>
      </c>
      <c r="D734" s="198">
        <v>88.590299999999999</v>
      </c>
      <c r="E734" s="198"/>
      <c r="F734" s="164"/>
      <c r="G734" s="164"/>
      <c r="H734" s="164"/>
      <c r="I734" s="164"/>
      <c r="J734" s="164"/>
    </row>
    <row r="735" spans="1:10" x14ac:dyDescent="0.3">
      <c r="A735" s="481" t="s">
        <v>17448</v>
      </c>
      <c r="B735" s="197" t="s">
        <v>37745</v>
      </c>
      <c r="C735" s="481" t="s">
        <v>297</v>
      </c>
      <c r="D735" s="198">
        <v>67.650199999999998</v>
      </c>
      <c r="E735" s="198"/>
      <c r="F735" s="164"/>
      <c r="G735" s="164"/>
      <c r="H735" s="164"/>
      <c r="I735" s="164"/>
      <c r="J735" s="164"/>
    </row>
    <row r="736" spans="1:10" x14ac:dyDescent="0.3">
      <c r="A736" s="481" t="s">
        <v>17449</v>
      </c>
      <c r="B736" s="197" t="s">
        <v>37746</v>
      </c>
      <c r="C736" s="481" t="s">
        <v>5691</v>
      </c>
      <c r="D736" s="198" t="s">
        <v>16796</v>
      </c>
      <c r="E736" s="198"/>
      <c r="F736" s="164"/>
      <c r="G736" s="164"/>
      <c r="H736" s="164"/>
      <c r="I736" s="164"/>
      <c r="J736" s="164"/>
    </row>
    <row r="737" spans="1:10" x14ac:dyDescent="0.3">
      <c r="A737" s="481" t="s">
        <v>17450</v>
      </c>
      <c r="B737" s="197" t="s">
        <v>37747</v>
      </c>
      <c r="C737" s="481" t="s">
        <v>82</v>
      </c>
      <c r="D737" s="198" t="s">
        <v>16796</v>
      </c>
      <c r="E737" s="198"/>
      <c r="F737" s="164"/>
      <c r="G737" s="164"/>
      <c r="H737" s="164"/>
      <c r="I737" s="164"/>
      <c r="J737" s="164"/>
    </row>
    <row r="738" spans="1:10" x14ac:dyDescent="0.3">
      <c r="A738" s="481" t="s">
        <v>17451</v>
      </c>
      <c r="B738" s="197" t="s">
        <v>37748</v>
      </c>
      <c r="C738" s="481" t="s">
        <v>297</v>
      </c>
      <c r="D738" s="198">
        <v>57.7607</v>
      </c>
      <c r="E738" s="198"/>
      <c r="F738" s="164"/>
      <c r="G738" s="164"/>
      <c r="H738" s="164"/>
      <c r="I738" s="164"/>
      <c r="J738" s="164"/>
    </row>
    <row r="739" spans="1:10" x14ac:dyDescent="0.3">
      <c r="A739" s="481" t="s">
        <v>17452</v>
      </c>
      <c r="B739" s="197" t="s">
        <v>37749</v>
      </c>
      <c r="C739" s="481" t="s">
        <v>297</v>
      </c>
      <c r="D739" s="198">
        <v>85.04</v>
      </c>
      <c r="E739" s="198"/>
      <c r="F739" s="164"/>
      <c r="G739" s="164"/>
      <c r="H739" s="164"/>
      <c r="I739" s="164"/>
      <c r="J739" s="164"/>
    </row>
    <row r="740" spans="1:10" x14ac:dyDescent="0.3">
      <c r="A740" s="481" t="s">
        <v>17453</v>
      </c>
      <c r="B740" s="197" t="s">
        <v>37750</v>
      </c>
      <c r="C740" s="481" t="s">
        <v>297</v>
      </c>
      <c r="D740" s="198">
        <v>131.64169999999999</v>
      </c>
      <c r="E740" s="198"/>
      <c r="F740" s="164"/>
      <c r="G740" s="164"/>
      <c r="H740" s="164"/>
      <c r="I740" s="164"/>
      <c r="J740" s="164"/>
    </row>
    <row r="741" spans="1:10" x14ac:dyDescent="0.3">
      <c r="A741" s="481" t="s">
        <v>17454</v>
      </c>
      <c r="B741" s="197" t="s">
        <v>37751</v>
      </c>
      <c r="C741" s="481" t="s">
        <v>5691</v>
      </c>
      <c r="D741" s="198" t="s">
        <v>16796</v>
      </c>
      <c r="E741" s="198"/>
      <c r="F741" s="164"/>
      <c r="G741" s="164"/>
      <c r="H741" s="164"/>
      <c r="I741" s="164"/>
      <c r="J741" s="164"/>
    </row>
    <row r="742" spans="1:10" x14ac:dyDescent="0.3">
      <c r="A742" s="481" t="s">
        <v>17455</v>
      </c>
      <c r="B742" s="197" t="s">
        <v>37752</v>
      </c>
      <c r="C742" s="481" t="s">
        <v>297</v>
      </c>
      <c r="D742" s="198">
        <v>90.965900000000005</v>
      </c>
      <c r="E742" s="198"/>
      <c r="F742" s="164"/>
      <c r="G742" s="164"/>
      <c r="H742" s="164"/>
      <c r="I742" s="164"/>
      <c r="J742" s="164"/>
    </row>
    <row r="743" spans="1:10" x14ac:dyDescent="0.3">
      <c r="A743" s="481" t="s">
        <v>17456</v>
      </c>
      <c r="B743" s="197" t="s">
        <v>37753</v>
      </c>
      <c r="C743" s="481" t="s">
        <v>297</v>
      </c>
      <c r="D743" s="198">
        <v>48.610999999999997</v>
      </c>
      <c r="E743" s="198"/>
      <c r="F743" s="164"/>
      <c r="G743" s="164"/>
      <c r="H743" s="164"/>
      <c r="I743" s="164"/>
      <c r="J743" s="164"/>
    </row>
    <row r="744" spans="1:10" x14ac:dyDescent="0.3">
      <c r="A744" s="481" t="s">
        <v>17457</v>
      </c>
      <c r="B744" s="197" t="s">
        <v>37754</v>
      </c>
      <c r="C744" s="481" t="s">
        <v>111</v>
      </c>
      <c r="D744" s="198">
        <v>13.899699999999999</v>
      </c>
      <c r="E744" s="198"/>
      <c r="F744" s="164"/>
      <c r="G744" s="164"/>
      <c r="H744" s="164"/>
      <c r="I744" s="164"/>
      <c r="J744" s="164"/>
    </row>
    <row r="745" spans="1:10" x14ac:dyDescent="0.3">
      <c r="A745" s="481" t="s">
        <v>17458</v>
      </c>
      <c r="B745" s="197" t="s">
        <v>37755</v>
      </c>
      <c r="C745" s="481" t="s">
        <v>111</v>
      </c>
      <c r="D745" s="198">
        <v>13.9352</v>
      </c>
      <c r="E745" s="198"/>
      <c r="F745" s="164"/>
      <c r="G745" s="164"/>
      <c r="H745" s="164"/>
      <c r="I745" s="164"/>
      <c r="J745" s="164"/>
    </row>
    <row r="746" spans="1:10" x14ac:dyDescent="0.3">
      <c r="A746" s="481" t="s">
        <v>17459</v>
      </c>
      <c r="B746" s="197" t="s">
        <v>37756</v>
      </c>
      <c r="C746" s="481" t="s">
        <v>111</v>
      </c>
      <c r="D746" s="198">
        <v>14.0571</v>
      </c>
      <c r="E746" s="198"/>
      <c r="F746" s="164"/>
      <c r="G746" s="164"/>
      <c r="H746" s="164"/>
      <c r="I746" s="164"/>
      <c r="J746" s="164"/>
    </row>
    <row r="747" spans="1:10" x14ac:dyDescent="0.3">
      <c r="A747" s="481" t="s">
        <v>17460</v>
      </c>
      <c r="B747" s="197" t="s">
        <v>37757</v>
      </c>
      <c r="C747" s="481" t="s">
        <v>111</v>
      </c>
      <c r="D747" s="198">
        <v>14.302300000000001</v>
      </c>
      <c r="E747" s="198"/>
      <c r="F747" s="164"/>
      <c r="G747" s="164"/>
      <c r="H747" s="164"/>
      <c r="I747" s="164"/>
      <c r="J747" s="164"/>
    </row>
    <row r="748" spans="1:10" x14ac:dyDescent="0.3">
      <c r="A748" s="481" t="s">
        <v>17461</v>
      </c>
      <c r="B748" s="197" t="s">
        <v>37758</v>
      </c>
      <c r="C748" s="481" t="s">
        <v>111</v>
      </c>
      <c r="D748" s="198">
        <v>14.338200000000001</v>
      </c>
      <c r="E748" s="198"/>
      <c r="F748" s="164"/>
      <c r="G748" s="164"/>
      <c r="H748" s="164"/>
      <c r="I748" s="164"/>
      <c r="J748" s="164"/>
    </row>
    <row r="749" spans="1:10" x14ac:dyDescent="0.3">
      <c r="A749" s="481" t="s">
        <v>17462</v>
      </c>
      <c r="B749" s="197" t="s">
        <v>37759</v>
      </c>
      <c r="C749" s="481" t="s">
        <v>111</v>
      </c>
      <c r="D749" s="198">
        <v>14.597799999999999</v>
      </c>
      <c r="E749" s="198"/>
      <c r="F749" s="164"/>
      <c r="G749" s="164"/>
      <c r="H749" s="164"/>
      <c r="I749" s="164"/>
      <c r="J749" s="164"/>
    </row>
    <row r="750" spans="1:10" x14ac:dyDescent="0.3">
      <c r="A750" s="481" t="s">
        <v>17463</v>
      </c>
      <c r="B750" s="197" t="s">
        <v>37760</v>
      </c>
      <c r="C750" s="481" t="s">
        <v>297</v>
      </c>
      <c r="D750" s="198">
        <v>24395.4794</v>
      </c>
      <c r="E750" s="198"/>
      <c r="F750" s="164"/>
      <c r="G750" s="164"/>
      <c r="H750" s="164"/>
      <c r="I750" s="164"/>
      <c r="J750" s="164"/>
    </row>
    <row r="751" spans="1:10" x14ac:dyDescent="0.3">
      <c r="A751" s="481" t="s">
        <v>17464</v>
      </c>
      <c r="B751" s="197" t="s">
        <v>37761</v>
      </c>
      <c r="C751" s="481" t="s">
        <v>297</v>
      </c>
      <c r="D751" s="198">
        <v>32233.0903</v>
      </c>
      <c r="E751" s="198"/>
      <c r="F751" s="164"/>
      <c r="G751" s="164"/>
      <c r="H751" s="164"/>
      <c r="I751" s="164"/>
      <c r="J751" s="164"/>
    </row>
    <row r="752" spans="1:10" x14ac:dyDescent="0.3">
      <c r="A752" s="481" t="s">
        <v>17465</v>
      </c>
      <c r="B752" s="197" t="s">
        <v>37762</v>
      </c>
      <c r="C752" s="481" t="s">
        <v>297</v>
      </c>
      <c r="D752" s="198">
        <v>21247.8488</v>
      </c>
      <c r="E752" s="198"/>
      <c r="F752" s="164"/>
      <c r="G752" s="164"/>
      <c r="H752" s="164"/>
      <c r="I752" s="164"/>
      <c r="J752" s="164"/>
    </row>
    <row r="753" spans="1:10" x14ac:dyDescent="0.3">
      <c r="A753" s="481" t="s">
        <v>17466</v>
      </c>
      <c r="B753" s="197" t="s">
        <v>37763</v>
      </c>
      <c r="C753" s="481" t="s">
        <v>297</v>
      </c>
      <c r="D753" s="198">
        <v>24443.892599999999</v>
      </c>
      <c r="E753" s="198"/>
      <c r="F753" s="164"/>
      <c r="G753" s="164"/>
      <c r="H753" s="164"/>
      <c r="I753" s="164"/>
      <c r="J753" s="164"/>
    </row>
    <row r="754" spans="1:10" x14ac:dyDescent="0.3">
      <c r="A754" s="481" t="s">
        <v>17467</v>
      </c>
      <c r="B754" s="197" t="s">
        <v>37764</v>
      </c>
      <c r="C754" s="481" t="s">
        <v>297</v>
      </c>
      <c r="D754" s="198">
        <v>2457.5214000000001</v>
      </c>
      <c r="E754" s="198"/>
      <c r="F754" s="164"/>
      <c r="G754" s="164"/>
      <c r="H754" s="164"/>
      <c r="I754" s="164"/>
      <c r="J754" s="164"/>
    </row>
    <row r="755" spans="1:10" x14ac:dyDescent="0.3">
      <c r="A755" s="481" t="s">
        <v>17468</v>
      </c>
      <c r="B755" s="197" t="s">
        <v>37765</v>
      </c>
      <c r="C755" s="481" t="s">
        <v>297</v>
      </c>
      <c r="D755" s="198">
        <v>1915.9340999999999</v>
      </c>
      <c r="E755" s="198"/>
      <c r="F755" s="164"/>
      <c r="G755" s="164"/>
      <c r="H755" s="164"/>
      <c r="I755" s="164"/>
      <c r="J755" s="164"/>
    </row>
    <row r="756" spans="1:10" x14ac:dyDescent="0.3">
      <c r="A756" s="481" t="s">
        <v>17469</v>
      </c>
      <c r="B756" s="197" t="s">
        <v>37766</v>
      </c>
      <c r="C756" s="481" t="s">
        <v>70</v>
      </c>
      <c r="D756" s="198">
        <v>32.5822</v>
      </c>
      <c r="E756" s="198"/>
      <c r="F756" s="164"/>
      <c r="G756" s="164"/>
      <c r="H756" s="164"/>
      <c r="I756" s="164"/>
      <c r="J756" s="164"/>
    </row>
    <row r="757" spans="1:10" x14ac:dyDescent="0.3">
      <c r="A757" s="481" t="s">
        <v>17470</v>
      </c>
      <c r="B757" s="197" t="s">
        <v>37767</v>
      </c>
      <c r="C757" s="481" t="s">
        <v>70</v>
      </c>
      <c r="D757" s="198">
        <v>600.65</v>
      </c>
      <c r="E757" s="198"/>
      <c r="F757" s="164"/>
      <c r="G757" s="164"/>
      <c r="H757" s="164"/>
      <c r="I757" s="164"/>
      <c r="J757" s="164"/>
    </row>
    <row r="758" spans="1:10" x14ac:dyDescent="0.3">
      <c r="A758" s="481" t="s">
        <v>17471</v>
      </c>
      <c r="B758" s="197" t="s">
        <v>37768</v>
      </c>
      <c r="C758" s="481" t="s">
        <v>297</v>
      </c>
      <c r="D758" s="198">
        <v>60.509700000000002</v>
      </c>
      <c r="E758" s="198"/>
      <c r="F758" s="164"/>
      <c r="G758" s="164"/>
      <c r="H758" s="164"/>
      <c r="I758" s="164"/>
      <c r="J758" s="164"/>
    </row>
    <row r="759" spans="1:10" x14ac:dyDescent="0.3">
      <c r="A759" s="481" t="s">
        <v>17472</v>
      </c>
      <c r="B759" s="197" t="s">
        <v>37769</v>
      </c>
      <c r="C759" s="481" t="s">
        <v>227</v>
      </c>
      <c r="D759" s="198">
        <v>32.183100000000003</v>
      </c>
      <c r="E759" s="198"/>
      <c r="F759" s="164"/>
      <c r="G759" s="164"/>
      <c r="H759" s="164"/>
      <c r="I759" s="164"/>
      <c r="J759" s="164"/>
    </row>
    <row r="760" spans="1:10" x14ac:dyDescent="0.3">
      <c r="A760" s="481" t="s">
        <v>17473</v>
      </c>
      <c r="B760" s="197" t="s">
        <v>37770</v>
      </c>
      <c r="C760" s="481" t="s">
        <v>111</v>
      </c>
      <c r="D760" s="198">
        <v>35.885399999999997</v>
      </c>
      <c r="E760" s="198"/>
      <c r="F760" s="164"/>
      <c r="G760" s="164"/>
      <c r="H760" s="164"/>
      <c r="I760" s="164"/>
      <c r="J760" s="164"/>
    </row>
    <row r="761" spans="1:10" x14ac:dyDescent="0.3">
      <c r="A761" s="481" t="s">
        <v>17474</v>
      </c>
      <c r="B761" s="197" t="s">
        <v>37771</v>
      </c>
      <c r="C761" s="481" t="s">
        <v>297</v>
      </c>
      <c r="D761" s="198">
        <v>22.9617</v>
      </c>
      <c r="E761" s="198"/>
      <c r="F761" s="164"/>
      <c r="G761" s="164"/>
      <c r="H761" s="164"/>
      <c r="I761" s="164"/>
      <c r="J761" s="164"/>
    </row>
    <row r="762" spans="1:10" x14ac:dyDescent="0.3">
      <c r="A762" s="481" t="s">
        <v>17475</v>
      </c>
      <c r="B762" s="197" t="s">
        <v>37772</v>
      </c>
      <c r="C762" s="481" t="s">
        <v>70</v>
      </c>
      <c r="D762" s="198">
        <v>12.198</v>
      </c>
      <c r="E762" s="198"/>
      <c r="F762" s="164"/>
      <c r="G762" s="164"/>
      <c r="H762" s="164"/>
      <c r="I762" s="164"/>
      <c r="J762" s="164"/>
    </row>
    <row r="763" spans="1:10" x14ac:dyDescent="0.3">
      <c r="A763" s="481" t="s">
        <v>17476</v>
      </c>
      <c r="B763" s="197" t="s">
        <v>37773</v>
      </c>
      <c r="C763" s="481" t="s">
        <v>297</v>
      </c>
      <c r="D763" s="198">
        <v>21.309100000000001</v>
      </c>
      <c r="E763" s="198"/>
      <c r="F763" s="164"/>
      <c r="G763" s="164"/>
      <c r="H763" s="164"/>
      <c r="I763" s="164"/>
      <c r="J763" s="164"/>
    </row>
    <row r="764" spans="1:10" x14ac:dyDescent="0.3">
      <c r="A764" s="481" t="s">
        <v>17477</v>
      </c>
      <c r="B764" s="197" t="s">
        <v>37774</v>
      </c>
      <c r="C764" s="481" t="s">
        <v>297</v>
      </c>
      <c r="D764" s="198">
        <v>1027.0152</v>
      </c>
      <c r="E764" s="198"/>
      <c r="F764" s="164"/>
      <c r="G764" s="164"/>
      <c r="H764" s="164"/>
      <c r="I764" s="164"/>
      <c r="J764" s="164"/>
    </row>
    <row r="765" spans="1:10" x14ac:dyDescent="0.3">
      <c r="A765" s="481" t="s">
        <v>17478</v>
      </c>
      <c r="B765" s="197" t="s">
        <v>37775</v>
      </c>
      <c r="C765" s="481" t="s">
        <v>297</v>
      </c>
      <c r="D765" s="198">
        <v>15.254899999999999</v>
      </c>
      <c r="E765" s="198"/>
      <c r="F765" s="164"/>
      <c r="G765" s="164"/>
      <c r="H765" s="164"/>
      <c r="I765" s="164"/>
      <c r="J765" s="164"/>
    </row>
    <row r="766" spans="1:10" x14ac:dyDescent="0.3">
      <c r="A766" s="481" t="s">
        <v>17479</v>
      </c>
      <c r="B766" s="197" t="s">
        <v>37776</v>
      </c>
      <c r="C766" s="481" t="s">
        <v>297</v>
      </c>
      <c r="D766" s="198">
        <v>18.970099999999999</v>
      </c>
      <c r="E766" s="198"/>
      <c r="F766" s="164"/>
      <c r="G766" s="164"/>
      <c r="H766" s="164"/>
      <c r="I766" s="164"/>
      <c r="J766" s="164"/>
    </row>
    <row r="767" spans="1:10" x14ac:dyDescent="0.3">
      <c r="A767" s="481" t="s">
        <v>17480</v>
      </c>
      <c r="B767" s="197" t="s">
        <v>37777</v>
      </c>
      <c r="C767" s="481" t="s">
        <v>297</v>
      </c>
      <c r="D767" s="198">
        <v>16.933399999999999</v>
      </c>
      <c r="E767" s="198"/>
      <c r="F767" s="164"/>
      <c r="G767" s="164"/>
      <c r="H767" s="164"/>
      <c r="I767" s="164"/>
      <c r="J767" s="164"/>
    </row>
    <row r="768" spans="1:10" x14ac:dyDescent="0.3">
      <c r="A768" s="481" t="s">
        <v>17481</v>
      </c>
      <c r="B768" s="197" t="s">
        <v>37778</v>
      </c>
      <c r="C768" s="481" t="s">
        <v>297</v>
      </c>
      <c r="D768" s="198">
        <v>15.6533</v>
      </c>
      <c r="E768" s="198"/>
      <c r="F768" s="164"/>
      <c r="G768" s="164"/>
      <c r="H768" s="164"/>
      <c r="I768" s="164"/>
      <c r="J768" s="164"/>
    </row>
    <row r="769" spans="1:10" x14ac:dyDescent="0.3">
      <c r="A769" s="481" t="s">
        <v>17482</v>
      </c>
      <c r="B769" s="197" t="s">
        <v>37779</v>
      </c>
      <c r="C769" s="481" t="s">
        <v>297</v>
      </c>
      <c r="D769" s="198">
        <v>973.36170000000004</v>
      </c>
      <c r="E769" s="198"/>
      <c r="F769" s="164"/>
      <c r="G769" s="164"/>
      <c r="H769" s="164"/>
      <c r="I769" s="164"/>
      <c r="J769" s="164"/>
    </row>
    <row r="770" spans="1:10" x14ac:dyDescent="0.3">
      <c r="A770" s="481" t="s">
        <v>17483</v>
      </c>
      <c r="B770" s="197" t="s">
        <v>37780</v>
      </c>
      <c r="C770" s="481" t="s">
        <v>297</v>
      </c>
      <c r="D770" s="198">
        <v>214.2901</v>
      </c>
      <c r="E770" s="198"/>
      <c r="F770" s="164"/>
      <c r="G770" s="164"/>
      <c r="H770" s="164"/>
      <c r="I770" s="164"/>
      <c r="J770" s="164"/>
    </row>
    <row r="771" spans="1:10" x14ac:dyDescent="0.3">
      <c r="A771" s="481" t="s">
        <v>17484</v>
      </c>
      <c r="B771" s="197" t="s">
        <v>37781</v>
      </c>
      <c r="C771" s="481" t="s">
        <v>297</v>
      </c>
      <c r="D771" s="198">
        <v>54.141199999999998</v>
      </c>
      <c r="E771" s="198"/>
      <c r="F771" s="164"/>
      <c r="G771" s="164"/>
      <c r="H771" s="164"/>
      <c r="I771" s="164"/>
      <c r="J771" s="164"/>
    </row>
    <row r="772" spans="1:10" x14ac:dyDescent="0.3">
      <c r="A772" s="481" t="s">
        <v>17485</v>
      </c>
      <c r="B772" s="197" t="s">
        <v>37782</v>
      </c>
      <c r="C772" s="481" t="s">
        <v>297</v>
      </c>
      <c r="D772" s="198">
        <v>491.75220000000002</v>
      </c>
      <c r="E772" s="198"/>
      <c r="F772" s="164"/>
      <c r="G772" s="164"/>
      <c r="H772" s="164"/>
      <c r="I772" s="164"/>
      <c r="J772" s="164"/>
    </row>
    <row r="773" spans="1:10" x14ac:dyDescent="0.3">
      <c r="A773" s="481" t="s">
        <v>17486</v>
      </c>
      <c r="B773" s="197" t="s">
        <v>37783</v>
      </c>
      <c r="C773" s="481" t="s">
        <v>111</v>
      </c>
      <c r="D773" s="198">
        <v>53.748600000000003</v>
      </c>
      <c r="E773" s="198"/>
      <c r="F773" s="164"/>
      <c r="G773" s="164"/>
      <c r="H773" s="164"/>
      <c r="I773" s="164"/>
      <c r="J773" s="164"/>
    </row>
    <row r="774" spans="1:10" x14ac:dyDescent="0.3">
      <c r="A774" s="481" t="s">
        <v>17487</v>
      </c>
      <c r="B774" s="197" t="s">
        <v>37784</v>
      </c>
      <c r="C774" s="481" t="s">
        <v>111</v>
      </c>
      <c r="D774" s="198">
        <v>11.449199999999999</v>
      </c>
      <c r="E774" s="198"/>
      <c r="F774" s="164"/>
      <c r="G774" s="164"/>
      <c r="H774" s="164"/>
      <c r="I774" s="164"/>
      <c r="J774" s="164"/>
    </row>
    <row r="775" spans="1:10" x14ac:dyDescent="0.3">
      <c r="A775" s="481" t="s">
        <v>17488</v>
      </c>
      <c r="B775" s="197" t="s">
        <v>37785</v>
      </c>
      <c r="C775" s="481" t="s">
        <v>297</v>
      </c>
      <c r="D775" s="198">
        <v>1869.5592999999999</v>
      </c>
      <c r="E775" s="198"/>
      <c r="F775" s="164"/>
      <c r="G775" s="164"/>
      <c r="H775" s="164"/>
      <c r="I775" s="164"/>
      <c r="J775" s="164"/>
    </row>
    <row r="776" spans="1:10" x14ac:dyDescent="0.3">
      <c r="A776" s="481" t="s">
        <v>17489</v>
      </c>
      <c r="B776" s="197" t="s">
        <v>37786</v>
      </c>
      <c r="C776" s="481" t="s">
        <v>297</v>
      </c>
      <c r="D776" s="198">
        <v>1632.1063999999999</v>
      </c>
      <c r="E776" s="198"/>
      <c r="F776" s="164"/>
      <c r="G776" s="164"/>
      <c r="H776" s="164"/>
      <c r="I776" s="164"/>
      <c r="J776" s="164"/>
    </row>
    <row r="777" spans="1:10" x14ac:dyDescent="0.3">
      <c r="A777" s="481" t="s">
        <v>17490</v>
      </c>
      <c r="B777" s="197" t="s">
        <v>37787</v>
      </c>
      <c r="C777" s="481" t="s">
        <v>111</v>
      </c>
      <c r="D777" s="198">
        <v>25.7409</v>
      </c>
      <c r="E777" s="198"/>
      <c r="F777" s="164"/>
      <c r="G777" s="164"/>
      <c r="H777" s="164"/>
      <c r="I777" s="164"/>
      <c r="J777" s="164"/>
    </row>
    <row r="778" spans="1:10" x14ac:dyDescent="0.3">
      <c r="A778" s="481" t="s">
        <v>17491</v>
      </c>
      <c r="B778" s="197" t="s">
        <v>37788</v>
      </c>
      <c r="C778" s="481" t="s">
        <v>70</v>
      </c>
      <c r="D778" s="198">
        <v>20.239999999999998</v>
      </c>
      <c r="E778" s="198"/>
      <c r="F778" s="164"/>
      <c r="G778" s="164"/>
      <c r="H778" s="164"/>
      <c r="I778" s="164"/>
      <c r="J778" s="164"/>
    </row>
    <row r="779" spans="1:10" x14ac:dyDescent="0.3">
      <c r="A779" s="481" t="s">
        <v>17492</v>
      </c>
      <c r="B779" s="197" t="s">
        <v>37789</v>
      </c>
      <c r="C779" s="481" t="s">
        <v>297</v>
      </c>
      <c r="D779" s="198">
        <v>465.24529999999999</v>
      </c>
      <c r="E779" s="198"/>
      <c r="F779" s="164"/>
      <c r="G779" s="164"/>
      <c r="H779" s="164"/>
      <c r="I779" s="164"/>
      <c r="J779" s="164"/>
    </row>
    <row r="780" spans="1:10" x14ac:dyDescent="0.3">
      <c r="A780" s="481" t="s">
        <v>17493</v>
      </c>
      <c r="B780" s="197" t="s">
        <v>37790</v>
      </c>
      <c r="C780" s="481" t="s">
        <v>70</v>
      </c>
      <c r="D780" s="198">
        <v>91.609700000000004</v>
      </c>
      <c r="E780" s="198"/>
      <c r="F780" s="164"/>
      <c r="G780" s="164"/>
      <c r="H780" s="164"/>
      <c r="I780" s="164"/>
      <c r="J780" s="164"/>
    </row>
    <row r="781" spans="1:10" x14ac:dyDescent="0.3">
      <c r="A781" s="481" t="s">
        <v>17494</v>
      </c>
      <c r="B781" s="197" t="s">
        <v>37791</v>
      </c>
      <c r="C781" s="481" t="s">
        <v>70</v>
      </c>
      <c r="D781" s="198">
        <v>104.5074</v>
      </c>
      <c r="E781" s="198"/>
      <c r="F781" s="164"/>
      <c r="G781" s="164"/>
      <c r="H781" s="164"/>
      <c r="I781" s="164"/>
      <c r="J781" s="164"/>
    </row>
    <row r="782" spans="1:10" x14ac:dyDescent="0.3">
      <c r="A782" s="481" t="s">
        <v>17495</v>
      </c>
      <c r="B782" s="197" t="s">
        <v>37792</v>
      </c>
      <c r="C782" s="481" t="s">
        <v>70</v>
      </c>
      <c r="D782" s="198">
        <v>108.003</v>
      </c>
      <c r="E782" s="198"/>
      <c r="F782" s="164"/>
      <c r="G782" s="164"/>
      <c r="H782" s="164"/>
      <c r="I782" s="164"/>
      <c r="J782" s="164"/>
    </row>
    <row r="783" spans="1:10" x14ac:dyDescent="0.3">
      <c r="A783" s="481" t="s">
        <v>17496</v>
      </c>
      <c r="B783" s="197" t="s">
        <v>37793</v>
      </c>
      <c r="C783" s="481" t="s">
        <v>70</v>
      </c>
      <c r="D783" s="198">
        <v>139.88829999999999</v>
      </c>
      <c r="E783" s="198"/>
      <c r="F783" s="164"/>
      <c r="G783" s="164"/>
      <c r="H783" s="164"/>
      <c r="I783" s="164"/>
      <c r="J783" s="164"/>
    </row>
    <row r="784" spans="1:10" x14ac:dyDescent="0.3">
      <c r="A784" s="481" t="s">
        <v>17497</v>
      </c>
      <c r="B784" s="197" t="s">
        <v>37794</v>
      </c>
      <c r="C784" s="481" t="s">
        <v>70</v>
      </c>
      <c r="D784" s="198">
        <v>157.22499999999999</v>
      </c>
      <c r="E784" s="198"/>
      <c r="F784" s="164"/>
      <c r="G784" s="164"/>
      <c r="H784" s="164"/>
      <c r="I784" s="164"/>
      <c r="J784" s="164"/>
    </row>
    <row r="785" spans="1:10" x14ac:dyDescent="0.3">
      <c r="A785" s="481" t="s">
        <v>17498</v>
      </c>
      <c r="B785" s="197" t="s">
        <v>37795</v>
      </c>
      <c r="C785" s="481" t="s">
        <v>70</v>
      </c>
      <c r="D785" s="198">
        <v>180.33179999999999</v>
      </c>
      <c r="E785" s="198"/>
      <c r="F785" s="164"/>
      <c r="G785" s="164"/>
      <c r="H785" s="164"/>
      <c r="I785" s="164"/>
      <c r="J785" s="164"/>
    </row>
    <row r="786" spans="1:10" x14ac:dyDescent="0.3">
      <c r="A786" s="481" t="s">
        <v>17499</v>
      </c>
      <c r="B786" s="197" t="s">
        <v>37796</v>
      </c>
      <c r="C786" s="481" t="s">
        <v>70</v>
      </c>
      <c r="D786" s="198">
        <v>188.96340000000001</v>
      </c>
      <c r="E786" s="198"/>
      <c r="F786" s="164"/>
      <c r="G786" s="164"/>
      <c r="H786" s="164"/>
      <c r="I786" s="164"/>
      <c r="J786" s="164"/>
    </row>
    <row r="787" spans="1:10" x14ac:dyDescent="0.3">
      <c r="A787" s="481" t="s">
        <v>17500</v>
      </c>
      <c r="B787" s="197" t="s">
        <v>37797</v>
      </c>
      <c r="C787" s="481" t="s">
        <v>70</v>
      </c>
      <c r="D787" s="198">
        <v>249.65649999999999</v>
      </c>
      <c r="E787" s="198"/>
      <c r="F787" s="164"/>
      <c r="G787" s="164"/>
      <c r="H787" s="164"/>
      <c r="I787" s="164"/>
      <c r="J787" s="164"/>
    </row>
    <row r="788" spans="1:10" x14ac:dyDescent="0.3">
      <c r="A788" s="481" t="s">
        <v>17501</v>
      </c>
      <c r="B788" s="197" t="s">
        <v>37798</v>
      </c>
      <c r="C788" s="481" t="s">
        <v>70</v>
      </c>
      <c r="D788" s="198">
        <v>238.2587</v>
      </c>
      <c r="E788" s="198"/>
      <c r="F788" s="164"/>
      <c r="G788" s="164"/>
      <c r="H788" s="164"/>
      <c r="I788" s="164"/>
      <c r="J788" s="164"/>
    </row>
    <row r="789" spans="1:10" x14ac:dyDescent="0.3">
      <c r="A789" s="481" t="s">
        <v>17502</v>
      </c>
      <c r="B789" s="197" t="s">
        <v>37799</v>
      </c>
      <c r="C789" s="481" t="s">
        <v>70</v>
      </c>
      <c r="D789" s="198">
        <v>273.5872</v>
      </c>
      <c r="E789" s="198"/>
      <c r="F789" s="164"/>
      <c r="G789" s="164"/>
      <c r="H789" s="164"/>
      <c r="I789" s="164"/>
      <c r="J789" s="164"/>
    </row>
    <row r="790" spans="1:10" x14ac:dyDescent="0.3">
      <c r="A790" s="481" t="s">
        <v>17503</v>
      </c>
      <c r="B790" s="197" t="s">
        <v>37800</v>
      </c>
      <c r="C790" s="481" t="s">
        <v>70</v>
      </c>
      <c r="D790" s="198">
        <v>311.47840000000002</v>
      </c>
      <c r="E790" s="198"/>
      <c r="F790" s="164"/>
      <c r="G790" s="164"/>
      <c r="H790" s="164"/>
      <c r="I790" s="164"/>
      <c r="J790" s="164"/>
    </row>
    <row r="791" spans="1:10" x14ac:dyDescent="0.3">
      <c r="A791" s="481" t="s">
        <v>17504</v>
      </c>
      <c r="B791" s="197" t="s">
        <v>37801</v>
      </c>
      <c r="C791" s="481" t="s">
        <v>70</v>
      </c>
      <c r="D791" s="198">
        <v>347.1275</v>
      </c>
      <c r="E791" s="198"/>
      <c r="F791" s="164"/>
      <c r="G791" s="164"/>
      <c r="H791" s="164"/>
      <c r="I791" s="164"/>
      <c r="J791" s="164"/>
    </row>
    <row r="792" spans="1:10" x14ac:dyDescent="0.3">
      <c r="A792" s="481" t="s">
        <v>17505</v>
      </c>
      <c r="B792" s="197" t="s">
        <v>37802</v>
      </c>
      <c r="C792" s="481" t="s">
        <v>70</v>
      </c>
      <c r="D792" s="198">
        <v>357.61869999999999</v>
      </c>
      <c r="E792" s="198"/>
      <c r="F792" s="164"/>
      <c r="G792" s="164"/>
      <c r="H792" s="164"/>
      <c r="I792" s="164"/>
      <c r="J792" s="164"/>
    </row>
    <row r="793" spans="1:10" x14ac:dyDescent="0.3">
      <c r="A793" s="481" t="s">
        <v>17506</v>
      </c>
      <c r="B793" s="197" t="s">
        <v>37803</v>
      </c>
      <c r="C793" s="481" t="s">
        <v>70</v>
      </c>
      <c r="D793" s="198">
        <v>377.86930000000001</v>
      </c>
      <c r="E793" s="198"/>
      <c r="F793" s="164"/>
      <c r="G793" s="164"/>
      <c r="H793" s="164"/>
      <c r="I793" s="164"/>
      <c r="J793" s="164"/>
    </row>
    <row r="794" spans="1:10" x14ac:dyDescent="0.3">
      <c r="A794" s="481" t="s">
        <v>17507</v>
      </c>
      <c r="B794" s="197" t="s">
        <v>37804</v>
      </c>
      <c r="C794" s="481" t="s">
        <v>70</v>
      </c>
      <c r="D794" s="198">
        <v>420.60300000000001</v>
      </c>
      <c r="E794" s="198"/>
      <c r="F794" s="164"/>
      <c r="G794" s="164"/>
      <c r="H794" s="164"/>
      <c r="I794" s="164"/>
      <c r="J794" s="164"/>
    </row>
    <row r="795" spans="1:10" x14ac:dyDescent="0.3">
      <c r="A795" s="481" t="s">
        <v>17508</v>
      </c>
      <c r="B795" s="197" t="s">
        <v>37805</v>
      </c>
      <c r="C795" s="481" t="s">
        <v>70</v>
      </c>
      <c r="D795" s="198">
        <v>449.81020000000001</v>
      </c>
      <c r="E795" s="198"/>
      <c r="F795" s="164"/>
      <c r="G795" s="164"/>
      <c r="H795" s="164"/>
      <c r="I795" s="164"/>
      <c r="J795" s="164"/>
    </row>
    <row r="796" spans="1:10" x14ac:dyDescent="0.3">
      <c r="A796" s="481" t="s">
        <v>17509</v>
      </c>
      <c r="B796" s="197" t="s">
        <v>37806</v>
      </c>
      <c r="C796" s="481" t="s">
        <v>70</v>
      </c>
      <c r="D796" s="198">
        <v>464.81470000000002</v>
      </c>
      <c r="E796" s="198"/>
      <c r="F796" s="164"/>
      <c r="G796" s="164"/>
      <c r="H796" s="164"/>
      <c r="I796" s="164"/>
      <c r="J796" s="164"/>
    </row>
    <row r="797" spans="1:10" x14ac:dyDescent="0.3">
      <c r="A797" s="481" t="s">
        <v>17510</v>
      </c>
      <c r="B797" s="197" t="s">
        <v>37807</v>
      </c>
      <c r="C797" s="481" t="s">
        <v>70</v>
      </c>
      <c r="D797" s="198">
        <v>524.33479999999997</v>
      </c>
      <c r="E797" s="198"/>
      <c r="F797" s="164"/>
      <c r="G797" s="164"/>
      <c r="H797" s="164"/>
      <c r="I797" s="164"/>
      <c r="J797" s="164"/>
    </row>
    <row r="798" spans="1:10" x14ac:dyDescent="0.3">
      <c r="A798" s="481" t="s">
        <v>17511</v>
      </c>
      <c r="B798" s="197" t="s">
        <v>37808</v>
      </c>
      <c r="C798" s="481" t="s">
        <v>70</v>
      </c>
      <c r="D798" s="198">
        <v>637.42679999999996</v>
      </c>
      <c r="E798" s="198"/>
      <c r="F798" s="164"/>
      <c r="G798" s="164"/>
      <c r="H798" s="164"/>
      <c r="I798" s="164"/>
      <c r="J798" s="164"/>
    </row>
    <row r="799" spans="1:10" x14ac:dyDescent="0.3">
      <c r="A799" s="481" t="s">
        <v>17512</v>
      </c>
      <c r="B799" s="197" t="s">
        <v>37809</v>
      </c>
      <c r="C799" s="481" t="s">
        <v>70</v>
      </c>
      <c r="D799" s="198">
        <v>703.94529999999997</v>
      </c>
      <c r="E799" s="198"/>
      <c r="F799" s="164"/>
      <c r="G799" s="164"/>
      <c r="H799" s="164"/>
      <c r="I799" s="164"/>
      <c r="J799" s="164"/>
    </row>
    <row r="800" spans="1:10" x14ac:dyDescent="0.3">
      <c r="A800" s="481" t="s">
        <v>17513</v>
      </c>
      <c r="B800" s="197" t="s">
        <v>37810</v>
      </c>
      <c r="C800" s="481" t="s">
        <v>70</v>
      </c>
      <c r="D800" s="198">
        <v>846.28449999999998</v>
      </c>
      <c r="E800" s="198"/>
      <c r="F800" s="164"/>
      <c r="G800" s="164"/>
      <c r="H800" s="164"/>
      <c r="I800" s="164"/>
      <c r="J800" s="164"/>
    </row>
    <row r="801" spans="1:10" x14ac:dyDescent="0.3">
      <c r="A801" s="481" t="s">
        <v>17514</v>
      </c>
      <c r="B801" s="197" t="s">
        <v>37811</v>
      </c>
      <c r="C801" s="481" t="s">
        <v>70</v>
      </c>
      <c r="D801" s="198">
        <v>884.31200000000001</v>
      </c>
      <c r="E801" s="198"/>
      <c r="F801" s="164"/>
      <c r="G801" s="164"/>
      <c r="H801" s="164"/>
      <c r="I801" s="164"/>
      <c r="J801" s="164"/>
    </row>
    <row r="802" spans="1:10" x14ac:dyDescent="0.3">
      <c r="A802" s="481" t="s">
        <v>17515</v>
      </c>
      <c r="B802" s="197" t="s">
        <v>37812</v>
      </c>
      <c r="C802" s="481" t="s">
        <v>70</v>
      </c>
      <c r="D802" s="198">
        <v>962.33219999999994</v>
      </c>
      <c r="E802" s="198"/>
      <c r="F802" s="164"/>
      <c r="G802" s="164"/>
      <c r="H802" s="164"/>
      <c r="I802" s="164"/>
      <c r="J802" s="164"/>
    </row>
    <row r="803" spans="1:10" x14ac:dyDescent="0.3">
      <c r="A803" s="481" t="s">
        <v>17516</v>
      </c>
      <c r="B803" s="197" t="s">
        <v>37813</v>
      </c>
      <c r="C803" s="481" t="s">
        <v>70</v>
      </c>
      <c r="D803" s="198">
        <v>1022.7066</v>
      </c>
      <c r="E803" s="198"/>
      <c r="F803" s="164"/>
      <c r="G803" s="164"/>
      <c r="H803" s="164"/>
      <c r="I803" s="164"/>
      <c r="J803" s="164"/>
    </row>
    <row r="804" spans="1:10" x14ac:dyDescent="0.3">
      <c r="A804" s="481" t="s">
        <v>17517</v>
      </c>
      <c r="B804" s="197" t="s">
        <v>37814</v>
      </c>
      <c r="C804" s="481" t="s">
        <v>70</v>
      </c>
      <c r="D804" s="198">
        <v>122.48869999999999</v>
      </c>
      <c r="E804" s="198"/>
      <c r="F804" s="164"/>
      <c r="G804" s="164"/>
      <c r="H804" s="164"/>
      <c r="I804" s="164"/>
      <c r="J804" s="164"/>
    </row>
    <row r="805" spans="1:10" x14ac:dyDescent="0.3">
      <c r="A805" s="481" t="s">
        <v>17518</v>
      </c>
      <c r="B805" s="197" t="s">
        <v>37815</v>
      </c>
      <c r="C805" s="481" t="s">
        <v>70</v>
      </c>
      <c r="D805" s="198">
        <v>137.38319999999999</v>
      </c>
      <c r="E805" s="198"/>
      <c r="F805" s="164"/>
      <c r="G805" s="164"/>
      <c r="H805" s="164"/>
      <c r="I805" s="164"/>
      <c r="J805" s="164"/>
    </row>
    <row r="806" spans="1:10" x14ac:dyDescent="0.3">
      <c r="A806" s="481" t="s">
        <v>17519</v>
      </c>
      <c r="B806" s="197" t="s">
        <v>37816</v>
      </c>
      <c r="C806" s="481" t="s">
        <v>70</v>
      </c>
      <c r="D806" s="198">
        <v>141.7593</v>
      </c>
      <c r="E806" s="198"/>
      <c r="F806" s="164"/>
      <c r="G806" s="164"/>
      <c r="H806" s="164"/>
      <c r="I806" s="164"/>
      <c r="J806" s="164"/>
    </row>
    <row r="807" spans="1:10" x14ac:dyDescent="0.3">
      <c r="A807" s="481" t="s">
        <v>17520</v>
      </c>
      <c r="B807" s="197" t="s">
        <v>37817</v>
      </c>
      <c r="C807" s="481" t="s">
        <v>70</v>
      </c>
      <c r="D807" s="198">
        <v>207.68369999999999</v>
      </c>
      <c r="E807" s="198"/>
      <c r="F807" s="164"/>
      <c r="G807" s="164"/>
      <c r="H807" s="164"/>
      <c r="I807" s="164"/>
      <c r="J807" s="164"/>
    </row>
    <row r="808" spans="1:10" x14ac:dyDescent="0.3">
      <c r="A808" s="481" t="s">
        <v>17521</v>
      </c>
      <c r="B808" s="197" t="s">
        <v>37818</v>
      </c>
      <c r="C808" s="481" t="s">
        <v>297</v>
      </c>
      <c r="D808" s="198">
        <v>833.52110000000005</v>
      </c>
      <c r="E808" s="198"/>
      <c r="F808" s="164"/>
      <c r="G808" s="164"/>
      <c r="H808" s="164"/>
      <c r="I808" s="164"/>
      <c r="J808" s="164"/>
    </row>
    <row r="809" spans="1:10" x14ac:dyDescent="0.3">
      <c r="A809" s="481" t="s">
        <v>17522</v>
      </c>
      <c r="B809" s="197" t="s">
        <v>37819</v>
      </c>
      <c r="C809" s="481" t="s">
        <v>297</v>
      </c>
      <c r="D809" s="198">
        <v>769.42409999999995</v>
      </c>
      <c r="E809" s="198"/>
      <c r="F809" s="164"/>
      <c r="G809" s="164"/>
      <c r="H809" s="164"/>
      <c r="I809" s="164"/>
      <c r="J809" s="164"/>
    </row>
    <row r="810" spans="1:10" x14ac:dyDescent="0.3">
      <c r="A810" s="481" t="s">
        <v>17523</v>
      </c>
      <c r="B810" s="197" t="s">
        <v>37820</v>
      </c>
      <c r="C810" s="481" t="s">
        <v>70</v>
      </c>
      <c r="D810" s="198">
        <v>735.7912</v>
      </c>
      <c r="E810" s="198"/>
      <c r="F810" s="164"/>
      <c r="G810" s="164"/>
      <c r="H810" s="164"/>
      <c r="I810" s="164"/>
      <c r="J810" s="164"/>
    </row>
    <row r="811" spans="1:10" x14ac:dyDescent="0.3">
      <c r="A811" s="481" t="s">
        <v>17524</v>
      </c>
      <c r="B811" s="197" t="s">
        <v>37821</v>
      </c>
      <c r="C811" s="481" t="s">
        <v>5691</v>
      </c>
      <c r="D811" s="198">
        <v>16380.4378</v>
      </c>
      <c r="E811" s="198"/>
      <c r="F811" s="164"/>
      <c r="G811" s="164"/>
      <c r="H811" s="164"/>
      <c r="I811" s="164"/>
      <c r="J811" s="164"/>
    </row>
    <row r="812" spans="1:10" x14ac:dyDescent="0.3">
      <c r="A812" s="481" t="s">
        <v>17525</v>
      </c>
      <c r="B812" s="197" t="s">
        <v>37822</v>
      </c>
      <c r="C812" s="481" t="s">
        <v>5691</v>
      </c>
      <c r="D812" s="198">
        <v>15342.5353</v>
      </c>
      <c r="E812" s="198"/>
      <c r="F812" s="164"/>
      <c r="G812" s="164"/>
      <c r="H812" s="164"/>
      <c r="I812" s="164"/>
      <c r="J812" s="164"/>
    </row>
    <row r="813" spans="1:10" x14ac:dyDescent="0.3">
      <c r="A813" s="481" t="s">
        <v>17526</v>
      </c>
      <c r="B813" s="197" t="s">
        <v>37823</v>
      </c>
      <c r="C813" s="481" t="s">
        <v>5691</v>
      </c>
      <c r="D813" s="198">
        <v>15342.5353</v>
      </c>
      <c r="E813" s="198"/>
      <c r="F813" s="164"/>
      <c r="G813" s="164"/>
      <c r="H813" s="164"/>
      <c r="I813" s="164"/>
      <c r="J813" s="164"/>
    </row>
    <row r="814" spans="1:10" x14ac:dyDescent="0.3">
      <c r="A814" s="481" t="s">
        <v>17527</v>
      </c>
      <c r="B814" s="197" t="s">
        <v>37824</v>
      </c>
      <c r="C814" s="481" t="s">
        <v>5691</v>
      </c>
      <c r="D814" s="198">
        <v>15342.5353</v>
      </c>
      <c r="E814" s="198"/>
      <c r="F814" s="164"/>
      <c r="G814" s="164"/>
      <c r="H814" s="164"/>
      <c r="I814" s="164"/>
      <c r="J814" s="164"/>
    </row>
    <row r="815" spans="1:10" x14ac:dyDescent="0.3">
      <c r="A815" s="481" t="s">
        <v>17528</v>
      </c>
      <c r="B815" s="197" t="s">
        <v>34776</v>
      </c>
      <c r="C815" s="481" t="s">
        <v>297</v>
      </c>
      <c r="D815" s="198">
        <v>92176.207399999999</v>
      </c>
      <c r="E815" s="198"/>
      <c r="F815" s="164"/>
      <c r="G815" s="164"/>
      <c r="H815" s="164"/>
      <c r="I815" s="164"/>
      <c r="J815" s="164"/>
    </row>
    <row r="816" spans="1:10" x14ac:dyDescent="0.3">
      <c r="A816" s="481" t="s">
        <v>17529</v>
      </c>
      <c r="B816" s="197" t="s">
        <v>37825</v>
      </c>
      <c r="C816" s="481" t="s">
        <v>297</v>
      </c>
      <c r="D816" s="198">
        <v>19.295500000000001</v>
      </c>
      <c r="E816" s="198"/>
      <c r="F816" s="164"/>
      <c r="G816" s="164"/>
      <c r="H816" s="164"/>
      <c r="I816" s="164"/>
      <c r="J816" s="164"/>
    </row>
    <row r="817" spans="1:10" x14ac:dyDescent="0.3">
      <c r="A817" s="481" t="s">
        <v>17530</v>
      </c>
      <c r="B817" s="197" t="s">
        <v>37826</v>
      </c>
      <c r="C817" s="481" t="s">
        <v>297</v>
      </c>
      <c r="D817" s="198">
        <v>10.572800000000001</v>
      </c>
      <c r="E817" s="198"/>
      <c r="F817" s="164"/>
      <c r="G817" s="164"/>
      <c r="H817" s="164"/>
      <c r="I817" s="164"/>
      <c r="J817" s="164"/>
    </row>
    <row r="818" spans="1:10" x14ac:dyDescent="0.3">
      <c r="A818" s="481" t="s">
        <v>17531</v>
      </c>
      <c r="B818" s="197" t="s">
        <v>37827</v>
      </c>
      <c r="C818" s="481" t="s">
        <v>297</v>
      </c>
      <c r="D818" s="198">
        <v>48.265500000000003</v>
      </c>
      <c r="E818" s="198"/>
      <c r="F818" s="164"/>
      <c r="G818" s="164"/>
      <c r="H818" s="164"/>
      <c r="I818" s="164"/>
      <c r="J818" s="164"/>
    </row>
    <row r="819" spans="1:10" x14ac:dyDescent="0.3">
      <c r="A819" s="481" t="s">
        <v>17532</v>
      </c>
      <c r="B819" s="197" t="s">
        <v>37828</v>
      </c>
      <c r="C819" s="481" t="s">
        <v>297</v>
      </c>
      <c r="D819" s="198">
        <v>50.023600000000002</v>
      </c>
      <c r="E819" s="198"/>
      <c r="F819" s="164"/>
      <c r="G819" s="164"/>
      <c r="H819" s="164"/>
      <c r="I819" s="164"/>
      <c r="J819" s="164"/>
    </row>
    <row r="820" spans="1:10" x14ac:dyDescent="0.3">
      <c r="A820" s="481" t="s">
        <v>17533</v>
      </c>
      <c r="B820" s="197" t="s">
        <v>37829</v>
      </c>
      <c r="C820" s="481" t="s">
        <v>297</v>
      </c>
      <c r="D820" s="198">
        <v>52.209600000000002</v>
      </c>
      <c r="E820" s="198"/>
      <c r="F820" s="164"/>
      <c r="G820" s="164"/>
      <c r="H820" s="164"/>
      <c r="I820" s="164"/>
      <c r="J820" s="164"/>
    </row>
    <row r="821" spans="1:10" x14ac:dyDescent="0.3">
      <c r="A821" s="481" t="s">
        <v>17534</v>
      </c>
      <c r="B821" s="197" t="s">
        <v>37830</v>
      </c>
      <c r="C821" s="481" t="s">
        <v>297</v>
      </c>
      <c r="D821" s="198">
        <v>163.43539999999999</v>
      </c>
      <c r="E821" s="198"/>
      <c r="F821" s="164"/>
      <c r="G821" s="164"/>
      <c r="H821" s="164"/>
      <c r="I821" s="164"/>
      <c r="J821" s="164"/>
    </row>
    <row r="822" spans="1:10" x14ac:dyDescent="0.3">
      <c r="A822" s="481" t="s">
        <v>17535</v>
      </c>
      <c r="B822" s="197" t="s">
        <v>37831</v>
      </c>
      <c r="C822" s="481" t="s">
        <v>297</v>
      </c>
      <c r="D822" s="198">
        <v>14.142899999999999</v>
      </c>
      <c r="E822" s="198"/>
      <c r="F822" s="164"/>
      <c r="G822" s="164"/>
      <c r="H822" s="164"/>
      <c r="I822" s="164"/>
      <c r="J822" s="164"/>
    </row>
    <row r="823" spans="1:10" x14ac:dyDescent="0.3">
      <c r="A823" s="481" t="s">
        <v>17536</v>
      </c>
      <c r="B823" s="197" t="s">
        <v>37832</v>
      </c>
      <c r="C823" s="481" t="s">
        <v>297</v>
      </c>
      <c r="D823" s="198">
        <v>82.0184</v>
      </c>
      <c r="E823" s="198"/>
      <c r="F823" s="164"/>
      <c r="G823" s="164"/>
      <c r="H823" s="164"/>
      <c r="I823" s="164"/>
      <c r="J823" s="164"/>
    </row>
    <row r="824" spans="1:10" x14ac:dyDescent="0.3">
      <c r="A824" s="481" t="s">
        <v>17537</v>
      </c>
      <c r="B824" s="197" t="s">
        <v>37833</v>
      </c>
      <c r="C824" s="481" t="s">
        <v>297</v>
      </c>
      <c r="D824" s="198">
        <v>121.02119999999999</v>
      </c>
      <c r="E824" s="198"/>
      <c r="F824" s="164"/>
      <c r="G824" s="164"/>
      <c r="H824" s="164"/>
      <c r="I824" s="164"/>
      <c r="J824" s="164"/>
    </row>
    <row r="825" spans="1:10" x14ac:dyDescent="0.3">
      <c r="A825" s="481" t="s">
        <v>17538</v>
      </c>
      <c r="B825" s="197" t="s">
        <v>37834</v>
      </c>
      <c r="C825" s="481" t="s">
        <v>297</v>
      </c>
      <c r="D825" s="198">
        <v>130.97130000000001</v>
      </c>
      <c r="E825" s="198"/>
      <c r="F825" s="164"/>
      <c r="G825" s="164"/>
      <c r="H825" s="164"/>
      <c r="I825" s="164"/>
      <c r="J825" s="164"/>
    </row>
    <row r="826" spans="1:10" x14ac:dyDescent="0.3">
      <c r="A826" s="481" t="s">
        <v>17539</v>
      </c>
      <c r="B826" s="197" t="s">
        <v>37835</v>
      </c>
      <c r="C826" s="481" t="s">
        <v>297</v>
      </c>
      <c r="D826" s="198">
        <v>72.155699999999996</v>
      </c>
      <c r="E826" s="198"/>
      <c r="F826" s="164"/>
      <c r="G826" s="164"/>
      <c r="H826" s="164"/>
      <c r="I826" s="164"/>
      <c r="J826" s="164"/>
    </row>
    <row r="827" spans="1:10" x14ac:dyDescent="0.3">
      <c r="A827" s="481" t="s">
        <v>17540</v>
      </c>
      <c r="B827" s="197" t="s">
        <v>37836</v>
      </c>
      <c r="C827" s="481" t="s">
        <v>297</v>
      </c>
      <c r="D827" s="198">
        <v>150.0677</v>
      </c>
      <c r="E827" s="198"/>
      <c r="F827" s="164"/>
      <c r="G827" s="164"/>
      <c r="H827" s="164"/>
      <c r="I827" s="164"/>
      <c r="J827" s="164"/>
    </row>
    <row r="828" spans="1:10" x14ac:dyDescent="0.3">
      <c r="A828" s="481" t="s">
        <v>17541</v>
      </c>
      <c r="B828" s="197" t="s">
        <v>37837</v>
      </c>
      <c r="C828" s="481" t="s">
        <v>297</v>
      </c>
      <c r="D828" s="198">
        <v>161.18639999999999</v>
      </c>
      <c r="E828" s="198"/>
      <c r="F828" s="164"/>
      <c r="G828" s="164"/>
      <c r="H828" s="164"/>
      <c r="I828" s="164"/>
      <c r="J828" s="164"/>
    </row>
    <row r="829" spans="1:10" x14ac:dyDescent="0.3">
      <c r="A829" s="481" t="s">
        <v>17542</v>
      </c>
      <c r="B829" s="197" t="s">
        <v>37838</v>
      </c>
      <c r="C829" s="481" t="s">
        <v>297</v>
      </c>
      <c r="D829" s="198">
        <v>54.139000000000003</v>
      </c>
      <c r="E829" s="198"/>
      <c r="F829" s="164"/>
      <c r="G829" s="164"/>
      <c r="H829" s="164"/>
      <c r="I829" s="164"/>
      <c r="J829" s="164"/>
    </row>
    <row r="830" spans="1:10" x14ac:dyDescent="0.3">
      <c r="A830" s="481" t="s">
        <v>17543</v>
      </c>
      <c r="B830" s="197" t="s">
        <v>37839</v>
      </c>
      <c r="C830" s="481" t="s">
        <v>297</v>
      </c>
      <c r="D830" s="198">
        <v>131.81610000000001</v>
      </c>
      <c r="E830" s="198"/>
      <c r="F830" s="164"/>
      <c r="G830" s="164"/>
      <c r="H830" s="164"/>
      <c r="I830" s="164"/>
      <c r="J830" s="164"/>
    </row>
    <row r="831" spans="1:10" x14ac:dyDescent="0.3">
      <c r="A831" s="481" t="s">
        <v>17544</v>
      </c>
      <c r="B831" s="197" t="s">
        <v>37840</v>
      </c>
      <c r="C831" s="481" t="s">
        <v>1846</v>
      </c>
      <c r="D831" s="198">
        <v>683.78219999999999</v>
      </c>
      <c r="E831" s="198"/>
      <c r="F831" s="164"/>
      <c r="G831" s="164"/>
      <c r="H831" s="164"/>
      <c r="I831" s="164"/>
      <c r="J831" s="164"/>
    </row>
    <row r="832" spans="1:10" x14ac:dyDescent="0.3">
      <c r="A832" s="481" t="s">
        <v>17545</v>
      </c>
      <c r="B832" s="197" t="s">
        <v>37841</v>
      </c>
      <c r="C832" s="481" t="s">
        <v>1846</v>
      </c>
      <c r="D832" s="198">
        <v>834.51760000000002</v>
      </c>
      <c r="E832" s="198"/>
      <c r="F832" s="164"/>
      <c r="G832" s="164"/>
      <c r="H832" s="164"/>
      <c r="I832" s="164"/>
      <c r="J832" s="164"/>
    </row>
    <row r="833" spans="1:10" x14ac:dyDescent="0.3">
      <c r="A833" s="481" t="s">
        <v>17546</v>
      </c>
      <c r="B833" s="197" t="s">
        <v>37842</v>
      </c>
      <c r="C833" s="481" t="s">
        <v>1846</v>
      </c>
      <c r="D833" s="198">
        <v>991.83069999999998</v>
      </c>
      <c r="E833" s="198"/>
      <c r="F833" s="164"/>
      <c r="G833" s="164"/>
      <c r="H833" s="164"/>
      <c r="I833" s="164"/>
      <c r="J833" s="164"/>
    </row>
    <row r="834" spans="1:10" x14ac:dyDescent="0.3">
      <c r="A834" s="481" t="s">
        <v>17547</v>
      </c>
      <c r="B834" s="197" t="s">
        <v>37843</v>
      </c>
      <c r="C834" s="481" t="s">
        <v>297</v>
      </c>
      <c r="D834" s="198">
        <v>45.369399999999999</v>
      </c>
      <c r="E834" s="198"/>
      <c r="F834" s="164"/>
      <c r="G834" s="164"/>
      <c r="H834" s="164"/>
      <c r="I834" s="164"/>
      <c r="J834" s="164"/>
    </row>
    <row r="835" spans="1:10" x14ac:dyDescent="0.3">
      <c r="A835" s="481" t="s">
        <v>17548</v>
      </c>
      <c r="B835" s="197" t="s">
        <v>37844</v>
      </c>
      <c r="C835" s="481" t="s">
        <v>1846</v>
      </c>
      <c r="D835" s="198">
        <v>915.81410000000005</v>
      </c>
      <c r="E835" s="198"/>
      <c r="F835" s="164"/>
      <c r="G835" s="164"/>
      <c r="H835" s="164"/>
      <c r="I835" s="164"/>
      <c r="J835" s="164"/>
    </row>
    <row r="836" spans="1:10" x14ac:dyDescent="0.3">
      <c r="A836" s="481" t="s">
        <v>17549</v>
      </c>
      <c r="B836" s="197" t="s">
        <v>37845</v>
      </c>
      <c r="C836" s="481" t="s">
        <v>297</v>
      </c>
      <c r="D836" s="198">
        <v>279082.28749999998</v>
      </c>
      <c r="E836" s="198"/>
      <c r="F836" s="164"/>
      <c r="G836" s="164"/>
      <c r="H836" s="164"/>
      <c r="I836" s="164"/>
      <c r="J836" s="164"/>
    </row>
    <row r="837" spans="1:10" x14ac:dyDescent="0.3">
      <c r="A837" s="481" t="s">
        <v>17550</v>
      </c>
      <c r="B837" s="197" t="s">
        <v>37846</v>
      </c>
      <c r="C837" s="481" t="s">
        <v>297</v>
      </c>
      <c r="D837" s="198">
        <v>306222.3823</v>
      </c>
      <c r="E837" s="198"/>
      <c r="F837" s="164"/>
      <c r="G837" s="164"/>
      <c r="H837" s="164"/>
      <c r="I837" s="164"/>
      <c r="J837" s="164"/>
    </row>
    <row r="838" spans="1:10" x14ac:dyDescent="0.3">
      <c r="A838" s="481" t="s">
        <v>17551</v>
      </c>
      <c r="B838" s="197" t="s">
        <v>37847</v>
      </c>
      <c r="C838" s="481" t="s">
        <v>297</v>
      </c>
      <c r="D838" s="198">
        <v>336076.76779999997</v>
      </c>
      <c r="E838" s="198"/>
      <c r="F838" s="164"/>
      <c r="G838" s="164"/>
      <c r="H838" s="164"/>
      <c r="I838" s="164"/>
      <c r="J838" s="164"/>
    </row>
    <row r="839" spans="1:10" x14ac:dyDescent="0.3">
      <c r="A839" s="481" t="s">
        <v>17552</v>
      </c>
      <c r="B839" s="197" t="s">
        <v>37848</v>
      </c>
      <c r="C839" s="481" t="s">
        <v>297</v>
      </c>
      <c r="D839" s="198">
        <v>368916.26990000001</v>
      </c>
      <c r="E839" s="198"/>
      <c r="F839" s="164"/>
      <c r="G839" s="164"/>
      <c r="H839" s="164"/>
      <c r="I839" s="164"/>
      <c r="J839" s="164"/>
    </row>
    <row r="840" spans="1:10" x14ac:dyDescent="0.3">
      <c r="A840" s="481" t="s">
        <v>17553</v>
      </c>
      <c r="B840" s="197" t="s">
        <v>37849</v>
      </c>
      <c r="C840" s="481" t="s">
        <v>297</v>
      </c>
      <c r="D840" s="198">
        <v>351385.6887</v>
      </c>
      <c r="E840" s="198"/>
      <c r="F840" s="164"/>
      <c r="G840" s="164"/>
      <c r="H840" s="164"/>
      <c r="I840" s="164"/>
      <c r="J840" s="164"/>
    </row>
    <row r="841" spans="1:10" x14ac:dyDescent="0.3">
      <c r="A841" s="481" t="s">
        <v>17554</v>
      </c>
      <c r="B841" s="197" t="s">
        <v>37850</v>
      </c>
      <c r="C841" s="481" t="s">
        <v>297</v>
      </c>
      <c r="D841" s="198">
        <v>385756.12319999997</v>
      </c>
      <c r="E841" s="198"/>
      <c r="F841" s="164"/>
      <c r="G841" s="164"/>
      <c r="H841" s="164"/>
      <c r="I841" s="164"/>
      <c r="J841" s="164"/>
    </row>
    <row r="842" spans="1:10" x14ac:dyDescent="0.3">
      <c r="A842" s="481" t="s">
        <v>17555</v>
      </c>
      <c r="B842" s="197" t="s">
        <v>37851</v>
      </c>
      <c r="C842" s="481" t="s">
        <v>297</v>
      </c>
      <c r="D842" s="198">
        <v>423563.72159999999</v>
      </c>
      <c r="E842" s="198"/>
      <c r="F842" s="164"/>
      <c r="G842" s="164"/>
      <c r="H842" s="164"/>
      <c r="I842" s="164"/>
      <c r="J842" s="164"/>
    </row>
    <row r="843" spans="1:10" x14ac:dyDescent="0.3">
      <c r="A843" s="481" t="s">
        <v>17556</v>
      </c>
      <c r="B843" s="197" t="s">
        <v>37852</v>
      </c>
      <c r="C843" s="481" t="s">
        <v>297</v>
      </c>
      <c r="D843" s="198">
        <v>465152.04019999999</v>
      </c>
      <c r="E843" s="198"/>
      <c r="F843" s="164"/>
      <c r="G843" s="164"/>
      <c r="H843" s="164"/>
      <c r="I843" s="164"/>
      <c r="J843" s="164"/>
    </row>
    <row r="844" spans="1:10" x14ac:dyDescent="0.3">
      <c r="A844" s="481" t="s">
        <v>17557</v>
      </c>
      <c r="B844" s="197" t="s">
        <v>37853</v>
      </c>
      <c r="C844" s="481" t="s">
        <v>297</v>
      </c>
      <c r="D844" s="198">
        <v>560486.61049999995</v>
      </c>
      <c r="E844" s="198"/>
      <c r="F844" s="164"/>
      <c r="G844" s="164"/>
      <c r="H844" s="164"/>
      <c r="I844" s="164"/>
      <c r="J844" s="164"/>
    </row>
    <row r="845" spans="1:10" x14ac:dyDescent="0.3">
      <c r="A845" s="481" t="s">
        <v>17558</v>
      </c>
      <c r="B845" s="197" t="s">
        <v>37854</v>
      </c>
      <c r="C845" s="481" t="s">
        <v>297</v>
      </c>
      <c r="D845" s="198">
        <v>458731.1654</v>
      </c>
      <c r="E845" s="198"/>
      <c r="F845" s="164"/>
      <c r="G845" s="164"/>
      <c r="H845" s="164"/>
      <c r="I845" s="164"/>
      <c r="J845" s="164"/>
    </row>
    <row r="846" spans="1:10" x14ac:dyDescent="0.3">
      <c r="A846" s="481" t="s">
        <v>17559</v>
      </c>
      <c r="B846" s="197" t="s">
        <v>37855</v>
      </c>
      <c r="C846" s="481" t="s">
        <v>297</v>
      </c>
      <c r="D846" s="198">
        <v>507676.67869999999</v>
      </c>
      <c r="E846" s="198"/>
      <c r="F846" s="164"/>
      <c r="G846" s="164"/>
      <c r="H846" s="164"/>
      <c r="I846" s="164"/>
      <c r="J846" s="164"/>
    </row>
    <row r="847" spans="1:10" x14ac:dyDescent="0.3">
      <c r="A847" s="481" t="s">
        <v>17560</v>
      </c>
      <c r="B847" s="197" t="s">
        <v>37856</v>
      </c>
      <c r="C847" s="481" t="s">
        <v>297</v>
      </c>
      <c r="D847" s="198">
        <v>557292.14560000005</v>
      </c>
      <c r="E847" s="198"/>
      <c r="F847" s="164"/>
      <c r="G847" s="164"/>
      <c r="H847" s="164"/>
      <c r="I847" s="164"/>
      <c r="J847" s="164"/>
    </row>
    <row r="848" spans="1:10" x14ac:dyDescent="0.3">
      <c r="A848" s="481" t="s">
        <v>17561</v>
      </c>
      <c r="B848" s="197" t="s">
        <v>37857</v>
      </c>
      <c r="C848" s="481" t="s">
        <v>297</v>
      </c>
      <c r="D848" s="198">
        <v>405681.1471</v>
      </c>
      <c r="E848" s="198"/>
      <c r="F848" s="164"/>
      <c r="G848" s="164"/>
      <c r="H848" s="164"/>
      <c r="I848" s="164"/>
      <c r="J848" s="164"/>
    </row>
    <row r="849" spans="1:10" x14ac:dyDescent="0.3">
      <c r="A849" s="481" t="s">
        <v>17562</v>
      </c>
      <c r="B849" s="197" t="s">
        <v>37858</v>
      </c>
      <c r="C849" s="481" t="s">
        <v>297</v>
      </c>
      <c r="D849" s="198">
        <v>666446.4129</v>
      </c>
      <c r="E849" s="198"/>
      <c r="F849" s="164"/>
      <c r="G849" s="164"/>
      <c r="H849" s="164"/>
      <c r="I849" s="164"/>
      <c r="J849" s="164"/>
    </row>
    <row r="850" spans="1:10" x14ac:dyDescent="0.3">
      <c r="A850" s="481" t="s">
        <v>17563</v>
      </c>
      <c r="B850" s="197" t="s">
        <v>37859</v>
      </c>
      <c r="C850" s="481" t="s">
        <v>297</v>
      </c>
      <c r="D850" s="198">
        <v>319732.15629999997</v>
      </c>
      <c r="E850" s="198"/>
      <c r="F850" s="164"/>
      <c r="G850" s="164"/>
      <c r="H850" s="164"/>
      <c r="I850" s="164"/>
      <c r="J850" s="164"/>
    </row>
    <row r="851" spans="1:10" x14ac:dyDescent="0.3">
      <c r="A851" s="481" t="s">
        <v>17564</v>
      </c>
      <c r="B851" s="197" t="s">
        <v>37860</v>
      </c>
      <c r="C851" s="481" t="s">
        <v>297</v>
      </c>
      <c r="D851" s="198">
        <v>350937.25819999998</v>
      </c>
      <c r="E851" s="198"/>
      <c r="F851" s="164"/>
      <c r="G851" s="164"/>
      <c r="H851" s="164"/>
      <c r="I851" s="164"/>
      <c r="J851" s="164"/>
    </row>
    <row r="852" spans="1:10" x14ac:dyDescent="0.3">
      <c r="A852" s="481" t="s">
        <v>17565</v>
      </c>
      <c r="B852" s="197" t="s">
        <v>37861</v>
      </c>
      <c r="C852" s="481" t="s">
        <v>297</v>
      </c>
      <c r="D852" s="198">
        <v>385263.09080000001</v>
      </c>
      <c r="E852" s="198"/>
      <c r="F852" s="164"/>
      <c r="G852" s="164"/>
      <c r="H852" s="164"/>
      <c r="I852" s="164"/>
      <c r="J852" s="164"/>
    </row>
    <row r="853" spans="1:10" x14ac:dyDescent="0.3">
      <c r="A853" s="481" t="s">
        <v>17566</v>
      </c>
      <c r="B853" s="197" t="s">
        <v>37862</v>
      </c>
      <c r="C853" s="481" t="s">
        <v>297</v>
      </c>
      <c r="D853" s="198">
        <v>423021.26569999999</v>
      </c>
      <c r="E853" s="198"/>
      <c r="F853" s="164"/>
      <c r="G853" s="164"/>
      <c r="H853" s="164"/>
      <c r="I853" s="164"/>
      <c r="J853" s="164"/>
    </row>
    <row r="854" spans="1:10" x14ac:dyDescent="0.3">
      <c r="A854" s="481" t="s">
        <v>17567</v>
      </c>
      <c r="B854" s="197" t="s">
        <v>37863</v>
      </c>
      <c r="C854" s="481" t="s">
        <v>297</v>
      </c>
      <c r="D854" s="198">
        <v>402905.77929999999</v>
      </c>
      <c r="E854" s="198"/>
      <c r="F854" s="164"/>
      <c r="G854" s="164"/>
      <c r="H854" s="164"/>
      <c r="I854" s="164"/>
      <c r="J854" s="164"/>
    </row>
    <row r="855" spans="1:10" x14ac:dyDescent="0.3">
      <c r="A855" s="481" t="s">
        <v>17568</v>
      </c>
      <c r="B855" s="197" t="s">
        <v>37864</v>
      </c>
      <c r="C855" s="481" t="s">
        <v>297</v>
      </c>
      <c r="D855" s="198">
        <v>442459.2843</v>
      </c>
      <c r="E855" s="198"/>
      <c r="F855" s="164"/>
      <c r="G855" s="164"/>
      <c r="H855" s="164"/>
      <c r="I855" s="164"/>
      <c r="J855" s="164"/>
    </row>
    <row r="856" spans="1:10" x14ac:dyDescent="0.3">
      <c r="A856" s="481" t="s">
        <v>17569</v>
      </c>
      <c r="B856" s="197" t="s">
        <v>37865</v>
      </c>
      <c r="C856" s="481" t="s">
        <v>297</v>
      </c>
      <c r="D856" s="198">
        <v>485937.15870000003</v>
      </c>
      <c r="E856" s="198"/>
      <c r="F856" s="164"/>
      <c r="G856" s="164"/>
      <c r="H856" s="164"/>
      <c r="I856" s="164"/>
      <c r="J856" s="164"/>
    </row>
    <row r="857" spans="1:10" x14ac:dyDescent="0.3">
      <c r="A857" s="481" t="s">
        <v>17570</v>
      </c>
      <c r="B857" s="197" t="s">
        <v>37866</v>
      </c>
      <c r="C857" s="481" t="s">
        <v>297</v>
      </c>
      <c r="D857" s="198">
        <v>537602.98990000004</v>
      </c>
      <c r="E857" s="198"/>
      <c r="F857" s="164"/>
      <c r="G857" s="164"/>
      <c r="H857" s="164"/>
      <c r="I857" s="164"/>
      <c r="J857" s="164"/>
    </row>
    <row r="858" spans="1:10" x14ac:dyDescent="0.3">
      <c r="A858" s="481" t="s">
        <v>17571</v>
      </c>
      <c r="B858" s="197" t="s">
        <v>37867</v>
      </c>
      <c r="C858" s="481" t="s">
        <v>297</v>
      </c>
      <c r="D858" s="198">
        <v>642819.4264</v>
      </c>
      <c r="E858" s="198"/>
      <c r="F858" s="164"/>
      <c r="G858" s="164"/>
      <c r="H858" s="164"/>
      <c r="I858" s="164"/>
      <c r="J858" s="164"/>
    </row>
    <row r="859" spans="1:10" x14ac:dyDescent="0.3">
      <c r="A859" s="481" t="s">
        <v>17572</v>
      </c>
      <c r="B859" s="197" t="s">
        <v>37868</v>
      </c>
      <c r="C859" s="481" t="s">
        <v>297</v>
      </c>
      <c r="D859" s="198">
        <v>530233.21840000001</v>
      </c>
      <c r="E859" s="198"/>
      <c r="F859" s="164"/>
      <c r="G859" s="164"/>
      <c r="H859" s="164"/>
      <c r="I859" s="164"/>
      <c r="J859" s="164"/>
    </row>
    <row r="860" spans="1:10" x14ac:dyDescent="0.3">
      <c r="A860" s="481" t="s">
        <v>17573</v>
      </c>
      <c r="B860" s="197" t="s">
        <v>37869</v>
      </c>
      <c r="C860" s="481" t="s">
        <v>297</v>
      </c>
      <c r="D860" s="198">
        <v>582104.49990000005</v>
      </c>
      <c r="E860" s="198"/>
      <c r="F860" s="164"/>
      <c r="G860" s="164"/>
      <c r="H860" s="164"/>
      <c r="I860" s="164"/>
      <c r="J860" s="164"/>
    </row>
    <row r="861" spans="1:10" x14ac:dyDescent="0.3">
      <c r="A861" s="481" t="s">
        <v>17574</v>
      </c>
      <c r="B861" s="197" t="s">
        <v>37870</v>
      </c>
      <c r="C861" s="481" t="s">
        <v>297</v>
      </c>
      <c r="D861" s="198">
        <v>639162.86869999999</v>
      </c>
      <c r="E861" s="198"/>
      <c r="F861" s="164"/>
      <c r="G861" s="164"/>
      <c r="H861" s="164"/>
      <c r="I861" s="164"/>
      <c r="J861" s="164"/>
    </row>
    <row r="862" spans="1:10" x14ac:dyDescent="0.3">
      <c r="A862" s="481" t="s">
        <v>17575</v>
      </c>
      <c r="B862" s="197" t="s">
        <v>37871</v>
      </c>
      <c r="C862" s="481" t="s">
        <v>297</v>
      </c>
      <c r="D862" s="198">
        <v>465356.3652</v>
      </c>
      <c r="E862" s="198"/>
      <c r="F862" s="164"/>
      <c r="G862" s="164"/>
      <c r="H862" s="164"/>
      <c r="I862" s="164"/>
      <c r="J862" s="164"/>
    </row>
    <row r="863" spans="1:10" x14ac:dyDescent="0.3">
      <c r="A863" s="481" t="s">
        <v>17576</v>
      </c>
      <c r="B863" s="197" t="s">
        <v>37872</v>
      </c>
      <c r="C863" s="481" t="s">
        <v>297</v>
      </c>
      <c r="D863" s="198">
        <v>776212.09120000002</v>
      </c>
      <c r="E863" s="198"/>
      <c r="F863" s="164"/>
      <c r="G863" s="164"/>
      <c r="H863" s="164"/>
      <c r="I863" s="164"/>
      <c r="J863" s="164"/>
    </row>
    <row r="864" spans="1:10" x14ac:dyDescent="0.3">
      <c r="A864" s="481" t="s">
        <v>17577</v>
      </c>
      <c r="B864" s="197" t="s">
        <v>37873</v>
      </c>
      <c r="C864" s="481" t="s">
        <v>297</v>
      </c>
      <c r="D864" s="198">
        <v>382027.84120000002</v>
      </c>
      <c r="E864" s="198"/>
      <c r="F864" s="164"/>
      <c r="G864" s="164"/>
      <c r="H864" s="164"/>
      <c r="I864" s="164"/>
      <c r="J864" s="164"/>
    </row>
    <row r="865" spans="1:10" x14ac:dyDescent="0.3">
      <c r="A865" s="481" t="s">
        <v>17578</v>
      </c>
      <c r="B865" s="197" t="s">
        <v>37874</v>
      </c>
      <c r="C865" s="481" t="s">
        <v>297</v>
      </c>
      <c r="D865" s="198">
        <v>419462.5515</v>
      </c>
      <c r="E865" s="198"/>
      <c r="F865" s="164"/>
      <c r="G865" s="164"/>
      <c r="H865" s="164"/>
      <c r="I865" s="164"/>
      <c r="J865" s="164"/>
    </row>
    <row r="866" spans="1:10" x14ac:dyDescent="0.3">
      <c r="A866" s="481" t="s">
        <v>17579</v>
      </c>
      <c r="B866" s="197" t="s">
        <v>37875</v>
      </c>
      <c r="C866" s="481" t="s">
        <v>297</v>
      </c>
      <c r="D866" s="198">
        <v>460640.8125</v>
      </c>
      <c r="E866" s="198"/>
      <c r="F866" s="164"/>
      <c r="G866" s="164"/>
      <c r="H866" s="164"/>
      <c r="I866" s="164"/>
      <c r="J866" s="164"/>
    </row>
    <row r="867" spans="1:10" x14ac:dyDescent="0.3">
      <c r="A867" s="481" t="s">
        <v>17580</v>
      </c>
      <c r="B867" s="197" t="s">
        <v>37876</v>
      </c>
      <c r="C867" s="481" t="s">
        <v>297</v>
      </c>
      <c r="D867" s="198">
        <v>509776.98950000003</v>
      </c>
      <c r="E867" s="198"/>
      <c r="F867" s="164"/>
      <c r="G867" s="164"/>
      <c r="H867" s="164"/>
      <c r="I867" s="164"/>
      <c r="J867" s="164"/>
    </row>
    <row r="868" spans="1:10" x14ac:dyDescent="0.3">
      <c r="A868" s="481" t="s">
        <v>17581</v>
      </c>
      <c r="B868" s="197" t="s">
        <v>37877</v>
      </c>
      <c r="C868" s="481" t="s">
        <v>297</v>
      </c>
      <c r="D868" s="198">
        <v>482029.8652</v>
      </c>
      <c r="E868" s="198"/>
      <c r="F868" s="164"/>
      <c r="G868" s="164"/>
      <c r="H868" s="164"/>
      <c r="I868" s="164"/>
      <c r="J868" s="164"/>
    </row>
    <row r="869" spans="1:10" x14ac:dyDescent="0.3">
      <c r="A869" s="481" t="s">
        <v>17582</v>
      </c>
      <c r="B869" s="197" t="s">
        <v>37878</v>
      </c>
      <c r="C869" s="481" t="s">
        <v>297</v>
      </c>
      <c r="D869" s="198">
        <v>533304.92799999996</v>
      </c>
      <c r="E869" s="198"/>
      <c r="F869" s="164"/>
      <c r="G869" s="164"/>
      <c r="H869" s="164"/>
      <c r="I869" s="164"/>
      <c r="J869" s="164"/>
    </row>
    <row r="870" spans="1:10" x14ac:dyDescent="0.3">
      <c r="A870" s="481" t="s">
        <v>17583</v>
      </c>
      <c r="B870" s="197" t="s">
        <v>37879</v>
      </c>
      <c r="C870" s="481" t="s">
        <v>297</v>
      </c>
      <c r="D870" s="198">
        <v>585483.39939999999</v>
      </c>
      <c r="E870" s="198"/>
      <c r="F870" s="164"/>
      <c r="G870" s="164"/>
      <c r="H870" s="164"/>
      <c r="I870" s="164"/>
      <c r="J870" s="164"/>
    </row>
    <row r="871" spans="1:10" x14ac:dyDescent="0.3">
      <c r="A871" s="481" t="s">
        <v>17584</v>
      </c>
      <c r="B871" s="197" t="s">
        <v>37880</v>
      </c>
      <c r="C871" s="481" t="s">
        <v>297</v>
      </c>
      <c r="D871" s="198">
        <v>642879.69909999997</v>
      </c>
      <c r="E871" s="198"/>
      <c r="F871" s="164"/>
      <c r="G871" s="164"/>
      <c r="H871" s="164"/>
      <c r="I871" s="164"/>
      <c r="J871" s="164"/>
    </row>
    <row r="872" spans="1:10" x14ac:dyDescent="0.3">
      <c r="A872" s="481" t="s">
        <v>17585</v>
      </c>
      <c r="B872" s="197" t="s">
        <v>37881</v>
      </c>
      <c r="C872" s="481" t="s">
        <v>297</v>
      </c>
      <c r="D872" s="198">
        <v>780672.28740000003</v>
      </c>
      <c r="E872" s="198"/>
      <c r="F872" s="164"/>
      <c r="G872" s="164"/>
      <c r="H872" s="164"/>
      <c r="I872" s="164"/>
      <c r="J872" s="164"/>
    </row>
    <row r="873" spans="1:10" x14ac:dyDescent="0.3">
      <c r="A873" s="481" t="s">
        <v>17586</v>
      </c>
      <c r="B873" s="197" t="s">
        <v>37882</v>
      </c>
      <c r="C873" s="481" t="s">
        <v>297</v>
      </c>
      <c r="D873" s="198">
        <v>634008.93059999996</v>
      </c>
      <c r="E873" s="198"/>
      <c r="F873" s="164"/>
      <c r="G873" s="164"/>
      <c r="H873" s="164"/>
      <c r="I873" s="164"/>
      <c r="J873" s="164"/>
    </row>
    <row r="874" spans="1:10" x14ac:dyDescent="0.3">
      <c r="A874" s="481" t="s">
        <v>17587</v>
      </c>
      <c r="B874" s="197" t="s">
        <v>37883</v>
      </c>
      <c r="C874" s="481" t="s">
        <v>297</v>
      </c>
      <c r="D874" s="198">
        <v>696257.80319999997</v>
      </c>
      <c r="E874" s="198"/>
      <c r="F874" s="164"/>
      <c r="G874" s="164"/>
      <c r="H874" s="164"/>
      <c r="I874" s="164"/>
      <c r="J874" s="164"/>
    </row>
    <row r="875" spans="1:10" x14ac:dyDescent="0.3">
      <c r="A875" s="481" t="s">
        <v>17588</v>
      </c>
      <c r="B875" s="197" t="s">
        <v>37884</v>
      </c>
      <c r="C875" s="481" t="s">
        <v>297</v>
      </c>
      <c r="D875" s="198">
        <v>776252.27320000005</v>
      </c>
      <c r="E875" s="198"/>
      <c r="F875" s="164"/>
      <c r="G875" s="164"/>
      <c r="H875" s="164"/>
      <c r="I875" s="164"/>
      <c r="J875" s="164"/>
    </row>
    <row r="876" spans="1:10" x14ac:dyDescent="0.3">
      <c r="A876" s="481" t="s">
        <v>17589</v>
      </c>
      <c r="B876" s="197" t="s">
        <v>37885</v>
      </c>
      <c r="C876" s="481" t="s">
        <v>70</v>
      </c>
      <c r="D876" s="198">
        <v>324.00490000000002</v>
      </c>
      <c r="E876" s="198"/>
      <c r="F876" s="164"/>
      <c r="G876" s="164"/>
      <c r="H876" s="164"/>
      <c r="I876" s="164"/>
      <c r="J876" s="164"/>
    </row>
    <row r="877" spans="1:10" x14ac:dyDescent="0.3">
      <c r="A877" s="481" t="s">
        <v>17590</v>
      </c>
      <c r="B877" s="197" t="s">
        <v>37886</v>
      </c>
      <c r="C877" s="481" t="s">
        <v>297</v>
      </c>
      <c r="D877" s="198">
        <v>926894.40370000002</v>
      </c>
      <c r="E877" s="198"/>
      <c r="F877" s="164"/>
      <c r="G877" s="164"/>
      <c r="H877" s="164"/>
      <c r="I877" s="164"/>
      <c r="J877" s="164"/>
    </row>
    <row r="878" spans="1:10" x14ac:dyDescent="0.3">
      <c r="A878" s="481" t="s">
        <v>17591</v>
      </c>
      <c r="B878" s="197" t="s">
        <v>37887</v>
      </c>
      <c r="C878" s="481" t="s">
        <v>297</v>
      </c>
      <c r="D878" s="198">
        <v>444.8759</v>
      </c>
      <c r="E878" s="198"/>
      <c r="F878" s="164"/>
      <c r="G878" s="164"/>
      <c r="H878" s="164"/>
      <c r="I878" s="164"/>
      <c r="J878" s="164"/>
    </row>
    <row r="879" spans="1:10" x14ac:dyDescent="0.3">
      <c r="A879" s="481" t="s">
        <v>17592</v>
      </c>
      <c r="B879" s="197" t="s">
        <v>37888</v>
      </c>
      <c r="C879" s="481" t="s">
        <v>297</v>
      </c>
      <c r="D879" s="198">
        <v>274.15320000000003</v>
      </c>
      <c r="E879" s="198"/>
      <c r="F879" s="164"/>
      <c r="G879" s="164"/>
      <c r="H879" s="164"/>
      <c r="I879" s="164"/>
      <c r="J879" s="164"/>
    </row>
    <row r="880" spans="1:10" x14ac:dyDescent="0.3">
      <c r="A880" s="481" t="s">
        <v>17593</v>
      </c>
      <c r="B880" s="197" t="s">
        <v>37889</v>
      </c>
      <c r="C880" s="481" t="s">
        <v>70</v>
      </c>
      <c r="D880" s="198">
        <v>621.18200000000002</v>
      </c>
      <c r="E880" s="198"/>
      <c r="F880" s="164"/>
      <c r="G880" s="164"/>
      <c r="H880" s="164"/>
      <c r="I880" s="164"/>
      <c r="J880" s="164"/>
    </row>
    <row r="881" spans="1:10" x14ac:dyDescent="0.3">
      <c r="A881" s="481" t="s">
        <v>17594</v>
      </c>
      <c r="B881" s="197" t="s">
        <v>37890</v>
      </c>
      <c r="C881" s="481" t="s">
        <v>70</v>
      </c>
      <c r="D881" s="198">
        <v>518.43719999999996</v>
      </c>
      <c r="E881" s="198"/>
      <c r="F881" s="164"/>
      <c r="G881" s="164"/>
      <c r="H881" s="164"/>
      <c r="I881" s="164"/>
      <c r="J881" s="164"/>
    </row>
    <row r="882" spans="1:10" x14ac:dyDescent="0.3">
      <c r="A882" s="481" t="s">
        <v>17595</v>
      </c>
      <c r="B882" s="197" t="s">
        <v>37891</v>
      </c>
      <c r="C882" s="481" t="s">
        <v>297</v>
      </c>
      <c r="D882" s="198">
        <v>445481.16769999999</v>
      </c>
      <c r="E882" s="198"/>
      <c r="F882" s="164"/>
      <c r="G882" s="164"/>
      <c r="H882" s="164"/>
      <c r="I882" s="164"/>
      <c r="J882" s="164"/>
    </row>
    <row r="883" spans="1:10" x14ac:dyDescent="0.3">
      <c r="A883" s="481" t="s">
        <v>17596</v>
      </c>
      <c r="B883" s="197" t="s">
        <v>37892</v>
      </c>
      <c r="C883" s="481" t="s">
        <v>297</v>
      </c>
      <c r="D883" s="198">
        <v>489261.21039999998</v>
      </c>
      <c r="E883" s="198"/>
      <c r="F883" s="164"/>
      <c r="G883" s="164"/>
      <c r="H883" s="164"/>
      <c r="I883" s="164"/>
      <c r="J883" s="164"/>
    </row>
    <row r="884" spans="1:10" x14ac:dyDescent="0.3">
      <c r="A884" s="481" t="s">
        <v>17597</v>
      </c>
      <c r="B884" s="197" t="s">
        <v>37893</v>
      </c>
      <c r="C884" s="481" t="s">
        <v>297</v>
      </c>
      <c r="D884" s="198">
        <v>589417.61459999997</v>
      </c>
      <c r="E884" s="198"/>
      <c r="F884" s="164"/>
      <c r="G884" s="164"/>
      <c r="H884" s="164"/>
      <c r="I884" s="164"/>
      <c r="J884" s="164"/>
    </row>
    <row r="885" spans="1:10" x14ac:dyDescent="0.3">
      <c r="A885" s="481" t="s">
        <v>17598</v>
      </c>
      <c r="B885" s="197" t="s">
        <v>37894</v>
      </c>
      <c r="C885" s="481" t="s">
        <v>297</v>
      </c>
      <c r="D885" s="198">
        <v>560784.76069999998</v>
      </c>
      <c r="E885" s="198"/>
      <c r="F885" s="164"/>
      <c r="G885" s="164"/>
      <c r="H885" s="164"/>
      <c r="I885" s="164"/>
      <c r="J885" s="164"/>
    </row>
    <row r="886" spans="1:10" x14ac:dyDescent="0.3">
      <c r="A886" s="481" t="s">
        <v>17599</v>
      </c>
      <c r="B886" s="197" t="s">
        <v>37895</v>
      </c>
      <c r="C886" s="481" t="s">
        <v>297</v>
      </c>
      <c r="D886" s="198">
        <v>615711.27619999996</v>
      </c>
      <c r="E886" s="198"/>
      <c r="F886" s="164"/>
      <c r="G886" s="164"/>
      <c r="H886" s="164"/>
      <c r="I886" s="164"/>
      <c r="J886" s="164"/>
    </row>
    <row r="887" spans="1:10" x14ac:dyDescent="0.3">
      <c r="A887" s="481" t="s">
        <v>17600</v>
      </c>
      <c r="B887" s="197" t="s">
        <v>37896</v>
      </c>
      <c r="C887" s="481" t="s">
        <v>297</v>
      </c>
      <c r="D887" s="198">
        <v>676130.26240000001</v>
      </c>
      <c r="E887" s="198"/>
      <c r="F887" s="164"/>
      <c r="G887" s="164"/>
      <c r="H887" s="164"/>
      <c r="I887" s="164"/>
      <c r="J887" s="164"/>
    </row>
    <row r="888" spans="1:10" x14ac:dyDescent="0.3">
      <c r="A888" s="481" t="s">
        <v>17601</v>
      </c>
      <c r="B888" s="197" t="s">
        <v>37897</v>
      </c>
      <c r="C888" s="481" t="s">
        <v>297</v>
      </c>
      <c r="D888" s="198">
        <v>820572.96389999997</v>
      </c>
      <c r="E888" s="198"/>
      <c r="F888" s="164"/>
      <c r="G888" s="164"/>
      <c r="H888" s="164"/>
      <c r="I888" s="164"/>
      <c r="J888" s="164"/>
    </row>
    <row r="889" spans="1:10" x14ac:dyDescent="0.3">
      <c r="A889" s="481" t="s">
        <v>17602</v>
      </c>
      <c r="B889" s="197" t="s">
        <v>37898</v>
      </c>
      <c r="C889" s="481" t="s">
        <v>297</v>
      </c>
      <c r="D889" s="198">
        <v>626.34529999999995</v>
      </c>
      <c r="E889" s="198"/>
      <c r="F889" s="164"/>
      <c r="G889" s="164"/>
      <c r="H889" s="164"/>
      <c r="I889" s="164"/>
      <c r="J889" s="164"/>
    </row>
    <row r="890" spans="1:10" x14ac:dyDescent="0.3">
      <c r="A890" s="481" t="s">
        <v>17603</v>
      </c>
      <c r="B890" s="197" t="s">
        <v>37899</v>
      </c>
      <c r="C890" s="481" t="s">
        <v>297</v>
      </c>
      <c r="D890" s="198">
        <v>1886.0862</v>
      </c>
      <c r="E890" s="198"/>
      <c r="F890" s="164"/>
      <c r="G890" s="164"/>
      <c r="H890" s="164"/>
      <c r="I890" s="164"/>
      <c r="J890" s="164"/>
    </row>
    <row r="891" spans="1:10" x14ac:dyDescent="0.3">
      <c r="A891" s="481" t="s">
        <v>17604</v>
      </c>
      <c r="B891" s="197" t="s">
        <v>37900</v>
      </c>
      <c r="C891" s="481" t="s">
        <v>297</v>
      </c>
      <c r="D891" s="198">
        <v>584.13319999999999</v>
      </c>
      <c r="E891" s="198"/>
      <c r="F891" s="164"/>
      <c r="G891" s="164"/>
      <c r="H891" s="164"/>
      <c r="I891" s="164"/>
      <c r="J891" s="164"/>
    </row>
    <row r="892" spans="1:10" x14ac:dyDescent="0.3">
      <c r="A892" s="481" t="s">
        <v>17605</v>
      </c>
      <c r="B892" s="197" t="s">
        <v>37901</v>
      </c>
      <c r="C892" s="481" t="s">
        <v>297</v>
      </c>
      <c r="D892" s="198">
        <v>514964.07750000001</v>
      </c>
      <c r="E892" s="198"/>
      <c r="F892" s="164"/>
      <c r="G892" s="164"/>
      <c r="H892" s="164"/>
      <c r="I892" s="164"/>
      <c r="J892" s="164"/>
    </row>
    <row r="893" spans="1:10" x14ac:dyDescent="0.3">
      <c r="A893" s="481" t="s">
        <v>17606</v>
      </c>
      <c r="B893" s="197" t="s">
        <v>37902</v>
      </c>
      <c r="C893" s="481" t="s">
        <v>297</v>
      </c>
      <c r="D893" s="198">
        <v>565308.44449999998</v>
      </c>
      <c r="E893" s="198"/>
      <c r="F893" s="164"/>
      <c r="G893" s="164"/>
      <c r="H893" s="164"/>
      <c r="I893" s="164"/>
      <c r="J893" s="164"/>
    </row>
    <row r="894" spans="1:10" x14ac:dyDescent="0.3">
      <c r="A894" s="481" t="s">
        <v>17607</v>
      </c>
      <c r="B894" s="197" t="s">
        <v>37903</v>
      </c>
      <c r="C894" s="481" t="s">
        <v>297</v>
      </c>
      <c r="D894" s="198">
        <v>676065.97129999998</v>
      </c>
      <c r="E894" s="198"/>
      <c r="F894" s="164"/>
      <c r="G894" s="164"/>
      <c r="H894" s="164"/>
      <c r="I894" s="164"/>
      <c r="J894" s="164"/>
    </row>
    <row r="895" spans="1:10" x14ac:dyDescent="0.3">
      <c r="A895" s="481" t="s">
        <v>17608</v>
      </c>
      <c r="B895" s="197" t="s">
        <v>37904</v>
      </c>
      <c r="C895" s="481" t="s">
        <v>70</v>
      </c>
      <c r="D895" s="198">
        <v>478.01850000000002</v>
      </c>
      <c r="E895" s="198"/>
      <c r="F895" s="164"/>
      <c r="G895" s="164"/>
      <c r="H895" s="164"/>
      <c r="I895" s="164"/>
      <c r="J895" s="164"/>
    </row>
    <row r="896" spans="1:10" x14ac:dyDescent="0.3">
      <c r="A896" s="481" t="s">
        <v>17609</v>
      </c>
      <c r="B896" s="197" t="s">
        <v>37905</v>
      </c>
      <c r="C896" s="481" t="s">
        <v>70</v>
      </c>
      <c r="D896" s="198">
        <v>883.47</v>
      </c>
      <c r="E896" s="198"/>
      <c r="F896" s="164"/>
      <c r="G896" s="164"/>
      <c r="H896" s="164"/>
      <c r="I896" s="164"/>
      <c r="J896" s="164"/>
    </row>
    <row r="897" spans="1:10" x14ac:dyDescent="0.3">
      <c r="A897" s="481" t="s">
        <v>17610</v>
      </c>
      <c r="B897" s="197" t="s">
        <v>37906</v>
      </c>
      <c r="C897" s="481" t="s">
        <v>70</v>
      </c>
      <c r="D897" s="198">
        <v>1352.8942</v>
      </c>
      <c r="E897" s="198"/>
      <c r="F897" s="164"/>
      <c r="G897" s="164"/>
      <c r="H897" s="164"/>
      <c r="I897" s="164"/>
      <c r="J897" s="164"/>
    </row>
    <row r="898" spans="1:10" x14ac:dyDescent="0.3">
      <c r="A898" s="481" t="s">
        <v>17611</v>
      </c>
      <c r="B898" s="197" t="s">
        <v>37907</v>
      </c>
      <c r="C898" s="481" t="s">
        <v>70</v>
      </c>
      <c r="D898" s="198">
        <v>1759.4776999999999</v>
      </c>
      <c r="E898" s="198"/>
      <c r="F898" s="164"/>
      <c r="G898" s="164"/>
      <c r="H898" s="164"/>
      <c r="I898" s="164"/>
      <c r="J898" s="164"/>
    </row>
    <row r="899" spans="1:10" x14ac:dyDescent="0.3">
      <c r="A899" s="481" t="s">
        <v>17612</v>
      </c>
      <c r="B899" s="197" t="s">
        <v>37908</v>
      </c>
      <c r="C899" s="481" t="s">
        <v>70</v>
      </c>
      <c r="D899" s="198">
        <v>2274.8896</v>
      </c>
      <c r="E899" s="198"/>
      <c r="F899" s="164"/>
      <c r="G899" s="164"/>
      <c r="H899" s="164"/>
      <c r="I899" s="164"/>
      <c r="J899" s="164"/>
    </row>
    <row r="900" spans="1:10" x14ac:dyDescent="0.3">
      <c r="A900" s="481" t="s">
        <v>17613</v>
      </c>
      <c r="B900" s="197" t="s">
        <v>37909</v>
      </c>
      <c r="C900" s="481" t="s">
        <v>70</v>
      </c>
      <c r="D900" s="198">
        <v>2881.8458000000001</v>
      </c>
      <c r="E900" s="198"/>
      <c r="F900" s="164"/>
      <c r="G900" s="164"/>
      <c r="H900" s="164"/>
      <c r="I900" s="164"/>
      <c r="J900" s="164"/>
    </row>
    <row r="901" spans="1:10" x14ac:dyDescent="0.3">
      <c r="A901" s="481" t="s">
        <v>17614</v>
      </c>
      <c r="B901" s="197" t="s">
        <v>37910</v>
      </c>
      <c r="C901" s="481" t="s">
        <v>297</v>
      </c>
      <c r="D901" s="198">
        <v>53.5381</v>
      </c>
      <c r="E901" s="198"/>
      <c r="F901" s="164"/>
      <c r="G901" s="164"/>
      <c r="H901" s="164"/>
      <c r="I901" s="164"/>
      <c r="J901" s="164"/>
    </row>
    <row r="902" spans="1:10" x14ac:dyDescent="0.3">
      <c r="A902" s="481" t="s">
        <v>17615</v>
      </c>
      <c r="B902" s="197" t="s">
        <v>37911</v>
      </c>
      <c r="C902" s="481" t="s">
        <v>297</v>
      </c>
      <c r="D902" s="198">
        <v>78.062299999999993</v>
      </c>
      <c r="E902" s="198"/>
      <c r="F902" s="164"/>
      <c r="G902" s="164"/>
      <c r="H902" s="164"/>
      <c r="I902" s="164"/>
      <c r="J902" s="164"/>
    </row>
    <row r="903" spans="1:10" x14ac:dyDescent="0.3">
      <c r="A903" s="481" t="s">
        <v>17616</v>
      </c>
      <c r="B903" s="197" t="s">
        <v>37912</v>
      </c>
      <c r="C903" s="481" t="s">
        <v>297</v>
      </c>
      <c r="D903" s="198">
        <v>79.863500000000002</v>
      </c>
      <c r="E903" s="198"/>
      <c r="F903" s="164"/>
      <c r="G903" s="164"/>
      <c r="H903" s="164"/>
      <c r="I903" s="164"/>
      <c r="J903" s="164"/>
    </row>
    <row r="904" spans="1:10" x14ac:dyDescent="0.3">
      <c r="A904" s="481" t="s">
        <v>17617</v>
      </c>
      <c r="B904" s="197" t="s">
        <v>37913</v>
      </c>
      <c r="C904" s="481" t="s">
        <v>297</v>
      </c>
      <c r="D904" s="198">
        <v>91.426299999999998</v>
      </c>
      <c r="E904" s="198"/>
      <c r="F904" s="164"/>
      <c r="G904" s="164"/>
      <c r="H904" s="164"/>
      <c r="I904" s="164"/>
      <c r="J904" s="164"/>
    </row>
    <row r="905" spans="1:10" x14ac:dyDescent="0.3">
      <c r="A905" s="481" t="s">
        <v>17618</v>
      </c>
      <c r="B905" s="197" t="s">
        <v>37914</v>
      </c>
      <c r="C905" s="481" t="s">
        <v>297</v>
      </c>
      <c r="D905" s="198">
        <v>100.5882</v>
      </c>
      <c r="E905" s="198"/>
      <c r="F905" s="164"/>
      <c r="G905" s="164"/>
      <c r="H905" s="164"/>
      <c r="I905" s="164"/>
      <c r="J905" s="164"/>
    </row>
    <row r="906" spans="1:10" x14ac:dyDescent="0.3">
      <c r="A906" s="481" t="s">
        <v>17619</v>
      </c>
      <c r="B906" s="197" t="s">
        <v>37915</v>
      </c>
      <c r="C906" s="481" t="s">
        <v>297</v>
      </c>
      <c r="D906" s="198">
        <v>109.8205</v>
      </c>
      <c r="E906" s="198"/>
      <c r="F906" s="164"/>
      <c r="G906" s="164"/>
      <c r="H906" s="164"/>
      <c r="I906" s="164"/>
      <c r="J906" s="164"/>
    </row>
    <row r="907" spans="1:10" x14ac:dyDescent="0.3">
      <c r="A907" s="481" t="s">
        <v>17620</v>
      </c>
      <c r="B907" s="197" t="s">
        <v>37916</v>
      </c>
      <c r="C907" s="481" t="s">
        <v>297</v>
      </c>
      <c r="D907" s="198">
        <v>120.4409</v>
      </c>
      <c r="E907" s="198"/>
      <c r="F907" s="164"/>
      <c r="G907" s="164"/>
      <c r="H907" s="164"/>
      <c r="I907" s="164"/>
      <c r="J907" s="164"/>
    </row>
    <row r="908" spans="1:10" x14ac:dyDescent="0.3">
      <c r="A908" s="481" t="s">
        <v>17621</v>
      </c>
      <c r="B908" s="197" t="s">
        <v>37917</v>
      </c>
      <c r="C908" s="481" t="s">
        <v>297</v>
      </c>
      <c r="D908" s="198">
        <v>133.18369999999999</v>
      </c>
      <c r="E908" s="198"/>
      <c r="F908" s="164"/>
      <c r="G908" s="164"/>
      <c r="H908" s="164"/>
      <c r="I908" s="164"/>
      <c r="J908" s="164"/>
    </row>
    <row r="909" spans="1:10" x14ac:dyDescent="0.3">
      <c r="A909" s="481" t="s">
        <v>17622</v>
      </c>
      <c r="B909" s="197" t="s">
        <v>37918</v>
      </c>
      <c r="C909" s="481" t="s">
        <v>297</v>
      </c>
      <c r="D909" s="198">
        <v>150.82060000000001</v>
      </c>
      <c r="E909" s="198"/>
      <c r="F909" s="164"/>
      <c r="G909" s="164"/>
      <c r="H909" s="164"/>
      <c r="I909" s="164"/>
      <c r="J909" s="164"/>
    </row>
    <row r="910" spans="1:10" x14ac:dyDescent="0.3">
      <c r="A910" s="481" t="s">
        <v>17623</v>
      </c>
      <c r="B910" s="197" t="s">
        <v>37919</v>
      </c>
      <c r="C910" s="481" t="s">
        <v>297</v>
      </c>
      <c r="D910" s="198">
        <v>628.97670000000005</v>
      </c>
      <c r="E910" s="198"/>
      <c r="F910" s="164"/>
      <c r="G910" s="164"/>
      <c r="H910" s="164"/>
      <c r="I910" s="164"/>
      <c r="J910" s="164"/>
    </row>
    <row r="911" spans="1:10" x14ac:dyDescent="0.3">
      <c r="A911" s="481" t="s">
        <v>17624</v>
      </c>
      <c r="B911" s="197" t="s">
        <v>37920</v>
      </c>
      <c r="C911" s="481" t="s">
        <v>297</v>
      </c>
      <c r="D911" s="198">
        <v>1177.5213000000001</v>
      </c>
      <c r="E911" s="198"/>
      <c r="F911" s="164"/>
      <c r="G911" s="164"/>
      <c r="H911" s="164"/>
      <c r="I911" s="164"/>
      <c r="J911" s="164"/>
    </row>
    <row r="912" spans="1:10" x14ac:dyDescent="0.3">
      <c r="A912" s="481" t="s">
        <v>17625</v>
      </c>
      <c r="B912" s="197" t="s">
        <v>37921</v>
      </c>
      <c r="C912" s="481" t="s">
        <v>297</v>
      </c>
      <c r="D912" s="198">
        <v>1177.6069</v>
      </c>
      <c r="E912" s="198"/>
      <c r="F912" s="164"/>
      <c r="G912" s="164"/>
      <c r="H912" s="164"/>
      <c r="I912" s="164"/>
      <c r="J912" s="164"/>
    </row>
    <row r="913" spans="1:10" x14ac:dyDescent="0.3">
      <c r="A913" s="481" t="s">
        <v>17626</v>
      </c>
      <c r="B913" s="197" t="s">
        <v>37922</v>
      </c>
      <c r="C913" s="481" t="s">
        <v>297</v>
      </c>
      <c r="D913" s="198">
        <v>1248.922</v>
      </c>
      <c r="E913" s="198"/>
      <c r="F913" s="164"/>
      <c r="G913" s="164"/>
      <c r="H913" s="164"/>
      <c r="I913" s="164"/>
      <c r="J913" s="164"/>
    </row>
    <row r="914" spans="1:10" x14ac:dyDescent="0.3">
      <c r="A914" s="481" t="s">
        <v>17627</v>
      </c>
      <c r="B914" s="197" t="s">
        <v>37923</v>
      </c>
      <c r="C914" s="481" t="s">
        <v>297</v>
      </c>
      <c r="D914" s="198">
        <v>1191.3996</v>
      </c>
      <c r="E914" s="198"/>
      <c r="F914" s="164"/>
      <c r="G914" s="164"/>
      <c r="H914" s="164"/>
      <c r="I914" s="164"/>
      <c r="J914" s="164"/>
    </row>
    <row r="915" spans="1:10" x14ac:dyDescent="0.3">
      <c r="A915" s="481" t="s">
        <v>17628</v>
      </c>
      <c r="B915" s="197" t="s">
        <v>37924</v>
      </c>
      <c r="C915" s="481" t="s">
        <v>82</v>
      </c>
      <c r="D915" s="198">
        <v>146.5299</v>
      </c>
      <c r="E915" s="198"/>
      <c r="F915" s="164"/>
      <c r="G915" s="164"/>
      <c r="H915" s="164"/>
      <c r="I915" s="164"/>
      <c r="J915" s="164"/>
    </row>
    <row r="916" spans="1:10" x14ac:dyDescent="0.3">
      <c r="A916" s="481" t="s">
        <v>17629</v>
      </c>
      <c r="B916" s="197" t="s">
        <v>37925</v>
      </c>
      <c r="C916" s="481" t="s">
        <v>297</v>
      </c>
      <c r="D916" s="198">
        <v>13.807</v>
      </c>
      <c r="E916" s="198"/>
      <c r="F916" s="164"/>
      <c r="G916" s="164"/>
      <c r="H916" s="164"/>
      <c r="I916" s="164"/>
      <c r="J916" s="164"/>
    </row>
    <row r="917" spans="1:10" x14ac:dyDescent="0.3">
      <c r="A917" s="481" t="s">
        <v>17630</v>
      </c>
      <c r="B917" s="197" t="s">
        <v>37926</v>
      </c>
      <c r="C917" s="481" t="s">
        <v>297</v>
      </c>
      <c r="D917" s="198">
        <v>1015.6655</v>
      </c>
      <c r="E917" s="198"/>
      <c r="F917" s="164"/>
      <c r="G917" s="164"/>
      <c r="H917" s="164"/>
      <c r="I917" s="164"/>
      <c r="J917" s="164"/>
    </row>
    <row r="918" spans="1:10" x14ac:dyDescent="0.3">
      <c r="A918" s="481" t="s">
        <v>17631</v>
      </c>
      <c r="B918" s="197" t="s">
        <v>37927</v>
      </c>
      <c r="C918" s="481" t="s">
        <v>297</v>
      </c>
      <c r="D918" s="198">
        <v>23.640499999999999</v>
      </c>
      <c r="E918" s="198"/>
      <c r="F918" s="164"/>
      <c r="G918" s="164"/>
      <c r="H918" s="164"/>
      <c r="I918" s="164"/>
      <c r="J918" s="164"/>
    </row>
    <row r="919" spans="1:10" x14ac:dyDescent="0.3">
      <c r="A919" s="481" t="s">
        <v>17632</v>
      </c>
      <c r="B919" s="197" t="s">
        <v>37928</v>
      </c>
      <c r="C919" s="481" t="s">
        <v>82</v>
      </c>
      <c r="D919" s="198">
        <v>3894.2213999999999</v>
      </c>
      <c r="E919" s="198"/>
      <c r="F919" s="164"/>
      <c r="G919" s="164"/>
      <c r="H919" s="164"/>
      <c r="I919" s="164"/>
      <c r="J919" s="164"/>
    </row>
    <row r="920" spans="1:10" x14ac:dyDescent="0.3">
      <c r="A920" s="481" t="s">
        <v>17633</v>
      </c>
      <c r="B920" s="197" t="s">
        <v>37929</v>
      </c>
      <c r="C920" s="481" t="s">
        <v>297</v>
      </c>
      <c r="D920" s="198">
        <v>1293.9190000000001</v>
      </c>
      <c r="E920" s="198"/>
      <c r="F920" s="164"/>
      <c r="G920" s="164"/>
      <c r="H920" s="164"/>
      <c r="I920" s="164"/>
      <c r="J920" s="164"/>
    </row>
    <row r="921" spans="1:10" x14ac:dyDescent="0.3">
      <c r="A921" s="481" t="s">
        <v>17634</v>
      </c>
      <c r="B921" s="197" t="s">
        <v>37930</v>
      </c>
      <c r="C921" s="481" t="s">
        <v>70</v>
      </c>
      <c r="D921" s="198">
        <v>430.18169999999998</v>
      </c>
      <c r="E921" s="198"/>
      <c r="F921" s="164"/>
      <c r="G921" s="164"/>
      <c r="H921" s="164"/>
      <c r="I921" s="164"/>
      <c r="J921" s="164"/>
    </row>
    <row r="922" spans="1:10" x14ac:dyDescent="0.3">
      <c r="A922" s="481" t="s">
        <v>17635</v>
      </c>
      <c r="B922" s="197" t="s">
        <v>37931</v>
      </c>
      <c r="C922" s="481" t="s">
        <v>70</v>
      </c>
      <c r="D922" s="198">
        <v>4.0297000000000001</v>
      </c>
      <c r="E922" s="198"/>
      <c r="F922" s="164"/>
      <c r="G922" s="164"/>
      <c r="H922" s="164"/>
      <c r="I922" s="164"/>
      <c r="J922" s="164"/>
    </row>
    <row r="923" spans="1:10" x14ac:dyDescent="0.3">
      <c r="A923" s="481" t="s">
        <v>17636</v>
      </c>
      <c r="B923" s="197" t="s">
        <v>37932</v>
      </c>
      <c r="C923" s="481" t="s">
        <v>297</v>
      </c>
      <c r="D923" s="198">
        <v>42.288400000000003</v>
      </c>
      <c r="E923" s="198"/>
      <c r="F923" s="164"/>
      <c r="G923" s="164"/>
      <c r="H923" s="164"/>
      <c r="I923" s="164"/>
      <c r="J923" s="164"/>
    </row>
    <row r="924" spans="1:10" x14ac:dyDescent="0.3">
      <c r="A924" s="481" t="s">
        <v>17637</v>
      </c>
      <c r="B924" s="197" t="s">
        <v>37933</v>
      </c>
      <c r="C924" s="481" t="s">
        <v>297</v>
      </c>
      <c r="D924" s="198">
        <v>74.342699999999994</v>
      </c>
      <c r="E924" s="198"/>
      <c r="F924" s="164"/>
      <c r="G924" s="164"/>
      <c r="H924" s="164"/>
      <c r="I924" s="164"/>
      <c r="J924" s="164"/>
    </row>
    <row r="925" spans="1:10" x14ac:dyDescent="0.3">
      <c r="A925" s="481" t="s">
        <v>17638</v>
      </c>
      <c r="B925" s="197" t="s">
        <v>37934</v>
      </c>
      <c r="C925" s="481" t="s">
        <v>297</v>
      </c>
      <c r="D925" s="198">
        <v>1.1333</v>
      </c>
      <c r="E925" s="198"/>
      <c r="F925" s="164"/>
      <c r="G925" s="164"/>
      <c r="H925" s="164"/>
      <c r="I925" s="164"/>
      <c r="J925" s="164"/>
    </row>
    <row r="926" spans="1:10" x14ac:dyDescent="0.3">
      <c r="A926" s="481" t="s">
        <v>17639</v>
      </c>
      <c r="B926" s="197" t="s">
        <v>37935</v>
      </c>
      <c r="C926" s="481" t="s">
        <v>297</v>
      </c>
      <c r="D926" s="198">
        <v>2.282</v>
      </c>
      <c r="E926" s="198"/>
      <c r="F926" s="164"/>
      <c r="G926" s="164"/>
      <c r="H926" s="164"/>
      <c r="I926" s="164"/>
      <c r="J926" s="164"/>
    </row>
    <row r="927" spans="1:10" x14ac:dyDescent="0.3">
      <c r="A927" s="481" t="s">
        <v>17640</v>
      </c>
      <c r="B927" s="197" t="s">
        <v>37936</v>
      </c>
      <c r="C927" s="481" t="s">
        <v>70</v>
      </c>
      <c r="D927" s="198">
        <v>3.9131</v>
      </c>
      <c r="E927" s="198"/>
      <c r="F927" s="164"/>
      <c r="G927" s="164"/>
      <c r="H927" s="164"/>
      <c r="I927" s="164"/>
      <c r="J927" s="164"/>
    </row>
    <row r="928" spans="1:10" x14ac:dyDescent="0.3">
      <c r="A928" s="481" t="s">
        <v>17641</v>
      </c>
      <c r="B928" s="197" t="s">
        <v>37937</v>
      </c>
      <c r="C928" s="481" t="s">
        <v>297</v>
      </c>
      <c r="D928" s="198">
        <v>2.1168999999999998</v>
      </c>
      <c r="E928" s="198"/>
      <c r="F928" s="164"/>
      <c r="G928" s="164"/>
      <c r="H928" s="164"/>
      <c r="I928" s="164"/>
      <c r="J928" s="164"/>
    </row>
    <row r="929" spans="1:10" x14ac:dyDescent="0.3">
      <c r="A929" s="481" t="s">
        <v>17642</v>
      </c>
      <c r="B929" s="197" t="s">
        <v>37938</v>
      </c>
      <c r="C929" s="481" t="s">
        <v>297</v>
      </c>
      <c r="D929" s="198">
        <v>1.0943000000000001</v>
      </c>
      <c r="E929" s="198"/>
      <c r="F929" s="164"/>
      <c r="G929" s="164"/>
      <c r="H929" s="164"/>
      <c r="I929" s="164"/>
      <c r="J929" s="164"/>
    </row>
    <row r="930" spans="1:10" x14ac:dyDescent="0.3">
      <c r="A930" s="481" t="s">
        <v>17643</v>
      </c>
      <c r="B930" s="197" t="s">
        <v>37939</v>
      </c>
      <c r="C930" s="481" t="s">
        <v>111</v>
      </c>
      <c r="D930" s="198">
        <v>13.2217</v>
      </c>
      <c r="E930" s="198"/>
      <c r="F930" s="164"/>
      <c r="G930" s="164"/>
      <c r="H930" s="164"/>
      <c r="I930" s="164"/>
      <c r="J930" s="164"/>
    </row>
    <row r="931" spans="1:10" x14ac:dyDescent="0.3">
      <c r="A931" s="481" t="s">
        <v>17644</v>
      </c>
      <c r="B931" s="197" t="s">
        <v>37940</v>
      </c>
      <c r="C931" s="481" t="s">
        <v>111</v>
      </c>
      <c r="D931" s="198">
        <v>13.2217</v>
      </c>
      <c r="E931" s="198"/>
      <c r="F931" s="164"/>
      <c r="G931" s="164"/>
      <c r="H931" s="164"/>
      <c r="I931" s="164"/>
      <c r="J931" s="164"/>
    </row>
    <row r="932" spans="1:10" x14ac:dyDescent="0.3">
      <c r="A932" s="481" t="s">
        <v>17645</v>
      </c>
      <c r="B932" s="197" t="s">
        <v>37941</v>
      </c>
      <c r="C932" s="481" t="s">
        <v>70</v>
      </c>
      <c r="D932" s="198">
        <v>18.744599999999998</v>
      </c>
      <c r="E932" s="198"/>
      <c r="F932" s="164"/>
      <c r="G932" s="164"/>
      <c r="H932" s="164"/>
      <c r="I932" s="164"/>
      <c r="J932" s="164"/>
    </row>
    <row r="933" spans="1:10" x14ac:dyDescent="0.3">
      <c r="A933" s="481" t="s">
        <v>17646</v>
      </c>
      <c r="B933" s="197" t="s">
        <v>37942</v>
      </c>
      <c r="C933" s="481" t="s">
        <v>70</v>
      </c>
      <c r="D933" s="198">
        <v>17.6922</v>
      </c>
      <c r="E933" s="198"/>
      <c r="F933" s="164"/>
      <c r="G933" s="164"/>
      <c r="H933" s="164"/>
      <c r="I933" s="164"/>
      <c r="J933" s="164"/>
    </row>
    <row r="934" spans="1:10" x14ac:dyDescent="0.3">
      <c r="A934" s="481" t="s">
        <v>17647</v>
      </c>
      <c r="B934" s="197" t="s">
        <v>37943</v>
      </c>
      <c r="C934" s="481" t="s">
        <v>297</v>
      </c>
      <c r="D934" s="198">
        <v>104.6104</v>
      </c>
      <c r="E934" s="198"/>
      <c r="F934" s="164"/>
      <c r="G934" s="164"/>
      <c r="H934" s="164"/>
      <c r="I934" s="164"/>
      <c r="J934" s="164"/>
    </row>
    <row r="935" spans="1:10" x14ac:dyDescent="0.3">
      <c r="A935" s="481" t="s">
        <v>17648</v>
      </c>
      <c r="B935" s="197" t="s">
        <v>37944</v>
      </c>
      <c r="C935" s="481" t="s">
        <v>297</v>
      </c>
      <c r="D935" s="198">
        <v>577.14559999999994</v>
      </c>
      <c r="E935" s="198"/>
      <c r="F935" s="164"/>
      <c r="G935" s="164"/>
      <c r="H935" s="164"/>
      <c r="I935" s="164"/>
      <c r="J935" s="164"/>
    </row>
    <row r="936" spans="1:10" x14ac:dyDescent="0.3">
      <c r="A936" s="481" t="s">
        <v>17649</v>
      </c>
      <c r="B936" s="197" t="s">
        <v>37945</v>
      </c>
      <c r="C936" s="481" t="s">
        <v>297</v>
      </c>
      <c r="D936" s="198">
        <v>71.081299999999999</v>
      </c>
      <c r="E936" s="198"/>
      <c r="F936" s="164"/>
      <c r="G936" s="164"/>
      <c r="H936" s="164"/>
      <c r="I936" s="164"/>
      <c r="J936" s="164"/>
    </row>
    <row r="937" spans="1:10" x14ac:dyDescent="0.3">
      <c r="A937" s="481" t="s">
        <v>17650</v>
      </c>
      <c r="B937" s="197" t="s">
        <v>37946</v>
      </c>
      <c r="C937" s="481" t="s">
        <v>297</v>
      </c>
      <c r="D937" s="198">
        <v>102.88160000000001</v>
      </c>
      <c r="E937" s="198"/>
      <c r="F937" s="164"/>
      <c r="G937" s="164"/>
      <c r="H937" s="164"/>
      <c r="I937" s="164"/>
      <c r="J937" s="164"/>
    </row>
    <row r="938" spans="1:10" x14ac:dyDescent="0.3">
      <c r="A938" s="481" t="s">
        <v>17651</v>
      </c>
      <c r="B938" s="197" t="s">
        <v>37947</v>
      </c>
      <c r="C938" s="481" t="s">
        <v>297</v>
      </c>
      <c r="D938" s="198">
        <v>131.8218</v>
      </c>
      <c r="E938" s="198"/>
      <c r="F938" s="164"/>
      <c r="G938" s="164"/>
      <c r="H938" s="164"/>
      <c r="I938" s="164"/>
      <c r="J938" s="164"/>
    </row>
    <row r="939" spans="1:10" x14ac:dyDescent="0.3">
      <c r="A939" s="481" t="s">
        <v>17652</v>
      </c>
      <c r="B939" s="197" t="s">
        <v>37948</v>
      </c>
      <c r="C939" s="481" t="s">
        <v>297</v>
      </c>
      <c r="D939" s="198">
        <v>154.56989999999999</v>
      </c>
      <c r="E939" s="198"/>
      <c r="F939" s="164"/>
      <c r="G939" s="164"/>
      <c r="H939" s="164"/>
      <c r="I939" s="164"/>
      <c r="J939" s="164"/>
    </row>
    <row r="940" spans="1:10" x14ac:dyDescent="0.3">
      <c r="A940" s="481" t="s">
        <v>17653</v>
      </c>
      <c r="B940" s="197" t="s">
        <v>37949</v>
      </c>
      <c r="C940" s="481" t="s">
        <v>297</v>
      </c>
      <c r="D940" s="198">
        <v>161.99189999999999</v>
      </c>
      <c r="E940" s="198"/>
      <c r="F940" s="164"/>
      <c r="G940" s="164"/>
      <c r="H940" s="164"/>
      <c r="I940" s="164"/>
      <c r="J940" s="164"/>
    </row>
    <row r="941" spans="1:10" x14ac:dyDescent="0.3">
      <c r="A941" s="481" t="s">
        <v>17654</v>
      </c>
      <c r="B941" s="197" t="s">
        <v>37950</v>
      </c>
      <c r="C941" s="481" t="s">
        <v>297</v>
      </c>
      <c r="D941" s="198">
        <v>211.81549999999999</v>
      </c>
      <c r="E941" s="198"/>
      <c r="F941" s="164"/>
      <c r="G941" s="164"/>
      <c r="H941" s="164"/>
      <c r="I941" s="164"/>
      <c r="J941" s="164"/>
    </row>
    <row r="942" spans="1:10" x14ac:dyDescent="0.3">
      <c r="A942" s="481" t="s">
        <v>17655</v>
      </c>
      <c r="B942" s="197" t="s">
        <v>37951</v>
      </c>
      <c r="C942" s="481" t="s">
        <v>297</v>
      </c>
      <c r="D942" s="198">
        <v>227.1549</v>
      </c>
      <c r="E942" s="198"/>
      <c r="F942" s="164"/>
      <c r="G942" s="164"/>
      <c r="H942" s="164"/>
      <c r="I942" s="164"/>
      <c r="J942" s="164"/>
    </row>
    <row r="943" spans="1:10" x14ac:dyDescent="0.3">
      <c r="A943" s="481" t="s">
        <v>17656</v>
      </c>
      <c r="B943" s="197" t="s">
        <v>37952</v>
      </c>
      <c r="C943" s="481" t="s">
        <v>297</v>
      </c>
      <c r="D943" s="198">
        <v>261.72370000000001</v>
      </c>
      <c r="E943" s="198"/>
      <c r="F943" s="164"/>
      <c r="G943" s="164"/>
      <c r="H943" s="164"/>
      <c r="I943" s="164"/>
      <c r="J943" s="164"/>
    </row>
    <row r="944" spans="1:10" x14ac:dyDescent="0.3">
      <c r="A944" s="481" t="s">
        <v>17657</v>
      </c>
      <c r="B944" s="197" t="s">
        <v>37953</v>
      </c>
      <c r="C944" s="481" t="s">
        <v>297</v>
      </c>
      <c r="D944" s="198">
        <v>281.21379999999999</v>
      </c>
      <c r="E944" s="198"/>
      <c r="F944" s="164"/>
      <c r="G944" s="164"/>
      <c r="H944" s="164"/>
      <c r="I944" s="164"/>
      <c r="J944" s="164"/>
    </row>
    <row r="945" spans="1:10" x14ac:dyDescent="0.3">
      <c r="A945" s="481" t="s">
        <v>17658</v>
      </c>
      <c r="B945" s="197" t="s">
        <v>37954</v>
      </c>
      <c r="C945" s="481" t="s">
        <v>297</v>
      </c>
      <c r="D945" s="198">
        <v>346.07150000000001</v>
      </c>
      <c r="E945" s="198"/>
      <c r="F945" s="164"/>
      <c r="G945" s="164"/>
      <c r="H945" s="164"/>
      <c r="I945" s="164"/>
      <c r="J945" s="164"/>
    </row>
    <row r="946" spans="1:10" x14ac:dyDescent="0.3">
      <c r="A946" s="481" t="s">
        <v>17659</v>
      </c>
      <c r="B946" s="197" t="s">
        <v>37955</v>
      </c>
      <c r="C946" s="481" t="s">
        <v>297</v>
      </c>
      <c r="D946" s="198">
        <v>340.678</v>
      </c>
      <c r="E946" s="198"/>
      <c r="F946" s="164"/>
      <c r="G946" s="164"/>
      <c r="H946" s="164"/>
      <c r="I946" s="164"/>
      <c r="J946" s="164"/>
    </row>
    <row r="947" spans="1:10" x14ac:dyDescent="0.3">
      <c r="A947" s="481" t="s">
        <v>17660</v>
      </c>
      <c r="B947" s="197" t="s">
        <v>37956</v>
      </c>
      <c r="C947" s="481" t="s">
        <v>297</v>
      </c>
      <c r="D947" s="198">
        <v>466.94409999999999</v>
      </c>
      <c r="E947" s="198"/>
      <c r="F947" s="164"/>
      <c r="G947" s="164"/>
      <c r="H947" s="164"/>
      <c r="I947" s="164"/>
      <c r="J947" s="164"/>
    </row>
    <row r="948" spans="1:10" x14ac:dyDescent="0.3">
      <c r="A948" s="481" t="s">
        <v>17661</v>
      </c>
      <c r="B948" s="197" t="s">
        <v>37957</v>
      </c>
      <c r="C948" s="481" t="s">
        <v>297</v>
      </c>
      <c r="D948" s="198">
        <v>474.54230000000001</v>
      </c>
      <c r="E948" s="198"/>
      <c r="F948" s="164"/>
      <c r="G948" s="164"/>
      <c r="H948" s="164"/>
      <c r="I948" s="164"/>
      <c r="J948" s="164"/>
    </row>
    <row r="949" spans="1:10" x14ac:dyDescent="0.3">
      <c r="A949" s="481" t="s">
        <v>17662</v>
      </c>
      <c r="B949" s="197" t="s">
        <v>37958</v>
      </c>
      <c r="C949" s="481" t="s">
        <v>297</v>
      </c>
      <c r="D949" s="198">
        <v>539.53219999999999</v>
      </c>
      <c r="E949" s="198"/>
      <c r="F949" s="164"/>
      <c r="G949" s="164"/>
      <c r="H949" s="164"/>
      <c r="I949" s="164"/>
      <c r="J949" s="164"/>
    </row>
    <row r="950" spans="1:10" x14ac:dyDescent="0.3">
      <c r="A950" s="481" t="s">
        <v>17663</v>
      </c>
      <c r="B950" s="197" t="s">
        <v>37959</v>
      </c>
      <c r="C950" s="481" t="s">
        <v>297</v>
      </c>
      <c r="D950" s="198">
        <v>55.230400000000003</v>
      </c>
      <c r="E950" s="198"/>
      <c r="F950" s="164"/>
      <c r="G950" s="164"/>
      <c r="H950" s="164"/>
      <c r="I950" s="164"/>
      <c r="J950" s="164"/>
    </row>
    <row r="951" spans="1:10" x14ac:dyDescent="0.3">
      <c r="A951" s="481" t="s">
        <v>17664</v>
      </c>
      <c r="B951" s="197" t="s">
        <v>37960</v>
      </c>
      <c r="C951" s="481" t="s">
        <v>297</v>
      </c>
      <c r="D951" s="198">
        <v>57.108600000000003</v>
      </c>
      <c r="E951" s="198"/>
      <c r="F951" s="164"/>
      <c r="G951" s="164"/>
      <c r="H951" s="164"/>
      <c r="I951" s="164"/>
      <c r="J951" s="164"/>
    </row>
    <row r="952" spans="1:10" x14ac:dyDescent="0.3">
      <c r="A952" s="481" t="s">
        <v>17665</v>
      </c>
      <c r="B952" s="197" t="s">
        <v>37961</v>
      </c>
      <c r="C952" s="481" t="s">
        <v>297</v>
      </c>
      <c r="D952" s="198">
        <v>83.092799999999997</v>
      </c>
      <c r="E952" s="198"/>
      <c r="F952" s="164"/>
      <c r="G952" s="164"/>
      <c r="H952" s="164"/>
      <c r="I952" s="164"/>
      <c r="J952" s="164"/>
    </row>
    <row r="953" spans="1:10" x14ac:dyDescent="0.3">
      <c r="A953" s="481" t="s">
        <v>17666</v>
      </c>
      <c r="B953" s="197" t="s">
        <v>37962</v>
      </c>
      <c r="C953" s="481" t="s">
        <v>297</v>
      </c>
      <c r="D953" s="198">
        <v>85.924499999999995</v>
      </c>
      <c r="E953" s="198"/>
      <c r="F953" s="164"/>
      <c r="G953" s="164"/>
      <c r="H953" s="164"/>
      <c r="I953" s="164"/>
      <c r="J953" s="164"/>
    </row>
    <row r="954" spans="1:10" x14ac:dyDescent="0.3">
      <c r="A954" s="481" t="s">
        <v>17667</v>
      </c>
      <c r="B954" s="197" t="s">
        <v>37963</v>
      </c>
      <c r="C954" s="481" t="s">
        <v>297</v>
      </c>
      <c r="D954" s="198">
        <v>101.7787</v>
      </c>
      <c r="E954" s="198"/>
      <c r="F954" s="164"/>
      <c r="G954" s="164"/>
      <c r="H954" s="164"/>
      <c r="I954" s="164"/>
      <c r="J954" s="164"/>
    </row>
    <row r="955" spans="1:10" x14ac:dyDescent="0.3">
      <c r="A955" s="481" t="s">
        <v>17668</v>
      </c>
      <c r="B955" s="197" t="s">
        <v>37964</v>
      </c>
      <c r="C955" s="481" t="s">
        <v>297</v>
      </c>
      <c r="D955" s="198">
        <v>104.6104</v>
      </c>
      <c r="E955" s="198"/>
      <c r="F955" s="164"/>
      <c r="G955" s="164"/>
      <c r="H955" s="164"/>
      <c r="I955" s="164"/>
      <c r="J955" s="164"/>
    </row>
    <row r="956" spans="1:10" x14ac:dyDescent="0.3">
      <c r="A956" s="481" t="s">
        <v>17669</v>
      </c>
      <c r="B956" s="197" t="s">
        <v>37965</v>
      </c>
      <c r="C956" s="481" t="s">
        <v>297</v>
      </c>
      <c r="D956" s="198">
        <v>101.7787</v>
      </c>
      <c r="E956" s="198"/>
      <c r="F956" s="164"/>
      <c r="G956" s="164"/>
      <c r="H956" s="164"/>
      <c r="I956" s="164"/>
      <c r="J956" s="164"/>
    </row>
    <row r="957" spans="1:10" x14ac:dyDescent="0.3">
      <c r="A957" s="481" t="s">
        <v>17670</v>
      </c>
      <c r="B957" s="197" t="s">
        <v>37966</v>
      </c>
      <c r="C957" s="481" t="s">
        <v>297</v>
      </c>
      <c r="D957" s="198">
        <v>128.3323</v>
      </c>
      <c r="E957" s="198"/>
      <c r="F957" s="164"/>
      <c r="G957" s="164"/>
      <c r="H957" s="164"/>
      <c r="I957" s="164"/>
      <c r="J957" s="164"/>
    </row>
    <row r="958" spans="1:10" x14ac:dyDescent="0.3">
      <c r="A958" s="481" t="s">
        <v>17671</v>
      </c>
      <c r="B958" s="197" t="s">
        <v>37967</v>
      </c>
      <c r="C958" s="481" t="s">
        <v>297</v>
      </c>
      <c r="D958" s="198">
        <v>132.87860000000001</v>
      </c>
      <c r="E958" s="198"/>
      <c r="F958" s="164"/>
      <c r="G958" s="164"/>
      <c r="H958" s="164"/>
      <c r="I958" s="164"/>
      <c r="J958" s="164"/>
    </row>
    <row r="959" spans="1:10" x14ac:dyDescent="0.3">
      <c r="A959" s="481" t="s">
        <v>17672</v>
      </c>
      <c r="B959" s="197" t="s">
        <v>37968</v>
      </c>
      <c r="C959" s="481" t="s">
        <v>297</v>
      </c>
      <c r="D959" s="198">
        <v>18.089300000000001</v>
      </c>
      <c r="E959" s="198"/>
      <c r="F959" s="164"/>
      <c r="G959" s="164"/>
      <c r="H959" s="164"/>
      <c r="I959" s="164"/>
      <c r="J959" s="164"/>
    </row>
    <row r="960" spans="1:10" x14ac:dyDescent="0.3">
      <c r="A960" s="481" t="s">
        <v>17673</v>
      </c>
      <c r="B960" s="197" t="s">
        <v>37969</v>
      </c>
      <c r="C960" s="481" t="s">
        <v>297</v>
      </c>
      <c r="D960" s="198">
        <v>23.575700000000001</v>
      </c>
      <c r="E960" s="198"/>
      <c r="F960" s="164"/>
      <c r="G960" s="164"/>
      <c r="H960" s="164"/>
      <c r="I960" s="164"/>
      <c r="J960" s="164"/>
    </row>
    <row r="961" spans="1:10" x14ac:dyDescent="0.3">
      <c r="A961" s="481" t="s">
        <v>17674</v>
      </c>
      <c r="B961" s="197" t="s">
        <v>37970</v>
      </c>
      <c r="C961" s="481" t="s">
        <v>297</v>
      </c>
      <c r="D961" s="198">
        <v>21.3231</v>
      </c>
      <c r="E961" s="198"/>
      <c r="F961" s="164"/>
      <c r="G961" s="164"/>
      <c r="H961" s="164"/>
      <c r="I961" s="164"/>
      <c r="J961" s="164"/>
    </row>
    <row r="962" spans="1:10" x14ac:dyDescent="0.3">
      <c r="A962" s="481" t="s">
        <v>17675</v>
      </c>
      <c r="B962" s="197" t="s">
        <v>37971</v>
      </c>
      <c r="C962" s="481" t="s">
        <v>297</v>
      </c>
      <c r="D962" s="198">
        <v>28.684999999999999</v>
      </c>
      <c r="E962" s="198"/>
      <c r="F962" s="164"/>
      <c r="G962" s="164"/>
      <c r="H962" s="164"/>
      <c r="I962" s="164"/>
      <c r="J962" s="164"/>
    </row>
    <row r="963" spans="1:10" x14ac:dyDescent="0.3">
      <c r="A963" s="481" t="s">
        <v>17676</v>
      </c>
      <c r="B963" s="197" t="s">
        <v>37972</v>
      </c>
      <c r="C963" s="481" t="s">
        <v>297</v>
      </c>
      <c r="D963" s="198">
        <v>40.444600000000001</v>
      </c>
      <c r="E963" s="198"/>
      <c r="F963" s="164"/>
      <c r="G963" s="164"/>
      <c r="H963" s="164"/>
      <c r="I963" s="164"/>
      <c r="J963" s="164"/>
    </row>
    <row r="964" spans="1:10" x14ac:dyDescent="0.3">
      <c r="A964" s="481" t="s">
        <v>17677</v>
      </c>
      <c r="B964" s="197" t="s">
        <v>37973</v>
      </c>
      <c r="C964" s="481" t="s">
        <v>297</v>
      </c>
      <c r="D964" s="198">
        <v>40.444600000000001</v>
      </c>
      <c r="E964" s="198"/>
      <c r="F964" s="164"/>
      <c r="G964" s="164"/>
      <c r="H964" s="164"/>
      <c r="I964" s="164"/>
      <c r="J964" s="164"/>
    </row>
    <row r="965" spans="1:10" x14ac:dyDescent="0.3">
      <c r="A965" s="481" t="s">
        <v>17678</v>
      </c>
      <c r="B965" s="197" t="s">
        <v>37974</v>
      </c>
      <c r="C965" s="481" t="s">
        <v>297</v>
      </c>
      <c r="D965" s="198">
        <v>47.610599999999998</v>
      </c>
      <c r="E965" s="198"/>
      <c r="F965" s="164"/>
      <c r="G965" s="164"/>
      <c r="H965" s="164"/>
      <c r="I965" s="164"/>
      <c r="J965" s="164"/>
    </row>
    <row r="966" spans="1:10" x14ac:dyDescent="0.3">
      <c r="A966" s="481" t="s">
        <v>17679</v>
      </c>
      <c r="B966" s="197" t="s">
        <v>37975</v>
      </c>
      <c r="C966" s="481" t="s">
        <v>297</v>
      </c>
      <c r="D966" s="198">
        <v>59.2622</v>
      </c>
      <c r="E966" s="198"/>
      <c r="F966" s="164"/>
      <c r="G966" s="164"/>
      <c r="H966" s="164"/>
      <c r="I966" s="164"/>
      <c r="J966" s="164"/>
    </row>
    <row r="967" spans="1:10" x14ac:dyDescent="0.3">
      <c r="A967" s="481" t="s">
        <v>17680</v>
      </c>
      <c r="B967" s="197" t="s">
        <v>37976</v>
      </c>
      <c r="C967" s="481" t="s">
        <v>70</v>
      </c>
      <c r="D967" s="198">
        <v>9.6242999999999999</v>
      </c>
      <c r="E967" s="198"/>
      <c r="F967" s="164"/>
      <c r="G967" s="164"/>
      <c r="H967" s="164"/>
      <c r="I967" s="164"/>
      <c r="J967" s="164"/>
    </row>
    <row r="968" spans="1:10" x14ac:dyDescent="0.3">
      <c r="A968" s="481" t="s">
        <v>17681</v>
      </c>
      <c r="B968" s="197" t="s">
        <v>37977</v>
      </c>
      <c r="C968" s="481" t="s">
        <v>70</v>
      </c>
      <c r="D968" s="198">
        <v>20.721800000000002</v>
      </c>
      <c r="E968" s="198"/>
      <c r="F968" s="164"/>
      <c r="G968" s="164"/>
      <c r="H968" s="164"/>
      <c r="I968" s="164"/>
      <c r="J968" s="164"/>
    </row>
    <row r="969" spans="1:10" x14ac:dyDescent="0.3">
      <c r="A969" s="481" t="s">
        <v>17682</v>
      </c>
      <c r="B969" s="197" t="s">
        <v>37978</v>
      </c>
      <c r="C969" s="481" t="s">
        <v>70</v>
      </c>
      <c r="D969" s="198">
        <v>22.8215</v>
      </c>
      <c r="E969" s="198"/>
      <c r="F969" s="164"/>
      <c r="G969" s="164"/>
      <c r="H969" s="164"/>
      <c r="I969" s="164"/>
      <c r="J969" s="164"/>
    </row>
    <row r="970" spans="1:10" x14ac:dyDescent="0.3">
      <c r="A970" s="481" t="s">
        <v>17683</v>
      </c>
      <c r="B970" s="197" t="s">
        <v>37979</v>
      </c>
      <c r="C970" s="481" t="s">
        <v>70</v>
      </c>
      <c r="D970" s="198">
        <v>24.7013</v>
      </c>
      <c r="E970" s="198"/>
      <c r="F970" s="164"/>
      <c r="G970" s="164"/>
      <c r="H970" s="164"/>
      <c r="I970" s="164"/>
      <c r="J970" s="164"/>
    </row>
    <row r="971" spans="1:10" x14ac:dyDescent="0.3">
      <c r="A971" s="481" t="s">
        <v>17684</v>
      </c>
      <c r="B971" s="197" t="s">
        <v>37980</v>
      </c>
      <c r="C971" s="481" t="s">
        <v>70</v>
      </c>
      <c r="D971" s="198">
        <v>26.932300000000001</v>
      </c>
      <c r="E971" s="198"/>
      <c r="F971" s="164"/>
      <c r="G971" s="164"/>
      <c r="H971" s="164"/>
      <c r="I971" s="164"/>
      <c r="J971" s="164"/>
    </row>
    <row r="972" spans="1:10" x14ac:dyDescent="0.3">
      <c r="A972" s="481" t="s">
        <v>17685</v>
      </c>
      <c r="B972" s="197" t="s">
        <v>37981</v>
      </c>
      <c r="C972" s="481" t="s">
        <v>70</v>
      </c>
      <c r="D972" s="198">
        <v>30.772300000000001</v>
      </c>
      <c r="E972" s="198"/>
      <c r="F972" s="164"/>
      <c r="G972" s="164"/>
      <c r="H972" s="164"/>
      <c r="I972" s="164"/>
      <c r="J972" s="164"/>
    </row>
    <row r="973" spans="1:10" x14ac:dyDescent="0.3">
      <c r="A973" s="481" t="s">
        <v>17686</v>
      </c>
      <c r="B973" s="197" t="s">
        <v>37982</v>
      </c>
      <c r="C973" s="481" t="s">
        <v>70</v>
      </c>
      <c r="D973" s="198">
        <v>32.064399999999999</v>
      </c>
      <c r="E973" s="198"/>
      <c r="F973" s="164"/>
      <c r="G973" s="164"/>
      <c r="H973" s="164"/>
      <c r="I973" s="164"/>
      <c r="J973" s="164"/>
    </row>
    <row r="974" spans="1:10" x14ac:dyDescent="0.3">
      <c r="A974" s="481" t="s">
        <v>17687</v>
      </c>
      <c r="B974" s="197" t="s">
        <v>37983</v>
      </c>
      <c r="C974" s="481" t="s">
        <v>70</v>
      </c>
      <c r="D974" s="198">
        <v>34.930500000000002</v>
      </c>
      <c r="E974" s="198"/>
      <c r="F974" s="164"/>
      <c r="G974" s="164"/>
      <c r="H974" s="164"/>
      <c r="I974" s="164"/>
      <c r="J974" s="164"/>
    </row>
    <row r="975" spans="1:10" x14ac:dyDescent="0.3">
      <c r="A975" s="481" t="s">
        <v>17688</v>
      </c>
      <c r="B975" s="197" t="s">
        <v>37984</v>
      </c>
      <c r="C975" s="481" t="s">
        <v>70</v>
      </c>
      <c r="D975" s="198">
        <v>36.116500000000002</v>
      </c>
      <c r="E975" s="198"/>
      <c r="F975" s="164"/>
      <c r="G975" s="164"/>
      <c r="H975" s="164"/>
      <c r="I975" s="164"/>
      <c r="J975" s="164"/>
    </row>
    <row r="976" spans="1:10" x14ac:dyDescent="0.3">
      <c r="A976" s="481" t="s">
        <v>17689</v>
      </c>
      <c r="B976" s="197" t="s">
        <v>37985</v>
      </c>
      <c r="C976" s="481" t="s">
        <v>70</v>
      </c>
      <c r="D976" s="198">
        <v>39.458100000000002</v>
      </c>
      <c r="E976" s="198"/>
      <c r="F976" s="164"/>
      <c r="G976" s="164"/>
      <c r="H976" s="164"/>
      <c r="I976" s="164"/>
      <c r="J976" s="164"/>
    </row>
    <row r="977" spans="1:10" x14ac:dyDescent="0.3">
      <c r="A977" s="481" t="s">
        <v>17690</v>
      </c>
      <c r="B977" s="197" t="s">
        <v>37986</v>
      </c>
      <c r="C977" s="481" t="s">
        <v>70</v>
      </c>
      <c r="D977" s="198">
        <v>41.940300000000001</v>
      </c>
      <c r="E977" s="198"/>
      <c r="F977" s="164"/>
      <c r="G977" s="164"/>
      <c r="H977" s="164"/>
      <c r="I977" s="164"/>
      <c r="J977" s="164"/>
    </row>
    <row r="978" spans="1:10" x14ac:dyDescent="0.3">
      <c r="A978" s="481" t="s">
        <v>17691</v>
      </c>
      <c r="B978" s="197" t="s">
        <v>37987</v>
      </c>
      <c r="C978" s="481" t="s">
        <v>70</v>
      </c>
      <c r="D978" s="198">
        <v>48.410499999999999</v>
      </c>
      <c r="E978" s="198"/>
      <c r="F978" s="164"/>
      <c r="G978" s="164"/>
      <c r="H978" s="164"/>
      <c r="I978" s="164"/>
      <c r="J978" s="164"/>
    </row>
    <row r="979" spans="1:10" x14ac:dyDescent="0.3">
      <c r="A979" s="481" t="s">
        <v>17692</v>
      </c>
      <c r="B979" s="197" t="s">
        <v>37988</v>
      </c>
      <c r="C979" s="481" t="s">
        <v>70</v>
      </c>
      <c r="D979" s="198">
        <v>52.234900000000003</v>
      </c>
      <c r="E979" s="198"/>
      <c r="F979" s="164"/>
      <c r="G979" s="164"/>
      <c r="H979" s="164"/>
      <c r="I979" s="164"/>
      <c r="J979" s="164"/>
    </row>
    <row r="980" spans="1:10" x14ac:dyDescent="0.3">
      <c r="A980" s="481" t="s">
        <v>17693</v>
      </c>
      <c r="B980" s="197" t="s">
        <v>37989</v>
      </c>
      <c r="C980" s="481" t="s">
        <v>70</v>
      </c>
      <c r="D980" s="198">
        <v>53.021799999999999</v>
      </c>
      <c r="E980" s="198"/>
      <c r="F980" s="164"/>
      <c r="G980" s="164"/>
      <c r="H980" s="164"/>
      <c r="I980" s="164"/>
      <c r="J980" s="164"/>
    </row>
    <row r="981" spans="1:10" x14ac:dyDescent="0.3">
      <c r="A981" s="481" t="s">
        <v>17694</v>
      </c>
      <c r="B981" s="197" t="s">
        <v>37990</v>
      </c>
      <c r="C981" s="481" t="s">
        <v>70</v>
      </c>
      <c r="D981" s="198">
        <v>59.525599999999997</v>
      </c>
      <c r="E981" s="198"/>
      <c r="F981" s="164"/>
      <c r="G981" s="164"/>
      <c r="H981" s="164"/>
      <c r="I981" s="164"/>
      <c r="J981" s="164"/>
    </row>
    <row r="982" spans="1:10" x14ac:dyDescent="0.3">
      <c r="A982" s="481" t="s">
        <v>17695</v>
      </c>
      <c r="B982" s="197" t="s">
        <v>37991</v>
      </c>
      <c r="C982" s="481" t="s">
        <v>70</v>
      </c>
      <c r="D982" s="198">
        <v>63.534700000000001</v>
      </c>
      <c r="E982" s="198"/>
      <c r="F982" s="164"/>
      <c r="G982" s="164"/>
      <c r="H982" s="164"/>
      <c r="I982" s="164"/>
      <c r="J982" s="164"/>
    </row>
    <row r="983" spans="1:10" x14ac:dyDescent="0.3">
      <c r="A983" s="481" t="s">
        <v>17696</v>
      </c>
      <c r="B983" s="197" t="s">
        <v>37992</v>
      </c>
      <c r="C983" s="481" t="s">
        <v>70</v>
      </c>
      <c r="D983" s="198">
        <v>66.8767</v>
      </c>
      <c r="E983" s="198"/>
      <c r="F983" s="164"/>
      <c r="G983" s="164"/>
      <c r="H983" s="164"/>
      <c r="I983" s="164"/>
      <c r="J983" s="164"/>
    </row>
    <row r="984" spans="1:10" x14ac:dyDescent="0.3">
      <c r="A984" s="481" t="s">
        <v>17697</v>
      </c>
      <c r="B984" s="197" t="s">
        <v>37993</v>
      </c>
      <c r="C984" s="481" t="s">
        <v>70</v>
      </c>
      <c r="D984" s="198">
        <v>19.2502</v>
      </c>
      <c r="E984" s="198"/>
      <c r="F984" s="164"/>
      <c r="G984" s="164"/>
      <c r="H984" s="164"/>
      <c r="I984" s="164"/>
      <c r="J984" s="164"/>
    </row>
    <row r="985" spans="1:10" x14ac:dyDescent="0.3">
      <c r="A985" s="481" t="s">
        <v>17698</v>
      </c>
      <c r="B985" s="197" t="s">
        <v>37994</v>
      </c>
      <c r="C985" s="481" t="s">
        <v>70</v>
      </c>
      <c r="D985" s="198">
        <v>21.798100000000002</v>
      </c>
      <c r="E985" s="198"/>
      <c r="F985" s="164"/>
      <c r="G985" s="164"/>
      <c r="H985" s="164"/>
      <c r="I985" s="164"/>
      <c r="J985" s="164"/>
    </row>
    <row r="986" spans="1:10" x14ac:dyDescent="0.3">
      <c r="A986" s="481" t="s">
        <v>17699</v>
      </c>
      <c r="B986" s="197" t="s">
        <v>37995</v>
      </c>
      <c r="C986" s="481" t="s">
        <v>70</v>
      </c>
      <c r="D986" s="198">
        <v>24.488399999999999</v>
      </c>
      <c r="E986" s="198"/>
      <c r="F986" s="164"/>
      <c r="G986" s="164"/>
      <c r="H986" s="164"/>
      <c r="I986" s="164"/>
      <c r="J986" s="164"/>
    </row>
    <row r="987" spans="1:10" x14ac:dyDescent="0.3">
      <c r="A987" s="481" t="s">
        <v>17700</v>
      </c>
      <c r="B987" s="197" t="s">
        <v>37996</v>
      </c>
      <c r="C987" s="481" t="s">
        <v>70</v>
      </c>
      <c r="D987" s="198">
        <v>18.101800000000001</v>
      </c>
      <c r="E987" s="198"/>
      <c r="F987" s="164"/>
      <c r="G987" s="164"/>
      <c r="H987" s="164"/>
      <c r="I987" s="164"/>
      <c r="J987" s="164"/>
    </row>
    <row r="988" spans="1:10" x14ac:dyDescent="0.3">
      <c r="A988" s="481" t="s">
        <v>17701</v>
      </c>
      <c r="B988" s="197" t="s">
        <v>37997</v>
      </c>
      <c r="C988" s="481" t="s">
        <v>70</v>
      </c>
      <c r="D988" s="198">
        <v>22.837299999999999</v>
      </c>
      <c r="E988" s="198"/>
      <c r="F988" s="164"/>
      <c r="G988" s="164"/>
      <c r="H988" s="164"/>
      <c r="I988" s="164"/>
      <c r="J988" s="164"/>
    </row>
    <row r="989" spans="1:10" x14ac:dyDescent="0.3">
      <c r="A989" s="481" t="s">
        <v>17702</v>
      </c>
      <c r="B989" s="197" t="s">
        <v>37998</v>
      </c>
      <c r="C989" s="481" t="s">
        <v>70</v>
      </c>
      <c r="D989" s="198">
        <v>26.654699999999998</v>
      </c>
      <c r="E989" s="198"/>
      <c r="F989" s="164"/>
      <c r="G989" s="164"/>
      <c r="H989" s="164"/>
      <c r="I989" s="164"/>
      <c r="J989" s="164"/>
    </row>
    <row r="990" spans="1:10" x14ac:dyDescent="0.3">
      <c r="A990" s="481" t="s">
        <v>17703</v>
      </c>
      <c r="B990" s="197" t="s">
        <v>37999</v>
      </c>
      <c r="C990" s="481" t="s">
        <v>297</v>
      </c>
      <c r="D990" s="198">
        <v>0.46300000000000002</v>
      </c>
      <c r="E990" s="198"/>
      <c r="F990" s="164"/>
      <c r="G990" s="164"/>
      <c r="H990" s="164"/>
      <c r="I990" s="164"/>
      <c r="J990" s="164"/>
    </row>
    <row r="991" spans="1:10" x14ac:dyDescent="0.3">
      <c r="A991" s="481" t="s">
        <v>17704</v>
      </c>
      <c r="B991" s="197" t="s">
        <v>38000</v>
      </c>
      <c r="C991" s="481" t="s">
        <v>297</v>
      </c>
      <c r="D991" s="198">
        <v>1362.5944999999999</v>
      </c>
      <c r="E991" s="198"/>
      <c r="F991" s="164"/>
      <c r="G991" s="164"/>
      <c r="H991" s="164"/>
      <c r="I991" s="164"/>
      <c r="J991" s="164"/>
    </row>
    <row r="992" spans="1:10" x14ac:dyDescent="0.3">
      <c r="A992" s="481" t="s">
        <v>17705</v>
      </c>
      <c r="B992" s="197" t="s">
        <v>38001</v>
      </c>
      <c r="C992" s="481" t="s">
        <v>297</v>
      </c>
      <c r="D992" s="198">
        <v>2939.3355999999999</v>
      </c>
      <c r="E992" s="198"/>
      <c r="F992" s="164"/>
      <c r="G992" s="164"/>
      <c r="H992" s="164"/>
      <c r="I992" s="164"/>
      <c r="J992" s="164"/>
    </row>
    <row r="993" spans="1:10" x14ac:dyDescent="0.3">
      <c r="A993" s="481" t="s">
        <v>45877</v>
      </c>
      <c r="B993" s="197" t="s">
        <v>45878</v>
      </c>
      <c r="C993" s="481" t="s">
        <v>297</v>
      </c>
      <c r="D993" s="198">
        <v>44.188699999999997</v>
      </c>
      <c r="E993" s="198"/>
      <c r="F993" s="164"/>
      <c r="G993" s="164"/>
      <c r="H993" s="164"/>
      <c r="I993" s="164"/>
      <c r="J993" s="164"/>
    </row>
    <row r="994" spans="1:10" x14ac:dyDescent="0.3">
      <c r="A994" s="481" t="s">
        <v>17706</v>
      </c>
      <c r="B994" s="197" t="s">
        <v>38002</v>
      </c>
      <c r="C994" s="481" t="s">
        <v>70</v>
      </c>
      <c r="D994" s="198">
        <v>4259.2939999999999</v>
      </c>
      <c r="E994" s="198"/>
      <c r="F994" s="164"/>
      <c r="G994" s="164"/>
      <c r="H994" s="164"/>
      <c r="I994" s="164"/>
      <c r="J994" s="164"/>
    </row>
    <row r="995" spans="1:10" x14ac:dyDescent="0.3">
      <c r="A995" s="481" t="s">
        <v>17707</v>
      </c>
      <c r="B995" s="197" t="s">
        <v>38003</v>
      </c>
      <c r="C995" s="481" t="s">
        <v>70</v>
      </c>
      <c r="D995" s="198">
        <v>4836.0991000000004</v>
      </c>
      <c r="E995" s="198"/>
      <c r="F995" s="164"/>
      <c r="G995" s="164"/>
      <c r="H995" s="164"/>
      <c r="I995" s="164"/>
      <c r="J995" s="164"/>
    </row>
    <row r="996" spans="1:10" x14ac:dyDescent="0.3">
      <c r="A996" s="481" t="s">
        <v>17708</v>
      </c>
      <c r="B996" s="197" t="s">
        <v>38004</v>
      </c>
      <c r="C996" s="481" t="s">
        <v>70</v>
      </c>
      <c r="D996" s="198">
        <v>5723.4679999999998</v>
      </c>
      <c r="E996" s="198"/>
      <c r="F996" s="164"/>
      <c r="G996" s="164"/>
      <c r="H996" s="164"/>
      <c r="I996" s="164"/>
      <c r="J996" s="164"/>
    </row>
    <row r="997" spans="1:10" x14ac:dyDescent="0.3">
      <c r="A997" s="481" t="s">
        <v>17709</v>
      </c>
      <c r="B997" s="197" t="s">
        <v>38005</v>
      </c>
      <c r="C997" s="481" t="s">
        <v>70</v>
      </c>
      <c r="D997" s="198">
        <v>6535.7136</v>
      </c>
      <c r="E997" s="198"/>
      <c r="F997" s="164"/>
      <c r="G997" s="164"/>
      <c r="H997" s="164"/>
      <c r="I997" s="164"/>
      <c r="J997" s="164"/>
    </row>
    <row r="998" spans="1:10" x14ac:dyDescent="0.3">
      <c r="A998" s="481" t="s">
        <v>17710</v>
      </c>
      <c r="B998" s="197" t="s">
        <v>38006</v>
      </c>
      <c r="C998" s="481" t="s">
        <v>70</v>
      </c>
      <c r="D998" s="198">
        <v>7202.8050000000003</v>
      </c>
      <c r="E998" s="198"/>
      <c r="F998" s="164"/>
      <c r="G998" s="164"/>
      <c r="H998" s="164"/>
      <c r="I998" s="164"/>
      <c r="J998" s="164"/>
    </row>
    <row r="999" spans="1:10" x14ac:dyDescent="0.3">
      <c r="A999" s="481" t="s">
        <v>17711</v>
      </c>
      <c r="B999" s="197" t="s">
        <v>38007</v>
      </c>
      <c r="C999" s="481" t="s">
        <v>70</v>
      </c>
      <c r="D999" s="198">
        <v>7959.2043000000003</v>
      </c>
      <c r="E999" s="198"/>
      <c r="F999" s="164"/>
      <c r="G999" s="164"/>
      <c r="H999" s="164"/>
      <c r="I999" s="164"/>
      <c r="J999" s="164"/>
    </row>
    <row r="1000" spans="1:10" x14ac:dyDescent="0.3">
      <c r="A1000" s="481" t="s">
        <v>17712</v>
      </c>
      <c r="B1000" s="197" t="s">
        <v>38008</v>
      </c>
      <c r="C1000" s="481" t="s">
        <v>70</v>
      </c>
      <c r="D1000" s="198">
        <v>8581.7080999999998</v>
      </c>
      <c r="E1000" s="198"/>
      <c r="F1000" s="164"/>
      <c r="G1000" s="164"/>
      <c r="H1000" s="164"/>
      <c r="I1000" s="164"/>
      <c r="J1000" s="164"/>
    </row>
    <row r="1001" spans="1:10" x14ac:dyDescent="0.3">
      <c r="A1001" s="481" t="s">
        <v>17713</v>
      </c>
      <c r="B1001" s="197" t="s">
        <v>38009</v>
      </c>
      <c r="C1001" s="481" t="s">
        <v>70</v>
      </c>
      <c r="D1001" s="198">
        <v>9337.2502999999997</v>
      </c>
      <c r="E1001" s="198"/>
      <c r="F1001" s="164"/>
      <c r="G1001" s="164"/>
      <c r="H1001" s="164"/>
      <c r="I1001" s="164"/>
      <c r="J1001" s="164"/>
    </row>
    <row r="1002" spans="1:10" x14ac:dyDescent="0.3">
      <c r="A1002" s="481" t="s">
        <v>17714</v>
      </c>
      <c r="B1002" s="197" t="s">
        <v>38010</v>
      </c>
      <c r="C1002" s="481" t="s">
        <v>70</v>
      </c>
      <c r="D1002" s="198">
        <v>10003.593000000001</v>
      </c>
      <c r="E1002" s="198"/>
      <c r="F1002" s="164"/>
      <c r="G1002" s="164"/>
      <c r="H1002" s="164"/>
      <c r="I1002" s="164"/>
      <c r="J1002" s="164"/>
    </row>
    <row r="1003" spans="1:10" x14ac:dyDescent="0.3">
      <c r="A1003" s="481" t="s">
        <v>17715</v>
      </c>
      <c r="B1003" s="197" t="s">
        <v>38011</v>
      </c>
      <c r="C1003" s="481" t="s">
        <v>70</v>
      </c>
      <c r="D1003" s="198">
        <v>10804.494500000001</v>
      </c>
      <c r="E1003" s="198"/>
      <c r="F1003" s="164"/>
      <c r="G1003" s="164"/>
      <c r="H1003" s="164"/>
      <c r="I1003" s="164"/>
      <c r="J1003" s="164"/>
    </row>
    <row r="1004" spans="1:10" x14ac:dyDescent="0.3">
      <c r="A1004" s="481" t="s">
        <v>17716</v>
      </c>
      <c r="B1004" s="197" t="s">
        <v>38012</v>
      </c>
      <c r="C1004" s="481" t="s">
        <v>70</v>
      </c>
      <c r="D1004" s="198">
        <v>13508.260200000001</v>
      </c>
      <c r="E1004" s="198"/>
      <c r="F1004" s="164"/>
      <c r="G1004" s="164"/>
      <c r="H1004" s="164"/>
      <c r="I1004" s="164"/>
      <c r="J1004" s="164"/>
    </row>
    <row r="1005" spans="1:10" x14ac:dyDescent="0.3">
      <c r="A1005" s="481" t="s">
        <v>17717</v>
      </c>
      <c r="B1005" s="197" t="s">
        <v>38013</v>
      </c>
      <c r="C1005" s="481" t="s">
        <v>70</v>
      </c>
      <c r="D1005" s="198">
        <v>14463.251</v>
      </c>
      <c r="E1005" s="198"/>
      <c r="F1005" s="164"/>
      <c r="G1005" s="164"/>
      <c r="H1005" s="164"/>
      <c r="I1005" s="164"/>
      <c r="J1005" s="164"/>
    </row>
    <row r="1006" spans="1:10" x14ac:dyDescent="0.3">
      <c r="A1006" s="481" t="s">
        <v>17718</v>
      </c>
      <c r="B1006" s="197" t="s">
        <v>38014</v>
      </c>
      <c r="C1006" s="481" t="s">
        <v>70</v>
      </c>
      <c r="D1006" s="198">
        <v>15202.170099999999</v>
      </c>
      <c r="E1006" s="198"/>
      <c r="F1006" s="164"/>
      <c r="G1006" s="164"/>
      <c r="H1006" s="164"/>
      <c r="I1006" s="164"/>
      <c r="J1006" s="164"/>
    </row>
    <row r="1007" spans="1:10" x14ac:dyDescent="0.3">
      <c r="A1007" s="481" t="s">
        <v>17719</v>
      </c>
      <c r="B1007" s="197" t="s">
        <v>38015</v>
      </c>
      <c r="C1007" s="481" t="s">
        <v>70</v>
      </c>
      <c r="D1007" s="198">
        <v>16070.977800000001</v>
      </c>
      <c r="E1007" s="198"/>
      <c r="F1007" s="164"/>
      <c r="G1007" s="164"/>
      <c r="H1007" s="164"/>
      <c r="I1007" s="164"/>
      <c r="J1007" s="164"/>
    </row>
    <row r="1008" spans="1:10" x14ac:dyDescent="0.3">
      <c r="A1008" s="481" t="s">
        <v>17720</v>
      </c>
      <c r="B1008" s="197" t="s">
        <v>38016</v>
      </c>
      <c r="C1008" s="481" t="s">
        <v>70</v>
      </c>
      <c r="D1008" s="198">
        <v>16852.700700000001</v>
      </c>
      <c r="E1008" s="198"/>
      <c r="F1008" s="164"/>
      <c r="G1008" s="164"/>
      <c r="H1008" s="164"/>
      <c r="I1008" s="164"/>
      <c r="J1008" s="164"/>
    </row>
    <row r="1009" spans="1:10" x14ac:dyDescent="0.3">
      <c r="A1009" s="481" t="s">
        <v>17721</v>
      </c>
      <c r="B1009" s="197" t="s">
        <v>38017</v>
      </c>
      <c r="C1009" s="481" t="s">
        <v>70</v>
      </c>
      <c r="D1009" s="198">
        <v>21007.082699999999</v>
      </c>
      <c r="E1009" s="198"/>
      <c r="F1009" s="164"/>
      <c r="G1009" s="164"/>
      <c r="H1009" s="164"/>
      <c r="I1009" s="164"/>
      <c r="J1009" s="164"/>
    </row>
    <row r="1010" spans="1:10" x14ac:dyDescent="0.3">
      <c r="A1010" s="481" t="s">
        <v>17722</v>
      </c>
      <c r="B1010" s="197" t="s">
        <v>38018</v>
      </c>
      <c r="C1010" s="481" t="s">
        <v>70</v>
      </c>
      <c r="D1010" s="198">
        <v>21917.842499999999</v>
      </c>
      <c r="E1010" s="198"/>
      <c r="F1010" s="164"/>
      <c r="G1010" s="164"/>
      <c r="H1010" s="164"/>
      <c r="I1010" s="164"/>
      <c r="J1010" s="164"/>
    </row>
    <row r="1011" spans="1:10" x14ac:dyDescent="0.3">
      <c r="A1011" s="481" t="s">
        <v>17723</v>
      </c>
      <c r="B1011" s="197" t="s">
        <v>38019</v>
      </c>
      <c r="C1011" s="481" t="s">
        <v>70</v>
      </c>
      <c r="D1011" s="198">
        <v>22993.2935</v>
      </c>
      <c r="E1011" s="198"/>
      <c r="F1011" s="164"/>
      <c r="G1011" s="164"/>
      <c r="H1011" s="164"/>
      <c r="I1011" s="164"/>
      <c r="J1011" s="164"/>
    </row>
    <row r="1012" spans="1:10" x14ac:dyDescent="0.3">
      <c r="A1012" s="481" t="s">
        <v>17724</v>
      </c>
      <c r="B1012" s="197" t="s">
        <v>38020</v>
      </c>
      <c r="C1012" s="481" t="s">
        <v>70</v>
      </c>
      <c r="D1012" s="198">
        <v>26674.5543</v>
      </c>
      <c r="E1012" s="198"/>
      <c r="F1012" s="164"/>
      <c r="G1012" s="164"/>
      <c r="H1012" s="164"/>
      <c r="I1012" s="164"/>
      <c r="J1012" s="164"/>
    </row>
    <row r="1013" spans="1:10" x14ac:dyDescent="0.3">
      <c r="A1013" s="481" t="s">
        <v>17725</v>
      </c>
      <c r="B1013" s="197" t="s">
        <v>38021</v>
      </c>
      <c r="C1013" s="481" t="s">
        <v>70</v>
      </c>
      <c r="D1013" s="198">
        <v>27909.734499999999</v>
      </c>
      <c r="E1013" s="198"/>
      <c r="F1013" s="164"/>
      <c r="G1013" s="164"/>
      <c r="H1013" s="164"/>
      <c r="I1013" s="164"/>
      <c r="J1013" s="164"/>
    </row>
    <row r="1014" spans="1:10" x14ac:dyDescent="0.3">
      <c r="A1014" s="481" t="s">
        <v>17726</v>
      </c>
      <c r="B1014" s="197" t="s">
        <v>38022</v>
      </c>
      <c r="C1014" s="481" t="s">
        <v>70</v>
      </c>
      <c r="D1014" s="198">
        <v>4561.8590000000004</v>
      </c>
      <c r="E1014" s="198"/>
      <c r="F1014" s="164"/>
      <c r="G1014" s="164"/>
      <c r="H1014" s="164"/>
      <c r="I1014" s="164"/>
      <c r="J1014" s="164"/>
    </row>
    <row r="1015" spans="1:10" x14ac:dyDescent="0.3">
      <c r="A1015" s="481" t="s">
        <v>17727</v>
      </c>
      <c r="B1015" s="197" t="s">
        <v>38023</v>
      </c>
      <c r="C1015" s="481" t="s">
        <v>70</v>
      </c>
      <c r="D1015" s="198">
        <v>5179.6265999999996</v>
      </c>
      <c r="E1015" s="198"/>
      <c r="F1015" s="164"/>
      <c r="G1015" s="164"/>
      <c r="H1015" s="164"/>
      <c r="I1015" s="164"/>
      <c r="J1015" s="164"/>
    </row>
    <row r="1016" spans="1:10" x14ac:dyDescent="0.3">
      <c r="A1016" s="481" t="s">
        <v>17728</v>
      </c>
      <c r="B1016" s="197" t="s">
        <v>38024</v>
      </c>
      <c r="C1016" s="481" t="s">
        <v>70</v>
      </c>
      <c r="D1016" s="198">
        <v>6130.0439999999999</v>
      </c>
      <c r="E1016" s="198"/>
      <c r="F1016" s="164"/>
      <c r="G1016" s="164"/>
      <c r="H1016" s="164"/>
      <c r="I1016" s="164"/>
      <c r="J1016" s="164"/>
    </row>
    <row r="1017" spans="1:10" x14ac:dyDescent="0.3">
      <c r="A1017" s="481" t="s">
        <v>17729</v>
      </c>
      <c r="B1017" s="197" t="s">
        <v>38025</v>
      </c>
      <c r="C1017" s="481" t="s">
        <v>70</v>
      </c>
      <c r="D1017" s="198">
        <v>6999.0092999999997</v>
      </c>
      <c r="E1017" s="198"/>
      <c r="F1017" s="164"/>
      <c r="G1017" s="164"/>
      <c r="H1017" s="164"/>
      <c r="I1017" s="164"/>
      <c r="J1017" s="164"/>
    </row>
    <row r="1018" spans="1:10" x14ac:dyDescent="0.3">
      <c r="A1018" s="481" t="s">
        <v>17730</v>
      </c>
      <c r="B1018" s="197" t="s">
        <v>38026</v>
      </c>
      <c r="C1018" s="481" t="s">
        <v>70</v>
      </c>
      <c r="D1018" s="198">
        <v>7713.3721999999998</v>
      </c>
      <c r="E1018" s="198"/>
      <c r="F1018" s="164"/>
      <c r="G1018" s="164"/>
      <c r="H1018" s="164"/>
      <c r="I1018" s="164"/>
      <c r="J1018" s="164"/>
    </row>
    <row r="1019" spans="1:10" x14ac:dyDescent="0.3">
      <c r="A1019" s="481" t="s">
        <v>17731</v>
      </c>
      <c r="B1019" s="197" t="s">
        <v>38027</v>
      </c>
      <c r="C1019" s="481" t="s">
        <v>70</v>
      </c>
      <c r="D1019" s="198">
        <v>8523.3616999999995</v>
      </c>
      <c r="E1019" s="198"/>
      <c r="F1019" s="164"/>
      <c r="G1019" s="164"/>
      <c r="H1019" s="164"/>
      <c r="I1019" s="164"/>
      <c r="J1019" s="164"/>
    </row>
    <row r="1020" spans="1:10" x14ac:dyDescent="0.3">
      <c r="A1020" s="481" t="s">
        <v>17732</v>
      </c>
      <c r="B1020" s="197" t="s">
        <v>38028</v>
      </c>
      <c r="C1020" s="481" t="s">
        <v>70</v>
      </c>
      <c r="D1020" s="198">
        <v>9189.9773999999998</v>
      </c>
      <c r="E1020" s="198"/>
      <c r="F1020" s="164"/>
      <c r="G1020" s="164"/>
      <c r="H1020" s="164"/>
      <c r="I1020" s="164"/>
      <c r="J1020" s="164"/>
    </row>
    <row r="1021" spans="1:10" x14ac:dyDescent="0.3">
      <c r="A1021" s="481" t="s">
        <v>17733</v>
      </c>
      <c r="B1021" s="197" t="s">
        <v>38029</v>
      </c>
      <c r="C1021" s="481" t="s">
        <v>70</v>
      </c>
      <c r="D1021" s="198">
        <v>9999.0998999999993</v>
      </c>
      <c r="E1021" s="198"/>
      <c r="F1021" s="164"/>
      <c r="G1021" s="164"/>
      <c r="H1021" s="164"/>
      <c r="I1021" s="164"/>
      <c r="J1021" s="164"/>
    </row>
    <row r="1022" spans="1:10" x14ac:dyDescent="0.3">
      <c r="A1022" s="481" t="s">
        <v>17734</v>
      </c>
      <c r="B1022" s="197" t="s">
        <v>38030</v>
      </c>
      <c r="C1022" s="481" t="s">
        <v>70</v>
      </c>
      <c r="D1022" s="198">
        <v>10712.724099999999</v>
      </c>
      <c r="E1022" s="198"/>
      <c r="F1022" s="164"/>
      <c r="G1022" s="164"/>
      <c r="H1022" s="164"/>
      <c r="I1022" s="164"/>
      <c r="J1022" s="164"/>
    </row>
    <row r="1023" spans="1:10" x14ac:dyDescent="0.3">
      <c r="A1023" s="481" t="s">
        <v>17735</v>
      </c>
      <c r="B1023" s="197" t="s">
        <v>38031</v>
      </c>
      <c r="C1023" s="481" t="s">
        <v>70</v>
      </c>
      <c r="D1023" s="198">
        <v>11570.3552</v>
      </c>
      <c r="E1023" s="198"/>
      <c r="F1023" s="164"/>
      <c r="G1023" s="164"/>
      <c r="H1023" s="164"/>
      <c r="I1023" s="164"/>
      <c r="J1023" s="164"/>
    </row>
    <row r="1024" spans="1:10" x14ac:dyDescent="0.3">
      <c r="A1024" s="481" t="s">
        <v>17736</v>
      </c>
      <c r="B1024" s="197" t="s">
        <v>38032</v>
      </c>
      <c r="C1024" s="481" t="s">
        <v>70</v>
      </c>
      <c r="D1024" s="198">
        <v>14175.9172</v>
      </c>
      <c r="E1024" s="198"/>
      <c r="F1024" s="164"/>
      <c r="G1024" s="164"/>
      <c r="H1024" s="164"/>
      <c r="I1024" s="164"/>
      <c r="J1024" s="164"/>
    </row>
    <row r="1025" spans="1:10" x14ac:dyDescent="0.3">
      <c r="A1025" s="481" t="s">
        <v>17737</v>
      </c>
      <c r="B1025" s="197" t="s">
        <v>38033</v>
      </c>
      <c r="C1025" s="481" t="s">
        <v>70</v>
      </c>
      <c r="D1025" s="198">
        <v>1432.0941</v>
      </c>
      <c r="E1025" s="198"/>
      <c r="F1025" s="164"/>
      <c r="G1025" s="164"/>
      <c r="H1025" s="164"/>
      <c r="I1025" s="164"/>
      <c r="J1025" s="164"/>
    </row>
    <row r="1026" spans="1:10" x14ac:dyDescent="0.3">
      <c r="A1026" s="481" t="s">
        <v>17738</v>
      </c>
      <c r="B1026" s="197" t="s">
        <v>38034</v>
      </c>
      <c r="C1026" s="481" t="s">
        <v>70</v>
      </c>
      <c r="D1026" s="198">
        <v>1655.86</v>
      </c>
      <c r="E1026" s="198"/>
      <c r="F1026" s="164"/>
      <c r="G1026" s="164"/>
      <c r="H1026" s="164"/>
      <c r="I1026" s="164"/>
      <c r="J1026" s="164"/>
    </row>
    <row r="1027" spans="1:10" x14ac:dyDescent="0.3">
      <c r="A1027" s="481" t="s">
        <v>17739</v>
      </c>
      <c r="B1027" s="197" t="s">
        <v>38035</v>
      </c>
      <c r="C1027" s="481" t="s">
        <v>70</v>
      </c>
      <c r="D1027" s="198">
        <v>1879.6303</v>
      </c>
      <c r="E1027" s="198"/>
      <c r="F1027" s="164"/>
      <c r="G1027" s="164"/>
      <c r="H1027" s="164"/>
      <c r="I1027" s="164"/>
      <c r="J1027" s="164"/>
    </row>
    <row r="1028" spans="1:10" x14ac:dyDescent="0.3">
      <c r="A1028" s="481" t="s">
        <v>17740</v>
      </c>
      <c r="B1028" s="197" t="s">
        <v>38036</v>
      </c>
      <c r="C1028" s="481" t="s">
        <v>70</v>
      </c>
      <c r="D1028" s="198">
        <v>2058.6446999999998</v>
      </c>
      <c r="E1028" s="198"/>
      <c r="F1028" s="164"/>
      <c r="G1028" s="164"/>
      <c r="H1028" s="164"/>
      <c r="I1028" s="164"/>
      <c r="J1028" s="164"/>
    </row>
    <row r="1029" spans="1:10" x14ac:dyDescent="0.3">
      <c r="A1029" s="481" t="s">
        <v>17741</v>
      </c>
      <c r="B1029" s="197" t="s">
        <v>38037</v>
      </c>
      <c r="C1029" s="481" t="s">
        <v>70</v>
      </c>
      <c r="D1029" s="198">
        <v>2282.4139</v>
      </c>
      <c r="E1029" s="198"/>
      <c r="F1029" s="164"/>
      <c r="G1029" s="164"/>
      <c r="H1029" s="164"/>
      <c r="I1029" s="164"/>
      <c r="J1029" s="164"/>
    </row>
    <row r="1030" spans="1:10" x14ac:dyDescent="0.3">
      <c r="A1030" s="481" t="s">
        <v>17742</v>
      </c>
      <c r="B1030" s="197" t="s">
        <v>38038</v>
      </c>
      <c r="C1030" s="481" t="s">
        <v>70</v>
      </c>
      <c r="D1030" s="198">
        <v>2595.6977999999999</v>
      </c>
      <c r="E1030" s="198"/>
      <c r="F1030" s="164"/>
      <c r="G1030" s="164"/>
      <c r="H1030" s="164"/>
      <c r="I1030" s="164"/>
      <c r="J1030" s="164"/>
    </row>
    <row r="1031" spans="1:10" x14ac:dyDescent="0.3">
      <c r="A1031" s="481" t="s">
        <v>17743</v>
      </c>
      <c r="B1031" s="197" t="s">
        <v>38039</v>
      </c>
      <c r="C1031" s="481" t="s">
        <v>70</v>
      </c>
      <c r="D1031" s="198">
        <v>2774.7163</v>
      </c>
      <c r="E1031" s="198"/>
      <c r="F1031" s="164"/>
      <c r="G1031" s="164"/>
      <c r="H1031" s="164"/>
      <c r="I1031" s="164"/>
      <c r="J1031" s="164"/>
    </row>
    <row r="1032" spans="1:10" x14ac:dyDescent="0.3">
      <c r="A1032" s="481" t="s">
        <v>17744</v>
      </c>
      <c r="B1032" s="197" t="s">
        <v>38040</v>
      </c>
      <c r="C1032" s="481" t="s">
        <v>70</v>
      </c>
      <c r="D1032" s="198">
        <v>2998.4796000000001</v>
      </c>
      <c r="E1032" s="198"/>
      <c r="F1032" s="164"/>
      <c r="G1032" s="164"/>
      <c r="H1032" s="164"/>
      <c r="I1032" s="164"/>
      <c r="J1032" s="164"/>
    </row>
    <row r="1033" spans="1:10" x14ac:dyDescent="0.3">
      <c r="A1033" s="481" t="s">
        <v>17745</v>
      </c>
      <c r="B1033" s="197" t="s">
        <v>38041</v>
      </c>
      <c r="C1033" s="481" t="s">
        <v>70</v>
      </c>
      <c r="D1033" s="198">
        <v>3177.4978999999998</v>
      </c>
      <c r="E1033" s="198"/>
      <c r="F1033" s="164"/>
      <c r="G1033" s="164"/>
      <c r="H1033" s="164"/>
      <c r="I1033" s="164"/>
      <c r="J1033" s="164"/>
    </row>
    <row r="1034" spans="1:10" x14ac:dyDescent="0.3">
      <c r="A1034" s="481" t="s">
        <v>17746</v>
      </c>
      <c r="B1034" s="197" t="s">
        <v>38042</v>
      </c>
      <c r="C1034" s="481" t="s">
        <v>70</v>
      </c>
      <c r="D1034" s="198">
        <v>3401.2285000000002</v>
      </c>
      <c r="E1034" s="198"/>
      <c r="F1034" s="164"/>
      <c r="G1034" s="164"/>
      <c r="H1034" s="164"/>
      <c r="I1034" s="164"/>
      <c r="J1034" s="164"/>
    </row>
    <row r="1035" spans="1:10" x14ac:dyDescent="0.3">
      <c r="A1035" s="481" t="s">
        <v>17747</v>
      </c>
      <c r="B1035" s="197" t="s">
        <v>38043</v>
      </c>
      <c r="C1035" s="481" t="s">
        <v>70</v>
      </c>
      <c r="D1035" s="198">
        <v>3625.0248999999999</v>
      </c>
      <c r="E1035" s="198"/>
      <c r="F1035" s="164"/>
      <c r="G1035" s="164"/>
      <c r="H1035" s="164"/>
      <c r="I1035" s="164"/>
      <c r="J1035" s="164"/>
    </row>
    <row r="1036" spans="1:10" x14ac:dyDescent="0.3">
      <c r="A1036" s="481" t="s">
        <v>17748</v>
      </c>
      <c r="B1036" s="197" t="s">
        <v>38044</v>
      </c>
      <c r="C1036" s="481" t="s">
        <v>70</v>
      </c>
      <c r="D1036" s="198">
        <v>3804.0346</v>
      </c>
      <c r="E1036" s="198"/>
      <c r="F1036" s="164"/>
      <c r="G1036" s="164"/>
      <c r="H1036" s="164"/>
      <c r="I1036" s="164"/>
      <c r="J1036" s="164"/>
    </row>
    <row r="1037" spans="1:10" x14ac:dyDescent="0.3">
      <c r="A1037" s="481" t="s">
        <v>17749</v>
      </c>
      <c r="B1037" s="197" t="s">
        <v>38045</v>
      </c>
      <c r="C1037" s="481" t="s">
        <v>70</v>
      </c>
      <c r="D1037" s="198">
        <v>4027.7698999999998</v>
      </c>
      <c r="E1037" s="198"/>
      <c r="F1037" s="164"/>
      <c r="G1037" s="164"/>
      <c r="H1037" s="164"/>
      <c r="I1037" s="164"/>
      <c r="J1037" s="164"/>
    </row>
    <row r="1038" spans="1:10" x14ac:dyDescent="0.3">
      <c r="A1038" s="481" t="s">
        <v>17750</v>
      </c>
      <c r="B1038" s="197" t="s">
        <v>38046</v>
      </c>
      <c r="C1038" s="481" t="s">
        <v>70</v>
      </c>
      <c r="D1038" s="198">
        <v>4730.5929999999998</v>
      </c>
      <c r="E1038" s="198"/>
      <c r="F1038" s="164"/>
      <c r="G1038" s="164"/>
      <c r="H1038" s="164"/>
      <c r="I1038" s="164"/>
      <c r="J1038" s="164"/>
    </row>
    <row r="1039" spans="1:10" x14ac:dyDescent="0.3">
      <c r="A1039" s="481" t="s">
        <v>17751</v>
      </c>
      <c r="B1039" s="197" t="s">
        <v>38047</v>
      </c>
      <c r="C1039" s="481" t="s">
        <v>70</v>
      </c>
      <c r="D1039" s="198">
        <v>4986.3342000000002</v>
      </c>
      <c r="E1039" s="198"/>
      <c r="F1039" s="164"/>
      <c r="G1039" s="164"/>
      <c r="H1039" s="164"/>
      <c r="I1039" s="164"/>
      <c r="J1039" s="164"/>
    </row>
    <row r="1040" spans="1:10" x14ac:dyDescent="0.3">
      <c r="A1040" s="481" t="s">
        <v>17752</v>
      </c>
      <c r="B1040" s="197" t="s">
        <v>38048</v>
      </c>
      <c r="C1040" s="481" t="s">
        <v>70</v>
      </c>
      <c r="D1040" s="198">
        <v>5327.1904000000004</v>
      </c>
      <c r="E1040" s="198"/>
      <c r="F1040" s="164"/>
      <c r="G1040" s="164"/>
      <c r="H1040" s="164"/>
      <c r="I1040" s="164"/>
      <c r="J1040" s="164"/>
    </row>
    <row r="1041" spans="1:10" x14ac:dyDescent="0.3">
      <c r="A1041" s="481" t="s">
        <v>17753</v>
      </c>
      <c r="B1041" s="197" t="s">
        <v>38049</v>
      </c>
      <c r="C1041" s="481" t="s">
        <v>70</v>
      </c>
      <c r="D1041" s="198">
        <v>5455.1322</v>
      </c>
      <c r="E1041" s="198"/>
      <c r="F1041" s="164"/>
      <c r="G1041" s="164"/>
      <c r="H1041" s="164"/>
      <c r="I1041" s="164"/>
      <c r="J1041" s="164"/>
    </row>
    <row r="1042" spans="1:10" x14ac:dyDescent="0.3">
      <c r="A1042" s="481" t="s">
        <v>17754</v>
      </c>
      <c r="B1042" s="197" t="s">
        <v>38050</v>
      </c>
      <c r="C1042" s="481" t="s">
        <v>70</v>
      </c>
      <c r="D1042" s="198">
        <v>5668.1943000000001</v>
      </c>
      <c r="E1042" s="198"/>
      <c r="F1042" s="164"/>
      <c r="G1042" s="164"/>
      <c r="H1042" s="164"/>
      <c r="I1042" s="164"/>
      <c r="J1042" s="164"/>
    </row>
    <row r="1043" spans="1:10" x14ac:dyDescent="0.3">
      <c r="A1043" s="481" t="s">
        <v>17755</v>
      </c>
      <c r="B1043" s="197" t="s">
        <v>38051</v>
      </c>
      <c r="C1043" s="481" t="s">
        <v>70</v>
      </c>
      <c r="D1043" s="198">
        <v>7542.7577000000001</v>
      </c>
      <c r="E1043" s="198"/>
      <c r="F1043" s="164"/>
      <c r="G1043" s="164"/>
      <c r="H1043" s="164"/>
      <c r="I1043" s="164"/>
      <c r="J1043" s="164"/>
    </row>
    <row r="1044" spans="1:10" x14ac:dyDescent="0.3">
      <c r="A1044" s="481" t="s">
        <v>17756</v>
      </c>
      <c r="B1044" s="197" t="s">
        <v>38052</v>
      </c>
      <c r="C1044" s="481" t="s">
        <v>70</v>
      </c>
      <c r="D1044" s="198">
        <v>9564.8914000000004</v>
      </c>
      <c r="E1044" s="198"/>
      <c r="F1044" s="164"/>
      <c r="G1044" s="164"/>
      <c r="H1044" s="164"/>
      <c r="I1044" s="164"/>
      <c r="J1044" s="164"/>
    </row>
    <row r="1045" spans="1:10" x14ac:dyDescent="0.3">
      <c r="A1045" s="481" t="s">
        <v>17757</v>
      </c>
      <c r="B1045" s="197" t="s">
        <v>38053</v>
      </c>
      <c r="C1045" s="481" t="s">
        <v>70</v>
      </c>
      <c r="D1045" s="198">
        <v>10108.683800000001</v>
      </c>
      <c r="E1045" s="198"/>
      <c r="F1045" s="164"/>
      <c r="G1045" s="164"/>
      <c r="H1045" s="164"/>
      <c r="I1045" s="164"/>
      <c r="J1045" s="164"/>
    </row>
    <row r="1046" spans="1:10" x14ac:dyDescent="0.3">
      <c r="A1046" s="481" t="s">
        <v>17758</v>
      </c>
      <c r="B1046" s="197" t="s">
        <v>38054</v>
      </c>
      <c r="C1046" s="481" t="s">
        <v>70</v>
      </c>
      <c r="D1046" s="198">
        <v>10303.5996</v>
      </c>
      <c r="E1046" s="198"/>
      <c r="F1046" s="164"/>
      <c r="G1046" s="164"/>
      <c r="H1046" s="164"/>
      <c r="I1046" s="164"/>
      <c r="J1046" s="164"/>
    </row>
    <row r="1047" spans="1:10" x14ac:dyDescent="0.3">
      <c r="A1047" s="481" t="s">
        <v>17759</v>
      </c>
      <c r="B1047" s="197" t="s">
        <v>38055</v>
      </c>
      <c r="C1047" s="481" t="s">
        <v>70</v>
      </c>
      <c r="D1047" s="198">
        <v>10809.1451</v>
      </c>
      <c r="E1047" s="198"/>
      <c r="F1047" s="164"/>
      <c r="G1047" s="164"/>
      <c r="H1047" s="164"/>
      <c r="I1047" s="164"/>
      <c r="J1047" s="164"/>
    </row>
    <row r="1048" spans="1:10" x14ac:dyDescent="0.3">
      <c r="A1048" s="481" t="s">
        <v>17760</v>
      </c>
      <c r="B1048" s="197" t="s">
        <v>38056</v>
      </c>
      <c r="C1048" s="481" t="s">
        <v>70</v>
      </c>
      <c r="D1048" s="198">
        <v>7126.0257000000001</v>
      </c>
      <c r="E1048" s="198"/>
      <c r="F1048" s="164"/>
      <c r="G1048" s="164"/>
      <c r="H1048" s="164"/>
      <c r="I1048" s="164"/>
      <c r="J1048" s="164"/>
    </row>
    <row r="1049" spans="1:10" x14ac:dyDescent="0.3">
      <c r="A1049" s="481" t="s">
        <v>17761</v>
      </c>
      <c r="B1049" s="197" t="s">
        <v>38057</v>
      </c>
      <c r="C1049" s="481" t="s">
        <v>70</v>
      </c>
      <c r="D1049" s="198">
        <v>8616.4883000000009</v>
      </c>
      <c r="E1049" s="198"/>
      <c r="F1049" s="164"/>
      <c r="G1049" s="164"/>
      <c r="H1049" s="164"/>
      <c r="I1049" s="164"/>
      <c r="J1049" s="164"/>
    </row>
    <row r="1050" spans="1:10" x14ac:dyDescent="0.3">
      <c r="A1050" s="481" t="s">
        <v>17762</v>
      </c>
      <c r="B1050" s="197" t="s">
        <v>38058</v>
      </c>
      <c r="C1050" s="481" t="s">
        <v>70</v>
      </c>
      <c r="D1050" s="198">
        <v>8896.0745000000006</v>
      </c>
      <c r="E1050" s="198"/>
      <c r="F1050" s="164"/>
      <c r="G1050" s="164"/>
      <c r="H1050" s="164"/>
      <c r="I1050" s="164"/>
      <c r="J1050" s="164"/>
    </row>
    <row r="1051" spans="1:10" x14ac:dyDescent="0.3">
      <c r="A1051" s="481" t="s">
        <v>17763</v>
      </c>
      <c r="B1051" s="197" t="s">
        <v>38059</v>
      </c>
      <c r="C1051" s="481" t="s">
        <v>70</v>
      </c>
      <c r="D1051" s="198">
        <v>10106.988300000001</v>
      </c>
      <c r="E1051" s="198"/>
      <c r="F1051" s="164"/>
      <c r="G1051" s="164"/>
      <c r="H1051" s="164"/>
      <c r="I1051" s="164"/>
      <c r="J1051" s="164"/>
    </row>
    <row r="1052" spans="1:10" x14ac:dyDescent="0.3">
      <c r="A1052" s="481" t="s">
        <v>17764</v>
      </c>
      <c r="B1052" s="197" t="s">
        <v>38060</v>
      </c>
      <c r="C1052" s="481" t="s">
        <v>70</v>
      </c>
      <c r="D1052" s="198">
        <v>10665.9746</v>
      </c>
      <c r="E1052" s="198"/>
      <c r="F1052" s="164"/>
      <c r="G1052" s="164"/>
      <c r="H1052" s="164"/>
      <c r="I1052" s="164"/>
      <c r="J1052" s="164"/>
    </row>
    <row r="1053" spans="1:10" x14ac:dyDescent="0.3">
      <c r="A1053" s="481" t="s">
        <v>17765</v>
      </c>
      <c r="B1053" s="197" t="s">
        <v>38061</v>
      </c>
      <c r="C1053" s="481" t="s">
        <v>70</v>
      </c>
      <c r="D1053" s="198">
        <v>12482.8094</v>
      </c>
      <c r="E1053" s="198"/>
      <c r="F1053" s="164"/>
      <c r="G1053" s="164"/>
      <c r="H1053" s="164"/>
      <c r="I1053" s="164"/>
      <c r="J1053" s="164"/>
    </row>
    <row r="1054" spans="1:10" x14ac:dyDescent="0.3">
      <c r="A1054" s="481" t="s">
        <v>17766</v>
      </c>
      <c r="B1054" s="197" t="s">
        <v>38062</v>
      </c>
      <c r="C1054" s="481" t="s">
        <v>70</v>
      </c>
      <c r="D1054" s="198">
        <v>14252.0515</v>
      </c>
      <c r="E1054" s="198"/>
      <c r="F1054" s="164"/>
      <c r="G1054" s="164"/>
      <c r="H1054" s="164"/>
      <c r="I1054" s="164"/>
      <c r="J1054" s="164"/>
    </row>
    <row r="1055" spans="1:10" x14ac:dyDescent="0.3">
      <c r="A1055" s="481" t="s">
        <v>17767</v>
      </c>
      <c r="B1055" s="197" t="s">
        <v>38063</v>
      </c>
      <c r="C1055" s="481" t="s">
        <v>70</v>
      </c>
      <c r="D1055" s="198">
        <v>15137.418600000001</v>
      </c>
      <c r="E1055" s="198"/>
      <c r="F1055" s="164"/>
      <c r="G1055" s="164"/>
      <c r="H1055" s="164"/>
      <c r="I1055" s="164"/>
      <c r="J1055" s="164"/>
    </row>
    <row r="1056" spans="1:10" x14ac:dyDescent="0.3">
      <c r="A1056" s="481" t="s">
        <v>17768</v>
      </c>
      <c r="B1056" s="197" t="s">
        <v>38064</v>
      </c>
      <c r="C1056" s="481" t="s">
        <v>70</v>
      </c>
      <c r="D1056" s="198">
        <v>16022.832399999999</v>
      </c>
      <c r="E1056" s="198"/>
      <c r="F1056" s="164"/>
      <c r="G1056" s="164"/>
      <c r="H1056" s="164"/>
      <c r="I1056" s="164"/>
      <c r="J1056" s="164"/>
    </row>
    <row r="1057" spans="1:10" x14ac:dyDescent="0.3">
      <c r="A1057" s="481" t="s">
        <v>17769</v>
      </c>
      <c r="B1057" s="197" t="s">
        <v>38065</v>
      </c>
      <c r="C1057" s="481" t="s">
        <v>70</v>
      </c>
      <c r="D1057" s="198">
        <v>17187.557499999999</v>
      </c>
      <c r="E1057" s="198"/>
      <c r="F1057" s="164"/>
      <c r="G1057" s="164"/>
      <c r="H1057" s="164"/>
      <c r="I1057" s="164"/>
      <c r="J1057" s="164"/>
    </row>
    <row r="1058" spans="1:10" x14ac:dyDescent="0.3">
      <c r="A1058" s="481" t="s">
        <v>17770</v>
      </c>
      <c r="B1058" s="197" t="s">
        <v>38066</v>
      </c>
      <c r="C1058" s="481" t="s">
        <v>70</v>
      </c>
      <c r="D1058" s="198">
        <v>17792.896400000001</v>
      </c>
      <c r="E1058" s="198"/>
      <c r="F1058" s="164"/>
      <c r="G1058" s="164"/>
      <c r="H1058" s="164"/>
      <c r="I1058" s="164"/>
      <c r="J1058" s="164"/>
    </row>
    <row r="1059" spans="1:10" x14ac:dyDescent="0.3">
      <c r="A1059" s="481" t="s">
        <v>17771</v>
      </c>
      <c r="B1059" s="197" t="s">
        <v>38067</v>
      </c>
      <c r="C1059" s="481" t="s">
        <v>70</v>
      </c>
      <c r="D1059" s="198">
        <v>19609.751199999999</v>
      </c>
      <c r="E1059" s="198"/>
      <c r="F1059" s="164"/>
      <c r="G1059" s="164"/>
      <c r="H1059" s="164"/>
      <c r="I1059" s="164"/>
      <c r="J1059" s="164"/>
    </row>
    <row r="1060" spans="1:10" x14ac:dyDescent="0.3">
      <c r="A1060" s="481" t="s">
        <v>17772</v>
      </c>
      <c r="B1060" s="197" t="s">
        <v>38068</v>
      </c>
      <c r="C1060" s="481" t="s">
        <v>70</v>
      </c>
      <c r="D1060" s="198">
        <v>21378.077300000001</v>
      </c>
      <c r="E1060" s="198"/>
      <c r="F1060" s="164"/>
      <c r="G1060" s="164"/>
      <c r="H1060" s="164"/>
      <c r="I1060" s="164"/>
      <c r="J1060" s="164"/>
    </row>
    <row r="1061" spans="1:10" x14ac:dyDescent="0.3">
      <c r="A1061" s="481" t="s">
        <v>17773</v>
      </c>
      <c r="B1061" s="197" t="s">
        <v>38069</v>
      </c>
      <c r="C1061" s="481" t="s">
        <v>70</v>
      </c>
      <c r="D1061" s="198">
        <v>24456.382900000001</v>
      </c>
      <c r="E1061" s="198"/>
      <c r="F1061" s="164"/>
      <c r="G1061" s="164"/>
      <c r="H1061" s="164"/>
      <c r="I1061" s="164"/>
      <c r="J1061" s="164"/>
    </row>
    <row r="1062" spans="1:10" x14ac:dyDescent="0.3">
      <c r="A1062" s="481" t="s">
        <v>17774</v>
      </c>
      <c r="B1062" s="197" t="s">
        <v>38070</v>
      </c>
      <c r="C1062" s="481" t="s">
        <v>70</v>
      </c>
      <c r="D1062" s="198">
        <v>25146.8783</v>
      </c>
      <c r="E1062" s="198"/>
      <c r="F1062" s="164"/>
      <c r="G1062" s="164"/>
      <c r="H1062" s="164"/>
      <c r="I1062" s="164"/>
      <c r="J1062" s="164"/>
    </row>
    <row r="1063" spans="1:10" x14ac:dyDescent="0.3">
      <c r="A1063" s="481" t="s">
        <v>17775</v>
      </c>
      <c r="B1063" s="197" t="s">
        <v>38071</v>
      </c>
      <c r="C1063" s="481" t="s">
        <v>70</v>
      </c>
      <c r="D1063" s="198">
        <v>31732.957900000001</v>
      </c>
      <c r="E1063" s="198"/>
      <c r="F1063" s="164"/>
      <c r="G1063" s="164"/>
      <c r="H1063" s="164"/>
      <c r="I1063" s="164"/>
      <c r="J1063" s="164"/>
    </row>
    <row r="1064" spans="1:10" x14ac:dyDescent="0.3">
      <c r="A1064" s="481" t="s">
        <v>17776</v>
      </c>
      <c r="B1064" s="197" t="s">
        <v>38072</v>
      </c>
      <c r="C1064" s="481" t="s">
        <v>70</v>
      </c>
      <c r="D1064" s="198">
        <v>34003.453000000001</v>
      </c>
      <c r="E1064" s="198"/>
      <c r="F1064" s="164"/>
      <c r="G1064" s="164"/>
      <c r="H1064" s="164"/>
      <c r="I1064" s="164"/>
      <c r="J1064" s="164"/>
    </row>
    <row r="1065" spans="1:10" x14ac:dyDescent="0.3">
      <c r="A1065" s="481" t="s">
        <v>17777</v>
      </c>
      <c r="B1065" s="197" t="s">
        <v>38073</v>
      </c>
      <c r="C1065" s="481" t="s">
        <v>70</v>
      </c>
      <c r="D1065" s="198">
        <v>41888.3871</v>
      </c>
      <c r="E1065" s="198"/>
      <c r="F1065" s="164"/>
      <c r="G1065" s="164"/>
      <c r="H1065" s="164"/>
      <c r="I1065" s="164"/>
      <c r="J1065" s="164"/>
    </row>
    <row r="1066" spans="1:10" x14ac:dyDescent="0.3">
      <c r="A1066" s="481" t="s">
        <v>17778</v>
      </c>
      <c r="B1066" s="197" t="s">
        <v>38074</v>
      </c>
      <c r="C1066" s="481" t="s">
        <v>70</v>
      </c>
      <c r="D1066" s="198">
        <v>50213.477400000003</v>
      </c>
      <c r="E1066" s="198"/>
      <c r="F1066" s="164"/>
      <c r="G1066" s="164"/>
      <c r="H1066" s="164"/>
      <c r="I1066" s="164"/>
      <c r="J1066" s="164"/>
    </row>
    <row r="1067" spans="1:10" x14ac:dyDescent="0.3">
      <c r="A1067" s="481" t="s">
        <v>17779</v>
      </c>
      <c r="B1067" s="197" t="s">
        <v>38075</v>
      </c>
      <c r="C1067" s="481" t="s">
        <v>70</v>
      </c>
      <c r="D1067" s="198">
        <v>53166.508000000002</v>
      </c>
      <c r="E1067" s="198"/>
      <c r="F1067" s="164"/>
      <c r="G1067" s="164"/>
      <c r="H1067" s="164"/>
      <c r="I1067" s="164"/>
      <c r="J1067" s="164"/>
    </row>
    <row r="1068" spans="1:10" x14ac:dyDescent="0.3">
      <c r="A1068" s="481" t="s">
        <v>17780</v>
      </c>
      <c r="B1068" s="197" t="s">
        <v>38076</v>
      </c>
      <c r="C1068" s="481" t="s">
        <v>70</v>
      </c>
      <c r="D1068" s="198">
        <v>56096.3341</v>
      </c>
      <c r="E1068" s="198"/>
      <c r="F1068" s="164"/>
      <c r="G1068" s="164"/>
      <c r="H1068" s="164"/>
      <c r="I1068" s="164"/>
      <c r="J1068" s="164"/>
    </row>
    <row r="1069" spans="1:10" x14ac:dyDescent="0.3">
      <c r="A1069" s="481" t="s">
        <v>17781</v>
      </c>
      <c r="B1069" s="197" t="s">
        <v>38077</v>
      </c>
      <c r="C1069" s="481" t="s">
        <v>674</v>
      </c>
      <c r="D1069" s="198">
        <v>0.66500000000000004</v>
      </c>
      <c r="E1069" s="198"/>
      <c r="F1069" s="164"/>
      <c r="G1069" s="164"/>
      <c r="H1069" s="164"/>
      <c r="I1069" s="164"/>
      <c r="J1069" s="164"/>
    </row>
    <row r="1070" spans="1:10" x14ac:dyDescent="0.3">
      <c r="A1070" s="481" t="s">
        <v>17782</v>
      </c>
      <c r="B1070" s="197" t="s">
        <v>38078</v>
      </c>
      <c r="C1070" s="481" t="s">
        <v>82</v>
      </c>
      <c r="D1070" s="198" t="s">
        <v>16796</v>
      </c>
      <c r="E1070" s="198"/>
      <c r="F1070" s="164"/>
      <c r="G1070" s="164"/>
      <c r="H1070" s="164"/>
      <c r="I1070" s="164"/>
      <c r="J1070" s="164"/>
    </row>
    <row r="1071" spans="1:10" x14ac:dyDescent="0.3">
      <c r="A1071" s="481" t="s">
        <v>17783</v>
      </c>
      <c r="B1071" s="197" t="s">
        <v>38079</v>
      </c>
      <c r="C1071" s="481" t="s">
        <v>82</v>
      </c>
      <c r="D1071" s="198" t="s">
        <v>16796</v>
      </c>
      <c r="E1071" s="198"/>
      <c r="F1071" s="164"/>
      <c r="G1071" s="164"/>
      <c r="H1071" s="164"/>
      <c r="I1071" s="164"/>
      <c r="J1071" s="164"/>
    </row>
    <row r="1072" spans="1:10" x14ac:dyDescent="0.3">
      <c r="A1072" s="481" t="s">
        <v>17784</v>
      </c>
      <c r="B1072" s="197" t="s">
        <v>38080</v>
      </c>
      <c r="C1072" s="481" t="s">
        <v>82</v>
      </c>
      <c r="D1072" s="198" t="s">
        <v>16796</v>
      </c>
      <c r="E1072" s="198"/>
      <c r="F1072" s="164"/>
      <c r="G1072" s="164"/>
      <c r="H1072" s="164"/>
      <c r="I1072" s="164"/>
      <c r="J1072" s="164"/>
    </row>
    <row r="1073" spans="1:10" x14ac:dyDescent="0.3">
      <c r="A1073" s="481" t="s">
        <v>17785</v>
      </c>
      <c r="B1073" s="197" t="s">
        <v>38081</v>
      </c>
      <c r="C1073" s="481" t="s">
        <v>297</v>
      </c>
      <c r="D1073" s="198">
        <v>5709.9619000000002</v>
      </c>
      <c r="E1073" s="198"/>
      <c r="F1073" s="164"/>
      <c r="G1073" s="164"/>
      <c r="H1073" s="164"/>
      <c r="I1073" s="164"/>
      <c r="J1073" s="164"/>
    </row>
    <row r="1074" spans="1:10" x14ac:dyDescent="0.3">
      <c r="A1074" s="481" t="s">
        <v>17786</v>
      </c>
      <c r="B1074" s="197" t="s">
        <v>38082</v>
      </c>
      <c r="C1074" s="481" t="s">
        <v>297</v>
      </c>
      <c r="D1074" s="198">
        <v>12527.1168</v>
      </c>
      <c r="E1074" s="198"/>
      <c r="F1074" s="164"/>
      <c r="G1074" s="164"/>
      <c r="H1074" s="164"/>
      <c r="I1074" s="164"/>
      <c r="J1074" s="164"/>
    </row>
    <row r="1075" spans="1:10" x14ac:dyDescent="0.3">
      <c r="A1075" s="481" t="s">
        <v>17787</v>
      </c>
      <c r="B1075" s="197" t="s">
        <v>38083</v>
      </c>
      <c r="C1075" s="481" t="s">
        <v>297</v>
      </c>
      <c r="D1075" s="198">
        <v>8819.7608</v>
      </c>
      <c r="E1075" s="198"/>
      <c r="F1075" s="164"/>
      <c r="G1075" s="164"/>
      <c r="H1075" s="164"/>
      <c r="I1075" s="164"/>
      <c r="J1075" s="164"/>
    </row>
    <row r="1076" spans="1:10" x14ac:dyDescent="0.3">
      <c r="A1076" s="481" t="s">
        <v>17788</v>
      </c>
      <c r="B1076" s="197" t="s">
        <v>38084</v>
      </c>
      <c r="C1076" s="481" t="s">
        <v>297</v>
      </c>
      <c r="D1076" s="198">
        <v>10708.734700000001</v>
      </c>
      <c r="E1076" s="198"/>
      <c r="F1076" s="164"/>
      <c r="G1076" s="164"/>
      <c r="H1076" s="164"/>
      <c r="I1076" s="164"/>
      <c r="J1076" s="164"/>
    </row>
    <row r="1077" spans="1:10" x14ac:dyDescent="0.3">
      <c r="A1077" s="481" t="s">
        <v>17789</v>
      </c>
      <c r="B1077" s="197" t="s">
        <v>38085</v>
      </c>
      <c r="C1077" s="481" t="s">
        <v>297</v>
      </c>
      <c r="D1077" s="198">
        <v>13286.4604</v>
      </c>
      <c r="E1077" s="198"/>
      <c r="F1077" s="164"/>
      <c r="G1077" s="164"/>
      <c r="H1077" s="164"/>
      <c r="I1077" s="164"/>
      <c r="J1077" s="164"/>
    </row>
    <row r="1078" spans="1:10" x14ac:dyDescent="0.3">
      <c r="A1078" s="481" t="s">
        <v>17790</v>
      </c>
      <c r="B1078" s="197" t="s">
        <v>38086</v>
      </c>
      <c r="C1078" s="481" t="s">
        <v>297</v>
      </c>
      <c r="D1078" s="198">
        <v>14979.2372</v>
      </c>
      <c r="E1078" s="198"/>
      <c r="F1078" s="164"/>
      <c r="G1078" s="164"/>
      <c r="H1078" s="164"/>
      <c r="I1078" s="164"/>
      <c r="J1078" s="164"/>
    </row>
    <row r="1079" spans="1:10" x14ac:dyDescent="0.3">
      <c r="A1079" s="481" t="s">
        <v>17791</v>
      </c>
      <c r="B1079" s="197" t="s">
        <v>38087</v>
      </c>
      <c r="C1079" s="481" t="s">
        <v>297</v>
      </c>
      <c r="D1079" s="198">
        <v>18464.060099999999</v>
      </c>
      <c r="E1079" s="198"/>
      <c r="F1079" s="164"/>
      <c r="G1079" s="164"/>
      <c r="H1079" s="164"/>
      <c r="I1079" s="164"/>
      <c r="J1079" s="164"/>
    </row>
    <row r="1080" spans="1:10" x14ac:dyDescent="0.3">
      <c r="A1080" s="481" t="s">
        <v>17792</v>
      </c>
      <c r="B1080" s="197" t="s">
        <v>38088</v>
      </c>
      <c r="C1080" s="481" t="s">
        <v>297</v>
      </c>
      <c r="D1080" s="198">
        <v>22909.9679</v>
      </c>
      <c r="E1080" s="198"/>
      <c r="F1080" s="164"/>
      <c r="G1080" s="164"/>
      <c r="H1080" s="164"/>
      <c r="I1080" s="164"/>
      <c r="J1080" s="164"/>
    </row>
    <row r="1081" spans="1:10" x14ac:dyDescent="0.3">
      <c r="A1081" s="481" t="s">
        <v>17793</v>
      </c>
      <c r="B1081" s="197" t="s">
        <v>38089</v>
      </c>
      <c r="C1081" s="481" t="s">
        <v>297</v>
      </c>
      <c r="D1081" s="198">
        <v>8886.0290000000005</v>
      </c>
      <c r="E1081" s="198"/>
      <c r="F1081" s="164"/>
      <c r="G1081" s="164"/>
      <c r="H1081" s="164"/>
      <c r="I1081" s="164"/>
      <c r="J1081" s="164"/>
    </row>
    <row r="1082" spans="1:10" x14ac:dyDescent="0.3">
      <c r="A1082" s="481" t="s">
        <v>17794</v>
      </c>
      <c r="B1082" s="197" t="s">
        <v>38090</v>
      </c>
      <c r="C1082" s="481" t="s">
        <v>297</v>
      </c>
      <c r="D1082" s="198">
        <v>15747.4476</v>
      </c>
      <c r="E1082" s="198"/>
      <c r="F1082" s="164"/>
      <c r="G1082" s="164"/>
      <c r="H1082" s="164"/>
      <c r="I1082" s="164"/>
      <c r="J1082" s="164"/>
    </row>
    <row r="1083" spans="1:10" x14ac:dyDescent="0.3">
      <c r="A1083" s="481" t="s">
        <v>17795</v>
      </c>
      <c r="B1083" s="197" t="s">
        <v>38091</v>
      </c>
      <c r="C1083" s="481" t="s">
        <v>297</v>
      </c>
      <c r="D1083" s="198">
        <v>18242.262900000002</v>
      </c>
      <c r="E1083" s="198"/>
      <c r="F1083" s="164"/>
      <c r="G1083" s="164"/>
      <c r="H1083" s="164"/>
      <c r="I1083" s="164"/>
      <c r="J1083" s="164"/>
    </row>
    <row r="1084" spans="1:10" x14ac:dyDescent="0.3">
      <c r="A1084" s="481" t="s">
        <v>17796</v>
      </c>
      <c r="B1084" s="197" t="s">
        <v>38092</v>
      </c>
      <c r="C1084" s="481" t="s">
        <v>297</v>
      </c>
      <c r="D1084" s="198">
        <v>22425.004700000001</v>
      </c>
      <c r="E1084" s="198"/>
      <c r="F1084" s="164"/>
      <c r="G1084" s="164"/>
      <c r="H1084" s="164"/>
      <c r="I1084" s="164"/>
      <c r="J1084" s="164"/>
    </row>
    <row r="1085" spans="1:10" x14ac:dyDescent="0.3">
      <c r="A1085" s="481" t="s">
        <v>17797</v>
      </c>
      <c r="B1085" s="197" t="s">
        <v>38093</v>
      </c>
      <c r="C1085" s="481" t="s">
        <v>297</v>
      </c>
      <c r="D1085" s="198">
        <v>25870.2245</v>
      </c>
      <c r="E1085" s="198"/>
      <c r="F1085" s="164"/>
      <c r="G1085" s="164"/>
      <c r="H1085" s="164"/>
      <c r="I1085" s="164"/>
      <c r="J1085" s="164"/>
    </row>
    <row r="1086" spans="1:10" x14ac:dyDescent="0.3">
      <c r="A1086" s="481" t="s">
        <v>17798</v>
      </c>
      <c r="B1086" s="197" t="s">
        <v>38094</v>
      </c>
      <c r="C1086" s="481" t="s">
        <v>297</v>
      </c>
      <c r="D1086" s="198">
        <v>30421.244900000002</v>
      </c>
      <c r="E1086" s="198"/>
      <c r="F1086" s="164"/>
      <c r="G1086" s="164"/>
      <c r="H1086" s="164"/>
      <c r="I1086" s="164"/>
      <c r="J1086" s="164"/>
    </row>
    <row r="1087" spans="1:10" x14ac:dyDescent="0.3">
      <c r="A1087" s="481" t="s">
        <v>17799</v>
      </c>
      <c r="B1087" s="197" t="s">
        <v>38095</v>
      </c>
      <c r="C1087" s="481" t="s">
        <v>297</v>
      </c>
      <c r="D1087" s="198">
        <v>31719.042000000001</v>
      </c>
      <c r="E1087" s="198"/>
      <c r="F1087" s="164"/>
      <c r="G1087" s="164"/>
      <c r="H1087" s="164"/>
      <c r="I1087" s="164"/>
      <c r="J1087" s="164"/>
    </row>
    <row r="1088" spans="1:10" x14ac:dyDescent="0.3">
      <c r="A1088" s="481" t="s">
        <v>17800</v>
      </c>
      <c r="B1088" s="197" t="s">
        <v>38096</v>
      </c>
      <c r="C1088" s="481" t="s">
        <v>297</v>
      </c>
      <c r="D1088" s="198">
        <v>35375.705499999996</v>
      </c>
      <c r="E1088" s="198"/>
      <c r="F1088" s="164"/>
      <c r="G1088" s="164"/>
      <c r="H1088" s="164"/>
      <c r="I1088" s="164"/>
      <c r="J1088" s="164"/>
    </row>
    <row r="1089" spans="1:10" x14ac:dyDescent="0.3">
      <c r="A1089" s="481" t="s">
        <v>17801</v>
      </c>
      <c r="B1089" s="197" t="s">
        <v>38097</v>
      </c>
      <c r="C1089" s="481" t="s">
        <v>297</v>
      </c>
      <c r="D1089" s="198">
        <v>42667.708599999998</v>
      </c>
      <c r="E1089" s="198"/>
      <c r="F1089" s="164"/>
      <c r="G1089" s="164"/>
      <c r="H1089" s="164"/>
      <c r="I1089" s="164"/>
      <c r="J1089" s="164"/>
    </row>
    <row r="1090" spans="1:10" x14ac:dyDescent="0.3">
      <c r="A1090" s="481" t="s">
        <v>17802</v>
      </c>
      <c r="B1090" s="197" t="s">
        <v>38098</v>
      </c>
      <c r="C1090" s="481" t="s">
        <v>297</v>
      </c>
      <c r="D1090" s="198">
        <v>46968.872799999997</v>
      </c>
      <c r="E1090" s="198"/>
      <c r="F1090" s="164"/>
      <c r="G1090" s="164"/>
      <c r="H1090" s="164"/>
      <c r="I1090" s="164"/>
      <c r="J1090" s="164"/>
    </row>
    <row r="1091" spans="1:10" x14ac:dyDescent="0.3">
      <c r="A1091" s="481" t="s">
        <v>17803</v>
      </c>
      <c r="B1091" s="197" t="s">
        <v>38099</v>
      </c>
      <c r="C1091" s="481" t="s">
        <v>297</v>
      </c>
      <c r="D1091" s="198">
        <v>52138.088000000003</v>
      </c>
      <c r="E1091" s="198"/>
      <c r="F1091" s="164"/>
      <c r="G1091" s="164"/>
      <c r="H1091" s="164"/>
      <c r="I1091" s="164"/>
      <c r="J1091" s="164"/>
    </row>
    <row r="1092" spans="1:10" x14ac:dyDescent="0.3">
      <c r="A1092" s="481" t="s">
        <v>17804</v>
      </c>
      <c r="B1092" s="197" t="s">
        <v>38100</v>
      </c>
      <c r="C1092" s="481" t="s">
        <v>297</v>
      </c>
      <c r="D1092" s="198">
        <v>57024.069900000002</v>
      </c>
      <c r="E1092" s="198"/>
      <c r="F1092" s="164"/>
      <c r="G1092" s="164"/>
      <c r="H1092" s="164"/>
      <c r="I1092" s="164"/>
      <c r="J1092" s="164"/>
    </row>
    <row r="1093" spans="1:10" x14ac:dyDescent="0.3">
      <c r="A1093" s="481" t="s">
        <v>17805</v>
      </c>
      <c r="B1093" s="197" t="s">
        <v>38101</v>
      </c>
      <c r="C1093" s="481" t="s">
        <v>297</v>
      </c>
      <c r="D1093" s="198">
        <v>57892.391900000002</v>
      </c>
      <c r="E1093" s="198"/>
      <c r="F1093" s="164"/>
      <c r="G1093" s="164"/>
      <c r="H1093" s="164"/>
      <c r="I1093" s="164"/>
      <c r="J1093" s="164"/>
    </row>
    <row r="1094" spans="1:10" x14ac:dyDescent="0.3">
      <c r="A1094" s="481" t="s">
        <v>17806</v>
      </c>
      <c r="B1094" s="197" t="s">
        <v>38102</v>
      </c>
      <c r="C1094" s="481" t="s">
        <v>297</v>
      </c>
      <c r="D1094" s="198">
        <v>64515.123800000001</v>
      </c>
      <c r="E1094" s="198"/>
      <c r="F1094" s="164"/>
      <c r="G1094" s="164"/>
      <c r="H1094" s="164"/>
      <c r="I1094" s="164"/>
      <c r="J1094" s="164"/>
    </row>
    <row r="1095" spans="1:10" x14ac:dyDescent="0.3">
      <c r="A1095" s="481" t="s">
        <v>17807</v>
      </c>
      <c r="B1095" s="197" t="s">
        <v>38103</v>
      </c>
      <c r="C1095" s="481" t="s">
        <v>297</v>
      </c>
      <c r="D1095" s="198">
        <v>569.20920000000001</v>
      </c>
      <c r="E1095" s="198"/>
      <c r="F1095" s="164"/>
      <c r="G1095" s="164"/>
      <c r="H1095" s="164"/>
      <c r="I1095" s="164"/>
      <c r="J1095" s="164"/>
    </row>
    <row r="1096" spans="1:10" x14ac:dyDescent="0.3">
      <c r="A1096" s="481" t="s">
        <v>17808</v>
      </c>
      <c r="B1096" s="197" t="s">
        <v>38104</v>
      </c>
      <c r="C1096" s="481" t="s">
        <v>297</v>
      </c>
      <c r="D1096" s="198">
        <v>64.064899999999994</v>
      </c>
      <c r="E1096" s="198"/>
      <c r="F1096" s="164"/>
      <c r="G1096" s="164"/>
      <c r="H1096" s="164"/>
      <c r="I1096" s="164"/>
      <c r="J1096" s="164"/>
    </row>
    <row r="1097" spans="1:10" x14ac:dyDescent="0.3">
      <c r="A1097" s="481" t="s">
        <v>17809</v>
      </c>
      <c r="B1097" s="197" t="s">
        <v>38105</v>
      </c>
      <c r="C1097" s="481" t="s">
        <v>297</v>
      </c>
      <c r="D1097" s="198">
        <v>72.148300000000006</v>
      </c>
      <c r="E1097" s="198"/>
      <c r="F1097" s="164"/>
      <c r="G1097" s="164"/>
      <c r="H1097" s="164"/>
      <c r="I1097" s="164"/>
      <c r="J1097" s="164"/>
    </row>
    <row r="1098" spans="1:10" x14ac:dyDescent="0.3">
      <c r="A1098" s="481" t="s">
        <v>17810</v>
      </c>
      <c r="B1098" s="197" t="s">
        <v>38106</v>
      </c>
      <c r="C1098" s="481" t="s">
        <v>297</v>
      </c>
      <c r="D1098" s="198">
        <v>92.294600000000003</v>
      </c>
      <c r="E1098" s="198"/>
      <c r="F1098" s="164"/>
      <c r="G1098" s="164"/>
      <c r="H1098" s="164"/>
      <c r="I1098" s="164"/>
      <c r="J1098" s="164"/>
    </row>
    <row r="1099" spans="1:10" x14ac:dyDescent="0.3">
      <c r="A1099" s="481" t="s">
        <v>17811</v>
      </c>
      <c r="B1099" s="197" t="s">
        <v>38107</v>
      </c>
      <c r="C1099" s="481" t="s">
        <v>297</v>
      </c>
      <c r="D1099" s="198">
        <v>116.2009</v>
      </c>
      <c r="E1099" s="198"/>
      <c r="F1099" s="164"/>
      <c r="G1099" s="164"/>
      <c r="H1099" s="164"/>
      <c r="I1099" s="164"/>
      <c r="J1099" s="164"/>
    </row>
    <row r="1100" spans="1:10" x14ac:dyDescent="0.3">
      <c r="A1100" s="481" t="s">
        <v>17812</v>
      </c>
      <c r="B1100" s="197" t="s">
        <v>38108</v>
      </c>
      <c r="C1100" s="481" t="s">
        <v>297</v>
      </c>
      <c r="D1100" s="198">
        <v>118.36669999999999</v>
      </c>
      <c r="E1100" s="198"/>
      <c r="F1100" s="164"/>
      <c r="G1100" s="164"/>
      <c r="H1100" s="164"/>
      <c r="I1100" s="164"/>
      <c r="J1100" s="164"/>
    </row>
    <row r="1101" spans="1:10" x14ac:dyDescent="0.3">
      <c r="A1101" s="481" t="s">
        <v>17813</v>
      </c>
      <c r="B1101" s="197" t="s">
        <v>38109</v>
      </c>
      <c r="C1101" s="481" t="s">
        <v>297</v>
      </c>
      <c r="D1101" s="198">
        <v>127.8424</v>
      </c>
      <c r="E1101" s="198"/>
      <c r="F1101" s="164"/>
      <c r="G1101" s="164"/>
      <c r="H1101" s="164"/>
      <c r="I1101" s="164"/>
      <c r="J1101" s="164"/>
    </row>
    <row r="1102" spans="1:10" x14ac:dyDescent="0.3">
      <c r="A1102" s="481" t="s">
        <v>17814</v>
      </c>
      <c r="B1102" s="197" t="s">
        <v>38110</v>
      </c>
      <c r="C1102" s="481" t="s">
        <v>297</v>
      </c>
      <c r="D1102" s="198">
        <v>71.155199999999994</v>
      </c>
      <c r="E1102" s="198"/>
      <c r="F1102" s="164"/>
      <c r="G1102" s="164"/>
      <c r="H1102" s="164"/>
      <c r="I1102" s="164"/>
      <c r="J1102" s="164"/>
    </row>
    <row r="1103" spans="1:10" x14ac:dyDescent="0.3">
      <c r="A1103" s="481" t="s">
        <v>17815</v>
      </c>
      <c r="B1103" s="197" t="s">
        <v>38111</v>
      </c>
      <c r="C1103" s="481" t="s">
        <v>297</v>
      </c>
      <c r="D1103" s="198">
        <v>142.1362</v>
      </c>
      <c r="E1103" s="198"/>
      <c r="F1103" s="164"/>
      <c r="G1103" s="164"/>
      <c r="H1103" s="164"/>
      <c r="I1103" s="164"/>
      <c r="J1103" s="164"/>
    </row>
    <row r="1104" spans="1:10" x14ac:dyDescent="0.3">
      <c r="A1104" s="481" t="s">
        <v>17816</v>
      </c>
      <c r="B1104" s="197" t="s">
        <v>38112</v>
      </c>
      <c r="C1104" s="481" t="s">
        <v>70</v>
      </c>
      <c r="D1104" s="198">
        <v>103.0586</v>
      </c>
      <c r="E1104" s="198"/>
      <c r="F1104" s="164"/>
      <c r="G1104" s="164"/>
      <c r="H1104" s="164"/>
      <c r="I1104" s="164"/>
      <c r="J1104" s="164"/>
    </row>
    <row r="1105" spans="1:10" x14ac:dyDescent="0.3">
      <c r="A1105" s="481" t="s">
        <v>17817</v>
      </c>
      <c r="B1105" s="197" t="s">
        <v>38113</v>
      </c>
      <c r="C1105" s="481" t="s">
        <v>297</v>
      </c>
      <c r="D1105" s="198">
        <v>301.34960000000001</v>
      </c>
      <c r="E1105" s="198"/>
      <c r="F1105" s="164"/>
      <c r="G1105" s="164"/>
      <c r="H1105" s="164"/>
      <c r="I1105" s="164"/>
      <c r="J1105" s="164"/>
    </row>
    <row r="1106" spans="1:10" x14ac:dyDescent="0.3">
      <c r="A1106" s="481" t="s">
        <v>17818</v>
      </c>
      <c r="B1106" s="197" t="s">
        <v>38114</v>
      </c>
      <c r="C1106" s="481" t="s">
        <v>70</v>
      </c>
      <c r="D1106" s="198">
        <v>106.1</v>
      </c>
      <c r="E1106" s="198"/>
      <c r="F1106" s="164"/>
      <c r="G1106" s="164"/>
      <c r="H1106" s="164"/>
      <c r="I1106" s="164"/>
      <c r="J1106" s="164"/>
    </row>
    <row r="1107" spans="1:10" x14ac:dyDescent="0.3">
      <c r="A1107" s="481" t="s">
        <v>17819</v>
      </c>
      <c r="B1107" s="197" t="s">
        <v>38115</v>
      </c>
      <c r="C1107" s="481" t="s">
        <v>70</v>
      </c>
      <c r="D1107" s="198">
        <v>73.842600000000004</v>
      </c>
      <c r="E1107" s="198"/>
      <c r="F1107" s="164"/>
      <c r="G1107" s="164"/>
      <c r="H1107" s="164"/>
      <c r="I1107" s="164"/>
      <c r="J1107" s="164"/>
    </row>
    <row r="1108" spans="1:10" x14ac:dyDescent="0.3">
      <c r="A1108" s="481" t="s">
        <v>17820</v>
      </c>
      <c r="B1108" s="197" t="s">
        <v>38116</v>
      </c>
      <c r="C1108" s="481" t="s">
        <v>297</v>
      </c>
      <c r="D1108" s="198">
        <v>65999.352299999999</v>
      </c>
      <c r="E1108" s="198"/>
      <c r="F1108" s="164"/>
      <c r="G1108" s="164"/>
      <c r="H1108" s="164"/>
      <c r="I1108" s="164"/>
      <c r="J1108" s="164"/>
    </row>
    <row r="1109" spans="1:10" x14ac:dyDescent="0.3">
      <c r="A1109" s="481" t="s">
        <v>17821</v>
      </c>
      <c r="B1109" s="197" t="s">
        <v>38117</v>
      </c>
      <c r="C1109" s="481" t="s">
        <v>297</v>
      </c>
      <c r="D1109" s="198">
        <v>73538.405499999993</v>
      </c>
      <c r="E1109" s="198"/>
      <c r="F1109" s="164"/>
      <c r="G1109" s="164"/>
      <c r="H1109" s="164"/>
      <c r="I1109" s="164"/>
      <c r="J1109" s="164"/>
    </row>
    <row r="1110" spans="1:10" x14ac:dyDescent="0.3">
      <c r="A1110" s="481" t="s">
        <v>17822</v>
      </c>
      <c r="B1110" s="197" t="s">
        <v>38118</v>
      </c>
      <c r="C1110" s="481" t="s">
        <v>297</v>
      </c>
      <c r="D1110" s="198">
        <v>77784.455300000001</v>
      </c>
      <c r="E1110" s="198"/>
      <c r="F1110" s="164"/>
      <c r="G1110" s="164"/>
      <c r="H1110" s="164"/>
      <c r="I1110" s="164"/>
      <c r="J1110" s="164"/>
    </row>
    <row r="1111" spans="1:10" x14ac:dyDescent="0.3">
      <c r="A1111" s="481" t="s">
        <v>17823</v>
      </c>
      <c r="B1111" s="197" t="s">
        <v>38119</v>
      </c>
      <c r="C1111" s="481" t="s">
        <v>297</v>
      </c>
      <c r="D1111" s="198">
        <v>82214.558699999994</v>
      </c>
      <c r="E1111" s="198"/>
      <c r="F1111" s="164"/>
      <c r="G1111" s="164"/>
      <c r="H1111" s="164"/>
      <c r="I1111" s="164"/>
      <c r="J1111" s="164"/>
    </row>
    <row r="1112" spans="1:10" x14ac:dyDescent="0.3">
      <c r="A1112" s="481" t="s">
        <v>17824</v>
      </c>
      <c r="B1112" s="197" t="s">
        <v>38120</v>
      </c>
      <c r="C1112" s="481" t="s">
        <v>297</v>
      </c>
      <c r="D1112" s="198">
        <v>40988.575100000002</v>
      </c>
      <c r="E1112" s="198"/>
      <c r="F1112" s="164"/>
      <c r="G1112" s="164"/>
      <c r="H1112" s="164"/>
      <c r="I1112" s="164"/>
      <c r="J1112" s="164"/>
    </row>
    <row r="1113" spans="1:10" x14ac:dyDescent="0.3">
      <c r="A1113" s="481" t="s">
        <v>17825</v>
      </c>
      <c r="B1113" s="197" t="s">
        <v>38121</v>
      </c>
      <c r="C1113" s="481" t="s">
        <v>297</v>
      </c>
      <c r="D1113" s="198">
        <v>45388.436399999999</v>
      </c>
      <c r="E1113" s="198"/>
      <c r="F1113" s="164"/>
      <c r="G1113" s="164"/>
      <c r="H1113" s="164"/>
      <c r="I1113" s="164"/>
      <c r="J1113" s="164"/>
    </row>
    <row r="1114" spans="1:10" x14ac:dyDescent="0.3">
      <c r="A1114" s="481" t="s">
        <v>17826</v>
      </c>
      <c r="B1114" s="197" t="s">
        <v>38122</v>
      </c>
      <c r="C1114" s="481" t="s">
        <v>297</v>
      </c>
      <c r="D1114" s="198">
        <v>49245.227500000001</v>
      </c>
      <c r="E1114" s="198"/>
      <c r="F1114" s="164"/>
      <c r="G1114" s="164"/>
      <c r="H1114" s="164"/>
      <c r="I1114" s="164"/>
      <c r="J1114" s="164"/>
    </row>
    <row r="1115" spans="1:10" x14ac:dyDescent="0.3">
      <c r="A1115" s="481" t="s">
        <v>17827</v>
      </c>
      <c r="B1115" s="197" t="s">
        <v>38123</v>
      </c>
      <c r="C1115" s="481" t="s">
        <v>297</v>
      </c>
      <c r="D1115" s="198">
        <v>52136.094499999999</v>
      </c>
      <c r="E1115" s="198"/>
      <c r="F1115" s="164"/>
      <c r="G1115" s="164"/>
      <c r="H1115" s="164"/>
      <c r="I1115" s="164"/>
      <c r="J1115" s="164"/>
    </row>
    <row r="1116" spans="1:10" x14ac:dyDescent="0.3">
      <c r="A1116" s="481" t="s">
        <v>17828</v>
      </c>
      <c r="B1116" s="197" t="s">
        <v>38124</v>
      </c>
      <c r="C1116" s="481" t="s">
        <v>297</v>
      </c>
      <c r="D1116" s="198">
        <v>59122.869400000003</v>
      </c>
      <c r="E1116" s="198"/>
      <c r="F1116" s="164"/>
      <c r="G1116" s="164"/>
      <c r="H1116" s="164"/>
      <c r="I1116" s="164"/>
      <c r="J1116" s="164"/>
    </row>
    <row r="1117" spans="1:10" x14ac:dyDescent="0.3">
      <c r="A1117" s="481" t="s">
        <v>17829</v>
      </c>
      <c r="B1117" s="197" t="s">
        <v>38125</v>
      </c>
      <c r="C1117" s="481" t="s">
        <v>297</v>
      </c>
      <c r="D1117" s="198">
        <v>63521.328800000003</v>
      </c>
      <c r="E1117" s="198"/>
      <c r="F1117" s="164"/>
      <c r="G1117" s="164"/>
      <c r="H1117" s="164"/>
      <c r="I1117" s="164"/>
      <c r="J1117" s="164"/>
    </row>
    <row r="1118" spans="1:10" x14ac:dyDescent="0.3">
      <c r="A1118" s="481" t="s">
        <v>17830</v>
      </c>
      <c r="B1118" s="197" t="s">
        <v>38126</v>
      </c>
      <c r="C1118" s="481" t="s">
        <v>297</v>
      </c>
      <c r="D1118" s="198">
        <v>68252.183900000004</v>
      </c>
      <c r="E1118" s="198"/>
      <c r="F1118" s="164"/>
      <c r="G1118" s="164"/>
      <c r="H1118" s="164"/>
      <c r="I1118" s="164"/>
      <c r="J1118" s="164"/>
    </row>
    <row r="1119" spans="1:10" x14ac:dyDescent="0.3">
      <c r="A1119" s="481" t="s">
        <v>17831</v>
      </c>
      <c r="B1119" s="197" t="s">
        <v>38127</v>
      </c>
      <c r="C1119" s="481" t="s">
        <v>297</v>
      </c>
      <c r="D1119" s="198">
        <v>1.6686000000000001</v>
      </c>
      <c r="E1119" s="198"/>
      <c r="F1119" s="164"/>
      <c r="G1119" s="164"/>
      <c r="H1119" s="164"/>
      <c r="I1119" s="164"/>
      <c r="J1119" s="164"/>
    </row>
    <row r="1120" spans="1:10" x14ac:dyDescent="0.3">
      <c r="A1120" s="481" t="s">
        <v>17832</v>
      </c>
      <c r="B1120" s="197" t="s">
        <v>38128</v>
      </c>
      <c r="C1120" s="481" t="s">
        <v>297</v>
      </c>
      <c r="D1120" s="198">
        <v>72531.233800000002</v>
      </c>
      <c r="E1120" s="198"/>
      <c r="F1120" s="164"/>
      <c r="G1120" s="164"/>
      <c r="H1120" s="164"/>
      <c r="I1120" s="164"/>
      <c r="J1120" s="164"/>
    </row>
    <row r="1121" spans="1:10" x14ac:dyDescent="0.3">
      <c r="A1121" s="481" t="s">
        <v>17833</v>
      </c>
      <c r="B1121" s="197" t="s">
        <v>38129</v>
      </c>
      <c r="C1121" s="481" t="s">
        <v>297</v>
      </c>
      <c r="D1121" s="198">
        <v>78336.366299999994</v>
      </c>
      <c r="E1121" s="198"/>
      <c r="F1121" s="164"/>
      <c r="G1121" s="164"/>
      <c r="H1121" s="164"/>
      <c r="I1121" s="164"/>
      <c r="J1121" s="164"/>
    </row>
    <row r="1122" spans="1:10" x14ac:dyDescent="0.3">
      <c r="A1122" s="481" t="s">
        <v>17834</v>
      </c>
      <c r="B1122" s="197" t="s">
        <v>38130</v>
      </c>
      <c r="C1122" s="481" t="s">
        <v>70</v>
      </c>
      <c r="D1122" s="198">
        <v>1521.2106000000001</v>
      </c>
      <c r="E1122" s="198"/>
      <c r="F1122" s="164"/>
      <c r="G1122" s="164"/>
      <c r="H1122" s="164"/>
      <c r="I1122" s="164"/>
      <c r="J1122" s="164"/>
    </row>
    <row r="1123" spans="1:10" x14ac:dyDescent="0.3">
      <c r="A1123" s="481" t="s">
        <v>17835</v>
      </c>
      <c r="B1123" s="197" t="s">
        <v>38131</v>
      </c>
      <c r="C1123" s="481" t="s">
        <v>70</v>
      </c>
      <c r="D1123" s="198">
        <v>1758.8982000000001</v>
      </c>
      <c r="E1123" s="198"/>
      <c r="F1123" s="164"/>
      <c r="G1123" s="164"/>
      <c r="H1123" s="164"/>
      <c r="I1123" s="164"/>
      <c r="J1123" s="164"/>
    </row>
    <row r="1124" spans="1:10" x14ac:dyDescent="0.3">
      <c r="A1124" s="481" t="s">
        <v>17836</v>
      </c>
      <c r="B1124" s="197" t="s">
        <v>38132</v>
      </c>
      <c r="C1124" s="481" t="s">
        <v>70</v>
      </c>
      <c r="D1124" s="198">
        <v>1996.5900999999999</v>
      </c>
      <c r="E1124" s="198"/>
      <c r="F1124" s="164"/>
      <c r="G1124" s="164"/>
      <c r="H1124" s="164"/>
      <c r="I1124" s="164"/>
      <c r="J1124" s="164"/>
    </row>
    <row r="1125" spans="1:10" x14ac:dyDescent="0.3">
      <c r="A1125" s="481" t="s">
        <v>17837</v>
      </c>
      <c r="B1125" s="197" t="s">
        <v>38133</v>
      </c>
      <c r="C1125" s="481" t="s">
        <v>70</v>
      </c>
      <c r="D1125" s="198">
        <v>2186.7377999999999</v>
      </c>
      <c r="E1125" s="198"/>
      <c r="F1125" s="164"/>
      <c r="G1125" s="164"/>
      <c r="H1125" s="164"/>
      <c r="I1125" s="164"/>
      <c r="J1125" s="164"/>
    </row>
    <row r="1126" spans="1:10" x14ac:dyDescent="0.3">
      <c r="A1126" s="481" t="s">
        <v>17838</v>
      </c>
      <c r="B1126" s="197" t="s">
        <v>38134</v>
      </c>
      <c r="C1126" s="481" t="s">
        <v>70</v>
      </c>
      <c r="D1126" s="198">
        <v>2424.4387000000002</v>
      </c>
      <c r="E1126" s="198"/>
      <c r="F1126" s="164"/>
      <c r="G1126" s="164"/>
      <c r="H1126" s="164"/>
      <c r="I1126" s="164"/>
      <c r="J1126" s="164"/>
    </row>
    <row r="1127" spans="1:10" x14ac:dyDescent="0.3">
      <c r="A1127" s="481" t="s">
        <v>17839</v>
      </c>
      <c r="B1127" s="197" t="s">
        <v>38135</v>
      </c>
      <c r="C1127" s="481" t="s">
        <v>70</v>
      </c>
      <c r="D1127" s="198">
        <v>2757.2208999999998</v>
      </c>
      <c r="E1127" s="198"/>
      <c r="F1127" s="164"/>
      <c r="G1127" s="164"/>
      <c r="H1127" s="164"/>
      <c r="I1127" s="164"/>
      <c r="J1127" s="164"/>
    </row>
    <row r="1128" spans="1:10" x14ac:dyDescent="0.3">
      <c r="A1128" s="481" t="s">
        <v>17840</v>
      </c>
      <c r="B1128" s="197" t="s">
        <v>38136</v>
      </c>
      <c r="C1128" s="481" t="s">
        <v>70</v>
      </c>
      <c r="D1128" s="198">
        <v>2947.3726999999999</v>
      </c>
      <c r="E1128" s="198"/>
      <c r="F1128" s="164"/>
      <c r="G1128" s="164"/>
      <c r="H1128" s="164"/>
      <c r="I1128" s="164"/>
      <c r="J1128" s="164"/>
    </row>
    <row r="1129" spans="1:10" x14ac:dyDescent="0.3">
      <c r="A1129" s="481" t="s">
        <v>17841</v>
      </c>
      <c r="B1129" s="197" t="s">
        <v>38137</v>
      </c>
      <c r="C1129" s="481" t="s">
        <v>70</v>
      </c>
      <c r="D1129" s="198">
        <v>3185.0576999999998</v>
      </c>
      <c r="E1129" s="198"/>
      <c r="F1129" s="164"/>
      <c r="G1129" s="164"/>
      <c r="H1129" s="164"/>
      <c r="I1129" s="164"/>
      <c r="J1129" s="164"/>
    </row>
    <row r="1130" spans="1:10" x14ac:dyDescent="0.3">
      <c r="A1130" s="481" t="s">
        <v>17842</v>
      </c>
      <c r="B1130" s="197" t="s">
        <v>38138</v>
      </c>
      <c r="C1130" s="481" t="s">
        <v>70</v>
      </c>
      <c r="D1130" s="198">
        <v>3375.2193000000002</v>
      </c>
      <c r="E1130" s="198"/>
      <c r="F1130" s="164"/>
      <c r="G1130" s="164"/>
      <c r="H1130" s="164"/>
      <c r="I1130" s="164"/>
      <c r="J1130" s="164"/>
    </row>
    <row r="1131" spans="1:10" x14ac:dyDescent="0.3">
      <c r="A1131" s="481" t="s">
        <v>17843</v>
      </c>
      <c r="B1131" s="197" t="s">
        <v>38139</v>
      </c>
      <c r="C1131" s="481" t="s">
        <v>70</v>
      </c>
      <c r="D1131" s="198">
        <v>3612.8715999999999</v>
      </c>
      <c r="E1131" s="198"/>
      <c r="F1131" s="164"/>
      <c r="G1131" s="164"/>
      <c r="H1131" s="164"/>
      <c r="I1131" s="164"/>
      <c r="J1131" s="164"/>
    </row>
    <row r="1132" spans="1:10" x14ac:dyDescent="0.3">
      <c r="A1132" s="481" t="s">
        <v>17844</v>
      </c>
      <c r="B1132" s="197" t="s">
        <v>38140</v>
      </c>
      <c r="C1132" s="481" t="s">
        <v>70</v>
      </c>
      <c r="D1132" s="198">
        <v>3850.5895999999998</v>
      </c>
      <c r="E1132" s="198"/>
      <c r="F1132" s="164"/>
      <c r="G1132" s="164"/>
      <c r="H1132" s="164"/>
      <c r="I1132" s="164"/>
      <c r="J1132" s="164"/>
    </row>
    <row r="1133" spans="1:10" x14ac:dyDescent="0.3">
      <c r="A1133" s="481" t="s">
        <v>17845</v>
      </c>
      <c r="B1133" s="197" t="s">
        <v>38141</v>
      </c>
      <c r="C1133" s="481" t="s">
        <v>70</v>
      </c>
      <c r="D1133" s="198">
        <v>4040.7426</v>
      </c>
      <c r="E1133" s="198"/>
      <c r="F1133" s="164"/>
      <c r="G1133" s="164"/>
      <c r="H1133" s="164"/>
      <c r="I1133" s="164"/>
      <c r="J1133" s="164"/>
    </row>
    <row r="1134" spans="1:10" x14ac:dyDescent="0.3">
      <c r="A1134" s="481" t="s">
        <v>17846</v>
      </c>
      <c r="B1134" s="197" t="s">
        <v>38142</v>
      </c>
      <c r="C1134" s="481" t="s">
        <v>70</v>
      </c>
      <c r="D1134" s="198">
        <v>4278.3995999999997</v>
      </c>
      <c r="E1134" s="198"/>
      <c r="F1134" s="164"/>
      <c r="G1134" s="164"/>
      <c r="H1134" s="164"/>
      <c r="I1134" s="164"/>
      <c r="J1134" s="164"/>
    </row>
    <row r="1135" spans="1:10" x14ac:dyDescent="0.3">
      <c r="A1135" s="481" t="s">
        <v>17847</v>
      </c>
      <c r="B1135" s="197" t="s">
        <v>38143</v>
      </c>
      <c r="C1135" s="481" t="s">
        <v>70</v>
      </c>
      <c r="D1135" s="198">
        <v>5030.9413000000004</v>
      </c>
      <c r="E1135" s="198"/>
      <c r="F1135" s="164"/>
      <c r="G1135" s="164"/>
      <c r="H1135" s="164"/>
      <c r="I1135" s="164"/>
      <c r="J1135" s="164"/>
    </row>
    <row r="1136" spans="1:10" x14ac:dyDescent="0.3">
      <c r="A1136" s="481" t="s">
        <v>17848</v>
      </c>
      <c r="B1136" s="197" t="s">
        <v>38144</v>
      </c>
      <c r="C1136" s="481" t="s">
        <v>70</v>
      </c>
      <c r="D1136" s="198">
        <v>5302.9111000000003</v>
      </c>
      <c r="E1136" s="198"/>
      <c r="F1136" s="164"/>
      <c r="G1136" s="164"/>
      <c r="H1136" s="164"/>
      <c r="I1136" s="164"/>
      <c r="J1136" s="164"/>
    </row>
    <row r="1137" spans="1:10" x14ac:dyDescent="0.3">
      <c r="A1137" s="481" t="s">
        <v>17849</v>
      </c>
      <c r="B1137" s="197" t="s">
        <v>38145</v>
      </c>
      <c r="C1137" s="481" t="s">
        <v>70</v>
      </c>
      <c r="D1137" s="198">
        <v>5665.4120000000003</v>
      </c>
      <c r="E1137" s="198"/>
      <c r="F1137" s="164"/>
      <c r="G1137" s="164"/>
      <c r="H1137" s="164"/>
      <c r="I1137" s="164"/>
      <c r="J1137" s="164"/>
    </row>
    <row r="1138" spans="1:10" x14ac:dyDescent="0.3">
      <c r="A1138" s="481" t="s">
        <v>17850</v>
      </c>
      <c r="B1138" s="197" t="s">
        <v>38146</v>
      </c>
      <c r="C1138" s="481" t="s">
        <v>70</v>
      </c>
      <c r="D1138" s="198">
        <v>5801.4781000000003</v>
      </c>
      <c r="E1138" s="198"/>
      <c r="F1138" s="164"/>
      <c r="G1138" s="164"/>
      <c r="H1138" s="164"/>
      <c r="I1138" s="164"/>
      <c r="J1138" s="164"/>
    </row>
    <row r="1139" spans="1:10" x14ac:dyDescent="0.3">
      <c r="A1139" s="481" t="s">
        <v>17851</v>
      </c>
      <c r="B1139" s="197" t="s">
        <v>38147</v>
      </c>
      <c r="C1139" s="481" t="s">
        <v>70</v>
      </c>
      <c r="D1139" s="198">
        <v>6028.0607</v>
      </c>
      <c r="E1139" s="198"/>
      <c r="F1139" s="164"/>
      <c r="G1139" s="164"/>
      <c r="H1139" s="164"/>
      <c r="I1139" s="164"/>
      <c r="J1139" s="164"/>
    </row>
    <row r="1140" spans="1:10" x14ac:dyDescent="0.3">
      <c r="A1140" s="481" t="s">
        <v>17852</v>
      </c>
      <c r="B1140" s="197" t="s">
        <v>38148</v>
      </c>
      <c r="C1140" s="481" t="s">
        <v>70</v>
      </c>
      <c r="D1140" s="198">
        <v>8210.3544999999995</v>
      </c>
      <c r="E1140" s="198"/>
      <c r="F1140" s="164"/>
      <c r="G1140" s="164"/>
      <c r="H1140" s="164"/>
      <c r="I1140" s="164"/>
      <c r="J1140" s="164"/>
    </row>
    <row r="1141" spans="1:10" x14ac:dyDescent="0.3">
      <c r="A1141" s="481" t="s">
        <v>17853</v>
      </c>
      <c r="B1141" s="197" t="s">
        <v>38149</v>
      </c>
      <c r="C1141" s="481" t="s">
        <v>70</v>
      </c>
      <c r="D1141" s="198">
        <v>10406.177799999999</v>
      </c>
      <c r="E1141" s="198"/>
      <c r="F1141" s="164"/>
      <c r="G1141" s="164"/>
      <c r="H1141" s="164"/>
      <c r="I1141" s="164"/>
      <c r="J1141" s="164"/>
    </row>
    <row r="1142" spans="1:10" x14ac:dyDescent="0.3">
      <c r="A1142" s="481" t="s">
        <v>17854</v>
      </c>
      <c r="B1142" s="197" t="s">
        <v>38150</v>
      </c>
      <c r="C1142" s="481" t="s">
        <v>70</v>
      </c>
      <c r="D1142" s="198">
        <v>10997.853300000001</v>
      </c>
      <c r="E1142" s="198"/>
      <c r="F1142" s="164"/>
      <c r="G1142" s="164"/>
      <c r="H1142" s="164"/>
      <c r="I1142" s="164"/>
      <c r="J1142" s="164"/>
    </row>
    <row r="1143" spans="1:10" x14ac:dyDescent="0.3">
      <c r="A1143" s="481" t="s">
        <v>17855</v>
      </c>
      <c r="B1143" s="197" t="s">
        <v>38151</v>
      </c>
      <c r="C1143" s="481" t="s">
        <v>70</v>
      </c>
      <c r="D1143" s="198">
        <v>11209.880300000001</v>
      </c>
      <c r="E1143" s="198"/>
      <c r="F1143" s="164"/>
      <c r="G1143" s="164"/>
      <c r="H1143" s="164"/>
      <c r="I1143" s="164"/>
      <c r="J1143" s="164"/>
    </row>
    <row r="1144" spans="1:10" x14ac:dyDescent="0.3">
      <c r="A1144" s="481" t="s">
        <v>17856</v>
      </c>
      <c r="B1144" s="197" t="s">
        <v>38152</v>
      </c>
      <c r="C1144" s="481" t="s">
        <v>70</v>
      </c>
      <c r="D1144" s="198">
        <v>11759.8688</v>
      </c>
      <c r="E1144" s="198"/>
      <c r="F1144" s="164"/>
      <c r="G1144" s="164"/>
      <c r="H1144" s="164"/>
      <c r="I1144" s="164"/>
      <c r="J1144" s="164"/>
    </row>
    <row r="1145" spans="1:10" x14ac:dyDescent="0.3">
      <c r="A1145" s="481" t="s">
        <v>17857</v>
      </c>
      <c r="B1145" s="197" t="s">
        <v>38153</v>
      </c>
      <c r="C1145" s="481" t="s">
        <v>70</v>
      </c>
      <c r="D1145" s="198">
        <v>7380.7677000000003</v>
      </c>
      <c r="E1145" s="198"/>
      <c r="F1145" s="164"/>
      <c r="G1145" s="164"/>
      <c r="H1145" s="164"/>
      <c r="I1145" s="164"/>
      <c r="J1145" s="164"/>
    </row>
    <row r="1146" spans="1:10" x14ac:dyDescent="0.3">
      <c r="A1146" s="481" t="s">
        <v>17858</v>
      </c>
      <c r="B1146" s="197" t="s">
        <v>38154</v>
      </c>
      <c r="C1146" s="481" t="s">
        <v>70</v>
      </c>
      <c r="D1146" s="198">
        <v>8924.5095999999994</v>
      </c>
      <c r="E1146" s="198"/>
      <c r="F1146" s="164"/>
      <c r="G1146" s="164"/>
      <c r="H1146" s="164"/>
      <c r="I1146" s="164"/>
      <c r="J1146" s="164"/>
    </row>
    <row r="1147" spans="1:10" x14ac:dyDescent="0.3">
      <c r="A1147" s="481" t="s">
        <v>17859</v>
      </c>
      <c r="B1147" s="197" t="s">
        <v>38155</v>
      </c>
      <c r="C1147" s="481" t="s">
        <v>70</v>
      </c>
      <c r="D1147" s="198">
        <v>9214.0856999999996</v>
      </c>
      <c r="E1147" s="198"/>
      <c r="F1147" s="164"/>
      <c r="G1147" s="164"/>
      <c r="H1147" s="164"/>
      <c r="I1147" s="164"/>
      <c r="J1147" s="164"/>
    </row>
    <row r="1148" spans="1:10" x14ac:dyDescent="0.3">
      <c r="A1148" s="481" t="s">
        <v>17860</v>
      </c>
      <c r="B1148" s="197" t="s">
        <v>38156</v>
      </c>
      <c r="C1148" s="481" t="s">
        <v>70</v>
      </c>
      <c r="D1148" s="198">
        <v>10468.289000000001</v>
      </c>
      <c r="E1148" s="198"/>
      <c r="F1148" s="164"/>
      <c r="G1148" s="164"/>
      <c r="H1148" s="164"/>
      <c r="I1148" s="164"/>
      <c r="J1148" s="164"/>
    </row>
    <row r="1149" spans="1:10" x14ac:dyDescent="0.3">
      <c r="A1149" s="481" t="s">
        <v>17861</v>
      </c>
      <c r="B1149" s="197" t="s">
        <v>38157</v>
      </c>
      <c r="C1149" s="481" t="s">
        <v>70</v>
      </c>
      <c r="D1149" s="198">
        <v>11047.265100000001</v>
      </c>
      <c r="E1149" s="198"/>
      <c r="F1149" s="164"/>
      <c r="G1149" s="164"/>
      <c r="H1149" s="164"/>
      <c r="I1149" s="164"/>
      <c r="J1149" s="164"/>
    </row>
    <row r="1150" spans="1:10" x14ac:dyDescent="0.3">
      <c r="A1150" s="481" t="s">
        <v>17862</v>
      </c>
      <c r="B1150" s="197" t="s">
        <v>38158</v>
      </c>
      <c r="C1150" s="481" t="s">
        <v>70</v>
      </c>
      <c r="D1150" s="198">
        <v>12929.024100000001</v>
      </c>
      <c r="E1150" s="198"/>
      <c r="F1150" s="164"/>
      <c r="G1150" s="164"/>
      <c r="H1150" s="164"/>
      <c r="I1150" s="164"/>
      <c r="J1150" s="164"/>
    </row>
    <row r="1151" spans="1:10" x14ac:dyDescent="0.3">
      <c r="A1151" s="481" t="s">
        <v>17863</v>
      </c>
      <c r="B1151" s="197" t="s">
        <v>38159</v>
      </c>
      <c r="C1151" s="481" t="s">
        <v>70</v>
      </c>
      <c r="D1151" s="198">
        <v>14761.535400000001</v>
      </c>
      <c r="E1151" s="198"/>
      <c r="F1151" s="164"/>
      <c r="G1151" s="164"/>
      <c r="H1151" s="164"/>
      <c r="I1151" s="164"/>
      <c r="J1151" s="164"/>
    </row>
    <row r="1152" spans="1:10" x14ac:dyDescent="0.3">
      <c r="A1152" s="481" t="s">
        <v>17864</v>
      </c>
      <c r="B1152" s="197" t="s">
        <v>38160</v>
      </c>
      <c r="C1152" s="481" t="s">
        <v>70</v>
      </c>
      <c r="D1152" s="198">
        <v>15678.5371</v>
      </c>
      <c r="E1152" s="198"/>
      <c r="F1152" s="164"/>
      <c r="G1152" s="164"/>
      <c r="H1152" s="164"/>
      <c r="I1152" s="164"/>
      <c r="J1152" s="164"/>
    </row>
    <row r="1153" spans="1:10" x14ac:dyDescent="0.3">
      <c r="A1153" s="481" t="s">
        <v>17865</v>
      </c>
      <c r="B1153" s="197" t="s">
        <v>38161</v>
      </c>
      <c r="C1153" s="481" t="s">
        <v>70</v>
      </c>
      <c r="D1153" s="198">
        <v>16595.585500000001</v>
      </c>
      <c r="E1153" s="198"/>
      <c r="F1153" s="164"/>
      <c r="G1153" s="164"/>
      <c r="H1153" s="164"/>
      <c r="I1153" s="164"/>
      <c r="J1153" s="164"/>
    </row>
    <row r="1154" spans="1:10" x14ac:dyDescent="0.3">
      <c r="A1154" s="481" t="s">
        <v>17866</v>
      </c>
      <c r="B1154" s="197" t="s">
        <v>38162</v>
      </c>
      <c r="C1154" s="481" t="s">
        <v>70</v>
      </c>
      <c r="D1154" s="198">
        <v>17801.935099999999</v>
      </c>
      <c r="E1154" s="198"/>
      <c r="F1154" s="164"/>
      <c r="G1154" s="164"/>
      <c r="H1154" s="164"/>
      <c r="I1154" s="164"/>
      <c r="J1154" s="164"/>
    </row>
    <row r="1155" spans="1:10" x14ac:dyDescent="0.3">
      <c r="A1155" s="481" t="s">
        <v>17867</v>
      </c>
      <c r="B1155" s="197" t="s">
        <v>38163</v>
      </c>
      <c r="C1155" s="481" t="s">
        <v>70</v>
      </c>
      <c r="D1155" s="198">
        <v>18428.928800000002</v>
      </c>
      <c r="E1155" s="198"/>
      <c r="F1155" s="164"/>
      <c r="G1155" s="164"/>
      <c r="H1155" s="164"/>
      <c r="I1155" s="164"/>
      <c r="J1155" s="164"/>
    </row>
    <row r="1156" spans="1:10" x14ac:dyDescent="0.3">
      <c r="A1156" s="481" t="s">
        <v>17868</v>
      </c>
      <c r="B1156" s="197" t="s">
        <v>38164</v>
      </c>
      <c r="C1156" s="481" t="s">
        <v>70</v>
      </c>
      <c r="D1156" s="198">
        <v>20310.7078</v>
      </c>
      <c r="E1156" s="198"/>
      <c r="F1156" s="164"/>
      <c r="G1156" s="164"/>
      <c r="H1156" s="164"/>
      <c r="I1156" s="164"/>
      <c r="J1156" s="164"/>
    </row>
    <row r="1157" spans="1:10" x14ac:dyDescent="0.3">
      <c r="A1157" s="481" t="s">
        <v>17869</v>
      </c>
      <c r="B1157" s="197" t="s">
        <v>38165</v>
      </c>
      <c r="C1157" s="481" t="s">
        <v>70</v>
      </c>
      <c r="D1157" s="198">
        <v>22142.303100000001</v>
      </c>
      <c r="E1157" s="198"/>
      <c r="F1157" s="164"/>
      <c r="G1157" s="164"/>
      <c r="H1157" s="164"/>
      <c r="I1157" s="164"/>
      <c r="J1157" s="164"/>
    </row>
    <row r="1158" spans="1:10" x14ac:dyDescent="0.3">
      <c r="A1158" s="481" t="s">
        <v>17870</v>
      </c>
      <c r="B1158" s="197" t="s">
        <v>38166</v>
      </c>
      <c r="C1158" s="481" t="s">
        <v>70</v>
      </c>
      <c r="D1158" s="198">
        <v>28232.567599999998</v>
      </c>
      <c r="E1158" s="198"/>
      <c r="F1158" s="164"/>
      <c r="G1158" s="164"/>
      <c r="H1158" s="164"/>
      <c r="I1158" s="164"/>
      <c r="J1158" s="164"/>
    </row>
    <row r="1159" spans="1:10" x14ac:dyDescent="0.3">
      <c r="A1159" s="481" t="s">
        <v>17871</v>
      </c>
      <c r="B1159" s="197" t="s">
        <v>38167</v>
      </c>
      <c r="C1159" s="481" t="s">
        <v>70</v>
      </c>
      <c r="D1159" s="198">
        <v>29029.7019</v>
      </c>
      <c r="E1159" s="198"/>
      <c r="F1159" s="164"/>
      <c r="G1159" s="164"/>
      <c r="H1159" s="164"/>
      <c r="I1159" s="164"/>
      <c r="J1159" s="164"/>
    </row>
    <row r="1160" spans="1:10" x14ac:dyDescent="0.3">
      <c r="A1160" s="481" t="s">
        <v>17872</v>
      </c>
      <c r="B1160" s="197" t="s">
        <v>38168</v>
      </c>
      <c r="C1160" s="481" t="s">
        <v>70</v>
      </c>
      <c r="D1160" s="198">
        <v>35498.320200000002</v>
      </c>
      <c r="E1160" s="198"/>
      <c r="F1160" s="164"/>
      <c r="G1160" s="164"/>
      <c r="H1160" s="164"/>
      <c r="I1160" s="164"/>
      <c r="J1160" s="164"/>
    </row>
    <row r="1161" spans="1:10" x14ac:dyDescent="0.3">
      <c r="A1161" s="481" t="s">
        <v>17873</v>
      </c>
      <c r="B1161" s="197" t="s">
        <v>38169</v>
      </c>
      <c r="C1161" s="481" t="s">
        <v>70</v>
      </c>
      <c r="D1161" s="198">
        <v>38038.110800000002</v>
      </c>
      <c r="E1161" s="198"/>
      <c r="F1161" s="164"/>
      <c r="G1161" s="164"/>
      <c r="H1161" s="164"/>
      <c r="I1161" s="164"/>
      <c r="J1161" s="164"/>
    </row>
    <row r="1162" spans="1:10" x14ac:dyDescent="0.3">
      <c r="A1162" s="481" t="s">
        <v>17874</v>
      </c>
      <c r="B1162" s="197" t="s">
        <v>38170</v>
      </c>
      <c r="C1162" s="481" t="s">
        <v>70</v>
      </c>
      <c r="D1162" s="198">
        <v>47022.984900000003</v>
      </c>
      <c r="E1162" s="198"/>
      <c r="F1162" s="164"/>
      <c r="G1162" s="164"/>
      <c r="H1162" s="164"/>
      <c r="I1162" s="164"/>
      <c r="J1162" s="164"/>
    </row>
    <row r="1163" spans="1:10" x14ac:dyDescent="0.3">
      <c r="A1163" s="481" t="s">
        <v>17875</v>
      </c>
      <c r="B1163" s="197" t="s">
        <v>38171</v>
      </c>
      <c r="C1163" s="481" t="s">
        <v>70</v>
      </c>
      <c r="D1163" s="198">
        <v>60287.960500000001</v>
      </c>
      <c r="E1163" s="198"/>
      <c r="F1163" s="164"/>
      <c r="G1163" s="164"/>
      <c r="H1163" s="164"/>
      <c r="I1163" s="164"/>
      <c r="J1163" s="164"/>
    </row>
    <row r="1164" spans="1:10" x14ac:dyDescent="0.3">
      <c r="A1164" s="481" t="s">
        <v>17876</v>
      </c>
      <c r="B1164" s="197" t="s">
        <v>38172</v>
      </c>
      <c r="C1164" s="481" t="s">
        <v>70</v>
      </c>
      <c r="D1164" s="198">
        <v>63831.276599999997</v>
      </c>
      <c r="E1164" s="198"/>
      <c r="F1164" s="164"/>
      <c r="G1164" s="164"/>
      <c r="H1164" s="164"/>
      <c r="I1164" s="164"/>
      <c r="J1164" s="164"/>
    </row>
    <row r="1165" spans="1:10" x14ac:dyDescent="0.3">
      <c r="A1165" s="481" t="s">
        <v>17877</v>
      </c>
      <c r="B1165" s="197" t="s">
        <v>38173</v>
      </c>
      <c r="C1165" s="481" t="s">
        <v>70</v>
      </c>
      <c r="D1165" s="198">
        <v>67351.368199999997</v>
      </c>
      <c r="E1165" s="198"/>
      <c r="F1165" s="164"/>
      <c r="G1165" s="164"/>
      <c r="H1165" s="164"/>
      <c r="I1165" s="164"/>
      <c r="J1165" s="164"/>
    </row>
    <row r="1166" spans="1:10" x14ac:dyDescent="0.3">
      <c r="A1166" s="481" t="s">
        <v>17878</v>
      </c>
      <c r="B1166" s="197" t="s">
        <v>38174</v>
      </c>
      <c r="C1166" s="481" t="s">
        <v>297</v>
      </c>
      <c r="D1166" s="198">
        <v>83083.014899999995</v>
      </c>
      <c r="E1166" s="198"/>
      <c r="F1166" s="164"/>
      <c r="G1166" s="164"/>
      <c r="H1166" s="164"/>
      <c r="I1166" s="164"/>
      <c r="J1166" s="164"/>
    </row>
    <row r="1167" spans="1:10" x14ac:dyDescent="0.3">
      <c r="A1167" s="481" t="s">
        <v>17879</v>
      </c>
      <c r="B1167" s="197" t="s">
        <v>38175</v>
      </c>
      <c r="C1167" s="481" t="s">
        <v>297</v>
      </c>
      <c r="D1167" s="198">
        <v>87922.285699999993</v>
      </c>
      <c r="E1167" s="198"/>
      <c r="F1167" s="164"/>
      <c r="G1167" s="164"/>
      <c r="H1167" s="164"/>
      <c r="I1167" s="164"/>
      <c r="J1167" s="164"/>
    </row>
    <row r="1168" spans="1:10" x14ac:dyDescent="0.3">
      <c r="A1168" s="481" t="s">
        <v>17880</v>
      </c>
      <c r="B1168" s="197" t="s">
        <v>38176</v>
      </c>
      <c r="C1168" s="481" t="s">
        <v>297</v>
      </c>
      <c r="D1168" s="198">
        <v>92468.342900000003</v>
      </c>
      <c r="E1168" s="198"/>
      <c r="F1168" s="164"/>
      <c r="G1168" s="164"/>
      <c r="H1168" s="164"/>
      <c r="I1168" s="164"/>
      <c r="J1168" s="164"/>
    </row>
    <row r="1169" spans="1:10" x14ac:dyDescent="0.3">
      <c r="A1169" s="481" t="s">
        <v>17881</v>
      </c>
      <c r="B1169" s="197" t="s">
        <v>38177</v>
      </c>
      <c r="C1169" s="481" t="s">
        <v>297</v>
      </c>
      <c r="D1169" s="198">
        <v>0.83340000000000003</v>
      </c>
      <c r="E1169" s="198"/>
      <c r="F1169" s="164"/>
      <c r="G1169" s="164"/>
      <c r="H1169" s="164"/>
      <c r="I1169" s="164"/>
      <c r="J1169" s="164"/>
    </row>
    <row r="1170" spans="1:10" x14ac:dyDescent="0.3">
      <c r="A1170" s="481" t="s">
        <v>17882</v>
      </c>
      <c r="B1170" s="197" t="s">
        <v>38178</v>
      </c>
      <c r="C1170" s="481" t="s">
        <v>70</v>
      </c>
      <c r="D1170" s="198">
        <v>1683.5547999999999</v>
      </c>
      <c r="E1170" s="198"/>
      <c r="F1170" s="164"/>
      <c r="G1170" s="164"/>
      <c r="H1170" s="164"/>
      <c r="I1170" s="164"/>
      <c r="J1170" s="164"/>
    </row>
    <row r="1171" spans="1:10" x14ac:dyDescent="0.3">
      <c r="A1171" s="481" t="s">
        <v>17883</v>
      </c>
      <c r="B1171" s="197" t="s">
        <v>38179</v>
      </c>
      <c r="C1171" s="481" t="s">
        <v>70</v>
      </c>
      <c r="D1171" s="198">
        <v>1783.8276000000001</v>
      </c>
      <c r="E1171" s="198"/>
      <c r="F1171" s="164"/>
      <c r="G1171" s="164"/>
      <c r="H1171" s="164"/>
      <c r="I1171" s="164"/>
      <c r="J1171" s="164"/>
    </row>
    <row r="1172" spans="1:10" x14ac:dyDescent="0.3">
      <c r="A1172" s="481" t="s">
        <v>17884</v>
      </c>
      <c r="B1172" s="197" t="s">
        <v>38180</v>
      </c>
      <c r="C1172" s="481" t="s">
        <v>70</v>
      </c>
      <c r="D1172" s="198">
        <v>1818.1446000000001</v>
      </c>
      <c r="E1172" s="198"/>
      <c r="F1172" s="164"/>
      <c r="G1172" s="164"/>
      <c r="H1172" s="164"/>
      <c r="I1172" s="164"/>
      <c r="J1172" s="164"/>
    </row>
    <row r="1173" spans="1:10" x14ac:dyDescent="0.3">
      <c r="A1173" s="481" t="s">
        <v>17885</v>
      </c>
      <c r="B1173" s="197" t="s">
        <v>38181</v>
      </c>
      <c r="C1173" s="481" t="s">
        <v>70</v>
      </c>
      <c r="D1173" s="198">
        <v>1942.7035000000001</v>
      </c>
      <c r="E1173" s="198"/>
      <c r="F1173" s="164"/>
      <c r="G1173" s="164"/>
      <c r="H1173" s="164"/>
      <c r="I1173" s="164"/>
      <c r="J1173" s="164"/>
    </row>
    <row r="1174" spans="1:10" x14ac:dyDescent="0.3">
      <c r="A1174" s="481" t="s">
        <v>17886</v>
      </c>
      <c r="B1174" s="197" t="s">
        <v>38182</v>
      </c>
      <c r="C1174" s="481" t="s">
        <v>70</v>
      </c>
      <c r="D1174" s="198">
        <v>2318.3926000000001</v>
      </c>
      <c r="E1174" s="198"/>
      <c r="F1174" s="164"/>
      <c r="G1174" s="164"/>
      <c r="H1174" s="164"/>
      <c r="I1174" s="164"/>
      <c r="J1174" s="164"/>
    </row>
    <row r="1175" spans="1:10" x14ac:dyDescent="0.3">
      <c r="A1175" s="481" t="s">
        <v>17887</v>
      </c>
      <c r="B1175" s="197" t="s">
        <v>38183</v>
      </c>
      <c r="C1175" s="481" t="s">
        <v>70</v>
      </c>
      <c r="D1175" s="198">
        <v>2425.7354</v>
      </c>
      <c r="E1175" s="198"/>
      <c r="F1175" s="164"/>
      <c r="G1175" s="164"/>
      <c r="H1175" s="164"/>
      <c r="I1175" s="164"/>
      <c r="J1175" s="164"/>
    </row>
    <row r="1176" spans="1:10" x14ac:dyDescent="0.3">
      <c r="A1176" s="481" t="s">
        <v>17888</v>
      </c>
      <c r="B1176" s="197" t="s">
        <v>38184</v>
      </c>
      <c r="C1176" s="481" t="s">
        <v>70</v>
      </c>
      <c r="D1176" s="198">
        <v>2585.5545999999999</v>
      </c>
      <c r="E1176" s="198"/>
      <c r="F1176" s="164"/>
      <c r="G1176" s="164"/>
      <c r="H1176" s="164"/>
      <c r="I1176" s="164"/>
      <c r="J1176" s="164"/>
    </row>
    <row r="1177" spans="1:10" x14ac:dyDescent="0.3">
      <c r="A1177" s="481" t="s">
        <v>17889</v>
      </c>
      <c r="B1177" s="197" t="s">
        <v>38185</v>
      </c>
      <c r="C1177" s="481" t="s">
        <v>70</v>
      </c>
      <c r="D1177" s="198">
        <v>2246.8919000000001</v>
      </c>
      <c r="E1177" s="198"/>
      <c r="F1177" s="164"/>
      <c r="G1177" s="164"/>
      <c r="H1177" s="164"/>
      <c r="I1177" s="164"/>
      <c r="J1177" s="164"/>
    </row>
    <row r="1178" spans="1:10" x14ac:dyDescent="0.3">
      <c r="A1178" s="481" t="s">
        <v>17890</v>
      </c>
      <c r="B1178" s="197" t="s">
        <v>38186</v>
      </c>
      <c r="C1178" s="481" t="s">
        <v>70</v>
      </c>
      <c r="D1178" s="198">
        <v>2328.7746999999999</v>
      </c>
      <c r="E1178" s="198"/>
      <c r="F1178" s="164"/>
      <c r="G1178" s="164"/>
      <c r="H1178" s="164"/>
      <c r="I1178" s="164"/>
      <c r="J1178" s="164"/>
    </row>
    <row r="1179" spans="1:10" x14ac:dyDescent="0.3">
      <c r="A1179" s="481" t="s">
        <v>17891</v>
      </c>
      <c r="B1179" s="197" t="s">
        <v>38187</v>
      </c>
      <c r="C1179" s="481" t="s">
        <v>70</v>
      </c>
      <c r="D1179" s="198">
        <v>2458.3539000000001</v>
      </c>
      <c r="E1179" s="198"/>
      <c r="F1179" s="164"/>
      <c r="G1179" s="164"/>
      <c r="H1179" s="164"/>
      <c r="I1179" s="164"/>
      <c r="J1179" s="164"/>
    </row>
    <row r="1180" spans="1:10" x14ac:dyDescent="0.3">
      <c r="A1180" s="481" t="s">
        <v>17892</v>
      </c>
      <c r="B1180" s="197" t="s">
        <v>38188</v>
      </c>
      <c r="C1180" s="481" t="s">
        <v>70</v>
      </c>
      <c r="D1180" s="198">
        <v>2885.8910000000001</v>
      </c>
      <c r="E1180" s="198"/>
      <c r="F1180" s="164"/>
      <c r="G1180" s="164"/>
      <c r="H1180" s="164"/>
      <c r="I1180" s="164"/>
      <c r="J1180" s="164"/>
    </row>
    <row r="1181" spans="1:10" x14ac:dyDescent="0.3">
      <c r="A1181" s="481" t="s">
        <v>17893</v>
      </c>
      <c r="B1181" s="197" t="s">
        <v>38189</v>
      </c>
      <c r="C1181" s="481" t="s">
        <v>70</v>
      </c>
      <c r="D1181" s="198">
        <v>2991.2474999999999</v>
      </c>
      <c r="E1181" s="198"/>
      <c r="F1181" s="164"/>
      <c r="G1181" s="164"/>
      <c r="H1181" s="164"/>
      <c r="I1181" s="164"/>
      <c r="J1181" s="164"/>
    </row>
    <row r="1182" spans="1:10" x14ac:dyDescent="0.3">
      <c r="A1182" s="481" t="s">
        <v>17894</v>
      </c>
      <c r="B1182" s="197" t="s">
        <v>38190</v>
      </c>
      <c r="C1182" s="481" t="s">
        <v>70</v>
      </c>
      <c r="D1182" s="198">
        <v>3034.6678000000002</v>
      </c>
      <c r="E1182" s="198"/>
      <c r="F1182" s="164"/>
      <c r="G1182" s="164"/>
      <c r="H1182" s="164"/>
      <c r="I1182" s="164"/>
      <c r="J1182" s="164"/>
    </row>
    <row r="1183" spans="1:10" x14ac:dyDescent="0.3">
      <c r="A1183" s="481" t="s">
        <v>17895</v>
      </c>
      <c r="B1183" s="197" t="s">
        <v>38191</v>
      </c>
      <c r="C1183" s="481" t="s">
        <v>70</v>
      </c>
      <c r="D1183" s="198">
        <v>3257.4609</v>
      </c>
      <c r="E1183" s="198"/>
      <c r="F1183" s="164"/>
      <c r="G1183" s="164"/>
      <c r="H1183" s="164"/>
      <c r="I1183" s="164"/>
      <c r="J1183" s="164"/>
    </row>
    <row r="1184" spans="1:10" x14ac:dyDescent="0.3">
      <c r="A1184" s="481" t="s">
        <v>17896</v>
      </c>
      <c r="B1184" s="197" t="s">
        <v>38192</v>
      </c>
      <c r="C1184" s="481" t="s">
        <v>70</v>
      </c>
      <c r="D1184" s="198">
        <v>2768.2815000000001</v>
      </c>
      <c r="E1184" s="198"/>
      <c r="F1184" s="164"/>
      <c r="G1184" s="164"/>
      <c r="H1184" s="164"/>
      <c r="I1184" s="164"/>
      <c r="J1184" s="164"/>
    </row>
    <row r="1185" spans="1:10" x14ac:dyDescent="0.3">
      <c r="A1185" s="481" t="s">
        <v>17897</v>
      </c>
      <c r="B1185" s="197" t="s">
        <v>38193</v>
      </c>
      <c r="C1185" s="481" t="s">
        <v>70</v>
      </c>
      <c r="D1185" s="198">
        <v>2905.1720999999998</v>
      </c>
      <c r="E1185" s="198"/>
      <c r="F1185" s="164"/>
      <c r="G1185" s="164"/>
      <c r="H1185" s="164"/>
      <c r="I1185" s="164"/>
      <c r="J1185" s="164"/>
    </row>
    <row r="1186" spans="1:10" x14ac:dyDescent="0.3">
      <c r="A1186" s="481" t="s">
        <v>17898</v>
      </c>
      <c r="B1186" s="197" t="s">
        <v>38194</v>
      </c>
      <c r="C1186" s="481" t="s">
        <v>70</v>
      </c>
      <c r="D1186" s="198">
        <v>3530.3510999999999</v>
      </c>
      <c r="E1186" s="198"/>
      <c r="F1186" s="164"/>
      <c r="G1186" s="164"/>
      <c r="H1186" s="164"/>
      <c r="I1186" s="164"/>
      <c r="J1186" s="164"/>
    </row>
    <row r="1187" spans="1:10" x14ac:dyDescent="0.3">
      <c r="A1187" s="481" t="s">
        <v>17899</v>
      </c>
      <c r="B1187" s="197" t="s">
        <v>38195</v>
      </c>
      <c r="C1187" s="481" t="s">
        <v>70</v>
      </c>
      <c r="D1187" s="198">
        <v>3921.3788</v>
      </c>
      <c r="E1187" s="198"/>
      <c r="F1187" s="164"/>
      <c r="G1187" s="164"/>
      <c r="H1187" s="164"/>
      <c r="I1187" s="164"/>
      <c r="J1187" s="164"/>
    </row>
    <row r="1188" spans="1:10" x14ac:dyDescent="0.3">
      <c r="A1188" s="481" t="s">
        <v>17900</v>
      </c>
      <c r="B1188" s="197" t="s">
        <v>38196</v>
      </c>
      <c r="C1188" s="481" t="s">
        <v>70</v>
      </c>
      <c r="D1188" s="198">
        <v>4029.1687000000002</v>
      </c>
      <c r="E1188" s="198"/>
      <c r="F1188" s="164"/>
      <c r="G1188" s="164"/>
      <c r="H1188" s="164"/>
      <c r="I1188" s="164"/>
      <c r="J1188" s="164"/>
    </row>
    <row r="1189" spans="1:10" x14ac:dyDescent="0.3">
      <c r="A1189" s="481" t="s">
        <v>17901</v>
      </c>
      <c r="B1189" s="197" t="s">
        <v>38197</v>
      </c>
      <c r="C1189" s="481" t="s">
        <v>70</v>
      </c>
      <c r="D1189" s="198">
        <v>4488.6478999999999</v>
      </c>
      <c r="E1189" s="198"/>
      <c r="F1189" s="164"/>
      <c r="G1189" s="164"/>
      <c r="H1189" s="164"/>
      <c r="I1189" s="164"/>
      <c r="J1189" s="164"/>
    </row>
    <row r="1190" spans="1:10" x14ac:dyDescent="0.3">
      <c r="A1190" s="481" t="s">
        <v>17902</v>
      </c>
      <c r="B1190" s="197" t="s">
        <v>38198</v>
      </c>
      <c r="C1190" s="481" t="s">
        <v>70</v>
      </c>
      <c r="D1190" s="198">
        <v>4655.9772000000003</v>
      </c>
      <c r="E1190" s="198"/>
      <c r="F1190" s="164"/>
      <c r="G1190" s="164"/>
      <c r="H1190" s="164"/>
      <c r="I1190" s="164"/>
      <c r="J1190" s="164"/>
    </row>
    <row r="1191" spans="1:10" x14ac:dyDescent="0.3">
      <c r="A1191" s="481" t="s">
        <v>17903</v>
      </c>
      <c r="B1191" s="197" t="s">
        <v>38199</v>
      </c>
      <c r="C1191" s="481" t="s">
        <v>70</v>
      </c>
      <c r="D1191" s="198">
        <v>3889.0075000000002</v>
      </c>
      <c r="E1191" s="198"/>
      <c r="F1191" s="164"/>
      <c r="G1191" s="164"/>
      <c r="H1191" s="164"/>
      <c r="I1191" s="164"/>
      <c r="J1191" s="164"/>
    </row>
    <row r="1192" spans="1:10" x14ac:dyDescent="0.3">
      <c r="A1192" s="481" t="s">
        <v>17904</v>
      </c>
      <c r="B1192" s="197" t="s">
        <v>38200</v>
      </c>
      <c r="C1192" s="481" t="s">
        <v>70</v>
      </c>
      <c r="D1192" s="198">
        <v>4507.7019</v>
      </c>
      <c r="E1192" s="198"/>
      <c r="F1192" s="164"/>
      <c r="G1192" s="164"/>
      <c r="H1192" s="164"/>
      <c r="I1192" s="164"/>
      <c r="J1192" s="164"/>
    </row>
    <row r="1193" spans="1:10" x14ac:dyDescent="0.3">
      <c r="A1193" s="481" t="s">
        <v>17905</v>
      </c>
      <c r="B1193" s="197" t="s">
        <v>38201</v>
      </c>
      <c r="C1193" s="481" t="s">
        <v>70</v>
      </c>
      <c r="D1193" s="198">
        <v>4814.3503000000001</v>
      </c>
      <c r="E1193" s="198"/>
      <c r="F1193" s="164"/>
      <c r="G1193" s="164"/>
      <c r="H1193" s="164"/>
      <c r="I1193" s="164"/>
      <c r="J1193" s="164"/>
    </row>
    <row r="1194" spans="1:10" x14ac:dyDescent="0.3">
      <c r="A1194" s="481" t="s">
        <v>17906</v>
      </c>
      <c r="B1194" s="197" t="s">
        <v>38202</v>
      </c>
      <c r="C1194" s="481" t="s">
        <v>70</v>
      </c>
      <c r="D1194" s="198">
        <v>4883.7019</v>
      </c>
      <c r="E1194" s="198"/>
      <c r="F1194" s="164"/>
      <c r="G1194" s="164"/>
      <c r="H1194" s="164"/>
      <c r="I1194" s="164"/>
      <c r="J1194" s="164"/>
    </row>
    <row r="1195" spans="1:10" x14ac:dyDescent="0.3">
      <c r="A1195" s="481" t="s">
        <v>17907</v>
      </c>
      <c r="B1195" s="197" t="s">
        <v>38203</v>
      </c>
      <c r="C1195" s="481" t="s">
        <v>70</v>
      </c>
      <c r="D1195" s="198">
        <v>5338.5612000000001</v>
      </c>
      <c r="E1195" s="198"/>
      <c r="F1195" s="164"/>
      <c r="G1195" s="164"/>
      <c r="H1195" s="164"/>
      <c r="I1195" s="164"/>
      <c r="J1195" s="164"/>
    </row>
    <row r="1196" spans="1:10" x14ac:dyDescent="0.3">
      <c r="A1196" s="481" t="s">
        <v>17908</v>
      </c>
      <c r="B1196" s="197" t="s">
        <v>38204</v>
      </c>
      <c r="C1196" s="481" t="s">
        <v>70</v>
      </c>
      <c r="D1196" s="198">
        <v>5538.2311</v>
      </c>
      <c r="E1196" s="198"/>
      <c r="F1196" s="164"/>
      <c r="G1196" s="164"/>
      <c r="H1196" s="164"/>
      <c r="I1196" s="164"/>
      <c r="J1196" s="164"/>
    </row>
    <row r="1197" spans="1:10" x14ac:dyDescent="0.3">
      <c r="A1197" s="481" t="s">
        <v>17909</v>
      </c>
      <c r="B1197" s="197" t="s">
        <v>38205</v>
      </c>
      <c r="C1197" s="481" t="s">
        <v>70</v>
      </c>
      <c r="D1197" s="198">
        <v>5651.857</v>
      </c>
      <c r="E1197" s="198"/>
      <c r="F1197" s="164"/>
      <c r="G1197" s="164"/>
      <c r="H1197" s="164"/>
      <c r="I1197" s="164"/>
      <c r="J1197" s="164"/>
    </row>
    <row r="1198" spans="1:10" x14ac:dyDescent="0.3">
      <c r="A1198" s="481" t="s">
        <v>17910</v>
      </c>
      <c r="B1198" s="197" t="s">
        <v>38206</v>
      </c>
      <c r="C1198" s="481" t="s">
        <v>70</v>
      </c>
      <c r="D1198" s="198">
        <v>1547.922</v>
      </c>
      <c r="E1198" s="198"/>
      <c r="F1198" s="164"/>
      <c r="G1198" s="164"/>
      <c r="H1198" s="164"/>
      <c r="I1198" s="164"/>
      <c r="J1198" s="164"/>
    </row>
    <row r="1199" spans="1:10" x14ac:dyDescent="0.3">
      <c r="A1199" s="481" t="s">
        <v>17911</v>
      </c>
      <c r="B1199" s="197" t="s">
        <v>38207</v>
      </c>
      <c r="C1199" s="481" t="s">
        <v>70</v>
      </c>
      <c r="D1199" s="198">
        <v>1725.3403000000001</v>
      </c>
      <c r="E1199" s="198"/>
      <c r="F1199" s="164"/>
      <c r="G1199" s="164"/>
      <c r="H1199" s="164"/>
      <c r="I1199" s="164"/>
      <c r="J1199" s="164"/>
    </row>
    <row r="1200" spans="1:10" x14ac:dyDescent="0.3">
      <c r="A1200" s="481" t="s">
        <v>17912</v>
      </c>
      <c r="B1200" s="197" t="s">
        <v>38208</v>
      </c>
      <c r="C1200" s="481" t="s">
        <v>70</v>
      </c>
      <c r="D1200" s="198">
        <v>2313.7283000000002</v>
      </c>
      <c r="E1200" s="198"/>
      <c r="F1200" s="164"/>
      <c r="G1200" s="164"/>
      <c r="H1200" s="164"/>
      <c r="I1200" s="164"/>
      <c r="J1200" s="164"/>
    </row>
    <row r="1201" spans="1:10" x14ac:dyDescent="0.3">
      <c r="A1201" s="481" t="s">
        <v>17913</v>
      </c>
      <c r="B1201" s="197" t="s">
        <v>38209</v>
      </c>
      <c r="C1201" s="481" t="s">
        <v>70</v>
      </c>
      <c r="D1201" s="198">
        <v>2457.1804000000002</v>
      </c>
      <c r="E1201" s="198"/>
      <c r="F1201" s="164"/>
      <c r="G1201" s="164"/>
      <c r="H1201" s="164"/>
      <c r="I1201" s="164"/>
      <c r="J1201" s="164"/>
    </row>
    <row r="1202" spans="1:10" x14ac:dyDescent="0.3">
      <c r="A1202" s="481" t="s">
        <v>17914</v>
      </c>
      <c r="B1202" s="197" t="s">
        <v>38210</v>
      </c>
      <c r="C1202" s="481" t="s">
        <v>70</v>
      </c>
      <c r="D1202" s="198">
        <v>1999.9806000000001</v>
      </c>
      <c r="E1202" s="198"/>
      <c r="F1202" s="164"/>
      <c r="G1202" s="164"/>
      <c r="H1202" s="164"/>
      <c r="I1202" s="164"/>
      <c r="J1202" s="164"/>
    </row>
    <row r="1203" spans="1:10" x14ac:dyDescent="0.3">
      <c r="A1203" s="481" t="s">
        <v>17915</v>
      </c>
      <c r="B1203" s="197" t="s">
        <v>38211</v>
      </c>
      <c r="C1203" s="481" t="s">
        <v>70</v>
      </c>
      <c r="D1203" s="198">
        <v>2695.9998999999998</v>
      </c>
      <c r="E1203" s="198"/>
      <c r="F1203" s="164"/>
      <c r="G1203" s="164"/>
      <c r="H1203" s="164"/>
      <c r="I1203" s="164"/>
      <c r="J1203" s="164"/>
    </row>
    <row r="1204" spans="1:10" x14ac:dyDescent="0.3">
      <c r="A1204" s="481" t="s">
        <v>17916</v>
      </c>
      <c r="B1204" s="197" t="s">
        <v>38212</v>
      </c>
      <c r="C1204" s="481" t="s">
        <v>70</v>
      </c>
      <c r="D1204" s="198">
        <v>3238.8139999999999</v>
      </c>
      <c r="E1204" s="198"/>
      <c r="F1204" s="164"/>
      <c r="G1204" s="164"/>
      <c r="H1204" s="164"/>
      <c r="I1204" s="164"/>
      <c r="J1204" s="164"/>
    </row>
    <row r="1205" spans="1:10" x14ac:dyDescent="0.3">
      <c r="A1205" s="481" t="s">
        <v>17917</v>
      </c>
      <c r="B1205" s="197" t="s">
        <v>38213</v>
      </c>
      <c r="C1205" s="481" t="s">
        <v>70</v>
      </c>
      <c r="D1205" s="198">
        <v>2283.3942999999999</v>
      </c>
      <c r="E1205" s="198"/>
      <c r="F1205" s="164"/>
      <c r="G1205" s="164"/>
      <c r="H1205" s="164"/>
      <c r="I1205" s="164"/>
      <c r="J1205" s="164"/>
    </row>
    <row r="1206" spans="1:10" x14ac:dyDescent="0.3">
      <c r="A1206" s="481" t="s">
        <v>17918</v>
      </c>
      <c r="B1206" s="197" t="s">
        <v>38214</v>
      </c>
      <c r="C1206" s="481" t="s">
        <v>70</v>
      </c>
      <c r="D1206" s="198">
        <v>3094.5338000000002</v>
      </c>
      <c r="E1206" s="198"/>
      <c r="F1206" s="164"/>
      <c r="G1206" s="164"/>
      <c r="H1206" s="164"/>
      <c r="I1206" s="164"/>
      <c r="J1206" s="164"/>
    </row>
    <row r="1207" spans="1:10" x14ac:dyDescent="0.3">
      <c r="A1207" s="481" t="s">
        <v>17919</v>
      </c>
      <c r="B1207" s="197" t="s">
        <v>38215</v>
      </c>
      <c r="C1207" s="481" t="s">
        <v>70</v>
      </c>
      <c r="D1207" s="198">
        <v>3451.3497000000002</v>
      </c>
      <c r="E1207" s="198"/>
      <c r="F1207" s="164"/>
      <c r="G1207" s="164"/>
      <c r="H1207" s="164"/>
      <c r="I1207" s="164"/>
      <c r="J1207" s="164"/>
    </row>
    <row r="1208" spans="1:10" x14ac:dyDescent="0.3">
      <c r="A1208" s="481" t="s">
        <v>17920</v>
      </c>
      <c r="B1208" s="197" t="s">
        <v>38216</v>
      </c>
      <c r="C1208" s="481" t="s">
        <v>297</v>
      </c>
      <c r="D1208" s="198">
        <v>8428.1517000000003</v>
      </c>
      <c r="E1208" s="198"/>
      <c r="F1208" s="164"/>
      <c r="G1208" s="164"/>
      <c r="H1208" s="164"/>
      <c r="I1208" s="164"/>
      <c r="J1208" s="164"/>
    </row>
    <row r="1209" spans="1:10" x14ac:dyDescent="0.3">
      <c r="A1209" s="481" t="s">
        <v>17921</v>
      </c>
      <c r="B1209" s="197" t="s">
        <v>38217</v>
      </c>
      <c r="C1209" s="481" t="s">
        <v>297</v>
      </c>
      <c r="D1209" s="198">
        <v>12517.314200000001</v>
      </c>
      <c r="E1209" s="198"/>
      <c r="F1209" s="164"/>
      <c r="G1209" s="164"/>
      <c r="H1209" s="164"/>
      <c r="I1209" s="164"/>
      <c r="J1209" s="164"/>
    </row>
    <row r="1210" spans="1:10" x14ac:dyDescent="0.3">
      <c r="A1210" s="481" t="s">
        <v>17922</v>
      </c>
      <c r="B1210" s="197" t="s">
        <v>38218</v>
      </c>
      <c r="C1210" s="481" t="s">
        <v>297</v>
      </c>
      <c r="D1210" s="198">
        <v>15756.509400000001</v>
      </c>
      <c r="E1210" s="198"/>
      <c r="F1210" s="164"/>
      <c r="G1210" s="164"/>
      <c r="H1210" s="164"/>
      <c r="I1210" s="164"/>
      <c r="J1210" s="164"/>
    </row>
    <row r="1211" spans="1:10" x14ac:dyDescent="0.3">
      <c r="A1211" s="481" t="s">
        <v>17923</v>
      </c>
      <c r="B1211" s="197" t="s">
        <v>38219</v>
      </c>
      <c r="C1211" s="481" t="s">
        <v>297</v>
      </c>
      <c r="D1211" s="198">
        <v>19857.5638</v>
      </c>
      <c r="E1211" s="198"/>
      <c r="F1211" s="164"/>
      <c r="G1211" s="164"/>
      <c r="H1211" s="164"/>
      <c r="I1211" s="164"/>
      <c r="J1211" s="164"/>
    </row>
    <row r="1212" spans="1:10" x14ac:dyDescent="0.3">
      <c r="A1212" s="481" t="s">
        <v>17924</v>
      </c>
      <c r="B1212" s="197" t="s">
        <v>38220</v>
      </c>
      <c r="C1212" s="481" t="s">
        <v>297</v>
      </c>
      <c r="D1212" s="198">
        <v>21615.5563</v>
      </c>
      <c r="E1212" s="198"/>
      <c r="F1212" s="164"/>
      <c r="G1212" s="164"/>
      <c r="H1212" s="164"/>
      <c r="I1212" s="164"/>
      <c r="J1212" s="164"/>
    </row>
    <row r="1213" spans="1:10" x14ac:dyDescent="0.3">
      <c r="A1213" s="481" t="s">
        <v>17925</v>
      </c>
      <c r="B1213" s="197" t="s">
        <v>38221</v>
      </c>
      <c r="C1213" s="481" t="s">
        <v>297</v>
      </c>
      <c r="D1213" s="198">
        <v>24911.8541</v>
      </c>
      <c r="E1213" s="198"/>
      <c r="F1213" s="164"/>
      <c r="G1213" s="164"/>
      <c r="H1213" s="164"/>
      <c r="I1213" s="164"/>
      <c r="J1213" s="164"/>
    </row>
    <row r="1214" spans="1:10" x14ac:dyDescent="0.3">
      <c r="A1214" s="481" t="s">
        <v>17926</v>
      </c>
      <c r="B1214" s="197" t="s">
        <v>38222</v>
      </c>
      <c r="C1214" s="481" t="s">
        <v>297</v>
      </c>
      <c r="D1214" s="198">
        <v>28627.726200000001</v>
      </c>
      <c r="E1214" s="198"/>
      <c r="F1214" s="164"/>
      <c r="G1214" s="164"/>
      <c r="H1214" s="164"/>
      <c r="I1214" s="164"/>
      <c r="J1214" s="164"/>
    </row>
    <row r="1215" spans="1:10" x14ac:dyDescent="0.3">
      <c r="A1215" s="481" t="s">
        <v>17927</v>
      </c>
      <c r="B1215" s="197" t="s">
        <v>38223</v>
      </c>
      <c r="C1215" s="481" t="s">
        <v>297</v>
      </c>
      <c r="D1215" s="198">
        <v>34653.282700000003</v>
      </c>
      <c r="E1215" s="198"/>
      <c r="F1215" s="164"/>
      <c r="G1215" s="164"/>
      <c r="H1215" s="164"/>
      <c r="I1215" s="164"/>
      <c r="J1215" s="164"/>
    </row>
    <row r="1216" spans="1:10" x14ac:dyDescent="0.3">
      <c r="A1216" s="481" t="s">
        <v>17928</v>
      </c>
      <c r="B1216" s="197" t="s">
        <v>38224</v>
      </c>
      <c r="C1216" s="481" t="s">
        <v>297</v>
      </c>
      <c r="D1216" s="198">
        <v>36575.108</v>
      </c>
      <c r="E1216" s="198"/>
      <c r="F1216" s="164"/>
      <c r="G1216" s="164"/>
      <c r="H1216" s="164"/>
      <c r="I1216" s="164"/>
      <c r="J1216" s="164"/>
    </row>
    <row r="1217" spans="1:10" x14ac:dyDescent="0.3">
      <c r="A1217" s="481" t="s">
        <v>17929</v>
      </c>
      <c r="B1217" s="197" t="s">
        <v>38225</v>
      </c>
      <c r="C1217" s="481" t="s">
        <v>297</v>
      </c>
      <c r="D1217" s="198">
        <v>41826.044600000001</v>
      </c>
      <c r="E1217" s="198"/>
      <c r="F1217" s="164"/>
      <c r="G1217" s="164"/>
      <c r="H1217" s="164"/>
      <c r="I1217" s="164"/>
      <c r="J1217" s="164"/>
    </row>
    <row r="1218" spans="1:10" x14ac:dyDescent="0.3">
      <c r="A1218" s="481" t="s">
        <v>17930</v>
      </c>
      <c r="B1218" s="197" t="s">
        <v>38226</v>
      </c>
      <c r="C1218" s="481" t="s">
        <v>297</v>
      </c>
      <c r="D1218" s="198">
        <v>47584.832999999999</v>
      </c>
      <c r="E1218" s="198"/>
      <c r="F1218" s="164"/>
      <c r="G1218" s="164"/>
      <c r="H1218" s="164"/>
      <c r="I1218" s="164"/>
      <c r="J1218" s="164"/>
    </row>
    <row r="1219" spans="1:10" x14ac:dyDescent="0.3">
      <c r="A1219" s="481" t="s">
        <v>17931</v>
      </c>
      <c r="B1219" s="197" t="s">
        <v>38227</v>
      </c>
      <c r="C1219" s="481" t="s">
        <v>297</v>
      </c>
      <c r="D1219" s="198">
        <v>51424.585599999999</v>
      </c>
      <c r="E1219" s="198"/>
      <c r="F1219" s="164"/>
      <c r="G1219" s="164"/>
      <c r="H1219" s="164"/>
      <c r="I1219" s="164"/>
      <c r="J1219" s="164"/>
    </row>
    <row r="1220" spans="1:10" x14ac:dyDescent="0.3">
      <c r="A1220" s="481" t="s">
        <v>17932</v>
      </c>
      <c r="B1220" s="197" t="s">
        <v>38228</v>
      </c>
      <c r="C1220" s="481" t="s">
        <v>297</v>
      </c>
      <c r="D1220" s="198">
        <v>55370.042800000003</v>
      </c>
      <c r="E1220" s="198"/>
      <c r="F1220" s="164"/>
      <c r="G1220" s="164"/>
      <c r="H1220" s="164"/>
      <c r="I1220" s="164"/>
      <c r="J1220" s="164"/>
    </row>
    <row r="1221" spans="1:10" x14ac:dyDescent="0.3">
      <c r="A1221" s="481" t="s">
        <v>17933</v>
      </c>
      <c r="B1221" s="197" t="s">
        <v>38229</v>
      </c>
      <c r="C1221" s="481" t="s">
        <v>297</v>
      </c>
      <c r="D1221" s="198">
        <v>59750.179400000001</v>
      </c>
      <c r="E1221" s="198"/>
      <c r="F1221" s="164"/>
      <c r="G1221" s="164"/>
      <c r="H1221" s="164"/>
      <c r="I1221" s="164"/>
      <c r="J1221" s="164"/>
    </row>
    <row r="1222" spans="1:10" x14ac:dyDescent="0.3">
      <c r="A1222" s="481" t="s">
        <v>17934</v>
      </c>
      <c r="B1222" s="197" t="s">
        <v>38230</v>
      </c>
      <c r="C1222" s="481" t="s">
        <v>297</v>
      </c>
      <c r="D1222" s="198">
        <v>71469.131699999998</v>
      </c>
      <c r="E1222" s="198"/>
      <c r="F1222" s="164"/>
      <c r="G1222" s="164"/>
      <c r="H1222" s="164"/>
      <c r="I1222" s="164"/>
      <c r="J1222" s="164"/>
    </row>
    <row r="1223" spans="1:10" x14ac:dyDescent="0.3">
      <c r="A1223" s="481" t="s">
        <v>17935</v>
      </c>
      <c r="B1223" s="197" t="s">
        <v>38231</v>
      </c>
      <c r="C1223" s="481" t="s">
        <v>297</v>
      </c>
      <c r="D1223" s="198">
        <v>78457.816999999995</v>
      </c>
      <c r="E1223" s="198"/>
      <c r="F1223" s="164"/>
      <c r="G1223" s="164"/>
      <c r="H1223" s="164"/>
      <c r="I1223" s="164"/>
      <c r="J1223" s="164"/>
    </row>
    <row r="1224" spans="1:10" x14ac:dyDescent="0.3">
      <c r="A1224" s="481" t="s">
        <v>17936</v>
      </c>
      <c r="B1224" s="197" t="s">
        <v>38232</v>
      </c>
      <c r="C1224" s="481" t="s">
        <v>297</v>
      </c>
      <c r="D1224" s="198">
        <v>82739.4179</v>
      </c>
      <c r="E1224" s="198"/>
      <c r="F1224" s="164"/>
      <c r="G1224" s="164"/>
      <c r="H1224" s="164"/>
      <c r="I1224" s="164"/>
      <c r="J1224" s="164"/>
    </row>
    <row r="1225" spans="1:10" x14ac:dyDescent="0.3">
      <c r="A1225" s="481" t="s">
        <v>17937</v>
      </c>
      <c r="B1225" s="197" t="s">
        <v>38233</v>
      </c>
      <c r="C1225" s="481" t="s">
        <v>297</v>
      </c>
      <c r="D1225" s="198">
        <v>87875.070999999996</v>
      </c>
      <c r="E1225" s="198"/>
      <c r="F1225" s="164"/>
      <c r="G1225" s="164"/>
      <c r="H1225" s="164"/>
      <c r="I1225" s="164"/>
      <c r="J1225" s="164"/>
    </row>
    <row r="1226" spans="1:10" x14ac:dyDescent="0.3">
      <c r="A1226" s="481" t="s">
        <v>17938</v>
      </c>
      <c r="B1226" s="197" t="s">
        <v>38234</v>
      </c>
      <c r="C1226" s="481" t="s">
        <v>297</v>
      </c>
      <c r="D1226" s="198">
        <v>92287.2785</v>
      </c>
      <c r="E1226" s="198"/>
      <c r="F1226" s="164"/>
      <c r="G1226" s="164"/>
      <c r="H1226" s="164"/>
      <c r="I1226" s="164"/>
      <c r="J1226" s="164"/>
    </row>
    <row r="1227" spans="1:10" x14ac:dyDescent="0.3">
      <c r="A1227" s="481" t="s">
        <v>17939</v>
      </c>
      <c r="B1227" s="197" t="s">
        <v>38235</v>
      </c>
      <c r="C1227" s="481" t="s">
        <v>297</v>
      </c>
      <c r="D1227" s="198">
        <v>4616.9497000000001</v>
      </c>
      <c r="E1227" s="198"/>
      <c r="F1227" s="164"/>
      <c r="G1227" s="164"/>
      <c r="H1227" s="164"/>
      <c r="I1227" s="164"/>
      <c r="J1227" s="164"/>
    </row>
    <row r="1228" spans="1:10" x14ac:dyDescent="0.3">
      <c r="A1228" s="481" t="s">
        <v>17940</v>
      </c>
      <c r="B1228" s="197" t="s">
        <v>38236</v>
      </c>
      <c r="C1228" s="481" t="s">
        <v>297</v>
      </c>
      <c r="D1228" s="198">
        <v>7025.6454999999996</v>
      </c>
      <c r="E1228" s="198"/>
      <c r="F1228" s="164"/>
      <c r="G1228" s="164"/>
      <c r="H1228" s="164"/>
      <c r="I1228" s="164"/>
      <c r="J1228" s="164"/>
    </row>
    <row r="1229" spans="1:10" x14ac:dyDescent="0.3">
      <c r="A1229" s="481" t="s">
        <v>17941</v>
      </c>
      <c r="B1229" s="197" t="s">
        <v>38237</v>
      </c>
      <c r="C1229" s="481" t="s">
        <v>297</v>
      </c>
      <c r="D1229" s="198">
        <v>11534.196</v>
      </c>
      <c r="E1229" s="198"/>
      <c r="F1229" s="164"/>
      <c r="G1229" s="164"/>
      <c r="H1229" s="164"/>
      <c r="I1229" s="164"/>
      <c r="J1229" s="164"/>
    </row>
    <row r="1230" spans="1:10" x14ac:dyDescent="0.3">
      <c r="A1230" s="481" t="s">
        <v>17942</v>
      </c>
      <c r="B1230" s="197" t="s">
        <v>38238</v>
      </c>
      <c r="C1230" s="481" t="s">
        <v>297</v>
      </c>
      <c r="D1230" s="198">
        <v>17492.040700000001</v>
      </c>
      <c r="E1230" s="198"/>
      <c r="F1230" s="164"/>
      <c r="G1230" s="164"/>
      <c r="H1230" s="164"/>
      <c r="I1230" s="164"/>
      <c r="J1230" s="164"/>
    </row>
    <row r="1231" spans="1:10" x14ac:dyDescent="0.3">
      <c r="A1231" s="481" t="s">
        <v>17943</v>
      </c>
      <c r="B1231" s="197" t="s">
        <v>38239</v>
      </c>
      <c r="C1231" s="481" t="s">
        <v>297</v>
      </c>
      <c r="D1231" s="198">
        <v>24103.697100000001</v>
      </c>
      <c r="E1231" s="198"/>
      <c r="F1231" s="164"/>
      <c r="G1231" s="164"/>
      <c r="H1231" s="164"/>
      <c r="I1231" s="164"/>
      <c r="J1231" s="164"/>
    </row>
    <row r="1232" spans="1:10" x14ac:dyDescent="0.3">
      <c r="A1232" s="481" t="s">
        <v>17944</v>
      </c>
      <c r="B1232" s="197" t="s">
        <v>38240</v>
      </c>
      <c r="C1232" s="481" t="s">
        <v>297</v>
      </c>
      <c r="D1232" s="198">
        <v>33426.962399999997</v>
      </c>
      <c r="E1232" s="198"/>
      <c r="F1232" s="164"/>
      <c r="G1232" s="164"/>
      <c r="H1232" s="164"/>
      <c r="I1232" s="164"/>
      <c r="J1232" s="164"/>
    </row>
    <row r="1233" spans="1:10" x14ac:dyDescent="0.3">
      <c r="A1233" s="481" t="s">
        <v>17945</v>
      </c>
      <c r="B1233" s="197" t="s">
        <v>38241</v>
      </c>
      <c r="C1233" s="481" t="s">
        <v>297</v>
      </c>
      <c r="D1233" s="198">
        <v>45987.132400000002</v>
      </c>
      <c r="E1233" s="198"/>
      <c r="F1233" s="164"/>
      <c r="G1233" s="164"/>
      <c r="H1233" s="164"/>
      <c r="I1233" s="164"/>
      <c r="J1233" s="164"/>
    </row>
    <row r="1234" spans="1:10" x14ac:dyDescent="0.3">
      <c r="A1234" s="481" t="s">
        <v>17946</v>
      </c>
      <c r="B1234" s="197" t="s">
        <v>38242</v>
      </c>
      <c r="C1234" s="481" t="s">
        <v>297</v>
      </c>
      <c r="D1234" s="198">
        <v>4671.1850999999997</v>
      </c>
      <c r="E1234" s="198"/>
      <c r="F1234" s="164"/>
      <c r="G1234" s="164"/>
      <c r="H1234" s="164"/>
      <c r="I1234" s="164"/>
      <c r="J1234" s="164"/>
    </row>
    <row r="1235" spans="1:10" x14ac:dyDescent="0.3">
      <c r="A1235" s="481" t="s">
        <v>17947</v>
      </c>
      <c r="B1235" s="197" t="s">
        <v>38243</v>
      </c>
      <c r="C1235" s="481" t="s">
        <v>297</v>
      </c>
      <c r="D1235" s="198">
        <v>7068.7329</v>
      </c>
      <c r="E1235" s="198"/>
      <c r="F1235" s="164"/>
      <c r="G1235" s="164"/>
      <c r="H1235" s="164"/>
      <c r="I1235" s="164"/>
      <c r="J1235" s="164"/>
    </row>
    <row r="1236" spans="1:10" x14ac:dyDescent="0.3">
      <c r="A1236" s="481" t="s">
        <v>17948</v>
      </c>
      <c r="B1236" s="197" t="s">
        <v>38244</v>
      </c>
      <c r="C1236" s="481" t="s">
        <v>297</v>
      </c>
      <c r="D1236" s="198">
        <v>10099.596799999999</v>
      </c>
      <c r="E1236" s="198"/>
      <c r="F1236" s="164"/>
      <c r="G1236" s="164"/>
      <c r="H1236" s="164"/>
      <c r="I1236" s="164"/>
      <c r="J1236" s="164"/>
    </row>
    <row r="1237" spans="1:10" x14ac:dyDescent="0.3">
      <c r="A1237" s="481" t="s">
        <v>17949</v>
      </c>
      <c r="B1237" s="197" t="s">
        <v>38245</v>
      </c>
      <c r="C1237" s="481" t="s">
        <v>297</v>
      </c>
      <c r="D1237" s="198">
        <v>17107.991600000001</v>
      </c>
      <c r="E1237" s="198"/>
      <c r="F1237" s="164"/>
      <c r="G1237" s="164"/>
      <c r="H1237" s="164"/>
      <c r="I1237" s="164"/>
      <c r="J1237" s="164"/>
    </row>
    <row r="1238" spans="1:10" x14ac:dyDescent="0.3">
      <c r="A1238" s="481" t="s">
        <v>17950</v>
      </c>
      <c r="B1238" s="197" t="s">
        <v>38246</v>
      </c>
      <c r="C1238" s="481" t="s">
        <v>297</v>
      </c>
      <c r="D1238" s="198">
        <v>24260.657500000001</v>
      </c>
      <c r="E1238" s="198"/>
      <c r="F1238" s="164"/>
      <c r="G1238" s="164"/>
      <c r="H1238" s="164"/>
      <c r="I1238" s="164"/>
      <c r="J1238" s="164"/>
    </row>
    <row r="1239" spans="1:10" x14ac:dyDescent="0.3">
      <c r="A1239" s="481" t="s">
        <v>17951</v>
      </c>
      <c r="B1239" s="197" t="s">
        <v>38247</v>
      </c>
      <c r="C1239" s="481" t="s">
        <v>297</v>
      </c>
      <c r="D1239" s="198">
        <v>30629.058000000001</v>
      </c>
      <c r="E1239" s="198"/>
      <c r="F1239" s="164"/>
      <c r="G1239" s="164"/>
      <c r="H1239" s="164"/>
      <c r="I1239" s="164"/>
      <c r="J1239" s="164"/>
    </row>
    <row r="1240" spans="1:10" x14ac:dyDescent="0.3">
      <c r="A1240" s="481" t="s">
        <v>17952</v>
      </c>
      <c r="B1240" s="197" t="s">
        <v>38248</v>
      </c>
      <c r="C1240" s="481" t="s">
        <v>297</v>
      </c>
      <c r="D1240" s="198">
        <v>46200.305</v>
      </c>
      <c r="E1240" s="198"/>
      <c r="F1240" s="164"/>
      <c r="G1240" s="164"/>
      <c r="H1240" s="164"/>
      <c r="I1240" s="164"/>
      <c r="J1240" s="164"/>
    </row>
    <row r="1241" spans="1:10" x14ac:dyDescent="0.3">
      <c r="A1241" s="481" t="s">
        <v>17953</v>
      </c>
      <c r="B1241" s="197" t="s">
        <v>38249</v>
      </c>
      <c r="C1241" s="481" t="s">
        <v>297</v>
      </c>
      <c r="D1241" s="198">
        <v>3569.9502000000002</v>
      </c>
      <c r="E1241" s="198"/>
      <c r="F1241" s="164"/>
      <c r="G1241" s="164"/>
      <c r="H1241" s="164"/>
      <c r="I1241" s="164"/>
      <c r="J1241" s="164"/>
    </row>
    <row r="1242" spans="1:10" x14ac:dyDescent="0.3">
      <c r="A1242" s="481" t="s">
        <v>17954</v>
      </c>
      <c r="B1242" s="197" t="s">
        <v>38250</v>
      </c>
      <c r="C1242" s="481" t="s">
        <v>297</v>
      </c>
      <c r="D1242" s="198">
        <v>5716.4912999999997</v>
      </c>
      <c r="E1242" s="198"/>
      <c r="F1242" s="164"/>
      <c r="G1242" s="164"/>
      <c r="H1242" s="164"/>
      <c r="I1242" s="164"/>
      <c r="J1242" s="164"/>
    </row>
    <row r="1243" spans="1:10" x14ac:dyDescent="0.3">
      <c r="A1243" s="481" t="s">
        <v>17955</v>
      </c>
      <c r="B1243" s="197" t="s">
        <v>38251</v>
      </c>
      <c r="C1243" s="481" t="s">
        <v>297</v>
      </c>
      <c r="D1243" s="198">
        <v>8418.4359999999997</v>
      </c>
      <c r="E1243" s="198"/>
      <c r="F1243" s="164"/>
      <c r="G1243" s="164"/>
      <c r="H1243" s="164"/>
      <c r="I1243" s="164"/>
      <c r="J1243" s="164"/>
    </row>
    <row r="1244" spans="1:10" x14ac:dyDescent="0.3">
      <c r="A1244" s="481" t="s">
        <v>17956</v>
      </c>
      <c r="B1244" s="197" t="s">
        <v>38252</v>
      </c>
      <c r="C1244" s="481" t="s">
        <v>297</v>
      </c>
      <c r="D1244" s="198">
        <v>13409.792799999999</v>
      </c>
      <c r="E1244" s="198"/>
      <c r="F1244" s="164"/>
      <c r="G1244" s="164"/>
      <c r="H1244" s="164"/>
      <c r="I1244" s="164"/>
      <c r="J1244" s="164"/>
    </row>
    <row r="1245" spans="1:10" x14ac:dyDescent="0.3">
      <c r="A1245" s="481" t="s">
        <v>17957</v>
      </c>
      <c r="B1245" s="197" t="s">
        <v>38253</v>
      </c>
      <c r="C1245" s="481" t="s">
        <v>297</v>
      </c>
      <c r="D1245" s="198">
        <v>19097.8737</v>
      </c>
      <c r="E1245" s="198"/>
      <c r="F1245" s="164"/>
      <c r="G1245" s="164"/>
      <c r="H1245" s="164"/>
      <c r="I1245" s="164"/>
      <c r="J1245" s="164"/>
    </row>
    <row r="1246" spans="1:10" x14ac:dyDescent="0.3">
      <c r="A1246" s="481" t="s">
        <v>17958</v>
      </c>
      <c r="B1246" s="197" t="s">
        <v>38254</v>
      </c>
      <c r="C1246" s="481" t="s">
        <v>297</v>
      </c>
      <c r="D1246" s="198">
        <v>27051.628000000001</v>
      </c>
      <c r="E1246" s="198"/>
      <c r="F1246" s="164"/>
      <c r="G1246" s="164"/>
      <c r="H1246" s="164"/>
      <c r="I1246" s="164"/>
      <c r="J1246" s="164"/>
    </row>
    <row r="1247" spans="1:10" x14ac:dyDescent="0.3">
      <c r="A1247" s="481" t="s">
        <v>17959</v>
      </c>
      <c r="B1247" s="197" t="s">
        <v>38255</v>
      </c>
      <c r="C1247" s="481" t="s">
        <v>297</v>
      </c>
      <c r="D1247" s="198">
        <v>36801.982799999998</v>
      </c>
      <c r="E1247" s="198"/>
      <c r="F1247" s="164"/>
      <c r="G1247" s="164"/>
      <c r="H1247" s="164"/>
      <c r="I1247" s="164"/>
      <c r="J1247" s="164"/>
    </row>
    <row r="1248" spans="1:10" x14ac:dyDescent="0.3">
      <c r="A1248" s="481" t="s">
        <v>17960</v>
      </c>
      <c r="B1248" s="197" t="s">
        <v>38256</v>
      </c>
      <c r="C1248" s="481" t="s">
        <v>70</v>
      </c>
      <c r="D1248" s="198">
        <v>5125.1094000000003</v>
      </c>
      <c r="E1248" s="198"/>
      <c r="F1248" s="164"/>
      <c r="G1248" s="164"/>
      <c r="H1248" s="164"/>
      <c r="I1248" s="164"/>
      <c r="J1248" s="164"/>
    </row>
    <row r="1249" spans="1:10" x14ac:dyDescent="0.3">
      <c r="A1249" s="481" t="s">
        <v>17961</v>
      </c>
      <c r="B1249" s="197" t="s">
        <v>38257</v>
      </c>
      <c r="C1249" s="481" t="s">
        <v>70</v>
      </c>
      <c r="D1249" s="198">
        <v>5776.6185999999998</v>
      </c>
      <c r="E1249" s="198"/>
      <c r="F1249" s="164"/>
      <c r="G1249" s="164"/>
      <c r="H1249" s="164"/>
      <c r="I1249" s="164"/>
      <c r="J1249" s="164"/>
    </row>
    <row r="1250" spans="1:10" x14ac:dyDescent="0.3">
      <c r="A1250" s="481" t="s">
        <v>17962</v>
      </c>
      <c r="B1250" s="197" t="s">
        <v>38258</v>
      </c>
      <c r="C1250" s="481" t="s">
        <v>70</v>
      </c>
      <c r="D1250" s="198">
        <v>6732.1487999999999</v>
      </c>
      <c r="E1250" s="198"/>
      <c r="F1250" s="164"/>
      <c r="G1250" s="164"/>
      <c r="H1250" s="164"/>
      <c r="I1250" s="164"/>
      <c r="J1250" s="164"/>
    </row>
    <row r="1251" spans="1:10" x14ac:dyDescent="0.3">
      <c r="A1251" s="481" t="s">
        <v>17963</v>
      </c>
      <c r="B1251" s="197" t="s">
        <v>38259</v>
      </c>
      <c r="C1251" s="481" t="s">
        <v>70</v>
      </c>
      <c r="D1251" s="198">
        <v>7687.6691000000001</v>
      </c>
      <c r="E1251" s="198"/>
      <c r="F1251" s="164"/>
      <c r="G1251" s="164"/>
      <c r="H1251" s="164"/>
      <c r="I1251" s="164"/>
      <c r="J1251" s="164"/>
    </row>
    <row r="1252" spans="1:10" x14ac:dyDescent="0.3">
      <c r="A1252" s="481" t="s">
        <v>17964</v>
      </c>
      <c r="B1252" s="197" t="s">
        <v>38260</v>
      </c>
      <c r="C1252" s="481" t="s">
        <v>70</v>
      </c>
      <c r="D1252" s="198">
        <v>8469.6843000000008</v>
      </c>
      <c r="E1252" s="198"/>
      <c r="F1252" s="164"/>
      <c r="G1252" s="164"/>
      <c r="H1252" s="164"/>
      <c r="I1252" s="164"/>
      <c r="J1252" s="164"/>
    </row>
    <row r="1253" spans="1:10" x14ac:dyDescent="0.3">
      <c r="A1253" s="481" t="s">
        <v>17965</v>
      </c>
      <c r="B1253" s="197" t="s">
        <v>38261</v>
      </c>
      <c r="C1253" s="481" t="s">
        <v>70</v>
      </c>
      <c r="D1253" s="198">
        <v>11040.705900000001</v>
      </c>
      <c r="E1253" s="198"/>
      <c r="F1253" s="164"/>
      <c r="G1253" s="164"/>
      <c r="H1253" s="164"/>
      <c r="I1253" s="164"/>
      <c r="J1253" s="164"/>
    </row>
    <row r="1254" spans="1:10" x14ac:dyDescent="0.3">
      <c r="A1254" s="481" t="s">
        <v>17966</v>
      </c>
      <c r="B1254" s="197" t="s">
        <v>38262</v>
      </c>
      <c r="C1254" s="481" t="s">
        <v>70</v>
      </c>
      <c r="D1254" s="198">
        <v>11950.6049</v>
      </c>
      <c r="E1254" s="198"/>
      <c r="F1254" s="164"/>
      <c r="G1254" s="164"/>
      <c r="H1254" s="164"/>
      <c r="I1254" s="164"/>
      <c r="J1254" s="164"/>
    </row>
    <row r="1255" spans="1:10" x14ac:dyDescent="0.3">
      <c r="A1255" s="481" t="s">
        <v>17967</v>
      </c>
      <c r="B1255" s="197" t="s">
        <v>38263</v>
      </c>
      <c r="C1255" s="481" t="s">
        <v>70</v>
      </c>
      <c r="D1255" s="198">
        <v>13025.9614</v>
      </c>
      <c r="E1255" s="198"/>
      <c r="F1255" s="164"/>
      <c r="G1255" s="164"/>
      <c r="H1255" s="164"/>
      <c r="I1255" s="164"/>
      <c r="J1255" s="164"/>
    </row>
    <row r="1256" spans="1:10" x14ac:dyDescent="0.3">
      <c r="A1256" s="481" t="s">
        <v>17968</v>
      </c>
      <c r="B1256" s="197" t="s">
        <v>38264</v>
      </c>
      <c r="C1256" s="481" t="s">
        <v>70</v>
      </c>
      <c r="D1256" s="198">
        <v>13935.394200000001</v>
      </c>
      <c r="E1256" s="198"/>
      <c r="F1256" s="164"/>
      <c r="G1256" s="164"/>
      <c r="H1256" s="164"/>
      <c r="I1256" s="164"/>
      <c r="J1256" s="164"/>
    </row>
    <row r="1257" spans="1:10" x14ac:dyDescent="0.3">
      <c r="A1257" s="481" t="s">
        <v>17969</v>
      </c>
      <c r="B1257" s="197" t="s">
        <v>38265</v>
      </c>
      <c r="C1257" s="481" t="s">
        <v>70</v>
      </c>
      <c r="D1257" s="198">
        <v>15011.1749</v>
      </c>
      <c r="E1257" s="198"/>
      <c r="F1257" s="164"/>
      <c r="G1257" s="164"/>
      <c r="H1257" s="164"/>
      <c r="I1257" s="164"/>
      <c r="J1257" s="164"/>
    </row>
    <row r="1258" spans="1:10" x14ac:dyDescent="0.3">
      <c r="A1258" s="481" t="s">
        <v>17970</v>
      </c>
      <c r="B1258" s="197" t="s">
        <v>38266</v>
      </c>
      <c r="C1258" s="481" t="s">
        <v>70</v>
      </c>
      <c r="D1258" s="198">
        <v>15920.896699999999</v>
      </c>
      <c r="E1258" s="198"/>
      <c r="F1258" s="164"/>
      <c r="G1258" s="164"/>
      <c r="H1258" s="164"/>
      <c r="I1258" s="164"/>
      <c r="J1258" s="164"/>
    </row>
    <row r="1259" spans="1:10" x14ac:dyDescent="0.3">
      <c r="A1259" s="481" t="s">
        <v>17971</v>
      </c>
      <c r="B1259" s="197" t="s">
        <v>38267</v>
      </c>
      <c r="C1259" s="481" t="s">
        <v>70</v>
      </c>
      <c r="D1259" s="198">
        <v>18986.078300000001</v>
      </c>
      <c r="E1259" s="198"/>
      <c r="F1259" s="164"/>
      <c r="G1259" s="164"/>
      <c r="H1259" s="164"/>
      <c r="I1259" s="164"/>
      <c r="J1259" s="164"/>
    </row>
    <row r="1260" spans="1:10" x14ac:dyDescent="0.3">
      <c r="A1260" s="481" t="s">
        <v>17972</v>
      </c>
      <c r="B1260" s="197" t="s">
        <v>38268</v>
      </c>
      <c r="C1260" s="481" t="s">
        <v>70</v>
      </c>
      <c r="D1260" s="198">
        <v>20025.631399999998</v>
      </c>
      <c r="E1260" s="198"/>
      <c r="F1260" s="164"/>
      <c r="G1260" s="164"/>
      <c r="H1260" s="164"/>
      <c r="I1260" s="164"/>
      <c r="J1260" s="164"/>
    </row>
    <row r="1261" spans="1:10" x14ac:dyDescent="0.3">
      <c r="A1261" s="481" t="s">
        <v>17973</v>
      </c>
      <c r="B1261" s="197" t="s">
        <v>38269</v>
      </c>
      <c r="C1261" s="481" t="s">
        <v>70</v>
      </c>
      <c r="D1261" s="198">
        <v>21264.197499999998</v>
      </c>
      <c r="E1261" s="198"/>
      <c r="F1261" s="164"/>
      <c r="G1261" s="164"/>
      <c r="H1261" s="164"/>
      <c r="I1261" s="164"/>
      <c r="J1261" s="164"/>
    </row>
    <row r="1262" spans="1:10" x14ac:dyDescent="0.3">
      <c r="A1262" s="481" t="s">
        <v>17974</v>
      </c>
      <c r="B1262" s="197" t="s">
        <v>38270</v>
      </c>
      <c r="C1262" s="481" t="s">
        <v>70</v>
      </c>
      <c r="D1262" s="198">
        <v>22224.684600000001</v>
      </c>
      <c r="E1262" s="198"/>
      <c r="F1262" s="164"/>
      <c r="G1262" s="164"/>
      <c r="H1262" s="164"/>
      <c r="I1262" s="164"/>
      <c r="J1262" s="164"/>
    </row>
    <row r="1263" spans="1:10" x14ac:dyDescent="0.3">
      <c r="A1263" s="481" t="s">
        <v>17975</v>
      </c>
      <c r="B1263" s="197" t="s">
        <v>38271</v>
      </c>
      <c r="C1263" s="481" t="s">
        <v>70</v>
      </c>
      <c r="D1263" s="198">
        <v>23423.518199999999</v>
      </c>
      <c r="E1263" s="198"/>
      <c r="F1263" s="164"/>
      <c r="G1263" s="164"/>
      <c r="H1263" s="164"/>
      <c r="I1263" s="164"/>
      <c r="J1263" s="164"/>
    </row>
    <row r="1264" spans="1:10" x14ac:dyDescent="0.3">
      <c r="A1264" s="481" t="s">
        <v>17976</v>
      </c>
      <c r="B1264" s="197" t="s">
        <v>38272</v>
      </c>
      <c r="C1264" s="481" t="s">
        <v>70</v>
      </c>
      <c r="D1264" s="198">
        <v>24501.41</v>
      </c>
      <c r="E1264" s="198"/>
      <c r="F1264" s="164"/>
      <c r="G1264" s="164"/>
      <c r="H1264" s="164"/>
      <c r="I1264" s="164"/>
      <c r="J1264" s="164"/>
    </row>
    <row r="1265" spans="1:10" x14ac:dyDescent="0.3">
      <c r="A1265" s="481" t="s">
        <v>17977</v>
      </c>
      <c r="B1265" s="197" t="s">
        <v>38273</v>
      </c>
      <c r="C1265" s="481" t="s">
        <v>70</v>
      </c>
      <c r="D1265" s="198">
        <v>25619.762200000001</v>
      </c>
      <c r="E1265" s="198"/>
      <c r="F1265" s="164"/>
      <c r="G1265" s="164"/>
      <c r="H1265" s="164"/>
      <c r="I1265" s="164"/>
      <c r="J1265" s="164"/>
    </row>
    <row r="1266" spans="1:10" x14ac:dyDescent="0.3">
      <c r="A1266" s="481" t="s">
        <v>17978</v>
      </c>
      <c r="B1266" s="197" t="s">
        <v>38274</v>
      </c>
      <c r="C1266" s="481" t="s">
        <v>70</v>
      </c>
      <c r="D1266" s="198">
        <v>31026.832600000002</v>
      </c>
      <c r="E1266" s="198"/>
      <c r="F1266" s="164"/>
      <c r="G1266" s="164"/>
      <c r="H1266" s="164"/>
      <c r="I1266" s="164"/>
      <c r="J1266" s="164"/>
    </row>
    <row r="1267" spans="1:10" x14ac:dyDescent="0.3">
      <c r="A1267" s="481" t="s">
        <v>17979</v>
      </c>
      <c r="B1267" s="197" t="s">
        <v>38275</v>
      </c>
      <c r="C1267" s="481" t="s">
        <v>70</v>
      </c>
      <c r="D1267" s="198">
        <v>32486.776600000001</v>
      </c>
      <c r="E1267" s="198"/>
      <c r="F1267" s="164"/>
      <c r="G1267" s="164"/>
      <c r="H1267" s="164"/>
      <c r="I1267" s="164"/>
      <c r="J1267" s="164"/>
    </row>
    <row r="1268" spans="1:10" x14ac:dyDescent="0.3">
      <c r="A1268" s="481" t="s">
        <v>17980</v>
      </c>
      <c r="B1268" s="197" t="s">
        <v>38276</v>
      </c>
      <c r="C1268" s="481" t="s">
        <v>70</v>
      </c>
      <c r="D1268" s="198">
        <v>5378.4371000000001</v>
      </c>
      <c r="E1268" s="198"/>
      <c r="F1268" s="164"/>
      <c r="G1268" s="164"/>
      <c r="H1268" s="164"/>
      <c r="I1268" s="164"/>
      <c r="J1268" s="164"/>
    </row>
    <row r="1269" spans="1:10" x14ac:dyDescent="0.3">
      <c r="A1269" s="481" t="s">
        <v>17981</v>
      </c>
      <c r="B1269" s="197" t="s">
        <v>38277</v>
      </c>
      <c r="C1269" s="481" t="s">
        <v>70</v>
      </c>
      <c r="D1269" s="198">
        <v>6062.1426000000001</v>
      </c>
      <c r="E1269" s="198"/>
      <c r="F1269" s="164"/>
      <c r="G1269" s="164"/>
      <c r="H1269" s="164"/>
      <c r="I1269" s="164"/>
      <c r="J1269" s="164"/>
    </row>
    <row r="1270" spans="1:10" x14ac:dyDescent="0.3">
      <c r="A1270" s="481" t="s">
        <v>17982</v>
      </c>
      <c r="B1270" s="197" t="s">
        <v>38278</v>
      </c>
      <c r="C1270" s="481" t="s">
        <v>70</v>
      </c>
      <c r="D1270" s="198">
        <v>7064.9040000000005</v>
      </c>
      <c r="E1270" s="198"/>
      <c r="F1270" s="164"/>
      <c r="G1270" s="164"/>
      <c r="H1270" s="164"/>
      <c r="I1270" s="164"/>
      <c r="J1270" s="164"/>
    </row>
    <row r="1271" spans="1:10" x14ac:dyDescent="0.3">
      <c r="A1271" s="481" t="s">
        <v>17983</v>
      </c>
      <c r="B1271" s="197" t="s">
        <v>38279</v>
      </c>
      <c r="C1271" s="481" t="s">
        <v>70</v>
      </c>
      <c r="D1271" s="198">
        <v>8067.6556</v>
      </c>
      <c r="E1271" s="198"/>
      <c r="F1271" s="164"/>
      <c r="G1271" s="164"/>
      <c r="H1271" s="164"/>
      <c r="I1271" s="164"/>
      <c r="J1271" s="164"/>
    </row>
    <row r="1272" spans="1:10" x14ac:dyDescent="0.3">
      <c r="A1272" s="481" t="s">
        <v>17984</v>
      </c>
      <c r="B1272" s="197" t="s">
        <v>38280</v>
      </c>
      <c r="C1272" s="481" t="s">
        <v>70</v>
      </c>
      <c r="D1272" s="198">
        <v>8888.3063999999995</v>
      </c>
      <c r="E1272" s="198"/>
      <c r="F1272" s="164"/>
      <c r="G1272" s="164"/>
      <c r="H1272" s="164"/>
      <c r="I1272" s="164"/>
      <c r="J1272" s="164"/>
    </row>
    <row r="1273" spans="1:10" x14ac:dyDescent="0.3">
      <c r="A1273" s="481" t="s">
        <v>17985</v>
      </c>
      <c r="B1273" s="197" t="s">
        <v>38281</v>
      </c>
      <c r="C1273" s="481" t="s">
        <v>70</v>
      </c>
      <c r="D1273" s="198">
        <v>11922.8343</v>
      </c>
      <c r="E1273" s="198"/>
      <c r="F1273" s="164"/>
      <c r="G1273" s="164"/>
      <c r="H1273" s="164"/>
      <c r="I1273" s="164"/>
      <c r="J1273" s="164"/>
    </row>
    <row r="1274" spans="1:10" x14ac:dyDescent="0.3">
      <c r="A1274" s="481" t="s">
        <v>17986</v>
      </c>
      <c r="B1274" s="197" t="s">
        <v>38282</v>
      </c>
      <c r="C1274" s="481" t="s">
        <v>70</v>
      </c>
      <c r="D1274" s="198">
        <v>12905.420700000001</v>
      </c>
      <c r="E1274" s="198"/>
      <c r="F1274" s="164"/>
      <c r="G1274" s="164"/>
      <c r="H1274" s="164"/>
      <c r="I1274" s="164"/>
      <c r="J1274" s="164"/>
    </row>
    <row r="1275" spans="1:10" x14ac:dyDescent="0.3">
      <c r="A1275" s="481" t="s">
        <v>17987</v>
      </c>
      <c r="B1275" s="197" t="s">
        <v>38283</v>
      </c>
      <c r="C1275" s="481" t="s">
        <v>70</v>
      </c>
      <c r="D1275" s="198">
        <v>14066.674199999999</v>
      </c>
      <c r="E1275" s="198"/>
      <c r="F1275" s="164"/>
      <c r="G1275" s="164"/>
      <c r="H1275" s="164"/>
      <c r="I1275" s="164"/>
      <c r="J1275" s="164"/>
    </row>
    <row r="1276" spans="1:10" x14ac:dyDescent="0.3">
      <c r="A1276" s="481" t="s">
        <v>17988</v>
      </c>
      <c r="B1276" s="197" t="s">
        <v>38284</v>
      </c>
      <c r="C1276" s="481" t="s">
        <v>70</v>
      </c>
      <c r="D1276" s="198">
        <v>15048.794400000001</v>
      </c>
      <c r="E1276" s="198"/>
      <c r="F1276" s="164"/>
      <c r="G1276" s="164"/>
      <c r="H1276" s="164"/>
      <c r="I1276" s="164"/>
      <c r="J1276" s="164"/>
    </row>
    <row r="1277" spans="1:10" x14ac:dyDescent="0.3">
      <c r="A1277" s="481" t="s">
        <v>17989</v>
      </c>
      <c r="B1277" s="197" t="s">
        <v>38285</v>
      </c>
      <c r="C1277" s="481" t="s">
        <v>70</v>
      </c>
      <c r="D1277" s="198">
        <v>16210.472</v>
      </c>
      <c r="E1277" s="198"/>
      <c r="F1277" s="164"/>
      <c r="G1277" s="164"/>
      <c r="H1277" s="164"/>
      <c r="I1277" s="164"/>
      <c r="J1277" s="164"/>
    </row>
    <row r="1278" spans="1:10" x14ac:dyDescent="0.3">
      <c r="A1278" s="481" t="s">
        <v>17990</v>
      </c>
      <c r="B1278" s="197" t="s">
        <v>38286</v>
      </c>
      <c r="C1278" s="481" t="s">
        <v>70</v>
      </c>
      <c r="D1278" s="198">
        <v>17192.8812</v>
      </c>
      <c r="E1278" s="198"/>
      <c r="F1278" s="164"/>
      <c r="G1278" s="164"/>
      <c r="H1278" s="164"/>
      <c r="I1278" s="164"/>
      <c r="J1278" s="164"/>
    </row>
    <row r="1279" spans="1:10" x14ac:dyDescent="0.3">
      <c r="A1279" s="481" t="s">
        <v>17991</v>
      </c>
      <c r="B1279" s="197" t="s">
        <v>38287</v>
      </c>
      <c r="C1279" s="481" t="s">
        <v>70</v>
      </c>
      <c r="D1279" s="198">
        <v>8543.4187999999995</v>
      </c>
      <c r="E1279" s="198"/>
      <c r="F1279" s="164"/>
      <c r="G1279" s="164"/>
      <c r="H1279" s="164"/>
      <c r="I1279" s="164"/>
      <c r="J1279" s="164"/>
    </row>
    <row r="1280" spans="1:10" x14ac:dyDescent="0.3">
      <c r="A1280" s="481" t="s">
        <v>17992</v>
      </c>
      <c r="B1280" s="197" t="s">
        <v>38288</v>
      </c>
      <c r="C1280" s="481" t="s">
        <v>70</v>
      </c>
      <c r="D1280" s="198">
        <v>9440.2687000000005</v>
      </c>
      <c r="E1280" s="198"/>
      <c r="F1280" s="164"/>
      <c r="G1280" s="164"/>
      <c r="H1280" s="164"/>
      <c r="I1280" s="164"/>
      <c r="J1280" s="164"/>
    </row>
    <row r="1281" spans="1:10" x14ac:dyDescent="0.3">
      <c r="A1281" s="481" t="s">
        <v>17993</v>
      </c>
      <c r="B1281" s="197" t="s">
        <v>38289</v>
      </c>
      <c r="C1281" s="481" t="s">
        <v>70</v>
      </c>
      <c r="D1281" s="198">
        <v>10069.509</v>
      </c>
      <c r="E1281" s="198"/>
      <c r="F1281" s="164"/>
      <c r="G1281" s="164"/>
      <c r="H1281" s="164"/>
      <c r="I1281" s="164"/>
      <c r="J1281" s="164"/>
    </row>
    <row r="1282" spans="1:10" x14ac:dyDescent="0.3">
      <c r="A1282" s="481" t="s">
        <v>17994</v>
      </c>
      <c r="B1282" s="197" t="s">
        <v>38290</v>
      </c>
      <c r="C1282" s="481" t="s">
        <v>70</v>
      </c>
      <c r="D1282" s="198">
        <v>10683.4769</v>
      </c>
      <c r="E1282" s="198"/>
      <c r="F1282" s="164"/>
      <c r="G1282" s="164"/>
      <c r="H1282" s="164"/>
      <c r="I1282" s="164"/>
      <c r="J1282" s="164"/>
    </row>
    <row r="1283" spans="1:10" x14ac:dyDescent="0.3">
      <c r="A1283" s="481" t="s">
        <v>17995</v>
      </c>
      <c r="B1283" s="197" t="s">
        <v>38291</v>
      </c>
      <c r="C1283" s="481" t="s">
        <v>70</v>
      </c>
      <c r="D1283" s="198">
        <v>11579.9879</v>
      </c>
      <c r="E1283" s="198"/>
      <c r="F1283" s="164"/>
      <c r="G1283" s="164"/>
      <c r="H1283" s="164"/>
      <c r="I1283" s="164"/>
      <c r="J1283" s="164"/>
    </row>
    <row r="1284" spans="1:10" x14ac:dyDescent="0.3">
      <c r="A1284" s="481" t="s">
        <v>17996</v>
      </c>
      <c r="B1284" s="197" t="s">
        <v>38292</v>
      </c>
      <c r="C1284" s="481" t="s">
        <v>70</v>
      </c>
      <c r="D1284" s="198">
        <v>11894.7119</v>
      </c>
      <c r="E1284" s="198"/>
      <c r="F1284" s="164"/>
      <c r="G1284" s="164"/>
      <c r="H1284" s="164"/>
      <c r="I1284" s="164"/>
      <c r="J1284" s="164"/>
    </row>
    <row r="1285" spans="1:10" x14ac:dyDescent="0.3">
      <c r="A1285" s="481" t="s">
        <v>17997</v>
      </c>
      <c r="B1285" s="197" t="s">
        <v>38293</v>
      </c>
      <c r="C1285" s="481" t="s">
        <v>70</v>
      </c>
      <c r="D1285" s="198">
        <v>12508.409900000001</v>
      </c>
      <c r="E1285" s="198"/>
      <c r="F1285" s="164"/>
      <c r="G1285" s="164"/>
      <c r="H1285" s="164"/>
      <c r="I1285" s="164"/>
      <c r="J1285" s="164"/>
    </row>
    <row r="1286" spans="1:10" x14ac:dyDescent="0.3">
      <c r="A1286" s="481" t="s">
        <v>17998</v>
      </c>
      <c r="B1286" s="197" t="s">
        <v>38294</v>
      </c>
      <c r="C1286" s="481" t="s">
        <v>70</v>
      </c>
      <c r="D1286" s="198">
        <v>13121.9953</v>
      </c>
      <c r="E1286" s="198"/>
      <c r="F1286" s="164"/>
      <c r="G1286" s="164"/>
      <c r="H1286" s="164"/>
      <c r="I1286" s="164"/>
      <c r="J1286" s="164"/>
    </row>
    <row r="1287" spans="1:10" x14ac:dyDescent="0.3">
      <c r="A1287" s="481" t="s">
        <v>17999</v>
      </c>
      <c r="B1287" s="197" t="s">
        <v>38295</v>
      </c>
      <c r="C1287" s="481" t="s">
        <v>70</v>
      </c>
      <c r="D1287" s="198">
        <v>13735.349399999999</v>
      </c>
      <c r="E1287" s="198"/>
      <c r="F1287" s="164"/>
      <c r="G1287" s="164"/>
      <c r="H1287" s="164"/>
      <c r="I1287" s="164"/>
      <c r="J1287" s="164"/>
    </row>
    <row r="1288" spans="1:10" x14ac:dyDescent="0.3">
      <c r="A1288" s="481" t="s">
        <v>18000</v>
      </c>
      <c r="B1288" s="197" t="s">
        <v>38296</v>
      </c>
      <c r="C1288" s="481" t="s">
        <v>70</v>
      </c>
      <c r="D1288" s="198">
        <v>14349.2148</v>
      </c>
      <c r="E1288" s="198"/>
      <c r="F1288" s="164"/>
      <c r="G1288" s="164"/>
      <c r="H1288" s="164"/>
      <c r="I1288" s="164"/>
      <c r="J1288" s="164"/>
    </row>
    <row r="1289" spans="1:10" x14ac:dyDescent="0.3">
      <c r="A1289" s="481" t="s">
        <v>18001</v>
      </c>
      <c r="B1289" s="197" t="s">
        <v>38297</v>
      </c>
      <c r="C1289" s="481" t="s">
        <v>70</v>
      </c>
      <c r="D1289" s="198">
        <v>15246.215399999999</v>
      </c>
      <c r="E1289" s="198"/>
      <c r="F1289" s="164"/>
      <c r="G1289" s="164"/>
      <c r="H1289" s="164"/>
      <c r="I1289" s="164"/>
      <c r="J1289" s="164"/>
    </row>
    <row r="1290" spans="1:10" x14ac:dyDescent="0.3">
      <c r="A1290" s="481" t="s">
        <v>18002</v>
      </c>
      <c r="B1290" s="197" t="s">
        <v>38298</v>
      </c>
      <c r="C1290" s="481" t="s">
        <v>70</v>
      </c>
      <c r="D1290" s="198">
        <v>15876.036700000001</v>
      </c>
      <c r="E1290" s="198"/>
      <c r="F1290" s="164"/>
      <c r="G1290" s="164"/>
      <c r="H1290" s="164"/>
      <c r="I1290" s="164"/>
      <c r="J1290" s="164"/>
    </row>
    <row r="1291" spans="1:10" x14ac:dyDescent="0.3">
      <c r="A1291" s="481" t="s">
        <v>18003</v>
      </c>
      <c r="B1291" s="197" t="s">
        <v>38299</v>
      </c>
      <c r="C1291" s="481" t="s">
        <v>70</v>
      </c>
      <c r="D1291" s="198">
        <v>16489.6486</v>
      </c>
      <c r="E1291" s="198"/>
      <c r="F1291" s="164"/>
      <c r="G1291" s="164"/>
      <c r="H1291" s="164"/>
      <c r="I1291" s="164"/>
      <c r="J1291" s="164"/>
    </row>
    <row r="1292" spans="1:10" x14ac:dyDescent="0.3">
      <c r="A1292" s="481" t="s">
        <v>18004</v>
      </c>
      <c r="B1292" s="197" t="s">
        <v>38300</v>
      </c>
      <c r="C1292" s="481" t="s">
        <v>70</v>
      </c>
      <c r="D1292" s="198">
        <v>17102.434300000001</v>
      </c>
      <c r="E1292" s="198"/>
      <c r="F1292" s="164"/>
      <c r="G1292" s="164"/>
      <c r="H1292" s="164"/>
      <c r="I1292" s="164"/>
      <c r="J1292" s="164"/>
    </row>
    <row r="1293" spans="1:10" x14ac:dyDescent="0.3">
      <c r="A1293" s="481" t="s">
        <v>18005</v>
      </c>
      <c r="B1293" s="197" t="s">
        <v>38301</v>
      </c>
      <c r="C1293" s="481" t="s">
        <v>70</v>
      </c>
      <c r="D1293" s="198">
        <v>17716.930899999999</v>
      </c>
      <c r="E1293" s="198"/>
      <c r="F1293" s="164"/>
      <c r="G1293" s="164"/>
      <c r="H1293" s="164"/>
      <c r="I1293" s="164"/>
      <c r="J1293" s="164"/>
    </row>
    <row r="1294" spans="1:10" x14ac:dyDescent="0.3">
      <c r="A1294" s="481" t="s">
        <v>18006</v>
      </c>
      <c r="B1294" s="197" t="s">
        <v>38302</v>
      </c>
      <c r="C1294" s="481" t="s">
        <v>70</v>
      </c>
      <c r="D1294" s="198">
        <v>18629.634300000002</v>
      </c>
      <c r="E1294" s="198"/>
      <c r="F1294" s="164"/>
      <c r="G1294" s="164"/>
      <c r="H1294" s="164"/>
      <c r="I1294" s="164"/>
      <c r="J1294" s="164"/>
    </row>
    <row r="1295" spans="1:10" x14ac:dyDescent="0.3">
      <c r="A1295" s="481" t="s">
        <v>18007</v>
      </c>
      <c r="B1295" s="197" t="s">
        <v>38303</v>
      </c>
      <c r="C1295" s="481" t="s">
        <v>70</v>
      </c>
      <c r="D1295" s="198">
        <v>23157.782200000001</v>
      </c>
      <c r="E1295" s="198"/>
      <c r="F1295" s="164"/>
      <c r="G1295" s="164"/>
      <c r="H1295" s="164"/>
      <c r="I1295" s="164"/>
      <c r="J1295" s="164"/>
    </row>
    <row r="1296" spans="1:10" x14ac:dyDescent="0.3">
      <c r="A1296" s="481" t="s">
        <v>18008</v>
      </c>
      <c r="B1296" s="197" t="s">
        <v>38304</v>
      </c>
      <c r="C1296" s="481" t="s">
        <v>70</v>
      </c>
      <c r="D1296" s="198">
        <v>24238.742600000001</v>
      </c>
      <c r="E1296" s="198"/>
      <c r="F1296" s="164"/>
      <c r="G1296" s="164"/>
      <c r="H1296" s="164"/>
      <c r="I1296" s="164"/>
      <c r="J1296" s="164"/>
    </row>
    <row r="1297" spans="1:10" x14ac:dyDescent="0.3">
      <c r="A1297" s="481" t="s">
        <v>18009</v>
      </c>
      <c r="B1297" s="197" t="s">
        <v>38305</v>
      </c>
      <c r="C1297" s="481" t="s">
        <v>70</v>
      </c>
      <c r="D1297" s="198">
        <v>25001.143199999999</v>
      </c>
      <c r="E1297" s="198"/>
      <c r="F1297" s="164"/>
      <c r="G1297" s="164"/>
      <c r="H1297" s="164"/>
      <c r="I1297" s="164"/>
      <c r="J1297" s="164"/>
    </row>
    <row r="1298" spans="1:10" x14ac:dyDescent="0.3">
      <c r="A1298" s="481" t="s">
        <v>18010</v>
      </c>
      <c r="B1298" s="197" t="s">
        <v>38306</v>
      </c>
      <c r="C1298" s="481" t="s">
        <v>70</v>
      </c>
      <c r="D1298" s="198">
        <v>28620.186600000001</v>
      </c>
      <c r="E1298" s="198"/>
      <c r="F1298" s="164"/>
      <c r="G1298" s="164"/>
      <c r="H1298" s="164"/>
      <c r="I1298" s="164"/>
      <c r="J1298" s="164"/>
    </row>
    <row r="1299" spans="1:10" x14ac:dyDescent="0.3">
      <c r="A1299" s="481" t="s">
        <v>18011</v>
      </c>
      <c r="B1299" s="197" t="s">
        <v>38307</v>
      </c>
      <c r="C1299" s="481" t="s">
        <v>70</v>
      </c>
      <c r="D1299" s="198">
        <v>29045.269499999999</v>
      </c>
      <c r="E1299" s="198"/>
      <c r="F1299" s="164"/>
      <c r="G1299" s="164"/>
      <c r="H1299" s="164"/>
      <c r="I1299" s="164"/>
      <c r="J1299" s="164"/>
    </row>
    <row r="1300" spans="1:10" x14ac:dyDescent="0.3">
      <c r="A1300" s="481" t="s">
        <v>18012</v>
      </c>
      <c r="B1300" s="197" t="s">
        <v>38308</v>
      </c>
      <c r="C1300" s="481" t="s">
        <v>70</v>
      </c>
      <c r="D1300" s="198">
        <v>34876.344599999997</v>
      </c>
      <c r="E1300" s="198"/>
      <c r="F1300" s="164"/>
      <c r="G1300" s="164"/>
      <c r="H1300" s="164"/>
      <c r="I1300" s="164"/>
      <c r="J1300" s="164"/>
    </row>
    <row r="1301" spans="1:10" x14ac:dyDescent="0.3">
      <c r="A1301" s="481" t="s">
        <v>18013</v>
      </c>
      <c r="B1301" s="197" t="s">
        <v>38309</v>
      </c>
      <c r="C1301" s="481" t="s">
        <v>70</v>
      </c>
      <c r="D1301" s="198">
        <v>35364.4761</v>
      </c>
      <c r="E1301" s="198"/>
      <c r="F1301" s="164"/>
      <c r="G1301" s="164"/>
      <c r="H1301" s="164"/>
      <c r="I1301" s="164"/>
      <c r="J1301" s="164"/>
    </row>
    <row r="1302" spans="1:10" x14ac:dyDescent="0.3">
      <c r="A1302" s="481" t="s">
        <v>18014</v>
      </c>
      <c r="B1302" s="197" t="s">
        <v>38310</v>
      </c>
      <c r="C1302" s="481" t="s">
        <v>70</v>
      </c>
      <c r="D1302" s="198">
        <v>36723.827799999999</v>
      </c>
      <c r="E1302" s="198"/>
      <c r="F1302" s="164"/>
      <c r="G1302" s="164"/>
      <c r="H1302" s="164"/>
      <c r="I1302" s="164"/>
      <c r="J1302" s="164"/>
    </row>
    <row r="1303" spans="1:10" x14ac:dyDescent="0.3">
      <c r="A1303" s="481" t="s">
        <v>18015</v>
      </c>
      <c r="B1303" s="197" t="s">
        <v>38311</v>
      </c>
      <c r="C1303" s="481" t="s">
        <v>70</v>
      </c>
      <c r="D1303" s="198">
        <v>37212.743499999997</v>
      </c>
      <c r="E1303" s="198"/>
      <c r="F1303" s="164"/>
      <c r="G1303" s="164"/>
      <c r="H1303" s="164"/>
      <c r="I1303" s="164"/>
      <c r="J1303" s="164"/>
    </row>
    <row r="1304" spans="1:10" x14ac:dyDescent="0.3">
      <c r="A1304" s="481" t="s">
        <v>18016</v>
      </c>
      <c r="B1304" s="197" t="s">
        <v>38312</v>
      </c>
      <c r="C1304" s="481" t="s">
        <v>70</v>
      </c>
      <c r="D1304" s="198">
        <v>51012.385900000001</v>
      </c>
      <c r="E1304" s="198"/>
      <c r="F1304" s="164"/>
      <c r="G1304" s="164"/>
      <c r="H1304" s="164"/>
      <c r="I1304" s="164"/>
      <c r="J1304" s="164"/>
    </row>
    <row r="1305" spans="1:10" x14ac:dyDescent="0.3">
      <c r="A1305" s="481" t="s">
        <v>18017</v>
      </c>
      <c r="B1305" s="197" t="s">
        <v>38313</v>
      </c>
      <c r="C1305" s="481" t="s">
        <v>70</v>
      </c>
      <c r="D1305" s="198">
        <v>52802.3298</v>
      </c>
      <c r="E1305" s="198"/>
      <c r="F1305" s="164"/>
      <c r="G1305" s="164"/>
      <c r="H1305" s="164"/>
      <c r="I1305" s="164"/>
      <c r="J1305" s="164"/>
    </row>
    <row r="1306" spans="1:10" x14ac:dyDescent="0.3">
      <c r="A1306" s="481" t="s">
        <v>18018</v>
      </c>
      <c r="B1306" s="197" t="s">
        <v>38314</v>
      </c>
      <c r="C1306" s="481" t="s">
        <v>70</v>
      </c>
      <c r="D1306" s="198">
        <v>11611.748299999999</v>
      </c>
      <c r="E1306" s="198"/>
      <c r="F1306" s="164"/>
      <c r="G1306" s="164"/>
      <c r="H1306" s="164"/>
      <c r="I1306" s="164"/>
      <c r="J1306" s="164"/>
    </row>
    <row r="1307" spans="1:10" x14ac:dyDescent="0.3">
      <c r="A1307" s="481" t="s">
        <v>18019</v>
      </c>
      <c r="B1307" s="197" t="s">
        <v>38315</v>
      </c>
      <c r="C1307" s="481" t="s">
        <v>70</v>
      </c>
      <c r="D1307" s="198">
        <v>15246.215399999999</v>
      </c>
      <c r="E1307" s="198"/>
      <c r="F1307" s="164"/>
      <c r="G1307" s="164"/>
      <c r="H1307" s="164"/>
      <c r="I1307" s="164"/>
      <c r="J1307" s="164"/>
    </row>
    <row r="1308" spans="1:10" x14ac:dyDescent="0.3">
      <c r="A1308" s="481" t="s">
        <v>18020</v>
      </c>
      <c r="B1308" s="197" t="s">
        <v>38316</v>
      </c>
      <c r="C1308" s="481" t="s">
        <v>70</v>
      </c>
      <c r="D1308" s="198">
        <v>17701.3442</v>
      </c>
      <c r="E1308" s="198"/>
      <c r="F1308" s="164"/>
      <c r="G1308" s="164"/>
      <c r="H1308" s="164"/>
      <c r="I1308" s="164"/>
      <c r="J1308" s="164"/>
    </row>
    <row r="1309" spans="1:10" x14ac:dyDescent="0.3">
      <c r="A1309" s="481" t="s">
        <v>18021</v>
      </c>
      <c r="B1309" s="197" t="s">
        <v>38317</v>
      </c>
      <c r="C1309" s="481" t="s">
        <v>70</v>
      </c>
      <c r="D1309" s="198">
        <v>18614.057700000001</v>
      </c>
      <c r="E1309" s="198"/>
      <c r="F1309" s="164"/>
      <c r="G1309" s="164"/>
      <c r="H1309" s="164"/>
      <c r="I1309" s="164"/>
      <c r="J1309" s="164"/>
    </row>
    <row r="1310" spans="1:10" x14ac:dyDescent="0.3">
      <c r="A1310" s="481" t="s">
        <v>18022</v>
      </c>
      <c r="B1310" s="197" t="s">
        <v>38318</v>
      </c>
      <c r="C1310" s="481" t="s">
        <v>70</v>
      </c>
      <c r="D1310" s="198">
        <v>19226.601500000001</v>
      </c>
      <c r="E1310" s="198"/>
      <c r="F1310" s="164"/>
      <c r="G1310" s="164"/>
      <c r="H1310" s="164"/>
      <c r="I1310" s="164"/>
      <c r="J1310" s="164"/>
    </row>
    <row r="1311" spans="1:10" x14ac:dyDescent="0.3">
      <c r="A1311" s="481" t="s">
        <v>18023</v>
      </c>
      <c r="B1311" s="197" t="s">
        <v>38319</v>
      </c>
      <c r="C1311" s="481" t="s">
        <v>70</v>
      </c>
      <c r="D1311" s="198">
        <v>19841.154299999998</v>
      </c>
      <c r="E1311" s="198"/>
      <c r="F1311" s="164"/>
      <c r="G1311" s="164"/>
      <c r="H1311" s="164"/>
      <c r="I1311" s="164"/>
      <c r="J1311" s="164"/>
    </row>
    <row r="1312" spans="1:10" x14ac:dyDescent="0.3">
      <c r="A1312" s="481" t="s">
        <v>18024</v>
      </c>
      <c r="B1312" s="197" t="s">
        <v>38320</v>
      </c>
      <c r="C1312" s="481" t="s">
        <v>70</v>
      </c>
      <c r="D1312" s="198">
        <v>20454.348000000002</v>
      </c>
      <c r="E1312" s="198"/>
      <c r="F1312" s="164"/>
      <c r="G1312" s="164"/>
      <c r="H1312" s="164"/>
      <c r="I1312" s="164"/>
      <c r="J1312" s="164"/>
    </row>
    <row r="1313" spans="1:10" x14ac:dyDescent="0.3">
      <c r="A1313" s="481" t="s">
        <v>18025</v>
      </c>
      <c r="B1313" s="197" t="s">
        <v>38321</v>
      </c>
      <c r="C1313" s="481" t="s">
        <v>70</v>
      </c>
      <c r="D1313" s="198">
        <v>21367.986199999999</v>
      </c>
      <c r="E1313" s="198"/>
      <c r="F1313" s="164"/>
      <c r="G1313" s="164"/>
      <c r="H1313" s="164"/>
      <c r="I1313" s="164"/>
      <c r="J1313" s="164"/>
    </row>
    <row r="1314" spans="1:10" x14ac:dyDescent="0.3">
      <c r="A1314" s="481" t="s">
        <v>18026</v>
      </c>
      <c r="B1314" s="197" t="s">
        <v>38322</v>
      </c>
      <c r="C1314" s="481" t="s">
        <v>70</v>
      </c>
      <c r="D1314" s="198">
        <v>21979.937399999999</v>
      </c>
      <c r="E1314" s="198"/>
      <c r="F1314" s="164"/>
      <c r="G1314" s="164"/>
      <c r="H1314" s="164"/>
      <c r="I1314" s="164"/>
      <c r="J1314" s="164"/>
    </row>
    <row r="1315" spans="1:10" x14ac:dyDescent="0.3">
      <c r="A1315" s="481" t="s">
        <v>18027</v>
      </c>
      <c r="B1315" s="197" t="s">
        <v>38323</v>
      </c>
      <c r="C1315" s="481" t="s">
        <v>70</v>
      </c>
      <c r="D1315" s="198">
        <v>27209.853299999999</v>
      </c>
      <c r="E1315" s="198"/>
      <c r="F1315" s="164"/>
      <c r="G1315" s="164"/>
      <c r="H1315" s="164"/>
      <c r="I1315" s="164"/>
      <c r="J1315" s="164"/>
    </row>
    <row r="1316" spans="1:10" x14ac:dyDescent="0.3">
      <c r="A1316" s="481" t="s">
        <v>18028</v>
      </c>
      <c r="B1316" s="197" t="s">
        <v>38324</v>
      </c>
      <c r="C1316" s="481" t="s">
        <v>70</v>
      </c>
      <c r="D1316" s="198">
        <v>28592.817500000001</v>
      </c>
      <c r="E1316" s="198"/>
      <c r="F1316" s="164"/>
      <c r="G1316" s="164"/>
      <c r="H1316" s="164"/>
      <c r="I1316" s="164"/>
      <c r="J1316" s="164"/>
    </row>
    <row r="1317" spans="1:10" x14ac:dyDescent="0.3">
      <c r="A1317" s="481" t="s">
        <v>18029</v>
      </c>
      <c r="B1317" s="197" t="s">
        <v>38325</v>
      </c>
      <c r="C1317" s="481" t="s">
        <v>70</v>
      </c>
      <c r="D1317" s="198">
        <v>29354.500899999999</v>
      </c>
      <c r="E1317" s="198"/>
      <c r="F1317" s="164"/>
      <c r="G1317" s="164"/>
      <c r="H1317" s="164"/>
      <c r="I1317" s="164"/>
      <c r="J1317" s="164"/>
    </row>
    <row r="1318" spans="1:10" x14ac:dyDescent="0.3">
      <c r="A1318" s="481" t="s">
        <v>18030</v>
      </c>
      <c r="B1318" s="197" t="s">
        <v>38326</v>
      </c>
      <c r="C1318" s="481" t="s">
        <v>70</v>
      </c>
      <c r="D1318" s="198">
        <v>30116.653999999999</v>
      </c>
      <c r="E1318" s="198"/>
      <c r="F1318" s="164"/>
      <c r="G1318" s="164"/>
      <c r="H1318" s="164"/>
      <c r="I1318" s="164"/>
      <c r="J1318" s="164"/>
    </row>
    <row r="1319" spans="1:10" x14ac:dyDescent="0.3">
      <c r="A1319" s="481" t="s">
        <v>18031</v>
      </c>
      <c r="B1319" s="197" t="s">
        <v>38327</v>
      </c>
      <c r="C1319" s="481" t="s">
        <v>70</v>
      </c>
      <c r="D1319" s="198">
        <v>30482.845600000001</v>
      </c>
      <c r="E1319" s="198"/>
      <c r="F1319" s="164"/>
      <c r="G1319" s="164"/>
      <c r="H1319" s="164"/>
      <c r="I1319" s="164"/>
      <c r="J1319" s="164"/>
    </row>
    <row r="1320" spans="1:10" x14ac:dyDescent="0.3">
      <c r="A1320" s="481" t="s">
        <v>18032</v>
      </c>
      <c r="B1320" s="197" t="s">
        <v>38328</v>
      </c>
      <c r="C1320" s="481" t="s">
        <v>70</v>
      </c>
      <c r="D1320" s="198">
        <v>31883.7104</v>
      </c>
      <c r="E1320" s="198"/>
      <c r="F1320" s="164"/>
      <c r="G1320" s="164"/>
      <c r="H1320" s="164"/>
      <c r="I1320" s="164"/>
      <c r="J1320" s="164"/>
    </row>
    <row r="1321" spans="1:10" x14ac:dyDescent="0.3">
      <c r="A1321" s="481" t="s">
        <v>18033</v>
      </c>
      <c r="B1321" s="197" t="s">
        <v>38329</v>
      </c>
      <c r="C1321" s="481" t="s">
        <v>70</v>
      </c>
      <c r="D1321" s="198">
        <v>36586.960299999999</v>
      </c>
      <c r="E1321" s="198"/>
      <c r="F1321" s="164"/>
      <c r="G1321" s="164"/>
      <c r="H1321" s="164"/>
      <c r="I1321" s="164"/>
      <c r="J1321" s="164"/>
    </row>
    <row r="1322" spans="1:10" x14ac:dyDescent="0.3">
      <c r="A1322" s="481" t="s">
        <v>18034</v>
      </c>
      <c r="B1322" s="197" t="s">
        <v>38330</v>
      </c>
      <c r="C1322" s="481" t="s">
        <v>70</v>
      </c>
      <c r="D1322" s="198">
        <v>43504.887600000002</v>
      </c>
      <c r="E1322" s="198"/>
      <c r="F1322" s="164"/>
      <c r="G1322" s="164"/>
      <c r="H1322" s="164"/>
      <c r="I1322" s="164"/>
      <c r="J1322" s="164"/>
    </row>
    <row r="1323" spans="1:10" x14ac:dyDescent="0.3">
      <c r="A1323" s="481" t="s">
        <v>18035</v>
      </c>
      <c r="B1323" s="197" t="s">
        <v>38331</v>
      </c>
      <c r="C1323" s="481" t="s">
        <v>70</v>
      </c>
      <c r="D1323" s="198">
        <v>44478.185400000002</v>
      </c>
      <c r="E1323" s="198"/>
      <c r="F1323" s="164"/>
      <c r="G1323" s="164"/>
      <c r="H1323" s="164"/>
      <c r="I1323" s="164"/>
      <c r="J1323" s="164"/>
    </row>
    <row r="1324" spans="1:10" x14ac:dyDescent="0.3">
      <c r="A1324" s="481" t="s">
        <v>18036</v>
      </c>
      <c r="B1324" s="197" t="s">
        <v>38332</v>
      </c>
      <c r="C1324" s="481" t="s">
        <v>70</v>
      </c>
      <c r="D1324" s="198">
        <v>45466.128299999997</v>
      </c>
      <c r="E1324" s="198"/>
      <c r="F1324" s="164"/>
      <c r="G1324" s="164"/>
      <c r="H1324" s="164"/>
      <c r="I1324" s="164"/>
      <c r="J1324" s="164"/>
    </row>
    <row r="1325" spans="1:10" x14ac:dyDescent="0.3">
      <c r="A1325" s="481" t="s">
        <v>18037</v>
      </c>
      <c r="B1325" s="197" t="s">
        <v>38333</v>
      </c>
      <c r="C1325" s="481" t="s">
        <v>70</v>
      </c>
      <c r="D1325" s="198">
        <v>26560.617600000001</v>
      </c>
      <c r="E1325" s="198"/>
      <c r="F1325" s="164"/>
      <c r="G1325" s="164"/>
      <c r="H1325" s="164"/>
      <c r="I1325" s="164"/>
      <c r="J1325" s="164"/>
    </row>
    <row r="1326" spans="1:10" x14ac:dyDescent="0.3">
      <c r="A1326" s="481" t="s">
        <v>18038</v>
      </c>
      <c r="B1326" s="197" t="s">
        <v>38334</v>
      </c>
      <c r="C1326" s="481" t="s">
        <v>70</v>
      </c>
      <c r="D1326" s="198">
        <v>31051.724300000002</v>
      </c>
      <c r="E1326" s="198"/>
      <c r="F1326" s="164"/>
      <c r="G1326" s="164"/>
      <c r="H1326" s="164"/>
      <c r="I1326" s="164"/>
      <c r="J1326" s="164"/>
    </row>
    <row r="1327" spans="1:10" x14ac:dyDescent="0.3">
      <c r="A1327" s="481" t="s">
        <v>18039</v>
      </c>
      <c r="B1327" s="197" t="s">
        <v>38335</v>
      </c>
      <c r="C1327" s="481" t="s">
        <v>70</v>
      </c>
      <c r="D1327" s="198">
        <v>31102.1512</v>
      </c>
      <c r="E1327" s="198"/>
      <c r="F1327" s="164"/>
      <c r="G1327" s="164"/>
      <c r="H1327" s="164"/>
      <c r="I1327" s="164"/>
      <c r="J1327" s="164"/>
    </row>
    <row r="1328" spans="1:10" x14ac:dyDescent="0.3">
      <c r="A1328" s="481" t="s">
        <v>18040</v>
      </c>
      <c r="B1328" s="197" t="s">
        <v>38336</v>
      </c>
      <c r="C1328" s="481" t="s">
        <v>70</v>
      </c>
      <c r="D1328" s="198">
        <v>36995.5317</v>
      </c>
      <c r="E1328" s="198"/>
      <c r="F1328" s="164"/>
      <c r="G1328" s="164"/>
      <c r="H1328" s="164"/>
      <c r="I1328" s="164"/>
      <c r="J1328" s="164"/>
    </row>
    <row r="1329" spans="1:10" x14ac:dyDescent="0.3">
      <c r="A1329" s="481" t="s">
        <v>18041</v>
      </c>
      <c r="B1329" s="197" t="s">
        <v>38337</v>
      </c>
      <c r="C1329" s="481" t="s">
        <v>70</v>
      </c>
      <c r="D1329" s="198">
        <v>32738.351299999998</v>
      </c>
      <c r="E1329" s="198"/>
      <c r="F1329" s="164"/>
      <c r="G1329" s="164"/>
      <c r="H1329" s="164"/>
      <c r="I1329" s="164"/>
      <c r="J1329" s="164"/>
    </row>
    <row r="1330" spans="1:10" x14ac:dyDescent="0.3">
      <c r="A1330" s="481" t="s">
        <v>18042</v>
      </c>
      <c r="B1330" s="197" t="s">
        <v>38338</v>
      </c>
      <c r="C1330" s="481" t="s">
        <v>70</v>
      </c>
      <c r="D1330" s="198">
        <v>36869.083500000001</v>
      </c>
      <c r="E1330" s="198"/>
      <c r="F1330" s="164"/>
      <c r="G1330" s="164"/>
      <c r="H1330" s="164"/>
      <c r="I1330" s="164"/>
      <c r="J1330" s="164"/>
    </row>
    <row r="1331" spans="1:10" x14ac:dyDescent="0.3">
      <c r="A1331" s="481" t="s">
        <v>18043</v>
      </c>
      <c r="B1331" s="197" t="s">
        <v>38339</v>
      </c>
      <c r="C1331" s="481" t="s">
        <v>70</v>
      </c>
      <c r="D1331" s="198">
        <v>33296.355600000003</v>
      </c>
      <c r="E1331" s="198"/>
      <c r="F1331" s="164"/>
      <c r="G1331" s="164"/>
      <c r="H1331" s="164"/>
      <c r="I1331" s="164"/>
      <c r="J1331" s="164"/>
    </row>
    <row r="1332" spans="1:10" x14ac:dyDescent="0.3">
      <c r="A1332" s="481" t="s">
        <v>18044</v>
      </c>
      <c r="B1332" s="197" t="s">
        <v>38340</v>
      </c>
      <c r="C1332" s="481" t="s">
        <v>70</v>
      </c>
      <c r="D1332" s="198">
        <v>38515.770199999999</v>
      </c>
      <c r="E1332" s="198"/>
      <c r="F1332" s="164"/>
      <c r="G1332" s="164"/>
      <c r="H1332" s="164"/>
      <c r="I1332" s="164"/>
      <c r="J1332" s="164"/>
    </row>
    <row r="1333" spans="1:10" x14ac:dyDescent="0.3">
      <c r="A1333" s="481" t="s">
        <v>18045</v>
      </c>
      <c r="B1333" s="197" t="s">
        <v>38341</v>
      </c>
      <c r="C1333" s="481" t="s">
        <v>70</v>
      </c>
      <c r="D1333" s="198">
        <v>33838.702400000002</v>
      </c>
      <c r="E1333" s="198"/>
      <c r="F1333" s="164"/>
      <c r="G1333" s="164"/>
      <c r="H1333" s="164"/>
      <c r="I1333" s="164"/>
      <c r="J1333" s="164"/>
    </row>
    <row r="1334" spans="1:10" x14ac:dyDescent="0.3">
      <c r="A1334" s="481" t="s">
        <v>18046</v>
      </c>
      <c r="B1334" s="197" t="s">
        <v>38342</v>
      </c>
      <c r="C1334" s="481" t="s">
        <v>70</v>
      </c>
      <c r="D1334" s="198">
        <v>36584.572500000002</v>
      </c>
      <c r="E1334" s="198"/>
      <c r="F1334" s="164"/>
      <c r="G1334" s="164"/>
      <c r="H1334" s="164"/>
      <c r="I1334" s="164"/>
      <c r="J1334" s="164"/>
    </row>
    <row r="1335" spans="1:10" x14ac:dyDescent="0.3">
      <c r="A1335" s="481" t="s">
        <v>18047</v>
      </c>
      <c r="B1335" s="197" t="s">
        <v>38343</v>
      </c>
      <c r="C1335" s="481" t="s">
        <v>70</v>
      </c>
      <c r="D1335" s="198">
        <v>39613.063699999999</v>
      </c>
      <c r="E1335" s="198"/>
      <c r="F1335" s="164"/>
      <c r="G1335" s="164"/>
      <c r="H1335" s="164"/>
      <c r="I1335" s="164"/>
      <c r="J1335" s="164"/>
    </row>
    <row r="1336" spans="1:10" x14ac:dyDescent="0.3">
      <c r="A1336" s="481" t="s">
        <v>18048</v>
      </c>
      <c r="B1336" s="197" t="s">
        <v>38344</v>
      </c>
      <c r="C1336" s="481" t="s">
        <v>70</v>
      </c>
      <c r="D1336" s="198">
        <v>36041.350599999998</v>
      </c>
      <c r="E1336" s="198"/>
      <c r="F1336" s="164"/>
      <c r="G1336" s="164"/>
      <c r="H1336" s="164"/>
      <c r="I1336" s="164"/>
      <c r="J1336" s="164"/>
    </row>
    <row r="1337" spans="1:10" x14ac:dyDescent="0.3">
      <c r="A1337" s="481" t="s">
        <v>18049</v>
      </c>
      <c r="B1337" s="197" t="s">
        <v>38345</v>
      </c>
      <c r="C1337" s="481" t="s">
        <v>70</v>
      </c>
      <c r="D1337" s="198">
        <v>40157.389600000002</v>
      </c>
      <c r="E1337" s="198"/>
      <c r="F1337" s="164"/>
      <c r="G1337" s="164"/>
      <c r="H1337" s="164"/>
      <c r="I1337" s="164"/>
      <c r="J1337" s="164"/>
    </row>
    <row r="1338" spans="1:10" x14ac:dyDescent="0.3">
      <c r="A1338" s="481" t="s">
        <v>18050</v>
      </c>
      <c r="B1338" s="197" t="s">
        <v>38346</v>
      </c>
      <c r="C1338" s="481" t="s">
        <v>70</v>
      </c>
      <c r="D1338" s="198">
        <v>36995.5317</v>
      </c>
      <c r="E1338" s="198"/>
      <c r="F1338" s="164"/>
      <c r="G1338" s="164"/>
      <c r="H1338" s="164"/>
      <c r="I1338" s="164"/>
      <c r="J1338" s="164"/>
    </row>
    <row r="1339" spans="1:10" x14ac:dyDescent="0.3">
      <c r="A1339" s="481" t="s">
        <v>18051</v>
      </c>
      <c r="B1339" s="197" t="s">
        <v>38347</v>
      </c>
      <c r="C1339" s="481" t="s">
        <v>70</v>
      </c>
      <c r="D1339" s="198">
        <v>41128.743000000002</v>
      </c>
      <c r="E1339" s="198"/>
      <c r="F1339" s="164"/>
      <c r="G1339" s="164"/>
      <c r="H1339" s="164"/>
      <c r="I1339" s="164"/>
      <c r="J1339" s="164"/>
    </row>
    <row r="1340" spans="1:10" x14ac:dyDescent="0.3">
      <c r="A1340" s="481" t="s">
        <v>18052</v>
      </c>
      <c r="B1340" s="197" t="s">
        <v>38348</v>
      </c>
      <c r="C1340" s="481" t="s">
        <v>70</v>
      </c>
      <c r="D1340" s="198">
        <v>38098.373800000001</v>
      </c>
      <c r="E1340" s="198"/>
      <c r="F1340" s="164"/>
      <c r="G1340" s="164"/>
      <c r="H1340" s="164"/>
      <c r="I1340" s="164"/>
      <c r="J1340" s="164"/>
    </row>
    <row r="1341" spans="1:10" x14ac:dyDescent="0.3">
      <c r="A1341" s="481" t="s">
        <v>18053</v>
      </c>
      <c r="B1341" s="197" t="s">
        <v>38349</v>
      </c>
      <c r="C1341" s="481" t="s">
        <v>70</v>
      </c>
      <c r="D1341" s="198">
        <v>43317.4516</v>
      </c>
      <c r="E1341" s="198"/>
      <c r="F1341" s="164"/>
      <c r="G1341" s="164"/>
      <c r="H1341" s="164"/>
      <c r="I1341" s="164"/>
      <c r="J1341" s="164"/>
    </row>
    <row r="1342" spans="1:10" x14ac:dyDescent="0.3">
      <c r="A1342" s="481" t="s">
        <v>18054</v>
      </c>
      <c r="B1342" s="197" t="s">
        <v>38350</v>
      </c>
      <c r="C1342" s="481" t="s">
        <v>70</v>
      </c>
      <c r="D1342" s="198">
        <v>39739.511899999998</v>
      </c>
      <c r="E1342" s="198"/>
      <c r="F1342" s="164"/>
      <c r="G1342" s="164"/>
      <c r="H1342" s="164"/>
      <c r="I1342" s="164"/>
      <c r="J1342" s="164"/>
    </row>
    <row r="1343" spans="1:10" x14ac:dyDescent="0.3">
      <c r="A1343" s="481" t="s">
        <v>18055</v>
      </c>
      <c r="B1343" s="197" t="s">
        <v>38351</v>
      </c>
      <c r="C1343" s="481" t="s">
        <v>70</v>
      </c>
      <c r="D1343" s="198">
        <v>46062.344499999999</v>
      </c>
      <c r="E1343" s="198"/>
      <c r="F1343" s="164"/>
      <c r="G1343" s="164"/>
      <c r="H1343" s="164"/>
      <c r="I1343" s="164"/>
      <c r="J1343" s="164"/>
    </row>
    <row r="1344" spans="1:10" x14ac:dyDescent="0.3">
      <c r="A1344" s="481" t="s">
        <v>18056</v>
      </c>
      <c r="B1344" s="197" t="s">
        <v>38352</v>
      </c>
      <c r="C1344" s="481" t="s">
        <v>70</v>
      </c>
      <c r="D1344" s="198">
        <v>43191.003400000001</v>
      </c>
      <c r="E1344" s="198"/>
      <c r="F1344" s="164"/>
      <c r="G1344" s="164"/>
      <c r="H1344" s="164"/>
      <c r="I1344" s="164"/>
      <c r="J1344" s="164"/>
    </row>
    <row r="1345" spans="1:10" x14ac:dyDescent="0.3">
      <c r="A1345" s="481" t="s">
        <v>18057</v>
      </c>
      <c r="B1345" s="197" t="s">
        <v>38353</v>
      </c>
      <c r="C1345" s="481" t="s">
        <v>70</v>
      </c>
      <c r="D1345" s="198">
        <v>47573.429900000003</v>
      </c>
      <c r="E1345" s="198"/>
      <c r="F1345" s="164"/>
      <c r="G1345" s="164"/>
      <c r="H1345" s="164"/>
      <c r="I1345" s="164"/>
      <c r="J1345" s="164"/>
    </row>
    <row r="1346" spans="1:10" x14ac:dyDescent="0.3">
      <c r="A1346" s="481" t="s">
        <v>18058</v>
      </c>
      <c r="B1346" s="197" t="s">
        <v>38354</v>
      </c>
      <c r="C1346" s="481" t="s">
        <v>70</v>
      </c>
      <c r="D1346" s="198">
        <v>43728.410799999998</v>
      </c>
      <c r="E1346" s="198"/>
      <c r="F1346" s="164"/>
      <c r="G1346" s="164"/>
      <c r="H1346" s="164"/>
      <c r="I1346" s="164"/>
      <c r="J1346" s="164"/>
    </row>
    <row r="1347" spans="1:10" x14ac:dyDescent="0.3">
      <c r="A1347" s="481" t="s">
        <v>18059</v>
      </c>
      <c r="B1347" s="197" t="s">
        <v>38355</v>
      </c>
      <c r="C1347" s="481" t="s">
        <v>70</v>
      </c>
      <c r="D1347" s="198">
        <v>47036.022499999999</v>
      </c>
      <c r="E1347" s="198"/>
      <c r="F1347" s="164"/>
      <c r="G1347" s="164"/>
      <c r="H1347" s="164"/>
      <c r="I1347" s="164"/>
      <c r="J1347" s="164"/>
    </row>
    <row r="1348" spans="1:10" x14ac:dyDescent="0.3">
      <c r="A1348" s="481" t="s">
        <v>18060</v>
      </c>
      <c r="B1348" s="197" t="s">
        <v>38356</v>
      </c>
      <c r="C1348" s="481" t="s">
        <v>70</v>
      </c>
      <c r="D1348" s="198">
        <v>51156.552000000003</v>
      </c>
      <c r="E1348" s="198"/>
      <c r="F1348" s="164"/>
      <c r="G1348" s="164"/>
      <c r="H1348" s="164"/>
      <c r="I1348" s="164"/>
      <c r="J1348" s="164"/>
    </row>
    <row r="1349" spans="1:10" x14ac:dyDescent="0.3">
      <c r="A1349" s="481" t="s">
        <v>18061</v>
      </c>
      <c r="B1349" s="197" t="s">
        <v>38357</v>
      </c>
      <c r="C1349" s="481" t="s">
        <v>70</v>
      </c>
      <c r="D1349" s="198">
        <v>46473.303699999997</v>
      </c>
      <c r="E1349" s="198"/>
      <c r="F1349" s="164"/>
      <c r="G1349" s="164"/>
      <c r="H1349" s="164"/>
      <c r="I1349" s="164"/>
      <c r="J1349" s="164"/>
    </row>
    <row r="1350" spans="1:10" x14ac:dyDescent="0.3">
      <c r="A1350" s="481" t="s">
        <v>18062</v>
      </c>
      <c r="B1350" s="197" t="s">
        <v>38358</v>
      </c>
      <c r="C1350" s="481" t="s">
        <v>70</v>
      </c>
      <c r="D1350" s="198">
        <v>51693.9594</v>
      </c>
      <c r="E1350" s="198"/>
      <c r="F1350" s="164"/>
      <c r="G1350" s="164"/>
      <c r="H1350" s="164"/>
      <c r="I1350" s="164"/>
      <c r="J1350" s="164"/>
    </row>
    <row r="1351" spans="1:10" x14ac:dyDescent="0.3">
      <c r="A1351" s="481" t="s">
        <v>18063</v>
      </c>
      <c r="B1351" s="197" t="s">
        <v>38359</v>
      </c>
      <c r="C1351" s="481" t="s">
        <v>70</v>
      </c>
      <c r="D1351" s="198">
        <v>47036.022499999999</v>
      </c>
      <c r="E1351" s="198"/>
      <c r="F1351" s="164"/>
      <c r="G1351" s="164"/>
      <c r="H1351" s="164"/>
      <c r="I1351" s="164"/>
      <c r="J1351" s="164"/>
    </row>
    <row r="1352" spans="1:10" x14ac:dyDescent="0.3">
      <c r="A1352" s="481" t="s">
        <v>18064</v>
      </c>
      <c r="B1352" s="197" t="s">
        <v>38360</v>
      </c>
      <c r="C1352" s="481" t="s">
        <v>70</v>
      </c>
      <c r="D1352" s="198">
        <v>52259.106699999997</v>
      </c>
      <c r="E1352" s="198"/>
      <c r="F1352" s="164"/>
      <c r="G1352" s="164"/>
      <c r="H1352" s="164"/>
      <c r="I1352" s="164"/>
      <c r="J1352" s="164"/>
    </row>
    <row r="1353" spans="1:10" x14ac:dyDescent="0.3">
      <c r="A1353" s="481" t="s">
        <v>18065</v>
      </c>
      <c r="B1353" s="197" t="s">
        <v>38361</v>
      </c>
      <c r="C1353" s="481" t="s">
        <v>70</v>
      </c>
      <c r="D1353" s="198">
        <v>48531.722900000001</v>
      </c>
      <c r="E1353" s="198"/>
      <c r="F1353" s="164"/>
      <c r="G1353" s="164"/>
      <c r="H1353" s="164"/>
      <c r="I1353" s="164"/>
      <c r="J1353" s="164"/>
    </row>
    <row r="1354" spans="1:10" x14ac:dyDescent="0.3">
      <c r="A1354" s="481" t="s">
        <v>18066</v>
      </c>
      <c r="B1354" s="197" t="s">
        <v>38362</v>
      </c>
      <c r="C1354" s="481" t="s">
        <v>70</v>
      </c>
      <c r="D1354" s="198">
        <v>52670.065900000001</v>
      </c>
      <c r="E1354" s="198"/>
      <c r="F1354" s="164"/>
      <c r="G1354" s="164"/>
      <c r="H1354" s="164"/>
      <c r="I1354" s="164"/>
      <c r="J1354" s="164"/>
    </row>
    <row r="1355" spans="1:10" x14ac:dyDescent="0.3">
      <c r="A1355" s="481" t="s">
        <v>18067</v>
      </c>
      <c r="B1355" s="197" t="s">
        <v>38363</v>
      </c>
      <c r="C1355" s="481" t="s">
        <v>70</v>
      </c>
      <c r="D1355" s="198">
        <v>54861.203600000001</v>
      </c>
      <c r="E1355" s="198"/>
      <c r="F1355" s="164"/>
      <c r="G1355" s="164"/>
      <c r="H1355" s="164"/>
      <c r="I1355" s="164"/>
      <c r="J1355" s="164"/>
    </row>
    <row r="1356" spans="1:10" x14ac:dyDescent="0.3">
      <c r="A1356" s="481" t="s">
        <v>18068</v>
      </c>
      <c r="B1356" s="197" t="s">
        <v>38364</v>
      </c>
      <c r="C1356" s="481" t="s">
        <v>70</v>
      </c>
      <c r="D1356" s="198">
        <v>58983.477599999998</v>
      </c>
      <c r="E1356" s="198"/>
      <c r="F1356" s="164"/>
      <c r="G1356" s="164"/>
      <c r="H1356" s="164"/>
      <c r="I1356" s="164"/>
      <c r="J1356" s="164"/>
    </row>
    <row r="1357" spans="1:10" x14ac:dyDescent="0.3">
      <c r="A1357" s="481" t="s">
        <v>18069</v>
      </c>
      <c r="B1357" s="197" t="s">
        <v>38365</v>
      </c>
      <c r="C1357" s="481" t="s">
        <v>70</v>
      </c>
      <c r="D1357" s="198">
        <v>65000.789100000002</v>
      </c>
      <c r="E1357" s="198"/>
      <c r="F1357" s="164"/>
      <c r="G1357" s="164"/>
      <c r="H1357" s="164"/>
      <c r="I1357" s="164"/>
      <c r="J1357" s="164"/>
    </row>
    <row r="1358" spans="1:10" x14ac:dyDescent="0.3">
      <c r="A1358" s="481" t="s">
        <v>18070</v>
      </c>
      <c r="B1358" s="197" t="s">
        <v>38366</v>
      </c>
      <c r="C1358" s="481" t="s">
        <v>70</v>
      </c>
      <c r="D1358" s="198">
        <v>70463.708799999993</v>
      </c>
      <c r="E1358" s="198"/>
      <c r="F1358" s="164"/>
      <c r="G1358" s="164"/>
      <c r="H1358" s="164"/>
      <c r="I1358" s="164"/>
      <c r="J1358" s="164"/>
    </row>
    <row r="1359" spans="1:10" x14ac:dyDescent="0.3">
      <c r="A1359" s="481" t="s">
        <v>18071</v>
      </c>
      <c r="B1359" s="197" t="s">
        <v>38367</v>
      </c>
      <c r="C1359" s="481" t="s">
        <v>70</v>
      </c>
      <c r="D1359" s="198">
        <v>73445.313999999998</v>
      </c>
      <c r="E1359" s="198"/>
      <c r="F1359" s="164"/>
      <c r="G1359" s="164"/>
      <c r="H1359" s="164"/>
      <c r="I1359" s="164"/>
      <c r="J1359" s="164"/>
    </row>
    <row r="1360" spans="1:10" x14ac:dyDescent="0.3">
      <c r="A1360" s="481" t="s">
        <v>18072</v>
      </c>
      <c r="B1360" s="197" t="s">
        <v>38368</v>
      </c>
      <c r="C1360" s="481" t="s">
        <v>70</v>
      </c>
      <c r="D1360" s="198">
        <v>78921.875899999999</v>
      </c>
      <c r="E1360" s="198"/>
      <c r="F1360" s="164"/>
      <c r="G1360" s="164"/>
      <c r="H1360" s="164"/>
      <c r="I1360" s="164"/>
      <c r="J1360" s="164"/>
    </row>
    <row r="1361" spans="1:10" x14ac:dyDescent="0.3">
      <c r="A1361" s="481" t="s">
        <v>18073</v>
      </c>
      <c r="B1361" s="197" t="s">
        <v>38369</v>
      </c>
      <c r="C1361" s="481" t="s">
        <v>70</v>
      </c>
      <c r="D1361" s="198">
        <v>62627.742400000003</v>
      </c>
      <c r="E1361" s="198"/>
      <c r="F1361" s="164"/>
      <c r="G1361" s="164"/>
      <c r="H1361" s="164"/>
      <c r="I1361" s="164"/>
      <c r="J1361" s="164"/>
    </row>
    <row r="1362" spans="1:10" x14ac:dyDescent="0.3">
      <c r="A1362" s="481" t="s">
        <v>18074</v>
      </c>
      <c r="B1362" s="197" t="s">
        <v>38370</v>
      </c>
      <c r="C1362" s="481" t="s">
        <v>70</v>
      </c>
      <c r="D1362" s="198">
        <v>64953.758399999999</v>
      </c>
      <c r="E1362" s="198"/>
      <c r="F1362" s="164"/>
      <c r="G1362" s="164"/>
      <c r="H1362" s="164"/>
      <c r="I1362" s="164"/>
      <c r="J1362" s="164"/>
    </row>
    <row r="1363" spans="1:10" x14ac:dyDescent="0.3">
      <c r="A1363" s="481" t="s">
        <v>18075</v>
      </c>
      <c r="B1363" s="197" t="s">
        <v>38371</v>
      </c>
      <c r="C1363" s="481" t="s">
        <v>70</v>
      </c>
      <c r="D1363" s="198">
        <v>66044.380499999999</v>
      </c>
      <c r="E1363" s="198"/>
      <c r="F1363" s="164"/>
      <c r="G1363" s="164"/>
      <c r="H1363" s="164"/>
      <c r="I1363" s="164"/>
      <c r="J1363" s="164"/>
    </row>
    <row r="1364" spans="1:10" x14ac:dyDescent="0.3">
      <c r="A1364" s="481" t="s">
        <v>18076</v>
      </c>
      <c r="B1364" s="197" t="s">
        <v>38372</v>
      </c>
      <c r="C1364" s="481" t="s">
        <v>70</v>
      </c>
      <c r="D1364" s="198">
        <v>67296.7163</v>
      </c>
      <c r="E1364" s="198"/>
      <c r="F1364" s="164"/>
      <c r="G1364" s="164"/>
      <c r="H1364" s="164"/>
      <c r="I1364" s="164"/>
      <c r="J1364" s="164"/>
    </row>
    <row r="1365" spans="1:10" x14ac:dyDescent="0.3">
      <c r="A1365" s="481" t="s">
        <v>18077</v>
      </c>
      <c r="B1365" s="197" t="s">
        <v>38373</v>
      </c>
      <c r="C1365" s="481" t="s">
        <v>70</v>
      </c>
      <c r="D1365" s="198">
        <v>70536.537599999996</v>
      </c>
      <c r="E1365" s="198"/>
      <c r="F1365" s="164"/>
      <c r="G1365" s="164"/>
      <c r="H1365" s="164"/>
      <c r="I1365" s="164"/>
      <c r="J1365" s="164"/>
    </row>
    <row r="1366" spans="1:10" x14ac:dyDescent="0.3">
      <c r="A1366" s="481" t="s">
        <v>18078</v>
      </c>
      <c r="B1366" s="197" t="s">
        <v>38374</v>
      </c>
      <c r="C1366" s="481" t="s">
        <v>70</v>
      </c>
      <c r="D1366" s="198">
        <v>70447.050600000002</v>
      </c>
      <c r="E1366" s="198"/>
      <c r="F1366" s="164"/>
      <c r="G1366" s="164"/>
      <c r="H1366" s="164"/>
      <c r="I1366" s="164"/>
      <c r="J1366" s="164"/>
    </row>
    <row r="1367" spans="1:10" x14ac:dyDescent="0.3">
      <c r="A1367" s="481" t="s">
        <v>18079</v>
      </c>
      <c r="B1367" s="197" t="s">
        <v>38375</v>
      </c>
      <c r="C1367" s="481" t="s">
        <v>70</v>
      </c>
      <c r="D1367" s="198">
        <v>70820.0815</v>
      </c>
      <c r="E1367" s="198"/>
      <c r="F1367" s="164"/>
      <c r="G1367" s="164"/>
      <c r="H1367" s="164"/>
      <c r="I1367" s="164"/>
      <c r="J1367" s="164"/>
    </row>
    <row r="1368" spans="1:10" x14ac:dyDescent="0.3">
      <c r="A1368" s="481" t="s">
        <v>18080</v>
      </c>
      <c r="B1368" s="197" t="s">
        <v>38376</v>
      </c>
      <c r="C1368" s="481" t="s">
        <v>70</v>
      </c>
      <c r="D1368" s="198">
        <v>76097.637199999997</v>
      </c>
      <c r="E1368" s="198"/>
      <c r="F1368" s="164"/>
      <c r="G1368" s="164"/>
      <c r="H1368" s="164"/>
      <c r="I1368" s="164"/>
      <c r="J1368" s="164"/>
    </row>
    <row r="1369" spans="1:10" x14ac:dyDescent="0.3">
      <c r="A1369" s="481" t="s">
        <v>18081</v>
      </c>
      <c r="B1369" s="197" t="s">
        <v>38377</v>
      </c>
      <c r="C1369" s="481" t="s">
        <v>70</v>
      </c>
      <c r="D1369" s="198">
        <v>76635.044599999994</v>
      </c>
      <c r="E1369" s="198"/>
      <c r="F1369" s="164"/>
      <c r="G1369" s="164"/>
      <c r="H1369" s="164"/>
      <c r="I1369" s="164"/>
      <c r="J1369" s="164"/>
    </row>
    <row r="1370" spans="1:10" x14ac:dyDescent="0.3">
      <c r="A1370" s="481" t="s">
        <v>18082</v>
      </c>
      <c r="B1370" s="197" t="s">
        <v>38378</v>
      </c>
      <c r="C1370" s="481" t="s">
        <v>70</v>
      </c>
      <c r="D1370" s="198">
        <v>77022.416899999997</v>
      </c>
      <c r="E1370" s="198"/>
      <c r="F1370" s="164"/>
      <c r="G1370" s="164"/>
      <c r="H1370" s="164"/>
      <c r="I1370" s="164"/>
      <c r="J1370" s="164"/>
    </row>
    <row r="1371" spans="1:10" x14ac:dyDescent="0.3">
      <c r="A1371" s="481" t="s">
        <v>18083</v>
      </c>
      <c r="B1371" s="197" t="s">
        <v>38379</v>
      </c>
      <c r="C1371" s="481" t="s">
        <v>297</v>
      </c>
      <c r="D1371" s="198">
        <v>45755.891300000003</v>
      </c>
      <c r="E1371" s="198"/>
      <c r="F1371" s="164"/>
      <c r="G1371" s="164"/>
      <c r="H1371" s="164"/>
      <c r="I1371" s="164"/>
      <c r="J1371" s="164"/>
    </row>
    <row r="1372" spans="1:10" x14ac:dyDescent="0.3">
      <c r="A1372" s="481" t="s">
        <v>18084</v>
      </c>
      <c r="B1372" s="197" t="s">
        <v>38380</v>
      </c>
      <c r="C1372" s="481" t="s">
        <v>297</v>
      </c>
      <c r="D1372" s="198">
        <v>62111.812299999998</v>
      </c>
      <c r="E1372" s="198"/>
      <c r="F1372" s="164"/>
      <c r="G1372" s="164"/>
      <c r="H1372" s="164"/>
      <c r="I1372" s="164"/>
      <c r="J1372" s="164"/>
    </row>
    <row r="1373" spans="1:10" x14ac:dyDescent="0.3">
      <c r="A1373" s="481" t="s">
        <v>18085</v>
      </c>
      <c r="B1373" s="197" t="s">
        <v>38381</v>
      </c>
      <c r="C1373" s="481" t="s">
        <v>111</v>
      </c>
      <c r="D1373" s="198">
        <v>7.1394000000000002</v>
      </c>
      <c r="E1373" s="198"/>
      <c r="F1373" s="164"/>
      <c r="G1373" s="164"/>
      <c r="H1373" s="164"/>
      <c r="I1373" s="164"/>
      <c r="J1373" s="164"/>
    </row>
    <row r="1374" spans="1:10" x14ac:dyDescent="0.3">
      <c r="A1374" s="481" t="s">
        <v>18086</v>
      </c>
      <c r="B1374" s="197" t="s">
        <v>38382</v>
      </c>
      <c r="C1374" s="481" t="s">
        <v>111</v>
      </c>
      <c r="D1374" s="198">
        <v>23.420500000000001</v>
      </c>
      <c r="E1374" s="198"/>
      <c r="F1374" s="164"/>
      <c r="G1374" s="164"/>
      <c r="H1374" s="164"/>
      <c r="I1374" s="164"/>
      <c r="J1374" s="164"/>
    </row>
    <row r="1375" spans="1:10" x14ac:dyDescent="0.3">
      <c r="A1375" s="481" t="s">
        <v>18087</v>
      </c>
      <c r="B1375" s="197" t="s">
        <v>38383</v>
      </c>
      <c r="C1375" s="481" t="s">
        <v>297</v>
      </c>
      <c r="D1375" s="198">
        <v>30.573899999999998</v>
      </c>
      <c r="E1375" s="198"/>
      <c r="F1375" s="164"/>
      <c r="G1375" s="164"/>
      <c r="H1375" s="164"/>
      <c r="I1375" s="164"/>
      <c r="J1375" s="164"/>
    </row>
    <row r="1376" spans="1:10" x14ac:dyDescent="0.3">
      <c r="A1376" s="481" t="s">
        <v>18088</v>
      </c>
      <c r="B1376" s="197" t="s">
        <v>38384</v>
      </c>
      <c r="C1376" s="481" t="s">
        <v>74</v>
      </c>
      <c r="D1376" s="198">
        <v>19.8996</v>
      </c>
      <c r="E1376" s="198"/>
      <c r="F1376" s="164"/>
      <c r="G1376" s="164"/>
      <c r="H1376" s="164"/>
      <c r="I1376" s="164"/>
      <c r="J1376" s="164"/>
    </row>
    <row r="1377" spans="1:10" x14ac:dyDescent="0.3">
      <c r="A1377" s="481" t="s">
        <v>18089</v>
      </c>
      <c r="B1377" s="197" t="s">
        <v>38385</v>
      </c>
      <c r="C1377" s="481" t="s">
        <v>70</v>
      </c>
      <c r="D1377" s="198">
        <v>127.5236</v>
      </c>
      <c r="E1377" s="198"/>
      <c r="F1377" s="164"/>
      <c r="G1377" s="164"/>
      <c r="H1377" s="164"/>
      <c r="I1377" s="164"/>
      <c r="J1377" s="164"/>
    </row>
    <row r="1378" spans="1:10" x14ac:dyDescent="0.3">
      <c r="A1378" s="481" t="s">
        <v>18090</v>
      </c>
      <c r="B1378" s="197" t="s">
        <v>38386</v>
      </c>
      <c r="C1378" s="481" t="s">
        <v>297</v>
      </c>
      <c r="D1378" s="198">
        <v>2.4035000000000002</v>
      </c>
      <c r="E1378" s="198"/>
      <c r="F1378" s="164"/>
      <c r="G1378" s="164"/>
      <c r="H1378" s="164"/>
      <c r="I1378" s="164"/>
      <c r="J1378" s="164"/>
    </row>
    <row r="1379" spans="1:10" x14ac:dyDescent="0.3">
      <c r="A1379" s="481" t="s">
        <v>18091</v>
      </c>
      <c r="B1379" s="197" t="s">
        <v>38387</v>
      </c>
      <c r="C1379" s="481" t="s">
        <v>111</v>
      </c>
      <c r="D1379" s="198">
        <v>10.428000000000001</v>
      </c>
      <c r="E1379" s="198"/>
      <c r="F1379" s="164"/>
      <c r="G1379" s="164"/>
      <c r="H1379" s="164"/>
      <c r="I1379" s="164"/>
      <c r="J1379" s="164"/>
    </row>
    <row r="1380" spans="1:10" x14ac:dyDescent="0.3">
      <c r="A1380" s="481" t="s">
        <v>18092</v>
      </c>
      <c r="B1380" s="197" t="s">
        <v>38388</v>
      </c>
      <c r="C1380" s="481" t="s">
        <v>297</v>
      </c>
      <c r="D1380" s="198">
        <v>3.7578999999999998</v>
      </c>
      <c r="E1380" s="198"/>
      <c r="F1380" s="164"/>
      <c r="G1380" s="164"/>
      <c r="H1380" s="164"/>
      <c r="I1380" s="164"/>
      <c r="J1380" s="164"/>
    </row>
    <row r="1381" spans="1:10" x14ac:dyDescent="0.3">
      <c r="A1381" s="481" t="s">
        <v>18093</v>
      </c>
      <c r="B1381" s="197" t="s">
        <v>38389</v>
      </c>
      <c r="C1381" s="481" t="s">
        <v>297</v>
      </c>
      <c r="D1381" s="198">
        <v>3.8168000000000002</v>
      </c>
      <c r="E1381" s="198"/>
      <c r="F1381" s="164"/>
      <c r="G1381" s="164"/>
      <c r="H1381" s="164"/>
      <c r="I1381" s="164"/>
      <c r="J1381" s="164"/>
    </row>
    <row r="1382" spans="1:10" x14ac:dyDescent="0.3">
      <c r="A1382" s="481" t="s">
        <v>18094</v>
      </c>
      <c r="B1382" s="197" t="s">
        <v>38390</v>
      </c>
      <c r="C1382" s="481" t="s">
        <v>297</v>
      </c>
      <c r="D1382" s="198">
        <v>4.2230999999999996</v>
      </c>
      <c r="E1382" s="198"/>
      <c r="F1382" s="164"/>
      <c r="G1382" s="164"/>
      <c r="H1382" s="164"/>
      <c r="I1382" s="164"/>
      <c r="J1382" s="164"/>
    </row>
    <row r="1383" spans="1:10" x14ac:dyDescent="0.3">
      <c r="A1383" s="481" t="s">
        <v>18095</v>
      </c>
      <c r="B1383" s="197" t="s">
        <v>38391</v>
      </c>
      <c r="C1383" s="481" t="s">
        <v>297</v>
      </c>
      <c r="D1383" s="198">
        <v>5.3403</v>
      </c>
      <c r="E1383" s="198"/>
      <c r="F1383" s="164"/>
      <c r="G1383" s="164"/>
      <c r="H1383" s="164"/>
      <c r="I1383" s="164"/>
      <c r="J1383" s="164"/>
    </row>
    <row r="1384" spans="1:10" x14ac:dyDescent="0.3">
      <c r="A1384" s="481" t="s">
        <v>18096</v>
      </c>
      <c r="B1384" s="197" t="s">
        <v>38392</v>
      </c>
      <c r="C1384" s="481" t="s">
        <v>297</v>
      </c>
      <c r="D1384" s="198">
        <v>5.7306999999999997</v>
      </c>
      <c r="E1384" s="198"/>
      <c r="F1384" s="164"/>
      <c r="G1384" s="164"/>
      <c r="H1384" s="164"/>
      <c r="I1384" s="164"/>
      <c r="J1384" s="164"/>
    </row>
    <row r="1385" spans="1:10" x14ac:dyDescent="0.3">
      <c r="A1385" s="481" t="s">
        <v>18097</v>
      </c>
      <c r="B1385" s="197" t="s">
        <v>38393</v>
      </c>
      <c r="C1385" s="481" t="s">
        <v>297</v>
      </c>
      <c r="D1385" s="198">
        <v>6.5496999999999996</v>
      </c>
      <c r="E1385" s="198"/>
      <c r="F1385" s="164"/>
      <c r="G1385" s="164"/>
      <c r="H1385" s="164"/>
      <c r="I1385" s="164"/>
      <c r="J1385" s="164"/>
    </row>
    <row r="1386" spans="1:10" x14ac:dyDescent="0.3">
      <c r="A1386" s="481" t="s">
        <v>18098</v>
      </c>
      <c r="B1386" s="197" t="s">
        <v>38394</v>
      </c>
      <c r="C1386" s="481" t="s">
        <v>297</v>
      </c>
      <c r="D1386" s="198">
        <v>6.9907000000000004</v>
      </c>
      <c r="E1386" s="198"/>
      <c r="F1386" s="164"/>
      <c r="G1386" s="164"/>
      <c r="H1386" s="164"/>
      <c r="I1386" s="164"/>
      <c r="J1386" s="164"/>
    </row>
    <row r="1387" spans="1:10" x14ac:dyDescent="0.3">
      <c r="A1387" s="481" t="s">
        <v>18099</v>
      </c>
      <c r="B1387" s="197" t="s">
        <v>38395</v>
      </c>
      <c r="C1387" s="481" t="s">
        <v>297</v>
      </c>
      <c r="D1387" s="198">
        <v>7.5780000000000003</v>
      </c>
      <c r="E1387" s="198"/>
      <c r="F1387" s="164"/>
      <c r="G1387" s="164"/>
      <c r="H1387" s="164"/>
      <c r="I1387" s="164"/>
      <c r="J1387" s="164"/>
    </row>
    <row r="1388" spans="1:10" x14ac:dyDescent="0.3">
      <c r="A1388" s="481" t="s">
        <v>18100</v>
      </c>
      <c r="B1388" s="197" t="s">
        <v>38396</v>
      </c>
      <c r="C1388" s="481" t="s">
        <v>297</v>
      </c>
      <c r="D1388" s="198">
        <v>7.6417999999999999</v>
      </c>
      <c r="E1388" s="198"/>
      <c r="F1388" s="164"/>
      <c r="G1388" s="164"/>
      <c r="H1388" s="164"/>
      <c r="I1388" s="164"/>
      <c r="J1388" s="164"/>
    </row>
    <row r="1389" spans="1:10" x14ac:dyDescent="0.3">
      <c r="A1389" s="481" t="s">
        <v>18101</v>
      </c>
      <c r="B1389" s="197" t="s">
        <v>38397</v>
      </c>
      <c r="C1389" s="481" t="s">
        <v>297</v>
      </c>
      <c r="D1389" s="198">
        <v>8.5698000000000008</v>
      </c>
      <c r="E1389" s="198"/>
      <c r="F1389" s="164"/>
      <c r="G1389" s="164"/>
      <c r="H1389" s="164"/>
      <c r="I1389" s="164"/>
      <c r="J1389" s="164"/>
    </row>
    <row r="1390" spans="1:10" x14ac:dyDescent="0.3">
      <c r="A1390" s="481" t="s">
        <v>18102</v>
      </c>
      <c r="B1390" s="197" t="s">
        <v>38398</v>
      </c>
      <c r="C1390" s="481" t="s">
        <v>297</v>
      </c>
      <c r="D1390" s="198">
        <v>8.8727999999999998</v>
      </c>
      <c r="E1390" s="198"/>
      <c r="F1390" s="164"/>
      <c r="G1390" s="164"/>
      <c r="H1390" s="164"/>
      <c r="I1390" s="164"/>
      <c r="J1390" s="164"/>
    </row>
    <row r="1391" spans="1:10" x14ac:dyDescent="0.3">
      <c r="A1391" s="481" t="s">
        <v>18103</v>
      </c>
      <c r="B1391" s="197" t="s">
        <v>38399</v>
      </c>
      <c r="C1391" s="481" t="s">
        <v>297</v>
      </c>
      <c r="D1391" s="198">
        <v>9.1866000000000003</v>
      </c>
      <c r="E1391" s="198"/>
      <c r="F1391" s="164"/>
      <c r="G1391" s="164"/>
      <c r="H1391" s="164"/>
      <c r="I1391" s="164"/>
      <c r="J1391" s="164"/>
    </row>
    <row r="1392" spans="1:10" x14ac:dyDescent="0.3">
      <c r="A1392" s="481" t="s">
        <v>18104</v>
      </c>
      <c r="B1392" s="197" t="s">
        <v>38400</v>
      </c>
      <c r="C1392" s="481" t="s">
        <v>297</v>
      </c>
      <c r="D1392" s="198">
        <v>10.154999999999999</v>
      </c>
      <c r="E1392" s="198"/>
      <c r="F1392" s="164"/>
      <c r="G1392" s="164"/>
      <c r="H1392" s="164"/>
      <c r="I1392" s="164"/>
      <c r="J1392" s="164"/>
    </row>
    <row r="1393" spans="1:10" x14ac:dyDescent="0.3">
      <c r="A1393" s="481" t="s">
        <v>18105</v>
      </c>
      <c r="B1393" s="197" t="s">
        <v>38401</v>
      </c>
      <c r="C1393" s="481" t="s">
        <v>297</v>
      </c>
      <c r="D1393" s="198">
        <v>10.719799999999999</v>
      </c>
      <c r="E1393" s="198"/>
      <c r="F1393" s="164"/>
      <c r="G1393" s="164"/>
      <c r="H1393" s="164"/>
      <c r="I1393" s="164"/>
      <c r="J1393" s="164"/>
    </row>
    <row r="1394" spans="1:10" x14ac:dyDescent="0.3">
      <c r="A1394" s="481" t="s">
        <v>18106</v>
      </c>
      <c r="B1394" s="197" t="s">
        <v>38402</v>
      </c>
      <c r="C1394" s="481" t="s">
        <v>297</v>
      </c>
      <c r="D1394" s="198">
        <v>11.2768</v>
      </c>
      <c r="E1394" s="198"/>
      <c r="F1394" s="164"/>
      <c r="G1394" s="164"/>
      <c r="H1394" s="164"/>
      <c r="I1394" s="164"/>
      <c r="J1394" s="164"/>
    </row>
    <row r="1395" spans="1:10" x14ac:dyDescent="0.3">
      <c r="A1395" s="481" t="s">
        <v>18107</v>
      </c>
      <c r="B1395" s="197" t="s">
        <v>38403</v>
      </c>
      <c r="C1395" s="481" t="s">
        <v>297</v>
      </c>
      <c r="D1395" s="198">
        <v>12.493399999999999</v>
      </c>
      <c r="E1395" s="198"/>
      <c r="F1395" s="164"/>
      <c r="G1395" s="164"/>
      <c r="H1395" s="164"/>
      <c r="I1395" s="164"/>
      <c r="J1395" s="164"/>
    </row>
    <row r="1396" spans="1:10" x14ac:dyDescent="0.3">
      <c r="A1396" s="481" t="s">
        <v>18108</v>
      </c>
      <c r="B1396" s="197" t="s">
        <v>38404</v>
      </c>
      <c r="C1396" s="481" t="s">
        <v>297</v>
      </c>
      <c r="D1396" s="198">
        <v>13.761200000000001</v>
      </c>
      <c r="E1396" s="198"/>
      <c r="F1396" s="164"/>
      <c r="G1396" s="164"/>
      <c r="H1396" s="164"/>
      <c r="I1396" s="164"/>
      <c r="J1396" s="164"/>
    </row>
    <row r="1397" spans="1:10" x14ac:dyDescent="0.3">
      <c r="A1397" s="481" t="s">
        <v>18109</v>
      </c>
      <c r="B1397" s="197" t="s">
        <v>38405</v>
      </c>
      <c r="C1397" s="481" t="s">
        <v>297</v>
      </c>
      <c r="D1397" s="198">
        <v>15.916600000000001</v>
      </c>
      <c r="E1397" s="198"/>
      <c r="F1397" s="164"/>
      <c r="G1397" s="164"/>
      <c r="H1397" s="164"/>
      <c r="I1397" s="164"/>
      <c r="J1397" s="164"/>
    </row>
    <row r="1398" spans="1:10" x14ac:dyDescent="0.3">
      <c r="A1398" s="481" t="s">
        <v>18110</v>
      </c>
      <c r="B1398" s="197" t="s">
        <v>38406</v>
      </c>
      <c r="C1398" s="481" t="s">
        <v>297</v>
      </c>
      <c r="D1398" s="198">
        <v>8.9885000000000002</v>
      </c>
      <c r="E1398" s="198"/>
      <c r="F1398" s="164"/>
      <c r="G1398" s="164"/>
      <c r="H1398" s="164"/>
      <c r="I1398" s="164"/>
      <c r="J1398" s="164"/>
    </row>
    <row r="1399" spans="1:10" x14ac:dyDescent="0.3">
      <c r="A1399" s="481" t="s">
        <v>18111</v>
      </c>
      <c r="B1399" s="197" t="s">
        <v>38407</v>
      </c>
      <c r="C1399" s="481" t="s">
        <v>297</v>
      </c>
      <c r="D1399" s="198">
        <v>9.5785999999999998</v>
      </c>
      <c r="E1399" s="198"/>
      <c r="F1399" s="164"/>
      <c r="G1399" s="164"/>
      <c r="H1399" s="164"/>
      <c r="I1399" s="164"/>
      <c r="J1399" s="164"/>
    </row>
    <row r="1400" spans="1:10" x14ac:dyDescent="0.3">
      <c r="A1400" s="481" t="s">
        <v>18112</v>
      </c>
      <c r="B1400" s="197" t="s">
        <v>38408</v>
      </c>
      <c r="C1400" s="481" t="s">
        <v>297</v>
      </c>
      <c r="D1400" s="198">
        <v>10.029999999999999</v>
      </c>
      <c r="E1400" s="198"/>
      <c r="F1400" s="164"/>
      <c r="G1400" s="164"/>
      <c r="H1400" s="164"/>
      <c r="I1400" s="164"/>
      <c r="J1400" s="164"/>
    </row>
    <row r="1401" spans="1:10" x14ac:dyDescent="0.3">
      <c r="A1401" s="481" t="s">
        <v>18113</v>
      </c>
      <c r="B1401" s="197" t="s">
        <v>38409</v>
      </c>
      <c r="C1401" s="481" t="s">
        <v>297</v>
      </c>
      <c r="D1401" s="198">
        <v>10.635400000000001</v>
      </c>
      <c r="E1401" s="198"/>
      <c r="F1401" s="164"/>
      <c r="G1401" s="164"/>
      <c r="H1401" s="164"/>
      <c r="I1401" s="164"/>
      <c r="J1401" s="164"/>
    </row>
    <row r="1402" spans="1:10" x14ac:dyDescent="0.3">
      <c r="A1402" s="481" t="s">
        <v>18114</v>
      </c>
      <c r="B1402" s="197" t="s">
        <v>38410</v>
      </c>
      <c r="C1402" s="481" t="s">
        <v>297</v>
      </c>
      <c r="D1402" s="198">
        <v>10.980399999999999</v>
      </c>
      <c r="E1402" s="198"/>
      <c r="F1402" s="164"/>
      <c r="G1402" s="164"/>
      <c r="H1402" s="164"/>
      <c r="I1402" s="164"/>
      <c r="J1402" s="164"/>
    </row>
    <row r="1403" spans="1:10" x14ac:dyDescent="0.3">
      <c r="A1403" s="481" t="s">
        <v>18115</v>
      </c>
      <c r="B1403" s="197" t="s">
        <v>38411</v>
      </c>
      <c r="C1403" s="481" t="s">
        <v>297</v>
      </c>
      <c r="D1403" s="198">
        <v>11.703099999999999</v>
      </c>
      <c r="E1403" s="198"/>
      <c r="F1403" s="164"/>
      <c r="G1403" s="164"/>
      <c r="H1403" s="164"/>
      <c r="I1403" s="164"/>
      <c r="J1403" s="164"/>
    </row>
    <row r="1404" spans="1:10" x14ac:dyDescent="0.3">
      <c r="A1404" s="481" t="s">
        <v>18116</v>
      </c>
      <c r="B1404" s="197" t="s">
        <v>38412</v>
      </c>
      <c r="C1404" s="481" t="s">
        <v>111</v>
      </c>
      <c r="D1404" s="198">
        <v>75.940200000000004</v>
      </c>
      <c r="E1404" s="198"/>
      <c r="F1404" s="164"/>
      <c r="G1404" s="164"/>
      <c r="H1404" s="164"/>
      <c r="I1404" s="164"/>
      <c r="J1404" s="164"/>
    </row>
    <row r="1405" spans="1:10" x14ac:dyDescent="0.3">
      <c r="A1405" s="481" t="s">
        <v>18117</v>
      </c>
      <c r="B1405" s="197" t="s">
        <v>38413</v>
      </c>
      <c r="C1405" s="481" t="s">
        <v>297</v>
      </c>
      <c r="D1405" s="198">
        <v>24.886399999999998</v>
      </c>
      <c r="E1405" s="198"/>
      <c r="F1405" s="164"/>
      <c r="G1405" s="164"/>
      <c r="H1405" s="164"/>
      <c r="I1405" s="164"/>
      <c r="J1405" s="164"/>
    </row>
    <row r="1406" spans="1:10" x14ac:dyDescent="0.3">
      <c r="A1406" s="481" t="s">
        <v>18118</v>
      </c>
      <c r="B1406" s="197" t="s">
        <v>38414</v>
      </c>
      <c r="C1406" s="481" t="s">
        <v>297</v>
      </c>
      <c r="D1406" s="198">
        <v>0.31979999999999997</v>
      </c>
      <c r="E1406" s="198"/>
      <c r="F1406" s="164"/>
      <c r="G1406" s="164"/>
      <c r="H1406" s="164"/>
      <c r="I1406" s="164"/>
      <c r="J1406" s="164"/>
    </row>
    <row r="1407" spans="1:10" x14ac:dyDescent="0.3">
      <c r="A1407" s="481" t="s">
        <v>18119</v>
      </c>
      <c r="B1407" s="197" t="s">
        <v>38415</v>
      </c>
      <c r="C1407" s="481" t="s">
        <v>297</v>
      </c>
      <c r="D1407" s="198">
        <v>0.60409999999999997</v>
      </c>
      <c r="E1407" s="198"/>
      <c r="F1407" s="164"/>
      <c r="G1407" s="164"/>
      <c r="H1407" s="164"/>
      <c r="I1407" s="164"/>
      <c r="J1407" s="164"/>
    </row>
    <row r="1408" spans="1:10" x14ac:dyDescent="0.3">
      <c r="A1408" s="481" t="s">
        <v>18120</v>
      </c>
      <c r="B1408" s="197" t="s">
        <v>38416</v>
      </c>
      <c r="C1408" s="481" t="s">
        <v>297</v>
      </c>
      <c r="D1408" s="198">
        <v>1.8552999999999999</v>
      </c>
      <c r="E1408" s="198"/>
      <c r="F1408" s="164"/>
      <c r="G1408" s="164"/>
      <c r="H1408" s="164"/>
      <c r="I1408" s="164"/>
      <c r="J1408" s="164"/>
    </row>
    <row r="1409" spans="1:10" x14ac:dyDescent="0.3">
      <c r="A1409" s="481" t="s">
        <v>18121</v>
      </c>
      <c r="B1409" s="197" t="s">
        <v>38417</v>
      </c>
      <c r="C1409" s="481" t="s">
        <v>111</v>
      </c>
      <c r="D1409" s="198">
        <v>18.312999999999999</v>
      </c>
      <c r="E1409" s="198"/>
      <c r="F1409" s="164"/>
      <c r="G1409" s="164"/>
      <c r="H1409" s="164"/>
      <c r="I1409" s="164"/>
      <c r="J1409" s="164"/>
    </row>
    <row r="1410" spans="1:10" x14ac:dyDescent="0.3">
      <c r="A1410" s="481" t="s">
        <v>18122</v>
      </c>
      <c r="B1410" s="197" t="s">
        <v>38418</v>
      </c>
      <c r="C1410" s="481" t="s">
        <v>111</v>
      </c>
      <c r="D1410" s="198">
        <v>17.578800000000001</v>
      </c>
      <c r="E1410" s="198"/>
      <c r="F1410" s="164"/>
      <c r="G1410" s="164"/>
      <c r="H1410" s="164"/>
      <c r="I1410" s="164"/>
      <c r="J1410" s="164"/>
    </row>
    <row r="1411" spans="1:10" x14ac:dyDescent="0.3">
      <c r="A1411" s="481" t="s">
        <v>18123</v>
      </c>
      <c r="B1411" s="197" t="s">
        <v>38419</v>
      </c>
      <c r="C1411" s="481" t="s">
        <v>82</v>
      </c>
      <c r="D1411" s="198" t="s">
        <v>16796</v>
      </c>
      <c r="E1411" s="198"/>
      <c r="F1411" s="164"/>
      <c r="G1411" s="164"/>
      <c r="H1411" s="164"/>
      <c r="I1411" s="164"/>
      <c r="J1411" s="164"/>
    </row>
    <row r="1412" spans="1:10" x14ac:dyDescent="0.3">
      <c r="A1412" s="481" t="s">
        <v>18124</v>
      </c>
      <c r="B1412" s="197" t="s">
        <v>38420</v>
      </c>
      <c r="C1412" s="481" t="s">
        <v>70</v>
      </c>
      <c r="D1412" s="198">
        <v>187.55510000000001</v>
      </c>
      <c r="E1412" s="198"/>
      <c r="F1412" s="164"/>
      <c r="G1412" s="164"/>
      <c r="H1412" s="164"/>
      <c r="I1412" s="164"/>
      <c r="J1412" s="164"/>
    </row>
    <row r="1413" spans="1:10" x14ac:dyDescent="0.3">
      <c r="A1413" s="481" t="s">
        <v>18125</v>
      </c>
      <c r="B1413" s="197" t="s">
        <v>38421</v>
      </c>
      <c r="C1413" s="481" t="s">
        <v>70</v>
      </c>
      <c r="D1413" s="198">
        <v>228.36420000000001</v>
      </c>
      <c r="E1413" s="198"/>
      <c r="F1413" s="164"/>
      <c r="G1413" s="164"/>
      <c r="H1413" s="164"/>
      <c r="I1413" s="164"/>
      <c r="J1413" s="164"/>
    </row>
    <row r="1414" spans="1:10" x14ac:dyDescent="0.3">
      <c r="A1414" s="481" t="s">
        <v>18126</v>
      </c>
      <c r="B1414" s="197" t="s">
        <v>38422</v>
      </c>
      <c r="C1414" s="481" t="s">
        <v>70</v>
      </c>
      <c r="D1414" s="198">
        <v>274.09219999999999</v>
      </c>
      <c r="E1414" s="198"/>
      <c r="F1414" s="164"/>
      <c r="G1414" s="164"/>
      <c r="H1414" s="164"/>
      <c r="I1414" s="164"/>
      <c r="J1414" s="164"/>
    </row>
    <row r="1415" spans="1:10" x14ac:dyDescent="0.3">
      <c r="A1415" s="481" t="s">
        <v>18127</v>
      </c>
      <c r="B1415" s="197" t="s">
        <v>38423</v>
      </c>
      <c r="C1415" s="481" t="s">
        <v>70</v>
      </c>
      <c r="D1415" s="198">
        <v>320.10109999999997</v>
      </c>
      <c r="E1415" s="198"/>
      <c r="F1415" s="164"/>
      <c r="G1415" s="164"/>
      <c r="H1415" s="164"/>
      <c r="I1415" s="164"/>
      <c r="J1415" s="164"/>
    </row>
    <row r="1416" spans="1:10" x14ac:dyDescent="0.3">
      <c r="A1416" s="481" t="s">
        <v>18128</v>
      </c>
      <c r="B1416" s="197" t="s">
        <v>38424</v>
      </c>
      <c r="C1416" s="481" t="s">
        <v>70</v>
      </c>
      <c r="D1416" s="198">
        <v>366.41370000000001</v>
      </c>
      <c r="E1416" s="198"/>
      <c r="F1416" s="164"/>
      <c r="G1416" s="164"/>
      <c r="H1416" s="164"/>
      <c r="I1416" s="164"/>
      <c r="J1416" s="164"/>
    </row>
    <row r="1417" spans="1:10" x14ac:dyDescent="0.3">
      <c r="A1417" s="481" t="s">
        <v>18129</v>
      </c>
      <c r="B1417" s="197" t="s">
        <v>38425</v>
      </c>
      <c r="C1417" s="481" t="s">
        <v>70</v>
      </c>
      <c r="D1417" s="198">
        <v>412.68009999999998</v>
      </c>
      <c r="E1417" s="198"/>
      <c r="F1417" s="164"/>
      <c r="G1417" s="164"/>
      <c r="H1417" s="164"/>
      <c r="I1417" s="164"/>
      <c r="J1417" s="164"/>
    </row>
    <row r="1418" spans="1:10" x14ac:dyDescent="0.3">
      <c r="A1418" s="481" t="s">
        <v>18130</v>
      </c>
      <c r="B1418" s="197" t="s">
        <v>38426</v>
      </c>
      <c r="C1418" s="481" t="s">
        <v>70</v>
      </c>
      <c r="D1418" s="198">
        <v>441.01769999999999</v>
      </c>
      <c r="E1418" s="198"/>
      <c r="F1418" s="164"/>
      <c r="G1418" s="164"/>
      <c r="H1418" s="164"/>
      <c r="I1418" s="164"/>
      <c r="J1418" s="164"/>
    </row>
    <row r="1419" spans="1:10" x14ac:dyDescent="0.3">
      <c r="A1419" s="481" t="s">
        <v>18131</v>
      </c>
      <c r="B1419" s="197" t="s">
        <v>38427</v>
      </c>
      <c r="C1419" s="481" t="s">
        <v>70</v>
      </c>
      <c r="D1419" s="198">
        <v>477.82429999999999</v>
      </c>
      <c r="E1419" s="198"/>
      <c r="F1419" s="164"/>
      <c r="G1419" s="164"/>
      <c r="H1419" s="164"/>
      <c r="I1419" s="164"/>
      <c r="J1419" s="164"/>
    </row>
    <row r="1420" spans="1:10" x14ac:dyDescent="0.3">
      <c r="A1420" s="481" t="s">
        <v>18132</v>
      </c>
      <c r="B1420" s="197" t="s">
        <v>38428</v>
      </c>
      <c r="C1420" s="481" t="s">
        <v>70</v>
      </c>
      <c r="D1420" s="198">
        <v>1937.4887000000001</v>
      </c>
      <c r="E1420" s="198"/>
      <c r="F1420" s="164"/>
      <c r="G1420" s="164"/>
      <c r="H1420" s="164"/>
      <c r="I1420" s="164"/>
      <c r="J1420" s="164"/>
    </row>
    <row r="1421" spans="1:10" x14ac:dyDescent="0.3">
      <c r="A1421" s="481" t="s">
        <v>18133</v>
      </c>
      <c r="B1421" s="197" t="s">
        <v>38429</v>
      </c>
      <c r="C1421" s="481" t="s">
        <v>70</v>
      </c>
      <c r="D1421" s="198">
        <v>2217.8948999999998</v>
      </c>
      <c r="E1421" s="198"/>
      <c r="F1421" s="164"/>
      <c r="G1421" s="164"/>
      <c r="H1421" s="164"/>
      <c r="I1421" s="164"/>
      <c r="J1421" s="164"/>
    </row>
    <row r="1422" spans="1:10" x14ac:dyDescent="0.3">
      <c r="A1422" s="481" t="s">
        <v>18134</v>
      </c>
      <c r="B1422" s="197" t="s">
        <v>38430</v>
      </c>
      <c r="C1422" s="481" t="s">
        <v>70</v>
      </c>
      <c r="D1422" s="198">
        <v>2407.0342000000001</v>
      </c>
      <c r="E1422" s="198"/>
      <c r="F1422" s="164"/>
      <c r="G1422" s="164"/>
      <c r="H1422" s="164"/>
      <c r="I1422" s="164"/>
      <c r="J1422" s="164"/>
    </row>
    <row r="1423" spans="1:10" x14ac:dyDescent="0.3">
      <c r="A1423" s="481" t="s">
        <v>18135</v>
      </c>
      <c r="B1423" s="197" t="s">
        <v>38431</v>
      </c>
      <c r="C1423" s="481" t="s">
        <v>70</v>
      </c>
      <c r="D1423" s="198">
        <v>2882.8031999999998</v>
      </c>
      <c r="E1423" s="198"/>
      <c r="F1423" s="164"/>
      <c r="G1423" s="164"/>
      <c r="H1423" s="164"/>
      <c r="I1423" s="164"/>
      <c r="J1423" s="164"/>
    </row>
    <row r="1424" spans="1:10" x14ac:dyDescent="0.3">
      <c r="A1424" s="481" t="s">
        <v>18136</v>
      </c>
      <c r="B1424" s="197" t="s">
        <v>38432</v>
      </c>
      <c r="C1424" s="481" t="s">
        <v>70</v>
      </c>
      <c r="D1424" s="198">
        <v>2887.0428000000002</v>
      </c>
      <c r="E1424" s="198"/>
      <c r="F1424" s="164"/>
      <c r="G1424" s="164"/>
      <c r="H1424" s="164"/>
      <c r="I1424" s="164"/>
      <c r="J1424" s="164"/>
    </row>
    <row r="1425" spans="1:10" x14ac:dyDescent="0.3">
      <c r="A1425" s="481" t="s">
        <v>18137</v>
      </c>
      <c r="B1425" s="197" t="s">
        <v>38433</v>
      </c>
      <c r="C1425" s="481" t="s">
        <v>70</v>
      </c>
      <c r="D1425" s="198">
        <v>3608.5837000000001</v>
      </c>
      <c r="E1425" s="198"/>
      <c r="F1425" s="164"/>
      <c r="G1425" s="164"/>
      <c r="H1425" s="164"/>
      <c r="I1425" s="164"/>
      <c r="J1425" s="164"/>
    </row>
    <row r="1426" spans="1:10" x14ac:dyDescent="0.3">
      <c r="A1426" s="481" t="s">
        <v>18138</v>
      </c>
      <c r="B1426" s="197" t="s">
        <v>38434</v>
      </c>
      <c r="C1426" s="481" t="s">
        <v>70</v>
      </c>
      <c r="D1426" s="198">
        <v>3617.7271999999998</v>
      </c>
      <c r="E1426" s="198"/>
      <c r="F1426" s="164"/>
      <c r="G1426" s="164"/>
      <c r="H1426" s="164"/>
      <c r="I1426" s="164"/>
      <c r="J1426" s="164"/>
    </row>
    <row r="1427" spans="1:10" x14ac:dyDescent="0.3">
      <c r="A1427" s="481" t="s">
        <v>18139</v>
      </c>
      <c r="B1427" s="197" t="s">
        <v>38435</v>
      </c>
      <c r="C1427" s="481" t="s">
        <v>70</v>
      </c>
      <c r="D1427" s="198">
        <v>3617.7271999999998</v>
      </c>
      <c r="E1427" s="198"/>
      <c r="F1427" s="164"/>
      <c r="G1427" s="164"/>
      <c r="H1427" s="164"/>
      <c r="I1427" s="164"/>
      <c r="J1427" s="164"/>
    </row>
    <row r="1428" spans="1:10" x14ac:dyDescent="0.3">
      <c r="A1428" s="481" t="s">
        <v>18140</v>
      </c>
      <c r="B1428" s="197" t="s">
        <v>38436</v>
      </c>
      <c r="C1428" s="481" t="s">
        <v>70</v>
      </c>
      <c r="D1428" s="198">
        <v>4176.1656000000003</v>
      </c>
      <c r="E1428" s="198"/>
      <c r="F1428" s="164"/>
      <c r="G1428" s="164"/>
      <c r="H1428" s="164"/>
      <c r="I1428" s="164"/>
      <c r="J1428" s="164"/>
    </row>
    <row r="1429" spans="1:10" x14ac:dyDescent="0.3">
      <c r="A1429" s="481" t="s">
        <v>18141</v>
      </c>
      <c r="B1429" s="197" t="s">
        <v>38437</v>
      </c>
      <c r="C1429" s="481" t="s">
        <v>70</v>
      </c>
      <c r="D1429" s="198">
        <v>4727.8155999999999</v>
      </c>
      <c r="E1429" s="198"/>
      <c r="F1429" s="164"/>
      <c r="G1429" s="164"/>
      <c r="H1429" s="164"/>
      <c r="I1429" s="164"/>
      <c r="J1429" s="164"/>
    </row>
    <row r="1430" spans="1:10" x14ac:dyDescent="0.3">
      <c r="A1430" s="481" t="s">
        <v>18142</v>
      </c>
      <c r="B1430" s="197" t="s">
        <v>38438</v>
      </c>
      <c r="C1430" s="481" t="s">
        <v>70</v>
      </c>
      <c r="D1430" s="198">
        <v>4737.0282999999999</v>
      </c>
      <c r="E1430" s="198"/>
      <c r="F1430" s="164"/>
      <c r="G1430" s="164"/>
      <c r="H1430" s="164"/>
      <c r="I1430" s="164"/>
      <c r="J1430" s="164"/>
    </row>
    <row r="1431" spans="1:10" x14ac:dyDescent="0.3">
      <c r="A1431" s="481" t="s">
        <v>18143</v>
      </c>
      <c r="B1431" s="197" t="s">
        <v>38439</v>
      </c>
      <c r="C1431" s="481" t="s">
        <v>70</v>
      </c>
      <c r="D1431" s="198">
        <v>2152.7098000000001</v>
      </c>
      <c r="E1431" s="198"/>
      <c r="F1431" s="164"/>
      <c r="G1431" s="164"/>
      <c r="H1431" s="164"/>
      <c r="I1431" s="164"/>
      <c r="J1431" s="164"/>
    </row>
    <row r="1432" spans="1:10" x14ac:dyDescent="0.3">
      <c r="A1432" s="481" t="s">
        <v>18144</v>
      </c>
      <c r="B1432" s="197" t="s">
        <v>38440</v>
      </c>
      <c r="C1432" s="481" t="s">
        <v>70</v>
      </c>
      <c r="D1432" s="198">
        <v>2454.2471999999998</v>
      </c>
      <c r="E1432" s="198"/>
      <c r="F1432" s="164"/>
      <c r="G1432" s="164"/>
      <c r="H1432" s="164"/>
      <c r="I1432" s="164"/>
      <c r="J1432" s="164"/>
    </row>
    <row r="1433" spans="1:10" x14ac:dyDescent="0.3">
      <c r="A1433" s="481" t="s">
        <v>18145</v>
      </c>
      <c r="B1433" s="197" t="s">
        <v>38441</v>
      </c>
      <c r="C1433" s="481" t="s">
        <v>70</v>
      </c>
      <c r="D1433" s="198">
        <v>3121.3269</v>
      </c>
      <c r="E1433" s="198"/>
      <c r="F1433" s="164"/>
      <c r="G1433" s="164"/>
      <c r="H1433" s="164"/>
      <c r="I1433" s="164"/>
      <c r="J1433" s="164"/>
    </row>
    <row r="1434" spans="1:10" x14ac:dyDescent="0.3">
      <c r="A1434" s="481" t="s">
        <v>18146</v>
      </c>
      <c r="B1434" s="197" t="s">
        <v>38442</v>
      </c>
      <c r="C1434" s="481" t="s">
        <v>70</v>
      </c>
      <c r="D1434" s="198">
        <v>4165.3182999999999</v>
      </c>
      <c r="E1434" s="198"/>
      <c r="F1434" s="164"/>
      <c r="G1434" s="164"/>
      <c r="H1434" s="164"/>
      <c r="I1434" s="164"/>
      <c r="J1434" s="164"/>
    </row>
    <row r="1435" spans="1:10" x14ac:dyDescent="0.3">
      <c r="A1435" s="481" t="s">
        <v>18147</v>
      </c>
      <c r="B1435" s="197" t="s">
        <v>38443</v>
      </c>
      <c r="C1435" s="481" t="s">
        <v>70</v>
      </c>
      <c r="D1435" s="198">
        <v>4418.9916000000003</v>
      </c>
      <c r="E1435" s="198"/>
      <c r="F1435" s="164"/>
      <c r="G1435" s="164"/>
      <c r="H1435" s="164"/>
      <c r="I1435" s="164"/>
      <c r="J1435" s="164"/>
    </row>
    <row r="1436" spans="1:10" x14ac:dyDescent="0.3">
      <c r="A1436" s="481" t="s">
        <v>18148</v>
      </c>
      <c r="B1436" s="197" t="s">
        <v>38444</v>
      </c>
      <c r="C1436" s="481" t="s">
        <v>70</v>
      </c>
      <c r="D1436" s="198">
        <v>5832.2106000000003</v>
      </c>
      <c r="E1436" s="198"/>
      <c r="F1436" s="164"/>
      <c r="G1436" s="164"/>
      <c r="H1436" s="164"/>
      <c r="I1436" s="164"/>
      <c r="J1436" s="164"/>
    </row>
    <row r="1437" spans="1:10" x14ac:dyDescent="0.3">
      <c r="A1437" s="481" t="s">
        <v>18149</v>
      </c>
      <c r="B1437" s="197" t="s">
        <v>38445</v>
      </c>
      <c r="C1437" s="481" t="s">
        <v>70</v>
      </c>
      <c r="D1437" s="198">
        <v>7358.17</v>
      </c>
      <c r="E1437" s="198"/>
      <c r="F1437" s="164"/>
      <c r="G1437" s="164"/>
      <c r="H1437" s="164"/>
      <c r="I1437" s="164"/>
      <c r="J1437" s="164"/>
    </row>
    <row r="1438" spans="1:10" x14ac:dyDescent="0.3">
      <c r="A1438" s="481" t="s">
        <v>18150</v>
      </c>
      <c r="B1438" s="197" t="s">
        <v>38446</v>
      </c>
      <c r="C1438" s="481" t="s">
        <v>70</v>
      </c>
      <c r="D1438" s="198">
        <v>7358.17</v>
      </c>
      <c r="E1438" s="198"/>
      <c r="F1438" s="164"/>
      <c r="G1438" s="164"/>
      <c r="H1438" s="164"/>
      <c r="I1438" s="164"/>
      <c r="J1438" s="164"/>
    </row>
    <row r="1439" spans="1:10" x14ac:dyDescent="0.3">
      <c r="A1439" s="481" t="s">
        <v>18151</v>
      </c>
      <c r="B1439" s="197" t="s">
        <v>38447</v>
      </c>
      <c r="C1439" s="481" t="s">
        <v>70</v>
      </c>
      <c r="D1439" s="198">
        <v>8605.8665000000001</v>
      </c>
      <c r="E1439" s="198"/>
      <c r="F1439" s="164"/>
      <c r="G1439" s="164"/>
      <c r="H1439" s="164"/>
      <c r="I1439" s="164"/>
      <c r="J1439" s="164"/>
    </row>
    <row r="1440" spans="1:10" x14ac:dyDescent="0.3">
      <c r="A1440" s="481" t="s">
        <v>18152</v>
      </c>
      <c r="B1440" s="197" t="s">
        <v>38448</v>
      </c>
      <c r="C1440" s="481" t="s">
        <v>70</v>
      </c>
      <c r="D1440" s="198">
        <v>9495.0671000000002</v>
      </c>
      <c r="E1440" s="198"/>
      <c r="F1440" s="164"/>
      <c r="G1440" s="164"/>
      <c r="H1440" s="164"/>
      <c r="I1440" s="164"/>
      <c r="J1440" s="164"/>
    </row>
    <row r="1441" spans="1:10" x14ac:dyDescent="0.3">
      <c r="A1441" s="481" t="s">
        <v>18153</v>
      </c>
      <c r="B1441" s="197" t="s">
        <v>38449</v>
      </c>
      <c r="C1441" s="481" t="s">
        <v>70</v>
      </c>
      <c r="D1441" s="198">
        <v>9880.9935000000005</v>
      </c>
      <c r="E1441" s="198"/>
      <c r="F1441" s="164"/>
      <c r="G1441" s="164"/>
      <c r="H1441" s="164"/>
      <c r="I1441" s="164"/>
      <c r="J1441" s="164"/>
    </row>
    <row r="1442" spans="1:10" x14ac:dyDescent="0.3">
      <c r="A1442" s="481" t="s">
        <v>18154</v>
      </c>
      <c r="B1442" s="197" t="s">
        <v>38450</v>
      </c>
      <c r="C1442" s="481" t="s">
        <v>70</v>
      </c>
      <c r="D1442" s="198">
        <v>1862.309</v>
      </c>
      <c r="E1442" s="198"/>
      <c r="F1442" s="164"/>
      <c r="G1442" s="164"/>
      <c r="H1442" s="164"/>
      <c r="I1442" s="164"/>
      <c r="J1442" s="164"/>
    </row>
    <row r="1443" spans="1:10" x14ac:dyDescent="0.3">
      <c r="A1443" s="481" t="s">
        <v>18155</v>
      </c>
      <c r="B1443" s="197" t="s">
        <v>38451</v>
      </c>
      <c r="C1443" s="481" t="s">
        <v>70</v>
      </c>
      <c r="D1443" s="198">
        <v>2138.3022000000001</v>
      </c>
      <c r="E1443" s="198"/>
      <c r="F1443" s="164"/>
      <c r="G1443" s="164"/>
      <c r="H1443" s="164"/>
      <c r="I1443" s="164"/>
      <c r="J1443" s="164"/>
    </row>
    <row r="1444" spans="1:10" x14ac:dyDescent="0.3">
      <c r="A1444" s="481" t="s">
        <v>18156</v>
      </c>
      <c r="B1444" s="197" t="s">
        <v>38452</v>
      </c>
      <c r="C1444" s="481" t="s">
        <v>70</v>
      </c>
      <c r="D1444" s="198">
        <v>2715.0536999999999</v>
      </c>
      <c r="E1444" s="198"/>
      <c r="F1444" s="164"/>
      <c r="G1444" s="164"/>
      <c r="H1444" s="164"/>
      <c r="I1444" s="164"/>
      <c r="J1444" s="164"/>
    </row>
    <row r="1445" spans="1:10" x14ac:dyDescent="0.3">
      <c r="A1445" s="481" t="s">
        <v>18157</v>
      </c>
      <c r="B1445" s="197" t="s">
        <v>38453</v>
      </c>
      <c r="C1445" s="481" t="s">
        <v>70</v>
      </c>
      <c r="D1445" s="198">
        <v>3628.7132999999999</v>
      </c>
      <c r="E1445" s="198"/>
      <c r="F1445" s="164"/>
      <c r="G1445" s="164"/>
      <c r="H1445" s="164"/>
      <c r="I1445" s="164"/>
      <c r="J1445" s="164"/>
    </row>
    <row r="1446" spans="1:10" x14ac:dyDescent="0.3">
      <c r="A1446" s="481" t="s">
        <v>18158</v>
      </c>
      <c r="B1446" s="197" t="s">
        <v>38454</v>
      </c>
      <c r="C1446" s="481" t="s">
        <v>70</v>
      </c>
      <c r="D1446" s="198">
        <v>3852.2966000000001</v>
      </c>
      <c r="E1446" s="198"/>
      <c r="F1446" s="164"/>
      <c r="G1446" s="164"/>
      <c r="H1446" s="164"/>
      <c r="I1446" s="164"/>
      <c r="J1446" s="164"/>
    </row>
    <row r="1447" spans="1:10" x14ac:dyDescent="0.3">
      <c r="A1447" s="481" t="s">
        <v>18159</v>
      </c>
      <c r="B1447" s="197" t="s">
        <v>38455</v>
      </c>
      <c r="C1447" s="481" t="s">
        <v>70</v>
      </c>
      <c r="D1447" s="198">
        <v>5082.4681</v>
      </c>
      <c r="E1447" s="198"/>
      <c r="F1447" s="164"/>
      <c r="G1447" s="164"/>
      <c r="H1447" s="164"/>
      <c r="I1447" s="164"/>
      <c r="J1447" s="164"/>
    </row>
    <row r="1448" spans="1:10" x14ac:dyDescent="0.3">
      <c r="A1448" s="481" t="s">
        <v>18160</v>
      </c>
      <c r="B1448" s="197" t="s">
        <v>38456</v>
      </c>
      <c r="C1448" s="481" t="s">
        <v>70</v>
      </c>
      <c r="D1448" s="198">
        <v>6410.335</v>
      </c>
      <c r="E1448" s="198"/>
      <c r="F1448" s="164"/>
      <c r="G1448" s="164"/>
      <c r="H1448" s="164"/>
      <c r="I1448" s="164"/>
      <c r="J1448" s="164"/>
    </row>
    <row r="1449" spans="1:10" x14ac:dyDescent="0.3">
      <c r="A1449" s="481" t="s">
        <v>18161</v>
      </c>
      <c r="B1449" s="197" t="s">
        <v>38457</v>
      </c>
      <c r="C1449" s="481" t="s">
        <v>70</v>
      </c>
      <c r="D1449" s="198">
        <v>6410.335</v>
      </c>
      <c r="E1449" s="198"/>
      <c r="F1449" s="164"/>
      <c r="G1449" s="164"/>
      <c r="H1449" s="164"/>
      <c r="I1449" s="164"/>
      <c r="J1449" s="164"/>
    </row>
    <row r="1450" spans="1:10" x14ac:dyDescent="0.3">
      <c r="A1450" s="481" t="s">
        <v>18162</v>
      </c>
      <c r="B1450" s="197" t="s">
        <v>38458</v>
      </c>
      <c r="C1450" s="481" t="s">
        <v>70</v>
      </c>
      <c r="D1450" s="198">
        <v>7500.0590000000002</v>
      </c>
      <c r="E1450" s="198"/>
      <c r="F1450" s="164"/>
      <c r="G1450" s="164"/>
      <c r="H1450" s="164"/>
      <c r="I1450" s="164"/>
      <c r="J1450" s="164"/>
    </row>
    <row r="1451" spans="1:10" x14ac:dyDescent="0.3">
      <c r="A1451" s="481" t="s">
        <v>18163</v>
      </c>
      <c r="B1451" s="197" t="s">
        <v>38459</v>
      </c>
      <c r="C1451" s="481" t="s">
        <v>70</v>
      </c>
      <c r="D1451" s="198">
        <v>8553.2090000000007</v>
      </c>
      <c r="E1451" s="198"/>
      <c r="F1451" s="164"/>
      <c r="G1451" s="164"/>
      <c r="H1451" s="164"/>
      <c r="I1451" s="164"/>
      <c r="J1451" s="164"/>
    </row>
    <row r="1452" spans="1:10" x14ac:dyDescent="0.3">
      <c r="A1452" s="481" t="s">
        <v>18164</v>
      </c>
      <c r="B1452" s="197" t="s">
        <v>38460</v>
      </c>
      <c r="C1452" s="481" t="s">
        <v>70</v>
      </c>
      <c r="D1452" s="198">
        <v>8617.2134999999998</v>
      </c>
      <c r="E1452" s="198"/>
      <c r="F1452" s="164"/>
      <c r="G1452" s="164"/>
      <c r="H1452" s="164"/>
      <c r="I1452" s="164"/>
      <c r="J1452" s="164"/>
    </row>
    <row r="1453" spans="1:10" x14ac:dyDescent="0.3">
      <c r="A1453" s="481" t="s">
        <v>18165</v>
      </c>
      <c r="B1453" s="197" t="s">
        <v>38461</v>
      </c>
      <c r="C1453" s="481" t="s">
        <v>297</v>
      </c>
      <c r="D1453" s="198">
        <v>979.53449999999998</v>
      </c>
      <c r="E1453" s="198"/>
      <c r="F1453" s="164"/>
      <c r="G1453" s="164"/>
      <c r="H1453" s="164"/>
      <c r="I1453" s="164"/>
      <c r="J1453" s="164"/>
    </row>
    <row r="1454" spans="1:10" x14ac:dyDescent="0.3">
      <c r="A1454" s="481" t="s">
        <v>38462</v>
      </c>
      <c r="B1454" s="197" t="s">
        <v>38463</v>
      </c>
      <c r="C1454" s="481" t="s">
        <v>74</v>
      </c>
      <c r="D1454" s="198">
        <v>436.40719999999999</v>
      </c>
      <c r="E1454" s="198"/>
      <c r="F1454" s="164"/>
      <c r="G1454" s="164"/>
      <c r="H1454" s="164"/>
      <c r="I1454" s="164"/>
      <c r="J1454" s="164"/>
    </row>
    <row r="1455" spans="1:10" x14ac:dyDescent="0.3">
      <c r="A1455" s="481" t="s">
        <v>18166</v>
      </c>
      <c r="B1455" s="197" t="s">
        <v>38464</v>
      </c>
      <c r="C1455" s="481" t="s">
        <v>70</v>
      </c>
      <c r="D1455" s="198">
        <v>239.94739999999999</v>
      </c>
      <c r="E1455" s="198"/>
      <c r="F1455" s="164"/>
      <c r="G1455" s="164"/>
      <c r="H1455" s="164"/>
      <c r="I1455" s="164"/>
      <c r="J1455" s="164"/>
    </row>
    <row r="1456" spans="1:10" x14ac:dyDescent="0.3">
      <c r="A1456" s="481" t="s">
        <v>18167</v>
      </c>
      <c r="B1456" s="197" t="s">
        <v>38465</v>
      </c>
      <c r="C1456" s="481" t="s">
        <v>5691</v>
      </c>
      <c r="D1456" s="198" t="s">
        <v>16796</v>
      </c>
      <c r="E1456" s="198"/>
      <c r="F1456" s="164"/>
      <c r="G1456" s="164"/>
      <c r="H1456" s="164"/>
      <c r="I1456" s="164"/>
      <c r="J1456" s="164"/>
    </row>
    <row r="1457" spans="1:10" x14ac:dyDescent="0.3">
      <c r="A1457" s="481" t="s">
        <v>18168</v>
      </c>
      <c r="B1457" s="197" t="s">
        <v>38466</v>
      </c>
      <c r="C1457" s="481" t="s">
        <v>74</v>
      </c>
      <c r="D1457" s="198">
        <v>359.75920000000002</v>
      </c>
      <c r="E1457" s="198"/>
      <c r="F1457" s="164"/>
      <c r="G1457" s="164"/>
      <c r="H1457" s="164"/>
      <c r="I1457" s="164"/>
      <c r="J1457" s="164"/>
    </row>
    <row r="1458" spans="1:10" x14ac:dyDescent="0.3">
      <c r="A1458" s="481" t="s">
        <v>18169</v>
      </c>
      <c r="B1458" s="197" t="s">
        <v>38467</v>
      </c>
      <c r="C1458" s="481" t="s">
        <v>74</v>
      </c>
      <c r="D1458" s="198">
        <v>112.298</v>
      </c>
      <c r="E1458" s="198"/>
      <c r="F1458" s="164"/>
      <c r="G1458" s="164"/>
      <c r="H1458" s="164"/>
      <c r="I1458" s="164"/>
      <c r="J1458" s="164"/>
    </row>
    <row r="1459" spans="1:10" x14ac:dyDescent="0.3">
      <c r="A1459" s="481" t="s">
        <v>18170</v>
      </c>
      <c r="B1459" s="197" t="s">
        <v>38468</v>
      </c>
      <c r="C1459" s="481" t="s">
        <v>74</v>
      </c>
      <c r="D1459" s="198">
        <v>157.8955</v>
      </c>
      <c r="E1459" s="198"/>
      <c r="F1459" s="164"/>
      <c r="G1459" s="164"/>
      <c r="H1459" s="164"/>
      <c r="I1459" s="164"/>
      <c r="J1459" s="164"/>
    </row>
    <row r="1460" spans="1:10" x14ac:dyDescent="0.3">
      <c r="A1460" s="481" t="s">
        <v>38469</v>
      </c>
      <c r="B1460" s="197" t="s">
        <v>38470</v>
      </c>
      <c r="C1460" s="481" t="s">
        <v>74</v>
      </c>
      <c r="D1460" s="198">
        <v>534.52070000000003</v>
      </c>
      <c r="E1460" s="198"/>
      <c r="F1460" s="164"/>
      <c r="G1460" s="164"/>
      <c r="H1460" s="164"/>
      <c r="I1460" s="164"/>
      <c r="J1460" s="164"/>
    </row>
    <row r="1461" spans="1:10" x14ac:dyDescent="0.3">
      <c r="A1461" s="481" t="s">
        <v>18171</v>
      </c>
      <c r="B1461" s="197" t="s">
        <v>38471</v>
      </c>
      <c r="C1461" s="481" t="s">
        <v>70</v>
      </c>
      <c r="D1461" s="198">
        <v>8.6730999999999998</v>
      </c>
      <c r="E1461" s="198"/>
      <c r="F1461" s="164"/>
      <c r="G1461" s="164"/>
      <c r="H1461" s="164"/>
      <c r="I1461" s="164"/>
      <c r="J1461" s="164"/>
    </row>
    <row r="1462" spans="1:10" x14ac:dyDescent="0.3">
      <c r="A1462" s="481" t="s">
        <v>18172</v>
      </c>
      <c r="B1462" s="197" t="s">
        <v>38472</v>
      </c>
      <c r="C1462" s="481" t="s">
        <v>74</v>
      </c>
      <c r="D1462" s="198">
        <v>150.58019999999999</v>
      </c>
      <c r="E1462" s="198"/>
      <c r="F1462" s="164"/>
      <c r="G1462" s="164"/>
      <c r="H1462" s="164"/>
      <c r="I1462" s="164"/>
      <c r="J1462" s="164"/>
    </row>
    <row r="1463" spans="1:10" x14ac:dyDescent="0.3">
      <c r="A1463" s="481" t="s">
        <v>18173</v>
      </c>
      <c r="B1463" s="197" t="s">
        <v>38473</v>
      </c>
      <c r="C1463" s="481" t="s">
        <v>74</v>
      </c>
      <c r="D1463" s="198">
        <v>501.86</v>
      </c>
      <c r="E1463" s="198"/>
      <c r="F1463" s="164"/>
      <c r="G1463" s="164"/>
      <c r="H1463" s="164"/>
      <c r="I1463" s="164"/>
      <c r="J1463" s="164"/>
    </row>
    <row r="1464" spans="1:10" x14ac:dyDescent="0.3">
      <c r="A1464" s="481" t="s">
        <v>18174</v>
      </c>
      <c r="B1464" s="197" t="s">
        <v>38474</v>
      </c>
      <c r="C1464" s="481" t="s">
        <v>74</v>
      </c>
      <c r="D1464" s="198">
        <v>263.6148</v>
      </c>
      <c r="E1464" s="198"/>
      <c r="F1464" s="164"/>
      <c r="G1464" s="164"/>
      <c r="H1464" s="164"/>
      <c r="I1464" s="164"/>
      <c r="J1464" s="164"/>
    </row>
    <row r="1465" spans="1:10" x14ac:dyDescent="0.3">
      <c r="A1465" s="481" t="s">
        <v>18175</v>
      </c>
      <c r="B1465" s="197" t="s">
        <v>38475</v>
      </c>
      <c r="C1465" s="481" t="s">
        <v>74</v>
      </c>
      <c r="D1465" s="198">
        <v>147.3066</v>
      </c>
      <c r="E1465" s="198"/>
      <c r="F1465" s="164"/>
      <c r="G1465" s="164"/>
      <c r="H1465" s="164"/>
      <c r="I1465" s="164"/>
      <c r="J1465" s="164"/>
    </row>
    <row r="1466" spans="1:10" x14ac:dyDescent="0.3">
      <c r="A1466" s="481" t="s">
        <v>18176</v>
      </c>
      <c r="B1466" s="197" t="s">
        <v>38476</v>
      </c>
      <c r="C1466" s="481" t="s">
        <v>74</v>
      </c>
      <c r="D1466" s="198">
        <v>451.24939999999998</v>
      </c>
      <c r="E1466" s="198"/>
      <c r="F1466" s="164"/>
      <c r="G1466" s="164"/>
      <c r="H1466" s="164"/>
      <c r="I1466" s="164"/>
      <c r="J1466" s="164"/>
    </row>
    <row r="1467" spans="1:10" x14ac:dyDescent="0.3">
      <c r="A1467" s="481" t="s">
        <v>18177</v>
      </c>
      <c r="B1467" s="197" t="s">
        <v>38477</v>
      </c>
      <c r="C1467" s="481" t="s">
        <v>70</v>
      </c>
      <c r="D1467" s="198">
        <v>21.6264</v>
      </c>
      <c r="E1467" s="198"/>
      <c r="F1467" s="164"/>
      <c r="G1467" s="164"/>
      <c r="H1467" s="164"/>
      <c r="I1467" s="164"/>
      <c r="J1467" s="164"/>
    </row>
    <row r="1468" spans="1:10" x14ac:dyDescent="0.3">
      <c r="A1468" s="481" t="s">
        <v>18178</v>
      </c>
      <c r="B1468" s="197" t="s">
        <v>45879</v>
      </c>
      <c r="C1468" s="481" t="s">
        <v>70</v>
      </c>
      <c r="D1468" s="198">
        <v>13.9986</v>
      </c>
      <c r="E1468" s="198"/>
      <c r="F1468" s="164"/>
      <c r="G1468" s="164"/>
      <c r="H1468" s="164"/>
      <c r="I1468" s="164"/>
      <c r="J1468" s="164"/>
    </row>
    <row r="1469" spans="1:10" x14ac:dyDescent="0.3">
      <c r="A1469" s="481" t="s">
        <v>18179</v>
      </c>
      <c r="B1469" s="197" t="s">
        <v>45880</v>
      </c>
      <c r="C1469" s="481" t="s">
        <v>70</v>
      </c>
      <c r="D1469" s="198">
        <v>25.747800000000002</v>
      </c>
      <c r="E1469" s="198"/>
      <c r="F1469" s="164"/>
      <c r="G1469" s="164"/>
      <c r="H1469" s="164"/>
      <c r="I1469" s="164"/>
      <c r="J1469" s="164"/>
    </row>
    <row r="1470" spans="1:10" x14ac:dyDescent="0.3">
      <c r="A1470" s="481" t="s">
        <v>18180</v>
      </c>
      <c r="B1470" s="197" t="s">
        <v>38478</v>
      </c>
      <c r="C1470" s="481" t="s">
        <v>111</v>
      </c>
      <c r="D1470" s="198">
        <v>57.677100000000003</v>
      </c>
      <c r="E1470" s="198"/>
      <c r="F1470" s="164"/>
      <c r="G1470" s="164"/>
      <c r="H1470" s="164"/>
      <c r="I1470" s="164"/>
      <c r="J1470" s="164"/>
    </row>
    <row r="1471" spans="1:10" x14ac:dyDescent="0.3">
      <c r="A1471" s="481" t="s">
        <v>18181</v>
      </c>
      <c r="B1471" s="197" t="s">
        <v>38479</v>
      </c>
      <c r="C1471" s="481" t="s">
        <v>297</v>
      </c>
      <c r="D1471" s="198">
        <v>12736.2763</v>
      </c>
      <c r="E1471" s="198"/>
      <c r="F1471" s="164"/>
      <c r="G1471" s="164"/>
      <c r="H1471" s="164"/>
      <c r="I1471" s="164"/>
      <c r="J1471" s="164"/>
    </row>
    <row r="1472" spans="1:10" x14ac:dyDescent="0.3">
      <c r="A1472" s="481" t="s">
        <v>18182</v>
      </c>
      <c r="B1472" s="197" t="s">
        <v>38480</v>
      </c>
      <c r="C1472" s="481" t="s">
        <v>297</v>
      </c>
      <c r="D1472" s="198">
        <v>18118.3305</v>
      </c>
      <c r="E1472" s="198"/>
      <c r="F1472" s="164"/>
      <c r="G1472" s="164"/>
      <c r="H1472" s="164"/>
      <c r="I1472" s="164"/>
      <c r="J1472" s="164"/>
    </row>
    <row r="1473" spans="1:10" x14ac:dyDescent="0.3">
      <c r="A1473" s="481" t="s">
        <v>18183</v>
      </c>
      <c r="B1473" s="197" t="s">
        <v>38481</v>
      </c>
      <c r="C1473" s="481" t="s">
        <v>297</v>
      </c>
      <c r="D1473" s="198">
        <v>38192.749199999998</v>
      </c>
      <c r="E1473" s="198"/>
      <c r="F1473" s="164"/>
      <c r="G1473" s="164"/>
      <c r="H1473" s="164"/>
      <c r="I1473" s="164"/>
      <c r="J1473" s="164"/>
    </row>
    <row r="1474" spans="1:10" x14ac:dyDescent="0.3">
      <c r="A1474" s="481" t="s">
        <v>18184</v>
      </c>
      <c r="B1474" s="197" t="s">
        <v>38482</v>
      </c>
      <c r="C1474" s="481" t="s">
        <v>297</v>
      </c>
      <c r="D1474" s="198">
        <v>74568.829400000002</v>
      </c>
      <c r="E1474" s="198"/>
      <c r="F1474" s="164"/>
      <c r="G1474" s="164"/>
      <c r="H1474" s="164"/>
      <c r="I1474" s="164"/>
      <c r="J1474" s="164"/>
    </row>
    <row r="1475" spans="1:10" x14ac:dyDescent="0.3">
      <c r="A1475" s="481" t="s">
        <v>18185</v>
      </c>
      <c r="B1475" s="197" t="s">
        <v>38483</v>
      </c>
      <c r="C1475" s="481" t="s">
        <v>297</v>
      </c>
      <c r="D1475" s="198">
        <v>19788.338</v>
      </c>
      <c r="E1475" s="198"/>
      <c r="F1475" s="164"/>
      <c r="G1475" s="164"/>
      <c r="H1475" s="164"/>
      <c r="I1475" s="164"/>
      <c r="J1475" s="164"/>
    </row>
    <row r="1476" spans="1:10" x14ac:dyDescent="0.3">
      <c r="A1476" s="481" t="s">
        <v>18186</v>
      </c>
      <c r="B1476" s="197" t="s">
        <v>38484</v>
      </c>
      <c r="C1476" s="481" t="s">
        <v>297</v>
      </c>
      <c r="D1476" s="198">
        <v>30733.7359</v>
      </c>
      <c r="E1476" s="198"/>
      <c r="F1476" s="164"/>
      <c r="G1476" s="164"/>
      <c r="H1476" s="164"/>
      <c r="I1476" s="164"/>
      <c r="J1476" s="164"/>
    </row>
    <row r="1477" spans="1:10" x14ac:dyDescent="0.3">
      <c r="A1477" s="481" t="s">
        <v>18187</v>
      </c>
      <c r="B1477" s="197" t="s">
        <v>38485</v>
      </c>
      <c r="C1477" s="481" t="s">
        <v>297</v>
      </c>
      <c r="D1477" s="198">
        <v>61392.983099999998</v>
      </c>
      <c r="E1477" s="198"/>
      <c r="F1477" s="164"/>
      <c r="G1477" s="164"/>
      <c r="H1477" s="164"/>
      <c r="I1477" s="164"/>
      <c r="J1477" s="164"/>
    </row>
    <row r="1478" spans="1:10" x14ac:dyDescent="0.3">
      <c r="A1478" s="481" t="s">
        <v>18188</v>
      </c>
      <c r="B1478" s="197" t="s">
        <v>38486</v>
      </c>
      <c r="C1478" s="481" t="s">
        <v>297</v>
      </c>
      <c r="D1478" s="198">
        <v>119058.98699999999</v>
      </c>
      <c r="E1478" s="198"/>
      <c r="F1478" s="164"/>
      <c r="G1478" s="164"/>
      <c r="H1478" s="164"/>
      <c r="I1478" s="164"/>
      <c r="J1478" s="164"/>
    </row>
    <row r="1479" spans="1:10" x14ac:dyDescent="0.3">
      <c r="A1479" s="481" t="s">
        <v>18189</v>
      </c>
      <c r="B1479" s="197" t="s">
        <v>38487</v>
      </c>
      <c r="C1479" s="481" t="s">
        <v>70</v>
      </c>
      <c r="D1479" s="198">
        <v>166.7141</v>
      </c>
      <c r="E1479" s="198"/>
      <c r="F1479" s="164"/>
      <c r="G1479" s="164"/>
      <c r="H1479" s="164"/>
      <c r="I1479" s="164"/>
      <c r="J1479" s="164"/>
    </row>
    <row r="1480" spans="1:10" x14ac:dyDescent="0.3">
      <c r="A1480" s="481" t="s">
        <v>18190</v>
      </c>
      <c r="B1480" s="197" t="s">
        <v>38488</v>
      </c>
      <c r="C1480" s="481" t="s">
        <v>297</v>
      </c>
      <c r="D1480" s="198">
        <v>0.17829999999999999</v>
      </c>
      <c r="E1480" s="198"/>
      <c r="F1480" s="164"/>
      <c r="G1480" s="164"/>
      <c r="H1480" s="164"/>
      <c r="I1480" s="164"/>
      <c r="J1480" s="164"/>
    </row>
    <row r="1481" spans="1:10" x14ac:dyDescent="0.3">
      <c r="A1481" s="481" t="s">
        <v>18191</v>
      </c>
      <c r="B1481" s="197" t="s">
        <v>38489</v>
      </c>
      <c r="C1481" s="481" t="s">
        <v>70</v>
      </c>
      <c r="D1481" s="198">
        <v>25.208300000000001</v>
      </c>
      <c r="E1481" s="198"/>
      <c r="F1481" s="164"/>
      <c r="G1481" s="164"/>
      <c r="H1481" s="164"/>
      <c r="I1481" s="164"/>
      <c r="J1481" s="164"/>
    </row>
    <row r="1482" spans="1:10" x14ac:dyDescent="0.3">
      <c r="A1482" s="481" t="s">
        <v>18192</v>
      </c>
      <c r="B1482" s="197" t="s">
        <v>38490</v>
      </c>
      <c r="C1482" s="481" t="s">
        <v>297</v>
      </c>
      <c r="D1482" s="198">
        <v>1.1334</v>
      </c>
      <c r="E1482" s="198"/>
      <c r="F1482" s="164"/>
      <c r="G1482" s="164"/>
      <c r="H1482" s="164"/>
      <c r="I1482" s="164"/>
      <c r="J1482" s="164"/>
    </row>
    <row r="1483" spans="1:10" x14ac:dyDescent="0.3">
      <c r="A1483" s="481" t="s">
        <v>18193</v>
      </c>
      <c r="B1483" s="197" t="s">
        <v>38491</v>
      </c>
      <c r="C1483" s="481" t="s">
        <v>297</v>
      </c>
      <c r="D1483" s="198">
        <v>2.7078000000000002</v>
      </c>
      <c r="E1483" s="198"/>
      <c r="F1483" s="164"/>
      <c r="G1483" s="164"/>
      <c r="H1483" s="164"/>
      <c r="I1483" s="164"/>
      <c r="J1483" s="164"/>
    </row>
    <row r="1484" spans="1:10" x14ac:dyDescent="0.3">
      <c r="A1484" s="481" t="s">
        <v>18194</v>
      </c>
      <c r="B1484" s="197" t="s">
        <v>38492</v>
      </c>
      <c r="C1484" s="481" t="s">
        <v>70</v>
      </c>
      <c r="D1484" s="198">
        <v>346.04070000000002</v>
      </c>
      <c r="E1484" s="198"/>
      <c r="F1484" s="164"/>
      <c r="G1484" s="164"/>
      <c r="H1484" s="164"/>
      <c r="I1484" s="164"/>
      <c r="J1484" s="164"/>
    </row>
    <row r="1485" spans="1:10" x14ac:dyDescent="0.3">
      <c r="A1485" s="481" t="s">
        <v>18195</v>
      </c>
      <c r="B1485" s="197" t="s">
        <v>38493</v>
      </c>
      <c r="C1485" s="481" t="s">
        <v>70</v>
      </c>
      <c r="D1485" s="198">
        <v>94.092399999999998</v>
      </c>
      <c r="E1485" s="198"/>
      <c r="F1485" s="164"/>
      <c r="G1485" s="164"/>
      <c r="H1485" s="164"/>
      <c r="I1485" s="164"/>
      <c r="J1485" s="164"/>
    </row>
    <row r="1486" spans="1:10" x14ac:dyDescent="0.3">
      <c r="A1486" s="481" t="s">
        <v>18196</v>
      </c>
      <c r="B1486" s="197" t="s">
        <v>38494</v>
      </c>
      <c r="C1486" s="481" t="s">
        <v>70</v>
      </c>
      <c r="D1486" s="198">
        <v>227.0153</v>
      </c>
      <c r="E1486" s="198"/>
      <c r="F1486" s="164"/>
      <c r="G1486" s="164"/>
      <c r="H1486" s="164"/>
      <c r="I1486" s="164"/>
      <c r="J1486" s="164"/>
    </row>
    <row r="1487" spans="1:10" x14ac:dyDescent="0.3">
      <c r="A1487" s="481" t="s">
        <v>18197</v>
      </c>
      <c r="B1487" s="197" t="s">
        <v>38495</v>
      </c>
      <c r="C1487" s="481" t="s">
        <v>297</v>
      </c>
      <c r="D1487" s="198">
        <v>3965.2233000000001</v>
      </c>
      <c r="E1487" s="198"/>
      <c r="F1487" s="164"/>
      <c r="G1487" s="164"/>
      <c r="H1487" s="164"/>
      <c r="I1487" s="164"/>
      <c r="J1487" s="164"/>
    </row>
    <row r="1488" spans="1:10" x14ac:dyDescent="0.3">
      <c r="A1488" s="481" t="s">
        <v>18198</v>
      </c>
      <c r="B1488" s="197" t="s">
        <v>38496</v>
      </c>
      <c r="C1488" s="481" t="s">
        <v>297</v>
      </c>
      <c r="D1488" s="198">
        <v>4621.6298999999999</v>
      </c>
      <c r="E1488" s="198"/>
      <c r="F1488" s="164"/>
      <c r="G1488" s="164"/>
      <c r="H1488" s="164"/>
      <c r="I1488" s="164"/>
      <c r="J1488" s="164"/>
    </row>
    <row r="1489" spans="1:10" x14ac:dyDescent="0.3">
      <c r="A1489" s="481" t="s">
        <v>18199</v>
      </c>
      <c r="B1489" s="197" t="s">
        <v>38497</v>
      </c>
      <c r="C1489" s="481" t="s">
        <v>297</v>
      </c>
      <c r="D1489" s="198">
        <v>7095.0279</v>
      </c>
      <c r="E1489" s="198"/>
      <c r="F1489" s="164"/>
      <c r="G1489" s="164"/>
      <c r="H1489" s="164"/>
      <c r="I1489" s="164"/>
      <c r="J1489" s="164"/>
    </row>
    <row r="1490" spans="1:10" x14ac:dyDescent="0.3">
      <c r="A1490" s="481" t="s">
        <v>18200</v>
      </c>
      <c r="B1490" s="197" t="s">
        <v>38498</v>
      </c>
      <c r="C1490" s="481" t="s">
        <v>297</v>
      </c>
      <c r="D1490" s="198">
        <v>8733.7358000000004</v>
      </c>
      <c r="E1490" s="198"/>
      <c r="F1490" s="164"/>
      <c r="G1490" s="164"/>
      <c r="H1490" s="164"/>
      <c r="I1490" s="164"/>
      <c r="J1490" s="164"/>
    </row>
    <row r="1491" spans="1:10" x14ac:dyDescent="0.3">
      <c r="A1491" s="481" t="s">
        <v>18201</v>
      </c>
      <c r="B1491" s="197" t="s">
        <v>38499</v>
      </c>
      <c r="C1491" s="481" t="s">
        <v>297</v>
      </c>
      <c r="D1491" s="198">
        <v>10262.3406</v>
      </c>
      <c r="E1491" s="198"/>
      <c r="F1491" s="164"/>
      <c r="G1491" s="164"/>
      <c r="H1491" s="164"/>
      <c r="I1491" s="164"/>
      <c r="J1491" s="164"/>
    </row>
    <row r="1492" spans="1:10" x14ac:dyDescent="0.3">
      <c r="A1492" s="481" t="s">
        <v>18202</v>
      </c>
      <c r="B1492" s="197" t="s">
        <v>38500</v>
      </c>
      <c r="C1492" s="481" t="s">
        <v>297</v>
      </c>
      <c r="D1492" s="198">
        <v>52.570099999999996</v>
      </c>
      <c r="E1492" s="198"/>
      <c r="F1492" s="164"/>
      <c r="G1492" s="164"/>
      <c r="H1492" s="164"/>
      <c r="I1492" s="164"/>
      <c r="J1492" s="164"/>
    </row>
    <row r="1493" spans="1:10" x14ac:dyDescent="0.3">
      <c r="A1493" s="481" t="s">
        <v>18203</v>
      </c>
      <c r="B1493" s="197" t="s">
        <v>38501</v>
      </c>
      <c r="C1493" s="481" t="s">
        <v>297</v>
      </c>
      <c r="D1493" s="198">
        <v>566.81730000000005</v>
      </c>
      <c r="E1493" s="198"/>
      <c r="F1493" s="164"/>
      <c r="G1493" s="164"/>
      <c r="H1493" s="164"/>
      <c r="I1493" s="164"/>
      <c r="J1493" s="164"/>
    </row>
    <row r="1494" spans="1:10" x14ac:dyDescent="0.3">
      <c r="A1494" s="481" t="s">
        <v>18204</v>
      </c>
      <c r="B1494" s="197" t="s">
        <v>38502</v>
      </c>
      <c r="C1494" s="481" t="s">
        <v>297</v>
      </c>
      <c r="D1494" s="198">
        <v>134.75049999999999</v>
      </c>
      <c r="E1494" s="198"/>
      <c r="F1494" s="164"/>
      <c r="G1494" s="164"/>
      <c r="H1494" s="164"/>
      <c r="I1494" s="164"/>
      <c r="J1494" s="164"/>
    </row>
    <row r="1495" spans="1:10" x14ac:dyDescent="0.3">
      <c r="A1495" s="481" t="s">
        <v>18205</v>
      </c>
      <c r="B1495" s="197" t="s">
        <v>38503</v>
      </c>
      <c r="C1495" s="481" t="s">
        <v>70</v>
      </c>
      <c r="D1495" s="198">
        <v>431.36329999999998</v>
      </c>
      <c r="E1495" s="198"/>
      <c r="F1495" s="164"/>
      <c r="G1495" s="164"/>
      <c r="H1495" s="164"/>
      <c r="I1495" s="164"/>
      <c r="J1495" s="164"/>
    </row>
    <row r="1496" spans="1:10" x14ac:dyDescent="0.3">
      <c r="A1496" s="481" t="s">
        <v>18206</v>
      </c>
      <c r="B1496" s="197" t="s">
        <v>38504</v>
      </c>
      <c r="C1496" s="481" t="s">
        <v>297</v>
      </c>
      <c r="D1496" s="198">
        <v>82.706800000000001</v>
      </c>
      <c r="E1496" s="198"/>
      <c r="F1496" s="164"/>
      <c r="G1496" s="164"/>
      <c r="H1496" s="164"/>
      <c r="I1496" s="164"/>
      <c r="J1496" s="164"/>
    </row>
    <row r="1497" spans="1:10" x14ac:dyDescent="0.3">
      <c r="A1497" s="481" t="s">
        <v>18207</v>
      </c>
      <c r="B1497" s="197" t="s">
        <v>28546</v>
      </c>
      <c r="C1497" s="481" t="s">
        <v>82</v>
      </c>
      <c r="D1497" s="198" t="s">
        <v>16796</v>
      </c>
      <c r="E1497" s="198"/>
      <c r="F1497" s="164"/>
      <c r="G1497" s="164"/>
      <c r="H1497" s="164"/>
      <c r="I1497" s="164"/>
      <c r="J1497" s="164"/>
    </row>
    <row r="1498" spans="1:10" x14ac:dyDescent="0.3">
      <c r="A1498" s="481" t="s">
        <v>18208</v>
      </c>
      <c r="B1498" s="197" t="s">
        <v>35594</v>
      </c>
      <c r="C1498" s="481" t="s">
        <v>82</v>
      </c>
      <c r="D1498" s="198" t="s">
        <v>16796</v>
      </c>
      <c r="E1498" s="198"/>
      <c r="F1498" s="164"/>
      <c r="G1498" s="164"/>
      <c r="H1498" s="164"/>
      <c r="I1498" s="164"/>
      <c r="J1498" s="164"/>
    </row>
    <row r="1499" spans="1:10" x14ac:dyDescent="0.3">
      <c r="A1499" s="481" t="s">
        <v>18209</v>
      </c>
      <c r="B1499" s="197" t="s">
        <v>33120</v>
      </c>
      <c r="C1499" s="481" t="s">
        <v>82</v>
      </c>
      <c r="D1499" s="198" t="s">
        <v>16796</v>
      </c>
      <c r="E1499" s="198"/>
      <c r="F1499" s="164"/>
      <c r="G1499" s="164"/>
      <c r="H1499" s="164"/>
      <c r="I1499" s="164"/>
      <c r="J1499" s="164"/>
    </row>
    <row r="1500" spans="1:10" x14ac:dyDescent="0.3">
      <c r="A1500" s="481" t="s">
        <v>18210</v>
      </c>
      <c r="B1500" s="197" t="s">
        <v>38505</v>
      </c>
      <c r="C1500" s="481" t="s">
        <v>82</v>
      </c>
      <c r="D1500" s="198" t="s">
        <v>16796</v>
      </c>
      <c r="E1500" s="198"/>
      <c r="F1500" s="164"/>
      <c r="G1500" s="164"/>
      <c r="H1500" s="164"/>
      <c r="I1500" s="164"/>
      <c r="J1500" s="164"/>
    </row>
    <row r="1501" spans="1:10" x14ac:dyDescent="0.3">
      <c r="A1501" s="481" t="s">
        <v>18211</v>
      </c>
      <c r="B1501" s="197" t="s">
        <v>38506</v>
      </c>
      <c r="C1501" s="481" t="s">
        <v>82</v>
      </c>
      <c r="D1501" s="198" t="s">
        <v>16796</v>
      </c>
      <c r="E1501" s="198"/>
      <c r="F1501" s="164"/>
      <c r="G1501" s="164"/>
      <c r="H1501" s="164"/>
      <c r="I1501" s="164"/>
      <c r="J1501" s="164"/>
    </row>
    <row r="1502" spans="1:10" x14ac:dyDescent="0.3">
      <c r="A1502" s="481" t="s">
        <v>18212</v>
      </c>
      <c r="B1502" s="197" t="s">
        <v>38507</v>
      </c>
      <c r="C1502" s="481" t="s">
        <v>82</v>
      </c>
      <c r="D1502" s="198" t="s">
        <v>16796</v>
      </c>
      <c r="E1502" s="198"/>
      <c r="F1502" s="164"/>
      <c r="G1502" s="164"/>
      <c r="H1502" s="164"/>
      <c r="I1502" s="164"/>
      <c r="J1502" s="164"/>
    </row>
    <row r="1503" spans="1:10" x14ac:dyDescent="0.3">
      <c r="A1503" s="481" t="s">
        <v>18213</v>
      </c>
      <c r="B1503" s="197" t="s">
        <v>38508</v>
      </c>
      <c r="C1503" s="481" t="s">
        <v>82</v>
      </c>
      <c r="D1503" s="198" t="s">
        <v>16796</v>
      </c>
      <c r="E1503" s="198"/>
      <c r="F1503" s="164"/>
      <c r="G1503" s="164"/>
      <c r="H1503" s="164"/>
      <c r="I1503" s="164"/>
      <c r="J1503" s="164"/>
    </row>
    <row r="1504" spans="1:10" x14ac:dyDescent="0.3">
      <c r="A1504" s="481" t="s">
        <v>18214</v>
      </c>
      <c r="B1504" s="197" t="s">
        <v>45881</v>
      </c>
      <c r="C1504" s="481" t="s">
        <v>82</v>
      </c>
      <c r="D1504" s="198" t="s">
        <v>16796</v>
      </c>
      <c r="E1504" s="198"/>
      <c r="F1504" s="164"/>
      <c r="G1504" s="164"/>
      <c r="H1504" s="164"/>
      <c r="I1504" s="164"/>
      <c r="J1504" s="164"/>
    </row>
    <row r="1505" spans="1:10" x14ac:dyDescent="0.3">
      <c r="A1505" s="481" t="s">
        <v>18215</v>
      </c>
      <c r="B1505" s="197" t="s">
        <v>38509</v>
      </c>
      <c r="C1505" s="481" t="s">
        <v>82</v>
      </c>
      <c r="D1505" s="198" t="s">
        <v>16796</v>
      </c>
      <c r="E1505" s="198"/>
      <c r="F1505" s="164"/>
      <c r="G1505" s="164"/>
      <c r="H1505" s="164"/>
      <c r="I1505" s="164"/>
      <c r="J1505" s="164"/>
    </row>
    <row r="1506" spans="1:10" x14ac:dyDescent="0.3">
      <c r="A1506" s="481" t="s">
        <v>18216</v>
      </c>
      <c r="B1506" s="197" t="s">
        <v>38510</v>
      </c>
      <c r="C1506" s="481" t="s">
        <v>5691</v>
      </c>
      <c r="D1506" s="198" t="s">
        <v>16796</v>
      </c>
      <c r="E1506" s="198"/>
      <c r="F1506" s="164"/>
      <c r="G1506" s="164"/>
      <c r="H1506" s="164"/>
      <c r="I1506" s="164"/>
      <c r="J1506" s="164"/>
    </row>
    <row r="1507" spans="1:10" x14ac:dyDescent="0.3">
      <c r="A1507" s="481" t="s">
        <v>18217</v>
      </c>
      <c r="B1507" s="197" t="s">
        <v>38511</v>
      </c>
      <c r="C1507" s="481" t="s">
        <v>82</v>
      </c>
      <c r="D1507" s="198" t="s">
        <v>16796</v>
      </c>
      <c r="E1507" s="198"/>
      <c r="F1507" s="164"/>
      <c r="G1507" s="164"/>
      <c r="H1507" s="164"/>
      <c r="I1507" s="164"/>
      <c r="J1507" s="164"/>
    </row>
    <row r="1508" spans="1:10" x14ac:dyDescent="0.3">
      <c r="A1508" s="481" t="s">
        <v>18218</v>
      </c>
      <c r="B1508" s="197" t="s">
        <v>36099</v>
      </c>
      <c r="C1508" s="481" t="s">
        <v>82</v>
      </c>
      <c r="D1508" s="198" t="s">
        <v>16796</v>
      </c>
      <c r="E1508" s="198"/>
      <c r="F1508" s="164"/>
      <c r="G1508" s="164"/>
      <c r="H1508" s="164"/>
      <c r="I1508" s="164"/>
      <c r="J1508" s="164"/>
    </row>
    <row r="1509" spans="1:10" x14ac:dyDescent="0.3">
      <c r="A1509" s="481" t="s">
        <v>18219</v>
      </c>
      <c r="B1509" s="197" t="s">
        <v>35650</v>
      </c>
      <c r="C1509" s="481" t="s">
        <v>82</v>
      </c>
      <c r="D1509" s="198" t="s">
        <v>16796</v>
      </c>
      <c r="E1509" s="198"/>
      <c r="F1509" s="164"/>
      <c r="G1509" s="164"/>
      <c r="H1509" s="164"/>
      <c r="I1509" s="164"/>
      <c r="J1509" s="164"/>
    </row>
    <row r="1510" spans="1:10" x14ac:dyDescent="0.3">
      <c r="A1510" s="481" t="s">
        <v>18220</v>
      </c>
      <c r="B1510" s="197" t="s">
        <v>38512</v>
      </c>
      <c r="C1510" s="481" t="s">
        <v>5691</v>
      </c>
      <c r="D1510" s="198" t="s">
        <v>16796</v>
      </c>
      <c r="E1510" s="198"/>
      <c r="F1510" s="164"/>
      <c r="G1510" s="164"/>
      <c r="H1510" s="164"/>
      <c r="I1510" s="164"/>
      <c r="J1510" s="164"/>
    </row>
    <row r="1511" spans="1:10" x14ac:dyDescent="0.3">
      <c r="A1511" s="481" t="s">
        <v>18221</v>
      </c>
      <c r="B1511" s="197" t="s">
        <v>38513</v>
      </c>
      <c r="C1511" s="481" t="s">
        <v>297</v>
      </c>
      <c r="D1511" s="198" t="s">
        <v>16796</v>
      </c>
      <c r="E1511" s="198"/>
      <c r="F1511" s="164"/>
      <c r="G1511" s="164"/>
      <c r="H1511" s="164"/>
      <c r="I1511" s="164"/>
      <c r="J1511" s="164"/>
    </row>
    <row r="1512" spans="1:10" x14ac:dyDescent="0.3">
      <c r="A1512" s="481" t="s">
        <v>18222</v>
      </c>
      <c r="B1512" s="197" t="s">
        <v>38514</v>
      </c>
      <c r="C1512" s="481" t="s">
        <v>227</v>
      </c>
      <c r="D1512" s="198">
        <v>62.435200000000002</v>
      </c>
      <c r="E1512" s="198"/>
      <c r="F1512" s="164"/>
      <c r="G1512" s="164"/>
      <c r="H1512" s="164"/>
      <c r="I1512" s="164"/>
      <c r="J1512" s="164"/>
    </row>
    <row r="1513" spans="1:10" x14ac:dyDescent="0.3">
      <c r="A1513" s="481" t="s">
        <v>18223</v>
      </c>
      <c r="B1513" s="197" t="s">
        <v>38515</v>
      </c>
      <c r="C1513" s="481" t="s">
        <v>227</v>
      </c>
      <c r="D1513" s="198">
        <v>104.77630000000001</v>
      </c>
      <c r="E1513" s="198"/>
      <c r="F1513" s="164"/>
      <c r="G1513" s="164"/>
      <c r="H1513" s="164"/>
      <c r="I1513" s="164"/>
      <c r="J1513" s="164"/>
    </row>
    <row r="1514" spans="1:10" x14ac:dyDescent="0.3">
      <c r="A1514" s="481" t="s">
        <v>18224</v>
      </c>
      <c r="B1514" s="197" t="s">
        <v>38516</v>
      </c>
      <c r="C1514" s="481" t="s">
        <v>227</v>
      </c>
      <c r="D1514" s="198">
        <v>98.522599999999997</v>
      </c>
      <c r="E1514" s="198"/>
      <c r="F1514" s="164"/>
      <c r="G1514" s="164"/>
      <c r="H1514" s="164"/>
      <c r="I1514" s="164"/>
      <c r="J1514" s="164"/>
    </row>
    <row r="1515" spans="1:10" x14ac:dyDescent="0.3">
      <c r="A1515" s="481" t="s">
        <v>18225</v>
      </c>
      <c r="B1515" s="197" t="s">
        <v>38517</v>
      </c>
      <c r="C1515" s="481" t="s">
        <v>297</v>
      </c>
      <c r="D1515" s="198">
        <v>160514.0001</v>
      </c>
      <c r="E1515" s="198"/>
      <c r="F1515" s="164"/>
      <c r="G1515" s="164"/>
      <c r="H1515" s="164"/>
      <c r="I1515" s="164"/>
      <c r="J1515" s="164"/>
    </row>
    <row r="1516" spans="1:10" x14ac:dyDescent="0.3">
      <c r="A1516" s="481" t="s">
        <v>18226</v>
      </c>
      <c r="B1516" s="197" t="s">
        <v>38518</v>
      </c>
      <c r="C1516" s="481" t="s">
        <v>297</v>
      </c>
      <c r="D1516" s="198">
        <v>223776.67170000001</v>
      </c>
      <c r="E1516" s="198"/>
      <c r="F1516" s="164"/>
      <c r="G1516" s="164"/>
      <c r="H1516" s="164"/>
      <c r="I1516" s="164"/>
      <c r="J1516" s="164"/>
    </row>
    <row r="1517" spans="1:10" x14ac:dyDescent="0.3">
      <c r="A1517" s="481" t="s">
        <v>18227</v>
      </c>
      <c r="B1517" s="197" t="s">
        <v>38519</v>
      </c>
      <c r="C1517" s="481" t="s">
        <v>297</v>
      </c>
      <c r="D1517" s="198">
        <v>58.6417</v>
      </c>
      <c r="E1517" s="198"/>
      <c r="F1517" s="164"/>
      <c r="G1517" s="164"/>
      <c r="H1517" s="164"/>
      <c r="I1517" s="164"/>
      <c r="J1517" s="164"/>
    </row>
    <row r="1518" spans="1:10" x14ac:dyDescent="0.3">
      <c r="A1518" s="481" t="s">
        <v>18228</v>
      </c>
      <c r="B1518" s="197" t="s">
        <v>38520</v>
      </c>
      <c r="C1518" s="481" t="s">
        <v>297</v>
      </c>
      <c r="D1518" s="198">
        <v>25.3919</v>
      </c>
      <c r="E1518" s="198"/>
      <c r="F1518" s="164"/>
      <c r="G1518" s="164"/>
      <c r="H1518" s="164"/>
      <c r="I1518" s="164"/>
      <c r="J1518" s="164"/>
    </row>
    <row r="1519" spans="1:10" x14ac:dyDescent="0.3">
      <c r="A1519" s="481" t="s">
        <v>18229</v>
      </c>
      <c r="B1519" s="197" t="s">
        <v>38521</v>
      </c>
      <c r="C1519" s="481" t="s">
        <v>297</v>
      </c>
      <c r="D1519" s="198">
        <v>255938.258</v>
      </c>
      <c r="E1519" s="198"/>
      <c r="F1519" s="164"/>
      <c r="G1519" s="164"/>
      <c r="H1519" s="164"/>
      <c r="I1519" s="164"/>
      <c r="J1519" s="164"/>
    </row>
    <row r="1520" spans="1:10" x14ac:dyDescent="0.3">
      <c r="A1520" s="481" t="s">
        <v>18230</v>
      </c>
      <c r="B1520" s="197" t="s">
        <v>38522</v>
      </c>
      <c r="C1520" s="481" t="s">
        <v>297</v>
      </c>
      <c r="D1520" s="198">
        <v>1654.9238</v>
      </c>
      <c r="E1520" s="198"/>
      <c r="F1520" s="164"/>
      <c r="G1520" s="164"/>
      <c r="H1520" s="164"/>
      <c r="I1520" s="164"/>
      <c r="J1520" s="164"/>
    </row>
    <row r="1521" spans="1:10" x14ac:dyDescent="0.3">
      <c r="A1521" s="481" t="s">
        <v>18231</v>
      </c>
      <c r="B1521" s="197" t="s">
        <v>38523</v>
      </c>
      <c r="C1521" s="481" t="s">
        <v>70</v>
      </c>
      <c r="D1521" s="198">
        <v>308.16039999999998</v>
      </c>
      <c r="E1521" s="198"/>
      <c r="F1521" s="164"/>
      <c r="G1521" s="164"/>
      <c r="H1521" s="164"/>
      <c r="I1521" s="164"/>
      <c r="J1521" s="164"/>
    </row>
    <row r="1522" spans="1:10" x14ac:dyDescent="0.3">
      <c r="A1522" s="481" t="s">
        <v>18232</v>
      </c>
      <c r="B1522" s="197" t="s">
        <v>38524</v>
      </c>
      <c r="C1522" s="481" t="s">
        <v>297</v>
      </c>
      <c r="D1522" s="198">
        <v>4565.4088000000002</v>
      </c>
      <c r="E1522" s="198"/>
      <c r="F1522" s="164"/>
      <c r="G1522" s="164"/>
      <c r="H1522" s="164"/>
      <c r="I1522" s="164"/>
      <c r="J1522" s="164"/>
    </row>
    <row r="1523" spans="1:10" x14ac:dyDescent="0.3">
      <c r="A1523" s="481" t="s">
        <v>18233</v>
      </c>
      <c r="B1523" s="197" t="s">
        <v>38525</v>
      </c>
      <c r="C1523" s="481" t="s">
        <v>297</v>
      </c>
      <c r="D1523" s="198">
        <v>1684.3502000000001</v>
      </c>
      <c r="E1523" s="198"/>
      <c r="F1523" s="164"/>
      <c r="G1523" s="164"/>
      <c r="H1523" s="164"/>
      <c r="I1523" s="164"/>
      <c r="J1523" s="164"/>
    </row>
    <row r="1524" spans="1:10" x14ac:dyDescent="0.3">
      <c r="A1524" s="481" t="s">
        <v>18234</v>
      </c>
      <c r="B1524" s="197" t="s">
        <v>38526</v>
      </c>
      <c r="C1524" s="481" t="s">
        <v>111</v>
      </c>
      <c r="D1524" s="198">
        <v>34.587899999999998</v>
      </c>
      <c r="E1524" s="198"/>
      <c r="F1524" s="164"/>
      <c r="G1524" s="164"/>
      <c r="H1524" s="164"/>
      <c r="I1524" s="164"/>
      <c r="J1524" s="164"/>
    </row>
    <row r="1525" spans="1:10" x14ac:dyDescent="0.3">
      <c r="A1525" s="481" t="s">
        <v>18235</v>
      </c>
      <c r="B1525" s="197" t="s">
        <v>38527</v>
      </c>
      <c r="C1525" s="481" t="s">
        <v>5691</v>
      </c>
      <c r="D1525" s="198" t="s">
        <v>16796</v>
      </c>
      <c r="E1525" s="198"/>
      <c r="F1525" s="164"/>
      <c r="G1525" s="164"/>
      <c r="H1525" s="164"/>
      <c r="I1525" s="164"/>
      <c r="J1525" s="164"/>
    </row>
    <row r="1526" spans="1:10" x14ac:dyDescent="0.3">
      <c r="A1526" s="481" t="s">
        <v>18236</v>
      </c>
      <c r="B1526" s="197" t="s">
        <v>38528</v>
      </c>
      <c r="C1526" s="481" t="s">
        <v>82</v>
      </c>
      <c r="D1526" s="198" t="s">
        <v>16796</v>
      </c>
      <c r="E1526" s="198"/>
      <c r="F1526" s="164"/>
      <c r="G1526" s="164"/>
      <c r="H1526" s="164"/>
      <c r="I1526" s="164"/>
      <c r="J1526" s="164"/>
    </row>
    <row r="1527" spans="1:10" x14ac:dyDescent="0.3">
      <c r="A1527" s="481" t="s">
        <v>18237</v>
      </c>
      <c r="B1527" s="197" t="s">
        <v>38529</v>
      </c>
      <c r="C1527" s="481" t="s">
        <v>5691</v>
      </c>
      <c r="D1527" s="198" t="s">
        <v>16796</v>
      </c>
      <c r="E1527" s="198"/>
      <c r="F1527" s="164"/>
      <c r="G1527" s="164"/>
      <c r="H1527" s="164"/>
      <c r="I1527" s="164"/>
      <c r="J1527" s="164"/>
    </row>
    <row r="1528" spans="1:10" x14ac:dyDescent="0.3">
      <c r="A1528" s="481" t="s">
        <v>18238</v>
      </c>
      <c r="B1528" s="197" t="s">
        <v>38530</v>
      </c>
      <c r="C1528" s="481" t="s">
        <v>297</v>
      </c>
      <c r="D1528" s="198" t="s">
        <v>16796</v>
      </c>
      <c r="E1528" s="198"/>
      <c r="F1528" s="164"/>
      <c r="G1528" s="164"/>
      <c r="H1528" s="164"/>
      <c r="I1528" s="164"/>
      <c r="J1528" s="164"/>
    </row>
    <row r="1529" spans="1:10" x14ac:dyDescent="0.3">
      <c r="A1529" s="481" t="s">
        <v>18239</v>
      </c>
      <c r="B1529" s="197" t="s">
        <v>38531</v>
      </c>
      <c r="C1529" s="481" t="s">
        <v>297</v>
      </c>
      <c r="D1529" s="198" t="s">
        <v>16796</v>
      </c>
      <c r="E1529" s="198"/>
      <c r="F1529" s="164"/>
      <c r="G1529" s="164"/>
      <c r="H1529" s="164"/>
      <c r="I1529" s="164"/>
      <c r="J1529" s="164"/>
    </row>
    <row r="1530" spans="1:10" x14ac:dyDescent="0.3">
      <c r="A1530" s="481" t="s">
        <v>18240</v>
      </c>
      <c r="B1530" s="197" t="s">
        <v>38532</v>
      </c>
      <c r="C1530" s="481" t="s">
        <v>297</v>
      </c>
      <c r="D1530" s="198" t="s">
        <v>16796</v>
      </c>
      <c r="E1530" s="198"/>
      <c r="F1530" s="164"/>
      <c r="G1530" s="164"/>
      <c r="H1530" s="164"/>
      <c r="I1530" s="164"/>
      <c r="J1530" s="164"/>
    </row>
    <row r="1531" spans="1:10" x14ac:dyDescent="0.3">
      <c r="A1531" s="481" t="s">
        <v>18241</v>
      </c>
      <c r="B1531" s="197" t="s">
        <v>38533</v>
      </c>
      <c r="C1531" s="481" t="s">
        <v>70</v>
      </c>
      <c r="D1531" s="198">
        <v>153.09020000000001</v>
      </c>
      <c r="E1531" s="198"/>
      <c r="F1531" s="164"/>
      <c r="G1531" s="164"/>
      <c r="H1531" s="164"/>
      <c r="I1531" s="164"/>
      <c r="J1531" s="164"/>
    </row>
    <row r="1532" spans="1:10" x14ac:dyDescent="0.3">
      <c r="A1532" s="481" t="s">
        <v>18242</v>
      </c>
      <c r="B1532" s="197" t="s">
        <v>45882</v>
      </c>
      <c r="C1532" s="481" t="s">
        <v>70</v>
      </c>
      <c r="D1532" s="198">
        <v>152.77369999999999</v>
      </c>
      <c r="E1532" s="198"/>
      <c r="F1532" s="164"/>
      <c r="G1532" s="164"/>
      <c r="H1532" s="164"/>
      <c r="I1532" s="164"/>
      <c r="J1532" s="164"/>
    </row>
    <row r="1533" spans="1:10" x14ac:dyDescent="0.3">
      <c r="A1533" s="481" t="s">
        <v>18243</v>
      </c>
      <c r="B1533" s="197" t="s">
        <v>38534</v>
      </c>
      <c r="C1533" s="481" t="s">
        <v>82</v>
      </c>
      <c r="D1533" s="198" t="s">
        <v>16796</v>
      </c>
      <c r="E1533" s="198"/>
      <c r="F1533" s="164"/>
      <c r="G1533" s="164"/>
      <c r="H1533" s="164"/>
      <c r="I1533" s="164"/>
      <c r="J1533" s="164"/>
    </row>
    <row r="1534" spans="1:10" x14ac:dyDescent="0.3">
      <c r="A1534" s="481" t="s">
        <v>18244</v>
      </c>
      <c r="B1534" s="197" t="s">
        <v>38535</v>
      </c>
      <c r="C1534" s="481" t="s">
        <v>82</v>
      </c>
      <c r="D1534" s="198" t="s">
        <v>16796</v>
      </c>
      <c r="E1534" s="198"/>
      <c r="F1534" s="164"/>
      <c r="G1534" s="164"/>
      <c r="H1534" s="164"/>
      <c r="I1534" s="164"/>
      <c r="J1534" s="164"/>
    </row>
    <row r="1535" spans="1:10" x14ac:dyDescent="0.3">
      <c r="A1535" s="481" t="s">
        <v>18245</v>
      </c>
      <c r="B1535" s="197" t="s">
        <v>38536</v>
      </c>
      <c r="C1535" s="481" t="s">
        <v>70</v>
      </c>
      <c r="D1535" s="198">
        <v>379.03739999999999</v>
      </c>
      <c r="E1535" s="198"/>
      <c r="F1535" s="164"/>
      <c r="G1535" s="164"/>
      <c r="H1535" s="164"/>
      <c r="I1535" s="164"/>
      <c r="J1535" s="164"/>
    </row>
    <row r="1536" spans="1:10" x14ac:dyDescent="0.3">
      <c r="A1536" s="481" t="s">
        <v>18246</v>
      </c>
      <c r="B1536" s="197" t="s">
        <v>38537</v>
      </c>
      <c r="C1536" s="481" t="s">
        <v>70</v>
      </c>
      <c r="D1536" s="198">
        <v>719.18550000000005</v>
      </c>
      <c r="E1536" s="198"/>
      <c r="F1536" s="164"/>
      <c r="G1536" s="164"/>
      <c r="H1536" s="164"/>
      <c r="I1536" s="164"/>
      <c r="J1536" s="164"/>
    </row>
    <row r="1537" spans="1:10" x14ac:dyDescent="0.3">
      <c r="A1537" s="481" t="s">
        <v>18247</v>
      </c>
      <c r="B1537" s="197" t="s">
        <v>38538</v>
      </c>
      <c r="C1537" s="481" t="s">
        <v>70</v>
      </c>
      <c r="D1537" s="198">
        <v>734.9</v>
      </c>
      <c r="E1537" s="198"/>
      <c r="F1537" s="164"/>
      <c r="G1537" s="164"/>
      <c r="H1537" s="164"/>
      <c r="I1537" s="164"/>
      <c r="J1537" s="164"/>
    </row>
    <row r="1538" spans="1:10" x14ac:dyDescent="0.3">
      <c r="A1538" s="481" t="s">
        <v>18248</v>
      </c>
      <c r="B1538" s="197" t="s">
        <v>38539</v>
      </c>
      <c r="C1538" s="481" t="s">
        <v>70</v>
      </c>
      <c r="D1538" s="198">
        <v>681.94</v>
      </c>
      <c r="E1538" s="198"/>
      <c r="F1538" s="164"/>
      <c r="G1538" s="164"/>
      <c r="H1538" s="164"/>
      <c r="I1538" s="164"/>
      <c r="J1538" s="164"/>
    </row>
    <row r="1539" spans="1:10" x14ac:dyDescent="0.3">
      <c r="A1539" s="481" t="s">
        <v>18249</v>
      </c>
      <c r="B1539" s="197" t="s">
        <v>38540</v>
      </c>
      <c r="C1539" s="481" t="s">
        <v>70</v>
      </c>
      <c r="D1539" s="198">
        <v>739.7097</v>
      </c>
      <c r="E1539" s="198"/>
      <c r="F1539" s="164"/>
      <c r="G1539" s="164"/>
      <c r="H1539" s="164"/>
      <c r="I1539" s="164"/>
      <c r="J1539" s="164"/>
    </row>
    <row r="1540" spans="1:10" x14ac:dyDescent="0.3">
      <c r="A1540" s="481" t="s">
        <v>18250</v>
      </c>
      <c r="B1540" s="197" t="s">
        <v>38541</v>
      </c>
      <c r="C1540" s="481" t="s">
        <v>70</v>
      </c>
      <c r="D1540" s="198">
        <v>1099.1718000000001</v>
      </c>
      <c r="E1540" s="198"/>
      <c r="F1540" s="164"/>
      <c r="G1540" s="164"/>
      <c r="H1540" s="164"/>
      <c r="I1540" s="164"/>
      <c r="J1540" s="164"/>
    </row>
    <row r="1541" spans="1:10" x14ac:dyDescent="0.3">
      <c r="A1541" s="481" t="s">
        <v>18251</v>
      </c>
      <c r="B1541" s="197" t="s">
        <v>38542</v>
      </c>
      <c r="C1541" s="481" t="s">
        <v>70</v>
      </c>
      <c r="D1541" s="198">
        <v>946.67129999999997</v>
      </c>
      <c r="E1541" s="198"/>
      <c r="F1541" s="164"/>
      <c r="G1541" s="164"/>
      <c r="H1541" s="164"/>
      <c r="I1541" s="164"/>
      <c r="J1541" s="164"/>
    </row>
    <row r="1542" spans="1:10" x14ac:dyDescent="0.3">
      <c r="A1542" s="481" t="s">
        <v>18252</v>
      </c>
      <c r="B1542" s="197" t="s">
        <v>38543</v>
      </c>
      <c r="C1542" s="481" t="s">
        <v>70</v>
      </c>
      <c r="D1542" s="198">
        <v>1134.0839000000001</v>
      </c>
      <c r="E1542" s="198"/>
      <c r="F1542" s="164"/>
      <c r="G1542" s="164"/>
      <c r="H1542" s="164"/>
      <c r="I1542" s="164"/>
      <c r="J1542" s="164"/>
    </row>
    <row r="1543" spans="1:10" x14ac:dyDescent="0.3">
      <c r="A1543" s="481" t="s">
        <v>18253</v>
      </c>
      <c r="B1543" s="197" t="s">
        <v>38544</v>
      </c>
      <c r="C1543" s="481" t="s">
        <v>70</v>
      </c>
      <c r="D1543" s="198">
        <v>4674.2075000000004</v>
      </c>
      <c r="E1543" s="198"/>
      <c r="F1543" s="164"/>
      <c r="G1543" s="164"/>
      <c r="H1543" s="164"/>
      <c r="I1543" s="164"/>
      <c r="J1543" s="164"/>
    </row>
    <row r="1544" spans="1:10" x14ac:dyDescent="0.3">
      <c r="A1544" s="481" t="s">
        <v>18254</v>
      </c>
      <c r="B1544" s="197" t="s">
        <v>38545</v>
      </c>
      <c r="C1544" s="481" t="s">
        <v>70</v>
      </c>
      <c r="D1544" s="198">
        <v>308.29840000000002</v>
      </c>
      <c r="E1544" s="198"/>
      <c r="F1544" s="164"/>
      <c r="G1544" s="164"/>
      <c r="H1544" s="164"/>
      <c r="I1544" s="164"/>
      <c r="J1544" s="164"/>
    </row>
    <row r="1545" spans="1:10" x14ac:dyDescent="0.3">
      <c r="A1545" s="481" t="s">
        <v>18255</v>
      </c>
      <c r="B1545" s="197" t="s">
        <v>38546</v>
      </c>
      <c r="C1545" s="481" t="s">
        <v>70</v>
      </c>
      <c r="D1545" s="198">
        <v>327.12049999999999</v>
      </c>
      <c r="E1545" s="198"/>
      <c r="F1545" s="164"/>
      <c r="G1545" s="164"/>
      <c r="H1545" s="164"/>
      <c r="I1545" s="164"/>
      <c r="J1545" s="164"/>
    </row>
    <row r="1546" spans="1:10" x14ac:dyDescent="0.3">
      <c r="A1546" s="481" t="s">
        <v>18256</v>
      </c>
      <c r="B1546" s="197" t="s">
        <v>38547</v>
      </c>
      <c r="C1546" s="481" t="s">
        <v>70</v>
      </c>
      <c r="D1546" s="198">
        <v>290.29430000000002</v>
      </c>
      <c r="E1546" s="198"/>
      <c r="F1546" s="164"/>
      <c r="G1546" s="164"/>
      <c r="H1546" s="164"/>
      <c r="I1546" s="164"/>
      <c r="J1546" s="164"/>
    </row>
    <row r="1547" spans="1:10" x14ac:dyDescent="0.3">
      <c r="A1547" s="481" t="s">
        <v>18257</v>
      </c>
      <c r="B1547" s="197" t="s">
        <v>38548</v>
      </c>
      <c r="C1547" s="481" t="s">
        <v>70</v>
      </c>
      <c r="D1547" s="198">
        <v>497.84609999999998</v>
      </c>
      <c r="E1547" s="198"/>
      <c r="F1547" s="164"/>
      <c r="G1547" s="164"/>
      <c r="H1547" s="164"/>
      <c r="I1547" s="164"/>
      <c r="J1547" s="164"/>
    </row>
    <row r="1548" spans="1:10" x14ac:dyDescent="0.3">
      <c r="A1548" s="481" t="s">
        <v>18258</v>
      </c>
      <c r="B1548" s="197" t="s">
        <v>38549</v>
      </c>
      <c r="C1548" s="481" t="s">
        <v>70</v>
      </c>
      <c r="D1548" s="198">
        <v>1125.1180999999999</v>
      </c>
      <c r="E1548" s="198"/>
      <c r="F1548" s="164"/>
      <c r="G1548" s="164"/>
      <c r="H1548" s="164"/>
      <c r="I1548" s="164"/>
      <c r="J1548" s="164"/>
    </row>
    <row r="1549" spans="1:10" x14ac:dyDescent="0.3">
      <c r="A1549" s="481" t="s">
        <v>18259</v>
      </c>
      <c r="B1549" s="197" t="s">
        <v>38550</v>
      </c>
      <c r="C1549" s="481" t="s">
        <v>70</v>
      </c>
      <c r="D1549" s="198">
        <v>2198.8006</v>
      </c>
      <c r="E1549" s="198"/>
      <c r="F1549" s="164"/>
      <c r="G1549" s="164"/>
      <c r="H1549" s="164"/>
      <c r="I1549" s="164"/>
      <c r="J1549" s="164"/>
    </row>
    <row r="1550" spans="1:10" x14ac:dyDescent="0.3">
      <c r="A1550" s="481" t="s">
        <v>18260</v>
      </c>
      <c r="B1550" s="197" t="s">
        <v>38551</v>
      </c>
      <c r="C1550" s="481" t="s">
        <v>70</v>
      </c>
      <c r="D1550" s="198">
        <v>632.12469999999996</v>
      </c>
      <c r="E1550" s="198"/>
      <c r="F1550" s="164"/>
      <c r="G1550" s="164"/>
      <c r="H1550" s="164"/>
      <c r="I1550" s="164"/>
      <c r="J1550" s="164"/>
    </row>
    <row r="1551" spans="1:10" x14ac:dyDescent="0.3">
      <c r="A1551" s="481" t="s">
        <v>18261</v>
      </c>
      <c r="B1551" s="197" t="s">
        <v>38552</v>
      </c>
      <c r="C1551" s="481" t="s">
        <v>70</v>
      </c>
      <c r="D1551" s="198">
        <v>777.48710000000005</v>
      </c>
      <c r="E1551" s="198"/>
      <c r="F1551" s="164"/>
      <c r="G1551" s="164"/>
      <c r="H1551" s="164"/>
      <c r="I1551" s="164"/>
      <c r="J1551" s="164"/>
    </row>
    <row r="1552" spans="1:10" x14ac:dyDescent="0.3">
      <c r="A1552" s="481" t="s">
        <v>18262</v>
      </c>
      <c r="B1552" s="197" t="s">
        <v>38553</v>
      </c>
      <c r="C1552" s="481" t="s">
        <v>70</v>
      </c>
      <c r="D1552" s="198">
        <v>997.649</v>
      </c>
      <c r="E1552" s="198"/>
      <c r="F1552" s="164"/>
      <c r="G1552" s="164"/>
      <c r="H1552" s="164"/>
      <c r="I1552" s="164"/>
      <c r="J1552" s="164"/>
    </row>
    <row r="1553" spans="1:10" x14ac:dyDescent="0.3">
      <c r="A1553" s="481" t="s">
        <v>18263</v>
      </c>
      <c r="B1553" s="197" t="s">
        <v>38554</v>
      </c>
      <c r="C1553" s="481" t="s">
        <v>70</v>
      </c>
      <c r="D1553" s="198">
        <v>905.12660000000005</v>
      </c>
      <c r="E1553" s="198"/>
      <c r="F1553" s="164"/>
      <c r="G1553" s="164"/>
      <c r="H1553" s="164"/>
      <c r="I1553" s="164"/>
      <c r="J1553" s="164"/>
    </row>
    <row r="1554" spans="1:10" x14ac:dyDescent="0.3">
      <c r="A1554" s="481" t="s">
        <v>18264</v>
      </c>
      <c r="B1554" s="197" t="s">
        <v>38555</v>
      </c>
      <c r="C1554" s="481" t="s">
        <v>70</v>
      </c>
      <c r="D1554" s="198">
        <v>1452.9563000000001</v>
      </c>
      <c r="E1554" s="198"/>
      <c r="F1554" s="164"/>
      <c r="G1554" s="164"/>
      <c r="H1554" s="164"/>
      <c r="I1554" s="164"/>
      <c r="J1554" s="164"/>
    </row>
    <row r="1555" spans="1:10" x14ac:dyDescent="0.3">
      <c r="A1555" s="481" t="s">
        <v>18265</v>
      </c>
      <c r="B1555" s="197" t="s">
        <v>38556</v>
      </c>
      <c r="C1555" s="481" t="s">
        <v>70</v>
      </c>
      <c r="D1555" s="198">
        <v>1926.5364</v>
      </c>
      <c r="E1555" s="198"/>
      <c r="F1555" s="164"/>
      <c r="G1555" s="164"/>
      <c r="H1555" s="164"/>
      <c r="I1555" s="164"/>
      <c r="J1555" s="164"/>
    </row>
    <row r="1556" spans="1:10" x14ac:dyDescent="0.3">
      <c r="A1556" s="481" t="s">
        <v>18266</v>
      </c>
      <c r="B1556" s="197" t="s">
        <v>38557</v>
      </c>
      <c r="C1556" s="481" t="s">
        <v>70</v>
      </c>
      <c r="D1556" s="198">
        <v>2368.8071</v>
      </c>
      <c r="E1556" s="198"/>
      <c r="F1556" s="164"/>
      <c r="G1556" s="164"/>
      <c r="H1556" s="164"/>
      <c r="I1556" s="164"/>
      <c r="J1556" s="164"/>
    </row>
    <row r="1557" spans="1:10" x14ac:dyDescent="0.3">
      <c r="A1557" s="481" t="s">
        <v>18267</v>
      </c>
      <c r="B1557" s="197" t="s">
        <v>38558</v>
      </c>
      <c r="C1557" s="481" t="s">
        <v>74</v>
      </c>
      <c r="D1557" s="198">
        <v>1634.46</v>
      </c>
      <c r="E1557" s="198"/>
      <c r="F1557" s="164"/>
      <c r="G1557" s="164"/>
      <c r="H1557" s="164"/>
      <c r="I1557" s="164"/>
      <c r="J1557" s="164"/>
    </row>
    <row r="1558" spans="1:10" x14ac:dyDescent="0.3">
      <c r="A1558" s="481" t="s">
        <v>18268</v>
      </c>
      <c r="B1558" s="197" t="s">
        <v>38559</v>
      </c>
      <c r="C1558" s="481" t="s">
        <v>5691</v>
      </c>
      <c r="D1558" s="198" t="s">
        <v>16796</v>
      </c>
      <c r="E1558" s="198"/>
      <c r="F1558" s="164"/>
      <c r="G1558" s="164"/>
      <c r="H1558" s="164"/>
      <c r="I1558" s="164"/>
      <c r="J1558" s="164"/>
    </row>
    <row r="1559" spans="1:10" x14ac:dyDescent="0.3">
      <c r="A1559" s="481" t="s">
        <v>18269</v>
      </c>
      <c r="B1559" s="197" t="s">
        <v>38560</v>
      </c>
      <c r="C1559" s="481" t="s">
        <v>5691</v>
      </c>
      <c r="D1559" s="198" t="s">
        <v>16796</v>
      </c>
      <c r="E1559" s="198"/>
      <c r="F1559" s="164"/>
      <c r="G1559" s="164"/>
      <c r="H1559" s="164"/>
      <c r="I1559" s="164"/>
      <c r="J1559" s="164"/>
    </row>
    <row r="1560" spans="1:10" x14ac:dyDescent="0.3">
      <c r="A1560" s="481" t="s">
        <v>18270</v>
      </c>
      <c r="B1560" s="197" t="s">
        <v>38561</v>
      </c>
      <c r="C1560" s="481" t="s">
        <v>5691</v>
      </c>
      <c r="D1560" s="198" t="s">
        <v>16796</v>
      </c>
      <c r="E1560" s="198"/>
      <c r="F1560" s="164"/>
      <c r="G1560" s="164"/>
      <c r="H1560" s="164"/>
      <c r="I1560" s="164"/>
      <c r="J1560" s="164"/>
    </row>
    <row r="1561" spans="1:10" x14ac:dyDescent="0.3">
      <c r="A1561" s="481" t="s">
        <v>18271</v>
      </c>
      <c r="B1561" s="197" t="s">
        <v>38562</v>
      </c>
      <c r="C1561" s="481" t="s">
        <v>5691</v>
      </c>
      <c r="D1561" s="198" t="s">
        <v>16796</v>
      </c>
      <c r="E1561" s="198"/>
      <c r="F1561" s="164"/>
      <c r="G1561" s="164"/>
      <c r="H1561" s="164"/>
      <c r="I1561" s="164"/>
      <c r="J1561" s="164"/>
    </row>
    <row r="1562" spans="1:10" x14ac:dyDescent="0.3">
      <c r="A1562" s="481" t="s">
        <v>18272</v>
      </c>
      <c r="B1562" s="197" t="s">
        <v>38563</v>
      </c>
      <c r="C1562" s="481" t="s">
        <v>5691</v>
      </c>
      <c r="D1562" s="198" t="s">
        <v>16796</v>
      </c>
      <c r="E1562" s="198"/>
      <c r="F1562" s="164"/>
      <c r="G1562" s="164"/>
      <c r="H1562" s="164"/>
      <c r="I1562" s="164"/>
      <c r="J1562" s="164"/>
    </row>
    <row r="1563" spans="1:10" x14ac:dyDescent="0.3">
      <c r="A1563" s="481" t="s">
        <v>18273</v>
      </c>
      <c r="B1563" s="197" t="s">
        <v>38564</v>
      </c>
      <c r="C1563" s="481" t="s">
        <v>5691</v>
      </c>
      <c r="D1563" s="198" t="s">
        <v>16796</v>
      </c>
      <c r="E1563" s="198"/>
      <c r="F1563" s="164"/>
      <c r="G1563" s="164"/>
      <c r="H1563" s="164"/>
      <c r="I1563" s="164"/>
      <c r="J1563" s="164"/>
    </row>
    <row r="1564" spans="1:10" x14ac:dyDescent="0.3">
      <c r="A1564" s="481" t="s">
        <v>18274</v>
      </c>
      <c r="B1564" s="197" t="s">
        <v>38565</v>
      </c>
      <c r="C1564" s="481" t="s">
        <v>297</v>
      </c>
      <c r="D1564" s="198" t="s">
        <v>16796</v>
      </c>
      <c r="E1564" s="198"/>
      <c r="F1564" s="164"/>
      <c r="G1564" s="164"/>
      <c r="H1564" s="164"/>
      <c r="I1564" s="164"/>
      <c r="J1564" s="164"/>
    </row>
    <row r="1565" spans="1:10" x14ac:dyDescent="0.3">
      <c r="A1565" s="481" t="s">
        <v>18275</v>
      </c>
      <c r="B1565" s="197" t="s">
        <v>38566</v>
      </c>
      <c r="C1565" s="481" t="s">
        <v>297</v>
      </c>
      <c r="D1565" s="198" t="s">
        <v>16796</v>
      </c>
      <c r="E1565" s="198"/>
      <c r="F1565" s="164"/>
      <c r="G1565" s="164"/>
      <c r="H1565" s="164"/>
      <c r="I1565" s="164"/>
      <c r="J1565" s="164"/>
    </row>
    <row r="1566" spans="1:10" x14ac:dyDescent="0.3">
      <c r="A1566" s="481" t="s">
        <v>18276</v>
      </c>
      <c r="B1566" s="197" t="s">
        <v>38567</v>
      </c>
      <c r="C1566" s="481" t="s">
        <v>297</v>
      </c>
      <c r="D1566" s="198" t="s">
        <v>16796</v>
      </c>
      <c r="E1566" s="198"/>
      <c r="F1566" s="164"/>
      <c r="G1566" s="164"/>
      <c r="H1566" s="164"/>
      <c r="I1566" s="164"/>
      <c r="J1566" s="164"/>
    </row>
    <row r="1567" spans="1:10" x14ac:dyDescent="0.3">
      <c r="A1567" s="481" t="s">
        <v>18277</v>
      </c>
      <c r="B1567" s="197" t="s">
        <v>38568</v>
      </c>
      <c r="C1567" s="481" t="s">
        <v>297</v>
      </c>
      <c r="D1567" s="198" t="s">
        <v>16796</v>
      </c>
      <c r="E1567" s="198"/>
      <c r="F1567" s="164"/>
      <c r="G1567" s="164"/>
      <c r="H1567" s="164"/>
      <c r="I1567" s="164"/>
      <c r="J1567" s="164"/>
    </row>
    <row r="1568" spans="1:10" x14ac:dyDescent="0.3">
      <c r="A1568" s="481" t="s">
        <v>18278</v>
      </c>
      <c r="B1568" s="197" t="s">
        <v>38569</v>
      </c>
      <c r="C1568" s="481" t="s">
        <v>297</v>
      </c>
      <c r="D1568" s="198" t="s">
        <v>16796</v>
      </c>
      <c r="E1568" s="198"/>
      <c r="F1568" s="164"/>
      <c r="G1568" s="164"/>
      <c r="H1568" s="164"/>
      <c r="I1568" s="164"/>
      <c r="J1568" s="164"/>
    </row>
    <row r="1569" spans="1:10" x14ac:dyDescent="0.3">
      <c r="A1569" s="481" t="s">
        <v>18279</v>
      </c>
      <c r="B1569" s="197" t="s">
        <v>38570</v>
      </c>
      <c r="C1569" s="481" t="s">
        <v>5691</v>
      </c>
      <c r="D1569" s="198" t="s">
        <v>16796</v>
      </c>
      <c r="E1569" s="198"/>
      <c r="F1569" s="164"/>
      <c r="G1569" s="164"/>
      <c r="H1569" s="164"/>
      <c r="I1569" s="164"/>
      <c r="J1569" s="164"/>
    </row>
    <row r="1570" spans="1:10" x14ac:dyDescent="0.3">
      <c r="A1570" s="481" t="s">
        <v>18280</v>
      </c>
      <c r="B1570" s="197" t="s">
        <v>38571</v>
      </c>
      <c r="C1570" s="481" t="s">
        <v>297</v>
      </c>
      <c r="D1570" s="198">
        <v>22.378599999999999</v>
      </c>
      <c r="E1570" s="198"/>
      <c r="F1570" s="164"/>
      <c r="G1570" s="164"/>
      <c r="H1570" s="164"/>
      <c r="I1570" s="164"/>
      <c r="J1570" s="164"/>
    </row>
    <row r="1571" spans="1:10" x14ac:dyDescent="0.3">
      <c r="A1571" s="481" t="s">
        <v>18281</v>
      </c>
      <c r="B1571" s="197" t="s">
        <v>38572</v>
      </c>
      <c r="C1571" s="481" t="s">
        <v>297</v>
      </c>
      <c r="D1571" s="198">
        <v>30.0276</v>
      </c>
      <c r="E1571" s="198"/>
      <c r="F1571" s="164"/>
      <c r="G1571" s="164"/>
      <c r="H1571" s="164"/>
      <c r="I1571" s="164"/>
      <c r="J1571" s="164"/>
    </row>
    <row r="1572" spans="1:10" x14ac:dyDescent="0.3">
      <c r="A1572" s="481" t="s">
        <v>18282</v>
      </c>
      <c r="B1572" s="197" t="s">
        <v>38573</v>
      </c>
      <c r="C1572" s="481" t="s">
        <v>297</v>
      </c>
      <c r="D1572" s="198">
        <v>30.0276</v>
      </c>
      <c r="E1572" s="198"/>
      <c r="F1572" s="164"/>
      <c r="G1572" s="164"/>
      <c r="H1572" s="164"/>
      <c r="I1572" s="164"/>
      <c r="J1572" s="164"/>
    </row>
    <row r="1573" spans="1:10" x14ac:dyDescent="0.3">
      <c r="A1573" s="481" t="s">
        <v>18283</v>
      </c>
      <c r="B1573" s="197" t="s">
        <v>38574</v>
      </c>
      <c r="C1573" s="481" t="s">
        <v>297</v>
      </c>
      <c r="D1573" s="198">
        <v>30.664100000000001</v>
      </c>
      <c r="E1573" s="198"/>
      <c r="F1573" s="164"/>
      <c r="G1573" s="164"/>
      <c r="H1573" s="164"/>
      <c r="I1573" s="164"/>
      <c r="J1573" s="164"/>
    </row>
    <row r="1574" spans="1:10" x14ac:dyDescent="0.3">
      <c r="A1574" s="481" t="s">
        <v>18284</v>
      </c>
      <c r="B1574" s="197" t="s">
        <v>38575</v>
      </c>
      <c r="C1574" s="481" t="s">
        <v>297</v>
      </c>
      <c r="D1574" s="198">
        <v>21.959900000000001</v>
      </c>
      <c r="E1574" s="198"/>
      <c r="F1574" s="164"/>
      <c r="G1574" s="164"/>
      <c r="H1574" s="164"/>
      <c r="I1574" s="164"/>
      <c r="J1574" s="164"/>
    </row>
    <row r="1575" spans="1:10" x14ac:dyDescent="0.3">
      <c r="A1575" s="481" t="s">
        <v>18285</v>
      </c>
      <c r="B1575" s="197" t="s">
        <v>38576</v>
      </c>
      <c r="C1575" s="481" t="s">
        <v>297</v>
      </c>
      <c r="D1575" s="198">
        <v>24.8597</v>
      </c>
      <c r="E1575" s="198"/>
      <c r="F1575" s="164"/>
      <c r="G1575" s="164"/>
      <c r="H1575" s="164"/>
      <c r="I1575" s="164"/>
      <c r="J1575" s="164"/>
    </row>
    <row r="1576" spans="1:10" x14ac:dyDescent="0.3">
      <c r="A1576" s="481" t="s">
        <v>18286</v>
      </c>
      <c r="B1576" s="197" t="s">
        <v>38577</v>
      </c>
      <c r="C1576" s="481" t="s">
        <v>297</v>
      </c>
      <c r="D1576" s="198">
        <v>24.8597</v>
      </c>
      <c r="E1576" s="198"/>
      <c r="F1576" s="164"/>
      <c r="G1576" s="164"/>
      <c r="H1576" s="164"/>
      <c r="I1576" s="164"/>
      <c r="J1576" s="164"/>
    </row>
    <row r="1577" spans="1:10" x14ac:dyDescent="0.3">
      <c r="A1577" s="481" t="s">
        <v>18287</v>
      </c>
      <c r="B1577" s="197" t="s">
        <v>38578</v>
      </c>
      <c r="C1577" s="481" t="s">
        <v>297</v>
      </c>
      <c r="D1577" s="198">
        <v>30.685500000000001</v>
      </c>
      <c r="E1577" s="198"/>
      <c r="F1577" s="164"/>
      <c r="G1577" s="164"/>
      <c r="H1577" s="164"/>
      <c r="I1577" s="164"/>
      <c r="J1577" s="164"/>
    </row>
    <row r="1578" spans="1:10" x14ac:dyDescent="0.3">
      <c r="A1578" s="481" t="s">
        <v>18288</v>
      </c>
      <c r="B1578" s="197" t="s">
        <v>38579</v>
      </c>
      <c r="C1578" s="481" t="s">
        <v>297</v>
      </c>
      <c r="D1578" s="198">
        <v>18.134799999999998</v>
      </c>
      <c r="E1578" s="198"/>
      <c r="F1578" s="164"/>
      <c r="G1578" s="164"/>
      <c r="H1578" s="164"/>
      <c r="I1578" s="164"/>
      <c r="J1578" s="164"/>
    </row>
    <row r="1579" spans="1:10" x14ac:dyDescent="0.3">
      <c r="A1579" s="481" t="s">
        <v>18289</v>
      </c>
      <c r="B1579" s="197" t="s">
        <v>38580</v>
      </c>
      <c r="C1579" s="481" t="s">
        <v>297</v>
      </c>
      <c r="D1579" s="198">
        <v>22.604700000000001</v>
      </c>
      <c r="E1579" s="198"/>
      <c r="F1579" s="164"/>
      <c r="G1579" s="164"/>
      <c r="H1579" s="164"/>
      <c r="I1579" s="164"/>
      <c r="J1579" s="164"/>
    </row>
    <row r="1580" spans="1:10" x14ac:dyDescent="0.3">
      <c r="A1580" s="481" t="s">
        <v>18290</v>
      </c>
      <c r="B1580" s="197" t="s">
        <v>38581</v>
      </c>
      <c r="C1580" s="481" t="s">
        <v>297</v>
      </c>
      <c r="D1580" s="198">
        <v>23.5337</v>
      </c>
      <c r="E1580" s="198"/>
      <c r="F1580" s="164"/>
      <c r="G1580" s="164"/>
      <c r="H1580" s="164"/>
      <c r="I1580" s="164"/>
      <c r="J1580" s="164"/>
    </row>
    <row r="1581" spans="1:10" x14ac:dyDescent="0.3">
      <c r="A1581" s="481" t="s">
        <v>18291</v>
      </c>
      <c r="B1581" s="197" t="s">
        <v>38582</v>
      </c>
      <c r="C1581" s="481" t="s">
        <v>297</v>
      </c>
      <c r="D1581" s="198">
        <v>30.138100000000001</v>
      </c>
      <c r="E1581" s="198"/>
      <c r="F1581" s="164"/>
      <c r="G1581" s="164"/>
      <c r="H1581" s="164"/>
      <c r="I1581" s="164"/>
      <c r="J1581" s="164"/>
    </row>
    <row r="1582" spans="1:10" x14ac:dyDescent="0.3">
      <c r="A1582" s="481" t="s">
        <v>18292</v>
      </c>
      <c r="B1582" s="197" t="s">
        <v>38583</v>
      </c>
      <c r="C1582" s="481" t="s">
        <v>297</v>
      </c>
      <c r="D1582" s="198">
        <v>16.818100000000001</v>
      </c>
      <c r="E1582" s="198"/>
      <c r="F1582" s="164"/>
      <c r="G1582" s="164"/>
      <c r="H1582" s="164"/>
      <c r="I1582" s="164"/>
      <c r="J1582" s="164"/>
    </row>
    <row r="1583" spans="1:10" x14ac:dyDescent="0.3">
      <c r="A1583" s="481" t="s">
        <v>18293</v>
      </c>
      <c r="B1583" s="197" t="s">
        <v>38584</v>
      </c>
      <c r="C1583" s="481" t="s">
        <v>297</v>
      </c>
      <c r="D1583" s="198">
        <v>22.037099999999999</v>
      </c>
      <c r="E1583" s="198"/>
      <c r="F1583" s="164"/>
      <c r="G1583" s="164"/>
      <c r="H1583" s="164"/>
      <c r="I1583" s="164"/>
      <c r="J1583" s="164"/>
    </row>
    <row r="1584" spans="1:10" x14ac:dyDescent="0.3">
      <c r="A1584" s="481" t="s">
        <v>18294</v>
      </c>
      <c r="B1584" s="197" t="s">
        <v>38585</v>
      </c>
      <c r="C1584" s="481" t="s">
        <v>297</v>
      </c>
      <c r="D1584" s="198">
        <v>22.604700000000001</v>
      </c>
      <c r="E1584" s="198"/>
      <c r="F1584" s="164"/>
      <c r="G1584" s="164"/>
      <c r="H1584" s="164"/>
      <c r="I1584" s="164"/>
      <c r="J1584" s="164"/>
    </row>
    <row r="1585" spans="1:10" x14ac:dyDescent="0.3">
      <c r="A1585" s="481" t="s">
        <v>18295</v>
      </c>
      <c r="B1585" s="197" t="s">
        <v>38586</v>
      </c>
      <c r="C1585" s="481" t="s">
        <v>297</v>
      </c>
      <c r="D1585" s="198">
        <v>29.5304</v>
      </c>
      <c r="E1585" s="198"/>
      <c r="F1585" s="164"/>
      <c r="G1585" s="164"/>
      <c r="H1585" s="164"/>
      <c r="I1585" s="164"/>
      <c r="J1585" s="164"/>
    </row>
    <row r="1586" spans="1:10" x14ac:dyDescent="0.3">
      <c r="A1586" s="481" t="s">
        <v>18296</v>
      </c>
      <c r="B1586" s="197" t="s">
        <v>38587</v>
      </c>
      <c r="C1586" s="481" t="s">
        <v>297</v>
      </c>
      <c r="D1586" s="198">
        <v>34.0715</v>
      </c>
      <c r="E1586" s="198"/>
      <c r="F1586" s="164"/>
      <c r="G1586" s="164"/>
      <c r="H1586" s="164"/>
      <c r="I1586" s="164"/>
      <c r="J1586" s="164"/>
    </row>
    <row r="1587" spans="1:10" x14ac:dyDescent="0.3">
      <c r="A1587" s="481" t="s">
        <v>18297</v>
      </c>
      <c r="B1587" s="197" t="s">
        <v>38588</v>
      </c>
      <c r="C1587" s="481" t="s">
        <v>297</v>
      </c>
      <c r="D1587" s="198">
        <v>43.299100000000003</v>
      </c>
      <c r="E1587" s="198"/>
      <c r="F1587" s="164"/>
      <c r="G1587" s="164"/>
      <c r="H1587" s="164"/>
      <c r="I1587" s="164"/>
      <c r="J1587" s="164"/>
    </row>
    <row r="1588" spans="1:10" x14ac:dyDescent="0.3">
      <c r="A1588" s="481" t="s">
        <v>18298</v>
      </c>
      <c r="B1588" s="197" t="s">
        <v>38589</v>
      </c>
      <c r="C1588" s="481" t="s">
        <v>297</v>
      </c>
      <c r="D1588" s="198">
        <v>47.963000000000001</v>
      </c>
      <c r="E1588" s="198"/>
      <c r="F1588" s="164"/>
      <c r="G1588" s="164"/>
      <c r="H1588" s="164"/>
      <c r="I1588" s="164"/>
      <c r="J1588" s="164"/>
    </row>
    <row r="1589" spans="1:10" x14ac:dyDescent="0.3">
      <c r="A1589" s="481" t="s">
        <v>18299</v>
      </c>
      <c r="B1589" s="197" t="s">
        <v>38590</v>
      </c>
      <c r="C1589" s="481" t="s">
        <v>297</v>
      </c>
      <c r="D1589" s="198">
        <v>48.217100000000002</v>
      </c>
      <c r="E1589" s="198"/>
      <c r="F1589" s="164"/>
      <c r="G1589" s="164"/>
      <c r="H1589" s="164"/>
      <c r="I1589" s="164"/>
      <c r="J1589" s="164"/>
    </row>
    <row r="1590" spans="1:10" x14ac:dyDescent="0.3">
      <c r="A1590" s="481" t="s">
        <v>18300</v>
      </c>
      <c r="B1590" s="197" t="s">
        <v>38591</v>
      </c>
      <c r="C1590" s="481" t="s">
        <v>297</v>
      </c>
      <c r="D1590" s="198">
        <v>33.469700000000003</v>
      </c>
      <c r="E1590" s="198"/>
      <c r="F1590" s="164"/>
      <c r="G1590" s="164"/>
      <c r="H1590" s="164"/>
      <c r="I1590" s="164"/>
      <c r="J1590" s="164"/>
    </row>
    <row r="1591" spans="1:10" x14ac:dyDescent="0.3">
      <c r="A1591" s="481" t="s">
        <v>18301</v>
      </c>
      <c r="B1591" s="197" t="s">
        <v>38592</v>
      </c>
      <c r="C1591" s="481" t="s">
        <v>297</v>
      </c>
      <c r="D1591" s="198">
        <v>42.747399999999999</v>
      </c>
      <c r="E1591" s="198"/>
      <c r="F1591" s="164"/>
      <c r="G1591" s="164"/>
      <c r="H1591" s="164"/>
      <c r="I1591" s="164"/>
      <c r="J1591" s="164"/>
    </row>
    <row r="1592" spans="1:10" x14ac:dyDescent="0.3">
      <c r="A1592" s="481" t="s">
        <v>18302</v>
      </c>
      <c r="B1592" s="197" t="s">
        <v>38593</v>
      </c>
      <c r="C1592" s="481" t="s">
        <v>297</v>
      </c>
      <c r="D1592" s="198">
        <v>47.311100000000003</v>
      </c>
      <c r="E1592" s="198"/>
      <c r="F1592" s="164"/>
      <c r="G1592" s="164"/>
      <c r="H1592" s="164"/>
      <c r="I1592" s="164"/>
      <c r="J1592" s="164"/>
    </row>
    <row r="1593" spans="1:10" x14ac:dyDescent="0.3">
      <c r="A1593" s="481" t="s">
        <v>18303</v>
      </c>
      <c r="B1593" s="197" t="s">
        <v>38594</v>
      </c>
      <c r="C1593" s="481" t="s">
        <v>297</v>
      </c>
      <c r="D1593" s="198">
        <v>47.311100000000003</v>
      </c>
      <c r="E1593" s="198"/>
      <c r="F1593" s="164"/>
      <c r="G1593" s="164"/>
      <c r="H1593" s="164"/>
      <c r="I1593" s="164"/>
      <c r="J1593" s="164"/>
    </row>
    <row r="1594" spans="1:10" x14ac:dyDescent="0.3">
      <c r="A1594" s="481" t="s">
        <v>18304</v>
      </c>
      <c r="B1594" s="197" t="s">
        <v>38595</v>
      </c>
      <c r="C1594" s="481" t="s">
        <v>297</v>
      </c>
      <c r="D1594" s="198">
        <v>30.721499999999999</v>
      </c>
      <c r="E1594" s="198"/>
      <c r="F1594" s="164"/>
      <c r="G1594" s="164"/>
      <c r="H1594" s="164"/>
      <c r="I1594" s="164"/>
      <c r="J1594" s="164"/>
    </row>
    <row r="1595" spans="1:10" x14ac:dyDescent="0.3">
      <c r="A1595" s="481" t="s">
        <v>18305</v>
      </c>
      <c r="B1595" s="197" t="s">
        <v>38596</v>
      </c>
      <c r="C1595" s="481" t="s">
        <v>297</v>
      </c>
      <c r="D1595" s="198">
        <v>37.832700000000003</v>
      </c>
      <c r="E1595" s="198"/>
      <c r="F1595" s="164"/>
      <c r="G1595" s="164"/>
      <c r="H1595" s="164"/>
      <c r="I1595" s="164"/>
      <c r="J1595" s="164"/>
    </row>
    <row r="1596" spans="1:10" x14ac:dyDescent="0.3">
      <c r="A1596" s="481" t="s">
        <v>18306</v>
      </c>
      <c r="B1596" s="197" t="s">
        <v>38597</v>
      </c>
      <c r="C1596" s="481" t="s">
        <v>297</v>
      </c>
      <c r="D1596" s="198">
        <v>42.095500000000001</v>
      </c>
      <c r="E1596" s="198"/>
      <c r="F1596" s="164"/>
      <c r="G1596" s="164"/>
      <c r="H1596" s="164"/>
      <c r="I1596" s="164"/>
      <c r="J1596" s="164"/>
    </row>
    <row r="1597" spans="1:10" x14ac:dyDescent="0.3">
      <c r="A1597" s="481" t="s">
        <v>18307</v>
      </c>
      <c r="B1597" s="197" t="s">
        <v>38598</v>
      </c>
      <c r="C1597" s="481" t="s">
        <v>297</v>
      </c>
      <c r="D1597" s="198">
        <v>46.662399999999998</v>
      </c>
      <c r="E1597" s="198"/>
      <c r="F1597" s="164"/>
      <c r="G1597" s="164"/>
      <c r="H1597" s="164"/>
      <c r="I1597" s="164"/>
      <c r="J1597" s="164"/>
    </row>
    <row r="1598" spans="1:10" x14ac:dyDescent="0.3">
      <c r="A1598" s="481" t="s">
        <v>18308</v>
      </c>
      <c r="B1598" s="197" t="s">
        <v>38599</v>
      </c>
      <c r="C1598" s="481" t="s">
        <v>297</v>
      </c>
      <c r="D1598" s="198">
        <v>30.019400000000001</v>
      </c>
      <c r="E1598" s="198"/>
      <c r="F1598" s="164"/>
      <c r="G1598" s="164"/>
      <c r="H1598" s="164"/>
      <c r="I1598" s="164"/>
      <c r="J1598" s="164"/>
    </row>
    <row r="1599" spans="1:10" x14ac:dyDescent="0.3">
      <c r="A1599" s="481" t="s">
        <v>18309</v>
      </c>
      <c r="B1599" s="197" t="s">
        <v>38600</v>
      </c>
      <c r="C1599" s="481" t="s">
        <v>297</v>
      </c>
      <c r="D1599" s="198">
        <v>37.120600000000003</v>
      </c>
      <c r="E1599" s="198"/>
      <c r="F1599" s="164"/>
      <c r="G1599" s="164"/>
      <c r="H1599" s="164"/>
      <c r="I1599" s="164"/>
      <c r="J1599" s="164"/>
    </row>
    <row r="1600" spans="1:10" x14ac:dyDescent="0.3">
      <c r="A1600" s="481" t="s">
        <v>18310</v>
      </c>
      <c r="B1600" s="197" t="s">
        <v>38601</v>
      </c>
      <c r="C1600" s="481" t="s">
        <v>297</v>
      </c>
      <c r="D1600" s="198">
        <v>41.293100000000003</v>
      </c>
      <c r="E1600" s="198"/>
      <c r="F1600" s="164"/>
      <c r="G1600" s="164"/>
      <c r="H1600" s="164"/>
      <c r="I1600" s="164"/>
      <c r="J1600" s="164"/>
    </row>
    <row r="1601" spans="1:10" x14ac:dyDescent="0.3">
      <c r="A1601" s="481" t="s">
        <v>18311</v>
      </c>
      <c r="B1601" s="197" t="s">
        <v>38602</v>
      </c>
      <c r="C1601" s="481" t="s">
        <v>297</v>
      </c>
      <c r="D1601" s="198">
        <v>45.806600000000003</v>
      </c>
      <c r="E1601" s="198"/>
      <c r="F1601" s="164"/>
      <c r="G1601" s="164"/>
      <c r="H1601" s="164"/>
      <c r="I1601" s="164"/>
      <c r="J1601" s="164"/>
    </row>
    <row r="1602" spans="1:10" x14ac:dyDescent="0.3">
      <c r="A1602" s="481" t="s">
        <v>18312</v>
      </c>
      <c r="B1602" s="197" t="s">
        <v>38603</v>
      </c>
      <c r="C1602" s="481" t="s">
        <v>297</v>
      </c>
      <c r="D1602" s="198">
        <v>26.174600000000002</v>
      </c>
      <c r="E1602" s="198"/>
      <c r="F1602" s="164"/>
      <c r="G1602" s="164"/>
      <c r="H1602" s="164"/>
      <c r="I1602" s="164"/>
      <c r="J1602" s="164"/>
    </row>
    <row r="1603" spans="1:10" x14ac:dyDescent="0.3">
      <c r="A1603" s="481" t="s">
        <v>18313</v>
      </c>
      <c r="B1603" s="197" t="s">
        <v>38604</v>
      </c>
      <c r="C1603" s="481" t="s">
        <v>297</v>
      </c>
      <c r="D1603" s="198">
        <v>21.189699999999998</v>
      </c>
      <c r="E1603" s="198"/>
      <c r="F1603" s="164"/>
      <c r="G1603" s="164"/>
      <c r="H1603" s="164"/>
      <c r="I1603" s="164"/>
      <c r="J1603" s="164"/>
    </row>
    <row r="1604" spans="1:10" x14ac:dyDescent="0.3">
      <c r="A1604" s="481" t="s">
        <v>18314</v>
      </c>
      <c r="B1604" s="197" t="s">
        <v>38605</v>
      </c>
      <c r="C1604" s="481" t="s">
        <v>297</v>
      </c>
      <c r="D1604" s="198">
        <v>65.1678</v>
      </c>
      <c r="E1604" s="198"/>
      <c r="F1604" s="164"/>
      <c r="G1604" s="164"/>
      <c r="H1604" s="164"/>
      <c r="I1604" s="164"/>
      <c r="J1604" s="164"/>
    </row>
    <row r="1605" spans="1:10" x14ac:dyDescent="0.3">
      <c r="A1605" s="481" t="s">
        <v>18315</v>
      </c>
      <c r="B1605" s="197" t="s">
        <v>38606</v>
      </c>
      <c r="C1605" s="481" t="s">
        <v>297</v>
      </c>
      <c r="D1605" s="198">
        <v>23.476600000000001</v>
      </c>
      <c r="E1605" s="198"/>
      <c r="F1605" s="164"/>
      <c r="G1605" s="164"/>
      <c r="H1605" s="164"/>
      <c r="I1605" s="164"/>
      <c r="J1605" s="164"/>
    </row>
    <row r="1606" spans="1:10" x14ac:dyDescent="0.3">
      <c r="A1606" s="481" t="s">
        <v>18316</v>
      </c>
      <c r="B1606" s="197" t="s">
        <v>38607</v>
      </c>
      <c r="C1606" s="481" t="s">
        <v>297</v>
      </c>
      <c r="D1606" s="198">
        <v>17.829899999999999</v>
      </c>
      <c r="E1606" s="198"/>
      <c r="F1606" s="164"/>
      <c r="G1606" s="164"/>
      <c r="H1606" s="164"/>
      <c r="I1606" s="164"/>
      <c r="J1606" s="164"/>
    </row>
    <row r="1607" spans="1:10" x14ac:dyDescent="0.3">
      <c r="A1607" s="481" t="s">
        <v>18317</v>
      </c>
      <c r="B1607" s="197" t="s">
        <v>38608</v>
      </c>
      <c r="C1607" s="481" t="s">
        <v>297</v>
      </c>
      <c r="D1607" s="198">
        <v>63.613100000000003</v>
      </c>
      <c r="E1607" s="198"/>
      <c r="F1607" s="164"/>
      <c r="G1607" s="164"/>
      <c r="H1607" s="164"/>
      <c r="I1607" s="164"/>
      <c r="J1607" s="164"/>
    </row>
    <row r="1608" spans="1:10" x14ac:dyDescent="0.3">
      <c r="A1608" s="481" t="s">
        <v>18318</v>
      </c>
      <c r="B1608" s="197" t="s">
        <v>38609</v>
      </c>
      <c r="C1608" s="481" t="s">
        <v>297</v>
      </c>
      <c r="D1608" s="198">
        <v>21.0092</v>
      </c>
      <c r="E1608" s="198"/>
      <c r="F1608" s="164"/>
      <c r="G1608" s="164"/>
      <c r="H1608" s="164"/>
      <c r="I1608" s="164"/>
      <c r="J1608" s="164"/>
    </row>
    <row r="1609" spans="1:10" x14ac:dyDescent="0.3">
      <c r="A1609" s="481" t="s">
        <v>18319</v>
      </c>
      <c r="B1609" s="197" t="s">
        <v>38610</v>
      </c>
      <c r="C1609" s="481" t="s">
        <v>297</v>
      </c>
      <c r="D1609" s="198">
        <v>17.7896</v>
      </c>
      <c r="E1609" s="198"/>
      <c r="F1609" s="164"/>
      <c r="G1609" s="164"/>
      <c r="H1609" s="164"/>
      <c r="I1609" s="164"/>
      <c r="J1609" s="164"/>
    </row>
    <row r="1610" spans="1:10" x14ac:dyDescent="0.3">
      <c r="A1610" s="481" t="s">
        <v>18320</v>
      </c>
      <c r="B1610" s="197" t="s">
        <v>38611</v>
      </c>
      <c r="C1610" s="481" t="s">
        <v>297</v>
      </c>
      <c r="D1610" s="198">
        <v>55.89</v>
      </c>
      <c r="E1610" s="198"/>
      <c r="F1610" s="164"/>
      <c r="G1610" s="164"/>
      <c r="H1610" s="164"/>
      <c r="I1610" s="164"/>
      <c r="J1610" s="164"/>
    </row>
    <row r="1611" spans="1:10" x14ac:dyDescent="0.3">
      <c r="A1611" s="481" t="s">
        <v>18321</v>
      </c>
      <c r="B1611" s="197" t="s">
        <v>38612</v>
      </c>
      <c r="C1611" s="481" t="s">
        <v>297</v>
      </c>
      <c r="D1611" s="198">
        <v>17.368300000000001</v>
      </c>
      <c r="E1611" s="198"/>
      <c r="F1611" s="164"/>
      <c r="G1611" s="164"/>
      <c r="H1611" s="164"/>
      <c r="I1611" s="164"/>
      <c r="J1611" s="164"/>
    </row>
    <row r="1612" spans="1:10" x14ac:dyDescent="0.3">
      <c r="A1612" s="481" t="s">
        <v>18322</v>
      </c>
      <c r="B1612" s="197" t="s">
        <v>38613</v>
      </c>
      <c r="C1612" s="481" t="s">
        <v>297</v>
      </c>
      <c r="D1612" s="198">
        <v>14.730399999999999</v>
      </c>
      <c r="E1612" s="198"/>
      <c r="F1612" s="164"/>
      <c r="G1612" s="164"/>
      <c r="H1612" s="164"/>
      <c r="I1612" s="164"/>
      <c r="J1612" s="164"/>
    </row>
    <row r="1613" spans="1:10" x14ac:dyDescent="0.3">
      <c r="A1613" s="481" t="s">
        <v>18323</v>
      </c>
      <c r="B1613" s="197" t="s">
        <v>38614</v>
      </c>
      <c r="C1613" s="481" t="s">
        <v>297</v>
      </c>
      <c r="D1613" s="198">
        <v>54.3855</v>
      </c>
      <c r="E1613" s="198"/>
      <c r="F1613" s="164"/>
      <c r="G1613" s="164"/>
      <c r="H1613" s="164"/>
      <c r="I1613" s="164"/>
      <c r="J1613" s="164"/>
    </row>
    <row r="1614" spans="1:10" x14ac:dyDescent="0.3">
      <c r="A1614" s="481" t="s">
        <v>18324</v>
      </c>
      <c r="B1614" s="197" t="s">
        <v>38615</v>
      </c>
      <c r="C1614" s="481" t="s">
        <v>297</v>
      </c>
      <c r="D1614" s="198">
        <v>75.147000000000006</v>
      </c>
      <c r="E1614" s="198"/>
      <c r="F1614" s="164"/>
      <c r="G1614" s="164"/>
      <c r="H1614" s="164"/>
      <c r="I1614" s="164"/>
      <c r="J1614" s="164"/>
    </row>
    <row r="1615" spans="1:10" x14ac:dyDescent="0.3">
      <c r="A1615" s="481" t="s">
        <v>18325</v>
      </c>
      <c r="B1615" s="197" t="s">
        <v>38616</v>
      </c>
      <c r="C1615" s="481" t="s">
        <v>297</v>
      </c>
      <c r="D1615" s="198">
        <v>73.664900000000003</v>
      </c>
      <c r="E1615" s="198"/>
      <c r="F1615" s="164"/>
      <c r="G1615" s="164"/>
      <c r="H1615" s="164"/>
      <c r="I1615" s="164"/>
      <c r="J1615" s="164"/>
    </row>
    <row r="1616" spans="1:10" x14ac:dyDescent="0.3">
      <c r="A1616" s="481" t="s">
        <v>18326</v>
      </c>
      <c r="B1616" s="197" t="s">
        <v>38617</v>
      </c>
      <c r="C1616" s="481" t="s">
        <v>297</v>
      </c>
      <c r="D1616" s="198">
        <v>62.565399999999997</v>
      </c>
      <c r="E1616" s="198"/>
      <c r="F1616" s="164"/>
      <c r="G1616" s="164"/>
      <c r="H1616" s="164"/>
      <c r="I1616" s="164"/>
      <c r="J1616" s="164"/>
    </row>
    <row r="1617" spans="1:10" x14ac:dyDescent="0.3">
      <c r="A1617" s="481" t="s">
        <v>18327</v>
      </c>
      <c r="B1617" s="197" t="s">
        <v>38618</v>
      </c>
      <c r="C1617" s="481" t="s">
        <v>297</v>
      </c>
      <c r="D1617" s="198">
        <v>61.020800000000001</v>
      </c>
      <c r="E1617" s="198"/>
      <c r="F1617" s="164"/>
      <c r="G1617" s="164"/>
      <c r="H1617" s="164"/>
      <c r="I1617" s="164"/>
      <c r="J1617" s="164"/>
    </row>
    <row r="1618" spans="1:10" x14ac:dyDescent="0.3">
      <c r="A1618" s="481" t="s">
        <v>18328</v>
      </c>
      <c r="B1618" s="197" t="s">
        <v>38619</v>
      </c>
      <c r="C1618" s="481" t="s">
        <v>5691</v>
      </c>
      <c r="D1618" s="198" t="s">
        <v>16796</v>
      </c>
      <c r="E1618" s="198"/>
      <c r="F1618" s="164"/>
      <c r="G1618" s="164"/>
      <c r="H1618" s="164"/>
      <c r="I1618" s="164"/>
      <c r="J1618" s="164"/>
    </row>
    <row r="1619" spans="1:10" x14ac:dyDescent="0.3">
      <c r="A1619" s="481" t="s">
        <v>18329</v>
      </c>
      <c r="B1619" s="197" t="s">
        <v>38620</v>
      </c>
      <c r="C1619" s="481" t="s">
        <v>297</v>
      </c>
      <c r="D1619" s="198">
        <v>16365.8233</v>
      </c>
      <c r="E1619" s="198"/>
      <c r="F1619" s="164"/>
      <c r="G1619" s="164"/>
      <c r="H1619" s="164"/>
      <c r="I1619" s="164"/>
      <c r="J1619" s="164"/>
    </row>
    <row r="1620" spans="1:10" x14ac:dyDescent="0.3">
      <c r="A1620" s="481" t="s">
        <v>18330</v>
      </c>
      <c r="B1620" s="197" t="s">
        <v>38621</v>
      </c>
      <c r="C1620" s="481" t="s">
        <v>297</v>
      </c>
      <c r="D1620" s="198">
        <v>23098.661100000001</v>
      </c>
      <c r="E1620" s="198"/>
      <c r="F1620" s="164"/>
      <c r="G1620" s="164"/>
      <c r="H1620" s="164"/>
      <c r="I1620" s="164"/>
      <c r="J1620" s="164"/>
    </row>
    <row r="1621" spans="1:10" x14ac:dyDescent="0.3">
      <c r="A1621" s="481" t="s">
        <v>18331</v>
      </c>
      <c r="B1621" s="197" t="s">
        <v>38622</v>
      </c>
      <c r="C1621" s="481" t="s">
        <v>297</v>
      </c>
      <c r="D1621" s="198">
        <v>31841.279600000002</v>
      </c>
      <c r="E1621" s="198"/>
      <c r="F1621" s="164"/>
      <c r="G1621" s="164"/>
      <c r="H1621" s="164"/>
      <c r="I1621" s="164"/>
      <c r="J1621" s="164"/>
    </row>
    <row r="1622" spans="1:10" x14ac:dyDescent="0.3">
      <c r="A1622" s="481" t="s">
        <v>18332</v>
      </c>
      <c r="B1622" s="197" t="s">
        <v>38623</v>
      </c>
      <c r="C1622" s="481" t="s">
        <v>297</v>
      </c>
      <c r="D1622" s="198">
        <v>42546.445899999999</v>
      </c>
      <c r="E1622" s="198"/>
      <c r="F1622" s="164"/>
      <c r="G1622" s="164"/>
      <c r="H1622" s="164"/>
      <c r="I1622" s="164"/>
      <c r="J1622" s="164"/>
    </row>
    <row r="1623" spans="1:10" x14ac:dyDescent="0.3">
      <c r="A1623" s="481" t="s">
        <v>18333</v>
      </c>
      <c r="B1623" s="197" t="s">
        <v>38624</v>
      </c>
      <c r="C1623" s="481" t="s">
        <v>297</v>
      </c>
      <c r="D1623" s="198" t="s">
        <v>16796</v>
      </c>
      <c r="E1623" s="198"/>
      <c r="F1623" s="164"/>
      <c r="G1623" s="164"/>
      <c r="H1623" s="164"/>
      <c r="I1623" s="164"/>
      <c r="J1623" s="164"/>
    </row>
    <row r="1624" spans="1:10" x14ac:dyDescent="0.3">
      <c r="A1624" s="481" t="s">
        <v>18334</v>
      </c>
      <c r="B1624" s="197" t="s">
        <v>38625</v>
      </c>
      <c r="C1624" s="481" t="s">
        <v>297</v>
      </c>
      <c r="D1624" s="198" t="s">
        <v>16796</v>
      </c>
      <c r="E1624" s="198"/>
      <c r="F1624" s="164"/>
      <c r="G1624" s="164"/>
      <c r="H1624" s="164"/>
      <c r="I1624" s="164"/>
      <c r="J1624" s="164"/>
    </row>
    <row r="1625" spans="1:10" x14ac:dyDescent="0.3">
      <c r="A1625" s="481" t="s">
        <v>18335</v>
      </c>
      <c r="B1625" s="197" t="s">
        <v>38626</v>
      </c>
      <c r="C1625" s="481" t="s">
        <v>297</v>
      </c>
      <c r="D1625" s="198" t="s">
        <v>16796</v>
      </c>
      <c r="E1625" s="198"/>
      <c r="F1625" s="164"/>
      <c r="G1625" s="164"/>
      <c r="H1625" s="164"/>
      <c r="I1625" s="164"/>
      <c r="J1625" s="164"/>
    </row>
    <row r="1626" spans="1:10" x14ac:dyDescent="0.3">
      <c r="A1626" s="481" t="s">
        <v>18336</v>
      </c>
      <c r="B1626" s="197" t="s">
        <v>38627</v>
      </c>
      <c r="C1626" s="481" t="s">
        <v>297</v>
      </c>
      <c r="D1626" s="198" t="s">
        <v>16796</v>
      </c>
      <c r="E1626" s="198"/>
      <c r="F1626" s="164"/>
      <c r="G1626" s="164"/>
      <c r="H1626" s="164"/>
      <c r="I1626" s="164"/>
      <c r="J1626" s="164"/>
    </row>
    <row r="1627" spans="1:10" x14ac:dyDescent="0.3">
      <c r="A1627" s="481" t="s">
        <v>18337</v>
      </c>
      <c r="B1627" s="197" t="s">
        <v>38628</v>
      </c>
      <c r="C1627" s="481" t="s">
        <v>297</v>
      </c>
      <c r="D1627" s="198">
        <v>64.4054</v>
      </c>
      <c r="E1627" s="198"/>
      <c r="F1627" s="164"/>
      <c r="G1627" s="164"/>
      <c r="H1627" s="164"/>
      <c r="I1627" s="164"/>
      <c r="J1627" s="164"/>
    </row>
    <row r="1628" spans="1:10" x14ac:dyDescent="0.3">
      <c r="A1628" s="481" t="s">
        <v>18338</v>
      </c>
      <c r="B1628" s="197" t="s">
        <v>38629</v>
      </c>
      <c r="C1628" s="481" t="s">
        <v>297</v>
      </c>
      <c r="D1628" s="198">
        <v>62.379300000000001</v>
      </c>
      <c r="E1628" s="198"/>
      <c r="F1628" s="164"/>
      <c r="G1628" s="164"/>
      <c r="H1628" s="164"/>
      <c r="I1628" s="164"/>
      <c r="J1628" s="164"/>
    </row>
    <row r="1629" spans="1:10" x14ac:dyDescent="0.3">
      <c r="A1629" s="481" t="s">
        <v>18339</v>
      </c>
      <c r="B1629" s="197" t="s">
        <v>38630</v>
      </c>
      <c r="C1629" s="481" t="s">
        <v>297</v>
      </c>
      <c r="D1629" s="198">
        <v>160.55449999999999</v>
      </c>
      <c r="E1629" s="198"/>
      <c r="F1629" s="164"/>
      <c r="G1629" s="164"/>
      <c r="H1629" s="164"/>
      <c r="I1629" s="164"/>
      <c r="J1629" s="164"/>
    </row>
    <row r="1630" spans="1:10" x14ac:dyDescent="0.3">
      <c r="A1630" s="481" t="s">
        <v>18340</v>
      </c>
      <c r="B1630" s="197" t="s">
        <v>38631</v>
      </c>
      <c r="C1630" s="481" t="s">
        <v>297</v>
      </c>
      <c r="D1630" s="198">
        <v>271.77010000000001</v>
      </c>
      <c r="E1630" s="198"/>
      <c r="F1630" s="164"/>
      <c r="G1630" s="164"/>
      <c r="H1630" s="164"/>
      <c r="I1630" s="164"/>
      <c r="J1630" s="164"/>
    </row>
    <row r="1631" spans="1:10" x14ac:dyDescent="0.3">
      <c r="A1631" s="481" t="s">
        <v>18341</v>
      </c>
      <c r="B1631" s="197" t="s">
        <v>38632</v>
      </c>
      <c r="C1631" s="481" t="s">
        <v>297</v>
      </c>
      <c r="D1631" s="198">
        <v>76.1233</v>
      </c>
      <c r="E1631" s="198"/>
      <c r="F1631" s="164"/>
      <c r="G1631" s="164"/>
      <c r="H1631" s="164"/>
      <c r="I1631" s="164"/>
      <c r="J1631" s="164"/>
    </row>
    <row r="1632" spans="1:10" x14ac:dyDescent="0.3">
      <c r="A1632" s="481" t="s">
        <v>18342</v>
      </c>
      <c r="B1632" s="197" t="s">
        <v>38633</v>
      </c>
      <c r="C1632" s="481" t="s">
        <v>297</v>
      </c>
      <c r="D1632" s="198">
        <v>173.08330000000001</v>
      </c>
      <c r="E1632" s="198"/>
      <c r="F1632" s="164"/>
      <c r="G1632" s="164"/>
      <c r="H1632" s="164"/>
      <c r="I1632" s="164"/>
      <c r="J1632" s="164"/>
    </row>
    <row r="1633" spans="1:10" x14ac:dyDescent="0.3">
      <c r="A1633" s="481" t="s">
        <v>18343</v>
      </c>
      <c r="B1633" s="197" t="s">
        <v>38634</v>
      </c>
      <c r="C1633" s="481" t="s">
        <v>297</v>
      </c>
      <c r="D1633" s="198">
        <v>4.8418000000000001</v>
      </c>
      <c r="E1633" s="198"/>
      <c r="F1633" s="164"/>
      <c r="G1633" s="164"/>
      <c r="H1633" s="164"/>
      <c r="I1633" s="164"/>
      <c r="J1633" s="164"/>
    </row>
    <row r="1634" spans="1:10" x14ac:dyDescent="0.3">
      <c r="A1634" s="481" t="s">
        <v>18344</v>
      </c>
      <c r="B1634" s="197" t="s">
        <v>38635</v>
      </c>
      <c r="C1634" s="481" t="s">
        <v>297</v>
      </c>
      <c r="D1634" s="198">
        <v>1.5298</v>
      </c>
      <c r="E1634" s="198"/>
      <c r="F1634" s="164"/>
      <c r="G1634" s="164"/>
      <c r="H1634" s="164"/>
      <c r="I1634" s="164"/>
      <c r="J1634" s="164"/>
    </row>
    <row r="1635" spans="1:10" x14ac:dyDescent="0.3">
      <c r="A1635" s="481" t="s">
        <v>18345</v>
      </c>
      <c r="B1635" s="197" t="s">
        <v>38636</v>
      </c>
      <c r="C1635" s="481" t="s">
        <v>297</v>
      </c>
      <c r="D1635" s="198">
        <v>0.83340000000000003</v>
      </c>
      <c r="E1635" s="198"/>
      <c r="F1635" s="164"/>
      <c r="G1635" s="164"/>
      <c r="H1635" s="164"/>
      <c r="I1635" s="164"/>
      <c r="J1635" s="164"/>
    </row>
    <row r="1636" spans="1:10" x14ac:dyDescent="0.3">
      <c r="A1636" s="481" t="s">
        <v>18346</v>
      </c>
      <c r="B1636" s="197" t="s">
        <v>38637</v>
      </c>
      <c r="C1636" s="481" t="s">
        <v>297</v>
      </c>
      <c r="D1636" s="198">
        <v>349.17160000000001</v>
      </c>
      <c r="E1636" s="198"/>
      <c r="F1636" s="164"/>
      <c r="G1636" s="164"/>
      <c r="H1636" s="164"/>
      <c r="I1636" s="164"/>
      <c r="J1636" s="164"/>
    </row>
    <row r="1637" spans="1:10" x14ac:dyDescent="0.3">
      <c r="A1637" s="481" t="s">
        <v>18347</v>
      </c>
      <c r="B1637" s="197" t="s">
        <v>38638</v>
      </c>
      <c r="C1637" s="481" t="s">
        <v>297</v>
      </c>
      <c r="D1637" s="198">
        <v>1.1296999999999999</v>
      </c>
      <c r="E1637" s="198"/>
      <c r="F1637" s="164"/>
      <c r="G1637" s="164"/>
      <c r="H1637" s="164"/>
      <c r="I1637" s="164"/>
      <c r="J1637" s="164"/>
    </row>
    <row r="1638" spans="1:10" x14ac:dyDescent="0.3">
      <c r="A1638" s="481" t="s">
        <v>18348</v>
      </c>
      <c r="B1638" s="197" t="s">
        <v>38639</v>
      </c>
      <c r="C1638" s="481" t="s">
        <v>227</v>
      </c>
      <c r="D1638" s="198">
        <v>60.396000000000001</v>
      </c>
      <c r="E1638" s="198"/>
      <c r="F1638" s="164"/>
      <c r="G1638" s="164"/>
      <c r="H1638" s="164"/>
      <c r="I1638" s="164"/>
      <c r="J1638" s="164"/>
    </row>
    <row r="1639" spans="1:10" x14ac:dyDescent="0.3">
      <c r="A1639" s="481" t="s">
        <v>18349</v>
      </c>
      <c r="B1639" s="197" t="s">
        <v>38640</v>
      </c>
      <c r="C1639" s="481" t="s">
        <v>227</v>
      </c>
      <c r="D1639" s="198">
        <v>151.89959999999999</v>
      </c>
      <c r="E1639" s="198"/>
      <c r="F1639" s="164"/>
      <c r="G1639" s="164"/>
      <c r="H1639" s="164"/>
      <c r="I1639" s="164"/>
      <c r="J1639" s="164"/>
    </row>
    <row r="1640" spans="1:10" x14ac:dyDescent="0.3">
      <c r="A1640" s="481" t="s">
        <v>18350</v>
      </c>
      <c r="B1640" s="197" t="s">
        <v>38641</v>
      </c>
      <c r="C1640" s="481" t="s">
        <v>227</v>
      </c>
      <c r="D1640" s="198">
        <v>90.577399999999997</v>
      </c>
      <c r="E1640" s="198"/>
      <c r="F1640" s="164"/>
      <c r="G1640" s="164"/>
      <c r="H1640" s="164"/>
      <c r="I1640" s="164"/>
      <c r="J1640" s="164"/>
    </row>
    <row r="1641" spans="1:10" x14ac:dyDescent="0.3">
      <c r="A1641" s="481" t="s">
        <v>18351</v>
      </c>
      <c r="B1641" s="197" t="s">
        <v>38642</v>
      </c>
      <c r="C1641" s="481" t="s">
        <v>227</v>
      </c>
      <c r="D1641" s="198">
        <v>190.78550000000001</v>
      </c>
      <c r="E1641" s="198"/>
      <c r="F1641" s="164"/>
      <c r="G1641" s="164"/>
      <c r="H1641" s="164"/>
      <c r="I1641" s="164"/>
      <c r="J1641" s="164"/>
    </row>
    <row r="1642" spans="1:10" x14ac:dyDescent="0.3">
      <c r="A1642" s="481" t="s">
        <v>18352</v>
      </c>
      <c r="B1642" s="197" t="s">
        <v>38643</v>
      </c>
      <c r="C1642" s="481" t="s">
        <v>227</v>
      </c>
      <c r="D1642" s="198">
        <v>59.695</v>
      </c>
      <c r="E1642" s="198"/>
      <c r="F1642" s="164"/>
      <c r="G1642" s="164"/>
      <c r="H1642" s="164"/>
      <c r="I1642" s="164"/>
      <c r="J1642" s="164"/>
    </row>
    <row r="1643" spans="1:10" x14ac:dyDescent="0.3">
      <c r="A1643" s="481" t="s">
        <v>18353</v>
      </c>
      <c r="B1643" s="197" t="s">
        <v>38644</v>
      </c>
      <c r="C1643" s="481" t="s">
        <v>227</v>
      </c>
      <c r="D1643" s="198">
        <v>69.707499999999996</v>
      </c>
      <c r="E1643" s="198"/>
      <c r="F1643" s="164"/>
      <c r="G1643" s="164"/>
      <c r="H1643" s="164"/>
      <c r="I1643" s="164"/>
      <c r="J1643" s="164"/>
    </row>
    <row r="1644" spans="1:10" x14ac:dyDescent="0.3">
      <c r="A1644" s="481" t="s">
        <v>18354</v>
      </c>
      <c r="B1644" s="197" t="s">
        <v>38645</v>
      </c>
      <c r="C1644" s="481" t="s">
        <v>297</v>
      </c>
      <c r="D1644" s="198">
        <v>3.3</v>
      </c>
      <c r="E1644" s="198"/>
      <c r="F1644" s="164"/>
      <c r="G1644" s="164"/>
      <c r="H1644" s="164"/>
      <c r="I1644" s="164"/>
      <c r="J1644" s="164"/>
    </row>
    <row r="1645" spans="1:10" x14ac:dyDescent="0.3">
      <c r="A1645" s="481" t="s">
        <v>18355</v>
      </c>
      <c r="B1645" s="197" t="s">
        <v>38646</v>
      </c>
      <c r="C1645" s="481" t="s">
        <v>297</v>
      </c>
      <c r="D1645" s="198">
        <v>3.9992000000000001</v>
      </c>
      <c r="E1645" s="198"/>
      <c r="F1645" s="164"/>
      <c r="G1645" s="164"/>
      <c r="H1645" s="164"/>
      <c r="I1645" s="164"/>
      <c r="J1645" s="164"/>
    </row>
    <row r="1646" spans="1:10" x14ac:dyDescent="0.3">
      <c r="A1646" s="481" t="s">
        <v>18356</v>
      </c>
      <c r="B1646" s="197" t="s">
        <v>38647</v>
      </c>
      <c r="C1646" s="481" t="s">
        <v>70</v>
      </c>
      <c r="D1646" s="198">
        <v>56.816800000000001</v>
      </c>
      <c r="E1646" s="198"/>
      <c r="F1646" s="164"/>
      <c r="G1646" s="164"/>
      <c r="H1646" s="164"/>
      <c r="I1646" s="164"/>
      <c r="J1646" s="164"/>
    </row>
    <row r="1647" spans="1:10" x14ac:dyDescent="0.3">
      <c r="A1647" s="481" t="s">
        <v>18357</v>
      </c>
      <c r="B1647" s="197" t="s">
        <v>38648</v>
      </c>
      <c r="C1647" s="481" t="s">
        <v>70</v>
      </c>
      <c r="D1647" s="198">
        <v>175.15860000000001</v>
      </c>
      <c r="E1647" s="198"/>
      <c r="F1647" s="164"/>
      <c r="G1647" s="164"/>
      <c r="H1647" s="164"/>
      <c r="I1647" s="164"/>
      <c r="J1647" s="164"/>
    </row>
    <row r="1648" spans="1:10" x14ac:dyDescent="0.3">
      <c r="A1648" s="481" t="s">
        <v>18358</v>
      </c>
      <c r="B1648" s="197" t="s">
        <v>38649</v>
      </c>
      <c r="C1648" s="481" t="s">
        <v>111</v>
      </c>
      <c r="D1648" s="198">
        <v>31.767600000000002</v>
      </c>
      <c r="E1648" s="198"/>
      <c r="F1648" s="164"/>
      <c r="G1648" s="164"/>
      <c r="H1648" s="164"/>
      <c r="I1648" s="164"/>
      <c r="J1648" s="164"/>
    </row>
    <row r="1649" spans="1:10" x14ac:dyDescent="0.3">
      <c r="A1649" s="481" t="s">
        <v>18359</v>
      </c>
      <c r="B1649" s="197" t="s">
        <v>38650</v>
      </c>
      <c r="C1649" s="481" t="s">
        <v>297</v>
      </c>
      <c r="D1649" s="198">
        <v>1.4095</v>
      </c>
      <c r="E1649" s="198"/>
      <c r="F1649" s="164"/>
      <c r="G1649" s="164"/>
      <c r="H1649" s="164"/>
      <c r="I1649" s="164"/>
      <c r="J1649" s="164"/>
    </row>
    <row r="1650" spans="1:10" x14ac:dyDescent="0.3">
      <c r="A1650" s="481" t="s">
        <v>18360</v>
      </c>
      <c r="B1650" s="197" t="s">
        <v>38651</v>
      </c>
      <c r="C1650" s="481" t="s">
        <v>297</v>
      </c>
      <c r="D1650" s="198">
        <v>0.5474</v>
      </c>
      <c r="E1650" s="198"/>
      <c r="F1650" s="164"/>
      <c r="G1650" s="164"/>
      <c r="H1650" s="164"/>
      <c r="I1650" s="164"/>
      <c r="J1650" s="164"/>
    </row>
    <row r="1651" spans="1:10" x14ac:dyDescent="0.3">
      <c r="A1651" s="481" t="s">
        <v>18361</v>
      </c>
      <c r="B1651" s="197" t="s">
        <v>38652</v>
      </c>
      <c r="C1651" s="481" t="s">
        <v>297</v>
      </c>
      <c r="D1651" s="198">
        <v>0.2069</v>
      </c>
      <c r="E1651" s="198"/>
      <c r="F1651" s="164"/>
      <c r="G1651" s="164"/>
      <c r="H1651" s="164"/>
      <c r="I1651" s="164"/>
      <c r="J1651" s="164"/>
    </row>
    <row r="1652" spans="1:10" x14ac:dyDescent="0.3">
      <c r="A1652" s="481" t="s">
        <v>18362</v>
      </c>
      <c r="B1652" s="197" t="s">
        <v>38653</v>
      </c>
      <c r="C1652" s="481" t="s">
        <v>297</v>
      </c>
      <c r="D1652" s="198">
        <v>0.28510000000000002</v>
      </c>
      <c r="E1652" s="198"/>
      <c r="F1652" s="164"/>
      <c r="G1652" s="164"/>
      <c r="H1652" s="164"/>
      <c r="I1652" s="164"/>
      <c r="J1652" s="164"/>
    </row>
    <row r="1653" spans="1:10" x14ac:dyDescent="0.3">
      <c r="A1653" s="481" t="s">
        <v>18363</v>
      </c>
      <c r="B1653" s="197" t="s">
        <v>38654</v>
      </c>
      <c r="C1653" s="481" t="s">
        <v>297</v>
      </c>
      <c r="D1653" s="198">
        <v>4.3856999999999999</v>
      </c>
      <c r="E1653" s="198"/>
      <c r="F1653" s="164"/>
      <c r="G1653" s="164"/>
      <c r="H1653" s="164"/>
      <c r="I1653" s="164"/>
      <c r="J1653" s="164"/>
    </row>
    <row r="1654" spans="1:10" x14ac:dyDescent="0.3">
      <c r="A1654" s="481" t="s">
        <v>18364</v>
      </c>
      <c r="B1654" s="197" t="s">
        <v>38655</v>
      </c>
      <c r="C1654" s="481" t="s">
        <v>70</v>
      </c>
      <c r="D1654" s="198">
        <v>42.8444</v>
      </c>
      <c r="E1654" s="198"/>
      <c r="F1654" s="164"/>
      <c r="G1654" s="164"/>
      <c r="H1654" s="164"/>
      <c r="I1654" s="164"/>
      <c r="J1654" s="164"/>
    </row>
    <row r="1655" spans="1:10" x14ac:dyDescent="0.3">
      <c r="A1655" s="481" t="s">
        <v>18365</v>
      </c>
      <c r="B1655" s="197" t="s">
        <v>38656</v>
      </c>
      <c r="C1655" s="481" t="s">
        <v>70</v>
      </c>
      <c r="D1655" s="198">
        <v>31.091999999999999</v>
      </c>
      <c r="E1655" s="198"/>
      <c r="F1655" s="164"/>
      <c r="G1655" s="164"/>
      <c r="H1655" s="164"/>
      <c r="I1655" s="164"/>
      <c r="J1655" s="164"/>
    </row>
    <row r="1656" spans="1:10" x14ac:dyDescent="0.3">
      <c r="A1656" s="481" t="s">
        <v>18366</v>
      </c>
      <c r="B1656" s="197" t="s">
        <v>38657</v>
      </c>
      <c r="C1656" s="481" t="s">
        <v>227</v>
      </c>
      <c r="D1656" s="198">
        <v>17.340599999999998</v>
      </c>
      <c r="E1656" s="198"/>
      <c r="F1656" s="164"/>
      <c r="G1656" s="164"/>
      <c r="H1656" s="164"/>
      <c r="I1656" s="164"/>
      <c r="J1656" s="164"/>
    </row>
    <row r="1657" spans="1:10" x14ac:dyDescent="0.3">
      <c r="A1657" s="481" t="s">
        <v>18367</v>
      </c>
      <c r="B1657" s="197" t="s">
        <v>38658</v>
      </c>
      <c r="C1657" s="481" t="s">
        <v>111</v>
      </c>
      <c r="D1657" s="198">
        <v>23.1053</v>
      </c>
      <c r="E1657" s="198"/>
      <c r="F1657" s="164"/>
      <c r="G1657" s="164"/>
      <c r="H1657" s="164"/>
      <c r="I1657" s="164"/>
      <c r="J1657" s="164"/>
    </row>
    <row r="1658" spans="1:10" x14ac:dyDescent="0.3">
      <c r="A1658" s="481"/>
      <c r="B1658" s="197"/>
      <c r="C1658" s="481"/>
      <c r="D1658" s="198"/>
      <c r="E1658" s="198"/>
      <c r="F1658" s="164"/>
      <c r="G1658" s="164"/>
      <c r="H1658" s="164"/>
      <c r="I1658" s="164"/>
      <c r="J1658" s="164"/>
    </row>
    <row r="1659" spans="1:10" x14ac:dyDescent="0.3">
      <c r="A1659" s="481"/>
      <c r="B1659" s="197"/>
      <c r="C1659" s="481"/>
      <c r="D1659" s="198"/>
      <c r="E1659" s="198"/>
      <c r="F1659" s="164"/>
      <c r="G1659" s="164"/>
      <c r="H1659" s="164"/>
      <c r="I1659" s="164"/>
      <c r="J1659" s="164"/>
    </row>
    <row r="1660" spans="1:10" x14ac:dyDescent="0.3">
      <c r="A1660" s="481"/>
      <c r="B1660" s="197"/>
      <c r="C1660" s="481"/>
      <c r="D1660" s="198"/>
      <c r="E1660" s="198"/>
      <c r="F1660" s="164"/>
      <c r="G1660" s="164"/>
      <c r="H1660" s="164"/>
      <c r="I1660" s="164"/>
      <c r="J1660" s="164"/>
    </row>
    <row r="1661" spans="1:10" x14ac:dyDescent="0.3">
      <c r="A1661" s="481"/>
      <c r="B1661" s="197"/>
      <c r="C1661" s="481"/>
      <c r="D1661" s="198"/>
      <c r="E1661" s="198"/>
      <c r="F1661" s="164"/>
      <c r="G1661" s="164"/>
      <c r="H1661" s="164"/>
      <c r="I1661" s="164"/>
      <c r="J1661" s="164"/>
    </row>
    <row r="1662" spans="1:10" x14ac:dyDescent="0.3">
      <c r="A1662" s="481"/>
      <c r="B1662" s="197"/>
      <c r="C1662" s="481"/>
      <c r="D1662" s="198"/>
      <c r="E1662" s="198"/>
      <c r="F1662" s="164"/>
      <c r="G1662" s="164"/>
      <c r="H1662" s="164"/>
      <c r="I1662" s="164"/>
      <c r="J1662" s="164"/>
    </row>
    <row r="1663" spans="1:10" x14ac:dyDescent="0.3">
      <c r="A1663" s="481"/>
      <c r="B1663" s="197"/>
      <c r="C1663" s="481"/>
      <c r="D1663" s="198"/>
      <c r="E1663" s="198"/>
      <c r="F1663" s="164"/>
      <c r="G1663" s="164"/>
      <c r="H1663" s="164"/>
      <c r="I1663" s="164"/>
      <c r="J1663" s="164"/>
    </row>
    <row r="1664" spans="1:10" x14ac:dyDescent="0.3">
      <c r="A1664" s="481"/>
      <c r="B1664" s="197"/>
      <c r="C1664" s="481"/>
      <c r="D1664" s="198"/>
      <c r="E1664" s="198"/>
      <c r="F1664" s="164"/>
      <c r="G1664" s="164"/>
      <c r="H1664" s="164"/>
      <c r="I1664" s="164"/>
      <c r="J1664" s="164"/>
    </row>
    <row r="1665" spans="1:10" x14ac:dyDescent="0.3">
      <c r="A1665" s="481"/>
      <c r="B1665" s="197"/>
      <c r="C1665" s="481"/>
      <c r="D1665" s="198"/>
      <c r="E1665" s="198"/>
      <c r="F1665" s="164"/>
      <c r="G1665" s="164"/>
      <c r="H1665" s="164"/>
      <c r="I1665" s="164"/>
      <c r="J1665" s="164"/>
    </row>
    <row r="1666" spans="1:10" x14ac:dyDescent="0.3">
      <c r="A1666" s="481"/>
      <c r="B1666" s="197"/>
      <c r="C1666" s="481"/>
      <c r="D1666" s="198"/>
      <c r="E1666" s="198"/>
      <c r="F1666" s="164"/>
      <c r="G1666" s="164"/>
      <c r="H1666" s="164"/>
      <c r="I1666" s="164"/>
      <c r="J1666" s="164"/>
    </row>
    <row r="1667" spans="1:10" x14ac:dyDescent="0.3">
      <c r="A1667" s="481"/>
      <c r="B1667" s="197"/>
      <c r="C1667" s="481"/>
      <c r="D1667" s="198"/>
      <c r="E1667" s="198"/>
      <c r="F1667" s="164"/>
      <c r="G1667" s="164"/>
      <c r="H1667" s="164"/>
      <c r="I1667" s="164"/>
      <c r="J1667" s="164"/>
    </row>
    <row r="1668" spans="1:10" x14ac:dyDescent="0.3">
      <c r="A1668" s="481"/>
      <c r="B1668" s="197"/>
      <c r="C1668" s="481"/>
      <c r="D1668" s="198"/>
      <c r="E1668" s="198"/>
      <c r="F1668" s="164"/>
      <c r="G1668" s="164"/>
      <c r="H1668" s="164"/>
      <c r="I1668" s="164"/>
      <c r="J1668" s="164"/>
    </row>
    <row r="1669" spans="1:10" x14ac:dyDescent="0.3">
      <c r="A1669" s="481"/>
      <c r="B1669" s="197"/>
      <c r="C1669" s="481"/>
      <c r="D1669" s="198"/>
      <c r="E1669" s="198"/>
      <c r="F1669" s="164"/>
      <c r="G1669" s="164"/>
      <c r="H1669" s="164"/>
      <c r="I1669" s="164"/>
      <c r="J1669" s="164"/>
    </row>
    <row r="1670" spans="1:10" x14ac:dyDescent="0.3">
      <c r="A1670" s="481"/>
      <c r="B1670" s="197"/>
      <c r="C1670" s="481"/>
      <c r="D1670" s="198"/>
      <c r="E1670" s="198"/>
      <c r="F1670" s="164"/>
      <c r="G1670" s="164"/>
      <c r="H1670" s="164"/>
      <c r="I1670" s="164"/>
      <c r="J1670" s="164"/>
    </row>
    <row r="1671" spans="1:10" x14ac:dyDescent="0.3">
      <c r="A1671" s="481"/>
      <c r="B1671" s="197"/>
      <c r="C1671" s="481"/>
      <c r="D1671" s="198"/>
      <c r="E1671" s="198"/>
      <c r="F1671" s="164"/>
      <c r="G1671" s="164"/>
      <c r="H1671" s="164"/>
      <c r="I1671" s="164"/>
      <c r="J1671" s="164"/>
    </row>
    <row r="1672" spans="1:10" x14ac:dyDescent="0.3">
      <c r="A1672" s="196"/>
      <c r="B1672" s="197"/>
      <c r="C1672" s="196"/>
      <c r="D1672" s="198"/>
      <c r="E1672" s="198"/>
      <c r="F1672" s="164"/>
      <c r="G1672" s="164"/>
      <c r="H1672" s="164"/>
      <c r="I1672" s="164"/>
      <c r="J1672" s="164"/>
    </row>
    <row r="1673" spans="1:10" x14ac:dyDescent="0.3">
      <c r="A1673" s="196"/>
      <c r="B1673" s="197"/>
      <c r="C1673" s="196"/>
      <c r="D1673" s="198"/>
      <c r="E1673" s="198"/>
      <c r="F1673" s="164"/>
      <c r="G1673" s="164"/>
      <c r="H1673" s="164"/>
      <c r="I1673" s="164"/>
      <c r="J1673" s="164"/>
    </row>
    <row r="1674" spans="1:10" x14ac:dyDescent="0.3">
      <c r="A1674" s="196"/>
      <c r="B1674" s="197"/>
      <c r="C1674" s="196"/>
      <c r="D1674" s="198"/>
      <c r="E1674" s="198"/>
      <c r="F1674" s="164"/>
      <c r="G1674" s="164"/>
      <c r="H1674" s="164"/>
      <c r="I1674" s="164"/>
      <c r="J1674" s="164"/>
    </row>
    <row r="1675" spans="1:10" x14ac:dyDescent="0.3">
      <c r="A1675" s="196"/>
      <c r="B1675" s="197"/>
      <c r="C1675" s="196"/>
      <c r="D1675" s="198"/>
      <c r="E1675" s="198"/>
      <c r="F1675" s="164"/>
      <c r="G1675" s="164"/>
      <c r="H1675" s="164"/>
      <c r="I1675" s="164"/>
      <c r="J1675" s="164"/>
    </row>
    <row r="1676" spans="1:10" x14ac:dyDescent="0.3">
      <c r="A1676" s="196"/>
      <c r="B1676" s="197"/>
      <c r="C1676" s="196"/>
      <c r="D1676" s="198"/>
      <c r="E1676" s="198"/>
      <c r="F1676" s="164"/>
      <c r="G1676" s="164"/>
      <c r="H1676" s="164"/>
      <c r="I1676" s="164"/>
      <c r="J1676" s="164"/>
    </row>
    <row r="1677" spans="1:10" x14ac:dyDescent="0.3">
      <c r="A1677" s="196"/>
      <c r="B1677" s="197"/>
      <c r="C1677" s="196"/>
      <c r="D1677" s="198"/>
      <c r="E1677" s="198"/>
      <c r="F1677" s="164"/>
      <c r="G1677" s="164"/>
      <c r="H1677" s="164"/>
      <c r="I1677" s="164"/>
      <c r="J1677" s="164"/>
    </row>
    <row r="1678" spans="1:10" x14ac:dyDescent="0.3">
      <c r="A1678" s="196"/>
      <c r="B1678" s="197"/>
      <c r="C1678" s="196"/>
      <c r="D1678" s="198"/>
      <c r="E1678" s="198"/>
      <c r="F1678" s="164"/>
      <c r="G1678" s="164"/>
      <c r="H1678" s="164"/>
      <c r="I1678" s="164"/>
      <c r="J1678" s="164"/>
    </row>
    <row r="1679" spans="1:10" x14ac:dyDescent="0.3">
      <c r="A1679" s="196"/>
      <c r="B1679" s="197"/>
      <c r="C1679" s="196"/>
      <c r="D1679" s="198"/>
      <c r="E1679" s="198"/>
      <c r="F1679" s="164"/>
      <c r="G1679" s="164"/>
      <c r="H1679" s="164"/>
      <c r="I1679" s="164"/>
      <c r="J1679" s="164"/>
    </row>
    <row r="1680" spans="1:10" x14ac:dyDescent="0.3">
      <c r="A1680" s="196"/>
      <c r="B1680" s="197"/>
      <c r="C1680" s="196"/>
      <c r="D1680" s="198"/>
      <c r="E1680" s="198"/>
      <c r="F1680" s="164"/>
      <c r="G1680" s="164"/>
      <c r="H1680" s="164"/>
      <c r="I1680" s="164"/>
      <c r="J1680" s="164"/>
    </row>
    <row r="1681" spans="1:25" x14ac:dyDescent="0.3">
      <c r="A1681" s="196"/>
      <c r="B1681" s="197"/>
      <c r="C1681" s="196"/>
      <c r="D1681" s="198"/>
      <c r="E1681" s="198"/>
      <c r="F1681" s="164"/>
      <c r="G1681" s="164"/>
      <c r="H1681" s="164"/>
      <c r="I1681" s="164"/>
      <c r="J1681" s="164"/>
    </row>
    <row r="1682" spans="1:25" x14ac:dyDescent="0.3">
      <c r="A1682" s="196"/>
      <c r="B1682" s="197"/>
      <c r="C1682" s="196"/>
      <c r="D1682" s="198"/>
      <c r="E1682" s="198"/>
      <c r="F1682" s="164"/>
      <c r="G1682" s="164"/>
      <c r="H1682" s="164"/>
      <c r="I1682" s="164"/>
      <c r="J1682" s="164"/>
    </row>
    <row r="1683" spans="1:25" ht="15.6" x14ac:dyDescent="0.3">
      <c r="A1683" s="169" t="str">
        <f>CONCATENATE("SICRO/CE      -    ",RESUMO!O5,"  -   INSUMO - EQUIPAMENTOS")</f>
        <v>SICRO/CE      -    JANEIRO/2024  -   INSUMO - EQUIPAMENTOS</v>
      </c>
      <c r="B1683" s="170"/>
      <c r="C1683" s="170"/>
      <c r="D1683" s="194"/>
      <c r="E1683" s="194"/>
      <c r="F1683" s="164"/>
      <c r="G1683" s="164"/>
      <c r="H1683" s="164"/>
      <c r="I1683" s="164"/>
      <c r="J1683" s="164"/>
    </row>
    <row r="1684" spans="1:25" x14ac:dyDescent="0.3">
      <c r="A1684" s="175" t="s">
        <v>25</v>
      </c>
      <c r="B1684" s="187" t="s">
        <v>8</v>
      </c>
      <c r="C1684" s="177" t="s">
        <v>37</v>
      </c>
      <c r="D1684" s="195" t="s">
        <v>114</v>
      </c>
      <c r="E1684" s="195" t="s">
        <v>115</v>
      </c>
      <c r="F1684" s="164"/>
      <c r="G1684" s="164"/>
      <c r="H1684" s="164"/>
      <c r="I1684" s="164"/>
      <c r="J1684" s="164"/>
    </row>
    <row r="1685" spans="1:25" x14ac:dyDescent="0.3">
      <c r="A1685" s="200" t="s">
        <v>18368</v>
      </c>
      <c r="B1685" s="201" t="s">
        <v>36593</v>
      </c>
      <c r="C1685" s="481" t="s">
        <v>275</v>
      </c>
      <c r="D1685" s="197">
        <v>18.134</v>
      </c>
      <c r="E1685" s="197">
        <v>11.2698</v>
      </c>
      <c r="F1685" s="164"/>
      <c r="G1685" s="164"/>
      <c r="H1685" s="164"/>
      <c r="I1685" s="164"/>
      <c r="J1685" s="164"/>
    </row>
    <row r="1686" spans="1:25" x14ac:dyDescent="0.3">
      <c r="A1686" s="200" t="s">
        <v>18369</v>
      </c>
      <c r="B1686" s="201" t="s">
        <v>36594</v>
      </c>
      <c r="C1686" s="481" t="s">
        <v>275</v>
      </c>
      <c r="D1686" s="197">
        <v>21.945399999999999</v>
      </c>
      <c r="E1686" s="197">
        <v>13.638500000000001</v>
      </c>
      <c r="F1686" s="164"/>
      <c r="G1686" s="164"/>
      <c r="H1686" s="164"/>
      <c r="I1686" s="164"/>
      <c r="J1686" s="164"/>
    </row>
    <row r="1687" spans="1:25" x14ac:dyDescent="0.3">
      <c r="A1687" s="200" t="s">
        <v>18370</v>
      </c>
      <c r="B1687" s="201" t="s">
        <v>36595</v>
      </c>
      <c r="C1687" s="481" t="s">
        <v>275</v>
      </c>
      <c r="D1687" s="197">
        <v>26.276399999999999</v>
      </c>
      <c r="E1687" s="197">
        <v>16.330100000000002</v>
      </c>
      <c r="F1687" s="164"/>
      <c r="G1687" s="164"/>
      <c r="H1687" s="164"/>
      <c r="I1687" s="164"/>
      <c r="J1687" s="164"/>
    </row>
    <row r="1688" spans="1:25" x14ac:dyDescent="0.3">
      <c r="A1688" s="200" t="s">
        <v>18371</v>
      </c>
      <c r="B1688" s="201" t="s">
        <v>36596</v>
      </c>
      <c r="C1688" s="481" t="s">
        <v>275</v>
      </c>
      <c r="D1688" s="197">
        <v>27.8508</v>
      </c>
      <c r="E1688" s="197">
        <v>17.308599999999998</v>
      </c>
      <c r="F1688" s="164"/>
      <c r="G1688" s="164"/>
      <c r="H1688" s="164"/>
      <c r="I1688" s="164"/>
      <c r="J1688" s="164"/>
    </row>
    <row r="1689" spans="1:25" x14ac:dyDescent="0.3">
      <c r="A1689" s="200" t="s">
        <v>18372</v>
      </c>
      <c r="B1689" s="201" t="s">
        <v>36597</v>
      </c>
      <c r="C1689" s="481" t="s">
        <v>275</v>
      </c>
      <c r="D1689" s="197">
        <v>29.177199999999999</v>
      </c>
      <c r="E1689" s="197">
        <v>18.132899999999999</v>
      </c>
      <c r="F1689" s="164"/>
      <c r="G1689" s="164"/>
      <c r="H1689" s="164"/>
      <c r="I1689" s="164"/>
      <c r="J1689" s="164"/>
    </row>
    <row r="1690" spans="1:25" x14ac:dyDescent="0.3">
      <c r="A1690" s="200" t="s">
        <v>18373</v>
      </c>
      <c r="B1690" s="201" t="s">
        <v>36598</v>
      </c>
      <c r="C1690" s="481" t="s">
        <v>275</v>
      </c>
      <c r="D1690" s="197">
        <v>0.90749999999999997</v>
      </c>
      <c r="E1690" s="197">
        <v>0.6119</v>
      </c>
      <c r="F1690" s="164"/>
      <c r="G1690" s="164"/>
      <c r="H1690" s="164"/>
      <c r="I1690" s="164"/>
      <c r="J1690" s="164"/>
    </row>
    <row r="1691" spans="1:25" x14ac:dyDescent="0.3">
      <c r="A1691" s="200" t="s">
        <v>18374</v>
      </c>
      <c r="B1691" s="201" t="s">
        <v>45883</v>
      </c>
      <c r="C1691" s="481" t="s">
        <v>275</v>
      </c>
      <c r="D1691" s="197">
        <v>34.330599999999997</v>
      </c>
      <c r="E1691" s="197">
        <v>15.2049</v>
      </c>
      <c r="F1691" s="164"/>
      <c r="G1691" s="164"/>
      <c r="H1691" s="164"/>
      <c r="I1691" s="164"/>
      <c r="J1691" s="164"/>
    </row>
    <row r="1692" spans="1:25" x14ac:dyDescent="0.3">
      <c r="A1692" s="200" t="s">
        <v>18375</v>
      </c>
      <c r="B1692" s="201" t="s">
        <v>36599</v>
      </c>
      <c r="C1692" s="481" t="s">
        <v>275</v>
      </c>
      <c r="D1692" s="197">
        <v>2.4996</v>
      </c>
      <c r="E1692" s="197">
        <v>1.6446000000000001</v>
      </c>
      <c r="F1692" s="164"/>
      <c r="G1692" s="164"/>
      <c r="H1692" s="164"/>
      <c r="I1692" s="164"/>
      <c r="J1692" s="164"/>
    </row>
    <row r="1693" spans="1:25" x14ac:dyDescent="0.3">
      <c r="A1693" s="200" t="s">
        <v>18376</v>
      </c>
      <c r="B1693" s="201" t="s">
        <v>36600</v>
      </c>
      <c r="C1693" s="481" t="s">
        <v>275</v>
      </c>
      <c r="D1693" s="197">
        <v>436.28879999999998</v>
      </c>
      <c r="E1693" s="197">
        <v>146.15039999999999</v>
      </c>
      <c r="F1693" s="164"/>
      <c r="G1693" s="164"/>
      <c r="H1693" s="164"/>
      <c r="I1693" s="164"/>
      <c r="J1693" s="164"/>
    </row>
    <row r="1694" spans="1:25" x14ac:dyDescent="0.3">
      <c r="A1694" s="200" t="s">
        <v>18377</v>
      </c>
      <c r="B1694" s="201" t="s">
        <v>45884</v>
      </c>
      <c r="C1694" s="481" t="s">
        <v>275</v>
      </c>
      <c r="D1694" s="197">
        <v>1.2383</v>
      </c>
      <c r="E1694" s="197">
        <v>0.83189999999999997</v>
      </c>
      <c r="F1694" s="164"/>
      <c r="G1694" s="164"/>
      <c r="H1694" s="164"/>
      <c r="I1694" s="164"/>
      <c r="J1694" s="164"/>
    </row>
    <row r="1695" spans="1:25" x14ac:dyDescent="0.3">
      <c r="A1695" s="200" t="s">
        <v>18378</v>
      </c>
      <c r="B1695" s="201" t="s">
        <v>36601</v>
      </c>
      <c r="C1695" s="481" t="s">
        <v>275</v>
      </c>
      <c r="D1695" s="197">
        <v>0.61370000000000002</v>
      </c>
      <c r="E1695" s="197">
        <v>0.42009999999999997</v>
      </c>
      <c r="F1695" s="164"/>
      <c r="G1695" s="164"/>
      <c r="H1695" s="164"/>
      <c r="I1695" s="164"/>
      <c r="J1695" s="164"/>
    </row>
    <row r="1696" spans="1:25" s="172" customFormat="1" ht="13.8" x14ac:dyDescent="0.3">
      <c r="A1696" s="200" t="s">
        <v>18379</v>
      </c>
      <c r="B1696" s="201" t="s">
        <v>36602</v>
      </c>
      <c r="C1696" s="481" t="s">
        <v>275</v>
      </c>
      <c r="D1696" s="197">
        <v>348.0514</v>
      </c>
      <c r="E1696" s="197">
        <v>240.70249999999999</v>
      </c>
      <c r="F1696" s="166"/>
      <c r="G1696" s="165"/>
      <c r="H1696" s="165"/>
      <c r="I1696" s="165"/>
      <c r="J1696" s="165"/>
      <c r="K1696" s="168"/>
      <c r="L1696" s="165"/>
      <c r="M1696" s="165"/>
      <c r="N1696" s="166"/>
      <c r="O1696" s="166"/>
      <c r="P1696" s="165"/>
      <c r="Q1696" s="165"/>
      <c r="R1696" s="165"/>
      <c r="S1696" s="165"/>
      <c r="T1696" s="165"/>
      <c r="U1696" s="165"/>
      <c r="V1696" s="165"/>
      <c r="W1696" s="165"/>
      <c r="X1696" s="165"/>
      <c r="Y1696" s="165"/>
    </row>
    <row r="1697" spans="1:15" s="172" customFormat="1" ht="13.8" x14ac:dyDescent="0.3">
      <c r="A1697" s="200" t="s">
        <v>18380</v>
      </c>
      <c r="B1697" s="201" t="s">
        <v>36603</v>
      </c>
      <c r="C1697" s="481" t="s">
        <v>275</v>
      </c>
      <c r="D1697" s="197">
        <v>34.1158</v>
      </c>
      <c r="E1697" s="197">
        <v>29.505299999999998</v>
      </c>
      <c r="F1697" s="166"/>
      <c r="K1697" s="173"/>
      <c r="N1697" s="174"/>
      <c r="O1697" s="174"/>
    </row>
    <row r="1698" spans="1:15" x14ac:dyDescent="0.3">
      <c r="A1698" s="200" t="s">
        <v>18381</v>
      </c>
      <c r="B1698" s="201" t="s">
        <v>58350</v>
      </c>
      <c r="C1698" s="481" t="s">
        <v>275</v>
      </c>
      <c r="D1698" s="197">
        <v>1727.5101</v>
      </c>
      <c r="E1698" s="197">
        <v>877.66800000000001</v>
      </c>
      <c r="F1698" s="202"/>
      <c r="G1698" s="202"/>
      <c r="H1698" s="202"/>
      <c r="I1698" s="202"/>
      <c r="J1698" s="202"/>
      <c r="K1698" s="202"/>
    </row>
    <row r="1699" spans="1:15" x14ac:dyDescent="0.3">
      <c r="A1699" s="200" t="s">
        <v>18382</v>
      </c>
      <c r="B1699" s="201" t="s">
        <v>45885</v>
      </c>
      <c r="C1699" s="481" t="s">
        <v>275</v>
      </c>
      <c r="D1699" s="197">
        <v>186.8108</v>
      </c>
      <c r="E1699" s="197">
        <v>92.414699999999996</v>
      </c>
      <c r="F1699" s="164"/>
      <c r="G1699" s="164"/>
      <c r="H1699" s="164"/>
      <c r="I1699" s="164"/>
      <c r="J1699" s="164"/>
      <c r="K1699" s="164"/>
    </row>
    <row r="1700" spans="1:15" x14ac:dyDescent="0.3">
      <c r="A1700" s="200" t="s">
        <v>18383</v>
      </c>
      <c r="B1700" s="201" t="s">
        <v>36604</v>
      </c>
      <c r="C1700" s="481" t="s">
        <v>275</v>
      </c>
      <c r="D1700" s="197">
        <v>1322.9141</v>
      </c>
      <c r="E1700" s="197">
        <v>419.92930000000001</v>
      </c>
      <c r="F1700" s="164"/>
      <c r="G1700" s="164"/>
      <c r="H1700" s="164"/>
      <c r="I1700" s="164"/>
      <c r="J1700" s="164"/>
      <c r="K1700" s="164"/>
    </row>
    <row r="1701" spans="1:15" x14ac:dyDescent="0.3">
      <c r="A1701" s="200" t="s">
        <v>18384</v>
      </c>
      <c r="B1701" s="201" t="s">
        <v>36605</v>
      </c>
      <c r="C1701" s="481" t="s">
        <v>275</v>
      </c>
      <c r="D1701" s="197">
        <v>405.9151</v>
      </c>
      <c r="E1701" s="197">
        <v>23.2425</v>
      </c>
      <c r="F1701" s="164"/>
      <c r="G1701" s="164"/>
      <c r="H1701" s="164"/>
      <c r="I1701" s="164"/>
      <c r="J1701" s="164"/>
      <c r="K1701" s="164"/>
    </row>
    <row r="1702" spans="1:15" x14ac:dyDescent="0.3">
      <c r="A1702" s="200" t="s">
        <v>18385</v>
      </c>
      <c r="B1702" s="201" t="s">
        <v>36606</v>
      </c>
      <c r="C1702" s="481" t="s">
        <v>275</v>
      </c>
      <c r="D1702" s="197">
        <v>115.404</v>
      </c>
      <c r="E1702" s="197">
        <v>82.057299999999998</v>
      </c>
      <c r="F1702" s="164"/>
      <c r="G1702" s="164"/>
      <c r="H1702" s="164"/>
      <c r="I1702" s="164"/>
      <c r="J1702" s="164"/>
      <c r="K1702" s="164"/>
    </row>
    <row r="1703" spans="1:15" x14ac:dyDescent="0.3">
      <c r="A1703" s="200" t="s">
        <v>18386</v>
      </c>
      <c r="B1703" s="201" t="s">
        <v>45886</v>
      </c>
      <c r="C1703" s="481" t="s">
        <v>275</v>
      </c>
      <c r="D1703" s="197">
        <v>468.70490000000001</v>
      </c>
      <c r="E1703" s="197">
        <v>220.7704</v>
      </c>
      <c r="F1703" s="164"/>
      <c r="G1703" s="164"/>
      <c r="H1703" s="164"/>
      <c r="I1703" s="164"/>
      <c r="J1703" s="164"/>
      <c r="K1703" s="164"/>
    </row>
    <row r="1704" spans="1:15" x14ac:dyDescent="0.3">
      <c r="A1704" s="200" t="s">
        <v>18387</v>
      </c>
      <c r="B1704" s="201" t="s">
        <v>36607</v>
      </c>
      <c r="C1704" s="481" t="s">
        <v>275</v>
      </c>
      <c r="D1704" s="197">
        <v>24.310500000000001</v>
      </c>
      <c r="E1704" s="197">
        <v>23.773099999999999</v>
      </c>
      <c r="F1704" s="164"/>
      <c r="G1704" s="164"/>
      <c r="H1704" s="164"/>
      <c r="I1704" s="164"/>
      <c r="J1704" s="164"/>
      <c r="K1704" s="164"/>
    </row>
    <row r="1705" spans="1:15" x14ac:dyDescent="0.3">
      <c r="A1705" s="200" t="s">
        <v>18388</v>
      </c>
      <c r="B1705" s="201" t="s">
        <v>36608</v>
      </c>
      <c r="C1705" s="481" t="s">
        <v>275</v>
      </c>
      <c r="D1705" s="197">
        <v>51.276800000000001</v>
      </c>
      <c r="E1705" s="197">
        <v>45.534399999999998</v>
      </c>
      <c r="F1705" s="164"/>
      <c r="G1705" s="164"/>
      <c r="H1705" s="164"/>
      <c r="I1705" s="164"/>
      <c r="J1705" s="164"/>
      <c r="K1705" s="164"/>
    </row>
    <row r="1706" spans="1:15" x14ac:dyDescent="0.3">
      <c r="A1706" s="200" t="s">
        <v>18389</v>
      </c>
      <c r="B1706" s="201" t="s">
        <v>36609</v>
      </c>
      <c r="C1706" s="481" t="s">
        <v>275</v>
      </c>
      <c r="D1706" s="197">
        <v>5.1635999999999997</v>
      </c>
      <c r="E1706" s="197">
        <v>3.0186000000000002</v>
      </c>
      <c r="F1706" s="164"/>
      <c r="G1706" s="164"/>
      <c r="H1706" s="164"/>
      <c r="I1706" s="164"/>
      <c r="J1706" s="164"/>
      <c r="K1706" s="164"/>
    </row>
    <row r="1707" spans="1:15" x14ac:dyDescent="0.3">
      <c r="A1707" s="200" t="s">
        <v>18390</v>
      </c>
      <c r="B1707" s="201" t="s">
        <v>36610</v>
      </c>
      <c r="C1707" s="481" t="s">
        <v>275</v>
      </c>
      <c r="D1707" s="197">
        <v>33.2303</v>
      </c>
      <c r="E1707" s="197">
        <v>23.476800000000001</v>
      </c>
      <c r="F1707" s="164"/>
      <c r="G1707" s="164"/>
      <c r="H1707" s="164"/>
      <c r="I1707" s="164"/>
      <c r="J1707" s="164"/>
      <c r="K1707" s="164"/>
    </row>
    <row r="1708" spans="1:15" x14ac:dyDescent="0.3">
      <c r="A1708" s="200" t="s">
        <v>18391</v>
      </c>
      <c r="B1708" s="201" t="s">
        <v>36611</v>
      </c>
      <c r="C1708" s="481" t="s">
        <v>275</v>
      </c>
      <c r="D1708" s="197">
        <v>54.873899999999999</v>
      </c>
      <c r="E1708" s="197">
        <v>47.573300000000003</v>
      </c>
      <c r="F1708" s="164"/>
      <c r="G1708" s="164"/>
      <c r="H1708" s="164"/>
      <c r="I1708" s="164"/>
      <c r="J1708" s="164"/>
      <c r="K1708" s="164"/>
    </row>
    <row r="1709" spans="1:15" x14ac:dyDescent="0.3">
      <c r="A1709" s="200" t="s">
        <v>18392</v>
      </c>
      <c r="B1709" s="201" t="s">
        <v>36612</v>
      </c>
      <c r="C1709" s="481" t="s">
        <v>275</v>
      </c>
      <c r="D1709" s="197">
        <v>1.8213999999999999</v>
      </c>
      <c r="E1709" s="197">
        <v>1.0324</v>
      </c>
      <c r="F1709" s="164"/>
      <c r="G1709" s="164"/>
      <c r="H1709" s="164"/>
      <c r="I1709" s="164"/>
      <c r="J1709" s="164"/>
      <c r="K1709" s="164"/>
    </row>
    <row r="1710" spans="1:15" x14ac:dyDescent="0.3">
      <c r="A1710" s="200" t="s">
        <v>18393</v>
      </c>
      <c r="B1710" s="201" t="s">
        <v>36613</v>
      </c>
      <c r="C1710" s="481" t="s">
        <v>275</v>
      </c>
      <c r="D1710" s="197">
        <v>77.4846</v>
      </c>
      <c r="E1710" s="197">
        <v>54.858400000000003</v>
      </c>
      <c r="F1710" s="164"/>
      <c r="G1710" s="164"/>
      <c r="H1710" s="164"/>
      <c r="I1710" s="164"/>
      <c r="J1710" s="164"/>
      <c r="K1710" s="164"/>
    </row>
    <row r="1711" spans="1:15" x14ac:dyDescent="0.3">
      <c r="A1711" s="200" t="s">
        <v>18394</v>
      </c>
      <c r="B1711" s="201" t="s">
        <v>36614</v>
      </c>
      <c r="C1711" s="481" t="s">
        <v>275</v>
      </c>
      <c r="D1711" s="197">
        <v>47.926299999999998</v>
      </c>
      <c r="E1711" s="197">
        <v>43.635300000000001</v>
      </c>
      <c r="F1711" s="164"/>
      <c r="G1711" s="164"/>
      <c r="H1711" s="164"/>
      <c r="I1711" s="164"/>
      <c r="J1711" s="164"/>
      <c r="K1711" s="164"/>
    </row>
    <row r="1712" spans="1:15" x14ac:dyDescent="0.3">
      <c r="A1712" s="200" t="s">
        <v>18395</v>
      </c>
      <c r="B1712" s="201" t="s">
        <v>36615</v>
      </c>
      <c r="C1712" s="481" t="s">
        <v>275</v>
      </c>
      <c r="D1712" s="197">
        <v>52.171799999999998</v>
      </c>
      <c r="E1712" s="197">
        <v>46.041699999999999</v>
      </c>
      <c r="F1712" s="164"/>
      <c r="G1712" s="164"/>
      <c r="H1712" s="164"/>
      <c r="I1712" s="164"/>
      <c r="J1712" s="164"/>
      <c r="K1712" s="164"/>
    </row>
    <row r="1713" spans="1:11" x14ac:dyDescent="0.3">
      <c r="A1713" s="200" t="s">
        <v>18396</v>
      </c>
      <c r="B1713" s="201" t="s">
        <v>36616</v>
      </c>
      <c r="C1713" s="481" t="s">
        <v>275</v>
      </c>
      <c r="D1713" s="197">
        <v>59.247399999999999</v>
      </c>
      <c r="E1713" s="197">
        <v>50.052300000000002</v>
      </c>
      <c r="F1713" s="164"/>
      <c r="G1713" s="164"/>
      <c r="H1713" s="164"/>
      <c r="I1713" s="164"/>
      <c r="J1713" s="164"/>
      <c r="K1713" s="164"/>
    </row>
    <row r="1714" spans="1:11" x14ac:dyDescent="0.3">
      <c r="A1714" s="200" t="s">
        <v>18397</v>
      </c>
      <c r="B1714" s="201" t="s">
        <v>36617</v>
      </c>
      <c r="C1714" s="481" t="s">
        <v>275</v>
      </c>
      <c r="D1714" s="197">
        <v>66.322900000000004</v>
      </c>
      <c r="E1714" s="197">
        <v>54.062800000000003</v>
      </c>
      <c r="F1714" s="164"/>
      <c r="G1714" s="164"/>
      <c r="H1714" s="164"/>
      <c r="I1714" s="164"/>
      <c r="J1714" s="164"/>
      <c r="K1714" s="164"/>
    </row>
    <row r="1715" spans="1:11" x14ac:dyDescent="0.3">
      <c r="A1715" s="200" t="s">
        <v>18398</v>
      </c>
      <c r="B1715" s="201" t="s">
        <v>36618</v>
      </c>
      <c r="C1715" s="481" t="s">
        <v>275</v>
      </c>
      <c r="D1715" s="197">
        <v>440.68680000000001</v>
      </c>
      <c r="E1715" s="197">
        <v>256.27359999999999</v>
      </c>
      <c r="F1715" s="164"/>
      <c r="G1715" s="164"/>
      <c r="H1715" s="164"/>
      <c r="I1715" s="164"/>
      <c r="J1715" s="164"/>
      <c r="K1715" s="164"/>
    </row>
    <row r="1716" spans="1:11" x14ac:dyDescent="0.3">
      <c r="A1716" s="200" t="s">
        <v>18399</v>
      </c>
      <c r="B1716" s="201" t="s">
        <v>36619</v>
      </c>
      <c r="C1716" s="481" t="s">
        <v>275</v>
      </c>
      <c r="D1716" s="197">
        <v>40.351599999999998</v>
      </c>
      <c r="E1716" s="197">
        <v>39.341799999999999</v>
      </c>
      <c r="F1716" s="164"/>
      <c r="G1716" s="164"/>
      <c r="H1716" s="164"/>
      <c r="I1716" s="164"/>
      <c r="J1716" s="164"/>
      <c r="K1716" s="164"/>
    </row>
    <row r="1717" spans="1:11" x14ac:dyDescent="0.3">
      <c r="A1717" s="200" t="s">
        <v>18400</v>
      </c>
      <c r="B1717" s="201" t="s">
        <v>36620</v>
      </c>
      <c r="C1717" s="481" t="s">
        <v>275</v>
      </c>
      <c r="D1717" s="197">
        <v>57.453600000000002</v>
      </c>
      <c r="E1717" s="197">
        <v>46.734699999999997</v>
      </c>
      <c r="F1717" s="164"/>
      <c r="G1717" s="164"/>
      <c r="H1717" s="164"/>
      <c r="I1717" s="164"/>
      <c r="J1717" s="164"/>
      <c r="K1717" s="164"/>
    </row>
    <row r="1718" spans="1:11" x14ac:dyDescent="0.3">
      <c r="A1718" s="200" t="s">
        <v>18401</v>
      </c>
      <c r="B1718" s="201" t="s">
        <v>36621</v>
      </c>
      <c r="C1718" s="481" t="s">
        <v>275</v>
      </c>
      <c r="D1718" s="197">
        <v>7.2400000000000006E-2</v>
      </c>
      <c r="E1718" s="197">
        <v>4.9599999999999998E-2</v>
      </c>
      <c r="F1718" s="164"/>
      <c r="G1718" s="164"/>
      <c r="H1718" s="164"/>
      <c r="I1718" s="164"/>
      <c r="J1718" s="164"/>
      <c r="K1718" s="164"/>
    </row>
    <row r="1719" spans="1:11" x14ac:dyDescent="0.3">
      <c r="A1719" s="200" t="s">
        <v>18402</v>
      </c>
      <c r="B1719" s="201" t="s">
        <v>36622</v>
      </c>
      <c r="C1719" s="481" t="s">
        <v>275</v>
      </c>
      <c r="D1719" s="197">
        <v>249.57300000000001</v>
      </c>
      <c r="E1719" s="197">
        <v>103.4564</v>
      </c>
      <c r="F1719" s="164"/>
      <c r="G1719" s="164"/>
      <c r="H1719" s="164"/>
      <c r="I1719" s="164"/>
      <c r="J1719" s="164"/>
      <c r="K1719" s="164"/>
    </row>
    <row r="1720" spans="1:11" x14ac:dyDescent="0.3">
      <c r="A1720" s="200" t="s">
        <v>18403</v>
      </c>
      <c r="B1720" s="201" t="s">
        <v>36623</v>
      </c>
      <c r="C1720" s="481" t="s">
        <v>275</v>
      </c>
      <c r="D1720" s="197">
        <v>76.425799999999995</v>
      </c>
      <c r="E1720" s="197">
        <v>37.836300000000001</v>
      </c>
      <c r="F1720" s="164"/>
      <c r="G1720" s="164"/>
      <c r="H1720" s="164"/>
      <c r="I1720" s="164"/>
      <c r="J1720" s="164"/>
      <c r="K1720" s="164"/>
    </row>
    <row r="1721" spans="1:11" x14ac:dyDescent="0.3">
      <c r="A1721" s="200" t="s">
        <v>18404</v>
      </c>
      <c r="B1721" s="201" t="s">
        <v>45887</v>
      </c>
      <c r="C1721" s="481" t="s">
        <v>275</v>
      </c>
      <c r="D1721" s="197">
        <v>358.1379</v>
      </c>
      <c r="E1721" s="197">
        <v>229.85640000000001</v>
      </c>
      <c r="F1721" s="164"/>
      <c r="G1721" s="164"/>
      <c r="H1721" s="164"/>
      <c r="I1721" s="164"/>
      <c r="J1721" s="164"/>
      <c r="K1721" s="164"/>
    </row>
    <row r="1722" spans="1:11" x14ac:dyDescent="0.3">
      <c r="A1722" s="200" t="s">
        <v>18405</v>
      </c>
      <c r="B1722" s="201" t="s">
        <v>36624</v>
      </c>
      <c r="C1722" s="481" t="s">
        <v>275</v>
      </c>
      <c r="D1722" s="197">
        <v>54.422600000000003</v>
      </c>
      <c r="E1722" s="197">
        <v>43.811799999999998</v>
      </c>
      <c r="F1722" s="164"/>
      <c r="G1722" s="164"/>
      <c r="H1722" s="164"/>
      <c r="I1722" s="164"/>
      <c r="J1722" s="164"/>
      <c r="K1722" s="164"/>
    </row>
    <row r="1723" spans="1:11" x14ac:dyDescent="0.3">
      <c r="A1723" s="200" t="s">
        <v>18406</v>
      </c>
      <c r="B1723" s="201" t="s">
        <v>36625</v>
      </c>
      <c r="C1723" s="481" t="s">
        <v>275</v>
      </c>
      <c r="D1723" s="197">
        <v>56.670699999999997</v>
      </c>
      <c r="E1723" s="197">
        <v>45.052399999999999</v>
      </c>
      <c r="F1723" s="164"/>
      <c r="G1723" s="164"/>
      <c r="H1723" s="164"/>
      <c r="I1723" s="164"/>
      <c r="J1723" s="164"/>
      <c r="K1723" s="164"/>
    </row>
    <row r="1724" spans="1:11" x14ac:dyDescent="0.3">
      <c r="A1724" s="200" t="s">
        <v>18407</v>
      </c>
      <c r="B1724" s="201" t="s">
        <v>36626</v>
      </c>
      <c r="C1724" s="481" t="s">
        <v>275</v>
      </c>
      <c r="D1724" s="197">
        <v>62.431399999999996</v>
      </c>
      <c r="E1724" s="197">
        <v>48.231400000000001</v>
      </c>
      <c r="F1724" s="164"/>
      <c r="G1724" s="164"/>
      <c r="H1724" s="164"/>
      <c r="I1724" s="164"/>
      <c r="J1724" s="164"/>
      <c r="K1724" s="164"/>
    </row>
    <row r="1725" spans="1:11" x14ac:dyDescent="0.3">
      <c r="A1725" s="200" t="s">
        <v>18408</v>
      </c>
      <c r="B1725" s="201" t="s">
        <v>36627</v>
      </c>
      <c r="C1725" s="481" t="s">
        <v>275</v>
      </c>
      <c r="D1725" s="197">
        <v>65.407899999999998</v>
      </c>
      <c r="E1725" s="197">
        <v>49.874000000000002</v>
      </c>
      <c r="F1725" s="164"/>
      <c r="G1725" s="164"/>
      <c r="H1725" s="164"/>
      <c r="I1725" s="164"/>
      <c r="J1725" s="164"/>
      <c r="K1725" s="164"/>
    </row>
    <row r="1726" spans="1:11" x14ac:dyDescent="0.3">
      <c r="A1726" s="200" t="s">
        <v>18409</v>
      </c>
      <c r="B1726" s="201" t="s">
        <v>36628</v>
      </c>
      <c r="C1726" s="481" t="s">
        <v>275</v>
      </c>
      <c r="D1726" s="197">
        <v>212.78299999999999</v>
      </c>
      <c r="E1726" s="197">
        <v>92.039900000000003</v>
      </c>
      <c r="F1726" s="164"/>
      <c r="G1726" s="164"/>
      <c r="H1726" s="164"/>
      <c r="I1726" s="164"/>
      <c r="J1726" s="164"/>
      <c r="K1726" s="164"/>
    </row>
    <row r="1727" spans="1:11" x14ac:dyDescent="0.3">
      <c r="A1727" s="200" t="s">
        <v>18410</v>
      </c>
      <c r="B1727" s="201" t="s">
        <v>45888</v>
      </c>
      <c r="C1727" s="481" t="s">
        <v>275</v>
      </c>
      <c r="D1727" s="197">
        <v>428.48579999999998</v>
      </c>
      <c r="E1727" s="197">
        <v>220.62370000000001</v>
      </c>
      <c r="F1727" s="164"/>
      <c r="G1727" s="164"/>
      <c r="H1727" s="164"/>
      <c r="I1727" s="164"/>
      <c r="J1727" s="164"/>
      <c r="K1727" s="164"/>
    </row>
    <row r="1728" spans="1:11" x14ac:dyDescent="0.3">
      <c r="A1728" s="200" t="s">
        <v>18411</v>
      </c>
      <c r="B1728" s="201" t="s">
        <v>36629</v>
      </c>
      <c r="C1728" s="481" t="s">
        <v>275</v>
      </c>
      <c r="D1728" s="197">
        <v>163.97110000000001</v>
      </c>
      <c r="E1728" s="197">
        <v>99.206299999999999</v>
      </c>
      <c r="F1728" s="164"/>
      <c r="G1728" s="164"/>
      <c r="H1728" s="164"/>
      <c r="I1728" s="164"/>
      <c r="J1728" s="164"/>
      <c r="K1728" s="164"/>
    </row>
    <row r="1729" spans="1:11" x14ac:dyDescent="0.3">
      <c r="A1729" s="200" t="s">
        <v>18412</v>
      </c>
      <c r="B1729" s="201" t="s">
        <v>36630</v>
      </c>
      <c r="C1729" s="481" t="s">
        <v>275</v>
      </c>
      <c r="D1729" s="197">
        <v>218.85919999999999</v>
      </c>
      <c r="E1729" s="197">
        <v>99.100700000000003</v>
      </c>
      <c r="F1729" s="164"/>
      <c r="G1729" s="164"/>
      <c r="H1729" s="164"/>
      <c r="I1729" s="164"/>
      <c r="J1729" s="164"/>
      <c r="K1729" s="164"/>
    </row>
    <row r="1730" spans="1:11" x14ac:dyDescent="0.3">
      <c r="A1730" s="200" t="s">
        <v>18413</v>
      </c>
      <c r="B1730" s="201" t="s">
        <v>36631</v>
      </c>
      <c r="C1730" s="481" t="s">
        <v>275</v>
      </c>
      <c r="D1730" s="197">
        <v>67.999499999999998</v>
      </c>
      <c r="E1730" s="197">
        <v>41.088900000000002</v>
      </c>
      <c r="F1730" s="164"/>
      <c r="G1730" s="164"/>
      <c r="H1730" s="164"/>
      <c r="I1730" s="164"/>
      <c r="J1730" s="164"/>
      <c r="K1730" s="164"/>
    </row>
    <row r="1731" spans="1:11" x14ac:dyDescent="0.3">
      <c r="A1731" s="200" t="s">
        <v>18414</v>
      </c>
      <c r="B1731" s="201" t="s">
        <v>36632</v>
      </c>
      <c r="C1731" s="481" t="s">
        <v>275</v>
      </c>
      <c r="D1731" s="197">
        <v>239.99430000000001</v>
      </c>
      <c r="E1731" s="197">
        <v>154.1799</v>
      </c>
      <c r="F1731" s="164"/>
      <c r="G1731" s="164"/>
      <c r="H1731" s="164"/>
      <c r="I1731" s="164"/>
      <c r="J1731" s="164"/>
      <c r="K1731" s="164"/>
    </row>
    <row r="1732" spans="1:11" x14ac:dyDescent="0.3">
      <c r="A1732" s="200" t="s">
        <v>18415</v>
      </c>
      <c r="B1732" s="201" t="s">
        <v>36633</v>
      </c>
      <c r="C1732" s="481" t="s">
        <v>275</v>
      </c>
      <c r="D1732" s="197">
        <v>83.2928</v>
      </c>
      <c r="E1732" s="197">
        <v>57.019100000000002</v>
      </c>
      <c r="F1732" s="164"/>
      <c r="G1732" s="164"/>
      <c r="H1732" s="164"/>
      <c r="I1732" s="164"/>
      <c r="J1732" s="164"/>
      <c r="K1732" s="164"/>
    </row>
    <row r="1733" spans="1:11" x14ac:dyDescent="0.3">
      <c r="A1733" s="200" t="s">
        <v>18416</v>
      </c>
      <c r="B1733" s="201" t="s">
        <v>36634</v>
      </c>
      <c r="C1733" s="481" t="s">
        <v>275</v>
      </c>
      <c r="D1733" s="197">
        <v>125.86369999999999</v>
      </c>
      <c r="E1733" s="197">
        <v>111.5067</v>
      </c>
      <c r="F1733" s="164"/>
      <c r="G1733" s="164"/>
      <c r="H1733" s="164"/>
      <c r="I1733" s="164"/>
      <c r="J1733" s="164"/>
      <c r="K1733" s="164"/>
    </row>
    <row r="1734" spans="1:11" x14ac:dyDescent="0.3">
      <c r="A1734" s="200" t="s">
        <v>18417</v>
      </c>
      <c r="B1734" s="201" t="s">
        <v>45889</v>
      </c>
      <c r="C1734" s="481" t="s">
        <v>275</v>
      </c>
      <c r="D1734" s="197">
        <v>31.6037</v>
      </c>
      <c r="E1734" s="197">
        <v>28.724299999999999</v>
      </c>
      <c r="F1734" s="164"/>
      <c r="G1734" s="164"/>
      <c r="H1734" s="164"/>
      <c r="I1734" s="164"/>
      <c r="J1734" s="164"/>
      <c r="K1734" s="164"/>
    </row>
    <row r="1735" spans="1:11" x14ac:dyDescent="0.3">
      <c r="A1735" s="200" t="s">
        <v>18418</v>
      </c>
      <c r="B1735" s="201" t="s">
        <v>36635</v>
      </c>
      <c r="C1735" s="481" t="s">
        <v>275</v>
      </c>
      <c r="D1735" s="197">
        <v>43.251600000000003</v>
      </c>
      <c r="E1735" s="197">
        <v>34.639699999999998</v>
      </c>
      <c r="F1735" s="164"/>
      <c r="G1735" s="164"/>
      <c r="H1735" s="164"/>
      <c r="I1735" s="164"/>
      <c r="J1735" s="164"/>
      <c r="K1735" s="164"/>
    </row>
    <row r="1736" spans="1:11" x14ac:dyDescent="0.3">
      <c r="A1736" s="200" t="s">
        <v>18419</v>
      </c>
      <c r="B1736" s="201" t="s">
        <v>36636</v>
      </c>
      <c r="C1736" s="481" t="s">
        <v>275</v>
      </c>
      <c r="D1736" s="197">
        <v>125.86369999999999</v>
      </c>
      <c r="E1736" s="197">
        <v>111.5067</v>
      </c>
      <c r="F1736" s="164"/>
      <c r="G1736" s="164"/>
      <c r="H1736" s="164"/>
      <c r="I1736" s="164"/>
      <c r="J1736" s="164"/>
      <c r="K1736" s="164"/>
    </row>
    <row r="1737" spans="1:11" x14ac:dyDescent="0.3">
      <c r="A1737" s="200" t="s">
        <v>18420</v>
      </c>
      <c r="B1737" s="201" t="s">
        <v>36637</v>
      </c>
      <c r="C1737" s="481" t="s">
        <v>275</v>
      </c>
      <c r="D1737" s="197">
        <v>57.353200000000001</v>
      </c>
      <c r="E1737" s="197">
        <v>56.583799999999997</v>
      </c>
      <c r="F1737" s="164"/>
      <c r="G1737" s="164"/>
      <c r="H1737" s="164"/>
      <c r="I1737" s="164"/>
      <c r="J1737" s="164"/>
      <c r="K1737" s="164"/>
    </row>
    <row r="1738" spans="1:11" x14ac:dyDescent="0.3">
      <c r="A1738" s="200" t="s">
        <v>88</v>
      </c>
      <c r="B1738" s="201" t="s">
        <v>36638</v>
      </c>
      <c r="C1738" s="481" t="s">
        <v>275</v>
      </c>
      <c r="D1738" s="197">
        <v>0.20569999999999999</v>
      </c>
      <c r="E1738" s="197">
        <v>0.13639999999999999</v>
      </c>
      <c r="F1738" s="164"/>
      <c r="G1738" s="164"/>
      <c r="H1738" s="164"/>
      <c r="I1738" s="164"/>
      <c r="J1738" s="164"/>
      <c r="K1738" s="164"/>
    </row>
    <row r="1739" spans="1:11" x14ac:dyDescent="0.3">
      <c r="A1739" s="200" t="s">
        <v>18421</v>
      </c>
      <c r="B1739" s="201" t="s">
        <v>36639</v>
      </c>
      <c r="C1739" s="481" t="s">
        <v>275</v>
      </c>
      <c r="D1739" s="197">
        <v>1.0827</v>
      </c>
      <c r="E1739" s="197">
        <v>0.70240000000000002</v>
      </c>
      <c r="F1739" s="164"/>
      <c r="G1739" s="164"/>
      <c r="H1739" s="164"/>
      <c r="I1739" s="164"/>
      <c r="J1739" s="164"/>
      <c r="K1739" s="164"/>
    </row>
    <row r="1740" spans="1:11" x14ac:dyDescent="0.3">
      <c r="A1740" s="200" t="s">
        <v>18422</v>
      </c>
      <c r="B1740" s="201" t="s">
        <v>36640</v>
      </c>
      <c r="C1740" s="481" t="s">
        <v>275</v>
      </c>
      <c r="D1740" s="197">
        <v>2564.2334000000001</v>
      </c>
      <c r="E1740" s="197">
        <v>1409.1866</v>
      </c>
      <c r="F1740" s="164"/>
      <c r="G1740" s="164"/>
      <c r="H1740" s="164"/>
      <c r="I1740" s="164"/>
      <c r="J1740" s="164"/>
      <c r="K1740" s="164"/>
    </row>
    <row r="1741" spans="1:11" x14ac:dyDescent="0.3">
      <c r="A1741" s="200" t="s">
        <v>18423</v>
      </c>
      <c r="B1741" s="201" t="s">
        <v>36641</v>
      </c>
      <c r="C1741" s="481" t="s">
        <v>275</v>
      </c>
      <c r="D1741" s="197">
        <v>1.5482</v>
      </c>
      <c r="E1741" s="203">
        <v>1.0525</v>
      </c>
      <c r="F1741" s="164"/>
      <c r="G1741" s="164"/>
      <c r="H1741" s="164"/>
      <c r="I1741" s="164"/>
      <c r="J1741" s="164"/>
      <c r="K1741" s="164"/>
    </row>
    <row r="1742" spans="1:11" x14ac:dyDescent="0.3">
      <c r="A1742" s="200" t="s">
        <v>18424</v>
      </c>
      <c r="B1742" s="201" t="s">
        <v>36642</v>
      </c>
      <c r="C1742" s="481" t="s">
        <v>275</v>
      </c>
      <c r="D1742" s="197">
        <v>2829.7130999999999</v>
      </c>
      <c r="E1742" s="197">
        <v>1693.4377999999999</v>
      </c>
      <c r="F1742" s="164"/>
      <c r="G1742" s="164"/>
      <c r="H1742" s="164"/>
      <c r="I1742" s="164"/>
      <c r="J1742" s="164"/>
      <c r="K1742" s="164"/>
    </row>
    <row r="1743" spans="1:11" x14ac:dyDescent="0.3">
      <c r="A1743" s="200" t="s">
        <v>18425</v>
      </c>
      <c r="B1743" s="201" t="s">
        <v>45890</v>
      </c>
      <c r="C1743" s="481" t="s">
        <v>275</v>
      </c>
      <c r="D1743" s="197">
        <v>18.960799999999999</v>
      </c>
      <c r="E1743" s="197">
        <v>5.1031000000000004</v>
      </c>
      <c r="F1743" s="164"/>
      <c r="G1743" s="164"/>
      <c r="H1743" s="164"/>
      <c r="I1743" s="164"/>
      <c r="J1743" s="164"/>
      <c r="K1743" s="164"/>
    </row>
    <row r="1744" spans="1:11" x14ac:dyDescent="0.3">
      <c r="A1744" s="200" t="s">
        <v>18426</v>
      </c>
      <c r="B1744" s="201" t="s">
        <v>36643</v>
      </c>
      <c r="C1744" s="481" t="s">
        <v>275</v>
      </c>
      <c r="D1744" s="197">
        <v>234.8252</v>
      </c>
      <c r="E1744" s="197">
        <v>118.9983</v>
      </c>
      <c r="F1744" s="164"/>
      <c r="G1744" s="164"/>
      <c r="H1744" s="164"/>
      <c r="I1744" s="164"/>
      <c r="J1744" s="164"/>
      <c r="K1744" s="164"/>
    </row>
    <row r="1745" spans="1:11" x14ac:dyDescent="0.3">
      <c r="A1745" s="200" t="s">
        <v>18427</v>
      </c>
      <c r="B1745" s="201" t="s">
        <v>36644</v>
      </c>
      <c r="C1745" s="481" t="s">
        <v>275</v>
      </c>
      <c r="D1745" s="197">
        <v>658.43489999999997</v>
      </c>
      <c r="E1745" s="197">
        <v>326.12119999999999</v>
      </c>
      <c r="F1745" s="164"/>
      <c r="G1745" s="164"/>
      <c r="H1745" s="164"/>
      <c r="I1745" s="164"/>
      <c r="J1745" s="164"/>
      <c r="K1745" s="164"/>
    </row>
    <row r="1746" spans="1:11" x14ac:dyDescent="0.3">
      <c r="A1746" s="200" t="s">
        <v>18428</v>
      </c>
      <c r="B1746" s="201" t="s">
        <v>36645</v>
      </c>
      <c r="C1746" s="481" t="s">
        <v>275</v>
      </c>
      <c r="D1746" s="197">
        <v>8.5108999999999995</v>
      </c>
      <c r="E1746" s="197">
        <v>0.7641</v>
      </c>
      <c r="F1746" s="164"/>
      <c r="G1746" s="164"/>
      <c r="H1746" s="164"/>
      <c r="I1746" s="164"/>
      <c r="J1746" s="164"/>
      <c r="K1746" s="164"/>
    </row>
    <row r="1747" spans="1:11" x14ac:dyDescent="0.3">
      <c r="A1747" s="200" t="s">
        <v>18429</v>
      </c>
      <c r="B1747" s="201" t="s">
        <v>36646</v>
      </c>
      <c r="C1747" s="481" t="s">
        <v>275</v>
      </c>
      <c r="D1747" s="197">
        <v>48.811399999999999</v>
      </c>
      <c r="E1747" s="197">
        <v>40.944099999999999</v>
      </c>
      <c r="F1747" s="164"/>
      <c r="G1747" s="164"/>
      <c r="H1747" s="164"/>
      <c r="I1747" s="164"/>
      <c r="J1747" s="164"/>
      <c r="K1747" s="164"/>
    </row>
    <row r="1748" spans="1:11" x14ac:dyDescent="0.3">
      <c r="A1748" s="200" t="s">
        <v>18430</v>
      </c>
      <c r="B1748" s="201" t="s">
        <v>36647</v>
      </c>
      <c r="C1748" s="481" t="s">
        <v>275</v>
      </c>
      <c r="D1748" s="197">
        <v>0.7288</v>
      </c>
      <c r="E1748" s="197">
        <v>0.4955</v>
      </c>
      <c r="F1748" s="164"/>
      <c r="G1748" s="164"/>
      <c r="H1748" s="164"/>
      <c r="I1748" s="164"/>
      <c r="J1748" s="164"/>
      <c r="K1748" s="164"/>
    </row>
    <row r="1749" spans="1:11" x14ac:dyDescent="0.3">
      <c r="A1749" s="200" t="s">
        <v>18431</v>
      </c>
      <c r="B1749" s="201" t="s">
        <v>36648</v>
      </c>
      <c r="C1749" s="481" t="s">
        <v>275</v>
      </c>
      <c r="D1749" s="197">
        <v>833.26210000000003</v>
      </c>
      <c r="E1749" s="197">
        <v>278.32850000000002</v>
      </c>
      <c r="F1749" s="164"/>
      <c r="G1749" s="164"/>
      <c r="H1749" s="164"/>
      <c r="I1749" s="164"/>
      <c r="J1749" s="164"/>
      <c r="K1749" s="164"/>
    </row>
    <row r="1750" spans="1:11" x14ac:dyDescent="0.3">
      <c r="A1750" s="200" t="s">
        <v>18432</v>
      </c>
      <c r="B1750" s="201" t="s">
        <v>45891</v>
      </c>
      <c r="C1750" s="481" t="s">
        <v>275</v>
      </c>
      <c r="D1750" s="197">
        <v>182.66579999999999</v>
      </c>
      <c r="E1750" s="197">
        <v>69.677899999999994</v>
      </c>
      <c r="F1750" s="164"/>
      <c r="G1750" s="164"/>
      <c r="H1750" s="164"/>
      <c r="I1750" s="164"/>
      <c r="J1750" s="164"/>
      <c r="K1750" s="164"/>
    </row>
    <row r="1751" spans="1:11" x14ac:dyDescent="0.3">
      <c r="A1751" s="200" t="s">
        <v>18433</v>
      </c>
      <c r="B1751" s="201" t="s">
        <v>36649</v>
      </c>
      <c r="C1751" s="481" t="s">
        <v>275</v>
      </c>
      <c r="D1751" s="197">
        <v>67.251300000000001</v>
      </c>
      <c r="E1751" s="197">
        <v>45.9375</v>
      </c>
      <c r="F1751" s="164"/>
      <c r="G1751" s="164"/>
      <c r="H1751" s="164"/>
      <c r="I1751" s="164"/>
      <c r="J1751" s="164"/>
      <c r="K1751" s="164"/>
    </row>
    <row r="1752" spans="1:11" x14ac:dyDescent="0.3">
      <c r="A1752" s="200" t="s">
        <v>18434</v>
      </c>
      <c r="B1752" s="201" t="s">
        <v>36650</v>
      </c>
      <c r="C1752" s="481" t="s">
        <v>275</v>
      </c>
      <c r="D1752" s="197">
        <v>0.109</v>
      </c>
      <c r="E1752" s="197">
        <v>7.4800000000000005E-2</v>
      </c>
      <c r="F1752" s="164"/>
      <c r="G1752" s="164"/>
      <c r="H1752" s="164"/>
      <c r="I1752" s="164"/>
      <c r="J1752" s="164"/>
      <c r="K1752" s="164"/>
    </row>
    <row r="1753" spans="1:11" x14ac:dyDescent="0.3">
      <c r="A1753" s="200" t="s">
        <v>18435</v>
      </c>
      <c r="B1753" s="201" t="s">
        <v>36651</v>
      </c>
      <c r="C1753" s="481" t="s">
        <v>275</v>
      </c>
      <c r="D1753" s="197">
        <v>42.270600000000002</v>
      </c>
      <c r="E1753" s="197">
        <v>36.424799999999998</v>
      </c>
      <c r="F1753" s="164"/>
      <c r="G1753" s="164"/>
      <c r="H1753" s="164"/>
      <c r="I1753" s="164"/>
      <c r="J1753" s="164"/>
      <c r="K1753" s="164"/>
    </row>
    <row r="1754" spans="1:11" x14ac:dyDescent="0.3">
      <c r="A1754" s="200" t="s">
        <v>18436</v>
      </c>
      <c r="B1754" s="201" t="s">
        <v>36652</v>
      </c>
      <c r="C1754" s="481" t="s">
        <v>275</v>
      </c>
      <c r="D1754" s="197">
        <v>880.79089999999997</v>
      </c>
      <c r="E1754" s="197">
        <v>424.07589999999999</v>
      </c>
      <c r="F1754" s="164"/>
      <c r="G1754" s="164"/>
      <c r="H1754" s="164"/>
      <c r="I1754" s="164"/>
      <c r="J1754" s="164"/>
      <c r="K1754" s="164"/>
    </row>
    <row r="1755" spans="1:11" x14ac:dyDescent="0.3">
      <c r="A1755" s="200" t="s">
        <v>18437</v>
      </c>
      <c r="B1755" s="201" t="s">
        <v>36653</v>
      </c>
      <c r="C1755" s="481" t="s">
        <v>275</v>
      </c>
      <c r="D1755" s="197">
        <v>249.21799999999999</v>
      </c>
      <c r="E1755" s="197">
        <v>190.34270000000001</v>
      </c>
      <c r="F1755" s="164"/>
      <c r="G1755" s="164"/>
      <c r="H1755" s="164"/>
      <c r="I1755" s="164"/>
      <c r="J1755" s="164"/>
      <c r="K1755" s="164"/>
    </row>
    <row r="1756" spans="1:11" x14ac:dyDescent="0.3">
      <c r="A1756" s="200" t="s">
        <v>18438</v>
      </c>
      <c r="B1756" s="201" t="s">
        <v>45892</v>
      </c>
      <c r="C1756" s="481" t="s">
        <v>275</v>
      </c>
      <c r="D1756" s="197">
        <v>30.262499999999999</v>
      </c>
      <c r="E1756" s="197">
        <v>17.691299999999998</v>
      </c>
      <c r="F1756" s="164"/>
      <c r="G1756" s="164"/>
      <c r="H1756" s="164"/>
      <c r="I1756" s="164"/>
      <c r="J1756" s="164"/>
      <c r="K1756" s="164"/>
    </row>
    <row r="1757" spans="1:11" x14ac:dyDescent="0.3">
      <c r="A1757" s="200" t="s">
        <v>18439</v>
      </c>
      <c r="B1757" s="201" t="s">
        <v>36654</v>
      </c>
      <c r="C1757" s="481" t="s">
        <v>275</v>
      </c>
      <c r="D1757" s="197">
        <v>176.60319999999999</v>
      </c>
      <c r="E1757" s="197">
        <v>132.45269999999999</v>
      </c>
      <c r="F1757" s="164"/>
      <c r="G1757" s="164"/>
      <c r="H1757" s="164"/>
      <c r="I1757" s="164"/>
      <c r="J1757" s="164"/>
      <c r="K1757" s="164"/>
    </row>
    <row r="1758" spans="1:11" x14ac:dyDescent="0.3">
      <c r="A1758" s="200" t="s">
        <v>18440</v>
      </c>
      <c r="B1758" s="201" t="s">
        <v>36655</v>
      </c>
      <c r="C1758" s="481" t="s">
        <v>275</v>
      </c>
      <c r="D1758" s="197">
        <v>31.9419</v>
      </c>
      <c r="E1758" s="197">
        <v>29.376300000000001</v>
      </c>
      <c r="F1758" s="164"/>
      <c r="G1758" s="164"/>
      <c r="H1758" s="164"/>
      <c r="I1758" s="164"/>
      <c r="J1758" s="164"/>
      <c r="K1758" s="164"/>
    </row>
    <row r="1759" spans="1:11" x14ac:dyDescent="0.3">
      <c r="A1759" s="200" t="s">
        <v>18441</v>
      </c>
      <c r="B1759" s="201" t="s">
        <v>36656</v>
      </c>
      <c r="C1759" s="481" t="s">
        <v>275</v>
      </c>
      <c r="D1759" s="197">
        <v>32.084699999999998</v>
      </c>
      <c r="E1759" s="197">
        <v>25.417999999999999</v>
      </c>
      <c r="F1759" s="164"/>
      <c r="G1759" s="164"/>
      <c r="H1759" s="164"/>
      <c r="I1759" s="164"/>
      <c r="J1759" s="164"/>
      <c r="K1759" s="164"/>
    </row>
    <row r="1760" spans="1:11" x14ac:dyDescent="0.3">
      <c r="A1760" s="200" t="s">
        <v>18442</v>
      </c>
      <c r="B1760" s="201" t="s">
        <v>36657</v>
      </c>
      <c r="C1760" s="481" t="s">
        <v>275</v>
      </c>
      <c r="D1760" s="197">
        <v>47.926400000000001</v>
      </c>
      <c r="E1760" s="197">
        <v>37.9681</v>
      </c>
      <c r="F1760" s="164"/>
      <c r="G1760" s="164"/>
      <c r="H1760" s="164"/>
      <c r="I1760" s="164"/>
      <c r="J1760" s="164"/>
      <c r="K1760" s="164"/>
    </row>
    <row r="1761" spans="1:11" x14ac:dyDescent="0.3">
      <c r="A1761" s="200" t="s">
        <v>18443</v>
      </c>
      <c r="B1761" s="201" t="s">
        <v>45893</v>
      </c>
      <c r="C1761" s="481" t="s">
        <v>275</v>
      </c>
      <c r="D1761" s="197">
        <v>24.8657</v>
      </c>
      <c r="E1761" s="197">
        <v>19.699000000000002</v>
      </c>
      <c r="F1761" s="164"/>
      <c r="G1761" s="164"/>
      <c r="H1761" s="164"/>
      <c r="I1761" s="164"/>
      <c r="J1761" s="164"/>
      <c r="K1761" s="164"/>
    </row>
    <row r="1762" spans="1:11" x14ac:dyDescent="0.3">
      <c r="A1762" s="200" t="s">
        <v>18444</v>
      </c>
      <c r="B1762" s="201" t="s">
        <v>45894</v>
      </c>
      <c r="C1762" s="481" t="s">
        <v>275</v>
      </c>
      <c r="D1762" s="197">
        <v>191.6181</v>
      </c>
      <c r="E1762" s="197">
        <v>74.618200000000002</v>
      </c>
      <c r="F1762" s="164"/>
      <c r="G1762" s="164"/>
      <c r="H1762" s="164"/>
      <c r="I1762" s="164"/>
      <c r="J1762" s="164"/>
      <c r="K1762" s="164"/>
    </row>
    <row r="1763" spans="1:11" x14ac:dyDescent="0.3">
      <c r="A1763" s="200" t="s">
        <v>18445</v>
      </c>
      <c r="B1763" s="201" t="s">
        <v>36658</v>
      </c>
      <c r="C1763" s="481" t="s">
        <v>275</v>
      </c>
      <c r="D1763" s="197">
        <v>8.7032000000000007</v>
      </c>
      <c r="E1763" s="197">
        <v>0.47849999999999998</v>
      </c>
      <c r="F1763" s="164"/>
      <c r="G1763" s="164"/>
      <c r="H1763" s="164"/>
      <c r="I1763" s="164"/>
      <c r="J1763" s="164"/>
      <c r="K1763" s="164"/>
    </row>
    <row r="1764" spans="1:11" x14ac:dyDescent="0.3">
      <c r="A1764" s="200" t="s">
        <v>18446</v>
      </c>
      <c r="B1764" s="201" t="s">
        <v>36659</v>
      </c>
      <c r="C1764" s="481" t="s">
        <v>275</v>
      </c>
      <c r="D1764" s="197">
        <v>568.03579999999999</v>
      </c>
      <c r="E1764" s="197">
        <v>156.48009999999999</v>
      </c>
      <c r="F1764" s="164"/>
      <c r="G1764" s="164"/>
      <c r="H1764" s="164"/>
      <c r="I1764" s="164"/>
      <c r="J1764" s="164"/>
      <c r="K1764" s="164"/>
    </row>
    <row r="1765" spans="1:11" x14ac:dyDescent="0.3">
      <c r="A1765" s="200" t="s">
        <v>18447</v>
      </c>
      <c r="B1765" s="201" t="s">
        <v>18964</v>
      </c>
      <c r="C1765" s="481" t="s">
        <v>275</v>
      </c>
      <c r="D1765" s="197">
        <v>35.549399999999999</v>
      </c>
      <c r="E1765" s="197">
        <v>6.5315000000000003</v>
      </c>
      <c r="F1765" s="164"/>
      <c r="G1765" s="164"/>
      <c r="H1765" s="164"/>
      <c r="I1765" s="164"/>
      <c r="J1765" s="164"/>
      <c r="K1765" s="164"/>
    </row>
    <row r="1766" spans="1:11" x14ac:dyDescent="0.3">
      <c r="A1766" s="200" t="s">
        <v>18448</v>
      </c>
      <c r="B1766" s="201" t="s">
        <v>36660</v>
      </c>
      <c r="C1766" s="481" t="s">
        <v>275</v>
      </c>
      <c r="D1766" s="197">
        <v>2403.3948</v>
      </c>
      <c r="E1766" s="197">
        <v>1241.1960999999999</v>
      </c>
      <c r="F1766" s="164"/>
      <c r="G1766" s="164"/>
      <c r="H1766" s="164"/>
      <c r="I1766" s="164"/>
      <c r="J1766" s="164"/>
      <c r="K1766" s="164"/>
    </row>
    <row r="1767" spans="1:11" x14ac:dyDescent="0.3">
      <c r="A1767" s="200" t="s">
        <v>18449</v>
      </c>
      <c r="B1767" s="201" t="s">
        <v>36661</v>
      </c>
      <c r="C1767" s="481" t="s">
        <v>275</v>
      </c>
      <c r="D1767" s="197">
        <v>4116.9524000000001</v>
      </c>
      <c r="E1767" s="197">
        <v>2155.4011999999998</v>
      </c>
      <c r="F1767" s="164"/>
      <c r="G1767" s="164"/>
      <c r="H1767" s="164"/>
      <c r="I1767" s="164"/>
      <c r="J1767" s="164"/>
      <c r="K1767" s="164"/>
    </row>
    <row r="1768" spans="1:11" x14ac:dyDescent="0.3">
      <c r="A1768" s="200" t="s">
        <v>18450</v>
      </c>
      <c r="B1768" s="201" t="s">
        <v>36662</v>
      </c>
      <c r="C1768" s="481" t="s">
        <v>275</v>
      </c>
      <c r="D1768" s="197">
        <v>154.12010000000001</v>
      </c>
      <c r="E1768" s="203">
        <v>65.049499999999995</v>
      </c>
      <c r="F1768" s="164"/>
      <c r="G1768" s="164"/>
      <c r="H1768" s="164"/>
      <c r="I1768" s="164"/>
      <c r="J1768" s="164"/>
      <c r="K1768" s="164"/>
    </row>
    <row r="1769" spans="1:11" x14ac:dyDescent="0.3">
      <c r="A1769" s="200" t="s">
        <v>18451</v>
      </c>
      <c r="B1769" s="201" t="s">
        <v>36663</v>
      </c>
      <c r="C1769" s="481" t="s">
        <v>275</v>
      </c>
      <c r="D1769" s="197">
        <v>25.866</v>
      </c>
      <c r="E1769" s="197">
        <v>4.9537000000000004</v>
      </c>
      <c r="F1769" s="164"/>
      <c r="G1769" s="164"/>
      <c r="H1769" s="164"/>
      <c r="I1769" s="164"/>
      <c r="J1769" s="164"/>
      <c r="K1769" s="164"/>
    </row>
    <row r="1770" spans="1:11" x14ac:dyDescent="0.3">
      <c r="A1770" s="200" t="s">
        <v>18452</v>
      </c>
      <c r="B1770" s="201" t="s">
        <v>36664</v>
      </c>
      <c r="C1770" s="481" t="s">
        <v>275</v>
      </c>
      <c r="D1770" s="197">
        <v>43.9268</v>
      </c>
      <c r="E1770" s="197">
        <v>30.351199999999999</v>
      </c>
      <c r="F1770" s="164"/>
      <c r="G1770" s="164"/>
      <c r="H1770" s="164"/>
      <c r="I1770" s="164"/>
      <c r="J1770" s="164"/>
      <c r="K1770" s="164"/>
    </row>
    <row r="1771" spans="1:11" x14ac:dyDescent="0.3">
      <c r="A1771" s="200" t="s">
        <v>18453</v>
      </c>
      <c r="B1771" s="201" t="s">
        <v>36665</v>
      </c>
      <c r="C1771" s="481" t="s">
        <v>275</v>
      </c>
      <c r="D1771" s="197">
        <v>42.071399999999997</v>
      </c>
      <c r="E1771" s="197">
        <v>29.266500000000001</v>
      </c>
      <c r="F1771" s="164"/>
      <c r="G1771" s="164"/>
      <c r="H1771" s="164"/>
      <c r="I1771" s="164"/>
      <c r="J1771" s="164"/>
      <c r="K1771" s="164"/>
    </row>
    <row r="1772" spans="1:11" x14ac:dyDescent="0.3">
      <c r="A1772" s="200" t="s">
        <v>18454</v>
      </c>
      <c r="B1772" s="201" t="s">
        <v>36666</v>
      </c>
      <c r="C1772" s="481" t="s">
        <v>275</v>
      </c>
      <c r="D1772" s="197">
        <v>751.53279999999995</v>
      </c>
      <c r="E1772" s="203">
        <v>228.8022</v>
      </c>
      <c r="F1772" s="164"/>
      <c r="G1772" s="164"/>
      <c r="H1772" s="164"/>
      <c r="I1772" s="164"/>
      <c r="J1772" s="164"/>
      <c r="K1772" s="164"/>
    </row>
    <row r="1773" spans="1:11" x14ac:dyDescent="0.3">
      <c r="A1773" s="200" t="s">
        <v>18455</v>
      </c>
      <c r="B1773" s="201" t="s">
        <v>36667</v>
      </c>
      <c r="C1773" s="481" t="s">
        <v>275</v>
      </c>
      <c r="D1773" s="197">
        <v>75.846100000000007</v>
      </c>
      <c r="E1773" s="197">
        <v>51.192799999999998</v>
      </c>
      <c r="F1773" s="164"/>
      <c r="G1773" s="164"/>
      <c r="H1773" s="164"/>
      <c r="I1773" s="164"/>
      <c r="J1773" s="164"/>
      <c r="K1773" s="164"/>
    </row>
    <row r="1774" spans="1:11" x14ac:dyDescent="0.3">
      <c r="A1774" s="200" t="s">
        <v>18456</v>
      </c>
      <c r="B1774" s="201" t="s">
        <v>36668</v>
      </c>
      <c r="C1774" s="481" t="s">
        <v>275</v>
      </c>
      <c r="D1774" s="197">
        <v>5.5183999999999997</v>
      </c>
      <c r="E1774" s="197">
        <v>0.83799999999999997</v>
      </c>
      <c r="F1774" s="164"/>
      <c r="G1774" s="164"/>
      <c r="H1774" s="164"/>
      <c r="I1774" s="164"/>
      <c r="J1774" s="164"/>
      <c r="K1774" s="164"/>
    </row>
    <row r="1775" spans="1:11" x14ac:dyDescent="0.3">
      <c r="A1775" s="200" t="s">
        <v>18457</v>
      </c>
      <c r="B1775" s="201" t="s">
        <v>36669</v>
      </c>
      <c r="C1775" s="481" t="s">
        <v>275</v>
      </c>
      <c r="D1775" s="197">
        <v>777.77589999999998</v>
      </c>
      <c r="E1775" s="197">
        <v>350.25119999999998</v>
      </c>
      <c r="F1775" s="164"/>
      <c r="G1775" s="164"/>
      <c r="H1775" s="164"/>
      <c r="I1775" s="164"/>
      <c r="J1775" s="164"/>
      <c r="K1775" s="164"/>
    </row>
    <row r="1776" spans="1:11" x14ac:dyDescent="0.3">
      <c r="A1776" s="200" t="s">
        <v>18458</v>
      </c>
      <c r="B1776" s="201" t="s">
        <v>45895</v>
      </c>
      <c r="C1776" s="481" t="s">
        <v>275</v>
      </c>
      <c r="D1776" s="197">
        <v>385.0249</v>
      </c>
      <c r="E1776" s="197">
        <v>157.9093</v>
      </c>
      <c r="F1776" s="164"/>
      <c r="G1776" s="164"/>
      <c r="H1776" s="164"/>
      <c r="I1776" s="164"/>
      <c r="J1776" s="164"/>
      <c r="K1776" s="164"/>
    </row>
    <row r="1777" spans="1:11" x14ac:dyDescent="0.3">
      <c r="A1777" s="200" t="s">
        <v>18459</v>
      </c>
      <c r="B1777" s="201" t="s">
        <v>36670</v>
      </c>
      <c r="C1777" s="481" t="s">
        <v>275</v>
      </c>
      <c r="D1777" s="197">
        <v>70.622500000000002</v>
      </c>
      <c r="E1777" s="197">
        <v>49.039200000000001</v>
      </c>
      <c r="F1777" s="164"/>
      <c r="G1777" s="164"/>
      <c r="H1777" s="164"/>
      <c r="I1777" s="164"/>
      <c r="J1777" s="164"/>
      <c r="K1777" s="164"/>
    </row>
    <row r="1778" spans="1:11" x14ac:dyDescent="0.3">
      <c r="A1778" s="200" t="s">
        <v>18460</v>
      </c>
      <c r="B1778" s="201" t="s">
        <v>36671</v>
      </c>
      <c r="C1778" s="481" t="s">
        <v>275</v>
      </c>
      <c r="D1778" s="197">
        <v>3.5352000000000001</v>
      </c>
      <c r="E1778" s="197">
        <v>2.4201000000000001</v>
      </c>
      <c r="F1778" s="164"/>
      <c r="G1778" s="164"/>
      <c r="H1778" s="164"/>
      <c r="I1778" s="164"/>
      <c r="J1778" s="164"/>
      <c r="K1778" s="164"/>
    </row>
    <row r="1779" spans="1:11" x14ac:dyDescent="0.3">
      <c r="A1779" s="200" t="s">
        <v>18461</v>
      </c>
      <c r="B1779" s="201" t="s">
        <v>36672</v>
      </c>
      <c r="C1779" s="481" t="s">
        <v>275</v>
      </c>
      <c r="D1779" s="197">
        <v>25.795500000000001</v>
      </c>
      <c r="E1779" s="197">
        <v>17.6586</v>
      </c>
      <c r="F1779" s="164"/>
      <c r="G1779" s="164"/>
      <c r="H1779" s="164"/>
      <c r="I1779" s="164"/>
      <c r="J1779" s="164"/>
      <c r="K1779" s="164"/>
    </row>
    <row r="1780" spans="1:11" x14ac:dyDescent="0.3">
      <c r="A1780" s="200" t="s">
        <v>18462</v>
      </c>
      <c r="B1780" s="201" t="s">
        <v>36673</v>
      </c>
      <c r="C1780" s="481" t="s">
        <v>275</v>
      </c>
      <c r="D1780" s="197">
        <v>1.2171000000000001</v>
      </c>
      <c r="E1780" s="197">
        <v>0.83320000000000005</v>
      </c>
      <c r="F1780" s="164"/>
      <c r="G1780" s="164"/>
      <c r="H1780" s="164"/>
      <c r="I1780" s="164"/>
      <c r="J1780" s="164"/>
      <c r="K1780" s="164"/>
    </row>
    <row r="1781" spans="1:11" x14ac:dyDescent="0.3">
      <c r="A1781" s="200" t="s">
        <v>18463</v>
      </c>
      <c r="B1781" s="201" t="s">
        <v>45896</v>
      </c>
      <c r="C1781" s="481" t="s">
        <v>275</v>
      </c>
      <c r="D1781" s="197">
        <v>353.99029999999999</v>
      </c>
      <c r="E1781" s="197">
        <v>148.1833</v>
      </c>
      <c r="F1781" s="164"/>
      <c r="G1781" s="164"/>
      <c r="H1781" s="164"/>
      <c r="I1781" s="164"/>
      <c r="J1781" s="164"/>
      <c r="K1781" s="164"/>
    </row>
    <row r="1782" spans="1:11" x14ac:dyDescent="0.3">
      <c r="A1782" s="200" t="s">
        <v>18464</v>
      </c>
      <c r="B1782" s="201" t="s">
        <v>36674</v>
      </c>
      <c r="C1782" s="481" t="s">
        <v>275</v>
      </c>
      <c r="D1782" s="197">
        <v>154.47380000000001</v>
      </c>
      <c r="E1782" s="197">
        <v>71.067899999999995</v>
      </c>
      <c r="F1782" s="164"/>
      <c r="G1782" s="164"/>
      <c r="H1782" s="164"/>
      <c r="I1782" s="164"/>
      <c r="J1782" s="164"/>
      <c r="K1782" s="164"/>
    </row>
    <row r="1783" spans="1:11" x14ac:dyDescent="0.3">
      <c r="A1783" s="200" t="s">
        <v>18465</v>
      </c>
      <c r="B1783" s="201" t="s">
        <v>36675</v>
      </c>
      <c r="C1783" s="481" t="s">
        <v>275</v>
      </c>
      <c r="D1783" s="197">
        <v>194.56960000000001</v>
      </c>
      <c r="E1783" s="197">
        <v>80.2547</v>
      </c>
      <c r="F1783" s="164"/>
      <c r="G1783" s="164"/>
      <c r="H1783" s="164"/>
      <c r="I1783" s="164"/>
      <c r="J1783" s="164"/>
      <c r="K1783" s="164"/>
    </row>
    <row r="1784" spans="1:11" x14ac:dyDescent="0.3">
      <c r="A1784" s="200" t="s">
        <v>18466</v>
      </c>
      <c r="B1784" s="201" t="s">
        <v>36676</v>
      </c>
      <c r="C1784" s="481" t="s">
        <v>275</v>
      </c>
      <c r="D1784" s="197">
        <v>721.2713</v>
      </c>
      <c r="E1784" s="197">
        <v>312.88549999999998</v>
      </c>
      <c r="F1784" s="164"/>
      <c r="G1784" s="164"/>
      <c r="H1784" s="164"/>
      <c r="I1784" s="164"/>
      <c r="J1784" s="164"/>
      <c r="K1784" s="164"/>
    </row>
    <row r="1785" spans="1:11" x14ac:dyDescent="0.3">
      <c r="A1785" s="200" t="s">
        <v>18467</v>
      </c>
      <c r="B1785" s="201" t="s">
        <v>36677</v>
      </c>
      <c r="C1785" s="481" t="s">
        <v>275</v>
      </c>
      <c r="D1785" s="197">
        <v>816.44809999999995</v>
      </c>
      <c r="E1785" s="197">
        <v>411.68450000000001</v>
      </c>
      <c r="F1785" s="164"/>
      <c r="G1785" s="164"/>
      <c r="H1785" s="164"/>
      <c r="I1785" s="164"/>
      <c r="J1785" s="164"/>
      <c r="K1785" s="164"/>
    </row>
    <row r="1786" spans="1:11" x14ac:dyDescent="0.3">
      <c r="A1786" s="200" t="s">
        <v>18468</v>
      </c>
      <c r="B1786" s="201" t="s">
        <v>36678</v>
      </c>
      <c r="C1786" s="481" t="s">
        <v>275</v>
      </c>
      <c r="D1786" s="197">
        <v>84.835599999999999</v>
      </c>
      <c r="E1786" s="197">
        <v>47.857300000000002</v>
      </c>
      <c r="F1786" s="164"/>
      <c r="G1786" s="164"/>
      <c r="H1786" s="164"/>
      <c r="I1786" s="164"/>
      <c r="J1786" s="164"/>
      <c r="K1786" s="164"/>
    </row>
    <row r="1787" spans="1:11" x14ac:dyDescent="0.3">
      <c r="A1787" s="200" t="s">
        <v>18469</v>
      </c>
      <c r="B1787" s="201" t="s">
        <v>45897</v>
      </c>
      <c r="C1787" s="481" t="s">
        <v>275</v>
      </c>
      <c r="D1787" s="197">
        <v>4734.2700999999997</v>
      </c>
      <c r="E1787" s="197">
        <v>1659.9992999999999</v>
      </c>
      <c r="F1787" s="164"/>
      <c r="G1787" s="164"/>
      <c r="H1787" s="164"/>
      <c r="I1787" s="164"/>
      <c r="J1787" s="164"/>
      <c r="K1787" s="164"/>
    </row>
    <row r="1788" spans="1:11" x14ac:dyDescent="0.3">
      <c r="A1788" s="200" t="s">
        <v>18470</v>
      </c>
      <c r="B1788" s="201" t="s">
        <v>36679</v>
      </c>
      <c r="C1788" s="481" t="s">
        <v>275</v>
      </c>
      <c r="D1788" s="197">
        <v>417.98860000000002</v>
      </c>
      <c r="E1788" s="197">
        <v>192.2681</v>
      </c>
      <c r="F1788" s="164"/>
      <c r="G1788" s="164"/>
      <c r="H1788" s="164"/>
      <c r="I1788" s="164"/>
      <c r="J1788" s="164"/>
      <c r="K1788" s="164"/>
    </row>
    <row r="1789" spans="1:11" x14ac:dyDescent="0.3">
      <c r="A1789" s="200" t="s">
        <v>18471</v>
      </c>
      <c r="B1789" s="201" t="s">
        <v>36680</v>
      </c>
      <c r="C1789" s="481" t="s">
        <v>275</v>
      </c>
      <c r="D1789" s="197">
        <v>220.53790000000001</v>
      </c>
      <c r="E1789" s="203">
        <v>68.107500000000002</v>
      </c>
      <c r="F1789" s="164"/>
      <c r="G1789" s="164"/>
      <c r="H1789" s="164"/>
      <c r="I1789" s="164"/>
      <c r="J1789" s="164"/>
      <c r="K1789" s="164"/>
    </row>
    <row r="1790" spans="1:11" x14ac:dyDescent="0.3">
      <c r="A1790" s="200" t="s">
        <v>18472</v>
      </c>
      <c r="B1790" s="201" t="s">
        <v>36681</v>
      </c>
      <c r="C1790" s="481" t="s">
        <v>275</v>
      </c>
      <c r="D1790" s="197">
        <v>13.5411</v>
      </c>
      <c r="E1790" s="197">
        <v>8.9821000000000009</v>
      </c>
      <c r="F1790" s="164"/>
      <c r="G1790" s="164"/>
      <c r="H1790" s="164"/>
      <c r="I1790" s="164"/>
      <c r="J1790" s="164"/>
      <c r="K1790" s="164"/>
    </row>
    <row r="1791" spans="1:11" x14ac:dyDescent="0.3">
      <c r="A1791" s="200" t="s">
        <v>18473</v>
      </c>
      <c r="B1791" s="201" t="s">
        <v>36682</v>
      </c>
      <c r="C1791" s="481" t="s">
        <v>275</v>
      </c>
      <c r="D1791" s="197">
        <v>47.252699999999997</v>
      </c>
      <c r="E1791" s="197">
        <v>39.860799999999998</v>
      </c>
      <c r="F1791" s="164"/>
      <c r="G1791" s="164"/>
      <c r="H1791" s="164"/>
      <c r="I1791" s="164"/>
      <c r="J1791" s="164"/>
      <c r="K1791" s="164"/>
    </row>
    <row r="1792" spans="1:11" x14ac:dyDescent="0.3">
      <c r="A1792" s="200" t="s">
        <v>18474</v>
      </c>
      <c r="B1792" s="201" t="s">
        <v>36683</v>
      </c>
      <c r="C1792" s="481" t="s">
        <v>275</v>
      </c>
      <c r="D1792" s="197">
        <v>50.609699999999997</v>
      </c>
      <c r="E1792" s="197">
        <v>45.156300000000002</v>
      </c>
      <c r="F1792" s="164"/>
      <c r="G1792" s="164"/>
      <c r="H1792" s="164"/>
      <c r="I1792" s="164"/>
      <c r="J1792" s="164"/>
      <c r="K1792" s="164"/>
    </row>
    <row r="1793" spans="1:11" x14ac:dyDescent="0.3">
      <c r="A1793" s="200" t="s">
        <v>18475</v>
      </c>
      <c r="B1793" s="201" t="s">
        <v>36684</v>
      </c>
      <c r="C1793" s="481" t="s">
        <v>275</v>
      </c>
      <c r="D1793" s="197">
        <v>56.934100000000001</v>
      </c>
      <c r="E1793" s="197">
        <v>26.1098</v>
      </c>
      <c r="F1793" s="164"/>
      <c r="G1793" s="164"/>
      <c r="H1793" s="164"/>
      <c r="I1793" s="164"/>
      <c r="J1793" s="164"/>
      <c r="K1793" s="164"/>
    </row>
    <row r="1794" spans="1:11" x14ac:dyDescent="0.3">
      <c r="A1794" s="200" t="s">
        <v>18476</v>
      </c>
      <c r="B1794" s="201" t="s">
        <v>45898</v>
      </c>
      <c r="C1794" s="481" t="s">
        <v>275</v>
      </c>
      <c r="D1794" s="197">
        <v>591.92819999999995</v>
      </c>
      <c r="E1794" s="203">
        <v>259.34780000000001</v>
      </c>
      <c r="F1794" s="164"/>
      <c r="G1794" s="164"/>
      <c r="H1794" s="164"/>
      <c r="I1794" s="164"/>
      <c r="J1794" s="164"/>
      <c r="K1794" s="164"/>
    </row>
    <row r="1795" spans="1:11" x14ac:dyDescent="0.3">
      <c r="A1795" s="200" t="s">
        <v>18477</v>
      </c>
      <c r="B1795" s="201" t="s">
        <v>36685</v>
      </c>
      <c r="C1795" s="481" t="s">
        <v>275</v>
      </c>
      <c r="D1795" s="197">
        <v>0.19040000000000001</v>
      </c>
      <c r="E1795" s="197">
        <v>0.1074</v>
      </c>
      <c r="F1795" s="164"/>
      <c r="G1795" s="164"/>
      <c r="H1795" s="164"/>
      <c r="I1795" s="164"/>
      <c r="J1795" s="164"/>
      <c r="K1795" s="164"/>
    </row>
    <row r="1796" spans="1:11" x14ac:dyDescent="0.3">
      <c r="A1796" s="200" t="s">
        <v>18478</v>
      </c>
      <c r="B1796" s="201" t="s">
        <v>36686</v>
      </c>
      <c r="C1796" s="481" t="s">
        <v>275</v>
      </c>
      <c r="D1796" s="197">
        <v>0.17849999999999999</v>
      </c>
      <c r="E1796" s="197">
        <v>0.1007</v>
      </c>
      <c r="F1796" s="164"/>
      <c r="G1796" s="164"/>
      <c r="H1796" s="164"/>
      <c r="I1796" s="164"/>
      <c r="J1796" s="164"/>
      <c r="K1796" s="164"/>
    </row>
    <row r="1797" spans="1:11" x14ac:dyDescent="0.3">
      <c r="A1797" s="200" t="s">
        <v>18479</v>
      </c>
      <c r="B1797" s="201" t="s">
        <v>36687</v>
      </c>
      <c r="C1797" s="481" t="s">
        <v>275</v>
      </c>
      <c r="D1797" s="197">
        <v>98.916300000000007</v>
      </c>
      <c r="E1797" s="197">
        <v>60.952199999999998</v>
      </c>
      <c r="F1797" s="164"/>
      <c r="G1797" s="164"/>
      <c r="H1797" s="164"/>
      <c r="I1797" s="164"/>
      <c r="J1797" s="164"/>
      <c r="K1797" s="164"/>
    </row>
    <row r="1798" spans="1:11" x14ac:dyDescent="0.3">
      <c r="A1798" s="200" t="s">
        <v>18480</v>
      </c>
      <c r="B1798" s="201" t="s">
        <v>36688</v>
      </c>
      <c r="C1798" s="481" t="s">
        <v>275</v>
      </c>
      <c r="D1798" s="197">
        <v>17.792100000000001</v>
      </c>
      <c r="E1798" s="197">
        <v>11.020899999999999</v>
      </c>
      <c r="F1798" s="164"/>
      <c r="G1798" s="164"/>
      <c r="H1798" s="164"/>
      <c r="I1798" s="164"/>
      <c r="J1798" s="164"/>
      <c r="K1798" s="164"/>
    </row>
    <row r="1799" spans="1:11" x14ac:dyDescent="0.3">
      <c r="A1799" s="200" t="s">
        <v>18481</v>
      </c>
      <c r="B1799" s="201" t="s">
        <v>36689</v>
      </c>
      <c r="C1799" s="481" t="s">
        <v>275</v>
      </c>
      <c r="D1799" s="197">
        <v>5.4832999999999998</v>
      </c>
      <c r="E1799" s="197">
        <v>0.47739999999999999</v>
      </c>
      <c r="F1799" s="164"/>
      <c r="G1799" s="164"/>
      <c r="H1799" s="164"/>
      <c r="I1799" s="164"/>
      <c r="J1799" s="164"/>
      <c r="K1799" s="164"/>
    </row>
    <row r="1800" spans="1:11" x14ac:dyDescent="0.3">
      <c r="A1800" s="200" t="s">
        <v>18482</v>
      </c>
      <c r="B1800" s="201" t="s">
        <v>36690</v>
      </c>
      <c r="C1800" s="481" t="s">
        <v>275</v>
      </c>
      <c r="D1800" s="197">
        <v>1896.7168999999999</v>
      </c>
      <c r="E1800" s="197">
        <v>297.97890000000001</v>
      </c>
      <c r="F1800" s="164"/>
      <c r="G1800" s="164"/>
      <c r="H1800" s="164"/>
      <c r="I1800" s="164"/>
      <c r="J1800" s="164"/>
      <c r="K1800" s="164"/>
    </row>
    <row r="1801" spans="1:11" x14ac:dyDescent="0.3">
      <c r="A1801" s="200" t="s">
        <v>18483</v>
      </c>
      <c r="B1801" s="201" t="s">
        <v>36691</v>
      </c>
      <c r="C1801" s="481" t="s">
        <v>275</v>
      </c>
      <c r="D1801" s="197">
        <v>1896.7168999999999</v>
      </c>
      <c r="E1801" s="197">
        <v>297.97890000000001</v>
      </c>
      <c r="F1801" s="164"/>
      <c r="G1801" s="164"/>
      <c r="H1801" s="164"/>
      <c r="I1801" s="164"/>
      <c r="J1801" s="164"/>
      <c r="K1801" s="164"/>
    </row>
    <row r="1802" spans="1:11" x14ac:dyDescent="0.3">
      <c r="A1802" s="200" t="s">
        <v>18484</v>
      </c>
      <c r="B1802" s="201" t="s">
        <v>36692</v>
      </c>
      <c r="C1802" s="481" t="s">
        <v>275</v>
      </c>
      <c r="D1802" s="197">
        <v>29.517800000000001</v>
      </c>
      <c r="E1802" s="197">
        <v>23.384499999999999</v>
      </c>
      <c r="F1802" s="164"/>
      <c r="G1802" s="164"/>
      <c r="H1802" s="164"/>
      <c r="I1802" s="164"/>
      <c r="J1802" s="164"/>
      <c r="K1802" s="164"/>
    </row>
    <row r="1803" spans="1:11" x14ac:dyDescent="0.3">
      <c r="A1803" s="200" t="s">
        <v>18485</v>
      </c>
      <c r="B1803" s="201" t="s">
        <v>36693</v>
      </c>
      <c r="C1803" s="481" t="s">
        <v>275</v>
      </c>
      <c r="D1803" s="197">
        <v>33.769199999999998</v>
      </c>
      <c r="E1803" s="197">
        <v>26.752500000000001</v>
      </c>
      <c r="F1803" s="164"/>
      <c r="G1803" s="164"/>
      <c r="H1803" s="164"/>
      <c r="I1803" s="164"/>
      <c r="J1803" s="164"/>
      <c r="K1803" s="164"/>
    </row>
    <row r="1804" spans="1:11" x14ac:dyDescent="0.3">
      <c r="A1804" s="200" t="s">
        <v>18486</v>
      </c>
      <c r="B1804" s="201" t="s">
        <v>36694</v>
      </c>
      <c r="C1804" s="481" t="s">
        <v>275</v>
      </c>
      <c r="D1804" s="197">
        <v>29.277200000000001</v>
      </c>
      <c r="E1804" s="197">
        <v>23.193899999999999</v>
      </c>
      <c r="F1804" s="164"/>
      <c r="G1804" s="164"/>
      <c r="H1804" s="164"/>
      <c r="I1804" s="164"/>
      <c r="J1804" s="164"/>
      <c r="K1804" s="164"/>
    </row>
    <row r="1805" spans="1:11" x14ac:dyDescent="0.3">
      <c r="A1805" s="200" t="s">
        <v>18487</v>
      </c>
      <c r="B1805" s="201" t="s">
        <v>36695</v>
      </c>
      <c r="C1805" s="481" t="s">
        <v>275</v>
      </c>
      <c r="D1805" s="197">
        <v>32.084699999999998</v>
      </c>
      <c r="E1805" s="197">
        <v>25.417999999999999</v>
      </c>
      <c r="F1805" s="164"/>
      <c r="G1805" s="164"/>
      <c r="H1805" s="164"/>
      <c r="I1805" s="164"/>
      <c r="J1805" s="164"/>
      <c r="K1805" s="164"/>
    </row>
    <row r="1806" spans="1:11" x14ac:dyDescent="0.3">
      <c r="A1806" s="200" t="s">
        <v>18488</v>
      </c>
      <c r="B1806" s="201" t="s">
        <v>45899</v>
      </c>
      <c r="C1806" s="481" t="s">
        <v>275</v>
      </c>
      <c r="D1806" s="197">
        <v>35.293100000000003</v>
      </c>
      <c r="E1806" s="197">
        <v>27.959800000000001</v>
      </c>
      <c r="F1806" s="164"/>
      <c r="G1806" s="164"/>
      <c r="H1806" s="164"/>
      <c r="I1806" s="164"/>
      <c r="J1806" s="164"/>
      <c r="K1806" s="164"/>
    </row>
    <row r="1807" spans="1:11" x14ac:dyDescent="0.3">
      <c r="A1807" s="200" t="s">
        <v>18489</v>
      </c>
      <c r="B1807" s="201" t="s">
        <v>45900</v>
      </c>
      <c r="C1807" s="481" t="s">
        <v>275</v>
      </c>
      <c r="D1807" s="197">
        <v>36.696800000000003</v>
      </c>
      <c r="E1807" s="197">
        <v>29.0718</v>
      </c>
      <c r="F1807" s="164"/>
      <c r="G1807" s="164"/>
      <c r="H1807" s="164"/>
      <c r="I1807" s="164"/>
      <c r="J1807" s="164"/>
      <c r="K1807" s="164"/>
    </row>
    <row r="1808" spans="1:11" x14ac:dyDescent="0.3">
      <c r="A1808" s="200" t="s">
        <v>18490</v>
      </c>
      <c r="B1808" s="201" t="s">
        <v>36696</v>
      </c>
      <c r="C1808" s="481" t="s">
        <v>275</v>
      </c>
      <c r="D1808" s="197">
        <v>242.55799999999999</v>
      </c>
      <c r="E1808" s="197">
        <v>128.43819999999999</v>
      </c>
      <c r="F1808" s="164"/>
      <c r="G1808" s="164"/>
      <c r="H1808" s="164"/>
      <c r="I1808" s="164"/>
      <c r="J1808" s="164"/>
      <c r="K1808" s="164"/>
    </row>
    <row r="1809" spans="1:11" x14ac:dyDescent="0.3">
      <c r="A1809" s="200" t="s">
        <v>18491</v>
      </c>
      <c r="B1809" s="201" t="s">
        <v>36697</v>
      </c>
      <c r="C1809" s="481" t="s">
        <v>275</v>
      </c>
      <c r="D1809" s="197">
        <v>386.45819999999998</v>
      </c>
      <c r="E1809" s="197">
        <v>182.18379999999999</v>
      </c>
      <c r="F1809" s="164"/>
      <c r="G1809" s="164"/>
      <c r="H1809" s="164"/>
      <c r="I1809" s="164"/>
      <c r="J1809" s="164"/>
      <c r="K1809" s="164"/>
    </row>
    <row r="1810" spans="1:11" x14ac:dyDescent="0.3">
      <c r="A1810" s="200" t="s">
        <v>18492</v>
      </c>
      <c r="B1810" s="201" t="s">
        <v>45901</v>
      </c>
      <c r="C1810" s="481" t="s">
        <v>275</v>
      </c>
      <c r="D1810" s="197">
        <v>360.61320000000001</v>
      </c>
      <c r="E1810" s="197">
        <v>154.80619999999999</v>
      </c>
      <c r="F1810" s="164"/>
      <c r="G1810" s="164"/>
      <c r="H1810" s="164"/>
      <c r="I1810" s="164"/>
      <c r="J1810" s="164"/>
      <c r="K1810" s="164"/>
    </row>
    <row r="1811" spans="1:11" x14ac:dyDescent="0.3">
      <c r="A1811" s="200" t="s">
        <v>18493</v>
      </c>
      <c r="B1811" s="201" t="s">
        <v>36698</v>
      </c>
      <c r="C1811" s="481" t="s">
        <v>275</v>
      </c>
      <c r="D1811" s="197">
        <v>638.35659999999996</v>
      </c>
      <c r="E1811" s="197">
        <v>292.97750000000002</v>
      </c>
      <c r="F1811" s="164"/>
      <c r="G1811" s="164"/>
      <c r="H1811" s="164"/>
      <c r="I1811" s="164"/>
      <c r="J1811" s="164"/>
      <c r="K1811" s="164"/>
    </row>
    <row r="1812" spans="1:11" x14ac:dyDescent="0.3">
      <c r="A1812" s="200" t="s">
        <v>18494</v>
      </c>
      <c r="B1812" s="201" t="s">
        <v>36699</v>
      </c>
      <c r="C1812" s="481" t="s">
        <v>275</v>
      </c>
      <c r="D1812" s="197">
        <v>413.3854</v>
      </c>
      <c r="E1812" s="197">
        <v>182.083</v>
      </c>
      <c r="F1812" s="164"/>
      <c r="G1812" s="164"/>
      <c r="H1812" s="164"/>
      <c r="I1812" s="164"/>
      <c r="J1812" s="164"/>
      <c r="K1812" s="164"/>
    </row>
    <row r="1813" spans="1:11" x14ac:dyDescent="0.3">
      <c r="A1813" s="200" t="s">
        <v>18495</v>
      </c>
      <c r="B1813" s="201" t="s">
        <v>36700</v>
      </c>
      <c r="C1813" s="481" t="s">
        <v>275</v>
      </c>
      <c r="D1813" s="197">
        <v>167.34209999999999</v>
      </c>
      <c r="E1813" s="197">
        <v>103.99890000000001</v>
      </c>
      <c r="F1813" s="164"/>
      <c r="G1813" s="164"/>
      <c r="H1813" s="164"/>
      <c r="I1813" s="164"/>
      <c r="J1813" s="164"/>
      <c r="K1813" s="164"/>
    </row>
    <row r="1814" spans="1:11" x14ac:dyDescent="0.3">
      <c r="A1814" s="200" t="s">
        <v>18496</v>
      </c>
      <c r="B1814" s="201" t="s">
        <v>36701</v>
      </c>
      <c r="C1814" s="481" t="s">
        <v>275</v>
      </c>
      <c r="D1814" s="197">
        <v>15.586399999999999</v>
      </c>
      <c r="E1814" s="197">
        <v>8.6013000000000002</v>
      </c>
      <c r="F1814" s="164"/>
      <c r="G1814" s="164"/>
      <c r="H1814" s="164"/>
      <c r="I1814" s="164"/>
      <c r="J1814" s="164"/>
      <c r="K1814" s="164"/>
    </row>
    <row r="1815" spans="1:11" x14ac:dyDescent="0.3">
      <c r="A1815" s="200" t="s">
        <v>18497</v>
      </c>
      <c r="B1815" s="201" t="s">
        <v>36702</v>
      </c>
      <c r="C1815" s="481" t="s">
        <v>275</v>
      </c>
      <c r="D1815" s="197">
        <v>0.95350000000000001</v>
      </c>
      <c r="E1815" s="197">
        <v>0.5262</v>
      </c>
      <c r="F1815" s="164"/>
      <c r="G1815" s="164"/>
      <c r="H1815" s="164"/>
      <c r="I1815" s="164"/>
      <c r="J1815" s="164"/>
      <c r="K1815" s="164"/>
    </row>
    <row r="1816" spans="1:11" x14ac:dyDescent="0.3">
      <c r="A1816" s="200" t="s">
        <v>18498</v>
      </c>
      <c r="B1816" s="201" t="s">
        <v>36703</v>
      </c>
      <c r="C1816" s="481" t="s">
        <v>275</v>
      </c>
      <c r="D1816" s="197">
        <v>35.015900000000002</v>
      </c>
      <c r="E1816" s="197">
        <v>32.800899999999999</v>
      </c>
      <c r="F1816" s="164"/>
      <c r="G1816" s="164"/>
      <c r="H1816" s="164"/>
      <c r="I1816" s="164"/>
      <c r="J1816" s="164"/>
      <c r="K1816" s="164"/>
    </row>
    <row r="1817" spans="1:11" x14ac:dyDescent="0.3">
      <c r="A1817" s="200" t="s">
        <v>18499</v>
      </c>
      <c r="B1817" s="201" t="s">
        <v>36704</v>
      </c>
      <c r="C1817" s="481" t="s">
        <v>275</v>
      </c>
      <c r="D1817" s="197">
        <v>2158.2298000000001</v>
      </c>
      <c r="E1817" s="197">
        <v>1023.5208</v>
      </c>
      <c r="F1817" s="164"/>
      <c r="G1817" s="164"/>
      <c r="H1817" s="164"/>
      <c r="I1817" s="164"/>
      <c r="J1817" s="164"/>
      <c r="K1817" s="164"/>
    </row>
    <row r="1818" spans="1:11" x14ac:dyDescent="0.3">
      <c r="A1818" s="200" t="s">
        <v>58351</v>
      </c>
      <c r="B1818" s="201" t="s">
        <v>58352</v>
      </c>
      <c r="C1818" s="481" t="s">
        <v>275</v>
      </c>
      <c r="D1818" s="197">
        <v>1.52E-2</v>
      </c>
      <c r="E1818" s="197">
        <v>8.3999999999999995E-3</v>
      </c>
      <c r="F1818" s="164"/>
      <c r="G1818" s="164"/>
      <c r="H1818" s="164"/>
      <c r="I1818" s="164"/>
      <c r="J1818" s="164"/>
      <c r="K1818" s="164"/>
    </row>
    <row r="1819" spans="1:11" x14ac:dyDescent="0.3">
      <c r="A1819" s="200" t="s">
        <v>45902</v>
      </c>
      <c r="B1819" s="201" t="s">
        <v>45903</v>
      </c>
      <c r="C1819" s="481" t="s">
        <v>275</v>
      </c>
      <c r="D1819" s="197">
        <v>1.4258</v>
      </c>
      <c r="E1819" s="197">
        <v>0.9929</v>
      </c>
      <c r="F1819" s="164"/>
      <c r="G1819" s="164"/>
      <c r="H1819" s="164"/>
      <c r="I1819" s="164"/>
      <c r="J1819" s="164"/>
      <c r="K1819" s="164"/>
    </row>
    <row r="1820" spans="1:11" x14ac:dyDescent="0.3">
      <c r="A1820" s="200" t="s">
        <v>45904</v>
      </c>
      <c r="B1820" s="201" t="s">
        <v>45905</v>
      </c>
      <c r="C1820" s="481" t="s">
        <v>275</v>
      </c>
      <c r="D1820" s="197">
        <v>76.850899999999996</v>
      </c>
      <c r="E1820" s="197">
        <v>66.932199999999995</v>
      </c>
      <c r="F1820" s="164"/>
      <c r="G1820" s="164"/>
      <c r="H1820" s="164"/>
      <c r="I1820" s="164"/>
      <c r="J1820" s="164"/>
      <c r="K1820" s="164"/>
    </row>
    <row r="1821" spans="1:11" x14ac:dyDescent="0.3">
      <c r="A1821" s="200" t="s">
        <v>45906</v>
      </c>
      <c r="B1821" s="201" t="s">
        <v>45907</v>
      </c>
      <c r="C1821" s="481" t="s">
        <v>275</v>
      </c>
      <c r="D1821" s="197">
        <v>4.5274000000000001</v>
      </c>
      <c r="E1821" s="197">
        <v>3.1528</v>
      </c>
      <c r="F1821" s="164"/>
      <c r="G1821" s="164"/>
      <c r="H1821" s="164"/>
      <c r="I1821" s="164"/>
      <c r="J1821" s="164"/>
      <c r="K1821" s="164"/>
    </row>
    <row r="1822" spans="1:11" x14ac:dyDescent="0.3">
      <c r="A1822" s="200" t="s">
        <v>45908</v>
      </c>
      <c r="B1822" s="201" t="s">
        <v>45909</v>
      </c>
      <c r="C1822" s="481" t="s">
        <v>275</v>
      </c>
      <c r="D1822" s="197">
        <v>0.75880000000000003</v>
      </c>
      <c r="E1822" s="197">
        <v>0.52839999999999998</v>
      </c>
      <c r="F1822" s="164"/>
      <c r="G1822" s="164"/>
      <c r="H1822" s="164"/>
      <c r="I1822" s="164"/>
      <c r="J1822" s="164"/>
      <c r="K1822" s="164"/>
    </row>
    <row r="1823" spans="1:11" x14ac:dyDescent="0.3">
      <c r="A1823" s="200" t="s">
        <v>45910</v>
      </c>
      <c r="B1823" s="201" t="s">
        <v>45911</v>
      </c>
      <c r="C1823" s="481" t="s">
        <v>275</v>
      </c>
      <c r="D1823" s="197">
        <v>1.4560999999999999</v>
      </c>
      <c r="E1823" s="197">
        <v>1.014</v>
      </c>
      <c r="F1823" s="164"/>
      <c r="G1823" s="164"/>
      <c r="H1823" s="164"/>
      <c r="I1823" s="164"/>
      <c r="J1823" s="164"/>
      <c r="K1823" s="164"/>
    </row>
    <row r="1824" spans="1:11" x14ac:dyDescent="0.3">
      <c r="A1824" s="200" t="s">
        <v>45912</v>
      </c>
      <c r="B1824" s="201" t="s">
        <v>45913</v>
      </c>
      <c r="C1824" s="481" t="s">
        <v>275</v>
      </c>
      <c r="D1824" s="197">
        <v>91.879499999999993</v>
      </c>
      <c r="E1824" s="197">
        <v>77.238200000000006</v>
      </c>
      <c r="F1824" s="164"/>
      <c r="G1824" s="164"/>
      <c r="H1824" s="164"/>
      <c r="I1824" s="164"/>
      <c r="J1824" s="164"/>
      <c r="K1824" s="164"/>
    </row>
    <row r="1825" spans="1:11" x14ac:dyDescent="0.3">
      <c r="A1825" s="200" t="s">
        <v>45914</v>
      </c>
      <c r="B1825" s="201" t="s">
        <v>45915</v>
      </c>
      <c r="C1825" s="481" t="s">
        <v>275</v>
      </c>
      <c r="D1825" s="197">
        <v>14.5753</v>
      </c>
      <c r="E1825" s="197">
        <v>4.3647999999999998</v>
      </c>
      <c r="F1825" s="164"/>
      <c r="G1825" s="164"/>
      <c r="H1825" s="164"/>
      <c r="I1825" s="164"/>
      <c r="J1825" s="164"/>
      <c r="K1825" s="164"/>
    </row>
    <row r="1826" spans="1:11" x14ac:dyDescent="0.3">
      <c r="A1826" s="200" t="s">
        <v>45916</v>
      </c>
      <c r="B1826" s="201" t="s">
        <v>45917</v>
      </c>
      <c r="C1826" s="481" t="s">
        <v>275</v>
      </c>
      <c r="D1826" s="197">
        <v>26.575900000000001</v>
      </c>
      <c r="E1826" s="197">
        <v>6.6490999999999998</v>
      </c>
      <c r="F1826" s="164"/>
      <c r="G1826" s="164"/>
      <c r="H1826" s="164"/>
      <c r="I1826" s="164"/>
      <c r="J1826" s="164"/>
      <c r="K1826" s="164"/>
    </row>
    <row r="1827" spans="1:11" x14ac:dyDescent="0.3">
      <c r="A1827" s="200" t="s">
        <v>18500</v>
      </c>
      <c r="B1827" s="201" t="s">
        <v>36705</v>
      </c>
      <c r="C1827" s="481" t="s">
        <v>275</v>
      </c>
      <c r="D1827" s="197">
        <v>5.8240999999999996</v>
      </c>
      <c r="E1827" s="197">
        <v>3.214</v>
      </c>
      <c r="F1827" s="164"/>
      <c r="G1827" s="164"/>
      <c r="H1827" s="164"/>
      <c r="I1827" s="164"/>
      <c r="J1827" s="164"/>
      <c r="K1827" s="164"/>
    </row>
    <row r="1828" spans="1:11" x14ac:dyDescent="0.3">
      <c r="A1828" s="200" t="s">
        <v>18501</v>
      </c>
      <c r="B1828" s="201" t="s">
        <v>36706</v>
      </c>
      <c r="C1828" s="481" t="s">
        <v>275</v>
      </c>
      <c r="D1828" s="197">
        <v>0.83160000000000001</v>
      </c>
      <c r="E1828" s="197">
        <v>0.56930000000000003</v>
      </c>
      <c r="F1828" s="164"/>
      <c r="G1828" s="164"/>
      <c r="H1828" s="164"/>
      <c r="I1828" s="164"/>
      <c r="J1828" s="164"/>
      <c r="K1828" s="164"/>
    </row>
    <row r="1829" spans="1:11" x14ac:dyDescent="0.3">
      <c r="A1829" s="200" t="s">
        <v>18502</v>
      </c>
      <c r="B1829" s="201" t="s">
        <v>36707</v>
      </c>
      <c r="C1829" s="481" t="s">
        <v>275</v>
      </c>
      <c r="D1829" s="197">
        <v>6.4531000000000001</v>
      </c>
      <c r="E1829" s="197">
        <v>3.9973000000000001</v>
      </c>
      <c r="F1829" s="164"/>
      <c r="G1829" s="164"/>
      <c r="H1829" s="164"/>
      <c r="I1829" s="164"/>
      <c r="J1829" s="164"/>
      <c r="K1829" s="164"/>
    </row>
    <row r="1830" spans="1:11" x14ac:dyDescent="0.3">
      <c r="A1830" s="200" t="s">
        <v>18503</v>
      </c>
      <c r="B1830" s="201" t="s">
        <v>36708</v>
      </c>
      <c r="C1830" s="481" t="s">
        <v>275</v>
      </c>
      <c r="D1830" s="197">
        <v>1.6417999999999999</v>
      </c>
      <c r="E1830" s="197">
        <v>1.0169999999999999</v>
      </c>
      <c r="F1830" s="164"/>
      <c r="G1830" s="164"/>
      <c r="H1830" s="164"/>
      <c r="I1830" s="164"/>
      <c r="J1830" s="164"/>
      <c r="K1830" s="164"/>
    </row>
    <row r="1831" spans="1:11" x14ac:dyDescent="0.3">
      <c r="A1831" s="200" t="s">
        <v>18504</v>
      </c>
      <c r="B1831" s="201" t="s">
        <v>36709</v>
      </c>
      <c r="C1831" s="481" t="s">
        <v>275</v>
      </c>
      <c r="D1831" s="197">
        <v>3.8883999999999999</v>
      </c>
      <c r="E1831" s="197">
        <v>2.1457999999999999</v>
      </c>
      <c r="F1831" s="164"/>
      <c r="G1831" s="164"/>
      <c r="H1831" s="164"/>
      <c r="I1831" s="164"/>
      <c r="J1831" s="164"/>
      <c r="K1831" s="164"/>
    </row>
    <row r="1832" spans="1:11" x14ac:dyDescent="0.3">
      <c r="A1832" s="200" t="s">
        <v>18505</v>
      </c>
      <c r="B1832" s="201" t="s">
        <v>36710</v>
      </c>
      <c r="C1832" s="481" t="s">
        <v>275</v>
      </c>
      <c r="D1832" s="197">
        <v>32.065300000000001</v>
      </c>
      <c r="E1832" s="197">
        <v>28.145700000000001</v>
      </c>
      <c r="F1832" s="164"/>
      <c r="G1832" s="164"/>
      <c r="H1832" s="164"/>
      <c r="I1832" s="164"/>
      <c r="J1832" s="164"/>
      <c r="K1832" s="164"/>
    </row>
    <row r="1833" spans="1:11" x14ac:dyDescent="0.3">
      <c r="A1833" s="200" t="s">
        <v>85</v>
      </c>
      <c r="B1833" s="201" t="s">
        <v>36711</v>
      </c>
      <c r="C1833" s="481" t="s">
        <v>275</v>
      </c>
      <c r="D1833" s="197">
        <v>74.339799999999997</v>
      </c>
      <c r="E1833" s="197">
        <v>47.870199999999997</v>
      </c>
      <c r="F1833" s="164"/>
      <c r="G1833" s="164"/>
      <c r="H1833" s="164"/>
      <c r="I1833" s="164"/>
      <c r="J1833" s="164"/>
      <c r="K1833" s="164"/>
    </row>
    <row r="1834" spans="1:11" x14ac:dyDescent="0.3">
      <c r="A1834" s="200" t="s">
        <v>18506</v>
      </c>
      <c r="B1834" s="201" t="s">
        <v>36712</v>
      </c>
      <c r="C1834" s="481" t="s">
        <v>275</v>
      </c>
      <c r="D1834" s="197">
        <v>222.20920000000001</v>
      </c>
      <c r="E1834" s="197">
        <v>99.3827</v>
      </c>
      <c r="F1834" s="164"/>
      <c r="G1834" s="164"/>
      <c r="H1834" s="164"/>
      <c r="I1834" s="164"/>
      <c r="J1834" s="164"/>
      <c r="K1834" s="164"/>
    </row>
    <row r="1835" spans="1:11" x14ac:dyDescent="0.3">
      <c r="A1835" s="200" t="s">
        <v>18507</v>
      </c>
      <c r="B1835" s="201" t="s">
        <v>36713</v>
      </c>
      <c r="C1835" s="481" t="s">
        <v>275</v>
      </c>
      <c r="D1835" s="197">
        <v>141.72489999999999</v>
      </c>
      <c r="E1835" s="197">
        <v>96.548299999999998</v>
      </c>
      <c r="F1835" s="164"/>
      <c r="G1835" s="164"/>
      <c r="H1835" s="164"/>
      <c r="I1835" s="164"/>
      <c r="J1835" s="164"/>
      <c r="K1835" s="164"/>
    </row>
    <row r="1836" spans="1:11" x14ac:dyDescent="0.3">
      <c r="A1836" s="200" t="s">
        <v>18508</v>
      </c>
      <c r="B1836" s="201" t="s">
        <v>36714</v>
      </c>
      <c r="C1836" s="481" t="s">
        <v>275</v>
      </c>
      <c r="D1836" s="197">
        <v>100.0155</v>
      </c>
      <c r="E1836" s="197">
        <v>70.712199999999996</v>
      </c>
      <c r="F1836" s="164"/>
      <c r="G1836" s="164"/>
      <c r="H1836" s="164"/>
      <c r="I1836" s="164"/>
      <c r="J1836" s="164"/>
      <c r="K1836" s="164"/>
    </row>
    <row r="1837" spans="1:11" x14ac:dyDescent="0.3">
      <c r="A1837" s="200" t="s">
        <v>18509</v>
      </c>
      <c r="B1837" s="201" t="s">
        <v>36715</v>
      </c>
      <c r="C1837" s="481" t="s">
        <v>275</v>
      </c>
      <c r="D1837" s="197">
        <v>24.153300000000002</v>
      </c>
      <c r="E1837" s="197">
        <v>15.2264</v>
      </c>
      <c r="F1837" s="164"/>
      <c r="G1837" s="164"/>
      <c r="H1837" s="164"/>
      <c r="I1837" s="164"/>
      <c r="J1837" s="164"/>
      <c r="K1837" s="164"/>
    </row>
    <row r="1838" spans="1:11" x14ac:dyDescent="0.3">
      <c r="A1838" s="200" t="s">
        <v>18510</v>
      </c>
      <c r="B1838" s="201" t="s">
        <v>45918</v>
      </c>
      <c r="C1838" s="481" t="s">
        <v>275</v>
      </c>
      <c r="D1838" s="197">
        <v>2.1732</v>
      </c>
      <c r="E1838" s="197">
        <v>1.3994</v>
      </c>
      <c r="F1838" s="164"/>
      <c r="G1838" s="164"/>
      <c r="H1838" s="164"/>
      <c r="I1838" s="164"/>
      <c r="J1838" s="164"/>
      <c r="K1838" s="164"/>
    </row>
    <row r="1839" spans="1:11" x14ac:dyDescent="0.3">
      <c r="A1839" s="200" t="s">
        <v>18511</v>
      </c>
      <c r="B1839" s="201" t="s">
        <v>45919</v>
      </c>
      <c r="C1839" s="481" t="s">
        <v>275</v>
      </c>
      <c r="D1839" s="197">
        <v>435.6703</v>
      </c>
      <c r="E1839" s="197">
        <v>209.66319999999999</v>
      </c>
      <c r="F1839" s="164"/>
      <c r="G1839" s="164"/>
      <c r="H1839" s="164"/>
      <c r="I1839" s="164"/>
      <c r="J1839" s="164"/>
      <c r="K1839" s="164"/>
    </row>
    <row r="1840" spans="1:11" x14ac:dyDescent="0.3">
      <c r="A1840" s="200" t="s">
        <v>18512</v>
      </c>
      <c r="B1840" s="201" t="s">
        <v>36716</v>
      </c>
      <c r="C1840" s="481" t="s">
        <v>275</v>
      </c>
      <c r="D1840" s="197">
        <v>65.123000000000005</v>
      </c>
      <c r="E1840" s="197">
        <v>36.1051</v>
      </c>
      <c r="F1840" s="164"/>
      <c r="G1840" s="164"/>
      <c r="H1840" s="164"/>
      <c r="I1840" s="164"/>
      <c r="J1840" s="164"/>
      <c r="K1840" s="164"/>
    </row>
    <row r="1841" spans="1:11" x14ac:dyDescent="0.3">
      <c r="A1841" s="200" t="s">
        <v>18513</v>
      </c>
      <c r="B1841" s="201" t="s">
        <v>36717</v>
      </c>
      <c r="C1841" s="481" t="s">
        <v>275</v>
      </c>
      <c r="D1841" s="197">
        <v>121.8206</v>
      </c>
      <c r="E1841" s="197">
        <v>27.007899999999999</v>
      </c>
      <c r="F1841" s="164"/>
      <c r="G1841" s="164"/>
      <c r="H1841" s="164"/>
      <c r="I1841" s="164"/>
      <c r="J1841" s="164"/>
      <c r="K1841" s="164"/>
    </row>
    <row r="1842" spans="1:11" x14ac:dyDescent="0.3">
      <c r="A1842" s="200" t="s">
        <v>18514</v>
      </c>
      <c r="B1842" s="201" t="s">
        <v>36718</v>
      </c>
      <c r="C1842" s="481" t="s">
        <v>275</v>
      </c>
      <c r="D1842" s="197">
        <v>277.63740000000001</v>
      </c>
      <c r="E1842" s="197">
        <v>99.041499999999999</v>
      </c>
      <c r="F1842" s="164"/>
      <c r="G1842" s="164"/>
      <c r="H1842" s="164"/>
      <c r="I1842" s="164"/>
      <c r="J1842" s="164"/>
      <c r="K1842" s="164"/>
    </row>
    <row r="1843" spans="1:11" x14ac:dyDescent="0.3">
      <c r="A1843" s="200" t="s">
        <v>18515</v>
      </c>
      <c r="B1843" s="201" t="s">
        <v>45920</v>
      </c>
      <c r="C1843" s="481" t="s">
        <v>275</v>
      </c>
      <c r="D1843" s="197">
        <v>281.3689</v>
      </c>
      <c r="E1843" s="197">
        <v>124.2787</v>
      </c>
      <c r="F1843" s="164"/>
      <c r="G1843" s="164"/>
      <c r="H1843" s="164"/>
      <c r="I1843" s="164"/>
      <c r="J1843" s="164"/>
      <c r="K1843" s="164"/>
    </row>
    <row r="1844" spans="1:11" x14ac:dyDescent="0.3">
      <c r="A1844" s="200" t="s">
        <v>18516</v>
      </c>
      <c r="B1844" s="201" t="s">
        <v>36719</v>
      </c>
      <c r="C1844" s="481" t="s">
        <v>275</v>
      </c>
      <c r="D1844" s="197">
        <v>934.76059999999995</v>
      </c>
      <c r="E1844" s="197">
        <v>451.2817</v>
      </c>
      <c r="F1844" s="164"/>
      <c r="G1844" s="164"/>
      <c r="H1844" s="164"/>
      <c r="I1844" s="164"/>
      <c r="J1844" s="164"/>
      <c r="K1844" s="164"/>
    </row>
    <row r="1845" spans="1:11" x14ac:dyDescent="0.3">
      <c r="A1845" s="200" t="s">
        <v>73</v>
      </c>
      <c r="B1845" s="201" t="s">
        <v>36720</v>
      </c>
      <c r="C1845" s="481" t="s">
        <v>275</v>
      </c>
      <c r="D1845" s="197">
        <v>4.6238999999999999</v>
      </c>
      <c r="E1845" s="197">
        <v>3.22</v>
      </c>
      <c r="F1845" s="164"/>
      <c r="G1845" s="164"/>
      <c r="H1845" s="164"/>
      <c r="I1845" s="164"/>
      <c r="J1845" s="164"/>
      <c r="K1845" s="164"/>
    </row>
    <row r="1846" spans="1:11" x14ac:dyDescent="0.3">
      <c r="A1846" s="200" t="s">
        <v>18517</v>
      </c>
      <c r="B1846" s="201" t="s">
        <v>36721</v>
      </c>
      <c r="C1846" s="481" t="s">
        <v>275</v>
      </c>
      <c r="D1846" s="197">
        <v>46.908900000000003</v>
      </c>
      <c r="E1846" s="197">
        <v>26.7105</v>
      </c>
      <c r="F1846" s="164"/>
      <c r="G1846" s="164"/>
      <c r="H1846" s="164"/>
      <c r="I1846" s="164"/>
      <c r="J1846" s="164"/>
      <c r="K1846" s="164"/>
    </row>
    <row r="1847" spans="1:11" x14ac:dyDescent="0.3">
      <c r="A1847" s="200" t="s">
        <v>18518</v>
      </c>
      <c r="B1847" s="201" t="s">
        <v>45921</v>
      </c>
      <c r="C1847" s="481" t="s">
        <v>275</v>
      </c>
      <c r="D1847" s="197">
        <v>4.6391</v>
      </c>
      <c r="E1847" s="197">
        <v>0.2437</v>
      </c>
      <c r="F1847" s="164"/>
      <c r="G1847" s="164"/>
      <c r="H1847" s="164"/>
      <c r="I1847" s="164"/>
      <c r="J1847" s="164"/>
      <c r="K1847" s="164"/>
    </row>
    <row r="1848" spans="1:11" x14ac:dyDescent="0.3">
      <c r="A1848" s="200" t="s">
        <v>18519</v>
      </c>
      <c r="B1848" s="201" t="s">
        <v>36722</v>
      </c>
      <c r="C1848" s="481" t="s">
        <v>275</v>
      </c>
      <c r="D1848" s="197">
        <v>24.787600000000001</v>
      </c>
      <c r="E1848" s="197">
        <v>15.795299999999999</v>
      </c>
      <c r="F1848" s="164"/>
      <c r="G1848" s="164"/>
      <c r="H1848" s="164"/>
      <c r="I1848" s="164"/>
      <c r="J1848" s="164"/>
      <c r="K1848" s="164"/>
    </row>
    <row r="1849" spans="1:11" x14ac:dyDescent="0.3">
      <c r="A1849" s="200" t="s">
        <v>18520</v>
      </c>
      <c r="B1849" s="201" t="s">
        <v>36723</v>
      </c>
      <c r="C1849" s="481" t="s">
        <v>275</v>
      </c>
      <c r="D1849" s="197">
        <v>937.87879999999996</v>
      </c>
      <c r="E1849" s="197">
        <v>385.0967</v>
      </c>
      <c r="F1849" s="164"/>
      <c r="G1849" s="164"/>
      <c r="H1849" s="164"/>
      <c r="I1849" s="164"/>
      <c r="J1849" s="164"/>
      <c r="K1849" s="164"/>
    </row>
    <row r="1850" spans="1:11" x14ac:dyDescent="0.3">
      <c r="A1850" s="200" t="s">
        <v>71</v>
      </c>
      <c r="B1850" s="201" t="s">
        <v>36724</v>
      </c>
      <c r="C1850" s="481" t="s">
        <v>275</v>
      </c>
      <c r="D1850" s="197">
        <v>282.35109999999997</v>
      </c>
      <c r="E1850" s="197">
        <v>120.80759999999999</v>
      </c>
      <c r="F1850" s="164"/>
      <c r="G1850" s="164"/>
      <c r="H1850" s="164"/>
      <c r="I1850" s="164"/>
      <c r="J1850" s="164"/>
      <c r="K1850" s="164"/>
    </row>
    <row r="1851" spans="1:11" x14ac:dyDescent="0.3">
      <c r="A1851" s="200" t="s">
        <v>18521</v>
      </c>
      <c r="B1851" s="201" t="s">
        <v>36725</v>
      </c>
      <c r="C1851" s="481" t="s">
        <v>275</v>
      </c>
      <c r="D1851" s="197">
        <v>322.18400000000003</v>
      </c>
      <c r="E1851" s="197">
        <v>237.95849999999999</v>
      </c>
      <c r="F1851" s="164"/>
      <c r="G1851" s="164"/>
      <c r="H1851" s="164"/>
      <c r="I1851" s="164"/>
      <c r="J1851" s="164"/>
      <c r="K1851" s="164"/>
    </row>
    <row r="1852" spans="1:11" x14ac:dyDescent="0.3">
      <c r="A1852" s="200" t="s">
        <v>18522</v>
      </c>
      <c r="B1852" s="201" t="s">
        <v>45922</v>
      </c>
      <c r="C1852" s="481" t="s">
        <v>275</v>
      </c>
      <c r="D1852" s="197">
        <v>147.09010000000001</v>
      </c>
      <c r="E1852" s="197">
        <v>72.561400000000006</v>
      </c>
      <c r="F1852" s="164"/>
      <c r="G1852" s="164"/>
      <c r="H1852" s="164"/>
      <c r="I1852" s="164"/>
      <c r="J1852" s="164"/>
      <c r="K1852" s="164"/>
    </row>
    <row r="1853" spans="1:11" x14ac:dyDescent="0.3">
      <c r="A1853" s="200" t="s">
        <v>18523</v>
      </c>
      <c r="B1853" s="201" t="s">
        <v>36726</v>
      </c>
      <c r="C1853" s="481" t="s">
        <v>275</v>
      </c>
      <c r="D1853" s="197">
        <v>27.959399999999999</v>
      </c>
      <c r="E1853" s="197">
        <v>25.744399999999999</v>
      </c>
      <c r="F1853" s="164"/>
      <c r="G1853" s="164"/>
      <c r="H1853" s="164"/>
      <c r="I1853" s="164"/>
      <c r="J1853" s="164"/>
      <c r="K1853" s="164"/>
    </row>
    <row r="1854" spans="1:11" x14ac:dyDescent="0.3">
      <c r="A1854" s="200" t="s">
        <v>18524</v>
      </c>
      <c r="B1854" s="201" t="s">
        <v>36727</v>
      </c>
      <c r="C1854" s="481" t="s">
        <v>275</v>
      </c>
      <c r="D1854" s="197">
        <v>154.88630000000001</v>
      </c>
      <c r="E1854" s="197">
        <v>72.006200000000007</v>
      </c>
      <c r="F1854" s="164"/>
      <c r="G1854" s="164"/>
      <c r="H1854" s="164"/>
      <c r="I1854" s="164"/>
      <c r="J1854" s="164"/>
      <c r="K1854" s="164"/>
    </row>
    <row r="1855" spans="1:11" x14ac:dyDescent="0.3">
      <c r="A1855" s="200" t="s">
        <v>18525</v>
      </c>
      <c r="B1855" s="201" t="s">
        <v>36728</v>
      </c>
      <c r="C1855" s="481" t="s">
        <v>275</v>
      </c>
      <c r="D1855" s="197">
        <v>572.03769999999997</v>
      </c>
      <c r="E1855" s="197">
        <v>368.18700000000001</v>
      </c>
      <c r="F1855" s="164"/>
      <c r="G1855" s="164"/>
      <c r="H1855" s="164"/>
      <c r="I1855" s="164"/>
      <c r="J1855" s="164"/>
      <c r="K1855" s="164"/>
    </row>
    <row r="1856" spans="1:11" x14ac:dyDescent="0.3">
      <c r="A1856" s="200" t="s">
        <v>18526</v>
      </c>
      <c r="B1856" s="201" t="s">
        <v>36729</v>
      </c>
      <c r="C1856" s="481" t="s">
        <v>275</v>
      </c>
      <c r="D1856" s="197">
        <v>243.91980000000001</v>
      </c>
      <c r="E1856" s="197">
        <v>102.97199999999999</v>
      </c>
      <c r="F1856" s="164"/>
      <c r="G1856" s="164"/>
      <c r="H1856" s="164"/>
      <c r="I1856" s="164"/>
      <c r="J1856" s="164"/>
      <c r="K1856" s="164"/>
    </row>
    <row r="1857" spans="1:11" x14ac:dyDescent="0.3">
      <c r="A1857" s="200" t="s">
        <v>18527</v>
      </c>
      <c r="B1857" s="201" t="s">
        <v>36730</v>
      </c>
      <c r="C1857" s="481" t="s">
        <v>275</v>
      </c>
      <c r="D1857" s="197">
        <v>14.282400000000001</v>
      </c>
      <c r="E1857" s="197">
        <v>7.8817000000000004</v>
      </c>
      <c r="F1857" s="164"/>
      <c r="G1857" s="164"/>
      <c r="H1857" s="164"/>
      <c r="I1857" s="164"/>
      <c r="J1857" s="164"/>
      <c r="K1857" s="164"/>
    </row>
    <row r="1858" spans="1:11" x14ac:dyDescent="0.3">
      <c r="A1858" s="200" t="s">
        <v>18528</v>
      </c>
      <c r="B1858" s="201" t="s">
        <v>36731</v>
      </c>
      <c r="C1858" s="481" t="s">
        <v>275</v>
      </c>
      <c r="D1858" s="197">
        <v>24.137</v>
      </c>
      <c r="E1858" s="197">
        <v>23.7837</v>
      </c>
      <c r="F1858" s="164"/>
      <c r="G1858" s="164"/>
      <c r="H1858" s="164"/>
      <c r="I1858" s="164"/>
      <c r="J1858" s="164"/>
      <c r="K1858" s="164"/>
    </row>
    <row r="1859" spans="1:11" x14ac:dyDescent="0.3">
      <c r="A1859" s="200" t="s">
        <v>18529</v>
      </c>
      <c r="B1859" s="201" t="s">
        <v>36732</v>
      </c>
      <c r="C1859" s="481" t="s">
        <v>275</v>
      </c>
      <c r="D1859" s="197">
        <v>103.539</v>
      </c>
      <c r="E1859" s="197">
        <v>39.899900000000002</v>
      </c>
      <c r="F1859" s="164"/>
      <c r="G1859" s="164"/>
      <c r="H1859" s="164"/>
      <c r="I1859" s="164"/>
      <c r="J1859" s="164"/>
      <c r="K1859" s="164"/>
    </row>
    <row r="1860" spans="1:11" x14ac:dyDescent="0.3">
      <c r="A1860" s="200" t="s">
        <v>18530</v>
      </c>
      <c r="B1860" s="201" t="s">
        <v>36733</v>
      </c>
      <c r="C1860" s="481" t="s">
        <v>275</v>
      </c>
      <c r="D1860" s="197">
        <v>4.2840999999999996</v>
      </c>
      <c r="E1860" s="197">
        <v>2.6625000000000001</v>
      </c>
      <c r="F1860" s="164"/>
      <c r="G1860" s="164"/>
      <c r="H1860" s="164"/>
      <c r="I1860" s="164"/>
      <c r="J1860" s="164"/>
      <c r="K1860" s="164"/>
    </row>
    <row r="1861" spans="1:11" x14ac:dyDescent="0.3">
      <c r="A1861" s="200" t="s">
        <v>18531</v>
      </c>
      <c r="B1861" s="201" t="s">
        <v>36734</v>
      </c>
      <c r="C1861" s="481" t="s">
        <v>275</v>
      </c>
      <c r="D1861" s="197">
        <v>48.189799999999998</v>
      </c>
      <c r="E1861" s="197">
        <v>44.671500000000002</v>
      </c>
      <c r="F1861" s="164"/>
      <c r="G1861" s="164"/>
      <c r="H1861" s="164"/>
      <c r="I1861" s="164"/>
      <c r="J1861" s="164"/>
      <c r="K1861" s="164"/>
    </row>
    <row r="1862" spans="1:11" x14ac:dyDescent="0.3">
      <c r="A1862" s="200" t="s">
        <v>18532</v>
      </c>
      <c r="B1862" s="201" t="s">
        <v>36735</v>
      </c>
      <c r="C1862" s="481" t="s">
        <v>275</v>
      </c>
      <c r="D1862" s="197">
        <v>294.14890000000003</v>
      </c>
      <c r="E1862" s="197">
        <v>114.57510000000001</v>
      </c>
      <c r="F1862" s="164"/>
      <c r="G1862" s="164"/>
      <c r="H1862" s="164"/>
      <c r="I1862" s="164"/>
      <c r="J1862" s="164"/>
      <c r="K1862" s="164"/>
    </row>
    <row r="1863" spans="1:11" x14ac:dyDescent="0.3">
      <c r="A1863" s="200" t="s">
        <v>18533</v>
      </c>
      <c r="B1863" s="201" t="s">
        <v>36736</v>
      </c>
      <c r="C1863" s="481" t="s">
        <v>275</v>
      </c>
      <c r="D1863" s="197">
        <v>757.62699999999995</v>
      </c>
      <c r="E1863" s="197">
        <v>297.73520000000002</v>
      </c>
      <c r="F1863" s="164"/>
      <c r="G1863" s="164"/>
      <c r="H1863" s="164"/>
      <c r="I1863" s="164"/>
      <c r="J1863" s="164"/>
      <c r="K1863" s="164"/>
    </row>
    <row r="1864" spans="1:11" x14ac:dyDescent="0.3">
      <c r="A1864" s="200" t="s">
        <v>18534</v>
      </c>
      <c r="B1864" s="201" t="s">
        <v>36737</v>
      </c>
      <c r="C1864" s="481" t="s">
        <v>275</v>
      </c>
      <c r="D1864" s="197">
        <v>7.6208</v>
      </c>
      <c r="E1864" s="197">
        <v>4.2634999999999996</v>
      </c>
      <c r="F1864" s="164"/>
      <c r="G1864" s="164"/>
      <c r="H1864" s="164"/>
      <c r="I1864" s="164"/>
      <c r="J1864" s="164"/>
      <c r="K1864" s="164"/>
    </row>
    <row r="1865" spans="1:11" x14ac:dyDescent="0.3">
      <c r="A1865" s="200" t="s">
        <v>18535</v>
      </c>
      <c r="B1865" s="201" t="s">
        <v>36738</v>
      </c>
      <c r="C1865" s="481" t="s">
        <v>275</v>
      </c>
      <c r="D1865" s="197">
        <v>12.1799</v>
      </c>
      <c r="E1865" s="197">
        <v>7.8430999999999997</v>
      </c>
      <c r="F1865" s="164"/>
      <c r="G1865" s="164"/>
      <c r="H1865" s="164"/>
      <c r="I1865" s="164"/>
      <c r="J1865" s="164"/>
      <c r="K1865" s="164"/>
    </row>
    <row r="1866" spans="1:11" x14ac:dyDescent="0.3">
      <c r="A1866" s="200" t="s">
        <v>18536</v>
      </c>
      <c r="B1866" s="201" t="s">
        <v>36739</v>
      </c>
      <c r="C1866" s="481" t="s">
        <v>275</v>
      </c>
      <c r="D1866" s="197">
        <v>600.67669999999998</v>
      </c>
      <c r="E1866" s="197">
        <v>283.81700000000001</v>
      </c>
      <c r="F1866" s="164"/>
      <c r="G1866" s="164"/>
      <c r="H1866" s="164"/>
      <c r="I1866" s="164"/>
      <c r="J1866" s="164"/>
      <c r="K1866" s="164"/>
    </row>
    <row r="1867" spans="1:11" x14ac:dyDescent="0.3">
      <c r="A1867" s="200" t="s">
        <v>18537</v>
      </c>
      <c r="B1867" s="201" t="s">
        <v>36740</v>
      </c>
      <c r="C1867" s="481" t="s">
        <v>275</v>
      </c>
      <c r="D1867" s="197">
        <v>0.22850000000000001</v>
      </c>
      <c r="E1867" s="197">
        <v>0.12609999999999999</v>
      </c>
      <c r="F1867" s="164"/>
      <c r="G1867" s="164"/>
      <c r="H1867" s="164"/>
      <c r="I1867" s="164"/>
      <c r="J1867" s="164"/>
      <c r="K1867" s="164"/>
    </row>
    <row r="1868" spans="1:11" x14ac:dyDescent="0.3">
      <c r="A1868" s="200" t="s">
        <v>18538</v>
      </c>
      <c r="B1868" s="201" t="s">
        <v>45923</v>
      </c>
      <c r="C1868" s="481" t="s">
        <v>275</v>
      </c>
      <c r="D1868" s="197">
        <v>0.41959999999999997</v>
      </c>
      <c r="E1868" s="197">
        <v>0.24529999999999999</v>
      </c>
      <c r="F1868" s="164"/>
      <c r="G1868" s="164"/>
      <c r="H1868" s="164"/>
      <c r="I1868" s="164"/>
      <c r="J1868" s="164"/>
      <c r="K1868" s="164"/>
    </row>
    <row r="1869" spans="1:11" x14ac:dyDescent="0.3">
      <c r="A1869" s="200" t="s">
        <v>18539</v>
      </c>
      <c r="B1869" s="201" t="s">
        <v>36741</v>
      </c>
      <c r="C1869" s="481" t="s">
        <v>275</v>
      </c>
      <c r="D1869" s="197">
        <v>0.77190000000000003</v>
      </c>
      <c r="E1869" s="203">
        <v>0.52839999999999998</v>
      </c>
      <c r="F1869" s="164"/>
      <c r="G1869" s="164"/>
      <c r="H1869" s="164"/>
      <c r="I1869" s="164"/>
      <c r="J1869" s="164"/>
      <c r="K1869" s="164"/>
    </row>
    <row r="1870" spans="1:11" x14ac:dyDescent="0.3">
      <c r="A1870" s="200" t="s">
        <v>18540</v>
      </c>
      <c r="B1870" s="201" t="s">
        <v>36742</v>
      </c>
      <c r="C1870" s="481" t="s">
        <v>275</v>
      </c>
      <c r="D1870" s="197">
        <v>2.2940999999999998</v>
      </c>
      <c r="E1870" s="203">
        <v>1.5217000000000001</v>
      </c>
      <c r="F1870" s="164"/>
      <c r="G1870" s="164"/>
      <c r="H1870" s="164"/>
      <c r="I1870" s="164"/>
      <c r="J1870" s="164"/>
      <c r="K1870" s="164"/>
    </row>
    <row r="1871" spans="1:11" x14ac:dyDescent="0.3">
      <c r="A1871" s="200" t="s">
        <v>18541</v>
      </c>
      <c r="B1871" s="201" t="s">
        <v>36743</v>
      </c>
      <c r="C1871" s="481" t="s">
        <v>275</v>
      </c>
      <c r="D1871" s="197">
        <v>5.0728999999999997</v>
      </c>
      <c r="E1871" s="203">
        <v>3.4727000000000001</v>
      </c>
      <c r="F1871" s="164"/>
      <c r="G1871" s="164"/>
      <c r="H1871" s="164"/>
      <c r="I1871" s="164"/>
      <c r="J1871" s="164"/>
      <c r="K1871" s="164"/>
    </row>
    <row r="1872" spans="1:11" x14ac:dyDescent="0.3">
      <c r="A1872" s="200" t="s">
        <v>18542</v>
      </c>
      <c r="B1872" s="201" t="s">
        <v>36744</v>
      </c>
      <c r="C1872" s="481" t="s">
        <v>275</v>
      </c>
      <c r="D1872" s="197">
        <v>7.024</v>
      </c>
      <c r="E1872" s="203">
        <v>0.91720000000000002</v>
      </c>
      <c r="F1872" s="164"/>
      <c r="G1872" s="164"/>
      <c r="H1872" s="164"/>
      <c r="I1872" s="164"/>
      <c r="J1872" s="164"/>
      <c r="K1872" s="164"/>
    </row>
    <row r="1873" spans="1:11" x14ac:dyDescent="0.3">
      <c r="A1873" s="200" t="s">
        <v>18543</v>
      </c>
      <c r="B1873" s="201" t="s">
        <v>36745</v>
      </c>
      <c r="C1873" s="481" t="s">
        <v>275</v>
      </c>
      <c r="D1873" s="197">
        <v>55.777500000000003</v>
      </c>
      <c r="E1873" s="203">
        <v>38.100099999999998</v>
      </c>
      <c r="F1873" s="164"/>
      <c r="G1873" s="164"/>
      <c r="H1873" s="164"/>
      <c r="I1873" s="164"/>
      <c r="J1873" s="164"/>
      <c r="K1873" s="164"/>
    </row>
    <row r="1874" spans="1:11" x14ac:dyDescent="0.3">
      <c r="A1874" s="200" t="s">
        <v>18544</v>
      </c>
      <c r="B1874" s="201" t="s">
        <v>36746</v>
      </c>
      <c r="C1874" s="481" t="s">
        <v>275</v>
      </c>
      <c r="D1874" s="197">
        <v>70.536199999999994</v>
      </c>
      <c r="E1874" s="203">
        <v>40.3596</v>
      </c>
      <c r="F1874" s="164"/>
      <c r="G1874" s="164"/>
      <c r="H1874" s="164"/>
      <c r="I1874" s="164"/>
      <c r="J1874" s="164"/>
      <c r="K1874" s="164"/>
    </row>
    <row r="1875" spans="1:11" x14ac:dyDescent="0.3">
      <c r="A1875" s="200" t="s">
        <v>18545</v>
      </c>
      <c r="B1875" s="201" t="s">
        <v>36747</v>
      </c>
      <c r="C1875" s="481" t="s">
        <v>275</v>
      </c>
      <c r="D1875" s="197">
        <v>352.96199999999999</v>
      </c>
      <c r="E1875" s="197">
        <v>102.7012</v>
      </c>
      <c r="F1875" s="164"/>
      <c r="G1875" s="164"/>
      <c r="H1875" s="164"/>
      <c r="I1875" s="164"/>
      <c r="J1875" s="164"/>
      <c r="K1875" s="164"/>
    </row>
    <row r="1876" spans="1:11" x14ac:dyDescent="0.3">
      <c r="A1876" s="200" t="s">
        <v>18546</v>
      </c>
      <c r="B1876" s="201" t="s">
        <v>36748</v>
      </c>
      <c r="C1876" s="481" t="s">
        <v>275</v>
      </c>
      <c r="D1876" s="197">
        <v>4.2788000000000004</v>
      </c>
      <c r="E1876" s="197">
        <v>2.8382000000000001</v>
      </c>
      <c r="F1876" s="164"/>
      <c r="G1876" s="164"/>
      <c r="H1876" s="164"/>
      <c r="I1876" s="164"/>
      <c r="J1876" s="164"/>
      <c r="K1876" s="164"/>
    </row>
    <row r="1877" spans="1:11" x14ac:dyDescent="0.3">
      <c r="A1877" s="200" t="s">
        <v>18547</v>
      </c>
      <c r="B1877" s="201" t="s">
        <v>36749</v>
      </c>
      <c r="C1877" s="481" t="s">
        <v>275</v>
      </c>
      <c r="D1877" s="197">
        <v>9.2218999999999998</v>
      </c>
      <c r="E1877" s="197">
        <v>6.1170999999999998</v>
      </c>
      <c r="F1877" s="164"/>
      <c r="G1877" s="164"/>
      <c r="H1877" s="164"/>
      <c r="I1877" s="164"/>
      <c r="J1877" s="164"/>
      <c r="K1877" s="164"/>
    </row>
    <row r="1878" spans="1:11" x14ac:dyDescent="0.3">
      <c r="A1878" s="200" t="s">
        <v>18548</v>
      </c>
      <c r="B1878" s="201" t="s">
        <v>36750</v>
      </c>
      <c r="C1878" s="481" t="s">
        <v>275</v>
      </c>
      <c r="D1878" s="197">
        <v>604.79999999999995</v>
      </c>
      <c r="E1878" s="197">
        <v>285.50700000000001</v>
      </c>
      <c r="F1878" s="164"/>
      <c r="G1878" s="164"/>
      <c r="H1878" s="164"/>
      <c r="I1878" s="164"/>
      <c r="J1878" s="164"/>
      <c r="K1878" s="164"/>
    </row>
    <row r="1879" spans="1:11" x14ac:dyDescent="0.3">
      <c r="A1879" s="200" t="s">
        <v>18549</v>
      </c>
      <c r="B1879" s="201" t="s">
        <v>36751</v>
      </c>
      <c r="C1879" s="481" t="s">
        <v>275</v>
      </c>
      <c r="D1879" s="197">
        <v>764.75289999999995</v>
      </c>
      <c r="E1879" s="197">
        <v>301.31319999999999</v>
      </c>
      <c r="F1879" s="164"/>
      <c r="G1879" s="164"/>
      <c r="H1879" s="164"/>
      <c r="I1879" s="164"/>
      <c r="J1879" s="164"/>
      <c r="K1879" s="164"/>
    </row>
    <row r="1880" spans="1:11" x14ac:dyDescent="0.3">
      <c r="A1880" s="200" t="s">
        <v>18550</v>
      </c>
      <c r="B1880" s="201" t="s">
        <v>45924</v>
      </c>
      <c r="C1880" s="481" t="s">
        <v>275</v>
      </c>
      <c r="D1880" s="197">
        <v>494.45710000000003</v>
      </c>
      <c r="E1880" s="197">
        <v>240.7</v>
      </c>
      <c r="F1880" s="164"/>
      <c r="G1880" s="164"/>
      <c r="H1880" s="164"/>
      <c r="I1880" s="164"/>
      <c r="J1880" s="164"/>
      <c r="K1880" s="164"/>
    </row>
    <row r="1881" spans="1:11" x14ac:dyDescent="0.3">
      <c r="A1881" s="200" t="s">
        <v>18551</v>
      </c>
      <c r="B1881" s="201" t="s">
        <v>36752</v>
      </c>
      <c r="C1881" s="481" t="s">
        <v>275</v>
      </c>
      <c r="D1881" s="197">
        <v>15.382300000000001</v>
      </c>
      <c r="E1881" s="197">
        <v>1.8524</v>
      </c>
      <c r="F1881" s="164"/>
      <c r="G1881" s="164"/>
      <c r="H1881" s="164"/>
      <c r="I1881" s="164"/>
      <c r="J1881" s="164"/>
      <c r="K1881" s="164"/>
    </row>
    <row r="1882" spans="1:11" x14ac:dyDescent="0.3">
      <c r="A1882" s="200" t="s">
        <v>18552</v>
      </c>
      <c r="B1882" s="201" t="s">
        <v>36753</v>
      </c>
      <c r="C1882" s="481" t="s">
        <v>275</v>
      </c>
      <c r="D1882" s="197">
        <v>0.20549999999999999</v>
      </c>
      <c r="E1882" s="197">
        <v>0.1363</v>
      </c>
      <c r="F1882" s="164"/>
      <c r="G1882" s="164"/>
      <c r="H1882" s="164"/>
      <c r="I1882" s="164"/>
      <c r="J1882" s="164"/>
      <c r="K1882" s="164"/>
    </row>
    <row r="1883" spans="1:11" x14ac:dyDescent="0.3">
      <c r="A1883" s="200" t="s">
        <v>18553</v>
      </c>
      <c r="B1883" s="201" t="s">
        <v>45925</v>
      </c>
      <c r="C1883" s="481" t="s">
        <v>275</v>
      </c>
      <c r="D1883" s="197">
        <v>398.41309999999999</v>
      </c>
      <c r="E1883" s="203">
        <v>185.48830000000001</v>
      </c>
      <c r="F1883" s="164"/>
      <c r="G1883" s="164"/>
      <c r="H1883" s="164"/>
      <c r="I1883" s="164"/>
      <c r="J1883" s="164"/>
      <c r="K1883" s="164"/>
    </row>
    <row r="1884" spans="1:11" x14ac:dyDescent="0.3">
      <c r="A1884" s="200" t="s">
        <v>18554</v>
      </c>
      <c r="B1884" s="201" t="s">
        <v>36754</v>
      </c>
      <c r="C1884" s="481" t="s">
        <v>275</v>
      </c>
      <c r="D1884" s="197">
        <v>0.70650000000000002</v>
      </c>
      <c r="E1884" s="203">
        <v>0.4491</v>
      </c>
      <c r="F1884" s="164"/>
      <c r="G1884" s="164"/>
      <c r="H1884" s="164"/>
      <c r="I1884" s="164"/>
      <c r="J1884" s="164"/>
      <c r="K1884" s="164"/>
    </row>
    <row r="1885" spans="1:11" x14ac:dyDescent="0.3">
      <c r="A1885" s="200" t="s">
        <v>18555</v>
      </c>
      <c r="B1885" s="201" t="s">
        <v>36755</v>
      </c>
      <c r="C1885" s="481" t="s">
        <v>275</v>
      </c>
      <c r="D1885" s="197">
        <v>406.76249999999999</v>
      </c>
      <c r="E1885" s="203">
        <v>175.46010000000001</v>
      </c>
      <c r="F1885" s="164"/>
      <c r="G1885" s="164"/>
      <c r="H1885" s="164"/>
      <c r="I1885" s="164"/>
      <c r="J1885" s="164"/>
      <c r="K1885" s="164"/>
    </row>
    <row r="1886" spans="1:11" x14ac:dyDescent="0.3">
      <c r="A1886" s="200" t="s">
        <v>18556</v>
      </c>
      <c r="B1886" s="201" t="s">
        <v>36756</v>
      </c>
      <c r="C1886" s="481" t="s">
        <v>275</v>
      </c>
      <c r="D1886" s="197">
        <v>270.0634</v>
      </c>
      <c r="E1886" s="203">
        <v>123.7814</v>
      </c>
      <c r="F1886" s="164"/>
      <c r="G1886" s="164"/>
      <c r="H1886" s="164"/>
      <c r="I1886" s="164"/>
      <c r="J1886" s="164"/>
      <c r="K1886" s="164"/>
    </row>
    <row r="1887" spans="1:11" x14ac:dyDescent="0.3">
      <c r="A1887" s="200" t="s">
        <v>72</v>
      </c>
      <c r="B1887" s="201" t="s">
        <v>36757</v>
      </c>
      <c r="C1887" s="481" t="s">
        <v>275</v>
      </c>
      <c r="D1887" s="197">
        <v>139.24160000000001</v>
      </c>
      <c r="E1887" s="197">
        <v>48.000999999999998</v>
      </c>
      <c r="F1887" s="164"/>
      <c r="G1887" s="164"/>
      <c r="H1887" s="164"/>
      <c r="I1887" s="164"/>
      <c r="J1887" s="164"/>
      <c r="K1887" s="164"/>
    </row>
    <row r="1888" spans="1:11" x14ac:dyDescent="0.3">
      <c r="A1888" s="200" t="s">
        <v>18557</v>
      </c>
      <c r="B1888" s="201" t="s">
        <v>36758</v>
      </c>
      <c r="C1888" s="481" t="s">
        <v>275</v>
      </c>
      <c r="D1888" s="197">
        <v>4.5983999999999998</v>
      </c>
      <c r="E1888" s="197">
        <v>2.8578000000000001</v>
      </c>
      <c r="F1888" s="164"/>
      <c r="G1888" s="164"/>
      <c r="H1888" s="164"/>
      <c r="I1888" s="164"/>
      <c r="J1888" s="164"/>
      <c r="K1888" s="164"/>
    </row>
    <row r="1889" spans="1:11" x14ac:dyDescent="0.3">
      <c r="A1889" s="200" t="s">
        <v>18558</v>
      </c>
      <c r="B1889" s="201" t="s">
        <v>36759</v>
      </c>
      <c r="C1889" s="481" t="s">
        <v>275</v>
      </c>
      <c r="D1889" s="197">
        <v>767.25030000000004</v>
      </c>
      <c r="E1889" s="197">
        <v>254.73429999999999</v>
      </c>
      <c r="F1889" s="164"/>
      <c r="G1889" s="164"/>
      <c r="H1889" s="164"/>
      <c r="I1889" s="164"/>
      <c r="J1889" s="164"/>
      <c r="K1889" s="164"/>
    </row>
    <row r="1890" spans="1:11" x14ac:dyDescent="0.3">
      <c r="A1890" s="200" t="s">
        <v>18559</v>
      </c>
      <c r="B1890" s="201" t="s">
        <v>45926</v>
      </c>
      <c r="C1890" s="481" t="s">
        <v>275</v>
      </c>
      <c r="D1890" s="197">
        <v>299.85919999999999</v>
      </c>
      <c r="E1890" s="197">
        <v>114.25069999999999</v>
      </c>
      <c r="F1890" s="164"/>
      <c r="G1890" s="164"/>
      <c r="H1890" s="164"/>
      <c r="I1890" s="164"/>
      <c r="J1890" s="164"/>
      <c r="K1890" s="164"/>
    </row>
    <row r="1891" spans="1:11" x14ac:dyDescent="0.3">
      <c r="A1891" s="200" t="s">
        <v>18560</v>
      </c>
      <c r="B1891" s="201" t="s">
        <v>45927</v>
      </c>
      <c r="C1891" s="481" t="s">
        <v>275</v>
      </c>
      <c r="D1891" s="197">
        <v>13.819599999999999</v>
      </c>
      <c r="E1891" s="203">
        <v>8.8989999999999991</v>
      </c>
      <c r="F1891" s="164"/>
      <c r="G1891" s="164"/>
      <c r="H1891" s="164"/>
      <c r="I1891" s="164"/>
      <c r="J1891" s="164"/>
      <c r="K1891" s="164"/>
    </row>
    <row r="1892" spans="1:11" x14ac:dyDescent="0.3">
      <c r="A1892" s="200" t="s">
        <v>18561</v>
      </c>
      <c r="B1892" s="201" t="s">
        <v>45928</v>
      </c>
      <c r="C1892" s="481" t="s">
        <v>275</v>
      </c>
      <c r="D1892" s="197">
        <v>189.97020000000001</v>
      </c>
      <c r="E1892" s="203">
        <v>92.031599999999997</v>
      </c>
      <c r="F1892" s="164"/>
      <c r="G1892" s="164"/>
      <c r="H1892" s="164"/>
      <c r="I1892" s="164"/>
      <c r="J1892" s="164"/>
      <c r="K1892" s="164"/>
    </row>
    <row r="1893" spans="1:11" x14ac:dyDescent="0.3">
      <c r="A1893" s="200" t="s">
        <v>18562</v>
      </c>
      <c r="B1893" s="201" t="s">
        <v>36760</v>
      </c>
      <c r="C1893" s="481" t="s">
        <v>275</v>
      </c>
      <c r="D1893" s="197">
        <v>29.819900000000001</v>
      </c>
      <c r="E1893" s="203">
        <v>24.440100000000001</v>
      </c>
      <c r="F1893" s="164"/>
      <c r="G1893" s="164"/>
      <c r="H1893" s="164"/>
      <c r="I1893" s="164"/>
      <c r="J1893" s="164"/>
      <c r="K1893" s="164"/>
    </row>
    <row r="1894" spans="1:11" x14ac:dyDescent="0.3">
      <c r="A1894" s="200" t="s">
        <v>18563</v>
      </c>
      <c r="B1894" s="201" t="s">
        <v>36761</v>
      </c>
      <c r="C1894" s="481" t="s">
        <v>275</v>
      </c>
      <c r="D1894" s="197">
        <v>8.3536999999999999</v>
      </c>
      <c r="E1894" s="203">
        <v>0.60460000000000003</v>
      </c>
      <c r="F1894" s="164"/>
      <c r="G1894" s="164"/>
      <c r="H1894" s="164"/>
      <c r="I1894" s="164"/>
      <c r="J1894" s="164"/>
      <c r="K1894" s="164"/>
    </row>
    <row r="1895" spans="1:11" x14ac:dyDescent="0.3">
      <c r="A1895" s="200" t="s">
        <v>18564</v>
      </c>
      <c r="B1895" s="201" t="s">
        <v>36762</v>
      </c>
      <c r="C1895" s="481" t="s">
        <v>275</v>
      </c>
      <c r="D1895" s="197">
        <v>9.3183000000000007</v>
      </c>
      <c r="E1895" s="203">
        <v>1.2503</v>
      </c>
      <c r="F1895" s="164"/>
      <c r="G1895" s="164"/>
      <c r="H1895" s="164"/>
      <c r="I1895" s="164"/>
      <c r="J1895" s="164"/>
      <c r="K1895" s="164"/>
    </row>
    <row r="1896" spans="1:11" x14ac:dyDescent="0.3">
      <c r="A1896" s="200" t="s">
        <v>18565</v>
      </c>
      <c r="B1896" s="201" t="s">
        <v>36763</v>
      </c>
      <c r="C1896" s="481" t="s">
        <v>275</v>
      </c>
      <c r="D1896" s="197">
        <v>947.24860000000001</v>
      </c>
      <c r="E1896" s="203">
        <v>397.50310000000002</v>
      </c>
      <c r="F1896" s="164"/>
      <c r="G1896" s="164"/>
      <c r="H1896" s="164"/>
      <c r="I1896" s="164"/>
      <c r="J1896" s="164"/>
      <c r="K1896" s="164"/>
    </row>
    <row r="1897" spans="1:11" x14ac:dyDescent="0.3">
      <c r="A1897" s="200" t="s">
        <v>18566</v>
      </c>
      <c r="B1897" s="201" t="s">
        <v>36764</v>
      </c>
      <c r="C1897" s="481" t="s">
        <v>275</v>
      </c>
      <c r="D1897" s="197">
        <v>217.8467</v>
      </c>
      <c r="E1897" s="197">
        <v>117.0432</v>
      </c>
      <c r="F1897" s="164"/>
      <c r="G1897" s="164"/>
      <c r="H1897" s="164"/>
      <c r="I1897" s="164"/>
      <c r="J1897" s="164"/>
      <c r="K1897" s="164"/>
    </row>
    <row r="1898" spans="1:11" x14ac:dyDescent="0.3">
      <c r="A1898" s="200" t="s">
        <v>18567</v>
      </c>
      <c r="B1898" s="201" t="s">
        <v>45929</v>
      </c>
      <c r="C1898" s="481" t="s">
        <v>275</v>
      </c>
      <c r="D1898" s="197">
        <v>88.509200000000007</v>
      </c>
      <c r="E1898" s="197">
        <v>68.276700000000005</v>
      </c>
      <c r="F1898" s="164"/>
      <c r="G1898" s="164"/>
      <c r="H1898" s="164"/>
      <c r="I1898" s="164"/>
      <c r="J1898" s="164"/>
      <c r="K1898" s="164"/>
    </row>
    <row r="1899" spans="1:11" x14ac:dyDescent="0.3">
      <c r="A1899" s="200" t="s">
        <v>18568</v>
      </c>
      <c r="B1899" s="201" t="s">
        <v>36765</v>
      </c>
      <c r="C1899" s="481" t="s">
        <v>275</v>
      </c>
      <c r="D1899" s="197">
        <v>21.016300000000001</v>
      </c>
      <c r="E1899" s="197">
        <v>1.7932999999999999</v>
      </c>
      <c r="F1899" s="164"/>
      <c r="G1899" s="164"/>
      <c r="H1899" s="164"/>
      <c r="I1899" s="164"/>
      <c r="J1899" s="164"/>
      <c r="K1899" s="164"/>
    </row>
    <row r="1900" spans="1:11" x14ac:dyDescent="0.3">
      <c r="A1900" s="200" t="s">
        <v>18569</v>
      </c>
      <c r="B1900" s="201" t="s">
        <v>45930</v>
      </c>
      <c r="C1900" s="481" t="s">
        <v>275</v>
      </c>
      <c r="D1900" s="197">
        <v>4293.8489</v>
      </c>
      <c r="E1900" s="197">
        <v>1687.1570999999999</v>
      </c>
      <c r="F1900" s="164"/>
      <c r="G1900" s="164"/>
      <c r="H1900" s="164"/>
      <c r="I1900" s="164"/>
      <c r="J1900" s="164"/>
      <c r="K1900" s="164"/>
    </row>
    <row r="1901" spans="1:11" x14ac:dyDescent="0.3">
      <c r="A1901" s="200" t="s">
        <v>18570</v>
      </c>
      <c r="B1901" s="201" t="s">
        <v>45931</v>
      </c>
      <c r="C1901" s="481" t="s">
        <v>275</v>
      </c>
      <c r="D1901" s="197">
        <v>4805.7359999999999</v>
      </c>
      <c r="E1901" s="197">
        <v>1869.076</v>
      </c>
      <c r="F1901" s="164"/>
      <c r="G1901" s="164"/>
      <c r="H1901" s="164"/>
      <c r="I1901" s="164"/>
      <c r="J1901" s="164"/>
      <c r="K1901" s="164"/>
    </row>
    <row r="1902" spans="1:11" x14ac:dyDescent="0.3">
      <c r="A1902" s="200" t="s">
        <v>18571</v>
      </c>
      <c r="B1902" s="201" t="s">
        <v>45932</v>
      </c>
      <c r="C1902" s="481" t="s">
        <v>275</v>
      </c>
      <c r="D1902" s="197">
        <v>6814.3639000000003</v>
      </c>
      <c r="E1902" s="197">
        <v>2493.7392</v>
      </c>
      <c r="F1902" s="164"/>
      <c r="G1902" s="164"/>
      <c r="H1902" s="164"/>
      <c r="I1902" s="164"/>
      <c r="J1902" s="164"/>
      <c r="K1902" s="164"/>
    </row>
    <row r="1903" spans="1:11" x14ac:dyDescent="0.3">
      <c r="A1903" s="200" t="s">
        <v>18572</v>
      </c>
      <c r="B1903" s="201" t="s">
        <v>45933</v>
      </c>
      <c r="C1903" s="481" t="s">
        <v>275</v>
      </c>
      <c r="D1903" s="197">
        <v>8973.5103999999992</v>
      </c>
      <c r="E1903" s="197">
        <v>3268.9209000000001</v>
      </c>
      <c r="F1903" s="164"/>
      <c r="G1903" s="164"/>
      <c r="H1903" s="164"/>
      <c r="I1903" s="164"/>
      <c r="J1903" s="164"/>
      <c r="K1903" s="164"/>
    </row>
    <row r="1904" spans="1:11" x14ac:dyDescent="0.3">
      <c r="A1904" s="200" t="s">
        <v>18573</v>
      </c>
      <c r="B1904" s="201" t="s">
        <v>45934</v>
      </c>
      <c r="C1904" s="481" t="s">
        <v>275</v>
      </c>
      <c r="D1904" s="197">
        <v>11036.6729</v>
      </c>
      <c r="E1904" s="197">
        <v>3948.1187</v>
      </c>
      <c r="F1904" s="164"/>
      <c r="G1904" s="164"/>
      <c r="H1904" s="164"/>
      <c r="I1904" s="164"/>
      <c r="J1904" s="164"/>
      <c r="K1904" s="164"/>
    </row>
    <row r="1905" spans="1:11" x14ac:dyDescent="0.3">
      <c r="A1905" s="200" t="s">
        <v>18574</v>
      </c>
      <c r="B1905" s="201" t="s">
        <v>45935</v>
      </c>
      <c r="C1905" s="481" t="s">
        <v>275</v>
      </c>
      <c r="D1905" s="197">
        <v>13045.300800000001</v>
      </c>
      <c r="E1905" s="197">
        <v>4572.7819</v>
      </c>
      <c r="F1905" s="164"/>
      <c r="G1905" s="164"/>
      <c r="H1905" s="164"/>
      <c r="I1905" s="164"/>
      <c r="J1905" s="164"/>
      <c r="K1905" s="164"/>
    </row>
    <row r="1906" spans="1:11" x14ac:dyDescent="0.3">
      <c r="A1906" s="200" t="s">
        <v>18575</v>
      </c>
      <c r="B1906" s="201" t="s">
        <v>45936</v>
      </c>
      <c r="C1906" s="481" t="s">
        <v>275</v>
      </c>
      <c r="D1906" s="197">
        <v>73.822199999999995</v>
      </c>
      <c r="E1906" s="197">
        <v>59.475299999999997</v>
      </c>
      <c r="F1906" s="164"/>
      <c r="G1906" s="164"/>
      <c r="H1906" s="164"/>
      <c r="I1906" s="164"/>
      <c r="J1906" s="164"/>
      <c r="K1906" s="164"/>
    </row>
    <row r="1907" spans="1:11" x14ac:dyDescent="0.3">
      <c r="A1907" s="200" t="s">
        <v>18576</v>
      </c>
      <c r="B1907" s="201" t="s">
        <v>36766</v>
      </c>
      <c r="C1907" s="481" t="s">
        <v>275</v>
      </c>
      <c r="D1907" s="197">
        <v>323.89409999999998</v>
      </c>
      <c r="E1907" s="197">
        <v>48.327199999999998</v>
      </c>
      <c r="F1907" s="164"/>
      <c r="G1907" s="164"/>
      <c r="H1907" s="164"/>
      <c r="I1907" s="164"/>
      <c r="J1907" s="164"/>
      <c r="K1907" s="164"/>
    </row>
    <row r="1908" spans="1:11" x14ac:dyDescent="0.3">
      <c r="A1908" s="200" t="s">
        <v>18577</v>
      </c>
      <c r="B1908" s="201" t="s">
        <v>36767</v>
      </c>
      <c r="C1908" s="481" t="s">
        <v>275</v>
      </c>
      <c r="D1908" s="197">
        <v>404.17290000000003</v>
      </c>
      <c r="E1908" s="197">
        <v>174.6885</v>
      </c>
      <c r="F1908" s="164"/>
      <c r="G1908" s="164"/>
      <c r="H1908" s="164"/>
      <c r="I1908" s="164"/>
      <c r="J1908" s="164"/>
      <c r="K1908" s="164"/>
    </row>
    <row r="1909" spans="1:11" x14ac:dyDescent="0.3">
      <c r="A1909" s="200" t="s">
        <v>18578</v>
      </c>
      <c r="B1909" s="201" t="s">
        <v>36768</v>
      </c>
      <c r="C1909" s="481" t="s">
        <v>275</v>
      </c>
      <c r="D1909" s="197">
        <v>731.52650000000006</v>
      </c>
      <c r="E1909" s="197">
        <v>154.92349999999999</v>
      </c>
      <c r="F1909" s="164"/>
      <c r="G1909" s="164"/>
      <c r="H1909" s="164"/>
      <c r="I1909" s="164"/>
      <c r="J1909" s="164"/>
      <c r="K1909" s="164"/>
    </row>
    <row r="1910" spans="1:11" x14ac:dyDescent="0.3">
      <c r="A1910" s="200" t="s">
        <v>18579</v>
      </c>
      <c r="B1910" s="201" t="s">
        <v>45937</v>
      </c>
      <c r="C1910" s="481" t="s">
        <v>275</v>
      </c>
      <c r="D1910" s="197">
        <v>303.58789999999999</v>
      </c>
      <c r="E1910" s="197">
        <v>206.83029999999999</v>
      </c>
      <c r="F1910" s="164"/>
      <c r="G1910" s="164"/>
      <c r="H1910" s="164"/>
      <c r="I1910" s="164"/>
      <c r="J1910" s="164"/>
      <c r="K1910" s="164"/>
    </row>
    <row r="1911" spans="1:11" x14ac:dyDescent="0.3">
      <c r="A1911" s="200" t="s">
        <v>18580</v>
      </c>
      <c r="B1911" s="201" t="s">
        <v>36769</v>
      </c>
      <c r="C1911" s="481" t="s">
        <v>275</v>
      </c>
      <c r="D1911" s="197">
        <v>140.27809999999999</v>
      </c>
      <c r="E1911" s="197">
        <v>49.001100000000001</v>
      </c>
      <c r="F1911" s="164"/>
      <c r="G1911" s="164"/>
      <c r="H1911" s="164"/>
      <c r="I1911" s="164"/>
      <c r="J1911" s="164"/>
      <c r="K1911" s="164"/>
    </row>
    <row r="1912" spans="1:11" x14ac:dyDescent="0.3">
      <c r="A1912" s="200" t="s">
        <v>18581</v>
      </c>
      <c r="B1912" s="201" t="s">
        <v>36770</v>
      </c>
      <c r="C1912" s="481" t="s">
        <v>275</v>
      </c>
      <c r="D1912" s="197">
        <v>34.567399999999999</v>
      </c>
      <c r="E1912" s="197">
        <v>9.9415999999999993</v>
      </c>
      <c r="F1912" s="164"/>
      <c r="G1912" s="164"/>
      <c r="H1912" s="164"/>
      <c r="I1912" s="164"/>
      <c r="J1912" s="164"/>
      <c r="K1912" s="164"/>
    </row>
    <row r="1913" spans="1:11" x14ac:dyDescent="0.3">
      <c r="A1913" s="200" t="s">
        <v>18582</v>
      </c>
      <c r="B1913" s="201" t="s">
        <v>45938</v>
      </c>
      <c r="C1913" s="481" t="s">
        <v>275</v>
      </c>
      <c r="D1913" s="197">
        <v>987.6848</v>
      </c>
      <c r="E1913" s="197">
        <v>641.68129999999996</v>
      </c>
      <c r="F1913" s="164"/>
      <c r="G1913" s="164"/>
      <c r="H1913" s="164"/>
      <c r="I1913" s="164"/>
      <c r="J1913" s="164"/>
      <c r="K1913" s="164"/>
    </row>
    <row r="1914" spans="1:11" x14ac:dyDescent="0.3">
      <c r="A1914" s="200" t="s">
        <v>18583</v>
      </c>
      <c r="B1914" s="201" t="s">
        <v>36771</v>
      </c>
      <c r="C1914" s="481" t="s">
        <v>275</v>
      </c>
      <c r="D1914" s="197">
        <v>69.004599999999996</v>
      </c>
      <c r="E1914" s="197">
        <v>60.392699999999998</v>
      </c>
      <c r="F1914" s="164"/>
      <c r="G1914" s="164"/>
      <c r="H1914" s="164"/>
      <c r="I1914" s="164"/>
      <c r="J1914" s="164"/>
      <c r="K1914" s="164"/>
    </row>
    <row r="1915" spans="1:11" x14ac:dyDescent="0.3">
      <c r="A1915" s="200" t="s">
        <v>18584</v>
      </c>
      <c r="B1915" s="201" t="s">
        <v>36772</v>
      </c>
      <c r="C1915" s="481" t="s">
        <v>275</v>
      </c>
      <c r="D1915" s="197">
        <v>787.94889999999998</v>
      </c>
      <c r="E1915" s="197">
        <v>394.9049</v>
      </c>
      <c r="F1915" s="164"/>
      <c r="G1915" s="164"/>
      <c r="H1915" s="164"/>
      <c r="I1915" s="164"/>
      <c r="J1915" s="164"/>
      <c r="K1915" s="164"/>
    </row>
    <row r="1916" spans="1:11" x14ac:dyDescent="0.3">
      <c r="A1916" s="200" t="s">
        <v>18585</v>
      </c>
      <c r="B1916" s="201" t="s">
        <v>45939</v>
      </c>
      <c r="C1916" s="481" t="s">
        <v>275</v>
      </c>
      <c r="D1916" s="197">
        <v>1.7133</v>
      </c>
      <c r="E1916" s="203">
        <v>1.0016</v>
      </c>
      <c r="F1916" s="164"/>
      <c r="G1916" s="164"/>
      <c r="H1916" s="164"/>
      <c r="I1916" s="164"/>
      <c r="J1916" s="164"/>
      <c r="K1916" s="164"/>
    </row>
    <row r="1917" spans="1:11" x14ac:dyDescent="0.3">
      <c r="A1917" s="200" t="s">
        <v>18586</v>
      </c>
      <c r="B1917" s="201" t="s">
        <v>36773</v>
      </c>
      <c r="C1917" s="481" t="s">
        <v>275</v>
      </c>
      <c r="D1917" s="197">
        <v>214.29239999999999</v>
      </c>
      <c r="E1917" s="203">
        <v>140.1379</v>
      </c>
      <c r="F1917" s="164"/>
      <c r="G1917" s="164"/>
      <c r="H1917" s="164"/>
      <c r="I1917" s="164"/>
      <c r="J1917" s="164"/>
      <c r="K1917" s="164"/>
    </row>
    <row r="1918" spans="1:11" x14ac:dyDescent="0.3">
      <c r="A1918" s="200" t="s">
        <v>18587</v>
      </c>
      <c r="B1918" s="201" t="s">
        <v>36774</v>
      </c>
      <c r="C1918" s="481" t="s">
        <v>275</v>
      </c>
      <c r="D1918" s="197">
        <v>60.042499999999997</v>
      </c>
      <c r="E1918" s="203">
        <v>47.701000000000001</v>
      </c>
      <c r="F1918" s="164"/>
      <c r="G1918" s="164"/>
      <c r="H1918" s="164"/>
      <c r="I1918" s="164"/>
      <c r="J1918" s="164"/>
      <c r="K1918" s="164"/>
    </row>
    <row r="1919" spans="1:11" x14ac:dyDescent="0.3">
      <c r="A1919" s="200" t="s">
        <v>18588</v>
      </c>
      <c r="B1919" s="201" t="s">
        <v>45940</v>
      </c>
      <c r="C1919" s="481" t="s">
        <v>275</v>
      </c>
      <c r="D1919" s="197">
        <v>816.61109999999996</v>
      </c>
      <c r="E1919" s="197">
        <v>384.45080000000002</v>
      </c>
      <c r="F1919" s="164"/>
      <c r="G1919" s="164"/>
      <c r="H1919" s="164"/>
      <c r="I1919" s="164"/>
      <c r="J1919" s="164"/>
      <c r="K1919" s="164"/>
    </row>
    <row r="1920" spans="1:11" x14ac:dyDescent="0.3">
      <c r="A1920" s="200" t="s">
        <v>18589</v>
      </c>
      <c r="B1920" s="201" t="s">
        <v>45941</v>
      </c>
      <c r="C1920" s="481" t="s">
        <v>275</v>
      </c>
      <c r="D1920" s="197">
        <v>1009.327</v>
      </c>
      <c r="E1920" s="197">
        <v>447.69690000000003</v>
      </c>
      <c r="F1920" s="164"/>
      <c r="G1920" s="164"/>
      <c r="H1920" s="164"/>
      <c r="I1920" s="164"/>
      <c r="J1920" s="164"/>
      <c r="K1920" s="164"/>
    </row>
    <row r="1921" spans="1:11" x14ac:dyDescent="0.3">
      <c r="A1921" s="200" t="s">
        <v>18590</v>
      </c>
      <c r="B1921" s="201" t="s">
        <v>36775</v>
      </c>
      <c r="C1921" s="481" t="s">
        <v>275</v>
      </c>
      <c r="D1921" s="197">
        <v>112.11709999999999</v>
      </c>
      <c r="E1921" s="197">
        <v>69.613</v>
      </c>
      <c r="F1921" s="164"/>
      <c r="G1921" s="164"/>
      <c r="H1921" s="164"/>
      <c r="I1921" s="164"/>
      <c r="J1921" s="164"/>
      <c r="K1921" s="164"/>
    </row>
    <row r="1922" spans="1:11" x14ac:dyDescent="0.3">
      <c r="A1922" s="200" t="s">
        <v>18591</v>
      </c>
      <c r="B1922" s="201" t="s">
        <v>45942</v>
      </c>
      <c r="C1922" s="481" t="s">
        <v>275</v>
      </c>
      <c r="D1922" s="197">
        <v>31.581800000000001</v>
      </c>
      <c r="E1922" s="197">
        <v>27.743400000000001</v>
      </c>
      <c r="F1922" s="164"/>
      <c r="G1922" s="164"/>
      <c r="H1922" s="164"/>
      <c r="I1922" s="164"/>
      <c r="J1922" s="164"/>
      <c r="K1922" s="164"/>
    </row>
    <row r="1923" spans="1:11" x14ac:dyDescent="0.3">
      <c r="A1923" s="200" t="s">
        <v>18592</v>
      </c>
      <c r="B1923" s="201" t="s">
        <v>36776</v>
      </c>
      <c r="C1923" s="481" t="s">
        <v>275</v>
      </c>
      <c r="D1923" s="197">
        <v>13.767799999999999</v>
      </c>
      <c r="E1923" s="197">
        <v>8.7515999999999998</v>
      </c>
      <c r="F1923" s="164"/>
      <c r="G1923" s="164"/>
      <c r="H1923" s="164"/>
      <c r="I1923" s="164"/>
      <c r="J1923" s="164"/>
      <c r="K1923" s="164"/>
    </row>
    <row r="1924" spans="1:11" x14ac:dyDescent="0.3">
      <c r="A1924" s="200" t="s">
        <v>18593</v>
      </c>
      <c r="B1924" s="201" t="s">
        <v>36777</v>
      </c>
      <c r="C1924" s="481" t="s">
        <v>275</v>
      </c>
      <c r="D1924" s="197">
        <v>14.9579</v>
      </c>
      <c r="E1924" s="197">
        <v>9.5081000000000007</v>
      </c>
      <c r="F1924" s="164"/>
      <c r="G1924" s="164"/>
      <c r="H1924" s="164"/>
      <c r="I1924" s="164"/>
      <c r="J1924" s="164"/>
      <c r="K1924" s="164"/>
    </row>
    <row r="1925" spans="1:11" x14ac:dyDescent="0.3">
      <c r="A1925" s="200" t="s">
        <v>18594</v>
      </c>
      <c r="B1925" s="201" t="s">
        <v>45943</v>
      </c>
      <c r="C1925" s="481" t="s">
        <v>275</v>
      </c>
      <c r="D1925" s="197">
        <v>22514.727900000002</v>
      </c>
      <c r="E1925" s="197">
        <v>7827.3972999999996</v>
      </c>
      <c r="F1925" s="164"/>
      <c r="G1925" s="164"/>
      <c r="H1925" s="164"/>
      <c r="I1925" s="164"/>
      <c r="J1925" s="164"/>
      <c r="K1925" s="164"/>
    </row>
    <row r="1926" spans="1:11" x14ac:dyDescent="0.3">
      <c r="A1926" s="200" t="s">
        <v>18595</v>
      </c>
      <c r="B1926" s="201" t="s">
        <v>45944</v>
      </c>
      <c r="C1926" s="481" t="s">
        <v>275</v>
      </c>
      <c r="D1926" s="197">
        <v>32007.5229</v>
      </c>
      <c r="E1926" s="197">
        <v>10977.196599999999</v>
      </c>
      <c r="F1926" s="164"/>
      <c r="G1926" s="164"/>
      <c r="H1926" s="164"/>
      <c r="I1926" s="164"/>
      <c r="J1926" s="164"/>
      <c r="K1926" s="164"/>
    </row>
    <row r="1927" spans="1:11" x14ac:dyDescent="0.3">
      <c r="A1927" s="200" t="s">
        <v>18596</v>
      </c>
      <c r="B1927" s="201" t="s">
        <v>45945</v>
      </c>
      <c r="C1927" s="481" t="s">
        <v>275</v>
      </c>
      <c r="D1927" s="197">
        <v>41563.680200000003</v>
      </c>
      <c r="E1927" s="197">
        <v>14126.2662</v>
      </c>
      <c r="F1927" s="164"/>
      <c r="G1927" s="164"/>
      <c r="H1927" s="164"/>
      <c r="I1927" s="164"/>
      <c r="J1927" s="164"/>
      <c r="K1927" s="164"/>
    </row>
    <row r="1928" spans="1:11" x14ac:dyDescent="0.3">
      <c r="A1928" s="200" t="s">
        <v>18597</v>
      </c>
      <c r="B1928" s="201" t="s">
        <v>36778</v>
      </c>
      <c r="C1928" s="481" t="s">
        <v>275</v>
      </c>
      <c r="D1928" s="197">
        <v>345.77820000000003</v>
      </c>
      <c r="E1928" s="197">
        <v>89.730699999999999</v>
      </c>
      <c r="F1928" s="164"/>
      <c r="G1928" s="164"/>
      <c r="H1928" s="164"/>
      <c r="I1928" s="164"/>
      <c r="J1928" s="164"/>
      <c r="K1928" s="164"/>
    </row>
    <row r="1929" spans="1:11" x14ac:dyDescent="0.3">
      <c r="A1929" s="200" t="s">
        <v>18598</v>
      </c>
      <c r="B1929" s="201" t="s">
        <v>36779</v>
      </c>
      <c r="C1929" s="481" t="s">
        <v>275</v>
      </c>
      <c r="D1929" s="197">
        <v>3.7385000000000002</v>
      </c>
      <c r="E1929" s="197">
        <v>2.3233999999999999</v>
      </c>
      <c r="F1929" s="164"/>
      <c r="G1929" s="164"/>
      <c r="H1929" s="164"/>
      <c r="I1929" s="164"/>
      <c r="J1929" s="164"/>
      <c r="K1929" s="164"/>
    </row>
    <row r="1930" spans="1:11" x14ac:dyDescent="0.3">
      <c r="A1930" s="200" t="s">
        <v>18599</v>
      </c>
      <c r="B1930" s="201" t="s">
        <v>36780</v>
      </c>
      <c r="C1930" s="481" t="s">
        <v>275</v>
      </c>
      <c r="D1930" s="197">
        <v>122.6037</v>
      </c>
      <c r="E1930" s="197">
        <v>27.192</v>
      </c>
      <c r="F1930" s="164"/>
      <c r="G1930" s="164"/>
      <c r="H1930" s="164"/>
      <c r="I1930" s="164"/>
      <c r="J1930" s="164"/>
      <c r="K1930" s="164"/>
    </row>
    <row r="1931" spans="1:11" x14ac:dyDescent="0.3">
      <c r="A1931" s="200" t="s">
        <v>18600</v>
      </c>
      <c r="B1931" s="201" t="s">
        <v>45946</v>
      </c>
      <c r="C1931" s="481" t="s">
        <v>275</v>
      </c>
      <c r="D1931" s="197">
        <v>0.90490000000000004</v>
      </c>
      <c r="E1931" s="197">
        <v>0.52900000000000003</v>
      </c>
      <c r="F1931" s="164"/>
      <c r="G1931" s="164"/>
      <c r="H1931" s="164"/>
      <c r="I1931" s="164"/>
      <c r="J1931" s="164"/>
      <c r="K1931" s="164"/>
    </row>
    <row r="1932" spans="1:11" x14ac:dyDescent="0.3">
      <c r="A1932" s="200" t="s">
        <v>18601</v>
      </c>
      <c r="B1932" s="201" t="s">
        <v>45947</v>
      </c>
      <c r="C1932" s="481" t="s">
        <v>275</v>
      </c>
      <c r="D1932" s="197">
        <v>79.573599999999999</v>
      </c>
      <c r="E1932" s="197">
        <v>62.312199999999997</v>
      </c>
      <c r="F1932" s="164"/>
      <c r="G1932" s="164"/>
      <c r="H1932" s="164"/>
      <c r="I1932" s="164"/>
      <c r="J1932" s="164"/>
      <c r="K1932" s="164"/>
    </row>
    <row r="1933" spans="1:11" x14ac:dyDescent="0.3">
      <c r="A1933" s="200" t="s">
        <v>18602</v>
      </c>
      <c r="B1933" s="201" t="s">
        <v>36781</v>
      </c>
      <c r="C1933" s="481" t="s">
        <v>275</v>
      </c>
      <c r="D1933" s="197">
        <v>13.275399999999999</v>
      </c>
      <c r="E1933" s="197">
        <v>8.2502999999999993</v>
      </c>
      <c r="F1933" s="164"/>
      <c r="G1933" s="164"/>
      <c r="H1933" s="164"/>
      <c r="I1933" s="164"/>
      <c r="J1933" s="164"/>
      <c r="K1933" s="164"/>
    </row>
    <row r="1934" spans="1:11" x14ac:dyDescent="0.3">
      <c r="A1934" s="200" t="s">
        <v>18603</v>
      </c>
      <c r="B1934" s="201" t="s">
        <v>36782</v>
      </c>
      <c r="C1934" s="481" t="s">
        <v>275</v>
      </c>
      <c r="D1934" s="197">
        <v>15.291499999999999</v>
      </c>
      <c r="E1934" s="197">
        <v>9.5032999999999994</v>
      </c>
      <c r="F1934" s="164"/>
      <c r="G1934" s="164"/>
      <c r="H1934" s="164"/>
      <c r="I1934" s="164"/>
      <c r="J1934" s="164"/>
      <c r="K1934" s="164"/>
    </row>
    <row r="1935" spans="1:11" x14ac:dyDescent="0.3">
      <c r="A1935" s="200" t="s">
        <v>18604</v>
      </c>
      <c r="B1935" s="201" t="s">
        <v>36783</v>
      </c>
      <c r="C1935" s="481" t="s">
        <v>275</v>
      </c>
      <c r="D1935" s="197">
        <v>16.863099999999999</v>
      </c>
      <c r="E1935" s="197">
        <v>10.48</v>
      </c>
      <c r="F1935" s="164"/>
      <c r="G1935" s="164"/>
      <c r="H1935" s="164"/>
      <c r="I1935" s="164"/>
      <c r="J1935" s="164"/>
      <c r="K1935" s="164"/>
    </row>
    <row r="1936" spans="1:11" x14ac:dyDescent="0.3">
      <c r="A1936" s="200" t="s">
        <v>18605</v>
      </c>
      <c r="B1936" s="201" t="s">
        <v>36784</v>
      </c>
      <c r="C1936" s="481" t="s">
        <v>275</v>
      </c>
      <c r="D1936" s="197">
        <v>431.4151</v>
      </c>
      <c r="E1936" s="197">
        <v>122.7277</v>
      </c>
      <c r="F1936" s="164"/>
      <c r="G1936" s="164"/>
      <c r="H1936" s="164"/>
      <c r="I1936" s="164"/>
      <c r="J1936" s="164"/>
      <c r="K1936" s="164"/>
    </row>
    <row r="1937" spans="1:11" x14ac:dyDescent="0.3">
      <c r="A1937" s="200" t="s">
        <v>18606</v>
      </c>
      <c r="B1937" s="201" t="s">
        <v>36785</v>
      </c>
      <c r="C1937" s="481" t="s">
        <v>275</v>
      </c>
      <c r="D1937" s="197">
        <v>671.65560000000005</v>
      </c>
      <c r="E1937" s="197">
        <v>161.47929999999999</v>
      </c>
      <c r="F1937" s="164"/>
      <c r="G1937" s="164"/>
      <c r="H1937" s="164"/>
      <c r="I1937" s="164"/>
      <c r="J1937" s="164"/>
      <c r="K1937" s="164"/>
    </row>
    <row r="1938" spans="1:11" x14ac:dyDescent="0.3">
      <c r="A1938" s="200" t="s">
        <v>18607</v>
      </c>
      <c r="B1938" s="201" t="s">
        <v>36786</v>
      </c>
      <c r="C1938" s="481" t="s">
        <v>275</v>
      </c>
      <c r="D1938" s="197">
        <v>1100.7092</v>
      </c>
      <c r="E1938" s="197">
        <v>271.25869999999998</v>
      </c>
      <c r="F1938" s="164"/>
      <c r="G1938" s="164"/>
      <c r="H1938" s="164"/>
      <c r="I1938" s="164"/>
      <c r="J1938" s="164"/>
      <c r="K1938" s="164"/>
    </row>
    <row r="1939" spans="1:11" x14ac:dyDescent="0.3">
      <c r="A1939" s="200" t="s">
        <v>18608</v>
      </c>
      <c r="B1939" s="201" t="s">
        <v>36787</v>
      </c>
      <c r="C1939" s="481" t="s">
        <v>275</v>
      </c>
      <c r="D1939" s="197">
        <v>1801.8420000000001</v>
      </c>
      <c r="E1939" s="197">
        <v>366.03500000000003</v>
      </c>
      <c r="F1939" s="164"/>
      <c r="G1939" s="164"/>
      <c r="H1939" s="164"/>
      <c r="I1939" s="164"/>
      <c r="J1939" s="164"/>
      <c r="K1939" s="164"/>
    </row>
    <row r="1940" spans="1:11" x14ac:dyDescent="0.3">
      <c r="A1940" s="200" t="s">
        <v>18609</v>
      </c>
      <c r="B1940" s="201" t="s">
        <v>36788</v>
      </c>
      <c r="C1940" s="481" t="s">
        <v>275</v>
      </c>
      <c r="D1940" s="197">
        <v>504.16269999999997</v>
      </c>
      <c r="E1940" s="197">
        <v>190.5</v>
      </c>
      <c r="F1940" s="164"/>
      <c r="G1940" s="164"/>
      <c r="H1940" s="164"/>
      <c r="I1940" s="164"/>
      <c r="J1940" s="164"/>
      <c r="K1940" s="164"/>
    </row>
    <row r="1941" spans="1:11" x14ac:dyDescent="0.3">
      <c r="A1941" s="200" t="s">
        <v>18610</v>
      </c>
      <c r="B1941" s="201" t="s">
        <v>36789</v>
      </c>
      <c r="C1941" s="481" t="s">
        <v>275</v>
      </c>
      <c r="D1941" s="197">
        <v>27.535699999999999</v>
      </c>
      <c r="E1941" s="197">
        <v>8.2934999999999999</v>
      </c>
      <c r="F1941" s="164"/>
      <c r="G1941" s="164"/>
      <c r="H1941" s="164"/>
      <c r="I1941" s="164"/>
      <c r="J1941" s="164"/>
      <c r="K1941" s="164"/>
    </row>
    <row r="1942" spans="1:11" x14ac:dyDescent="0.3">
      <c r="A1942" s="200" t="s">
        <v>18611</v>
      </c>
      <c r="B1942" s="201" t="s">
        <v>36790</v>
      </c>
      <c r="C1942" s="481" t="s">
        <v>275</v>
      </c>
      <c r="D1942" s="197">
        <v>52.494599999999998</v>
      </c>
      <c r="E1942" s="197">
        <v>12.605499999999999</v>
      </c>
      <c r="F1942" s="164"/>
      <c r="G1942" s="164"/>
      <c r="H1942" s="164"/>
      <c r="I1942" s="164"/>
      <c r="J1942" s="164"/>
      <c r="K1942" s="164"/>
    </row>
    <row r="1943" spans="1:11" x14ac:dyDescent="0.3">
      <c r="A1943" s="200" t="s">
        <v>18612</v>
      </c>
      <c r="B1943" s="201" t="s">
        <v>36791</v>
      </c>
      <c r="C1943" s="481" t="s">
        <v>275</v>
      </c>
      <c r="D1943" s="197">
        <v>282.25599999999997</v>
      </c>
      <c r="E1943" s="203">
        <v>154.06120000000001</v>
      </c>
      <c r="F1943" s="164"/>
      <c r="G1943" s="164"/>
      <c r="H1943" s="164"/>
      <c r="I1943" s="164"/>
      <c r="J1943" s="164"/>
      <c r="K1943" s="164"/>
    </row>
    <row r="1944" spans="1:11" x14ac:dyDescent="0.3">
      <c r="A1944" s="200" t="s">
        <v>18613</v>
      </c>
      <c r="B1944" s="201" t="s">
        <v>36792</v>
      </c>
      <c r="C1944" s="481" t="s">
        <v>275</v>
      </c>
      <c r="D1944" s="197">
        <v>0.47560000000000002</v>
      </c>
      <c r="E1944" s="203">
        <v>0.3256</v>
      </c>
      <c r="F1944" s="164"/>
      <c r="G1944" s="164"/>
      <c r="H1944" s="164"/>
      <c r="I1944" s="164"/>
      <c r="J1944" s="164"/>
      <c r="K1944" s="164"/>
    </row>
    <row r="1945" spans="1:11" x14ac:dyDescent="0.3">
      <c r="A1945" s="200" t="s">
        <v>18614</v>
      </c>
      <c r="B1945" s="201" t="s">
        <v>36793</v>
      </c>
      <c r="C1945" s="481" t="s">
        <v>275</v>
      </c>
      <c r="D1945" s="197">
        <v>44.432299999999998</v>
      </c>
      <c r="E1945" s="197">
        <v>11.142799999999999</v>
      </c>
      <c r="F1945" s="164"/>
      <c r="G1945" s="164"/>
      <c r="H1945" s="164"/>
      <c r="I1945" s="164"/>
      <c r="J1945" s="164"/>
      <c r="K1945" s="164"/>
    </row>
    <row r="1946" spans="1:11" x14ac:dyDescent="0.3">
      <c r="A1946" s="200" t="s">
        <v>18615</v>
      </c>
      <c r="B1946" s="201" t="s">
        <v>36794</v>
      </c>
      <c r="C1946" s="481" t="s">
        <v>275</v>
      </c>
      <c r="D1946" s="197">
        <v>9.2286999999999999</v>
      </c>
      <c r="E1946" s="197">
        <v>1.046</v>
      </c>
      <c r="F1946" s="164"/>
      <c r="G1946" s="164"/>
      <c r="H1946" s="164"/>
      <c r="I1946" s="164"/>
      <c r="J1946" s="164"/>
      <c r="K1946" s="164"/>
    </row>
    <row r="1947" spans="1:11" x14ac:dyDescent="0.3">
      <c r="A1947" s="200" t="s">
        <v>18616</v>
      </c>
      <c r="B1947" s="201" t="s">
        <v>36795</v>
      </c>
      <c r="C1947" s="481" t="s">
        <v>275</v>
      </c>
      <c r="D1947" s="197">
        <v>298.03289999999998</v>
      </c>
      <c r="E1947" s="197">
        <v>58.539200000000001</v>
      </c>
      <c r="F1947" s="164"/>
      <c r="G1947" s="164"/>
      <c r="H1947" s="164"/>
      <c r="I1947" s="164"/>
      <c r="J1947" s="164"/>
      <c r="K1947" s="164"/>
    </row>
    <row r="1948" spans="1:11" x14ac:dyDescent="0.3">
      <c r="A1948" s="200" t="s">
        <v>18617</v>
      </c>
      <c r="B1948" s="201" t="s">
        <v>36796</v>
      </c>
      <c r="C1948" s="481" t="s">
        <v>275</v>
      </c>
      <c r="D1948" s="197">
        <v>57.050199999999997</v>
      </c>
      <c r="E1948" s="197">
        <v>13.6303</v>
      </c>
      <c r="F1948" s="164"/>
      <c r="G1948" s="164"/>
      <c r="H1948" s="164"/>
      <c r="I1948" s="164"/>
      <c r="J1948" s="164"/>
      <c r="K1948" s="164"/>
    </row>
    <row r="1949" spans="1:11" x14ac:dyDescent="0.3">
      <c r="A1949" s="200" t="s">
        <v>18618</v>
      </c>
      <c r="B1949" s="201" t="s">
        <v>36797</v>
      </c>
      <c r="C1949" s="481" t="s">
        <v>275</v>
      </c>
      <c r="D1949" s="197">
        <v>488.27170000000001</v>
      </c>
      <c r="E1949" s="197">
        <v>242.17509999999999</v>
      </c>
      <c r="F1949" s="164"/>
      <c r="G1949" s="164"/>
      <c r="H1949" s="164"/>
      <c r="I1949" s="164"/>
      <c r="J1949" s="164"/>
      <c r="K1949" s="164"/>
    </row>
    <row r="1950" spans="1:11" x14ac:dyDescent="0.3">
      <c r="A1950" s="200" t="s">
        <v>18619</v>
      </c>
      <c r="B1950" s="201" t="s">
        <v>36798</v>
      </c>
      <c r="C1950" s="481" t="s">
        <v>275</v>
      </c>
      <c r="D1950" s="197">
        <v>438.26589999999999</v>
      </c>
      <c r="E1950" s="197">
        <v>77.002300000000005</v>
      </c>
      <c r="F1950" s="164"/>
      <c r="G1950" s="164"/>
      <c r="H1950" s="164"/>
      <c r="I1950" s="164"/>
      <c r="J1950" s="164"/>
      <c r="K1950" s="164"/>
    </row>
    <row r="1951" spans="1:11" x14ac:dyDescent="0.3">
      <c r="A1951" s="200" t="s">
        <v>18620</v>
      </c>
      <c r="B1951" s="201" t="s">
        <v>36799</v>
      </c>
      <c r="C1951" s="481" t="s">
        <v>275</v>
      </c>
      <c r="D1951" s="197">
        <v>632.41819999999996</v>
      </c>
      <c r="E1951" s="197">
        <v>315.63900000000001</v>
      </c>
      <c r="F1951" s="164"/>
      <c r="G1951" s="164"/>
      <c r="H1951" s="164"/>
      <c r="I1951" s="164"/>
      <c r="J1951" s="164"/>
      <c r="K1951" s="164"/>
    </row>
    <row r="1952" spans="1:11" x14ac:dyDescent="0.3">
      <c r="A1952" s="200" t="s">
        <v>18621</v>
      </c>
      <c r="B1952" s="201" t="s">
        <v>36800</v>
      </c>
      <c r="C1952" s="481" t="s">
        <v>275</v>
      </c>
      <c r="D1952" s="197">
        <v>632.41819999999996</v>
      </c>
      <c r="E1952" s="197">
        <v>315.63900000000001</v>
      </c>
      <c r="F1952" s="164"/>
      <c r="G1952" s="164"/>
      <c r="H1952" s="164"/>
      <c r="I1952" s="164"/>
      <c r="J1952" s="164"/>
      <c r="K1952" s="164"/>
    </row>
    <row r="1953" spans="1:11" x14ac:dyDescent="0.3">
      <c r="A1953" s="200" t="s">
        <v>18622</v>
      </c>
      <c r="B1953" s="201" t="s">
        <v>36801</v>
      </c>
      <c r="C1953" s="481" t="s">
        <v>275</v>
      </c>
      <c r="D1953" s="197">
        <v>632.96299999999997</v>
      </c>
      <c r="E1953" s="197">
        <v>315.91669999999999</v>
      </c>
      <c r="F1953" s="204" t="s">
        <v>18628</v>
      </c>
      <c r="G1953" s="164" t="s">
        <v>18629</v>
      </c>
      <c r="H1953" s="164"/>
      <c r="I1953" s="164"/>
      <c r="J1953" s="164"/>
      <c r="K1953" s="164"/>
    </row>
    <row r="1954" spans="1:11" x14ac:dyDescent="0.3">
      <c r="A1954" s="200" t="s">
        <v>18623</v>
      </c>
      <c r="B1954" s="201" t="s">
        <v>36802</v>
      </c>
      <c r="C1954" s="481" t="s">
        <v>275</v>
      </c>
      <c r="D1954" s="197">
        <v>632.96299999999997</v>
      </c>
      <c r="E1954" s="197">
        <v>315.91669999999999</v>
      </c>
      <c r="F1954" s="164"/>
      <c r="G1954" s="164"/>
      <c r="H1954" s="164"/>
      <c r="I1954" s="164"/>
      <c r="J1954" s="164"/>
      <c r="K1954" s="164"/>
    </row>
    <row r="1955" spans="1:11" x14ac:dyDescent="0.3">
      <c r="A1955" s="200" t="s">
        <v>18624</v>
      </c>
      <c r="B1955" s="201" t="s">
        <v>36803</v>
      </c>
      <c r="C1955" s="481" t="s">
        <v>275</v>
      </c>
      <c r="D1955" s="197">
        <v>432.77539999999999</v>
      </c>
      <c r="E1955" s="197">
        <v>213.89160000000001</v>
      </c>
      <c r="F1955" s="164"/>
      <c r="G1955" s="164"/>
      <c r="H1955" s="164"/>
      <c r="I1955" s="164"/>
      <c r="J1955" s="164"/>
      <c r="K1955" s="164"/>
    </row>
    <row r="1956" spans="1:11" x14ac:dyDescent="0.3">
      <c r="A1956" s="200" t="s">
        <v>18625</v>
      </c>
      <c r="B1956" s="201" t="s">
        <v>36804</v>
      </c>
      <c r="C1956" s="481" t="s">
        <v>275</v>
      </c>
      <c r="D1956" s="197">
        <v>56.06</v>
      </c>
      <c r="E1956" s="197">
        <v>13.0763</v>
      </c>
      <c r="F1956" s="164"/>
      <c r="G1956" s="164"/>
      <c r="H1956" s="164"/>
      <c r="I1956" s="164"/>
      <c r="J1956" s="164"/>
      <c r="K1956" s="164"/>
    </row>
    <row r="1957" spans="1:11" x14ac:dyDescent="0.3">
      <c r="A1957" s="200" t="s">
        <v>18626</v>
      </c>
      <c r="B1957" s="201" t="s">
        <v>36805</v>
      </c>
      <c r="C1957" s="481" t="s">
        <v>275</v>
      </c>
      <c r="D1957" s="197">
        <v>1.0708</v>
      </c>
      <c r="E1957" s="197">
        <v>0.59089999999999998</v>
      </c>
      <c r="F1957" s="164"/>
      <c r="G1957" s="164"/>
      <c r="H1957" s="164"/>
      <c r="I1957" s="164"/>
      <c r="J1957" s="164"/>
      <c r="K1957" s="164"/>
    </row>
    <row r="1958" spans="1:11" x14ac:dyDescent="0.3">
      <c r="A1958" s="200" t="s">
        <v>18627</v>
      </c>
      <c r="B1958" s="201" t="s">
        <v>36806</v>
      </c>
      <c r="C1958" s="481" t="s">
        <v>275</v>
      </c>
      <c r="D1958" s="197">
        <v>685.45150000000001</v>
      </c>
      <c r="E1958" s="197">
        <v>339.12869999999998</v>
      </c>
      <c r="F1958" s="164"/>
      <c r="G1958" s="164"/>
      <c r="H1958" s="164"/>
      <c r="I1958" s="164"/>
      <c r="J1958" s="164"/>
      <c r="K1958" s="164"/>
    </row>
    <row r="1959" spans="1:11" x14ac:dyDescent="0.3">
      <c r="A1959" s="200" t="s">
        <v>18630</v>
      </c>
      <c r="B1959" s="201" t="s">
        <v>36807</v>
      </c>
      <c r="C1959" s="481" t="s">
        <v>275</v>
      </c>
      <c r="D1959" s="197">
        <v>3.4956999999999998</v>
      </c>
      <c r="E1959" s="197">
        <v>2.1724999999999999</v>
      </c>
      <c r="F1959" s="164"/>
      <c r="G1959" s="164"/>
      <c r="H1959" s="164"/>
      <c r="I1959" s="164"/>
      <c r="J1959" s="164"/>
      <c r="K1959" s="164"/>
    </row>
    <row r="1960" spans="1:11" x14ac:dyDescent="0.3">
      <c r="A1960" s="200" t="s">
        <v>18631</v>
      </c>
      <c r="B1960" s="201" t="s">
        <v>36808</v>
      </c>
      <c r="C1960" s="481" t="s">
        <v>275</v>
      </c>
      <c r="D1960" s="197">
        <v>227.767</v>
      </c>
      <c r="E1960" s="197">
        <v>47.100700000000003</v>
      </c>
      <c r="F1960" s="164"/>
      <c r="G1960" s="164"/>
      <c r="H1960" s="164"/>
      <c r="I1960" s="164"/>
      <c r="J1960" s="164"/>
      <c r="K1960" s="164"/>
    </row>
    <row r="1961" spans="1:11" x14ac:dyDescent="0.3">
      <c r="A1961" s="200" t="s">
        <v>18632</v>
      </c>
      <c r="B1961" s="201" t="s">
        <v>36809</v>
      </c>
      <c r="C1961" s="481" t="s">
        <v>275</v>
      </c>
      <c r="D1961" s="197">
        <v>219.35900000000001</v>
      </c>
      <c r="E1961" s="197">
        <v>151.27850000000001</v>
      </c>
      <c r="F1961" s="164"/>
      <c r="G1961" s="164"/>
      <c r="H1961" s="164"/>
      <c r="I1961" s="164"/>
      <c r="J1961" s="164"/>
      <c r="K1961" s="164"/>
    </row>
    <row r="1962" spans="1:11" x14ac:dyDescent="0.3">
      <c r="A1962" s="200" t="s">
        <v>18633</v>
      </c>
      <c r="B1962" s="201" t="s">
        <v>36810</v>
      </c>
      <c r="C1962" s="481" t="s">
        <v>275</v>
      </c>
      <c r="D1962" s="197">
        <v>103.23779999999999</v>
      </c>
      <c r="E1962" s="197">
        <v>89.247699999999995</v>
      </c>
      <c r="F1962" s="164"/>
      <c r="G1962" s="164"/>
      <c r="H1962" s="164"/>
      <c r="I1962" s="164"/>
      <c r="J1962" s="164"/>
      <c r="K1962" s="164"/>
    </row>
    <row r="1963" spans="1:11" x14ac:dyDescent="0.3">
      <c r="A1963" s="200" t="s">
        <v>18634</v>
      </c>
      <c r="B1963" s="201" t="s">
        <v>36811</v>
      </c>
      <c r="C1963" s="481" t="s">
        <v>275</v>
      </c>
      <c r="D1963" s="197">
        <v>0.87360000000000004</v>
      </c>
      <c r="E1963" s="197">
        <v>0.48209999999999997</v>
      </c>
      <c r="F1963" s="164"/>
      <c r="G1963" s="164"/>
      <c r="H1963" s="164"/>
      <c r="I1963" s="164"/>
      <c r="J1963" s="164"/>
      <c r="K1963" s="164"/>
    </row>
    <row r="1964" spans="1:11" x14ac:dyDescent="0.3">
      <c r="A1964" s="200" t="s">
        <v>18635</v>
      </c>
      <c r="B1964" s="201" t="s">
        <v>36812</v>
      </c>
      <c r="C1964" s="481" t="s">
        <v>275</v>
      </c>
      <c r="D1964" s="197">
        <v>241.84710000000001</v>
      </c>
      <c r="E1964" s="197">
        <v>48.329500000000003</v>
      </c>
      <c r="F1964" s="164"/>
      <c r="G1964" s="164"/>
      <c r="H1964" s="164"/>
      <c r="I1964" s="164"/>
      <c r="J1964" s="164"/>
      <c r="K1964" s="164"/>
    </row>
    <row r="1965" spans="1:11" x14ac:dyDescent="0.3">
      <c r="A1965" s="200" t="s">
        <v>18636</v>
      </c>
      <c r="B1965" s="201" t="s">
        <v>36813</v>
      </c>
      <c r="C1965" s="481" t="s">
        <v>275</v>
      </c>
      <c r="D1965" s="197">
        <v>26.726099999999999</v>
      </c>
      <c r="E1965" s="197">
        <v>25.063800000000001</v>
      </c>
      <c r="F1965" s="164"/>
      <c r="G1965" s="164"/>
      <c r="H1965" s="164"/>
      <c r="I1965" s="164"/>
      <c r="J1965" s="164"/>
      <c r="K1965" s="164"/>
    </row>
    <row r="1966" spans="1:11" x14ac:dyDescent="0.3">
      <c r="A1966" s="200" t="s">
        <v>18637</v>
      </c>
      <c r="B1966" s="201" t="s">
        <v>45948</v>
      </c>
      <c r="C1966" s="481" t="s">
        <v>275</v>
      </c>
      <c r="D1966" s="197">
        <v>1392.9148</v>
      </c>
      <c r="E1966" s="197">
        <v>476.62970000000001</v>
      </c>
      <c r="F1966" s="164"/>
      <c r="G1966" s="164"/>
      <c r="H1966" s="164"/>
      <c r="I1966" s="164"/>
      <c r="J1966" s="164"/>
      <c r="K1966" s="164"/>
    </row>
    <row r="1967" spans="1:11" x14ac:dyDescent="0.3">
      <c r="A1967" s="200" t="s">
        <v>18638</v>
      </c>
      <c r="B1967" s="201" t="s">
        <v>36814</v>
      </c>
      <c r="C1967" s="481" t="s">
        <v>275</v>
      </c>
      <c r="D1967" s="197">
        <v>270.23849999999999</v>
      </c>
      <c r="E1967" s="197">
        <v>97.915199999999999</v>
      </c>
      <c r="F1967" s="164"/>
      <c r="G1967" s="164"/>
      <c r="H1967" s="164"/>
      <c r="I1967" s="164"/>
      <c r="J1967" s="164"/>
      <c r="K1967" s="164"/>
    </row>
    <row r="1968" spans="1:11" x14ac:dyDescent="0.3">
      <c r="A1968" s="200" t="s">
        <v>18639</v>
      </c>
      <c r="B1968" s="201" t="s">
        <v>36815</v>
      </c>
      <c r="C1968" s="481" t="s">
        <v>275</v>
      </c>
      <c r="D1968" s="197">
        <v>93.206400000000002</v>
      </c>
      <c r="E1968" s="197">
        <v>50.506799999999998</v>
      </c>
      <c r="F1968" s="164"/>
      <c r="G1968" s="164"/>
      <c r="H1968" s="164"/>
      <c r="I1968" s="164"/>
      <c r="J1968" s="164"/>
      <c r="K1968" s="164"/>
    </row>
    <row r="1969" spans="1:11" x14ac:dyDescent="0.3">
      <c r="A1969" s="200" t="s">
        <v>18640</v>
      </c>
      <c r="B1969" s="201" t="s">
        <v>36816</v>
      </c>
      <c r="C1969" s="481" t="s">
        <v>275</v>
      </c>
      <c r="D1969" s="197">
        <v>0.94679999999999997</v>
      </c>
      <c r="E1969" s="197">
        <v>0.52249999999999996</v>
      </c>
      <c r="F1969" s="164"/>
      <c r="G1969" s="164"/>
      <c r="H1969" s="164"/>
      <c r="I1969" s="164"/>
      <c r="J1969" s="164"/>
      <c r="K1969" s="164"/>
    </row>
    <row r="1970" spans="1:11" x14ac:dyDescent="0.3">
      <c r="A1970" s="200" t="s">
        <v>18641</v>
      </c>
      <c r="B1970" s="201" t="s">
        <v>36817</v>
      </c>
      <c r="C1970" s="481" t="s">
        <v>275</v>
      </c>
      <c r="D1970" s="197">
        <v>112.6707</v>
      </c>
      <c r="E1970" s="197">
        <v>55.398800000000001</v>
      </c>
      <c r="F1970" s="164"/>
      <c r="G1970" s="164"/>
      <c r="H1970" s="164"/>
      <c r="I1970" s="164"/>
      <c r="J1970" s="164"/>
      <c r="K1970" s="164"/>
    </row>
    <row r="1971" spans="1:11" x14ac:dyDescent="0.3">
      <c r="A1971" s="200" t="s">
        <v>18642</v>
      </c>
      <c r="B1971" s="201" t="s">
        <v>36818</v>
      </c>
      <c r="C1971" s="481" t="s">
        <v>275</v>
      </c>
      <c r="D1971" s="197">
        <v>209.66409999999999</v>
      </c>
      <c r="E1971" s="197">
        <v>90.978700000000003</v>
      </c>
      <c r="F1971" s="164"/>
      <c r="G1971" s="164"/>
      <c r="H1971" s="164"/>
      <c r="I1971" s="164"/>
      <c r="J1971" s="164"/>
      <c r="K1971" s="164"/>
    </row>
    <row r="1972" spans="1:11" x14ac:dyDescent="0.3">
      <c r="A1972" s="200" t="s">
        <v>18643</v>
      </c>
      <c r="B1972" s="201" t="s">
        <v>36819</v>
      </c>
      <c r="C1972" s="481" t="s">
        <v>275</v>
      </c>
      <c r="D1972" s="197">
        <v>1234.6695999999999</v>
      </c>
      <c r="E1972" s="197">
        <v>651.50729999999999</v>
      </c>
      <c r="F1972" s="164"/>
      <c r="G1972" s="164"/>
      <c r="H1972" s="164"/>
      <c r="I1972" s="164"/>
      <c r="J1972" s="164"/>
      <c r="K1972" s="164"/>
    </row>
    <row r="1973" spans="1:11" x14ac:dyDescent="0.3">
      <c r="A1973" s="200" t="s">
        <v>18644</v>
      </c>
      <c r="B1973" s="201" t="s">
        <v>36820</v>
      </c>
      <c r="C1973" s="481" t="s">
        <v>275</v>
      </c>
      <c r="D1973" s="197">
        <v>80.437899999999999</v>
      </c>
      <c r="E1973" s="197">
        <v>61.105499999999999</v>
      </c>
      <c r="F1973" s="164"/>
      <c r="G1973" s="164"/>
      <c r="H1973" s="164"/>
      <c r="I1973" s="164"/>
      <c r="J1973" s="164"/>
      <c r="K1973" s="164"/>
    </row>
    <row r="1974" spans="1:11" x14ac:dyDescent="0.3">
      <c r="A1974" s="200" t="s">
        <v>18645</v>
      </c>
      <c r="B1974" s="201" t="s">
        <v>36821</v>
      </c>
      <c r="C1974" s="481" t="s">
        <v>275</v>
      </c>
      <c r="D1974" s="197">
        <v>34.267400000000002</v>
      </c>
      <c r="E1974" s="197">
        <v>31.9346</v>
      </c>
      <c r="F1974" s="164"/>
      <c r="G1974" s="164"/>
      <c r="H1974" s="164"/>
      <c r="I1974" s="164"/>
      <c r="J1974" s="164"/>
      <c r="K1974" s="164"/>
    </row>
    <row r="1975" spans="1:11" x14ac:dyDescent="0.3">
      <c r="A1975" s="200" t="s">
        <v>18646</v>
      </c>
      <c r="B1975" s="201" t="s">
        <v>36822</v>
      </c>
      <c r="C1975" s="481" t="s">
        <v>275</v>
      </c>
      <c r="D1975" s="197">
        <v>27.798300000000001</v>
      </c>
      <c r="E1975" s="197">
        <v>25.812100000000001</v>
      </c>
      <c r="F1975" s="164"/>
      <c r="G1975" s="164"/>
      <c r="H1975" s="164"/>
      <c r="I1975" s="164"/>
      <c r="J1975" s="164"/>
      <c r="K1975" s="164"/>
    </row>
    <row r="1976" spans="1:11" x14ac:dyDescent="0.3">
      <c r="A1976" s="200" t="s">
        <v>18647</v>
      </c>
      <c r="B1976" s="201" t="s">
        <v>45949</v>
      </c>
      <c r="C1976" s="481" t="s">
        <v>275</v>
      </c>
      <c r="D1976" s="197">
        <v>157.22309999999999</v>
      </c>
      <c r="E1976" s="197">
        <v>66.782200000000003</v>
      </c>
      <c r="F1976" s="164"/>
      <c r="G1976" s="164"/>
      <c r="H1976" s="164"/>
      <c r="I1976" s="164"/>
      <c r="J1976" s="164"/>
      <c r="K1976" s="164"/>
    </row>
    <row r="1977" spans="1:11" x14ac:dyDescent="0.3">
      <c r="A1977" s="200" t="s">
        <v>18648</v>
      </c>
      <c r="B1977" s="201" t="s">
        <v>36823</v>
      </c>
      <c r="C1977" s="481" t="s">
        <v>275</v>
      </c>
      <c r="D1977" s="197">
        <v>208.6095</v>
      </c>
      <c r="E1977" s="197">
        <v>81.383799999999994</v>
      </c>
      <c r="F1977" s="164"/>
      <c r="G1977" s="164"/>
      <c r="H1977" s="164"/>
      <c r="I1977" s="164"/>
      <c r="J1977" s="164"/>
      <c r="K1977" s="164"/>
    </row>
    <row r="1978" spans="1:11" x14ac:dyDescent="0.3">
      <c r="A1978" s="200" t="s">
        <v>18649</v>
      </c>
      <c r="B1978" s="201" t="s">
        <v>36824</v>
      </c>
      <c r="C1978" s="481" t="s">
        <v>275</v>
      </c>
      <c r="D1978" s="197">
        <v>805.03440000000001</v>
      </c>
      <c r="E1978" s="203">
        <v>333.46510000000001</v>
      </c>
      <c r="F1978" s="164"/>
      <c r="G1978" s="164"/>
      <c r="H1978" s="164"/>
      <c r="I1978" s="164"/>
      <c r="J1978" s="164"/>
      <c r="K1978" s="164"/>
    </row>
    <row r="1979" spans="1:11" x14ac:dyDescent="0.3">
      <c r="A1979" s="200" t="s">
        <v>18650</v>
      </c>
      <c r="B1979" s="201" t="s">
        <v>36825</v>
      </c>
      <c r="C1979" s="481" t="s">
        <v>275</v>
      </c>
      <c r="D1979" s="197">
        <v>27.867999999999999</v>
      </c>
      <c r="E1979" s="197">
        <v>25.668600000000001</v>
      </c>
      <c r="F1979" s="164"/>
      <c r="G1979" s="164"/>
      <c r="H1979" s="164"/>
      <c r="I1979" s="164"/>
      <c r="J1979" s="164"/>
      <c r="K1979" s="164"/>
    </row>
    <row r="1980" spans="1:11" x14ac:dyDescent="0.3">
      <c r="A1980" s="200" t="s">
        <v>18651</v>
      </c>
      <c r="B1980" s="201" t="s">
        <v>36826</v>
      </c>
      <c r="C1980" s="481" t="s">
        <v>275</v>
      </c>
      <c r="D1980" s="197">
        <v>3.7385000000000002</v>
      </c>
      <c r="E1980" s="197">
        <v>2.3233999999999999</v>
      </c>
      <c r="F1980" s="164"/>
      <c r="G1980" s="164"/>
      <c r="H1980" s="164"/>
      <c r="I1980" s="164"/>
      <c r="J1980" s="164"/>
      <c r="K1980" s="164"/>
    </row>
    <row r="1981" spans="1:11" x14ac:dyDescent="0.3">
      <c r="A1981" s="200" t="s">
        <v>18652</v>
      </c>
      <c r="B1981" s="201" t="s">
        <v>45950</v>
      </c>
      <c r="C1981" s="481" t="s">
        <v>275</v>
      </c>
      <c r="D1981" s="197">
        <v>31.6037</v>
      </c>
      <c r="E1981" s="197">
        <v>28.724299999999999</v>
      </c>
      <c r="F1981" s="164"/>
      <c r="G1981" s="164"/>
      <c r="H1981" s="164"/>
      <c r="I1981" s="164"/>
      <c r="J1981" s="164"/>
      <c r="K1981" s="164"/>
    </row>
    <row r="1982" spans="1:11" x14ac:dyDescent="0.3">
      <c r="A1982" s="200" t="s">
        <v>18653</v>
      </c>
      <c r="B1982" s="201" t="s">
        <v>36827</v>
      </c>
      <c r="C1982" s="481" t="s">
        <v>275</v>
      </c>
      <c r="D1982" s="197">
        <v>25.7836</v>
      </c>
      <c r="E1982" s="197">
        <v>24.6343</v>
      </c>
      <c r="F1982" s="164"/>
      <c r="G1982" s="164"/>
      <c r="H1982" s="164"/>
      <c r="I1982" s="164"/>
      <c r="J1982" s="164"/>
      <c r="K1982" s="164"/>
    </row>
    <row r="1983" spans="1:11" x14ac:dyDescent="0.3">
      <c r="A1983" s="200" t="s">
        <v>18654</v>
      </c>
      <c r="B1983" s="201" t="s">
        <v>36828</v>
      </c>
      <c r="C1983" s="481" t="s">
        <v>275</v>
      </c>
      <c r="D1983" s="197">
        <v>27.726400000000002</v>
      </c>
      <c r="E1983" s="197">
        <v>25.6158</v>
      </c>
      <c r="F1983" s="164"/>
      <c r="G1983" s="164"/>
      <c r="H1983" s="164"/>
      <c r="I1983" s="164"/>
      <c r="J1983" s="164"/>
      <c r="K1983" s="164"/>
    </row>
    <row r="1984" spans="1:11" x14ac:dyDescent="0.3">
      <c r="A1984" s="200" t="s">
        <v>18655</v>
      </c>
      <c r="B1984" s="201" t="s">
        <v>36829</v>
      </c>
      <c r="C1984" s="481" t="s">
        <v>275</v>
      </c>
      <c r="D1984" s="197">
        <v>25.357800000000001</v>
      </c>
      <c r="E1984" s="197">
        <v>24.308700000000002</v>
      </c>
      <c r="F1984" s="164"/>
      <c r="G1984" s="164"/>
      <c r="H1984" s="164"/>
      <c r="I1984" s="164"/>
      <c r="J1984" s="164"/>
      <c r="K1984" s="164"/>
    </row>
    <row r="1985" spans="1:11" x14ac:dyDescent="0.3">
      <c r="A1985" s="200" t="s">
        <v>18656</v>
      </c>
      <c r="B1985" s="201" t="s">
        <v>36830</v>
      </c>
      <c r="C1985" s="481" t="s">
        <v>275</v>
      </c>
      <c r="D1985" s="197">
        <v>38.283200000000001</v>
      </c>
      <c r="E1985" s="197">
        <v>27.312200000000001</v>
      </c>
      <c r="F1985" s="164"/>
      <c r="G1985" s="164"/>
      <c r="H1985" s="164"/>
      <c r="I1985" s="164"/>
      <c r="J1985" s="164"/>
      <c r="K1985" s="164"/>
    </row>
    <row r="1986" spans="1:11" x14ac:dyDescent="0.3">
      <c r="A1986" s="200" t="s">
        <v>18657</v>
      </c>
      <c r="B1986" s="201" t="s">
        <v>36831</v>
      </c>
      <c r="C1986" s="481" t="s">
        <v>275</v>
      </c>
      <c r="D1986" s="197">
        <v>3196.5495000000001</v>
      </c>
      <c r="E1986" s="197">
        <v>1814.0473</v>
      </c>
      <c r="F1986" s="164"/>
      <c r="G1986" s="164"/>
      <c r="H1986" s="164"/>
      <c r="I1986" s="164"/>
      <c r="J1986" s="164"/>
      <c r="K1986" s="164"/>
    </row>
    <row r="1987" spans="1:11" x14ac:dyDescent="0.3">
      <c r="A1987" s="200" t="s">
        <v>18658</v>
      </c>
      <c r="B1987" s="201" t="s">
        <v>36832</v>
      </c>
      <c r="C1987" s="481" t="s">
        <v>275</v>
      </c>
      <c r="D1987" s="197">
        <v>1748.5778</v>
      </c>
      <c r="E1987" s="197">
        <v>945.68039999999996</v>
      </c>
      <c r="F1987" s="164"/>
      <c r="G1987" s="164"/>
      <c r="H1987" s="164"/>
      <c r="I1987" s="164"/>
      <c r="J1987" s="164"/>
      <c r="K1987" s="164"/>
    </row>
    <row r="1988" spans="1:11" x14ac:dyDescent="0.3">
      <c r="A1988" s="200" t="s">
        <v>18659</v>
      </c>
      <c r="B1988" s="201" t="s">
        <v>36833</v>
      </c>
      <c r="C1988" s="481" t="s">
        <v>275</v>
      </c>
      <c r="D1988" s="197">
        <v>725.02829999999994</v>
      </c>
      <c r="E1988" s="197">
        <v>272.91449999999998</v>
      </c>
      <c r="F1988" s="164"/>
      <c r="G1988" s="164"/>
      <c r="H1988" s="164"/>
      <c r="I1988" s="164"/>
      <c r="J1988" s="164"/>
      <c r="K1988" s="164"/>
    </row>
    <row r="1989" spans="1:11" x14ac:dyDescent="0.3">
      <c r="A1989" s="200" t="s">
        <v>18660</v>
      </c>
      <c r="B1989" s="201" t="s">
        <v>36834</v>
      </c>
      <c r="C1989" s="481" t="s">
        <v>275</v>
      </c>
      <c r="D1989" s="197">
        <v>40.011800000000001</v>
      </c>
      <c r="E1989" s="197">
        <v>39.1492</v>
      </c>
      <c r="F1989" s="164"/>
      <c r="G1989" s="164"/>
      <c r="H1989" s="164"/>
      <c r="I1989" s="164"/>
      <c r="J1989" s="164"/>
      <c r="K1989" s="164"/>
    </row>
    <row r="1990" spans="1:11" x14ac:dyDescent="0.3">
      <c r="A1990" s="200" t="s">
        <v>18661</v>
      </c>
      <c r="B1990" s="201" t="s">
        <v>36835</v>
      </c>
      <c r="C1990" s="481" t="s">
        <v>275</v>
      </c>
      <c r="D1990" s="197">
        <v>0.15090000000000001</v>
      </c>
      <c r="E1990" s="197">
        <v>0.1033</v>
      </c>
      <c r="F1990" s="164"/>
      <c r="G1990" s="164"/>
      <c r="H1990" s="164"/>
      <c r="I1990" s="164"/>
      <c r="J1990" s="164"/>
      <c r="K1990" s="164"/>
    </row>
    <row r="1991" spans="1:11" x14ac:dyDescent="0.3">
      <c r="A1991" s="200" t="s">
        <v>18662</v>
      </c>
      <c r="B1991" s="201" t="s">
        <v>36836</v>
      </c>
      <c r="C1991" s="481" t="s">
        <v>275</v>
      </c>
      <c r="D1991" s="197">
        <v>1013.8085</v>
      </c>
      <c r="E1991" s="197">
        <v>652.95460000000003</v>
      </c>
      <c r="F1991" s="164"/>
      <c r="G1991" s="164"/>
      <c r="H1991" s="164"/>
      <c r="I1991" s="164"/>
      <c r="J1991" s="164"/>
      <c r="K1991" s="164"/>
    </row>
    <row r="1992" spans="1:11" x14ac:dyDescent="0.3">
      <c r="A1992" s="200" t="s">
        <v>18663</v>
      </c>
      <c r="B1992" s="201" t="s">
        <v>36837</v>
      </c>
      <c r="C1992" s="481" t="s">
        <v>275</v>
      </c>
      <c r="D1992" s="197">
        <v>0.62560000000000004</v>
      </c>
      <c r="E1992" s="197">
        <v>0.43480000000000002</v>
      </c>
      <c r="F1992" s="164"/>
      <c r="G1992" s="164"/>
      <c r="H1992" s="164"/>
      <c r="I1992" s="164"/>
      <c r="J1992" s="164"/>
      <c r="K1992" s="164"/>
    </row>
    <row r="1993" spans="1:11" x14ac:dyDescent="0.3">
      <c r="A1993" s="200" t="s">
        <v>18664</v>
      </c>
      <c r="B1993" s="201" t="s">
        <v>36838</v>
      </c>
      <c r="C1993" s="481" t="s">
        <v>275</v>
      </c>
      <c r="D1993" s="197">
        <v>39.594700000000003</v>
      </c>
      <c r="E1993" s="197">
        <v>38.912799999999997</v>
      </c>
      <c r="F1993" s="164"/>
      <c r="G1993" s="164"/>
      <c r="H1993" s="164"/>
      <c r="I1993" s="164"/>
      <c r="J1993" s="164"/>
      <c r="K1993" s="164"/>
    </row>
    <row r="1994" spans="1:11" x14ac:dyDescent="0.3">
      <c r="A1994" s="200" t="s">
        <v>18665</v>
      </c>
      <c r="B1994" s="201" t="s">
        <v>36839</v>
      </c>
      <c r="C1994" s="481" t="s">
        <v>275</v>
      </c>
      <c r="D1994" s="197">
        <v>41.292299999999997</v>
      </c>
      <c r="E1994" s="197">
        <v>39.875</v>
      </c>
      <c r="F1994" s="164"/>
      <c r="G1994" s="164"/>
      <c r="H1994" s="164"/>
      <c r="I1994" s="164"/>
      <c r="J1994" s="164"/>
      <c r="K1994" s="164"/>
    </row>
    <row r="1995" spans="1:11" x14ac:dyDescent="0.3">
      <c r="A1995" s="200" t="s">
        <v>18666</v>
      </c>
      <c r="B1995" s="201" t="s">
        <v>36840</v>
      </c>
      <c r="C1995" s="481" t="s">
        <v>275</v>
      </c>
      <c r="D1995" s="197">
        <v>43.24</v>
      </c>
      <c r="E1995" s="197">
        <v>40.978999999999999</v>
      </c>
      <c r="F1995" s="164"/>
      <c r="G1995" s="164"/>
      <c r="H1995" s="164"/>
      <c r="I1995" s="164"/>
      <c r="J1995" s="164"/>
      <c r="K1995" s="164"/>
    </row>
    <row r="1996" spans="1:11" x14ac:dyDescent="0.3">
      <c r="A1996" s="200" t="s">
        <v>18667</v>
      </c>
      <c r="B1996" s="201" t="s">
        <v>36841</v>
      </c>
      <c r="C1996" s="481" t="s">
        <v>275</v>
      </c>
      <c r="D1996" s="197">
        <v>44.191299999999998</v>
      </c>
      <c r="E1996" s="197">
        <v>41.5182</v>
      </c>
      <c r="F1996" s="164"/>
      <c r="G1996" s="164"/>
      <c r="H1996" s="164"/>
      <c r="I1996" s="164"/>
      <c r="J1996" s="164"/>
      <c r="K1996" s="164"/>
    </row>
    <row r="1997" spans="1:11" x14ac:dyDescent="0.3">
      <c r="A1997" s="200" t="s">
        <v>18668</v>
      </c>
      <c r="B1997" s="201" t="s">
        <v>36842</v>
      </c>
      <c r="C1997" s="481" t="s">
        <v>275</v>
      </c>
      <c r="D1997" s="197">
        <v>44.618699999999997</v>
      </c>
      <c r="E1997" s="197">
        <v>41.7605</v>
      </c>
      <c r="F1997" s="164"/>
      <c r="G1997" s="164"/>
      <c r="H1997" s="164"/>
      <c r="I1997" s="164"/>
      <c r="J1997" s="164"/>
      <c r="K1997" s="164"/>
    </row>
    <row r="1998" spans="1:11" x14ac:dyDescent="0.3">
      <c r="A1998" s="200" t="s">
        <v>18669</v>
      </c>
      <c r="B1998" s="201" t="s">
        <v>36843</v>
      </c>
      <c r="C1998" s="481" t="s">
        <v>275</v>
      </c>
      <c r="D1998" s="197">
        <v>45.0961</v>
      </c>
      <c r="E1998" s="197">
        <v>42.031100000000002</v>
      </c>
      <c r="F1998" s="164"/>
      <c r="G1998" s="164"/>
      <c r="H1998" s="164"/>
      <c r="I1998" s="164"/>
      <c r="J1998" s="164"/>
      <c r="K1998" s="164"/>
    </row>
    <row r="1999" spans="1:11" x14ac:dyDescent="0.3">
      <c r="A1999" s="200" t="s">
        <v>18670</v>
      </c>
      <c r="B1999" s="201" t="s">
        <v>36844</v>
      </c>
      <c r="C1999" s="481" t="s">
        <v>275</v>
      </c>
      <c r="D1999" s="197">
        <v>54.190199999999997</v>
      </c>
      <c r="E1999" s="197">
        <v>38.481299999999997</v>
      </c>
      <c r="F1999" s="164"/>
      <c r="G1999" s="164"/>
      <c r="H1999" s="164"/>
      <c r="I1999" s="164"/>
      <c r="J1999" s="164"/>
      <c r="K1999" s="164"/>
    </row>
    <row r="2000" spans="1:11" x14ac:dyDescent="0.3">
      <c r="A2000" s="200" t="s">
        <v>18671</v>
      </c>
      <c r="B2000" s="201" t="s">
        <v>36845</v>
      </c>
      <c r="C2000" s="481" t="s">
        <v>275</v>
      </c>
      <c r="D2000" s="197">
        <v>74.050899999999999</v>
      </c>
      <c r="E2000" s="197">
        <v>41.534100000000002</v>
      </c>
      <c r="F2000" s="164"/>
      <c r="G2000" s="164"/>
      <c r="H2000" s="164"/>
      <c r="I2000" s="164"/>
      <c r="J2000" s="164"/>
      <c r="K2000" s="164"/>
    </row>
    <row r="2001" spans="1:11" x14ac:dyDescent="0.3">
      <c r="A2001" s="200" t="s">
        <v>18672</v>
      </c>
      <c r="B2001" s="201" t="s">
        <v>36846</v>
      </c>
      <c r="C2001" s="481" t="s">
        <v>275</v>
      </c>
      <c r="D2001" s="197">
        <v>13.6084</v>
      </c>
      <c r="E2001" s="197">
        <v>5.0533000000000001</v>
      </c>
      <c r="F2001" s="164"/>
      <c r="G2001" s="164"/>
      <c r="H2001" s="164"/>
      <c r="I2001" s="164"/>
      <c r="J2001" s="164"/>
      <c r="K2001" s="164"/>
    </row>
    <row r="2002" spans="1:11" x14ac:dyDescent="0.3">
      <c r="A2002" s="200" t="s">
        <v>18673</v>
      </c>
      <c r="B2002" s="201" t="s">
        <v>36847</v>
      </c>
      <c r="C2002" s="481" t="s">
        <v>275</v>
      </c>
      <c r="D2002" s="197">
        <v>25.7288</v>
      </c>
      <c r="E2002" s="197">
        <v>14.3942</v>
      </c>
      <c r="F2002" s="164"/>
      <c r="G2002" s="164"/>
      <c r="H2002" s="164"/>
      <c r="I2002" s="164"/>
      <c r="J2002" s="164"/>
      <c r="K2002" s="164"/>
    </row>
    <row r="2003" spans="1:11" x14ac:dyDescent="0.3">
      <c r="A2003" s="200" t="s">
        <v>18674</v>
      </c>
      <c r="B2003" s="201" t="s">
        <v>36848</v>
      </c>
      <c r="C2003" s="481" t="s">
        <v>275</v>
      </c>
      <c r="D2003" s="197">
        <v>12.3193</v>
      </c>
      <c r="E2003" s="197">
        <v>5.4307999999999996</v>
      </c>
      <c r="F2003" s="164"/>
      <c r="G2003" s="164"/>
      <c r="H2003" s="164"/>
      <c r="I2003" s="164"/>
      <c r="J2003" s="164"/>
      <c r="K2003" s="164"/>
    </row>
    <row r="2004" spans="1:11" x14ac:dyDescent="0.3">
      <c r="A2004" s="200" t="s">
        <v>18675</v>
      </c>
      <c r="B2004" s="201" t="s">
        <v>36849</v>
      </c>
      <c r="C2004" s="481" t="s">
        <v>275</v>
      </c>
      <c r="D2004" s="197">
        <v>14.2675</v>
      </c>
      <c r="E2004" s="197">
        <v>6.6848999999999998</v>
      </c>
      <c r="F2004" s="164"/>
      <c r="G2004" s="164"/>
      <c r="H2004" s="164"/>
      <c r="I2004" s="164"/>
      <c r="J2004" s="164"/>
      <c r="K2004" s="164"/>
    </row>
    <row r="2005" spans="1:11" x14ac:dyDescent="0.3">
      <c r="A2005" s="200" t="s">
        <v>18676</v>
      </c>
      <c r="B2005" s="201" t="s">
        <v>36850</v>
      </c>
      <c r="C2005" s="481" t="s">
        <v>275</v>
      </c>
      <c r="D2005" s="197">
        <v>24.0307</v>
      </c>
      <c r="E2005" s="197">
        <v>7.9522000000000004</v>
      </c>
      <c r="F2005" s="164"/>
      <c r="G2005" s="164"/>
      <c r="H2005" s="164"/>
      <c r="I2005" s="164"/>
      <c r="J2005" s="164"/>
      <c r="K2005" s="164"/>
    </row>
    <row r="2006" spans="1:11" x14ac:dyDescent="0.3">
      <c r="A2006" s="200" t="s">
        <v>18677</v>
      </c>
      <c r="B2006" s="201" t="s">
        <v>36851</v>
      </c>
      <c r="C2006" s="481" t="s">
        <v>275</v>
      </c>
      <c r="D2006" s="197">
        <v>24.630299999999998</v>
      </c>
      <c r="E2006" s="197">
        <v>8.2830999999999992</v>
      </c>
      <c r="F2006" s="164"/>
      <c r="G2006" s="164"/>
      <c r="H2006" s="164"/>
      <c r="I2006" s="164"/>
      <c r="J2006" s="164"/>
      <c r="K2006" s="164"/>
    </row>
    <row r="2007" spans="1:11" x14ac:dyDescent="0.3">
      <c r="A2007" s="200" t="s">
        <v>18678</v>
      </c>
      <c r="B2007" s="201" t="s">
        <v>45951</v>
      </c>
      <c r="C2007" s="481" t="s">
        <v>275</v>
      </c>
      <c r="D2007" s="197">
        <v>52.733899999999998</v>
      </c>
      <c r="E2007" s="197">
        <v>40.389299999999999</v>
      </c>
      <c r="F2007" s="164"/>
      <c r="G2007" s="164"/>
      <c r="H2007" s="164"/>
      <c r="I2007" s="164"/>
      <c r="J2007" s="164"/>
      <c r="K2007" s="164"/>
    </row>
    <row r="2008" spans="1:11" x14ac:dyDescent="0.3">
      <c r="A2008" s="200" t="s">
        <v>18679</v>
      </c>
      <c r="B2008" s="201" t="s">
        <v>36852</v>
      </c>
      <c r="C2008" s="481" t="s">
        <v>275</v>
      </c>
      <c r="D2008" s="197">
        <v>11.7087</v>
      </c>
      <c r="E2008" s="197">
        <v>2.4994000000000001</v>
      </c>
      <c r="F2008" s="164"/>
      <c r="G2008" s="164"/>
      <c r="H2008" s="164"/>
      <c r="I2008" s="164"/>
      <c r="J2008" s="164"/>
      <c r="K2008" s="164"/>
    </row>
    <row r="2009" spans="1:11" x14ac:dyDescent="0.3">
      <c r="A2009" s="200" t="s">
        <v>18680</v>
      </c>
      <c r="B2009" s="201" t="s">
        <v>36853</v>
      </c>
      <c r="C2009" s="481" t="s">
        <v>275</v>
      </c>
      <c r="D2009" s="197">
        <v>8.6472999999999995</v>
      </c>
      <c r="E2009" s="197">
        <v>3.8210999999999999</v>
      </c>
      <c r="F2009" s="164"/>
      <c r="G2009" s="164"/>
      <c r="H2009" s="164"/>
      <c r="I2009" s="164"/>
      <c r="J2009" s="164"/>
      <c r="K2009" s="164"/>
    </row>
    <row r="2010" spans="1:11" x14ac:dyDescent="0.3">
      <c r="A2010" s="200" t="s">
        <v>18681</v>
      </c>
      <c r="B2010" s="201" t="s">
        <v>36854</v>
      </c>
      <c r="C2010" s="481" t="s">
        <v>275</v>
      </c>
      <c r="D2010" s="197">
        <v>0.71340000000000003</v>
      </c>
      <c r="E2010" s="197">
        <v>0.39369999999999999</v>
      </c>
      <c r="F2010" s="164"/>
      <c r="G2010" s="164"/>
      <c r="H2010" s="164"/>
      <c r="I2010" s="164"/>
      <c r="J2010" s="164"/>
      <c r="K2010" s="164"/>
    </row>
    <row r="2011" spans="1:11" x14ac:dyDescent="0.3">
      <c r="A2011" s="200" t="s">
        <v>18682</v>
      </c>
      <c r="B2011" s="201" t="s">
        <v>36855</v>
      </c>
      <c r="C2011" s="481" t="s">
        <v>275</v>
      </c>
      <c r="D2011" s="197">
        <v>22.9848</v>
      </c>
      <c r="E2011" s="197">
        <v>8.5635999999999992</v>
      </c>
      <c r="F2011" s="164"/>
      <c r="G2011" s="164"/>
      <c r="H2011" s="164"/>
      <c r="I2011" s="164"/>
      <c r="J2011" s="164"/>
      <c r="K2011" s="164"/>
    </row>
    <row r="2012" spans="1:11" x14ac:dyDescent="0.3">
      <c r="A2012" s="200" t="s">
        <v>45952</v>
      </c>
      <c r="B2012" s="201" t="s">
        <v>45953</v>
      </c>
      <c r="C2012" s="481" t="s">
        <v>275</v>
      </c>
      <c r="D2012" s="197">
        <v>182.35169999999999</v>
      </c>
      <c r="E2012" s="197">
        <v>73.524900000000002</v>
      </c>
      <c r="F2012" s="164"/>
      <c r="G2012" s="164"/>
      <c r="H2012" s="164"/>
      <c r="I2012" s="164"/>
      <c r="J2012" s="164"/>
      <c r="K2012" s="164"/>
    </row>
    <row r="2013" spans="1:11" x14ac:dyDescent="0.3">
      <c r="A2013" s="200" t="s">
        <v>18683</v>
      </c>
      <c r="B2013" s="201" t="s">
        <v>45954</v>
      </c>
      <c r="C2013" s="481" t="s">
        <v>275</v>
      </c>
      <c r="D2013" s="197">
        <v>142.5958</v>
      </c>
      <c r="E2013" s="197">
        <v>49.986899999999999</v>
      </c>
      <c r="F2013" s="164"/>
      <c r="G2013" s="164"/>
      <c r="H2013" s="164"/>
      <c r="I2013" s="164"/>
      <c r="J2013" s="164"/>
      <c r="K2013" s="164"/>
    </row>
    <row r="2014" spans="1:11" x14ac:dyDescent="0.3">
      <c r="A2014" s="200" t="s">
        <v>18684</v>
      </c>
      <c r="B2014" s="201" t="s">
        <v>36856</v>
      </c>
      <c r="C2014" s="481" t="s">
        <v>275</v>
      </c>
      <c r="D2014" s="197">
        <v>26.7515</v>
      </c>
      <c r="E2014" s="197">
        <v>25.494199999999999</v>
      </c>
      <c r="F2014" s="164"/>
      <c r="G2014" s="164"/>
      <c r="H2014" s="164"/>
      <c r="I2014" s="164"/>
      <c r="J2014" s="164"/>
      <c r="K2014" s="164"/>
    </row>
    <row r="2015" spans="1:11" x14ac:dyDescent="0.3">
      <c r="A2015" s="200" t="s">
        <v>18685</v>
      </c>
      <c r="B2015" s="201" t="s">
        <v>36857</v>
      </c>
      <c r="C2015" s="481" t="s">
        <v>275</v>
      </c>
      <c r="D2015" s="197">
        <v>26.938099999999999</v>
      </c>
      <c r="E2015" s="197">
        <v>25.617899999999999</v>
      </c>
      <c r="F2015" s="164"/>
      <c r="G2015" s="164"/>
      <c r="H2015" s="164"/>
      <c r="I2015" s="164"/>
      <c r="J2015" s="164"/>
      <c r="K2015" s="164"/>
    </row>
    <row r="2016" spans="1:11" x14ac:dyDescent="0.3">
      <c r="A2016" s="200" t="s">
        <v>18686</v>
      </c>
      <c r="B2016" s="201" t="s">
        <v>36858</v>
      </c>
      <c r="C2016" s="481" t="s">
        <v>275</v>
      </c>
      <c r="D2016" s="197">
        <v>23.809200000000001</v>
      </c>
      <c r="E2016" s="197">
        <v>23.466000000000001</v>
      </c>
      <c r="F2016" s="164"/>
      <c r="G2016" s="164"/>
      <c r="H2016" s="164"/>
      <c r="I2016" s="164"/>
      <c r="J2016" s="164"/>
      <c r="K2016" s="164"/>
    </row>
    <row r="2017" spans="1:11" x14ac:dyDescent="0.3">
      <c r="A2017" s="200" t="s">
        <v>18687</v>
      </c>
      <c r="B2017" s="201" t="s">
        <v>36859</v>
      </c>
      <c r="C2017" s="481" t="s">
        <v>275</v>
      </c>
      <c r="D2017" s="197">
        <v>24.536799999999999</v>
      </c>
      <c r="E2017" s="197">
        <v>23.8477</v>
      </c>
      <c r="F2017" s="164"/>
      <c r="G2017" s="164"/>
      <c r="H2017" s="164"/>
      <c r="I2017" s="164"/>
      <c r="J2017" s="164"/>
      <c r="K2017" s="164"/>
    </row>
    <row r="2018" spans="1:11" x14ac:dyDescent="0.3">
      <c r="A2018" s="200" t="s">
        <v>18688</v>
      </c>
      <c r="B2018" s="201" t="s">
        <v>36860</v>
      </c>
      <c r="C2018" s="481" t="s">
        <v>275</v>
      </c>
      <c r="D2018" s="197">
        <v>6.7510000000000003</v>
      </c>
      <c r="E2018" s="197">
        <v>3.9466000000000001</v>
      </c>
      <c r="F2018" s="164"/>
      <c r="G2018" s="164"/>
      <c r="H2018" s="164"/>
      <c r="I2018" s="164"/>
      <c r="J2018" s="164"/>
      <c r="K2018" s="164"/>
    </row>
    <row r="2019" spans="1:11" x14ac:dyDescent="0.3">
      <c r="A2019" s="200" t="s">
        <v>45955</v>
      </c>
      <c r="B2019" s="201" t="s">
        <v>45956</v>
      </c>
      <c r="C2019" s="481" t="s">
        <v>275</v>
      </c>
      <c r="D2019" s="197">
        <v>26.813300000000002</v>
      </c>
      <c r="E2019" s="197">
        <v>5.5933000000000002</v>
      </c>
      <c r="F2019" s="164"/>
      <c r="G2019" s="164"/>
      <c r="H2019" s="164"/>
      <c r="I2019" s="164"/>
      <c r="J2019" s="164"/>
      <c r="K2019" s="164"/>
    </row>
    <row r="2020" spans="1:11" x14ac:dyDescent="0.3">
      <c r="A2020" s="200" t="s">
        <v>45957</v>
      </c>
      <c r="B2020" s="201" t="s">
        <v>45958</v>
      </c>
      <c r="C2020" s="481" t="s">
        <v>275</v>
      </c>
      <c r="D2020" s="197">
        <v>66.539299999999997</v>
      </c>
      <c r="E2020" s="197">
        <v>7.6832000000000003</v>
      </c>
      <c r="F2020" s="164"/>
      <c r="G2020" s="164"/>
      <c r="H2020" s="164"/>
      <c r="I2020" s="164"/>
      <c r="J2020" s="164"/>
      <c r="K2020" s="164"/>
    </row>
    <row r="2021" spans="1:11" x14ac:dyDescent="0.3">
      <c r="A2021" s="200" t="s">
        <v>18689</v>
      </c>
      <c r="B2021" s="201" t="s">
        <v>36861</v>
      </c>
      <c r="C2021" s="481" t="s">
        <v>275</v>
      </c>
      <c r="D2021" s="197">
        <v>449.05700000000002</v>
      </c>
      <c r="E2021" s="197">
        <v>174.1242</v>
      </c>
      <c r="F2021" s="164"/>
      <c r="G2021" s="164"/>
      <c r="H2021" s="164"/>
      <c r="I2021" s="164"/>
      <c r="J2021" s="164"/>
      <c r="K2021" s="164"/>
    </row>
    <row r="2022" spans="1:11" x14ac:dyDescent="0.3">
      <c r="A2022" s="200" t="s">
        <v>18690</v>
      </c>
      <c r="B2022" s="201" t="s">
        <v>36862</v>
      </c>
      <c r="C2022" s="481" t="s">
        <v>275</v>
      </c>
      <c r="D2022" s="197">
        <v>115.3886</v>
      </c>
      <c r="E2022" s="197">
        <v>80.234800000000007</v>
      </c>
      <c r="F2022" s="164"/>
      <c r="G2022" s="164"/>
      <c r="H2022" s="164"/>
      <c r="I2022" s="164"/>
      <c r="J2022" s="164"/>
      <c r="K2022" s="164"/>
    </row>
    <row r="2023" spans="1:11" x14ac:dyDescent="0.3">
      <c r="A2023" s="200" t="s">
        <v>18691</v>
      </c>
      <c r="B2023" s="201" t="s">
        <v>36863</v>
      </c>
      <c r="C2023" s="481" t="s">
        <v>275</v>
      </c>
      <c r="D2023" s="197">
        <v>413.24160000000001</v>
      </c>
      <c r="E2023" s="197">
        <v>195.0342</v>
      </c>
      <c r="F2023" s="164"/>
      <c r="G2023" s="164"/>
      <c r="H2023" s="164"/>
      <c r="I2023" s="164"/>
      <c r="J2023" s="164"/>
      <c r="K2023" s="164"/>
    </row>
    <row r="2024" spans="1:11" x14ac:dyDescent="0.3">
      <c r="A2024" s="200" t="s">
        <v>18692</v>
      </c>
      <c r="B2024" s="201" t="s">
        <v>36864</v>
      </c>
      <c r="C2024" s="481" t="s">
        <v>275</v>
      </c>
      <c r="D2024" s="197">
        <v>3.1444000000000001</v>
      </c>
      <c r="E2024" s="197">
        <v>1.7352000000000001</v>
      </c>
      <c r="F2024" s="164"/>
      <c r="G2024" s="164"/>
      <c r="H2024" s="164"/>
      <c r="I2024" s="164"/>
      <c r="J2024" s="164"/>
      <c r="K2024" s="164"/>
    </row>
    <row r="2025" spans="1:11" x14ac:dyDescent="0.3">
      <c r="A2025" s="200" t="s">
        <v>18693</v>
      </c>
      <c r="B2025" s="201" t="s">
        <v>36865</v>
      </c>
      <c r="C2025" s="481" t="s">
        <v>275</v>
      </c>
      <c r="D2025" s="197">
        <v>0.62270000000000003</v>
      </c>
      <c r="E2025" s="197">
        <v>0.38700000000000001</v>
      </c>
      <c r="F2025" s="164"/>
      <c r="G2025" s="164"/>
      <c r="H2025" s="164"/>
      <c r="I2025" s="164"/>
      <c r="J2025" s="164"/>
      <c r="K2025" s="164"/>
    </row>
    <row r="2026" spans="1:11" x14ac:dyDescent="0.3">
      <c r="A2026" s="200" t="s">
        <v>18694</v>
      </c>
      <c r="B2026" s="201" t="s">
        <v>36866</v>
      </c>
      <c r="C2026" s="481" t="s">
        <v>275</v>
      </c>
      <c r="D2026" s="197">
        <v>250.0103</v>
      </c>
      <c r="E2026" s="197">
        <v>119.736</v>
      </c>
      <c r="F2026" s="164"/>
      <c r="G2026" s="164"/>
      <c r="H2026" s="164"/>
      <c r="I2026" s="164"/>
      <c r="J2026" s="164"/>
      <c r="K2026" s="164"/>
    </row>
    <row r="2027" spans="1:11" x14ac:dyDescent="0.3">
      <c r="A2027" s="200" t="s">
        <v>18695</v>
      </c>
      <c r="B2027" s="201" t="s">
        <v>45959</v>
      </c>
      <c r="C2027" s="481" t="s">
        <v>275</v>
      </c>
      <c r="D2027" s="197">
        <v>43.4529</v>
      </c>
      <c r="E2027" s="197">
        <v>7.1851000000000003</v>
      </c>
      <c r="F2027" s="164"/>
      <c r="G2027" s="164"/>
      <c r="H2027" s="164"/>
      <c r="I2027" s="164"/>
      <c r="J2027" s="164"/>
      <c r="K2027" s="164"/>
    </row>
    <row r="2028" spans="1:11" x14ac:dyDescent="0.3">
      <c r="A2028" s="200" t="s">
        <v>45960</v>
      </c>
      <c r="B2028" s="201" t="s">
        <v>45961</v>
      </c>
      <c r="C2028" s="481" t="s">
        <v>275</v>
      </c>
      <c r="D2028" s="197">
        <v>10.351100000000001</v>
      </c>
      <c r="E2028" s="197">
        <v>0.49149999999999999</v>
      </c>
      <c r="F2028" s="164"/>
      <c r="G2028" s="164"/>
      <c r="H2028" s="164"/>
      <c r="I2028" s="164"/>
      <c r="J2028" s="164"/>
      <c r="K2028" s="164"/>
    </row>
    <row r="2029" spans="1:11" x14ac:dyDescent="0.3">
      <c r="A2029" s="200" t="s">
        <v>45962</v>
      </c>
      <c r="B2029" s="201" t="s">
        <v>45963</v>
      </c>
      <c r="C2029" s="481" t="s">
        <v>275</v>
      </c>
      <c r="D2029" s="197">
        <v>506.18060000000003</v>
      </c>
      <c r="E2029" s="197">
        <v>29.089200000000002</v>
      </c>
      <c r="F2029" s="164"/>
      <c r="G2029" s="164"/>
      <c r="H2029" s="164"/>
      <c r="I2029" s="164"/>
      <c r="J2029" s="164"/>
      <c r="K2029" s="164"/>
    </row>
    <row r="2030" spans="1:11" x14ac:dyDescent="0.3">
      <c r="A2030" s="200" t="s">
        <v>18696</v>
      </c>
      <c r="B2030" s="201" t="s">
        <v>36867</v>
      </c>
      <c r="C2030" s="481" t="s">
        <v>275</v>
      </c>
      <c r="D2030" s="197">
        <v>100.59739999999999</v>
      </c>
      <c r="E2030" s="197">
        <v>69.515500000000003</v>
      </c>
      <c r="F2030" s="164"/>
      <c r="G2030" s="164"/>
      <c r="H2030" s="164"/>
      <c r="I2030" s="164"/>
      <c r="J2030" s="164"/>
      <c r="K2030" s="164"/>
    </row>
    <row r="2031" spans="1:11" x14ac:dyDescent="0.3">
      <c r="A2031" s="200" t="s">
        <v>18697</v>
      </c>
      <c r="B2031" s="201" t="s">
        <v>36868</v>
      </c>
      <c r="C2031" s="481" t="s">
        <v>275</v>
      </c>
      <c r="D2031" s="197">
        <v>11.108000000000001</v>
      </c>
      <c r="E2031" s="197">
        <v>0.9728</v>
      </c>
      <c r="F2031" s="164"/>
      <c r="G2031" s="164"/>
      <c r="H2031" s="164"/>
      <c r="I2031" s="164"/>
      <c r="J2031" s="164"/>
      <c r="K2031" s="164"/>
    </row>
    <row r="2032" spans="1:11" x14ac:dyDescent="0.3">
      <c r="A2032" s="200" t="s">
        <v>18698</v>
      </c>
      <c r="B2032" s="201" t="s">
        <v>36869</v>
      </c>
      <c r="C2032" s="481" t="s">
        <v>275</v>
      </c>
      <c r="D2032" s="197">
        <v>282.03960000000001</v>
      </c>
      <c r="E2032" s="197">
        <v>49.4392</v>
      </c>
      <c r="F2032" s="164"/>
      <c r="G2032" s="164"/>
      <c r="H2032" s="164"/>
      <c r="I2032" s="164"/>
      <c r="J2032" s="164"/>
      <c r="K2032" s="164"/>
    </row>
    <row r="2033" spans="1:11" x14ac:dyDescent="0.3">
      <c r="A2033" s="200" t="s">
        <v>18699</v>
      </c>
      <c r="B2033" s="201" t="s">
        <v>36870</v>
      </c>
      <c r="C2033" s="481" t="s">
        <v>275</v>
      </c>
      <c r="D2033" s="197">
        <v>71.758099999999999</v>
      </c>
      <c r="E2033" s="197">
        <v>46.778500000000001</v>
      </c>
      <c r="F2033" s="164"/>
      <c r="G2033" s="164"/>
      <c r="H2033" s="164"/>
      <c r="I2033" s="164"/>
      <c r="J2033" s="164"/>
      <c r="K2033" s="164"/>
    </row>
    <row r="2034" spans="1:11" x14ac:dyDescent="0.3">
      <c r="A2034" s="200" t="s">
        <v>18700</v>
      </c>
      <c r="B2034" s="201" t="s">
        <v>45964</v>
      </c>
      <c r="C2034" s="481" t="s">
        <v>275</v>
      </c>
      <c r="D2034" s="197">
        <v>147.09010000000001</v>
      </c>
      <c r="E2034" s="197">
        <v>72.561400000000006</v>
      </c>
      <c r="F2034" s="164"/>
      <c r="G2034" s="164"/>
      <c r="H2034" s="164"/>
      <c r="I2034" s="164"/>
      <c r="J2034" s="164"/>
      <c r="K2034" s="164"/>
    </row>
    <row r="2035" spans="1:11" x14ac:dyDescent="0.3">
      <c r="A2035" s="200" t="s">
        <v>18701</v>
      </c>
      <c r="B2035" s="201" t="s">
        <v>45965</v>
      </c>
      <c r="C2035" s="481" t="s">
        <v>275</v>
      </c>
      <c r="D2035" s="197">
        <v>147.09010000000001</v>
      </c>
      <c r="E2035" s="197">
        <v>72.561400000000006</v>
      </c>
      <c r="F2035" s="164"/>
      <c r="G2035" s="164"/>
      <c r="H2035" s="164"/>
      <c r="I2035" s="164"/>
      <c r="J2035" s="164"/>
      <c r="K2035" s="164"/>
    </row>
    <row r="2036" spans="1:11" x14ac:dyDescent="0.3">
      <c r="A2036" s="200" t="s">
        <v>18702</v>
      </c>
      <c r="B2036" s="201" t="s">
        <v>45966</v>
      </c>
      <c r="C2036" s="481" t="s">
        <v>275</v>
      </c>
      <c r="D2036" s="197">
        <v>147.09010000000001</v>
      </c>
      <c r="E2036" s="197">
        <v>72.561400000000006</v>
      </c>
      <c r="F2036" s="164"/>
      <c r="G2036" s="164"/>
      <c r="H2036" s="164"/>
      <c r="I2036" s="164"/>
      <c r="J2036" s="164"/>
      <c r="K2036" s="164"/>
    </row>
    <row r="2037" spans="1:11" x14ac:dyDescent="0.3">
      <c r="A2037" s="200" t="s">
        <v>18703</v>
      </c>
      <c r="B2037" s="201" t="s">
        <v>45967</v>
      </c>
      <c r="C2037" s="481" t="s">
        <v>275</v>
      </c>
      <c r="D2037" s="197">
        <v>147.09010000000001</v>
      </c>
      <c r="E2037" s="197">
        <v>72.561400000000006</v>
      </c>
      <c r="F2037" s="164"/>
      <c r="G2037" s="164"/>
      <c r="H2037" s="164"/>
      <c r="I2037" s="164"/>
      <c r="J2037" s="164"/>
      <c r="K2037" s="164"/>
    </row>
    <row r="2038" spans="1:11" x14ac:dyDescent="0.3">
      <c r="A2038" s="200" t="s">
        <v>18704</v>
      </c>
      <c r="B2038" s="201" t="s">
        <v>45968</v>
      </c>
      <c r="C2038" s="481" t="s">
        <v>275</v>
      </c>
      <c r="D2038" s="197">
        <v>147.09010000000001</v>
      </c>
      <c r="E2038" s="197">
        <v>72.561400000000006</v>
      </c>
      <c r="F2038" s="164"/>
      <c r="G2038" s="164"/>
      <c r="H2038" s="164"/>
      <c r="I2038" s="164"/>
      <c r="J2038" s="164"/>
      <c r="K2038" s="164"/>
    </row>
    <row r="2039" spans="1:11" x14ac:dyDescent="0.3">
      <c r="A2039" s="200" t="s">
        <v>18705</v>
      </c>
      <c r="B2039" s="201" t="s">
        <v>36871</v>
      </c>
      <c r="C2039" s="481" t="s">
        <v>275</v>
      </c>
      <c r="D2039" s="197">
        <v>631.7337</v>
      </c>
      <c r="E2039" s="197">
        <v>286.3546</v>
      </c>
      <c r="F2039" s="164"/>
      <c r="G2039" s="164"/>
      <c r="H2039" s="164"/>
      <c r="I2039" s="164"/>
      <c r="J2039" s="164"/>
      <c r="K2039" s="164"/>
    </row>
    <row r="2040" spans="1:11" x14ac:dyDescent="0.3">
      <c r="A2040" s="200" t="s">
        <v>18706</v>
      </c>
      <c r="B2040" s="201" t="s">
        <v>45969</v>
      </c>
      <c r="C2040" s="481" t="s">
        <v>275</v>
      </c>
      <c r="D2040" s="197">
        <v>160.55930000000001</v>
      </c>
      <c r="E2040" s="197">
        <v>12.763299999999999</v>
      </c>
      <c r="F2040" s="164"/>
      <c r="G2040" s="164"/>
      <c r="H2040" s="164"/>
      <c r="I2040" s="164"/>
      <c r="J2040" s="164"/>
      <c r="K2040" s="164"/>
    </row>
    <row r="2041" spans="1:11" x14ac:dyDescent="0.3">
      <c r="A2041" s="200" t="s">
        <v>18707</v>
      </c>
      <c r="B2041" s="201" t="s">
        <v>36872</v>
      </c>
      <c r="C2041" s="481" t="s">
        <v>275</v>
      </c>
      <c r="D2041" s="197">
        <v>871.49689999999998</v>
      </c>
      <c r="E2041" s="197">
        <v>417.46080000000001</v>
      </c>
      <c r="F2041" s="164"/>
      <c r="G2041" s="164"/>
      <c r="H2041" s="164"/>
      <c r="I2041" s="164"/>
      <c r="J2041" s="164"/>
      <c r="K2041" s="164"/>
    </row>
    <row r="2042" spans="1:11" x14ac:dyDescent="0.3">
      <c r="A2042" s="200" t="s">
        <v>18708</v>
      </c>
      <c r="B2042" s="201" t="s">
        <v>45970</v>
      </c>
      <c r="C2042" s="481" t="s">
        <v>275</v>
      </c>
      <c r="D2042" s="197">
        <v>300.71109999999999</v>
      </c>
      <c r="E2042" s="197">
        <v>17.484400000000001</v>
      </c>
      <c r="F2042" s="164"/>
      <c r="G2042" s="164"/>
      <c r="H2042" s="164"/>
      <c r="I2042" s="164"/>
      <c r="J2042" s="164"/>
      <c r="K2042" s="164"/>
    </row>
    <row r="2043" spans="1:11" x14ac:dyDescent="0.3">
      <c r="A2043" s="200" t="s">
        <v>18709</v>
      </c>
      <c r="B2043" s="201" t="s">
        <v>45971</v>
      </c>
      <c r="C2043" s="481" t="s">
        <v>275</v>
      </c>
      <c r="D2043" s="197">
        <v>104.1801</v>
      </c>
      <c r="E2043" s="197">
        <v>8.4085000000000001</v>
      </c>
      <c r="F2043" s="164"/>
      <c r="G2043" s="164"/>
      <c r="H2043" s="164"/>
      <c r="I2043" s="164"/>
      <c r="J2043" s="164"/>
      <c r="K2043" s="164"/>
    </row>
    <row r="2044" spans="1:11" x14ac:dyDescent="0.3">
      <c r="A2044" s="200" t="s">
        <v>18710</v>
      </c>
      <c r="B2044" s="201" t="s">
        <v>45972</v>
      </c>
      <c r="C2044" s="481" t="s">
        <v>275</v>
      </c>
      <c r="D2044" s="197">
        <v>75.387600000000006</v>
      </c>
      <c r="E2044" s="197">
        <v>47.997399999999999</v>
      </c>
      <c r="F2044" s="164"/>
      <c r="G2044" s="164"/>
      <c r="H2044" s="164"/>
      <c r="I2044" s="164"/>
      <c r="J2044" s="164"/>
      <c r="K2044" s="164"/>
    </row>
    <row r="2045" spans="1:11" x14ac:dyDescent="0.3">
      <c r="A2045" s="200" t="s">
        <v>18711</v>
      </c>
      <c r="B2045" s="201" t="s">
        <v>36873</v>
      </c>
      <c r="C2045" s="481" t="s">
        <v>275</v>
      </c>
      <c r="D2045" s="197">
        <v>120.8515</v>
      </c>
      <c r="E2045" s="197">
        <v>77.006500000000003</v>
      </c>
      <c r="F2045" s="164"/>
      <c r="G2045" s="164"/>
      <c r="H2045" s="164"/>
      <c r="I2045" s="164"/>
      <c r="J2045" s="164"/>
      <c r="K2045" s="164"/>
    </row>
    <row r="2046" spans="1:11" x14ac:dyDescent="0.3">
      <c r="A2046" s="200" t="s">
        <v>18712</v>
      </c>
      <c r="B2046" s="201" t="s">
        <v>36874</v>
      </c>
      <c r="C2046" s="481" t="s">
        <v>275</v>
      </c>
      <c r="D2046" s="197">
        <v>30.069600000000001</v>
      </c>
      <c r="E2046" s="197">
        <v>26.908899999999999</v>
      </c>
      <c r="F2046" s="164"/>
      <c r="G2046" s="164"/>
      <c r="H2046" s="164"/>
      <c r="I2046" s="164"/>
      <c r="J2046" s="164"/>
      <c r="K2046" s="164"/>
    </row>
    <row r="2047" spans="1:11" x14ac:dyDescent="0.3">
      <c r="A2047" s="200" t="s">
        <v>18713</v>
      </c>
      <c r="B2047" s="201" t="s">
        <v>36875</v>
      </c>
      <c r="C2047" s="481" t="s">
        <v>275</v>
      </c>
      <c r="D2047" s="197">
        <v>124.1409</v>
      </c>
      <c r="E2047" s="197">
        <v>68.834599999999995</v>
      </c>
      <c r="F2047" s="164"/>
      <c r="G2047" s="164"/>
      <c r="H2047" s="164"/>
      <c r="I2047" s="164"/>
      <c r="J2047" s="164"/>
      <c r="K2047" s="164"/>
    </row>
    <row r="2048" spans="1:11" x14ac:dyDescent="0.3">
      <c r="A2048" s="200" t="s">
        <v>18714</v>
      </c>
      <c r="B2048" s="201" t="s">
        <v>36876</v>
      </c>
      <c r="C2048" s="481" t="s">
        <v>275</v>
      </c>
      <c r="D2048" s="197">
        <v>379.16730000000001</v>
      </c>
      <c r="E2048" s="197">
        <v>190.67169999999999</v>
      </c>
      <c r="F2048" s="164"/>
      <c r="G2048" s="164"/>
      <c r="H2048" s="164"/>
      <c r="I2048" s="164"/>
      <c r="J2048" s="164"/>
      <c r="K2048" s="164"/>
    </row>
    <row r="2049" spans="1:11" x14ac:dyDescent="0.3">
      <c r="A2049" s="200" t="s">
        <v>18715</v>
      </c>
      <c r="B2049" s="201" t="s">
        <v>45973</v>
      </c>
      <c r="C2049" s="481" t="s">
        <v>275</v>
      </c>
      <c r="D2049" s="197">
        <v>30.320399999999999</v>
      </c>
      <c r="E2049" s="198">
        <v>24.975300000000001</v>
      </c>
      <c r="F2049" s="164"/>
      <c r="G2049" s="164"/>
      <c r="H2049" s="164"/>
      <c r="I2049" s="164"/>
      <c r="J2049" s="164"/>
      <c r="K2049" s="164"/>
    </row>
    <row r="2050" spans="1:11" x14ac:dyDescent="0.3">
      <c r="A2050" s="200" t="s">
        <v>18716</v>
      </c>
      <c r="B2050" s="201" t="s">
        <v>36877</v>
      </c>
      <c r="C2050" s="481" t="s">
        <v>275</v>
      </c>
      <c r="D2050" s="197">
        <v>0.58650000000000002</v>
      </c>
      <c r="E2050" s="198">
        <v>0.40150000000000002</v>
      </c>
      <c r="F2050" s="164"/>
      <c r="G2050" s="164"/>
      <c r="H2050" s="164"/>
      <c r="I2050" s="164"/>
      <c r="J2050" s="164"/>
      <c r="K2050" s="164"/>
    </row>
    <row r="2051" spans="1:11" x14ac:dyDescent="0.3">
      <c r="A2051" s="200" t="s">
        <v>18717</v>
      </c>
      <c r="B2051" s="201" t="s">
        <v>45974</v>
      </c>
      <c r="C2051" s="481" t="s">
        <v>275</v>
      </c>
      <c r="D2051" s="197">
        <v>105.3591</v>
      </c>
      <c r="E2051" s="198">
        <v>66.948899999999995</v>
      </c>
      <c r="F2051" s="164"/>
      <c r="G2051" s="164"/>
      <c r="H2051" s="164"/>
      <c r="I2051" s="164"/>
      <c r="J2051" s="164"/>
      <c r="K2051" s="164"/>
    </row>
    <row r="2052" spans="1:11" x14ac:dyDescent="0.3">
      <c r="A2052" s="200" t="s">
        <v>18718</v>
      </c>
      <c r="B2052" s="201" t="s">
        <v>45975</v>
      </c>
      <c r="C2052" s="481" t="s">
        <v>275</v>
      </c>
      <c r="D2052" s="197">
        <v>8.4368999999999996</v>
      </c>
      <c r="E2052" s="198">
        <v>4.9321999999999999</v>
      </c>
      <c r="F2052" s="164"/>
      <c r="G2052" s="164"/>
      <c r="H2052" s="164"/>
      <c r="I2052" s="164"/>
      <c r="J2052" s="164"/>
      <c r="K2052" s="164"/>
    </row>
    <row r="2053" spans="1:11" x14ac:dyDescent="0.3">
      <c r="A2053" s="200" t="s">
        <v>18719</v>
      </c>
      <c r="B2053" s="201" t="s">
        <v>45976</v>
      </c>
      <c r="C2053" s="481" t="s">
        <v>275</v>
      </c>
      <c r="D2053" s="197">
        <v>1190.5918999999999</v>
      </c>
      <c r="E2053" s="198">
        <v>634.86170000000004</v>
      </c>
      <c r="F2053" s="164"/>
      <c r="G2053" s="164"/>
      <c r="H2053" s="164"/>
      <c r="I2053" s="164"/>
      <c r="J2053" s="164"/>
      <c r="K2053" s="164"/>
    </row>
    <row r="2054" spans="1:11" x14ac:dyDescent="0.3">
      <c r="A2054" s="200" t="s">
        <v>18720</v>
      </c>
      <c r="B2054" s="201" t="s">
        <v>36878</v>
      </c>
      <c r="C2054" s="481" t="s">
        <v>275</v>
      </c>
      <c r="D2054" s="197">
        <v>296.30860000000001</v>
      </c>
      <c r="E2054" s="198">
        <v>151.7636</v>
      </c>
      <c r="F2054" s="164"/>
      <c r="G2054" s="164"/>
      <c r="H2054" s="164"/>
      <c r="I2054" s="164"/>
      <c r="J2054" s="164"/>
      <c r="K2054" s="164"/>
    </row>
    <row r="2055" spans="1:11" x14ac:dyDescent="0.3">
      <c r="A2055" s="200" t="s">
        <v>18721</v>
      </c>
      <c r="B2055" s="201" t="s">
        <v>36879</v>
      </c>
      <c r="C2055" s="481" t="s">
        <v>275</v>
      </c>
      <c r="D2055" s="197">
        <v>2148.9146000000001</v>
      </c>
      <c r="E2055" s="198">
        <v>1014.2056</v>
      </c>
      <c r="F2055" s="164"/>
      <c r="G2055" s="164"/>
      <c r="H2055" s="164"/>
      <c r="I2055" s="164"/>
      <c r="J2055" s="164"/>
      <c r="K2055" s="164"/>
    </row>
    <row r="2056" spans="1:11" x14ac:dyDescent="0.3">
      <c r="A2056" s="200" t="s">
        <v>18722</v>
      </c>
      <c r="B2056" s="201" t="s">
        <v>36880</v>
      </c>
      <c r="C2056" s="481" t="s">
        <v>275</v>
      </c>
      <c r="D2056" s="197">
        <v>363.3571</v>
      </c>
      <c r="E2056" s="198">
        <v>161.03720000000001</v>
      </c>
      <c r="F2056" s="164"/>
      <c r="G2056" s="164"/>
      <c r="H2056" s="164"/>
      <c r="I2056" s="164"/>
      <c r="J2056" s="164"/>
      <c r="K2056" s="164"/>
    </row>
    <row r="2057" spans="1:11" x14ac:dyDescent="0.3">
      <c r="A2057" s="200" t="s">
        <v>18723</v>
      </c>
      <c r="B2057" s="201" t="s">
        <v>36881</v>
      </c>
      <c r="C2057" s="481" t="s">
        <v>275</v>
      </c>
      <c r="D2057" s="197">
        <v>438.4939</v>
      </c>
      <c r="E2057" s="198">
        <v>101.3343</v>
      </c>
      <c r="F2057" s="164"/>
      <c r="G2057" s="164"/>
      <c r="H2057" s="164"/>
      <c r="I2057" s="164"/>
      <c r="J2057" s="164"/>
      <c r="K2057" s="164"/>
    </row>
    <row r="2058" spans="1:11" x14ac:dyDescent="0.3">
      <c r="A2058" s="200" t="s">
        <v>18724</v>
      </c>
      <c r="B2058" s="201" t="s">
        <v>36882</v>
      </c>
      <c r="C2058" s="481" t="s">
        <v>275</v>
      </c>
      <c r="D2058" s="197">
        <v>412.27789999999999</v>
      </c>
      <c r="E2058" s="198">
        <v>86.287999999999997</v>
      </c>
      <c r="F2058" s="164"/>
      <c r="G2058" s="164"/>
      <c r="H2058" s="164"/>
      <c r="I2058" s="164"/>
      <c r="J2058" s="164"/>
      <c r="K2058" s="164"/>
    </row>
    <row r="2059" spans="1:11" x14ac:dyDescent="0.3">
      <c r="A2059" s="200" t="s">
        <v>18725</v>
      </c>
      <c r="B2059" s="201" t="s">
        <v>36883</v>
      </c>
      <c r="C2059" s="481" t="s">
        <v>275</v>
      </c>
      <c r="D2059" s="197">
        <v>26.216000000000001</v>
      </c>
      <c r="E2059" s="198">
        <v>15.0463</v>
      </c>
      <c r="F2059" s="164"/>
      <c r="G2059" s="164"/>
      <c r="H2059" s="164"/>
      <c r="I2059" s="164"/>
      <c r="J2059" s="164"/>
      <c r="K2059" s="164"/>
    </row>
    <row r="2060" spans="1:11" x14ac:dyDescent="0.3">
      <c r="A2060" s="200" t="s">
        <v>18726</v>
      </c>
      <c r="B2060" s="201" t="s">
        <v>36884</v>
      </c>
      <c r="C2060" s="481" t="s">
        <v>275</v>
      </c>
      <c r="D2060" s="197">
        <v>530.09100000000001</v>
      </c>
      <c r="E2060" s="198">
        <v>168.6711</v>
      </c>
      <c r="F2060" s="164"/>
      <c r="G2060" s="164"/>
      <c r="H2060" s="164"/>
      <c r="I2060" s="164"/>
      <c r="J2060" s="164"/>
      <c r="K2060" s="164"/>
    </row>
    <row r="2061" spans="1:11" x14ac:dyDescent="0.3">
      <c r="A2061" s="200" t="s">
        <v>18727</v>
      </c>
      <c r="B2061" s="201" t="s">
        <v>36885</v>
      </c>
      <c r="C2061" s="481" t="s">
        <v>275</v>
      </c>
      <c r="D2061" s="197">
        <v>419.91379999999998</v>
      </c>
      <c r="E2061" s="198">
        <v>105.6891</v>
      </c>
      <c r="F2061" s="164"/>
      <c r="G2061" s="164"/>
      <c r="H2061" s="164"/>
      <c r="I2061" s="164"/>
      <c r="J2061" s="164"/>
      <c r="K2061" s="164"/>
    </row>
    <row r="2062" spans="1:11" x14ac:dyDescent="0.3">
      <c r="A2062" s="200" t="s">
        <v>18728</v>
      </c>
      <c r="B2062" s="201" t="s">
        <v>36886</v>
      </c>
      <c r="C2062" s="481" t="s">
        <v>275</v>
      </c>
      <c r="D2062" s="197">
        <v>93.426000000000002</v>
      </c>
      <c r="E2062" s="198">
        <v>53.406300000000002</v>
      </c>
      <c r="F2062" s="164"/>
      <c r="G2062" s="164"/>
      <c r="H2062" s="164"/>
      <c r="I2062" s="164"/>
      <c r="J2062" s="164"/>
      <c r="K2062" s="164"/>
    </row>
    <row r="2063" spans="1:11" x14ac:dyDescent="0.3">
      <c r="A2063" s="200" t="s">
        <v>18729</v>
      </c>
      <c r="B2063" s="201" t="s">
        <v>36887</v>
      </c>
      <c r="C2063" s="481" t="s">
        <v>275</v>
      </c>
      <c r="D2063" s="197">
        <v>16.751200000000001</v>
      </c>
      <c r="E2063" s="198">
        <v>9.5756999999999994</v>
      </c>
      <c r="F2063" s="164"/>
      <c r="G2063" s="164"/>
      <c r="H2063" s="164"/>
      <c r="I2063" s="164"/>
      <c r="J2063" s="164"/>
      <c r="K2063" s="164"/>
    </row>
    <row r="2064" spans="1:11" x14ac:dyDescent="0.3">
      <c r="A2064" s="200" t="s">
        <v>18730</v>
      </c>
      <c r="B2064" s="201" t="s">
        <v>45977</v>
      </c>
      <c r="C2064" s="481" t="s">
        <v>275</v>
      </c>
      <c r="D2064" s="197">
        <v>435.98180000000002</v>
      </c>
      <c r="E2064" s="198">
        <v>128.1317</v>
      </c>
      <c r="F2064" s="164"/>
      <c r="G2064" s="164"/>
      <c r="H2064" s="164"/>
      <c r="I2064" s="164"/>
      <c r="J2064" s="164"/>
      <c r="K2064" s="164"/>
    </row>
    <row r="2065" spans="1:11" x14ac:dyDescent="0.3">
      <c r="A2065" s="200" t="s">
        <v>18731</v>
      </c>
      <c r="B2065" s="201" t="s">
        <v>36888</v>
      </c>
      <c r="C2065" s="481" t="s">
        <v>275</v>
      </c>
      <c r="D2065" s="197">
        <v>347.904</v>
      </c>
      <c r="E2065" s="198">
        <v>81.899299999999997</v>
      </c>
      <c r="F2065" s="164"/>
      <c r="G2065" s="164"/>
      <c r="H2065" s="164"/>
      <c r="I2065" s="164"/>
      <c r="J2065" s="164"/>
      <c r="K2065" s="164"/>
    </row>
    <row r="2066" spans="1:11" x14ac:dyDescent="0.3">
      <c r="A2066" s="200" t="s">
        <v>18732</v>
      </c>
      <c r="B2066" s="201" t="s">
        <v>45978</v>
      </c>
      <c r="C2066" s="481" t="s">
        <v>275</v>
      </c>
      <c r="D2066" s="197">
        <v>88.077799999999996</v>
      </c>
      <c r="E2066" s="198">
        <v>46.232399999999998</v>
      </c>
      <c r="F2066" s="164"/>
      <c r="G2066" s="164"/>
      <c r="H2066" s="164"/>
      <c r="I2066" s="164"/>
      <c r="J2066" s="164"/>
      <c r="K2066" s="164"/>
    </row>
    <row r="2067" spans="1:11" x14ac:dyDescent="0.3">
      <c r="A2067" s="200" t="s">
        <v>18733</v>
      </c>
      <c r="B2067" s="201" t="s">
        <v>36889</v>
      </c>
      <c r="C2067" s="481" t="s">
        <v>275</v>
      </c>
      <c r="D2067" s="197">
        <v>652.38570000000004</v>
      </c>
      <c r="E2067" s="198">
        <v>269.67750000000001</v>
      </c>
      <c r="F2067" s="164"/>
      <c r="G2067" s="164"/>
      <c r="H2067" s="164"/>
      <c r="I2067" s="164"/>
      <c r="J2067" s="164"/>
      <c r="K2067" s="164"/>
    </row>
    <row r="2068" spans="1:11" x14ac:dyDescent="0.3">
      <c r="A2068" s="200" t="s">
        <v>18734</v>
      </c>
      <c r="B2068" s="201" t="s">
        <v>36890</v>
      </c>
      <c r="C2068" s="481" t="s">
        <v>275</v>
      </c>
      <c r="D2068" s="197">
        <v>326.66379999999998</v>
      </c>
      <c r="E2068" s="198">
        <v>83.895200000000003</v>
      </c>
      <c r="F2068" s="164"/>
      <c r="G2068" s="164"/>
      <c r="H2068" s="164"/>
      <c r="I2068" s="164"/>
      <c r="J2068" s="164"/>
      <c r="K2068" s="164"/>
    </row>
    <row r="2069" spans="1:11" x14ac:dyDescent="0.3">
      <c r="A2069" s="200" t="s">
        <v>18735</v>
      </c>
      <c r="B2069" s="201" t="s">
        <v>36891</v>
      </c>
      <c r="C2069" s="481" t="s">
        <v>275</v>
      </c>
      <c r="D2069" s="197">
        <v>325.72190000000001</v>
      </c>
      <c r="E2069" s="198">
        <v>185.78229999999999</v>
      </c>
      <c r="F2069" s="164"/>
      <c r="G2069" s="164"/>
      <c r="H2069" s="164"/>
      <c r="I2069" s="164"/>
      <c r="J2069" s="164"/>
      <c r="K2069" s="164"/>
    </row>
    <row r="2070" spans="1:11" x14ac:dyDescent="0.3">
      <c r="A2070" s="200" t="s">
        <v>18736</v>
      </c>
      <c r="B2070" s="201" t="s">
        <v>36892</v>
      </c>
      <c r="C2070" s="481" t="s">
        <v>275</v>
      </c>
      <c r="D2070" s="197">
        <v>394.33330000000001</v>
      </c>
      <c r="E2070" s="198">
        <v>132.45099999999999</v>
      </c>
      <c r="F2070" s="164"/>
      <c r="G2070" s="164"/>
      <c r="H2070" s="164"/>
      <c r="I2070" s="164"/>
      <c r="J2070" s="164"/>
      <c r="K2070" s="164"/>
    </row>
    <row r="2071" spans="1:11" x14ac:dyDescent="0.3">
      <c r="A2071" s="200" t="s">
        <v>18737</v>
      </c>
      <c r="B2071" s="201" t="s">
        <v>36893</v>
      </c>
      <c r="C2071" s="481" t="s">
        <v>275</v>
      </c>
      <c r="D2071" s="197">
        <v>312.8698</v>
      </c>
      <c r="E2071" s="198">
        <v>76.823400000000007</v>
      </c>
      <c r="F2071" s="164"/>
      <c r="G2071" s="164"/>
      <c r="H2071" s="164"/>
      <c r="I2071" s="164"/>
      <c r="J2071" s="164"/>
      <c r="K2071" s="164"/>
    </row>
    <row r="2072" spans="1:11" x14ac:dyDescent="0.3">
      <c r="A2072" s="200" t="s">
        <v>18738</v>
      </c>
      <c r="B2072" s="201" t="s">
        <v>36894</v>
      </c>
      <c r="C2072" s="481" t="s">
        <v>275</v>
      </c>
      <c r="D2072" s="197">
        <v>5.8681999999999999</v>
      </c>
      <c r="E2072" s="198">
        <v>3.2742</v>
      </c>
      <c r="F2072" s="164"/>
      <c r="G2072" s="164"/>
      <c r="H2072" s="164"/>
      <c r="I2072" s="164"/>
      <c r="J2072" s="164"/>
      <c r="K2072" s="164"/>
    </row>
    <row r="2073" spans="1:11" x14ac:dyDescent="0.3">
      <c r="A2073" s="200" t="s">
        <v>18739</v>
      </c>
      <c r="B2073" s="201" t="s">
        <v>36895</v>
      </c>
      <c r="C2073" s="481" t="s">
        <v>275</v>
      </c>
      <c r="D2073" s="197">
        <v>75.595299999999995</v>
      </c>
      <c r="E2073" s="198">
        <v>52.353400000000001</v>
      </c>
      <c r="F2073" s="164"/>
      <c r="G2073" s="164"/>
      <c r="H2073" s="164"/>
      <c r="I2073" s="164"/>
      <c r="J2073" s="164"/>
      <c r="K2073" s="164"/>
    </row>
    <row r="2074" spans="1:11" x14ac:dyDescent="0.3">
      <c r="A2074" s="200" t="s">
        <v>18740</v>
      </c>
      <c r="B2074" s="201" t="s">
        <v>36896</v>
      </c>
      <c r="C2074" s="481" t="s">
        <v>275</v>
      </c>
      <c r="D2074" s="197">
        <v>345.62369999999999</v>
      </c>
      <c r="E2074" s="198">
        <v>145.6446</v>
      </c>
      <c r="F2074" s="164"/>
      <c r="G2074" s="164"/>
      <c r="H2074" s="164"/>
      <c r="I2074" s="164"/>
      <c r="J2074" s="164"/>
      <c r="K2074" s="164"/>
    </row>
    <row r="2075" spans="1:11" x14ac:dyDescent="0.3">
      <c r="A2075" s="200" t="s">
        <v>18741</v>
      </c>
      <c r="B2075" s="201" t="s">
        <v>36897</v>
      </c>
      <c r="C2075" s="481" t="s">
        <v>275</v>
      </c>
      <c r="D2075" s="197">
        <v>235.68969999999999</v>
      </c>
      <c r="E2075" s="198">
        <v>62.869100000000003</v>
      </c>
      <c r="F2075" s="164"/>
      <c r="G2075" s="164"/>
      <c r="H2075" s="164"/>
      <c r="I2075" s="164"/>
      <c r="J2075" s="164"/>
      <c r="K2075" s="164"/>
    </row>
    <row r="2076" spans="1:11" x14ac:dyDescent="0.3">
      <c r="A2076" s="200" t="s">
        <v>18742</v>
      </c>
      <c r="B2076" s="201" t="s">
        <v>36898</v>
      </c>
      <c r="C2076" s="481" t="s">
        <v>275</v>
      </c>
      <c r="D2076" s="197">
        <v>3.8475999999999999</v>
      </c>
      <c r="E2076" s="198">
        <v>2.1467999999999998</v>
      </c>
      <c r="F2076" s="164"/>
      <c r="G2076" s="164"/>
      <c r="H2076" s="164"/>
      <c r="I2076" s="164"/>
      <c r="J2076" s="164"/>
      <c r="K2076" s="164"/>
    </row>
    <row r="2077" spans="1:11" x14ac:dyDescent="0.3">
      <c r="A2077" s="200" t="s">
        <v>18743</v>
      </c>
      <c r="B2077" s="201" t="s">
        <v>36899</v>
      </c>
      <c r="C2077" s="481" t="s">
        <v>275</v>
      </c>
      <c r="D2077" s="197">
        <v>55.800199999999997</v>
      </c>
      <c r="E2077" s="198">
        <v>41.308599999999998</v>
      </c>
      <c r="F2077" s="164"/>
      <c r="G2077" s="164"/>
      <c r="H2077" s="164"/>
      <c r="I2077" s="164"/>
      <c r="J2077" s="164"/>
      <c r="K2077" s="164"/>
    </row>
    <row r="2078" spans="1:11" x14ac:dyDescent="0.3">
      <c r="A2078" s="200" t="s">
        <v>18744</v>
      </c>
      <c r="B2078" s="201" t="s">
        <v>36900</v>
      </c>
      <c r="C2078" s="481" t="s">
        <v>275</v>
      </c>
      <c r="D2078" s="197">
        <v>50.286200000000001</v>
      </c>
      <c r="E2078" s="198">
        <v>39.320099999999996</v>
      </c>
      <c r="F2078" s="164"/>
      <c r="G2078" s="164"/>
      <c r="H2078" s="164"/>
      <c r="I2078" s="164"/>
      <c r="J2078" s="164"/>
      <c r="K2078" s="164"/>
    </row>
    <row r="2079" spans="1:11" x14ac:dyDescent="0.3">
      <c r="A2079" s="200" t="s">
        <v>18745</v>
      </c>
      <c r="B2079" s="201" t="s">
        <v>36901</v>
      </c>
      <c r="C2079" s="481" t="s">
        <v>275</v>
      </c>
      <c r="D2079" s="197">
        <v>213.3212</v>
      </c>
      <c r="E2079" s="198">
        <v>64.028000000000006</v>
      </c>
      <c r="F2079" s="164"/>
      <c r="G2079" s="164"/>
      <c r="H2079" s="164"/>
      <c r="I2079" s="164"/>
      <c r="J2079" s="164"/>
      <c r="K2079" s="164"/>
    </row>
    <row r="2080" spans="1:11" x14ac:dyDescent="0.3">
      <c r="A2080" s="200" t="s">
        <v>18746</v>
      </c>
      <c r="B2080" s="201" t="s">
        <v>36902</v>
      </c>
      <c r="C2080" s="481" t="s">
        <v>275</v>
      </c>
      <c r="D2080" s="197">
        <v>202.86060000000001</v>
      </c>
      <c r="E2080" s="198">
        <v>58.403300000000002</v>
      </c>
      <c r="F2080" s="164"/>
      <c r="G2080" s="164"/>
      <c r="H2080" s="164"/>
      <c r="I2080" s="164"/>
      <c r="J2080" s="164"/>
      <c r="K2080" s="164"/>
    </row>
    <row r="2081" spans="1:11" x14ac:dyDescent="0.3">
      <c r="A2081" s="200" t="s">
        <v>18747</v>
      </c>
      <c r="B2081" s="201" t="s">
        <v>36903</v>
      </c>
      <c r="C2081" s="481" t="s">
        <v>275</v>
      </c>
      <c r="D2081" s="197">
        <v>10.460599999999999</v>
      </c>
      <c r="E2081" s="198">
        <v>5.6246999999999998</v>
      </c>
      <c r="F2081" s="164"/>
      <c r="G2081" s="164"/>
      <c r="H2081" s="164"/>
      <c r="I2081" s="164"/>
      <c r="J2081" s="164"/>
      <c r="K2081" s="164"/>
    </row>
    <row r="2082" spans="1:11" x14ac:dyDescent="0.3">
      <c r="A2082" s="200" t="s">
        <v>18748</v>
      </c>
      <c r="B2082" s="201" t="s">
        <v>36904</v>
      </c>
      <c r="C2082" s="481" t="s">
        <v>275</v>
      </c>
      <c r="D2082" s="197">
        <v>292.34530000000001</v>
      </c>
      <c r="E2082" s="198">
        <v>105.2565</v>
      </c>
      <c r="F2082" s="164"/>
      <c r="G2082" s="164"/>
      <c r="H2082" s="164"/>
      <c r="I2082" s="164"/>
      <c r="J2082" s="164"/>
      <c r="K2082" s="164"/>
    </row>
    <row r="2083" spans="1:11" x14ac:dyDescent="0.3">
      <c r="A2083" s="200" t="s">
        <v>18749</v>
      </c>
      <c r="B2083" s="201" t="s">
        <v>36905</v>
      </c>
      <c r="C2083" s="481" t="s">
        <v>275</v>
      </c>
      <c r="D2083" s="197">
        <v>241.94919999999999</v>
      </c>
      <c r="E2083" s="198">
        <v>67.517700000000005</v>
      </c>
      <c r="F2083" s="164"/>
      <c r="G2083" s="164"/>
      <c r="H2083" s="164"/>
      <c r="I2083" s="164"/>
      <c r="J2083" s="164"/>
      <c r="K2083" s="164"/>
    </row>
    <row r="2084" spans="1:11" x14ac:dyDescent="0.3">
      <c r="A2084" s="200" t="s">
        <v>18750</v>
      </c>
      <c r="B2084" s="201" t="s">
        <v>36906</v>
      </c>
      <c r="C2084" s="481" t="s">
        <v>275</v>
      </c>
      <c r="D2084" s="197">
        <v>50.396099999999997</v>
      </c>
      <c r="E2084" s="198">
        <v>37.738799999999998</v>
      </c>
      <c r="F2084" s="164"/>
      <c r="G2084" s="164"/>
      <c r="H2084" s="164"/>
      <c r="I2084" s="164"/>
      <c r="J2084" s="164"/>
      <c r="K2084" s="164"/>
    </row>
    <row r="2085" spans="1:11" x14ac:dyDescent="0.3">
      <c r="A2085" s="200" t="s">
        <v>18751</v>
      </c>
      <c r="B2085" s="201" t="s">
        <v>36907</v>
      </c>
      <c r="C2085" s="481" t="s">
        <v>275</v>
      </c>
      <c r="D2085" s="197">
        <v>496.88279999999997</v>
      </c>
      <c r="E2085" s="198">
        <v>157.4025</v>
      </c>
      <c r="F2085" s="164"/>
      <c r="G2085" s="164"/>
      <c r="H2085" s="164"/>
      <c r="I2085" s="164"/>
      <c r="J2085" s="164"/>
      <c r="K2085" s="164"/>
    </row>
    <row r="2086" spans="1:11" x14ac:dyDescent="0.3">
      <c r="A2086" s="200" t="s">
        <v>18752</v>
      </c>
      <c r="B2086" s="201" t="s">
        <v>36908</v>
      </c>
      <c r="C2086" s="481" t="s">
        <v>275</v>
      </c>
      <c r="D2086" s="197">
        <v>390.87860000000001</v>
      </c>
      <c r="E2086" s="198">
        <v>89.763099999999994</v>
      </c>
      <c r="F2086" s="164"/>
      <c r="G2086" s="164"/>
      <c r="H2086" s="164"/>
      <c r="I2086" s="164"/>
      <c r="J2086" s="164"/>
      <c r="K2086" s="164"/>
    </row>
    <row r="2087" spans="1:11" x14ac:dyDescent="0.3">
      <c r="A2087" s="200" t="s">
        <v>18753</v>
      </c>
      <c r="B2087" s="201" t="s">
        <v>36909</v>
      </c>
      <c r="C2087" s="481" t="s">
        <v>275</v>
      </c>
      <c r="D2087" s="197">
        <v>106.0042</v>
      </c>
      <c r="E2087" s="198">
        <v>67.639399999999995</v>
      </c>
      <c r="F2087" s="164"/>
      <c r="G2087" s="164"/>
      <c r="H2087" s="164"/>
      <c r="I2087" s="164"/>
      <c r="J2087" s="164"/>
      <c r="K2087" s="164"/>
    </row>
    <row r="2088" spans="1:11" x14ac:dyDescent="0.3">
      <c r="A2088" s="200" t="s">
        <v>18754</v>
      </c>
      <c r="B2088" s="201" t="s">
        <v>36910</v>
      </c>
      <c r="C2088" s="481" t="s">
        <v>275</v>
      </c>
      <c r="D2088" s="197">
        <v>265.83659999999998</v>
      </c>
      <c r="E2088" s="198">
        <v>68.576599999999999</v>
      </c>
      <c r="F2088" s="164"/>
      <c r="G2088" s="164"/>
      <c r="H2088" s="164"/>
      <c r="I2088" s="164"/>
      <c r="J2088" s="164"/>
      <c r="K2088" s="164"/>
    </row>
    <row r="2089" spans="1:11" x14ac:dyDescent="0.3">
      <c r="A2089" s="200" t="s">
        <v>18755</v>
      </c>
      <c r="B2089" s="201" t="s">
        <v>36911</v>
      </c>
      <c r="C2089" s="481" t="s">
        <v>275</v>
      </c>
      <c r="D2089" s="197">
        <v>265.83659999999998</v>
      </c>
      <c r="E2089" s="198">
        <v>68.576599999999999</v>
      </c>
      <c r="F2089" s="164"/>
      <c r="G2089" s="164"/>
      <c r="H2089" s="164"/>
      <c r="I2089" s="164"/>
      <c r="J2089" s="164"/>
      <c r="K2089" s="164"/>
    </row>
    <row r="2090" spans="1:11" x14ac:dyDescent="0.3">
      <c r="A2090" s="200" t="s">
        <v>18756</v>
      </c>
      <c r="B2090" s="201" t="s">
        <v>36912</v>
      </c>
      <c r="C2090" s="481" t="s">
        <v>275</v>
      </c>
      <c r="D2090" s="197">
        <v>5.4790000000000001</v>
      </c>
      <c r="E2090" s="198">
        <v>3.7507000000000001</v>
      </c>
      <c r="F2090" s="164"/>
      <c r="G2090" s="164"/>
      <c r="H2090" s="164"/>
      <c r="I2090" s="164"/>
      <c r="J2090" s="164"/>
      <c r="K2090" s="164"/>
    </row>
    <row r="2091" spans="1:11" x14ac:dyDescent="0.3">
      <c r="A2091" s="200" t="s">
        <v>18757</v>
      </c>
      <c r="B2091" s="201" t="s">
        <v>36913</v>
      </c>
      <c r="C2091" s="481" t="s">
        <v>275</v>
      </c>
      <c r="D2091" s="197">
        <v>5.4790000000000001</v>
      </c>
      <c r="E2091" s="198">
        <v>3.7507000000000001</v>
      </c>
      <c r="F2091" s="164"/>
      <c r="G2091" s="164"/>
      <c r="H2091" s="164"/>
      <c r="I2091" s="164"/>
      <c r="J2091" s="164"/>
      <c r="K2091" s="164"/>
    </row>
    <row r="2092" spans="1:11" x14ac:dyDescent="0.3">
      <c r="A2092" s="200" t="s">
        <v>18758</v>
      </c>
      <c r="B2092" s="201" t="s">
        <v>36914</v>
      </c>
      <c r="C2092" s="481" t="s">
        <v>275</v>
      </c>
      <c r="D2092" s="197">
        <v>88.494900000000001</v>
      </c>
      <c r="E2092" s="198">
        <v>48.3733</v>
      </c>
      <c r="F2092" s="164"/>
      <c r="G2092" s="164"/>
      <c r="H2092" s="164"/>
      <c r="I2092" s="164"/>
      <c r="J2092" s="164"/>
      <c r="K2092" s="164"/>
    </row>
    <row r="2093" spans="1:11" x14ac:dyDescent="0.3">
      <c r="A2093" s="200" t="s">
        <v>18759</v>
      </c>
      <c r="B2093" s="201" t="s">
        <v>36915</v>
      </c>
      <c r="C2093" s="481" t="s">
        <v>275</v>
      </c>
      <c r="D2093" s="197">
        <v>88.494900000000001</v>
      </c>
      <c r="E2093" s="198">
        <v>48.3733</v>
      </c>
      <c r="F2093" s="164"/>
      <c r="G2093" s="164"/>
      <c r="H2093" s="164"/>
      <c r="I2093" s="164"/>
      <c r="J2093" s="164"/>
      <c r="K2093" s="164"/>
    </row>
    <row r="2094" spans="1:11" x14ac:dyDescent="0.3">
      <c r="A2094" s="200" t="s">
        <v>18760</v>
      </c>
      <c r="B2094" s="201" t="s">
        <v>45979</v>
      </c>
      <c r="C2094" s="481" t="s">
        <v>275</v>
      </c>
      <c r="D2094" s="197">
        <v>283.24439999999998</v>
      </c>
      <c r="E2094" s="198">
        <v>86.0685</v>
      </c>
      <c r="F2094" s="164"/>
      <c r="G2094" s="164"/>
      <c r="H2094" s="164"/>
      <c r="I2094" s="164"/>
      <c r="J2094" s="164"/>
      <c r="K2094" s="164"/>
    </row>
    <row r="2095" spans="1:11" x14ac:dyDescent="0.3">
      <c r="A2095" s="200" t="s">
        <v>18761</v>
      </c>
      <c r="B2095" s="201" t="s">
        <v>36916</v>
      </c>
      <c r="C2095" s="481" t="s">
        <v>275</v>
      </c>
      <c r="D2095" s="197">
        <v>272.2978</v>
      </c>
      <c r="E2095" s="198">
        <v>80.322599999999994</v>
      </c>
      <c r="F2095" s="164"/>
      <c r="G2095" s="164"/>
      <c r="H2095" s="164"/>
      <c r="I2095" s="164"/>
      <c r="J2095" s="164"/>
      <c r="K2095" s="164"/>
    </row>
    <row r="2096" spans="1:11" x14ac:dyDescent="0.3">
      <c r="A2096" s="200" t="s">
        <v>18762</v>
      </c>
      <c r="B2096" s="201" t="s">
        <v>45980</v>
      </c>
      <c r="C2096" s="481" t="s">
        <v>275</v>
      </c>
      <c r="D2096" s="197">
        <v>10.9466</v>
      </c>
      <c r="E2096" s="198">
        <v>5.7458999999999998</v>
      </c>
      <c r="F2096" s="164"/>
      <c r="G2096" s="164"/>
      <c r="H2096" s="164"/>
      <c r="I2096" s="164"/>
      <c r="J2096" s="164"/>
      <c r="K2096" s="164"/>
    </row>
    <row r="2097" spans="1:11" x14ac:dyDescent="0.3">
      <c r="A2097" s="200" t="s">
        <v>18763</v>
      </c>
      <c r="B2097" s="201" t="s">
        <v>45981</v>
      </c>
      <c r="C2097" s="481" t="s">
        <v>275</v>
      </c>
      <c r="D2097" s="197">
        <v>455.3109</v>
      </c>
      <c r="E2097" s="198">
        <v>110.29859999999999</v>
      </c>
      <c r="F2097" s="164"/>
      <c r="G2097" s="164"/>
      <c r="H2097" s="164"/>
      <c r="I2097" s="164"/>
      <c r="J2097" s="164"/>
      <c r="K2097" s="164"/>
    </row>
    <row r="2098" spans="1:11" x14ac:dyDescent="0.3">
      <c r="A2098" s="200" t="s">
        <v>18724</v>
      </c>
      <c r="B2098" s="201" t="s">
        <v>36882</v>
      </c>
      <c r="C2098" s="481" t="s">
        <v>275</v>
      </c>
      <c r="D2098" s="197">
        <v>412.27789999999999</v>
      </c>
      <c r="E2098" s="198">
        <v>86.287999999999997</v>
      </c>
      <c r="F2098" s="164"/>
      <c r="G2098" s="164"/>
      <c r="H2098" s="164"/>
      <c r="I2098" s="164"/>
      <c r="J2098" s="164"/>
      <c r="K2098" s="164"/>
    </row>
    <row r="2099" spans="1:11" x14ac:dyDescent="0.3">
      <c r="A2099" s="200" t="s">
        <v>18764</v>
      </c>
      <c r="B2099" s="201" t="s">
        <v>45982</v>
      </c>
      <c r="C2099" s="481" t="s">
        <v>275</v>
      </c>
      <c r="D2099" s="197">
        <v>43.033000000000001</v>
      </c>
      <c r="E2099" s="198">
        <v>24.0106</v>
      </c>
      <c r="F2099" s="164"/>
      <c r="G2099" s="164"/>
      <c r="H2099" s="164"/>
      <c r="I2099" s="164"/>
      <c r="J2099" s="164"/>
      <c r="K2099" s="164"/>
    </row>
    <row r="2100" spans="1:11" x14ac:dyDescent="0.3">
      <c r="A2100" s="200" t="s">
        <v>18765</v>
      </c>
      <c r="B2100" s="201" t="s">
        <v>36917</v>
      </c>
      <c r="C2100" s="481" t="s">
        <v>275</v>
      </c>
      <c r="D2100" s="197">
        <v>561.64200000000005</v>
      </c>
      <c r="E2100" s="198">
        <v>186.70699999999999</v>
      </c>
      <c r="F2100" s="164"/>
      <c r="G2100" s="164"/>
      <c r="H2100" s="164"/>
      <c r="I2100" s="164"/>
      <c r="J2100" s="164"/>
      <c r="K2100" s="164"/>
    </row>
    <row r="2101" spans="1:11" x14ac:dyDescent="0.3">
      <c r="A2101" s="200" t="s">
        <v>18727</v>
      </c>
      <c r="B2101" s="201" t="s">
        <v>36885</v>
      </c>
      <c r="C2101" s="481" t="s">
        <v>275</v>
      </c>
      <c r="D2101" s="197">
        <v>419.91379999999998</v>
      </c>
      <c r="E2101" s="198">
        <v>105.6891</v>
      </c>
      <c r="F2101" s="164"/>
      <c r="G2101" s="164"/>
      <c r="H2101" s="164"/>
      <c r="I2101" s="164"/>
      <c r="J2101" s="164"/>
      <c r="K2101" s="164"/>
    </row>
    <row r="2102" spans="1:11" x14ac:dyDescent="0.3">
      <c r="A2102" s="200" t="s">
        <v>18766</v>
      </c>
      <c r="B2102" s="201" t="s">
        <v>36918</v>
      </c>
      <c r="C2102" s="481" t="s">
        <v>275</v>
      </c>
      <c r="D2102" s="197">
        <v>54.5017</v>
      </c>
      <c r="E2102" s="198">
        <v>31.1555</v>
      </c>
      <c r="F2102" s="164"/>
      <c r="G2102" s="164"/>
      <c r="H2102" s="164"/>
      <c r="I2102" s="164"/>
      <c r="J2102" s="164"/>
      <c r="K2102" s="164"/>
    </row>
    <row r="2103" spans="1:11" x14ac:dyDescent="0.3">
      <c r="A2103" s="200" t="s">
        <v>18767</v>
      </c>
      <c r="B2103" s="201" t="s">
        <v>36919</v>
      </c>
      <c r="C2103" s="481" t="s">
        <v>275</v>
      </c>
      <c r="D2103" s="197">
        <v>87.226500000000001</v>
      </c>
      <c r="E2103" s="198">
        <v>49.862400000000001</v>
      </c>
      <c r="F2103" s="164"/>
      <c r="G2103" s="164"/>
      <c r="H2103" s="164"/>
      <c r="I2103" s="164"/>
      <c r="J2103" s="164"/>
      <c r="K2103" s="164"/>
    </row>
    <row r="2104" spans="1:11" x14ac:dyDescent="0.3">
      <c r="A2104" s="200" t="s">
        <v>18768</v>
      </c>
      <c r="B2104" s="201" t="s">
        <v>36920</v>
      </c>
      <c r="C2104" s="481" t="s">
        <v>275</v>
      </c>
      <c r="D2104" s="197">
        <v>653.60230000000001</v>
      </c>
      <c r="E2104" s="198">
        <v>237.80119999999999</v>
      </c>
      <c r="F2104" s="164"/>
      <c r="G2104" s="164"/>
      <c r="H2104" s="164"/>
      <c r="I2104" s="164"/>
      <c r="J2104" s="164"/>
      <c r="K2104" s="164"/>
    </row>
    <row r="2105" spans="1:11" x14ac:dyDescent="0.3">
      <c r="A2105" s="200" t="s">
        <v>18766</v>
      </c>
      <c r="B2105" s="201" t="s">
        <v>36918</v>
      </c>
      <c r="C2105" s="481" t="s">
        <v>275</v>
      </c>
      <c r="D2105" s="197">
        <v>54.5017</v>
      </c>
      <c r="E2105" s="198">
        <v>31.1555</v>
      </c>
      <c r="F2105" s="164"/>
      <c r="G2105" s="164"/>
      <c r="H2105" s="164"/>
      <c r="I2105" s="164"/>
      <c r="J2105" s="164"/>
      <c r="K2105" s="164"/>
    </row>
    <row r="2106" spans="1:11" x14ac:dyDescent="0.3">
      <c r="A2106" s="200" t="s">
        <v>18769</v>
      </c>
      <c r="B2106" s="201" t="s">
        <v>36921</v>
      </c>
      <c r="C2106" s="481" t="s">
        <v>275</v>
      </c>
      <c r="D2106" s="197">
        <v>444.91230000000002</v>
      </c>
      <c r="E2106" s="198">
        <v>118.5051</v>
      </c>
      <c r="F2106" s="164"/>
      <c r="G2106" s="164"/>
      <c r="H2106" s="164"/>
      <c r="I2106" s="164"/>
      <c r="J2106" s="164"/>
      <c r="K2106" s="164"/>
    </row>
    <row r="2107" spans="1:11" x14ac:dyDescent="0.3">
      <c r="A2107" s="200" t="s">
        <v>18770</v>
      </c>
      <c r="B2107" s="201" t="s">
        <v>36922</v>
      </c>
      <c r="C2107" s="481" t="s">
        <v>275</v>
      </c>
      <c r="D2107" s="197">
        <v>66.961799999999997</v>
      </c>
      <c r="E2107" s="198">
        <v>38.278199999999998</v>
      </c>
      <c r="F2107" s="164"/>
      <c r="G2107" s="164"/>
      <c r="H2107" s="164"/>
      <c r="I2107" s="164"/>
      <c r="J2107" s="164"/>
      <c r="K2107" s="164"/>
    </row>
    <row r="2108" spans="1:11" x14ac:dyDescent="0.3">
      <c r="A2108" s="200" t="s">
        <v>18767</v>
      </c>
      <c r="B2108" s="201" t="s">
        <v>36919</v>
      </c>
      <c r="C2108" s="481" t="s">
        <v>275</v>
      </c>
      <c r="D2108" s="197">
        <v>87.226500000000001</v>
      </c>
      <c r="E2108" s="198">
        <v>49.862400000000001</v>
      </c>
      <c r="F2108" s="164"/>
      <c r="G2108" s="164"/>
      <c r="H2108" s="164"/>
      <c r="I2108" s="164"/>
      <c r="J2108" s="164"/>
      <c r="K2108" s="164"/>
    </row>
    <row r="2109" spans="1:11" x14ac:dyDescent="0.3">
      <c r="A2109" s="200" t="s">
        <v>18771</v>
      </c>
      <c r="B2109" s="201" t="s">
        <v>36923</v>
      </c>
      <c r="C2109" s="481" t="s">
        <v>275</v>
      </c>
      <c r="D2109" s="197">
        <v>1299.5731000000001</v>
      </c>
      <c r="E2109" s="198">
        <v>526.51020000000005</v>
      </c>
      <c r="F2109" s="164"/>
      <c r="G2109" s="164"/>
      <c r="H2109" s="164"/>
      <c r="I2109" s="164"/>
      <c r="J2109" s="164"/>
      <c r="K2109" s="164"/>
    </row>
    <row r="2110" spans="1:11" x14ac:dyDescent="0.3">
      <c r="A2110" s="200" t="s">
        <v>18772</v>
      </c>
      <c r="B2110" s="201" t="s">
        <v>36924</v>
      </c>
      <c r="C2110" s="481" t="s">
        <v>275</v>
      </c>
      <c r="D2110" s="197">
        <v>1050.3535999999999</v>
      </c>
      <c r="E2110" s="198">
        <v>384.04570000000001</v>
      </c>
      <c r="F2110" s="164"/>
      <c r="G2110" s="164"/>
      <c r="H2110" s="164"/>
      <c r="I2110" s="164"/>
      <c r="J2110" s="164"/>
      <c r="K2110" s="164"/>
    </row>
    <row r="2111" spans="1:11" x14ac:dyDescent="0.3">
      <c r="A2111" s="200" t="s">
        <v>18766</v>
      </c>
      <c r="B2111" s="201" t="s">
        <v>36918</v>
      </c>
      <c r="C2111" s="481" t="s">
        <v>275</v>
      </c>
      <c r="D2111" s="197">
        <v>54.5017</v>
      </c>
      <c r="E2111" s="198">
        <v>31.1555</v>
      </c>
      <c r="F2111" s="164"/>
      <c r="G2111" s="164"/>
      <c r="H2111" s="164"/>
      <c r="I2111" s="164"/>
      <c r="J2111" s="164"/>
      <c r="K2111" s="164"/>
    </row>
    <row r="2112" spans="1:11" x14ac:dyDescent="0.3">
      <c r="A2112" s="200" t="s">
        <v>18773</v>
      </c>
      <c r="B2112" s="201" t="s">
        <v>36925</v>
      </c>
      <c r="C2112" s="481" t="s">
        <v>275</v>
      </c>
      <c r="D2112" s="197">
        <v>107.4913</v>
      </c>
      <c r="E2112" s="198">
        <v>61.446599999999997</v>
      </c>
      <c r="F2112" s="164"/>
      <c r="G2112" s="164"/>
      <c r="H2112" s="164"/>
      <c r="I2112" s="164"/>
      <c r="J2112" s="164"/>
      <c r="K2112" s="164"/>
    </row>
    <row r="2113" spans="1:11" x14ac:dyDescent="0.3">
      <c r="A2113" s="200" t="s">
        <v>18767</v>
      </c>
      <c r="B2113" s="201" t="s">
        <v>36919</v>
      </c>
      <c r="C2113" s="481" t="s">
        <v>275</v>
      </c>
      <c r="D2113" s="197">
        <v>87.226500000000001</v>
      </c>
      <c r="E2113" s="198">
        <v>49.862400000000001</v>
      </c>
      <c r="F2113" s="164"/>
      <c r="G2113" s="164"/>
      <c r="H2113" s="164"/>
      <c r="I2113" s="164"/>
      <c r="J2113" s="164"/>
      <c r="K2113" s="164"/>
    </row>
    <row r="2114" spans="1:11" x14ac:dyDescent="0.3">
      <c r="A2114" s="200" t="s">
        <v>18774</v>
      </c>
      <c r="B2114" s="201" t="s">
        <v>36926</v>
      </c>
      <c r="C2114" s="481" t="s">
        <v>275</v>
      </c>
      <c r="D2114" s="197">
        <v>351.77319999999997</v>
      </c>
      <c r="E2114" s="198">
        <v>99.678799999999995</v>
      </c>
      <c r="F2114" s="164"/>
      <c r="G2114" s="164"/>
      <c r="H2114" s="164"/>
      <c r="I2114" s="164"/>
      <c r="J2114" s="164"/>
      <c r="K2114" s="164"/>
    </row>
    <row r="2115" spans="1:11" x14ac:dyDescent="0.3">
      <c r="A2115" s="200" t="s">
        <v>18775</v>
      </c>
      <c r="B2115" s="201" t="s">
        <v>36927</v>
      </c>
      <c r="C2115" s="481" t="s">
        <v>275</v>
      </c>
      <c r="D2115" s="197">
        <v>38.903399999999998</v>
      </c>
      <c r="E2115" s="198">
        <v>22.855399999999999</v>
      </c>
      <c r="F2115" s="164"/>
      <c r="G2115" s="164"/>
      <c r="H2115" s="164"/>
      <c r="I2115" s="164"/>
      <c r="J2115" s="164"/>
      <c r="K2115" s="164"/>
    </row>
    <row r="2116" spans="1:11" x14ac:dyDescent="0.3">
      <c r="A2116" s="200" t="s">
        <v>18737</v>
      </c>
      <c r="B2116" s="201" t="s">
        <v>36893</v>
      </c>
      <c r="C2116" s="481" t="s">
        <v>275</v>
      </c>
      <c r="D2116" s="197">
        <v>312.8698</v>
      </c>
      <c r="E2116" s="198">
        <v>76.823400000000007</v>
      </c>
      <c r="F2116" s="164"/>
      <c r="G2116" s="164"/>
      <c r="H2116" s="164"/>
      <c r="I2116" s="164"/>
      <c r="J2116" s="164"/>
      <c r="K2116" s="164"/>
    </row>
    <row r="2117" spans="1:11" x14ac:dyDescent="0.3">
      <c r="A2117" s="200" t="s">
        <v>18776</v>
      </c>
      <c r="B2117" s="201" t="s">
        <v>45983</v>
      </c>
      <c r="C2117" s="481" t="s">
        <v>275</v>
      </c>
      <c r="D2117" s="197">
        <v>314.65969999999999</v>
      </c>
      <c r="E2117" s="198">
        <v>107.1319</v>
      </c>
      <c r="F2117" s="164"/>
      <c r="G2117" s="164"/>
      <c r="H2117" s="164"/>
      <c r="I2117" s="164"/>
      <c r="J2117" s="164"/>
      <c r="K2117" s="164"/>
    </row>
    <row r="2118" spans="1:11" x14ac:dyDescent="0.3">
      <c r="A2118" s="200" t="s">
        <v>18777</v>
      </c>
      <c r="B2118" s="201" t="s">
        <v>36928</v>
      </c>
      <c r="C2118" s="481" t="s">
        <v>275</v>
      </c>
      <c r="D2118" s="197">
        <v>281.97430000000003</v>
      </c>
      <c r="E2118" s="198">
        <v>89.975200000000001</v>
      </c>
      <c r="F2118" s="164"/>
      <c r="G2118" s="164"/>
      <c r="H2118" s="164"/>
      <c r="I2118" s="164"/>
      <c r="J2118" s="164"/>
      <c r="K2118" s="164"/>
    </row>
    <row r="2119" spans="1:11" x14ac:dyDescent="0.3">
      <c r="A2119" s="200" t="s">
        <v>18778</v>
      </c>
      <c r="B2119" s="201" t="s">
        <v>45984</v>
      </c>
      <c r="C2119" s="481" t="s">
        <v>275</v>
      </c>
      <c r="D2119" s="197">
        <v>32.685400000000001</v>
      </c>
      <c r="E2119" s="198">
        <v>17.156700000000001</v>
      </c>
      <c r="F2119" s="164"/>
      <c r="G2119" s="164"/>
      <c r="H2119" s="164"/>
      <c r="I2119" s="164"/>
      <c r="J2119" s="164"/>
      <c r="K2119" s="164"/>
    </row>
    <row r="2120" spans="1:11" x14ac:dyDescent="0.3">
      <c r="A2120" s="200" t="s">
        <v>18779</v>
      </c>
      <c r="B2120" s="201" t="s">
        <v>36929</v>
      </c>
      <c r="C2120" s="481" t="s">
        <v>275</v>
      </c>
      <c r="D2120" s="197">
        <v>310.23419999999999</v>
      </c>
      <c r="E2120" s="198">
        <v>133.78460000000001</v>
      </c>
      <c r="F2120" s="164"/>
      <c r="G2120" s="164"/>
      <c r="H2120" s="164"/>
      <c r="I2120" s="164"/>
      <c r="J2120" s="164"/>
      <c r="K2120" s="164"/>
    </row>
    <row r="2121" spans="1:11" x14ac:dyDescent="0.3">
      <c r="A2121" s="200" t="s">
        <v>18780</v>
      </c>
      <c r="B2121" s="201" t="s">
        <v>36930</v>
      </c>
      <c r="C2121" s="481" t="s">
        <v>275</v>
      </c>
      <c r="D2121" s="197">
        <v>206.6216</v>
      </c>
      <c r="E2121" s="198">
        <v>63.5837</v>
      </c>
      <c r="F2121" s="164"/>
      <c r="G2121" s="164"/>
      <c r="H2121" s="164"/>
      <c r="I2121" s="164"/>
      <c r="J2121" s="164"/>
      <c r="K2121" s="164"/>
    </row>
    <row r="2122" spans="1:11" x14ac:dyDescent="0.3">
      <c r="A2122" s="200" t="s">
        <v>18781</v>
      </c>
      <c r="B2122" s="201" t="s">
        <v>36931</v>
      </c>
      <c r="C2122" s="481" t="s">
        <v>275</v>
      </c>
      <c r="D2122" s="197">
        <v>103.6126</v>
      </c>
      <c r="E2122" s="198">
        <v>70.200900000000004</v>
      </c>
      <c r="F2122" s="164"/>
      <c r="G2122" s="164"/>
      <c r="H2122" s="164"/>
      <c r="I2122" s="164"/>
      <c r="J2122" s="164"/>
      <c r="K2122" s="164"/>
    </row>
    <row r="2123" spans="1:11" x14ac:dyDescent="0.3">
      <c r="A2123" s="200" t="s">
        <v>18782</v>
      </c>
      <c r="B2123" s="201" t="s">
        <v>45985</v>
      </c>
      <c r="C2123" s="481" t="s">
        <v>275</v>
      </c>
      <c r="D2123" s="197">
        <v>185.24719999999999</v>
      </c>
      <c r="E2123" s="198">
        <v>70.666200000000003</v>
      </c>
      <c r="F2123" s="164"/>
      <c r="G2123" s="164"/>
      <c r="H2123" s="164"/>
      <c r="I2123" s="164"/>
      <c r="J2123" s="164"/>
      <c r="K2123" s="164"/>
    </row>
    <row r="2124" spans="1:11" x14ac:dyDescent="0.3">
      <c r="A2124" s="200" t="s">
        <v>18783</v>
      </c>
      <c r="B2124" s="201" t="s">
        <v>36932</v>
      </c>
      <c r="C2124" s="481" t="s">
        <v>275</v>
      </c>
      <c r="D2124" s="197">
        <v>173.6215</v>
      </c>
      <c r="E2124" s="198">
        <v>64.563800000000001</v>
      </c>
      <c r="F2124" s="164"/>
      <c r="G2124" s="164"/>
      <c r="H2124" s="164"/>
      <c r="I2124" s="164"/>
      <c r="J2124" s="164"/>
      <c r="K2124" s="164"/>
    </row>
    <row r="2125" spans="1:11" x14ac:dyDescent="0.3">
      <c r="A2125" s="200" t="s">
        <v>18784</v>
      </c>
      <c r="B2125" s="201" t="s">
        <v>45986</v>
      </c>
      <c r="C2125" s="481" t="s">
        <v>275</v>
      </c>
      <c r="D2125" s="197">
        <v>11.6257</v>
      </c>
      <c r="E2125" s="198">
        <v>6.1024000000000003</v>
      </c>
      <c r="F2125" s="164"/>
      <c r="G2125" s="164"/>
      <c r="H2125" s="164"/>
      <c r="I2125" s="164"/>
      <c r="J2125" s="164"/>
      <c r="K2125" s="164"/>
    </row>
    <row r="2126" spans="1:11" x14ac:dyDescent="0.3">
      <c r="A2126" s="200" t="s">
        <v>18785</v>
      </c>
      <c r="B2126" s="201" t="s">
        <v>36933</v>
      </c>
      <c r="C2126" s="481" t="s">
        <v>275</v>
      </c>
      <c r="D2126" s="197">
        <v>182.23179999999999</v>
      </c>
      <c r="E2126" s="198">
        <v>69.236699999999999</v>
      </c>
      <c r="F2126" s="164"/>
      <c r="G2126" s="164"/>
      <c r="H2126" s="164"/>
      <c r="I2126" s="164"/>
      <c r="J2126" s="164"/>
      <c r="K2126" s="164"/>
    </row>
    <row r="2127" spans="1:11" x14ac:dyDescent="0.3">
      <c r="A2127" s="200" t="s">
        <v>18786</v>
      </c>
      <c r="B2127" s="201" t="s">
        <v>36934</v>
      </c>
      <c r="C2127" s="481" t="s">
        <v>275</v>
      </c>
      <c r="D2127" s="197">
        <v>176.52010000000001</v>
      </c>
      <c r="E2127" s="198">
        <v>66.049800000000005</v>
      </c>
      <c r="F2127" s="164"/>
      <c r="G2127" s="164"/>
      <c r="H2127" s="164"/>
      <c r="I2127" s="164"/>
      <c r="J2127" s="164"/>
      <c r="K2127" s="164"/>
    </row>
    <row r="2128" spans="1:11" x14ac:dyDescent="0.3">
      <c r="A2128" s="200" t="s">
        <v>18787</v>
      </c>
      <c r="B2128" s="201" t="s">
        <v>36935</v>
      </c>
      <c r="C2128" s="481" t="s">
        <v>275</v>
      </c>
      <c r="D2128" s="197">
        <v>5.7117000000000004</v>
      </c>
      <c r="E2128" s="198">
        <v>3.1869000000000001</v>
      </c>
      <c r="F2128" s="164"/>
      <c r="G2128" s="164"/>
      <c r="H2128" s="164"/>
      <c r="I2128" s="164"/>
      <c r="J2128" s="164"/>
      <c r="K2128" s="164"/>
    </row>
    <row r="2129" spans="1:11" x14ac:dyDescent="0.3">
      <c r="A2129" s="200" t="s">
        <v>18788</v>
      </c>
      <c r="B2129" s="201" t="s">
        <v>36936</v>
      </c>
      <c r="C2129" s="481" t="s">
        <v>275</v>
      </c>
      <c r="D2129" s="197">
        <v>261.05829999999997</v>
      </c>
      <c r="E2129" s="198">
        <v>73.137500000000003</v>
      </c>
      <c r="F2129" s="164"/>
      <c r="G2129" s="164"/>
      <c r="H2129" s="164"/>
      <c r="I2129" s="164"/>
      <c r="J2129" s="164"/>
      <c r="K2129" s="164"/>
    </row>
    <row r="2130" spans="1:11" x14ac:dyDescent="0.3">
      <c r="A2130" s="200" t="s">
        <v>18741</v>
      </c>
      <c r="B2130" s="201" t="s">
        <v>36897</v>
      </c>
      <c r="C2130" s="481" t="s">
        <v>275</v>
      </c>
      <c r="D2130" s="197">
        <v>235.68969999999999</v>
      </c>
      <c r="E2130" s="198">
        <v>62.869100000000003</v>
      </c>
      <c r="F2130" s="164"/>
      <c r="G2130" s="164"/>
      <c r="H2130" s="164"/>
      <c r="I2130" s="164"/>
      <c r="J2130" s="164"/>
      <c r="K2130" s="164"/>
    </row>
    <row r="2131" spans="1:11" x14ac:dyDescent="0.3">
      <c r="A2131" s="200" t="s">
        <v>18789</v>
      </c>
      <c r="B2131" s="201" t="s">
        <v>36937</v>
      </c>
      <c r="C2131" s="481" t="s">
        <v>275</v>
      </c>
      <c r="D2131" s="197">
        <v>25.368600000000001</v>
      </c>
      <c r="E2131" s="198">
        <v>10.2684</v>
      </c>
      <c r="F2131" s="164"/>
      <c r="G2131" s="164"/>
      <c r="H2131" s="164"/>
      <c r="I2131" s="164"/>
      <c r="J2131" s="164"/>
      <c r="K2131" s="164"/>
    </row>
    <row r="2132" spans="1:11" x14ac:dyDescent="0.3">
      <c r="A2132" s="200" t="s">
        <v>18790</v>
      </c>
      <c r="B2132" s="201" t="s">
        <v>45987</v>
      </c>
      <c r="C2132" s="481" t="s">
        <v>275</v>
      </c>
      <c r="D2132" s="197">
        <v>271.39139999999998</v>
      </c>
      <c r="E2132" s="198">
        <v>80.269499999999994</v>
      </c>
      <c r="F2132" s="164"/>
      <c r="G2132" s="164"/>
      <c r="H2132" s="164"/>
      <c r="I2132" s="164"/>
      <c r="J2132" s="164"/>
      <c r="K2132" s="164"/>
    </row>
    <row r="2133" spans="1:11" x14ac:dyDescent="0.3">
      <c r="A2133" s="200" t="s">
        <v>18791</v>
      </c>
      <c r="B2133" s="201" t="s">
        <v>36938</v>
      </c>
      <c r="C2133" s="481" t="s">
        <v>275</v>
      </c>
      <c r="D2133" s="197">
        <v>258.62909999999999</v>
      </c>
      <c r="E2133" s="198">
        <v>73.315100000000001</v>
      </c>
      <c r="F2133" s="164"/>
      <c r="G2133" s="164"/>
      <c r="H2133" s="164"/>
      <c r="I2133" s="164"/>
      <c r="J2133" s="164"/>
      <c r="K2133" s="164"/>
    </row>
    <row r="2134" spans="1:11" x14ac:dyDescent="0.3">
      <c r="A2134" s="200" t="s">
        <v>18792</v>
      </c>
      <c r="B2134" s="201" t="s">
        <v>45988</v>
      </c>
      <c r="C2134" s="481" t="s">
        <v>275</v>
      </c>
      <c r="D2134" s="197">
        <v>12.7623</v>
      </c>
      <c r="E2134" s="198">
        <v>6.9543999999999997</v>
      </c>
      <c r="F2134" s="164"/>
      <c r="G2134" s="164"/>
      <c r="H2134" s="164"/>
      <c r="I2134" s="164"/>
      <c r="J2134" s="164"/>
      <c r="K2134" s="164"/>
    </row>
    <row r="2135" spans="1:11" x14ac:dyDescent="0.3">
      <c r="A2135" s="200" t="s">
        <v>18793</v>
      </c>
      <c r="B2135" s="201" t="s">
        <v>36939</v>
      </c>
      <c r="C2135" s="481" t="s">
        <v>275</v>
      </c>
      <c r="D2135" s="197">
        <v>325.57810000000001</v>
      </c>
      <c r="E2135" s="198">
        <v>82.657300000000006</v>
      </c>
      <c r="F2135" s="164"/>
      <c r="G2135" s="164"/>
      <c r="H2135" s="164"/>
      <c r="I2135" s="164"/>
      <c r="J2135" s="164"/>
      <c r="K2135" s="164"/>
    </row>
    <row r="2136" spans="1:11" x14ac:dyDescent="0.3">
      <c r="A2136" s="200" t="s">
        <v>18794</v>
      </c>
      <c r="B2136" s="201" t="s">
        <v>36940</v>
      </c>
      <c r="C2136" s="481" t="s">
        <v>275</v>
      </c>
      <c r="D2136" s="197">
        <v>308.83449999999999</v>
      </c>
      <c r="E2136" s="198">
        <v>73.315100000000001</v>
      </c>
      <c r="F2136" s="164"/>
      <c r="G2136" s="164"/>
      <c r="H2136" s="164"/>
      <c r="I2136" s="164"/>
      <c r="J2136" s="164"/>
      <c r="K2136" s="164"/>
    </row>
    <row r="2137" spans="1:11" x14ac:dyDescent="0.3">
      <c r="A2137" s="200" t="s">
        <v>18795</v>
      </c>
      <c r="B2137" s="201" t="s">
        <v>36941</v>
      </c>
      <c r="C2137" s="481" t="s">
        <v>275</v>
      </c>
      <c r="D2137" s="197">
        <v>16.743600000000001</v>
      </c>
      <c r="E2137" s="198">
        <v>9.3422000000000001</v>
      </c>
      <c r="F2137" s="164"/>
      <c r="G2137" s="164"/>
      <c r="H2137" s="164"/>
      <c r="I2137" s="164"/>
      <c r="J2137" s="164"/>
      <c r="K2137" s="164"/>
    </row>
    <row r="2138" spans="1:11" x14ac:dyDescent="0.3">
      <c r="A2138" s="200" t="s">
        <v>18796</v>
      </c>
      <c r="B2138" s="201" t="s">
        <v>45989</v>
      </c>
      <c r="C2138" s="481" t="s">
        <v>275</v>
      </c>
      <c r="D2138" s="197">
        <v>292.79320000000001</v>
      </c>
      <c r="E2138" s="198">
        <v>92.469399999999993</v>
      </c>
      <c r="F2138" s="164"/>
      <c r="G2138" s="164"/>
      <c r="H2138" s="164"/>
      <c r="I2138" s="164"/>
      <c r="J2138" s="164"/>
      <c r="K2138" s="164"/>
    </row>
    <row r="2139" spans="1:11" x14ac:dyDescent="0.3">
      <c r="A2139" s="200" t="s">
        <v>18797</v>
      </c>
      <c r="B2139" s="201" t="s">
        <v>36942</v>
      </c>
      <c r="C2139" s="481" t="s">
        <v>275</v>
      </c>
      <c r="D2139" s="197">
        <v>276.45839999999998</v>
      </c>
      <c r="E2139" s="198">
        <v>83.895200000000003</v>
      </c>
      <c r="F2139" s="164"/>
      <c r="G2139" s="164"/>
      <c r="H2139" s="164"/>
      <c r="I2139" s="164"/>
      <c r="J2139" s="164"/>
      <c r="K2139" s="164"/>
    </row>
    <row r="2140" spans="1:11" x14ac:dyDescent="0.3">
      <c r="A2140" s="200" t="s">
        <v>18798</v>
      </c>
      <c r="B2140" s="201" t="s">
        <v>45990</v>
      </c>
      <c r="C2140" s="481" t="s">
        <v>275</v>
      </c>
      <c r="D2140" s="197">
        <v>16.334800000000001</v>
      </c>
      <c r="E2140" s="198">
        <v>8.5741999999999994</v>
      </c>
      <c r="F2140" s="164"/>
      <c r="G2140" s="164"/>
      <c r="H2140" s="164"/>
      <c r="I2140" s="164"/>
      <c r="J2140" s="164"/>
      <c r="K2140" s="164"/>
    </row>
    <row r="2141" spans="1:11" x14ac:dyDescent="0.3">
      <c r="A2141" s="200" t="s">
        <v>18799</v>
      </c>
      <c r="B2141" s="201" t="s">
        <v>45991</v>
      </c>
      <c r="C2141" s="481" t="s">
        <v>275</v>
      </c>
      <c r="D2141" s="197">
        <v>286.97550000000001</v>
      </c>
      <c r="E2141" s="198">
        <v>88.027000000000001</v>
      </c>
      <c r="F2141" s="164"/>
      <c r="G2141" s="164"/>
      <c r="H2141" s="164"/>
      <c r="I2141" s="164"/>
      <c r="J2141" s="164"/>
      <c r="K2141" s="164"/>
    </row>
    <row r="2142" spans="1:11" x14ac:dyDescent="0.3">
      <c r="A2142" s="200" t="s">
        <v>18761</v>
      </c>
      <c r="B2142" s="201" t="s">
        <v>36916</v>
      </c>
      <c r="C2142" s="481" t="s">
        <v>275</v>
      </c>
      <c r="D2142" s="197">
        <v>272.2978</v>
      </c>
      <c r="E2142" s="198">
        <v>80.322599999999994</v>
      </c>
      <c r="F2142" s="164"/>
      <c r="G2142" s="164"/>
      <c r="H2142" s="164"/>
      <c r="I2142" s="164"/>
      <c r="J2142" s="164"/>
      <c r="K2142" s="164"/>
    </row>
    <row r="2143" spans="1:11" x14ac:dyDescent="0.3">
      <c r="A2143" s="200" t="s">
        <v>18800</v>
      </c>
      <c r="B2143" s="201" t="s">
        <v>45992</v>
      </c>
      <c r="C2143" s="481" t="s">
        <v>275</v>
      </c>
      <c r="D2143" s="197">
        <v>14.6777</v>
      </c>
      <c r="E2143" s="198">
        <v>7.7043999999999997</v>
      </c>
      <c r="F2143" s="164"/>
      <c r="G2143" s="164"/>
      <c r="H2143" s="164"/>
      <c r="I2143" s="164"/>
      <c r="J2143" s="164"/>
      <c r="K2143" s="164"/>
    </row>
    <row r="2144" spans="1:11" x14ac:dyDescent="0.3">
      <c r="A2144" s="200" t="s">
        <v>18801</v>
      </c>
      <c r="B2144" s="201" t="s">
        <v>36943</v>
      </c>
      <c r="C2144" s="481" t="s">
        <v>275</v>
      </c>
      <c r="D2144" s="197">
        <v>266.322</v>
      </c>
      <c r="E2144" s="198">
        <v>77.570800000000006</v>
      </c>
      <c r="F2144" s="164"/>
      <c r="G2144" s="164"/>
      <c r="H2144" s="164"/>
      <c r="I2144" s="164"/>
      <c r="J2144" s="164"/>
      <c r="K2144" s="164"/>
    </row>
    <row r="2145" spans="1:11" x14ac:dyDescent="0.3">
      <c r="A2145" s="200" t="s">
        <v>18802</v>
      </c>
      <c r="B2145" s="201" t="s">
        <v>36944</v>
      </c>
      <c r="C2145" s="481" t="s">
        <v>275</v>
      </c>
      <c r="D2145" s="197">
        <v>259.43669999999997</v>
      </c>
      <c r="E2145" s="198">
        <v>73.729100000000003</v>
      </c>
      <c r="F2145" s="164"/>
      <c r="G2145" s="164"/>
      <c r="H2145" s="164"/>
      <c r="I2145" s="164"/>
      <c r="J2145" s="164"/>
      <c r="K2145" s="164"/>
    </row>
    <row r="2146" spans="1:11" x14ac:dyDescent="0.3">
      <c r="A2146" s="200" t="s">
        <v>18803</v>
      </c>
      <c r="B2146" s="201" t="s">
        <v>36945</v>
      </c>
      <c r="C2146" s="481" t="s">
        <v>275</v>
      </c>
      <c r="D2146" s="197">
        <v>6.8853</v>
      </c>
      <c r="E2146" s="198">
        <v>3.8416999999999999</v>
      </c>
      <c r="F2146" s="164"/>
      <c r="G2146" s="164"/>
      <c r="H2146" s="164"/>
      <c r="I2146" s="164"/>
      <c r="J2146" s="164"/>
      <c r="K2146" s="164"/>
    </row>
    <row r="2147" spans="1:11" x14ac:dyDescent="0.3">
      <c r="A2147" s="200" t="s">
        <v>18804</v>
      </c>
      <c r="B2147" s="201" t="s">
        <v>45993</v>
      </c>
      <c r="C2147" s="481" t="s">
        <v>275</v>
      </c>
      <c r="D2147" s="197">
        <v>306.93079999999998</v>
      </c>
      <c r="E2147" s="198">
        <v>99.890299999999996</v>
      </c>
      <c r="F2147" s="164"/>
      <c r="G2147" s="164"/>
      <c r="H2147" s="164"/>
      <c r="I2147" s="164"/>
      <c r="J2147" s="164"/>
      <c r="K2147" s="164"/>
    </row>
    <row r="2148" spans="1:11" x14ac:dyDescent="0.3">
      <c r="A2148" s="200" t="s">
        <v>18797</v>
      </c>
      <c r="B2148" s="201" t="s">
        <v>36942</v>
      </c>
      <c r="C2148" s="481" t="s">
        <v>275</v>
      </c>
      <c r="D2148" s="197">
        <v>276.45839999999998</v>
      </c>
      <c r="E2148" s="198">
        <v>83.895200000000003</v>
      </c>
      <c r="F2148" s="164"/>
      <c r="G2148" s="164"/>
      <c r="H2148" s="164"/>
      <c r="I2148" s="164"/>
      <c r="J2148" s="164"/>
      <c r="K2148" s="164"/>
    </row>
    <row r="2149" spans="1:11" x14ac:dyDescent="0.3">
      <c r="A2149" s="200" t="s">
        <v>18805</v>
      </c>
      <c r="B2149" s="201" t="s">
        <v>45994</v>
      </c>
      <c r="C2149" s="481" t="s">
        <v>275</v>
      </c>
      <c r="D2149" s="197">
        <v>30.4724</v>
      </c>
      <c r="E2149" s="198">
        <v>15.995100000000001</v>
      </c>
      <c r="F2149" s="164"/>
      <c r="G2149" s="164"/>
      <c r="H2149" s="164"/>
      <c r="I2149" s="164"/>
      <c r="J2149" s="164"/>
      <c r="K2149" s="164"/>
    </row>
    <row r="2150" spans="1:11" x14ac:dyDescent="0.3">
      <c r="A2150" s="200" t="s">
        <v>18806</v>
      </c>
      <c r="B2150" s="201" t="s">
        <v>45995</v>
      </c>
      <c r="C2150" s="481" t="s">
        <v>275</v>
      </c>
      <c r="D2150" s="197">
        <v>303.86709999999999</v>
      </c>
      <c r="E2150" s="198">
        <v>88.210999999999999</v>
      </c>
      <c r="F2150" s="164"/>
      <c r="G2150" s="164"/>
      <c r="H2150" s="164"/>
      <c r="I2150" s="164"/>
      <c r="J2150" s="164"/>
      <c r="K2150" s="164"/>
    </row>
    <row r="2151" spans="1:11" x14ac:dyDescent="0.3">
      <c r="A2151" s="200" t="s">
        <v>18807</v>
      </c>
      <c r="B2151" s="201" t="s">
        <v>36946</v>
      </c>
      <c r="C2151" s="481" t="s">
        <v>275</v>
      </c>
      <c r="D2151" s="197">
        <v>292.64620000000002</v>
      </c>
      <c r="E2151" s="198">
        <v>82.321100000000001</v>
      </c>
      <c r="F2151" s="164"/>
      <c r="G2151" s="164"/>
      <c r="H2151" s="164"/>
      <c r="I2151" s="164"/>
      <c r="J2151" s="164"/>
      <c r="K2151" s="164"/>
    </row>
    <row r="2152" spans="1:11" x14ac:dyDescent="0.3">
      <c r="A2152" s="200" t="s">
        <v>18808</v>
      </c>
      <c r="B2152" s="201" t="s">
        <v>45996</v>
      </c>
      <c r="C2152" s="481" t="s">
        <v>275</v>
      </c>
      <c r="D2152" s="197">
        <v>11.2209</v>
      </c>
      <c r="E2152" s="198">
        <v>5.8898999999999999</v>
      </c>
      <c r="F2152" s="164"/>
      <c r="G2152" s="164"/>
      <c r="H2152" s="164"/>
      <c r="I2152" s="164"/>
      <c r="J2152" s="164"/>
      <c r="K2152" s="164"/>
    </row>
    <row r="2153" spans="1:11" x14ac:dyDescent="0.3">
      <c r="A2153" s="200" t="s">
        <v>18809</v>
      </c>
      <c r="B2153" s="201" t="s">
        <v>36947</v>
      </c>
      <c r="C2153" s="481" t="s">
        <v>275</v>
      </c>
      <c r="D2153" s="197">
        <v>249.7732</v>
      </c>
      <c r="E2153" s="198">
        <v>70.727099999999993</v>
      </c>
      <c r="F2153" s="164"/>
      <c r="G2153" s="164"/>
      <c r="H2153" s="164"/>
      <c r="I2153" s="164"/>
      <c r="J2153" s="164"/>
      <c r="K2153" s="164"/>
    </row>
    <row r="2154" spans="1:11" x14ac:dyDescent="0.3">
      <c r="A2154" s="200" t="s">
        <v>18741</v>
      </c>
      <c r="B2154" s="201" t="s">
        <v>36897</v>
      </c>
      <c r="C2154" s="481" t="s">
        <v>275</v>
      </c>
      <c r="D2154" s="197">
        <v>235.68969999999999</v>
      </c>
      <c r="E2154" s="198">
        <v>62.869100000000003</v>
      </c>
      <c r="F2154" s="164"/>
      <c r="G2154" s="164"/>
      <c r="H2154" s="164"/>
      <c r="I2154" s="164"/>
      <c r="J2154" s="164"/>
      <c r="K2154" s="164"/>
    </row>
    <row r="2155" spans="1:11" x14ac:dyDescent="0.3">
      <c r="A2155" s="200" t="s">
        <v>18810</v>
      </c>
      <c r="B2155" s="201" t="s">
        <v>36948</v>
      </c>
      <c r="C2155" s="481" t="s">
        <v>275</v>
      </c>
      <c r="D2155" s="197">
        <v>14.083500000000001</v>
      </c>
      <c r="E2155" s="198">
        <v>7.8579999999999997</v>
      </c>
      <c r="F2155" s="164"/>
      <c r="G2155" s="164"/>
      <c r="H2155" s="164"/>
      <c r="I2155" s="164"/>
      <c r="J2155" s="164"/>
      <c r="K2155" s="164"/>
    </row>
    <row r="2156" spans="1:11" x14ac:dyDescent="0.3">
      <c r="A2156" s="200" t="s">
        <v>18811</v>
      </c>
      <c r="B2156" s="201" t="s">
        <v>36949</v>
      </c>
      <c r="C2156" s="481" t="s">
        <v>275</v>
      </c>
      <c r="D2156" s="197">
        <v>369.91219999999998</v>
      </c>
      <c r="E2156" s="198">
        <v>151.79810000000001</v>
      </c>
      <c r="F2156" s="164"/>
      <c r="G2156" s="164"/>
      <c r="H2156" s="164"/>
      <c r="I2156" s="164"/>
      <c r="J2156" s="164"/>
      <c r="K2156" s="164"/>
    </row>
    <row r="2157" spans="1:11" x14ac:dyDescent="0.3">
      <c r="A2157" s="200" t="s">
        <v>18812</v>
      </c>
      <c r="B2157" s="201" t="s">
        <v>36950</v>
      </c>
      <c r="C2157" s="481" t="s">
        <v>275</v>
      </c>
      <c r="D2157" s="197">
        <v>200.1174</v>
      </c>
      <c r="E2157" s="198">
        <v>56.997</v>
      </c>
      <c r="F2157" s="164"/>
      <c r="G2157" s="164"/>
      <c r="H2157" s="164"/>
      <c r="I2157" s="164"/>
      <c r="J2157" s="164"/>
      <c r="K2157" s="164"/>
    </row>
    <row r="2158" spans="1:11" x14ac:dyDescent="0.3">
      <c r="A2158" s="200" t="s">
        <v>18813</v>
      </c>
      <c r="B2158" s="201" t="s">
        <v>36951</v>
      </c>
      <c r="C2158" s="481" t="s">
        <v>275</v>
      </c>
      <c r="D2158" s="197">
        <v>169.79480000000001</v>
      </c>
      <c r="E2158" s="198">
        <v>94.801100000000005</v>
      </c>
      <c r="F2158" s="164"/>
      <c r="G2158" s="164"/>
      <c r="H2158" s="164"/>
      <c r="I2158" s="164"/>
      <c r="J2158" s="164"/>
      <c r="K2158" s="164"/>
    </row>
    <row r="2159" spans="1:11" x14ac:dyDescent="0.3">
      <c r="A2159" s="200" t="s">
        <v>18814</v>
      </c>
      <c r="B2159" s="201" t="s">
        <v>36952</v>
      </c>
      <c r="C2159" s="481" t="s">
        <v>275</v>
      </c>
      <c r="D2159" s="197">
        <v>558.44010000000003</v>
      </c>
      <c r="E2159" s="198">
        <v>244.52350000000001</v>
      </c>
      <c r="F2159" s="164"/>
      <c r="G2159" s="164"/>
      <c r="H2159" s="164"/>
      <c r="I2159" s="164"/>
      <c r="J2159" s="164"/>
      <c r="K2159" s="164"/>
    </row>
    <row r="2160" spans="1:11" x14ac:dyDescent="0.3">
      <c r="A2160" s="200" t="s">
        <v>18815</v>
      </c>
      <c r="B2160" s="201" t="s">
        <v>36953</v>
      </c>
      <c r="C2160" s="481" t="s">
        <v>275</v>
      </c>
      <c r="D2160" s="197">
        <v>238.64359999999999</v>
      </c>
      <c r="E2160" s="198">
        <v>65.822999999999993</v>
      </c>
      <c r="F2160" s="164"/>
      <c r="G2160" s="164"/>
      <c r="H2160" s="164"/>
      <c r="I2160" s="164"/>
      <c r="J2160" s="164"/>
      <c r="K2160" s="164"/>
    </row>
    <row r="2161" spans="1:11" x14ac:dyDescent="0.3">
      <c r="A2161" s="200" t="s">
        <v>18816</v>
      </c>
      <c r="B2161" s="201" t="s">
        <v>36954</v>
      </c>
      <c r="C2161" s="481" t="s">
        <v>275</v>
      </c>
      <c r="D2161" s="197">
        <v>49.192399999999999</v>
      </c>
      <c r="E2161" s="198">
        <v>12.231199999999999</v>
      </c>
      <c r="F2161" s="164"/>
      <c r="G2161" s="164"/>
      <c r="H2161" s="164"/>
      <c r="I2161" s="164"/>
      <c r="J2161" s="164"/>
      <c r="K2161" s="164"/>
    </row>
    <row r="2162" spans="1:11" x14ac:dyDescent="0.3">
      <c r="A2162" s="200" t="s">
        <v>18817</v>
      </c>
      <c r="B2162" s="201" t="s">
        <v>36955</v>
      </c>
      <c r="C2162" s="481" t="s">
        <v>275</v>
      </c>
      <c r="D2162" s="197">
        <v>270.60410000000002</v>
      </c>
      <c r="E2162" s="198">
        <v>166.4693</v>
      </c>
      <c r="F2162" s="164"/>
      <c r="G2162" s="164"/>
      <c r="H2162" s="164"/>
      <c r="I2162" s="164"/>
      <c r="J2162" s="164"/>
      <c r="K2162" s="164"/>
    </row>
    <row r="2163" spans="1:11" x14ac:dyDescent="0.3">
      <c r="A2163" s="200" t="s">
        <v>18818</v>
      </c>
      <c r="B2163" s="201" t="s">
        <v>45997</v>
      </c>
      <c r="C2163" s="481" t="s">
        <v>275</v>
      </c>
      <c r="D2163" s="197">
        <v>179.69820000000001</v>
      </c>
      <c r="E2163" s="198">
        <v>67.793899999999994</v>
      </c>
      <c r="F2163" s="164"/>
      <c r="G2163" s="164"/>
      <c r="H2163" s="164"/>
      <c r="I2163" s="164"/>
      <c r="J2163" s="164"/>
      <c r="K2163" s="164"/>
    </row>
    <row r="2164" spans="1:11" x14ac:dyDescent="0.3">
      <c r="A2164" s="200" t="s">
        <v>18819</v>
      </c>
      <c r="B2164" s="201" t="s">
        <v>36956</v>
      </c>
      <c r="C2164" s="481" t="s">
        <v>275</v>
      </c>
      <c r="D2164" s="197">
        <v>170.3159</v>
      </c>
      <c r="E2164" s="198">
        <v>62.869100000000003</v>
      </c>
      <c r="F2164" s="164"/>
      <c r="G2164" s="164"/>
      <c r="H2164" s="164"/>
      <c r="I2164" s="164"/>
      <c r="J2164" s="164"/>
      <c r="K2164" s="164"/>
    </row>
    <row r="2165" spans="1:11" x14ac:dyDescent="0.3">
      <c r="A2165" s="200" t="s">
        <v>18820</v>
      </c>
      <c r="B2165" s="201" t="s">
        <v>45998</v>
      </c>
      <c r="C2165" s="481" t="s">
        <v>275</v>
      </c>
      <c r="D2165" s="197">
        <v>9.3823000000000008</v>
      </c>
      <c r="E2165" s="198">
        <v>4.9248000000000003</v>
      </c>
      <c r="F2165" s="164"/>
      <c r="G2165" s="164"/>
      <c r="H2165" s="164"/>
      <c r="I2165" s="164"/>
      <c r="J2165" s="164"/>
      <c r="K2165" s="164"/>
    </row>
    <row r="2166" spans="1:11" x14ac:dyDescent="0.3">
      <c r="A2166" s="200" t="s">
        <v>18821</v>
      </c>
      <c r="B2166" s="201" t="s">
        <v>36957</v>
      </c>
      <c r="C2166" s="481" t="s">
        <v>275</v>
      </c>
      <c r="D2166" s="197">
        <v>384.1857</v>
      </c>
      <c r="E2166" s="198">
        <v>123.0217</v>
      </c>
      <c r="F2166" s="164"/>
      <c r="G2166" s="164"/>
      <c r="H2166" s="164"/>
      <c r="I2166" s="164"/>
      <c r="J2166" s="164"/>
      <c r="K2166" s="164"/>
    </row>
    <row r="2167" spans="1:11" x14ac:dyDescent="0.3">
      <c r="A2167" s="200" t="s">
        <v>18822</v>
      </c>
      <c r="B2167" s="201" t="s">
        <v>36958</v>
      </c>
      <c r="C2167" s="481" t="s">
        <v>275</v>
      </c>
      <c r="D2167" s="197">
        <v>319.20890000000003</v>
      </c>
      <c r="E2167" s="198">
        <v>85.878200000000007</v>
      </c>
      <c r="F2167" s="164"/>
      <c r="G2167" s="164"/>
      <c r="H2167" s="164"/>
      <c r="I2167" s="164"/>
      <c r="J2167" s="164"/>
      <c r="K2167" s="164"/>
    </row>
    <row r="2168" spans="1:11" x14ac:dyDescent="0.3">
      <c r="A2168" s="200" t="s">
        <v>18823</v>
      </c>
      <c r="B2168" s="201" t="s">
        <v>36959</v>
      </c>
      <c r="C2168" s="481" t="s">
        <v>275</v>
      </c>
      <c r="D2168" s="197">
        <v>64.976799999999997</v>
      </c>
      <c r="E2168" s="198">
        <v>37.143500000000003</v>
      </c>
      <c r="F2168" s="164"/>
      <c r="G2168" s="164"/>
      <c r="H2168" s="164"/>
      <c r="I2168" s="164"/>
      <c r="J2168" s="164"/>
      <c r="K2168" s="164"/>
    </row>
    <row r="2169" spans="1:11" x14ac:dyDescent="0.3">
      <c r="A2169" s="200" t="s">
        <v>18824</v>
      </c>
      <c r="B2169" s="201" t="s">
        <v>36960</v>
      </c>
      <c r="C2169" s="481" t="s">
        <v>275</v>
      </c>
      <c r="D2169" s="197">
        <v>413.51080000000002</v>
      </c>
      <c r="E2169" s="198">
        <v>127.4469</v>
      </c>
      <c r="F2169" s="164"/>
      <c r="G2169" s="164"/>
      <c r="H2169" s="164"/>
      <c r="I2169" s="164"/>
      <c r="J2169" s="164"/>
      <c r="K2169" s="164"/>
    </row>
    <row r="2170" spans="1:11" x14ac:dyDescent="0.3">
      <c r="A2170" s="200" t="s">
        <v>18825</v>
      </c>
      <c r="B2170" s="201" t="s">
        <v>36961</v>
      </c>
      <c r="C2170" s="481" t="s">
        <v>275</v>
      </c>
      <c r="D2170" s="197">
        <v>341.50959999999998</v>
      </c>
      <c r="E2170" s="198">
        <v>86.287999999999997</v>
      </c>
      <c r="F2170" s="164"/>
      <c r="G2170" s="164"/>
      <c r="H2170" s="164"/>
      <c r="I2170" s="164"/>
      <c r="J2170" s="164"/>
      <c r="K2170" s="164"/>
    </row>
    <row r="2171" spans="1:11" x14ac:dyDescent="0.3">
      <c r="A2171" s="200" t="s">
        <v>18826</v>
      </c>
      <c r="B2171" s="201" t="s">
        <v>36962</v>
      </c>
      <c r="C2171" s="481" t="s">
        <v>275</v>
      </c>
      <c r="D2171" s="197">
        <v>72.001199999999997</v>
      </c>
      <c r="E2171" s="198">
        <v>41.158900000000003</v>
      </c>
      <c r="F2171" s="164"/>
      <c r="G2171" s="164"/>
      <c r="H2171" s="164"/>
      <c r="I2171" s="164"/>
      <c r="J2171" s="164"/>
      <c r="K2171" s="164"/>
    </row>
    <row r="2172" spans="1:11" x14ac:dyDescent="0.3">
      <c r="A2172" s="200" t="s">
        <v>18827</v>
      </c>
      <c r="B2172" s="201" t="s">
        <v>45999</v>
      </c>
      <c r="C2172" s="481" t="s">
        <v>275</v>
      </c>
      <c r="D2172" s="197">
        <v>292.38119999999998</v>
      </c>
      <c r="E2172" s="198">
        <v>92.253100000000003</v>
      </c>
      <c r="F2172" s="164"/>
      <c r="G2172" s="164"/>
      <c r="H2172" s="164"/>
      <c r="I2172" s="164"/>
      <c r="J2172" s="164"/>
      <c r="K2172" s="164"/>
    </row>
    <row r="2173" spans="1:11" x14ac:dyDescent="0.3">
      <c r="A2173" s="200" t="s">
        <v>18797</v>
      </c>
      <c r="B2173" s="201" t="s">
        <v>36942</v>
      </c>
      <c r="C2173" s="481" t="s">
        <v>275</v>
      </c>
      <c r="D2173" s="197">
        <v>276.45839999999998</v>
      </c>
      <c r="E2173" s="198">
        <v>83.895200000000003</v>
      </c>
      <c r="F2173" s="164"/>
      <c r="G2173" s="164"/>
      <c r="H2173" s="164"/>
      <c r="I2173" s="164"/>
      <c r="J2173" s="164"/>
      <c r="K2173" s="164"/>
    </row>
    <row r="2174" spans="1:11" x14ac:dyDescent="0.3">
      <c r="A2174" s="200" t="s">
        <v>18828</v>
      </c>
      <c r="B2174" s="201" t="s">
        <v>46000</v>
      </c>
      <c r="C2174" s="481" t="s">
        <v>275</v>
      </c>
      <c r="D2174" s="197">
        <v>15.922800000000001</v>
      </c>
      <c r="E2174" s="198">
        <v>8.3579000000000008</v>
      </c>
      <c r="F2174" s="164"/>
      <c r="G2174" s="164"/>
      <c r="H2174" s="164"/>
      <c r="I2174" s="164"/>
      <c r="J2174" s="164"/>
      <c r="K2174" s="164"/>
    </row>
    <row r="2175" spans="1:11" x14ac:dyDescent="0.3">
      <c r="A2175" s="200" t="s">
        <v>18829</v>
      </c>
      <c r="B2175" s="201" t="s">
        <v>36963</v>
      </c>
      <c r="C2175" s="481" t="s">
        <v>275</v>
      </c>
      <c r="D2175" s="197">
        <v>256.60329999999999</v>
      </c>
      <c r="E2175" s="198">
        <v>74.257000000000005</v>
      </c>
      <c r="F2175" s="164"/>
      <c r="G2175" s="164"/>
      <c r="H2175" s="164"/>
      <c r="I2175" s="164"/>
      <c r="J2175" s="164"/>
      <c r="K2175" s="164"/>
    </row>
    <row r="2176" spans="1:11" x14ac:dyDescent="0.3">
      <c r="A2176" s="200" t="s">
        <v>18830</v>
      </c>
      <c r="B2176" s="201" t="s">
        <v>36964</v>
      </c>
      <c r="C2176" s="481" t="s">
        <v>275</v>
      </c>
      <c r="D2176" s="197">
        <v>241.8939</v>
      </c>
      <c r="E2176" s="198">
        <v>66.049800000000005</v>
      </c>
      <c r="F2176" s="164"/>
      <c r="G2176" s="164"/>
      <c r="H2176" s="164"/>
      <c r="I2176" s="164"/>
      <c r="J2176" s="164"/>
      <c r="K2176" s="164"/>
    </row>
    <row r="2177" spans="1:11" x14ac:dyDescent="0.3">
      <c r="A2177" s="200" t="s">
        <v>18831</v>
      </c>
      <c r="B2177" s="201" t="s">
        <v>36965</v>
      </c>
      <c r="C2177" s="481" t="s">
        <v>275</v>
      </c>
      <c r="D2177" s="197">
        <v>14.7094</v>
      </c>
      <c r="E2177" s="198">
        <v>8.2072000000000003</v>
      </c>
      <c r="F2177" s="164"/>
      <c r="G2177" s="164"/>
      <c r="H2177" s="164"/>
      <c r="I2177" s="164"/>
      <c r="J2177" s="164"/>
      <c r="K2177" s="164"/>
    </row>
    <row r="2178" spans="1:11" x14ac:dyDescent="0.3">
      <c r="A2178" s="200" t="s">
        <v>18832</v>
      </c>
      <c r="B2178" s="201" t="s">
        <v>46001</v>
      </c>
      <c r="C2178" s="481" t="s">
        <v>275</v>
      </c>
      <c r="D2178" s="197">
        <v>741.63800000000003</v>
      </c>
      <c r="E2178" s="198">
        <v>247.57660000000001</v>
      </c>
      <c r="F2178" s="164"/>
      <c r="G2178" s="164"/>
      <c r="H2178" s="164"/>
      <c r="I2178" s="164"/>
      <c r="J2178" s="164"/>
      <c r="K2178" s="164"/>
    </row>
    <row r="2179" spans="1:11" x14ac:dyDescent="0.3">
      <c r="A2179" s="200" t="s">
        <v>18833</v>
      </c>
      <c r="B2179" s="201" t="s">
        <v>36966</v>
      </c>
      <c r="C2179" s="481" t="s">
        <v>275</v>
      </c>
      <c r="D2179" s="197">
        <v>383.30090000000001</v>
      </c>
      <c r="E2179" s="198">
        <v>85.878200000000007</v>
      </c>
      <c r="F2179" s="164"/>
      <c r="G2179" s="164"/>
      <c r="H2179" s="164"/>
      <c r="I2179" s="164"/>
      <c r="J2179" s="164"/>
      <c r="K2179" s="164"/>
    </row>
    <row r="2180" spans="1:11" x14ac:dyDescent="0.3">
      <c r="A2180" s="200" t="s">
        <v>18834</v>
      </c>
      <c r="B2180" s="201" t="s">
        <v>46002</v>
      </c>
      <c r="C2180" s="481" t="s">
        <v>275</v>
      </c>
      <c r="D2180" s="197">
        <v>358.33710000000002</v>
      </c>
      <c r="E2180" s="198">
        <v>161.69839999999999</v>
      </c>
      <c r="F2180" s="164"/>
      <c r="G2180" s="164"/>
      <c r="H2180" s="164"/>
      <c r="I2180" s="164"/>
      <c r="J2180" s="164"/>
      <c r="K2180" s="164"/>
    </row>
    <row r="2181" spans="1:11" x14ac:dyDescent="0.3">
      <c r="A2181" s="200" t="s">
        <v>18835</v>
      </c>
      <c r="B2181" s="201" t="s">
        <v>46003</v>
      </c>
      <c r="C2181" s="481" t="s">
        <v>275</v>
      </c>
      <c r="D2181" s="197">
        <v>309.1438</v>
      </c>
      <c r="E2181" s="198">
        <v>101.0519</v>
      </c>
      <c r="F2181" s="164"/>
      <c r="G2181" s="164"/>
      <c r="H2181" s="164"/>
      <c r="I2181" s="164"/>
      <c r="J2181" s="164"/>
      <c r="K2181" s="164"/>
    </row>
    <row r="2182" spans="1:11" x14ac:dyDescent="0.3">
      <c r="A2182" s="200" t="s">
        <v>18797</v>
      </c>
      <c r="B2182" s="201" t="s">
        <v>36942</v>
      </c>
      <c r="C2182" s="481" t="s">
        <v>275</v>
      </c>
      <c r="D2182" s="197">
        <v>276.45839999999998</v>
      </c>
      <c r="E2182" s="198">
        <v>83.895200000000003</v>
      </c>
      <c r="F2182" s="164"/>
      <c r="G2182" s="164"/>
      <c r="H2182" s="164"/>
      <c r="I2182" s="164"/>
      <c r="J2182" s="164"/>
      <c r="K2182" s="164"/>
    </row>
    <row r="2183" spans="1:11" x14ac:dyDescent="0.3">
      <c r="A2183" s="200" t="s">
        <v>18778</v>
      </c>
      <c r="B2183" s="201" t="s">
        <v>45984</v>
      </c>
      <c r="C2183" s="481" t="s">
        <v>275</v>
      </c>
      <c r="D2183" s="197">
        <v>32.685400000000001</v>
      </c>
      <c r="E2183" s="198">
        <v>17.156700000000001</v>
      </c>
      <c r="F2183" s="164"/>
      <c r="G2183" s="164"/>
      <c r="H2183" s="164"/>
      <c r="I2183" s="164"/>
      <c r="J2183" s="164"/>
      <c r="K2183" s="164"/>
    </row>
    <row r="2184" spans="1:11" x14ac:dyDescent="0.3">
      <c r="A2184" s="200" t="s">
        <v>18836</v>
      </c>
      <c r="B2184" s="201" t="s">
        <v>36967</v>
      </c>
      <c r="C2184" s="481" t="s">
        <v>275</v>
      </c>
      <c r="D2184" s="197">
        <v>1476.1597999999999</v>
      </c>
      <c r="E2184" s="198">
        <v>627.4547</v>
      </c>
      <c r="F2184" s="164"/>
      <c r="G2184" s="164"/>
      <c r="H2184" s="164"/>
      <c r="I2184" s="164"/>
      <c r="J2184" s="164"/>
      <c r="K2184" s="164"/>
    </row>
    <row r="2185" spans="1:11" x14ac:dyDescent="0.3">
      <c r="A2185" s="200" t="s">
        <v>18772</v>
      </c>
      <c r="B2185" s="201" t="s">
        <v>36924</v>
      </c>
      <c r="C2185" s="481" t="s">
        <v>275</v>
      </c>
      <c r="D2185" s="197">
        <v>1050.3535999999999</v>
      </c>
      <c r="E2185" s="198">
        <v>384.04570000000001</v>
      </c>
      <c r="F2185" s="164"/>
      <c r="G2185" s="164"/>
      <c r="H2185" s="164"/>
      <c r="I2185" s="164"/>
      <c r="J2185" s="164"/>
      <c r="K2185" s="164"/>
    </row>
    <row r="2186" spans="1:11" x14ac:dyDescent="0.3">
      <c r="A2186" s="200" t="s">
        <v>18837</v>
      </c>
      <c r="B2186" s="201" t="s">
        <v>36968</v>
      </c>
      <c r="C2186" s="481" t="s">
        <v>275</v>
      </c>
      <c r="D2186" s="197">
        <v>169.4984</v>
      </c>
      <c r="E2186" s="198">
        <v>96.892499999999998</v>
      </c>
      <c r="F2186" s="164"/>
      <c r="G2186" s="164"/>
      <c r="H2186" s="164"/>
      <c r="I2186" s="164"/>
      <c r="J2186" s="164"/>
      <c r="K2186" s="164"/>
    </row>
    <row r="2187" spans="1:11" x14ac:dyDescent="0.3">
      <c r="A2187" s="200" t="s">
        <v>18766</v>
      </c>
      <c r="B2187" s="201" t="s">
        <v>36918</v>
      </c>
      <c r="C2187" s="481" t="s">
        <v>275</v>
      </c>
      <c r="D2187" s="197">
        <v>54.5017</v>
      </c>
      <c r="E2187" s="198">
        <v>31.1555</v>
      </c>
      <c r="F2187" s="164"/>
      <c r="G2187" s="164"/>
      <c r="H2187" s="164"/>
      <c r="I2187" s="164"/>
      <c r="J2187" s="164"/>
      <c r="K2187" s="164"/>
    </row>
    <row r="2188" spans="1:11" x14ac:dyDescent="0.3">
      <c r="A2188" s="200" t="s">
        <v>18838</v>
      </c>
      <c r="B2188" s="201" t="s">
        <v>36969</v>
      </c>
      <c r="C2188" s="481" t="s">
        <v>275</v>
      </c>
      <c r="D2188" s="197">
        <v>201.80609999999999</v>
      </c>
      <c r="E2188" s="198">
        <v>115.361</v>
      </c>
      <c r="F2188" s="164"/>
      <c r="G2188" s="164"/>
      <c r="H2188" s="164"/>
      <c r="I2188" s="164"/>
      <c r="J2188" s="164"/>
      <c r="K2188" s="164"/>
    </row>
    <row r="2189" spans="1:11" x14ac:dyDescent="0.3">
      <c r="A2189" s="200" t="s">
        <v>18839</v>
      </c>
      <c r="B2189" s="201" t="s">
        <v>36970</v>
      </c>
      <c r="C2189" s="481" t="s">
        <v>275</v>
      </c>
      <c r="D2189" s="197">
        <v>328.08199999999999</v>
      </c>
      <c r="E2189" s="198">
        <v>84.054400000000001</v>
      </c>
      <c r="F2189" s="164"/>
      <c r="G2189" s="164"/>
      <c r="H2189" s="164"/>
      <c r="I2189" s="164"/>
      <c r="J2189" s="164"/>
      <c r="K2189" s="164"/>
    </row>
    <row r="2190" spans="1:11" x14ac:dyDescent="0.3">
      <c r="A2190" s="200" t="s">
        <v>18794</v>
      </c>
      <c r="B2190" s="201" t="s">
        <v>36940</v>
      </c>
      <c r="C2190" s="481" t="s">
        <v>275</v>
      </c>
      <c r="D2190" s="197">
        <v>308.83449999999999</v>
      </c>
      <c r="E2190" s="198">
        <v>73.315100000000001</v>
      </c>
      <c r="F2190" s="164"/>
      <c r="G2190" s="164"/>
      <c r="H2190" s="164"/>
      <c r="I2190" s="164"/>
      <c r="J2190" s="164"/>
      <c r="K2190" s="164"/>
    </row>
    <row r="2191" spans="1:11" x14ac:dyDescent="0.3">
      <c r="A2191" s="200" t="s">
        <v>18840</v>
      </c>
      <c r="B2191" s="201" t="s">
        <v>36971</v>
      </c>
      <c r="C2191" s="481" t="s">
        <v>275</v>
      </c>
      <c r="D2191" s="197">
        <v>19.247499999999999</v>
      </c>
      <c r="E2191" s="198">
        <v>10.7393</v>
      </c>
      <c r="F2191" s="164"/>
      <c r="G2191" s="164"/>
      <c r="H2191" s="164"/>
      <c r="I2191" s="164"/>
      <c r="J2191" s="164"/>
      <c r="K2191" s="164"/>
    </row>
    <row r="2192" spans="1:11" x14ac:dyDescent="0.3">
      <c r="A2192" s="200" t="s">
        <v>83</v>
      </c>
      <c r="B2192" s="201" t="s">
        <v>36972</v>
      </c>
      <c r="C2192" s="481" t="s">
        <v>275</v>
      </c>
      <c r="D2192" s="197">
        <v>305.26429999999999</v>
      </c>
      <c r="E2192" s="198">
        <v>112.88800000000001</v>
      </c>
      <c r="F2192" s="164"/>
      <c r="G2192" s="164"/>
      <c r="H2192" s="164"/>
      <c r="I2192" s="164"/>
      <c r="J2192" s="164"/>
      <c r="K2192" s="164"/>
    </row>
    <row r="2193" spans="1:11" x14ac:dyDescent="0.3">
      <c r="A2193" s="200" t="s">
        <v>18841</v>
      </c>
      <c r="B2193" s="201" t="s">
        <v>36973</v>
      </c>
      <c r="C2193" s="481" t="s">
        <v>275</v>
      </c>
      <c r="D2193" s="197">
        <v>244.84780000000001</v>
      </c>
      <c r="E2193" s="198">
        <v>69.003699999999995</v>
      </c>
      <c r="F2193" s="164"/>
      <c r="G2193" s="164"/>
      <c r="H2193" s="164"/>
      <c r="I2193" s="164"/>
      <c r="J2193" s="164"/>
      <c r="K2193" s="164"/>
    </row>
    <row r="2194" spans="1:11" x14ac:dyDescent="0.3">
      <c r="A2194" s="200" t="s">
        <v>18842</v>
      </c>
      <c r="B2194" s="201" t="s">
        <v>36974</v>
      </c>
      <c r="C2194" s="481" t="s">
        <v>275</v>
      </c>
      <c r="D2194" s="197">
        <v>4.6162999999999998</v>
      </c>
      <c r="E2194" s="198">
        <v>2.5756999999999999</v>
      </c>
      <c r="F2194" s="164"/>
      <c r="G2194" s="164"/>
      <c r="H2194" s="164"/>
      <c r="I2194" s="164"/>
      <c r="J2194" s="164"/>
      <c r="K2194" s="164"/>
    </row>
    <row r="2195" spans="1:11" x14ac:dyDescent="0.3">
      <c r="A2195" s="200" t="s">
        <v>18743</v>
      </c>
      <c r="B2195" s="201" t="s">
        <v>36899</v>
      </c>
      <c r="C2195" s="481" t="s">
        <v>275</v>
      </c>
      <c r="D2195" s="197">
        <v>55.800199999999997</v>
      </c>
      <c r="E2195" s="198">
        <v>41.308599999999998</v>
      </c>
      <c r="F2195" s="164"/>
      <c r="G2195" s="164"/>
      <c r="H2195" s="164"/>
      <c r="I2195" s="164"/>
      <c r="J2195" s="164"/>
      <c r="K2195" s="164"/>
    </row>
    <row r="2196" spans="1:11" x14ac:dyDescent="0.3">
      <c r="A2196" s="200" t="s">
        <v>18843</v>
      </c>
      <c r="B2196" s="201" t="s">
        <v>36975</v>
      </c>
      <c r="C2196" s="481" t="s">
        <v>275</v>
      </c>
      <c r="D2196" s="197">
        <v>148.7122</v>
      </c>
      <c r="E2196" s="198">
        <v>57.7286</v>
      </c>
      <c r="F2196" s="164"/>
      <c r="G2196" s="164"/>
      <c r="H2196" s="164"/>
      <c r="I2196" s="164"/>
      <c r="J2196" s="164"/>
      <c r="K2196" s="164"/>
    </row>
    <row r="2197" spans="1:11" x14ac:dyDescent="0.3">
      <c r="A2197" s="200" t="s">
        <v>18844</v>
      </c>
      <c r="B2197" s="201" t="s">
        <v>36976</v>
      </c>
      <c r="C2197" s="481" t="s">
        <v>275</v>
      </c>
      <c r="D2197" s="197">
        <v>144.62729999999999</v>
      </c>
      <c r="E2197" s="198">
        <v>55.449399999999997</v>
      </c>
      <c r="F2197" s="164"/>
      <c r="G2197" s="164"/>
      <c r="H2197" s="164"/>
      <c r="I2197" s="164"/>
      <c r="J2197" s="164"/>
      <c r="K2197" s="164"/>
    </row>
    <row r="2198" spans="1:11" x14ac:dyDescent="0.3">
      <c r="A2198" s="200" t="s">
        <v>18845</v>
      </c>
      <c r="B2198" s="201" t="s">
        <v>36977</v>
      </c>
      <c r="C2198" s="481" t="s">
        <v>275</v>
      </c>
      <c r="D2198" s="197">
        <v>4.0849000000000002</v>
      </c>
      <c r="E2198" s="198">
        <v>2.2791999999999999</v>
      </c>
      <c r="F2198" s="164"/>
      <c r="G2198" s="164"/>
      <c r="H2198" s="164"/>
      <c r="I2198" s="164"/>
      <c r="J2198" s="164"/>
      <c r="K2198" s="164"/>
    </row>
    <row r="2199" spans="1:11" x14ac:dyDescent="0.3">
      <c r="A2199" s="200" t="s">
        <v>18846</v>
      </c>
      <c r="B2199" s="201" t="s">
        <v>36978</v>
      </c>
      <c r="C2199" s="481" t="s">
        <v>275</v>
      </c>
      <c r="D2199" s="197">
        <v>325.06209999999999</v>
      </c>
      <c r="E2199" s="198">
        <v>134.1088</v>
      </c>
      <c r="F2199" s="164"/>
      <c r="G2199" s="164"/>
      <c r="H2199" s="164"/>
      <c r="I2199" s="164"/>
      <c r="J2199" s="164"/>
      <c r="K2199" s="164"/>
    </row>
    <row r="2200" spans="1:11" x14ac:dyDescent="0.3">
      <c r="A2200" s="200" t="s">
        <v>18841</v>
      </c>
      <c r="B2200" s="201" t="s">
        <v>36973</v>
      </c>
      <c r="C2200" s="481" t="s">
        <v>275</v>
      </c>
      <c r="D2200" s="197">
        <v>244.84780000000001</v>
      </c>
      <c r="E2200" s="198">
        <v>69.003699999999995</v>
      </c>
      <c r="F2200" s="164"/>
      <c r="G2200" s="164"/>
      <c r="H2200" s="164"/>
      <c r="I2200" s="164"/>
      <c r="J2200" s="164"/>
      <c r="K2200" s="164"/>
    </row>
    <row r="2201" spans="1:11" x14ac:dyDescent="0.3">
      <c r="A2201" s="200" t="s">
        <v>18847</v>
      </c>
      <c r="B2201" s="201" t="s">
        <v>36979</v>
      </c>
      <c r="C2201" s="481" t="s">
        <v>275</v>
      </c>
      <c r="D2201" s="197">
        <v>3.7955999999999999</v>
      </c>
      <c r="E2201" s="198">
        <v>2.1177999999999999</v>
      </c>
      <c r="F2201" s="164"/>
      <c r="G2201" s="164"/>
      <c r="H2201" s="164"/>
      <c r="I2201" s="164"/>
      <c r="J2201" s="164"/>
      <c r="K2201" s="164"/>
    </row>
    <row r="2202" spans="1:11" x14ac:dyDescent="0.3">
      <c r="A2202" s="200" t="s">
        <v>18848</v>
      </c>
      <c r="B2202" s="201" t="s">
        <v>36980</v>
      </c>
      <c r="C2202" s="481" t="s">
        <v>275</v>
      </c>
      <c r="D2202" s="197">
        <v>70.706999999999994</v>
      </c>
      <c r="E2202" s="198">
        <v>59.800400000000003</v>
      </c>
      <c r="F2202" s="164"/>
      <c r="G2202" s="164"/>
      <c r="H2202" s="164"/>
      <c r="I2202" s="164"/>
      <c r="J2202" s="164"/>
      <c r="K2202" s="164"/>
    </row>
    <row r="2203" spans="1:11" x14ac:dyDescent="0.3">
      <c r="A2203" s="200" t="s">
        <v>18787</v>
      </c>
      <c r="B2203" s="201" t="s">
        <v>36935</v>
      </c>
      <c r="C2203" s="481" t="s">
        <v>275</v>
      </c>
      <c r="D2203" s="197">
        <v>5.7117000000000004</v>
      </c>
      <c r="E2203" s="198">
        <v>3.1869000000000001</v>
      </c>
      <c r="F2203" s="164"/>
      <c r="G2203" s="164"/>
      <c r="H2203" s="164"/>
      <c r="I2203" s="164"/>
      <c r="J2203" s="164"/>
      <c r="K2203" s="164"/>
    </row>
    <row r="2204" spans="1:11" x14ac:dyDescent="0.3">
      <c r="A2204" s="200" t="s">
        <v>18849</v>
      </c>
      <c r="B2204" s="201" t="s">
        <v>36981</v>
      </c>
      <c r="C2204" s="481" t="s">
        <v>275</v>
      </c>
      <c r="D2204" s="197">
        <v>784.51670000000001</v>
      </c>
      <c r="E2204" s="198">
        <v>410.66219999999998</v>
      </c>
      <c r="F2204" s="164"/>
      <c r="G2204" s="164"/>
      <c r="H2204" s="164"/>
      <c r="I2204" s="164"/>
      <c r="J2204" s="164"/>
      <c r="K2204" s="164"/>
    </row>
    <row r="2205" spans="1:11" x14ac:dyDescent="0.3">
      <c r="A2205" s="200" t="s">
        <v>18850</v>
      </c>
      <c r="B2205" s="201" t="s">
        <v>36982</v>
      </c>
      <c r="C2205" s="481" t="s">
        <v>275</v>
      </c>
      <c r="D2205" s="197">
        <v>199.9067</v>
      </c>
      <c r="E2205" s="198">
        <v>55.449399999999997</v>
      </c>
      <c r="F2205" s="164"/>
      <c r="G2205" s="164"/>
      <c r="H2205" s="164"/>
      <c r="I2205" s="164"/>
      <c r="J2205" s="164"/>
      <c r="K2205" s="164"/>
    </row>
    <row r="2206" spans="1:11" x14ac:dyDescent="0.3">
      <c r="A2206" s="200" t="s">
        <v>18851</v>
      </c>
      <c r="B2206" s="201" t="s">
        <v>36983</v>
      </c>
      <c r="C2206" s="481" t="s">
        <v>275</v>
      </c>
      <c r="D2206" s="197">
        <v>584.61</v>
      </c>
      <c r="E2206" s="198">
        <v>355.21280000000002</v>
      </c>
      <c r="F2206" s="164"/>
      <c r="G2206" s="164"/>
      <c r="H2206" s="164"/>
      <c r="I2206" s="164"/>
      <c r="J2206" s="164"/>
      <c r="K2206" s="164"/>
    </row>
    <row r="2207" spans="1:11" x14ac:dyDescent="0.3">
      <c r="A2207" s="200" t="s">
        <v>18852</v>
      </c>
      <c r="B2207" s="201" t="s">
        <v>36984</v>
      </c>
      <c r="C2207" s="481" t="s">
        <v>275</v>
      </c>
      <c r="D2207" s="197">
        <v>298.8075</v>
      </c>
      <c r="E2207" s="198">
        <v>122.3579</v>
      </c>
      <c r="F2207" s="164"/>
      <c r="G2207" s="164"/>
      <c r="H2207" s="164"/>
      <c r="I2207" s="164"/>
      <c r="J2207" s="164"/>
      <c r="K2207" s="164"/>
    </row>
    <row r="2208" spans="1:11" x14ac:dyDescent="0.3">
      <c r="A2208" s="200" t="s">
        <v>18853</v>
      </c>
      <c r="B2208" s="201" t="s">
        <v>36985</v>
      </c>
      <c r="C2208" s="481" t="s">
        <v>275</v>
      </c>
      <c r="D2208" s="197">
        <v>199.94810000000001</v>
      </c>
      <c r="E2208" s="198">
        <v>56.910200000000003</v>
      </c>
      <c r="F2208" s="164"/>
      <c r="G2208" s="164"/>
      <c r="H2208" s="164"/>
      <c r="I2208" s="164"/>
      <c r="J2208" s="164"/>
      <c r="K2208" s="164"/>
    </row>
    <row r="2209" spans="1:11" x14ac:dyDescent="0.3">
      <c r="A2209" s="200" t="s">
        <v>18854</v>
      </c>
      <c r="B2209" s="201" t="s">
        <v>36986</v>
      </c>
      <c r="C2209" s="481" t="s">
        <v>275</v>
      </c>
      <c r="D2209" s="197">
        <v>98.859399999999994</v>
      </c>
      <c r="E2209" s="198">
        <v>65.447699999999998</v>
      </c>
      <c r="F2209" s="164"/>
      <c r="G2209" s="164"/>
      <c r="H2209" s="164"/>
      <c r="I2209" s="164"/>
      <c r="J2209" s="164"/>
      <c r="K2209" s="164"/>
    </row>
    <row r="2210" spans="1:11" x14ac:dyDescent="0.3">
      <c r="A2210" s="200" t="s">
        <v>18855</v>
      </c>
      <c r="B2210" s="201" t="s">
        <v>46004</v>
      </c>
      <c r="C2210" s="481" t="s">
        <v>275</v>
      </c>
      <c r="D2210" s="197">
        <v>562.30830000000003</v>
      </c>
      <c r="E2210" s="198">
        <v>261.23200000000003</v>
      </c>
      <c r="F2210" s="164"/>
      <c r="G2210" s="164"/>
      <c r="H2210" s="164"/>
      <c r="I2210" s="164"/>
      <c r="J2210" s="164"/>
      <c r="K2210" s="164"/>
    </row>
    <row r="2211" spans="1:11" x14ac:dyDescent="0.3">
      <c r="A2211" s="200" t="s">
        <v>18841</v>
      </c>
      <c r="B2211" s="201" t="s">
        <v>36973</v>
      </c>
      <c r="C2211" s="481" t="s">
        <v>275</v>
      </c>
      <c r="D2211" s="197">
        <v>244.84780000000001</v>
      </c>
      <c r="E2211" s="198">
        <v>69.003699999999995</v>
      </c>
      <c r="F2211" s="164"/>
      <c r="G2211" s="164"/>
      <c r="H2211" s="164"/>
      <c r="I2211" s="164"/>
      <c r="J2211" s="164"/>
      <c r="K2211" s="164"/>
    </row>
    <row r="2212" spans="1:11" x14ac:dyDescent="0.3">
      <c r="A2212" s="200" t="s">
        <v>18856</v>
      </c>
      <c r="B2212" s="201" t="s">
        <v>46005</v>
      </c>
      <c r="C2212" s="481" t="s">
        <v>275</v>
      </c>
      <c r="D2212" s="197">
        <v>317.46050000000002</v>
      </c>
      <c r="E2212" s="198">
        <v>192.22829999999999</v>
      </c>
      <c r="F2212" s="164"/>
      <c r="G2212" s="164"/>
      <c r="H2212" s="164"/>
      <c r="I2212" s="164"/>
      <c r="J2212" s="164"/>
      <c r="K2212" s="164"/>
    </row>
    <row r="2213" spans="1:11" x14ac:dyDescent="0.3">
      <c r="A2213" s="200" t="s">
        <v>18857</v>
      </c>
      <c r="B2213" s="201" t="s">
        <v>36987</v>
      </c>
      <c r="C2213" s="481" t="s">
        <v>275</v>
      </c>
      <c r="D2213" s="197">
        <v>340.1343</v>
      </c>
      <c r="E2213" s="198">
        <v>128.6277</v>
      </c>
      <c r="F2213" s="164"/>
      <c r="G2213" s="164"/>
      <c r="H2213" s="164"/>
      <c r="I2213" s="164"/>
      <c r="J2213" s="164"/>
      <c r="K2213" s="164"/>
    </row>
    <row r="2214" spans="1:11" x14ac:dyDescent="0.3">
      <c r="A2214" s="200" t="s">
        <v>18741</v>
      </c>
      <c r="B2214" s="201" t="s">
        <v>36897</v>
      </c>
      <c r="C2214" s="481" t="s">
        <v>275</v>
      </c>
      <c r="D2214" s="197">
        <v>235.68969999999999</v>
      </c>
      <c r="E2214" s="198">
        <v>62.869100000000003</v>
      </c>
      <c r="F2214" s="164"/>
      <c r="G2214" s="164"/>
      <c r="H2214" s="164"/>
      <c r="I2214" s="164"/>
      <c r="J2214" s="164"/>
      <c r="K2214" s="164"/>
    </row>
    <row r="2215" spans="1:11" x14ac:dyDescent="0.3">
      <c r="A2215" s="200" t="s">
        <v>18858</v>
      </c>
      <c r="B2215" s="201" t="s">
        <v>36988</v>
      </c>
      <c r="C2215" s="481" t="s">
        <v>275</v>
      </c>
      <c r="D2215" s="197">
        <v>104.44459999999999</v>
      </c>
      <c r="E2215" s="198">
        <v>65.758600000000001</v>
      </c>
      <c r="F2215" s="164"/>
      <c r="G2215" s="164"/>
      <c r="H2215" s="164"/>
      <c r="I2215" s="164"/>
      <c r="J2215" s="164"/>
      <c r="K2215" s="164"/>
    </row>
    <row r="2216" spans="1:11" x14ac:dyDescent="0.3">
      <c r="A2216" s="200"/>
      <c r="B2216" s="201"/>
      <c r="C2216" s="481"/>
      <c r="D2216" s="197"/>
      <c r="E2216" s="198"/>
      <c r="F2216" s="164"/>
      <c r="G2216" s="164"/>
      <c r="H2216" s="164"/>
      <c r="I2216" s="164"/>
      <c r="J2216" s="164"/>
      <c r="K2216" s="164"/>
    </row>
    <row r="2217" spans="1:11" x14ac:dyDescent="0.3">
      <c r="A2217" s="201"/>
      <c r="B2217" s="201"/>
      <c r="C2217" s="196"/>
      <c r="D2217" s="198"/>
      <c r="E2217" s="198"/>
      <c r="F2217" s="164"/>
      <c r="G2217" s="164"/>
      <c r="H2217" s="164"/>
      <c r="I2217" s="164"/>
      <c r="J2217" s="164"/>
      <c r="K2217" s="164"/>
    </row>
    <row r="2218" spans="1:11" x14ac:dyDescent="0.3">
      <c r="A2218" s="201"/>
      <c r="B2218" s="201"/>
      <c r="C2218" s="196"/>
      <c r="D2218" s="198"/>
      <c r="E2218" s="198"/>
      <c r="F2218" s="164"/>
      <c r="G2218" s="164"/>
      <c r="H2218" s="164"/>
      <c r="I2218" s="164"/>
      <c r="J2218" s="164"/>
      <c r="K2218" s="164"/>
    </row>
    <row r="2219" spans="1:11" x14ac:dyDescent="0.3">
      <c r="A2219" s="201"/>
      <c r="B2219" s="201"/>
      <c r="C2219" s="196"/>
      <c r="D2219" s="198"/>
      <c r="E2219" s="198"/>
      <c r="F2219" s="164"/>
      <c r="G2219" s="164"/>
      <c r="H2219" s="164"/>
      <c r="I2219" s="164"/>
      <c r="J2219" s="164"/>
      <c r="K2219" s="164"/>
    </row>
    <row r="2220" spans="1:11" x14ac:dyDescent="0.3">
      <c r="A2220" s="201"/>
      <c r="B2220" s="201"/>
      <c r="C2220" s="196"/>
      <c r="D2220" s="198"/>
      <c r="E2220" s="198"/>
      <c r="F2220" s="164"/>
      <c r="G2220" s="164"/>
      <c r="H2220" s="164"/>
      <c r="I2220" s="164"/>
      <c r="J2220" s="164"/>
      <c r="K2220" s="164"/>
    </row>
    <row r="2221" spans="1:11" x14ac:dyDescent="0.3">
      <c r="A2221" s="201"/>
      <c r="B2221" s="201"/>
      <c r="C2221" s="196"/>
      <c r="D2221" s="198"/>
      <c r="E2221" s="198"/>
      <c r="F2221" s="164"/>
      <c r="G2221" s="164"/>
      <c r="H2221" s="164"/>
      <c r="I2221" s="164"/>
      <c r="J2221" s="164"/>
      <c r="K2221" s="164"/>
    </row>
    <row r="2222" spans="1:11" x14ac:dyDescent="0.3">
      <c r="A2222" s="201"/>
      <c r="B2222" s="201"/>
      <c r="C2222" s="196"/>
      <c r="D2222" s="198"/>
      <c r="E2222" s="198"/>
      <c r="F2222" s="164"/>
      <c r="G2222" s="164"/>
      <c r="H2222" s="164"/>
      <c r="I2222" s="164"/>
      <c r="J2222" s="164"/>
      <c r="K2222" s="164"/>
    </row>
    <row r="2223" spans="1:11" x14ac:dyDescent="0.3">
      <c r="A2223" s="201"/>
      <c r="B2223" s="201"/>
      <c r="C2223" s="196"/>
      <c r="D2223" s="198"/>
      <c r="E2223" s="198"/>
      <c r="F2223" s="164"/>
      <c r="G2223" s="164"/>
      <c r="H2223" s="164"/>
      <c r="I2223" s="164"/>
      <c r="J2223" s="164"/>
      <c r="K2223" s="164"/>
    </row>
    <row r="2224" spans="1:11" x14ac:dyDescent="0.3">
      <c r="A2224" s="201"/>
      <c r="B2224" s="201"/>
      <c r="C2224" s="196"/>
      <c r="D2224" s="198"/>
      <c r="E2224" s="198"/>
      <c r="F2224" s="164"/>
      <c r="G2224" s="164"/>
      <c r="H2224" s="164"/>
      <c r="I2224" s="164"/>
      <c r="J2224" s="164"/>
      <c r="K2224" s="164"/>
    </row>
    <row r="2225" spans="1:15" x14ac:dyDescent="0.3">
      <c r="A2225" s="201"/>
      <c r="B2225" s="201"/>
      <c r="C2225" s="196"/>
      <c r="D2225" s="198"/>
      <c r="E2225" s="198"/>
      <c r="F2225" s="164"/>
      <c r="G2225" s="164"/>
      <c r="H2225" s="164"/>
      <c r="I2225" s="164"/>
      <c r="J2225" s="164"/>
      <c r="K2225" s="164"/>
    </row>
    <row r="2226" spans="1:15" x14ac:dyDescent="0.3">
      <c r="A2226" s="201"/>
      <c r="B2226" s="201"/>
      <c r="C2226" s="196"/>
      <c r="D2226" s="198"/>
      <c r="E2226" s="198"/>
      <c r="F2226" s="164"/>
      <c r="G2226" s="164"/>
      <c r="H2226" s="164"/>
      <c r="I2226" s="164"/>
      <c r="J2226" s="164"/>
      <c r="K2226" s="164"/>
    </row>
    <row r="2227" spans="1:15" x14ac:dyDescent="0.3">
      <c r="A2227" s="188"/>
      <c r="B2227" s="205" t="s">
        <v>18859</v>
      </c>
      <c r="C2227" s="188"/>
      <c r="D2227" s="206"/>
      <c r="E2227" s="206"/>
      <c r="F2227" s="164"/>
      <c r="G2227" s="164"/>
      <c r="H2227" s="164"/>
      <c r="I2227" s="164"/>
      <c r="J2227" s="164"/>
      <c r="K2227" s="164"/>
    </row>
    <row r="2228" spans="1:15" x14ac:dyDescent="0.3">
      <c r="A2228" s="188"/>
      <c r="B2228" s="205"/>
      <c r="C2228" s="188"/>
      <c r="D2228" s="206"/>
      <c r="E2228" s="206"/>
      <c r="F2228" s="164"/>
      <c r="G2228" s="164"/>
      <c r="H2228" s="164"/>
      <c r="I2228" s="164"/>
      <c r="J2228" s="164"/>
      <c r="K2228" s="164"/>
    </row>
    <row r="2229" spans="1:15" ht="15.6" x14ac:dyDescent="0.3">
      <c r="A2229" s="169" t="str">
        <f>CONCATENATE("SICRO/CE      -    ",RESUMO!O5,"  -   INSUMO - MÃO-DE-OBRA")</f>
        <v>SICRO/CE      -    JANEIRO/2024  -   INSUMO - MÃO-DE-OBRA</v>
      </c>
      <c r="B2229" s="170"/>
      <c r="C2229" s="170"/>
      <c r="D2229" s="194"/>
      <c r="E2229" s="194"/>
      <c r="F2229" s="164"/>
      <c r="G2229" s="164"/>
      <c r="H2229" s="164"/>
      <c r="I2229" s="164"/>
      <c r="J2229" s="164"/>
      <c r="K2229" s="164"/>
    </row>
    <row r="2230" spans="1:15" x14ac:dyDescent="0.3">
      <c r="A2230" s="175" t="s">
        <v>25</v>
      </c>
      <c r="B2230" s="187" t="s">
        <v>8</v>
      </c>
      <c r="C2230" s="177" t="s">
        <v>37</v>
      </c>
      <c r="D2230" s="195" t="s">
        <v>114</v>
      </c>
      <c r="E2230" s="195" t="s">
        <v>115</v>
      </c>
      <c r="F2230" s="164"/>
      <c r="G2230" s="164"/>
      <c r="H2230" s="164"/>
      <c r="I2230" s="164"/>
      <c r="J2230" s="164"/>
      <c r="K2230" s="164"/>
    </row>
    <row r="2231" spans="1:15" x14ac:dyDescent="0.3">
      <c r="A2231" s="200" t="s">
        <v>18860</v>
      </c>
      <c r="B2231" s="201" t="s">
        <v>5447</v>
      </c>
      <c r="C2231" s="481" t="s">
        <v>275</v>
      </c>
      <c r="D2231" s="197">
        <v>20.849399999999999</v>
      </c>
      <c r="E2231" s="198"/>
      <c r="F2231" s="164"/>
      <c r="G2231" s="164"/>
      <c r="H2231" s="164"/>
      <c r="I2231" s="164"/>
      <c r="J2231" s="164"/>
      <c r="K2231" s="164"/>
    </row>
    <row r="2232" spans="1:15" x14ac:dyDescent="0.3">
      <c r="A2232" s="200" t="s">
        <v>18861</v>
      </c>
      <c r="B2232" s="201" t="s">
        <v>124</v>
      </c>
      <c r="C2232" s="481" t="s">
        <v>275</v>
      </c>
      <c r="D2232" s="197">
        <v>23.616199999999999</v>
      </c>
      <c r="E2232" s="198"/>
      <c r="F2232" s="164"/>
      <c r="G2232" s="164"/>
      <c r="H2232" s="164"/>
      <c r="I2232" s="164"/>
      <c r="J2232" s="164"/>
      <c r="K2232" s="164"/>
    </row>
    <row r="2233" spans="1:15" x14ac:dyDescent="0.3">
      <c r="A2233" s="200" t="s">
        <v>18862</v>
      </c>
      <c r="B2233" s="201" t="s">
        <v>125</v>
      </c>
      <c r="C2233" s="481" t="s">
        <v>43</v>
      </c>
      <c r="D2233" s="203">
        <v>6054.5598</v>
      </c>
      <c r="E2233" s="198"/>
      <c r="F2233" s="164"/>
      <c r="G2233" s="164"/>
      <c r="H2233" s="164"/>
      <c r="I2233" s="164"/>
      <c r="J2233" s="164"/>
      <c r="K2233" s="164"/>
    </row>
    <row r="2234" spans="1:15" x14ac:dyDescent="0.3">
      <c r="A2234" s="200" t="s">
        <v>18863</v>
      </c>
      <c r="B2234" s="201" t="s">
        <v>158</v>
      </c>
      <c r="C2234" s="481" t="s">
        <v>43</v>
      </c>
      <c r="D2234" s="203">
        <v>4386.1893</v>
      </c>
      <c r="E2234" s="198"/>
      <c r="F2234" s="164"/>
      <c r="G2234" s="164"/>
      <c r="H2234" s="164"/>
      <c r="I2234" s="164"/>
      <c r="J2234" s="164"/>
      <c r="K2234" s="164"/>
    </row>
    <row r="2235" spans="1:15" x14ac:dyDescent="0.3">
      <c r="A2235" s="200" t="s">
        <v>18864</v>
      </c>
      <c r="B2235" s="201" t="s">
        <v>36989</v>
      </c>
      <c r="C2235" s="481" t="s">
        <v>275</v>
      </c>
      <c r="D2235" s="203">
        <v>29.977799999999998</v>
      </c>
      <c r="E2235" s="198"/>
      <c r="F2235" s="164"/>
      <c r="G2235" s="164"/>
      <c r="H2235" s="164"/>
      <c r="I2235" s="164"/>
      <c r="J2235" s="164"/>
      <c r="K2235" s="164"/>
    </row>
    <row r="2236" spans="1:15" x14ac:dyDescent="0.3">
      <c r="A2236" s="200" t="s">
        <v>18865</v>
      </c>
      <c r="B2236" s="201" t="s">
        <v>160</v>
      </c>
      <c r="C2236" s="481" t="s">
        <v>43</v>
      </c>
      <c r="D2236" s="203">
        <v>4228.0065000000004</v>
      </c>
      <c r="E2236" s="198"/>
      <c r="F2236" s="164"/>
      <c r="G2236" s="164"/>
      <c r="H2236" s="164"/>
      <c r="I2236" s="164"/>
      <c r="J2236" s="164"/>
      <c r="K2236" s="164"/>
    </row>
    <row r="2237" spans="1:15" x14ac:dyDescent="0.3">
      <c r="A2237" s="200" t="s">
        <v>18866</v>
      </c>
      <c r="B2237" s="201" t="s">
        <v>36990</v>
      </c>
      <c r="C2237" s="481" t="s">
        <v>275</v>
      </c>
      <c r="D2237" s="197">
        <v>31.0487</v>
      </c>
      <c r="E2237" s="198"/>
      <c r="F2237" s="164"/>
      <c r="G2237" s="164"/>
      <c r="H2237" s="164"/>
      <c r="I2237" s="164"/>
      <c r="J2237" s="164"/>
      <c r="K2237" s="164"/>
    </row>
    <row r="2238" spans="1:15" x14ac:dyDescent="0.3">
      <c r="A2238" s="200" t="s">
        <v>18867</v>
      </c>
      <c r="B2238" s="201" t="s">
        <v>5493</v>
      </c>
      <c r="C2238" s="481" t="s">
        <v>275</v>
      </c>
      <c r="D2238" s="203">
        <v>25.787099999999999</v>
      </c>
      <c r="E2238" s="198"/>
      <c r="F2238" s="164"/>
      <c r="G2238" s="164"/>
      <c r="H2238" s="164"/>
      <c r="I2238" s="164"/>
      <c r="J2238" s="164"/>
      <c r="K2238" s="164"/>
    </row>
    <row r="2239" spans="1:15" s="207" customFormat="1" x14ac:dyDescent="0.3">
      <c r="A2239" s="200" t="s">
        <v>18868</v>
      </c>
      <c r="B2239" s="201" t="s">
        <v>36991</v>
      </c>
      <c r="C2239" s="481" t="s">
        <v>43</v>
      </c>
      <c r="D2239" s="203">
        <v>7909.5339000000004</v>
      </c>
      <c r="E2239" s="198"/>
      <c r="F2239" s="190"/>
      <c r="N2239" s="208"/>
      <c r="O2239" s="208"/>
    </row>
    <row r="2240" spans="1:15" s="207" customFormat="1" x14ac:dyDescent="0.3">
      <c r="A2240" s="200" t="s">
        <v>18869</v>
      </c>
      <c r="B2240" s="201" t="s">
        <v>5504</v>
      </c>
      <c r="C2240" s="481" t="s">
        <v>275</v>
      </c>
      <c r="D2240" s="203">
        <v>26.523399999999999</v>
      </c>
      <c r="E2240" s="198"/>
      <c r="F2240" s="190"/>
      <c r="N2240" s="208"/>
      <c r="O2240" s="208"/>
    </row>
    <row r="2241" spans="1:25" s="207" customFormat="1" x14ac:dyDescent="0.3">
      <c r="A2241" s="200" t="s">
        <v>18870</v>
      </c>
      <c r="B2241" s="201" t="s">
        <v>36992</v>
      </c>
      <c r="C2241" s="481" t="s">
        <v>43</v>
      </c>
      <c r="D2241" s="203">
        <v>6761.5745999999999</v>
      </c>
      <c r="E2241" s="198"/>
      <c r="F2241" s="190"/>
      <c r="N2241" s="208"/>
      <c r="O2241" s="208"/>
    </row>
    <row r="2242" spans="1:25" s="172" customFormat="1" ht="13.8" x14ac:dyDescent="0.3">
      <c r="A2242" s="200" t="s">
        <v>18871</v>
      </c>
      <c r="B2242" s="201" t="s">
        <v>5513</v>
      </c>
      <c r="C2242" s="481" t="s">
        <v>43</v>
      </c>
      <c r="D2242" s="203">
        <v>23722.736000000001</v>
      </c>
      <c r="E2242" s="198"/>
      <c r="F2242" s="166"/>
      <c r="G2242" s="165"/>
      <c r="H2242" s="165"/>
      <c r="I2242" s="165"/>
      <c r="J2242" s="165"/>
      <c r="K2242" s="168"/>
      <c r="L2242" s="165"/>
      <c r="M2242" s="165"/>
      <c r="N2242" s="166"/>
      <c r="O2242" s="166"/>
      <c r="P2242" s="165"/>
      <c r="Q2242" s="165"/>
      <c r="R2242" s="165"/>
      <c r="S2242" s="165"/>
      <c r="T2242" s="165"/>
      <c r="U2242" s="165"/>
      <c r="V2242" s="165"/>
      <c r="W2242" s="165"/>
      <c r="X2242" s="165"/>
      <c r="Y2242" s="165"/>
    </row>
    <row r="2243" spans="1:25" s="172" customFormat="1" ht="13.8" x14ac:dyDescent="0.3">
      <c r="A2243" s="200" t="s">
        <v>18872</v>
      </c>
      <c r="B2243" s="201" t="s">
        <v>36993</v>
      </c>
      <c r="C2243" s="481" t="s">
        <v>43</v>
      </c>
      <c r="D2243" s="203">
        <v>3768.7022000000002</v>
      </c>
      <c r="E2243" s="198"/>
      <c r="F2243" s="166"/>
      <c r="K2243" s="173"/>
      <c r="N2243" s="174"/>
      <c r="O2243" s="174"/>
    </row>
    <row r="2244" spans="1:25" x14ac:dyDescent="0.3">
      <c r="A2244" s="200" t="s">
        <v>18873</v>
      </c>
      <c r="B2244" s="201" t="s">
        <v>5529</v>
      </c>
      <c r="C2244" s="481" t="s">
        <v>275</v>
      </c>
      <c r="D2244" s="203">
        <v>27.499700000000001</v>
      </c>
      <c r="E2244" s="198"/>
      <c r="F2244" s="164"/>
      <c r="G2244" s="164"/>
      <c r="H2244" s="164"/>
      <c r="I2244" s="164"/>
      <c r="J2244" s="164"/>
      <c r="K2244" s="164"/>
    </row>
    <row r="2245" spans="1:25" x14ac:dyDescent="0.3">
      <c r="A2245" s="200" t="s">
        <v>18874</v>
      </c>
      <c r="B2245" s="201" t="s">
        <v>36994</v>
      </c>
      <c r="C2245" s="481" t="s">
        <v>43</v>
      </c>
      <c r="D2245" s="203">
        <v>23722.736000000001</v>
      </c>
      <c r="E2245" s="198"/>
      <c r="F2245" s="164"/>
      <c r="G2245" s="164"/>
      <c r="H2245" s="164"/>
      <c r="I2245" s="164"/>
      <c r="J2245" s="164"/>
      <c r="K2245" s="164"/>
    </row>
    <row r="2246" spans="1:25" x14ac:dyDescent="0.3">
      <c r="A2246" s="200" t="s">
        <v>18875</v>
      </c>
      <c r="B2246" s="201" t="s">
        <v>5614</v>
      </c>
      <c r="C2246" s="481" t="s">
        <v>275</v>
      </c>
      <c r="D2246" s="203">
        <v>25.7851</v>
      </c>
      <c r="E2246" s="198"/>
      <c r="F2246" s="164"/>
      <c r="G2246" s="164"/>
      <c r="H2246" s="164"/>
      <c r="I2246" s="164"/>
      <c r="J2246" s="164"/>
      <c r="K2246" s="164"/>
    </row>
    <row r="2247" spans="1:25" x14ac:dyDescent="0.3">
      <c r="A2247" s="200" t="s">
        <v>18876</v>
      </c>
      <c r="B2247" s="201" t="s">
        <v>5616</v>
      </c>
      <c r="C2247" s="481" t="s">
        <v>275</v>
      </c>
      <c r="D2247" s="197">
        <v>30.0916</v>
      </c>
      <c r="E2247" s="198"/>
      <c r="F2247" s="164"/>
      <c r="G2247" s="164"/>
      <c r="H2247" s="164"/>
      <c r="I2247" s="164"/>
      <c r="J2247" s="164"/>
      <c r="K2247" s="164"/>
    </row>
    <row r="2248" spans="1:25" x14ac:dyDescent="0.3">
      <c r="A2248" s="200" t="s">
        <v>18877</v>
      </c>
      <c r="B2248" s="201" t="s">
        <v>5624</v>
      </c>
      <c r="C2248" s="481" t="s">
        <v>275</v>
      </c>
      <c r="D2248" s="197">
        <v>27.9117</v>
      </c>
      <c r="E2248" s="198"/>
      <c r="F2248" s="164"/>
      <c r="G2248" s="164"/>
      <c r="H2248" s="164"/>
      <c r="I2248" s="164"/>
      <c r="J2248" s="164"/>
      <c r="K2248" s="164"/>
    </row>
    <row r="2249" spans="1:25" x14ac:dyDescent="0.3">
      <c r="A2249" s="200" t="s">
        <v>18878</v>
      </c>
      <c r="B2249" s="201" t="s">
        <v>212</v>
      </c>
      <c r="C2249" s="481" t="s">
        <v>275</v>
      </c>
      <c r="D2249" s="197">
        <v>20.832899999999999</v>
      </c>
      <c r="E2249" s="198"/>
      <c r="F2249" s="164"/>
      <c r="G2249" s="164"/>
      <c r="H2249" s="164"/>
      <c r="I2249" s="164"/>
      <c r="J2249" s="164"/>
      <c r="K2249" s="164"/>
    </row>
    <row r="2250" spans="1:25" x14ac:dyDescent="0.3">
      <c r="A2250" s="200" t="s">
        <v>18879</v>
      </c>
      <c r="B2250" s="201" t="s">
        <v>147</v>
      </c>
      <c r="C2250" s="481" t="s">
        <v>275</v>
      </c>
      <c r="D2250" s="197">
        <v>33.681699999999999</v>
      </c>
      <c r="E2250" s="198"/>
      <c r="F2250" s="164"/>
      <c r="G2250" s="164"/>
      <c r="H2250" s="164"/>
      <c r="I2250" s="164"/>
      <c r="J2250" s="164"/>
      <c r="K2250" s="164"/>
    </row>
    <row r="2251" spans="1:25" x14ac:dyDescent="0.3">
      <c r="A2251" s="200" t="s">
        <v>18880</v>
      </c>
      <c r="B2251" s="201" t="s">
        <v>36995</v>
      </c>
      <c r="C2251" s="481" t="s">
        <v>43</v>
      </c>
      <c r="D2251" s="203">
        <v>21116.4594</v>
      </c>
      <c r="E2251" s="198"/>
      <c r="F2251" s="164"/>
      <c r="G2251" s="164"/>
      <c r="H2251" s="164"/>
      <c r="I2251" s="164"/>
      <c r="J2251" s="164"/>
      <c r="K2251" s="164"/>
    </row>
    <row r="2252" spans="1:25" x14ac:dyDescent="0.3">
      <c r="A2252" s="200" t="s">
        <v>18881</v>
      </c>
      <c r="B2252" s="201" t="s">
        <v>224</v>
      </c>
      <c r="C2252" s="481" t="s">
        <v>43</v>
      </c>
      <c r="D2252" s="203">
        <v>4557.2906999999996</v>
      </c>
      <c r="E2252" s="198"/>
      <c r="F2252" s="164"/>
      <c r="G2252" s="164"/>
      <c r="H2252" s="164"/>
      <c r="I2252" s="164"/>
      <c r="J2252" s="164"/>
      <c r="K2252" s="164"/>
    </row>
    <row r="2253" spans="1:25" x14ac:dyDescent="0.3">
      <c r="A2253" s="200" t="s">
        <v>18882</v>
      </c>
      <c r="B2253" s="201" t="s">
        <v>5543</v>
      </c>
      <c r="C2253" s="481" t="s">
        <v>275</v>
      </c>
      <c r="D2253" s="203">
        <v>30.9298</v>
      </c>
      <c r="E2253" s="198"/>
      <c r="F2253" s="164"/>
      <c r="G2253" s="164"/>
      <c r="H2253" s="164"/>
      <c r="I2253" s="164"/>
      <c r="J2253" s="164"/>
      <c r="K2253" s="164"/>
    </row>
    <row r="2254" spans="1:25" x14ac:dyDescent="0.3">
      <c r="A2254" s="200" t="s">
        <v>18883</v>
      </c>
      <c r="B2254" s="201" t="s">
        <v>162</v>
      </c>
      <c r="C2254" s="481" t="s">
        <v>43</v>
      </c>
      <c r="D2254" s="197">
        <v>5503.0688</v>
      </c>
      <c r="E2254" s="198"/>
      <c r="F2254" s="164"/>
      <c r="G2254" s="164"/>
      <c r="H2254" s="164"/>
      <c r="I2254" s="164"/>
      <c r="J2254" s="164"/>
      <c r="K2254" s="164"/>
    </row>
    <row r="2255" spans="1:25" x14ac:dyDescent="0.3">
      <c r="A2255" s="200" t="s">
        <v>18884</v>
      </c>
      <c r="B2255" s="201" t="s">
        <v>36996</v>
      </c>
      <c r="C2255" s="481" t="s">
        <v>43</v>
      </c>
      <c r="D2255" s="203">
        <v>10292.467000000001</v>
      </c>
      <c r="E2255" s="198"/>
      <c r="F2255" s="164"/>
      <c r="G2255" s="164"/>
      <c r="H2255" s="164"/>
      <c r="I2255" s="164"/>
      <c r="J2255" s="164"/>
      <c r="K2255" s="164"/>
    </row>
    <row r="2256" spans="1:25" x14ac:dyDescent="0.3">
      <c r="A2256" s="200" t="s">
        <v>18885</v>
      </c>
      <c r="B2256" s="201" t="s">
        <v>36997</v>
      </c>
      <c r="C2256" s="481" t="s">
        <v>43</v>
      </c>
      <c r="D2256" s="203">
        <v>9394.4361000000008</v>
      </c>
      <c r="E2256" s="198"/>
      <c r="F2256" s="164"/>
      <c r="G2256" s="164"/>
      <c r="H2256" s="164"/>
      <c r="I2256" s="164"/>
      <c r="J2256" s="164"/>
      <c r="K2256" s="164"/>
    </row>
    <row r="2257" spans="1:11" x14ac:dyDescent="0.3">
      <c r="A2257" s="200" t="s">
        <v>18886</v>
      </c>
      <c r="B2257" s="201" t="s">
        <v>36998</v>
      </c>
      <c r="C2257" s="481" t="s">
        <v>43</v>
      </c>
      <c r="D2257" s="203">
        <v>3868.7186999999999</v>
      </c>
      <c r="E2257" s="198"/>
      <c r="F2257" s="164"/>
      <c r="G2257" s="164"/>
      <c r="H2257" s="164"/>
      <c r="I2257" s="164"/>
      <c r="J2257" s="164"/>
      <c r="K2257" s="164"/>
    </row>
    <row r="2258" spans="1:11" x14ac:dyDescent="0.3">
      <c r="A2258" s="200" t="s">
        <v>18887</v>
      </c>
      <c r="B2258" s="201" t="s">
        <v>5577</v>
      </c>
      <c r="C2258" s="481" t="s">
        <v>275</v>
      </c>
      <c r="D2258" s="203">
        <v>23.0169</v>
      </c>
      <c r="E2258" s="198"/>
      <c r="F2258" s="164"/>
      <c r="G2258" s="164"/>
      <c r="H2258" s="164"/>
      <c r="I2258" s="164"/>
      <c r="J2258" s="164"/>
      <c r="K2258" s="164"/>
    </row>
    <row r="2259" spans="1:11" x14ac:dyDescent="0.3">
      <c r="A2259" s="200" t="s">
        <v>18888</v>
      </c>
      <c r="B2259" s="201" t="s">
        <v>36999</v>
      </c>
      <c r="C2259" s="481" t="s">
        <v>275</v>
      </c>
      <c r="D2259" s="203">
        <v>29.245100000000001</v>
      </c>
      <c r="E2259" s="198"/>
      <c r="F2259" s="164"/>
      <c r="G2259" s="164"/>
      <c r="H2259" s="164"/>
      <c r="I2259" s="164"/>
      <c r="J2259" s="164"/>
      <c r="K2259" s="164"/>
    </row>
    <row r="2260" spans="1:11" x14ac:dyDescent="0.3">
      <c r="A2260" s="200" t="s">
        <v>18889</v>
      </c>
      <c r="B2260" s="201" t="s">
        <v>37000</v>
      </c>
      <c r="C2260" s="481" t="s">
        <v>275</v>
      </c>
      <c r="D2260" s="203">
        <v>38.020499999999998</v>
      </c>
      <c r="E2260" s="198"/>
      <c r="F2260" s="164"/>
      <c r="G2260" s="164"/>
      <c r="H2260" s="164"/>
      <c r="I2260" s="164"/>
      <c r="J2260" s="164"/>
      <c r="K2260" s="164"/>
    </row>
    <row r="2261" spans="1:11" x14ac:dyDescent="0.3">
      <c r="A2261" s="200" t="s">
        <v>18890</v>
      </c>
      <c r="B2261" s="201" t="s">
        <v>37001</v>
      </c>
      <c r="C2261" s="481" t="s">
        <v>275</v>
      </c>
      <c r="D2261" s="197">
        <v>20.8035</v>
      </c>
      <c r="E2261" s="198"/>
      <c r="F2261" s="164"/>
      <c r="G2261" s="164"/>
      <c r="H2261" s="164"/>
      <c r="I2261" s="164"/>
      <c r="J2261" s="164"/>
      <c r="K2261" s="164"/>
    </row>
    <row r="2262" spans="1:11" x14ac:dyDescent="0.3">
      <c r="A2262" s="200" t="s">
        <v>18891</v>
      </c>
      <c r="B2262" s="201" t="s">
        <v>37002</v>
      </c>
      <c r="C2262" s="481" t="s">
        <v>43</v>
      </c>
      <c r="D2262" s="203">
        <v>6846.1567999999997</v>
      </c>
      <c r="E2262" s="198"/>
      <c r="F2262" s="164"/>
      <c r="G2262" s="164"/>
      <c r="H2262" s="164"/>
      <c r="I2262" s="164"/>
      <c r="J2262" s="164"/>
      <c r="K2262" s="164"/>
    </row>
    <row r="2263" spans="1:11" x14ac:dyDescent="0.3">
      <c r="A2263" s="200" t="s">
        <v>18892</v>
      </c>
      <c r="B2263" s="201" t="s">
        <v>37003</v>
      </c>
      <c r="C2263" s="481" t="s">
        <v>43</v>
      </c>
      <c r="D2263" s="197">
        <v>5252.3527000000004</v>
      </c>
      <c r="E2263" s="198"/>
      <c r="F2263" s="164"/>
      <c r="G2263" s="164"/>
      <c r="H2263" s="164"/>
      <c r="I2263" s="164"/>
      <c r="J2263" s="164"/>
      <c r="K2263" s="164"/>
    </row>
    <row r="2264" spans="1:11" x14ac:dyDescent="0.3">
      <c r="A2264" s="200" t="s">
        <v>18893</v>
      </c>
      <c r="B2264" s="201" t="s">
        <v>37004</v>
      </c>
      <c r="C2264" s="481" t="s">
        <v>43</v>
      </c>
      <c r="D2264" s="203">
        <v>3922.2096000000001</v>
      </c>
      <c r="E2264" s="198"/>
      <c r="F2264" s="164"/>
      <c r="G2264" s="164"/>
      <c r="H2264" s="164"/>
      <c r="I2264" s="164"/>
      <c r="J2264" s="164"/>
      <c r="K2264" s="164"/>
    </row>
    <row r="2265" spans="1:11" x14ac:dyDescent="0.3">
      <c r="A2265" s="200" t="s">
        <v>18894</v>
      </c>
      <c r="B2265" s="201" t="s">
        <v>205</v>
      </c>
      <c r="C2265" s="481" t="s">
        <v>43</v>
      </c>
      <c r="D2265" s="203">
        <v>17868.1558</v>
      </c>
      <c r="E2265" s="198"/>
      <c r="F2265" s="164"/>
      <c r="G2265" s="164"/>
      <c r="H2265" s="164"/>
      <c r="I2265" s="164"/>
      <c r="J2265" s="164"/>
      <c r="K2265" s="164"/>
    </row>
    <row r="2266" spans="1:11" x14ac:dyDescent="0.3">
      <c r="A2266" s="200" t="s">
        <v>18895</v>
      </c>
      <c r="B2266" s="201" t="s">
        <v>5483</v>
      </c>
      <c r="C2266" s="481" t="s">
        <v>275</v>
      </c>
      <c r="D2266" s="203">
        <v>36.921300000000002</v>
      </c>
      <c r="E2266" s="198"/>
      <c r="F2266" s="164"/>
      <c r="G2266" s="164"/>
      <c r="H2266" s="164"/>
      <c r="I2266" s="164"/>
      <c r="J2266" s="164"/>
      <c r="K2266" s="164"/>
    </row>
    <row r="2267" spans="1:11" x14ac:dyDescent="0.3">
      <c r="A2267" s="200" t="s">
        <v>18896</v>
      </c>
      <c r="B2267" s="201" t="s">
        <v>37005</v>
      </c>
      <c r="C2267" s="481" t="s">
        <v>275</v>
      </c>
      <c r="D2267" s="203">
        <v>20.623000000000001</v>
      </c>
      <c r="E2267" s="198"/>
      <c r="F2267" s="164"/>
      <c r="G2267" s="164"/>
      <c r="H2267" s="164"/>
      <c r="I2267" s="164"/>
      <c r="J2267" s="164"/>
      <c r="K2267" s="164"/>
    </row>
    <row r="2268" spans="1:11" x14ac:dyDescent="0.3">
      <c r="A2268" s="200" t="s">
        <v>18897</v>
      </c>
      <c r="B2268" s="201" t="s">
        <v>37006</v>
      </c>
      <c r="C2268" s="481" t="s">
        <v>43</v>
      </c>
      <c r="D2268" s="203">
        <v>4132.3734000000004</v>
      </c>
      <c r="E2268" s="198"/>
      <c r="F2268" s="164"/>
      <c r="G2268" s="164"/>
      <c r="H2268" s="164"/>
      <c r="I2268" s="164"/>
      <c r="J2268" s="164"/>
      <c r="K2268" s="164"/>
    </row>
    <row r="2269" spans="1:11" x14ac:dyDescent="0.3">
      <c r="A2269" s="200" t="s">
        <v>18898</v>
      </c>
      <c r="B2269" s="201" t="s">
        <v>37007</v>
      </c>
      <c r="C2269" s="481" t="s">
        <v>43</v>
      </c>
      <c r="D2269" s="203">
        <v>4832.8683000000001</v>
      </c>
      <c r="E2269" s="198"/>
      <c r="F2269" s="164"/>
      <c r="G2269" s="164"/>
      <c r="H2269" s="164"/>
      <c r="I2269" s="164"/>
      <c r="J2269" s="164"/>
      <c r="K2269" s="164"/>
    </row>
    <row r="2270" spans="1:11" x14ac:dyDescent="0.3">
      <c r="A2270" s="200" t="s">
        <v>18899</v>
      </c>
      <c r="B2270" s="201" t="s">
        <v>37008</v>
      </c>
      <c r="C2270" s="481" t="s">
        <v>275</v>
      </c>
      <c r="D2270" s="203">
        <v>25.753</v>
      </c>
      <c r="E2270" s="198"/>
      <c r="F2270" s="164"/>
      <c r="G2270" s="164"/>
      <c r="H2270" s="164"/>
      <c r="I2270" s="164"/>
      <c r="J2270" s="164"/>
      <c r="K2270" s="164"/>
    </row>
    <row r="2271" spans="1:11" x14ac:dyDescent="0.3">
      <c r="A2271" s="200" t="s">
        <v>18900</v>
      </c>
      <c r="B2271" s="201" t="s">
        <v>37009</v>
      </c>
      <c r="C2271" s="481" t="s">
        <v>43</v>
      </c>
      <c r="D2271" s="197">
        <v>4738.4718000000003</v>
      </c>
      <c r="E2271" s="198"/>
      <c r="F2271" s="164"/>
      <c r="G2271" s="164"/>
      <c r="H2271" s="164"/>
      <c r="I2271" s="164"/>
      <c r="J2271" s="164"/>
      <c r="K2271" s="164"/>
    </row>
    <row r="2272" spans="1:11" x14ac:dyDescent="0.3">
      <c r="A2272" s="200" t="s">
        <v>18901</v>
      </c>
      <c r="B2272" s="201" t="s">
        <v>201</v>
      </c>
      <c r="C2272" s="481" t="s">
        <v>43</v>
      </c>
      <c r="D2272" s="203">
        <v>7176.0065999999997</v>
      </c>
      <c r="E2272" s="198"/>
      <c r="F2272" s="164"/>
      <c r="G2272" s="164"/>
      <c r="H2272" s="164"/>
      <c r="I2272" s="164"/>
      <c r="J2272" s="164"/>
      <c r="K2272" s="164"/>
    </row>
    <row r="2273" spans="1:11" x14ac:dyDescent="0.3">
      <c r="A2273" s="200" t="s">
        <v>18902</v>
      </c>
      <c r="B2273" s="201" t="s">
        <v>37010</v>
      </c>
      <c r="C2273" s="481" t="s">
        <v>275</v>
      </c>
      <c r="D2273" s="203">
        <v>20.920100000000001</v>
      </c>
      <c r="E2273" s="198"/>
      <c r="F2273" s="164"/>
      <c r="G2273" s="164"/>
      <c r="H2273" s="164"/>
      <c r="I2273" s="164"/>
      <c r="J2273" s="164"/>
      <c r="K2273" s="164"/>
    </row>
    <row r="2274" spans="1:11" x14ac:dyDescent="0.3">
      <c r="A2274" s="200" t="s">
        <v>18903</v>
      </c>
      <c r="B2274" s="201" t="s">
        <v>37011</v>
      </c>
      <c r="C2274" s="481" t="s">
        <v>275</v>
      </c>
      <c r="D2274" s="203">
        <v>20.706399999999999</v>
      </c>
      <c r="E2274" s="198"/>
      <c r="F2274" s="164"/>
      <c r="G2274" s="164"/>
      <c r="H2274" s="164"/>
      <c r="I2274" s="164"/>
      <c r="J2274" s="164"/>
      <c r="K2274" s="164"/>
    </row>
    <row r="2275" spans="1:11" x14ac:dyDescent="0.3">
      <c r="A2275" s="200" t="s">
        <v>18904</v>
      </c>
      <c r="B2275" s="201" t="s">
        <v>181</v>
      </c>
      <c r="C2275" s="481" t="s">
        <v>43</v>
      </c>
      <c r="D2275" s="203">
        <v>22078.3871</v>
      </c>
      <c r="E2275" s="198"/>
      <c r="F2275" s="164"/>
      <c r="G2275" s="164"/>
      <c r="H2275" s="164"/>
      <c r="I2275" s="164"/>
      <c r="J2275" s="164"/>
      <c r="K2275" s="164"/>
    </row>
    <row r="2276" spans="1:11" x14ac:dyDescent="0.3">
      <c r="A2276" s="200" t="s">
        <v>18905</v>
      </c>
      <c r="B2276" s="201" t="s">
        <v>5548</v>
      </c>
      <c r="C2276" s="481" t="s">
        <v>275</v>
      </c>
      <c r="D2276" s="203">
        <v>26.2498</v>
      </c>
      <c r="E2276" s="198"/>
      <c r="F2276" s="164"/>
      <c r="G2276" s="164"/>
      <c r="H2276" s="164"/>
      <c r="I2276" s="164"/>
      <c r="J2276" s="164"/>
      <c r="K2276" s="164"/>
    </row>
    <row r="2277" spans="1:11" x14ac:dyDescent="0.3">
      <c r="A2277" s="200" t="s">
        <v>18906</v>
      </c>
      <c r="B2277" s="201" t="s">
        <v>37012</v>
      </c>
      <c r="C2277" s="481" t="s">
        <v>43</v>
      </c>
      <c r="D2277" s="203">
        <v>6948.8179</v>
      </c>
      <c r="E2277" s="198"/>
      <c r="F2277" s="164"/>
      <c r="G2277" s="164"/>
      <c r="H2277" s="164"/>
      <c r="I2277" s="164"/>
      <c r="J2277" s="164"/>
      <c r="K2277" s="164"/>
    </row>
    <row r="2278" spans="1:11" x14ac:dyDescent="0.3">
      <c r="A2278" s="200" t="s">
        <v>18907</v>
      </c>
      <c r="B2278" s="201" t="s">
        <v>37013</v>
      </c>
      <c r="C2278" s="481" t="s">
        <v>43</v>
      </c>
      <c r="D2278" s="203">
        <v>6761.5745999999999</v>
      </c>
      <c r="E2278" s="198"/>
      <c r="F2278" s="164"/>
      <c r="G2278" s="164"/>
      <c r="H2278" s="164"/>
      <c r="I2278" s="164"/>
      <c r="J2278" s="164"/>
      <c r="K2278" s="164"/>
    </row>
    <row r="2279" spans="1:11" x14ac:dyDescent="0.3">
      <c r="A2279" s="200" t="s">
        <v>18908</v>
      </c>
      <c r="B2279" s="201" t="s">
        <v>37014</v>
      </c>
      <c r="C2279" s="481" t="s">
        <v>275</v>
      </c>
      <c r="D2279" s="197">
        <v>29.573599999999999</v>
      </c>
      <c r="E2279" s="198"/>
      <c r="F2279" s="164"/>
      <c r="G2279" s="164"/>
      <c r="H2279" s="164"/>
      <c r="I2279" s="164"/>
      <c r="J2279" s="164"/>
      <c r="K2279" s="164"/>
    </row>
    <row r="2280" spans="1:11" x14ac:dyDescent="0.3">
      <c r="A2280" s="200" t="s">
        <v>18909</v>
      </c>
      <c r="B2280" s="201" t="s">
        <v>37015</v>
      </c>
      <c r="C2280" s="481" t="s">
        <v>275</v>
      </c>
      <c r="D2280" s="203">
        <v>29.203700000000001</v>
      </c>
      <c r="E2280" s="198"/>
      <c r="F2280" s="164"/>
      <c r="G2280" s="164"/>
      <c r="H2280" s="164"/>
      <c r="I2280" s="164"/>
      <c r="J2280" s="164"/>
      <c r="K2280" s="164"/>
    </row>
    <row r="2281" spans="1:11" x14ac:dyDescent="0.3">
      <c r="A2281" s="200" t="s">
        <v>18910</v>
      </c>
      <c r="B2281" s="201" t="s">
        <v>37016</v>
      </c>
      <c r="C2281" s="481" t="s">
        <v>43</v>
      </c>
      <c r="D2281" s="203">
        <v>5136.7547000000004</v>
      </c>
      <c r="E2281" s="198"/>
      <c r="F2281" s="164"/>
      <c r="G2281" s="164"/>
      <c r="H2281" s="164"/>
      <c r="I2281" s="164"/>
      <c r="J2281" s="164"/>
      <c r="K2281" s="164"/>
    </row>
    <row r="2282" spans="1:11" x14ac:dyDescent="0.3">
      <c r="A2282" s="200" t="s">
        <v>18911</v>
      </c>
      <c r="B2282" s="201" t="s">
        <v>220</v>
      </c>
      <c r="C2282" s="481" t="s">
        <v>43</v>
      </c>
      <c r="D2282" s="203">
        <v>7055.3463000000002</v>
      </c>
      <c r="E2282" s="198"/>
      <c r="F2282" s="164"/>
      <c r="G2282" s="164"/>
      <c r="H2282" s="164"/>
      <c r="I2282" s="164"/>
      <c r="J2282" s="164"/>
      <c r="K2282" s="164"/>
    </row>
    <row r="2283" spans="1:11" x14ac:dyDescent="0.3">
      <c r="A2283" s="200" t="s">
        <v>18912</v>
      </c>
      <c r="B2283" s="201" t="s">
        <v>37017</v>
      </c>
      <c r="C2283" s="481" t="s">
        <v>43</v>
      </c>
      <c r="D2283" s="203">
        <v>6091.8708999999999</v>
      </c>
      <c r="E2283" s="198"/>
      <c r="F2283" s="164"/>
      <c r="G2283" s="164"/>
      <c r="H2283" s="164"/>
      <c r="I2283" s="164"/>
      <c r="J2283" s="164"/>
      <c r="K2283" s="164"/>
    </row>
    <row r="2284" spans="1:11" x14ac:dyDescent="0.3">
      <c r="A2284" s="200" t="s">
        <v>18913</v>
      </c>
      <c r="B2284" s="201" t="s">
        <v>37018</v>
      </c>
      <c r="C2284" s="481" t="s">
        <v>43</v>
      </c>
      <c r="D2284" s="203">
        <v>6806.2052999999996</v>
      </c>
      <c r="E2284" s="198"/>
      <c r="F2284" s="164"/>
      <c r="G2284" s="164"/>
      <c r="H2284" s="164"/>
      <c r="I2284" s="164"/>
      <c r="J2284" s="164"/>
      <c r="K2284" s="164"/>
    </row>
    <row r="2285" spans="1:11" x14ac:dyDescent="0.3">
      <c r="A2285" s="200" t="s">
        <v>18914</v>
      </c>
      <c r="B2285" s="201" t="s">
        <v>37019</v>
      </c>
      <c r="C2285" s="481" t="s">
        <v>275</v>
      </c>
      <c r="D2285" s="203">
        <v>37.593299999999999</v>
      </c>
      <c r="E2285" s="198"/>
      <c r="F2285" s="164"/>
      <c r="G2285" s="164"/>
      <c r="H2285" s="164"/>
      <c r="I2285" s="164"/>
      <c r="J2285" s="164"/>
      <c r="K2285" s="164"/>
    </row>
    <row r="2286" spans="1:11" x14ac:dyDescent="0.3">
      <c r="A2286" s="200" t="s">
        <v>18915</v>
      </c>
      <c r="B2286" s="201" t="s">
        <v>37020</v>
      </c>
      <c r="C2286" s="481" t="s">
        <v>43</v>
      </c>
      <c r="D2286" s="203">
        <v>7909.8594000000003</v>
      </c>
      <c r="E2286" s="198"/>
      <c r="F2286" s="164"/>
      <c r="G2286" s="164"/>
      <c r="H2286" s="164"/>
      <c r="I2286" s="164"/>
      <c r="J2286" s="164"/>
      <c r="K2286" s="164"/>
    </row>
    <row r="2287" spans="1:11" x14ac:dyDescent="0.3">
      <c r="A2287" s="200" t="s">
        <v>18916</v>
      </c>
      <c r="B2287" s="201" t="s">
        <v>37021</v>
      </c>
      <c r="C2287" s="481" t="s">
        <v>43</v>
      </c>
      <c r="D2287" s="203">
        <v>6761.5745999999999</v>
      </c>
      <c r="E2287" s="198"/>
      <c r="F2287" s="164"/>
      <c r="G2287" s="164"/>
      <c r="H2287" s="164"/>
      <c r="I2287" s="164"/>
      <c r="J2287" s="164"/>
      <c r="K2287" s="164"/>
    </row>
    <row r="2288" spans="1:11" x14ac:dyDescent="0.3">
      <c r="A2288" s="200" t="s">
        <v>18917</v>
      </c>
      <c r="B2288" s="201" t="s">
        <v>37022</v>
      </c>
      <c r="C2288" s="481" t="s">
        <v>275</v>
      </c>
      <c r="D2288" s="203">
        <v>23.544899999999998</v>
      </c>
      <c r="E2288" s="198"/>
      <c r="F2288" s="164"/>
      <c r="G2288" s="164"/>
      <c r="H2288" s="164"/>
      <c r="I2288" s="164"/>
      <c r="J2288" s="164"/>
      <c r="K2288" s="164"/>
    </row>
    <row r="2289" spans="1:11" x14ac:dyDescent="0.3">
      <c r="A2289" s="200" t="s">
        <v>18918</v>
      </c>
      <c r="B2289" s="201" t="s">
        <v>37023</v>
      </c>
      <c r="C2289" s="481" t="s">
        <v>43</v>
      </c>
      <c r="D2289" s="203">
        <v>7526.0550999999996</v>
      </c>
      <c r="E2289" s="198"/>
      <c r="F2289" s="164"/>
      <c r="G2289" s="164"/>
      <c r="H2289" s="164"/>
      <c r="I2289" s="164"/>
      <c r="J2289" s="164"/>
      <c r="K2289" s="164"/>
    </row>
    <row r="2290" spans="1:11" x14ac:dyDescent="0.3">
      <c r="A2290" s="200" t="s">
        <v>18919</v>
      </c>
      <c r="B2290" s="201" t="s">
        <v>37024</v>
      </c>
      <c r="C2290" s="481" t="s">
        <v>275</v>
      </c>
      <c r="D2290" s="203">
        <v>33.887700000000002</v>
      </c>
      <c r="E2290" s="198"/>
      <c r="F2290" s="164"/>
      <c r="G2290" s="164"/>
      <c r="H2290" s="164"/>
      <c r="I2290" s="164"/>
      <c r="J2290" s="164"/>
      <c r="K2290" s="164"/>
    </row>
    <row r="2291" spans="1:11" x14ac:dyDescent="0.3">
      <c r="A2291" s="200" t="s">
        <v>18920</v>
      </c>
      <c r="B2291" s="201" t="s">
        <v>37025</v>
      </c>
      <c r="C2291" s="481" t="s">
        <v>43</v>
      </c>
      <c r="D2291" s="203">
        <v>6761.5745999999999</v>
      </c>
      <c r="E2291" s="198"/>
      <c r="F2291" s="164"/>
      <c r="G2291" s="164"/>
      <c r="H2291" s="164"/>
      <c r="I2291" s="164"/>
      <c r="J2291" s="164"/>
      <c r="K2291" s="164"/>
    </row>
    <row r="2292" spans="1:11" x14ac:dyDescent="0.3">
      <c r="A2292" s="200" t="s">
        <v>18921</v>
      </c>
      <c r="B2292" s="201" t="s">
        <v>37026</v>
      </c>
      <c r="C2292" s="481" t="s">
        <v>43</v>
      </c>
      <c r="D2292" s="203">
        <v>3868.9340000000002</v>
      </c>
      <c r="E2292" s="198"/>
      <c r="F2292" s="164"/>
      <c r="G2292" s="164"/>
      <c r="H2292" s="164"/>
      <c r="I2292" s="164"/>
      <c r="J2292" s="164"/>
      <c r="K2292" s="164"/>
    </row>
    <row r="2293" spans="1:11" x14ac:dyDescent="0.3">
      <c r="A2293" s="200" t="s">
        <v>18922</v>
      </c>
      <c r="B2293" s="201" t="s">
        <v>37027</v>
      </c>
      <c r="C2293" s="481" t="s">
        <v>43</v>
      </c>
      <c r="D2293" s="203">
        <v>7558.5955999999996</v>
      </c>
      <c r="E2293" s="198"/>
      <c r="F2293" s="164"/>
      <c r="G2293" s="164"/>
      <c r="H2293" s="164"/>
      <c r="I2293" s="164"/>
      <c r="J2293" s="164"/>
      <c r="K2293" s="164"/>
    </row>
    <row r="2294" spans="1:11" x14ac:dyDescent="0.3">
      <c r="A2294" s="200" t="s">
        <v>18923</v>
      </c>
      <c r="B2294" s="201" t="s">
        <v>37028</v>
      </c>
      <c r="C2294" s="481" t="s">
        <v>43</v>
      </c>
      <c r="D2294" s="203">
        <v>7156.4883</v>
      </c>
      <c r="E2294" s="198"/>
      <c r="F2294" s="164"/>
      <c r="G2294" s="164"/>
      <c r="H2294" s="164"/>
      <c r="I2294" s="164"/>
      <c r="J2294" s="164"/>
      <c r="K2294" s="164"/>
    </row>
    <row r="2295" spans="1:11" x14ac:dyDescent="0.3">
      <c r="A2295" s="200" t="s">
        <v>18924</v>
      </c>
      <c r="B2295" s="201" t="s">
        <v>37029</v>
      </c>
      <c r="C2295" s="481" t="s">
        <v>43</v>
      </c>
      <c r="D2295" s="203">
        <v>6761.5745999999999</v>
      </c>
      <c r="E2295" s="198"/>
      <c r="F2295" s="164"/>
      <c r="G2295" s="164"/>
      <c r="H2295" s="164"/>
      <c r="I2295" s="164"/>
      <c r="J2295" s="164"/>
      <c r="K2295" s="164"/>
    </row>
    <row r="2296" spans="1:11" x14ac:dyDescent="0.3">
      <c r="A2296" s="200" t="s">
        <v>18925</v>
      </c>
      <c r="B2296" s="201" t="s">
        <v>37030</v>
      </c>
      <c r="C2296" s="481" t="s">
        <v>43</v>
      </c>
      <c r="D2296" s="203">
        <v>4391.5411000000004</v>
      </c>
      <c r="E2296" s="198"/>
      <c r="F2296" s="164"/>
      <c r="G2296" s="164"/>
      <c r="H2296" s="164"/>
      <c r="I2296" s="164"/>
      <c r="J2296" s="164"/>
      <c r="K2296" s="164"/>
    </row>
    <row r="2297" spans="1:11" x14ac:dyDescent="0.3">
      <c r="A2297" s="200" t="s">
        <v>18926</v>
      </c>
      <c r="B2297" s="201" t="s">
        <v>37031</v>
      </c>
      <c r="C2297" s="481" t="s">
        <v>43</v>
      </c>
      <c r="D2297" s="203">
        <v>21273.426200000002</v>
      </c>
      <c r="E2297" s="198"/>
      <c r="F2297" s="164"/>
      <c r="G2297" s="164"/>
      <c r="H2297" s="164"/>
      <c r="I2297" s="164"/>
      <c r="J2297" s="164"/>
      <c r="K2297" s="164"/>
    </row>
    <row r="2298" spans="1:11" x14ac:dyDescent="0.3">
      <c r="A2298" s="200" t="s">
        <v>18927</v>
      </c>
      <c r="B2298" s="201" t="s">
        <v>37032</v>
      </c>
      <c r="C2298" s="481" t="s">
        <v>43</v>
      </c>
      <c r="D2298" s="203">
        <v>16652.715199999999</v>
      </c>
      <c r="E2298" s="198"/>
      <c r="F2298" s="164"/>
      <c r="G2298" s="164"/>
      <c r="H2298" s="164"/>
      <c r="I2298" s="164"/>
      <c r="J2298" s="164"/>
      <c r="K2298" s="164"/>
    </row>
    <row r="2299" spans="1:11" x14ac:dyDescent="0.3">
      <c r="A2299" s="200" t="s">
        <v>18928</v>
      </c>
      <c r="B2299" s="201" t="s">
        <v>37033</v>
      </c>
      <c r="C2299" s="481" t="s">
        <v>43</v>
      </c>
      <c r="D2299" s="203">
        <v>5854.5289000000002</v>
      </c>
      <c r="E2299" s="198"/>
      <c r="F2299" s="164"/>
      <c r="G2299" s="164"/>
      <c r="H2299" s="164"/>
      <c r="I2299" s="164"/>
      <c r="J2299" s="164"/>
      <c r="K2299" s="164"/>
    </row>
    <row r="2300" spans="1:11" x14ac:dyDescent="0.3">
      <c r="A2300" s="200" t="s">
        <v>18929</v>
      </c>
      <c r="B2300" s="201" t="s">
        <v>37034</v>
      </c>
      <c r="C2300" s="481" t="s">
        <v>43</v>
      </c>
      <c r="D2300" s="203">
        <v>6115.7266</v>
      </c>
      <c r="E2300" s="198"/>
      <c r="F2300" s="164"/>
      <c r="G2300" s="164"/>
      <c r="H2300" s="164"/>
      <c r="I2300" s="164"/>
      <c r="J2300" s="164"/>
      <c r="K2300" s="164"/>
    </row>
    <row r="2301" spans="1:11" x14ac:dyDescent="0.3">
      <c r="A2301" s="200" t="s">
        <v>18930</v>
      </c>
      <c r="B2301" s="201" t="s">
        <v>37035</v>
      </c>
      <c r="C2301" s="481" t="s">
        <v>43</v>
      </c>
      <c r="D2301" s="203">
        <v>7365.7776999999996</v>
      </c>
      <c r="E2301" s="198"/>
      <c r="F2301" s="164"/>
      <c r="G2301" s="164"/>
      <c r="H2301" s="164"/>
      <c r="I2301" s="164"/>
      <c r="J2301" s="164"/>
      <c r="K2301" s="164"/>
    </row>
    <row r="2302" spans="1:11" x14ac:dyDescent="0.3">
      <c r="A2302" s="200" t="s">
        <v>18931</v>
      </c>
      <c r="B2302" s="201" t="s">
        <v>37036</v>
      </c>
      <c r="C2302" s="481" t="s">
        <v>275</v>
      </c>
      <c r="D2302" s="203">
        <v>33.632399999999997</v>
      </c>
      <c r="E2302" s="198"/>
      <c r="F2302" s="164"/>
      <c r="G2302" s="164"/>
      <c r="H2302" s="164"/>
      <c r="I2302" s="164"/>
      <c r="J2302" s="164"/>
      <c r="K2302" s="164"/>
    </row>
    <row r="2303" spans="1:11" x14ac:dyDescent="0.3">
      <c r="A2303" s="200" t="s">
        <v>18932</v>
      </c>
      <c r="B2303" s="201" t="s">
        <v>37037</v>
      </c>
      <c r="C2303" s="481" t="s">
        <v>43</v>
      </c>
      <c r="D2303" s="203">
        <v>6761.5745999999999</v>
      </c>
      <c r="E2303" s="198"/>
      <c r="F2303" s="164"/>
      <c r="G2303" s="164"/>
      <c r="H2303" s="164"/>
      <c r="I2303" s="164"/>
      <c r="J2303" s="164"/>
      <c r="K2303" s="164"/>
    </row>
    <row r="2304" spans="1:11" x14ac:dyDescent="0.3">
      <c r="A2304" s="200" t="s">
        <v>18933</v>
      </c>
      <c r="B2304" s="201" t="s">
        <v>37038</v>
      </c>
      <c r="C2304" s="481" t="s">
        <v>43</v>
      </c>
      <c r="D2304" s="203">
        <v>9728.5310000000009</v>
      </c>
      <c r="E2304" s="198"/>
      <c r="F2304" s="164"/>
      <c r="G2304" s="164"/>
      <c r="H2304" s="164"/>
      <c r="I2304" s="164"/>
      <c r="J2304" s="164"/>
      <c r="K2304" s="164"/>
    </row>
    <row r="2305" spans="1:11" x14ac:dyDescent="0.3">
      <c r="A2305" s="200" t="s">
        <v>46006</v>
      </c>
      <c r="B2305" s="201" t="s">
        <v>46007</v>
      </c>
      <c r="C2305" s="481" t="s">
        <v>275</v>
      </c>
      <c r="D2305" s="203">
        <v>36.0366</v>
      </c>
      <c r="E2305" s="198"/>
      <c r="F2305" s="164"/>
      <c r="G2305" s="164"/>
      <c r="H2305" s="164"/>
      <c r="I2305" s="164"/>
      <c r="J2305" s="164"/>
      <c r="K2305" s="164"/>
    </row>
    <row r="2306" spans="1:11" x14ac:dyDescent="0.3">
      <c r="A2306" s="200" t="s">
        <v>46008</v>
      </c>
      <c r="B2306" s="201" t="s">
        <v>46009</v>
      </c>
      <c r="C2306" s="481" t="s">
        <v>275</v>
      </c>
      <c r="D2306" s="203">
        <v>36.964599999999997</v>
      </c>
      <c r="E2306" s="198"/>
      <c r="F2306" s="164"/>
      <c r="G2306" s="164"/>
      <c r="H2306" s="164"/>
      <c r="I2306" s="164"/>
      <c r="J2306" s="164"/>
      <c r="K2306" s="164"/>
    </row>
    <row r="2307" spans="1:11" x14ac:dyDescent="0.3">
      <c r="A2307" s="200" t="s">
        <v>46010</v>
      </c>
      <c r="B2307" s="201" t="s">
        <v>46011</v>
      </c>
      <c r="C2307" s="481" t="s">
        <v>275</v>
      </c>
      <c r="D2307" s="203">
        <v>50.090200000000003</v>
      </c>
      <c r="E2307" s="198"/>
      <c r="F2307" s="164"/>
      <c r="G2307" s="164"/>
      <c r="H2307" s="164"/>
      <c r="I2307" s="164"/>
      <c r="J2307" s="164"/>
      <c r="K2307" s="164"/>
    </row>
    <row r="2308" spans="1:11" x14ac:dyDescent="0.3">
      <c r="A2308" s="200" t="s">
        <v>46012</v>
      </c>
      <c r="B2308" s="201" t="s">
        <v>46013</v>
      </c>
      <c r="C2308" s="481" t="s">
        <v>275</v>
      </c>
      <c r="D2308" s="203">
        <v>46.255000000000003</v>
      </c>
      <c r="E2308" s="198"/>
      <c r="F2308" s="164"/>
      <c r="G2308" s="164"/>
      <c r="H2308" s="164"/>
      <c r="I2308" s="164"/>
      <c r="J2308" s="164"/>
      <c r="K2308" s="164"/>
    </row>
    <row r="2309" spans="1:11" x14ac:dyDescent="0.3">
      <c r="A2309" s="200" t="s">
        <v>46014</v>
      </c>
      <c r="B2309" s="201" t="s">
        <v>46015</v>
      </c>
      <c r="C2309" s="481" t="s">
        <v>275</v>
      </c>
      <c r="D2309" s="197">
        <v>33.785600000000002</v>
      </c>
      <c r="E2309" s="198"/>
      <c r="F2309" s="164"/>
      <c r="G2309" s="164"/>
      <c r="H2309" s="164"/>
      <c r="I2309" s="164"/>
      <c r="J2309" s="164"/>
      <c r="K2309" s="164"/>
    </row>
    <row r="2310" spans="1:11" x14ac:dyDescent="0.3">
      <c r="A2310" s="200" t="s">
        <v>18934</v>
      </c>
      <c r="B2310" s="201" t="s">
        <v>37039</v>
      </c>
      <c r="C2310" s="481" t="s">
        <v>275</v>
      </c>
      <c r="D2310" s="203">
        <v>28.300999999999998</v>
      </c>
      <c r="E2310" s="198"/>
      <c r="F2310" s="164"/>
      <c r="G2310" s="164"/>
      <c r="H2310" s="164"/>
      <c r="I2310" s="164"/>
      <c r="J2310" s="164"/>
      <c r="K2310" s="164"/>
    </row>
    <row r="2311" spans="1:11" x14ac:dyDescent="0.3">
      <c r="A2311" s="200" t="s">
        <v>18935</v>
      </c>
      <c r="B2311" s="201" t="s">
        <v>37040</v>
      </c>
      <c r="C2311" s="481" t="s">
        <v>275</v>
      </c>
      <c r="D2311" s="197">
        <v>32.093899999999998</v>
      </c>
      <c r="E2311" s="198"/>
      <c r="F2311" s="164"/>
      <c r="G2311" s="164"/>
      <c r="H2311" s="164"/>
      <c r="I2311" s="164"/>
      <c r="J2311" s="164"/>
      <c r="K2311" s="164"/>
    </row>
    <row r="2312" spans="1:11" x14ac:dyDescent="0.3">
      <c r="A2312" s="200" t="s">
        <v>46016</v>
      </c>
      <c r="B2312" s="201" t="s">
        <v>46017</v>
      </c>
      <c r="C2312" s="481" t="s">
        <v>275</v>
      </c>
      <c r="D2312" s="203">
        <v>53.563200000000002</v>
      </c>
      <c r="E2312" s="198"/>
      <c r="F2312" s="164"/>
      <c r="G2312" s="164"/>
      <c r="H2312" s="164"/>
      <c r="I2312" s="164"/>
      <c r="J2312" s="164"/>
      <c r="K2312" s="164"/>
    </row>
    <row r="2313" spans="1:11" x14ac:dyDescent="0.3">
      <c r="A2313" s="200" t="s">
        <v>18936</v>
      </c>
      <c r="B2313" s="201" t="s">
        <v>37041</v>
      </c>
      <c r="C2313" s="481" t="s">
        <v>275</v>
      </c>
      <c r="D2313" s="203">
        <v>35.868000000000002</v>
      </c>
      <c r="E2313" s="198"/>
      <c r="F2313" s="164"/>
      <c r="G2313" s="164"/>
      <c r="H2313" s="164"/>
      <c r="I2313" s="164"/>
      <c r="J2313" s="164"/>
      <c r="K2313" s="164"/>
    </row>
    <row r="2314" spans="1:11" x14ac:dyDescent="0.3">
      <c r="A2314" s="200" t="s">
        <v>46018</v>
      </c>
      <c r="B2314" s="201" t="s">
        <v>46019</v>
      </c>
      <c r="C2314" s="481" t="s">
        <v>43</v>
      </c>
      <c r="D2314" s="197">
        <v>9885.5154999999995</v>
      </c>
      <c r="E2314" s="198"/>
      <c r="F2314" s="164"/>
      <c r="G2314" s="164"/>
      <c r="H2314" s="164"/>
      <c r="I2314" s="164"/>
      <c r="J2314" s="164"/>
      <c r="K2314" s="164"/>
    </row>
    <row r="2315" spans="1:11" x14ac:dyDescent="0.3">
      <c r="A2315" s="200" t="s">
        <v>18937</v>
      </c>
      <c r="B2315" s="201" t="s">
        <v>37042</v>
      </c>
      <c r="C2315" s="481" t="s">
        <v>275</v>
      </c>
      <c r="D2315" s="197">
        <v>35.877200000000002</v>
      </c>
      <c r="E2315" s="198"/>
      <c r="F2315" s="164"/>
      <c r="G2315" s="164"/>
      <c r="H2315" s="164"/>
      <c r="I2315" s="164"/>
      <c r="J2315" s="164"/>
      <c r="K2315" s="164"/>
    </row>
    <row r="2316" spans="1:11" x14ac:dyDescent="0.3">
      <c r="A2316" s="200" t="s">
        <v>18938</v>
      </c>
      <c r="B2316" s="201" t="s">
        <v>37043</v>
      </c>
      <c r="C2316" s="481" t="s">
        <v>275</v>
      </c>
      <c r="D2316" s="197">
        <v>27.770099999999999</v>
      </c>
      <c r="E2316" s="198"/>
      <c r="F2316" s="164"/>
      <c r="G2316" s="164"/>
      <c r="H2316" s="164"/>
      <c r="I2316" s="164"/>
      <c r="J2316" s="164"/>
      <c r="K2316" s="164"/>
    </row>
    <row r="2317" spans="1:11" x14ac:dyDescent="0.3">
      <c r="A2317" s="200" t="s">
        <v>18939</v>
      </c>
      <c r="B2317" s="201" t="s">
        <v>37044</v>
      </c>
      <c r="C2317" s="481" t="s">
        <v>275</v>
      </c>
      <c r="D2317" s="203">
        <v>30.073399999999999</v>
      </c>
      <c r="E2317" s="198"/>
      <c r="F2317" s="164"/>
      <c r="G2317" s="164"/>
      <c r="H2317" s="164"/>
      <c r="I2317" s="164"/>
      <c r="J2317" s="164"/>
      <c r="K2317" s="164"/>
    </row>
    <row r="2318" spans="1:11" x14ac:dyDescent="0.3">
      <c r="A2318" s="200" t="s">
        <v>18940</v>
      </c>
      <c r="B2318" s="201" t="s">
        <v>37045</v>
      </c>
      <c r="C2318" s="481" t="s">
        <v>275</v>
      </c>
      <c r="D2318" s="203">
        <v>31.737100000000002</v>
      </c>
      <c r="E2318" s="198"/>
      <c r="F2318" s="164"/>
      <c r="G2318" s="164"/>
      <c r="H2318" s="164"/>
      <c r="I2318" s="164"/>
      <c r="J2318" s="164"/>
      <c r="K2318" s="164"/>
    </row>
    <row r="2319" spans="1:11" x14ac:dyDescent="0.3">
      <c r="A2319" s="200" t="s">
        <v>18941</v>
      </c>
      <c r="B2319" s="201" t="s">
        <v>37046</v>
      </c>
      <c r="C2319" s="481" t="s">
        <v>275</v>
      </c>
      <c r="D2319" s="203">
        <v>47.335700000000003</v>
      </c>
      <c r="E2319" s="198"/>
      <c r="F2319" s="164"/>
      <c r="G2319" s="164"/>
      <c r="H2319" s="164"/>
      <c r="I2319" s="164"/>
      <c r="J2319" s="164"/>
      <c r="K2319" s="164"/>
    </row>
    <row r="2320" spans="1:11" x14ac:dyDescent="0.3">
      <c r="A2320" s="200" t="s">
        <v>18942</v>
      </c>
      <c r="B2320" s="201" t="s">
        <v>37047</v>
      </c>
      <c r="C2320" s="481" t="s">
        <v>43</v>
      </c>
      <c r="D2320" s="203">
        <v>22005.210899999998</v>
      </c>
      <c r="E2320" s="198"/>
      <c r="F2320" s="164"/>
      <c r="G2320" s="164"/>
      <c r="H2320" s="164"/>
      <c r="I2320" s="164"/>
      <c r="J2320" s="164"/>
      <c r="K2320" s="164"/>
    </row>
    <row r="2321" spans="1:11" x14ac:dyDescent="0.3">
      <c r="A2321" s="200" t="s">
        <v>18943</v>
      </c>
      <c r="B2321" s="201" t="s">
        <v>37048</v>
      </c>
      <c r="C2321" s="481" t="s">
        <v>43</v>
      </c>
      <c r="D2321" s="203">
        <v>7558.5955999999996</v>
      </c>
      <c r="E2321" s="198"/>
      <c r="F2321" s="164"/>
      <c r="G2321" s="164"/>
      <c r="H2321" s="164"/>
      <c r="I2321" s="164"/>
      <c r="J2321" s="164"/>
      <c r="K2321" s="164"/>
    </row>
    <row r="2322" spans="1:11" x14ac:dyDescent="0.3">
      <c r="A2322" s="200" t="s">
        <v>18944</v>
      </c>
      <c r="B2322" s="201" t="s">
        <v>37049</v>
      </c>
      <c r="C2322" s="481" t="s">
        <v>43</v>
      </c>
      <c r="D2322" s="203">
        <v>5465.9358000000002</v>
      </c>
      <c r="E2322" s="198"/>
      <c r="F2322" s="164"/>
      <c r="G2322" s="164"/>
      <c r="H2322" s="164"/>
      <c r="I2322" s="164"/>
      <c r="J2322" s="164"/>
      <c r="K2322" s="164"/>
    </row>
    <row r="2323" spans="1:11" x14ac:dyDescent="0.3">
      <c r="A2323" s="200" t="s">
        <v>18945</v>
      </c>
      <c r="B2323" s="201" t="s">
        <v>216</v>
      </c>
      <c r="C2323" s="481" t="s">
        <v>43</v>
      </c>
      <c r="D2323" s="203">
        <v>8484.3004000000001</v>
      </c>
      <c r="E2323" s="198"/>
      <c r="F2323" s="164"/>
      <c r="G2323" s="164"/>
      <c r="H2323" s="164"/>
      <c r="I2323" s="164"/>
      <c r="J2323" s="164"/>
      <c r="K2323" s="164"/>
    </row>
    <row r="2324" spans="1:11" x14ac:dyDescent="0.3">
      <c r="A2324" s="200" t="s">
        <v>18946</v>
      </c>
      <c r="B2324" s="201" t="s">
        <v>164</v>
      </c>
      <c r="C2324" s="481" t="s">
        <v>43</v>
      </c>
      <c r="D2324" s="203">
        <v>5536.1967000000004</v>
      </c>
      <c r="E2324" s="198"/>
      <c r="F2324" s="164"/>
      <c r="G2324" s="164"/>
      <c r="H2324" s="164"/>
      <c r="I2324" s="164"/>
      <c r="J2324" s="164"/>
      <c r="K2324" s="164"/>
    </row>
    <row r="2325" spans="1:11" x14ac:dyDescent="0.3">
      <c r="A2325" s="200" t="s">
        <v>18947</v>
      </c>
      <c r="B2325" s="201" t="s">
        <v>37050</v>
      </c>
      <c r="C2325" s="481" t="s">
        <v>43</v>
      </c>
      <c r="D2325" s="203">
        <v>20288.3704</v>
      </c>
      <c r="E2325" s="198"/>
      <c r="F2325" s="164"/>
      <c r="G2325" s="164"/>
      <c r="H2325" s="164"/>
      <c r="I2325" s="164"/>
      <c r="J2325" s="164"/>
      <c r="K2325" s="164"/>
    </row>
    <row r="2326" spans="1:11" x14ac:dyDescent="0.3">
      <c r="A2326" s="200" t="s">
        <v>18948</v>
      </c>
      <c r="B2326" s="201" t="s">
        <v>37051</v>
      </c>
      <c r="C2326" s="481" t="s">
        <v>43</v>
      </c>
      <c r="D2326" s="203">
        <v>4767.8482000000004</v>
      </c>
      <c r="E2326" s="198"/>
      <c r="F2326" s="164"/>
      <c r="G2326" s="164"/>
      <c r="H2326" s="164"/>
      <c r="I2326" s="164"/>
      <c r="J2326" s="164"/>
      <c r="K2326" s="164"/>
    </row>
    <row r="2327" spans="1:11" x14ac:dyDescent="0.3">
      <c r="A2327" s="200" t="s">
        <v>18949</v>
      </c>
      <c r="B2327" s="201" t="s">
        <v>37052</v>
      </c>
      <c r="C2327" s="481" t="s">
        <v>43</v>
      </c>
      <c r="D2327" s="203">
        <v>4885.3777</v>
      </c>
      <c r="E2327" s="198"/>
      <c r="F2327" s="164"/>
      <c r="G2327" s="164"/>
      <c r="H2327" s="164"/>
      <c r="I2327" s="164"/>
      <c r="J2327" s="164"/>
      <c r="K2327" s="164"/>
    </row>
    <row r="2328" spans="1:11" x14ac:dyDescent="0.3">
      <c r="A2328" s="200" t="s">
        <v>18950</v>
      </c>
      <c r="B2328" s="201" t="s">
        <v>37053</v>
      </c>
      <c r="C2328" s="481" t="s">
        <v>43</v>
      </c>
      <c r="D2328" s="197">
        <v>3854.2586999999999</v>
      </c>
      <c r="E2328" s="198"/>
      <c r="F2328" s="164"/>
      <c r="G2328" s="164"/>
      <c r="H2328" s="164"/>
      <c r="I2328" s="164"/>
      <c r="J2328" s="164"/>
      <c r="K2328" s="164"/>
    </row>
    <row r="2329" spans="1:11" x14ac:dyDescent="0.3">
      <c r="A2329" s="200" t="s">
        <v>18951</v>
      </c>
      <c r="B2329" s="201" t="s">
        <v>37054</v>
      </c>
      <c r="C2329" s="481" t="s">
        <v>43</v>
      </c>
      <c r="D2329" s="198">
        <v>30407.569100000001</v>
      </c>
      <c r="E2329" s="198"/>
      <c r="F2329" s="164"/>
      <c r="G2329" s="164"/>
      <c r="H2329" s="164"/>
      <c r="I2329" s="164"/>
      <c r="J2329" s="164"/>
      <c r="K2329" s="164"/>
    </row>
    <row r="2330" spans="1:11" x14ac:dyDescent="0.3">
      <c r="A2330" s="200" t="s">
        <v>18952</v>
      </c>
      <c r="B2330" s="201" t="s">
        <v>37055</v>
      </c>
      <c r="C2330" s="481" t="s">
        <v>275</v>
      </c>
      <c r="D2330" s="198">
        <v>32.037199999999999</v>
      </c>
      <c r="E2330" s="198"/>
      <c r="F2330" s="164"/>
      <c r="G2330" s="164"/>
      <c r="H2330" s="164"/>
      <c r="I2330" s="164"/>
      <c r="J2330" s="164"/>
      <c r="K2330" s="164"/>
    </row>
    <row r="2331" spans="1:11" x14ac:dyDescent="0.3">
      <c r="A2331" s="200" t="s">
        <v>18953</v>
      </c>
      <c r="B2331" s="201" t="s">
        <v>37056</v>
      </c>
      <c r="C2331" s="481" t="s">
        <v>43</v>
      </c>
      <c r="D2331" s="198">
        <v>6679.4838</v>
      </c>
      <c r="E2331" s="198"/>
      <c r="F2331" s="164"/>
      <c r="G2331" s="164"/>
      <c r="H2331" s="164"/>
      <c r="I2331" s="164"/>
      <c r="J2331" s="164"/>
      <c r="K2331" s="164"/>
    </row>
    <row r="2332" spans="1:11" x14ac:dyDescent="0.3">
      <c r="A2332" s="200"/>
      <c r="B2332" s="201"/>
      <c r="C2332" s="481"/>
      <c r="D2332" s="198"/>
      <c r="E2332" s="198"/>
      <c r="F2332" s="164"/>
      <c r="G2332" s="164"/>
      <c r="H2332" s="164"/>
      <c r="I2332" s="164"/>
      <c r="J2332" s="164"/>
      <c r="K2332" s="164"/>
    </row>
    <row r="2333" spans="1:11" x14ac:dyDescent="0.3">
      <c r="A2333" s="200"/>
      <c r="B2333" s="201"/>
      <c r="C2333" s="481"/>
      <c r="D2333" s="198"/>
      <c r="E2333" s="198"/>
      <c r="F2333" s="164"/>
      <c r="G2333" s="164"/>
      <c r="H2333" s="164"/>
      <c r="I2333" s="164"/>
      <c r="J2333" s="164"/>
      <c r="K2333" s="164"/>
    </row>
    <row r="2334" spans="1:11" x14ac:dyDescent="0.3">
      <c r="A2334" s="200"/>
      <c r="B2334" s="201"/>
      <c r="C2334" s="481"/>
      <c r="D2334" s="198"/>
      <c r="E2334" s="198"/>
      <c r="F2334" s="164"/>
      <c r="G2334" s="164"/>
      <c r="H2334" s="164"/>
      <c r="I2334" s="164"/>
      <c r="J2334" s="164"/>
      <c r="K2334" s="164"/>
    </row>
    <row r="2335" spans="1:11" x14ac:dyDescent="0.3">
      <c r="A2335" s="200"/>
      <c r="B2335" s="201"/>
      <c r="C2335" s="481"/>
      <c r="D2335" s="198"/>
      <c r="E2335" s="198"/>
      <c r="F2335" s="164"/>
      <c r="G2335" s="164"/>
      <c r="H2335" s="164"/>
      <c r="I2335" s="164"/>
      <c r="J2335" s="164"/>
      <c r="K2335" s="164"/>
    </row>
    <row r="2336" spans="1:11" x14ac:dyDescent="0.3">
      <c r="A2336" s="200"/>
      <c r="B2336" s="201"/>
      <c r="C2336" s="481"/>
      <c r="D2336" s="198"/>
      <c r="E2336" s="198"/>
      <c r="F2336" s="164"/>
      <c r="G2336" s="164"/>
      <c r="H2336" s="164"/>
      <c r="I2336" s="164"/>
      <c r="J2336" s="164"/>
      <c r="K2336" s="164"/>
    </row>
    <row r="2337" spans="1:11" x14ac:dyDescent="0.3">
      <c r="A2337" s="200"/>
      <c r="B2337" s="201"/>
      <c r="C2337" s="481"/>
      <c r="D2337" s="198"/>
      <c r="E2337" s="198"/>
      <c r="F2337" s="164"/>
      <c r="G2337" s="164"/>
      <c r="H2337" s="164"/>
      <c r="I2337" s="164"/>
      <c r="J2337" s="164"/>
      <c r="K2337" s="164"/>
    </row>
    <row r="2338" spans="1:11" x14ac:dyDescent="0.3">
      <c r="A2338" s="200"/>
      <c r="B2338" s="201"/>
      <c r="C2338" s="481"/>
      <c r="D2338" s="198"/>
      <c r="E2338" s="198"/>
      <c r="F2338" s="164"/>
      <c r="G2338" s="164"/>
      <c r="H2338" s="164"/>
      <c r="I2338" s="164"/>
      <c r="J2338" s="164"/>
      <c r="K2338" s="164"/>
    </row>
    <row r="2339" spans="1:11" x14ac:dyDescent="0.3">
      <c r="A2339" s="200"/>
      <c r="B2339" s="201"/>
      <c r="C2339" s="481"/>
      <c r="D2339" s="198"/>
      <c r="E2339" s="198"/>
      <c r="F2339" s="164"/>
      <c r="G2339" s="164"/>
      <c r="H2339" s="164"/>
      <c r="I2339" s="164"/>
      <c r="J2339" s="164"/>
      <c r="K2339" s="164"/>
    </row>
    <row r="2340" spans="1:11" x14ac:dyDescent="0.3">
      <c r="A2340" s="200"/>
      <c r="B2340" s="201"/>
      <c r="C2340" s="481"/>
      <c r="D2340" s="198"/>
      <c r="E2340" s="198"/>
      <c r="F2340" s="164"/>
      <c r="G2340" s="164"/>
      <c r="H2340" s="164"/>
      <c r="I2340" s="164"/>
      <c r="J2340" s="164"/>
      <c r="K2340" s="164"/>
    </row>
    <row r="2341" spans="1:11" x14ac:dyDescent="0.3">
      <c r="A2341" s="200"/>
      <c r="B2341" s="201"/>
      <c r="C2341" s="481"/>
      <c r="D2341" s="198"/>
      <c r="E2341" s="198"/>
      <c r="F2341" s="164"/>
      <c r="G2341" s="164"/>
      <c r="H2341" s="164"/>
      <c r="I2341" s="164"/>
      <c r="J2341" s="164"/>
      <c r="K2341" s="164"/>
    </row>
    <row r="2342" spans="1:11" x14ac:dyDescent="0.3">
      <c r="A2342" s="200"/>
      <c r="B2342" s="201"/>
      <c r="C2342" s="481"/>
      <c r="D2342" s="198"/>
      <c r="E2342" s="198"/>
      <c r="F2342" s="164"/>
      <c r="G2342" s="164"/>
      <c r="H2342" s="164"/>
      <c r="I2342" s="164"/>
      <c r="J2342" s="164"/>
      <c r="K2342" s="164"/>
    </row>
    <row r="2343" spans="1:11" x14ac:dyDescent="0.3">
      <c r="A2343" s="200"/>
      <c r="B2343" s="201"/>
      <c r="C2343" s="481"/>
      <c r="D2343" s="198"/>
      <c r="E2343" s="198"/>
      <c r="F2343" s="164"/>
      <c r="G2343" s="164"/>
      <c r="H2343" s="164"/>
      <c r="I2343" s="164"/>
      <c r="J2343" s="164"/>
      <c r="K2343" s="164"/>
    </row>
    <row r="2344" spans="1:11" x14ac:dyDescent="0.3">
      <c r="A2344" s="201"/>
      <c r="B2344" s="201"/>
      <c r="C2344" s="481"/>
      <c r="D2344" s="198"/>
      <c r="E2344" s="198"/>
      <c r="F2344" s="164"/>
      <c r="G2344" s="164"/>
      <c r="H2344" s="164"/>
      <c r="I2344" s="164"/>
      <c r="J2344" s="164"/>
      <c r="K2344" s="164"/>
    </row>
    <row r="2345" spans="1:11" x14ac:dyDescent="0.3">
      <c r="A2345" s="201"/>
      <c r="B2345" s="201"/>
      <c r="C2345" s="196"/>
      <c r="D2345" s="198"/>
      <c r="E2345" s="198"/>
      <c r="F2345" s="164"/>
      <c r="G2345" s="164"/>
      <c r="H2345" s="164"/>
      <c r="I2345" s="164"/>
      <c r="J2345" s="164"/>
      <c r="K2345" s="164"/>
    </row>
    <row r="2346" spans="1:11" x14ac:dyDescent="0.3">
      <c r="A2346" s="201"/>
      <c r="B2346" s="201"/>
      <c r="C2346" s="196"/>
      <c r="D2346" s="198"/>
      <c r="E2346" s="198"/>
      <c r="F2346" s="164"/>
      <c r="G2346" s="164"/>
      <c r="H2346" s="164"/>
      <c r="I2346" s="164"/>
      <c r="J2346" s="164"/>
      <c r="K2346" s="164"/>
    </row>
    <row r="2347" spans="1:11" x14ac:dyDescent="0.3">
      <c r="A2347" s="201"/>
      <c r="B2347" s="201"/>
      <c r="C2347" s="196"/>
      <c r="D2347" s="198"/>
      <c r="E2347" s="198"/>
      <c r="F2347" s="164"/>
      <c r="G2347" s="164"/>
      <c r="H2347" s="164"/>
      <c r="I2347" s="164"/>
      <c r="J2347" s="164"/>
      <c r="K2347" s="164"/>
    </row>
    <row r="2348" spans="1:11" x14ac:dyDescent="0.3">
      <c r="A2348" s="201"/>
      <c r="B2348" s="201"/>
      <c r="C2348" s="196"/>
      <c r="D2348" s="198"/>
      <c r="E2348" s="198"/>
      <c r="F2348" s="164"/>
      <c r="G2348" s="164"/>
      <c r="H2348" s="164"/>
      <c r="I2348" s="164"/>
      <c r="J2348" s="164"/>
      <c r="K2348" s="164"/>
    </row>
    <row r="2349" spans="1:11" x14ac:dyDescent="0.3">
      <c r="A2349" s="201"/>
      <c r="B2349" s="201"/>
      <c r="C2349" s="196"/>
      <c r="D2349" s="198"/>
      <c r="E2349" s="198"/>
      <c r="F2349" s="164"/>
      <c r="G2349" s="164"/>
      <c r="H2349" s="164"/>
      <c r="I2349" s="164"/>
      <c r="J2349" s="164"/>
      <c r="K2349" s="164"/>
    </row>
    <row r="2350" spans="1:11" ht="15.6" x14ac:dyDescent="0.3">
      <c r="A2350" s="169" t="str">
        <f>CONCATENATE("SICRO/BR      -    ",RESUMO!O5,"  -   INSUMO - TABELA DE CONSULTORIA DO DNIT")</f>
        <v>SICRO/BR      -    JANEIRO/2024  -   INSUMO - TABELA DE CONSULTORIA DO DNIT</v>
      </c>
      <c r="B2350" s="170"/>
      <c r="C2350" s="170"/>
      <c r="D2350" s="194"/>
      <c r="E2350" s="194"/>
      <c r="F2350" s="164"/>
      <c r="G2350" s="164"/>
      <c r="H2350" s="164"/>
      <c r="I2350" s="164"/>
      <c r="J2350" s="164"/>
      <c r="K2350" s="164"/>
    </row>
    <row r="2351" spans="1:11" x14ac:dyDescent="0.3">
      <c r="A2351" s="175" t="s">
        <v>25</v>
      </c>
      <c r="B2351" s="187" t="s">
        <v>8</v>
      </c>
      <c r="C2351" s="177" t="s">
        <v>37</v>
      </c>
      <c r="D2351" s="195" t="s">
        <v>114</v>
      </c>
      <c r="E2351" s="195" t="s">
        <v>115</v>
      </c>
      <c r="F2351" s="164"/>
      <c r="G2351" s="164"/>
      <c r="H2351" s="164"/>
      <c r="I2351" s="164"/>
      <c r="J2351" s="164"/>
      <c r="K2351" s="164"/>
    </row>
    <row r="2352" spans="1:11" x14ac:dyDescent="0.3">
      <c r="A2352" s="200" t="s">
        <v>46020</v>
      </c>
      <c r="B2352" s="201" t="s">
        <v>46021</v>
      </c>
      <c r="C2352" s="482" t="s">
        <v>43</v>
      </c>
      <c r="D2352" s="198">
        <f>+K2352</f>
        <v>8817.85</v>
      </c>
      <c r="E2352" s="198"/>
      <c r="F2352" s="164"/>
      <c r="G2352" s="571" t="str">
        <f>IF(A2352=H2352,"ok")</f>
        <v>ok</v>
      </c>
      <c r="H2352" s="520" t="s">
        <v>46020</v>
      </c>
      <c r="I2352" s="520" t="s">
        <v>58353</v>
      </c>
      <c r="J2352" s="520" t="s">
        <v>58354</v>
      </c>
      <c r="K2352" s="520">
        <v>8817.85</v>
      </c>
    </row>
    <row r="2353" spans="1:11" x14ac:dyDescent="0.3">
      <c r="A2353" s="200" t="s">
        <v>46022</v>
      </c>
      <c r="B2353" s="201" t="s">
        <v>46023</v>
      </c>
      <c r="C2353" s="482" t="s">
        <v>43</v>
      </c>
      <c r="D2353" s="198">
        <f t="shared" ref="D2353:D2416" si="0">+K2353</f>
        <v>11412.73</v>
      </c>
      <c r="E2353" s="198"/>
      <c r="F2353" s="164"/>
      <c r="G2353" s="571" t="str">
        <f t="shared" ref="G2353:G2416" si="1">IF(A2353=H2353,"ok")</f>
        <v>ok</v>
      </c>
      <c r="H2353" s="520" t="s">
        <v>46022</v>
      </c>
      <c r="I2353" s="520" t="s">
        <v>58355</v>
      </c>
      <c r="J2353" s="520" t="s">
        <v>58354</v>
      </c>
      <c r="K2353" s="520">
        <v>11412.73</v>
      </c>
    </row>
    <row r="2354" spans="1:11" x14ac:dyDescent="0.3">
      <c r="A2354" s="200" t="s">
        <v>46024</v>
      </c>
      <c r="B2354" s="201" t="s">
        <v>46025</v>
      </c>
      <c r="C2354" s="482" t="s">
        <v>43</v>
      </c>
      <c r="D2354" s="198">
        <f t="shared" si="0"/>
        <v>19857.36</v>
      </c>
      <c r="E2354" s="198"/>
      <c r="F2354" s="164"/>
      <c r="G2354" s="571" t="str">
        <f t="shared" si="1"/>
        <v>ok</v>
      </c>
      <c r="H2354" s="520" t="s">
        <v>46024</v>
      </c>
      <c r="I2354" s="520" t="s">
        <v>58356</v>
      </c>
      <c r="J2354" s="520" t="s">
        <v>58354</v>
      </c>
      <c r="K2354" s="520">
        <v>19857.36</v>
      </c>
    </row>
    <row r="2355" spans="1:11" x14ac:dyDescent="0.3">
      <c r="A2355" s="200" t="s">
        <v>46026</v>
      </c>
      <c r="B2355" s="201" t="s">
        <v>46027</v>
      </c>
      <c r="C2355" s="482" t="s">
        <v>43</v>
      </c>
      <c r="D2355" s="198">
        <f t="shared" si="0"/>
        <v>9317.7099999999991</v>
      </c>
      <c r="E2355" s="198"/>
      <c r="F2355" s="164"/>
      <c r="G2355" s="571" t="str">
        <f t="shared" si="1"/>
        <v>ok</v>
      </c>
      <c r="H2355" s="520" t="s">
        <v>46026</v>
      </c>
      <c r="I2355" s="520" t="s">
        <v>58357</v>
      </c>
      <c r="J2355" s="520" t="s">
        <v>58354</v>
      </c>
      <c r="K2355" s="520">
        <v>9317.7099999999991</v>
      </c>
    </row>
    <row r="2356" spans="1:11" x14ac:dyDescent="0.3">
      <c r="A2356" s="200" t="s">
        <v>46028</v>
      </c>
      <c r="B2356" s="201" t="s">
        <v>46029</v>
      </c>
      <c r="C2356" s="482" t="s">
        <v>43</v>
      </c>
      <c r="D2356" s="198">
        <f t="shared" si="0"/>
        <v>10824.95</v>
      </c>
      <c r="E2356" s="198"/>
      <c r="F2356" s="164"/>
      <c r="G2356" s="571" t="str">
        <f t="shared" si="1"/>
        <v>ok</v>
      </c>
      <c r="H2356" s="520" t="s">
        <v>46028</v>
      </c>
      <c r="I2356" s="520" t="s">
        <v>58358</v>
      </c>
      <c r="J2356" s="520" t="s">
        <v>58354</v>
      </c>
      <c r="K2356" s="520">
        <v>10824.95</v>
      </c>
    </row>
    <row r="2357" spans="1:11" x14ac:dyDescent="0.3">
      <c r="A2357" s="200" t="s">
        <v>46030</v>
      </c>
      <c r="B2357" s="201" t="s">
        <v>46031</v>
      </c>
      <c r="C2357" s="482" t="s">
        <v>43</v>
      </c>
      <c r="D2357" s="198">
        <f t="shared" si="0"/>
        <v>18199.96</v>
      </c>
      <c r="E2357" s="198"/>
      <c r="F2357" s="164"/>
      <c r="G2357" s="571" t="str">
        <f t="shared" si="1"/>
        <v>ok</v>
      </c>
      <c r="H2357" s="520" t="s">
        <v>46030</v>
      </c>
      <c r="I2357" s="520" t="s">
        <v>58359</v>
      </c>
      <c r="J2357" s="520" t="s">
        <v>58354</v>
      </c>
      <c r="K2357" s="520">
        <v>18199.96</v>
      </c>
    </row>
    <row r="2358" spans="1:11" x14ac:dyDescent="0.3">
      <c r="A2358" s="200" t="s">
        <v>46032</v>
      </c>
      <c r="B2358" s="201" t="s">
        <v>46033</v>
      </c>
      <c r="C2358" s="482" t="s">
        <v>43</v>
      </c>
      <c r="D2358" s="198">
        <f t="shared" si="0"/>
        <v>22565.98</v>
      </c>
      <c r="E2358" s="198"/>
      <c r="F2358" s="164"/>
      <c r="G2358" s="571" t="str">
        <f t="shared" si="1"/>
        <v>ok</v>
      </c>
      <c r="H2358" s="520" t="s">
        <v>46032</v>
      </c>
      <c r="I2358" s="520" t="s">
        <v>58360</v>
      </c>
      <c r="J2358" s="520" t="s">
        <v>58354</v>
      </c>
      <c r="K2358" s="520">
        <v>22565.98</v>
      </c>
    </row>
    <row r="2359" spans="1:11" x14ac:dyDescent="0.3">
      <c r="A2359" s="200" t="s">
        <v>46034</v>
      </c>
      <c r="B2359" s="201" t="s">
        <v>46035</v>
      </c>
      <c r="C2359" s="482" t="s">
        <v>43</v>
      </c>
      <c r="D2359" s="198">
        <f t="shared" si="0"/>
        <v>22594.51</v>
      </c>
      <c r="E2359" s="198"/>
      <c r="F2359" s="164"/>
      <c r="G2359" s="571" t="str">
        <f t="shared" si="1"/>
        <v>ok</v>
      </c>
      <c r="H2359" s="520" t="s">
        <v>46034</v>
      </c>
      <c r="I2359" s="520" t="s">
        <v>58361</v>
      </c>
      <c r="J2359" s="520" t="s">
        <v>58354</v>
      </c>
      <c r="K2359" s="520">
        <v>22594.51</v>
      </c>
    </row>
    <row r="2360" spans="1:11" x14ac:dyDescent="0.3">
      <c r="A2360" s="200" t="s">
        <v>46036</v>
      </c>
      <c r="B2360" s="201" t="s">
        <v>46037</v>
      </c>
      <c r="C2360" s="482" t="s">
        <v>43</v>
      </c>
      <c r="D2360" s="198">
        <f t="shared" si="0"/>
        <v>27156.31</v>
      </c>
      <c r="E2360" s="198"/>
      <c r="F2360" s="164"/>
      <c r="G2360" s="571" t="str">
        <f t="shared" si="1"/>
        <v>ok</v>
      </c>
      <c r="H2360" s="520" t="s">
        <v>46036</v>
      </c>
      <c r="I2360" s="520" t="s">
        <v>58362</v>
      </c>
      <c r="J2360" s="520" t="s">
        <v>58354</v>
      </c>
      <c r="K2360" s="520">
        <v>27156.31</v>
      </c>
    </row>
    <row r="2361" spans="1:11" x14ac:dyDescent="0.3">
      <c r="A2361" s="200" t="s">
        <v>46038</v>
      </c>
      <c r="B2361" s="201" t="s">
        <v>46039</v>
      </c>
      <c r="C2361" s="482" t="s">
        <v>43</v>
      </c>
      <c r="D2361" s="198">
        <f t="shared" si="0"/>
        <v>6845.72</v>
      </c>
      <c r="E2361" s="198"/>
      <c r="F2361" s="164"/>
      <c r="G2361" s="571" t="str">
        <f t="shared" si="1"/>
        <v>ok</v>
      </c>
      <c r="H2361" s="520" t="s">
        <v>46038</v>
      </c>
      <c r="I2361" s="520" t="s">
        <v>58363</v>
      </c>
      <c r="J2361" s="520" t="s">
        <v>58354</v>
      </c>
      <c r="K2361" s="520">
        <v>6845.72</v>
      </c>
    </row>
    <row r="2362" spans="1:11" x14ac:dyDescent="0.3">
      <c r="A2362" s="200" t="s">
        <v>46040</v>
      </c>
      <c r="B2362" s="201" t="s">
        <v>46041</v>
      </c>
      <c r="C2362" s="482" t="s">
        <v>43</v>
      </c>
      <c r="D2362" s="198">
        <f t="shared" si="0"/>
        <v>8747.3799999999992</v>
      </c>
      <c r="E2362" s="198"/>
      <c r="F2362" s="164"/>
      <c r="G2362" s="571" t="str">
        <f t="shared" si="1"/>
        <v>ok</v>
      </c>
      <c r="H2362" s="520" t="s">
        <v>46040</v>
      </c>
      <c r="I2362" s="520" t="s">
        <v>58364</v>
      </c>
      <c r="J2362" s="520" t="s">
        <v>58354</v>
      </c>
      <c r="K2362" s="520">
        <v>8747.3799999999992</v>
      </c>
    </row>
    <row r="2363" spans="1:11" x14ac:dyDescent="0.3">
      <c r="A2363" s="200" t="s">
        <v>46042</v>
      </c>
      <c r="B2363" s="201" t="s">
        <v>46043</v>
      </c>
      <c r="C2363" s="482" t="s">
        <v>43</v>
      </c>
      <c r="D2363" s="198">
        <f t="shared" si="0"/>
        <v>13836.19</v>
      </c>
      <c r="E2363" s="198"/>
      <c r="F2363" s="164"/>
      <c r="G2363" s="571" t="str">
        <f t="shared" si="1"/>
        <v>ok</v>
      </c>
      <c r="H2363" s="520" t="s">
        <v>46042</v>
      </c>
      <c r="I2363" s="520" t="s">
        <v>58365</v>
      </c>
      <c r="J2363" s="520" t="s">
        <v>58354</v>
      </c>
      <c r="K2363" s="520">
        <v>13836.19</v>
      </c>
    </row>
    <row r="2364" spans="1:11" x14ac:dyDescent="0.3">
      <c r="A2364" s="200" t="s">
        <v>46044</v>
      </c>
      <c r="B2364" s="201" t="s">
        <v>46045</v>
      </c>
      <c r="C2364" s="482" t="s">
        <v>43</v>
      </c>
      <c r="D2364" s="198">
        <f t="shared" si="0"/>
        <v>3938.49</v>
      </c>
      <c r="E2364" s="198"/>
      <c r="F2364" s="164"/>
      <c r="G2364" s="571" t="str">
        <f t="shared" si="1"/>
        <v>ok</v>
      </c>
      <c r="H2364" s="520" t="s">
        <v>46044</v>
      </c>
      <c r="I2364" s="520" t="s">
        <v>58366</v>
      </c>
      <c r="J2364" s="520" t="s">
        <v>58354</v>
      </c>
      <c r="K2364" s="520">
        <v>3938.49</v>
      </c>
    </row>
    <row r="2365" spans="1:11" x14ac:dyDescent="0.3">
      <c r="A2365" s="200" t="s">
        <v>46046</v>
      </c>
      <c r="B2365" s="201" t="s">
        <v>160</v>
      </c>
      <c r="C2365" s="482" t="s">
        <v>43</v>
      </c>
      <c r="D2365" s="198">
        <f t="shared" si="0"/>
        <v>4391.58</v>
      </c>
      <c r="E2365" s="198"/>
      <c r="F2365" s="164"/>
      <c r="G2365" s="571" t="str">
        <f t="shared" si="1"/>
        <v>ok</v>
      </c>
      <c r="H2365" s="520" t="s">
        <v>46046</v>
      </c>
      <c r="I2365" s="520" t="s">
        <v>58367</v>
      </c>
      <c r="J2365" s="520" t="s">
        <v>58354</v>
      </c>
      <c r="K2365" s="520">
        <v>4391.58</v>
      </c>
    </row>
    <row r="2366" spans="1:11" x14ac:dyDescent="0.3">
      <c r="A2366" s="200" t="s">
        <v>46047</v>
      </c>
      <c r="B2366" s="201" t="s">
        <v>162</v>
      </c>
      <c r="C2366" s="482" t="s">
        <v>43</v>
      </c>
      <c r="D2366" s="198">
        <f t="shared" si="0"/>
        <v>4208.2299999999996</v>
      </c>
      <c r="E2366" s="198"/>
      <c r="F2366" s="164"/>
      <c r="G2366" s="571" t="str">
        <f t="shared" si="1"/>
        <v>ok</v>
      </c>
      <c r="H2366" s="520" t="s">
        <v>46047</v>
      </c>
      <c r="I2366" s="520" t="s">
        <v>58368</v>
      </c>
      <c r="J2366" s="520" t="s">
        <v>58354</v>
      </c>
      <c r="K2366" s="520">
        <v>4208.2299999999996</v>
      </c>
    </row>
    <row r="2367" spans="1:11" x14ac:dyDescent="0.3">
      <c r="A2367" s="200" t="s">
        <v>18961</v>
      </c>
      <c r="B2367" s="201" t="s">
        <v>164</v>
      </c>
      <c r="C2367" s="482" t="s">
        <v>43</v>
      </c>
      <c r="D2367" s="198">
        <f t="shared" si="0"/>
        <v>3926.57</v>
      </c>
      <c r="E2367" s="198"/>
      <c r="F2367" s="164"/>
      <c r="G2367" s="571" t="str">
        <f t="shared" si="1"/>
        <v>ok</v>
      </c>
      <c r="H2367" s="520" t="s">
        <v>18961</v>
      </c>
      <c r="I2367" s="520" t="s">
        <v>58369</v>
      </c>
      <c r="J2367" s="520" t="s">
        <v>58354</v>
      </c>
      <c r="K2367" s="520">
        <v>3926.57</v>
      </c>
    </row>
    <row r="2368" spans="1:11" x14ac:dyDescent="0.3">
      <c r="A2368" s="200" t="s">
        <v>46048</v>
      </c>
      <c r="B2368" s="201" t="s">
        <v>46049</v>
      </c>
      <c r="C2368" s="482" t="s">
        <v>43</v>
      </c>
      <c r="D2368" s="198">
        <f t="shared" si="0"/>
        <v>6856.29</v>
      </c>
      <c r="E2368" s="198"/>
      <c r="F2368" s="164"/>
      <c r="G2368" s="571" t="str">
        <f t="shared" si="1"/>
        <v>ok</v>
      </c>
      <c r="H2368" s="520" t="s">
        <v>46048</v>
      </c>
      <c r="I2368" s="520" t="s">
        <v>58370</v>
      </c>
      <c r="J2368" s="520" t="s">
        <v>58354</v>
      </c>
      <c r="K2368" s="520">
        <v>6856.29</v>
      </c>
    </row>
    <row r="2369" spans="1:11" x14ac:dyDescent="0.3">
      <c r="A2369" s="200" t="s">
        <v>46050</v>
      </c>
      <c r="B2369" s="201" t="s">
        <v>46051</v>
      </c>
      <c r="C2369" s="482" t="s">
        <v>43</v>
      </c>
      <c r="D2369" s="198">
        <f t="shared" si="0"/>
        <v>8763.07</v>
      </c>
      <c r="E2369" s="198"/>
      <c r="F2369" s="164"/>
      <c r="G2369" s="571" t="str">
        <f t="shared" si="1"/>
        <v>ok</v>
      </c>
      <c r="H2369" s="520" t="s">
        <v>46050</v>
      </c>
      <c r="I2369" s="520" t="s">
        <v>58371</v>
      </c>
      <c r="J2369" s="520" t="s">
        <v>58354</v>
      </c>
      <c r="K2369" s="520">
        <v>8763.07</v>
      </c>
    </row>
    <row r="2370" spans="1:11" x14ac:dyDescent="0.3">
      <c r="A2370" s="200" t="s">
        <v>46052</v>
      </c>
      <c r="B2370" s="201" t="s">
        <v>46053</v>
      </c>
      <c r="C2370" s="482" t="s">
        <v>43</v>
      </c>
      <c r="D2370" s="198">
        <f t="shared" si="0"/>
        <v>14711.98</v>
      </c>
      <c r="E2370" s="198"/>
      <c r="F2370" s="164"/>
      <c r="G2370" s="571" t="str">
        <f t="shared" si="1"/>
        <v>ok</v>
      </c>
      <c r="H2370" s="520" t="s">
        <v>46052</v>
      </c>
      <c r="I2370" s="520" t="s">
        <v>58372</v>
      </c>
      <c r="J2370" s="520" t="s">
        <v>58354</v>
      </c>
      <c r="K2370" s="520">
        <v>14711.98</v>
      </c>
    </row>
    <row r="2371" spans="1:11" x14ac:dyDescent="0.3">
      <c r="A2371" s="200" t="s">
        <v>46054</v>
      </c>
      <c r="B2371" s="201" t="s">
        <v>46055</v>
      </c>
      <c r="C2371" s="482" t="s">
        <v>43</v>
      </c>
      <c r="D2371" s="198">
        <f t="shared" si="0"/>
        <v>6949.06</v>
      </c>
      <c r="E2371" s="198"/>
      <c r="F2371" s="164"/>
      <c r="G2371" s="571" t="str">
        <f t="shared" si="1"/>
        <v>ok</v>
      </c>
      <c r="H2371" s="520" t="s">
        <v>46054</v>
      </c>
      <c r="I2371" s="520" t="s">
        <v>58373</v>
      </c>
      <c r="J2371" s="520" t="s">
        <v>58354</v>
      </c>
      <c r="K2371" s="520">
        <v>6949.06</v>
      </c>
    </row>
    <row r="2372" spans="1:11" x14ac:dyDescent="0.3">
      <c r="A2372" s="200" t="s">
        <v>46056</v>
      </c>
      <c r="B2372" s="201" t="s">
        <v>46057</v>
      </c>
      <c r="C2372" s="482" t="s">
        <v>43</v>
      </c>
      <c r="D2372" s="198">
        <f t="shared" si="0"/>
        <v>8472.7999999999993</v>
      </c>
      <c r="E2372" s="198"/>
      <c r="F2372" s="164"/>
      <c r="G2372" s="571" t="str">
        <f t="shared" si="1"/>
        <v>ok</v>
      </c>
      <c r="H2372" s="520" t="s">
        <v>46056</v>
      </c>
      <c r="I2372" s="520" t="s">
        <v>58374</v>
      </c>
      <c r="J2372" s="520" t="s">
        <v>58354</v>
      </c>
      <c r="K2372" s="520">
        <v>8472.7999999999993</v>
      </c>
    </row>
    <row r="2373" spans="1:11" x14ac:dyDescent="0.3">
      <c r="A2373" s="200" t="s">
        <v>46058</v>
      </c>
      <c r="B2373" s="201" t="s">
        <v>46059</v>
      </c>
      <c r="C2373" s="482" t="s">
        <v>43</v>
      </c>
      <c r="D2373" s="198">
        <f t="shared" si="0"/>
        <v>10961.16</v>
      </c>
      <c r="E2373" s="198"/>
      <c r="F2373" s="164"/>
      <c r="G2373" s="571" t="str">
        <f t="shared" si="1"/>
        <v>ok</v>
      </c>
      <c r="H2373" s="520" t="s">
        <v>46058</v>
      </c>
      <c r="I2373" s="520" t="s">
        <v>58375</v>
      </c>
      <c r="J2373" s="520" t="s">
        <v>58354</v>
      </c>
      <c r="K2373" s="520">
        <v>10961.16</v>
      </c>
    </row>
    <row r="2374" spans="1:11" x14ac:dyDescent="0.3">
      <c r="A2374" s="200" t="s">
        <v>46060</v>
      </c>
      <c r="B2374" s="201" t="s">
        <v>46061</v>
      </c>
      <c r="C2374" s="482" t="s">
        <v>43</v>
      </c>
      <c r="D2374" s="198">
        <f t="shared" si="0"/>
        <v>20284.560000000001</v>
      </c>
      <c r="E2374" s="198"/>
      <c r="F2374" s="164"/>
      <c r="G2374" s="571" t="str">
        <f t="shared" si="1"/>
        <v>ok</v>
      </c>
      <c r="H2374" s="520" t="s">
        <v>46060</v>
      </c>
      <c r="I2374" s="520" t="s">
        <v>58376</v>
      </c>
      <c r="J2374" s="520" t="s">
        <v>58354</v>
      </c>
      <c r="K2374" s="520">
        <v>20284.560000000001</v>
      </c>
    </row>
    <row r="2375" spans="1:11" x14ac:dyDescent="0.3">
      <c r="A2375" s="200" t="s">
        <v>46062</v>
      </c>
      <c r="B2375" s="201" t="s">
        <v>46063</v>
      </c>
      <c r="C2375" s="482" t="s">
        <v>43</v>
      </c>
      <c r="D2375" s="198">
        <f t="shared" si="0"/>
        <v>34958.28</v>
      </c>
      <c r="E2375" s="198"/>
      <c r="F2375" s="164"/>
      <c r="G2375" s="571" t="str">
        <f t="shared" si="1"/>
        <v>ok</v>
      </c>
      <c r="H2375" s="520" t="s">
        <v>46062</v>
      </c>
      <c r="I2375" s="520" t="s">
        <v>58377</v>
      </c>
      <c r="J2375" s="520" t="s">
        <v>58354</v>
      </c>
      <c r="K2375" s="520">
        <v>34958.28</v>
      </c>
    </row>
    <row r="2376" spans="1:11" x14ac:dyDescent="0.3">
      <c r="A2376" s="200" t="s">
        <v>46064</v>
      </c>
      <c r="B2376" s="201" t="s">
        <v>46065</v>
      </c>
      <c r="C2376" s="482" t="s">
        <v>43</v>
      </c>
      <c r="D2376" s="198">
        <f t="shared" si="0"/>
        <v>9470.31</v>
      </c>
      <c r="E2376" s="198"/>
      <c r="F2376" s="164"/>
      <c r="G2376" s="571" t="str">
        <f t="shared" si="1"/>
        <v>ok</v>
      </c>
      <c r="H2376" s="520" t="s">
        <v>46064</v>
      </c>
      <c r="I2376" s="520" t="s">
        <v>58378</v>
      </c>
      <c r="J2376" s="520" t="s">
        <v>58354</v>
      </c>
      <c r="K2376" s="520">
        <v>9470.31</v>
      </c>
    </row>
    <row r="2377" spans="1:11" x14ac:dyDescent="0.3">
      <c r="A2377" s="200" t="s">
        <v>46066</v>
      </c>
      <c r="B2377" s="201" t="s">
        <v>46067</v>
      </c>
      <c r="C2377" s="482" t="s">
        <v>43</v>
      </c>
      <c r="D2377" s="198">
        <f t="shared" si="0"/>
        <v>12291.41</v>
      </c>
      <c r="E2377" s="198"/>
      <c r="F2377" s="164"/>
      <c r="G2377" s="571" t="str">
        <f t="shared" si="1"/>
        <v>ok</v>
      </c>
      <c r="H2377" s="520" t="s">
        <v>46066</v>
      </c>
      <c r="I2377" s="520" t="s">
        <v>58379</v>
      </c>
      <c r="J2377" s="520" t="s">
        <v>58354</v>
      </c>
      <c r="K2377" s="520">
        <v>12291.41</v>
      </c>
    </row>
    <row r="2378" spans="1:11" x14ac:dyDescent="0.3">
      <c r="A2378" s="200" t="s">
        <v>46068</v>
      </c>
      <c r="B2378" s="201" t="s">
        <v>46069</v>
      </c>
      <c r="C2378" s="482" t="s">
        <v>43</v>
      </c>
      <c r="D2378" s="198">
        <f t="shared" si="0"/>
        <v>19859.88</v>
      </c>
      <c r="E2378" s="198"/>
      <c r="F2378" s="164"/>
      <c r="G2378" s="571" t="str">
        <f t="shared" si="1"/>
        <v>ok</v>
      </c>
      <c r="H2378" s="520" t="s">
        <v>46068</v>
      </c>
      <c r="I2378" s="520" t="s">
        <v>58380</v>
      </c>
      <c r="J2378" s="520" t="s">
        <v>58354</v>
      </c>
      <c r="K2378" s="520">
        <v>19859.88</v>
      </c>
    </row>
    <row r="2379" spans="1:11" x14ac:dyDescent="0.3">
      <c r="A2379" s="200" t="s">
        <v>46070</v>
      </c>
      <c r="B2379" s="201" t="s">
        <v>46071</v>
      </c>
      <c r="C2379" s="482" t="s">
        <v>43</v>
      </c>
      <c r="D2379" s="198">
        <f t="shared" si="0"/>
        <v>22513.01</v>
      </c>
      <c r="E2379" s="198"/>
      <c r="F2379" s="164"/>
      <c r="G2379" s="571" t="str">
        <f t="shared" si="1"/>
        <v>ok</v>
      </c>
      <c r="H2379" s="520" t="s">
        <v>46070</v>
      </c>
      <c r="I2379" s="520" t="s">
        <v>58381</v>
      </c>
      <c r="J2379" s="520" t="s">
        <v>58354</v>
      </c>
      <c r="K2379" s="520">
        <v>22513.01</v>
      </c>
    </row>
    <row r="2380" spans="1:11" x14ac:dyDescent="0.3">
      <c r="A2380" s="200" t="s">
        <v>46072</v>
      </c>
      <c r="B2380" s="201" t="s">
        <v>46073</v>
      </c>
      <c r="C2380" s="482" t="s">
        <v>43</v>
      </c>
      <c r="D2380" s="198">
        <f t="shared" si="0"/>
        <v>24034.6</v>
      </c>
      <c r="E2380" s="198"/>
      <c r="F2380" s="164"/>
      <c r="G2380" s="571" t="str">
        <f t="shared" si="1"/>
        <v>ok</v>
      </c>
      <c r="H2380" s="520" t="s">
        <v>46072</v>
      </c>
      <c r="I2380" s="520" t="s">
        <v>58382</v>
      </c>
      <c r="J2380" s="520" t="s">
        <v>58354</v>
      </c>
      <c r="K2380" s="520">
        <v>24034.6</v>
      </c>
    </row>
    <row r="2381" spans="1:11" x14ac:dyDescent="0.3">
      <c r="A2381" s="200" t="s">
        <v>46074</v>
      </c>
      <c r="B2381" s="201" t="s">
        <v>46075</v>
      </c>
      <c r="C2381" s="482" t="s">
        <v>43</v>
      </c>
      <c r="D2381" s="198">
        <f t="shared" si="0"/>
        <v>25556.19</v>
      </c>
      <c r="E2381" s="198"/>
      <c r="F2381" s="164"/>
      <c r="G2381" s="571" t="str">
        <f t="shared" si="1"/>
        <v>ok</v>
      </c>
      <c r="H2381" s="520" t="s">
        <v>46074</v>
      </c>
      <c r="I2381" s="520" t="s">
        <v>58383</v>
      </c>
      <c r="J2381" s="520" t="s">
        <v>58354</v>
      </c>
      <c r="K2381" s="520">
        <v>25556.19</v>
      </c>
    </row>
    <row r="2382" spans="1:11" x14ac:dyDescent="0.3">
      <c r="A2382" s="200" t="s">
        <v>18954</v>
      </c>
      <c r="B2382" s="201" t="s">
        <v>18955</v>
      </c>
      <c r="C2382" s="482" t="s">
        <v>43</v>
      </c>
      <c r="D2382" s="572">
        <f t="shared" si="0"/>
        <v>22599.25</v>
      </c>
      <c r="E2382" s="198"/>
      <c r="F2382" s="164"/>
      <c r="G2382" s="571" t="str">
        <f t="shared" si="1"/>
        <v>ok</v>
      </c>
      <c r="H2382" s="520" t="s">
        <v>18954</v>
      </c>
      <c r="I2382" s="520" t="s">
        <v>58384</v>
      </c>
      <c r="J2382" s="520" t="s">
        <v>58354</v>
      </c>
      <c r="K2382" s="520">
        <v>22599.25</v>
      </c>
    </row>
    <row r="2383" spans="1:11" x14ac:dyDescent="0.3">
      <c r="A2383" s="200" t="s">
        <v>46076</v>
      </c>
      <c r="B2383" s="201" t="s">
        <v>46077</v>
      </c>
      <c r="C2383" s="482" t="s">
        <v>43</v>
      </c>
      <c r="D2383" s="198">
        <f t="shared" si="0"/>
        <v>25146.99</v>
      </c>
      <c r="E2383" s="198"/>
      <c r="F2383" s="164"/>
      <c r="G2383" s="571" t="str">
        <f t="shared" si="1"/>
        <v>ok</v>
      </c>
      <c r="H2383" s="520" t="s">
        <v>46076</v>
      </c>
      <c r="I2383" s="520" t="s">
        <v>58385</v>
      </c>
      <c r="J2383" s="520" t="s">
        <v>58354</v>
      </c>
      <c r="K2383" s="520">
        <v>25146.99</v>
      </c>
    </row>
    <row r="2384" spans="1:11" x14ac:dyDescent="0.3">
      <c r="A2384" s="200" t="s">
        <v>46078</v>
      </c>
      <c r="B2384" s="201" t="s">
        <v>46079</v>
      </c>
      <c r="C2384" s="482" t="s">
        <v>43</v>
      </c>
      <c r="D2384" s="198">
        <f t="shared" si="0"/>
        <v>27694.73</v>
      </c>
      <c r="E2384" s="198"/>
      <c r="F2384" s="164"/>
      <c r="G2384" s="571" t="str">
        <f t="shared" si="1"/>
        <v>ok</v>
      </c>
      <c r="H2384" s="520" t="s">
        <v>46078</v>
      </c>
      <c r="I2384" s="520" t="s">
        <v>58386</v>
      </c>
      <c r="J2384" s="520" t="s">
        <v>58354</v>
      </c>
      <c r="K2384" s="520">
        <v>27694.73</v>
      </c>
    </row>
    <row r="2385" spans="1:11" x14ac:dyDescent="0.3">
      <c r="A2385" s="200" t="s">
        <v>46080</v>
      </c>
      <c r="B2385" s="201" t="s">
        <v>46081</v>
      </c>
      <c r="C2385" s="482" t="s">
        <v>43</v>
      </c>
      <c r="D2385" s="198">
        <f t="shared" si="0"/>
        <v>39017.58</v>
      </c>
      <c r="E2385" s="198"/>
      <c r="F2385" s="164"/>
      <c r="G2385" s="571" t="str">
        <f t="shared" si="1"/>
        <v>ok</v>
      </c>
      <c r="H2385" s="520" t="s">
        <v>46080</v>
      </c>
      <c r="I2385" s="520" t="s">
        <v>58387</v>
      </c>
      <c r="J2385" s="520" t="s">
        <v>58354</v>
      </c>
      <c r="K2385" s="520">
        <v>39017.58</v>
      </c>
    </row>
    <row r="2386" spans="1:11" x14ac:dyDescent="0.3">
      <c r="A2386" s="200" t="s">
        <v>46082</v>
      </c>
      <c r="B2386" s="201" t="s">
        <v>178</v>
      </c>
      <c r="C2386" s="482" t="s">
        <v>43</v>
      </c>
      <c r="D2386" s="198">
        <f t="shared" si="0"/>
        <v>32686.69</v>
      </c>
      <c r="E2386" s="198"/>
      <c r="F2386" s="164"/>
      <c r="G2386" s="571" t="str">
        <f t="shared" si="1"/>
        <v>ok</v>
      </c>
      <c r="H2386" s="520" t="s">
        <v>46082</v>
      </c>
      <c r="I2386" s="520" t="s">
        <v>58388</v>
      </c>
      <c r="J2386" s="520" t="s">
        <v>58354</v>
      </c>
      <c r="K2386" s="520">
        <v>32686.69</v>
      </c>
    </row>
    <row r="2387" spans="1:11" x14ac:dyDescent="0.3">
      <c r="A2387" s="200" t="s">
        <v>46083</v>
      </c>
      <c r="B2387" s="201" t="s">
        <v>46084</v>
      </c>
      <c r="C2387" s="482" t="s">
        <v>43</v>
      </c>
      <c r="D2387" s="198">
        <f t="shared" si="0"/>
        <v>22701.25</v>
      </c>
      <c r="E2387" s="198"/>
      <c r="F2387" s="164"/>
      <c r="G2387" s="571" t="str">
        <f t="shared" si="1"/>
        <v>ok</v>
      </c>
      <c r="H2387" s="520" t="s">
        <v>46083</v>
      </c>
      <c r="I2387" s="520" t="s">
        <v>58389</v>
      </c>
      <c r="J2387" s="520" t="s">
        <v>58354</v>
      </c>
      <c r="K2387" s="520">
        <v>22701.25</v>
      </c>
    </row>
    <row r="2388" spans="1:11" x14ac:dyDescent="0.3">
      <c r="A2388" s="200" t="s">
        <v>46085</v>
      </c>
      <c r="B2388" s="201" t="s">
        <v>46086</v>
      </c>
      <c r="C2388" s="482" t="s">
        <v>43</v>
      </c>
      <c r="D2388" s="198">
        <f t="shared" si="0"/>
        <v>24035.06</v>
      </c>
      <c r="E2388" s="198"/>
      <c r="F2388" s="164"/>
      <c r="G2388" s="571" t="str">
        <f t="shared" si="1"/>
        <v>ok</v>
      </c>
      <c r="H2388" s="520" t="s">
        <v>46085</v>
      </c>
      <c r="I2388" s="520" t="s">
        <v>58390</v>
      </c>
      <c r="J2388" s="520" t="s">
        <v>58354</v>
      </c>
      <c r="K2388" s="520">
        <v>24035.06</v>
      </c>
    </row>
    <row r="2389" spans="1:11" x14ac:dyDescent="0.3">
      <c r="A2389" s="200" t="s">
        <v>46087</v>
      </c>
      <c r="B2389" s="201" t="s">
        <v>46088</v>
      </c>
      <c r="C2389" s="482" t="s">
        <v>43</v>
      </c>
      <c r="D2389" s="198">
        <f t="shared" si="0"/>
        <v>33900.43</v>
      </c>
      <c r="E2389" s="198"/>
      <c r="F2389" s="164"/>
      <c r="G2389" s="571" t="str">
        <f t="shared" si="1"/>
        <v>ok</v>
      </c>
      <c r="H2389" s="520" t="s">
        <v>46087</v>
      </c>
      <c r="I2389" s="520" t="s">
        <v>58391</v>
      </c>
      <c r="J2389" s="520" t="s">
        <v>58354</v>
      </c>
      <c r="K2389" s="520">
        <v>33900.43</v>
      </c>
    </row>
    <row r="2390" spans="1:11" x14ac:dyDescent="0.3">
      <c r="A2390" s="200" t="s">
        <v>46089</v>
      </c>
      <c r="B2390" s="201" t="s">
        <v>46090</v>
      </c>
      <c r="C2390" s="482" t="s">
        <v>43</v>
      </c>
      <c r="D2390" s="572">
        <f t="shared" si="0"/>
        <v>22594.78</v>
      </c>
      <c r="E2390" s="198"/>
      <c r="F2390" s="164"/>
      <c r="G2390" s="571" t="str">
        <f t="shared" si="1"/>
        <v>ok</v>
      </c>
      <c r="H2390" s="520" t="s">
        <v>46089</v>
      </c>
      <c r="I2390" s="520" t="s">
        <v>58392</v>
      </c>
      <c r="J2390" s="520" t="s">
        <v>58354</v>
      </c>
      <c r="K2390" s="520">
        <v>22594.78</v>
      </c>
    </row>
    <row r="2391" spans="1:11" x14ac:dyDescent="0.3">
      <c r="A2391" s="200" t="s">
        <v>18956</v>
      </c>
      <c r="B2391" s="201" t="s">
        <v>18957</v>
      </c>
      <c r="C2391" s="482" t="s">
        <v>43</v>
      </c>
      <c r="D2391" s="198">
        <f t="shared" si="0"/>
        <v>22853.93</v>
      </c>
      <c r="E2391" s="198"/>
      <c r="F2391" s="164"/>
      <c r="G2391" s="571" t="str">
        <f t="shared" si="1"/>
        <v>ok</v>
      </c>
      <c r="H2391" s="520" t="s">
        <v>18956</v>
      </c>
      <c r="I2391" s="520" t="s">
        <v>58393</v>
      </c>
      <c r="J2391" s="520" t="s">
        <v>58354</v>
      </c>
      <c r="K2391" s="520">
        <v>22853.93</v>
      </c>
    </row>
    <row r="2392" spans="1:11" x14ac:dyDescent="0.3">
      <c r="A2392" s="200" t="s">
        <v>46091</v>
      </c>
      <c r="B2392" s="201" t="s">
        <v>46092</v>
      </c>
      <c r="C2392" s="482" t="s">
        <v>43</v>
      </c>
      <c r="D2392" s="198">
        <f t="shared" si="0"/>
        <v>28570.9</v>
      </c>
      <c r="E2392" s="198"/>
      <c r="F2392" s="164"/>
      <c r="G2392" s="571" t="str">
        <f t="shared" si="1"/>
        <v>ok</v>
      </c>
      <c r="H2392" s="520" t="s">
        <v>46091</v>
      </c>
      <c r="I2392" s="520" t="s">
        <v>58394</v>
      </c>
      <c r="J2392" s="520" t="s">
        <v>58354</v>
      </c>
      <c r="K2392" s="520">
        <v>28570.9</v>
      </c>
    </row>
    <row r="2393" spans="1:11" x14ac:dyDescent="0.3">
      <c r="A2393" s="200" t="s">
        <v>46093</v>
      </c>
      <c r="B2393" s="201" t="s">
        <v>46094</v>
      </c>
      <c r="C2393" s="482" t="s">
        <v>43</v>
      </c>
      <c r="D2393" s="198">
        <f t="shared" si="0"/>
        <v>22701.25</v>
      </c>
      <c r="E2393" s="198"/>
      <c r="F2393" s="164"/>
      <c r="G2393" s="571" t="str">
        <f t="shared" si="1"/>
        <v>ok</v>
      </c>
      <c r="H2393" s="520" t="s">
        <v>46093</v>
      </c>
      <c r="I2393" s="520" t="s">
        <v>58395</v>
      </c>
      <c r="J2393" s="520" t="s">
        <v>58354</v>
      </c>
      <c r="K2393" s="520">
        <v>22701.25</v>
      </c>
    </row>
    <row r="2394" spans="1:11" x14ac:dyDescent="0.3">
      <c r="A2394" s="200" t="s">
        <v>46095</v>
      </c>
      <c r="B2394" s="201" t="s">
        <v>46096</v>
      </c>
      <c r="C2394" s="482" t="s">
        <v>43</v>
      </c>
      <c r="D2394" s="198">
        <f t="shared" si="0"/>
        <v>24035.06</v>
      </c>
      <c r="E2394" s="198"/>
      <c r="F2394" s="164"/>
      <c r="G2394" s="571" t="str">
        <f t="shared" si="1"/>
        <v>ok</v>
      </c>
      <c r="H2394" s="520" t="s">
        <v>46095</v>
      </c>
      <c r="I2394" s="520" t="s">
        <v>58396</v>
      </c>
      <c r="J2394" s="520" t="s">
        <v>58354</v>
      </c>
      <c r="K2394" s="520">
        <v>24035.06</v>
      </c>
    </row>
    <row r="2395" spans="1:11" x14ac:dyDescent="0.3">
      <c r="A2395" s="200" t="s">
        <v>46097</v>
      </c>
      <c r="B2395" s="201" t="s">
        <v>46098</v>
      </c>
      <c r="C2395" s="482" t="s">
        <v>43</v>
      </c>
      <c r="D2395" s="198">
        <f t="shared" si="0"/>
        <v>33900.43</v>
      </c>
      <c r="E2395" s="198"/>
      <c r="F2395" s="164"/>
      <c r="G2395" s="571" t="str">
        <f t="shared" si="1"/>
        <v>ok</v>
      </c>
      <c r="H2395" s="520" t="s">
        <v>46097</v>
      </c>
      <c r="I2395" s="520" t="s">
        <v>58397</v>
      </c>
      <c r="J2395" s="520" t="s">
        <v>58354</v>
      </c>
      <c r="K2395" s="520">
        <v>33900.43</v>
      </c>
    </row>
    <row r="2396" spans="1:11" x14ac:dyDescent="0.3">
      <c r="A2396" s="200" t="s">
        <v>46099</v>
      </c>
      <c r="B2396" s="201" t="s">
        <v>46100</v>
      </c>
      <c r="C2396" s="482" t="s">
        <v>43</v>
      </c>
      <c r="D2396" s="198">
        <f t="shared" si="0"/>
        <v>19066.16</v>
      </c>
      <c r="E2396" s="198"/>
      <c r="F2396" s="164"/>
      <c r="G2396" s="571" t="str">
        <f t="shared" si="1"/>
        <v>ok</v>
      </c>
      <c r="H2396" s="520" t="s">
        <v>46099</v>
      </c>
      <c r="I2396" s="520" t="s">
        <v>58398</v>
      </c>
      <c r="J2396" s="520" t="s">
        <v>58354</v>
      </c>
      <c r="K2396" s="520">
        <v>19066.16</v>
      </c>
    </row>
    <row r="2397" spans="1:11" x14ac:dyDescent="0.3">
      <c r="A2397" s="200" t="s">
        <v>18958</v>
      </c>
      <c r="B2397" s="201" t="s">
        <v>18959</v>
      </c>
      <c r="C2397" s="482" t="s">
        <v>43</v>
      </c>
      <c r="D2397" s="198">
        <f t="shared" si="0"/>
        <v>22505.439999999999</v>
      </c>
      <c r="E2397" s="198"/>
      <c r="F2397" s="164"/>
      <c r="G2397" s="571" t="str">
        <f t="shared" si="1"/>
        <v>ok</v>
      </c>
      <c r="H2397" s="520" t="s">
        <v>18958</v>
      </c>
      <c r="I2397" s="520" t="s">
        <v>58399</v>
      </c>
      <c r="J2397" s="520" t="s">
        <v>58354</v>
      </c>
      <c r="K2397" s="520">
        <v>22505.439999999999</v>
      </c>
    </row>
    <row r="2398" spans="1:11" x14ac:dyDescent="0.3">
      <c r="A2398" s="200" t="s">
        <v>46101</v>
      </c>
      <c r="B2398" s="201" t="s">
        <v>46102</v>
      </c>
      <c r="C2398" s="482" t="s">
        <v>43</v>
      </c>
      <c r="D2398" s="198">
        <f t="shared" si="0"/>
        <v>25944.71</v>
      </c>
      <c r="E2398" s="198"/>
      <c r="F2398" s="164"/>
      <c r="G2398" s="571" t="str">
        <f t="shared" si="1"/>
        <v>ok</v>
      </c>
      <c r="H2398" s="520" t="s">
        <v>46101</v>
      </c>
      <c r="I2398" s="520" t="s">
        <v>58400</v>
      </c>
      <c r="J2398" s="520" t="s">
        <v>58354</v>
      </c>
      <c r="K2398" s="520">
        <v>25944.71</v>
      </c>
    </row>
    <row r="2399" spans="1:11" x14ac:dyDescent="0.3">
      <c r="A2399" s="200" t="s">
        <v>46103</v>
      </c>
      <c r="B2399" s="201" t="s">
        <v>46104</v>
      </c>
      <c r="C2399" s="482" t="s">
        <v>43</v>
      </c>
      <c r="D2399" s="198">
        <f t="shared" si="0"/>
        <v>6336.17</v>
      </c>
      <c r="E2399" s="198"/>
      <c r="F2399" s="164"/>
      <c r="G2399" s="571" t="str">
        <f t="shared" si="1"/>
        <v>ok</v>
      </c>
      <c r="H2399" s="520" t="s">
        <v>46103</v>
      </c>
      <c r="I2399" s="520" t="s">
        <v>58401</v>
      </c>
      <c r="J2399" s="520" t="s">
        <v>58354</v>
      </c>
      <c r="K2399" s="520">
        <v>6336.17</v>
      </c>
    </row>
    <row r="2400" spans="1:11" x14ac:dyDescent="0.3">
      <c r="A2400" s="200" t="s">
        <v>46105</v>
      </c>
      <c r="B2400" s="201" t="s">
        <v>46106</v>
      </c>
      <c r="C2400" s="482" t="s">
        <v>43</v>
      </c>
      <c r="D2400" s="198">
        <f t="shared" si="0"/>
        <v>8046.05</v>
      </c>
      <c r="E2400" s="198"/>
      <c r="F2400" s="164"/>
      <c r="G2400" s="571" t="str">
        <f t="shared" si="1"/>
        <v>ok</v>
      </c>
      <c r="H2400" s="520" t="s">
        <v>46105</v>
      </c>
      <c r="I2400" s="520" t="s">
        <v>58402</v>
      </c>
      <c r="J2400" s="520" t="s">
        <v>58354</v>
      </c>
      <c r="K2400" s="520">
        <v>8046.05</v>
      </c>
    </row>
    <row r="2401" spans="1:11" x14ac:dyDescent="0.3">
      <c r="A2401" s="200" t="s">
        <v>46107</v>
      </c>
      <c r="B2401" s="201" t="s">
        <v>46108</v>
      </c>
      <c r="C2401" s="482" t="s">
        <v>43</v>
      </c>
      <c r="D2401" s="198">
        <f t="shared" si="0"/>
        <v>14554.52</v>
      </c>
      <c r="E2401" s="198"/>
      <c r="F2401" s="164"/>
      <c r="G2401" s="571" t="str">
        <f t="shared" si="1"/>
        <v>ok</v>
      </c>
      <c r="H2401" s="520" t="s">
        <v>46107</v>
      </c>
      <c r="I2401" s="520" t="s">
        <v>58403</v>
      </c>
      <c r="J2401" s="520" t="s">
        <v>58354</v>
      </c>
      <c r="K2401" s="520">
        <v>14554.52</v>
      </c>
    </row>
    <row r="2402" spans="1:11" x14ac:dyDescent="0.3">
      <c r="A2402" s="200" t="s">
        <v>46109</v>
      </c>
      <c r="B2402" s="201" t="s">
        <v>201</v>
      </c>
      <c r="C2402" s="482" t="s">
        <v>43</v>
      </c>
      <c r="D2402" s="198">
        <f t="shared" si="0"/>
        <v>5184.5600000000004</v>
      </c>
      <c r="E2402" s="198"/>
      <c r="F2402" s="164"/>
      <c r="G2402" s="571" t="str">
        <f t="shared" si="1"/>
        <v>ok</v>
      </c>
      <c r="H2402" s="520" t="s">
        <v>46109</v>
      </c>
      <c r="I2402" s="520" t="s">
        <v>58404</v>
      </c>
      <c r="J2402" s="520" t="s">
        <v>58354</v>
      </c>
      <c r="K2402" s="520">
        <v>5184.5600000000004</v>
      </c>
    </row>
    <row r="2403" spans="1:11" x14ac:dyDescent="0.3">
      <c r="A2403" s="200" t="s">
        <v>46110</v>
      </c>
      <c r="B2403" s="201" t="s">
        <v>46111</v>
      </c>
      <c r="C2403" s="482" t="s">
        <v>43</v>
      </c>
      <c r="D2403" s="198">
        <f t="shared" si="0"/>
        <v>22543.25</v>
      </c>
      <c r="E2403" s="198"/>
      <c r="F2403" s="164"/>
      <c r="G2403" s="571" t="str">
        <f t="shared" si="1"/>
        <v>ok</v>
      </c>
      <c r="H2403" s="520" t="s">
        <v>46110</v>
      </c>
      <c r="I2403" s="520" t="s">
        <v>58405</v>
      </c>
      <c r="J2403" s="520" t="s">
        <v>58354</v>
      </c>
      <c r="K2403" s="520">
        <v>22543.25</v>
      </c>
    </row>
    <row r="2404" spans="1:11" x14ac:dyDescent="0.3">
      <c r="A2404" s="200" t="s">
        <v>46112</v>
      </c>
      <c r="B2404" s="201" t="s">
        <v>46113</v>
      </c>
      <c r="C2404" s="482" t="s">
        <v>43</v>
      </c>
      <c r="D2404" s="198">
        <f t="shared" si="0"/>
        <v>10416.06</v>
      </c>
      <c r="E2404" s="198"/>
      <c r="F2404" s="164"/>
      <c r="G2404" s="571" t="str">
        <f t="shared" si="1"/>
        <v>ok</v>
      </c>
      <c r="H2404" s="520" t="s">
        <v>46112</v>
      </c>
      <c r="I2404" s="520" t="s">
        <v>58406</v>
      </c>
      <c r="J2404" s="520" t="s">
        <v>58354</v>
      </c>
      <c r="K2404" s="520">
        <v>10416.06</v>
      </c>
    </row>
    <row r="2405" spans="1:11" x14ac:dyDescent="0.3">
      <c r="A2405" s="200" t="s">
        <v>46114</v>
      </c>
      <c r="B2405" s="201" t="s">
        <v>46115</v>
      </c>
      <c r="C2405" s="482" t="s">
        <v>43</v>
      </c>
      <c r="D2405" s="198">
        <f t="shared" si="0"/>
        <v>13543.85</v>
      </c>
      <c r="E2405" s="198"/>
      <c r="F2405" s="164"/>
      <c r="G2405" s="571" t="str">
        <f t="shared" si="1"/>
        <v>ok</v>
      </c>
      <c r="H2405" s="520" t="s">
        <v>46114</v>
      </c>
      <c r="I2405" s="520" t="s">
        <v>58407</v>
      </c>
      <c r="J2405" s="520" t="s">
        <v>58354</v>
      </c>
      <c r="K2405" s="520">
        <v>13543.85</v>
      </c>
    </row>
    <row r="2406" spans="1:11" x14ac:dyDescent="0.3">
      <c r="A2406" s="200" t="s">
        <v>46116</v>
      </c>
      <c r="B2406" s="201" t="s">
        <v>46117</v>
      </c>
      <c r="C2406" s="482" t="s">
        <v>43</v>
      </c>
      <c r="D2406" s="198">
        <f t="shared" si="0"/>
        <v>22096.09</v>
      </c>
      <c r="E2406" s="198"/>
      <c r="F2406" s="164"/>
      <c r="G2406" s="571" t="str">
        <f t="shared" si="1"/>
        <v>ok</v>
      </c>
      <c r="H2406" s="520" t="s">
        <v>46116</v>
      </c>
      <c r="I2406" s="520" t="s">
        <v>58408</v>
      </c>
      <c r="J2406" s="520" t="s">
        <v>58354</v>
      </c>
      <c r="K2406" s="520">
        <v>22096.09</v>
      </c>
    </row>
    <row r="2407" spans="1:11" x14ac:dyDescent="0.3">
      <c r="A2407" s="200" t="s">
        <v>46118</v>
      </c>
      <c r="B2407" s="201" t="s">
        <v>5548</v>
      </c>
      <c r="C2407" s="482" t="s">
        <v>43</v>
      </c>
      <c r="D2407" s="198">
        <f t="shared" si="0"/>
        <v>5176.93</v>
      </c>
      <c r="E2407" s="198"/>
      <c r="F2407" s="164"/>
      <c r="G2407" s="571" t="str">
        <f t="shared" si="1"/>
        <v>ok</v>
      </c>
      <c r="H2407" s="520" t="s">
        <v>46118</v>
      </c>
      <c r="I2407" s="520" t="s">
        <v>58409</v>
      </c>
      <c r="J2407" s="520" t="s">
        <v>58354</v>
      </c>
      <c r="K2407" s="520">
        <v>5176.93</v>
      </c>
    </row>
    <row r="2408" spans="1:11" x14ac:dyDescent="0.3">
      <c r="A2408" s="200" t="s">
        <v>46119</v>
      </c>
      <c r="B2408" s="201" t="s">
        <v>37014</v>
      </c>
      <c r="C2408" s="482" t="s">
        <v>43</v>
      </c>
      <c r="D2408" s="198">
        <f t="shared" si="0"/>
        <v>4745.01</v>
      </c>
      <c r="E2408" s="198"/>
      <c r="F2408" s="164"/>
      <c r="G2408" s="571" t="str">
        <f t="shared" si="1"/>
        <v>ok</v>
      </c>
      <c r="H2408" s="520" t="s">
        <v>46119</v>
      </c>
      <c r="I2408" s="520" t="s">
        <v>58410</v>
      </c>
      <c r="J2408" s="520" t="s">
        <v>58354</v>
      </c>
      <c r="K2408" s="520">
        <v>4745.01</v>
      </c>
    </row>
    <row r="2409" spans="1:11" x14ac:dyDescent="0.3">
      <c r="A2409" s="200" t="s">
        <v>46120</v>
      </c>
      <c r="B2409" s="201" t="s">
        <v>46121</v>
      </c>
      <c r="C2409" s="482" t="s">
        <v>43</v>
      </c>
      <c r="D2409" s="198">
        <f t="shared" si="0"/>
        <v>9760.76</v>
      </c>
      <c r="E2409" s="198"/>
      <c r="F2409" s="164"/>
      <c r="G2409" s="571" t="str">
        <f t="shared" si="1"/>
        <v>ok</v>
      </c>
      <c r="H2409" s="520" t="s">
        <v>46120</v>
      </c>
      <c r="I2409" s="520" t="s">
        <v>58411</v>
      </c>
      <c r="J2409" s="520" t="s">
        <v>58354</v>
      </c>
      <c r="K2409" s="520">
        <v>9760.76</v>
      </c>
    </row>
    <row r="2410" spans="1:11" x14ac:dyDescent="0.3">
      <c r="A2410" s="200" t="s">
        <v>46122</v>
      </c>
      <c r="B2410" s="201" t="s">
        <v>46123</v>
      </c>
      <c r="C2410" s="482" t="s">
        <v>43</v>
      </c>
      <c r="D2410" s="198">
        <f t="shared" si="0"/>
        <v>12669.57</v>
      </c>
      <c r="E2410" s="198"/>
      <c r="F2410" s="164"/>
      <c r="G2410" s="571" t="str">
        <f t="shared" si="1"/>
        <v>ok</v>
      </c>
      <c r="H2410" s="520" t="s">
        <v>46122</v>
      </c>
      <c r="I2410" s="520" t="s">
        <v>58412</v>
      </c>
      <c r="J2410" s="520" t="s">
        <v>58354</v>
      </c>
      <c r="K2410" s="520">
        <v>12669.57</v>
      </c>
    </row>
    <row r="2411" spans="1:11" x14ac:dyDescent="0.3">
      <c r="A2411" s="200" t="s">
        <v>46124</v>
      </c>
      <c r="B2411" s="201" t="s">
        <v>46125</v>
      </c>
      <c r="C2411" s="482" t="s">
        <v>43</v>
      </c>
      <c r="D2411" s="198">
        <f t="shared" si="0"/>
        <v>22351.4</v>
      </c>
      <c r="E2411" s="198"/>
      <c r="F2411" s="164"/>
      <c r="G2411" s="571" t="str">
        <f t="shared" si="1"/>
        <v>ok</v>
      </c>
      <c r="H2411" s="520" t="s">
        <v>46124</v>
      </c>
      <c r="I2411" s="520" t="s">
        <v>58413</v>
      </c>
      <c r="J2411" s="520" t="s">
        <v>58354</v>
      </c>
      <c r="K2411" s="520">
        <v>22351.4</v>
      </c>
    </row>
    <row r="2412" spans="1:11" x14ac:dyDescent="0.3">
      <c r="A2412" s="200" t="s">
        <v>46126</v>
      </c>
      <c r="B2412" s="201" t="s">
        <v>46127</v>
      </c>
      <c r="C2412" s="482" t="s">
        <v>43</v>
      </c>
      <c r="D2412" s="198">
        <f t="shared" si="0"/>
        <v>5343.91</v>
      </c>
      <c r="E2412" s="198"/>
      <c r="F2412" s="164"/>
      <c r="G2412" s="571" t="str">
        <f t="shared" si="1"/>
        <v>ok</v>
      </c>
      <c r="H2412" s="520" t="s">
        <v>46126</v>
      </c>
      <c r="I2412" s="520" t="s">
        <v>58414</v>
      </c>
      <c r="J2412" s="520" t="s">
        <v>58354</v>
      </c>
      <c r="K2412" s="520">
        <v>5343.91</v>
      </c>
    </row>
    <row r="2413" spans="1:11" x14ac:dyDescent="0.3">
      <c r="A2413" s="200" t="s">
        <v>46128</v>
      </c>
      <c r="B2413" s="201" t="s">
        <v>46129</v>
      </c>
      <c r="C2413" s="482" t="s">
        <v>43</v>
      </c>
      <c r="D2413" s="198">
        <f t="shared" si="0"/>
        <v>6705.55</v>
      </c>
      <c r="E2413" s="198"/>
      <c r="F2413" s="164"/>
      <c r="G2413" s="571" t="str">
        <f t="shared" si="1"/>
        <v>ok</v>
      </c>
      <c r="H2413" s="520" t="s">
        <v>46128</v>
      </c>
      <c r="I2413" s="520" t="s">
        <v>58415</v>
      </c>
      <c r="J2413" s="520" t="s">
        <v>58354</v>
      </c>
      <c r="K2413" s="520">
        <v>6705.55</v>
      </c>
    </row>
    <row r="2414" spans="1:11" x14ac:dyDescent="0.3">
      <c r="A2414" s="200" t="s">
        <v>46130</v>
      </c>
      <c r="B2414" s="201" t="s">
        <v>46131</v>
      </c>
      <c r="C2414" s="482" t="s">
        <v>43</v>
      </c>
      <c r="D2414" s="198">
        <f t="shared" si="0"/>
        <v>9404.75</v>
      </c>
      <c r="E2414" s="198"/>
      <c r="F2414" s="164"/>
      <c r="G2414" s="571" t="str">
        <f t="shared" si="1"/>
        <v>ok</v>
      </c>
      <c r="H2414" s="520" t="s">
        <v>46130</v>
      </c>
      <c r="I2414" s="520" t="s">
        <v>58416</v>
      </c>
      <c r="J2414" s="520" t="s">
        <v>58354</v>
      </c>
      <c r="K2414" s="520">
        <v>9404.75</v>
      </c>
    </row>
    <row r="2415" spans="1:11" x14ac:dyDescent="0.3">
      <c r="A2415" s="200" t="s">
        <v>46132</v>
      </c>
      <c r="B2415" s="201" t="s">
        <v>37017</v>
      </c>
      <c r="C2415" s="482" t="s">
        <v>43</v>
      </c>
      <c r="D2415" s="198">
        <f t="shared" si="0"/>
        <v>5564.34</v>
      </c>
      <c r="E2415" s="198"/>
      <c r="F2415" s="164"/>
      <c r="G2415" s="571" t="str">
        <f t="shared" si="1"/>
        <v>ok</v>
      </c>
      <c r="H2415" s="520" t="s">
        <v>46132</v>
      </c>
      <c r="I2415" s="520" t="s">
        <v>58417</v>
      </c>
      <c r="J2415" s="520" t="s">
        <v>58354</v>
      </c>
      <c r="K2415" s="520">
        <v>5564.34</v>
      </c>
    </row>
    <row r="2416" spans="1:11" x14ac:dyDescent="0.3">
      <c r="A2416" s="200" t="s">
        <v>46133</v>
      </c>
      <c r="B2416" s="201" t="s">
        <v>46134</v>
      </c>
      <c r="C2416" s="482" t="s">
        <v>43</v>
      </c>
      <c r="D2416" s="198">
        <f t="shared" si="0"/>
        <v>4667.84</v>
      </c>
      <c r="E2416" s="198"/>
      <c r="F2416" s="164"/>
      <c r="G2416" s="571" t="str">
        <f t="shared" si="1"/>
        <v>ok</v>
      </c>
      <c r="H2416" s="520" t="s">
        <v>46133</v>
      </c>
      <c r="I2416" s="520" t="s">
        <v>58418</v>
      </c>
      <c r="J2416" s="520" t="s">
        <v>58354</v>
      </c>
      <c r="K2416" s="520">
        <v>4667.84</v>
      </c>
    </row>
    <row r="2417" spans="1:11" x14ac:dyDescent="0.3">
      <c r="A2417" s="200" t="s">
        <v>46135</v>
      </c>
      <c r="B2417" s="201" t="s">
        <v>46136</v>
      </c>
      <c r="C2417" s="482" t="s">
        <v>43</v>
      </c>
      <c r="D2417" s="198">
        <f t="shared" ref="D2417:D2450" si="2">+K2417</f>
        <v>6150.89</v>
      </c>
      <c r="E2417" s="198"/>
      <c r="F2417" s="164"/>
      <c r="G2417" s="571" t="str">
        <f t="shared" ref="G2417:G2450" si="3">IF(A2417=H2417,"ok")</f>
        <v>ok</v>
      </c>
      <c r="H2417" s="520" t="s">
        <v>46135</v>
      </c>
      <c r="I2417" s="520" t="s">
        <v>58419</v>
      </c>
      <c r="J2417" s="520" t="s">
        <v>58354</v>
      </c>
      <c r="K2417" s="520">
        <v>6150.89</v>
      </c>
    </row>
    <row r="2418" spans="1:11" x14ac:dyDescent="0.3">
      <c r="A2418" s="200" t="s">
        <v>46137</v>
      </c>
      <c r="B2418" s="201" t="s">
        <v>46138</v>
      </c>
      <c r="C2418" s="482" t="s">
        <v>43</v>
      </c>
      <c r="D2418" s="198">
        <f t="shared" si="2"/>
        <v>6747.72</v>
      </c>
      <c r="E2418" s="198"/>
      <c r="F2418" s="164"/>
      <c r="G2418" s="571" t="str">
        <f t="shared" si="3"/>
        <v>ok</v>
      </c>
      <c r="H2418" s="520" t="s">
        <v>46137</v>
      </c>
      <c r="I2418" s="520" t="s">
        <v>58420</v>
      </c>
      <c r="J2418" s="520" t="s">
        <v>58354</v>
      </c>
      <c r="K2418" s="520">
        <v>6747.72</v>
      </c>
    </row>
    <row r="2419" spans="1:11" x14ac:dyDescent="0.3">
      <c r="A2419" s="200" t="s">
        <v>46139</v>
      </c>
      <c r="B2419" s="201" t="s">
        <v>220</v>
      </c>
      <c r="C2419" s="482" t="s">
        <v>43</v>
      </c>
      <c r="D2419" s="198">
        <f t="shared" si="2"/>
        <v>9106.06</v>
      </c>
      <c r="E2419" s="198"/>
      <c r="F2419" s="164"/>
      <c r="G2419" s="571" t="str">
        <f t="shared" si="3"/>
        <v>ok</v>
      </c>
      <c r="H2419" s="520" t="s">
        <v>46139</v>
      </c>
      <c r="I2419" s="520" t="s">
        <v>58421</v>
      </c>
      <c r="J2419" s="520" t="s">
        <v>58354</v>
      </c>
      <c r="K2419" s="520">
        <v>9106.06</v>
      </c>
    </row>
    <row r="2420" spans="1:11" x14ac:dyDescent="0.3">
      <c r="A2420" s="200" t="s">
        <v>18962</v>
      </c>
      <c r="B2420" s="201" t="s">
        <v>46140</v>
      </c>
      <c r="C2420" s="482" t="s">
        <v>43</v>
      </c>
      <c r="D2420" s="198">
        <f t="shared" si="2"/>
        <v>6038.2</v>
      </c>
      <c r="E2420" s="198"/>
      <c r="F2420" s="164"/>
      <c r="G2420" s="571" t="str">
        <f t="shared" si="3"/>
        <v>ok</v>
      </c>
      <c r="H2420" s="520" t="s">
        <v>18962</v>
      </c>
      <c r="I2420" s="520" t="s">
        <v>58422</v>
      </c>
      <c r="J2420" s="520" t="s">
        <v>58354</v>
      </c>
      <c r="K2420" s="520">
        <v>6038.2</v>
      </c>
    </row>
    <row r="2421" spans="1:11" x14ac:dyDescent="0.3">
      <c r="A2421" s="200" t="s">
        <v>46141</v>
      </c>
      <c r="B2421" s="201" t="s">
        <v>46142</v>
      </c>
      <c r="C2421" s="482" t="s">
        <v>43</v>
      </c>
      <c r="D2421" s="198">
        <f t="shared" si="2"/>
        <v>9347.48</v>
      </c>
      <c r="E2421" s="198"/>
      <c r="F2421" s="164"/>
      <c r="G2421" s="571" t="str">
        <f t="shared" si="3"/>
        <v>ok</v>
      </c>
      <c r="H2421" s="520" t="s">
        <v>46141</v>
      </c>
      <c r="I2421" s="520" t="s">
        <v>58423</v>
      </c>
      <c r="J2421" s="520" t="s">
        <v>58354</v>
      </c>
      <c r="K2421" s="520">
        <v>9347.48</v>
      </c>
    </row>
    <row r="2422" spans="1:11" x14ac:dyDescent="0.3">
      <c r="A2422" s="200" t="s">
        <v>18960</v>
      </c>
      <c r="B2422" s="201" t="s">
        <v>216</v>
      </c>
      <c r="C2422" s="482" t="s">
        <v>43</v>
      </c>
      <c r="D2422" s="198">
        <f t="shared" si="2"/>
        <v>5382.48</v>
      </c>
      <c r="E2422" s="198"/>
      <c r="F2422" s="164"/>
      <c r="G2422" s="571" t="str">
        <f t="shared" si="3"/>
        <v>ok</v>
      </c>
      <c r="H2422" s="520" t="s">
        <v>18960</v>
      </c>
      <c r="I2422" s="520" t="s">
        <v>58424</v>
      </c>
      <c r="J2422" s="520" t="s">
        <v>58354</v>
      </c>
      <c r="K2422" s="520">
        <v>5382.48</v>
      </c>
    </row>
    <row r="2423" spans="1:11" x14ac:dyDescent="0.3">
      <c r="A2423" s="200" t="s">
        <v>46143</v>
      </c>
      <c r="B2423" s="201" t="s">
        <v>46144</v>
      </c>
      <c r="C2423" s="482" t="s">
        <v>43</v>
      </c>
      <c r="D2423" s="198">
        <f t="shared" si="2"/>
        <v>5343.7</v>
      </c>
      <c r="E2423" s="198"/>
      <c r="F2423" s="164"/>
      <c r="G2423" s="571" t="str">
        <f t="shared" si="3"/>
        <v>ok</v>
      </c>
      <c r="H2423" s="520" t="s">
        <v>46143</v>
      </c>
      <c r="I2423" s="520" t="s">
        <v>58425</v>
      </c>
      <c r="J2423" s="520" t="s">
        <v>58354</v>
      </c>
      <c r="K2423" s="520">
        <v>5343.7</v>
      </c>
    </row>
    <row r="2424" spans="1:11" x14ac:dyDescent="0.3">
      <c r="A2424" s="200" t="s">
        <v>46145</v>
      </c>
      <c r="B2424" s="201" t="s">
        <v>46146</v>
      </c>
      <c r="C2424" s="482" t="s">
        <v>43</v>
      </c>
      <c r="D2424" s="198">
        <f t="shared" si="2"/>
        <v>6715.67</v>
      </c>
      <c r="E2424" s="198"/>
      <c r="F2424" s="164"/>
      <c r="G2424" s="571" t="str">
        <f t="shared" si="3"/>
        <v>ok</v>
      </c>
      <c r="H2424" s="520" t="s">
        <v>46145</v>
      </c>
      <c r="I2424" s="520" t="s">
        <v>58426</v>
      </c>
      <c r="J2424" s="520" t="s">
        <v>58354</v>
      </c>
      <c r="K2424" s="520">
        <v>6715.67</v>
      </c>
    </row>
    <row r="2425" spans="1:11" x14ac:dyDescent="0.3">
      <c r="A2425" s="200" t="s">
        <v>46147</v>
      </c>
      <c r="B2425" s="201" t="s">
        <v>46148</v>
      </c>
      <c r="C2425" s="482" t="s">
        <v>43</v>
      </c>
      <c r="D2425" s="198">
        <f t="shared" si="2"/>
        <v>9833.23</v>
      </c>
      <c r="E2425" s="198"/>
      <c r="F2425" s="164"/>
      <c r="G2425" s="571" t="str">
        <f t="shared" si="3"/>
        <v>ok</v>
      </c>
      <c r="H2425" s="520" t="s">
        <v>46147</v>
      </c>
      <c r="I2425" s="520" t="s">
        <v>58427</v>
      </c>
      <c r="J2425" s="520" t="s">
        <v>58354</v>
      </c>
      <c r="K2425" s="520">
        <v>9833.23</v>
      </c>
    </row>
    <row r="2426" spans="1:11" x14ac:dyDescent="0.3">
      <c r="A2426" s="200" t="s">
        <v>46149</v>
      </c>
      <c r="B2426" s="201" t="s">
        <v>46150</v>
      </c>
      <c r="C2426" s="482" t="s">
        <v>43</v>
      </c>
      <c r="D2426" s="198">
        <f t="shared" si="2"/>
        <v>6842.02</v>
      </c>
      <c r="E2426" s="198"/>
      <c r="F2426" s="164"/>
      <c r="G2426" s="571" t="str">
        <f t="shared" si="3"/>
        <v>ok</v>
      </c>
      <c r="H2426" s="520" t="s">
        <v>46149</v>
      </c>
      <c r="I2426" s="520" t="s">
        <v>58428</v>
      </c>
      <c r="J2426" s="520" t="s">
        <v>58354</v>
      </c>
      <c r="K2426" s="520">
        <v>6842.02</v>
      </c>
    </row>
    <row r="2427" spans="1:11" x14ac:dyDescent="0.3">
      <c r="A2427" s="200" t="s">
        <v>46151</v>
      </c>
      <c r="B2427" s="201" t="s">
        <v>46152</v>
      </c>
      <c r="C2427" s="482" t="s">
        <v>43</v>
      </c>
      <c r="D2427" s="198">
        <f t="shared" si="2"/>
        <v>8752.7199999999993</v>
      </c>
      <c r="E2427" s="198"/>
      <c r="F2427" s="164"/>
      <c r="G2427" s="571" t="str">
        <f t="shared" si="3"/>
        <v>ok</v>
      </c>
      <c r="H2427" s="520" t="s">
        <v>46151</v>
      </c>
      <c r="I2427" s="520" t="s">
        <v>58429</v>
      </c>
      <c r="J2427" s="520" t="s">
        <v>58354</v>
      </c>
      <c r="K2427" s="520">
        <v>8752.7199999999993</v>
      </c>
    </row>
    <row r="2428" spans="1:11" x14ac:dyDescent="0.3">
      <c r="A2428" s="200" t="s">
        <v>46153</v>
      </c>
      <c r="B2428" s="201" t="s">
        <v>46154</v>
      </c>
      <c r="C2428" s="482" t="s">
        <v>43</v>
      </c>
      <c r="D2428" s="198">
        <f t="shared" si="2"/>
        <v>14749.93</v>
      </c>
      <c r="E2428" s="198"/>
      <c r="F2428" s="164"/>
      <c r="G2428" s="571" t="str">
        <f t="shared" si="3"/>
        <v>ok</v>
      </c>
      <c r="H2428" s="520" t="s">
        <v>46153</v>
      </c>
      <c r="I2428" s="520" t="s">
        <v>58430</v>
      </c>
      <c r="J2428" s="520" t="s">
        <v>58354</v>
      </c>
      <c r="K2428" s="520">
        <v>14749.93</v>
      </c>
    </row>
    <row r="2429" spans="1:11" x14ac:dyDescent="0.3">
      <c r="A2429" s="200" t="s">
        <v>46155</v>
      </c>
      <c r="B2429" s="201" t="s">
        <v>46156</v>
      </c>
      <c r="C2429" s="482" t="s">
        <v>43</v>
      </c>
      <c r="D2429" s="198">
        <f t="shared" si="2"/>
        <v>22610.6</v>
      </c>
      <c r="E2429" s="198"/>
      <c r="F2429" s="164"/>
      <c r="G2429" s="571" t="str">
        <f t="shared" si="3"/>
        <v>ok</v>
      </c>
      <c r="H2429" s="520" t="s">
        <v>46155</v>
      </c>
      <c r="I2429" s="520" t="s">
        <v>58431</v>
      </c>
      <c r="J2429" s="520" t="s">
        <v>58354</v>
      </c>
      <c r="K2429" s="520">
        <v>22610.6</v>
      </c>
    </row>
    <row r="2430" spans="1:11" x14ac:dyDescent="0.3">
      <c r="A2430" s="200" t="s">
        <v>46157</v>
      </c>
      <c r="B2430" s="201" t="s">
        <v>46158</v>
      </c>
      <c r="C2430" s="482" t="s">
        <v>43</v>
      </c>
      <c r="D2430" s="198">
        <f t="shared" si="2"/>
        <v>24113.9</v>
      </c>
      <c r="E2430" s="198"/>
      <c r="F2430" s="164"/>
      <c r="G2430" s="571" t="str">
        <f t="shared" si="3"/>
        <v>ok</v>
      </c>
      <c r="H2430" s="520" t="s">
        <v>46157</v>
      </c>
      <c r="I2430" s="520" t="s">
        <v>58432</v>
      </c>
      <c r="J2430" s="520" t="s">
        <v>58354</v>
      </c>
      <c r="K2430" s="520">
        <v>24113.9</v>
      </c>
    </row>
    <row r="2431" spans="1:11" x14ac:dyDescent="0.3">
      <c r="A2431" s="200" t="s">
        <v>46159</v>
      </c>
      <c r="B2431" s="201" t="s">
        <v>46160</v>
      </c>
      <c r="C2431" s="482" t="s">
        <v>43</v>
      </c>
      <c r="D2431" s="198">
        <f t="shared" si="2"/>
        <v>25617.19</v>
      </c>
      <c r="E2431" s="198"/>
      <c r="F2431" s="164"/>
      <c r="G2431" s="571" t="str">
        <f t="shared" si="3"/>
        <v>ok</v>
      </c>
      <c r="H2431" s="520" t="s">
        <v>46159</v>
      </c>
      <c r="I2431" s="520" t="s">
        <v>58433</v>
      </c>
      <c r="J2431" s="520" t="s">
        <v>58354</v>
      </c>
      <c r="K2431" s="520">
        <v>25617.19</v>
      </c>
    </row>
    <row r="2432" spans="1:11" x14ac:dyDescent="0.3">
      <c r="A2432" s="200" t="s">
        <v>46161</v>
      </c>
      <c r="B2432" s="201" t="s">
        <v>46162</v>
      </c>
      <c r="C2432" s="482" t="s">
        <v>43</v>
      </c>
      <c r="D2432" s="198">
        <f t="shared" si="2"/>
        <v>7794.64</v>
      </c>
      <c r="E2432" s="198"/>
      <c r="F2432" s="164"/>
      <c r="G2432" s="571" t="str">
        <f t="shared" si="3"/>
        <v>ok</v>
      </c>
      <c r="H2432" s="520" t="s">
        <v>46161</v>
      </c>
      <c r="I2432" s="520" t="s">
        <v>58434</v>
      </c>
      <c r="J2432" s="520" t="s">
        <v>58354</v>
      </c>
      <c r="K2432" s="520">
        <v>7794.64</v>
      </c>
    </row>
    <row r="2433" spans="1:11" x14ac:dyDescent="0.3">
      <c r="A2433" s="200" t="s">
        <v>46163</v>
      </c>
      <c r="B2433" s="201" t="s">
        <v>46164</v>
      </c>
      <c r="C2433" s="482" t="s">
        <v>43</v>
      </c>
      <c r="D2433" s="198">
        <f t="shared" si="2"/>
        <v>10048.26</v>
      </c>
      <c r="E2433" s="198"/>
      <c r="F2433" s="164"/>
      <c r="G2433" s="571" t="str">
        <f t="shared" si="3"/>
        <v>ok</v>
      </c>
      <c r="H2433" s="520" t="s">
        <v>46163</v>
      </c>
      <c r="I2433" s="520" t="s">
        <v>58435</v>
      </c>
      <c r="J2433" s="520" t="s">
        <v>58354</v>
      </c>
      <c r="K2433" s="520">
        <v>10048.26</v>
      </c>
    </row>
    <row r="2434" spans="1:11" x14ac:dyDescent="0.3">
      <c r="A2434" s="200" t="s">
        <v>46165</v>
      </c>
      <c r="B2434" s="201" t="s">
        <v>46166</v>
      </c>
      <c r="C2434" s="482" t="s">
        <v>43</v>
      </c>
      <c r="D2434" s="198">
        <f t="shared" si="2"/>
        <v>18377.349999999999</v>
      </c>
      <c r="E2434" s="198"/>
      <c r="F2434" s="164"/>
      <c r="G2434" s="571" t="str">
        <f t="shared" si="3"/>
        <v>ok</v>
      </c>
      <c r="H2434" s="520" t="s">
        <v>46165</v>
      </c>
      <c r="I2434" s="520" t="s">
        <v>58436</v>
      </c>
      <c r="J2434" s="520" t="s">
        <v>58354</v>
      </c>
      <c r="K2434" s="520">
        <v>18377.349999999999</v>
      </c>
    </row>
    <row r="2435" spans="1:11" x14ac:dyDescent="0.3">
      <c r="A2435" s="200" t="s">
        <v>46167</v>
      </c>
      <c r="B2435" s="201" t="s">
        <v>46168</v>
      </c>
      <c r="C2435" s="482" t="s">
        <v>43</v>
      </c>
      <c r="D2435" s="198">
        <f t="shared" si="2"/>
        <v>6483.02</v>
      </c>
      <c r="E2435" s="198"/>
      <c r="F2435" s="164"/>
      <c r="G2435" s="571" t="str">
        <f t="shared" si="3"/>
        <v>ok</v>
      </c>
      <c r="H2435" s="520" t="s">
        <v>46167</v>
      </c>
      <c r="I2435" s="520" t="s">
        <v>58437</v>
      </c>
      <c r="J2435" s="520" t="s">
        <v>58354</v>
      </c>
      <c r="K2435" s="520">
        <v>6483.02</v>
      </c>
    </row>
    <row r="2436" spans="1:11" x14ac:dyDescent="0.3">
      <c r="A2436" s="200" t="s">
        <v>46169</v>
      </c>
      <c r="B2436" s="201" t="s">
        <v>46170</v>
      </c>
      <c r="C2436" s="482" t="s">
        <v>43</v>
      </c>
      <c r="D2436" s="198">
        <f t="shared" si="2"/>
        <v>8244.51</v>
      </c>
      <c r="E2436" s="198"/>
      <c r="F2436" s="164"/>
      <c r="G2436" s="571" t="str">
        <f t="shared" si="3"/>
        <v>ok</v>
      </c>
      <c r="H2436" s="520" t="s">
        <v>46169</v>
      </c>
      <c r="I2436" s="520" t="s">
        <v>58438</v>
      </c>
      <c r="J2436" s="520" t="s">
        <v>58354</v>
      </c>
      <c r="K2436" s="520">
        <v>8244.51</v>
      </c>
    </row>
    <row r="2437" spans="1:11" x14ac:dyDescent="0.3">
      <c r="A2437" s="200" t="s">
        <v>46171</v>
      </c>
      <c r="B2437" s="201" t="s">
        <v>46172</v>
      </c>
      <c r="C2437" s="482" t="s">
        <v>43</v>
      </c>
      <c r="D2437" s="198">
        <f t="shared" si="2"/>
        <v>11829.64</v>
      </c>
      <c r="E2437" s="198"/>
      <c r="F2437" s="164"/>
      <c r="G2437" s="571" t="str">
        <f t="shared" si="3"/>
        <v>ok</v>
      </c>
      <c r="H2437" s="520" t="s">
        <v>46171</v>
      </c>
      <c r="I2437" s="520" t="s">
        <v>58439</v>
      </c>
      <c r="J2437" s="520" t="s">
        <v>58354</v>
      </c>
      <c r="K2437" s="520">
        <v>11829.64</v>
      </c>
    </row>
    <row r="2438" spans="1:11" x14ac:dyDescent="0.3">
      <c r="A2438" s="200" t="s">
        <v>46173</v>
      </c>
      <c r="B2438" s="201" t="s">
        <v>46174</v>
      </c>
      <c r="C2438" s="482" t="s">
        <v>43</v>
      </c>
      <c r="D2438" s="198">
        <f t="shared" si="2"/>
        <v>6147.49</v>
      </c>
      <c r="E2438" s="198"/>
      <c r="F2438" s="164"/>
      <c r="G2438" s="571" t="str">
        <f t="shared" si="3"/>
        <v>ok</v>
      </c>
      <c r="H2438" s="520" t="s">
        <v>46173</v>
      </c>
      <c r="I2438" s="520" t="s">
        <v>58440</v>
      </c>
      <c r="J2438" s="520" t="s">
        <v>58354</v>
      </c>
      <c r="K2438" s="520">
        <v>6147.49</v>
      </c>
    </row>
    <row r="2439" spans="1:11" x14ac:dyDescent="0.3">
      <c r="A2439" s="200" t="s">
        <v>46175</v>
      </c>
      <c r="B2439" s="201" t="s">
        <v>46176</v>
      </c>
      <c r="C2439" s="482" t="s">
        <v>43</v>
      </c>
      <c r="D2439" s="198">
        <f t="shared" si="2"/>
        <v>7784.77</v>
      </c>
      <c r="E2439" s="198"/>
      <c r="F2439" s="164"/>
      <c r="G2439" s="571" t="str">
        <f t="shared" si="3"/>
        <v>ok</v>
      </c>
      <c r="H2439" s="520" t="s">
        <v>46175</v>
      </c>
      <c r="I2439" s="520" t="s">
        <v>58441</v>
      </c>
      <c r="J2439" s="520" t="s">
        <v>58354</v>
      </c>
      <c r="K2439" s="520">
        <v>7784.77</v>
      </c>
    </row>
    <row r="2440" spans="1:11" x14ac:dyDescent="0.3">
      <c r="A2440" s="200" t="s">
        <v>46177</v>
      </c>
      <c r="B2440" s="201" t="s">
        <v>46178</v>
      </c>
      <c r="C2440" s="482" t="s">
        <v>43</v>
      </c>
      <c r="D2440" s="198">
        <f t="shared" si="2"/>
        <v>11271.76</v>
      </c>
      <c r="E2440" s="198"/>
      <c r="F2440" s="164"/>
      <c r="G2440" s="571" t="str">
        <f t="shared" si="3"/>
        <v>ok</v>
      </c>
      <c r="H2440" s="520" t="s">
        <v>46177</v>
      </c>
      <c r="I2440" s="520" t="s">
        <v>58442</v>
      </c>
      <c r="J2440" s="520" t="s">
        <v>58354</v>
      </c>
      <c r="K2440" s="520">
        <v>11271.76</v>
      </c>
    </row>
    <row r="2441" spans="1:11" x14ac:dyDescent="0.3">
      <c r="A2441" s="200" t="s">
        <v>46179</v>
      </c>
      <c r="B2441" s="201" t="s">
        <v>46180</v>
      </c>
      <c r="C2441" s="482" t="s">
        <v>43</v>
      </c>
      <c r="D2441" s="198">
        <f t="shared" si="2"/>
        <v>7608.91</v>
      </c>
      <c r="E2441" s="198"/>
      <c r="F2441" s="164"/>
      <c r="G2441" s="571" t="str">
        <f t="shared" si="3"/>
        <v>ok</v>
      </c>
      <c r="H2441" s="520" t="s">
        <v>46179</v>
      </c>
      <c r="I2441" s="520" t="s">
        <v>58443</v>
      </c>
      <c r="J2441" s="520" t="s">
        <v>58354</v>
      </c>
      <c r="K2441" s="520">
        <v>7608.91</v>
      </c>
    </row>
    <row r="2442" spans="1:11" x14ac:dyDescent="0.3">
      <c r="A2442" s="200" t="s">
        <v>46181</v>
      </c>
      <c r="B2442" s="201" t="s">
        <v>46182</v>
      </c>
      <c r="C2442" s="482" t="s">
        <v>43</v>
      </c>
      <c r="D2442" s="198">
        <f t="shared" si="2"/>
        <v>9799.66</v>
      </c>
      <c r="E2442" s="198"/>
      <c r="F2442" s="164"/>
      <c r="G2442" s="571" t="str">
        <f t="shared" si="3"/>
        <v>ok</v>
      </c>
      <c r="H2442" s="520" t="s">
        <v>46181</v>
      </c>
      <c r="I2442" s="520" t="s">
        <v>58444</v>
      </c>
      <c r="J2442" s="520" t="s">
        <v>58354</v>
      </c>
      <c r="K2442" s="520">
        <v>9799.66</v>
      </c>
    </row>
    <row r="2443" spans="1:11" x14ac:dyDescent="0.3">
      <c r="A2443" s="200" t="s">
        <v>46183</v>
      </c>
      <c r="B2443" s="201" t="s">
        <v>46184</v>
      </c>
      <c r="C2443" s="482" t="s">
        <v>43</v>
      </c>
      <c r="D2443" s="198">
        <f t="shared" si="2"/>
        <v>15674.61</v>
      </c>
      <c r="E2443" s="198"/>
      <c r="F2443" s="164"/>
      <c r="G2443" s="571" t="str">
        <f t="shared" si="3"/>
        <v>ok</v>
      </c>
      <c r="H2443" s="520" t="s">
        <v>46183</v>
      </c>
      <c r="I2443" s="520" t="s">
        <v>58445</v>
      </c>
      <c r="J2443" s="520" t="s">
        <v>58354</v>
      </c>
      <c r="K2443" s="520">
        <v>15674.61</v>
      </c>
    </row>
    <row r="2444" spans="1:11" x14ac:dyDescent="0.3">
      <c r="A2444" s="200" t="s">
        <v>46185</v>
      </c>
      <c r="B2444" s="201" t="s">
        <v>46186</v>
      </c>
      <c r="C2444" s="482" t="s">
        <v>43</v>
      </c>
      <c r="D2444" s="198">
        <f t="shared" si="2"/>
        <v>6483.02</v>
      </c>
      <c r="E2444" s="198"/>
      <c r="F2444" s="164"/>
      <c r="G2444" s="571" t="str">
        <f t="shared" si="3"/>
        <v>ok</v>
      </c>
      <c r="H2444" s="520" t="s">
        <v>46185</v>
      </c>
      <c r="I2444" s="520" t="s">
        <v>58446</v>
      </c>
      <c r="J2444" s="520" t="s">
        <v>58354</v>
      </c>
      <c r="K2444" s="520">
        <v>6483.02</v>
      </c>
    </row>
    <row r="2445" spans="1:11" x14ac:dyDescent="0.3">
      <c r="A2445" s="200" t="s">
        <v>46187</v>
      </c>
      <c r="B2445" s="201" t="s">
        <v>46188</v>
      </c>
      <c r="C2445" s="482" t="s">
        <v>43</v>
      </c>
      <c r="D2445" s="198">
        <f t="shared" si="2"/>
        <v>8244.51</v>
      </c>
      <c r="E2445" s="198"/>
      <c r="F2445" s="164"/>
      <c r="G2445" s="571" t="str">
        <f t="shared" si="3"/>
        <v>ok</v>
      </c>
      <c r="H2445" s="520" t="s">
        <v>46187</v>
      </c>
      <c r="I2445" s="520" t="s">
        <v>58447</v>
      </c>
      <c r="J2445" s="520" t="s">
        <v>58354</v>
      </c>
      <c r="K2445" s="520">
        <v>8244.51</v>
      </c>
    </row>
    <row r="2446" spans="1:11" x14ac:dyDescent="0.3">
      <c r="A2446" s="200" t="s">
        <v>46189</v>
      </c>
      <c r="B2446" s="201" t="s">
        <v>46190</v>
      </c>
      <c r="C2446" s="482" t="s">
        <v>43</v>
      </c>
      <c r="D2446" s="198">
        <f t="shared" si="2"/>
        <v>11829.64</v>
      </c>
      <c r="E2446" s="198"/>
      <c r="F2446" s="164"/>
      <c r="G2446" s="571" t="str">
        <f t="shared" si="3"/>
        <v>ok</v>
      </c>
      <c r="H2446" s="520" t="s">
        <v>46189</v>
      </c>
      <c r="I2446" s="520" t="s">
        <v>58448</v>
      </c>
      <c r="J2446" s="520" t="s">
        <v>58354</v>
      </c>
      <c r="K2446" s="520">
        <v>11829.64</v>
      </c>
    </row>
    <row r="2447" spans="1:11" x14ac:dyDescent="0.3">
      <c r="A2447" s="200" t="s">
        <v>46191</v>
      </c>
      <c r="B2447" s="201" t="s">
        <v>46192</v>
      </c>
      <c r="C2447" s="482" t="s">
        <v>43</v>
      </c>
      <c r="D2447" s="198">
        <f t="shared" si="2"/>
        <v>7855.46</v>
      </c>
      <c r="E2447" s="198"/>
      <c r="F2447" s="164"/>
      <c r="G2447" s="571" t="str">
        <f t="shared" si="3"/>
        <v>ok</v>
      </c>
      <c r="H2447" s="520" t="s">
        <v>46191</v>
      </c>
      <c r="I2447" s="520" t="s">
        <v>58449</v>
      </c>
      <c r="J2447" s="520" t="s">
        <v>58354</v>
      </c>
      <c r="K2447" s="520">
        <v>7855.46</v>
      </c>
    </row>
    <row r="2448" spans="1:11" x14ac:dyDescent="0.3">
      <c r="A2448" s="200" t="s">
        <v>46193</v>
      </c>
      <c r="B2448" s="201" t="s">
        <v>46194</v>
      </c>
      <c r="C2448" s="482" t="s">
        <v>43</v>
      </c>
      <c r="D2448" s="198">
        <f t="shared" si="2"/>
        <v>10129.1</v>
      </c>
      <c r="E2448" s="198"/>
      <c r="F2448" s="164"/>
      <c r="G2448" s="571" t="str">
        <f t="shared" si="3"/>
        <v>ok</v>
      </c>
      <c r="H2448" s="520" t="s">
        <v>46193</v>
      </c>
      <c r="I2448" s="520" t="s">
        <v>58450</v>
      </c>
      <c r="J2448" s="520" t="s">
        <v>58354</v>
      </c>
      <c r="K2448" s="520">
        <v>10129.1</v>
      </c>
    </row>
    <row r="2449" spans="1:11" x14ac:dyDescent="0.3">
      <c r="A2449" s="200" t="s">
        <v>46195</v>
      </c>
      <c r="B2449" s="201" t="s">
        <v>46196</v>
      </c>
      <c r="C2449" s="482" t="s">
        <v>43</v>
      </c>
      <c r="D2449" s="198">
        <f t="shared" si="2"/>
        <v>15913.9</v>
      </c>
      <c r="E2449" s="198"/>
      <c r="F2449" s="164"/>
      <c r="G2449" s="571" t="str">
        <f t="shared" si="3"/>
        <v>ok</v>
      </c>
      <c r="H2449" s="520" t="s">
        <v>46195</v>
      </c>
      <c r="I2449" s="520" t="s">
        <v>58451</v>
      </c>
      <c r="J2449" s="520" t="s">
        <v>58354</v>
      </c>
      <c r="K2449" s="520">
        <v>15913.9</v>
      </c>
    </row>
    <row r="2450" spans="1:11" x14ac:dyDescent="0.3">
      <c r="A2450" s="200" t="s">
        <v>46197</v>
      </c>
      <c r="B2450" s="201" t="s">
        <v>46198</v>
      </c>
      <c r="C2450" s="482" t="s">
        <v>275</v>
      </c>
      <c r="D2450" s="198">
        <f t="shared" si="2"/>
        <v>25.62</v>
      </c>
      <c r="E2450" s="198"/>
      <c r="F2450" s="164">
        <f>+D2450/D2408</f>
        <v>5.399356376488142E-3</v>
      </c>
      <c r="G2450" s="571" t="str">
        <f t="shared" si="3"/>
        <v>ok</v>
      </c>
      <c r="H2450" s="520" t="s">
        <v>46197</v>
      </c>
      <c r="I2450" s="520" t="s">
        <v>58452</v>
      </c>
      <c r="J2450" s="520" t="s">
        <v>58453</v>
      </c>
      <c r="K2450" s="520">
        <v>25.62</v>
      </c>
    </row>
    <row r="2451" spans="1:11" x14ac:dyDescent="0.3">
      <c r="A2451" s="200"/>
      <c r="B2451" s="201"/>
      <c r="C2451" s="482"/>
      <c r="D2451" s="198"/>
      <c r="E2451" s="198"/>
      <c r="F2451" s="164"/>
      <c r="G2451" s="164"/>
      <c r="H2451" s="164"/>
      <c r="I2451" s="164"/>
      <c r="J2451" s="164"/>
      <c r="K2451" s="164"/>
    </row>
    <row r="2452" spans="1:11" x14ac:dyDescent="0.3">
      <c r="A2452" s="200" t="s">
        <v>46514</v>
      </c>
      <c r="B2452" s="201" t="s">
        <v>46090</v>
      </c>
      <c r="C2452" s="482" t="s">
        <v>275</v>
      </c>
      <c r="D2452" s="198">
        <f>+D2390*$F$2450</f>
        <v>121.99726946834673</v>
      </c>
      <c r="E2452" s="198"/>
      <c r="F2452" s="164"/>
      <c r="G2452" s="164"/>
      <c r="H2452" s="164"/>
      <c r="I2452" s="164"/>
      <c r="J2452" s="164"/>
      <c r="K2452" s="164"/>
    </row>
    <row r="2453" spans="1:11" x14ac:dyDescent="0.3">
      <c r="A2453" s="200" t="s">
        <v>18963</v>
      </c>
      <c r="B2453" s="201" t="s">
        <v>18955</v>
      </c>
      <c r="C2453" s="482" t="s">
        <v>275</v>
      </c>
      <c r="D2453" s="198">
        <f>+D2382*$F$2450</f>
        <v>122.02140459134964</v>
      </c>
      <c r="E2453" s="198"/>
      <c r="F2453" s="164"/>
      <c r="G2453" s="164"/>
      <c r="H2453" s="164"/>
      <c r="I2453" s="164"/>
      <c r="J2453" s="164"/>
      <c r="K2453" s="164"/>
    </row>
    <row r="2454" spans="1:11" x14ac:dyDescent="0.3">
      <c r="A2454" s="200"/>
      <c r="B2454" s="201"/>
      <c r="C2454" s="482"/>
      <c r="D2454" s="198"/>
      <c r="E2454" s="198"/>
      <c r="F2454" s="164"/>
      <c r="G2454" s="164"/>
      <c r="H2454" s="164"/>
      <c r="I2454" s="164"/>
      <c r="J2454" s="164"/>
      <c r="K2454" s="164"/>
    </row>
    <row r="2455" spans="1:11" x14ac:dyDescent="0.3">
      <c r="A2455" s="200" t="s">
        <v>64</v>
      </c>
      <c r="B2455" s="201" t="s">
        <v>58454</v>
      </c>
      <c r="C2455" s="482" t="s">
        <v>43</v>
      </c>
      <c r="D2455" s="198">
        <f>+D2484</f>
        <v>2959.48</v>
      </c>
      <c r="E2455" s="198"/>
      <c r="F2455" s="164"/>
      <c r="G2455" s="519" t="s">
        <v>58455</v>
      </c>
      <c r="H2455" s="519">
        <v>75</v>
      </c>
      <c r="I2455" s="519" t="s">
        <v>58205</v>
      </c>
      <c r="J2455" s="519">
        <f t="shared" ref="J2455:J2461" si="4">+H2455*0.735499</f>
        <v>55.162424999999999</v>
      </c>
      <c r="K2455" s="519" t="s">
        <v>58206</v>
      </c>
    </row>
    <row r="2456" spans="1:11" x14ac:dyDescent="0.3">
      <c r="A2456" s="200" t="s">
        <v>58203</v>
      </c>
      <c r="B2456" s="201" t="s">
        <v>58456</v>
      </c>
      <c r="C2456" s="482" t="s">
        <v>43</v>
      </c>
      <c r="D2456" s="198">
        <f>+D2501</f>
        <v>4754.68</v>
      </c>
      <c r="E2456" s="198"/>
      <c r="F2456" s="164"/>
      <c r="G2456" s="519" t="s">
        <v>58457</v>
      </c>
      <c r="H2456" s="519">
        <v>88</v>
      </c>
      <c r="I2456" s="519" t="s">
        <v>58205</v>
      </c>
      <c r="J2456" s="519">
        <f t="shared" si="4"/>
        <v>64.723911999999999</v>
      </c>
      <c r="K2456" s="519" t="s">
        <v>58206</v>
      </c>
    </row>
    <row r="2457" spans="1:11" x14ac:dyDescent="0.3">
      <c r="A2457" s="200" t="s">
        <v>58263</v>
      </c>
      <c r="B2457" s="201" t="s">
        <v>58456</v>
      </c>
      <c r="C2457" s="482" t="s">
        <v>113</v>
      </c>
      <c r="D2457" s="198">
        <f>TRUNC(D2456/22,2)</f>
        <v>216.12</v>
      </c>
      <c r="E2457" s="198"/>
      <c r="F2457" s="164"/>
      <c r="G2457" s="519" t="s">
        <v>58204</v>
      </c>
      <c r="H2457" s="519">
        <v>185</v>
      </c>
      <c r="I2457" s="519" t="s">
        <v>58205</v>
      </c>
      <c r="J2457" s="519">
        <f t="shared" si="4"/>
        <v>136.06731500000001</v>
      </c>
      <c r="K2457" s="519" t="s">
        <v>58206</v>
      </c>
    </row>
    <row r="2458" spans="1:11" x14ac:dyDescent="0.3">
      <c r="A2458" s="200" t="s">
        <v>61</v>
      </c>
      <c r="B2458" s="201" t="s">
        <v>58458</v>
      </c>
      <c r="C2458" s="482" t="s">
        <v>43</v>
      </c>
      <c r="D2458" s="198">
        <f>+D2485</f>
        <v>8274.9500000000007</v>
      </c>
      <c r="E2458" s="198"/>
      <c r="F2458" s="164"/>
      <c r="G2458" s="519"/>
      <c r="H2458" s="519"/>
      <c r="I2458" s="519"/>
      <c r="J2458" s="519"/>
      <c r="K2458" s="519"/>
    </row>
    <row r="2459" spans="1:11" x14ac:dyDescent="0.3">
      <c r="A2459" s="200" t="s">
        <v>18965</v>
      </c>
      <c r="B2459" s="201" t="s">
        <v>58458</v>
      </c>
      <c r="C2459" s="482" t="s">
        <v>113</v>
      </c>
      <c r="D2459" s="198">
        <f>TRUNC(D2458/22,2)</f>
        <v>376.13</v>
      </c>
      <c r="E2459" s="198"/>
      <c r="F2459" s="164"/>
      <c r="G2459" s="520" t="s">
        <v>58207</v>
      </c>
      <c r="H2459" s="520">
        <v>200</v>
      </c>
      <c r="I2459" s="520" t="s">
        <v>58205</v>
      </c>
      <c r="J2459" s="520">
        <f t="shared" si="4"/>
        <v>147.09980000000002</v>
      </c>
      <c r="K2459" s="520" t="s">
        <v>58206</v>
      </c>
    </row>
    <row r="2460" spans="1:11" x14ac:dyDescent="0.3">
      <c r="A2460" s="200" t="s">
        <v>18966</v>
      </c>
      <c r="B2460" s="201" t="s">
        <v>18967</v>
      </c>
      <c r="C2460" s="482" t="s">
        <v>43</v>
      </c>
      <c r="D2460" s="198">
        <f t="shared" ref="D2460:D2468" si="5">+D2486</f>
        <v>10447.48</v>
      </c>
      <c r="E2460" s="198"/>
      <c r="F2460" s="164"/>
      <c r="G2460" s="520" t="s">
        <v>58208</v>
      </c>
      <c r="H2460" s="520">
        <v>224</v>
      </c>
      <c r="I2460" s="520" t="s">
        <v>58205</v>
      </c>
      <c r="J2460" s="520">
        <f t="shared" si="4"/>
        <v>164.75177600000001</v>
      </c>
      <c r="K2460" s="520" t="s">
        <v>58206</v>
      </c>
    </row>
    <row r="2461" spans="1:11" x14ac:dyDescent="0.3">
      <c r="A2461" s="200" t="s">
        <v>18968</v>
      </c>
      <c r="B2461" s="201" t="s">
        <v>18969</v>
      </c>
      <c r="C2461" s="482" t="s">
        <v>43</v>
      </c>
      <c r="D2461" s="198">
        <f t="shared" si="5"/>
        <v>2387.5</v>
      </c>
      <c r="E2461" s="198"/>
      <c r="F2461" s="164"/>
      <c r="G2461" s="520" t="s">
        <v>58209</v>
      </c>
      <c r="H2461" s="520">
        <v>200</v>
      </c>
      <c r="I2461" s="520" t="s">
        <v>58205</v>
      </c>
      <c r="J2461" s="520">
        <f t="shared" si="4"/>
        <v>147.09980000000002</v>
      </c>
      <c r="K2461" s="520" t="s">
        <v>58206</v>
      </c>
    </row>
    <row r="2462" spans="1:11" x14ac:dyDescent="0.3">
      <c r="A2462" s="200" t="s">
        <v>66</v>
      </c>
      <c r="B2462" s="201" t="s">
        <v>18970</v>
      </c>
      <c r="C2462" s="482" t="s">
        <v>43</v>
      </c>
      <c r="D2462" s="198">
        <f t="shared" si="5"/>
        <v>1561</v>
      </c>
      <c r="E2462" s="198"/>
      <c r="F2462" s="164"/>
      <c r="G2462" s="164"/>
      <c r="H2462" s="164"/>
      <c r="I2462" s="164"/>
      <c r="J2462" s="164"/>
      <c r="K2462" s="164"/>
    </row>
    <row r="2463" spans="1:11" x14ac:dyDescent="0.3">
      <c r="A2463" s="200" t="s">
        <v>65</v>
      </c>
      <c r="B2463" s="201" t="s">
        <v>18971</v>
      </c>
      <c r="C2463" s="482" t="s">
        <v>43</v>
      </c>
      <c r="D2463" s="198">
        <f t="shared" si="5"/>
        <v>980.8</v>
      </c>
      <c r="E2463" s="198"/>
      <c r="F2463" s="164"/>
      <c r="G2463" s="164"/>
      <c r="H2463" s="164"/>
      <c r="I2463" s="164"/>
      <c r="J2463" s="164"/>
      <c r="K2463" s="164"/>
    </row>
    <row r="2464" spans="1:11" x14ac:dyDescent="0.3">
      <c r="A2464" s="200" t="s">
        <v>67</v>
      </c>
      <c r="B2464" s="201" t="s">
        <v>18972</v>
      </c>
      <c r="C2464" s="482" t="s">
        <v>43</v>
      </c>
      <c r="D2464" s="198">
        <f t="shared" si="5"/>
        <v>263.88</v>
      </c>
      <c r="E2464" s="198"/>
      <c r="F2464" s="164"/>
      <c r="G2464" s="164"/>
      <c r="H2464" s="164"/>
      <c r="I2464" s="164"/>
      <c r="J2464" s="164"/>
      <c r="K2464" s="164"/>
    </row>
    <row r="2465" spans="1:11" x14ac:dyDescent="0.3">
      <c r="A2465" s="200" t="s">
        <v>18973</v>
      </c>
      <c r="B2465" s="201" t="s">
        <v>18974</v>
      </c>
      <c r="C2465" s="482" t="s">
        <v>43</v>
      </c>
      <c r="D2465" s="198">
        <f t="shared" si="5"/>
        <v>5172.1099999999997</v>
      </c>
      <c r="E2465" s="198"/>
      <c r="F2465" s="164"/>
      <c r="G2465" s="164"/>
      <c r="H2465" s="164"/>
      <c r="I2465" s="164"/>
      <c r="J2465" s="164"/>
      <c r="K2465" s="164"/>
    </row>
    <row r="2466" spans="1:11" x14ac:dyDescent="0.3">
      <c r="A2466" s="200" t="s">
        <v>18975</v>
      </c>
      <c r="B2466" s="201" t="s">
        <v>18976</v>
      </c>
      <c r="C2466" s="482" t="s">
        <v>43</v>
      </c>
      <c r="D2466" s="198">
        <f t="shared" si="5"/>
        <v>4394.12</v>
      </c>
      <c r="E2466" s="198"/>
      <c r="F2466" s="164"/>
      <c r="G2466" s="164"/>
      <c r="H2466" s="164"/>
      <c r="I2466" s="164"/>
      <c r="J2466" s="164"/>
      <c r="K2466" s="164"/>
    </row>
    <row r="2467" spans="1:11" x14ac:dyDescent="0.3">
      <c r="A2467" s="200" t="s">
        <v>18977</v>
      </c>
      <c r="B2467" s="201" t="s">
        <v>18978</v>
      </c>
      <c r="C2467" s="482" t="s">
        <v>43</v>
      </c>
      <c r="D2467" s="198">
        <f t="shared" si="5"/>
        <v>4145.63</v>
      </c>
      <c r="E2467" s="198"/>
      <c r="F2467" s="164"/>
      <c r="G2467" s="164"/>
      <c r="H2467" s="164"/>
      <c r="I2467" s="164"/>
      <c r="J2467" s="164"/>
      <c r="K2467" s="164"/>
    </row>
    <row r="2468" spans="1:11" x14ac:dyDescent="0.3">
      <c r="A2468" s="200" t="s">
        <v>18979</v>
      </c>
      <c r="B2468" s="201" t="s">
        <v>191</v>
      </c>
      <c r="C2468" s="482" t="s">
        <v>43</v>
      </c>
      <c r="D2468" s="198">
        <f t="shared" si="5"/>
        <v>3201.9</v>
      </c>
      <c r="E2468" s="198"/>
      <c r="F2468" s="164"/>
      <c r="G2468" s="164"/>
      <c r="H2468" s="164"/>
      <c r="I2468" s="164"/>
      <c r="J2468" s="164"/>
      <c r="K2468" s="164"/>
    </row>
    <row r="2469" spans="1:11" x14ac:dyDescent="0.3">
      <c r="A2469" s="200" t="s">
        <v>18980</v>
      </c>
      <c r="B2469" s="201" t="s">
        <v>191</v>
      </c>
      <c r="C2469" s="482" t="s">
        <v>113</v>
      </c>
      <c r="D2469" s="198">
        <f>TRUNC(D2468/22,2)</f>
        <v>145.54</v>
      </c>
      <c r="E2469" s="198"/>
      <c r="F2469" s="164"/>
      <c r="G2469" s="164"/>
      <c r="H2469" s="164"/>
      <c r="I2469" s="164"/>
      <c r="J2469" s="164"/>
      <c r="K2469" s="164"/>
    </row>
    <row r="2470" spans="1:11" x14ac:dyDescent="0.3">
      <c r="A2470" s="200" t="s">
        <v>18981</v>
      </c>
      <c r="B2470" s="201" t="s">
        <v>18982</v>
      </c>
      <c r="C2470" s="482" t="s">
        <v>43</v>
      </c>
      <c r="D2470" s="198">
        <f>+D2495</f>
        <v>270.44</v>
      </c>
      <c r="E2470" s="198"/>
      <c r="F2470" s="164"/>
      <c r="G2470" s="164"/>
      <c r="H2470" s="164"/>
      <c r="I2470" s="164"/>
      <c r="J2470" s="164"/>
      <c r="K2470" s="164"/>
    </row>
    <row r="2471" spans="1:11" x14ac:dyDescent="0.3">
      <c r="A2471" s="200" t="s">
        <v>18983</v>
      </c>
      <c r="B2471" s="201" t="s">
        <v>18984</v>
      </c>
      <c r="C2471" s="482" t="s">
        <v>43</v>
      </c>
      <c r="D2471" s="198">
        <f>+D2496</f>
        <v>1236.78</v>
      </c>
      <c r="E2471" s="198"/>
      <c r="F2471" s="164"/>
      <c r="G2471" s="164"/>
      <c r="H2471" s="164"/>
      <c r="I2471" s="164"/>
      <c r="J2471" s="164"/>
      <c r="K2471" s="164"/>
    </row>
    <row r="2472" spans="1:11" x14ac:dyDescent="0.3">
      <c r="A2472" s="200" t="s">
        <v>18985</v>
      </c>
      <c r="B2472" s="201" t="s">
        <v>18986</v>
      </c>
      <c r="C2472" s="482" t="s">
        <v>113</v>
      </c>
      <c r="D2472" s="198">
        <f>TRUNC(D2497/22,2)</f>
        <v>130.24</v>
      </c>
      <c r="E2472" s="198"/>
      <c r="F2472" s="164"/>
      <c r="G2472" s="164"/>
      <c r="H2472" s="164"/>
      <c r="I2472" s="164"/>
      <c r="J2472" s="164"/>
      <c r="K2472" s="164"/>
    </row>
    <row r="2473" spans="1:11" x14ac:dyDescent="0.3">
      <c r="A2473" s="200" t="s">
        <v>46520</v>
      </c>
      <c r="B2473" s="201" t="s">
        <v>18978</v>
      </c>
      <c r="C2473" s="482" t="s">
        <v>113</v>
      </c>
      <c r="D2473" s="198">
        <f>TRUNC(D2493/22,2)</f>
        <v>188.43</v>
      </c>
      <c r="E2473" s="198"/>
      <c r="F2473" s="164"/>
      <c r="G2473" s="164"/>
      <c r="H2473" s="164"/>
      <c r="I2473" s="164"/>
      <c r="J2473" s="164"/>
      <c r="K2473" s="164"/>
    </row>
    <row r="2474" spans="1:11" x14ac:dyDescent="0.3">
      <c r="A2474" s="201"/>
      <c r="B2474" s="201"/>
      <c r="C2474" s="196"/>
      <c r="D2474" s="198"/>
      <c r="E2474" s="198"/>
      <c r="F2474" s="164"/>
      <c r="G2474" s="164"/>
      <c r="H2474" s="164"/>
      <c r="I2474" s="164"/>
      <c r="J2474" s="164"/>
      <c r="K2474" s="164"/>
    </row>
    <row r="2475" spans="1:11" x14ac:dyDescent="0.3">
      <c r="A2475" s="201"/>
      <c r="B2475" s="201"/>
      <c r="C2475" s="196"/>
      <c r="D2475" s="198"/>
      <c r="E2475" s="198"/>
      <c r="F2475" s="164"/>
      <c r="G2475" s="164"/>
      <c r="H2475" s="164"/>
      <c r="I2475" s="164"/>
      <c r="J2475" s="164"/>
      <c r="K2475" s="164"/>
    </row>
    <row r="2476" spans="1:11" x14ac:dyDescent="0.3">
      <c r="A2476" s="201"/>
      <c r="B2476" s="201"/>
      <c r="C2476" s="196"/>
      <c r="D2476" s="198"/>
      <c r="E2476" s="198"/>
      <c r="F2476" s="164"/>
      <c r="G2476" s="164"/>
      <c r="H2476" s="164"/>
      <c r="I2476" s="164"/>
      <c r="J2476" s="164"/>
      <c r="K2476" s="164"/>
    </row>
    <row r="2477" spans="1:11" x14ac:dyDescent="0.3">
      <c r="A2477" s="201"/>
      <c r="B2477" s="201"/>
      <c r="C2477" s="196"/>
      <c r="D2477" s="198"/>
      <c r="E2477" s="198"/>
      <c r="F2477" s="164"/>
      <c r="G2477" s="164"/>
      <c r="H2477" s="164"/>
      <c r="I2477" s="164"/>
      <c r="J2477" s="164"/>
      <c r="K2477" s="164"/>
    </row>
    <row r="2478" spans="1:11" x14ac:dyDescent="0.3">
      <c r="A2478" s="201"/>
      <c r="B2478" s="201"/>
      <c r="C2478" s="196"/>
      <c r="D2478" s="198"/>
      <c r="E2478" s="198"/>
      <c r="F2478" s="164"/>
      <c r="G2478" s="164"/>
      <c r="H2478" s="164"/>
      <c r="I2478" s="164"/>
      <c r="J2478" s="164"/>
      <c r="K2478" s="164"/>
    </row>
    <row r="2479" spans="1:11" x14ac:dyDescent="0.3">
      <c r="A2479" s="201"/>
      <c r="B2479" s="201"/>
      <c r="C2479" s="196"/>
      <c r="D2479" s="198"/>
      <c r="E2479" s="198"/>
      <c r="F2479" s="164"/>
      <c r="G2479" s="164"/>
      <c r="H2479" s="164"/>
      <c r="I2479" s="164"/>
      <c r="J2479" s="164"/>
      <c r="K2479" s="164"/>
    </row>
    <row r="2480" spans="1:11" x14ac:dyDescent="0.3">
      <c r="A2480" s="201"/>
      <c r="B2480" s="201"/>
      <c r="C2480" s="196"/>
      <c r="D2480" s="198"/>
      <c r="E2480" s="198"/>
      <c r="F2480" s="164"/>
      <c r="G2480" s="164"/>
      <c r="H2480" s="164"/>
      <c r="I2480" s="164"/>
      <c r="J2480" s="164"/>
      <c r="K2480" s="164"/>
    </row>
    <row r="2481" spans="1:14" x14ac:dyDescent="0.3">
      <c r="A2481" s="201"/>
      <c r="B2481" s="201"/>
      <c r="C2481" s="196"/>
      <c r="D2481" s="198"/>
      <c r="E2481" s="198"/>
      <c r="F2481" s="164"/>
      <c r="G2481" s="164"/>
      <c r="H2481" s="164"/>
      <c r="I2481" s="164"/>
      <c r="J2481" s="164"/>
      <c r="K2481" s="164"/>
    </row>
    <row r="2482" spans="1:14" x14ac:dyDescent="0.3">
      <c r="A2482" s="201"/>
      <c r="B2482" s="201"/>
      <c r="C2482" s="196"/>
      <c r="D2482" s="198"/>
      <c r="E2482" s="198"/>
      <c r="F2482" s="164"/>
      <c r="G2482" s="164"/>
      <c r="H2482" s="164"/>
      <c r="I2482" s="164"/>
      <c r="J2482" s="164"/>
      <c r="K2482" s="164"/>
    </row>
    <row r="2483" spans="1:14" s="165" customFormat="1" ht="55.2" x14ac:dyDescent="0.3">
      <c r="A2483" s="209" t="s">
        <v>18987</v>
      </c>
      <c r="B2483" s="210" t="s">
        <v>46</v>
      </c>
      <c r="C2483" s="210" t="s">
        <v>18988</v>
      </c>
      <c r="D2483" s="211" t="s">
        <v>18989</v>
      </c>
      <c r="E2483" s="190"/>
      <c r="G2483" s="193"/>
      <c r="H2483" s="212" t="s">
        <v>18988</v>
      </c>
      <c r="I2483" s="213" t="s">
        <v>18990</v>
      </c>
      <c r="J2483" s="213" t="s">
        <v>18991</v>
      </c>
      <c r="K2483" s="214"/>
      <c r="L2483" s="215" t="s">
        <v>18992</v>
      </c>
      <c r="M2483" s="215" t="s">
        <v>18993</v>
      </c>
      <c r="N2483" s="215"/>
    </row>
    <row r="2484" spans="1:14" s="165" customFormat="1" ht="13.8" x14ac:dyDescent="0.3">
      <c r="A2484" s="216" t="s">
        <v>58459</v>
      </c>
      <c r="B2484" s="217" t="s">
        <v>18994</v>
      </c>
      <c r="C2484" s="218" t="s">
        <v>43</v>
      </c>
      <c r="D2484" s="219">
        <f>TRUNC(I2484*L2484+J2484*M2484,2)</f>
        <v>2959.48</v>
      </c>
      <c r="E2484" s="190"/>
      <c r="G2484" s="193"/>
      <c r="H2484" s="220" t="s">
        <v>18995</v>
      </c>
      <c r="I2484" s="221">
        <v>33.58</v>
      </c>
      <c r="J2484" s="221">
        <v>6.38</v>
      </c>
      <c r="K2484" s="222"/>
      <c r="L2484" s="220">
        <v>66</v>
      </c>
      <c r="M2484" s="220">
        <f>182.49-L2484</f>
        <v>116.49000000000001</v>
      </c>
      <c r="N2484" s="220"/>
    </row>
    <row r="2485" spans="1:14" s="165" customFormat="1" ht="13.8" x14ac:dyDescent="0.3">
      <c r="A2485" s="216" t="s">
        <v>58460</v>
      </c>
      <c r="B2485" s="217" t="s">
        <v>18996</v>
      </c>
      <c r="C2485" s="218" t="s">
        <v>43</v>
      </c>
      <c r="D2485" s="219">
        <f>TRUNC(I2485*L2485+J2485*M2485,2)</f>
        <v>8274.9500000000007</v>
      </c>
      <c r="E2485" s="190"/>
      <c r="G2485" s="193"/>
      <c r="H2485" s="220" t="s">
        <v>18995</v>
      </c>
      <c r="I2485" s="221">
        <v>80.599999999999994</v>
      </c>
      <c r="J2485" s="221">
        <v>25.37</v>
      </c>
      <c r="K2485" s="222"/>
      <c r="L2485" s="220">
        <v>66</v>
      </c>
      <c r="M2485" s="220">
        <f>182.49-L2485</f>
        <v>116.49000000000001</v>
      </c>
      <c r="N2485" s="220"/>
    </row>
    <row r="2486" spans="1:14" s="165" customFormat="1" ht="13.8" x14ac:dyDescent="0.3">
      <c r="A2486" s="216" t="s">
        <v>58461</v>
      </c>
      <c r="B2486" s="217" t="s">
        <v>18997</v>
      </c>
      <c r="C2486" s="218" t="s">
        <v>43</v>
      </c>
      <c r="D2486" s="219">
        <f>TRUNC(I2486*L2486+J2486*M2486,2)</f>
        <v>10447.48</v>
      </c>
      <c r="E2486" s="190"/>
      <c r="G2486" s="193"/>
      <c r="H2486" s="220" t="s">
        <v>18995</v>
      </c>
      <c r="I2486" s="221">
        <v>81.2</v>
      </c>
      <c r="J2486" s="221">
        <v>43.68</v>
      </c>
      <c r="K2486" s="222"/>
      <c r="L2486" s="220">
        <v>66</v>
      </c>
      <c r="M2486" s="220">
        <f>182.49-L2486</f>
        <v>116.49000000000001</v>
      </c>
      <c r="N2486" s="220"/>
    </row>
    <row r="2487" spans="1:14" s="165" customFormat="1" ht="13.8" x14ac:dyDescent="0.3">
      <c r="A2487" s="216" t="s">
        <v>58462</v>
      </c>
      <c r="B2487" s="223" t="s">
        <v>18998</v>
      </c>
      <c r="C2487" s="218" t="s">
        <v>43</v>
      </c>
      <c r="D2487" s="219">
        <f t="shared" ref="D2487:D2496" si="6">TRUNC(I2487*L2487,2)</f>
        <v>2387.5</v>
      </c>
      <c r="E2487" s="190"/>
      <c r="G2487" s="193"/>
      <c r="H2487" s="220" t="s">
        <v>18999</v>
      </c>
      <c r="I2487" s="221">
        <v>47.75</v>
      </c>
      <c r="J2487" s="221"/>
      <c r="K2487" s="222"/>
      <c r="L2487" s="220">
        <v>50</v>
      </c>
      <c r="M2487" s="220"/>
      <c r="N2487" s="220" t="s">
        <v>19000</v>
      </c>
    </row>
    <row r="2488" spans="1:14" s="165" customFormat="1" ht="13.8" x14ac:dyDescent="0.3">
      <c r="A2488" s="216" t="s">
        <v>58463</v>
      </c>
      <c r="B2488" s="223" t="s">
        <v>19001</v>
      </c>
      <c r="C2488" s="218" t="s">
        <v>43</v>
      </c>
      <c r="D2488" s="219">
        <f t="shared" si="6"/>
        <v>1561</v>
      </c>
      <c r="E2488" s="190"/>
      <c r="G2488" s="193"/>
      <c r="H2488" s="220" t="s">
        <v>18999</v>
      </c>
      <c r="I2488" s="221">
        <v>31.22</v>
      </c>
      <c r="J2488" s="221"/>
      <c r="K2488" s="222"/>
      <c r="L2488" s="220">
        <v>50</v>
      </c>
      <c r="M2488" s="220"/>
      <c r="N2488" s="220" t="s">
        <v>19002</v>
      </c>
    </row>
    <row r="2489" spans="1:14" s="165" customFormat="1" ht="13.8" x14ac:dyDescent="0.3">
      <c r="A2489" s="216" t="s">
        <v>58464</v>
      </c>
      <c r="B2489" s="223" t="s">
        <v>19003</v>
      </c>
      <c r="C2489" s="218" t="s">
        <v>43</v>
      </c>
      <c r="D2489" s="219">
        <f t="shared" si="6"/>
        <v>980.8</v>
      </c>
      <c r="E2489" s="190"/>
      <c r="G2489" s="193"/>
      <c r="H2489" s="220" t="s">
        <v>19004</v>
      </c>
      <c r="I2489" s="221">
        <v>490.4</v>
      </c>
      <c r="J2489" s="221"/>
      <c r="K2489" s="222"/>
      <c r="L2489" s="220">
        <v>2</v>
      </c>
      <c r="M2489" s="220"/>
      <c r="N2489" s="220" t="s">
        <v>19005</v>
      </c>
    </row>
    <row r="2490" spans="1:14" s="165" customFormat="1" ht="13.8" x14ac:dyDescent="0.3">
      <c r="A2490" s="216" t="s">
        <v>58465</v>
      </c>
      <c r="B2490" s="223" t="s">
        <v>19006</v>
      </c>
      <c r="C2490" s="218" t="s">
        <v>43</v>
      </c>
      <c r="D2490" s="219">
        <f t="shared" si="6"/>
        <v>263.88</v>
      </c>
      <c r="E2490" s="190"/>
      <c r="G2490" s="193"/>
      <c r="H2490" s="220" t="s">
        <v>19004</v>
      </c>
      <c r="I2490" s="221">
        <v>43.98</v>
      </c>
      <c r="J2490" s="221"/>
      <c r="K2490" s="222"/>
      <c r="L2490" s="220">
        <v>6</v>
      </c>
      <c r="M2490" s="220"/>
      <c r="N2490" s="220" t="s">
        <v>19007</v>
      </c>
    </row>
    <row r="2491" spans="1:14" s="165" customFormat="1" ht="13.8" x14ac:dyDescent="0.3">
      <c r="A2491" s="216" t="s">
        <v>58466</v>
      </c>
      <c r="B2491" s="223" t="s">
        <v>18974</v>
      </c>
      <c r="C2491" s="218" t="s">
        <v>43</v>
      </c>
      <c r="D2491" s="219">
        <f t="shared" si="6"/>
        <v>5172.1099999999997</v>
      </c>
      <c r="E2491" s="190"/>
      <c r="G2491" s="193"/>
      <c r="H2491" s="220" t="s">
        <v>19008</v>
      </c>
      <c r="I2491" s="221">
        <v>5172.1099999999997</v>
      </c>
      <c r="J2491" s="221"/>
      <c r="K2491" s="222"/>
      <c r="L2491" s="220">
        <v>1</v>
      </c>
      <c r="M2491" s="220"/>
      <c r="N2491" s="220"/>
    </row>
    <row r="2492" spans="1:14" s="165" customFormat="1" ht="13.8" x14ac:dyDescent="0.3">
      <c r="A2492" s="216" t="s">
        <v>58467</v>
      </c>
      <c r="B2492" s="223" t="s">
        <v>18976</v>
      </c>
      <c r="C2492" s="218" t="s">
        <v>43</v>
      </c>
      <c r="D2492" s="219">
        <f t="shared" si="6"/>
        <v>4394.12</v>
      </c>
      <c r="E2492" s="190"/>
      <c r="G2492" s="193"/>
      <c r="H2492" s="220" t="s">
        <v>19008</v>
      </c>
      <c r="I2492" s="221">
        <v>4394.12</v>
      </c>
      <c r="J2492" s="221"/>
      <c r="K2492" s="222"/>
      <c r="L2492" s="220">
        <v>1</v>
      </c>
      <c r="M2492" s="220"/>
      <c r="N2492" s="220"/>
    </row>
    <row r="2493" spans="1:14" s="165" customFormat="1" ht="13.8" x14ac:dyDescent="0.3">
      <c r="A2493" s="216" t="s">
        <v>58468</v>
      </c>
      <c r="B2493" s="223" t="s">
        <v>18978</v>
      </c>
      <c r="C2493" s="218" t="s">
        <v>43</v>
      </c>
      <c r="D2493" s="219">
        <f t="shared" si="6"/>
        <v>4145.63</v>
      </c>
      <c r="E2493" s="190"/>
      <c r="G2493" s="193"/>
      <c r="H2493" s="220" t="s">
        <v>19008</v>
      </c>
      <c r="I2493" s="221">
        <v>4145.63</v>
      </c>
      <c r="J2493" s="221"/>
      <c r="K2493" s="222"/>
      <c r="L2493" s="220">
        <v>1</v>
      </c>
      <c r="M2493" s="220"/>
      <c r="N2493" s="220"/>
    </row>
    <row r="2494" spans="1:14" s="165" customFormat="1" ht="13.8" x14ac:dyDescent="0.3">
      <c r="A2494" s="216" t="s">
        <v>58469</v>
      </c>
      <c r="B2494" s="223" t="s">
        <v>19009</v>
      </c>
      <c r="C2494" s="218" t="s">
        <v>43</v>
      </c>
      <c r="D2494" s="219">
        <f t="shared" si="6"/>
        <v>3201.9</v>
      </c>
      <c r="E2494" s="190"/>
      <c r="G2494" s="193"/>
      <c r="H2494" s="220" t="s">
        <v>19008</v>
      </c>
      <c r="I2494" s="221">
        <v>3201.9</v>
      </c>
      <c r="J2494" s="221"/>
      <c r="K2494" s="222"/>
      <c r="L2494" s="220">
        <v>1</v>
      </c>
      <c r="M2494" s="220"/>
      <c r="N2494" s="220"/>
    </row>
    <row r="2495" spans="1:14" s="165" customFormat="1" ht="13.8" x14ac:dyDescent="0.3">
      <c r="A2495" s="216" t="s">
        <v>58470</v>
      </c>
      <c r="B2495" s="223" t="s">
        <v>19010</v>
      </c>
      <c r="C2495" s="218" t="s">
        <v>43</v>
      </c>
      <c r="D2495" s="219">
        <f t="shared" si="6"/>
        <v>270.44</v>
      </c>
      <c r="E2495" s="190"/>
      <c r="G2495" s="193"/>
      <c r="H2495" s="220" t="s">
        <v>19004</v>
      </c>
      <c r="I2495" s="221">
        <v>135.22</v>
      </c>
      <c r="J2495" s="221"/>
      <c r="K2495" s="222"/>
      <c r="L2495" s="220">
        <f>+L2489</f>
        <v>2</v>
      </c>
      <c r="M2495" s="220"/>
      <c r="N2495" s="220" t="s">
        <v>19011</v>
      </c>
    </row>
    <row r="2496" spans="1:14" s="165" customFormat="1" ht="13.8" x14ac:dyDescent="0.3">
      <c r="A2496" s="216" t="s">
        <v>58471</v>
      </c>
      <c r="B2496" s="223" t="s">
        <v>19012</v>
      </c>
      <c r="C2496" s="218" t="s">
        <v>43</v>
      </c>
      <c r="D2496" s="219">
        <f t="shared" si="6"/>
        <v>1236.78</v>
      </c>
      <c r="E2496" s="190"/>
      <c r="G2496" s="193"/>
      <c r="H2496" s="220" t="s">
        <v>19004</v>
      </c>
      <c r="I2496" s="221">
        <v>206.13</v>
      </c>
      <c r="J2496" s="221"/>
      <c r="K2496" s="222"/>
      <c r="L2496" s="220">
        <f>+L2490</f>
        <v>6</v>
      </c>
      <c r="M2496" s="220"/>
      <c r="N2496" s="220" t="s">
        <v>19007</v>
      </c>
    </row>
    <row r="2497" spans="1:14" s="165" customFormat="1" ht="13.8" x14ac:dyDescent="0.3">
      <c r="A2497" s="216"/>
      <c r="B2497" s="223" t="s">
        <v>18986</v>
      </c>
      <c r="C2497" s="218" t="s">
        <v>43</v>
      </c>
      <c r="D2497" s="219">
        <v>2865.29</v>
      </c>
      <c r="E2497" s="190"/>
      <c r="G2497" s="193"/>
      <c r="H2497" s="220"/>
      <c r="I2497" s="221"/>
      <c r="J2497" s="221"/>
      <c r="K2497" s="222"/>
      <c r="L2497" s="220"/>
      <c r="M2497" s="220"/>
      <c r="N2497" s="220"/>
    </row>
    <row r="2498" spans="1:14" s="165" customFormat="1" ht="13.8" x14ac:dyDescent="0.3">
      <c r="A2498" s="216"/>
      <c r="B2498" s="223" t="s">
        <v>19013</v>
      </c>
      <c r="C2498" s="218" t="s">
        <v>113</v>
      </c>
      <c r="D2498" s="219">
        <v>170</v>
      </c>
      <c r="E2498" s="190"/>
      <c r="G2498" s="193"/>
      <c r="H2498" s="220"/>
      <c r="I2498" s="221"/>
      <c r="J2498" s="221"/>
      <c r="K2498" s="222"/>
      <c r="L2498" s="220"/>
      <c r="M2498" s="220"/>
      <c r="N2498" s="220"/>
    </row>
    <row r="2499" spans="1:14" s="165" customFormat="1" ht="13.8" x14ac:dyDescent="0.3">
      <c r="A2499" s="216"/>
      <c r="B2499" s="223" t="s">
        <v>19014</v>
      </c>
      <c r="C2499" s="218" t="s">
        <v>113</v>
      </c>
      <c r="D2499" s="219">
        <v>85</v>
      </c>
      <c r="E2499" s="190"/>
      <c r="G2499" s="193"/>
      <c r="H2499" s="220"/>
      <c r="I2499" s="221"/>
      <c r="J2499" s="221"/>
      <c r="K2499" s="222"/>
      <c r="L2499" s="220"/>
      <c r="M2499" s="220"/>
      <c r="N2499" s="220"/>
    </row>
    <row r="2500" spans="1:14" x14ac:dyDescent="0.3">
      <c r="A2500" s="201"/>
      <c r="B2500" s="201"/>
      <c r="C2500" s="196"/>
      <c r="D2500" s="198"/>
      <c r="E2500" s="198"/>
      <c r="G2500" s="193"/>
      <c r="H2500" s="220"/>
      <c r="I2500" s="221"/>
      <c r="J2500" s="221"/>
      <c r="K2500" s="222"/>
      <c r="L2500" s="220"/>
      <c r="M2500" s="220"/>
      <c r="N2500" s="220"/>
    </row>
    <row r="2501" spans="1:14" s="165" customFormat="1" ht="13.8" x14ac:dyDescent="0.3">
      <c r="A2501" s="200" t="s">
        <v>58203</v>
      </c>
      <c r="B2501" s="201" t="s">
        <v>58456</v>
      </c>
      <c r="C2501" s="218" t="s">
        <v>43</v>
      </c>
      <c r="D2501" s="219">
        <f>TRUNC(I2501*L2501+J2501*M2501,2)</f>
        <v>4754.68</v>
      </c>
      <c r="E2501" s="190"/>
      <c r="G2501" s="193"/>
      <c r="H2501" s="220" t="s">
        <v>18995</v>
      </c>
      <c r="I2501" s="221">
        <f>+I2484</f>
        <v>33.58</v>
      </c>
      <c r="J2501" s="221">
        <f>+J2484</f>
        <v>6.38</v>
      </c>
      <c r="K2501" s="222"/>
      <c r="L2501" s="220">
        <f>6*22</f>
        <v>132</v>
      </c>
      <c r="M2501" s="220">
        <f>182.49-L2501</f>
        <v>50.490000000000009</v>
      </c>
      <c r="N2501" s="220"/>
    </row>
    <row r="2502" spans="1:14" x14ac:dyDescent="0.3">
      <c r="A2502" s="201"/>
      <c r="B2502" s="201"/>
      <c r="C2502" s="196"/>
      <c r="D2502" s="198"/>
      <c r="E2502" s="198"/>
      <c r="F2502" s="164"/>
      <c r="G2502" s="164"/>
      <c r="H2502" s="164"/>
      <c r="I2502" s="164"/>
      <c r="J2502" s="164"/>
      <c r="K2502" s="164"/>
    </row>
    <row r="2503" spans="1:14" x14ac:dyDescent="0.3">
      <c r="A2503" s="201"/>
      <c r="B2503" s="201"/>
      <c r="C2503" s="196"/>
      <c r="D2503" s="198"/>
      <c r="E2503" s="198"/>
      <c r="F2503" s="164"/>
      <c r="G2503" s="164"/>
      <c r="H2503" s="164"/>
      <c r="I2503" s="164"/>
      <c r="J2503" s="164"/>
      <c r="K2503" s="164"/>
    </row>
    <row r="2504" spans="1:14" x14ac:dyDescent="0.3">
      <c r="A2504" s="201"/>
      <c r="B2504" s="201"/>
      <c r="C2504" s="196"/>
      <c r="D2504" s="198"/>
      <c r="E2504" s="198"/>
      <c r="F2504" s="164"/>
      <c r="G2504" s="164"/>
      <c r="H2504" s="164"/>
      <c r="I2504" s="164"/>
      <c r="J2504" s="164"/>
      <c r="K2504" s="164"/>
    </row>
    <row r="2505" spans="1:14" x14ac:dyDescent="0.3">
      <c r="A2505" s="201"/>
      <c r="B2505" s="201"/>
      <c r="C2505" s="196"/>
      <c r="D2505" s="198"/>
      <c r="E2505" s="198"/>
      <c r="F2505" s="164"/>
      <c r="G2505" s="164"/>
      <c r="H2505" s="164"/>
      <c r="I2505" s="164"/>
      <c r="J2505" s="164"/>
      <c r="K2505" s="164"/>
    </row>
    <row r="2506" spans="1:14" x14ac:dyDescent="0.3">
      <c r="A2506" s="201"/>
      <c r="B2506" s="201"/>
      <c r="C2506" s="196"/>
      <c r="D2506" s="198"/>
      <c r="E2506" s="198"/>
      <c r="F2506" s="164"/>
      <c r="G2506" s="164"/>
      <c r="H2506" s="164"/>
      <c r="I2506" s="164"/>
      <c r="J2506" s="164"/>
      <c r="K2506" s="164"/>
    </row>
    <row r="2507" spans="1:14" x14ac:dyDescent="0.3">
      <c r="A2507" s="201"/>
      <c r="B2507" s="201"/>
      <c r="C2507" s="196"/>
      <c r="D2507" s="198"/>
      <c r="E2507" s="198"/>
      <c r="F2507" s="164"/>
      <c r="G2507" s="164"/>
      <c r="H2507" s="164"/>
      <c r="I2507" s="164"/>
      <c r="J2507" s="164"/>
      <c r="K2507" s="164"/>
    </row>
  </sheetData>
  <autoFilter ref="A1:XFD2507" xr:uid="{00000000-0009-0000-0000-000007000000}"/>
  <conditionalFormatting sqref="C3:E1682">
    <cfRule type="cellIs" dxfId="4" priority="2" operator="equal">
      <formula>0</formula>
    </cfRule>
  </conditionalFormatting>
  <conditionalFormatting sqref="C1685:E2228">
    <cfRule type="cellIs" dxfId="3" priority="3" operator="equal">
      <formula>0</formula>
    </cfRule>
  </conditionalFormatting>
  <conditionalFormatting sqref="C2231:E2349">
    <cfRule type="cellIs" dxfId="2" priority="1" operator="equal">
      <formula>0</formula>
    </cfRule>
  </conditionalFormatting>
  <conditionalFormatting sqref="C2352:E2482">
    <cfRule type="cellIs" dxfId="1" priority="4" operator="equal">
      <formula>0</formula>
    </cfRule>
  </conditionalFormatting>
  <conditionalFormatting sqref="C2500:E2500 C2502:E2507">
    <cfRule type="cellIs" dxfId="0" priority="5" operator="equal">
      <formula>0</formula>
    </cfRule>
  </conditionalFormatting>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0"/>
  <dimension ref="A1:AMJ7594"/>
  <sheetViews>
    <sheetView showOutlineSymbols="0" view="pageBreakPreview" zoomScale="55" zoomScaleNormal="100" zoomScaleSheetLayoutView="55" workbookViewId="0">
      <selection activeCell="A35" sqref="A35"/>
    </sheetView>
  </sheetViews>
  <sheetFormatPr defaultColWidth="9.109375" defaultRowHeight="14.4" x14ac:dyDescent="0.3"/>
  <cols>
    <col min="1" max="1" width="12.33203125" style="224" customWidth="1"/>
    <col min="2" max="2" width="103.44140625" style="164" customWidth="1"/>
    <col min="3" max="3" width="9.109375" style="225"/>
    <col min="4" max="4" width="15" style="165" customWidth="1"/>
    <col min="5" max="7" width="9.109375" style="164"/>
    <col min="8" max="8" width="10.6640625" style="164" customWidth="1"/>
    <col min="9" max="10" width="9.109375" style="164"/>
    <col min="11" max="11" width="9.109375" style="224"/>
    <col min="12" max="12" width="68.44140625" style="164" customWidth="1"/>
    <col min="13" max="1024" width="9.109375" style="164"/>
  </cols>
  <sheetData>
    <row r="1" spans="1:18" s="228" customFormat="1" ht="15.6" x14ac:dyDescent="0.3">
      <c r="A1" s="169" t="str">
        <f>CONCATENATE("SERVIÇO ",RESUMO!N4,"  -  ",RESUMO!O4,"  -   ",RESUMO!K4)</f>
        <v>SERVIÇO SINAPI/SE  -  FEVEREIRO/2024  -   ENCARGOS SOCIAIS SOBRE PREÇOS DA MÃO-DE-OBRA: 112,54%(HORA)   70,11%(MÊS)</v>
      </c>
      <c r="B1" s="226"/>
      <c r="C1" s="227"/>
      <c r="D1" s="170"/>
      <c r="E1" s="226"/>
      <c r="K1" s="229"/>
    </row>
    <row r="2" spans="1:18" s="232" customFormat="1" ht="13.8" x14ac:dyDescent="0.3">
      <c r="A2" s="230" t="s">
        <v>25</v>
      </c>
      <c r="B2" s="187" t="s">
        <v>8</v>
      </c>
      <c r="C2" s="177" t="s">
        <v>37</v>
      </c>
      <c r="D2" s="231" t="s">
        <v>114</v>
      </c>
      <c r="E2" s="231" t="s">
        <v>115</v>
      </c>
      <c r="F2" s="172"/>
      <c r="G2" s="172"/>
      <c r="H2" s="172"/>
      <c r="I2" s="172"/>
      <c r="J2" s="172"/>
      <c r="K2" s="229"/>
      <c r="L2" s="172" t="str">
        <f>+RESUMO!K4</f>
        <v>ENCARGOS SOCIAIS SOBRE PREÇOS DA MÃO-DE-OBRA: 112,54%(HORA)   70,11%(MÊS)</v>
      </c>
      <c r="M2" s="172"/>
      <c r="N2" s="172"/>
      <c r="O2" s="172"/>
      <c r="P2" s="172"/>
      <c r="Q2" s="172"/>
      <c r="R2" s="172"/>
    </row>
    <row r="3" spans="1:18" s="232" customFormat="1" ht="13.8" x14ac:dyDescent="0.3">
      <c r="A3" s="233" t="s">
        <v>19015</v>
      </c>
      <c r="B3" s="189" t="str">
        <f t="shared" ref="B3:B17" si="0">+L3</f>
        <v>AUXILIAR TÉCNICO DE ENGENHARIA COM ENCARGOS COMPLEMENTARES</v>
      </c>
      <c r="C3" s="190" t="s">
        <v>43</v>
      </c>
      <c r="D3" s="234">
        <f t="shared" ref="D3:D17" si="1">+O3</f>
        <v>4778.83</v>
      </c>
      <c r="E3" s="235" t="str">
        <f t="shared" ref="E3:E17" si="2">IF(D3=O3,"OK")</f>
        <v>OK</v>
      </c>
      <c r="F3" s="165" t="str">
        <f>CONCATENATE("VALOR CALCULADO COM ENCARGO MENSAL: ",RESUMO!$J$5*100,"%")</f>
        <v>VALOR CALCULADO COM ENCARGO MENSAL: 70,11%</v>
      </c>
      <c r="G3" s="165"/>
      <c r="H3" s="165"/>
      <c r="I3" s="165"/>
      <c r="J3" s="165"/>
      <c r="K3" s="236">
        <v>88255</v>
      </c>
      <c r="L3" s="189" t="str">
        <f>VLOOKUP(K3,$A$3:$D$7742,2,0)</f>
        <v>AUXILIAR TÉCNICO DE ENGENHARIA COM ENCARGOS COMPLEMENTARES</v>
      </c>
      <c r="M3" s="237" t="str">
        <f t="shared" ref="M3:M18" si="3">VLOOKUP(K3,$A$77:$D$7742,3,0)</f>
        <v>H</v>
      </c>
      <c r="N3" s="237">
        <f t="shared" ref="N3:N18" si="4">VLOOKUP(K3,$A$77:$D$7742,4,0)</f>
        <v>27.14</v>
      </c>
      <c r="O3" s="237">
        <f>ROUND(+((220*(N3/(1+RESUMO!$J$4)))*(1+RESUMO!$J$5)),2)</f>
        <v>4778.83</v>
      </c>
      <c r="P3" s="165" t="str">
        <f t="shared" ref="P3:P17" si="5">CONCATENATE(K3,".1")</f>
        <v>88255.1</v>
      </c>
      <c r="Q3" s="165"/>
      <c r="R3" s="165"/>
    </row>
    <row r="4" spans="1:18" s="232" customFormat="1" ht="13.8" x14ac:dyDescent="0.3">
      <c r="A4" s="233" t="s">
        <v>19016</v>
      </c>
      <c r="B4" s="189" t="str">
        <f t="shared" si="0"/>
        <v>VIGIA DIURNO COM ENCARGOS COMPLEMENTARES</v>
      </c>
      <c r="C4" s="190" t="s">
        <v>43</v>
      </c>
      <c r="D4" s="234">
        <f t="shared" si="1"/>
        <v>3549.79</v>
      </c>
      <c r="E4" s="235" t="str">
        <f t="shared" si="2"/>
        <v>OK</v>
      </c>
      <c r="F4" s="165" t="str">
        <f>CONCATENATE("VALOR CALCULADO COM ENCARGO MENSAL: ",RESUMO!$J$5*100,"%")</f>
        <v>VALOR CALCULADO COM ENCARGO MENSAL: 70,11%</v>
      </c>
      <c r="G4" s="165"/>
      <c r="H4" s="165"/>
      <c r="I4" s="165"/>
      <c r="J4" s="165"/>
      <c r="K4" s="236">
        <v>100289</v>
      </c>
      <c r="L4" s="189" t="str">
        <f>VLOOKUP(K4,$A$3:$D$7742,2,0)</f>
        <v>VIGIA DIURNO COM ENCARGOS COMPLEMENTARES</v>
      </c>
      <c r="M4" s="237" t="str">
        <f t="shared" si="3"/>
        <v>H</v>
      </c>
      <c r="N4" s="237">
        <f t="shared" si="4"/>
        <v>20.16</v>
      </c>
      <c r="O4" s="237">
        <f>ROUND(+((220*(N4/(1+RESUMO!$J$4)))*(1+RESUMO!$J$5)),2)</f>
        <v>3549.79</v>
      </c>
      <c r="P4" s="165" t="str">
        <f t="shared" si="5"/>
        <v>100289.1</v>
      </c>
      <c r="Q4" s="165"/>
      <c r="R4" s="165"/>
    </row>
    <row r="5" spans="1:18" s="232" customFormat="1" ht="13.8" x14ac:dyDescent="0.3">
      <c r="A5" s="233" t="s">
        <v>46513</v>
      </c>
      <c r="B5" s="189" t="str">
        <f t="shared" si="0"/>
        <v>VIGIA NOTURNO COM ENCARGOS COMPLEMENTARES</v>
      </c>
      <c r="C5" s="190" t="s">
        <v>43</v>
      </c>
      <c r="D5" s="234">
        <f t="shared" si="1"/>
        <v>3990.5030000000002</v>
      </c>
      <c r="E5" s="235" t="str">
        <f t="shared" si="2"/>
        <v>OK</v>
      </c>
      <c r="F5" s="165" t="str">
        <f>CONCATENATE("VALOR CALCULADO COM ENCARGO MENSAL: ",RESUMO!$J$5*100,"%")</f>
        <v>VALOR CALCULADO COM ENCARGO MENSAL: 70,11%</v>
      </c>
      <c r="G5" s="165"/>
      <c r="H5" s="165"/>
      <c r="I5" s="165"/>
      <c r="J5" s="165"/>
      <c r="K5" s="236">
        <v>101460</v>
      </c>
      <c r="L5" s="189" t="s">
        <v>19113</v>
      </c>
      <c r="M5" s="237" t="str">
        <f t="shared" si="3"/>
        <v>MES</v>
      </c>
      <c r="N5" s="237">
        <f t="shared" si="4"/>
        <v>3627.73</v>
      </c>
      <c r="O5" s="237">
        <f>+N5*1.1</f>
        <v>3990.5030000000002</v>
      </c>
      <c r="P5" s="165" t="str">
        <f t="shared" si="5"/>
        <v>101460.1</v>
      </c>
      <c r="Q5" s="165"/>
      <c r="R5" s="165"/>
    </row>
    <row r="6" spans="1:18" s="232" customFormat="1" ht="13.8" x14ac:dyDescent="0.3">
      <c r="A6" s="233" t="s">
        <v>63</v>
      </c>
      <c r="B6" s="189" t="str">
        <f t="shared" si="0"/>
        <v>MOTORISTA DE VEÍCULO LEVE COM ENCARGOS COMPLEMENTARES</v>
      </c>
      <c r="C6" s="190" t="s">
        <v>43</v>
      </c>
      <c r="D6" s="234">
        <f t="shared" si="1"/>
        <v>4220.66</v>
      </c>
      <c r="E6" s="235" t="str">
        <f t="shared" si="2"/>
        <v>OK</v>
      </c>
      <c r="F6" s="165" t="str">
        <f>CONCATENATE("VALOR CALCULADO COM ENCARGO MENSAL: ",RESUMO!$J$5*100,"%")</f>
        <v>VALOR CALCULADO COM ENCARGO MENSAL: 70,11%</v>
      </c>
      <c r="G6" s="165"/>
      <c r="H6" s="165"/>
      <c r="I6" s="165"/>
      <c r="J6" s="165"/>
      <c r="K6" s="236">
        <v>88284</v>
      </c>
      <c r="L6" s="189" t="str">
        <f t="shared" ref="L6:L18" si="6">VLOOKUP(K6,$A$3:$D$7742,2,0)</f>
        <v>MOTORISTA DE VEÍCULO LEVE COM ENCARGOS COMPLEMENTARES</v>
      </c>
      <c r="M6" s="237" t="str">
        <f t="shared" si="3"/>
        <v>H</v>
      </c>
      <c r="N6" s="237">
        <f t="shared" si="4"/>
        <v>23.97</v>
      </c>
      <c r="O6" s="237">
        <f>ROUND(+((220*(N6/(1+RESUMO!$J$4)))*(1+RESUMO!$J$5)),2)</f>
        <v>4220.66</v>
      </c>
      <c r="P6" s="165" t="str">
        <f t="shared" si="5"/>
        <v>88284.1</v>
      </c>
      <c r="Q6" s="165"/>
      <c r="R6" s="165"/>
    </row>
    <row r="7" spans="1:18" s="232" customFormat="1" ht="13.8" x14ac:dyDescent="0.3">
      <c r="A7" s="233" t="s">
        <v>19017</v>
      </c>
      <c r="B7" s="189" t="str">
        <f t="shared" si="0"/>
        <v>MOTORISTA DE CAMINHÃO E CARRETA COM ENCARGOS COMPLEMENTARES</v>
      </c>
      <c r="C7" s="190" t="s">
        <v>43</v>
      </c>
      <c r="D7" s="234">
        <f t="shared" si="1"/>
        <v>6034.29</v>
      </c>
      <c r="E7" s="235" t="str">
        <f t="shared" si="2"/>
        <v>OK</v>
      </c>
      <c r="F7" s="165" t="str">
        <f>CONCATENATE("VALOR CALCULADO COM ENCARGO MENSAL: ",RESUMO!$J$5*100,"%")</f>
        <v>VALOR CALCULADO COM ENCARGO MENSAL: 70,11%</v>
      </c>
      <c r="G7" s="165"/>
      <c r="H7" s="165"/>
      <c r="I7" s="165"/>
      <c r="J7" s="165"/>
      <c r="K7" s="236">
        <v>88283</v>
      </c>
      <c r="L7" s="189" t="str">
        <f t="shared" si="6"/>
        <v>MOTORISTA DE CAMINHÃO E CARRETA COM ENCARGOS COMPLEMENTARES</v>
      </c>
      <c r="M7" s="237" t="str">
        <f t="shared" si="3"/>
        <v>H</v>
      </c>
      <c r="N7" s="237">
        <f t="shared" si="4"/>
        <v>34.270000000000003</v>
      </c>
      <c r="O7" s="237">
        <f>ROUND(+((220*(N7/(1+RESUMO!$J$4)))*(1+RESUMO!$J$5)),2)</f>
        <v>6034.29</v>
      </c>
      <c r="P7" s="165" t="str">
        <f t="shared" si="5"/>
        <v>88283.1</v>
      </c>
      <c r="Q7" s="165"/>
      <c r="R7" s="165"/>
    </row>
    <row r="8" spans="1:18" s="232" customFormat="1" ht="13.8" x14ac:dyDescent="0.3">
      <c r="A8" s="233" t="s">
        <v>19018</v>
      </c>
      <c r="B8" s="189" t="str">
        <f t="shared" si="0"/>
        <v>OPERADOR DE MÁQUINAS E EQUIPAMENTOS COM ENCARGOS COMPLEMENTARES</v>
      </c>
      <c r="C8" s="190" t="s">
        <v>43</v>
      </c>
      <c r="D8" s="234">
        <f t="shared" si="1"/>
        <v>4889.76</v>
      </c>
      <c r="E8" s="235" t="str">
        <f t="shared" si="2"/>
        <v>OK</v>
      </c>
      <c r="F8" s="165" t="str">
        <f>CONCATENATE("VALOR CALCULADO COM ENCARGO MENSAL: ",RESUMO!$J$5*100,"%")</f>
        <v>VALOR CALCULADO COM ENCARGO MENSAL: 70,11%</v>
      </c>
      <c r="G8" s="165"/>
      <c r="H8" s="165"/>
      <c r="I8" s="165"/>
      <c r="J8" s="165"/>
      <c r="K8" s="236">
        <v>88297</v>
      </c>
      <c r="L8" s="189" t="str">
        <f t="shared" si="6"/>
        <v>OPERADOR DE MÁQUINAS E EQUIPAMENTOS COM ENCARGOS COMPLEMENTARES</v>
      </c>
      <c r="M8" s="237" t="str">
        <f t="shared" si="3"/>
        <v>H</v>
      </c>
      <c r="N8" s="237">
        <f t="shared" si="4"/>
        <v>27.77</v>
      </c>
      <c r="O8" s="237">
        <f>ROUND(+((220*(N8/(1+RESUMO!$J$4)))*(1+RESUMO!$J$5)),2)</f>
        <v>4889.76</v>
      </c>
      <c r="P8" s="165" t="str">
        <f t="shared" si="5"/>
        <v>88297.1</v>
      </c>
      <c r="Q8" s="165"/>
      <c r="R8" s="165"/>
    </row>
    <row r="9" spans="1:18" s="232" customFormat="1" ht="13.8" x14ac:dyDescent="0.3">
      <c r="A9" s="233" t="s">
        <v>19019</v>
      </c>
      <c r="B9" s="189" t="str">
        <f t="shared" si="0"/>
        <v>SERVENTE COM ENCARGOS COMPLEMENTARES</v>
      </c>
      <c r="C9" s="190" t="s">
        <v>43</v>
      </c>
      <c r="D9" s="234">
        <f t="shared" si="1"/>
        <v>3595.57</v>
      </c>
      <c r="E9" s="235" t="str">
        <f t="shared" si="2"/>
        <v>OK</v>
      </c>
      <c r="F9" s="165" t="str">
        <f>CONCATENATE("VALOR CALCULADO COM ENCARGO MENSAL: ",RESUMO!$J$5*100,"%")</f>
        <v>VALOR CALCULADO COM ENCARGO MENSAL: 70,11%</v>
      </c>
      <c r="G9" s="165"/>
      <c r="H9" s="165"/>
      <c r="I9" s="165"/>
      <c r="J9" s="165"/>
      <c r="K9" s="236">
        <v>88316</v>
      </c>
      <c r="L9" s="189" t="str">
        <f t="shared" si="6"/>
        <v>SERVENTE COM ENCARGOS COMPLEMENTARES</v>
      </c>
      <c r="M9" s="237" t="str">
        <f t="shared" si="3"/>
        <v>H</v>
      </c>
      <c r="N9" s="237">
        <f t="shared" si="4"/>
        <v>20.420000000000002</v>
      </c>
      <c r="O9" s="237">
        <f>ROUND(+((220*(N9/(1+RESUMO!$J$4)))*(1+RESUMO!$J$5)),2)</f>
        <v>3595.57</v>
      </c>
      <c r="P9" s="165" t="str">
        <f t="shared" si="5"/>
        <v>88316.1</v>
      </c>
      <c r="Q9" s="165"/>
      <c r="R9" s="165"/>
    </row>
    <row r="10" spans="1:18" s="232" customFormat="1" ht="13.8" x14ac:dyDescent="0.3">
      <c r="A10" s="233" t="s">
        <v>19020</v>
      </c>
      <c r="B10" s="189" t="str">
        <f t="shared" si="0"/>
        <v>PEDREIRO COM ENCARGOS COMPLEMENTARES</v>
      </c>
      <c r="C10" s="190" t="s">
        <v>43</v>
      </c>
      <c r="D10" s="234">
        <f t="shared" si="1"/>
        <v>4440.76</v>
      </c>
      <c r="E10" s="235" t="str">
        <f t="shared" si="2"/>
        <v>OK</v>
      </c>
      <c r="F10" s="165" t="str">
        <f>CONCATENATE("VALOR CALCULADO COM ENCARGO MENSAL: ",RESUMO!$J$5*100,"%")</f>
        <v>VALOR CALCULADO COM ENCARGO MENSAL: 70,11%</v>
      </c>
      <c r="G10" s="165"/>
      <c r="H10" s="165"/>
      <c r="I10" s="165"/>
      <c r="J10" s="165"/>
      <c r="K10" s="236">
        <v>88309</v>
      </c>
      <c r="L10" s="189" t="str">
        <f t="shared" si="6"/>
        <v>PEDREIRO COM ENCARGOS COMPLEMENTARES</v>
      </c>
      <c r="M10" s="237" t="str">
        <f t="shared" si="3"/>
        <v>H</v>
      </c>
      <c r="N10" s="237">
        <f t="shared" si="4"/>
        <v>25.22</v>
      </c>
      <c r="O10" s="237">
        <f>ROUND(+((220*(N10/(1+RESUMO!$J$4)))*(1+RESUMO!$J$5)),2)</f>
        <v>4440.76</v>
      </c>
      <c r="P10" s="165" t="str">
        <f t="shared" si="5"/>
        <v>88309.1</v>
      </c>
      <c r="Q10" s="165"/>
      <c r="R10" s="165"/>
    </row>
    <row r="11" spans="1:18" s="232" customFormat="1" ht="13.8" x14ac:dyDescent="0.3">
      <c r="A11" s="233" t="s">
        <v>19021</v>
      </c>
      <c r="B11" s="189" t="str">
        <f t="shared" si="0"/>
        <v>ELETROTÉCNICO COM ENCARGOS COMPLEMENTARES</v>
      </c>
      <c r="C11" s="190" t="s">
        <v>43</v>
      </c>
      <c r="D11" s="234">
        <f t="shared" si="1"/>
        <v>5900.47</v>
      </c>
      <c r="E11" s="235" t="str">
        <f t="shared" si="2"/>
        <v>OK</v>
      </c>
      <c r="F11" s="165" t="str">
        <f>CONCATENATE("VALOR CALCULADO COM ENCARGO MENSAL: ",RESUMO!$J$5*100,"%")</f>
        <v>VALOR CALCULADO COM ENCARGO MENSAL: 70,11%</v>
      </c>
      <c r="G11" s="165"/>
      <c r="H11" s="165"/>
      <c r="I11" s="165"/>
      <c r="J11" s="165"/>
      <c r="K11" s="236">
        <v>88266</v>
      </c>
      <c r="L11" s="189" t="str">
        <f t="shared" si="6"/>
        <v>ELETROTÉCNICO COM ENCARGOS COMPLEMENTARES</v>
      </c>
      <c r="M11" s="237" t="str">
        <f t="shared" si="3"/>
        <v>H</v>
      </c>
      <c r="N11" s="237">
        <f t="shared" si="4"/>
        <v>33.51</v>
      </c>
      <c r="O11" s="237">
        <f>ROUND(+((220*(N11/(1+RESUMO!$J$4)))*(1+RESUMO!$J$5)),2)</f>
        <v>5900.47</v>
      </c>
      <c r="P11" s="165" t="str">
        <f t="shared" si="5"/>
        <v>88266.1</v>
      </c>
      <c r="Q11" s="165"/>
      <c r="R11" s="165"/>
    </row>
    <row r="12" spans="1:18" s="232" customFormat="1" ht="13.8" x14ac:dyDescent="0.3">
      <c r="A12" s="233" t="s">
        <v>19022</v>
      </c>
      <c r="B12" s="189" t="str">
        <f t="shared" si="0"/>
        <v>AJUDANTE ESPECIALIZADO COM ENCARGOS COMPLEMENTARES</v>
      </c>
      <c r="C12" s="190" t="s">
        <v>43</v>
      </c>
      <c r="D12" s="234">
        <f t="shared" si="1"/>
        <v>3614.94</v>
      </c>
      <c r="E12" s="235" t="str">
        <f t="shared" si="2"/>
        <v>OK</v>
      </c>
      <c r="F12" s="165" t="str">
        <f>CONCATENATE("VALOR CALCULADO COM ENCARGO MENSAL: ",RESUMO!$J$5*100,"%")</f>
        <v>VALOR CALCULADO COM ENCARGO MENSAL: 70,11%</v>
      </c>
      <c r="G12" s="165"/>
      <c r="H12" s="165"/>
      <c r="I12" s="165"/>
      <c r="J12" s="165"/>
      <c r="K12" s="236">
        <v>88243</v>
      </c>
      <c r="L12" s="189" t="str">
        <f t="shared" si="6"/>
        <v>AJUDANTE ESPECIALIZADO COM ENCARGOS COMPLEMENTARES</v>
      </c>
      <c r="M12" s="237" t="str">
        <f t="shared" si="3"/>
        <v>H</v>
      </c>
      <c r="N12" s="237">
        <f t="shared" si="4"/>
        <v>20.53</v>
      </c>
      <c r="O12" s="237">
        <f>ROUND(+((220*(N12/(1+RESUMO!$J$4)))*(1+RESUMO!$J$5)),2)</f>
        <v>3614.94</v>
      </c>
      <c r="P12" s="165" t="str">
        <f t="shared" si="5"/>
        <v>88243.1</v>
      </c>
      <c r="Q12" s="165"/>
      <c r="R12" s="165"/>
    </row>
    <row r="13" spans="1:18" s="232" customFormat="1" ht="13.8" x14ac:dyDescent="0.3">
      <c r="A13" s="233" t="s">
        <v>19015</v>
      </c>
      <c r="B13" s="189" t="str">
        <f t="shared" si="0"/>
        <v>AUXILIAR TÉCNICO DE ENGENHARIA COM ENCARGOS COMPLEMENTARES</v>
      </c>
      <c r="C13" s="190" t="s">
        <v>43</v>
      </c>
      <c r="D13" s="234">
        <f t="shared" si="1"/>
        <v>4778.83</v>
      </c>
      <c r="E13" s="235" t="str">
        <f t="shared" si="2"/>
        <v>OK</v>
      </c>
      <c r="F13" s="165" t="str">
        <f>CONCATENATE("VALOR CALCULADO COM ENCARGO MENSAL: ",RESUMO!$J$5*100,"%")</f>
        <v>VALOR CALCULADO COM ENCARGO MENSAL: 70,11%</v>
      </c>
      <c r="G13" s="165"/>
      <c r="H13" s="165"/>
      <c r="I13" s="165"/>
      <c r="J13" s="165"/>
      <c r="K13" s="236">
        <v>88255</v>
      </c>
      <c r="L13" s="189" t="str">
        <f t="shared" si="6"/>
        <v>AUXILIAR TÉCNICO DE ENGENHARIA COM ENCARGOS COMPLEMENTARES</v>
      </c>
      <c r="M13" s="237" t="str">
        <f t="shared" si="3"/>
        <v>H</v>
      </c>
      <c r="N13" s="237">
        <f t="shared" si="4"/>
        <v>27.14</v>
      </c>
      <c r="O13" s="237">
        <f>ROUND(+((220*(N13/(1+RESUMO!$J$4)))*(1+RESUMO!$J$5)),2)</f>
        <v>4778.83</v>
      </c>
      <c r="P13" s="165" t="str">
        <f t="shared" si="5"/>
        <v>88255.1</v>
      </c>
      <c r="Q13" s="165"/>
      <c r="R13" s="165"/>
    </row>
    <row r="14" spans="1:18" s="232" customFormat="1" ht="13.8" x14ac:dyDescent="0.3">
      <c r="A14" s="233" t="s">
        <v>19023</v>
      </c>
      <c r="B14" s="189" t="str">
        <f t="shared" si="0"/>
        <v>TÉCNICO DE LABORATÓRIO COM ENCARGOS COMPLEMENTARES</v>
      </c>
      <c r="C14" s="190" t="s">
        <v>43</v>
      </c>
      <c r="D14" s="234">
        <f t="shared" si="1"/>
        <v>4384.41</v>
      </c>
      <c r="E14" s="235" t="str">
        <f t="shared" si="2"/>
        <v>OK</v>
      </c>
      <c r="F14" s="165" t="str">
        <f>CONCATENATE("VALOR CALCULADO COM ENCARGO MENSAL: ",RESUMO!$J$5*100,"%")</f>
        <v>VALOR CALCULADO COM ENCARGO MENSAL: 70,11%</v>
      </c>
      <c r="G14" s="165"/>
      <c r="H14" s="165"/>
      <c r="I14" s="165"/>
      <c r="J14" s="165"/>
      <c r="K14" s="236">
        <v>88321</v>
      </c>
      <c r="L14" s="189" t="str">
        <f t="shared" si="6"/>
        <v>TÉCNICO DE LABORATÓRIO COM ENCARGOS COMPLEMENTARES</v>
      </c>
      <c r="M14" s="237" t="str">
        <f t="shared" si="3"/>
        <v>H</v>
      </c>
      <c r="N14" s="237">
        <f t="shared" si="4"/>
        <v>24.9</v>
      </c>
      <c r="O14" s="237">
        <f>ROUND(+((220*(N14/(1+RESUMO!$J$4)))*(1+RESUMO!$J$5)),2)</f>
        <v>4384.41</v>
      </c>
      <c r="P14" s="165" t="str">
        <f t="shared" si="5"/>
        <v>88321.1</v>
      </c>
      <c r="Q14" s="165"/>
      <c r="R14" s="165"/>
    </row>
    <row r="15" spans="1:18" s="232" customFormat="1" ht="13.8" x14ac:dyDescent="0.3">
      <c r="A15" s="233" t="s">
        <v>19024</v>
      </c>
      <c r="B15" s="189" t="str">
        <f t="shared" si="0"/>
        <v>AUXILIAR DE SERVIÇOS GERAIS COM ENCARGOS COMPLEMENTARES</v>
      </c>
      <c r="C15" s="190" t="s">
        <v>43</v>
      </c>
      <c r="D15" s="234">
        <f t="shared" si="1"/>
        <v>3569.16</v>
      </c>
      <c r="E15" s="235" t="str">
        <f t="shared" si="2"/>
        <v>OK</v>
      </c>
      <c r="F15" s="165" t="str">
        <f>CONCATENATE("VALOR CALCULADO COM ENCARGO MENSAL: ",RESUMO!$J$5*100,"%")</f>
        <v>VALOR CALCULADO COM ENCARGO MENSAL: 70,11%</v>
      </c>
      <c r="G15" s="165"/>
      <c r="H15" s="165"/>
      <c r="I15" s="165"/>
      <c r="J15" s="165"/>
      <c r="K15" s="236">
        <v>88252</v>
      </c>
      <c r="L15" s="189" t="str">
        <f t="shared" si="6"/>
        <v>AUXILIAR DE SERVIÇOS GERAIS COM ENCARGOS COMPLEMENTARES</v>
      </c>
      <c r="M15" s="237" t="str">
        <f t="shared" si="3"/>
        <v>H</v>
      </c>
      <c r="N15" s="237">
        <f t="shared" si="4"/>
        <v>20.27</v>
      </c>
      <c r="O15" s="237">
        <f>ROUND(+((220*(N15/(1+RESUMO!$J$4)))*(1+RESUMO!$J$5)),2)</f>
        <v>3569.16</v>
      </c>
      <c r="P15" s="165" t="str">
        <f t="shared" si="5"/>
        <v>88252.1</v>
      </c>
      <c r="Q15" s="165"/>
      <c r="R15" s="165"/>
    </row>
    <row r="16" spans="1:18" s="232" customFormat="1" ht="13.8" x14ac:dyDescent="0.3">
      <c r="A16" s="233" t="s">
        <v>19025</v>
      </c>
      <c r="B16" s="189" t="str">
        <f t="shared" si="0"/>
        <v>PINTOR COM ENCARGOS COMPLEMENTARES</v>
      </c>
      <c r="C16" s="190" t="s">
        <v>43</v>
      </c>
      <c r="D16" s="234">
        <f t="shared" si="1"/>
        <v>4704.88</v>
      </c>
      <c r="E16" s="235" t="str">
        <f t="shared" si="2"/>
        <v>OK</v>
      </c>
      <c r="F16" s="165" t="str">
        <f>CONCATENATE("VALOR CALCULADO COM ENCARGO MENSAL: ",RESUMO!$J$5*100,"%")</f>
        <v>VALOR CALCULADO COM ENCARGO MENSAL: 70,11%</v>
      </c>
      <c r="G16" s="165"/>
      <c r="H16" s="165"/>
      <c r="I16" s="165"/>
      <c r="J16" s="165"/>
      <c r="K16" s="236">
        <v>88310</v>
      </c>
      <c r="L16" s="189" t="str">
        <f t="shared" si="6"/>
        <v>PINTOR COM ENCARGOS COMPLEMENTARES</v>
      </c>
      <c r="M16" s="237" t="str">
        <f t="shared" si="3"/>
        <v>H</v>
      </c>
      <c r="N16" s="237">
        <f t="shared" si="4"/>
        <v>26.72</v>
      </c>
      <c r="O16" s="237">
        <f>ROUND(+((220*(N16/(1+RESUMO!$J$4)))*(1+RESUMO!$J$5)),2)</f>
        <v>4704.88</v>
      </c>
      <c r="P16" s="165" t="str">
        <f t="shared" si="5"/>
        <v>88310.1</v>
      </c>
      <c r="Q16" s="165"/>
      <c r="R16" s="165"/>
    </row>
    <row r="17" spans="1:18" s="232" customFormat="1" ht="13.8" x14ac:dyDescent="0.3">
      <c r="A17" s="233" t="s">
        <v>19026</v>
      </c>
      <c r="B17" s="189" t="str">
        <f t="shared" si="0"/>
        <v>AJUDANTE DE PINTOR COM ENCARGOS COMPLEMENTARES</v>
      </c>
      <c r="C17" s="190" t="s">
        <v>43</v>
      </c>
      <c r="D17" s="234">
        <f t="shared" si="1"/>
        <v>4681.99</v>
      </c>
      <c r="E17" s="235" t="str">
        <f t="shared" si="2"/>
        <v>OK</v>
      </c>
      <c r="F17" s="165" t="str">
        <f>CONCATENATE("VALOR CALCULADO COM ENCARGO MENSAL: ",RESUMO!$J$5*100,"%")</f>
        <v>VALOR CALCULADO COM ENCARGO MENSAL: 70,11%</v>
      </c>
      <c r="G17" s="165"/>
      <c r="H17" s="165"/>
      <c r="I17" s="165"/>
      <c r="J17" s="165"/>
      <c r="K17" s="236">
        <v>100301</v>
      </c>
      <c r="L17" s="189" t="str">
        <f t="shared" si="6"/>
        <v>AJUDANTE DE PINTOR COM ENCARGOS COMPLEMENTARES</v>
      </c>
      <c r="M17" s="237" t="str">
        <f t="shared" si="3"/>
        <v>H</v>
      </c>
      <c r="N17" s="237">
        <f t="shared" si="4"/>
        <v>26.59</v>
      </c>
      <c r="O17" s="237">
        <f>ROUND(+((220*(N17/(1+RESUMO!$J$4)))*(1+RESUMO!$J$5)),2)</f>
        <v>4681.99</v>
      </c>
      <c r="P17" s="165" t="str">
        <f t="shared" si="5"/>
        <v>100301.1</v>
      </c>
      <c r="Q17" s="165"/>
      <c r="R17" s="165"/>
    </row>
    <row r="18" spans="1:18" s="232" customFormat="1" ht="13.8" x14ac:dyDescent="0.3">
      <c r="A18" s="233" t="s">
        <v>38659</v>
      </c>
      <c r="B18" s="189" t="s">
        <v>38660</v>
      </c>
      <c r="C18" s="190" t="s">
        <v>275</v>
      </c>
      <c r="D18" s="234">
        <f>+N18</f>
        <v>120.03</v>
      </c>
      <c r="E18" s="235" t="b">
        <f t="shared" ref="E18" si="7">IF(D18=O18,"OK")</f>
        <v>0</v>
      </c>
      <c r="F18" s="165" t="str">
        <f>CONCATENATE("VALOR CALCULADO COM ENCARGO MENSAL: ",RESUMO!$J$5*100,"%")</f>
        <v>VALOR CALCULADO COM ENCARGO MENSAL: 70,11%</v>
      </c>
      <c r="G18" s="165"/>
      <c r="H18" s="165"/>
      <c r="I18" s="165"/>
      <c r="J18" s="165"/>
      <c r="K18" s="236">
        <v>90777</v>
      </c>
      <c r="L18" s="189" t="str">
        <f t="shared" si="6"/>
        <v>ENGENHEIRO CIVIL DE OBRA JUNIOR COM ENCARGOS COMPLEMENTARES</v>
      </c>
      <c r="M18" s="237" t="str">
        <f t="shared" si="3"/>
        <v>H</v>
      </c>
      <c r="N18" s="237">
        <f t="shared" si="4"/>
        <v>120.03</v>
      </c>
      <c r="O18" s="237">
        <f>ROUND(+((220*(N18/(1+RESUMO!$J$4)))*(1+RESUMO!$J$5)),2)</f>
        <v>21134.97</v>
      </c>
      <c r="P18" s="165" t="str">
        <f t="shared" ref="P18" si="8">CONCATENATE(K18,".1")</f>
        <v>90777.1</v>
      </c>
      <c r="Q18" s="165"/>
      <c r="R18" s="165"/>
    </row>
    <row r="19" spans="1:18" s="232" customFormat="1" ht="13.8" x14ac:dyDescent="0.3">
      <c r="A19" s="233"/>
      <c r="B19" s="189"/>
      <c r="C19" s="190"/>
      <c r="D19" s="234"/>
      <c r="E19" s="235"/>
      <c r="F19" s="165"/>
      <c r="G19" s="165"/>
      <c r="H19" s="165"/>
      <c r="I19" s="165"/>
      <c r="J19" s="165"/>
      <c r="K19" s="233"/>
      <c r="L19" s="189"/>
      <c r="M19" s="237"/>
      <c r="N19" s="237"/>
      <c r="O19" s="237"/>
      <c r="P19" s="165"/>
      <c r="Q19" s="165"/>
      <c r="R19" s="165"/>
    </row>
    <row r="20" spans="1:18" s="232" customFormat="1" ht="13.8" x14ac:dyDescent="0.3">
      <c r="A20" s="233"/>
      <c r="B20" s="189"/>
      <c r="C20" s="190"/>
      <c r="D20" s="234"/>
      <c r="E20" s="235"/>
      <c r="F20" s="165"/>
      <c r="G20" s="165"/>
      <c r="H20" s="165"/>
      <c r="I20" s="165"/>
      <c r="J20" s="165"/>
      <c r="K20" s="233"/>
      <c r="L20" s="189"/>
      <c r="M20" s="237"/>
      <c r="N20" s="237"/>
      <c r="O20" s="237"/>
      <c r="P20" s="165"/>
      <c r="Q20" s="165"/>
      <c r="R20" s="165"/>
    </row>
    <row r="21" spans="1:18" s="232" customFormat="1" ht="13.8" x14ac:dyDescent="0.3">
      <c r="A21" s="238" t="s">
        <v>19027</v>
      </c>
      <c r="B21" s="239" t="s">
        <v>19028</v>
      </c>
      <c r="C21" s="185" t="s">
        <v>275</v>
      </c>
      <c r="D21" s="186">
        <v>93.66</v>
      </c>
      <c r="E21" s="235"/>
      <c r="F21" s="165"/>
      <c r="G21" s="165"/>
      <c r="H21" s="165"/>
      <c r="I21" s="165"/>
      <c r="J21" s="165"/>
      <c r="K21" s="233"/>
      <c r="L21" s="189"/>
      <c r="M21" s="237"/>
      <c r="N21" s="237"/>
      <c r="O21" s="237"/>
      <c r="P21" s="165"/>
      <c r="Q21" s="165"/>
      <c r="R21" s="165"/>
    </row>
    <row r="22" spans="1:18" s="232" customFormat="1" ht="13.8" x14ac:dyDescent="0.3">
      <c r="A22" s="238" t="s">
        <v>19029</v>
      </c>
      <c r="B22" s="239" t="s">
        <v>19030</v>
      </c>
      <c r="C22" s="185" t="s">
        <v>275</v>
      </c>
      <c r="D22" s="186">
        <v>105.49</v>
      </c>
      <c r="E22" s="235"/>
      <c r="F22" s="165"/>
      <c r="G22" s="165"/>
      <c r="H22" s="165"/>
      <c r="I22" s="165"/>
      <c r="J22" s="165"/>
      <c r="K22" s="233"/>
      <c r="L22" s="189"/>
      <c r="M22" s="237"/>
      <c r="N22" s="237"/>
      <c r="O22" s="237"/>
      <c r="P22" s="165"/>
      <c r="Q22" s="165"/>
      <c r="R22" s="165"/>
    </row>
    <row r="23" spans="1:18" s="232" customFormat="1" ht="13.8" x14ac:dyDescent="0.3">
      <c r="A23" s="233"/>
      <c r="B23" s="189"/>
      <c r="C23" s="190"/>
      <c r="D23" s="234"/>
      <c r="E23" s="235"/>
      <c r="F23" s="165"/>
      <c r="G23" s="165"/>
      <c r="H23" s="165"/>
      <c r="I23" s="165"/>
      <c r="J23" s="165"/>
      <c r="K23" s="233"/>
      <c r="L23" s="189"/>
      <c r="M23" s="237"/>
      <c r="N23" s="237"/>
      <c r="O23" s="237"/>
      <c r="P23" s="165"/>
      <c r="Q23" s="165"/>
      <c r="R23" s="165"/>
    </row>
    <row r="24" spans="1:18" s="232" customFormat="1" ht="13.8" x14ac:dyDescent="0.3">
      <c r="A24" s="233"/>
      <c r="B24" s="189"/>
      <c r="C24" s="190"/>
      <c r="D24" s="234"/>
      <c r="E24" s="235"/>
      <c r="F24" s="165"/>
      <c r="G24" s="165"/>
      <c r="H24" s="165"/>
      <c r="I24" s="165"/>
      <c r="J24" s="165"/>
      <c r="K24" s="233"/>
      <c r="L24" s="189"/>
      <c r="M24" s="237"/>
      <c r="N24" s="237"/>
      <c r="O24" s="237"/>
      <c r="P24" s="165"/>
      <c r="Q24" s="165"/>
      <c r="R24" s="165"/>
    </row>
    <row r="25" spans="1:18" s="232" customFormat="1" ht="13.8" x14ac:dyDescent="0.3">
      <c r="A25" s="233"/>
      <c r="B25" s="189"/>
      <c r="C25" s="190"/>
      <c r="D25" s="234"/>
      <c r="E25" s="235"/>
      <c r="F25" s="165"/>
      <c r="G25" s="165"/>
      <c r="H25" s="165"/>
      <c r="I25" s="165"/>
      <c r="J25" s="165"/>
      <c r="K25" s="233"/>
      <c r="L25" s="189"/>
      <c r="M25" s="237"/>
      <c r="N25" s="237"/>
      <c r="O25" s="237"/>
      <c r="P25" s="165"/>
      <c r="Q25" s="165"/>
      <c r="R25" s="165"/>
    </row>
    <row r="26" spans="1:18" s="232" customFormat="1" ht="13.8" x14ac:dyDescent="0.3">
      <c r="A26" s="233"/>
      <c r="B26" s="189"/>
      <c r="C26" s="190"/>
      <c r="D26" s="234"/>
      <c r="E26" s="235"/>
      <c r="F26" s="165"/>
      <c r="G26" s="165"/>
      <c r="H26" s="165"/>
      <c r="I26" s="165"/>
      <c r="J26" s="165"/>
      <c r="K26" s="233"/>
      <c r="L26" s="189"/>
      <c r="M26" s="237"/>
      <c r="N26" s="237"/>
      <c r="O26" s="237"/>
      <c r="P26" s="165"/>
      <c r="Q26" s="165"/>
      <c r="R26" s="165"/>
    </row>
    <row r="27" spans="1:18" s="232" customFormat="1" ht="13.8" x14ac:dyDescent="0.3">
      <c r="A27" s="233"/>
      <c r="B27" s="189"/>
      <c r="C27" s="190"/>
      <c r="D27" s="234"/>
      <c r="E27" s="235"/>
      <c r="F27" s="165"/>
      <c r="G27" s="165"/>
      <c r="H27" s="165"/>
      <c r="I27" s="165"/>
      <c r="J27" s="165"/>
      <c r="K27" s="233"/>
      <c r="L27" s="189"/>
      <c r="M27" s="237"/>
      <c r="N27" s="237"/>
      <c r="O27" s="237"/>
      <c r="P27" s="165"/>
      <c r="Q27" s="165"/>
      <c r="R27" s="165"/>
    </row>
    <row r="28" spans="1:18" s="232" customFormat="1" ht="13.8" x14ac:dyDescent="0.3">
      <c r="A28" s="233"/>
      <c r="B28" s="189"/>
      <c r="C28" s="190"/>
      <c r="D28" s="234"/>
      <c r="E28" s="235"/>
      <c r="F28" s="165"/>
      <c r="G28" s="165"/>
      <c r="H28" s="165"/>
      <c r="I28" s="165"/>
      <c r="J28" s="165"/>
      <c r="K28" s="233"/>
      <c r="L28" s="189"/>
      <c r="M28" s="237"/>
      <c r="N28" s="237"/>
      <c r="O28" s="237"/>
      <c r="P28" s="165"/>
      <c r="Q28" s="165"/>
      <c r="R28" s="165"/>
    </row>
    <row r="29" spans="1:18" s="232" customFormat="1" ht="13.8" x14ac:dyDescent="0.3">
      <c r="A29" s="233"/>
      <c r="B29" s="189"/>
      <c r="C29" s="190"/>
      <c r="D29" s="234"/>
      <c r="E29" s="235"/>
      <c r="F29" s="165"/>
      <c r="G29" s="165"/>
      <c r="H29" s="165"/>
      <c r="I29" s="165"/>
      <c r="J29" s="165"/>
      <c r="K29" s="233"/>
      <c r="L29" s="189"/>
      <c r="M29" s="237"/>
      <c r="N29" s="237"/>
      <c r="O29" s="237"/>
      <c r="P29" s="165"/>
      <c r="Q29" s="165"/>
      <c r="R29" s="165"/>
    </row>
    <row r="30" spans="1:18" s="232" customFormat="1" ht="13.8" x14ac:dyDescent="0.3">
      <c r="A30" s="233"/>
      <c r="B30" s="189"/>
      <c r="C30" s="190"/>
      <c r="D30" s="234"/>
      <c r="E30" s="235"/>
      <c r="F30" s="165"/>
      <c r="G30" s="165"/>
      <c r="H30" s="165"/>
      <c r="I30" s="165"/>
      <c r="J30" s="165"/>
      <c r="K30" s="233"/>
      <c r="L30" s="189"/>
      <c r="M30" s="237"/>
      <c r="N30" s="237"/>
      <c r="O30" s="237"/>
      <c r="P30" s="165"/>
      <c r="Q30" s="165"/>
      <c r="R30" s="165"/>
    </row>
    <row r="31" spans="1:18" s="232" customFormat="1" ht="13.8" x14ac:dyDescent="0.3">
      <c r="A31" s="233"/>
      <c r="B31" s="189"/>
      <c r="C31" s="190"/>
      <c r="D31" s="234"/>
      <c r="E31" s="235"/>
      <c r="F31" s="165"/>
      <c r="G31" s="165"/>
      <c r="H31" s="165"/>
      <c r="I31" s="165"/>
      <c r="J31" s="165"/>
      <c r="K31" s="233"/>
      <c r="L31" s="189"/>
      <c r="M31" s="237"/>
      <c r="N31" s="237"/>
      <c r="O31" s="237"/>
      <c r="P31" s="165"/>
      <c r="Q31" s="165"/>
      <c r="R31" s="165"/>
    </row>
    <row r="32" spans="1:18" s="232" customFormat="1" ht="13.8" x14ac:dyDescent="0.3">
      <c r="A32" s="233"/>
      <c r="B32" s="189"/>
      <c r="C32" s="190"/>
      <c r="D32" s="234"/>
      <c r="E32" s="235"/>
      <c r="F32" s="165"/>
      <c r="G32" s="165"/>
      <c r="H32" s="165"/>
      <c r="I32" s="165"/>
      <c r="J32" s="165"/>
      <c r="K32" s="233"/>
      <c r="L32" s="189"/>
      <c r="M32" s="237"/>
      <c r="N32" s="237"/>
      <c r="O32" s="237"/>
      <c r="P32" s="165"/>
      <c r="Q32" s="165"/>
      <c r="R32" s="165"/>
    </row>
    <row r="33" spans="1:18" s="232" customFormat="1" ht="13.8" x14ac:dyDescent="0.3">
      <c r="A33" s="233"/>
      <c r="B33" s="189"/>
      <c r="C33" s="190"/>
      <c r="D33" s="234"/>
      <c r="E33" s="235"/>
      <c r="F33" s="165"/>
      <c r="G33" s="165"/>
      <c r="H33" s="165"/>
      <c r="I33" s="165"/>
      <c r="J33" s="165"/>
      <c r="K33" s="233"/>
      <c r="L33" s="189"/>
      <c r="M33" s="237"/>
      <c r="N33" s="237"/>
      <c r="O33" s="237"/>
      <c r="P33" s="165"/>
      <c r="Q33" s="165"/>
      <c r="R33" s="165"/>
    </row>
    <row r="34" spans="1:18" s="232" customFormat="1" ht="13.8" x14ac:dyDescent="0.3">
      <c r="A34" s="233"/>
      <c r="B34" s="189"/>
      <c r="C34" s="190"/>
      <c r="D34" s="234"/>
      <c r="E34" s="235"/>
      <c r="F34" s="165"/>
      <c r="G34" s="165"/>
      <c r="H34" s="165"/>
      <c r="I34" s="165"/>
      <c r="J34" s="165"/>
      <c r="K34" s="233"/>
      <c r="L34" s="189"/>
      <c r="M34" s="237"/>
      <c r="N34" s="237"/>
      <c r="O34" s="237"/>
      <c r="P34" s="165"/>
      <c r="Q34" s="165"/>
      <c r="R34" s="165"/>
    </row>
    <row r="35" spans="1:18" s="232" customFormat="1" ht="13.8" x14ac:dyDescent="0.3">
      <c r="A35" s="233"/>
      <c r="B35" s="189"/>
      <c r="C35" s="190"/>
      <c r="D35" s="234"/>
      <c r="E35" s="235"/>
      <c r="F35" s="165"/>
      <c r="G35" s="165"/>
      <c r="H35" s="165"/>
      <c r="I35" s="165"/>
      <c r="J35" s="165"/>
      <c r="K35" s="233"/>
      <c r="L35" s="189"/>
      <c r="M35" s="237"/>
      <c r="N35" s="237"/>
      <c r="O35" s="237"/>
      <c r="P35" s="165"/>
      <c r="Q35" s="165"/>
      <c r="R35" s="165"/>
    </row>
    <row r="36" spans="1:18" s="232" customFormat="1" ht="13.8" x14ac:dyDescent="0.3">
      <c r="A36" s="233"/>
      <c r="B36" s="189"/>
      <c r="C36" s="190"/>
      <c r="D36" s="234"/>
      <c r="E36" s="235"/>
      <c r="F36" s="165"/>
      <c r="G36" s="165"/>
      <c r="H36" s="165"/>
      <c r="I36" s="165"/>
      <c r="J36" s="165"/>
      <c r="K36" s="233"/>
      <c r="L36" s="189"/>
      <c r="M36" s="237"/>
      <c r="N36" s="237"/>
      <c r="O36" s="237"/>
      <c r="P36" s="165"/>
      <c r="Q36" s="165"/>
      <c r="R36" s="165"/>
    </row>
    <row r="37" spans="1:18" s="232" customFormat="1" ht="13.8" x14ac:dyDescent="0.3">
      <c r="A37" s="233"/>
      <c r="B37" s="189"/>
      <c r="C37" s="190"/>
      <c r="D37" s="234"/>
      <c r="E37" s="235"/>
      <c r="F37" s="165"/>
      <c r="G37" s="165"/>
      <c r="H37" s="165"/>
      <c r="I37" s="165"/>
      <c r="J37" s="165"/>
      <c r="K37" s="233"/>
      <c r="L37" s="189"/>
      <c r="M37" s="237"/>
      <c r="N37" s="237"/>
      <c r="O37" s="237"/>
      <c r="P37" s="165"/>
      <c r="Q37" s="165"/>
      <c r="R37" s="165"/>
    </row>
    <row r="38" spans="1:18" s="232" customFormat="1" ht="13.8" x14ac:dyDescent="0.3">
      <c r="A38" s="233"/>
      <c r="B38" s="189"/>
      <c r="C38" s="190"/>
      <c r="D38" s="234"/>
      <c r="E38" s="235"/>
      <c r="F38" s="165"/>
      <c r="G38" s="165"/>
      <c r="H38" s="165"/>
      <c r="I38" s="165"/>
      <c r="J38" s="165"/>
      <c r="K38" s="233"/>
      <c r="L38" s="189"/>
      <c r="M38" s="237"/>
      <c r="N38" s="237"/>
      <c r="O38" s="237"/>
      <c r="P38" s="165"/>
      <c r="Q38" s="165"/>
      <c r="R38" s="165"/>
    </row>
    <row r="39" spans="1:18" s="232" customFormat="1" ht="13.8" x14ac:dyDescent="0.3">
      <c r="A39" s="233"/>
      <c r="B39" s="189"/>
      <c r="C39" s="190"/>
      <c r="D39" s="234"/>
      <c r="E39" s="235"/>
      <c r="F39" s="165"/>
      <c r="G39" s="165"/>
      <c r="H39" s="165"/>
      <c r="I39" s="165"/>
      <c r="J39" s="165"/>
      <c r="K39" s="233"/>
      <c r="L39" s="189"/>
      <c r="M39" s="237"/>
      <c r="N39" s="237"/>
      <c r="O39" s="237"/>
      <c r="P39" s="165"/>
      <c r="Q39" s="165"/>
      <c r="R39" s="165"/>
    </row>
    <row r="40" spans="1:18" s="232" customFormat="1" ht="13.8" x14ac:dyDescent="0.3">
      <c r="A40" s="233"/>
      <c r="B40" s="189"/>
      <c r="C40" s="190"/>
      <c r="D40" s="234"/>
      <c r="E40" s="235"/>
      <c r="F40" s="165"/>
      <c r="G40" s="165"/>
      <c r="H40" s="165"/>
      <c r="I40" s="165"/>
      <c r="J40" s="165"/>
      <c r="K40" s="233"/>
      <c r="L40" s="189"/>
      <c r="M40" s="237"/>
      <c r="N40" s="237"/>
      <c r="O40" s="237"/>
      <c r="P40" s="165"/>
      <c r="Q40" s="165"/>
      <c r="R40" s="165"/>
    </row>
    <row r="41" spans="1:18" s="228" customFormat="1" ht="13.8" x14ac:dyDescent="0.3">
      <c r="A41" s="239">
        <v>97141</v>
      </c>
      <c r="B41" s="239" t="s">
        <v>51411</v>
      </c>
      <c r="C41" s="185" t="s">
        <v>70</v>
      </c>
      <c r="D41" s="483">
        <v>7.83</v>
      </c>
      <c r="E41" s="484"/>
      <c r="F41" s="164"/>
      <c r="K41" s="229"/>
    </row>
    <row r="42" spans="1:18" s="232" customFormat="1" ht="13.8" x14ac:dyDescent="0.3">
      <c r="A42" s="239">
        <v>97142</v>
      </c>
      <c r="B42" s="239" t="s">
        <v>51412</v>
      </c>
      <c r="C42" s="185" t="s">
        <v>70</v>
      </c>
      <c r="D42" s="483">
        <v>8.6999999999999993</v>
      </c>
      <c r="E42" s="484"/>
      <c r="F42" s="164"/>
      <c r="K42" s="240"/>
    </row>
    <row r="43" spans="1:18" s="232" customFormat="1" ht="13.8" x14ac:dyDescent="0.3">
      <c r="A43" s="239">
        <v>97143</v>
      </c>
      <c r="B43" s="239" t="s">
        <v>51413</v>
      </c>
      <c r="C43" s="185" t="s">
        <v>70</v>
      </c>
      <c r="D43" s="483">
        <v>10.86</v>
      </c>
      <c r="E43" s="484"/>
      <c r="F43" s="164"/>
      <c r="K43" s="240"/>
    </row>
    <row r="44" spans="1:18" s="232" customFormat="1" ht="13.8" x14ac:dyDescent="0.3">
      <c r="A44" s="239">
        <v>97144</v>
      </c>
      <c r="B44" s="239" t="s">
        <v>51414</v>
      </c>
      <c r="C44" s="185" t="s">
        <v>70</v>
      </c>
      <c r="D44" s="483">
        <v>12.99</v>
      </c>
      <c r="E44" s="484"/>
      <c r="F44" s="164"/>
      <c r="K44" s="240"/>
    </row>
    <row r="45" spans="1:18" s="232" customFormat="1" ht="13.8" x14ac:dyDescent="0.3">
      <c r="A45" s="239">
        <v>97145</v>
      </c>
      <c r="B45" s="239" t="s">
        <v>51415</v>
      </c>
      <c r="C45" s="185" t="s">
        <v>70</v>
      </c>
      <c r="D45" s="483">
        <v>15.19</v>
      </c>
      <c r="E45" s="484"/>
      <c r="F45" s="164"/>
      <c r="K45" s="240"/>
    </row>
    <row r="46" spans="1:18" s="232" customFormat="1" ht="13.8" x14ac:dyDescent="0.3">
      <c r="A46" s="239">
        <v>97146</v>
      </c>
      <c r="B46" s="239" t="s">
        <v>51416</v>
      </c>
      <c r="C46" s="185" t="s">
        <v>70</v>
      </c>
      <c r="D46" s="483">
        <v>17.34</v>
      </c>
      <c r="E46" s="484"/>
      <c r="F46" s="164"/>
      <c r="K46" s="240"/>
    </row>
    <row r="47" spans="1:18" s="232" customFormat="1" ht="13.8" x14ac:dyDescent="0.3">
      <c r="A47" s="239">
        <v>97147</v>
      </c>
      <c r="B47" s="239" t="s">
        <v>51417</v>
      </c>
      <c r="C47" s="185" t="s">
        <v>70</v>
      </c>
      <c r="D47" s="483">
        <v>19.53</v>
      </c>
      <c r="E47" s="484"/>
      <c r="F47" s="164"/>
      <c r="K47" s="240"/>
    </row>
    <row r="48" spans="1:18" s="232" customFormat="1" ht="13.8" x14ac:dyDescent="0.3">
      <c r="A48" s="239">
        <v>97148</v>
      </c>
      <c r="B48" s="239" t="s">
        <v>51418</v>
      </c>
      <c r="C48" s="185" t="s">
        <v>70</v>
      </c>
      <c r="D48" s="483">
        <v>21.7</v>
      </c>
      <c r="E48" s="484"/>
      <c r="F48" s="164"/>
      <c r="K48" s="240"/>
    </row>
    <row r="49" spans="1:11" s="232" customFormat="1" ht="13.8" x14ac:dyDescent="0.3">
      <c r="A49" s="239">
        <v>97149</v>
      </c>
      <c r="B49" s="239" t="s">
        <v>51419</v>
      </c>
      <c r="C49" s="185" t="s">
        <v>70</v>
      </c>
      <c r="D49" s="483">
        <v>23.9</v>
      </c>
      <c r="E49" s="484"/>
      <c r="F49" s="164"/>
      <c r="K49" s="240"/>
    </row>
    <row r="50" spans="1:11" s="232" customFormat="1" ht="13.8" x14ac:dyDescent="0.3">
      <c r="A50" s="239">
        <v>97150</v>
      </c>
      <c r="B50" s="239" t="s">
        <v>51420</v>
      </c>
      <c r="C50" s="185" t="s">
        <v>70</v>
      </c>
      <c r="D50" s="483">
        <v>30.95</v>
      </c>
      <c r="E50" s="484"/>
      <c r="F50" s="164"/>
      <c r="K50" s="240"/>
    </row>
    <row r="51" spans="1:11" s="232" customFormat="1" ht="13.8" x14ac:dyDescent="0.3">
      <c r="A51" s="239">
        <v>97151</v>
      </c>
      <c r="B51" s="239" t="s">
        <v>51421</v>
      </c>
      <c r="C51" s="185" t="s">
        <v>70</v>
      </c>
      <c r="D51" s="483">
        <v>36.020000000000003</v>
      </c>
      <c r="E51" s="484"/>
      <c r="F51" s="164"/>
      <c r="K51" s="240"/>
    </row>
    <row r="52" spans="1:11" s="232" customFormat="1" ht="13.8" x14ac:dyDescent="0.3">
      <c r="A52" s="239">
        <v>97152</v>
      </c>
      <c r="B52" s="239" t="s">
        <v>51422</v>
      </c>
      <c r="C52" s="185" t="s">
        <v>70</v>
      </c>
      <c r="D52" s="483">
        <v>40.909999999999997</v>
      </c>
      <c r="E52" s="484"/>
      <c r="F52" s="164"/>
      <c r="K52" s="240"/>
    </row>
    <row r="53" spans="1:11" s="232" customFormat="1" ht="13.8" x14ac:dyDescent="0.3">
      <c r="A53" s="239">
        <v>97153</v>
      </c>
      <c r="B53" s="239" t="s">
        <v>51423</v>
      </c>
      <c r="C53" s="185" t="s">
        <v>70</v>
      </c>
      <c r="D53" s="483">
        <v>45.88</v>
      </c>
      <c r="E53" s="484"/>
      <c r="F53" s="164"/>
      <c r="K53" s="240"/>
    </row>
    <row r="54" spans="1:11" s="232" customFormat="1" ht="13.8" x14ac:dyDescent="0.3">
      <c r="A54" s="239">
        <v>97154</v>
      </c>
      <c r="B54" s="239" t="s">
        <v>51424</v>
      </c>
      <c r="C54" s="185" t="s">
        <v>70</v>
      </c>
      <c r="D54" s="483">
        <v>50.9</v>
      </c>
      <c r="E54" s="484"/>
      <c r="F54" s="164"/>
      <c r="K54" s="240"/>
    </row>
    <row r="55" spans="1:11" s="232" customFormat="1" ht="13.8" x14ac:dyDescent="0.3">
      <c r="A55" s="239">
        <v>97155</v>
      </c>
      <c r="B55" s="239" t="s">
        <v>51425</v>
      </c>
      <c r="C55" s="185" t="s">
        <v>70</v>
      </c>
      <c r="D55" s="483">
        <v>55.93</v>
      </c>
      <c r="E55" s="484"/>
      <c r="F55" s="164"/>
      <c r="K55" s="240"/>
    </row>
    <row r="56" spans="1:11" s="232" customFormat="1" ht="13.8" x14ac:dyDescent="0.3">
      <c r="A56" s="239">
        <v>97156</v>
      </c>
      <c r="B56" s="239" t="s">
        <v>51426</v>
      </c>
      <c r="C56" s="185" t="s">
        <v>70</v>
      </c>
      <c r="D56" s="483">
        <v>66.34</v>
      </c>
      <c r="E56" s="484"/>
      <c r="F56" s="164"/>
      <c r="K56" s="240"/>
    </row>
    <row r="57" spans="1:11" s="232" customFormat="1" ht="13.8" x14ac:dyDescent="0.3">
      <c r="A57" s="239">
        <v>97157</v>
      </c>
      <c r="B57" s="239" t="s">
        <v>51427</v>
      </c>
      <c r="C57" s="185" t="s">
        <v>70</v>
      </c>
      <c r="D57" s="483">
        <v>4.72</v>
      </c>
      <c r="E57" s="484"/>
      <c r="F57" s="164"/>
      <c r="K57" s="240"/>
    </row>
    <row r="58" spans="1:11" s="232" customFormat="1" ht="13.8" x14ac:dyDescent="0.3">
      <c r="A58" s="239">
        <v>97158</v>
      </c>
      <c r="B58" s="239" t="s">
        <v>51428</v>
      </c>
      <c r="C58" s="185" t="s">
        <v>70</v>
      </c>
      <c r="D58" s="483">
        <v>5.27</v>
      </c>
      <c r="E58" s="484"/>
      <c r="F58" s="164"/>
      <c r="K58" s="240"/>
    </row>
    <row r="59" spans="1:11" s="232" customFormat="1" ht="13.8" x14ac:dyDescent="0.3">
      <c r="A59" s="239">
        <v>97159</v>
      </c>
      <c r="B59" s="239" t="s">
        <v>51429</v>
      </c>
      <c r="C59" s="185" t="s">
        <v>70</v>
      </c>
      <c r="D59" s="483">
        <v>6.57</v>
      </c>
      <c r="E59" s="484"/>
      <c r="F59" s="164"/>
      <c r="K59" s="240"/>
    </row>
    <row r="60" spans="1:11" s="232" customFormat="1" ht="13.8" x14ac:dyDescent="0.3">
      <c r="A60" s="239">
        <v>97160</v>
      </c>
      <c r="B60" s="239" t="s">
        <v>51430</v>
      </c>
      <c r="C60" s="185" t="s">
        <v>70</v>
      </c>
      <c r="D60" s="483">
        <v>7.87</v>
      </c>
      <c r="E60" s="484"/>
      <c r="F60" s="164"/>
      <c r="K60" s="240"/>
    </row>
    <row r="61" spans="1:11" s="232" customFormat="1" ht="13.8" x14ac:dyDescent="0.3">
      <c r="A61" s="239">
        <v>97161</v>
      </c>
      <c r="B61" s="239" t="s">
        <v>51431</v>
      </c>
      <c r="C61" s="185" t="s">
        <v>70</v>
      </c>
      <c r="D61" s="483">
        <v>9.23</v>
      </c>
      <c r="E61" s="484"/>
      <c r="F61" s="164"/>
      <c r="K61" s="240"/>
    </row>
    <row r="62" spans="1:11" s="232" customFormat="1" ht="13.8" x14ac:dyDescent="0.3">
      <c r="A62" s="239">
        <v>97162</v>
      </c>
      <c r="B62" s="239" t="s">
        <v>51432</v>
      </c>
      <c r="C62" s="185" t="s">
        <v>70</v>
      </c>
      <c r="D62" s="483">
        <v>10.54</v>
      </c>
      <c r="E62" s="484"/>
      <c r="F62" s="164"/>
      <c r="K62" s="240"/>
    </row>
    <row r="63" spans="1:11" s="232" customFormat="1" ht="13.8" x14ac:dyDescent="0.3">
      <c r="A63" s="239">
        <v>97163</v>
      </c>
      <c r="B63" s="239" t="s">
        <v>51433</v>
      </c>
      <c r="C63" s="185" t="s">
        <v>70</v>
      </c>
      <c r="D63" s="483">
        <v>11.87</v>
      </c>
      <c r="E63" s="484"/>
      <c r="F63" s="164"/>
      <c r="K63" s="240"/>
    </row>
    <row r="64" spans="1:11" s="232" customFormat="1" ht="13.8" x14ac:dyDescent="0.3">
      <c r="A64" s="239">
        <v>97164</v>
      </c>
      <c r="B64" s="239" t="s">
        <v>51434</v>
      </c>
      <c r="C64" s="185" t="s">
        <v>70</v>
      </c>
      <c r="D64" s="483">
        <v>13.2</v>
      </c>
      <c r="E64" s="484"/>
      <c r="F64" s="164"/>
      <c r="K64" s="240"/>
    </row>
    <row r="65" spans="1:11" s="232" customFormat="1" ht="13.8" x14ac:dyDescent="0.3">
      <c r="A65" s="239">
        <v>97165</v>
      </c>
      <c r="B65" s="239" t="s">
        <v>51435</v>
      </c>
      <c r="C65" s="185" t="s">
        <v>70</v>
      </c>
      <c r="D65" s="483">
        <v>14.56</v>
      </c>
      <c r="E65" s="484"/>
      <c r="F65" s="164"/>
      <c r="K65" s="240"/>
    </row>
    <row r="66" spans="1:11" s="232" customFormat="1" ht="13.8" x14ac:dyDescent="0.3">
      <c r="A66" s="239">
        <v>97166</v>
      </c>
      <c r="B66" s="239" t="s">
        <v>51436</v>
      </c>
      <c r="C66" s="185" t="s">
        <v>70</v>
      </c>
      <c r="D66" s="483">
        <v>18.82</v>
      </c>
      <c r="E66" s="484"/>
      <c r="F66" s="164"/>
      <c r="K66" s="240"/>
    </row>
    <row r="67" spans="1:11" s="232" customFormat="1" ht="13.8" x14ac:dyDescent="0.3">
      <c r="A67" s="239">
        <v>97167</v>
      </c>
      <c r="B67" s="239" t="s">
        <v>51437</v>
      </c>
      <c r="C67" s="185" t="s">
        <v>70</v>
      </c>
      <c r="D67" s="483">
        <v>21.93</v>
      </c>
      <c r="E67" s="484"/>
      <c r="F67" s="164"/>
      <c r="K67" s="240"/>
    </row>
    <row r="68" spans="1:11" s="232" customFormat="1" ht="13.8" x14ac:dyDescent="0.3">
      <c r="A68" s="239">
        <v>97168</v>
      </c>
      <c r="B68" s="239" t="s">
        <v>51438</v>
      </c>
      <c r="C68" s="185" t="s">
        <v>70</v>
      </c>
      <c r="D68" s="483">
        <v>24.85</v>
      </c>
      <c r="E68" s="484"/>
      <c r="F68" s="164"/>
      <c r="K68" s="240"/>
    </row>
    <row r="69" spans="1:11" s="232" customFormat="1" ht="13.8" x14ac:dyDescent="0.3">
      <c r="A69" s="239">
        <v>97169</v>
      </c>
      <c r="B69" s="239" t="s">
        <v>51439</v>
      </c>
      <c r="C69" s="185" t="s">
        <v>70</v>
      </c>
      <c r="D69" s="483">
        <v>27.88</v>
      </c>
      <c r="E69" s="484"/>
      <c r="F69" s="164"/>
      <c r="K69" s="240"/>
    </row>
    <row r="70" spans="1:11" s="232" customFormat="1" ht="13.8" x14ac:dyDescent="0.3">
      <c r="A70" s="239">
        <v>97170</v>
      </c>
      <c r="B70" s="239" t="s">
        <v>51440</v>
      </c>
      <c r="C70" s="185" t="s">
        <v>70</v>
      </c>
      <c r="D70" s="483">
        <v>30.93</v>
      </c>
      <c r="E70" s="484"/>
      <c r="F70" s="164"/>
      <c r="K70" s="240"/>
    </row>
    <row r="71" spans="1:11" s="232" customFormat="1" ht="13.8" x14ac:dyDescent="0.3">
      <c r="A71" s="239">
        <v>97171</v>
      </c>
      <c r="B71" s="239" t="s">
        <v>51441</v>
      </c>
      <c r="C71" s="185" t="s">
        <v>70</v>
      </c>
      <c r="D71" s="483">
        <v>34.01</v>
      </c>
      <c r="E71" s="484"/>
      <c r="F71" s="164"/>
      <c r="K71" s="240"/>
    </row>
    <row r="72" spans="1:11" s="232" customFormat="1" ht="13.8" x14ac:dyDescent="0.3">
      <c r="A72" s="239">
        <v>97172</v>
      </c>
      <c r="B72" s="239" t="s">
        <v>51442</v>
      </c>
      <c r="C72" s="185" t="s">
        <v>70</v>
      </c>
      <c r="D72" s="483">
        <v>40.49</v>
      </c>
      <c r="E72" s="484"/>
      <c r="F72" s="164"/>
      <c r="K72" s="240"/>
    </row>
    <row r="73" spans="1:11" s="232" customFormat="1" ht="13.8" x14ac:dyDescent="0.3">
      <c r="A73" s="239">
        <v>97173</v>
      </c>
      <c r="B73" s="239" t="s">
        <v>51443</v>
      </c>
      <c r="C73" s="185" t="s">
        <v>70</v>
      </c>
      <c r="D73" s="483">
        <v>38.799999999999997</v>
      </c>
      <c r="E73" s="484"/>
      <c r="F73" s="164"/>
      <c r="K73" s="240"/>
    </row>
    <row r="74" spans="1:11" s="232" customFormat="1" ht="13.8" x14ac:dyDescent="0.3">
      <c r="A74" s="239">
        <v>97174</v>
      </c>
      <c r="B74" s="239" t="s">
        <v>51444</v>
      </c>
      <c r="C74" s="185" t="s">
        <v>70</v>
      </c>
      <c r="D74" s="483">
        <v>44.96</v>
      </c>
      <c r="E74" s="484"/>
      <c r="F74" s="164"/>
      <c r="K74" s="240"/>
    </row>
    <row r="75" spans="1:11" s="232" customFormat="1" ht="13.8" x14ac:dyDescent="0.3">
      <c r="A75" s="239">
        <v>97175</v>
      </c>
      <c r="B75" s="239" t="s">
        <v>51445</v>
      </c>
      <c r="C75" s="185" t="s">
        <v>70</v>
      </c>
      <c r="D75" s="483">
        <v>51.12</v>
      </c>
      <c r="E75" s="484"/>
      <c r="F75" s="164"/>
      <c r="K75" s="240"/>
    </row>
    <row r="76" spans="1:11" s="232" customFormat="1" ht="13.8" x14ac:dyDescent="0.3">
      <c r="A76" s="239">
        <v>97176</v>
      </c>
      <c r="B76" s="239" t="s">
        <v>51446</v>
      </c>
      <c r="C76" s="185" t="s">
        <v>70</v>
      </c>
      <c r="D76" s="483">
        <v>57.29</v>
      </c>
      <c r="E76" s="484"/>
      <c r="F76" s="164"/>
      <c r="K76" s="240"/>
    </row>
    <row r="77" spans="1:11" s="232" customFormat="1" ht="13.8" x14ac:dyDescent="0.3">
      <c r="A77" s="239">
        <v>97177</v>
      </c>
      <c r="B77" s="239" t="s">
        <v>51447</v>
      </c>
      <c r="C77" s="185" t="s">
        <v>70</v>
      </c>
      <c r="D77" s="483">
        <v>69.63</v>
      </c>
      <c r="E77" s="484"/>
      <c r="F77" s="164"/>
      <c r="K77" s="240"/>
    </row>
    <row r="78" spans="1:11" s="232" customFormat="1" ht="13.8" x14ac:dyDescent="0.3">
      <c r="A78" s="239">
        <v>97178</v>
      </c>
      <c r="B78" s="239" t="s">
        <v>51448</v>
      </c>
      <c r="C78" s="185" t="s">
        <v>70</v>
      </c>
      <c r="D78" s="483">
        <v>81.97</v>
      </c>
      <c r="E78" s="484"/>
      <c r="F78" s="164"/>
      <c r="K78" s="240"/>
    </row>
    <row r="79" spans="1:11" s="232" customFormat="1" ht="13.8" x14ac:dyDescent="0.3">
      <c r="A79" s="239">
        <v>97179</v>
      </c>
      <c r="B79" s="239" t="s">
        <v>51449</v>
      </c>
      <c r="C79" s="185" t="s">
        <v>70</v>
      </c>
      <c r="D79" s="483">
        <v>94.31</v>
      </c>
      <c r="E79" s="484"/>
      <c r="F79" s="164"/>
      <c r="K79" s="240"/>
    </row>
    <row r="80" spans="1:11" s="232" customFormat="1" ht="13.8" x14ac:dyDescent="0.3">
      <c r="A80" s="239">
        <v>97180</v>
      </c>
      <c r="B80" s="239" t="s">
        <v>51450</v>
      </c>
      <c r="C80" s="185" t="s">
        <v>70</v>
      </c>
      <c r="D80" s="483">
        <v>106.64</v>
      </c>
      <c r="E80" s="484"/>
      <c r="F80" s="164"/>
      <c r="K80" s="240"/>
    </row>
    <row r="81" spans="1:11" s="232" customFormat="1" ht="13.8" x14ac:dyDescent="0.3">
      <c r="A81" s="239">
        <v>97181</v>
      </c>
      <c r="B81" s="239" t="s">
        <v>51451</v>
      </c>
      <c r="C81" s="185" t="s">
        <v>70</v>
      </c>
      <c r="D81" s="483">
        <v>123.56</v>
      </c>
      <c r="E81" s="484"/>
      <c r="F81" s="164"/>
      <c r="K81" s="240"/>
    </row>
    <row r="82" spans="1:11" s="232" customFormat="1" ht="13.8" x14ac:dyDescent="0.3">
      <c r="A82" s="239">
        <v>97182</v>
      </c>
      <c r="B82" s="239" t="s">
        <v>51452</v>
      </c>
      <c r="C82" s="185" t="s">
        <v>70</v>
      </c>
      <c r="D82" s="483">
        <v>136.38999999999999</v>
      </c>
      <c r="E82" s="484"/>
      <c r="F82" s="164"/>
      <c r="K82" s="240"/>
    </row>
    <row r="83" spans="1:11" s="232" customFormat="1" ht="13.8" x14ac:dyDescent="0.3">
      <c r="A83" s="239">
        <v>97183</v>
      </c>
      <c r="B83" s="239" t="s">
        <v>51453</v>
      </c>
      <c r="C83" s="185" t="s">
        <v>70</v>
      </c>
      <c r="D83" s="483">
        <v>31.84</v>
      </c>
      <c r="E83" s="484"/>
      <c r="F83" s="164"/>
      <c r="K83" s="240"/>
    </row>
    <row r="84" spans="1:11" x14ac:dyDescent="0.3">
      <c r="A84" s="239">
        <v>97184</v>
      </c>
      <c r="B84" s="239" t="s">
        <v>51454</v>
      </c>
      <c r="C84" s="185" t="s">
        <v>70</v>
      </c>
      <c r="D84" s="483">
        <v>36.97</v>
      </c>
      <c r="E84" s="484"/>
    </row>
    <row r="85" spans="1:11" x14ac:dyDescent="0.3">
      <c r="A85" s="239">
        <v>97185</v>
      </c>
      <c r="B85" s="239" t="s">
        <v>51455</v>
      </c>
      <c r="C85" s="185" t="s">
        <v>70</v>
      </c>
      <c r="D85" s="483">
        <v>42.09</v>
      </c>
      <c r="E85" s="484"/>
    </row>
    <row r="86" spans="1:11" x14ac:dyDescent="0.3">
      <c r="A86" s="239">
        <v>97186</v>
      </c>
      <c r="B86" s="239" t="s">
        <v>51456</v>
      </c>
      <c r="C86" s="185" t="s">
        <v>70</v>
      </c>
      <c r="D86" s="483">
        <v>47.24</v>
      </c>
      <c r="E86" s="484"/>
    </row>
    <row r="87" spans="1:11" x14ac:dyDescent="0.3">
      <c r="A87" s="239">
        <v>97187</v>
      </c>
      <c r="B87" s="239" t="s">
        <v>51457</v>
      </c>
      <c r="C87" s="185" t="s">
        <v>70</v>
      </c>
      <c r="D87" s="483">
        <v>57.49</v>
      </c>
      <c r="E87" s="484"/>
    </row>
    <row r="88" spans="1:11" x14ac:dyDescent="0.3">
      <c r="A88" s="239">
        <v>97188</v>
      </c>
      <c r="B88" s="239" t="s">
        <v>51458</v>
      </c>
      <c r="C88" s="185" t="s">
        <v>70</v>
      </c>
      <c r="D88" s="483">
        <v>67.75</v>
      </c>
      <c r="E88" s="484"/>
    </row>
    <row r="89" spans="1:11" x14ac:dyDescent="0.3">
      <c r="A89" s="239">
        <v>97189</v>
      </c>
      <c r="B89" s="239" t="s">
        <v>51459</v>
      </c>
      <c r="C89" s="185" t="s">
        <v>70</v>
      </c>
      <c r="D89" s="483">
        <v>78</v>
      </c>
      <c r="E89" s="484"/>
    </row>
    <row r="90" spans="1:11" x14ac:dyDescent="0.3">
      <c r="A90" s="239">
        <v>97190</v>
      </c>
      <c r="B90" s="239" t="s">
        <v>51460</v>
      </c>
      <c r="C90" s="185" t="s">
        <v>70</v>
      </c>
      <c r="D90" s="483">
        <v>88.25</v>
      </c>
      <c r="E90" s="484"/>
    </row>
    <row r="91" spans="1:11" x14ac:dyDescent="0.3">
      <c r="A91" s="239">
        <v>97191</v>
      </c>
      <c r="B91" s="239" t="s">
        <v>51461</v>
      </c>
      <c r="C91" s="185" t="s">
        <v>70</v>
      </c>
      <c r="D91" s="483">
        <v>101.85</v>
      </c>
      <c r="E91" s="484"/>
    </row>
    <row r="92" spans="1:11" x14ac:dyDescent="0.3">
      <c r="A92" s="239">
        <v>97192</v>
      </c>
      <c r="B92" s="239" t="s">
        <v>51462</v>
      </c>
      <c r="C92" s="185" t="s">
        <v>70</v>
      </c>
      <c r="D92" s="483">
        <v>112.46</v>
      </c>
      <c r="E92" s="484"/>
    </row>
    <row r="93" spans="1:11" x14ac:dyDescent="0.3">
      <c r="A93" s="239">
        <v>90694</v>
      </c>
      <c r="B93" s="239" t="s">
        <v>51463</v>
      </c>
      <c r="C93" s="185" t="s">
        <v>70</v>
      </c>
      <c r="D93" s="483">
        <v>40.46</v>
      </c>
      <c r="E93" s="484"/>
    </row>
    <row r="94" spans="1:11" x14ac:dyDescent="0.3">
      <c r="A94" s="239">
        <v>90695</v>
      </c>
      <c r="B94" s="239" t="s">
        <v>51464</v>
      </c>
      <c r="C94" s="185" t="s">
        <v>70</v>
      </c>
      <c r="D94" s="483">
        <v>76.959999999999994</v>
      </c>
      <c r="E94" s="484"/>
    </row>
    <row r="95" spans="1:11" x14ac:dyDescent="0.3">
      <c r="A95" s="239">
        <v>90696</v>
      </c>
      <c r="B95" s="239" t="s">
        <v>51465</v>
      </c>
      <c r="C95" s="185" t="s">
        <v>70</v>
      </c>
      <c r="D95" s="483">
        <v>128.63</v>
      </c>
      <c r="E95" s="484"/>
    </row>
    <row r="96" spans="1:11" x14ac:dyDescent="0.3">
      <c r="A96" s="239">
        <v>90697</v>
      </c>
      <c r="B96" s="239" t="s">
        <v>51466</v>
      </c>
      <c r="C96" s="185" t="s">
        <v>70</v>
      </c>
      <c r="D96" s="483">
        <v>199.6</v>
      </c>
      <c r="E96" s="484"/>
    </row>
    <row r="97" spans="1:5" x14ac:dyDescent="0.3">
      <c r="A97" s="239">
        <v>90698</v>
      </c>
      <c r="B97" s="239" t="s">
        <v>51467</v>
      </c>
      <c r="C97" s="185" t="s">
        <v>70</v>
      </c>
      <c r="D97" s="483">
        <v>305.16000000000003</v>
      </c>
      <c r="E97" s="484"/>
    </row>
    <row r="98" spans="1:5" x14ac:dyDescent="0.3">
      <c r="A98" s="239">
        <v>90699</v>
      </c>
      <c r="B98" s="239" t="s">
        <v>51468</v>
      </c>
      <c r="C98" s="185" t="s">
        <v>70</v>
      </c>
      <c r="D98" s="483">
        <v>429.54</v>
      </c>
      <c r="E98" s="484"/>
    </row>
    <row r="99" spans="1:5" x14ac:dyDescent="0.3">
      <c r="A99" s="239">
        <v>90700</v>
      </c>
      <c r="B99" s="239" t="s">
        <v>51469</v>
      </c>
      <c r="C99" s="185" t="s">
        <v>70</v>
      </c>
      <c r="D99" s="483">
        <v>502.04</v>
      </c>
      <c r="E99" s="484"/>
    </row>
    <row r="100" spans="1:5" x14ac:dyDescent="0.3">
      <c r="A100" s="239">
        <v>90701</v>
      </c>
      <c r="B100" s="239" t="s">
        <v>51470</v>
      </c>
      <c r="C100" s="185" t="s">
        <v>70</v>
      </c>
      <c r="D100" s="483">
        <v>61.18</v>
      </c>
      <c r="E100" s="484"/>
    </row>
    <row r="101" spans="1:5" x14ac:dyDescent="0.3">
      <c r="A101" s="239">
        <v>90702</v>
      </c>
      <c r="B101" s="239" t="s">
        <v>51471</v>
      </c>
      <c r="C101" s="185" t="s">
        <v>70</v>
      </c>
      <c r="D101" s="483">
        <v>101.24</v>
      </c>
      <c r="E101" s="484"/>
    </row>
    <row r="102" spans="1:5" x14ac:dyDescent="0.3">
      <c r="A102" s="239">
        <v>90703</v>
      </c>
      <c r="B102" s="239" t="s">
        <v>51472</v>
      </c>
      <c r="C102" s="185" t="s">
        <v>70</v>
      </c>
      <c r="D102" s="483">
        <v>159.77000000000001</v>
      </c>
      <c r="E102" s="484"/>
    </row>
    <row r="103" spans="1:5" x14ac:dyDescent="0.3">
      <c r="A103" s="239">
        <v>90704</v>
      </c>
      <c r="B103" s="239" t="s">
        <v>51473</v>
      </c>
      <c r="C103" s="185" t="s">
        <v>70</v>
      </c>
      <c r="D103" s="483">
        <v>239.71</v>
      </c>
      <c r="E103" s="484"/>
    </row>
    <row r="104" spans="1:5" x14ac:dyDescent="0.3">
      <c r="A104" s="239">
        <v>90705</v>
      </c>
      <c r="B104" s="239" t="s">
        <v>51474</v>
      </c>
      <c r="C104" s="185" t="s">
        <v>70</v>
      </c>
      <c r="D104" s="483">
        <v>309.56</v>
      </c>
      <c r="E104" s="484"/>
    </row>
    <row r="105" spans="1:5" x14ac:dyDescent="0.3">
      <c r="A105" s="239">
        <v>90706</v>
      </c>
      <c r="B105" s="239" t="s">
        <v>51475</v>
      </c>
      <c r="C105" s="185" t="s">
        <v>70</v>
      </c>
      <c r="D105" s="483">
        <v>411.08</v>
      </c>
      <c r="E105" s="484"/>
    </row>
    <row r="106" spans="1:5" x14ac:dyDescent="0.3">
      <c r="A106" s="239">
        <v>90708</v>
      </c>
      <c r="B106" s="239" t="s">
        <v>51476</v>
      </c>
      <c r="C106" s="185" t="s">
        <v>70</v>
      </c>
      <c r="D106" s="483">
        <v>769.05</v>
      </c>
      <c r="E106" s="484"/>
    </row>
    <row r="107" spans="1:5" x14ac:dyDescent="0.3">
      <c r="A107" s="239">
        <v>90724</v>
      </c>
      <c r="B107" s="239" t="s">
        <v>51477</v>
      </c>
      <c r="C107" s="185" t="s">
        <v>297</v>
      </c>
      <c r="D107" s="483">
        <v>21.14</v>
      </c>
      <c r="E107" s="484"/>
    </row>
    <row r="108" spans="1:5" x14ac:dyDescent="0.3">
      <c r="A108" s="239">
        <v>90725</v>
      </c>
      <c r="B108" s="239" t="s">
        <v>51478</v>
      </c>
      <c r="C108" s="185" t="s">
        <v>297</v>
      </c>
      <c r="D108" s="483">
        <v>26.04</v>
      </c>
      <c r="E108" s="484"/>
    </row>
    <row r="109" spans="1:5" x14ac:dyDescent="0.3">
      <c r="A109" s="239">
        <v>90726</v>
      </c>
      <c r="B109" s="239" t="s">
        <v>51479</v>
      </c>
      <c r="C109" s="185" t="s">
        <v>297</v>
      </c>
      <c r="D109" s="483">
        <v>31.03</v>
      </c>
      <c r="E109" s="484"/>
    </row>
    <row r="110" spans="1:5" x14ac:dyDescent="0.3">
      <c r="A110" s="239">
        <v>90727</v>
      </c>
      <c r="B110" s="239" t="s">
        <v>51480</v>
      </c>
      <c r="C110" s="185" t="s">
        <v>297</v>
      </c>
      <c r="D110" s="483">
        <v>35.93</v>
      </c>
      <c r="E110" s="484"/>
    </row>
    <row r="111" spans="1:5" x14ac:dyDescent="0.3">
      <c r="A111" s="239">
        <v>90728</v>
      </c>
      <c r="B111" s="239" t="s">
        <v>51481</v>
      </c>
      <c r="C111" s="185" t="s">
        <v>297</v>
      </c>
      <c r="D111" s="483">
        <v>40.840000000000003</v>
      </c>
      <c r="E111" s="484"/>
    </row>
    <row r="112" spans="1:5" x14ac:dyDescent="0.3">
      <c r="A112" s="239">
        <v>90729</v>
      </c>
      <c r="B112" s="239" t="s">
        <v>51482</v>
      </c>
      <c r="C112" s="185" t="s">
        <v>297</v>
      </c>
      <c r="D112" s="483">
        <v>45.75</v>
      </c>
      <c r="E112" s="484"/>
    </row>
    <row r="113" spans="1:5" x14ac:dyDescent="0.3">
      <c r="A113" s="239">
        <v>90730</v>
      </c>
      <c r="B113" s="239" t="s">
        <v>51483</v>
      </c>
      <c r="C113" s="185" t="s">
        <v>297</v>
      </c>
      <c r="D113" s="483">
        <v>50.66</v>
      </c>
      <c r="E113" s="484"/>
    </row>
    <row r="114" spans="1:5" x14ac:dyDescent="0.3">
      <c r="A114" s="239">
        <v>90731</v>
      </c>
      <c r="B114" s="239" t="s">
        <v>51484</v>
      </c>
      <c r="C114" s="185" t="s">
        <v>297</v>
      </c>
      <c r="D114" s="483">
        <v>55.56</v>
      </c>
      <c r="E114" s="484"/>
    </row>
    <row r="115" spans="1:5" x14ac:dyDescent="0.3">
      <c r="A115" s="239">
        <v>90732</v>
      </c>
      <c r="B115" s="239" t="s">
        <v>51485</v>
      </c>
      <c r="C115" s="185" t="s">
        <v>297</v>
      </c>
      <c r="D115" s="483">
        <v>70.290000000000006</v>
      </c>
      <c r="E115" s="484"/>
    </row>
    <row r="116" spans="1:5" x14ac:dyDescent="0.3">
      <c r="A116" s="239">
        <v>90733</v>
      </c>
      <c r="B116" s="239" t="s">
        <v>51486</v>
      </c>
      <c r="C116" s="185" t="s">
        <v>70</v>
      </c>
      <c r="D116" s="483">
        <v>2.94</v>
      </c>
      <c r="E116" s="484"/>
    </row>
    <row r="117" spans="1:5" x14ac:dyDescent="0.3">
      <c r="A117" s="239">
        <v>90734</v>
      </c>
      <c r="B117" s="239" t="s">
        <v>51487</v>
      </c>
      <c r="C117" s="185" t="s">
        <v>70</v>
      </c>
      <c r="D117" s="483">
        <v>3.49</v>
      </c>
      <c r="E117" s="484"/>
    </row>
    <row r="118" spans="1:5" x14ac:dyDescent="0.3">
      <c r="A118" s="239">
        <v>90735</v>
      </c>
      <c r="B118" s="239" t="s">
        <v>51488</v>
      </c>
      <c r="C118" s="185" t="s">
        <v>70</v>
      </c>
      <c r="D118" s="483">
        <v>4.03</v>
      </c>
      <c r="E118" s="484"/>
    </row>
    <row r="119" spans="1:5" x14ac:dyDescent="0.3">
      <c r="A119" s="239">
        <v>90736</v>
      </c>
      <c r="B119" s="239" t="s">
        <v>51489</v>
      </c>
      <c r="C119" s="185" t="s">
        <v>70</v>
      </c>
      <c r="D119" s="483">
        <v>4.57</v>
      </c>
      <c r="E119" s="484"/>
    </row>
    <row r="120" spans="1:5" x14ac:dyDescent="0.3">
      <c r="A120" s="239">
        <v>90737</v>
      </c>
      <c r="B120" s="239" t="s">
        <v>51490</v>
      </c>
      <c r="C120" s="185" t="s">
        <v>70</v>
      </c>
      <c r="D120" s="483">
        <v>5.12</v>
      </c>
      <c r="E120" s="484"/>
    </row>
    <row r="121" spans="1:5" x14ac:dyDescent="0.3">
      <c r="A121" s="239">
        <v>90738</v>
      </c>
      <c r="B121" s="239" t="s">
        <v>51491</v>
      </c>
      <c r="C121" s="185" t="s">
        <v>70</v>
      </c>
      <c r="D121" s="483">
        <v>5.66</v>
      </c>
      <c r="E121" s="484"/>
    </row>
    <row r="122" spans="1:5" x14ac:dyDescent="0.3">
      <c r="A122" s="239">
        <v>90739</v>
      </c>
      <c r="B122" s="239" t="s">
        <v>51492</v>
      </c>
      <c r="C122" s="185" t="s">
        <v>70</v>
      </c>
      <c r="D122" s="483">
        <v>8.3800000000000008</v>
      </c>
      <c r="E122" s="484"/>
    </row>
    <row r="123" spans="1:5" x14ac:dyDescent="0.3">
      <c r="A123" s="239">
        <v>90740</v>
      </c>
      <c r="B123" s="239" t="s">
        <v>51493</v>
      </c>
      <c r="C123" s="185" t="s">
        <v>70</v>
      </c>
      <c r="D123" s="483">
        <v>3.88</v>
      </c>
      <c r="E123" s="484"/>
    </row>
    <row r="124" spans="1:5" x14ac:dyDescent="0.3">
      <c r="A124" s="239">
        <v>90741</v>
      </c>
      <c r="B124" s="239" t="s">
        <v>51494</v>
      </c>
      <c r="C124" s="185" t="s">
        <v>70</v>
      </c>
      <c r="D124" s="483">
        <v>4.43</v>
      </c>
      <c r="E124" s="484"/>
    </row>
    <row r="125" spans="1:5" x14ac:dyDescent="0.3">
      <c r="A125" s="239">
        <v>90742</v>
      </c>
      <c r="B125" s="239" t="s">
        <v>51495</v>
      </c>
      <c r="C125" s="185" t="s">
        <v>70</v>
      </c>
      <c r="D125" s="483">
        <v>4.97</v>
      </c>
      <c r="E125" s="484"/>
    </row>
    <row r="126" spans="1:5" x14ac:dyDescent="0.3">
      <c r="A126" s="239">
        <v>90743</v>
      </c>
      <c r="B126" s="239" t="s">
        <v>51496</v>
      </c>
      <c r="C126" s="185" t="s">
        <v>70</v>
      </c>
      <c r="D126" s="483">
        <v>5.51</v>
      </c>
      <c r="E126" s="484"/>
    </row>
    <row r="127" spans="1:5" x14ac:dyDescent="0.3">
      <c r="A127" s="239">
        <v>90744</v>
      </c>
      <c r="B127" s="239" t="s">
        <v>51497</v>
      </c>
      <c r="C127" s="185" t="s">
        <v>70</v>
      </c>
      <c r="D127" s="483">
        <v>6.06</v>
      </c>
      <c r="E127" s="484"/>
    </row>
    <row r="128" spans="1:5" x14ac:dyDescent="0.3">
      <c r="A128" s="239">
        <v>90745</v>
      </c>
      <c r="B128" s="239" t="s">
        <v>51498</v>
      </c>
      <c r="C128" s="185" t="s">
        <v>70</v>
      </c>
      <c r="D128" s="483">
        <v>9.3699999999999992</v>
      </c>
      <c r="E128" s="484"/>
    </row>
    <row r="129" spans="1:5" x14ac:dyDescent="0.3">
      <c r="A129" s="239">
        <v>90746</v>
      </c>
      <c r="B129" s="239" t="s">
        <v>51499</v>
      </c>
      <c r="C129" s="185" t="s">
        <v>70</v>
      </c>
      <c r="D129" s="483">
        <v>3.18</v>
      </c>
      <c r="E129" s="484"/>
    </row>
    <row r="130" spans="1:5" x14ac:dyDescent="0.3">
      <c r="A130" s="239">
        <v>90747</v>
      </c>
      <c r="B130" s="239" t="s">
        <v>51500</v>
      </c>
      <c r="C130" s="185" t="s">
        <v>70</v>
      </c>
      <c r="D130" s="483">
        <v>16.059999999999999</v>
      </c>
      <c r="E130" s="484"/>
    </row>
    <row r="131" spans="1:5" x14ac:dyDescent="0.3">
      <c r="A131" s="239">
        <v>94869</v>
      </c>
      <c r="B131" s="239" t="s">
        <v>51501</v>
      </c>
      <c r="C131" s="185" t="s">
        <v>70</v>
      </c>
      <c r="D131" s="483">
        <v>135.5</v>
      </c>
      <c r="E131" s="484"/>
    </row>
    <row r="132" spans="1:5" x14ac:dyDescent="0.3">
      <c r="A132" s="239">
        <v>94870</v>
      </c>
      <c r="B132" s="239" t="s">
        <v>51502</v>
      </c>
      <c r="C132" s="185" t="s">
        <v>70</v>
      </c>
      <c r="D132" s="483">
        <v>1.61</v>
      </c>
      <c r="E132" s="484"/>
    </row>
    <row r="133" spans="1:5" x14ac:dyDescent="0.3">
      <c r="A133" s="239">
        <v>94871</v>
      </c>
      <c r="B133" s="239" t="s">
        <v>51503</v>
      </c>
      <c r="C133" s="185" t="s">
        <v>70</v>
      </c>
      <c r="D133" s="483">
        <v>212.04</v>
      </c>
      <c r="E133" s="484"/>
    </row>
    <row r="134" spans="1:5" x14ac:dyDescent="0.3">
      <c r="A134" s="239">
        <v>94872</v>
      </c>
      <c r="B134" s="239" t="s">
        <v>51504</v>
      </c>
      <c r="C134" s="185" t="s">
        <v>70</v>
      </c>
      <c r="D134" s="483">
        <v>2.2799999999999998</v>
      </c>
      <c r="E134" s="484"/>
    </row>
    <row r="135" spans="1:5" x14ac:dyDescent="0.3">
      <c r="A135" s="239">
        <v>94875</v>
      </c>
      <c r="B135" s="239" t="s">
        <v>51505</v>
      </c>
      <c r="C135" s="185" t="s">
        <v>70</v>
      </c>
      <c r="D135" s="483">
        <v>1248.8800000000001</v>
      </c>
      <c r="E135" s="484"/>
    </row>
    <row r="136" spans="1:5" x14ac:dyDescent="0.3">
      <c r="A136" s="239">
        <v>94876</v>
      </c>
      <c r="B136" s="239" t="s">
        <v>51506</v>
      </c>
      <c r="C136" s="185" t="s">
        <v>70</v>
      </c>
      <c r="D136" s="483">
        <v>26.62</v>
      </c>
      <c r="E136" s="484"/>
    </row>
    <row r="137" spans="1:5" x14ac:dyDescent="0.3">
      <c r="A137" s="239">
        <v>94878</v>
      </c>
      <c r="B137" s="239" t="s">
        <v>51507</v>
      </c>
      <c r="C137" s="185" t="s">
        <v>70</v>
      </c>
      <c r="D137" s="483">
        <v>30.84</v>
      </c>
      <c r="E137" s="484"/>
    </row>
    <row r="138" spans="1:5" x14ac:dyDescent="0.3">
      <c r="A138" s="239">
        <v>94879</v>
      </c>
      <c r="B138" s="239" t="s">
        <v>51508</v>
      </c>
      <c r="C138" s="185" t="s">
        <v>70</v>
      </c>
      <c r="D138" s="483">
        <v>1922.44</v>
      </c>
      <c r="E138" s="484"/>
    </row>
    <row r="139" spans="1:5" x14ac:dyDescent="0.3">
      <c r="A139" s="239">
        <v>94880</v>
      </c>
      <c r="B139" s="239" t="s">
        <v>51509</v>
      </c>
      <c r="C139" s="185" t="s">
        <v>70</v>
      </c>
      <c r="D139" s="483">
        <v>39.57</v>
      </c>
      <c r="E139" s="484"/>
    </row>
    <row r="140" spans="1:5" x14ac:dyDescent="0.3">
      <c r="A140" s="239">
        <v>94881</v>
      </c>
      <c r="B140" s="239" t="s">
        <v>51510</v>
      </c>
      <c r="C140" s="185" t="s">
        <v>70</v>
      </c>
      <c r="D140" s="483">
        <v>2648.32</v>
      </c>
      <c r="E140" s="484"/>
    </row>
    <row r="141" spans="1:5" x14ac:dyDescent="0.3">
      <c r="A141" s="239">
        <v>94882</v>
      </c>
      <c r="B141" s="239" t="s">
        <v>51511</v>
      </c>
      <c r="C141" s="185" t="s">
        <v>70</v>
      </c>
      <c r="D141" s="483">
        <v>46.08</v>
      </c>
      <c r="E141" s="484"/>
    </row>
    <row r="142" spans="1:5" x14ac:dyDescent="0.3">
      <c r="A142" s="239">
        <v>94884</v>
      </c>
      <c r="B142" s="239" t="s">
        <v>51512</v>
      </c>
      <c r="C142" s="185" t="s">
        <v>70</v>
      </c>
      <c r="D142" s="483">
        <v>59.28</v>
      </c>
      <c r="E142" s="484"/>
    </row>
    <row r="143" spans="1:5" x14ac:dyDescent="0.3">
      <c r="A143" s="239">
        <v>97121</v>
      </c>
      <c r="B143" s="239" t="s">
        <v>51513</v>
      </c>
      <c r="C143" s="185" t="s">
        <v>70</v>
      </c>
      <c r="D143" s="483">
        <v>1.74</v>
      </c>
      <c r="E143" s="484"/>
    </row>
    <row r="144" spans="1:5" x14ac:dyDescent="0.3">
      <c r="A144" s="239">
        <v>97122</v>
      </c>
      <c r="B144" s="239" t="s">
        <v>51514</v>
      </c>
      <c r="C144" s="185" t="s">
        <v>70</v>
      </c>
      <c r="D144" s="483">
        <v>2.4300000000000002</v>
      </c>
      <c r="E144" s="484"/>
    </row>
    <row r="145" spans="1:5" x14ac:dyDescent="0.3">
      <c r="A145" s="239">
        <v>97123</v>
      </c>
      <c r="B145" s="239" t="s">
        <v>51515</v>
      </c>
      <c r="C145" s="185" t="s">
        <v>70</v>
      </c>
      <c r="D145" s="483">
        <v>3.09</v>
      </c>
      <c r="E145" s="484"/>
    </row>
    <row r="146" spans="1:5" x14ac:dyDescent="0.3">
      <c r="A146" s="239">
        <v>97124</v>
      </c>
      <c r="B146" s="239" t="s">
        <v>51516</v>
      </c>
      <c r="C146" s="185" t="s">
        <v>70</v>
      </c>
      <c r="D146" s="483">
        <v>0.77</v>
      </c>
      <c r="E146" s="484"/>
    </row>
    <row r="147" spans="1:5" x14ac:dyDescent="0.3">
      <c r="A147" s="239">
        <v>97125</v>
      </c>
      <c r="B147" s="239" t="s">
        <v>51517</v>
      </c>
      <c r="C147" s="185" t="s">
        <v>70</v>
      </c>
      <c r="D147" s="483">
        <v>1.1000000000000001</v>
      </c>
      <c r="E147" s="484"/>
    </row>
    <row r="148" spans="1:5" x14ac:dyDescent="0.3">
      <c r="A148" s="239">
        <v>97126</v>
      </c>
      <c r="B148" s="239" t="s">
        <v>51518</v>
      </c>
      <c r="C148" s="185" t="s">
        <v>70</v>
      </c>
      <c r="D148" s="483">
        <v>1.4</v>
      </c>
      <c r="E148" s="484"/>
    </row>
    <row r="149" spans="1:5" x14ac:dyDescent="0.3">
      <c r="A149" s="239">
        <v>102264</v>
      </c>
      <c r="B149" s="239" t="s">
        <v>51519</v>
      </c>
      <c r="C149" s="185" t="s">
        <v>70</v>
      </c>
      <c r="D149" s="483">
        <v>17.73</v>
      </c>
      <c r="E149" s="484"/>
    </row>
    <row r="150" spans="1:5" x14ac:dyDescent="0.3">
      <c r="A150" s="239">
        <v>102265</v>
      </c>
      <c r="B150" s="239" t="s">
        <v>51520</v>
      </c>
      <c r="C150" s="185" t="s">
        <v>297</v>
      </c>
      <c r="D150" s="483">
        <v>89.91</v>
      </c>
      <c r="E150" s="484"/>
    </row>
    <row r="151" spans="1:5" x14ac:dyDescent="0.3">
      <c r="A151" s="239">
        <v>102266</v>
      </c>
      <c r="B151" s="239" t="s">
        <v>51521</v>
      </c>
      <c r="C151" s="185" t="s">
        <v>297</v>
      </c>
      <c r="D151" s="483">
        <v>99.73</v>
      </c>
      <c r="E151" s="484"/>
    </row>
    <row r="152" spans="1:5" x14ac:dyDescent="0.3">
      <c r="A152" s="239">
        <v>102267</v>
      </c>
      <c r="B152" s="239" t="s">
        <v>51522</v>
      </c>
      <c r="C152" s="185" t="s">
        <v>297</v>
      </c>
      <c r="D152" s="483">
        <v>114.52</v>
      </c>
      <c r="E152" s="484"/>
    </row>
    <row r="153" spans="1:5" x14ac:dyDescent="0.3">
      <c r="A153" s="239">
        <v>102268</v>
      </c>
      <c r="B153" s="239" t="s">
        <v>51523</v>
      </c>
      <c r="C153" s="185" t="s">
        <v>297</v>
      </c>
      <c r="D153" s="483">
        <v>129.24</v>
      </c>
      <c r="E153" s="484"/>
    </row>
    <row r="154" spans="1:5" x14ac:dyDescent="0.3">
      <c r="A154" s="239">
        <v>102269</v>
      </c>
      <c r="B154" s="239" t="s">
        <v>51524</v>
      </c>
      <c r="C154" s="185" t="s">
        <v>297</v>
      </c>
      <c r="D154" s="483">
        <v>158.69</v>
      </c>
      <c r="E154" s="484"/>
    </row>
    <row r="155" spans="1:5" x14ac:dyDescent="0.3">
      <c r="A155" s="239">
        <v>92833</v>
      </c>
      <c r="B155" s="239" t="s">
        <v>51525</v>
      </c>
      <c r="C155" s="185" t="s">
        <v>70</v>
      </c>
      <c r="D155" s="483">
        <v>229.56</v>
      </c>
      <c r="E155" s="484"/>
    </row>
    <row r="156" spans="1:5" x14ac:dyDescent="0.3">
      <c r="A156" s="239">
        <v>92834</v>
      </c>
      <c r="B156" s="239" t="s">
        <v>51526</v>
      </c>
      <c r="C156" s="185" t="s">
        <v>70</v>
      </c>
      <c r="D156" s="483">
        <v>8.75</v>
      </c>
      <c r="E156" s="484"/>
    </row>
    <row r="157" spans="1:5" x14ac:dyDescent="0.3">
      <c r="A157" s="239">
        <v>92835</v>
      </c>
      <c r="B157" s="239" t="s">
        <v>51527</v>
      </c>
      <c r="C157" s="185" t="s">
        <v>70</v>
      </c>
      <c r="D157" s="483">
        <v>240.05</v>
      </c>
      <c r="E157" s="484"/>
    </row>
    <row r="158" spans="1:5" x14ac:dyDescent="0.3">
      <c r="A158" s="239">
        <v>92836</v>
      </c>
      <c r="B158" s="239" t="s">
        <v>51528</v>
      </c>
      <c r="C158" s="185" t="s">
        <v>70</v>
      </c>
      <c r="D158" s="483">
        <v>11.17</v>
      </c>
      <c r="E158" s="484"/>
    </row>
    <row r="159" spans="1:5" x14ac:dyDescent="0.3">
      <c r="A159" s="239">
        <v>92837</v>
      </c>
      <c r="B159" s="239" t="s">
        <v>51529</v>
      </c>
      <c r="C159" s="185" t="s">
        <v>70</v>
      </c>
      <c r="D159" s="483">
        <v>425.57</v>
      </c>
      <c r="E159" s="484"/>
    </row>
    <row r="160" spans="1:5" x14ac:dyDescent="0.3">
      <c r="A160" s="239">
        <v>92838</v>
      </c>
      <c r="B160" s="239" t="s">
        <v>51530</v>
      </c>
      <c r="C160" s="185" t="s">
        <v>70</v>
      </c>
      <c r="D160" s="483">
        <v>13.39</v>
      </c>
      <c r="E160" s="484"/>
    </row>
    <row r="161" spans="1:5" x14ac:dyDescent="0.3">
      <c r="A161" s="239">
        <v>92839</v>
      </c>
      <c r="B161" s="239" t="s">
        <v>51531</v>
      </c>
      <c r="C161" s="185" t="s">
        <v>70</v>
      </c>
      <c r="D161" s="483">
        <v>520.82000000000005</v>
      </c>
      <c r="E161" s="484"/>
    </row>
    <row r="162" spans="1:5" x14ac:dyDescent="0.3">
      <c r="A162" s="239">
        <v>92840</v>
      </c>
      <c r="B162" s="239" t="s">
        <v>51532</v>
      </c>
      <c r="C162" s="185" t="s">
        <v>70</v>
      </c>
      <c r="D162" s="483">
        <v>15.89</v>
      </c>
      <c r="E162" s="484"/>
    </row>
    <row r="163" spans="1:5" x14ac:dyDescent="0.3">
      <c r="A163" s="239">
        <v>92841</v>
      </c>
      <c r="B163" s="239" t="s">
        <v>51533</v>
      </c>
      <c r="C163" s="185" t="s">
        <v>70</v>
      </c>
      <c r="D163" s="483">
        <v>679.03</v>
      </c>
      <c r="E163" s="484"/>
    </row>
    <row r="164" spans="1:5" x14ac:dyDescent="0.3">
      <c r="A164" s="239">
        <v>92842</v>
      </c>
      <c r="B164" s="239" t="s">
        <v>51534</v>
      </c>
      <c r="C164" s="185" t="s">
        <v>70</v>
      </c>
      <c r="D164" s="483">
        <v>18.13</v>
      </c>
      <c r="E164" s="484"/>
    </row>
    <row r="165" spans="1:5" x14ac:dyDescent="0.3">
      <c r="A165" s="239">
        <v>92843</v>
      </c>
      <c r="B165" s="239" t="s">
        <v>51535</v>
      </c>
      <c r="C165" s="185" t="s">
        <v>70</v>
      </c>
      <c r="D165" s="483">
        <v>703.08</v>
      </c>
      <c r="E165" s="484"/>
    </row>
    <row r="166" spans="1:5" x14ac:dyDescent="0.3">
      <c r="A166" s="239">
        <v>92844</v>
      </c>
      <c r="B166" s="239" t="s">
        <v>51536</v>
      </c>
      <c r="C166" s="185" t="s">
        <v>70</v>
      </c>
      <c r="D166" s="483">
        <v>20.63</v>
      </c>
      <c r="E166" s="484"/>
    </row>
    <row r="167" spans="1:5" x14ac:dyDescent="0.3">
      <c r="A167" s="239">
        <v>92845</v>
      </c>
      <c r="B167" s="239" t="s">
        <v>51537</v>
      </c>
      <c r="C167" s="185" t="s">
        <v>70</v>
      </c>
      <c r="D167" s="483">
        <v>1043.1199999999999</v>
      </c>
      <c r="E167" s="484"/>
    </row>
    <row r="168" spans="1:5" x14ac:dyDescent="0.3">
      <c r="A168" s="239">
        <v>92846</v>
      </c>
      <c r="B168" s="239" t="s">
        <v>51538</v>
      </c>
      <c r="C168" s="185" t="s">
        <v>70</v>
      </c>
      <c r="D168" s="483">
        <v>22.84</v>
      </c>
      <c r="E168" s="484"/>
    </row>
    <row r="169" spans="1:5" x14ac:dyDescent="0.3">
      <c r="A169" s="239">
        <v>92847</v>
      </c>
      <c r="B169" s="239" t="s">
        <v>51539</v>
      </c>
      <c r="C169" s="185" t="s">
        <v>70</v>
      </c>
      <c r="D169" s="483">
        <v>1071.5</v>
      </c>
      <c r="E169" s="484"/>
    </row>
    <row r="170" spans="1:5" x14ac:dyDescent="0.3">
      <c r="A170" s="239">
        <v>92848</v>
      </c>
      <c r="B170" s="239" t="s">
        <v>51540</v>
      </c>
      <c r="C170" s="185" t="s">
        <v>70</v>
      </c>
      <c r="D170" s="483">
        <v>25.36</v>
      </c>
      <c r="E170" s="484"/>
    </row>
    <row r="171" spans="1:5" x14ac:dyDescent="0.3">
      <c r="A171" s="239">
        <v>92849</v>
      </c>
      <c r="B171" s="239" t="s">
        <v>51541</v>
      </c>
      <c r="C171" s="185" t="s">
        <v>70</v>
      </c>
      <c r="D171" s="483">
        <v>237.35</v>
      </c>
      <c r="E171" s="484"/>
    </row>
    <row r="172" spans="1:5" x14ac:dyDescent="0.3">
      <c r="A172" s="239">
        <v>92850</v>
      </c>
      <c r="B172" s="239" t="s">
        <v>51542</v>
      </c>
      <c r="C172" s="185" t="s">
        <v>70</v>
      </c>
      <c r="D172" s="483">
        <v>16.54</v>
      </c>
      <c r="E172" s="484"/>
    </row>
    <row r="173" spans="1:5" x14ac:dyDescent="0.3">
      <c r="A173" s="239">
        <v>92851</v>
      </c>
      <c r="B173" s="239" t="s">
        <v>51543</v>
      </c>
      <c r="C173" s="185" t="s">
        <v>70</v>
      </c>
      <c r="D173" s="483">
        <v>249.76</v>
      </c>
      <c r="E173" s="484"/>
    </row>
    <row r="174" spans="1:5" x14ac:dyDescent="0.3">
      <c r="A174" s="239">
        <v>92852</v>
      </c>
      <c r="B174" s="239" t="s">
        <v>51544</v>
      </c>
      <c r="C174" s="185" t="s">
        <v>70</v>
      </c>
      <c r="D174" s="483">
        <v>20.88</v>
      </c>
      <c r="E174" s="484"/>
    </row>
    <row r="175" spans="1:5" x14ac:dyDescent="0.3">
      <c r="A175" s="239">
        <v>92853</v>
      </c>
      <c r="B175" s="239" t="s">
        <v>51545</v>
      </c>
      <c r="C175" s="185" t="s">
        <v>70</v>
      </c>
      <c r="D175" s="483">
        <v>437.62</v>
      </c>
      <c r="E175" s="484"/>
    </row>
    <row r="176" spans="1:5" x14ac:dyDescent="0.3">
      <c r="A176" s="239">
        <v>92854</v>
      </c>
      <c r="B176" s="239" t="s">
        <v>51546</v>
      </c>
      <c r="C176" s="185" t="s">
        <v>70</v>
      </c>
      <c r="D176" s="483">
        <v>25.44</v>
      </c>
      <c r="E176" s="484"/>
    </row>
    <row r="177" spans="1:5" x14ac:dyDescent="0.3">
      <c r="A177" s="239">
        <v>92855</v>
      </c>
      <c r="B177" s="239" t="s">
        <v>51547</v>
      </c>
      <c r="C177" s="185" t="s">
        <v>70</v>
      </c>
      <c r="D177" s="483">
        <v>534.91</v>
      </c>
      <c r="E177" s="484"/>
    </row>
    <row r="178" spans="1:5" x14ac:dyDescent="0.3">
      <c r="A178" s="239">
        <v>92856</v>
      </c>
      <c r="B178" s="239" t="s">
        <v>51548</v>
      </c>
      <c r="C178" s="185" t="s">
        <v>70</v>
      </c>
      <c r="D178" s="483">
        <v>29.98</v>
      </c>
      <c r="E178" s="484"/>
    </row>
    <row r="179" spans="1:5" x14ac:dyDescent="0.3">
      <c r="A179" s="239">
        <v>92857</v>
      </c>
      <c r="B179" s="239" t="s">
        <v>51549</v>
      </c>
      <c r="C179" s="185" t="s">
        <v>70</v>
      </c>
      <c r="D179" s="483">
        <v>695.21</v>
      </c>
      <c r="E179" s="484"/>
    </row>
    <row r="180" spans="1:5" x14ac:dyDescent="0.3">
      <c r="A180" s="239">
        <v>92858</v>
      </c>
      <c r="B180" s="239" t="s">
        <v>51550</v>
      </c>
      <c r="C180" s="185" t="s">
        <v>70</v>
      </c>
      <c r="D180" s="483">
        <v>34.31</v>
      </c>
      <c r="E180" s="484"/>
    </row>
    <row r="181" spans="1:5" x14ac:dyDescent="0.3">
      <c r="A181" s="239">
        <v>92859</v>
      </c>
      <c r="B181" s="239" t="s">
        <v>51551</v>
      </c>
      <c r="C181" s="185" t="s">
        <v>70</v>
      </c>
      <c r="D181" s="483">
        <v>721.41</v>
      </c>
      <c r="E181" s="484"/>
    </row>
    <row r="182" spans="1:5" x14ac:dyDescent="0.3">
      <c r="A182" s="239">
        <v>92860</v>
      </c>
      <c r="B182" s="239" t="s">
        <v>51552</v>
      </c>
      <c r="C182" s="185" t="s">
        <v>70</v>
      </c>
      <c r="D182" s="483">
        <v>38.96</v>
      </c>
      <c r="E182" s="484"/>
    </row>
    <row r="183" spans="1:5" x14ac:dyDescent="0.3">
      <c r="A183" s="239">
        <v>92861</v>
      </c>
      <c r="B183" s="239" t="s">
        <v>51553</v>
      </c>
      <c r="C183" s="185" t="s">
        <v>70</v>
      </c>
      <c r="D183" s="483">
        <v>1063.76</v>
      </c>
      <c r="E183" s="484"/>
    </row>
    <row r="184" spans="1:5" x14ac:dyDescent="0.3">
      <c r="A184" s="239">
        <v>92862</v>
      </c>
      <c r="B184" s="239" t="s">
        <v>51554</v>
      </c>
      <c r="C184" s="185" t="s">
        <v>70</v>
      </c>
      <c r="D184" s="483">
        <v>43.48</v>
      </c>
      <c r="E184" s="484"/>
    </row>
    <row r="185" spans="1:5" x14ac:dyDescent="0.3">
      <c r="A185" s="239">
        <v>92863</v>
      </c>
      <c r="B185" s="239" t="s">
        <v>51555</v>
      </c>
      <c r="C185" s="185" t="s">
        <v>70</v>
      </c>
      <c r="D185" s="483">
        <v>1094.17</v>
      </c>
      <c r="E185" s="484"/>
    </row>
    <row r="186" spans="1:5" x14ac:dyDescent="0.3">
      <c r="A186" s="239">
        <v>92864</v>
      </c>
      <c r="B186" s="239" t="s">
        <v>51556</v>
      </c>
      <c r="C186" s="185" t="s">
        <v>70</v>
      </c>
      <c r="D186" s="483">
        <v>48.03</v>
      </c>
      <c r="E186" s="484"/>
    </row>
    <row r="187" spans="1:5" x14ac:dyDescent="0.3">
      <c r="A187" s="239">
        <v>92210</v>
      </c>
      <c r="B187" s="239" t="s">
        <v>51557</v>
      </c>
      <c r="C187" s="185" t="s">
        <v>70</v>
      </c>
      <c r="D187" s="483">
        <v>180.91</v>
      </c>
      <c r="E187" s="484"/>
    </row>
    <row r="188" spans="1:5" x14ac:dyDescent="0.3">
      <c r="A188" s="239">
        <v>92211</v>
      </c>
      <c r="B188" s="239" t="s">
        <v>51558</v>
      </c>
      <c r="C188" s="185" t="s">
        <v>70</v>
      </c>
      <c r="D188" s="483">
        <v>217.35</v>
      </c>
      <c r="E188" s="484"/>
    </row>
    <row r="189" spans="1:5" x14ac:dyDescent="0.3">
      <c r="A189" s="239">
        <v>92212</v>
      </c>
      <c r="B189" s="239" t="s">
        <v>51559</v>
      </c>
      <c r="C189" s="185" t="s">
        <v>70</v>
      </c>
      <c r="D189" s="483">
        <v>325.61</v>
      </c>
      <c r="E189" s="484"/>
    </row>
    <row r="190" spans="1:5" x14ac:dyDescent="0.3">
      <c r="A190" s="239">
        <v>92213</v>
      </c>
      <c r="B190" s="239" t="s">
        <v>51560</v>
      </c>
      <c r="C190" s="185" t="s">
        <v>70</v>
      </c>
      <c r="D190" s="483">
        <v>428.8</v>
      </c>
      <c r="E190" s="484"/>
    </row>
    <row r="191" spans="1:5" x14ac:dyDescent="0.3">
      <c r="A191" s="239">
        <v>92214</v>
      </c>
      <c r="B191" s="239" t="s">
        <v>51561</v>
      </c>
      <c r="C191" s="185" t="s">
        <v>70</v>
      </c>
      <c r="D191" s="483">
        <v>518.54</v>
      </c>
      <c r="E191" s="484"/>
    </row>
    <row r="192" spans="1:5" x14ac:dyDescent="0.3">
      <c r="A192" s="239">
        <v>92215</v>
      </c>
      <c r="B192" s="239" t="s">
        <v>51562</v>
      </c>
      <c r="C192" s="185" t="s">
        <v>70</v>
      </c>
      <c r="D192" s="483">
        <v>595.65</v>
      </c>
      <c r="E192" s="484"/>
    </row>
    <row r="193" spans="1:5" x14ac:dyDescent="0.3">
      <c r="A193" s="239">
        <v>92216</v>
      </c>
      <c r="B193" s="239" t="s">
        <v>51563</v>
      </c>
      <c r="C193" s="185" t="s">
        <v>70</v>
      </c>
      <c r="D193" s="483">
        <v>622.23</v>
      </c>
      <c r="E193" s="484"/>
    </row>
    <row r="194" spans="1:5" x14ac:dyDescent="0.3">
      <c r="A194" s="239">
        <v>92219</v>
      </c>
      <c r="B194" s="239" t="s">
        <v>51564</v>
      </c>
      <c r="C194" s="185" t="s">
        <v>70</v>
      </c>
      <c r="D194" s="483">
        <v>190.6</v>
      </c>
      <c r="E194" s="484"/>
    </row>
    <row r="195" spans="1:5" x14ac:dyDescent="0.3">
      <c r="A195" s="239">
        <v>92220</v>
      </c>
      <c r="B195" s="239" t="s">
        <v>51565</v>
      </c>
      <c r="C195" s="185" t="s">
        <v>70</v>
      </c>
      <c r="D195" s="483">
        <v>229.4</v>
      </c>
      <c r="E195" s="484"/>
    </row>
    <row r="196" spans="1:5" x14ac:dyDescent="0.3">
      <c r="A196" s="239">
        <v>92221</v>
      </c>
      <c r="B196" s="239" t="s">
        <v>51566</v>
      </c>
      <c r="C196" s="185" t="s">
        <v>70</v>
      </c>
      <c r="D196" s="483">
        <v>339.71</v>
      </c>
      <c r="E196" s="484"/>
    </row>
    <row r="197" spans="1:5" x14ac:dyDescent="0.3">
      <c r="A197" s="239">
        <v>92222</v>
      </c>
      <c r="B197" s="239" t="s">
        <v>51567</v>
      </c>
      <c r="C197" s="185" t="s">
        <v>70</v>
      </c>
      <c r="D197" s="483">
        <v>445.21</v>
      </c>
      <c r="E197" s="484"/>
    </row>
    <row r="198" spans="1:5" x14ac:dyDescent="0.3">
      <c r="A198" s="239">
        <v>92223</v>
      </c>
      <c r="B198" s="239" t="s">
        <v>51568</v>
      </c>
      <c r="C198" s="185" t="s">
        <v>70</v>
      </c>
      <c r="D198" s="483">
        <v>536.87</v>
      </c>
      <c r="E198" s="484"/>
    </row>
    <row r="199" spans="1:5" x14ac:dyDescent="0.3">
      <c r="A199" s="239">
        <v>92224</v>
      </c>
      <c r="B199" s="239" t="s">
        <v>51569</v>
      </c>
      <c r="C199" s="185" t="s">
        <v>70</v>
      </c>
      <c r="D199" s="483">
        <v>616</v>
      </c>
      <c r="E199" s="484"/>
    </row>
    <row r="200" spans="1:5" x14ac:dyDescent="0.3">
      <c r="A200" s="239">
        <v>92226</v>
      </c>
      <c r="B200" s="239" t="s">
        <v>51570</v>
      </c>
      <c r="C200" s="185" t="s">
        <v>70</v>
      </c>
      <c r="D200" s="483">
        <v>645</v>
      </c>
      <c r="E200" s="484"/>
    </row>
    <row r="201" spans="1:5" x14ac:dyDescent="0.3">
      <c r="A201" s="239">
        <v>92808</v>
      </c>
      <c r="B201" s="239" t="s">
        <v>51571</v>
      </c>
      <c r="C201" s="185" t="s">
        <v>70</v>
      </c>
      <c r="D201" s="483">
        <v>39.450000000000003</v>
      </c>
      <c r="E201" s="484"/>
    </row>
    <row r="202" spans="1:5" x14ac:dyDescent="0.3">
      <c r="A202" s="239">
        <v>92809</v>
      </c>
      <c r="B202" s="239" t="s">
        <v>51572</v>
      </c>
      <c r="C202" s="185" t="s">
        <v>70</v>
      </c>
      <c r="D202" s="483">
        <v>50.68</v>
      </c>
      <c r="E202" s="484"/>
    </row>
    <row r="203" spans="1:5" x14ac:dyDescent="0.3">
      <c r="A203" s="239">
        <v>92810</v>
      </c>
      <c r="B203" s="239" t="s">
        <v>51573</v>
      </c>
      <c r="C203" s="185" t="s">
        <v>70</v>
      </c>
      <c r="D203" s="483">
        <v>61.71</v>
      </c>
      <c r="E203" s="484"/>
    </row>
    <row r="204" spans="1:5" x14ac:dyDescent="0.3">
      <c r="A204" s="239">
        <v>92811</v>
      </c>
      <c r="B204" s="239" t="s">
        <v>51574</v>
      </c>
      <c r="C204" s="185" t="s">
        <v>70</v>
      </c>
      <c r="D204" s="483">
        <v>73.599999999999994</v>
      </c>
      <c r="E204" s="484"/>
    </row>
    <row r="205" spans="1:5" x14ac:dyDescent="0.3">
      <c r="A205" s="239">
        <v>92812</v>
      </c>
      <c r="B205" s="239" t="s">
        <v>51575</v>
      </c>
      <c r="C205" s="185" t="s">
        <v>70</v>
      </c>
      <c r="D205" s="483">
        <v>85.31</v>
      </c>
      <c r="E205" s="484"/>
    </row>
    <row r="206" spans="1:5" x14ac:dyDescent="0.3">
      <c r="A206" s="239">
        <v>92813</v>
      </c>
      <c r="B206" s="239" t="s">
        <v>51576</v>
      </c>
      <c r="C206" s="185" t="s">
        <v>70</v>
      </c>
      <c r="D206" s="483">
        <v>99.24</v>
      </c>
      <c r="E206" s="484"/>
    </row>
    <row r="207" spans="1:5" x14ac:dyDescent="0.3">
      <c r="A207" s="239">
        <v>92814</v>
      </c>
      <c r="B207" s="239" t="s">
        <v>51577</v>
      </c>
      <c r="C207" s="185" t="s">
        <v>70</v>
      </c>
      <c r="D207" s="483">
        <v>113.87</v>
      </c>
      <c r="E207" s="484"/>
    </row>
    <row r="208" spans="1:5" x14ac:dyDescent="0.3">
      <c r="A208" s="239">
        <v>92815</v>
      </c>
      <c r="B208" s="239" t="s">
        <v>51578</v>
      </c>
      <c r="C208" s="185" t="s">
        <v>70</v>
      </c>
      <c r="D208" s="483">
        <v>130.91999999999999</v>
      </c>
      <c r="E208" s="484"/>
    </row>
    <row r="209" spans="1:5" x14ac:dyDescent="0.3">
      <c r="A209" s="239">
        <v>92816</v>
      </c>
      <c r="B209" s="239" t="s">
        <v>51579</v>
      </c>
      <c r="C209" s="185" t="s">
        <v>70</v>
      </c>
      <c r="D209" s="483">
        <v>897.59</v>
      </c>
      <c r="E209" s="484"/>
    </row>
    <row r="210" spans="1:5" x14ac:dyDescent="0.3">
      <c r="A210" s="239">
        <v>92817</v>
      </c>
      <c r="B210" s="239" t="s">
        <v>51580</v>
      </c>
      <c r="C210" s="185" t="s">
        <v>70</v>
      </c>
      <c r="D210" s="483">
        <v>163.80000000000001</v>
      </c>
      <c r="E210" s="484"/>
    </row>
    <row r="211" spans="1:5" x14ac:dyDescent="0.3">
      <c r="A211" s="239">
        <v>92818</v>
      </c>
      <c r="B211" s="239" t="s">
        <v>51581</v>
      </c>
      <c r="C211" s="185" t="s">
        <v>70</v>
      </c>
      <c r="D211" s="483">
        <v>1283.58</v>
      </c>
      <c r="E211" s="484"/>
    </row>
    <row r="212" spans="1:5" x14ac:dyDescent="0.3">
      <c r="A212" s="239">
        <v>92819</v>
      </c>
      <c r="B212" s="239" t="s">
        <v>51582</v>
      </c>
      <c r="C212" s="185" t="s">
        <v>70</v>
      </c>
      <c r="D212" s="483">
        <v>220.49</v>
      </c>
      <c r="E212" s="484"/>
    </row>
    <row r="213" spans="1:5" x14ac:dyDescent="0.3">
      <c r="A213" s="239">
        <v>92820</v>
      </c>
      <c r="B213" s="239" t="s">
        <v>51583</v>
      </c>
      <c r="C213" s="185" t="s">
        <v>70</v>
      </c>
      <c r="D213" s="483">
        <v>47.04</v>
      </c>
      <c r="E213" s="484"/>
    </row>
    <row r="214" spans="1:5" x14ac:dyDescent="0.3">
      <c r="A214" s="239">
        <v>92821</v>
      </c>
      <c r="B214" s="239" t="s">
        <v>51584</v>
      </c>
      <c r="C214" s="185" t="s">
        <v>70</v>
      </c>
      <c r="D214" s="483">
        <v>60.37</v>
      </c>
      <c r="E214" s="484"/>
    </row>
    <row r="215" spans="1:5" x14ac:dyDescent="0.3">
      <c r="A215" s="239">
        <v>92822</v>
      </c>
      <c r="B215" s="239" t="s">
        <v>51585</v>
      </c>
      <c r="C215" s="185" t="s">
        <v>70</v>
      </c>
      <c r="D215" s="483">
        <v>73.760000000000005</v>
      </c>
      <c r="E215" s="484"/>
    </row>
    <row r="216" spans="1:5" x14ac:dyDescent="0.3">
      <c r="A216" s="239">
        <v>92824</v>
      </c>
      <c r="B216" s="239" t="s">
        <v>51586</v>
      </c>
      <c r="C216" s="185" t="s">
        <v>70</v>
      </c>
      <c r="D216" s="483">
        <v>87.7</v>
      </c>
      <c r="E216" s="484"/>
    </row>
    <row r="217" spans="1:5" x14ac:dyDescent="0.3">
      <c r="A217" s="239">
        <v>92825</v>
      </c>
      <c r="B217" s="239" t="s">
        <v>51587</v>
      </c>
      <c r="C217" s="185" t="s">
        <v>70</v>
      </c>
      <c r="D217" s="483">
        <v>101.72</v>
      </c>
      <c r="E217" s="484"/>
    </row>
    <row r="218" spans="1:5" x14ac:dyDescent="0.3">
      <c r="A218" s="239">
        <v>92826</v>
      </c>
      <c r="B218" s="239" t="s">
        <v>51588</v>
      </c>
      <c r="C218" s="185" t="s">
        <v>70</v>
      </c>
      <c r="D218" s="483">
        <v>117.57</v>
      </c>
      <c r="E218" s="484"/>
    </row>
    <row r="219" spans="1:5" x14ac:dyDescent="0.3">
      <c r="A219" s="239">
        <v>92827</v>
      </c>
      <c r="B219" s="239" t="s">
        <v>51589</v>
      </c>
      <c r="C219" s="185" t="s">
        <v>70</v>
      </c>
      <c r="D219" s="483">
        <v>134.22</v>
      </c>
      <c r="E219" s="484"/>
    </row>
    <row r="220" spans="1:5" x14ac:dyDescent="0.3">
      <c r="A220" s="239">
        <v>92828</v>
      </c>
      <c r="B220" s="239" t="s">
        <v>51590</v>
      </c>
      <c r="C220" s="185" t="s">
        <v>70</v>
      </c>
      <c r="D220" s="483">
        <v>153.69</v>
      </c>
      <c r="E220" s="484"/>
    </row>
    <row r="221" spans="1:5" x14ac:dyDescent="0.3">
      <c r="A221" s="239">
        <v>92829</v>
      </c>
      <c r="B221" s="239" t="s">
        <v>51591</v>
      </c>
      <c r="C221" s="185" t="s">
        <v>70</v>
      </c>
      <c r="D221" s="483">
        <v>924.45</v>
      </c>
      <c r="E221" s="484"/>
    </row>
    <row r="222" spans="1:5" x14ac:dyDescent="0.3">
      <c r="A222" s="239">
        <v>92830</v>
      </c>
      <c r="B222" s="239" t="s">
        <v>51592</v>
      </c>
      <c r="C222" s="185" t="s">
        <v>70</v>
      </c>
      <c r="D222" s="483">
        <v>190.66</v>
      </c>
      <c r="E222" s="484"/>
    </row>
    <row r="223" spans="1:5" x14ac:dyDescent="0.3">
      <c r="A223" s="239">
        <v>92831</v>
      </c>
      <c r="B223" s="239" t="s">
        <v>51593</v>
      </c>
      <c r="C223" s="185" t="s">
        <v>70</v>
      </c>
      <c r="D223" s="483">
        <v>1316.53</v>
      </c>
      <c r="E223" s="484"/>
    </row>
    <row r="224" spans="1:5" x14ac:dyDescent="0.3">
      <c r="A224" s="239">
        <v>92832</v>
      </c>
      <c r="B224" s="239" t="s">
        <v>51594</v>
      </c>
      <c r="C224" s="185" t="s">
        <v>70</v>
      </c>
      <c r="D224" s="483">
        <v>253.44</v>
      </c>
      <c r="E224" s="484"/>
    </row>
    <row r="225" spans="1:5" x14ac:dyDescent="0.3">
      <c r="A225" s="239">
        <v>95565</v>
      </c>
      <c r="B225" s="239" t="s">
        <v>51595</v>
      </c>
      <c r="C225" s="185" t="s">
        <v>70</v>
      </c>
      <c r="D225" s="483">
        <v>154.86000000000001</v>
      </c>
      <c r="E225" s="484"/>
    </row>
    <row r="226" spans="1:5" x14ac:dyDescent="0.3">
      <c r="A226" s="239">
        <v>95566</v>
      </c>
      <c r="B226" s="239" t="s">
        <v>51596</v>
      </c>
      <c r="C226" s="185" t="s">
        <v>70</v>
      </c>
      <c r="D226" s="483">
        <v>162.44999999999999</v>
      </c>
      <c r="E226" s="484"/>
    </row>
    <row r="227" spans="1:5" x14ac:dyDescent="0.3">
      <c r="A227" s="239">
        <v>95567</v>
      </c>
      <c r="B227" s="239" t="s">
        <v>51597</v>
      </c>
      <c r="C227" s="185" t="s">
        <v>70</v>
      </c>
      <c r="D227" s="483">
        <v>86.31</v>
      </c>
      <c r="E227" s="484"/>
    </row>
    <row r="228" spans="1:5" x14ac:dyDescent="0.3">
      <c r="A228" s="239">
        <v>95568</v>
      </c>
      <c r="B228" s="239" t="s">
        <v>51598</v>
      </c>
      <c r="C228" s="185" t="s">
        <v>70</v>
      </c>
      <c r="D228" s="483">
        <v>106.05</v>
      </c>
      <c r="E228" s="484"/>
    </row>
    <row r="229" spans="1:5" x14ac:dyDescent="0.3">
      <c r="A229" s="239">
        <v>95569</v>
      </c>
      <c r="B229" s="239" t="s">
        <v>51599</v>
      </c>
      <c r="C229" s="185" t="s">
        <v>70</v>
      </c>
      <c r="D229" s="483">
        <v>144.13</v>
      </c>
      <c r="E229" s="484"/>
    </row>
    <row r="230" spans="1:5" x14ac:dyDescent="0.3">
      <c r="A230" s="239">
        <v>95570</v>
      </c>
      <c r="B230" s="239" t="s">
        <v>51600</v>
      </c>
      <c r="C230" s="185" t="s">
        <v>70</v>
      </c>
      <c r="D230" s="483">
        <v>93.9</v>
      </c>
      <c r="E230" s="484"/>
    </row>
    <row r="231" spans="1:5" x14ac:dyDescent="0.3">
      <c r="A231" s="239">
        <v>95571</v>
      </c>
      <c r="B231" s="239" t="s">
        <v>51601</v>
      </c>
      <c r="C231" s="185" t="s">
        <v>70</v>
      </c>
      <c r="D231" s="483">
        <v>115.74</v>
      </c>
      <c r="E231" s="484"/>
    </row>
    <row r="232" spans="1:5" x14ac:dyDescent="0.3">
      <c r="A232" s="239">
        <v>95572</v>
      </c>
      <c r="B232" s="239" t="s">
        <v>51602</v>
      </c>
      <c r="C232" s="185" t="s">
        <v>70</v>
      </c>
      <c r="D232" s="483">
        <v>156.18</v>
      </c>
      <c r="E232" s="484"/>
    </row>
    <row r="233" spans="1:5" x14ac:dyDescent="0.3">
      <c r="A233" s="239">
        <v>97127</v>
      </c>
      <c r="B233" s="239" t="s">
        <v>51603</v>
      </c>
      <c r="C233" s="185" t="s">
        <v>70</v>
      </c>
      <c r="D233" s="483">
        <v>4.43</v>
      </c>
      <c r="E233" s="484"/>
    </row>
    <row r="234" spans="1:5" x14ac:dyDescent="0.3">
      <c r="A234" s="239">
        <v>97128</v>
      </c>
      <c r="B234" s="239" t="s">
        <v>51604</v>
      </c>
      <c r="C234" s="185" t="s">
        <v>70</v>
      </c>
      <c r="D234" s="483">
        <v>9.39</v>
      </c>
      <c r="E234" s="484"/>
    </row>
    <row r="235" spans="1:5" x14ac:dyDescent="0.3">
      <c r="A235" s="239">
        <v>97129</v>
      </c>
      <c r="B235" s="239" t="s">
        <v>51605</v>
      </c>
      <c r="C235" s="185" t="s">
        <v>70</v>
      </c>
      <c r="D235" s="483">
        <v>11.56</v>
      </c>
      <c r="E235" s="484"/>
    </row>
    <row r="236" spans="1:5" x14ac:dyDescent="0.3">
      <c r="A236" s="239">
        <v>97130</v>
      </c>
      <c r="B236" s="239" t="s">
        <v>51606</v>
      </c>
      <c r="C236" s="185" t="s">
        <v>70</v>
      </c>
      <c r="D236" s="483">
        <v>13.71</v>
      </c>
      <c r="E236" s="484"/>
    </row>
    <row r="237" spans="1:5" x14ac:dyDescent="0.3">
      <c r="A237" s="239">
        <v>97131</v>
      </c>
      <c r="B237" s="239" t="s">
        <v>51607</v>
      </c>
      <c r="C237" s="185" t="s">
        <v>70</v>
      </c>
      <c r="D237" s="483">
        <v>15.86</v>
      </c>
      <c r="E237" s="484"/>
    </row>
    <row r="238" spans="1:5" x14ac:dyDescent="0.3">
      <c r="A238" s="239">
        <v>97132</v>
      </c>
      <c r="B238" s="239" t="s">
        <v>51608</v>
      </c>
      <c r="C238" s="185" t="s">
        <v>70</v>
      </c>
      <c r="D238" s="483">
        <v>18.010000000000002</v>
      </c>
      <c r="E238" s="484"/>
    </row>
    <row r="239" spans="1:5" x14ac:dyDescent="0.3">
      <c r="A239" s="239">
        <v>97133</v>
      </c>
      <c r="B239" s="239" t="s">
        <v>51609</v>
      </c>
      <c r="C239" s="185" t="s">
        <v>70</v>
      </c>
      <c r="D239" s="483">
        <v>22.33</v>
      </c>
      <c r="E239" s="484"/>
    </row>
    <row r="240" spans="1:5" x14ac:dyDescent="0.3">
      <c r="A240" s="239">
        <v>97134</v>
      </c>
      <c r="B240" s="239" t="s">
        <v>51610</v>
      </c>
      <c r="C240" s="185" t="s">
        <v>70</v>
      </c>
      <c r="D240" s="483">
        <v>2.02</v>
      </c>
      <c r="E240" s="484"/>
    </row>
    <row r="241" spans="1:5" x14ac:dyDescent="0.3">
      <c r="A241" s="239">
        <v>97135</v>
      </c>
      <c r="B241" s="239" t="s">
        <v>51611</v>
      </c>
      <c r="C241" s="185" t="s">
        <v>70</v>
      </c>
      <c r="D241" s="483">
        <v>4.79</v>
      </c>
      <c r="E241" s="484"/>
    </row>
    <row r="242" spans="1:5" x14ac:dyDescent="0.3">
      <c r="A242" s="239">
        <v>97136</v>
      </c>
      <c r="B242" s="239" t="s">
        <v>51612</v>
      </c>
      <c r="C242" s="185" t="s">
        <v>70</v>
      </c>
      <c r="D242" s="483">
        <v>5.89</v>
      </c>
      <c r="E242" s="484"/>
    </row>
    <row r="243" spans="1:5" x14ac:dyDescent="0.3">
      <c r="A243" s="239">
        <v>97137</v>
      </c>
      <c r="B243" s="239" t="s">
        <v>51613</v>
      </c>
      <c r="C243" s="185" t="s">
        <v>70</v>
      </c>
      <c r="D243" s="483">
        <v>7.01</v>
      </c>
      <c r="E243" s="484"/>
    </row>
    <row r="244" spans="1:5" x14ac:dyDescent="0.3">
      <c r="A244" s="239">
        <v>97138</v>
      </c>
      <c r="B244" s="239" t="s">
        <v>51614</v>
      </c>
      <c r="C244" s="185" t="s">
        <v>70</v>
      </c>
      <c r="D244" s="483">
        <v>8.1</v>
      </c>
      <c r="E244" s="484"/>
    </row>
    <row r="245" spans="1:5" x14ac:dyDescent="0.3">
      <c r="A245" s="239">
        <v>97139</v>
      </c>
      <c r="B245" s="239" t="s">
        <v>51615</v>
      </c>
      <c r="C245" s="185" t="s">
        <v>70</v>
      </c>
      <c r="D245" s="483">
        <v>9.18</v>
      </c>
      <c r="E245" s="484"/>
    </row>
    <row r="246" spans="1:5" x14ac:dyDescent="0.3">
      <c r="A246" s="239">
        <v>97140</v>
      </c>
      <c r="B246" s="239" t="s">
        <v>51616</v>
      </c>
      <c r="C246" s="185" t="s">
        <v>70</v>
      </c>
      <c r="D246" s="483">
        <v>11.4</v>
      </c>
      <c r="E246" s="484"/>
    </row>
    <row r="247" spans="1:5" x14ac:dyDescent="0.3">
      <c r="A247" s="239">
        <v>103089</v>
      </c>
      <c r="B247" s="239" t="s">
        <v>51617</v>
      </c>
      <c r="C247" s="185" t="s">
        <v>70</v>
      </c>
      <c r="D247" s="483">
        <v>10.8</v>
      </c>
      <c r="E247" s="484"/>
    </row>
    <row r="248" spans="1:5" x14ac:dyDescent="0.3">
      <c r="A248" s="239">
        <v>103090</v>
      </c>
      <c r="B248" s="239" t="s">
        <v>51618</v>
      </c>
      <c r="C248" s="185" t="s">
        <v>70</v>
      </c>
      <c r="D248" s="483">
        <v>12.88</v>
      </c>
      <c r="E248" s="484"/>
    </row>
    <row r="249" spans="1:5" x14ac:dyDescent="0.3">
      <c r="A249" s="239">
        <v>103091</v>
      </c>
      <c r="B249" s="239" t="s">
        <v>51619</v>
      </c>
      <c r="C249" s="185" t="s">
        <v>70</v>
      </c>
      <c r="D249" s="483">
        <v>18.11</v>
      </c>
      <c r="E249" s="484"/>
    </row>
    <row r="250" spans="1:5" x14ac:dyDescent="0.3">
      <c r="A250" s="239">
        <v>103092</v>
      </c>
      <c r="B250" s="239" t="s">
        <v>51620</v>
      </c>
      <c r="C250" s="185" t="s">
        <v>70</v>
      </c>
      <c r="D250" s="483">
        <v>23.34</v>
      </c>
      <c r="E250" s="484"/>
    </row>
    <row r="251" spans="1:5" x14ac:dyDescent="0.3">
      <c r="A251" s="239">
        <v>103093</v>
      </c>
      <c r="B251" s="239" t="s">
        <v>51621</v>
      </c>
      <c r="C251" s="185" t="s">
        <v>70</v>
      </c>
      <c r="D251" s="483">
        <v>35.68</v>
      </c>
      <c r="E251" s="484"/>
    </row>
    <row r="252" spans="1:5" x14ac:dyDescent="0.3">
      <c r="A252" s="239">
        <v>103094</v>
      </c>
      <c r="B252" s="239" t="s">
        <v>51622</v>
      </c>
      <c r="C252" s="185" t="s">
        <v>70</v>
      </c>
      <c r="D252" s="483">
        <v>40.94</v>
      </c>
      <c r="E252" s="484"/>
    </row>
    <row r="253" spans="1:5" x14ac:dyDescent="0.3">
      <c r="A253" s="239">
        <v>103095</v>
      </c>
      <c r="B253" s="239" t="s">
        <v>51623</v>
      </c>
      <c r="C253" s="185" t="s">
        <v>70</v>
      </c>
      <c r="D253" s="483">
        <v>53.25</v>
      </c>
      <c r="E253" s="484"/>
    </row>
    <row r="254" spans="1:5" x14ac:dyDescent="0.3">
      <c r="A254" s="239">
        <v>103096</v>
      </c>
      <c r="B254" s="239" t="s">
        <v>51624</v>
      </c>
      <c r="C254" s="185" t="s">
        <v>70</v>
      </c>
      <c r="D254" s="483">
        <v>58.52</v>
      </c>
      <c r="E254" s="484"/>
    </row>
    <row r="255" spans="1:5" x14ac:dyDescent="0.3">
      <c r="A255" s="239">
        <v>103097</v>
      </c>
      <c r="B255" s="239" t="s">
        <v>51625</v>
      </c>
      <c r="C255" s="185" t="s">
        <v>70</v>
      </c>
      <c r="D255" s="483">
        <v>70.84</v>
      </c>
      <c r="E255" s="484"/>
    </row>
    <row r="256" spans="1:5" x14ac:dyDescent="0.3">
      <c r="A256" s="239">
        <v>103098</v>
      </c>
      <c r="B256" s="239" t="s">
        <v>51626</v>
      </c>
      <c r="C256" s="185" t="s">
        <v>70</v>
      </c>
      <c r="D256" s="483">
        <v>76.08</v>
      </c>
      <c r="E256" s="484"/>
    </row>
    <row r="257" spans="1:5" x14ac:dyDescent="0.3">
      <c r="A257" s="239">
        <v>103099</v>
      </c>
      <c r="B257" s="239" t="s">
        <v>51627</v>
      </c>
      <c r="C257" s="185" t="s">
        <v>70</v>
      </c>
      <c r="D257" s="483">
        <v>86.54</v>
      </c>
      <c r="E257" s="484"/>
    </row>
    <row r="258" spans="1:5" x14ac:dyDescent="0.3">
      <c r="A258" s="239">
        <v>103100</v>
      </c>
      <c r="B258" s="239" t="s">
        <v>51628</v>
      </c>
      <c r="C258" s="185" t="s">
        <v>70</v>
      </c>
      <c r="D258" s="483">
        <v>92.33</v>
      </c>
      <c r="E258" s="484"/>
    </row>
    <row r="259" spans="1:5" x14ac:dyDescent="0.3">
      <c r="A259" s="239">
        <v>103101</v>
      </c>
      <c r="B259" s="239" t="s">
        <v>51629</v>
      </c>
      <c r="C259" s="185" t="s">
        <v>70</v>
      </c>
      <c r="D259" s="483">
        <v>101.69</v>
      </c>
      <c r="E259" s="484"/>
    </row>
    <row r="260" spans="1:5" x14ac:dyDescent="0.3">
      <c r="A260" s="239">
        <v>103102</v>
      </c>
      <c r="B260" s="239" t="s">
        <v>51630</v>
      </c>
      <c r="C260" s="185" t="s">
        <v>70</v>
      </c>
      <c r="D260" s="483">
        <v>117.09</v>
      </c>
      <c r="E260" s="484"/>
    </row>
    <row r="261" spans="1:5" x14ac:dyDescent="0.3">
      <c r="A261" s="239">
        <v>103103</v>
      </c>
      <c r="B261" s="239" t="s">
        <v>51631</v>
      </c>
      <c r="C261" s="185" t="s">
        <v>70</v>
      </c>
      <c r="D261" s="483">
        <v>126.44</v>
      </c>
      <c r="E261" s="484"/>
    </row>
    <row r="262" spans="1:5" x14ac:dyDescent="0.3">
      <c r="A262" s="239">
        <v>103104</v>
      </c>
      <c r="B262" s="239" t="s">
        <v>51632</v>
      </c>
      <c r="C262" s="185" t="s">
        <v>70</v>
      </c>
      <c r="D262" s="483">
        <v>151.22999999999999</v>
      </c>
      <c r="E262" s="484"/>
    </row>
    <row r="263" spans="1:5" x14ac:dyDescent="0.3">
      <c r="A263" s="239">
        <v>103105</v>
      </c>
      <c r="B263" s="239" t="s">
        <v>51633</v>
      </c>
      <c r="C263" s="185" t="s">
        <v>297</v>
      </c>
      <c r="D263" s="483">
        <v>45.69</v>
      </c>
      <c r="E263" s="484"/>
    </row>
    <row r="264" spans="1:5" x14ac:dyDescent="0.3">
      <c r="A264" s="239">
        <v>103106</v>
      </c>
      <c r="B264" s="239" t="s">
        <v>51634</v>
      </c>
      <c r="C264" s="185" t="s">
        <v>297</v>
      </c>
      <c r="D264" s="483">
        <v>54.47</v>
      </c>
      <c r="E264" s="484"/>
    </row>
    <row r="265" spans="1:5" x14ac:dyDescent="0.3">
      <c r="A265" s="239">
        <v>103107</v>
      </c>
      <c r="B265" s="239" t="s">
        <v>51635</v>
      </c>
      <c r="C265" s="185" t="s">
        <v>297</v>
      </c>
      <c r="D265" s="483">
        <v>76.400000000000006</v>
      </c>
      <c r="E265" s="484"/>
    </row>
    <row r="266" spans="1:5" x14ac:dyDescent="0.3">
      <c r="A266" s="239">
        <v>103108</v>
      </c>
      <c r="B266" s="239" t="s">
        <v>51636</v>
      </c>
      <c r="C266" s="185" t="s">
        <v>297</v>
      </c>
      <c r="D266" s="483">
        <v>98.36</v>
      </c>
      <c r="E266" s="484"/>
    </row>
    <row r="267" spans="1:5" x14ac:dyDescent="0.3">
      <c r="A267" s="239">
        <v>103109</v>
      </c>
      <c r="B267" s="239" t="s">
        <v>51637</v>
      </c>
      <c r="C267" s="185" t="s">
        <v>297</v>
      </c>
      <c r="D267" s="483">
        <v>161.52000000000001</v>
      </c>
      <c r="E267" s="484"/>
    </row>
    <row r="268" spans="1:5" x14ac:dyDescent="0.3">
      <c r="A268" s="239">
        <v>103110</v>
      </c>
      <c r="B268" s="239" t="s">
        <v>51638</v>
      </c>
      <c r="C268" s="185" t="s">
        <v>297</v>
      </c>
      <c r="D268" s="483">
        <v>183.46</v>
      </c>
      <c r="E268" s="484"/>
    </row>
    <row r="269" spans="1:5" x14ac:dyDescent="0.3">
      <c r="A269" s="239">
        <v>103111</v>
      </c>
      <c r="B269" s="239" t="s">
        <v>51639</v>
      </c>
      <c r="C269" s="185" t="s">
        <v>297</v>
      </c>
      <c r="D269" s="483">
        <v>246.62</v>
      </c>
      <c r="E269" s="484"/>
    </row>
    <row r="270" spans="1:5" x14ac:dyDescent="0.3">
      <c r="A270" s="239">
        <v>103112</v>
      </c>
      <c r="B270" s="239" t="s">
        <v>51640</v>
      </c>
      <c r="C270" s="185" t="s">
        <v>297</v>
      </c>
      <c r="D270" s="483">
        <v>268.55</v>
      </c>
      <c r="E270" s="484"/>
    </row>
    <row r="271" spans="1:5" x14ac:dyDescent="0.3">
      <c r="A271" s="239">
        <v>103113</v>
      </c>
      <c r="B271" s="239" t="s">
        <v>51641</v>
      </c>
      <c r="C271" s="185" t="s">
        <v>297</v>
      </c>
      <c r="D271" s="483">
        <v>331.72</v>
      </c>
      <c r="E271" s="484"/>
    </row>
    <row r="272" spans="1:5" x14ac:dyDescent="0.3">
      <c r="A272" s="239">
        <v>103114</v>
      </c>
      <c r="B272" s="239" t="s">
        <v>51642</v>
      </c>
      <c r="C272" s="185" t="s">
        <v>297</v>
      </c>
      <c r="D272" s="483">
        <v>353.66</v>
      </c>
      <c r="E272" s="484"/>
    </row>
    <row r="273" spans="1:5" x14ac:dyDescent="0.3">
      <c r="A273" s="239">
        <v>103115</v>
      </c>
      <c r="B273" s="239" t="s">
        <v>51643</v>
      </c>
      <c r="C273" s="185" t="s">
        <v>297</v>
      </c>
      <c r="D273" s="483">
        <v>397.53</v>
      </c>
      <c r="E273" s="484"/>
    </row>
    <row r="274" spans="1:5" x14ac:dyDescent="0.3">
      <c r="A274" s="239">
        <v>103116</v>
      </c>
      <c r="B274" s="239" t="s">
        <v>51644</v>
      </c>
      <c r="C274" s="185" t="s">
        <v>297</v>
      </c>
      <c r="D274" s="483">
        <v>482.63</v>
      </c>
      <c r="E274" s="484"/>
    </row>
    <row r="275" spans="1:5" x14ac:dyDescent="0.3">
      <c r="A275" s="239">
        <v>103117</v>
      </c>
      <c r="B275" s="239" t="s">
        <v>51645</v>
      </c>
      <c r="C275" s="185" t="s">
        <v>297</v>
      </c>
      <c r="D275" s="483">
        <v>526.52</v>
      </c>
      <c r="E275" s="484"/>
    </row>
    <row r="276" spans="1:5" x14ac:dyDescent="0.3">
      <c r="A276" s="239">
        <v>103118</v>
      </c>
      <c r="B276" s="239" t="s">
        <v>51646</v>
      </c>
      <c r="C276" s="185" t="s">
        <v>297</v>
      </c>
      <c r="D276" s="483">
        <v>611.62</v>
      </c>
      <c r="E276" s="484"/>
    </row>
    <row r="277" spans="1:5" x14ac:dyDescent="0.3">
      <c r="A277" s="239">
        <v>103119</v>
      </c>
      <c r="B277" s="239" t="s">
        <v>51647</v>
      </c>
      <c r="C277" s="185" t="s">
        <v>297</v>
      </c>
      <c r="D277" s="483">
        <v>655.49</v>
      </c>
      <c r="E277" s="484"/>
    </row>
    <row r="278" spans="1:5" x14ac:dyDescent="0.3">
      <c r="A278" s="239">
        <v>103120</v>
      </c>
      <c r="B278" s="239" t="s">
        <v>51648</v>
      </c>
      <c r="C278" s="185" t="s">
        <v>297</v>
      </c>
      <c r="D278" s="483">
        <v>784.47</v>
      </c>
      <c r="E278" s="484"/>
    </row>
    <row r="279" spans="1:5" x14ac:dyDescent="0.3">
      <c r="A279" s="239">
        <v>103121</v>
      </c>
      <c r="B279" s="239" t="s">
        <v>51649</v>
      </c>
      <c r="C279" s="185" t="s">
        <v>297</v>
      </c>
      <c r="D279" s="483">
        <v>59.91</v>
      </c>
      <c r="E279" s="484"/>
    </row>
    <row r="280" spans="1:5" x14ac:dyDescent="0.3">
      <c r="A280" s="239">
        <v>103122</v>
      </c>
      <c r="B280" s="239" t="s">
        <v>51650</v>
      </c>
      <c r="C280" s="185" t="s">
        <v>297</v>
      </c>
      <c r="D280" s="483">
        <v>73.069999999999993</v>
      </c>
      <c r="E280" s="484"/>
    </row>
    <row r="281" spans="1:5" x14ac:dyDescent="0.3">
      <c r="A281" s="239">
        <v>103123</v>
      </c>
      <c r="B281" s="239" t="s">
        <v>51651</v>
      </c>
      <c r="C281" s="185" t="s">
        <v>297</v>
      </c>
      <c r="D281" s="483">
        <v>105.97</v>
      </c>
      <c r="E281" s="484"/>
    </row>
    <row r="282" spans="1:5" x14ac:dyDescent="0.3">
      <c r="A282" s="239">
        <v>103124</v>
      </c>
      <c r="B282" s="239" t="s">
        <v>51652</v>
      </c>
      <c r="C282" s="185" t="s">
        <v>297</v>
      </c>
      <c r="D282" s="483">
        <v>138.87</v>
      </c>
      <c r="E282" s="484"/>
    </row>
    <row r="283" spans="1:5" x14ac:dyDescent="0.3">
      <c r="A283" s="239">
        <v>103125</v>
      </c>
      <c r="B283" s="239" t="s">
        <v>51653</v>
      </c>
      <c r="C283" s="185" t="s">
        <v>297</v>
      </c>
      <c r="D283" s="483">
        <v>233.63</v>
      </c>
      <c r="E283" s="484"/>
    </row>
    <row r="284" spans="1:5" x14ac:dyDescent="0.3">
      <c r="A284" s="239">
        <v>103126</v>
      </c>
      <c r="B284" s="239" t="s">
        <v>51654</v>
      </c>
      <c r="C284" s="185" t="s">
        <v>297</v>
      </c>
      <c r="D284" s="483">
        <v>266.52999999999997</v>
      </c>
      <c r="E284" s="484"/>
    </row>
    <row r="285" spans="1:5" x14ac:dyDescent="0.3">
      <c r="A285" s="239">
        <v>103127</v>
      </c>
      <c r="B285" s="239" t="s">
        <v>51655</v>
      </c>
      <c r="C285" s="185" t="s">
        <v>297</v>
      </c>
      <c r="D285" s="483">
        <v>361.28</v>
      </c>
      <c r="E285" s="484"/>
    </row>
    <row r="286" spans="1:5" x14ac:dyDescent="0.3">
      <c r="A286" s="239">
        <v>103128</v>
      </c>
      <c r="B286" s="239" t="s">
        <v>51656</v>
      </c>
      <c r="C286" s="185" t="s">
        <v>297</v>
      </c>
      <c r="D286" s="483">
        <v>394.18</v>
      </c>
      <c r="E286" s="484"/>
    </row>
    <row r="287" spans="1:5" x14ac:dyDescent="0.3">
      <c r="A287" s="239">
        <v>103129</v>
      </c>
      <c r="B287" s="239" t="s">
        <v>51657</v>
      </c>
      <c r="C287" s="185" t="s">
        <v>297</v>
      </c>
      <c r="D287" s="483">
        <v>488.95</v>
      </c>
      <c r="E287" s="484"/>
    </row>
    <row r="288" spans="1:5" x14ac:dyDescent="0.3">
      <c r="A288" s="239">
        <v>103130</v>
      </c>
      <c r="B288" s="239" t="s">
        <v>51658</v>
      </c>
      <c r="C288" s="185" t="s">
        <v>297</v>
      </c>
      <c r="D288" s="483">
        <v>521.84</v>
      </c>
      <c r="E288" s="484"/>
    </row>
    <row r="289" spans="1:5" x14ac:dyDescent="0.3">
      <c r="A289" s="239">
        <v>103131</v>
      </c>
      <c r="B289" s="239" t="s">
        <v>51659</v>
      </c>
      <c r="C289" s="185" t="s">
        <v>297</v>
      </c>
      <c r="D289" s="483">
        <v>587.64</v>
      </c>
      <c r="E289" s="484"/>
    </row>
    <row r="290" spans="1:5" x14ac:dyDescent="0.3">
      <c r="A290" s="239">
        <v>103132</v>
      </c>
      <c r="B290" s="239" t="s">
        <v>51660</v>
      </c>
      <c r="C290" s="185" t="s">
        <v>297</v>
      </c>
      <c r="D290" s="483">
        <v>715.31</v>
      </c>
      <c r="E290" s="484"/>
    </row>
    <row r="291" spans="1:5" x14ac:dyDescent="0.3">
      <c r="A291" s="239">
        <v>103133</v>
      </c>
      <c r="B291" s="239" t="s">
        <v>51661</v>
      </c>
      <c r="C291" s="185" t="s">
        <v>297</v>
      </c>
      <c r="D291" s="483">
        <v>781.12</v>
      </c>
      <c r="E291" s="484"/>
    </row>
    <row r="292" spans="1:5" x14ac:dyDescent="0.3">
      <c r="A292" s="239">
        <v>103134</v>
      </c>
      <c r="B292" s="239" t="s">
        <v>51662</v>
      </c>
      <c r="C292" s="185" t="s">
        <v>297</v>
      </c>
      <c r="D292" s="483">
        <v>908.77</v>
      </c>
      <c r="E292" s="484"/>
    </row>
    <row r="293" spans="1:5" x14ac:dyDescent="0.3">
      <c r="A293" s="239">
        <v>103135</v>
      </c>
      <c r="B293" s="239" t="s">
        <v>51663</v>
      </c>
      <c r="C293" s="185" t="s">
        <v>297</v>
      </c>
      <c r="D293" s="483">
        <v>974.59</v>
      </c>
      <c r="E293" s="484"/>
    </row>
    <row r="294" spans="1:5" x14ac:dyDescent="0.3">
      <c r="A294" s="239">
        <v>103136</v>
      </c>
      <c r="B294" s="239" t="s">
        <v>51664</v>
      </c>
      <c r="C294" s="185" t="s">
        <v>297</v>
      </c>
      <c r="D294" s="483">
        <v>1168.05</v>
      </c>
      <c r="E294" s="484"/>
    </row>
    <row r="295" spans="1:5" x14ac:dyDescent="0.3">
      <c r="A295" s="239">
        <v>103137</v>
      </c>
      <c r="B295" s="239" t="s">
        <v>51665</v>
      </c>
      <c r="C295" s="185" t="s">
        <v>297</v>
      </c>
      <c r="D295" s="483">
        <v>31.51</v>
      </c>
      <c r="E295" s="484"/>
    </row>
    <row r="296" spans="1:5" x14ac:dyDescent="0.3">
      <c r="A296" s="239">
        <v>103138</v>
      </c>
      <c r="B296" s="239" t="s">
        <v>51666</v>
      </c>
      <c r="C296" s="185" t="s">
        <v>297</v>
      </c>
      <c r="D296" s="483">
        <v>35.89</v>
      </c>
      <c r="E296" s="484"/>
    </row>
    <row r="297" spans="1:5" x14ac:dyDescent="0.3">
      <c r="A297" s="239">
        <v>103139</v>
      </c>
      <c r="B297" s="239" t="s">
        <v>51667</v>
      </c>
      <c r="C297" s="185" t="s">
        <v>297</v>
      </c>
      <c r="D297" s="483">
        <v>46.86</v>
      </c>
      <c r="E297" s="484"/>
    </row>
    <row r="298" spans="1:5" x14ac:dyDescent="0.3">
      <c r="A298" s="239">
        <v>103140</v>
      </c>
      <c r="B298" s="239" t="s">
        <v>51668</v>
      </c>
      <c r="C298" s="185" t="s">
        <v>297</v>
      </c>
      <c r="D298" s="483">
        <v>57.83</v>
      </c>
      <c r="E298" s="484"/>
    </row>
    <row r="299" spans="1:5" x14ac:dyDescent="0.3">
      <c r="A299" s="239">
        <v>103141</v>
      </c>
      <c r="B299" s="239" t="s">
        <v>51669</v>
      </c>
      <c r="C299" s="185" t="s">
        <v>297</v>
      </c>
      <c r="D299" s="483">
        <v>89.42</v>
      </c>
      <c r="E299" s="484"/>
    </row>
    <row r="300" spans="1:5" x14ac:dyDescent="0.3">
      <c r="A300" s="239">
        <v>103142</v>
      </c>
      <c r="B300" s="239" t="s">
        <v>51670</v>
      </c>
      <c r="C300" s="185" t="s">
        <v>297</v>
      </c>
      <c r="D300" s="483">
        <v>100.37</v>
      </c>
      <c r="E300" s="484"/>
    </row>
    <row r="301" spans="1:5" x14ac:dyDescent="0.3">
      <c r="A301" s="239">
        <v>103143</v>
      </c>
      <c r="B301" s="239" t="s">
        <v>51671</v>
      </c>
      <c r="C301" s="185" t="s">
        <v>297</v>
      </c>
      <c r="D301" s="483">
        <v>131.96</v>
      </c>
      <c r="E301" s="484"/>
    </row>
    <row r="302" spans="1:5" x14ac:dyDescent="0.3">
      <c r="A302" s="239">
        <v>103144</v>
      </c>
      <c r="B302" s="239" t="s">
        <v>51672</v>
      </c>
      <c r="C302" s="185" t="s">
        <v>297</v>
      </c>
      <c r="D302" s="483">
        <v>142.91999999999999</v>
      </c>
      <c r="E302" s="484"/>
    </row>
    <row r="303" spans="1:5" x14ac:dyDescent="0.3">
      <c r="A303" s="239">
        <v>103145</v>
      </c>
      <c r="B303" s="239" t="s">
        <v>51673</v>
      </c>
      <c r="C303" s="185" t="s">
        <v>297</v>
      </c>
      <c r="D303" s="483">
        <v>174.51</v>
      </c>
      <c r="E303" s="484"/>
    </row>
    <row r="304" spans="1:5" x14ac:dyDescent="0.3">
      <c r="A304" s="239">
        <v>103146</v>
      </c>
      <c r="B304" s="239" t="s">
        <v>51674</v>
      </c>
      <c r="C304" s="185" t="s">
        <v>297</v>
      </c>
      <c r="D304" s="483">
        <v>185.47</v>
      </c>
      <c r="E304" s="484"/>
    </row>
    <row r="305" spans="1:5" x14ac:dyDescent="0.3">
      <c r="A305" s="239">
        <v>103147</v>
      </c>
      <c r="B305" s="239" t="s">
        <v>51675</v>
      </c>
      <c r="C305" s="185" t="s">
        <v>297</v>
      </c>
      <c r="D305" s="483">
        <v>207.41</v>
      </c>
      <c r="E305" s="484"/>
    </row>
    <row r="306" spans="1:5" x14ac:dyDescent="0.3">
      <c r="A306" s="239">
        <v>103148</v>
      </c>
      <c r="B306" s="239" t="s">
        <v>51676</v>
      </c>
      <c r="C306" s="185" t="s">
        <v>297</v>
      </c>
      <c r="D306" s="483">
        <v>249.96</v>
      </c>
      <c r="E306" s="484"/>
    </row>
    <row r="307" spans="1:5" x14ac:dyDescent="0.3">
      <c r="A307" s="239">
        <v>103149</v>
      </c>
      <c r="B307" s="239" t="s">
        <v>51677</v>
      </c>
      <c r="C307" s="185" t="s">
        <v>297</v>
      </c>
      <c r="D307" s="483">
        <v>271.91000000000003</v>
      </c>
      <c r="E307" s="484"/>
    </row>
    <row r="308" spans="1:5" x14ac:dyDescent="0.3">
      <c r="A308" s="239">
        <v>103150</v>
      </c>
      <c r="B308" s="239" t="s">
        <v>51678</v>
      </c>
      <c r="C308" s="185" t="s">
        <v>297</v>
      </c>
      <c r="D308" s="483">
        <v>314.41000000000003</v>
      </c>
      <c r="E308" s="484"/>
    </row>
    <row r="309" spans="1:5" x14ac:dyDescent="0.3">
      <c r="A309" s="239">
        <v>103151</v>
      </c>
      <c r="B309" s="239" t="s">
        <v>51679</v>
      </c>
      <c r="C309" s="185" t="s">
        <v>297</v>
      </c>
      <c r="D309" s="483">
        <v>336.41</v>
      </c>
      <c r="E309" s="484"/>
    </row>
    <row r="310" spans="1:5" x14ac:dyDescent="0.3">
      <c r="A310" s="239">
        <v>103152</v>
      </c>
      <c r="B310" s="239" t="s">
        <v>51680</v>
      </c>
      <c r="C310" s="185" t="s">
        <v>297</v>
      </c>
      <c r="D310" s="483">
        <v>400.88</v>
      </c>
      <c r="E310" s="484"/>
    </row>
    <row r="311" spans="1:5" x14ac:dyDescent="0.3">
      <c r="A311" s="239">
        <v>103372</v>
      </c>
      <c r="B311" s="239" t="s">
        <v>51681</v>
      </c>
      <c r="C311" s="185" t="s">
        <v>70</v>
      </c>
      <c r="D311" s="483">
        <v>5.34</v>
      </c>
      <c r="E311" s="484"/>
    </row>
    <row r="312" spans="1:5" x14ac:dyDescent="0.3">
      <c r="A312" s="239">
        <v>103373</v>
      </c>
      <c r="B312" s="239" t="s">
        <v>51682</v>
      </c>
      <c r="C312" s="185" t="s">
        <v>70</v>
      </c>
      <c r="D312" s="483">
        <v>10.49</v>
      </c>
      <c r="E312" s="484"/>
    </row>
    <row r="313" spans="1:5" x14ac:dyDescent="0.3">
      <c r="A313" s="239">
        <v>103376</v>
      </c>
      <c r="B313" s="239" t="s">
        <v>51683</v>
      </c>
      <c r="C313" s="185" t="s">
        <v>70</v>
      </c>
      <c r="D313" s="483">
        <v>125.12</v>
      </c>
      <c r="E313" s="484"/>
    </row>
    <row r="314" spans="1:5" x14ac:dyDescent="0.3">
      <c r="A314" s="239">
        <v>103377</v>
      </c>
      <c r="B314" s="239" t="s">
        <v>51684</v>
      </c>
      <c r="C314" s="185" t="s">
        <v>70</v>
      </c>
      <c r="D314" s="483">
        <v>267.83</v>
      </c>
      <c r="E314" s="484"/>
    </row>
    <row r="315" spans="1:5" x14ac:dyDescent="0.3">
      <c r="A315" s="239">
        <v>103379</v>
      </c>
      <c r="B315" s="239" t="s">
        <v>51685</v>
      </c>
      <c r="C315" s="185" t="s">
        <v>70</v>
      </c>
      <c r="D315" s="483">
        <v>417.03</v>
      </c>
      <c r="E315" s="484"/>
    </row>
    <row r="316" spans="1:5" x14ac:dyDescent="0.3">
      <c r="A316" s="239">
        <v>103383</v>
      </c>
      <c r="B316" s="239" t="s">
        <v>51686</v>
      </c>
      <c r="C316" s="185" t="s">
        <v>70</v>
      </c>
      <c r="D316" s="483">
        <v>1022.69</v>
      </c>
      <c r="E316" s="484"/>
    </row>
    <row r="317" spans="1:5" x14ac:dyDescent="0.3">
      <c r="A317" s="239">
        <v>103385</v>
      </c>
      <c r="B317" s="239" t="s">
        <v>51687</v>
      </c>
      <c r="C317" s="185" t="s">
        <v>70</v>
      </c>
      <c r="D317" s="483">
        <v>1648.95</v>
      </c>
      <c r="E317" s="484"/>
    </row>
    <row r="318" spans="1:5" x14ac:dyDescent="0.3">
      <c r="A318" s="239">
        <v>103387</v>
      </c>
      <c r="B318" s="239" t="s">
        <v>51688</v>
      </c>
      <c r="C318" s="185" t="s">
        <v>70</v>
      </c>
      <c r="D318" s="483">
        <v>2892.81</v>
      </c>
      <c r="E318" s="484"/>
    </row>
    <row r="319" spans="1:5" x14ac:dyDescent="0.3">
      <c r="A319" s="239">
        <v>103389</v>
      </c>
      <c r="B319" s="239" t="s">
        <v>51689</v>
      </c>
      <c r="C319" s="185" t="s">
        <v>70</v>
      </c>
      <c r="D319" s="483">
        <v>4302.09</v>
      </c>
      <c r="E319" s="484"/>
    </row>
    <row r="320" spans="1:5" x14ac:dyDescent="0.3">
      <c r="A320" s="239">
        <v>103391</v>
      </c>
      <c r="B320" s="239" t="s">
        <v>51690</v>
      </c>
      <c r="C320" s="185" t="s">
        <v>70</v>
      </c>
      <c r="D320" s="483">
        <v>2834</v>
      </c>
      <c r="E320" s="484"/>
    </row>
    <row r="321" spans="1:5" x14ac:dyDescent="0.3">
      <c r="A321" s="239">
        <v>103392</v>
      </c>
      <c r="B321" s="239" t="s">
        <v>51691</v>
      </c>
      <c r="C321" s="185" t="s">
        <v>70</v>
      </c>
      <c r="D321" s="483">
        <v>4632.1899999999996</v>
      </c>
      <c r="E321" s="484"/>
    </row>
    <row r="322" spans="1:5" x14ac:dyDescent="0.3">
      <c r="A322" s="239">
        <v>103393</v>
      </c>
      <c r="B322" s="239" t="s">
        <v>51692</v>
      </c>
      <c r="C322" s="185" t="s">
        <v>70</v>
      </c>
      <c r="D322" s="483">
        <v>5109.09</v>
      </c>
      <c r="E322" s="484"/>
    </row>
    <row r="323" spans="1:5" x14ac:dyDescent="0.3">
      <c r="A323" s="239">
        <v>103397</v>
      </c>
      <c r="B323" s="239" t="s">
        <v>51693</v>
      </c>
      <c r="C323" s="185" t="s">
        <v>297</v>
      </c>
      <c r="D323" s="483">
        <v>3.43</v>
      </c>
      <c r="E323" s="484"/>
    </row>
    <row r="324" spans="1:5" x14ac:dyDescent="0.3">
      <c r="A324" s="239">
        <v>103398</v>
      </c>
      <c r="B324" s="239" t="s">
        <v>51694</v>
      </c>
      <c r="C324" s="185" t="s">
        <v>297</v>
      </c>
      <c r="D324" s="483">
        <v>5.5</v>
      </c>
      <c r="E324" s="484"/>
    </row>
    <row r="325" spans="1:5" x14ac:dyDescent="0.3">
      <c r="A325" s="239">
        <v>103399</v>
      </c>
      <c r="B325" s="239" t="s">
        <v>51695</v>
      </c>
      <c r="C325" s="185" t="s">
        <v>297</v>
      </c>
      <c r="D325" s="483">
        <v>10.83</v>
      </c>
      <c r="E325" s="484"/>
    </row>
    <row r="326" spans="1:5" x14ac:dyDescent="0.3">
      <c r="A326" s="239">
        <v>103400</v>
      </c>
      <c r="B326" s="239" t="s">
        <v>51696</v>
      </c>
      <c r="C326" s="185" t="s">
        <v>297</v>
      </c>
      <c r="D326" s="483">
        <v>15.48</v>
      </c>
      <c r="E326" s="484"/>
    </row>
    <row r="327" spans="1:5" x14ac:dyDescent="0.3">
      <c r="A327" s="239">
        <v>103401</v>
      </c>
      <c r="B327" s="239" t="s">
        <v>51697</v>
      </c>
      <c r="C327" s="185" t="s">
        <v>297</v>
      </c>
      <c r="D327" s="483">
        <v>18.920000000000002</v>
      </c>
      <c r="E327" s="484"/>
    </row>
    <row r="328" spans="1:5" x14ac:dyDescent="0.3">
      <c r="A328" s="239">
        <v>103402</v>
      </c>
      <c r="B328" s="239" t="s">
        <v>51698</v>
      </c>
      <c r="C328" s="185" t="s">
        <v>297</v>
      </c>
      <c r="D328" s="483">
        <v>27.52</v>
      </c>
      <c r="E328" s="484"/>
    </row>
    <row r="329" spans="1:5" x14ac:dyDescent="0.3">
      <c r="A329" s="239">
        <v>103403</v>
      </c>
      <c r="B329" s="239" t="s">
        <v>51699</v>
      </c>
      <c r="C329" s="185" t="s">
        <v>297</v>
      </c>
      <c r="D329" s="483">
        <v>30.97</v>
      </c>
      <c r="E329" s="484"/>
    </row>
    <row r="330" spans="1:5" x14ac:dyDescent="0.3">
      <c r="A330" s="239">
        <v>103404</v>
      </c>
      <c r="B330" s="239" t="s">
        <v>51700</v>
      </c>
      <c r="C330" s="185" t="s">
        <v>297</v>
      </c>
      <c r="D330" s="483">
        <v>34.4</v>
      </c>
      <c r="E330" s="484"/>
    </row>
    <row r="331" spans="1:5" x14ac:dyDescent="0.3">
      <c r="A331" s="239">
        <v>103405</v>
      </c>
      <c r="B331" s="239" t="s">
        <v>51701</v>
      </c>
      <c r="C331" s="185" t="s">
        <v>297</v>
      </c>
      <c r="D331" s="483">
        <v>38.71</v>
      </c>
      <c r="E331" s="484"/>
    </row>
    <row r="332" spans="1:5" x14ac:dyDescent="0.3">
      <c r="A332" s="239">
        <v>103406</v>
      </c>
      <c r="B332" s="239" t="s">
        <v>51702</v>
      </c>
      <c r="C332" s="185" t="s">
        <v>297</v>
      </c>
      <c r="D332" s="483">
        <v>43.01</v>
      </c>
      <c r="E332" s="484"/>
    </row>
    <row r="333" spans="1:5" x14ac:dyDescent="0.3">
      <c r="A333" s="239">
        <v>103407</v>
      </c>
      <c r="B333" s="239" t="s">
        <v>51703</v>
      </c>
      <c r="C333" s="185" t="s">
        <v>297</v>
      </c>
      <c r="D333" s="483">
        <v>48.18</v>
      </c>
      <c r="E333" s="484"/>
    </row>
    <row r="334" spans="1:5" x14ac:dyDescent="0.3">
      <c r="A334" s="239">
        <v>103408</v>
      </c>
      <c r="B334" s="239" t="s">
        <v>51704</v>
      </c>
      <c r="C334" s="185" t="s">
        <v>297</v>
      </c>
      <c r="D334" s="483">
        <v>54.19</v>
      </c>
      <c r="E334" s="484"/>
    </row>
    <row r="335" spans="1:5" x14ac:dyDescent="0.3">
      <c r="A335" s="239">
        <v>103409</v>
      </c>
      <c r="B335" s="239" t="s">
        <v>51705</v>
      </c>
      <c r="C335" s="185" t="s">
        <v>297</v>
      </c>
      <c r="D335" s="483">
        <v>61.08</v>
      </c>
      <c r="E335" s="484"/>
    </row>
    <row r="336" spans="1:5" x14ac:dyDescent="0.3">
      <c r="A336" s="239">
        <v>103410</v>
      </c>
      <c r="B336" s="239" t="s">
        <v>51706</v>
      </c>
      <c r="C336" s="185" t="s">
        <v>297</v>
      </c>
      <c r="D336" s="483">
        <v>68.819999999999993</v>
      </c>
      <c r="E336" s="484"/>
    </row>
    <row r="337" spans="1:5" x14ac:dyDescent="0.3">
      <c r="A337" s="239">
        <v>103411</v>
      </c>
      <c r="B337" s="239" t="s">
        <v>51707</v>
      </c>
      <c r="C337" s="185" t="s">
        <v>297</v>
      </c>
      <c r="D337" s="483">
        <v>6.87</v>
      </c>
      <c r="E337" s="484"/>
    </row>
    <row r="338" spans="1:5" x14ac:dyDescent="0.3">
      <c r="A338" s="239">
        <v>103412</v>
      </c>
      <c r="B338" s="239" t="s">
        <v>51708</v>
      </c>
      <c r="C338" s="185" t="s">
        <v>297</v>
      </c>
      <c r="D338" s="483">
        <v>11</v>
      </c>
      <c r="E338" s="484"/>
    </row>
    <row r="339" spans="1:5" x14ac:dyDescent="0.3">
      <c r="A339" s="239">
        <v>103413</v>
      </c>
      <c r="B339" s="239" t="s">
        <v>51709</v>
      </c>
      <c r="C339" s="185" t="s">
        <v>297</v>
      </c>
      <c r="D339" s="483">
        <v>21.67</v>
      </c>
      <c r="E339" s="484"/>
    </row>
    <row r="340" spans="1:5" x14ac:dyDescent="0.3">
      <c r="A340" s="239">
        <v>103414</v>
      </c>
      <c r="B340" s="239" t="s">
        <v>51710</v>
      </c>
      <c r="C340" s="185" t="s">
        <v>297</v>
      </c>
      <c r="D340" s="483">
        <v>30.97</v>
      </c>
      <c r="E340" s="484"/>
    </row>
    <row r="341" spans="1:5" x14ac:dyDescent="0.3">
      <c r="A341" s="239">
        <v>103415</v>
      </c>
      <c r="B341" s="239" t="s">
        <v>51711</v>
      </c>
      <c r="C341" s="185" t="s">
        <v>297</v>
      </c>
      <c r="D341" s="483">
        <v>37.85</v>
      </c>
      <c r="E341" s="484"/>
    </row>
    <row r="342" spans="1:5" x14ac:dyDescent="0.3">
      <c r="A342" s="239">
        <v>103416</v>
      </c>
      <c r="B342" s="239" t="s">
        <v>51712</v>
      </c>
      <c r="C342" s="185" t="s">
        <v>297</v>
      </c>
      <c r="D342" s="483">
        <v>55.05</v>
      </c>
      <c r="E342" s="484"/>
    </row>
    <row r="343" spans="1:5" x14ac:dyDescent="0.3">
      <c r="A343" s="239">
        <v>103417</v>
      </c>
      <c r="B343" s="239" t="s">
        <v>51713</v>
      </c>
      <c r="C343" s="185" t="s">
        <v>297</v>
      </c>
      <c r="D343" s="483">
        <v>61.94</v>
      </c>
      <c r="E343" s="484"/>
    </row>
    <row r="344" spans="1:5" x14ac:dyDescent="0.3">
      <c r="A344" s="239">
        <v>103418</v>
      </c>
      <c r="B344" s="239" t="s">
        <v>51714</v>
      </c>
      <c r="C344" s="185" t="s">
        <v>297</v>
      </c>
      <c r="D344" s="483">
        <v>68.819999999999993</v>
      </c>
      <c r="E344" s="484"/>
    </row>
    <row r="345" spans="1:5" x14ac:dyDescent="0.3">
      <c r="A345" s="239">
        <v>103419</v>
      </c>
      <c r="B345" s="239" t="s">
        <v>51715</v>
      </c>
      <c r="C345" s="185" t="s">
        <v>297</v>
      </c>
      <c r="D345" s="483">
        <v>77.430000000000007</v>
      </c>
      <c r="E345" s="484"/>
    </row>
    <row r="346" spans="1:5" x14ac:dyDescent="0.3">
      <c r="A346" s="239">
        <v>103420</v>
      </c>
      <c r="B346" s="239" t="s">
        <v>51716</v>
      </c>
      <c r="C346" s="185" t="s">
        <v>297</v>
      </c>
      <c r="D346" s="483">
        <v>86.03</v>
      </c>
      <c r="E346" s="484"/>
    </row>
    <row r="347" spans="1:5" x14ac:dyDescent="0.3">
      <c r="A347" s="239">
        <v>103421</v>
      </c>
      <c r="B347" s="239" t="s">
        <v>51717</v>
      </c>
      <c r="C347" s="185" t="s">
        <v>297</v>
      </c>
      <c r="D347" s="483">
        <v>96.36</v>
      </c>
      <c r="E347" s="484"/>
    </row>
    <row r="348" spans="1:5" x14ac:dyDescent="0.3">
      <c r="A348" s="239">
        <v>103422</v>
      </c>
      <c r="B348" s="239" t="s">
        <v>51718</v>
      </c>
      <c r="C348" s="185" t="s">
        <v>297</v>
      </c>
      <c r="D348" s="483">
        <v>108.4</v>
      </c>
      <c r="E348" s="484"/>
    </row>
    <row r="349" spans="1:5" x14ac:dyDescent="0.3">
      <c r="A349" s="239">
        <v>103423</v>
      </c>
      <c r="B349" s="239" t="s">
        <v>51719</v>
      </c>
      <c r="C349" s="185" t="s">
        <v>297</v>
      </c>
      <c r="D349" s="483">
        <v>122.17</v>
      </c>
      <c r="E349" s="484"/>
    </row>
    <row r="350" spans="1:5" x14ac:dyDescent="0.3">
      <c r="A350" s="239">
        <v>103424</v>
      </c>
      <c r="B350" s="239" t="s">
        <v>51720</v>
      </c>
      <c r="C350" s="185" t="s">
        <v>297</v>
      </c>
      <c r="D350" s="483">
        <v>137.65</v>
      </c>
      <c r="E350" s="484"/>
    </row>
    <row r="351" spans="1:5" x14ac:dyDescent="0.3">
      <c r="A351" s="239">
        <v>103425</v>
      </c>
      <c r="B351" s="239" t="s">
        <v>51721</v>
      </c>
      <c r="C351" s="185" t="s">
        <v>297</v>
      </c>
      <c r="D351" s="483">
        <v>15.1</v>
      </c>
      <c r="E351" s="484"/>
    </row>
    <row r="352" spans="1:5" x14ac:dyDescent="0.3">
      <c r="A352" s="239">
        <v>103426</v>
      </c>
      <c r="B352" s="239" t="s">
        <v>51722</v>
      </c>
      <c r="C352" s="185" t="s">
        <v>297</v>
      </c>
      <c r="D352" s="483">
        <v>18.079999999999998</v>
      </c>
      <c r="E352" s="484"/>
    </row>
    <row r="353" spans="1:5" x14ac:dyDescent="0.3">
      <c r="A353" s="239">
        <v>103427</v>
      </c>
      <c r="B353" s="239" t="s">
        <v>51723</v>
      </c>
      <c r="C353" s="185" t="s">
        <v>297</v>
      </c>
      <c r="D353" s="483">
        <v>36.229999999999997</v>
      </c>
      <c r="E353" s="484"/>
    </row>
    <row r="354" spans="1:5" x14ac:dyDescent="0.3">
      <c r="A354" s="239">
        <v>103428</v>
      </c>
      <c r="B354" s="239" t="s">
        <v>51724</v>
      </c>
      <c r="C354" s="185" t="s">
        <v>297</v>
      </c>
      <c r="D354" s="483">
        <v>243.19</v>
      </c>
      <c r="E354" s="484"/>
    </row>
    <row r="355" spans="1:5" x14ac:dyDescent="0.3">
      <c r="A355" s="239">
        <v>103429</v>
      </c>
      <c r="B355" s="239" t="s">
        <v>51725</v>
      </c>
      <c r="C355" s="185" t="s">
        <v>297</v>
      </c>
      <c r="D355" s="483">
        <v>2709.15</v>
      </c>
      <c r="E355" s="484"/>
    </row>
    <row r="356" spans="1:5" x14ac:dyDescent="0.3">
      <c r="A356" s="239">
        <v>103430</v>
      </c>
      <c r="B356" s="239" t="s">
        <v>51726</v>
      </c>
      <c r="C356" s="185" t="s">
        <v>297</v>
      </c>
      <c r="D356" s="483">
        <v>32.53</v>
      </c>
      <c r="E356" s="484"/>
    </row>
    <row r="357" spans="1:5" x14ac:dyDescent="0.3">
      <c r="A357" s="239">
        <v>103431</v>
      </c>
      <c r="B357" s="239" t="s">
        <v>51727</v>
      </c>
      <c r="C357" s="185" t="s">
        <v>297</v>
      </c>
      <c r="D357" s="483">
        <v>56.97</v>
      </c>
      <c r="E357" s="484"/>
    </row>
    <row r="358" spans="1:5" x14ac:dyDescent="0.3">
      <c r="A358" s="239">
        <v>103432</v>
      </c>
      <c r="B358" s="239" t="s">
        <v>51728</v>
      </c>
      <c r="C358" s="185" t="s">
        <v>297</v>
      </c>
      <c r="D358" s="483">
        <v>1538.13</v>
      </c>
      <c r="E358" s="484"/>
    </row>
    <row r="359" spans="1:5" x14ac:dyDescent="0.3">
      <c r="A359" s="239">
        <v>103433</v>
      </c>
      <c r="B359" s="239" t="s">
        <v>51729</v>
      </c>
      <c r="C359" s="185" t="s">
        <v>297</v>
      </c>
      <c r="D359" s="483">
        <v>32.25</v>
      </c>
      <c r="E359" s="484"/>
    </row>
    <row r="360" spans="1:5" x14ac:dyDescent="0.3">
      <c r="A360" s="241">
        <v>103434</v>
      </c>
      <c r="B360" s="239" t="s">
        <v>51730</v>
      </c>
      <c r="C360" s="185" t="s">
        <v>297</v>
      </c>
      <c r="D360" s="483">
        <v>44.6</v>
      </c>
      <c r="E360" s="484"/>
    </row>
    <row r="361" spans="1:5" x14ac:dyDescent="0.3">
      <c r="A361" s="239">
        <v>103435</v>
      </c>
      <c r="B361" s="239" t="s">
        <v>51731</v>
      </c>
      <c r="C361" s="185" t="s">
        <v>297</v>
      </c>
      <c r="D361" s="483">
        <v>82.95</v>
      </c>
      <c r="E361" s="484"/>
    </row>
    <row r="362" spans="1:5" x14ac:dyDescent="0.3">
      <c r="A362" s="239">
        <v>103436</v>
      </c>
      <c r="B362" s="239" t="s">
        <v>51732</v>
      </c>
      <c r="C362" s="185" t="s">
        <v>297</v>
      </c>
      <c r="D362" s="483">
        <v>2178.92</v>
      </c>
      <c r="E362" s="484"/>
    </row>
    <row r="363" spans="1:5" x14ac:dyDescent="0.3">
      <c r="A363" s="239">
        <v>103437</v>
      </c>
      <c r="B363" s="239" t="s">
        <v>51733</v>
      </c>
      <c r="C363" s="185" t="s">
        <v>297</v>
      </c>
      <c r="D363" s="483">
        <v>172.13</v>
      </c>
      <c r="E363" s="484"/>
    </row>
    <row r="364" spans="1:5" x14ac:dyDescent="0.3">
      <c r="A364" s="239">
        <v>103438</v>
      </c>
      <c r="B364" s="239" t="s">
        <v>51734</v>
      </c>
      <c r="C364" s="185" t="s">
        <v>297</v>
      </c>
      <c r="D364" s="483">
        <v>172.13</v>
      </c>
      <c r="E364" s="484"/>
    </row>
    <row r="365" spans="1:5" x14ac:dyDescent="0.3">
      <c r="A365" s="239">
        <v>103439</v>
      </c>
      <c r="B365" s="239" t="s">
        <v>51735</v>
      </c>
      <c r="C365" s="185" t="s">
        <v>297</v>
      </c>
      <c r="D365" s="483">
        <v>202.89</v>
      </c>
      <c r="E365" s="484"/>
    </row>
    <row r="366" spans="1:5" x14ac:dyDescent="0.3">
      <c r="A366" s="239">
        <v>103440</v>
      </c>
      <c r="B366" s="239" t="s">
        <v>51736</v>
      </c>
      <c r="C366" s="185" t="s">
        <v>297</v>
      </c>
      <c r="D366" s="483">
        <v>387.37</v>
      </c>
      <c r="E366" s="484"/>
    </row>
    <row r="367" spans="1:5" x14ac:dyDescent="0.3">
      <c r="A367" s="239">
        <v>103441</v>
      </c>
      <c r="B367" s="239" t="s">
        <v>51737</v>
      </c>
      <c r="C367" s="185" t="s">
        <v>297</v>
      </c>
      <c r="D367" s="483">
        <v>392.36</v>
      </c>
      <c r="E367" s="484"/>
    </row>
    <row r="368" spans="1:5" x14ac:dyDescent="0.3">
      <c r="A368" s="239">
        <v>103442</v>
      </c>
      <c r="B368" s="239" t="s">
        <v>51738</v>
      </c>
      <c r="C368" s="185" t="s">
        <v>297</v>
      </c>
      <c r="D368" s="483">
        <v>512.6</v>
      </c>
      <c r="E368" s="484"/>
    </row>
    <row r="369" spans="1:5" x14ac:dyDescent="0.3">
      <c r="A369" s="239">
        <v>98441</v>
      </c>
      <c r="B369" s="239" t="s">
        <v>59894</v>
      </c>
      <c r="C369" s="185" t="s">
        <v>74</v>
      </c>
      <c r="D369" s="483">
        <v>138.46</v>
      </c>
      <c r="E369" s="484"/>
    </row>
    <row r="370" spans="1:5" x14ac:dyDescent="0.3">
      <c r="A370" s="239">
        <v>98442</v>
      </c>
      <c r="B370" s="239" t="s">
        <v>59895</v>
      </c>
      <c r="C370" s="185" t="s">
        <v>74</v>
      </c>
      <c r="D370" s="483">
        <v>141.53</v>
      </c>
      <c r="E370" s="484"/>
    </row>
    <row r="371" spans="1:5" x14ac:dyDescent="0.3">
      <c r="A371" s="239">
        <v>98443</v>
      </c>
      <c r="B371" s="239" t="s">
        <v>59896</v>
      </c>
      <c r="C371" s="185" t="s">
        <v>74</v>
      </c>
      <c r="D371" s="483">
        <v>120.59</v>
      </c>
      <c r="E371" s="484"/>
    </row>
    <row r="372" spans="1:5" x14ac:dyDescent="0.3">
      <c r="A372" s="239">
        <v>98444</v>
      </c>
      <c r="B372" s="239" t="s">
        <v>59897</v>
      </c>
      <c r="C372" s="185" t="s">
        <v>74</v>
      </c>
      <c r="D372" s="483">
        <v>122.78</v>
      </c>
      <c r="E372" s="484"/>
    </row>
    <row r="373" spans="1:5" x14ac:dyDescent="0.3">
      <c r="A373" s="239">
        <v>98445</v>
      </c>
      <c r="B373" s="239" t="s">
        <v>59898</v>
      </c>
      <c r="C373" s="185" t="s">
        <v>74</v>
      </c>
      <c r="D373" s="483">
        <v>167.73</v>
      </c>
      <c r="E373" s="484"/>
    </row>
    <row r="374" spans="1:5" x14ac:dyDescent="0.3">
      <c r="A374" s="239">
        <v>98446</v>
      </c>
      <c r="B374" s="239" t="s">
        <v>59899</v>
      </c>
      <c r="C374" s="185" t="s">
        <v>74</v>
      </c>
      <c r="D374" s="483">
        <v>216.48</v>
      </c>
      <c r="E374" s="484"/>
    </row>
    <row r="375" spans="1:5" x14ac:dyDescent="0.3">
      <c r="A375" s="239">
        <v>98447</v>
      </c>
      <c r="B375" s="239" t="s">
        <v>59900</v>
      </c>
      <c r="C375" s="185" t="s">
        <v>74</v>
      </c>
      <c r="D375" s="483">
        <v>142.81</v>
      </c>
      <c r="E375" s="484"/>
    </row>
    <row r="376" spans="1:5" x14ac:dyDescent="0.3">
      <c r="A376" s="239">
        <v>98448</v>
      </c>
      <c r="B376" s="239" t="s">
        <v>59901</v>
      </c>
      <c r="C376" s="185" t="s">
        <v>74</v>
      </c>
      <c r="D376" s="483">
        <v>180.65</v>
      </c>
      <c r="E376" s="484"/>
    </row>
    <row r="377" spans="1:5" x14ac:dyDescent="0.3">
      <c r="A377" s="239">
        <v>98449</v>
      </c>
      <c r="B377" s="239" t="s">
        <v>59902</v>
      </c>
      <c r="C377" s="185" t="s">
        <v>74</v>
      </c>
      <c r="D377" s="483">
        <v>175.54</v>
      </c>
      <c r="E377" s="484"/>
    </row>
    <row r="378" spans="1:5" x14ac:dyDescent="0.3">
      <c r="A378" s="239">
        <v>98450</v>
      </c>
      <c r="B378" s="239" t="s">
        <v>59903</v>
      </c>
      <c r="C378" s="185" t="s">
        <v>74</v>
      </c>
      <c r="D378" s="483">
        <v>180.04</v>
      </c>
      <c r="E378" s="484"/>
    </row>
    <row r="379" spans="1:5" x14ac:dyDescent="0.3">
      <c r="A379" s="239">
        <v>98451</v>
      </c>
      <c r="B379" s="239" t="s">
        <v>59904</v>
      </c>
      <c r="C379" s="185" t="s">
        <v>74</v>
      </c>
      <c r="D379" s="483">
        <v>155.02000000000001</v>
      </c>
      <c r="E379" s="484"/>
    </row>
    <row r="380" spans="1:5" x14ac:dyDescent="0.3">
      <c r="A380" s="239">
        <v>98452</v>
      </c>
      <c r="B380" s="239" t="s">
        <v>59905</v>
      </c>
      <c r="C380" s="185" t="s">
        <v>74</v>
      </c>
      <c r="D380" s="483">
        <v>157.74</v>
      </c>
      <c r="E380" s="484"/>
    </row>
    <row r="381" spans="1:5" x14ac:dyDescent="0.3">
      <c r="A381" s="239">
        <v>98453</v>
      </c>
      <c r="B381" s="239" t="s">
        <v>59906</v>
      </c>
      <c r="C381" s="185" t="s">
        <v>74</v>
      </c>
      <c r="D381" s="483">
        <v>210.12</v>
      </c>
      <c r="E381" s="484"/>
    </row>
    <row r="382" spans="1:5" x14ac:dyDescent="0.3">
      <c r="A382" s="239">
        <v>98454</v>
      </c>
      <c r="B382" s="239" t="s">
        <v>59907</v>
      </c>
      <c r="C382" s="185" t="s">
        <v>74</v>
      </c>
      <c r="D382" s="483">
        <v>271.76</v>
      </c>
      <c r="E382" s="484"/>
    </row>
    <row r="383" spans="1:5" x14ac:dyDescent="0.3">
      <c r="A383" s="239">
        <v>98455</v>
      </c>
      <c r="B383" s="239" t="s">
        <v>59908</v>
      </c>
      <c r="C383" s="185" t="s">
        <v>74</v>
      </c>
      <c r="D383" s="483">
        <v>182.55</v>
      </c>
      <c r="E383" s="484"/>
    </row>
    <row r="384" spans="1:5" x14ac:dyDescent="0.3">
      <c r="A384" s="239">
        <v>98456</v>
      </c>
      <c r="B384" s="239" t="s">
        <v>59909</v>
      </c>
      <c r="C384" s="185" t="s">
        <v>74</v>
      </c>
      <c r="D384" s="483">
        <v>232.39</v>
      </c>
      <c r="E384" s="484"/>
    </row>
    <row r="385" spans="1:5" x14ac:dyDescent="0.3">
      <c r="A385" s="239">
        <v>98458</v>
      </c>
      <c r="B385" s="239" t="s">
        <v>51739</v>
      </c>
      <c r="C385" s="185" t="s">
        <v>74</v>
      </c>
      <c r="D385" s="483">
        <v>133.18</v>
      </c>
      <c r="E385" s="484"/>
    </row>
    <row r="386" spans="1:5" x14ac:dyDescent="0.3">
      <c r="A386" s="239">
        <v>98459</v>
      </c>
      <c r="B386" s="239" t="s">
        <v>51740</v>
      </c>
      <c r="C386" s="185" t="s">
        <v>74</v>
      </c>
      <c r="D386" s="483">
        <v>108.68</v>
      </c>
      <c r="E386" s="484"/>
    </row>
    <row r="387" spans="1:5" x14ac:dyDescent="0.3">
      <c r="A387" s="239">
        <v>98460</v>
      </c>
      <c r="B387" s="239" t="s">
        <v>51741</v>
      </c>
      <c r="C387" s="185" t="s">
        <v>74</v>
      </c>
      <c r="D387" s="483">
        <v>162.05000000000001</v>
      </c>
      <c r="E387" s="484"/>
    </row>
    <row r="388" spans="1:5" x14ac:dyDescent="0.3">
      <c r="A388" s="239">
        <v>98461</v>
      </c>
      <c r="B388" s="239" t="s">
        <v>51742</v>
      </c>
      <c r="C388" s="185" t="s">
        <v>297</v>
      </c>
      <c r="D388" s="483">
        <v>5043.6400000000003</v>
      </c>
      <c r="E388" s="484"/>
    </row>
    <row r="389" spans="1:5" x14ac:dyDescent="0.3">
      <c r="A389" s="239">
        <v>98462</v>
      </c>
      <c r="B389" s="239" t="s">
        <v>51743</v>
      </c>
      <c r="C389" s="185" t="s">
        <v>297</v>
      </c>
      <c r="D389" s="483">
        <v>7599.9</v>
      </c>
      <c r="E389" s="484"/>
    </row>
    <row r="390" spans="1:5" x14ac:dyDescent="0.3">
      <c r="A390" s="239">
        <v>104893</v>
      </c>
      <c r="B390" s="239" t="s">
        <v>51744</v>
      </c>
      <c r="C390" s="185" t="s">
        <v>74</v>
      </c>
      <c r="D390" s="483">
        <v>1109.95</v>
      </c>
      <c r="E390" s="484"/>
    </row>
    <row r="391" spans="1:5" x14ac:dyDescent="0.3">
      <c r="A391" s="239">
        <v>104894</v>
      </c>
      <c r="B391" s="239" t="s">
        <v>51745</v>
      </c>
      <c r="C391" s="185" t="s">
        <v>74</v>
      </c>
      <c r="D391" s="483">
        <v>1122.06</v>
      </c>
      <c r="E391" s="484"/>
    </row>
    <row r="392" spans="1:5" x14ac:dyDescent="0.3">
      <c r="A392" s="239">
        <v>104895</v>
      </c>
      <c r="B392" s="239" t="s">
        <v>51746</v>
      </c>
      <c r="C392" s="185" t="s">
        <v>74</v>
      </c>
      <c r="D392" s="483">
        <v>730.58</v>
      </c>
      <c r="E392" s="484"/>
    </row>
    <row r="393" spans="1:5" x14ac:dyDescent="0.3">
      <c r="A393" s="239">
        <v>104896</v>
      </c>
      <c r="B393" s="239" t="s">
        <v>51747</v>
      </c>
      <c r="C393" s="185" t="s">
        <v>74</v>
      </c>
      <c r="D393" s="483">
        <v>736.69</v>
      </c>
      <c r="E393" s="484"/>
    </row>
    <row r="394" spans="1:5" x14ac:dyDescent="0.3">
      <c r="A394" s="239">
        <v>104897</v>
      </c>
      <c r="B394" s="239" t="s">
        <v>51748</v>
      </c>
      <c r="C394" s="185" t="s">
        <v>74</v>
      </c>
      <c r="D394" s="483">
        <v>1018.6</v>
      </c>
      <c r="E394" s="484"/>
    </row>
    <row r="395" spans="1:5" x14ac:dyDescent="0.3">
      <c r="A395" s="239">
        <v>104898</v>
      </c>
      <c r="B395" s="239" t="s">
        <v>51749</v>
      </c>
      <c r="C395" s="185" t="s">
        <v>74</v>
      </c>
      <c r="D395" s="483">
        <v>1410.8</v>
      </c>
      <c r="E395" s="484"/>
    </row>
    <row r="396" spans="1:5" x14ac:dyDescent="0.3">
      <c r="A396" s="239">
        <v>104899</v>
      </c>
      <c r="B396" s="239" t="s">
        <v>51750</v>
      </c>
      <c r="C396" s="185" t="s">
        <v>297</v>
      </c>
      <c r="D396" s="483">
        <v>4183.5200000000004</v>
      </c>
      <c r="E396" s="484"/>
    </row>
    <row r="397" spans="1:5" x14ac:dyDescent="0.3">
      <c r="A397" s="239">
        <v>104900</v>
      </c>
      <c r="B397" s="239" t="s">
        <v>51751</v>
      </c>
      <c r="C397" s="185" t="s">
        <v>297</v>
      </c>
      <c r="D397" s="483">
        <v>9018.9500000000007</v>
      </c>
      <c r="E397" s="484"/>
    </row>
    <row r="398" spans="1:5" x14ac:dyDescent="0.3">
      <c r="A398" s="239">
        <v>104901</v>
      </c>
      <c r="B398" s="239" t="s">
        <v>51752</v>
      </c>
      <c r="C398" s="185" t="s">
        <v>74</v>
      </c>
      <c r="D398" s="483">
        <v>806.95</v>
      </c>
      <c r="E398" s="484"/>
    </row>
    <row r="399" spans="1:5" x14ac:dyDescent="0.3">
      <c r="A399" s="239">
        <v>104902</v>
      </c>
      <c r="B399" s="239" t="s">
        <v>51753</v>
      </c>
      <c r="C399" s="185" t="s">
        <v>74</v>
      </c>
      <c r="D399" s="483">
        <v>795.12</v>
      </c>
      <c r="E399" s="484"/>
    </row>
    <row r="400" spans="1:5" x14ac:dyDescent="0.3">
      <c r="A400" s="239">
        <v>5631</v>
      </c>
      <c r="B400" s="239" t="s">
        <v>51754</v>
      </c>
      <c r="C400" s="185" t="s">
        <v>19031</v>
      </c>
      <c r="D400" s="483">
        <v>206.36</v>
      </c>
      <c r="E400" s="484"/>
    </row>
    <row r="401" spans="1:5" x14ac:dyDescent="0.3">
      <c r="A401" s="239">
        <v>5678</v>
      </c>
      <c r="B401" s="239" t="s">
        <v>51755</v>
      </c>
      <c r="C401" s="185" t="s">
        <v>19031</v>
      </c>
      <c r="D401" s="483">
        <v>139</v>
      </c>
      <c r="E401" s="484"/>
    </row>
    <row r="402" spans="1:5" x14ac:dyDescent="0.3">
      <c r="A402" s="239">
        <v>5680</v>
      </c>
      <c r="B402" s="239" t="s">
        <v>51756</v>
      </c>
      <c r="C402" s="185" t="s">
        <v>19031</v>
      </c>
      <c r="D402" s="483">
        <v>127.23</v>
      </c>
      <c r="E402" s="484"/>
    </row>
    <row r="403" spans="1:5" x14ac:dyDescent="0.3">
      <c r="A403" s="239">
        <v>5684</v>
      </c>
      <c r="B403" s="239" t="s">
        <v>51757</v>
      </c>
      <c r="C403" s="185" t="s">
        <v>19031</v>
      </c>
      <c r="D403" s="483">
        <v>159.58000000000001</v>
      </c>
      <c r="E403" s="484"/>
    </row>
    <row r="404" spans="1:5" x14ac:dyDescent="0.3">
      <c r="A404" s="239">
        <v>5689</v>
      </c>
      <c r="B404" s="239" t="s">
        <v>51758</v>
      </c>
      <c r="C404" s="185" t="s">
        <v>19031</v>
      </c>
      <c r="D404" s="483">
        <v>6.69</v>
      </c>
      <c r="E404" s="484"/>
    </row>
    <row r="405" spans="1:5" x14ac:dyDescent="0.3">
      <c r="A405" s="239">
        <v>5795</v>
      </c>
      <c r="B405" s="239" t="s">
        <v>51759</v>
      </c>
      <c r="C405" s="185" t="s">
        <v>19031</v>
      </c>
      <c r="D405" s="483">
        <v>24.47</v>
      </c>
      <c r="E405" s="484"/>
    </row>
    <row r="406" spans="1:5" x14ac:dyDescent="0.3">
      <c r="A406" s="239">
        <v>5811</v>
      </c>
      <c r="B406" s="239" t="s">
        <v>51760</v>
      </c>
      <c r="C406" s="185" t="s">
        <v>19031</v>
      </c>
      <c r="D406" s="483">
        <v>190.55</v>
      </c>
      <c r="E406" s="484"/>
    </row>
    <row r="407" spans="1:5" x14ac:dyDescent="0.3">
      <c r="A407" s="239">
        <v>5823</v>
      </c>
      <c r="B407" s="239" t="s">
        <v>51761</v>
      </c>
      <c r="C407" s="185" t="s">
        <v>19031</v>
      </c>
      <c r="D407" s="483">
        <v>220.48</v>
      </c>
      <c r="E407" s="484"/>
    </row>
    <row r="408" spans="1:5" x14ac:dyDescent="0.3">
      <c r="A408" s="239">
        <v>5824</v>
      </c>
      <c r="B408" s="239" t="s">
        <v>51762</v>
      </c>
      <c r="C408" s="185" t="s">
        <v>19031</v>
      </c>
      <c r="D408" s="483">
        <v>203.96</v>
      </c>
      <c r="E408" s="484"/>
    </row>
    <row r="409" spans="1:5" x14ac:dyDescent="0.3">
      <c r="A409" s="239">
        <v>5835</v>
      </c>
      <c r="B409" s="239" t="s">
        <v>51763</v>
      </c>
      <c r="C409" s="185" t="s">
        <v>19031</v>
      </c>
      <c r="D409" s="483">
        <v>340.49</v>
      </c>
      <c r="E409" s="484"/>
    </row>
    <row r="410" spans="1:5" x14ac:dyDescent="0.3">
      <c r="A410" s="239">
        <v>5839</v>
      </c>
      <c r="B410" s="239" t="s">
        <v>51764</v>
      </c>
      <c r="C410" s="185" t="s">
        <v>19031</v>
      </c>
      <c r="D410" s="483">
        <v>9.89</v>
      </c>
      <c r="E410" s="484"/>
    </row>
    <row r="411" spans="1:5" x14ac:dyDescent="0.3">
      <c r="A411" s="239">
        <v>5843</v>
      </c>
      <c r="B411" s="239" t="s">
        <v>51765</v>
      </c>
      <c r="C411" s="185" t="s">
        <v>19031</v>
      </c>
      <c r="D411" s="483">
        <v>165.85</v>
      </c>
      <c r="E411" s="484"/>
    </row>
    <row r="412" spans="1:5" x14ac:dyDescent="0.3">
      <c r="A412" s="239">
        <v>5847</v>
      </c>
      <c r="B412" s="239" t="s">
        <v>51766</v>
      </c>
      <c r="C412" s="185" t="s">
        <v>19031</v>
      </c>
      <c r="D412" s="483">
        <v>254.14</v>
      </c>
      <c r="E412" s="484"/>
    </row>
    <row r="413" spans="1:5" x14ac:dyDescent="0.3">
      <c r="A413" s="239">
        <v>5851</v>
      </c>
      <c r="B413" s="239" t="s">
        <v>51767</v>
      </c>
      <c r="C413" s="185" t="s">
        <v>19031</v>
      </c>
      <c r="D413" s="483">
        <v>242.82</v>
      </c>
      <c r="E413" s="484"/>
    </row>
    <row r="414" spans="1:5" x14ac:dyDescent="0.3">
      <c r="A414" s="239">
        <v>5855</v>
      </c>
      <c r="B414" s="239" t="s">
        <v>51768</v>
      </c>
      <c r="C414" s="185" t="s">
        <v>19031</v>
      </c>
      <c r="D414" s="483">
        <v>645.01</v>
      </c>
      <c r="E414" s="484"/>
    </row>
    <row r="415" spans="1:5" x14ac:dyDescent="0.3">
      <c r="A415" s="239">
        <v>5863</v>
      </c>
      <c r="B415" s="239" t="s">
        <v>51769</v>
      </c>
      <c r="C415" s="185" t="s">
        <v>19031</v>
      </c>
      <c r="D415" s="483">
        <v>24.36</v>
      </c>
      <c r="E415" s="484"/>
    </row>
    <row r="416" spans="1:5" x14ac:dyDescent="0.3">
      <c r="A416" s="239">
        <v>5867</v>
      </c>
      <c r="B416" s="239" t="s">
        <v>51770</v>
      </c>
      <c r="C416" s="185" t="s">
        <v>19031</v>
      </c>
      <c r="D416" s="483">
        <v>162.28</v>
      </c>
      <c r="E416" s="484"/>
    </row>
    <row r="417" spans="1:5" x14ac:dyDescent="0.3">
      <c r="A417" s="239">
        <v>5875</v>
      </c>
      <c r="B417" s="239" t="s">
        <v>51771</v>
      </c>
      <c r="C417" s="185" t="s">
        <v>19031</v>
      </c>
      <c r="D417" s="483">
        <v>127.89</v>
      </c>
      <c r="E417" s="484"/>
    </row>
    <row r="418" spans="1:5" x14ac:dyDescent="0.3">
      <c r="A418" s="239">
        <v>5879</v>
      </c>
      <c r="B418" s="239" t="s">
        <v>51772</v>
      </c>
      <c r="C418" s="185" t="s">
        <v>19031</v>
      </c>
      <c r="D418" s="483">
        <v>145.55000000000001</v>
      </c>
      <c r="E418" s="484"/>
    </row>
    <row r="419" spans="1:5" x14ac:dyDescent="0.3">
      <c r="A419" s="239">
        <v>5882</v>
      </c>
      <c r="B419" s="239" t="s">
        <v>51773</v>
      </c>
      <c r="C419" s="185" t="s">
        <v>19031</v>
      </c>
      <c r="D419" s="483">
        <v>122.04</v>
      </c>
      <c r="E419" s="484"/>
    </row>
    <row r="420" spans="1:5" x14ac:dyDescent="0.3">
      <c r="A420" s="239">
        <v>5890</v>
      </c>
      <c r="B420" s="239" t="s">
        <v>51774</v>
      </c>
      <c r="C420" s="185" t="s">
        <v>19031</v>
      </c>
      <c r="D420" s="483">
        <v>193.83</v>
      </c>
      <c r="E420" s="484"/>
    </row>
    <row r="421" spans="1:5" x14ac:dyDescent="0.3">
      <c r="A421" s="239">
        <v>5894</v>
      </c>
      <c r="B421" s="239" t="s">
        <v>51775</v>
      </c>
      <c r="C421" s="185" t="s">
        <v>19031</v>
      </c>
      <c r="D421" s="483">
        <v>201.61</v>
      </c>
      <c r="E421" s="484"/>
    </row>
    <row r="422" spans="1:5" x14ac:dyDescent="0.3">
      <c r="A422" s="239">
        <v>5901</v>
      </c>
      <c r="B422" s="239" t="s">
        <v>51776</v>
      </c>
      <c r="C422" s="185" t="s">
        <v>19031</v>
      </c>
      <c r="D422" s="483">
        <v>302.7</v>
      </c>
      <c r="E422" s="484"/>
    </row>
    <row r="423" spans="1:5" x14ac:dyDescent="0.3">
      <c r="A423" s="239">
        <v>5909</v>
      </c>
      <c r="B423" s="239" t="s">
        <v>51777</v>
      </c>
      <c r="C423" s="185" t="s">
        <v>19031</v>
      </c>
      <c r="D423" s="483">
        <v>33.22</v>
      </c>
      <c r="E423" s="484"/>
    </row>
    <row r="424" spans="1:5" x14ac:dyDescent="0.3">
      <c r="A424" s="239">
        <v>5921</v>
      </c>
      <c r="B424" s="239" t="s">
        <v>51778</v>
      </c>
      <c r="C424" s="185" t="s">
        <v>19031</v>
      </c>
      <c r="D424" s="483">
        <v>5.25</v>
      </c>
      <c r="E424" s="484"/>
    </row>
    <row r="425" spans="1:5" x14ac:dyDescent="0.3">
      <c r="A425" s="239">
        <v>5928</v>
      </c>
      <c r="B425" s="239" t="s">
        <v>51779</v>
      </c>
      <c r="C425" s="185" t="s">
        <v>19031</v>
      </c>
      <c r="D425" s="483">
        <v>263.45</v>
      </c>
      <c r="E425" s="484"/>
    </row>
    <row r="426" spans="1:5" x14ac:dyDescent="0.3">
      <c r="A426" s="239">
        <v>5932</v>
      </c>
      <c r="B426" s="239" t="s">
        <v>51780</v>
      </c>
      <c r="C426" s="185" t="s">
        <v>19031</v>
      </c>
      <c r="D426" s="483">
        <v>260.93</v>
      </c>
      <c r="E426" s="484"/>
    </row>
    <row r="427" spans="1:5" x14ac:dyDescent="0.3">
      <c r="A427" s="239">
        <v>5940</v>
      </c>
      <c r="B427" s="239" t="s">
        <v>51781</v>
      </c>
      <c r="C427" s="185" t="s">
        <v>19031</v>
      </c>
      <c r="D427" s="483">
        <v>176.43</v>
      </c>
      <c r="E427" s="484"/>
    </row>
    <row r="428" spans="1:5" x14ac:dyDescent="0.3">
      <c r="A428" s="239">
        <v>5944</v>
      </c>
      <c r="B428" s="239" t="s">
        <v>51782</v>
      </c>
      <c r="C428" s="185" t="s">
        <v>19031</v>
      </c>
      <c r="D428" s="483">
        <v>215.4</v>
      </c>
      <c r="E428" s="484"/>
    </row>
    <row r="429" spans="1:5" x14ac:dyDescent="0.3">
      <c r="A429" s="239">
        <v>5953</v>
      </c>
      <c r="B429" s="239" t="s">
        <v>51783</v>
      </c>
      <c r="C429" s="185" t="s">
        <v>19031</v>
      </c>
      <c r="D429" s="483">
        <v>58.56</v>
      </c>
      <c r="E429" s="484"/>
    </row>
    <row r="430" spans="1:5" x14ac:dyDescent="0.3">
      <c r="A430" s="239">
        <v>6259</v>
      </c>
      <c r="B430" s="239" t="s">
        <v>51784</v>
      </c>
      <c r="C430" s="185" t="s">
        <v>19031</v>
      </c>
      <c r="D430" s="483">
        <v>244.65</v>
      </c>
      <c r="E430" s="484"/>
    </row>
    <row r="431" spans="1:5" x14ac:dyDescent="0.3">
      <c r="A431" s="239">
        <v>6879</v>
      </c>
      <c r="B431" s="239" t="s">
        <v>51785</v>
      </c>
      <c r="C431" s="185" t="s">
        <v>19031</v>
      </c>
      <c r="D431" s="483">
        <v>212.11</v>
      </c>
      <c r="E431" s="484"/>
    </row>
    <row r="432" spans="1:5" x14ac:dyDescent="0.3">
      <c r="A432" s="239">
        <v>7030</v>
      </c>
      <c r="B432" s="239" t="s">
        <v>51786</v>
      </c>
      <c r="C432" s="185" t="s">
        <v>19031</v>
      </c>
      <c r="D432" s="483">
        <v>259.31</v>
      </c>
      <c r="E432" s="484"/>
    </row>
    <row r="433" spans="1:5" x14ac:dyDescent="0.3">
      <c r="A433" s="239">
        <v>7042</v>
      </c>
      <c r="B433" s="239" t="s">
        <v>51787</v>
      </c>
      <c r="C433" s="185" t="s">
        <v>19031</v>
      </c>
      <c r="D433" s="483">
        <v>25.63</v>
      </c>
      <c r="E433" s="484"/>
    </row>
    <row r="434" spans="1:5" x14ac:dyDescent="0.3">
      <c r="A434" s="239">
        <v>7049</v>
      </c>
      <c r="B434" s="239" t="s">
        <v>51788</v>
      </c>
      <c r="C434" s="185" t="s">
        <v>19031</v>
      </c>
      <c r="D434" s="483">
        <v>221.9</v>
      </c>
      <c r="E434" s="484"/>
    </row>
    <row r="435" spans="1:5" x14ac:dyDescent="0.3">
      <c r="A435" s="239">
        <v>67826</v>
      </c>
      <c r="B435" s="239" t="s">
        <v>51789</v>
      </c>
      <c r="C435" s="185" t="s">
        <v>19031</v>
      </c>
      <c r="D435" s="483">
        <v>173.77</v>
      </c>
      <c r="E435" s="484"/>
    </row>
    <row r="436" spans="1:5" x14ac:dyDescent="0.3">
      <c r="A436" s="239">
        <v>73417</v>
      </c>
      <c r="B436" s="239" t="s">
        <v>51790</v>
      </c>
      <c r="C436" s="185" t="s">
        <v>19031</v>
      </c>
      <c r="D436" s="483">
        <v>185.6</v>
      </c>
      <c r="E436" s="484"/>
    </row>
    <row r="437" spans="1:5" x14ac:dyDescent="0.3">
      <c r="A437" s="239">
        <v>73436</v>
      </c>
      <c r="B437" s="239" t="s">
        <v>51791</v>
      </c>
      <c r="C437" s="185" t="s">
        <v>19031</v>
      </c>
      <c r="D437" s="483">
        <v>162.86000000000001</v>
      </c>
      <c r="E437" s="484"/>
    </row>
    <row r="438" spans="1:5" x14ac:dyDescent="0.3">
      <c r="A438" s="239">
        <v>73467</v>
      </c>
      <c r="B438" s="239" t="s">
        <v>51792</v>
      </c>
      <c r="C438" s="185" t="s">
        <v>19031</v>
      </c>
      <c r="D438" s="483">
        <v>235.39</v>
      </c>
      <c r="E438" s="484"/>
    </row>
    <row r="439" spans="1:5" x14ac:dyDescent="0.3">
      <c r="A439" s="239">
        <v>73536</v>
      </c>
      <c r="B439" s="239" t="s">
        <v>51793</v>
      </c>
      <c r="C439" s="185" t="s">
        <v>19031</v>
      </c>
      <c r="D439" s="483">
        <v>21.68</v>
      </c>
      <c r="E439" s="484"/>
    </row>
    <row r="440" spans="1:5" x14ac:dyDescent="0.3">
      <c r="A440" s="239">
        <v>83362</v>
      </c>
      <c r="B440" s="239" t="s">
        <v>51794</v>
      </c>
      <c r="C440" s="185" t="s">
        <v>19031</v>
      </c>
      <c r="D440" s="483">
        <v>263.64999999999998</v>
      </c>
      <c r="E440" s="484"/>
    </row>
    <row r="441" spans="1:5" x14ac:dyDescent="0.3">
      <c r="A441" s="239">
        <v>83765</v>
      </c>
      <c r="B441" s="239" t="s">
        <v>51795</v>
      </c>
      <c r="C441" s="185" t="s">
        <v>19031</v>
      </c>
      <c r="D441" s="483">
        <v>95.84</v>
      </c>
      <c r="E441" s="484"/>
    </row>
    <row r="442" spans="1:5" x14ac:dyDescent="0.3">
      <c r="A442" s="239">
        <v>87445</v>
      </c>
      <c r="B442" s="239" t="s">
        <v>51796</v>
      </c>
      <c r="C442" s="185" t="s">
        <v>19031</v>
      </c>
      <c r="D442" s="483">
        <v>5.32</v>
      </c>
      <c r="E442" s="484"/>
    </row>
    <row r="443" spans="1:5" x14ac:dyDescent="0.3">
      <c r="A443" s="239">
        <v>88386</v>
      </c>
      <c r="B443" s="239" t="s">
        <v>51797</v>
      </c>
      <c r="C443" s="185" t="s">
        <v>19031</v>
      </c>
      <c r="D443" s="483">
        <v>4.75</v>
      </c>
      <c r="E443" s="484"/>
    </row>
    <row r="444" spans="1:5" x14ac:dyDescent="0.3">
      <c r="A444" s="239">
        <v>88393</v>
      </c>
      <c r="B444" s="239" t="s">
        <v>51798</v>
      </c>
      <c r="C444" s="185" t="s">
        <v>19031</v>
      </c>
      <c r="D444" s="483">
        <v>6.43</v>
      </c>
      <c r="E444" s="484"/>
    </row>
    <row r="445" spans="1:5" x14ac:dyDescent="0.3">
      <c r="A445" s="239">
        <v>88399</v>
      </c>
      <c r="B445" s="239" t="s">
        <v>51799</v>
      </c>
      <c r="C445" s="185" t="s">
        <v>19031</v>
      </c>
      <c r="D445" s="483">
        <v>3.62</v>
      </c>
      <c r="E445" s="484"/>
    </row>
    <row r="446" spans="1:5" x14ac:dyDescent="0.3">
      <c r="A446" s="239">
        <v>88418</v>
      </c>
      <c r="B446" s="239" t="s">
        <v>51800</v>
      </c>
      <c r="C446" s="185" t="s">
        <v>19031</v>
      </c>
      <c r="D446" s="483">
        <v>16.079999999999998</v>
      </c>
      <c r="E446" s="484"/>
    </row>
    <row r="447" spans="1:5" x14ac:dyDescent="0.3">
      <c r="A447" s="239">
        <v>88433</v>
      </c>
      <c r="B447" s="239" t="s">
        <v>51801</v>
      </c>
      <c r="C447" s="185" t="s">
        <v>19031</v>
      </c>
      <c r="D447" s="483">
        <v>21.04</v>
      </c>
      <c r="E447" s="484"/>
    </row>
    <row r="448" spans="1:5" x14ac:dyDescent="0.3">
      <c r="A448" s="239">
        <v>88830</v>
      </c>
      <c r="B448" s="239" t="s">
        <v>51802</v>
      </c>
      <c r="C448" s="185" t="s">
        <v>19031</v>
      </c>
      <c r="D448" s="483">
        <v>1.84</v>
      </c>
      <c r="E448" s="484"/>
    </row>
    <row r="449" spans="1:5" x14ac:dyDescent="0.3">
      <c r="A449" s="239">
        <v>88843</v>
      </c>
      <c r="B449" s="239" t="s">
        <v>51803</v>
      </c>
      <c r="C449" s="185" t="s">
        <v>19031</v>
      </c>
      <c r="D449" s="483">
        <v>203.75</v>
      </c>
      <c r="E449" s="484"/>
    </row>
    <row r="450" spans="1:5" x14ac:dyDescent="0.3">
      <c r="A450" s="239">
        <v>88907</v>
      </c>
      <c r="B450" s="239" t="s">
        <v>51804</v>
      </c>
      <c r="C450" s="185" t="s">
        <v>19031</v>
      </c>
      <c r="D450" s="483">
        <v>243.95</v>
      </c>
      <c r="E450" s="484"/>
    </row>
    <row r="451" spans="1:5" x14ac:dyDescent="0.3">
      <c r="A451" s="239">
        <v>89021</v>
      </c>
      <c r="B451" s="239" t="s">
        <v>51805</v>
      </c>
      <c r="C451" s="185" t="s">
        <v>19031</v>
      </c>
      <c r="D451" s="483">
        <v>2.2599999999999998</v>
      </c>
      <c r="E451" s="484"/>
    </row>
    <row r="452" spans="1:5" x14ac:dyDescent="0.3">
      <c r="A452" s="239">
        <v>89028</v>
      </c>
      <c r="B452" s="239" t="s">
        <v>51806</v>
      </c>
      <c r="C452" s="185" t="s">
        <v>19031</v>
      </c>
      <c r="D452" s="483">
        <v>174.56</v>
      </c>
      <c r="E452" s="484"/>
    </row>
    <row r="453" spans="1:5" x14ac:dyDescent="0.3">
      <c r="A453" s="239">
        <v>89032</v>
      </c>
      <c r="B453" s="239" t="s">
        <v>51807</v>
      </c>
      <c r="C453" s="185" t="s">
        <v>19031</v>
      </c>
      <c r="D453" s="483">
        <v>184.13</v>
      </c>
      <c r="E453" s="484"/>
    </row>
    <row r="454" spans="1:5" x14ac:dyDescent="0.3">
      <c r="A454" s="239">
        <v>89035</v>
      </c>
      <c r="B454" s="239" t="s">
        <v>51808</v>
      </c>
      <c r="C454" s="185" t="s">
        <v>19031</v>
      </c>
      <c r="D454" s="483">
        <v>125.56</v>
      </c>
      <c r="E454" s="484"/>
    </row>
    <row r="455" spans="1:5" x14ac:dyDescent="0.3">
      <c r="A455" s="239">
        <v>89225</v>
      </c>
      <c r="B455" s="239" t="s">
        <v>51809</v>
      </c>
      <c r="C455" s="185" t="s">
        <v>19031</v>
      </c>
      <c r="D455" s="483">
        <v>5.45</v>
      </c>
      <c r="E455" s="484"/>
    </row>
    <row r="456" spans="1:5" x14ac:dyDescent="0.3">
      <c r="A456" s="239">
        <v>89234</v>
      </c>
      <c r="B456" s="239" t="s">
        <v>51810</v>
      </c>
      <c r="C456" s="185" t="s">
        <v>19031</v>
      </c>
      <c r="D456" s="483">
        <v>519.96</v>
      </c>
      <c r="E456" s="484"/>
    </row>
    <row r="457" spans="1:5" x14ac:dyDescent="0.3">
      <c r="A457" s="239">
        <v>89242</v>
      </c>
      <c r="B457" s="239" t="s">
        <v>51811</v>
      </c>
      <c r="C457" s="185" t="s">
        <v>19031</v>
      </c>
      <c r="D457" s="483">
        <v>1229.21</v>
      </c>
      <c r="E457" s="484"/>
    </row>
    <row r="458" spans="1:5" x14ac:dyDescent="0.3">
      <c r="A458" s="239">
        <v>89250</v>
      </c>
      <c r="B458" s="239" t="s">
        <v>51812</v>
      </c>
      <c r="C458" s="185" t="s">
        <v>19031</v>
      </c>
      <c r="D458" s="483">
        <v>1064.49</v>
      </c>
      <c r="E458" s="484"/>
    </row>
    <row r="459" spans="1:5" x14ac:dyDescent="0.3">
      <c r="A459" s="239">
        <v>89257</v>
      </c>
      <c r="B459" s="239" t="s">
        <v>51813</v>
      </c>
      <c r="C459" s="185" t="s">
        <v>19031</v>
      </c>
      <c r="D459" s="483">
        <v>295.20999999999998</v>
      </c>
      <c r="E459" s="484"/>
    </row>
    <row r="460" spans="1:5" x14ac:dyDescent="0.3">
      <c r="A460" s="239">
        <v>89272</v>
      </c>
      <c r="B460" s="239" t="s">
        <v>51814</v>
      </c>
      <c r="C460" s="185" t="s">
        <v>19031</v>
      </c>
      <c r="D460" s="483">
        <v>217.51</v>
      </c>
      <c r="E460" s="484"/>
    </row>
    <row r="461" spans="1:5" x14ac:dyDescent="0.3">
      <c r="A461" s="239">
        <v>89278</v>
      </c>
      <c r="B461" s="239" t="s">
        <v>51815</v>
      </c>
      <c r="C461" s="185" t="s">
        <v>19031</v>
      </c>
      <c r="D461" s="483">
        <v>12.68</v>
      </c>
      <c r="E461" s="484"/>
    </row>
    <row r="462" spans="1:5" x14ac:dyDescent="0.3">
      <c r="A462" s="239">
        <v>89843</v>
      </c>
      <c r="B462" s="239" t="s">
        <v>51816</v>
      </c>
      <c r="C462" s="185" t="s">
        <v>19031</v>
      </c>
      <c r="D462" s="483">
        <v>205.75</v>
      </c>
      <c r="E462" s="484"/>
    </row>
    <row r="463" spans="1:5" x14ac:dyDescent="0.3">
      <c r="A463" s="239">
        <v>89876</v>
      </c>
      <c r="B463" s="239" t="s">
        <v>51817</v>
      </c>
      <c r="C463" s="185" t="s">
        <v>19031</v>
      </c>
      <c r="D463" s="483">
        <v>302.14999999999998</v>
      </c>
      <c r="E463" s="484"/>
    </row>
    <row r="464" spans="1:5" x14ac:dyDescent="0.3">
      <c r="A464" s="239">
        <v>89883</v>
      </c>
      <c r="B464" s="239" t="s">
        <v>51818</v>
      </c>
      <c r="C464" s="185" t="s">
        <v>19031</v>
      </c>
      <c r="D464" s="483">
        <v>332.9</v>
      </c>
      <c r="E464" s="484"/>
    </row>
    <row r="465" spans="1:5" x14ac:dyDescent="0.3">
      <c r="A465" s="239">
        <v>90586</v>
      </c>
      <c r="B465" s="239" t="s">
        <v>51819</v>
      </c>
      <c r="C465" s="185" t="s">
        <v>19031</v>
      </c>
      <c r="D465" s="483">
        <v>1.22</v>
      </c>
      <c r="E465" s="484"/>
    </row>
    <row r="466" spans="1:5" x14ac:dyDescent="0.3">
      <c r="A466" s="239">
        <v>90625</v>
      </c>
      <c r="B466" s="239" t="s">
        <v>51820</v>
      </c>
      <c r="C466" s="185" t="s">
        <v>19031</v>
      </c>
      <c r="D466" s="483">
        <v>7.39</v>
      </c>
      <c r="E466" s="484"/>
    </row>
    <row r="467" spans="1:5" x14ac:dyDescent="0.3">
      <c r="A467" s="239">
        <v>90631</v>
      </c>
      <c r="B467" s="239" t="s">
        <v>51821</v>
      </c>
      <c r="C467" s="185" t="s">
        <v>19031</v>
      </c>
      <c r="D467" s="483">
        <v>146.6</v>
      </c>
      <c r="E467" s="484"/>
    </row>
    <row r="468" spans="1:5" x14ac:dyDescent="0.3">
      <c r="A468" s="239">
        <v>90637</v>
      </c>
      <c r="B468" s="239" t="s">
        <v>51822</v>
      </c>
      <c r="C468" s="185" t="s">
        <v>19031</v>
      </c>
      <c r="D468" s="483">
        <v>15.98</v>
      </c>
      <c r="E468" s="484"/>
    </row>
    <row r="469" spans="1:5" x14ac:dyDescent="0.3">
      <c r="A469" s="239">
        <v>90643</v>
      </c>
      <c r="B469" s="239" t="s">
        <v>51823</v>
      </c>
      <c r="C469" s="185" t="s">
        <v>19031</v>
      </c>
      <c r="D469" s="483">
        <v>28.52</v>
      </c>
      <c r="E469" s="484"/>
    </row>
    <row r="470" spans="1:5" x14ac:dyDescent="0.3">
      <c r="A470" s="239">
        <v>90650</v>
      </c>
      <c r="B470" s="239" t="s">
        <v>51824</v>
      </c>
      <c r="C470" s="185" t="s">
        <v>19031</v>
      </c>
      <c r="D470" s="483">
        <v>10.27</v>
      </c>
      <c r="E470" s="484"/>
    </row>
    <row r="471" spans="1:5" x14ac:dyDescent="0.3">
      <c r="A471" s="239">
        <v>90656</v>
      </c>
      <c r="B471" s="239" t="s">
        <v>51825</v>
      </c>
      <c r="C471" s="185" t="s">
        <v>19031</v>
      </c>
      <c r="D471" s="483">
        <v>15.8</v>
      </c>
      <c r="E471" s="484"/>
    </row>
    <row r="472" spans="1:5" x14ac:dyDescent="0.3">
      <c r="A472" s="239">
        <v>90662</v>
      </c>
      <c r="B472" s="239" t="s">
        <v>51826</v>
      </c>
      <c r="C472" s="185" t="s">
        <v>19031</v>
      </c>
      <c r="D472" s="483">
        <v>16.559999999999999</v>
      </c>
      <c r="E472" s="484"/>
    </row>
    <row r="473" spans="1:5" x14ac:dyDescent="0.3">
      <c r="A473" s="239">
        <v>90668</v>
      </c>
      <c r="B473" s="239" t="s">
        <v>51827</v>
      </c>
      <c r="C473" s="185" t="s">
        <v>19031</v>
      </c>
      <c r="D473" s="483">
        <v>32.4</v>
      </c>
      <c r="E473" s="484"/>
    </row>
    <row r="474" spans="1:5" x14ac:dyDescent="0.3">
      <c r="A474" s="239">
        <v>90674</v>
      </c>
      <c r="B474" s="239" t="s">
        <v>51828</v>
      </c>
      <c r="C474" s="185" t="s">
        <v>19031</v>
      </c>
      <c r="D474" s="483">
        <v>683.28</v>
      </c>
      <c r="E474" s="484"/>
    </row>
    <row r="475" spans="1:5" x14ac:dyDescent="0.3">
      <c r="A475" s="239">
        <v>90680</v>
      </c>
      <c r="B475" s="239" t="s">
        <v>51829</v>
      </c>
      <c r="C475" s="185" t="s">
        <v>19031</v>
      </c>
      <c r="D475" s="483">
        <v>402.94</v>
      </c>
      <c r="E475" s="484"/>
    </row>
    <row r="476" spans="1:5" x14ac:dyDescent="0.3">
      <c r="A476" s="239">
        <v>90686</v>
      </c>
      <c r="B476" s="239" t="s">
        <v>51830</v>
      </c>
      <c r="C476" s="185" t="s">
        <v>19031</v>
      </c>
      <c r="D476" s="483">
        <v>155.93</v>
      </c>
      <c r="E476" s="484"/>
    </row>
    <row r="477" spans="1:5" x14ac:dyDescent="0.3">
      <c r="A477" s="239">
        <v>90692</v>
      </c>
      <c r="B477" s="239" t="s">
        <v>51831</v>
      </c>
      <c r="C477" s="185" t="s">
        <v>19031</v>
      </c>
      <c r="D477" s="483">
        <v>127.53</v>
      </c>
      <c r="E477" s="484"/>
    </row>
    <row r="478" spans="1:5" x14ac:dyDescent="0.3">
      <c r="A478" s="239">
        <v>90964</v>
      </c>
      <c r="B478" s="239" t="s">
        <v>51832</v>
      </c>
      <c r="C478" s="185" t="s">
        <v>19031</v>
      </c>
      <c r="D478" s="483">
        <v>31.85</v>
      </c>
      <c r="E478" s="484"/>
    </row>
    <row r="479" spans="1:5" x14ac:dyDescent="0.3">
      <c r="A479" s="239">
        <v>90972</v>
      </c>
      <c r="B479" s="239" t="s">
        <v>51833</v>
      </c>
      <c r="C479" s="185" t="s">
        <v>19031</v>
      </c>
      <c r="D479" s="483">
        <v>76</v>
      </c>
      <c r="E479" s="484"/>
    </row>
    <row r="480" spans="1:5" x14ac:dyDescent="0.3">
      <c r="A480" s="239">
        <v>90979</v>
      </c>
      <c r="B480" s="239" t="s">
        <v>51834</v>
      </c>
      <c r="C480" s="185" t="s">
        <v>19031</v>
      </c>
      <c r="D480" s="483">
        <v>196.22</v>
      </c>
      <c r="E480" s="484"/>
    </row>
    <row r="481" spans="1:5" x14ac:dyDescent="0.3">
      <c r="A481" s="239">
        <v>90991</v>
      </c>
      <c r="B481" s="239" t="s">
        <v>51835</v>
      </c>
      <c r="C481" s="185" t="s">
        <v>19031</v>
      </c>
      <c r="D481" s="483">
        <v>200.49</v>
      </c>
      <c r="E481" s="484"/>
    </row>
    <row r="482" spans="1:5" x14ac:dyDescent="0.3">
      <c r="A482" s="239">
        <v>90999</v>
      </c>
      <c r="B482" s="239" t="s">
        <v>51836</v>
      </c>
      <c r="C482" s="185" t="s">
        <v>19031</v>
      </c>
      <c r="D482" s="483">
        <v>100.22</v>
      </c>
      <c r="E482" s="484"/>
    </row>
    <row r="483" spans="1:5" x14ac:dyDescent="0.3">
      <c r="A483" s="239">
        <v>91031</v>
      </c>
      <c r="B483" s="239" t="s">
        <v>51837</v>
      </c>
      <c r="C483" s="185" t="s">
        <v>19031</v>
      </c>
      <c r="D483" s="483">
        <v>244.8</v>
      </c>
      <c r="E483" s="484"/>
    </row>
    <row r="484" spans="1:5" x14ac:dyDescent="0.3">
      <c r="A484" s="239">
        <v>91277</v>
      </c>
      <c r="B484" s="239" t="s">
        <v>51838</v>
      </c>
      <c r="C484" s="185" t="s">
        <v>19031</v>
      </c>
      <c r="D484" s="483">
        <v>10.06</v>
      </c>
      <c r="E484" s="484"/>
    </row>
    <row r="485" spans="1:5" x14ac:dyDescent="0.3">
      <c r="A485" s="239">
        <v>91283</v>
      </c>
      <c r="B485" s="239" t="s">
        <v>51839</v>
      </c>
      <c r="C485" s="185" t="s">
        <v>19031</v>
      </c>
      <c r="D485" s="483">
        <v>10.89</v>
      </c>
      <c r="E485" s="484"/>
    </row>
    <row r="486" spans="1:5" x14ac:dyDescent="0.3">
      <c r="A486" s="239">
        <v>91386</v>
      </c>
      <c r="B486" s="239" t="s">
        <v>51840</v>
      </c>
      <c r="C486" s="185" t="s">
        <v>19031</v>
      </c>
      <c r="D486" s="483">
        <v>249.48</v>
      </c>
      <c r="E486" s="484"/>
    </row>
    <row r="487" spans="1:5" x14ac:dyDescent="0.3">
      <c r="A487" s="239">
        <v>91533</v>
      </c>
      <c r="B487" s="239" t="s">
        <v>51841</v>
      </c>
      <c r="C487" s="185" t="s">
        <v>19031</v>
      </c>
      <c r="D487" s="483">
        <v>35.94</v>
      </c>
      <c r="E487" s="484"/>
    </row>
    <row r="488" spans="1:5" x14ac:dyDescent="0.3">
      <c r="A488" s="239">
        <v>91634</v>
      </c>
      <c r="B488" s="239" t="s">
        <v>51842</v>
      </c>
      <c r="C488" s="185" t="s">
        <v>19031</v>
      </c>
      <c r="D488" s="483">
        <v>223.58</v>
      </c>
      <c r="E488" s="484"/>
    </row>
    <row r="489" spans="1:5" x14ac:dyDescent="0.3">
      <c r="A489" s="239">
        <v>91645</v>
      </c>
      <c r="B489" s="239" t="s">
        <v>51843</v>
      </c>
      <c r="C489" s="185" t="s">
        <v>19031</v>
      </c>
      <c r="D489" s="483">
        <v>453.85</v>
      </c>
      <c r="E489" s="484"/>
    </row>
    <row r="490" spans="1:5" x14ac:dyDescent="0.3">
      <c r="A490" s="239">
        <v>91692</v>
      </c>
      <c r="B490" s="239" t="s">
        <v>51844</v>
      </c>
      <c r="C490" s="185" t="s">
        <v>19031</v>
      </c>
      <c r="D490" s="483">
        <v>29.02</v>
      </c>
      <c r="E490" s="484"/>
    </row>
    <row r="491" spans="1:5" x14ac:dyDescent="0.3">
      <c r="A491" s="239">
        <v>92043</v>
      </c>
      <c r="B491" s="239" t="s">
        <v>59910</v>
      </c>
      <c r="C491" s="185" t="s">
        <v>19031</v>
      </c>
      <c r="D491" s="483">
        <v>13.19</v>
      </c>
      <c r="E491" s="484"/>
    </row>
    <row r="492" spans="1:5" x14ac:dyDescent="0.3">
      <c r="A492" s="239">
        <v>92106</v>
      </c>
      <c r="B492" s="239" t="s">
        <v>51845</v>
      </c>
      <c r="C492" s="185" t="s">
        <v>19031</v>
      </c>
      <c r="D492" s="483">
        <v>324.49</v>
      </c>
      <c r="E492" s="484"/>
    </row>
    <row r="493" spans="1:5" x14ac:dyDescent="0.3">
      <c r="A493" s="239">
        <v>92112</v>
      </c>
      <c r="B493" s="239" t="s">
        <v>51846</v>
      </c>
      <c r="C493" s="185" t="s">
        <v>19031</v>
      </c>
      <c r="D493" s="483">
        <v>3.66</v>
      </c>
      <c r="E493" s="484"/>
    </row>
    <row r="494" spans="1:5" x14ac:dyDescent="0.3">
      <c r="A494" s="239">
        <v>92118</v>
      </c>
      <c r="B494" s="239" t="s">
        <v>51847</v>
      </c>
      <c r="C494" s="185" t="s">
        <v>19031</v>
      </c>
      <c r="D494" s="483">
        <v>0.51</v>
      </c>
      <c r="E494" s="484"/>
    </row>
    <row r="495" spans="1:5" x14ac:dyDescent="0.3">
      <c r="A495" s="239">
        <v>92138</v>
      </c>
      <c r="B495" s="239" t="s">
        <v>51848</v>
      </c>
      <c r="C495" s="185" t="s">
        <v>19031</v>
      </c>
      <c r="D495" s="483">
        <v>94.13</v>
      </c>
      <c r="E495" s="484"/>
    </row>
    <row r="496" spans="1:5" x14ac:dyDescent="0.3">
      <c r="A496" s="239">
        <v>92145</v>
      </c>
      <c r="B496" s="239" t="s">
        <v>51849</v>
      </c>
      <c r="C496" s="185" t="s">
        <v>19031</v>
      </c>
      <c r="D496" s="483">
        <v>77.989999999999995</v>
      </c>
      <c r="E496" s="484"/>
    </row>
    <row r="497" spans="1:5" x14ac:dyDescent="0.3">
      <c r="A497" s="239">
        <v>92242</v>
      </c>
      <c r="B497" s="239" t="s">
        <v>51850</v>
      </c>
      <c r="C497" s="185" t="s">
        <v>19031</v>
      </c>
      <c r="D497" s="483">
        <v>394.46</v>
      </c>
      <c r="E497" s="484"/>
    </row>
    <row r="498" spans="1:5" x14ac:dyDescent="0.3">
      <c r="A498" s="239">
        <v>92716</v>
      </c>
      <c r="B498" s="239" t="s">
        <v>51851</v>
      </c>
      <c r="C498" s="185" t="s">
        <v>19031</v>
      </c>
      <c r="D498" s="483">
        <v>167.22</v>
      </c>
      <c r="E498" s="484"/>
    </row>
    <row r="499" spans="1:5" x14ac:dyDescent="0.3">
      <c r="A499" s="239">
        <v>92960</v>
      </c>
      <c r="B499" s="239" t="s">
        <v>51852</v>
      </c>
      <c r="C499" s="185" t="s">
        <v>19031</v>
      </c>
      <c r="D499" s="483">
        <v>18.940000000000001</v>
      </c>
      <c r="E499" s="484"/>
    </row>
    <row r="500" spans="1:5" x14ac:dyDescent="0.3">
      <c r="A500" s="239">
        <v>92966</v>
      </c>
      <c r="B500" s="239" t="s">
        <v>51853</v>
      </c>
      <c r="C500" s="185" t="s">
        <v>19031</v>
      </c>
      <c r="D500" s="483">
        <v>24.57</v>
      </c>
      <c r="E500" s="484"/>
    </row>
    <row r="501" spans="1:5" x14ac:dyDescent="0.3">
      <c r="A501" s="239">
        <v>93224</v>
      </c>
      <c r="B501" s="239" t="s">
        <v>51854</v>
      </c>
      <c r="C501" s="185" t="s">
        <v>19031</v>
      </c>
      <c r="D501" s="483">
        <v>1018.32</v>
      </c>
      <c r="E501" s="484"/>
    </row>
    <row r="502" spans="1:5" x14ac:dyDescent="0.3">
      <c r="A502" s="239">
        <v>93233</v>
      </c>
      <c r="B502" s="239" t="s">
        <v>51855</v>
      </c>
      <c r="C502" s="185" t="s">
        <v>19031</v>
      </c>
      <c r="D502" s="483">
        <v>5.84</v>
      </c>
      <c r="E502" s="484"/>
    </row>
    <row r="503" spans="1:5" x14ac:dyDescent="0.3">
      <c r="A503" s="239">
        <v>93272</v>
      </c>
      <c r="B503" s="239" t="s">
        <v>51856</v>
      </c>
      <c r="C503" s="185" t="s">
        <v>19031</v>
      </c>
      <c r="D503" s="483">
        <v>108.1</v>
      </c>
      <c r="E503" s="484"/>
    </row>
    <row r="504" spans="1:5" x14ac:dyDescent="0.3">
      <c r="A504" s="239">
        <v>93281</v>
      </c>
      <c r="B504" s="239" t="s">
        <v>51857</v>
      </c>
      <c r="C504" s="185" t="s">
        <v>19031</v>
      </c>
      <c r="D504" s="483">
        <v>24.38</v>
      </c>
      <c r="E504" s="484"/>
    </row>
    <row r="505" spans="1:5" x14ac:dyDescent="0.3">
      <c r="A505" s="239">
        <v>93287</v>
      </c>
      <c r="B505" s="239" t="s">
        <v>51858</v>
      </c>
      <c r="C505" s="185" t="s">
        <v>19031</v>
      </c>
      <c r="D505" s="483">
        <v>344</v>
      </c>
      <c r="E505" s="484"/>
    </row>
    <row r="506" spans="1:5" x14ac:dyDescent="0.3">
      <c r="A506" s="239">
        <v>93402</v>
      </c>
      <c r="B506" s="239" t="s">
        <v>51859</v>
      </c>
      <c r="C506" s="185" t="s">
        <v>19031</v>
      </c>
      <c r="D506" s="483">
        <v>257.61</v>
      </c>
      <c r="E506" s="484"/>
    </row>
    <row r="507" spans="1:5" x14ac:dyDescent="0.3">
      <c r="A507" s="239">
        <v>93408</v>
      </c>
      <c r="B507" s="239" t="s">
        <v>51860</v>
      </c>
      <c r="C507" s="185" t="s">
        <v>19031</v>
      </c>
      <c r="D507" s="483">
        <v>89.21</v>
      </c>
      <c r="E507" s="484"/>
    </row>
    <row r="508" spans="1:5" x14ac:dyDescent="0.3">
      <c r="A508" s="239">
        <v>93415</v>
      </c>
      <c r="B508" s="239" t="s">
        <v>51861</v>
      </c>
      <c r="C508" s="185" t="s">
        <v>19031</v>
      </c>
      <c r="D508" s="483">
        <v>15.94</v>
      </c>
      <c r="E508" s="484"/>
    </row>
    <row r="509" spans="1:5" x14ac:dyDescent="0.3">
      <c r="A509" s="239">
        <v>93421</v>
      </c>
      <c r="B509" s="239" t="s">
        <v>51862</v>
      </c>
      <c r="C509" s="185" t="s">
        <v>19031</v>
      </c>
      <c r="D509" s="483">
        <v>74.87</v>
      </c>
      <c r="E509" s="484"/>
    </row>
    <row r="510" spans="1:5" x14ac:dyDescent="0.3">
      <c r="A510" s="239">
        <v>93427</v>
      </c>
      <c r="B510" s="239" t="s">
        <v>51863</v>
      </c>
      <c r="C510" s="185" t="s">
        <v>19031</v>
      </c>
      <c r="D510" s="483">
        <v>169.12</v>
      </c>
      <c r="E510" s="484"/>
    </row>
    <row r="511" spans="1:5" x14ac:dyDescent="0.3">
      <c r="A511" s="239">
        <v>93433</v>
      </c>
      <c r="B511" s="239" t="s">
        <v>51864</v>
      </c>
      <c r="C511" s="185" t="s">
        <v>19031</v>
      </c>
      <c r="D511" s="483">
        <v>2576.62</v>
      </c>
      <c r="E511" s="484"/>
    </row>
    <row r="512" spans="1:5" x14ac:dyDescent="0.3">
      <c r="A512" s="239">
        <v>93439</v>
      </c>
      <c r="B512" s="239" t="s">
        <v>51865</v>
      </c>
      <c r="C512" s="185" t="s">
        <v>19031</v>
      </c>
      <c r="D512" s="483">
        <v>253.05</v>
      </c>
      <c r="E512" s="484"/>
    </row>
    <row r="513" spans="1:5" x14ac:dyDescent="0.3">
      <c r="A513" s="239">
        <v>95121</v>
      </c>
      <c r="B513" s="239" t="s">
        <v>51866</v>
      </c>
      <c r="C513" s="185" t="s">
        <v>19031</v>
      </c>
      <c r="D513" s="483">
        <v>341.98</v>
      </c>
      <c r="E513" s="484"/>
    </row>
    <row r="514" spans="1:5" x14ac:dyDescent="0.3">
      <c r="A514" s="239">
        <v>95127</v>
      </c>
      <c r="B514" s="239" t="s">
        <v>51867</v>
      </c>
      <c r="C514" s="185" t="s">
        <v>19031</v>
      </c>
      <c r="D514" s="483">
        <v>212.95</v>
      </c>
      <c r="E514" s="484"/>
    </row>
    <row r="515" spans="1:5" x14ac:dyDescent="0.3">
      <c r="A515" s="239">
        <v>95133</v>
      </c>
      <c r="B515" s="239" t="s">
        <v>51868</v>
      </c>
      <c r="C515" s="185" t="s">
        <v>19031</v>
      </c>
      <c r="D515" s="483">
        <v>179.18</v>
      </c>
      <c r="E515" s="484"/>
    </row>
    <row r="516" spans="1:5" x14ac:dyDescent="0.3">
      <c r="A516" s="239">
        <v>95139</v>
      </c>
      <c r="B516" s="239" t="s">
        <v>51869</v>
      </c>
      <c r="C516" s="185" t="s">
        <v>19031</v>
      </c>
      <c r="D516" s="483">
        <v>0.06</v>
      </c>
      <c r="E516" s="484"/>
    </row>
    <row r="517" spans="1:5" x14ac:dyDescent="0.3">
      <c r="A517" s="239">
        <v>95212</v>
      </c>
      <c r="B517" s="239" t="s">
        <v>51870</v>
      </c>
      <c r="C517" s="185" t="s">
        <v>19031</v>
      </c>
      <c r="D517" s="483">
        <v>118.09</v>
      </c>
      <c r="E517" s="484"/>
    </row>
    <row r="518" spans="1:5" x14ac:dyDescent="0.3">
      <c r="A518" s="239">
        <v>95258</v>
      </c>
      <c r="B518" s="239" t="s">
        <v>51871</v>
      </c>
      <c r="C518" s="185" t="s">
        <v>19031</v>
      </c>
      <c r="D518" s="483">
        <v>24.05</v>
      </c>
      <c r="E518" s="484"/>
    </row>
    <row r="519" spans="1:5" x14ac:dyDescent="0.3">
      <c r="A519" s="239">
        <v>95264</v>
      </c>
      <c r="B519" s="239" t="s">
        <v>51872</v>
      </c>
      <c r="C519" s="185" t="s">
        <v>19031</v>
      </c>
      <c r="D519" s="483">
        <v>6.28</v>
      </c>
      <c r="E519" s="484"/>
    </row>
    <row r="520" spans="1:5" x14ac:dyDescent="0.3">
      <c r="A520" s="239">
        <v>95270</v>
      </c>
      <c r="B520" s="239" t="s">
        <v>51873</v>
      </c>
      <c r="C520" s="185" t="s">
        <v>19031</v>
      </c>
      <c r="D520" s="483">
        <v>9.74</v>
      </c>
      <c r="E520" s="484"/>
    </row>
    <row r="521" spans="1:5" x14ac:dyDescent="0.3">
      <c r="A521" s="239">
        <v>95276</v>
      </c>
      <c r="B521" s="239" t="s">
        <v>51874</v>
      </c>
      <c r="C521" s="185" t="s">
        <v>19031</v>
      </c>
      <c r="D521" s="483">
        <v>2.85</v>
      </c>
      <c r="E521" s="484"/>
    </row>
    <row r="522" spans="1:5" x14ac:dyDescent="0.3">
      <c r="A522" s="239">
        <v>95282</v>
      </c>
      <c r="B522" s="239" t="s">
        <v>51875</v>
      </c>
      <c r="C522" s="185" t="s">
        <v>19031</v>
      </c>
      <c r="D522" s="483">
        <v>9.8800000000000008</v>
      </c>
      <c r="E522" s="484"/>
    </row>
    <row r="523" spans="1:5" x14ac:dyDescent="0.3">
      <c r="A523" s="239">
        <v>95620</v>
      </c>
      <c r="B523" s="239" t="s">
        <v>51876</v>
      </c>
      <c r="C523" s="185" t="s">
        <v>19031</v>
      </c>
      <c r="D523" s="483">
        <v>23.48</v>
      </c>
      <c r="E523" s="484"/>
    </row>
    <row r="524" spans="1:5" x14ac:dyDescent="0.3">
      <c r="A524" s="239">
        <v>95631</v>
      </c>
      <c r="B524" s="239" t="s">
        <v>51877</v>
      </c>
      <c r="C524" s="185" t="s">
        <v>19031</v>
      </c>
      <c r="D524" s="483">
        <v>230.68</v>
      </c>
      <c r="E524" s="484"/>
    </row>
    <row r="525" spans="1:5" x14ac:dyDescent="0.3">
      <c r="A525" s="239">
        <v>95702</v>
      </c>
      <c r="B525" s="239" t="s">
        <v>51878</v>
      </c>
      <c r="C525" s="185" t="s">
        <v>19031</v>
      </c>
      <c r="D525" s="483">
        <v>41.14</v>
      </c>
      <c r="E525" s="484"/>
    </row>
    <row r="526" spans="1:5" x14ac:dyDescent="0.3">
      <c r="A526" s="239">
        <v>95708</v>
      </c>
      <c r="B526" s="239" t="s">
        <v>51879</v>
      </c>
      <c r="C526" s="185" t="s">
        <v>19031</v>
      </c>
      <c r="D526" s="483">
        <v>143.80000000000001</v>
      </c>
      <c r="E526" s="484"/>
    </row>
    <row r="527" spans="1:5" x14ac:dyDescent="0.3">
      <c r="A527" s="239">
        <v>95714</v>
      </c>
      <c r="B527" s="239" t="s">
        <v>51880</v>
      </c>
      <c r="C527" s="185" t="s">
        <v>19031</v>
      </c>
      <c r="D527" s="483">
        <v>250.89</v>
      </c>
      <c r="E527" s="484"/>
    </row>
    <row r="528" spans="1:5" x14ac:dyDescent="0.3">
      <c r="A528" s="239">
        <v>95720</v>
      </c>
      <c r="B528" s="239" t="s">
        <v>51881</v>
      </c>
      <c r="C528" s="185" t="s">
        <v>19031</v>
      </c>
      <c r="D528" s="483">
        <v>245.84</v>
      </c>
      <c r="E528" s="484"/>
    </row>
    <row r="529" spans="1:5" x14ac:dyDescent="0.3">
      <c r="A529" s="239">
        <v>95872</v>
      </c>
      <c r="B529" s="239" t="s">
        <v>51882</v>
      </c>
      <c r="C529" s="185" t="s">
        <v>19031</v>
      </c>
      <c r="D529" s="483">
        <v>286.62</v>
      </c>
      <c r="E529" s="484"/>
    </row>
    <row r="530" spans="1:5" x14ac:dyDescent="0.3">
      <c r="A530" s="239">
        <v>96013</v>
      </c>
      <c r="B530" s="239" t="s">
        <v>51883</v>
      </c>
      <c r="C530" s="185" t="s">
        <v>19031</v>
      </c>
      <c r="D530" s="483">
        <v>174.65</v>
      </c>
      <c r="E530" s="484"/>
    </row>
    <row r="531" spans="1:5" x14ac:dyDescent="0.3">
      <c r="A531" s="239">
        <v>96020</v>
      </c>
      <c r="B531" s="239" t="s">
        <v>51884</v>
      </c>
      <c r="C531" s="185" t="s">
        <v>19031</v>
      </c>
      <c r="D531" s="483">
        <v>174.15</v>
      </c>
      <c r="E531" s="484"/>
    </row>
    <row r="532" spans="1:5" x14ac:dyDescent="0.3">
      <c r="A532" s="239">
        <v>96028</v>
      </c>
      <c r="B532" s="239" t="s">
        <v>51885</v>
      </c>
      <c r="C532" s="185" t="s">
        <v>19031</v>
      </c>
      <c r="D532" s="483">
        <v>133.88999999999999</v>
      </c>
      <c r="E532" s="484"/>
    </row>
    <row r="533" spans="1:5" x14ac:dyDescent="0.3">
      <c r="A533" s="239">
        <v>96035</v>
      </c>
      <c r="B533" s="239" t="s">
        <v>51886</v>
      </c>
      <c r="C533" s="185" t="s">
        <v>19031</v>
      </c>
      <c r="D533" s="483">
        <v>259.92</v>
      </c>
      <c r="E533" s="484"/>
    </row>
    <row r="534" spans="1:5" x14ac:dyDescent="0.3">
      <c r="A534" s="239">
        <v>96157</v>
      </c>
      <c r="B534" s="239" t="s">
        <v>51887</v>
      </c>
      <c r="C534" s="185" t="s">
        <v>19031</v>
      </c>
      <c r="D534" s="483">
        <v>134.38999999999999</v>
      </c>
      <c r="E534" s="484"/>
    </row>
    <row r="535" spans="1:5" x14ac:dyDescent="0.3">
      <c r="A535" s="239">
        <v>96158</v>
      </c>
      <c r="B535" s="239" t="s">
        <v>51888</v>
      </c>
      <c r="C535" s="185" t="s">
        <v>19031</v>
      </c>
      <c r="D535" s="483">
        <v>141.22</v>
      </c>
      <c r="E535" s="484"/>
    </row>
    <row r="536" spans="1:5" x14ac:dyDescent="0.3">
      <c r="A536" s="239">
        <v>96245</v>
      </c>
      <c r="B536" s="239" t="s">
        <v>51889</v>
      </c>
      <c r="C536" s="185" t="s">
        <v>19031</v>
      </c>
      <c r="D536" s="483">
        <v>113.97</v>
      </c>
      <c r="E536" s="484"/>
    </row>
    <row r="537" spans="1:5" x14ac:dyDescent="0.3">
      <c r="A537" s="239">
        <v>96463</v>
      </c>
      <c r="B537" s="239" t="s">
        <v>51890</v>
      </c>
      <c r="C537" s="185" t="s">
        <v>19031</v>
      </c>
      <c r="D537" s="483">
        <v>219.29</v>
      </c>
      <c r="E537" s="484"/>
    </row>
    <row r="538" spans="1:5" x14ac:dyDescent="0.3">
      <c r="A538" s="239">
        <v>98764</v>
      </c>
      <c r="B538" s="239" t="s">
        <v>51891</v>
      </c>
      <c r="C538" s="185" t="s">
        <v>19031</v>
      </c>
      <c r="D538" s="483">
        <v>3.79</v>
      </c>
      <c r="E538" s="484"/>
    </row>
    <row r="539" spans="1:5" x14ac:dyDescent="0.3">
      <c r="A539" s="239">
        <v>99833</v>
      </c>
      <c r="B539" s="239" t="s">
        <v>51892</v>
      </c>
      <c r="C539" s="185" t="s">
        <v>19031</v>
      </c>
      <c r="D539" s="483">
        <v>1.74</v>
      </c>
      <c r="E539" s="484"/>
    </row>
    <row r="540" spans="1:5" x14ac:dyDescent="0.3">
      <c r="A540" s="239">
        <v>100641</v>
      </c>
      <c r="B540" s="239" t="s">
        <v>51893</v>
      </c>
      <c r="C540" s="185" t="s">
        <v>19031</v>
      </c>
      <c r="D540" s="483">
        <v>4681.5600000000004</v>
      </c>
      <c r="E540" s="484"/>
    </row>
    <row r="541" spans="1:5" x14ac:dyDescent="0.3">
      <c r="A541" s="239">
        <v>100647</v>
      </c>
      <c r="B541" s="239" t="s">
        <v>51894</v>
      </c>
      <c r="C541" s="185" t="s">
        <v>19031</v>
      </c>
      <c r="D541" s="483">
        <v>6377.72</v>
      </c>
      <c r="E541" s="484"/>
    </row>
    <row r="542" spans="1:5" x14ac:dyDescent="0.3">
      <c r="A542" s="239">
        <v>102275</v>
      </c>
      <c r="B542" s="239" t="s">
        <v>51895</v>
      </c>
      <c r="C542" s="185" t="s">
        <v>19031</v>
      </c>
      <c r="D542" s="483">
        <v>23.77</v>
      </c>
      <c r="E542" s="484"/>
    </row>
    <row r="543" spans="1:5" x14ac:dyDescent="0.3">
      <c r="A543" s="239">
        <v>104091</v>
      </c>
      <c r="B543" s="239" t="s">
        <v>51896</v>
      </c>
      <c r="C543" s="185" t="s">
        <v>19031</v>
      </c>
      <c r="D543" s="483">
        <v>0.69</v>
      </c>
      <c r="E543" s="484"/>
    </row>
    <row r="544" spans="1:5" x14ac:dyDescent="0.3">
      <c r="A544" s="239">
        <v>104097</v>
      </c>
      <c r="B544" s="239" t="s">
        <v>51897</v>
      </c>
      <c r="C544" s="185" t="s">
        <v>19031</v>
      </c>
      <c r="D544" s="483">
        <v>0.97</v>
      </c>
      <c r="E544" s="484"/>
    </row>
    <row r="545" spans="1:5" x14ac:dyDescent="0.3">
      <c r="A545" s="239">
        <v>5632</v>
      </c>
      <c r="B545" s="239" t="s">
        <v>51898</v>
      </c>
      <c r="C545" s="185" t="s">
        <v>19032</v>
      </c>
      <c r="D545" s="483">
        <v>86.77</v>
      </c>
      <c r="E545" s="484"/>
    </row>
    <row r="546" spans="1:5" x14ac:dyDescent="0.3">
      <c r="A546" s="239">
        <v>5679</v>
      </c>
      <c r="B546" s="239" t="s">
        <v>51899</v>
      </c>
      <c r="C546" s="185" t="s">
        <v>19032</v>
      </c>
      <c r="D546" s="483">
        <v>59.41</v>
      </c>
      <c r="E546" s="484"/>
    </row>
    <row r="547" spans="1:5" x14ac:dyDescent="0.3">
      <c r="A547" s="239">
        <v>5681</v>
      </c>
      <c r="B547" s="239" t="s">
        <v>51900</v>
      </c>
      <c r="C547" s="185" t="s">
        <v>19032</v>
      </c>
      <c r="D547" s="483">
        <v>56.02</v>
      </c>
      <c r="E547" s="484"/>
    </row>
    <row r="548" spans="1:5" x14ac:dyDescent="0.3">
      <c r="A548" s="239">
        <v>5685</v>
      </c>
      <c r="B548" s="239" t="s">
        <v>51901</v>
      </c>
      <c r="C548" s="185" t="s">
        <v>19032</v>
      </c>
      <c r="D548" s="483">
        <v>64.28</v>
      </c>
      <c r="E548" s="484"/>
    </row>
    <row r="549" spans="1:5" x14ac:dyDescent="0.3">
      <c r="A549" s="239">
        <v>5690</v>
      </c>
      <c r="B549" s="239" t="s">
        <v>51902</v>
      </c>
      <c r="C549" s="185" t="s">
        <v>19032</v>
      </c>
      <c r="D549" s="483">
        <v>4.33</v>
      </c>
      <c r="E549" s="484"/>
    </row>
    <row r="550" spans="1:5" x14ac:dyDescent="0.3">
      <c r="A550" s="239">
        <v>5806</v>
      </c>
      <c r="B550" s="239" t="s">
        <v>51903</v>
      </c>
      <c r="C550" s="185" t="s">
        <v>19032</v>
      </c>
      <c r="D550" s="483">
        <v>0.37</v>
      </c>
      <c r="E550" s="484"/>
    </row>
    <row r="551" spans="1:5" x14ac:dyDescent="0.3">
      <c r="A551" s="239">
        <v>5826</v>
      </c>
      <c r="B551" s="239" t="s">
        <v>51904</v>
      </c>
      <c r="C551" s="185" t="s">
        <v>19032</v>
      </c>
      <c r="D551" s="483">
        <v>57.46</v>
      </c>
      <c r="E551" s="484"/>
    </row>
    <row r="552" spans="1:5" x14ac:dyDescent="0.3">
      <c r="A552" s="239">
        <v>5829</v>
      </c>
      <c r="B552" s="239" t="s">
        <v>51905</v>
      </c>
      <c r="C552" s="185" t="s">
        <v>19032</v>
      </c>
      <c r="D552" s="483">
        <v>165.82</v>
      </c>
      <c r="E552" s="484"/>
    </row>
    <row r="553" spans="1:5" x14ac:dyDescent="0.3">
      <c r="A553" s="239">
        <v>5837</v>
      </c>
      <c r="B553" s="239" t="s">
        <v>51906</v>
      </c>
      <c r="C553" s="185" t="s">
        <v>19032</v>
      </c>
      <c r="D553" s="483">
        <v>130.61000000000001</v>
      </c>
      <c r="E553" s="484"/>
    </row>
    <row r="554" spans="1:5" x14ac:dyDescent="0.3">
      <c r="A554" s="239">
        <v>5841</v>
      </c>
      <c r="B554" s="239" t="s">
        <v>51907</v>
      </c>
      <c r="C554" s="185" t="s">
        <v>19032</v>
      </c>
      <c r="D554" s="483">
        <v>4.97</v>
      </c>
      <c r="E554" s="484"/>
    </row>
    <row r="555" spans="1:5" x14ac:dyDescent="0.3">
      <c r="A555" s="239">
        <v>5845</v>
      </c>
      <c r="B555" s="239" t="s">
        <v>51908</v>
      </c>
      <c r="C555" s="185" t="s">
        <v>19032</v>
      </c>
      <c r="D555" s="483">
        <v>51.77</v>
      </c>
      <c r="E555" s="484"/>
    </row>
    <row r="556" spans="1:5" x14ac:dyDescent="0.3">
      <c r="A556" s="239">
        <v>5849</v>
      </c>
      <c r="B556" s="239" t="s">
        <v>51909</v>
      </c>
      <c r="C556" s="185" t="s">
        <v>19032</v>
      </c>
      <c r="D556" s="483">
        <v>82.97</v>
      </c>
      <c r="E556" s="484"/>
    </row>
    <row r="557" spans="1:5" x14ac:dyDescent="0.3">
      <c r="A557" s="239">
        <v>5853</v>
      </c>
      <c r="B557" s="239" t="s">
        <v>51910</v>
      </c>
      <c r="C557" s="185" t="s">
        <v>19032</v>
      </c>
      <c r="D557" s="483">
        <v>83.31</v>
      </c>
      <c r="E557" s="484"/>
    </row>
    <row r="558" spans="1:5" x14ac:dyDescent="0.3">
      <c r="A558" s="239">
        <v>5857</v>
      </c>
      <c r="B558" s="239" t="s">
        <v>51911</v>
      </c>
      <c r="C558" s="185" t="s">
        <v>19032</v>
      </c>
      <c r="D558" s="483">
        <v>209.72</v>
      </c>
      <c r="E558" s="484"/>
    </row>
    <row r="559" spans="1:5" x14ac:dyDescent="0.3">
      <c r="A559" s="239">
        <v>5865</v>
      </c>
      <c r="B559" s="239" t="s">
        <v>51912</v>
      </c>
      <c r="C559" s="185" t="s">
        <v>19032</v>
      </c>
      <c r="D559" s="483">
        <v>12.26</v>
      </c>
      <c r="E559" s="484"/>
    </row>
    <row r="560" spans="1:5" x14ac:dyDescent="0.3">
      <c r="A560" s="239">
        <v>5869</v>
      </c>
      <c r="B560" s="239" t="s">
        <v>51913</v>
      </c>
      <c r="C560" s="185" t="s">
        <v>19032</v>
      </c>
      <c r="D560" s="483">
        <v>73.55</v>
      </c>
      <c r="E560" s="484"/>
    </row>
    <row r="561" spans="1:5" x14ac:dyDescent="0.3">
      <c r="A561" s="239">
        <v>5877</v>
      </c>
      <c r="B561" s="239" t="s">
        <v>51914</v>
      </c>
      <c r="C561" s="185" t="s">
        <v>19032</v>
      </c>
      <c r="D561" s="483">
        <v>58.33</v>
      </c>
      <c r="E561" s="484"/>
    </row>
    <row r="562" spans="1:5" x14ac:dyDescent="0.3">
      <c r="A562" s="239">
        <v>5881</v>
      </c>
      <c r="B562" s="239" t="s">
        <v>51915</v>
      </c>
      <c r="C562" s="185" t="s">
        <v>19032</v>
      </c>
      <c r="D562" s="483">
        <v>79.180000000000007</v>
      </c>
      <c r="E562" s="484"/>
    </row>
    <row r="563" spans="1:5" x14ac:dyDescent="0.3">
      <c r="A563" s="239">
        <v>5884</v>
      </c>
      <c r="B563" s="239" t="s">
        <v>51916</v>
      </c>
      <c r="C563" s="185" t="s">
        <v>19032</v>
      </c>
      <c r="D563" s="483">
        <v>52.62</v>
      </c>
      <c r="E563" s="484"/>
    </row>
    <row r="564" spans="1:5" x14ac:dyDescent="0.3">
      <c r="A564" s="239">
        <v>5892</v>
      </c>
      <c r="B564" s="239" t="s">
        <v>51917</v>
      </c>
      <c r="C564" s="185" t="s">
        <v>19032</v>
      </c>
      <c r="D564" s="483">
        <v>53.76</v>
      </c>
      <c r="E564" s="484"/>
    </row>
    <row r="565" spans="1:5" x14ac:dyDescent="0.3">
      <c r="A565" s="239">
        <v>5896</v>
      </c>
      <c r="B565" s="239" t="s">
        <v>51918</v>
      </c>
      <c r="C565" s="185" t="s">
        <v>19032</v>
      </c>
      <c r="D565" s="483">
        <v>56.24</v>
      </c>
      <c r="E565" s="484"/>
    </row>
    <row r="566" spans="1:5" x14ac:dyDescent="0.3">
      <c r="A566" s="239">
        <v>5903</v>
      </c>
      <c r="B566" s="239" t="s">
        <v>51919</v>
      </c>
      <c r="C566" s="185" t="s">
        <v>19032</v>
      </c>
      <c r="D566" s="483">
        <v>69.69</v>
      </c>
      <c r="E566" s="484"/>
    </row>
    <row r="567" spans="1:5" x14ac:dyDescent="0.3">
      <c r="A567" s="239">
        <v>5911</v>
      </c>
      <c r="B567" s="239" t="s">
        <v>51920</v>
      </c>
      <c r="C567" s="185" t="s">
        <v>19032</v>
      </c>
      <c r="D567" s="483">
        <v>25.66</v>
      </c>
      <c r="E567" s="484"/>
    </row>
    <row r="568" spans="1:5" x14ac:dyDescent="0.3">
      <c r="A568" s="239">
        <v>5923</v>
      </c>
      <c r="B568" s="239" t="s">
        <v>51921</v>
      </c>
      <c r="C568" s="185" t="s">
        <v>19032</v>
      </c>
      <c r="D568" s="483">
        <v>3.4</v>
      </c>
      <c r="E568" s="484"/>
    </row>
    <row r="569" spans="1:5" x14ac:dyDescent="0.3">
      <c r="A569" s="239">
        <v>5930</v>
      </c>
      <c r="B569" s="239" t="s">
        <v>51922</v>
      </c>
      <c r="C569" s="185" t="s">
        <v>19032</v>
      </c>
      <c r="D569" s="483">
        <v>68.23</v>
      </c>
      <c r="E569" s="484"/>
    </row>
    <row r="570" spans="1:5" x14ac:dyDescent="0.3">
      <c r="A570" s="239">
        <v>5934</v>
      </c>
      <c r="B570" s="239" t="s">
        <v>51923</v>
      </c>
      <c r="C570" s="185" t="s">
        <v>19032</v>
      </c>
      <c r="D570" s="483">
        <v>104.84</v>
      </c>
      <c r="E570" s="484"/>
    </row>
    <row r="571" spans="1:5" x14ac:dyDescent="0.3">
      <c r="A571" s="239">
        <v>5942</v>
      </c>
      <c r="B571" s="239" t="s">
        <v>51924</v>
      </c>
      <c r="C571" s="185" t="s">
        <v>19032</v>
      </c>
      <c r="D571" s="483">
        <v>70.28</v>
      </c>
      <c r="E571" s="484"/>
    </row>
    <row r="572" spans="1:5" x14ac:dyDescent="0.3">
      <c r="A572" s="239">
        <v>5946</v>
      </c>
      <c r="B572" s="239" t="s">
        <v>51925</v>
      </c>
      <c r="C572" s="185" t="s">
        <v>19032</v>
      </c>
      <c r="D572" s="483">
        <v>87.25</v>
      </c>
      <c r="E572" s="484"/>
    </row>
    <row r="573" spans="1:5" x14ac:dyDescent="0.3">
      <c r="A573" s="239">
        <v>5952</v>
      </c>
      <c r="B573" s="239" t="s">
        <v>51926</v>
      </c>
      <c r="C573" s="185" t="s">
        <v>19032</v>
      </c>
      <c r="D573" s="483">
        <v>22.62</v>
      </c>
      <c r="E573" s="484"/>
    </row>
    <row r="574" spans="1:5" x14ac:dyDescent="0.3">
      <c r="A574" s="239">
        <v>5954</v>
      </c>
      <c r="B574" s="239" t="s">
        <v>51927</v>
      </c>
      <c r="C574" s="185" t="s">
        <v>19032</v>
      </c>
      <c r="D574" s="483">
        <v>6.55</v>
      </c>
      <c r="E574" s="484"/>
    </row>
    <row r="575" spans="1:5" x14ac:dyDescent="0.3">
      <c r="A575" s="239">
        <v>5961</v>
      </c>
      <c r="B575" s="239" t="s">
        <v>51928</v>
      </c>
      <c r="C575" s="185" t="s">
        <v>19032</v>
      </c>
      <c r="D575" s="483">
        <v>58.5</v>
      </c>
      <c r="E575" s="484"/>
    </row>
    <row r="576" spans="1:5" x14ac:dyDescent="0.3">
      <c r="A576" s="239">
        <v>6260</v>
      </c>
      <c r="B576" s="239" t="s">
        <v>51929</v>
      </c>
      <c r="C576" s="185" t="s">
        <v>19032</v>
      </c>
      <c r="D576" s="483">
        <v>58.17</v>
      </c>
      <c r="E576" s="484"/>
    </row>
    <row r="577" spans="1:5" x14ac:dyDescent="0.3">
      <c r="A577" s="239">
        <v>6880</v>
      </c>
      <c r="B577" s="239" t="s">
        <v>51930</v>
      </c>
      <c r="C577" s="185" t="s">
        <v>19032</v>
      </c>
      <c r="D577" s="483">
        <v>87.17</v>
      </c>
      <c r="E577" s="484"/>
    </row>
    <row r="578" spans="1:5" x14ac:dyDescent="0.3">
      <c r="A578" s="239">
        <v>7031</v>
      </c>
      <c r="B578" s="239" t="s">
        <v>51931</v>
      </c>
      <c r="C578" s="185" t="s">
        <v>19032</v>
      </c>
      <c r="D578" s="483">
        <v>5.86</v>
      </c>
      <c r="E578" s="484"/>
    </row>
    <row r="579" spans="1:5" x14ac:dyDescent="0.3">
      <c r="A579" s="239">
        <v>7043</v>
      </c>
      <c r="B579" s="239" t="s">
        <v>51932</v>
      </c>
      <c r="C579" s="185" t="s">
        <v>19032</v>
      </c>
      <c r="D579" s="483">
        <v>0.46</v>
      </c>
      <c r="E579" s="484"/>
    </row>
    <row r="580" spans="1:5" x14ac:dyDescent="0.3">
      <c r="A580" s="239">
        <v>7050</v>
      </c>
      <c r="B580" s="239" t="s">
        <v>51933</v>
      </c>
      <c r="C580" s="185" t="s">
        <v>19032</v>
      </c>
      <c r="D580" s="483">
        <v>80.06</v>
      </c>
      <c r="E580" s="484"/>
    </row>
    <row r="581" spans="1:5" x14ac:dyDescent="0.3">
      <c r="A581" s="239">
        <v>67827</v>
      </c>
      <c r="B581" s="239" t="s">
        <v>51934</v>
      </c>
      <c r="C581" s="185" t="s">
        <v>19032</v>
      </c>
      <c r="D581" s="483">
        <v>59.6</v>
      </c>
      <c r="E581" s="484"/>
    </row>
    <row r="582" spans="1:5" x14ac:dyDescent="0.3">
      <c r="A582" s="239">
        <v>73395</v>
      </c>
      <c r="B582" s="239" t="s">
        <v>51935</v>
      </c>
      <c r="C582" s="185" t="s">
        <v>19032</v>
      </c>
      <c r="D582" s="483">
        <v>9.67</v>
      </c>
      <c r="E582" s="484"/>
    </row>
    <row r="583" spans="1:5" x14ac:dyDescent="0.3">
      <c r="A583" s="239">
        <v>83766</v>
      </c>
      <c r="B583" s="239" t="s">
        <v>51936</v>
      </c>
      <c r="C583" s="185" t="s">
        <v>19032</v>
      </c>
      <c r="D583" s="483">
        <v>38.85</v>
      </c>
      <c r="E583" s="484"/>
    </row>
    <row r="584" spans="1:5" x14ac:dyDescent="0.3">
      <c r="A584" s="239">
        <v>84013</v>
      </c>
      <c r="B584" s="239" t="s">
        <v>51937</v>
      </c>
      <c r="C584" s="185" t="s">
        <v>19032</v>
      </c>
      <c r="D584" s="483">
        <v>84.11</v>
      </c>
      <c r="E584" s="484"/>
    </row>
    <row r="585" spans="1:5" x14ac:dyDescent="0.3">
      <c r="A585" s="239">
        <v>87446</v>
      </c>
      <c r="B585" s="239" t="s">
        <v>51938</v>
      </c>
      <c r="C585" s="185" t="s">
        <v>19032</v>
      </c>
      <c r="D585" s="483">
        <v>0.59</v>
      </c>
      <c r="E585" s="484"/>
    </row>
    <row r="586" spans="1:5" x14ac:dyDescent="0.3">
      <c r="A586" s="239">
        <v>88392</v>
      </c>
      <c r="B586" s="239" t="s">
        <v>51939</v>
      </c>
      <c r="C586" s="185" t="s">
        <v>19032</v>
      </c>
      <c r="D586" s="483">
        <v>1.1599999999999999</v>
      </c>
      <c r="E586" s="484"/>
    </row>
    <row r="587" spans="1:5" x14ac:dyDescent="0.3">
      <c r="A587" s="239">
        <v>88398</v>
      </c>
      <c r="B587" s="239" t="s">
        <v>51940</v>
      </c>
      <c r="C587" s="185" t="s">
        <v>19032</v>
      </c>
      <c r="D587" s="483">
        <v>1.38</v>
      </c>
      <c r="E587" s="484"/>
    </row>
    <row r="588" spans="1:5" x14ac:dyDescent="0.3">
      <c r="A588" s="239">
        <v>88404</v>
      </c>
      <c r="B588" s="239" t="s">
        <v>51941</v>
      </c>
      <c r="C588" s="185" t="s">
        <v>19032</v>
      </c>
      <c r="D588" s="483">
        <v>1.0900000000000001</v>
      </c>
      <c r="E588" s="484"/>
    </row>
    <row r="589" spans="1:5" x14ac:dyDescent="0.3">
      <c r="A589" s="239">
        <v>88430</v>
      </c>
      <c r="B589" s="239" t="s">
        <v>51942</v>
      </c>
      <c r="C589" s="185" t="s">
        <v>19032</v>
      </c>
      <c r="D589" s="483">
        <v>7.56</v>
      </c>
      <c r="E589" s="484"/>
    </row>
    <row r="590" spans="1:5" x14ac:dyDescent="0.3">
      <c r="A590" s="239">
        <v>88438</v>
      </c>
      <c r="B590" s="239" t="s">
        <v>51943</v>
      </c>
      <c r="C590" s="185" t="s">
        <v>19032</v>
      </c>
      <c r="D590" s="483">
        <v>10.02</v>
      </c>
      <c r="E590" s="484"/>
    </row>
    <row r="591" spans="1:5" x14ac:dyDescent="0.3">
      <c r="A591" s="239">
        <v>88831</v>
      </c>
      <c r="B591" s="239" t="s">
        <v>51944</v>
      </c>
      <c r="C591" s="185" t="s">
        <v>19032</v>
      </c>
      <c r="D591" s="483">
        <v>0.43</v>
      </c>
      <c r="E591" s="484"/>
    </row>
    <row r="592" spans="1:5" x14ac:dyDescent="0.3">
      <c r="A592" s="239">
        <v>88844</v>
      </c>
      <c r="B592" s="239" t="s">
        <v>51945</v>
      </c>
      <c r="C592" s="185" t="s">
        <v>19032</v>
      </c>
      <c r="D592" s="483">
        <v>72.61</v>
      </c>
      <c r="E592" s="484"/>
    </row>
    <row r="593" spans="1:5" x14ac:dyDescent="0.3">
      <c r="A593" s="239">
        <v>88908</v>
      </c>
      <c r="B593" s="239" t="s">
        <v>51946</v>
      </c>
      <c r="C593" s="185" t="s">
        <v>19032</v>
      </c>
      <c r="D593" s="483">
        <v>93.29</v>
      </c>
      <c r="E593" s="484"/>
    </row>
    <row r="594" spans="1:5" x14ac:dyDescent="0.3">
      <c r="A594" s="239">
        <v>89022</v>
      </c>
      <c r="B594" s="239" t="s">
        <v>51947</v>
      </c>
      <c r="C594" s="185" t="s">
        <v>19032</v>
      </c>
      <c r="D594" s="483">
        <v>0.38</v>
      </c>
      <c r="E594" s="484"/>
    </row>
    <row r="595" spans="1:5" x14ac:dyDescent="0.3">
      <c r="A595" s="239">
        <v>89027</v>
      </c>
      <c r="B595" s="239" t="s">
        <v>51948</v>
      </c>
      <c r="C595" s="185" t="s">
        <v>19032</v>
      </c>
      <c r="D595" s="483">
        <v>4.76</v>
      </c>
      <c r="E595" s="484"/>
    </row>
    <row r="596" spans="1:5" x14ac:dyDescent="0.3">
      <c r="A596" s="239">
        <v>89031</v>
      </c>
      <c r="B596" s="239" t="s">
        <v>51949</v>
      </c>
      <c r="C596" s="185" t="s">
        <v>19032</v>
      </c>
      <c r="D596" s="483">
        <v>70.61</v>
      </c>
      <c r="E596" s="484"/>
    </row>
    <row r="597" spans="1:5" x14ac:dyDescent="0.3">
      <c r="A597" s="239">
        <v>89036</v>
      </c>
      <c r="B597" s="239" t="s">
        <v>51950</v>
      </c>
      <c r="C597" s="185" t="s">
        <v>19032</v>
      </c>
      <c r="D597" s="483">
        <v>45.33</v>
      </c>
      <c r="E597" s="484"/>
    </row>
    <row r="598" spans="1:5" x14ac:dyDescent="0.3">
      <c r="A598" s="239">
        <v>89218</v>
      </c>
      <c r="B598" s="239" t="s">
        <v>51951</v>
      </c>
      <c r="C598" s="185" t="s">
        <v>19032</v>
      </c>
      <c r="D598" s="483">
        <v>88.91</v>
      </c>
      <c r="E598" s="484"/>
    </row>
    <row r="599" spans="1:5" x14ac:dyDescent="0.3">
      <c r="A599" s="239">
        <v>89226</v>
      </c>
      <c r="B599" s="239" t="s">
        <v>51952</v>
      </c>
      <c r="C599" s="185" t="s">
        <v>19032</v>
      </c>
      <c r="D599" s="483">
        <v>1.78</v>
      </c>
      <c r="E599" s="484"/>
    </row>
    <row r="600" spans="1:5" x14ac:dyDescent="0.3">
      <c r="A600" s="239">
        <v>89235</v>
      </c>
      <c r="B600" s="239" t="s">
        <v>51953</v>
      </c>
      <c r="C600" s="185" t="s">
        <v>19032</v>
      </c>
      <c r="D600" s="483">
        <v>166.79</v>
      </c>
      <c r="E600" s="484"/>
    </row>
    <row r="601" spans="1:5" x14ac:dyDescent="0.3">
      <c r="A601" s="239">
        <v>89243</v>
      </c>
      <c r="B601" s="239" t="s">
        <v>51954</v>
      </c>
      <c r="C601" s="185" t="s">
        <v>19032</v>
      </c>
      <c r="D601" s="483">
        <v>354.39</v>
      </c>
      <c r="E601" s="484"/>
    </row>
    <row r="602" spans="1:5" x14ac:dyDescent="0.3">
      <c r="A602" s="239">
        <v>89251</v>
      </c>
      <c r="B602" s="239" t="s">
        <v>51955</v>
      </c>
      <c r="C602" s="185" t="s">
        <v>19032</v>
      </c>
      <c r="D602" s="483">
        <v>311.39</v>
      </c>
      <c r="E602" s="484"/>
    </row>
    <row r="603" spans="1:5" x14ac:dyDescent="0.3">
      <c r="A603" s="239">
        <v>89258</v>
      </c>
      <c r="B603" s="239" t="s">
        <v>51956</v>
      </c>
      <c r="C603" s="185" t="s">
        <v>19032</v>
      </c>
      <c r="D603" s="483">
        <v>111.8</v>
      </c>
      <c r="E603" s="484"/>
    </row>
    <row r="604" spans="1:5" x14ac:dyDescent="0.3">
      <c r="A604" s="239">
        <v>89273</v>
      </c>
      <c r="B604" s="239" t="s">
        <v>51957</v>
      </c>
      <c r="C604" s="185" t="s">
        <v>19032</v>
      </c>
      <c r="D604" s="483">
        <v>108.58</v>
      </c>
      <c r="E604" s="484"/>
    </row>
    <row r="605" spans="1:5" x14ac:dyDescent="0.3">
      <c r="A605" s="239">
        <v>89279</v>
      </c>
      <c r="B605" s="239" t="s">
        <v>51958</v>
      </c>
      <c r="C605" s="185" t="s">
        <v>19032</v>
      </c>
      <c r="D605" s="483">
        <v>2.17</v>
      </c>
      <c r="E605" s="484"/>
    </row>
    <row r="606" spans="1:5" x14ac:dyDescent="0.3">
      <c r="A606" s="239">
        <v>89877</v>
      </c>
      <c r="B606" s="239" t="s">
        <v>51959</v>
      </c>
      <c r="C606" s="185" t="s">
        <v>19032</v>
      </c>
      <c r="D606" s="483">
        <v>76.86</v>
      </c>
      <c r="E606" s="484"/>
    </row>
    <row r="607" spans="1:5" x14ac:dyDescent="0.3">
      <c r="A607" s="239">
        <v>89884</v>
      </c>
      <c r="B607" s="239" t="s">
        <v>51960</v>
      </c>
      <c r="C607" s="185" t="s">
        <v>19032</v>
      </c>
      <c r="D607" s="483">
        <v>79.06</v>
      </c>
      <c r="E607" s="484"/>
    </row>
    <row r="608" spans="1:5" x14ac:dyDescent="0.3">
      <c r="A608" s="239">
        <v>90587</v>
      </c>
      <c r="B608" s="239" t="s">
        <v>51961</v>
      </c>
      <c r="C608" s="185" t="s">
        <v>19032</v>
      </c>
      <c r="D608" s="483">
        <v>0.49</v>
      </c>
      <c r="E608" s="484"/>
    </row>
    <row r="609" spans="1:5" x14ac:dyDescent="0.3">
      <c r="A609" s="239">
        <v>90626</v>
      </c>
      <c r="B609" s="239" t="s">
        <v>51962</v>
      </c>
      <c r="C609" s="185" t="s">
        <v>19032</v>
      </c>
      <c r="D609" s="483">
        <v>2.42</v>
      </c>
      <c r="E609" s="484"/>
    </row>
    <row r="610" spans="1:5" x14ac:dyDescent="0.3">
      <c r="A610" s="239">
        <v>90632</v>
      </c>
      <c r="B610" s="239" t="s">
        <v>51963</v>
      </c>
      <c r="C610" s="185" t="s">
        <v>19032</v>
      </c>
      <c r="D610" s="483">
        <v>86.98</v>
      </c>
      <c r="E610" s="484"/>
    </row>
    <row r="611" spans="1:5" x14ac:dyDescent="0.3">
      <c r="A611" s="239">
        <v>90638</v>
      </c>
      <c r="B611" s="239" t="s">
        <v>51964</v>
      </c>
      <c r="C611" s="185" t="s">
        <v>19032</v>
      </c>
      <c r="D611" s="483">
        <v>5.81</v>
      </c>
      <c r="E611" s="484"/>
    </row>
    <row r="612" spans="1:5" x14ac:dyDescent="0.3">
      <c r="A612" s="239">
        <v>90644</v>
      </c>
      <c r="B612" s="239" t="s">
        <v>51965</v>
      </c>
      <c r="C612" s="185" t="s">
        <v>19032</v>
      </c>
      <c r="D612" s="483">
        <v>8.68</v>
      </c>
      <c r="E612" s="484"/>
    </row>
    <row r="613" spans="1:5" x14ac:dyDescent="0.3">
      <c r="A613" s="239">
        <v>90651</v>
      </c>
      <c r="B613" s="239" t="s">
        <v>51966</v>
      </c>
      <c r="C613" s="185" t="s">
        <v>19032</v>
      </c>
      <c r="D613" s="483">
        <v>1.31</v>
      </c>
      <c r="E613" s="484"/>
    </row>
    <row r="614" spans="1:5" x14ac:dyDescent="0.3">
      <c r="A614" s="239">
        <v>90657</v>
      </c>
      <c r="B614" s="239" t="s">
        <v>51967</v>
      </c>
      <c r="C614" s="185" t="s">
        <v>19032</v>
      </c>
      <c r="D614" s="483">
        <v>5.65</v>
      </c>
      <c r="E614" s="484"/>
    </row>
    <row r="615" spans="1:5" x14ac:dyDescent="0.3">
      <c r="A615" s="239">
        <v>90663</v>
      </c>
      <c r="B615" s="239" t="s">
        <v>51968</v>
      </c>
      <c r="C615" s="185" t="s">
        <v>19032</v>
      </c>
      <c r="D615" s="483">
        <v>6.05</v>
      </c>
      <c r="E615" s="484"/>
    </row>
    <row r="616" spans="1:5" x14ac:dyDescent="0.3">
      <c r="A616" s="239">
        <v>90669</v>
      </c>
      <c r="B616" s="239" t="s">
        <v>51969</v>
      </c>
      <c r="C616" s="185" t="s">
        <v>19032</v>
      </c>
      <c r="D616" s="483">
        <v>8.81</v>
      </c>
      <c r="E616" s="484"/>
    </row>
    <row r="617" spans="1:5" x14ac:dyDescent="0.3">
      <c r="A617" s="239">
        <v>90675</v>
      </c>
      <c r="B617" s="239" t="s">
        <v>51970</v>
      </c>
      <c r="C617" s="185" t="s">
        <v>19032</v>
      </c>
      <c r="D617" s="483">
        <v>299.56</v>
      </c>
      <c r="E617" s="484"/>
    </row>
    <row r="618" spans="1:5" x14ac:dyDescent="0.3">
      <c r="A618" s="239">
        <v>90681</v>
      </c>
      <c r="B618" s="239" t="s">
        <v>51971</v>
      </c>
      <c r="C618" s="185" t="s">
        <v>19032</v>
      </c>
      <c r="D618" s="483">
        <v>173.06</v>
      </c>
      <c r="E618" s="484"/>
    </row>
    <row r="619" spans="1:5" x14ac:dyDescent="0.3">
      <c r="A619" s="239">
        <v>90687</v>
      </c>
      <c r="B619" s="239" t="s">
        <v>51972</v>
      </c>
      <c r="C619" s="185" t="s">
        <v>19032</v>
      </c>
      <c r="D619" s="483">
        <v>64.91</v>
      </c>
      <c r="E619" s="484"/>
    </row>
    <row r="620" spans="1:5" x14ac:dyDescent="0.3">
      <c r="A620" s="239">
        <v>90693</v>
      </c>
      <c r="B620" s="239" t="s">
        <v>51973</v>
      </c>
      <c r="C620" s="185" t="s">
        <v>19032</v>
      </c>
      <c r="D620" s="483">
        <v>57.04</v>
      </c>
      <c r="E620" s="484"/>
    </row>
    <row r="621" spans="1:5" x14ac:dyDescent="0.3">
      <c r="A621" s="239">
        <v>90965</v>
      </c>
      <c r="B621" s="239" t="s">
        <v>51974</v>
      </c>
      <c r="C621" s="185" t="s">
        <v>19032</v>
      </c>
      <c r="D621" s="483">
        <v>8.76</v>
      </c>
      <c r="E621" s="484"/>
    </row>
    <row r="622" spans="1:5" x14ac:dyDescent="0.3">
      <c r="A622" s="239">
        <v>90973</v>
      </c>
      <c r="B622" s="239" t="s">
        <v>51975</v>
      </c>
      <c r="C622" s="185" t="s">
        <v>19032</v>
      </c>
      <c r="D622" s="483">
        <v>8.7799999999999994</v>
      </c>
      <c r="E622" s="484"/>
    </row>
    <row r="623" spans="1:5" x14ac:dyDescent="0.3">
      <c r="A623" s="239">
        <v>90982</v>
      </c>
      <c r="B623" s="239" t="s">
        <v>51976</v>
      </c>
      <c r="C623" s="185" t="s">
        <v>19032</v>
      </c>
      <c r="D623" s="483">
        <v>22.31</v>
      </c>
      <c r="E623" s="484"/>
    </row>
    <row r="624" spans="1:5" x14ac:dyDescent="0.3">
      <c r="A624" s="239">
        <v>91001</v>
      </c>
      <c r="B624" s="239" t="s">
        <v>51977</v>
      </c>
      <c r="C624" s="185" t="s">
        <v>19032</v>
      </c>
      <c r="D624" s="483">
        <v>10.41</v>
      </c>
      <c r="E624" s="484"/>
    </row>
    <row r="625" spans="1:5" x14ac:dyDescent="0.3">
      <c r="A625" s="239">
        <v>91032</v>
      </c>
      <c r="B625" s="239" t="s">
        <v>51978</v>
      </c>
      <c r="C625" s="185" t="s">
        <v>19032</v>
      </c>
      <c r="D625" s="483">
        <v>62.77</v>
      </c>
      <c r="E625" s="484"/>
    </row>
    <row r="626" spans="1:5" x14ac:dyDescent="0.3">
      <c r="A626" s="239">
        <v>91278</v>
      </c>
      <c r="B626" s="239" t="s">
        <v>51979</v>
      </c>
      <c r="C626" s="185" t="s">
        <v>19032</v>
      </c>
      <c r="D626" s="483">
        <v>0.64</v>
      </c>
      <c r="E626" s="484"/>
    </row>
    <row r="627" spans="1:5" x14ac:dyDescent="0.3">
      <c r="A627" s="239">
        <v>91285</v>
      </c>
      <c r="B627" s="239" t="s">
        <v>51980</v>
      </c>
      <c r="C627" s="185" t="s">
        <v>19032</v>
      </c>
      <c r="D627" s="483">
        <v>1.01</v>
      </c>
      <c r="E627" s="484"/>
    </row>
    <row r="628" spans="1:5" x14ac:dyDescent="0.3">
      <c r="A628" s="239">
        <v>91387</v>
      </c>
      <c r="B628" s="239" t="s">
        <v>51981</v>
      </c>
      <c r="C628" s="185" t="s">
        <v>19032</v>
      </c>
      <c r="D628" s="483">
        <v>67.62</v>
      </c>
      <c r="E628" s="484"/>
    </row>
    <row r="629" spans="1:5" x14ac:dyDescent="0.3">
      <c r="A629" s="239">
        <v>91395</v>
      </c>
      <c r="B629" s="239" t="s">
        <v>51982</v>
      </c>
      <c r="C629" s="185" t="s">
        <v>19032</v>
      </c>
      <c r="D629" s="483">
        <v>54.9</v>
      </c>
      <c r="E629" s="484"/>
    </row>
    <row r="630" spans="1:5" x14ac:dyDescent="0.3">
      <c r="A630" s="239">
        <v>91486</v>
      </c>
      <c r="B630" s="239" t="s">
        <v>51983</v>
      </c>
      <c r="C630" s="185" t="s">
        <v>19032</v>
      </c>
      <c r="D630" s="483">
        <v>66.33</v>
      </c>
      <c r="E630" s="484"/>
    </row>
    <row r="631" spans="1:5" x14ac:dyDescent="0.3">
      <c r="A631" s="239">
        <v>91534</v>
      </c>
      <c r="B631" s="239" t="s">
        <v>51984</v>
      </c>
      <c r="C631" s="185" t="s">
        <v>19032</v>
      </c>
      <c r="D631" s="483">
        <v>28.72</v>
      </c>
      <c r="E631" s="484"/>
    </row>
    <row r="632" spans="1:5" x14ac:dyDescent="0.3">
      <c r="A632" s="239">
        <v>91635</v>
      </c>
      <c r="B632" s="239" t="s">
        <v>51985</v>
      </c>
      <c r="C632" s="185" t="s">
        <v>19032</v>
      </c>
      <c r="D632" s="483">
        <v>60.35</v>
      </c>
      <c r="E632" s="484"/>
    </row>
    <row r="633" spans="1:5" x14ac:dyDescent="0.3">
      <c r="A633" s="239">
        <v>91646</v>
      </c>
      <c r="B633" s="239" t="s">
        <v>51986</v>
      </c>
      <c r="C633" s="185" t="s">
        <v>19032</v>
      </c>
      <c r="D633" s="483">
        <v>94.11</v>
      </c>
      <c r="E633" s="484"/>
    </row>
    <row r="634" spans="1:5" x14ac:dyDescent="0.3">
      <c r="A634" s="239">
        <v>91693</v>
      </c>
      <c r="B634" s="239" t="s">
        <v>51987</v>
      </c>
      <c r="C634" s="185" t="s">
        <v>19032</v>
      </c>
      <c r="D634" s="483">
        <v>27.88</v>
      </c>
      <c r="E634" s="484"/>
    </row>
    <row r="635" spans="1:5" x14ac:dyDescent="0.3">
      <c r="A635" s="239">
        <v>92044</v>
      </c>
      <c r="B635" s="239" t="s">
        <v>59911</v>
      </c>
      <c r="C635" s="185" t="s">
        <v>19032</v>
      </c>
      <c r="D635" s="483">
        <v>7.8</v>
      </c>
      <c r="E635" s="484"/>
    </row>
    <row r="636" spans="1:5" x14ac:dyDescent="0.3">
      <c r="A636" s="239">
        <v>92107</v>
      </c>
      <c r="B636" s="239" t="s">
        <v>51988</v>
      </c>
      <c r="C636" s="185" t="s">
        <v>19032</v>
      </c>
      <c r="D636" s="483">
        <v>90.25</v>
      </c>
      <c r="E636" s="484"/>
    </row>
    <row r="637" spans="1:5" x14ac:dyDescent="0.3">
      <c r="A637" s="239">
        <v>92113</v>
      </c>
      <c r="B637" s="239" t="s">
        <v>51989</v>
      </c>
      <c r="C637" s="185" t="s">
        <v>19032</v>
      </c>
      <c r="D637" s="483">
        <v>1.28</v>
      </c>
      <c r="E637" s="484"/>
    </row>
    <row r="638" spans="1:5" x14ac:dyDescent="0.3">
      <c r="A638" s="239">
        <v>92119</v>
      </c>
      <c r="B638" s="239" t="s">
        <v>51990</v>
      </c>
      <c r="C638" s="185" t="s">
        <v>19032</v>
      </c>
      <c r="D638" s="483">
        <v>0.32</v>
      </c>
      <c r="E638" s="484"/>
    </row>
    <row r="639" spans="1:5" x14ac:dyDescent="0.3">
      <c r="A639" s="239">
        <v>92139</v>
      </c>
      <c r="B639" s="239" t="s">
        <v>51991</v>
      </c>
      <c r="C639" s="185" t="s">
        <v>19032</v>
      </c>
      <c r="D639" s="483">
        <v>43.26</v>
      </c>
      <c r="E639" s="484"/>
    </row>
    <row r="640" spans="1:5" x14ac:dyDescent="0.3">
      <c r="A640" s="239">
        <v>92146</v>
      </c>
      <c r="B640" s="239" t="s">
        <v>51992</v>
      </c>
      <c r="C640" s="185" t="s">
        <v>19032</v>
      </c>
      <c r="D640" s="483">
        <v>31.03</v>
      </c>
      <c r="E640" s="484"/>
    </row>
    <row r="641" spans="1:5" x14ac:dyDescent="0.3">
      <c r="A641" s="239">
        <v>92243</v>
      </c>
      <c r="B641" s="239" t="s">
        <v>51993</v>
      </c>
      <c r="C641" s="185" t="s">
        <v>19032</v>
      </c>
      <c r="D641" s="483">
        <v>77.84</v>
      </c>
      <c r="E641" s="484"/>
    </row>
    <row r="642" spans="1:5" x14ac:dyDescent="0.3">
      <c r="A642" s="239">
        <v>92717</v>
      </c>
      <c r="B642" s="239" t="s">
        <v>51994</v>
      </c>
      <c r="C642" s="185" t="s">
        <v>19032</v>
      </c>
      <c r="D642" s="483">
        <v>0.16</v>
      </c>
      <c r="E642" s="484"/>
    </row>
    <row r="643" spans="1:5" x14ac:dyDescent="0.3">
      <c r="A643" s="239">
        <v>92961</v>
      </c>
      <c r="B643" s="239" t="s">
        <v>51995</v>
      </c>
      <c r="C643" s="185" t="s">
        <v>19032</v>
      </c>
      <c r="D643" s="483">
        <v>5.29</v>
      </c>
      <c r="E643" s="484"/>
    </row>
    <row r="644" spans="1:5" x14ac:dyDescent="0.3">
      <c r="A644" s="239">
        <v>92967</v>
      </c>
      <c r="B644" s="239" t="s">
        <v>51996</v>
      </c>
      <c r="C644" s="185" t="s">
        <v>19032</v>
      </c>
      <c r="D644" s="483">
        <v>22.67</v>
      </c>
      <c r="E644" s="484"/>
    </row>
    <row r="645" spans="1:5" x14ac:dyDescent="0.3">
      <c r="A645" s="239">
        <v>93225</v>
      </c>
      <c r="B645" s="239" t="s">
        <v>51997</v>
      </c>
      <c r="C645" s="185" t="s">
        <v>19032</v>
      </c>
      <c r="D645" s="483">
        <v>450.4</v>
      </c>
      <c r="E645" s="484"/>
    </row>
    <row r="646" spans="1:5" x14ac:dyDescent="0.3">
      <c r="A646" s="239">
        <v>93234</v>
      </c>
      <c r="B646" s="239" t="s">
        <v>51998</v>
      </c>
      <c r="C646" s="185" t="s">
        <v>19032</v>
      </c>
      <c r="D646" s="483">
        <v>0.56999999999999995</v>
      </c>
      <c r="E646" s="484"/>
    </row>
    <row r="647" spans="1:5" x14ac:dyDescent="0.3">
      <c r="A647" s="239">
        <v>93244</v>
      </c>
      <c r="B647" s="239" t="s">
        <v>51999</v>
      </c>
      <c r="C647" s="185" t="s">
        <v>19032</v>
      </c>
      <c r="D647" s="483">
        <v>65.959999999999994</v>
      </c>
      <c r="E647" s="484"/>
    </row>
    <row r="648" spans="1:5" x14ac:dyDescent="0.3">
      <c r="A648" s="239">
        <v>93274</v>
      </c>
      <c r="B648" s="239" t="s">
        <v>52000</v>
      </c>
      <c r="C648" s="185" t="s">
        <v>19032</v>
      </c>
      <c r="D648" s="483">
        <v>71.84</v>
      </c>
      <c r="E648" s="484"/>
    </row>
    <row r="649" spans="1:5" x14ac:dyDescent="0.3">
      <c r="A649" s="239">
        <v>93282</v>
      </c>
      <c r="B649" s="239" t="s">
        <v>52001</v>
      </c>
      <c r="C649" s="185" t="s">
        <v>19032</v>
      </c>
      <c r="D649" s="483">
        <v>23.48</v>
      </c>
      <c r="E649" s="484"/>
    </row>
    <row r="650" spans="1:5" x14ac:dyDescent="0.3">
      <c r="A650" s="239">
        <v>93288</v>
      </c>
      <c r="B650" s="239" t="s">
        <v>52002</v>
      </c>
      <c r="C650" s="185" t="s">
        <v>19032</v>
      </c>
      <c r="D650" s="483">
        <v>178.03</v>
      </c>
      <c r="E650" s="484"/>
    </row>
    <row r="651" spans="1:5" x14ac:dyDescent="0.3">
      <c r="A651" s="239">
        <v>93403</v>
      </c>
      <c r="B651" s="239" t="s">
        <v>52003</v>
      </c>
      <c r="C651" s="185" t="s">
        <v>19032</v>
      </c>
      <c r="D651" s="483">
        <v>65.180000000000007</v>
      </c>
      <c r="E651" s="484"/>
    </row>
    <row r="652" spans="1:5" x14ac:dyDescent="0.3">
      <c r="A652" s="239">
        <v>93409</v>
      </c>
      <c r="B652" s="239" t="s">
        <v>52004</v>
      </c>
      <c r="C652" s="185" t="s">
        <v>19032</v>
      </c>
      <c r="D652" s="483">
        <v>34.18</v>
      </c>
      <c r="E652" s="484"/>
    </row>
    <row r="653" spans="1:5" x14ac:dyDescent="0.3">
      <c r="A653" s="239">
        <v>93416</v>
      </c>
      <c r="B653" s="239" t="s">
        <v>52005</v>
      </c>
      <c r="C653" s="185" t="s">
        <v>19032</v>
      </c>
      <c r="D653" s="483">
        <v>0.46</v>
      </c>
      <c r="E653" s="484"/>
    </row>
    <row r="654" spans="1:5" x14ac:dyDescent="0.3">
      <c r="A654" s="239">
        <v>93422</v>
      </c>
      <c r="B654" s="239" t="s">
        <v>52006</v>
      </c>
      <c r="C654" s="185" t="s">
        <v>19032</v>
      </c>
      <c r="D654" s="483">
        <v>6.07</v>
      </c>
      <c r="E654" s="484"/>
    </row>
    <row r="655" spans="1:5" x14ac:dyDescent="0.3">
      <c r="A655" s="239">
        <v>93428</v>
      </c>
      <c r="B655" s="239" t="s">
        <v>52007</v>
      </c>
      <c r="C655" s="185" t="s">
        <v>19032</v>
      </c>
      <c r="D655" s="483">
        <v>8.6</v>
      </c>
      <c r="E655" s="484"/>
    </row>
    <row r="656" spans="1:5" x14ac:dyDescent="0.3">
      <c r="A656" s="239">
        <v>93434</v>
      </c>
      <c r="B656" s="239" t="s">
        <v>52008</v>
      </c>
      <c r="C656" s="185" t="s">
        <v>19032</v>
      </c>
      <c r="D656" s="483">
        <v>318.11</v>
      </c>
      <c r="E656" s="484"/>
    </row>
    <row r="657" spans="1:5" x14ac:dyDescent="0.3">
      <c r="A657" s="239">
        <v>93440</v>
      </c>
      <c r="B657" s="239" t="s">
        <v>52009</v>
      </c>
      <c r="C657" s="185" t="s">
        <v>19032</v>
      </c>
      <c r="D657" s="483">
        <v>135.21</v>
      </c>
      <c r="E657" s="484"/>
    </row>
    <row r="658" spans="1:5" x14ac:dyDescent="0.3">
      <c r="A658" s="239">
        <v>95122</v>
      </c>
      <c r="B658" s="239" t="s">
        <v>52010</v>
      </c>
      <c r="C658" s="185" t="s">
        <v>19032</v>
      </c>
      <c r="D658" s="483">
        <v>214.59</v>
      </c>
      <c r="E658" s="484"/>
    </row>
    <row r="659" spans="1:5" x14ac:dyDescent="0.3">
      <c r="A659" s="239">
        <v>95128</v>
      </c>
      <c r="B659" s="239" t="s">
        <v>52011</v>
      </c>
      <c r="C659" s="185" t="s">
        <v>19032</v>
      </c>
      <c r="D659" s="483">
        <v>51.15</v>
      </c>
      <c r="E659" s="484"/>
    </row>
    <row r="660" spans="1:5" x14ac:dyDescent="0.3">
      <c r="A660" s="239">
        <v>95140</v>
      </c>
      <c r="B660" s="239" t="s">
        <v>52012</v>
      </c>
      <c r="C660" s="185" t="s">
        <v>19032</v>
      </c>
      <c r="D660" s="483">
        <v>0.04</v>
      </c>
      <c r="E660" s="484"/>
    </row>
    <row r="661" spans="1:5" x14ac:dyDescent="0.3">
      <c r="A661" s="239">
        <v>95213</v>
      </c>
      <c r="B661" s="239" t="s">
        <v>52013</v>
      </c>
      <c r="C661" s="185" t="s">
        <v>19032</v>
      </c>
      <c r="D661" s="483">
        <v>78.010000000000005</v>
      </c>
      <c r="E661" s="484"/>
    </row>
    <row r="662" spans="1:5" x14ac:dyDescent="0.3">
      <c r="A662" s="239">
        <v>95259</v>
      </c>
      <c r="B662" s="239" t="s">
        <v>52014</v>
      </c>
      <c r="C662" s="185" t="s">
        <v>19032</v>
      </c>
      <c r="D662" s="483">
        <v>22.41</v>
      </c>
      <c r="E662" s="484"/>
    </row>
    <row r="663" spans="1:5" x14ac:dyDescent="0.3">
      <c r="A663" s="239">
        <v>95265</v>
      </c>
      <c r="B663" s="239" t="s">
        <v>52015</v>
      </c>
      <c r="C663" s="185" t="s">
        <v>19032</v>
      </c>
      <c r="D663" s="483">
        <v>0.77</v>
      </c>
      <c r="E663" s="484"/>
    </row>
    <row r="664" spans="1:5" x14ac:dyDescent="0.3">
      <c r="A664" s="239">
        <v>95271</v>
      </c>
      <c r="B664" s="239" t="s">
        <v>52016</v>
      </c>
      <c r="C664" s="185" t="s">
        <v>19032</v>
      </c>
      <c r="D664" s="483">
        <v>0.53</v>
      </c>
      <c r="E664" s="484"/>
    </row>
    <row r="665" spans="1:5" x14ac:dyDescent="0.3">
      <c r="A665" s="239">
        <v>95277</v>
      </c>
      <c r="B665" s="239" t="s">
        <v>52017</v>
      </c>
      <c r="C665" s="185" t="s">
        <v>19032</v>
      </c>
      <c r="D665" s="483">
        <v>0.5</v>
      </c>
      <c r="E665" s="484"/>
    </row>
    <row r="666" spans="1:5" x14ac:dyDescent="0.3">
      <c r="A666" s="239">
        <v>95283</v>
      </c>
      <c r="B666" s="239" t="s">
        <v>52018</v>
      </c>
      <c r="C666" s="185" t="s">
        <v>19032</v>
      </c>
      <c r="D666" s="483">
        <v>0.61</v>
      </c>
      <c r="E666" s="484"/>
    </row>
    <row r="667" spans="1:5" x14ac:dyDescent="0.3">
      <c r="A667" s="239">
        <v>95621</v>
      </c>
      <c r="B667" s="239" t="s">
        <v>52019</v>
      </c>
      <c r="C667" s="185" t="s">
        <v>19032</v>
      </c>
      <c r="D667" s="483">
        <v>22.13</v>
      </c>
      <c r="E667" s="484"/>
    </row>
    <row r="668" spans="1:5" x14ac:dyDescent="0.3">
      <c r="A668" s="239">
        <v>95632</v>
      </c>
      <c r="B668" s="239" t="s">
        <v>52020</v>
      </c>
      <c r="C668" s="185" t="s">
        <v>19032</v>
      </c>
      <c r="D668" s="483">
        <v>84.44</v>
      </c>
      <c r="E668" s="484"/>
    </row>
    <row r="669" spans="1:5" x14ac:dyDescent="0.3">
      <c r="A669" s="239">
        <v>95703</v>
      </c>
      <c r="B669" s="239" t="s">
        <v>52021</v>
      </c>
      <c r="C669" s="185" t="s">
        <v>19032</v>
      </c>
      <c r="D669" s="483">
        <v>33.159999999999997</v>
      </c>
      <c r="E669" s="484"/>
    </row>
    <row r="670" spans="1:5" x14ac:dyDescent="0.3">
      <c r="A670" s="239">
        <v>95709</v>
      </c>
      <c r="B670" s="239" t="s">
        <v>52022</v>
      </c>
      <c r="C670" s="185" t="s">
        <v>19032</v>
      </c>
      <c r="D670" s="483">
        <v>84.52</v>
      </c>
      <c r="E670" s="484"/>
    </row>
    <row r="671" spans="1:5" x14ac:dyDescent="0.3">
      <c r="A671" s="239">
        <v>95715</v>
      </c>
      <c r="B671" s="239" t="s">
        <v>52023</v>
      </c>
      <c r="C671" s="185" t="s">
        <v>19032</v>
      </c>
      <c r="D671" s="483">
        <v>96.78</v>
      </c>
      <c r="E671" s="484"/>
    </row>
    <row r="672" spans="1:5" x14ac:dyDescent="0.3">
      <c r="A672" s="239">
        <v>95721</v>
      </c>
      <c r="B672" s="239" t="s">
        <v>52024</v>
      </c>
      <c r="C672" s="185" t="s">
        <v>19032</v>
      </c>
      <c r="D672" s="483">
        <v>94.24</v>
      </c>
      <c r="E672" s="484"/>
    </row>
    <row r="673" spans="1:5" x14ac:dyDescent="0.3">
      <c r="A673" s="239">
        <v>95873</v>
      </c>
      <c r="B673" s="239" t="s">
        <v>52025</v>
      </c>
      <c r="C673" s="185" t="s">
        <v>19032</v>
      </c>
      <c r="D673" s="483">
        <v>13.75</v>
      </c>
      <c r="E673" s="484"/>
    </row>
    <row r="674" spans="1:5" x14ac:dyDescent="0.3">
      <c r="A674" s="239">
        <v>96014</v>
      </c>
      <c r="B674" s="239" t="s">
        <v>52026</v>
      </c>
      <c r="C674" s="185" t="s">
        <v>19032</v>
      </c>
      <c r="D674" s="483">
        <v>56.48</v>
      </c>
      <c r="E674" s="484"/>
    </row>
    <row r="675" spans="1:5" x14ac:dyDescent="0.3">
      <c r="A675" s="239">
        <v>96021</v>
      </c>
      <c r="B675" s="239" t="s">
        <v>52027</v>
      </c>
      <c r="C675" s="185" t="s">
        <v>19032</v>
      </c>
      <c r="D675" s="483">
        <v>56.21</v>
      </c>
      <c r="E675" s="484"/>
    </row>
    <row r="676" spans="1:5" x14ac:dyDescent="0.3">
      <c r="A676" s="239">
        <v>96029</v>
      </c>
      <c r="B676" s="239" t="s">
        <v>52028</v>
      </c>
      <c r="C676" s="185" t="s">
        <v>19032</v>
      </c>
      <c r="D676" s="483">
        <v>49.8</v>
      </c>
      <c r="E676" s="484"/>
    </row>
    <row r="677" spans="1:5" x14ac:dyDescent="0.3">
      <c r="A677" s="239">
        <v>96036</v>
      </c>
      <c r="B677" s="239" t="s">
        <v>52029</v>
      </c>
      <c r="C677" s="185" t="s">
        <v>19032</v>
      </c>
      <c r="D677" s="483">
        <v>73.569999999999993</v>
      </c>
      <c r="E677" s="484"/>
    </row>
    <row r="678" spans="1:5" x14ac:dyDescent="0.3">
      <c r="A678" s="239">
        <v>96155</v>
      </c>
      <c r="B678" s="239" t="s">
        <v>52030</v>
      </c>
      <c r="C678" s="185" t="s">
        <v>19032</v>
      </c>
      <c r="D678" s="483">
        <v>50.07</v>
      </c>
      <c r="E678" s="484"/>
    </row>
    <row r="679" spans="1:5" x14ac:dyDescent="0.3">
      <c r="A679" s="239">
        <v>96156</v>
      </c>
      <c r="B679" s="239" t="s">
        <v>52031</v>
      </c>
      <c r="C679" s="185" t="s">
        <v>19032</v>
      </c>
      <c r="D679" s="483">
        <v>63.7</v>
      </c>
      <c r="E679" s="484"/>
    </row>
    <row r="680" spans="1:5" x14ac:dyDescent="0.3">
      <c r="A680" s="239">
        <v>96159</v>
      </c>
      <c r="B680" s="239" t="s">
        <v>52032</v>
      </c>
      <c r="C680" s="185" t="s">
        <v>19032</v>
      </c>
      <c r="D680" s="483">
        <v>91.65</v>
      </c>
      <c r="E680" s="484"/>
    </row>
    <row r="681" spans="1:5" x14ac:dyDescent="0.3">
      <c r="A681" s="239">
        <v>96246</v>
      </c>
      <c r="B681" s="239" t="s">
        <v>52033</v>
      </c>
      <c r="C681" s="185" t="s">
        <v>19032</v>
      </c>
      <c r="D681" s="483">
        <v>63.16</v>
      </c>
      <c r="E681" s="484"/>
    </row>
    <row r="682" spans="1:5" x14ac:dyDescent="0.3">
      <c r="A682" s="239">
        <v>96464</v>
      </c>
      <c r="B682" s="239" t="s">
        <v>52034</v>
      </c>
      <c r="C682" s="185" t="s">
        <v>19032</v>
      </c>
      <c r="D682" s="483">
        <v>91.07</v>
      </c>
      <c r="E682" s="484"/>
    </row>
    <row r="683" spans="1:5" x14ac:dyDescent="0.3">
      <c r="A683" s="239">
        <v>98765</v>
      </c>
      <c r="B683" s="239" t="s">
        <v>52035</v>
      </c>
      <c r="C683" s="185" t="s">
        <v>19032</v>
      </c>
      <c r="D683" s="483">
        <v>0.06</v>
      </c>
      <c r="E683" s="484"/>
    </row>
    <row r="684" spans="1:5" x14ac:dyDescent="0.3">
      <c r="A684" s="239">
        <v>99834</v>
      </c>
      <c r="B684" s="239" t="s">
        <v>52036</v>
      </c>
      <c r="C684" s="185" t="s">
        <v>19032</v>
      </c>
      <c r="D684" s="483">
        <v>0.15</v>
      </c>
      <c r="E684" s="484"/>
    </row>
    <row r="685" spans="1:5" x14ac:dyDescent="0.3">
      <c r="A685" s="239">
        <v>100642</v>
      </c>
      <c r="B685" s="239" t="s">
        <v>52037</v>
      </c>
      <c r="C685" s="185" t="s">
        <v>19032</v>
      </c>
      <c r="D685" s="483">
        <v>286.02999999999997</v>
      </c>
      <c r="E685" s="484"/>
    </row>
    <row r="686" spans="1:5" x14ac:dyDescent="0.3">
      <c r="A686" s="239">
        <v>100648</v>
      </c>
      <c r="B686" s="239" t="s">
        <v>52038</v>
      </c>
      <c r="C686" s="185" t="s">
        <v>19032</v>
      </c>
      <c r="D686" s="483">
        <v>559.78</v>
      </c>
      <c r="E686" s="484"/>
    </row>
    <row r="687" spans="1:5" x14ac:dyDescent="0.3">
      <c r="A687" s="239">
        <v>102274</v>
      </c>
      <c r="B687" s="239" t="s">
        <v>52039</v>
      </c>
      <c r="C687" s="185" t="s">
        <v>19032</v>
      </c>
      <c r="D687" s="483">
        <v>21.6</v>
      </c>
      <c r="E687" s="484"/>
    </row>
    <row r="688" spans="1:5" x14ac:dyDescent="0.3">
      <c r="A688" s="239">
        <v>104092</v>
      </c>
      <c r="B688" s="239" t="s">
        <v>52040</v>
      </c>
      <c r="C688" s="185" t="s">
        <v>19032</v>
      </c>
      <c r="D688" s="483">
        <v>7.0000000000000007E-2</v>
      </c>
      <c r="E688" s="484"/>
    </row>
    <row r="689" spans="1:5" x14ac:dyDescent="0.3">
      <c r="A689" s="239">
        <v>104098</v>
      </c>
      <c r="B689" s="239" t="s">
        <v>52041</v>
      </c>
      <c r="C689" s="185" t="s">
        <v>19032</v>
      </c>
      <c r="D689" s="483">
        <v>0.11</v>
      </c>
      <c r="E689" s="484"/>
    </row>
    <row r="690" spans="1:5" x14ac:dyDescent="0.3">
      <c r="A690" s="239">
        <v>5089</v>
      </c>
      <c r="B690" s="239" t="s">
        <v>52042</v>
      </c>
      <c r="C690" s="185" t="s">
        <v>275</v>
      </c>
      <c r="D690" s="483">
        <v>41.71</v>
      </c>
      <c r="E690" s="484"/>
    </row>
    <row r="691" spans="1:5" x14ac:dyDescent="0.3">
      <c r="A691" s="239">
        <v>5627</v>
      </c>
      <c r="B691" s="239" t="s">
        <v>52043</v>
      </c>
      <c r="C691" s="185" t="s">
        <v>275</v>
      </c>
      <c r="D691" s="483">
        <v>45.87</v>
      </c>
      <c r="E691" s="484"/>
    </row>
    <row r="692" spans="1:5" x14ac:dyDescent="0.3">
      <c r="A692" s="239">
        <v>5628</v>
      </c>
      <c r="B692" s="239" t="s">
        <v>52044</v>
      </c>
      <c r="C692" s="185" t="s">
        <v>275</v>
      </c>
      <c r="D692" s="483">
        <v>12.12</v>
      </c>
      <c r="E692" s="484"/>
    </row>
    <row r="693" spans="1:5" x14ac:dyDescent="0.3">
      <c r="A693" s="239">
        <v>5629</v>
      </c>
      <c r="B693" s="239" t="s">
        <v>52045</v>
      </c>
      <c r="C693" s="185" t="s">
        <v>275</v>
      </c>
      <c r="D693" s="483">
        <v>57.34</v>
      </c>
      <c r="E693" s="484"/>
    </row>
    <row r="694" spans="1:5" x14ac:dyDescent="0.3">
      <c r="A694" s="239">
        <v>5630</v>
      </c>
      <c r="B694" s="239" t="s">
        <v>52046</v>
      </c>
      <c r="C694" s="185" t="s">
        <v>275</v>
      </c>
      <c r="D694" s="483">
        <v>62.25</v>
      </c>
      <c r="E694" s="484"/>
    </row>
    <row r="695" spans="1:5" x14ac:dyDescent="0.3">
      <c r="A695" s="239">
        <v>5658</v>
      </c>
      <c r="B695" s="239" t="s">
        <v>52047</v>
      </c>
      <c r="C695" s="185" t="s">
        <v>275</v>
      </c>
      <c r="D695" s="483">
        <v>2.36</v>
      </c>
      <c r="E695" s="484"/>
    </row>
    <row r="696" spans="1:5" x14ac:dyDescent="0.3">
      <c r="A696" s="239">
        <v>5664</v>
      </c>
      <c r="B696" s="239" t="s">
        <v>52048</v>
      </c>
      <c r="C696" s="185" t="s">
        <v>275</v>
      </c>
      <c r="D696" s="483">
        <v>30.29</v>
      </c>
      <c r="E696" s="484"/>
    </row>
    <row r="697" spans="1:5" x14ac:dyDescent="0.3">
      <c r="A697" s="239">
        <v>5667</v>
      </c>
      <c r="B697" s="239" t="s">
        <v>52049</v>
      </c>
      <c r="C697" s="185" t="s">
        <v>275</v>
      </c>
      <c r="D697" s="483">
        <v>26.94</v>
      </c>
      <c r="E697" s="484"/>
    </row>
    <row r="698" spans="1:5" x14ac:dyDescent="0.3">
      <c r="A698" s="239">
        <v>5668</v>
      </c>
      <c r="B698" s="239" t="s">
        <v>52050</v>
      </c>
      <c r="C698" s="185" t="s">
        <v>275</v>
      </c>
      <c r="D698" s="483">
        <v>44.27</v>
      </c>
      <c r="E698" s="484"/>
    </row>
    <row r="699" spans="1:5" x14ac:dyDescent="0.3">
      <c r="A699" s="239">
        <v>5674</v>
      </c>
      <c r="B699" s="239" t="s">
        <v>52051</v>
      </c>
      <c r="C699" s="185" t="s">
        <v>275</v>
      </c>
      <c r="D699" s="483">
        <v>40.11</v>
      </c>
      <c r="E699" s="484"/>
    </row>
    <row r="700" spans="1:5" x14ac:dyDescent="0.3">
      <c r="A700" s="239">
        <v>5692</v>
      </c>
      <c r="B700" s="239" t="s">
        <v>52052</v>
      </c>
      <c r="C700" s="185" t="s">
        <v>275</v>
      </c>
      <c r="D700" s="483">
        <v>0.33</v>
      </c>
      <c r="E700" s="484"/>
    </row>
    <row r="701" spans="1:5" x14ac:dyDescent="0.3">
      <c r="A701" s="239">
        <v>5693</v>
      </c>
      <c r="B701" s="239" t="s">
        <v>52053</v>
      </c>
      <c r="C701" s="185" t="s">
        <v>275</v>
      </c>
      <c r="D701" s="483">
        <v>20.98</v>
      </c>
      <c r="E701" s="484"/>
    </row>
    <row r="702" spans="1:5" x14ac:dyDescent="0.3">
      <c r="A702" s="239">
        <v>5695</v>
      </c>
      <c r="B702" s="239" t="s">
        <v>52054</v>
      </c>
      <c r="C702" s="185" t="s">
        <v>275</v>
      </c>
      <c r="D702" s="483">
        <v>34.200000000000003</v>
      </c>
      <c r="E702" s="484"/>
    </row>
    <row r="703" spans="1:5" x14ac:dyDescent="0.3">
      <c r="A703" s="239">
        <v>5703</v>
      </c>
      <c r="B703" s="239" t="s">
        <v>52055</v>
      </c>
      <c r="C703" s="185" t="s">
        <v>275</v>
      </c>
      <c r="D703" s="483">
        <v>19.04</v>
      </c>
      <c r="E703" s="484"/>
    </row>
    <row r="704" spans="1:5" x14ac:dyDescent="0.3">
      <c r="A704" s="239">
        <v>5705</v>
      </c>
      <c r="B704" s="239" t="s">
        <v>52056</v>
      </c>
      <c r="C704" s="185" t="s">
        <v>275</v>
      </c>
      <c r="D704" s="483">
        <v>33.97</v>
      </c>
      <c r="E704" s="484"/>
    </row>
    <row r="705" spans="1:5" x14ac:dyDescent="0.3">
      <c r="A705" s="239">
        <v>5707</v>
      </c>
      <c r="B705" s="239" t="s">
        <v>52057</v>
      </c>
      <c r="C705" s="185" t="s">
        <v>275</v>
      </c>
      <c r="D705" s="483">
        <v>76.39</v>
      </c>
      <c r="E705" s="484"/>
    </row>
    <row r="706" spans="1:5" x14ac:dyDescent="0.3">
      <c r="A706" s="239">
        <v>5710</v>
      </c>
      <c r="B706" s="239" t="s">
        <v>52058</v>
      </c>
      <c r="C706" s="185" t="s">
        <v>275</v>
      </c>
      <c r="D706" s="483">
        <v>123.88</v>
      </c>
      <c r="E706" s="484"/>
    </row>
    <row r="707" spans="1:5" x14ac:dyDescent="0.3">
      <c r="A707" s="239">
        <v>5711</v>
      </c>
      <c r="B707" s="239" t="s">
        <v>52059</v>
      </c>
      <c r="C707" s="185" t="s">
        <v>275</v>
      </c>
      <c r="D707" s="483">
        <v>86</v>
      </c>
      <c r="E707" s="484"/>
    </row>
    <row r="708" spans="1:5" x14ac:dyDescent="0.3">
      <c r="A708" s="239">
        <v>5714</v>
      </c>
      <c r="B708" s="239" t="s">
        <v>52060</v>
      </c>
      <c r="C708" s="185" t="s">
        <v>275</v>
      </c>
      <c r="D708" s="483">
        <v>15.15</v>
      </c>
      <c r="E708" s="484"/>
    </row>
    <row r="709" spans="1:5" x14ac:dyDescent="0.3">
      <c r="A709" s="239">
        <v>5715</v>
      </c>
      <c r="B709" s="239" t="s">
        <v>52061</v>
      </c>
      <c r="C709" s="185" t="s">
        <v>275</v>
      </c>
      <c r="D709" s="483">
        <v>65.08</v>
      </c>
      <c r="E709" s="484"/>
    </row>
    <row r="710" spans="1:5" x14ac:dyDescent="0.3">
      <c r="A710" s="239">
        <v>5718</v>
      </c>
      <c r="B710" s="239" t="s">
        <v>52062</v>
      </c>
      <c r="C710" s="185" t="s">
        <v>275</v>
      </c>
      <c r="D710" s="483">
        <v>102.65</v>
      </c>
      <c r="E710" s="484"/>
    </row>
    <row r="711" spans="1:5" x14ac:dyDescent="0.3">
      <c r="A711" s="239">
        <v>5721</v>
      </c>
      <c r="B711" s="239" t="s">
        <v>52063</v>
      </c>
      <c r="C711" s="185" t="s">
        <v>275</v>
      </c>
      <c r="D711" s="483">
        <v>90.57</v>
      </c>
      <c r="E711" s="484"/>
    </row>
    <row r="712" spans="1:5" x14ac:dyDescent="0.3">
      <c r="A712" s="239">
        <v>5722</v>
      </c>
      <c r="B712" s="239" t="s">
        <v>52064</v>
      </c>
      <c r="C712" s="185" t="s">
        <v>275</v>
      </c>
      <c r="D712" s="483">
        <v>209.46</v>
      </c>
      <c r="E712" s="484"/>
    </row>
    <row r="713" spans="1:5" x14ac:dyDescent="0.3">
      <c r="A713" s="239">
        <v>5724</v>
      </c>
      <c r="B713" s="239" t="s">
        <v>52065</v>
      </c>
      <c r="C713" s="185" t="s">
        <v>275</v>
      </c>
      <c r="D713" s="483">
        <v>53.18</v>
      </c>
      <c r="E713" s="484"/>
    </row>
    <row r="714" spans="1:5" x14ac:dyDescent="0.3">
      <c r="A714" s="239">
        <v>5727</v>
      </c>
      <c r="B714" s="239" t="s">
        <v>52066</v>
      </c>
      <c r="C714" s="185" t="s">
        <v>275</v>
      </c>
      <c r="D714" s="483">
        <v>12.1</v>
      </c>
      <c r="E714" s="484"/>
    </row>
    <row r="715" spans="1:5" x14ac:dyDescent="0.3">
      <c r="A715" s="239">
        <v>5729</v>
      </c>
      <c r="B715" s="239" t="s">
        <v>52067</v>
      </c>
      <c r="C715" s="185" t="s">
        <v>275</v>
      </c>
      <c r="D715" s="483">
        <v>49.26</v>
      </c>
      <c r="E715" s="484"/>
    </row>
    <row r="716" spans="1:5" x14ac:dyDescent="0.3">
      <c r="A716" s="239">
        <v>5730</v>
      </c>
      <c r="B716" s="239" t="s">
        <v>52068</v>
      </c>
      <c r="C716" s="185" t="s">
        <v>275</v>
      </c>
      <c r="D716" s="483">
        <v>39.47</v>
      </c>
      <c r="E716" s="484"/>
    </row>
    <row r="717" spans="1:5" x14ac:dyDescent="0.3">
      <c r="A717" s="239">
        <v>5735</v>
      </c>
      <c r="B717" s="239" t="s">
        <v>52069</v>
      </c>
      <c r="C717" s="185" t="s">
        <v>275</v>
      </c>
      <c r="D717" s="483">
        <v>29.22</v>
      </c>
      <c r="E717" s="484"/>
    </row>
    <row r="718" spans="1:5" x14ac:dyDescent="0.3">
      <c r="A718" s="239">
        <v>5736</v>
      </c>
      <c r="B718" s="239" t="s">
        <v>52070</v>
      </c>
      <c r="C718" s="185" t="s">
        <v>275</v>
      </c>
      <c r="D718" s="483">
        <v>40.340000000000003</v>
      </c>
      <c r="E718" s="484"/>
    </row>
    <row r="719" spans="1:5" x14ac:dyDescent="0.3">
      <c r="A719" s="239">
        <v>5738</v>
      </c>
      <c r="B719" s="239" t="s">
        <v>52071</v>
      </c>
      <c r="C719" s="185" t="s">
        <v>275</v>
      </c>
      <c r="D719" s="483">
        <v>43.8</v>
      </c>
      <c r="E719" s="484"/>
    </row>
    <row r="720" spans="1:5" x14ac:dyDescent="0.3">
      <c r="A720" s="239">
        <v>5739</v>
      </c>
      <c r="B720" s="239" t="s">
        <v>52072</v>
      </c>
      <c r="C720" s="185" t="s">
        <v>275</v>
      </c>
      <c r="D720" s="483">
        <v>54.81</v>
      </c>
      <c r="E720" s="484"/>
    </row>
    <row r="721" spans="1:5" x14ac:dyDescent="0.3">
      <c r="A721" s="239">
        <v>5741</v>
      </c>
      <c r="B721" s="239" t="s">
        <v>52073</v>
      </c>
      <c r="C721" s="185" t="s">
        <v>275</v>
      </c>
      <c r="D721" s="483">
        <v>42.78</v>
      </c>
      <c r="E721" s="484"/>
    </row>
    <row r="722" spans="1:5" x14ac:dyDescent="0.3">
      <c r="A722" s="239">
        <v>5742</v>
      </c>
      <c r="B722" s="239" t="s">
        <v>52074</v>
      </c>
      <c r="C722" s="185" t="s">
        <v>275</v>
      </c>
      <c r="D722" s="483">
        <v>26.64</v>
      </c>
      <c r="E722" s="484"/>
    </row>
    <row r="723" spans="1:5" x14ac:dyDescent="0.3">
      <c r="A723" s="239">
        <v>5747</v>
      </c>
      <c r="B723" s="239" t="s">
        <v>52075</v>
      </c>
      <c r="C723" s="185" t="s">
        <v>275</v>
      </c>
      <c r="D723" s="483">
        <v>152.76</v>
      </c>
      <c r="E723" s="484"/>
    </row>
    <row r="724" spans="1:5" x14ac:dyDescent="0.3">
      <c r="A724" s="239">
        <v>5751</v>
      </c>
      <c r="B724" s="239" t="s">
        <v>52076</v>
      </c>
      <c r="C724" s="185" t="s">
        <v>275</v>
      </c>
      <c r="D724" s="483">
        <v>29.91</v>
      </c>
      <c r="E724" s="484"/>
    </row>
    <row r="725" spans="1:5" x14ac:dyDescent="0.3">
      <c r="A725" s="239">
        <v>5754</v>
      </c>
      <c r="B725" s="239" t="s">
        <v>52077</v>
      </c>
      <c r="C725" s="185" t="s">
        <v>275</v>
      </c>
      <c r="D725" s="483">
        <v>32.840000000000003</v>
      </c>
      <c r="E725" s="484"/>
    </row>
    <row r="726" spans="1:5" x14ac:dyDescent="0.3">
      <c r="A726" s="239">
        <v>5763</v>
      </c>
      <c r="B726" s="239" t="s">
        <v>52078</v>
      </c>
      <c r="C726" s="185" t="s">
        <v>275</v>
      </c>
      <c r="D726" s="483">
        <v>47.13</v>
      </c>
      <c r="E726" s="484"/>
    </row>
    <row r="727" spans="1:5" x14ac:dyDescent="0.3">
      <c r="A727" s="239">
        <v>5765</v>
      </c>
      <c r="B727" s="239" t="s">
        <v>52079</v>
      </c>
      <c r="C727" s="185" t="s">
        <v>275</v>
      </c>
      <c r="D727" s="483">
        <v>4.6399999999999997</v>
      </c>
      <c r="E727" s="484"/>
    </row>
    <row r="728" spans="1:5" x14ac:dyDescent="0.3">
      <c r="A728" s="239">
        <v>5766</v>
      </c>
      <c r="B728" s="239" t="s">
        <v>52080</v>
      </c>
      <c r="C728" s="185" t="s">
        <v>275</v>
      </c>
      <c r="D728" s="483">
        <v>2.92</v>
      </c>
      <c r="E728" s="484"/>
    </row>
    <row r="729" spans="1:5" x14ac:dyDescent="0.3">
      <c r="A729" s="239">
        <v>5779</v>
      </c>
      <c r="B729" s="239" t="s">
        <v>52081</v>
      </c>
      <c r="C729" s="185" t="s">
        <v>275</v>
      </c>
      <c r="D729" s="483">
        <v>75.23</v>
      </c>
      <c r="E729" s="484"/>
    </row>
    <row r="730" spans="1:5" x14ac:dyDescent="0.3">
      <c r="A730" s="239">
        <v>5787</v>
      </c>
      <c r="B730" s="239" t="s">
        <v>52082</v>
      </c>
      <c r="C730" s="185" t="s">
        <v>275</v>
      </c>
      <c r="D730" s="483">
        <v>67.97</v>
      </c>
      <c r="E730" s="484"/>
    </row>
    <row r="731" spans="1:5" x14ac:dyDescent="0.3">
      <c r="A731" s="239">
        <v>5797</v>
      </c>
      <c r="B731" s="239" t="s">
        <v>52083</v>
      </c>
      <c r="C731" s="185" t="s">
        <v>275</v>
      </c>
      <c r="D731" s="483">
        <v>6.47</v>
      </c>
      <c r="E731" s="484"/>
    </row>
    <row r="732" spans="1:5" x14ac:dyDescent="0.3">
      <c r="A732" s="239">
        <v>5800</v>
      </c>
      <c r="B732" s="239" t="s">
        <v>52084</v>
      </c>
      <c r="C732" s="185" t="s">
        <v>275</v>
      </c>
      <c r="D732" s="483">
        <v>0.34</v>
      </c>
      <c r="E732" s="484"/>
    </row>
    <row r="733" spans="1:5" x14ac:dyDescent="0.3">
      <c r="A733" s="239">
        <v>7032</v>
      </c>
      <c r="B733" s="239" t="s">
        <v>52085</v>
      </c>
      <c r="C733" s="185" t="s">
        <v>275</v>
      </c>
      <c r="D733" s="483">
        <v>4.28</v>
      </c>
      <c r="E733" s="484"/>
    </row>
    <row r="734" spans="1:5" x14ac:dyDescent="0.3">
      <c r="A734" s="239">
        <v>7033</v>
      </c>
      <c r="B734" s="239" t="s">
        <v>52086</v>
      </c>
      <c r="C734" s="185" t="s">
        <v>275</v>
      </c>
      <c r="D734" s="483">
        <v>1.58</v>
      </c>
      <c r="E734" s="484"/>
    </row>
    <row r="735" spans="1:5" x14ac:dyDescent="0.3">
      <c r="A735" s="239">
        <v>7034</v>
      </c>
      <c r="B735" s="239" t="s">
        <v>52087</v>
      </c>
      <c r="C735" s="185" t="s">
        <v>275</v>
      </c>
      <c r="D735" s="483">
        <v>5.71</v>
      </c>
      <c r="E735" s="484"/>
    </row>
    <row r="736" spans="1:5" x14ac:dyDescent="0.3">
      <c r="A736" s="239">
        <v>7035</v>
      </c>
      <c r="B736" s="239" t="s">
        <v>52088</v>
      </c>
      <c r="C736" s="185" t="s">
        <v>275</v>
      </c>
      <c r="D736" s="483">
        <v>247.74</v>
      </c>
      <c r="E736" s="484"/>
    </row>
    <row r="737" spans="1:5" x14ac:dyDescent="0.3">
      <c r="A737" s="239">
        <v>7038</v>
      </c>
      <c r="B737" s="239" t="s">
        <v>52089</v>
      </c>
      <c r="C737" s="185" t="s">
        <v>275</v>
      </c>
      <c r="D737" s="483">
        <v>50.1</v>
      </c>
      <c r="E737" s="484"/>
    </row>
    <row r="738" spans="1:5" x14ac:dyDescent="0.3">
      <c r="A738" s="239">
        <v>7039</v>
      </c>
      <c r="B738" s="239" t="s">
        <v>52090</v>
      </c>
      <c r="C738" s="185" t="s">
        <v>275</v>
      </c>
      <c r="D738" s="483">
        <v>13.44</v>
      </c>
      <c r="E738" s="484"/>
    </row>
    <row r="739" spans="1:5" x14ac:dyDescent="0.3">
      <c r="A739" s="239">
        <v>7040</v>
      </c>
      <c r="B739" s="239" t="s">
        <v>52091</v>
      </c>
      <c r="C739" s="185" t="s">
        <v>275</v>
      </c>
      <c r="D739" s="483">
        <v>62.69</v>
      </c>
      <c r="E739" s="484"/>
    </row>
    <row r="740" spans="1:5" x14ac:dyDescent="0.3">
      <c r="A740" s="239">
        <v>7044</v>
      </c>
      <c r="B740" s="239" t="s">
        <v>52092</v>
      </c>
      <c r="C740" s="185" t="s">
        <v>275</v>
      </c>
      <c r="D740" s="483">
        <v>0.38</v>
      </c>
      <c r="E740" s="484"/>
    </row>
    <row r="741" spans="1:5" x14ac:dyDescent="0.3">
      <c r="A741" s="239">
        <v>7045</v>
      </c>
      <c r="B741" s="239" t="s">
        <v>52093</v>
      </c>
      <c r="C741" s="185" t="s">
        <v>275</v>
      </c>
      <c r="D741" s="483">
        <v>0.08</v>
      </c>
      <c r="E741" s="484"/>
    </row>
    <row r="742" spans="1:5" x14ac:dyDescent="0.3">
      <c r="A742" s="239">
        <v>7046</v>
      </c>
      <c r="B742" s="239" t="s">
        <v>52094</v>
      </c>
      <c r="C742" s="185" t="s">
        <v>275</v>
      </c>
      <c r="D742" s="483">
        <v>0.41</v>
      </c>
      <c r="E742" s="484"/>
    </row>
    <row r="743" spans="1:5" x14ac:dyDescent="0.3">
      <c r="A743" s="239">
        <v>7047</v>
      </c>
      <c r="B743" s="239" t="s">
        <v>52095</v>
      </c>
      <c r="C743" s="185" t="s">
        <v>275</v>
      </c>
      <c r="D743" s="483">
        <v>24.76</v>
      </c>
      <c r="E743" s="484"/>
    </row>
    <row r="744" spans="1:5" x14ac:dyDescent="0.3">
      <c r="A744" s="239">
        <v>7051</v>
      </c>
      <c r="B744" s="239" t="s">
        <v>52096</v>
      </c>
      <c r="C744" s="185" t="s">
        <v>275</v>
      </c>
      <c r="D744" s="483">
        <v>44.43</v>
      </c>
      <c r="E744" s="484"/>
    </row>
    <row r="745" spans="1:5" x14ac:dyDescent="0.3">
      <c r="A745" s="239">
        <v>7052</v>
      </c>
      <c r="B745" s="239" t="s">
        <v>52097</v>
      </c>
      <c r="C745" s="185" t="s">
        <v>275</v>
      </c>
      <c r="D745" s="483">
        <v>12</v>
      </c>
      <c r="E745" s="484"/>
    </row>
    <row r="746" spans="1:5" x14ac:dyDescent="0.3">
      <c r="A746" s="239">
        <v>7053</v>
      </c>
      <c r="B746" s="239" t="s">
        <v>52098</v>
      </c>
      <c r="C746" s="185" t="s">
        <v>275</v>
      </c>
      <c r="D746" s="483">
        <v>55.61</v>
      </c>
      <c r="E746" s="484"/>
    </row>
    <row r="747" spans="1:5" x14ac:dyDescent="0.3">
      <c r="A747" s="239">
        <v>7054</v>
      </c>
      <c r="B747" s="239" t="s">
        <v>52099</v>
      </c>
      <c r="C747" s="185" t="s">
        <v>275</v>
      </c>
      <c r="D747" s="483">
        <v>86.23</v>
      </c>
      <c r="E747" s="484"/>
    </row>
    <row r="748" spans="1:5" x14ac:dyDescent="0.3">
      <c r="A748" s="239">
        <v>7058</v>
      </c>
      <c r="B748" s="239" t="s">
        <v>52100</v>
      </c>
      <c r="C748" s="185" t="s">
        <v>275</v>
      </c>
      <c r="D748" s="483">
        <v>19.350000000000001</v>
      </c>
      <c r="E748" s="484"/>
    </row>
    <row r="749" spans="1:5" x14ac:dyDescent="0.3">
      <c r="A749" s="239">
        <v>7059</v>
      </c>
      <c r="B749" s="239" t="s">
        <v>52101</v>
      </c>
      <c r="C749" s="185" t="s">
        <v>275</v>
      </c>
      <c r="D749" s="483">
        <v>7.65</v>
      </c>
      <c r="E749" s="484"/>
    </row>
    <row r="750" spans="1:5" x14ac:dyDescent="0.3">
      <c r="A750" s="239">
        <v>7060</v>
      </c>
      <c r="B750" s="239" t="s">
        <v>52102</v>
      </c>
      <c r="C750" s="185" t="s">
        <v>275</v>
      </c>
      <c r="D750" s="483">
        <v>35.450000000000003</v>
      </c>
      <c r="E750" s="484"/>
    </row>
    <row r="751" spans="1:5" x14ac:dyDescent="0.3">
      <c r="A751" s="239">
        <v>7061</v>
      </c>
      <c r="B751" s="239" t="s">
        <v>52103</v>
      </c>
      <c r="C751" s="185" t="s">
        <v>275</v>
      </c>
      <c r="D751" s="483">
        <v>78.72</v>
      </c>
      <c r="E751" s="484"/>
    </row>
    <row r="752" spans="1:5" x14ac:dyDescent="0.3">
      <c r="A752" s="239">
        <v>7063</v>
      </c>
      <c r="B752" s="239" t="s">
        <v>52104</v>
      </c>
      <c r="C752" s="185" t="s">
        <v>275</v>
      </c>
      <c r="D752" s="483">
        <v>18.899999999999999</v>
      </c>
      <c r="E752" s="484"/>
    </row>
    <row r="753" spans="1:6" x14ac:dyDescent="0.3">
      <c r="A753" s="239">
        <v>7064</v>
      </c>
      <c r="B753" s="239" t="s">
        <v>52105</v>
      </c>
      <c r="C753" s="185" t="s">
        <v>275</v>
      </c>
      <c r="D753" s="483">
        <v>5.0999999999999996</v>
      </c>
      <c r="E753" s="484"/>
    </row>
    <row r="754" spans="1:6" x14ac:dyDescent="0.3">
      <c r="A754" s="239">
        <v>7065</v>
      </c>
      <c r="B754" s="239" t="s">
        <v>52106</v>
      </c>
      <c r="C754" s="185" t="s">
        <v>275</v>
      </c>
      <c r="D754" s="483">
        <v>20.68</v>
      </c>
      <c r="E754" s="484"/>
    </row>
    <row r="755" spans="1:6" x14ac:dyDescent="0.3">
      <c r="A755" s="239">
        <v>7066</v>
      </c>
      <c r="B755" s="239" t="s">
        <v>52107</v>
      </c>
      <c r="C755" s="185" t="s">
        <v>275</v>
      </c>
      <c r="D755" s="483">
        <v>93.4</v>
      </c>
      <c r="E755" s="484"/>
    </row>
    <row r="756" spans="1:6" x14ac:dyDescent="0.3">
      <c r="A756" s="239">
        <v>53786</v>
      </c>
      <c r="B756" s="239" t="s">
        <v>52108</v>
      </c>
      <c r="C756" s="185" t="s">
        <v>275</v>
      </c>
      <c r="D756" s="483">
        <v>49.3</v>
      </c>
      <c r="E756" s="484"/>
    </row>
    <row r="757" spans="1:6" x14ac:dyDescent="0.3">
      <c r="A757" s="239">
        <v>53788</v>
      </c>
      <c r="B757" s="239" t="s">
        <v>52109</v>
      </c>
      <c r="C757" s="185" t="s">
        <v>275</v>
      </c>
      <c r="D757" s="483">
        <v>55.19</v>
      </c>
      <c r="E757" s="484"/>
      <c r="F757" s="242"/>
    </row>
    <row r="758" spans="1:6" x14ac:dyDescent="0.3">
      <c r="A758" s="239">
        <v>53792</v>
      </c>
      <c r="B758" s="239" t="s">
        <v>52110</v>
      </c>
      <c r="C758" s="185" t="s">
        <v>275</v>
      </c>
      <c r="D758" s="483">
        <v>97.85</v>
      </c>
      <c r="E758" s="484"/>
      <c r="F758" s="242"/>
    </row>
    <row r="759" spans="1:6" x14ac:dyDescent="0.3">
      <c r="A759" s="239">
        <v>53794</v>
      </c>
      <c r="B759" s="239" t="s">
        <v>52111</v>
      </c>
      <c r="C759" s="185" t="s">
        <v>275</v>
      </c>
      <c r="D759" s="483">
        <v>35.619999999999997</v>
      </c>
      <c r="E759" s="484"/>
    </row>
    <row r="760" spans="1:6" x14ac:dyDescent="0.3">
      <c r="A760" s="239">
        <v>53797</v>
      </c>
      <c r="B760" s="239" t="s">
        <v>52112</v>
      </c>
      <c r="C760" s="185" t="s">
        <v>275</v>
      </c>
      <c r="D760" s="483">
        <v>112.53</v>
      </c>
      <c r="E760" s="484"/>
      <c r="F760" s="242"/>
    </row>
    <row r="761" spans="1:6" x14ac:dyDescent="0.3">
      <c r="A761" s="239">
        <v>53804</v>
      </c>
      <c r="B761" s="239" t="s">
        <v>52113</v>
      </c>
      <c r="C761" s="185" t="s">
        <v>275</v>
      </c>
      <c r="D761" s="483">
        <v>4.92</v>
      </c>
      <c r="E761" s="484"/>
    </row>
    <row r="762" spans="1:6" x14ac:dyDescent="0.3">
      <c r="A762" s="239">
        <v>53806</v>
      </c>
      <c r="B762" s="239" t="s">
        <v>52114</v>
      </c>
      <c r="C762" s="185" t="s">
        <v>275</v>
      </c>
      <c r="D762" s="483">
        <v>68.52</v>
      </c>
      <c r="E762" s="484"/>
    </row>
    <row r="763" spans="1:6" x14ac:dyDescent="0.3">
      <c r="A763" s="239">
        <v>53810</v>
      </c>
      <c r="B763" s="239" t="s">
        <v>52115</v>
      </c>
      <c r="C763" s="185" t="s">
        <v>275</v>
      </c>
      <c r="D763" s="483">
        <v>68.94</v>
      </c>
      <c r="E763" s="484"/>
    </row>
    <row r="764" spans="1:6" x14ac:dyDescent="0.3">
      <c r="A764" s="239">
        <v>53814</v>
      </c>
      <c r="B764" s="239" t="s">
        <v>52116</v>
      </c>
      <c r="C764" s="185" t="s">
        <v>275</v>
      </c>
      <c r="D764" s="483">
        <v>225.83</v>
      </c>
      <c r="E764" s="484"/>
    </row>
    <row r="765" spans="1:6" x14ac:dyDescent="0.3">
      <c r="A765" s="239">
        <v>53817</v>
      </c>
      <c r="B765" s="239" t="s">
        <v>52117</v>
      </c>
      <c r="C765" s="185" t="s">
        <v>275</v>
      </c>
      <c r="D765" s="483">
        <v>60.34</v>
      </c>
      <c r="E765" s="484"/>
    </row>
    <row r="766" spans="1:6" x14ac:dyDescent="0.3">
      <c r="A766" s="239">
        <v>53818</v>
      </c>
      <c r="B766" s="239" t="s">
        <v>52118</v>
      </c>
      <c r="C766" s="185" t="s">
        <v>275</v>
      </c>
      <c r="D766" s="483">
        <v>9.67</v>
      </c>
      <c r="E766" s="484"/>
    </row>
    <row r="767" spans="1:6" x14ac:dyDescent="0.3">
      <c r="A767" s="239">
        <v>53827</v>
      </c>
      <c r="B767" s="239" t="s">
        <v>52119</v>
      </c>
      <c r="C767" s="185" t="s">
        <v>275</v>
      </c>
      <c r="D767" s="483">
        <v>110.16</v>
      </c>
      <c r="E767" s="484"/>
    </row>
    <row r="768" spans="1:6" x14ac:dyDescent="0.3">
      <c r="A768" s="239">
        <v>53829</v>
      </c>
      <c r="B768" s="239" t="s">
        <v>52120</v>
      </c>
      <c r="C768" s="185" t="s">
        <v>275</v>
      </c>
      <c r="D768" s="483">
        <v>112.53</v>
      </c>
      <c r="E768" s="484"/>
      <c r="F768" s="242"/>
    </row>
    <row r="769" spans="1:6" x14ac:dyDescent="0.3">
      <c r="A769" s="239">
        <v>53831</v>
      </c>
      <c r="B769" s="239" t="s">
        <v>52121</v>
      </c>
      <c r="C769" s="185" t="s">
        <v>275</v>
      </c>
      <c r="D769" s="483">
        <v>185.88</v>
      </c>
      <c r="E769" s="484"/>
    </row>
    <row r="770" spans="1:6" x14ac:dyDescent="0.3">
      <c r="A770" s="239">
        <v>53840</v>
      </c>
      <c r="B770" s="239" t="s">
        <v>52122</v>
      </c>
      <c r="C770" s="185" t="s">
        <v>275</v>
      </c>
      <c r="D770" s="483">
        <v>2.67</v>
      </c>
      <c r="E770" s="484"/>
      <c r="F770" s="242"/>
    </row>
    <row r="771" spans="1:6" x14ac:dyDescent="0.3">
      <c r="A771" s="239">
        <v>53841</v>
      </c>
      <c r="B771" s="239" t="s">
        <v>52123</v>
      </c>
      <c r="C771" s="185" t="s">
        <v>275</v>
      </c>
      <c r="D771" s="483">
        <v>1.85</v>
      </c>
      <c r="E771" s="484"/>
    </row>
    <row r="772" spans="1:6" x14ac:dyDescent="0.3">
      <c r="A772" s="239">
        <v>53849</v>
      </c>
      <c r="B772" s="239" t="s">
        <v>52124</v>
      </c>
      <c r="C772" s="185" t="s">
        <v>275</v>
      </c>
      <c r="D772" s="483">
        <v>80.86</v>
      </c>
      <c r="E772" s="484"/>
      <c r="F772" s="242"/>
    </row>
    <row r="773" spans="1:6" x14ac:dyDescent="0.3">
      <c r="A773" s="239">
        <v>53857</v>
      </c>
      <c r="B773" s="239" t="s">
        <v>52125</v>
      </c>
      <c r="C773" s="185" t="s">
        <v>275</v>
      </c>
      <c r="D773" s="483">
        <v>62</v>
      </c>
      <c r="E773" s="484"/>
    </row>
    <row r="774" spans="1:6" x14ac:dyDescent="0.3">
      <c r="A774" s="239">
        <v>53858</v>
      </c>
      <c r="B774" s="239" t="s">
        <v>52126</v>
      </c>
      <c r="C774" s="185" t="s">
        <v>275</v>
      </c>
      <c r="D774" s="483">
        <v>44.15</v>
      </c>
      <c r="E774" s="484"/>
      <c r="F774" s="242"/>
    </row>
    <row r="775" spans="1:6" x14ac:dyDescent="0.3">
      <c r="A775" s="239">
        <v>53861</v>
      </c>
      <c r="B775" s="239" t="s">
        <v>52127</v>
      </c>
      <c r="C775" s="185" t="s">
        <v>275</v>
      </c>
      <c r="D775" s="483">
        <v>60.18</v>
      </c>
      <c r="E775" s="484"/>
    </row>
    <row r="776" spans="1:6" x14ac:dyDescent="0.3">
      <c r="A776" s="239">
        <v>53863</v>
      </c>
      <c r="B776" s="239" t="s">
        <v>52128</v>
      </c>
      <c r="C776" s="185" t="s">
        <v>275</v>
      </c>
      <c r="D776" s="483">
        <v>1.85</v>
      </c>
      <c r="E776" s="484"/>
    </row>
    <row r="777" spans="1:6" x14ac:dyDescent="0.3">
      <c r="A777" s="239">
        <v>53865</v>
      </c>
      <c r="B777" s="239" t="s">
        <v>52129</v>
      </c>
      <c r="C777" s="185" t="s">
        <v>275</v>
      </c>
      <c r="D777" s="483">
        <v>45.54</v>
      </c>
      <c r="E777" s="484"/>
    </row>
    <row r="778" spans="1:6" x14ac:dyDescent="0.3">
      <c r="A778" s="239">
        <v>53866</v>
      </c>
      <c r="B778" s="239" t="s">
        <v>52130</v>
      </c>
      <c r="C778" s="185" t="s">
        <v>275</v>
      </c>
      <c r="D778" s="483">
        <v>1.54</v>
      </c>
      <c r="E778" s="484"/>
    </row>
    <row r="779" spans="1:6" x14ac:dyDescent="0.3">
      <c r="A779" s="239">
        <v>53882</v>
      </c>
      <c r="B779" s="239" t="s">
        <v>52131</v>
      </c>
      <c r="C779" s="185" t="s">
        <v>275</v>
      </c>
      <c r="D779" s="483">
        <v>33.72</v>
      </c>
      <c r="E779" s="484"/>
    </row>
    <row r="780" spans="1:6" x14ac:dyDescent="0.3">
      <c r="A780" s="239">
        <v>55263</v>
      </c>
      <c r="B780" s="239" t="s">
        <v>52132</v>
      </c>
      <c r="C780" s="185" t="s">
        <v>275</v>
      </c>
      <c r="D780" s="483">
        <v>62.25</v>
      </c>
      <c r="E780" s="484"/>
    </row>
    <row r="781" spans="1:6" x14ac:dyDescent="0.3">
      <c r="A781" s="239">
        <v>73303</v>
      </c>
      <c r="B781" s="239" t="s">
        <v>52133</v>
      </c>
      <c r="C781" s="185" t="s">
        <v>275</v>
      </c>
      <c r="D781" s="483">
        <v>7.15</v>
      </c>
      <c r="E781" s="484"/>
    </row>
    <row r="782" spans="1:6" x14ac:dyDescent="0.3">
      <c r="A782" s="239">
        <v>73307</v>
      </c>
      <c r="B782" s="239" t="s">
        <v>52134</v>
      </c>
      <c r="C782" s="185" t="s">
        <v>275</v>
      </c>
      <c r="D782" s="483">
        <v>6.38</v>
      </c>
      <c r="E782" s="484"/>
    </row>
    <row r="783" spans="1:6" x14ac:dyDescent="0.3">
      <c r="A783" s="239">
        <v>73309</v>
      </c>
      <c r="B783" s="239" t="s">
        <v>52135</v>
      </c>
      <c r="C783" s="185" t="s">
        <v>275</v>
      </c>
      <c r="D783" s="483">
        <v>33.33</v>
      </c>
      <c r="E783" s="484"/>
    </row>
    <row r="784" spans="1:6" x14ac:dyDescent="0.3">
      <c r="A784" s="239">
        <v>73311</v>
      </c>
      <c r="B784" s="239" t="s">
        <v>52136</v>
      </c>
      <c r="C784" s="185" t="s">
        <v>275</v>
      </c>
      <c r="D784" s="483">
        <v>172.07</v>
      </c>
      <c r="E784" s="484"/>
    </row>
    <row r="785" spans="1:5" x14ac:dyDescent="0.3">
      <c r="A785" s="239">
        <v>73313</v>
      </c>
      <c r="B785" s="239" t="s">
        <v>52137</v>
      </c>
      <c r="C785" s="185" t="s">
        <v>275</v>
      </c>
      <c r="D785" s="483">
        <v>9</v>
      </c>
      <c r="E785" s="484"/>
    </row>
    <row r="786" spans="1:5" x14ac:dyDescent="0.3">
      <c r="A786" s="239">
        <v>73315</v>
      </c>
      <c r="B786" s="239" t="s">
        <v>52138</v>
      </c>
      <c r="C786" s="185" t="s">
        <v>275</v>
      </c>
      <c r="D786" s="483">
        <v>55.19</v>
      </c>
      <c r="E786" s="484"/>
    </row>
    <row r="787" spans="1:5" x14ac:dyDescent="0.3">
      <c r="A787" s="239">
        <v>73335</v>
      </c>
      <c r="B787" s="239" t="s">
        <v>52139</v>
      </c>
      <c r="C787" s="185" t="s">
        <v>275</v>
      </c>
      <c r="D787" s="483">
        <v>30.97</v>
      </c>
      <c r="E787" s="484"/>
    </row>
    <row r="788" spans="1:5" x14ac:dyDescent="0.3">
      <c r="A788" s="239">
        <v>73340</v>
      </c>
      <c r="B788" s="239" t="s">
        <v>52140</v>
      </c>
      <c r="C788" s="185" t="s">
        <v>275</v>
      </c>
      <c r="D788" s="483">
        <v>149.52000000000001</v>
      </c>
      <c r="E788" s="484"/>
    </row>
    <row r="789" spans="1:5" x14ac:dyDescent="0.3">
      <c r="A789" s="239">
        <v>83361</v>
      </c>
      <c r="B789" s="239" t="s">
        <v>52141</v>
      </c>
      <c r="C789" s="185" t="s">
        <v>275</v>
      </c>
      <c r="D789" s="483">
        <v>39.700000000000003</v>
      </c>
      <c r="E789" s="484"/>
    </row>
    <row r="790" spans="1:5" x14ac:dyDescent="0.3">
      <c r="A790" s="239">
        <v>83761</v>
      </c>
      <c r="B790" s="239" t="s">
        <v>52142</v>
      </c>
      <c r="C790" s="185" t="s">
        <v>275</v>
      </c>
      <c r="D790" s="483">
        <v>9.52</v>
      </c>
      <c r="E790" s="484"/>
    </row>
    <row r="791" spans="1:5" x14ac:dyDescent="0.3">
      <c r="A791" s="239">
        <v>83762</v>
      </c>
      <c r="B791" s="239" t="s">
        <v>52143</v>
      </c>
      <c r="C791" s="185" t="s">
        <v>275</v>
      </c>
      <c r="D791" s="483">
        <v>8.5</v>
      </c>
      <c r="E791" s="484"/>
    </row>
    <row r="792" spans="1:5" x14ac:dyDescent="0.3">
      <c r="A792" s="239">
        <v>83763</v>
      </c>
      <c r="B792" s="239" t="s">
        <v>52144</v>
      </c>
      <c r="C792" s="185" t="s">
        <v>275</v>
      </c>
      <c r="D792" s="483">
        <v>48.49</v>
      </c>
      <c r="E792" s="484"/>
    </row>
    <row r="793" spans="1:5" x14ac:dyDescent="0.3">
      <c r="A793" s="239">
        <v>83764</v>
      </c>
      <c r="B793" s="239" t="s">
        <v>52145</v>
      </c>
      <c r="C793" s="185" t="s">
        <v>275</v>
      </c>
      <c r="D793" s="483">
        <v>3.35</v>
      </c>
      <c r="E793" s="484"/>
    </row>
    <row r="794" spans="1:5" x14ac:dyDescent="0.3">
      <c r="A794" s="239">
        <v>87026</v>
      </c>
      <c r="B794" s="239" t="s">
        <v>52146</v>
      </c>
      <c r="C794" s="185" t="s">
        <v>275</v>
      </c>
      <c r="D794" s="483">
        <v>0.73</v>
      </c>
      <c r="E794" s="484"/>
    </row>
    <row r="795" spans="1:5" x14ac:dyDescent="0.3">
      <c r="A795" s="239">
        <v>87441</v>
      </c>
      <c r="B795" s="239" t="s">
        <v>52147</v>
      </c>
      <c r="C795" s="185" t="s">
        <v>275</v>
      </c>
      <c r="D795" s="483">
        <v>0.48</v>
      </c>
      <c r="E795" s="484"/>
    </row>
    <row r="796" spans="1:5" x14ac:dyDescent="0.3">
      <c r="A796" s="239">
        <v>87442</v>
      </c>
      <c r="B796" s="239" t="s">
        <v>52148</v>
      </c>
      <c r="C796" s="185" t="s">
        <v>275</v>
      </c>
      <c r="D796" s="483">
        <v>0.11</v>
      </c>
      <c r="E796" s="484"/>
    </row>
    <row r="797" spans="1:5" x14ac:dyDescent="0.3">
      <c r="A797" s="239">
        <v>87443</v>
      </c>
      <c r="B797" s="239" t="s">
        <v>52149</v>
      </c>
      <c r="C797" s="185" t="s">
        <v>275</v>
      </c>
      <c r="D797" s="483">
        <v>0.64</v>
      </c>
      <c r="E797" s="484"/>
    </row>
    <row r="798" spans="1:5" x14ac:dyDescent="0.3">
      <c r="A798" s="239">
        <v>87444</v>
      </c>
      <c r="B798" s="239" t="s">
        <v>52150</v>
      </c>
      <c r="C798" s="185" t="s">
        <v>275</v>
      </c>
      <c r="D798" s="483">
        <v>4.09</v>
      </c>
      <c r="E798" s="484"/>
    </row>
    <row r="799" spans="1:5" x14ac:dyDescent="0.3">
      <c r="A799" s="239">
        <v>88387</v>
      </c>
      <c r="B799" s="239" t="s">
        <v>52151</v>
      </c>
      <c r="C799" s="185" t="s">
        <v>275</v>
      </c>
      <c r="D799" s="483">
        <v>0.93</v>
      </c>
      <c r="E799" s="484"/>
    </row>
    <row r="800" spans="1:5" x14ac:dyDescent="0.3">
      <c r="A800" s="239">
        <v>88389</v>
      </c>
      <c r="B800" s="239" t="s">
        <v>52152</v>
      </c>
      <c r="C800" s="185" t="s">
        <v>275</v>
      </c>
      <c r="D800" s="483">
        <v>0.23</v>
      </c>
      <c r="E800" s="484"/>
    </row>
    <row r="801" spans="1:6" x14ac:dyDescent="0.3">
      <c r="A801" s="239">
        <v>88390</v>
      </c>
      <c r="B801" s="239" t="s">
        <v>52153</v>
      </c>
      <c r="C801" s="185" t="s">
        <v>275</v>
      </c>
      <c r="D801" s="483">
        <v>1.0900000000000001</v>
      </c>
      <c r="E801" s="484"/>
    </row>
    <row r="802" spans="1:6" x14ac:dyDescent="0.3">
      <c r="A802" s="239">
        <v>88391</v>
      </c>
      <c r="B802" s="239" t="s">
        <v>52154</v>
      </c>
      <c r="C802" s="185" t="s">
        <v>275</v>
      </c>
      <c r="D802" s="483">
        <v>2.5</v>
      </c>
      <c r="E802" s="484"/>
    </row>
    <row r="803" spans="1:6" x14ac:dyDescent="0.3">
      <c r="A803" s="239">
        <v>88394</v>
      </c>
      <c r="B803" s="239" t="s">
        <v>52155</v>
      </c>
      <c r="C803" s="185" t="s">
        <v>275</v>
      </c>
      <c r="D803" s="483">
        <v>1.1100000000000001</v>
      </c>
      <c r="E803" s="484"/>
    </row>
    <row r="804" spans="1:6" x14ac:dyDescent="0.3">
      <c r="A804" s="239">
        <v>88395</v>
      </c>
      <c r="B804" s="239" t="s">
        <v>52156</v>
      </c>
      <c r="C804" s="185" t="s">
        <v>275</v>
      </c>
      <c r="D804" s="483">
        <v>0.27</v>
      </c>
      <c r="E804" s="484"/>
    </row>
    <row r="805" spans="1:6" x14ac:dyDescent="0.3">
      <c r="A805" s="239">
        <v>88396</v>
      </c>
      <c r="B805" s="239" t="s">
        <v>52157</v>
      </c>
      <c r="C805" s="185" t="s">
        <v>275</v>
      </c>
      <c r="D805" s="483">
        <v>1.3</v>
      </c>
      <c r="E805" s="484"/>
    </row>
    <row r="806" spans="1:6" x14ac:dyDescent="0.3">
      <c r="A806" s="239">
        <v>88397</v>
      </c>
      <c r="B806" s="239" t="s">
        <v>52158</v>
      </c>
      <c r="C806" s="185" t="s">
        <v>275</v>
      </c>
      <c r="D806" s="483">
        <v>3.75</v>
      </c>
      <c r="E806" s="484"/>
    </row>
    <row r="807" spans="1:6" x14ac:dyDescent="0.3">
      <c r="A807" s="239">
        <v>88400</v>
      </c>
      <c r="B807" s="239" t="s">
        <v>52159</v>
      </c>
      <c r="C807" s="185" t="s">
        <v>275</v>
      </c>
      <c r="D807" s="483">
        <v>0.88</v>
      </c>
      <c r="E807" s="484"/>
    </row>
    <row r="808" spans="1:6" x14ac:dyDescent="0.3">
      <c r="A808" s="239">
        <v>88401</v>
      </c>
      <c r="B808" s="239" t="s">
        <v>52160</v>
      </c>
      <c r="C808" s="185" t="s">
        <v>275</v>
      </c>
      <c r="D808" s="483">
        <v>0.21</v>
      </c>
      <c r="E808" s="484"/>
    </row>
    <row r="809" spans="1:6" x14ac:dyDescent="0.3">
      <c r="A809" s="239">
        <v>88402</v>
      </c>
      <c r="B809" s="239" t="s">
        <v>52161</v>
      </c>
      <c r="C809" s="185" t="s">
        <v>275</v>
      </c>
      <c r="D809" s="483">
        <v>1.03</v>
      </c>
      <c r="E809" s="484"/>
    </row>
    <row r="810" spans="1:6" x14ac:dyDescent="0.3">
      <c r="A810" s="239">
        <v>88403</v>
      </c>
      <c r="B810" s="239" t="s">
        <v>52162</v>
      </c>
      <c r="C810" s="185" t="s">
        <v>275</v>
      </c>
      <c r="D810" s="483">
        <v>1.5</v>
      </c>
      <c r="E810" s="484"/>
    </row>
    <row r="811" spans="1:6" x14ac:dyDescent="0.3">
      <c r="A811" s="239">
        <v>88419</v>
      </c>
      <c r="B811" s="239" t="s">
        <v>52163</v>
      </c>
      <c r="C811" s="185" t="s">
        <v>275</v>
      </c>
      <c r="D811" s="483">
        <v>6.14</v>
      </c>
      <c r="E811" s="484"/>
    </row>
    <row r="812" spans="1:6" x14ac:dyDescent="0.3">
      <c r="A812" s="239">
        <v>88422</v>
      </c>
      <c r="B812" s="239" t="s">
        <v>52164</v>
      </c>
      <c r="C812" s="185" t="s">
        <v>275</v>
      </c>
      <c r="D812" s="483">
        <v>1.42</v>
      </c>
      <c r="E812" s="484"/>
      <c r="F812" s="242"/>
    </row>
    <row r="813" spans="1:6" x14ac:dyDescent="0.3">
      <c r="A813" s="239">
        <v>88425</v>
      </c>
      <c r="B813" s="239" t="s">
        <v>52165</v>
      </c>
      <c r="C813" s="185" t="s">
        <v>275</v>
      </c>
      <c r="D813" s="483">
        <v>7.68</v>
      </c>
      <c r="E813" s="484"/>
      <c r="F813" s="242"/>
    </row>
    <row r="814" spans="1:6" x14ac:dyDescent="0.3">
      <c r="A814" s="239">
        <v>88427</v>
      </c>
      <c r="B814" s="239" t="s">
        <v>52166</v>
      </c>
      <c r="C814" s="185" t="s">
        <v>275</v>
      </c>
      <c r="D814" s="483">
        <v>0.84</v>
      </c>
      <c r="E814" s="484"/>
      <c r="F814" s="242"/>
    </row>
    <row r="815" spans="1:6" x14ac:dyDescent="0.3">
      <c r="A815" s="239">
        <v>88434</v>
      </c>
      <c r="B815" s="239" t="s">
        <v>52167</v>
      </c>
      <c r="C815" s="185" t="s">
        <v>275</v>
      </c>
      <c r="D815" s="483">
        <v>8.14</v>
      </c>
      <c r="E815" s="484"/>
      <c r="F815" s="242"/>
    </row>
    <row r="816" spans="1:6" x14ac:dyDescent="0.3">
      <c r="A816" s="239">
        <v>88435</v>
      </c>
      <c r="B816" s="239" t="s">
        <v>52168</v>
      </c>
      <c r="C816" s="185" t="s">
        <v>275</v>
      </c>
      <c r="D816" s="483">
        <v>1.88</v>
      </c>
      <c r="E816" s="484"/>
      <c r="F816" s="242"/>
    </row>
    <row r="817" spans="1:6" x14ac:dyDescent="0.3">
      <c r="A817" s="239">
        <v>88436</v>
      </c>
      <c r="B817" s="239" t="s">
        <v>52169</v>
      </c>
      <c r="C817" s="185" t="s">
        <v>275</v>
      </c>
      <c r="D817" s="483">
        <v>10.18</v>
      </c>
      <c r="E817" s="484"/>
      <c r="F817" s="242"/>
    </row>
    <row r="818" spans="1:6" x14ac:dyDescent="0.3">
      <c r="A818" s="239">
        <v>88437</v>
      </c>
      <c r="B818" s="239" t="s">
        <v>52170</v>
      </c>
      <c r="C818" s="185" t="s">
        <v>275</v>
      </c>
      <c r="D818" s="483">
        <v>0.84</v>
      </c>
      <c r="E818" s="484"/>
      <c r="F818" s="242"/>
    </row>
    <row r="819" spans="1:6" x14ac:dyDescent="0.3">
      <c r="A819" s="239">
        <v>88569</v>
      </c>
      <c r="B819" s="239" t="s">
        <v>52171</v>
      </c>
      <c r="C819" s="185" t="s">
        <v>275</v>
      </c>
      <c r="D819" s="483">
        <v>3.96</v>
      </c>
      <c r="E819" s="484"/>
      <c r="F819" s="242"/>
    </row>
    <row r="820" spans="1:6" x14ac:dyDescent="0.3">
      <c r="A820" s="239">
        <v>88570</v>
      </c>
      <c r="B820" s="239" t="s">
        <v>52172</v>
      </c>
      <c r="C820" s="185" t="s">
        <v>275</v>
      </c>
      <c r="D820" s="483">
        <v>1.28</v>
      </c>
      <c r="E820" s="484"/>
      <c r="F820" s="242"/>
    </row>
    <row r="821" spans="1:6" x14ac:dyDescent="0.3">
      <c r="A821" s="239">
        <v>88826</v>
      </c>
      <c r="B821" s="239" t="s">
        <v>52173</v>
      </c>
      <c r="C821" s="185" t="s">
        <v>275</v>
      </c>
      <c r="D821" s="483">
        <v>0.35</v>
      </c>
      <c r="E821" s="484"/>
      <c r="F821" s="242"/>
    </row>
    <row r="822" spans="1:6" x14ac:dyDescent="0.3">
      <c r="A822" s="239">
        <v>88827</v>
      </c>
      <c r="B822" s="239" t="s">
        <v>52174</v>
      </c>
      <c r="C822" s="185" t="s">
        <v>275</v>
      </c>
      <c r="D822" s="483">
        <v>0.08</v>
      </c>
      <c r="E822" s="484"/>
      <c r="F822" s="242"/>
    </row>
    <row r="823" spans="1:6" x14ac:dyDescent="0.3">
      <c r="A823" s="239">
        <v>88828</v>
      </c>
      <c r="B823" s="239" t="s">
        <v>52175</v>
      </c>
      <c r="C823" s="185" t="s">
        <v>275</v>
      </c>
      <c r="D823" s="483">
        <v>0.41</v>
      </c>
      <c r="E823" s="484"/>
      <c r="F823" s="242"/>
    </row>
    <row r="824" spans="1:6" x14ac:dyDescent="0.3">
      <c r="A824" s="239">
        <v>88829</v>
      </c>
      <c r="B824" s="239" t="s">
        <v>52176</v>
      </c>
      <c r="C824" s="185" t="s">
        <v>275</v>
      </c>
      <c r="D824" s="483">
        <v>1</v>
      </c>
      <c r="E824" s="484"/>
      <c r="F824" s="242"/>
    </row>
    <row r="825" spans="1:6" x14ac:dyDescent="0.3">
      <c r="A825" s="239">
        <v>88832</v>
      </c>
      <c r="B825" s="239" t="s">
        <v>52177</v>
      </c>
      <c r="C825" s="185" t="s">
        <v>275</v>
      </c>
      <c r="D825" s="483">
        <v>43.77</v>
      </c>
      <c r="E825" s="484"/>
      <c r="F825" s="242"/>
    </row>
    <row r="826" spans="1:6" x14ac:dyDescent="0.3">
      <c r="A826" s="239">
        <v>88834</v>
      </c>
      <c r="B826" s="239" t="s">
        <v>52178</v>
      </c>
      <c r="C826" s="185" t="s">
        <v>275</v>
      </c>
      <c r="D826" s="483">
        <v>11.56</v>
      </c>
      <c r="E826" s="484"/>
      <c r="F826" s="242"/>
    </row>
    <row r="827" spans="1:6" x14ac:dyDescent="0.3">
      <c r="A827" s="239">
        <v>88835</v>
      </c>
      <c r="B827" s="239" t="s">
        <v>52179</v>
      </c>
      <c r="C827" s="185" t="s">
        <v>275</v>
      </c>
      <c r="D827" s="483">
        <v>54.71</v>
      </c>
      <c r="E827" s="484"/>
      <c r="F827" s="242"/>
    </row>
    <row r="828" spans="1:6" x14ac:dyDescent="0.3">
      <c r="A828" s="239">
        <v>88836</v>
      </c>
      <c r="B828" s="239" t="s">
        <v>52180</v>
      </c>
      <c r="C828" s="185" t="s">
        <v>275</v>
      </c>
      <c r="D828" s="483">
        <v>61.67</v>
      </c>
      <c r="E828" s="484"/>
      <c r="F828" s="242"/>
    </row>
    <row r="829" spans="1:6" x14ac:dyDescent="0.3">
      <c r="A829" s="239">
        <v>88839</v>
      </c>
      <c r="B829" s="239" t="s">
        <v>52181</v>
      </c>
      <c r="C829" s="185" t="s">
        <v>275</v>
      </c>
      <c r="D829" s="483">
        <v>31.13</v>
      </c>
      <c r="E829" s="484"/>
      <c r="F829" s="242"/>
    </row>
    <row r="830" spans="1:6" x14ac:dyDescent="0.3">
      <c r="A830" s="239">
        <v>88840</v>
      </c>
      <c r="B830" s="239" t="s">
        <v>52182</v>
      </c>
      <c r="C830" s="185" t="s">
        <v>275</v>
      </c>
      <c r="D830" s="483">
        <v>13.71</v>
      </c>
      <c r="E830" s="484"/>
      <c r="F830" s="242"/>
    </row>
    <row r="831" spans="1:6" x14ac:dyDescent="0.3">
      <c r="A831" s="239">
        <v>88841</v>
      </c>
      <c r="B831" s="239" t="s">
        <v>52183</v>
      </c>
      <c r="C831" s="185" t="s">
        <v>275</v>
      </c>
      <c r="D831" s="483">
        <v>55.66</v>
      </c>
      <c r="E831" s="484"/>
      <c r="F831" s="242"/>
    </row>
    <row r="832" spans="1:6" x14ac:dyDescent="0.3">
      <c r="A832" s="239">
        <v>88842</v>
      </c>
      <c r="B832" s="239" t="s">
        <v>52184</v>
      </c>
      <c r="C832" s="185" t="s">
        <v>275</v>
      </c>
      <c r="D832" s="483">
        <v>75.48</v>
      </c>
      <c r="E832" s="484"/>
      <c r="F832" s="242"/>
    </row>
    <row r="833" spans="1:6" x14ac:dyDescent="0.3">
      <c r="A833" s="239">
        <v>88847</v>
      </c>
      <c r="B833" s="239" t="s">
        <v>52185</v>
      </c>
      <c r="C833" s="185" t="s">
        <v>275</v>
      </c>
      <c r="D833" s="483">
        <v>22.82</v>
      </c>
      <c r="E833" s="484"/>
      <c r="F833" s="242"/>
    </row>
    <row r="834" spans="1:6" x14ac:dyDescent="0.3">
      <c r="A834" s="239">
        <v>88848</v>
      </c>
      <c r="B834" s="239" t="s">
        <v>52186</v>
      </c>
      <c r="C834" s="185" t="s">
        <v>275</v>
      </c>
      <c r="D834" s="483">
        <v>9.3800000000000008</v>
      </c>
      <c r="E834" s="484"/>
      <c r="F834" s="242"/>
    </row>
    <row r="835" spans="1:6" x14ac:dyDescent="0.3">
      <c r="A835" s="239">
        <v>88853</v>
      </c>
      <c r="B835" s="239" t="s">
        <v>52187</v>
      </c>
      <c r="C835" s="185" t="s">
        <v>275</v>
      </c>
      <c r="D835" s="483">
        <v>0.3</v>
      </c>
      <c r="E835" s="484"/>
      <c r="F835" s="242"/>
    </row>
    <row r="836" spans="1:6" x14ac:dyDescent="0.3">
      <c r="A836" s="239">
        <v>88854</v>
      </c>
      <c r="B836" s="239" t="s">
        <v>52188</v>
      </c>
      <c r="C836" s="185" t="s">
        <v>275</v>
      </c>
      <c r="D836" s="483">
        <v>7.0000000000000007E-2</v>
      </c>
      <c r="E836" s="484"/>
      <c r="F836" s="242"/>
    </row>
    <row r="837" spans="1:6" x14ac:dyDescent="0.3">
      <c r="A837" s="239">
        <v>88855</v>
      </c>
      <c r="B837" s="239" t="s">
        <v>52189</v>
      </c>
      <c r="C837" s="185" t="s">
        <v>275</v>
      </c>
      <c r="D837" s="483">
        <v>3.4</v>
      </c>
      <c r="E837" s="484"/>
      <c r="F837" s="242"/>
    </row>
    <row r="838" spans="1:6" x14ac:dyDescent="0.3">
      <c r="A838" s="239">
        <v>88856</v>
      </c>
      <c r="B838" s="239" t="s">
        <v>52190</v>
      </c>
      <c r="C838" s="185" t="s">
        <v>275</v>
      </c>
      <c r="D838" s="483">
        <v>0.93</v>
      </c>
      <c r="E838" s="484"/>
      <c r="F838" s="242"/>
    </row>
    <row r="839" spans="1:6" x14ac:dyDescent="0.3">
      <c r="A839" s="239">
        <v>88857</v>
      </c>
      <c r="B839" s="239" t="s">
        <v>52191</v>
      </c>
      <c r="C839" s="185" t="s">
        <v>275</v>
      </c>
      <c r="D839" s="483">
        <v>24.23</v>
      </c>
      <c r="E839" s="484"/>
      <c r="F839" s="242"/>
    </row>
    <row r="840" spans="1:6" x14ac:dyDescent="0.3">
      <c r="A840" s="239">
        <v>88858</v>
      </c>
      <c r="B840" s="239" t="s">
        <v>52192</v>
      </c>
      <c r="C840" s="185" t="s">
        <v>275</v>
      </c>
      <c r="D840" s="483">
        <v>6.4</v>
      </c>
      <c r="E840" s="484"/>
      <c r="F840" s="242"/>
    </row>
    <row r="841" spans="1:6" x14ac:dyDescent="0.3">
      <c r="A841" s="239">
        <v>88859</v>
      </c>
      <c r="B841" s="239" t="s">
        <v>52193</v>
      </c>
      <c r="C841" s="185" t="s">
        <v>275</v>
      </c>
      <c r="D841" s="483">
        <v>21.55</v>
      </c>
      <c r="E841" s="484"/>
      <c r="F841" s="242"/>
    </row>
    <row r="842" spans="1:6" x14ac:dyDescent="0.3">
      <c r="A842" s="239">
        <v>88860</v>
      </c>
      <c r="B842" s="239" t="s">
        <v>52194</v>
      </c>
      <c r="C842" s="185" t="s">
        <v>275</v>
      </c>
      <c r="D842" s="483">
        <v>5.69</v>
      </c>
      <c r="E842" s="484"/>
      <c r="F842" s="242"/>
    </row>
    <row r="843" spans="1:6" x14ac:dyDescent="0.3">
      <c r="A843" s="239">
        <v>88900</v>
      </c>
      <c r="B843" s="239" t="s">
        <v>52195</v>
      </c>
      <c r="C843" s="185" t="s">
        <v>275</v>
      </c>
      <c r="D843" s="483">
        <v>51.03</v>
      </c>
      <c r="E843" s="484"/>
      <c r="F843" s="242"/>
    </row>
    <row r="844" spans="1:6" x14ac:dyDescent="0.3">
      <c r="A844" s="239">
        <v>88902</v>
      </c>
      <c r="B844" s="239" t="s">
        <v>52196</v>
      </c>
      <c r="C844" s="185" t="s">
        <v>275</v>
      </c>
      <c r="D844" s="483">
        <v>13.48</v>
      </c>
      <c r="E844" s="484"/>
    </row>
    <row r="845" spans="1:6" x14ac:dyDescent="0.3">
      <c r="A845" s="239">
        <v>88903</v>
      </c>
      <c r="B845" s="239" t="s">
        <v>52197</v>
      </c>
      <c r="C845" s="185" t="s">
        <v>275</v>
      </c>
      <c r="D845" s="483">
        <v>63.79</v>
      </c>
      <c r="E845" s="484"/>
    </row>
    <row r="846" spans="1:6" x14ac:dyDescent="0.3">
      <c r="A846" s="239">
        <v>88904</v>
      </c>
      <c r="B846" s="239" t="s">
        <v>52198</v>
      </c>
      <c r="C846" s="185" t="s">
        <v>275</v>
      </c>
      <c r="D846" s="483">
        <v>86.87</v>
      </c>
      <c r="E846" s="484"/>
    </row>
    <row r="847" spans="1:6" x14ac:dyDescent="0.3">
      <c r="A847" s="239">
        <v>89009</v>
      </c>
      <c r="B847" s="239" t="s">
        <v>52199</v>
      </c>
      <c r="C847" s="185" t="s">
        <v>275</v>
      </c>
      <c r="D847" s="483">
        <v>38.56</v>
      </c>
      <c r="E847" s="484"/>
    </row>
    <row r="848" spans="1:6" x14ac:dyDescent="0.3">
      <c r="A848" s="239">
        <v>89010</v>
      </c>
      <c r="B848" s="239" t="s">
        <v>52200</v>
      </c>
      <c r="C848" s="185" t="s">
        <v>275</v>
      </c>
      <c r="D848" s="483">
        <v>16.98</v>
      </c>
      <c r="E848" s="484"/>
    </row>
    <row r="849" spans="1:5" x14ac:dyDescent="0.3">
      <c r="A849" s="239">
        <v>89011</v>
      </c>
      <c r="B849" s="239" t="s">
        <v>52201</v>
      </c>
      <c r="C849" s="185" t="s">
        <v>275</v>
      </c>
      <c r="D849" s="483">
        <v>23.38</v>
      </c>
      <c r="E849" s="484"/>
    </row>
    <row r="850" spans="1:5" x14ac:dyDescent="0.3">
      <c r="A850" s="239">
        <v>89012</v>
      </c>
      <c r="B850" s="239" t="s">
        <v>52202</v>
      </c>
      <c r="C850" s="185" t="s">
        <v>275</v>
      </c>
      <c r="D850" s="483">
        <v>6.17</v>
      </c>
      <c r="E850" s="484"/>
    </row>
    <row r="851" spans="1:5" x14ac:dyDescent="0.3">
      <c r="A851" s="239">
        <v>89013</v>
      </c>
      <c r="B851" s="239" t="s">
        <v>52203</v>
      </c>
      <c r="C851" s="185" t="s">
        <v>275</v>
      </c>
      <c r="D851" s="483">
        <v>126.31</v>
      </c>
      <c r="E851" s="484"/>
    </row>
    <row r="852" spans="1:5" x14ac:dyDescent="0.3">
      <c r="A852" s="239">
        <v>89014</v>
      </c>
      <c r="B852" s="239" t="s">
        <v>52204</v>
      </c>
      <c r="C852" s="185" t="s">
        <v>275</v>
      </c>
      <c r="D852" s="483">
        <v>55.64</v>
      </c>
      <c r="E852" s="484"/>
    </row>
    <row r="853" spans="1:5" x14ac:dyDescent="0.3">
      <c r="A853" s="239">
        <v>89015</v>
      </c>
      <c r="B853" s="239" t="s">
        <v>52205</v>
      </c>
      <c r="C853" s="185" t="s">
        <v>275</v>
      </c>
      <c r="D853" s="483">
        <v>3.93</v>
      </c>
      <c r="E853" s="484"/>
    </row>
    <row r="854" spans="1:5" x14ac:dyDescent="0.3">
      <c r="A854" s="239">
        <v>89016</v>
      </c>
      <c r="B854" s="239" t="s">
        <v>52206</v>
      </c>
      <c r="C854" s="185" t="s">
        <v>275</v>
      </c>
      <c r="D854" s="483">
        <v>1.04</v>
      </c>
      <c r="E854" s="484"/>
    </row>
    <row r="855" spans="1:5" x14ac:dyDescent="0.3">
      <c r="A855" s="239">
        <v>89017</v>
      </c>
      <c r="B855" s="239" t="s">
        <v>52207</v>
      </c>
      <c r="C855" s="185" t="s">
        <v>275</v>
      </c>
      <c r="D855" s="483">
        <v>38.32</v>
      </c>
      <c r="E855" s="484"/>
    </row>
    <row r="856" spans="1:5" x14ac:dyDescent="0.3">
      <c r="A856" s="239">
        <v>89018</v>
      </c>
      <c r="B856" s="239" t="s">
        <v>52208</v>
      </c>
      <c r="C856" s="185" t="s">
        <v>275</v>
      </c>
      <c r="D856" s="483">
        <v>16.88</v>
      </c>
      <c r="E856" s="484"/>
    </row>
    <row r="857" spans="1:5" x14ac:dyDescent="0.3">
      <c r="A857" s="239">
        <v>89019</v>
      </c>
      <c r="B857" s="239" t="s">
        <v>52209</v>
      </c>
      <c r="C857" s="185" t="s">
        <v>275</v>
      </c>
      <c r="D857" s="483">
        <v>0.31</v>
      </c>
      <c r="E857" s="484"/>
    </row>
    <row r="858" spans="1:5" x14ac:dyDescent="0.3">
      <c r="A858" s="239">
        <v>89020</v>
      </c>
      <c r="B858" s="239" t="s">
        <v>52210</v>
      </c>
      <c r="C858" s="185" t="s">
        <v>275</v>
      </c>
      <c r="D858" s="483">
        <v>7.0000000000000007E-2</v>
      </c>
      <c r="E858" s="484"/>
    </row>
    <row r="859" spans="1:5" x14ac:dyDescent="0.3">
      <c r="A859" s="239">
        <v>89023</v>
      </c>
      <c r="B859" s="239" t="s">
        <v>52211</v>
      </c>
      <c r="C859" s="185" t="s">
        <v>275</v>
      </c>
      <c r="D859" s="483">
        <v>3.48</v>
      </c>
      <c r="E859" s="484"/>
    </row>
    <row r="860" spans="1:5" x14ac:dyDescent="0.3">
      <c r="A860" s="239">
        <v>89024</v>
      </c>
      <c r="B860" s="239" t="s">
        <v>52212</v>
      </c>
      <c r="C860" s="185" t="s">
        <v>275</v>
      </c>
      <c r="D860" s="483">
        <v>1.28</v>
      </c>
      <c r="E860" s="484"/>
    </row>
    <row r="861" spans="1:5" x14ac:dyDescent="0.3">
      <c r="A861" s="239">
        <v>89025</v>
      </c>
      <c r="B861" s="239" t="s">
        <v>52213</v>
      </c>
      <c r="C861" s="185" t="s">
        <v>275</v>
      </c>
      <c r="D861" s="483">
        <v>4.6399999999999997</v>
      </c>
      <c r="E861" s="484"/>
    </row>
    <row r="862" spans="1:5" x14ac:dyDescent="0.3">
      <c r="A862" s="239">
        <v>89026</v>
      </c>
      <c r="B862" s="239" t="s">
        <v>52214</v>
      </c>
      <c r="C862" s="185" t="s">
        <v>275</v>
      </c>
      <c r="D862" s="483">
        <v>165.16</v>
      </c>
      <c r="E862" s="484"/>
    </row>
    <row r="863" spans="1:5" x14ac:dyDescent="0.3">
      <c r="A863" s="239">
        <v>89029</v>
      </c>
      <c r="B863" s="239" t="s">
        <v>52215</v>
      </c>
      <c r="C863" s="185" t="s">
        <v>275</v>
      </c>
      <c r="D863" s="483">
        <v>29.74</v>
      </c>
      <c r="E863" s="484"/>
    </row>
    <row r="864" spans="1:5" x14ac:dyDescent="0.3">
      <c r="A864" s="239">
        <v>89030</v>
      </c>
      <c r="B864" s="239" t="s">
        <v>52216</v>
      </c>
      <c r="C864" s="185" t="s">
        <v>275</v>
      </c>
      <c r="D864" s="483">
        <v>13.1</v>
      </c>
      <c r="E864" s="484"/>
    </row>
    <row r="865" spans="1:5" x14ac:dyDescent="0.3">
      <c r="A865" s="239">
        <v>89033</v>
      </c>
      <c r="B865" s="239" t="s">
        <v>52217</v>
      </c>
      <c r="C865" s="185" t="s">
        <v>275</v>
      </c>
      <c r="D865" s="483">
        <v>13.85</v>
      </c>
      <c r="E865" s="484"/>
    </row>
    <row r="866" spans="1:5" x14ac:dyDescent="0.3">
      <c r="A866" s="239">
        <v>89034</v>
      </c>
      <c r="B866" s="239" t="s">
        <v>52218</v>
      </c>
      <c r="C866" s="185" t="s">
        <v>275</v>
      </c>
      <c r="D866" s="483">
        <v>3.71</v>
      </c>
      <c r="E866" s="484"/>
    </row>
    <row r="867" spans="1:5" x14ac:dyDescent="0.3">
      <c r="A867" s="239">
        <v>89128</v>
      </c>
      <c r="B867" s="239" t="s">
        <v>52219</v>
      </c>
      <c r="C867" s="185" t="s">
        <v>275</v>
      </c>
      <c r="D867" s="483">
        <v>34.72</v>
      </c>
      <c r="E867" s="484"/>
    </row>
    <row r="868" spans="1:5" x14ac:dyDescent="0.3">
      <c r="A868" s="239">
        <v>89129</v>
      </c>
      <c r="B868" s="239" t="s">
        <v>52220</v>
      </c>
      <c r="C868" s="185" t="s">
        <v>275</v>
      </c>
      <c r="D868" s="483">
        <v>9.17</v>
      </c>
      <c r="E868" s="484"/>
    </row>
    <row r="869" spans="1:5" x14ac:dyDescent="0.3">
      <c r="A869" s="239">
        <v>89130</v>
      </c>
      <c r="B869" s="239" t="s">
        <v>52221</v>
      </c>
      <c r="C869" s="185" t="s">
        <v>275</v>
      </c>
      <c r="D869" s="483">
        <v>48.14</v>
      </c>
      <c r="E869" s="484"/>
    </row>
    <row r="870" spans="1:5" x14ac:dyDescent="0.3">
      <c r="A870" s="239">
        <v>89131</v>
      </c>
      <c r="B870" s="239" t="s">
        <v>52222</v>
      </c>
      <c r="C870" s="185" t="s">
        <v>275</v>
      </c>
      <c r="D870" s="483">
        <v>12.72</v>
      </c>
      <c r="E870" s="484"/>
    </row>
    <row r="871" spans="1:5" x14ac:dyDescent="0.3">
      <c r="A871" s="239">
        <v>89210</v>
      </c>
      <c r="B871" s="239" t="s">
        <v>52223</v>
      </c>
      <c r="C871" s="185" t="s">
        <v>275</v>
      </c>
      <c r="D871" s="483">
        <v>32.049999999999997</v>
      </c>
      <c r="E871" s="484"/>
    </row>
    <row r="872" spans="1:5" x14ac:dyDescent="0.3">
      <c r="A872" s="239">
        <v>89211</v>
      </c>
      <c r="B872" s="239" t="s">
        <v>52224</v>
      </c>
      <c r="C872" s="185" t="s">
        <v>275</v>
      </c>
      <c r="D872" s="483">
        <v>8.6</v>
      </c>
      <c r="E872" s="484"/>
    </row>
    <row r="873" spans="1:5" x14ac:dyDescent="0.3">
      <c r="A873" s="239">
        <v>89212</v>
      </c>
      <c r="B873" s="239" t="s">
        <v>52225</v>
      </c>
      <c r="C873" s="185" t="s">
        <v>275</v>
      </c>
      <c r="D873" s="483">
        <v>28.91</v>
      </c>
      <c r="E873" s="484"/>
    </row>
    <row r="874" spans="1:5" x14ac:dyDescent="0.3">
      <c r="A874" s="239">
        <v>89213</v>
      </c>
      <c r="B874" s="239" t="s">
        <v>52226</v>
      </c>
      <c r="C874" s="185" t="s">
        <v>275</v>
      </c>
      <c r="D874" s="483">
        <v>8.92</v>
      </c>
      <c r="E874" s="484"/>
    </row>
    <row r="875" spans="1:5" x14ac:dyDescent="0.3">
      <c r="A875" s="239">
        <v>89214</v>
      </c>
      <c r="B875" s="239" t="s">
        <v>52227</v>
      </c>
      <c r="C875" s="185" t="s">
        <v>275</v>
      </c>
      <c r="D875" s="483">
        <v>27.14</v>
      </c>
      <c r="E875" s="484"/>
    </row>
    <row r="876" spans="1:5" x14ac:dyDescent="0.3">
      <c r="A876" s="239">
        <v>89215</v>
      </c>
      <c r="B876" s="239" t="s">
        <v>52228</v>
      </c>
      <c r="C876" s="185" t="s">
        <v>275</v>
      </c>
      <c r="D876" s="483">
        <v>89.7</v>
      </c>
      <c r="E876" s="484"/>
    </row>
    <row r="877" spans="1:5" x14ac:dyDescent="0.3">
      <c r="A877" s="239">
        <v>89221</v>
      </c>
      <c r="B877" s="239" t="s">
        <v>52229</v>
      </c>
      <c r="C877" s="185" t="s">
        <v>275</v>
      </c>
      <c r="D877" s="483">
        <v>1.43</v>
      </c>
      <c r="E877" s="484"/>
    </row>
    <row r="878" spans="1:5" x14ac:dyDescent="0.3">
      <c r="A878" s="239">
        <v>89222</v>
      </c>
      <c r="B878" s="239" t="s">
        <v>52230</v>
      </c>
      <c r="C878" s="185" t="s">
        <v>275</v>
      </c>
      <c r="D878" s="483">
        <v>0.35</v>
      </c>
      <c r="E878" s="484"/>
    </row>
    <row r="879" spans="1:5" x14ac:dyDescent="0.3">
      <c r="A879" s="239">
        <v>89223</v>
      </c>
      <c r="B879" s="239" t="s">
        <v>52231</v>
      </c>
      <c r="C879" s="185" t="s">
        <v>275</v>
      </c>
      <c r="D879" s="483">
        <v>1.67</v>
      </c>
      <c r="E879" s="484"/>
    </row>
    <row r="880" spans="1:5" x14ac:dyDescent="0.3">
      <c r="A880" s="239">
        <v>89224</v>
      </c>
      <c r="B880" s="239" t="s">
        <v>52232</v>
      </c>
      <c r="C880" s="185" t="s">
        <v>275</v>
      </c>
      <c r="D880" s="483">
        <v>2</v>
      </c>
      <c r="E880" s="484"/>
    </row>
    <row r="881" spans="1:5" x14ac:dyDescent="0.3">
      <c r="A881" s="239">
        <v>89228</v>
      </c>
      <c r="B881" s="239" t="s">
        <v>52233</v>
      </c>
      <c r="C881" s="185" t="s">
        <v>275</v>
      </c>
      <c r="D881" s="483">
        <v>46.8</v>
      </c>
      <c r="E881" s="484"/>
    </row>
    <row r="882" spans="1:5" x14ac:dyDescent="0.3">
      <c r="A882" s="239">
        <v>89229</v>
      </c>
      <c r="B882" s="239" t="s">
        <v>52234</v>
      </c>
      <c r="C882" s="185" t="s">
        <v>275</v>
      </c>
      <c r="D882" s="483">
        <v>16.489999999999998</v>
      </c>
      <c r="E882" s="484"/>
    </row>
    <row r="883" spans="1:5" x14ac:dyDescent="0.3">
      <c r="A883" s="239">
        <v>89230</v>
      </c>
      <c r="B883" s="239" t="s">
        <v>52235</v>
      </c>
      <c r="C883" s="185" t="s">
        <v>275</v>
      </c>
      <c r="D883" s="483">
        <v>107.49</v>
      </c>
      <c r="E883" s="484"/>
    </row>
    <row r="884" spans="1:5" x14ac:dyDescent="0.3">
      <c r="A884" s="239">
        <v>89231</v>
      </c>
      <c r="B884" s="239" t="s">
        <v>52236</v>
      </c>
      <c r="C884" s="185" t="s">
        <v>275</v>
      </c>
      <c r="D884" s="483">
        <v>32.909999999999997</v>
      </c>
      <c r="E884" s="484"/>
    </row>
    <row r="885" spans="1:5" x14ac:dyDescent="0.3">
      <c r="A885" s="239">
        <v>89232</v>
      </c>
      <c r="B885" s="239" t="s">
        <v>52237</v>
      </c>
      <c r="C885" s="185" t="s">
        <v>275</v>
      </c>
      <c r="D885" s="483">
        <v>191.74</v>
      </c>
      <c r="E885" s="484"/>
    </row>
    <row r="886" spans="1:5" x14ac:dyDescent="0.3">
      <c r="A886" s="239">
        <v>89233</v>
      </c>
      <c r="B886" s="239" t="s">
        <v>52238</v>
      </c>
      <c r="C886" s="185" t="s">
        <v>275</v>
      </c>
      <c r="D886" s="483">
        <v>161.43</v>
      </c>
      <c r="E886" s="484"/>
    </row>
    <row r="887" spans="1:5" x14ac:dyDescent="0.3">
      <c r="A887" s="239">
        <v>89236</v>
      </c>
      <c r="B887" s="239" t="s">
        <v>52239</v>
      </c>
      <c r="C887" s="185" t="s">
        <v>275</v>
      </c>
      <c r="D887" s="483">
        <v>251.11</v>
      </c>
      <c r="E887" s="484"/>
    </row>
    <row r="888" spans="1:5" x14ac:dyDescent="0.3">
      <c r="A888" s="239">
        <v>89237</v>
      </c>
      <c r="B888" s="239" t="s">
        <v>52240</v>
      </c>
      <c r="C888" s="185" t="s">
        <v>275</v>
      </c>
      <c r="D888" s="483">
        <v>76.89</v>
      </c>
      <c r="E888" s="484"/>
    </row>
    <row r="889" spans="1:5" x14ac:dyDescent="0.3">
      <c r="A889" s="239">
        <v>89238</v>
      </c>
      <c r="B889" s="239" t="s">
        <v>52241</v>
      </c>
      <c r="C889" s="185" t="s">
        <v>275</v>
      </c>
      <c r="D889" s="483">
        <v>447.91</v>
      </c>
      <c r="E889" s="484"/>
    </row>
    <row r="890" spans="1:5" x14ac:dyDescent="0.3">
      <c r="A890" s="239">
        <v>89239</v>
      </c>
      <c r="B890" s="239" t="s">
        <v>52242</v>
      </c>
      <c r="C890" s="185" t="s">
        <v>275</v>
      </c>
      <c r="D890" s="483">
        <v>426.91</v>
      </c>
      <c r="E890" s="484"/>
    </row>
    <row r="891" spans="1:5" x14ac:dyDescent="0.3">
      <c r="A891" s="239">
        <v>89240</v>
      </c>
      <c r="B891" s="239" t="s">
        <v>52243</v>
      </c>
      <c r="C891" s="185" t="s">
        <v>275</v>
      </c>
      <c r="D891" s="483">
        <v>77.06</v>
      </c>
      <c r="E891" s="484"/>
    </row>
    <row r="892" spans="1:5" x14ac:dyDescent="0.3">
      <c r="A892" s="239">
        <v>89241</v>
      </c>
      <c r="B892" s="239" t="s">
        <v>52244</v>
      </c>
      <c r="C892" s="185" t="s">
        <v>275</v>
      </c>
      <c r="D892" s="483">
        <v>27.16</v>
      </c>
      <c r="E892" s="484"/>
    </row>
    <row r="893" spans="1:5" x14ac:dyDescent="0.3">
      <c r="A893" s="239">
        <v>89246</v>
      </c>
      <c r="B893" s="239" t="s">
        <v>52245</v>
      </c>
      <c r="C893" s="185" t="s">
        <v>275</v>
      </c>
      <c r="D893" s="483">
        <v>218.19</v>
      </c>
      <c r="E893" s="484"/>
    </row>
    <row r="894" spans="1:5" x14ac:dyDescent="0.3">
      <c r="A894" s="239">
        <v>89247</v>
      </c>
      <c r="B894" s="239" t="s">
        <v>52246</v>
      </c>
      <c r="C894" s="185" t="s">
        <v>275</v>
      </c>
      <c r="D894" s="483">
        <v>66.81</v>
      </c>
      <c r="E894" s="484"/>
    </row>
    <row r="895" spans="1:5" x14ac:dyDescent="0.3">
      <c r="A895" s="239">
        <v>89248</v>
      </c>
      <c r="B895" s="239" t="s">
        <v>52247</v>
      </c>
      <c r="C895" s="185" t="s">
        <v>275</v>
      </c>
      <c r="D895" s="483">
        <v>389.2</v>
      </c>
      <c r="E895" s="484"/>
    </row>
    <row r="896" spans="1:5" x14ac:dyDescent="0.3">
      <c r="A896" s="239">
        <v>89249</v>
      </c>
      <c r="B896" s="239" t="s">
        <v>52248</v>
      </c>
      <c r="C896" s="185" t="s">
        <v>275</v>
      </c>
      <c r="D896" s="483">
        <v>363.9</v>
      </c>
      <c r="E896" s="484"/>
    </row>
    <row r="897" spans="1:6" x14ac:dyDescent="0.3">
      <c r="A897" s="239">
        <v>89253</v>
      </c>
      <c r="B897" s="239" t="s">
        <v>52249</v>
      </c>
      <c r="C897" s="185" t="s">
        <v>275</v>
      </c>
      <c r="D897" s="483">
        <v>63.15</v>
      </c>
      <c r="E897" s="484"/>
    </row>
    <row r="898" spans="1:6" x14ac:dyDescent="0.3">
      <c r="A898" s="239">
        <v>89254</v>
      </c>
      <c r="B898" s="239" t="s">
        <v>52250</v>
      </c>
      <c r="C898" s="185" t="s">
        <v>275</v>
      </c>
      <c r="D898" s="483">
        <v>22.26</v>
      </c>
      <c r="E898" s="484"/>
    </row>
    <row r="899" spans="1:6" x14ac:dyDescent="0.3">
      <c r="A899" s="239">
        <v>89255</v>
      </c>
      <c r="B899" s="239" t="s">
        <v>52251</v>
      </c>
      <c r="C899" s="185" t="s">
        <v>275</v>
      </c>
      <c r="D899" s="483">
        <v>101.51</v>
      </c>
      <c r="E899" s="484"/>
    </row>
    <row r="900" spans="1:6" x14ac:dyDescent="0.3">
      <c r="A900" s="239">
        <v>89256</v>
      </c>
      <c r="B900" s="239" t="s">
        <v>52252</v>
      </c>
      <c r="C900" s="185" t="s">
        <v>275</v>
      </c>
      <c r="D900" s="483">
        <v>81.900000000000006</v>
      </c>
      <c r="E900" s="484"/>
    </row>
    <row r="901" spans="1:6" x14ac:dyDescent="0.3">
      <c r="A901" s="239">
        <v>89259</v>
      </c>
      <c r="B901" s="239" t="s">
        <v>52253</v>
      </c>
      <c r="C901" s="185" t="s">
        <v>275</v>
      </c>
      <c r="D901" s="483">
        <v>25.21</v>
      </c>
      <c r="E901" s="484"/>
    </row>
    <row r="902" spans="1:6" x14ac:dyDescent="0.3">
      <c r="A902" s="239">
        <v>89260</v>
      </c>
      <c r="B902" s="239" t="s">
        <v>52254</v>
      </c>
      <c r="C902" s="185" t="s">
        <v>275</v>
      </c>
      <c r="D902" s="483">
        <v>9.2100000000000009</v>
      </c>
      <c r="E902" s="484"/>
    </row>
    <row r="903" spans="1:6" x14ac:dyDescent="0.3">
      <c r="A903" s="239">
        <v>89262</v>
      </c>
      <c r="B903" s="239" t="s">
        <v>52255</v>
      </c>
      <c r="C903" s="185" t="s">
        <v>275</v>
      </c>
      <c r="D903" s="483">
        <v>42.46</v>
      </c>
      <c r="E903" s="484"/>
    </row>
    <row r="904" spans="1:6" x14ac:dyDescent="0.3">
      <c r="A904" s="239">
        <v>89264</v>
      </c>
      <c r="B904" s="239" t="s">
        <v>52256</v>
      </c>
      <c r="C904" s="185" t="s">
        <v>275</v>
      </c>
      <c r="D904" s="483">
        <v>18.420000000000002</v>
      </c>
      <c r="E904" s="484"/>
    </row>
    <row r="905" spans="1:6" x14ac:dyDescent="0.3">
      <c r="A905" s="239">
        <v>89265</v>
      </c>
      <c r="B905" s="239" t="s">
        <v>52257</v>
      </c>
      <c r="C905" s="185" t="s">
        <v>275</v>
      </c>
      <c r="D905" s="483">
        <v>7.43</v>
      </c>
      <c r="E905" s="484"/>
    </row>
    <row r="906" spans="1:6" x14ac:dyDescent="0.3">
      <c r="A906" s="239">
        <v>89266</v>
      </c>
      <c r="B906" s="239" t="s">
        <v>52258</v>
      </c>
      <c r="C906" s="185" t="s">
        <v>275</v>
      </c>
      <c r="D906" s="483">
        <v>3</v>
      </c>
      <c r="E906" s="484"/>
    </row>
    <row r="907" spans="1:6" x14ac:dyDescent="0.3">
      <c r="A907" s="239">
        <v>89267</v>
      </c>
      <c r="B907" s="239" t="s">
        <v>52259</v>
      </c>
      <c r="C907" s="185" t="s">
        <v>275</v>
      </c>
      <c r="D907" s="483">
        <v>50.32</v>
      </c>
      <c r="E907" s="484"/>
    </row>
    <row r="908" spans="1:6" x14ac:dyDescent="0.3">
      <c r="A908" s="239">
        <v>89268</v>
      </c>
      <c r="B908" s="239" t="s">
        <v>52260</v>
      </c>
      <c r="C908" s="185" t="s">
        <v>275</v>
      </c>
      <c r="D908" s="483">
        <v>17.739999999999998</v>
      </c>
      <c r="E908" s="484"/>
      <c r="F908" s="242"/>
    </row>
    <row r="909" spans="1:6" x14ac:dyDescent="0.3">
      <c r="A909" s="239">
        <v>89269</v>
      </c>
      <c r="B909" s="239" t="s">
        <v>52261</v>
      </c>
      <c r="C909" s="185" t="s">
        <v>275</v>
      </c>
      <c r="D909" s="483">
        <v>7.17</v>
      </c>
      <c r="E909" s="484"/>
    </row>
    <row r="910" spans="1:6" x14ac:dyDescent="0.3">
      <c r="A910" s="239">
        <v>89270</v>
      </c>
      <c r="B910" s="239" t="s">
        <v>52262</v>
      </c>
      <c r="C910" s="185" t="s">
        <v>275</v>
      </c>
      <c r="D910" s="483">
        <v>80.900000000000006</v>
      </c>
      <c r="E910" s="484"/>
    </row>
    <row r="911" spans="1:6" x14ac:dyDescent="0.3">
      <c r="A911" s="239">
        <v>89271</v>
      </c>
      <c r="B911" s="239" t="s">
        <v>52263</v>
      </c>
      <c r="C911" s="185" t="s">
        <v>275</v>
      </c>
      <c r="D911" s="483">
        <v>28.03</v>
      </c>
      <c r="E911" s="484"/>
    </row>
    <row r="912" spans="1:6" x14ac:dyDescent="0.3">
      <c r="A912" s="239">
        <v>89274</v>
      </c>
      <c r="B912" s="239" t="s">
        <v>52264</v>
      </c>
      <c r="C912" s="185" t="s">
        <v>275</v>
      </c>
      <c r="D912" s="483">
        <v>1.74</v>
      </c>
      <c r="E912" s="484"/>
    </row>
    <row r="913" spans="1:5" x14ac:dyDescent="0.3">
      <c r="A913" s="239">
        <v>89275</v>
      </c>
      <c r="B913" s="239" t="s">
        <v>52265</v>
      </c>
      <c r="C913" s="185" t="s">
        <v>275</v>
      </c>
      <c r="D913" s="483">
        <v>0.43</v>
      </c>
      <c r="E913" s="484"/>
    </row>
    <row r="914" spans="1:5" x14ac:dyDescent="0.3">
      <c r="A914" s="239">
        <v>89276</v>
      </c>
      <c r="B914" s="239" t="s">
        <v>52266</v>
      </c>
      <c r="C914" s="185" t="s">
        <v>275</v>
      </c>
      <c r="D914" s="483">
        <v>2.3199999999999998</v>
      </c>
      <c r="E914" s="484"/>
    </row>
    <row r="915" spans="1:5" x14ac:dyDescent="0.3">
      <c r="A915" s="239">
        <v>89277</v>
      </c>
      <c r="B915" s="239" t="s">
        <v>52267</v>
      </c>
      <c r="C915" s="185" t="s">
        <v>275</v>
      </c>
      <c r="D915" s="483">
        <v>8.19</v>
      </c>
      <c r="E915" s="484"/>
    </row>
    <row r="916" spans="1:5" x14ac:dyDescent="0.3">
      <c r="A916" s="239">
        <v>89280</v>
      </c>
      <c r="B916" s="239" t="s">
        <v>52268</v>
      </c>
      <c r="C916" s="185" t="s">
        <v>275</v>
      </c>
      <c r="D916" s="483">
        <v>39.36</v>
      </c>
      <c r="E916" s="484"/>
    </row>
    <row r="917" spans="1:5" x14ac:dyDescent="0.3">
      <c r="A917" s="239">
        <v>89281</v>
      </c>
      <c r="B917" s="239" t="s">
        <v>52269</v>
      </c>
      <c r="C917" s="185" t="s">
        <v>275</v>
      </c>
      <c r="D917" s="483">
        <v>10.56</v>
      </c>
      <c r="E917" s="484"/>
    </row>
    <row r="918" spans="1:5" x14ac:dyDescent="0.3">
      <c r="A918" s="239">
        <v>89870</v>
      </c>
      <c r="B918" s="239" t="s">
        <v>52270</v>
      </c>
      <c r="C918" s="185" t="s">
        <v>275</v>
      </c>
      <c r="D918" s="483">
        <v>31.11</v>
      </c>
      <c r="E918" s="484"/>
    </row>
    <row r="919" spans="1:5" x14ac:dyDescent="0.3">
      <c r="A919" s="239">
        <v>89871</v>
      </c>
      <c r="B919" s="239" t="s">
        <v>52271</v>
      </c>
      <c r="C919" s="185" t="s">
        <v>275</v>
      </c>
      <c r="D919" s="483">
        <v>11.57</v>
      </c>
      <c r="E919" s="484"/>
    </row>
    <row r="920" spans="1:5" x14ac:dyDescent="0.3">
      <c r="A920" s="239">
        <v>89872</v>
      </c>
      <c r="B920" s="239" t="s">
        <v>52272</v>
      </c>
      <c r="C920" s="185" t="s">
        <v>275</v>
      </c>
      <c r="D920" s="483">
        <v>4.67</v>
      </c>
      <c r="E920" s="484"/>
    </row>
    <row r="921" spans="1:5" x14ac:dyDescent="0.3">
      <c r="A921" s="239">
        <v>89873</v>
      </c>
      <c r="B921" s="239" t="s">
        <v>52273</v>
      </c>
      <c r="C921" s="185" t="s">
        <v>275</v>
      </c>
      <c r="D921" s="483">
        <v>54.96</v>
      </c>
      <c r="E921" s="484"/>
    </row>
    <row r="922" spans="1:5" x14ac:dyDescent="0.3">
      <c r="A922" s="239">
        <v>89874</v>
      </c>
      <c r="B922" s="239" t="s">
        <v>52274</v>
      </c>
      <c r="C922" s="185" t="s">
        <v>275</v>
      </c>
      <c r="D922" s="483">
        <v>170.33</v>
      </c>
      <c r="E922" s="484"/>
    </row>
    <row r="923" spans="1:5" x14ac:dyDescent="0.3">
      <c r="A923" s="239">
        <v>89878</v>
      </c>
      <c r="B923" s="239" t="s">
        <v>52275</v>
      </c>
      <c r="C923" s="185" t="s">
        <v>275</v>
      </c>
      <c r="D923" s="483">
        <v>32.69</v>
      </c>
      <c r="E923" s="484"/>
    </row>
    <row r="924" spans="1:5" x14ac:dyDescent="0.3">
      <c r="A924" s="239">
        <v>89879</v>
      </c>
      <c r="B924" s="239" t="s">
        <v>52276</v>
      </c>
      <c r="C924" s="185" t="s">
        <v>275</v>
      </c>
      <c r="D924" s="483">
        <v>12.01</v>
      </c>
      <c r="E924" s="484"/>
    </row>
    <row r="925" spans="1:5" x14ac:dyDescent="0.3">
      <c r="A925" s="239">
        <v>89880</v>
      </c>
      <c r="B925" s="239" t="s">
        <v>52277</v>
      </c>
      <c r="C925" s="185" t="s">
        <v>275</v>
      </c>
      <c r="D925" s="483">
        <v>4.8499999999999996</v>
      </c>
      <c r="E925" s="484"/>
    </row>
    <row r="926" spans="1:5" x14ac:dyDescent="0.3">
      <c r="A926" s="239">
        <v>89881</v>
      </c>
      <c r="B926" s="239" t="s">
        <v>52278</v>
      </c>
      <c r="C926" s="185" t="s">
        <v>275</v>
      </c>
      <c r="D926" s="483">
        <v>57.32</v>
      </c>
      <c r="E926" s="484"/>
    </row>
    <row r="927" spans="1:5" x14ac:dyDescent="0.3">
      <c r="A927" s="239">
        <v>89882</v>
      </c>
      <c r="B927" s="239" t="s">
        <v>52279</v>
      </c>
      <c r="C927" s="185" t="s">
        <v>275</v>
      </c>
      <c r="D927" s="483">
        <v>196.52</v>
      </c>
      <c r="E927" s="484"/>
    </row>
    <row r="928" spans="1:5" x14ac:dyDescent="0.3">
      <c r="A928" s="239">
        <v>90582</v>
      </c>
      <c r="B928" s="239" t="s">
        <v>52280</v>
      </c>
      <c r="C928" s="185" t="s">
        <v>275</v>
      </c>
      <c r="D928" s="483">
        <v>0.4</v>
      </c>
      <c r="E928" s="484"/>
    </row>
    <row r="929" spans="1:5" x14ac:dyDescent="0.3">
      <c r="A929" s="239">
        <v>90583</v>
      </c>
      <c r="B929" s="239" t="s">
        <v>52281</v>
      </c>
      <c r="C929" s="185" t="s">
        <v>275</v>
      </c>
      <c r="D929" s="483">
        <v>0.09</v>
      </c>
      <c r="E929" s="484"/>
    </row>
    <row r="930" spans="1:5" x14ac:dyDescent="0.3">
      <c r="A930" s="239">
        <v>90584</v>
      </c>
      <c r="B930" s="239" t="s">
        <v>52282</v>
      </c>
      <c r="C930" s="185" t="s">
        <v>275</v>
      </c>
      <c r="D930" s="483">
        <v>0.32</v>
      </c>
      <c r="E930" s="484"/>
    </row>
    <row r="931" spans="1:5" x14ac:dyDescent="0.3">
      <c r="A931" s="239">
        <v>90585</v>
      </c>
      <c r="B931" s="239" t="s">
        <v>52283</v>
      </c>
      <c r="C931" s="185" t="s">
        <v>275</v>
      </c>
      <c r="D931" s="483">
        <v>0.41</v>
      </c>
      <c r="E931" s="484"/>
    </row>
    <row r="932" spans="1:5" x14ac:dyDescent="0.3">
      <c r="A932" s="239">
        <v>90621</v>
      </c>
      <c r="B932" s="239" t="s">
        <v>52284</v>
      </c>
      <c r="C932" s="185" t="s">
        <v>275</v>
      </c>
      <c r="D932" s="483">
        <v>1.97</v>
      </c>
      <c r="E932" s="484"/>
    </row>
    <row r="933" spans="1:5" x14ac:dyDescent="0.3">
      <c r="A933" s="239">
        <v>90622</v>
      </c>
      <c r="B933" s="239" t="s">
        <v>52285</v>
      </c>
      <c r="C933" s="185" t="s">
        <v>275</v>
      </c>
      <c r="D933" s="483">
        <v>0.45</v>
      </c>
      <c r="E933" s="484"/>
    </row>
    <row r="934" spans="1:5" x14ac:dyDescent="0.3">
      <c r="A934" s="239">
        <v>90623</v>
      </c>
      <c r="B934" s="239" t="s">
        <v>52286</v>
      </c>
      <c r="C934" s="185" t="s">
        <v>275</v>
      </c>
      <c r="D934" s="483">
        <v>2.4700000000000002</v>
      </c>
      <c r="E934" s="484"/>
    </row>
    <row r="935" spans="1:5" x14ac:dyDescent="0.3">
      <c r="A935" s="239">
        <v>90624</v>
      </c>
      <c r="B935" s="239" t="s">
        <v>52287</v>
      </c>
      <c r="C935" s="185" t="s">
        <v>275</v>
      </c>
      <c r="D935" s="483">
        <v>2.5</v>
      </c>
      <c r="E935" s="484"/>
    </row>
    <row r="936" spans="1:5" x14ac:dyDescent="0.3">
      <c r="A936" s="239">
        <v>90627</v>
      </c>
      <c r="B936" s="239" t="s">
        <v>52288</v>
      </c>
      <c r="C936" s="185" t="s">
        <v>275</v>
      </c>
      <c r="D936" s="483">
        <v>46.69</v>
      </c>
      <c r="E936" s="484"/>
    </row>
    <row r="937" spans="1:5" x14ac:dyDescent="0.3">
      <c r="A937" s="239">
        <v>90628</v>
      </c>
      <c r="B937" s="239" t="s">
        <v>52289</v>
      </c>
      <c r="C937" s="185" t="s">
        <v>275</v>
      </c>
      <c r="D937" s="483">
        <v>12.52</v>
      </c>
      <c r="E937" s="484"/>
    </row>
    <row r="938" spans="1:5" x14ac:dyDescent="0.3">
      <c r="A938" s="239">
        <v>90629</v>
      </c>
      <c r="B938" s="239" t="s">
        <v>52290</v>
      </c>
      <c r="C938" s="185" t="s">
        <v>275</v>
      </c>
      <c r="D938" s="483">
        <v>58.43</v>
      </c>
      <c r="E938" s="484"/>
    </row>
    <row r="939" spans="1:5" x14ac:dyDescent="0.3">
      <c r="A939" s="239">
        <v>90630</v>
      </c>
      <c r="B939" s="239" t="s">
        <v>52291</v>
      </c>
      <c r="C939" s="185" t="s">
        <v>275</v>
      </c>
      <c r="D939" s="483">
        <v>1.19</v>
      </c>
      <c r="E939" s="484"/>
    </row>
    <row r="940" spans="1:5" x14ac:dyDescent="0.3">
      <c r="A940" s="239">
        <v>90633</v>
      </c>
      <c r="B940" s="239" t="s">
        <v>52292</v>
      </c>
      <c r="C940" s="185" t="s">
        <v>275</v>
      </c>
      <c r="D940" s="483">
        <v>4.72</v>
      </c>
      <c r="E940" s="484"/>
    </row>
    <row r="941" spans="1:5" x14ac:dyDescent="0.3">
      <c r="A941" s="239">
        <v>90634</v>
      </c>
      <c r="B941" s="239" t="s">
        <v>52293</v>
      </c>
      <c r="C941" s="185" t="s">
        <v>275</v>
      </c>
      <c r="D941" s="483">
        <v>1.0900000000000001</v>
      </c>
      <c r="E941" s="484"/>
    </row>
    <row r="942" spans="1:5" x14ac:dyDescent="0.3">
      <c r="A942" s="239">
        <v>90635</v>
      </c>
      <c r="B942" s="239" t="s">
        <v>52294</v>
      </c>
      <c r="C942" s="185" t="s">
        <v>275</v>
      </c>
      <c r="D942" s="483">
        <v>5.17</v>
      </c>
      <c r="E942" s="484"/>
    </row>
    <row r="943" spans="1:5" x14ac:dyDescent="0.3">
      <c r="A943" s="239">
        <v>90636</v>
      </c>
      <c r="B943" s="239" t="s">
        <v>52295</v>
      </c>
      <c r="C943" s="185" t="s">
        <v>275</v>
      </c>
      <c r="D943" s="483">
        <v>5</v>
      </c>
      <c r="E943" s="484"/>
    </row>
    <row r="944" spans="1:5" x14ac:dyDescent="0.3">
      <c r="A944" s="239">
        <v>90639</v>
      </c>
      <c r="B944" s="239" t="s">
        <v>52296</v>
      </c>
      <c r="C944" s="185" t="s">
        <v>275</v>
      </c>
      <c r="D944" s="483">
        <v>7.05</v>
      </c>
      <c r="E944" s="484"/>
    </row>
    <row r="945" spans="1:5" x14ac:dyDescent="0.3">
      <c r="A945" s="239">
        <v>90640</v>
      </c>
      <c r="B945" s="239" t="s">
        <v>52297</v>
      </c>
      <c r="C945" s="185" t="s">
        <v>275</v>
      </c>
      <c r="D945" s="483">
        <v>1.63</v>
      </c>
      <c r="E945" s="484"/>
    </row>
    <row r="946" spans="1:5" x14ac:dyDescent="0.3">
      <c r="A946" s="239">
        <v>90641</v>
      </c>
      <c r="B946" s="239" t="s">
        <v>52298</v>
      </c>
      <c r="C946" s="185" t="s">
        <v>275</v>
      </c>
      <c r="D946" s="483">
        <v>7.71</v>
      </c>
      <c r="E946" s="484"/>
    </row>
    <row r="947" spans="1:5" x14ac:dyDescent="0.3">
      <c r="A947" s="239">
        <v>90642</v>
      </c>
      <c r="B947" s="239" t="s">
        <v>52299</v>
      </c>
      <c r="C947" s="185" t="s">
        <v>275</v>
      </c>
      <c r="D947" s="483">
        <v>12.13</v>
      </c>
      <c r="E947" s="484"/>
    </row>
    <row r="948" spans="1:5" x14ac:dyDescent="0.3">
      <c r="A948" s="239">
        <v>90646</v>
      </c>
      <c r="B948" s="239" t="s">
        <v>52300</v>
      </c>
      <c r="C948" s="185" t="s">
        <v>275</v>
      </c>
      <c r="D948" s="483">
        <v>1.07</v>
      </c>
      <c r="E948" s="484"/>
    </row>
    <row r="949" spans="1:5" x14ac:dyDescent="0.3">
      <c r="A949" s="239">
        <v>90647</v>
      </c>
      <c r="B949" s="239" t="s">
        <v>52301</v>
      </c>
      <c r="C949" s="185" t="s">
        <v>275</v>
      </c>
      <c r="D949" s="483">
        <v>0.24</v>
      </c>
      <c r="E949" s="484"/>
    </row>
    <row r="950" spans="1:5" x14ac:dyDescent="0.3">
      <c r="A950" s="239">
        <v>90648</v>
      </c>
      <c r="B950" s="239" t="s">
        <v>52302</v>
      </c>
      <c r="C950" s="185" t="s">
        <v>275</v>
      </c>
      <c r="D950" s="483">
        <v>1.17</v>
      </c>
      <c r="E950" s="484"/>
    </row>
    <row r="951" spans="1:5" x14ac:dyDescent="0.3">
      <c r="A951" s="239">
        <v>90649</v>
      </c>
      <c r="B951" s="239" t="s">
        <v>52303</v>
      </c>
      <c r="C951" s="185" t="s">
        <v>275</v>
      </c>
      <c r="D951" s="483">
        <v>7.79</v>
      </c>
      <c r="E951" s="484"/>
    </row>
    <row r="952" spans="1:5" x14ac:dyDescent="0.3">
      <c r="A952" s="239">
        <v>90652</v>
      </c>
      <c r="B952" s="239" t="s">
        <v>52304</v>
      </c>
      <c r="C952" s="185" t="s">
        <v>275</v>
      </c>
      <c r="D952" s="483">
        <v>4.59</v>
      </c>
      <c r="E952" s="484"/>
    </row>
    <row r="953" spans="1:5" x14ac:dyDescent="0.3">
      <c r="A953" s="239">
        <v>90653</v>
      </c>
      <c r="B953" s="239" t="s">
        <v>52305</v>
      </c>
      <c r="C953" s="185" t="s">
        <v>275</v>
      </c>
      <c r="D953" s="483">
        <v>1.06</v>
      </c>
      <c r="E953" s="484"/>
    </row>
    <row r="954" spans="1:5" x14ac:dyDescent="0.3">
      <c r="A954" s="239">
        <v>90654</v>
      </c>
      <c r="B954" s="239" t="s">
        <v>52306</v>
      </c>
      <c r="C954" s="185" t="s">
        <v>275</v>
      </c>
      <c r="D954" s="483">
        <v>5.0199999999999996</v>
      </c>
      <c r="E954" s="484"/>
    </row>
    <row r="955" spans="1:5" x14ac:dyDescent="0.3">
      <c r="A955" s="239">
        <v>90655</v>
      </c>
      <c r="B955" s="239" t="s">
        <v>52307</v>
      </c>
      <c r="C955" s="185" t="s">
        <v>275</v>
      </c>
      <c r="D955" s="483">
        <v>5.13</v>
      </c>
      <c r="E955" s="484"/>
    </row>
    <row r="956" spans="1:5" x14ac:dyDescent="0.3">
      <c r="A956" s="239">
        <v>90658</v>
      </c>
      <c r="B956" s="239" t="s">
        <v>52308</v>
      </c>
      <c r="C956" s="185" t="s">
        <v>275</v>
      </c>
      <c r="D956" s="483">
        <v>4.92</v>
      </c>
      <c r="E956" s="484"/>
    </row>
    <row r="957" spans="1:5" x14ac:dyDescent="0.3">
      <c r="A957" s="239">
        <v>90659</v>
      </c>
      <c r="B957" s="239" t="s">
        <v>52309</v>
      </c>
      <c r="C957" s="185" t="s">
        <v>275</v>
      </c>
      <c r="D957" s="483">
        <v>1.1299999999999999</v>
      </c>
      <c r="E957" s="484"/>
    </row>
    <row r="958" spans="1:5" x14ac:dyDescent="0.3">
      <c r="A958" s="239">
        <v>90660</v>
      </c>
      <c r="B958" s="239" t="s">
        <v>52310</v>
      </c>
      <c r="C958" s="185" t="s">
        <v>275</v>
      </c>
      <c r="D958" s="483">
        <v>5.38</v>
      </c>
      <c r="E958" s="484"/>
    </row>
    <row r="959" spans="1:5" x14ac:dyDescent="0.3">
      <c r="A959" s="239">
        <v>90661</v>
      </c>
      <c r="B959" s="239" t="s">
        <v>52311</v>
      </c>
      <c r="C959" s="185" t="s">
        <v>275</v>
      </c>
      <c r="D959" s="483">
        <v>5.13</v>
      </c>
      <c r="E959" s="484"/>
    </row>
    <row r="960" spans="1:5" x14ac:dyDescent="0.3">
      <c r="A960" s="239">
        <v>90664</v>
      </c>
      <c r="B960" s="239" t="s">
        <v>52312</v>
      </c>
      <c r="C960" s="185" t="s">
        <v>275</v>
      </c>
      <c r="D960" s="483">
        <v>6.96</v>
      </c>
      <c r="E960" s="484"/>
    </row>
    <row r="961" spans="1:5" x14ac:dyDescent="0.3">
      <c r="A961" s="239">
        <v>90665</v>
      </c>
      <c r="B961" s="239" t="s">
        <v>52313</v>
      </c>
      <c r="C961" s="185" t="s">
        <v>275</v>
      </c>
      <c r="D961" s="483">
        <v>1.85</v>
      </c>
      <c r="E961" s="484"/>
    </row>
    <row r="962" spans="1:5" x14ac:dyDescent="0.3">
      <c r="A962" s="239">
        <v>90666</v>
      </c>
      <c r="B962" s="239" t="s">
        <v>52314</v>
      </c>
      <c r="C962" s="185" t="s">
        <v>275</v>
      </c>
      <c r="D962" s="483">
        <v>9.1300000000000008</v>
      </c>
      <c r="E962" s="484"/>
    </row>
    <row r="963" spans="1:5" x14ac:dyDescent="0.3">
      <c r="A963" s="239">
        <v>90667</v>
      </c>
      <c r="B963" s="239" t="s">
        <v>52315</v>
      </c>
      <c r="C963" s="185" t="s">
        <v>275</v>
      </c>
      <c r="D963" s="483">
        <v>14.46</v>
      </c>
      <c r="E963" s="484"/>
    </row>
    <row r="964" spans="1:5" x14ac:dyDescent="0.3">
      <c r="A964" s="239">
        <v>90670</v>
      </c>
      <c r="B964" s="239" t="s">
        <v>52316</v>
      </c>
      <c r="C964" s="185" t="s">
        <v>275</v>
      </c>
      <c r="D964" s="483">
        <v>214.3</v>
      </c>
      <c r="E964" s="484"/>
    </row>
    <row r="965" spans="1:5" x14ac:dyDescent="0.3">
      <c r="A965" s="239">
        <v>90671</v>
      </c>
      <c r="B965" s="239" t="s">
        <v>52317</v>
      </c>
      <c r="C965" s="185" t="s">
        <v>275</v>
      </c>
      <c r="D965" s="483">
        <v>57.49</v>
      </c>
      <c r="E965" s="484"/>
    </row>
    <row r="966" spans="1:5" x14ac:dyDescent="0.3">
      <c r="A966" s="239">
        <v>90672</v>
      </c>
      <c r="B966" s="239" t="s">
        <v>52318</v>
      </c>
      <c r="C966" s="185" t="s">
        <v>275</v>
      </c>
      <c r="D966" s="483">
        <v>268.18</v>
      </c>
      <c r="E966" s="484"/>
    </row>
    <row r="967" spans="1:5" x14ac:dyDescent="0.3">
      <c r="A967" s="239">
        <v>90673</v>
      </c>
      <c r="B967" s="239" t="s">
        <v>52319</v>
      </c>
      <c r="C967" s="185" t="s">
        <v>275</v>
      </c>
      <c r="D967" s="483">
        <v>115.54</v>
      </c>
      <c r="E967" s="484"/>
    </row>
    <row r="968" spans="1:5" x14ac:dyDescent="0.3">
      <c r="A968" s="239">
        <v>90676</v>
      </c>
      <c r="B968" s="239" t="s">
        <v>52320</v>
      </c>
      <c r="C968" s="185" t="s">
        <v>275</v>
      </c>
      <c r="D968" s="483">
        <v>102.46</v>
      </c>
      <c r="E968" s="484"/>
    </row>
    <row r="969" spans="1:5" x14ac:dyDescent="0.3">
      <c r="A969" s="239">
        <v>90677</v>
      </c>
      <c r="B969" s="239" t="s">
        <v>52321</v>
      </c>
      <c r="C969" s="185" t="s">
        <v>275</v>
      </c>
      <c r="D969" s="483">
        <v>30.48</v>
      </c>
      <c r="E969" s="484"/>
    </row>
    <row r="970" spans="1:5" x14ac:dyDescent="0.3">
      <c r="A970" s="239">
        <v>90678</v>
      </c>
      <c r="B970" s="239" t="s">
        <v>52322</v>
      </c>
      <c r="C970" s="185" t="s">
        <v>275</v>
      </c>
      <c r="D970" s="483">
        <v>141.28</v>
      </c>
      <c r="E970" s="484"/>
    </row>
    <row r="971" spans="1:5" x14ac:dyDescent="0.3">
      <c r="A971" s="239">
        <v>90679</v>
      </c>
      <c r="B971" s="239" t="s">
        <v>52323</v>
      </c>
      <c r="C971" s="185" t="s">
        <v>275</v>
      </c>
      <c r="D971" s="483">
        <v>88.6</v>
      </c>
      <c r="E971" s="484"/>
    </row>
    <row r="972" spans="1:5" x14ac:dyDescent="0.3">
      <c r="A972" s="239">
        <v>90682</v>
      </c>
      <c r="B972" s="239" t="s">
        <v>52324</v>
      </c>
      <c r="C972" s="185" t="s">
        <v>275</v>
      </c>
      <c r="D972" s="483">
        <v>30.9</v>
      </c>
      <c r="E972" s="484"/>
    </row>
    <row r="973" spans="1:5" x14ac:dyDescent="0.3">
      <c r="A973" s="239">
        <v>90683</v>
      </c>
      <c r="B973" s="239" t="s">
        <v>52325</v>
      </c>
      <c r="C973" s="185" t="s">
        <v>275</v>
      </c>
      <c r="D973" s="483">
        <v>7.62</v>
      </c>
      <c r="E973" s="484"/>
    </row>
    <row r="974" spans="1:5" x14ac:dyDescent="0.3">
      <c r="A974" s="239">
        <v>90684</v>
      </c>
      <c r="B974" s="239" t="s">
        <v>52326</v>
      </c>
      <c r="C974" s="185" t="s">
        <v>275</v>
      </c>
      <c r="D974" s="483">
        <v>36.049999999999997</v>
      </c>
      <c r="E974" s="484"/>
    </row>
    <row r="975" spans="1:5" x14ac:dyDescent="0.3">
      <c r="A975" s="239">
        <v>90685</v>
      </c>
      <c r="B975" s="239" t="s">
        <v>52327</v>
      </c>
      <c r="C975" s="185" t="s">
        <v>275</v>
      </c>
      <c r="D975" s="483">
        <v>54.97</v>
      </c>
      <c r="E975" s="484"/>
    </row>
    <row r="976" spans="1:5" x14ac:dyDescent="0.3">
      <c r="A976" s="239">
        <v>90688</v>
      </c>
      <c r="B976" s="239" t="s">
        <v>52328</v>
      </c>
      <c r="C976" s="185" t="s">
        <v>275</v>
      </c>
      <c r="D976" s="483">
        <v>25.6</v>
      </c>
      <c r="E976" s="484"/>
    </row>
    <row r="977" spans="1:5" x14ac:dyDescent="0.3">
      <c r="A977" s="239">
        <v>90689</v>
      </c>
      <c r="B977" s="239" t="s">
        <v>52329</v>
      </c>
      <c r="C977" s="185" t="s">
        <v>275</v>
      </c>
      <c r="D977" s="483">
        <v>5.05</v>
      </c>
      <c r="E977" s="484"/>
    </row>
    <row r="978" spans="1:5" x14ac:dyDescent="0.3">
      <c r="A978" s="239">
        <v>90690</v>
      </c>
      <c r="B978" s="239" t="s">
        <v>52330</v>
      </c>
      <c r="C978" s="185" t="s">
        <v>275</v>
      </c>
      <c r="D978" s="483">
        <v>32</v>
      </c>
      <c r="E978" s="484"/>
    </row>
    <row r="979" spans="1:5" x14ac:dyDescent="0.3">
      <c r="A979" s="239">
        <v>90691</v>
      </c>
      <c r="B979" s="239" t="s">
        <v>52331</v>
      </c>
      <c r="C979" s="185" t="s">
        <v>275</v>
      </c>
      <c r="D979" s="483">
        <v>38.49</v>
      </c>
      <c r="E979" s="484"/>
    </row>
    <row r="980" spans="1:5" x14ac:dyDescent="0.3">
      <c r="A980" s="239">
        <v>90957</v>
      </c>
      <c r="B980" s="239" t="s">
        <v>52332</v>
      </c>
      <c r="C980" s="185" t="s">
        <v>275</v>
      </c>
      <c r="D980" s="483">
        <v>5.17</v>
      </c>
      <c r="E980" s="484"/>
    </row>
    <row r="981" spans="1:5" x14ac:dyDescent="0.3">
      <c r="A981" s="239">
        <v>90958</v>
      </c>
      <c r="B981" s="239" t="s">
        <v>52333</v>
      </c>
      <c r="C981" s="185" t="s">
        <v>275</v>
      </c>
      <c r="D981" s="483">
        <v>1.38</v>
      </c>
      <c r="E981" s="484"/>
    </row>
    <row r="982" spans="1:5" x14ac:dyDescent="0.3">
      <c r="A982" s="239">
        <v>90960</v>
      </c>
      <c r="B982" s="239" t="s">
        <v>52334</v>
      </c>
      <c r="C982" s="185" t="s">
        <v>275</v>
      </c>
      <c r="D982" s="483">
        <v>6.91</v>
      </c>
      <c r="E982" s="484"/>
    </row>
    <row r="983" spans="1:5" x14ac:dyDescent="0.3">
      <c r="A983" s="239">
        <v>90961</v>
      </c>
      <c r="B983" s="239" t="s">
        <v>52335</v>
      </c>
      <c r="C983" s="185" t="s">
        <v>275</v>
      </c>
      <c r="D983" s="483">
        <v>1.85</v>
      </c>
      <c r="E983" s="484"/>
    </row>
    <row r="984" spans="1:5" x14ac:dyDescent="0.3">
      <c r="A984" s="239">
        <v>90962</v>
      </c>
      <c r="B984" s="239" t="s">
        <v>52336</v>
      </c>
      <c r="C984" s="185" t="s">
        <v>275</v>
      </c>
      <c r="D984" s="483">
        <v>8.64</v>
      </c>
      <c r="E984" s="484"/>
    </row>
    <row r="985" spans="1:5" x14ac:dyDescent="0.3">
      <c r="A985" s="239">
        <v>90963</v>
      </c>
      <c r="B985" s="239" t="s">
        <v>52337</v>
      </c>
      <c r="C985" s="185" t="s">
        <v>275</v>
      </c>
      <c r="D985" s="483">
        <v>14.45</v>
      </c>
      <c r="E985" s="484"/>
    </row>
    <row r="986" spans="1:5" x14ac:dyDescent="0.3">
      <c r="A986" s="239">
        <v>90968</v>
      </c>
      <c r="B986" s="239" t="s">
        <v>52338</v>
      </c>
      <c r="C986" s="185" t="s">
        <v>275</v>
      </c>
      <c r="D986" s="483">
        <v>6.93</v>
      </c>
      <c r="E986" s="484"/>
    </row>
    <row r="987" spans="1:5" x14ac:dyDescent="0.3">
      <c r="A987" s="239">
        <v>90969</v>
      </c>
      <c r="B987" s="239" t="s">
        <v>52339</v>
      </c>
      <c r="C987" s="185" t="s">
        <v>275</v>
      </c>
      <c r="D987" s="483">
        <v>1.85</v>
      </c>
      <c r="E987" s="484"/>
    </row>
    <row r="988" spans="1:5" x14ac:dyDescent="0.3">
      <c r="A988" s="239">
        <v>90970</v>
      </c>
      <c r="B988" s="239" t="s">
        <v>52340</v>
      </c>
      <c r="C988" s="185" t="s">
        <v>275</v>
      </c>
      <c r="D988" s="483">
        <v>8.67</v>
      </c>
      <c r="E988" s="484"/>
    </row>
    <row r="989" spans="1:5" x14ac:dyDescent="0.3">
      <c r="A989" s="239">
        <v>90971</v>
      </c>
      <c r="B989" s="239" t="s">
        <v>52341</v>
      </c>
      <c r="C989" s="185" t="s">
        <v>275</v>
      </c>
      <c r="D989" s="483">
        <v>58.55</v>
      </c>
      <c r="E989" s="484"/>
    </row>
    <row r="990" spans="1:5" x14ac:dyDescent="0.3">
      <c r="A990" s="239">
        <v>90975</v>
      </c>
      <c r="B990" s="239" t="s">
        <v>52342</v>
      </c>
      <c r="C990" s="185" t="s">
        <v>275</v>
      </c>
      <c r="D990" s="483">
        <v>17.59</v>
      </c>
      <c r="E990" s="484"/>
    </row>
    <row r="991" spans="1:5" x14ac:dyDescent="0.3">
      <c r="A991" s="239">
        <v>90976</v>
      </c>
      <c r="B991" s="239" t="s">
        <v>52343</v>
      </c>
      <c r="C991" s="185" t="s">
        <v>275</v>
      </c>
      <c r="D991" s="483">
        <v>4.72</v>
      </c>
      <c r="E991" s="484"/>
    </row>
    <row r="992" spans="1:5" x14ac:dyDescent="0.3">
      <c r="A992" s="239">
        <v>90977</v>
      </c>
      <c r="B992" s="239" t="s">
        <v>52344</v>
      </c>
      <c r="C992" s="185" t="s">
        <v>275</v>
      </c>
      <c r="D992" s="483">
        <v>22.02</v>
      </c>
      <c r="E992" s="484"/>
    </row>
    <row r="993" spans="1:5" x14ac:dyDescent="0.3">
      <c r="A993" s="239">
        <v>90978</v>
      </c>
      <c r="B993" s="239" t="s">
        <v>52345</v>
      </c>
      <c r="C993" s="185" t="s">
        <v>275</v>
      </c>
      <c r="D993" s="483">
        <v>151.88999999999999</v>
      </c>
      <c r="E993" s="484"/>
    </row>
    <row r="994" spans="1:5" x14ac:dyDescent="0.3">
      <c r="A994" s="239">
        <v>90992</v>
      </c>
      <c r="B994" s="239" t="s">
        <v>52346</v>
      </c>
      <c r="C994" s="185" t="s">
        <v>275</v>
      </c>
      <c r="D994" s="483">
        <v>8.2100000000000009</v>
      </c>
      <c r="E994" s="484"/>
    </row>
    <row r="995" spans="1:5" x14ac:dyDescent="0.3">
      <c r="A995" s="239">
        <v>90993</v>
      </c>
      <c r="B995" s="239" t="s">
        <v>52347</v>
      </c>
      <c r="C995" s="185" t="s">
        <v>275</v>
      </c>
      <c r="D995" s="483">
        <v>2.2000000000000002</v>
      </c>
      <c r="E995" s="484"/>
    </row>
    <row r="996" spans="1:5" x14ac:dyDescent="0.3">
      <c r="A996" s="239">
        <v>90994</v>
      </c>
      <c r="B996" s="239" t="s">
        <v>52348</v>
      </c>
      <c r="C996" s="185" t="s">
        <v>275</v>
      </c>
      <c r="D996" s="483">
        <v>10.28</v>
      </c>
      <c r="E996" s="484"/>
    </row>
    <row r="997" spans="1:5" x14ac:dyDescent="0.3">
      <c r="A997" s="239">
        <v>90995</v>
      </c>
      <c r="B997" s="239" t="s">
        <v>52349</v>
      </c>
      <c r="C997" s="185" t="s">
        <v>275</v>
      </c>
      <c r="D997" s="483">
        <v>79.53</v>
      </c>
      <c r="E997" s="484"/>
    </row>
    <row r="998" spans="1:5" x14ac:dyDescent="0.3">
      <c r="A998" s="239">
        <v>91021</v>
      </c>
      <c r="B998" s="239" t="s">
        <v>52350</v>
      </c>
      <c r="C998" s="185" t="s">
        <v>275</v>
      </c>
      <c r="D998" s="483">
        <v>12.35</v>
      </c>
      <c r="E998" s="484"/>
    </row>
    <row r="999" spans="1:5" x14ac:dyDescent="0.3">
      <c r="A999" s="239">
        <v>91026</v>
      </c>
      <c r="B999" s="239" t="s">
        <v>52351</v>
      </c>
      <c r="C999" s="185" t="s">
        <v>275</v>
      </c>
      <c r="D999" s="483">
        <v>21.78</v>
      </c>
      <c r="E999" s="484"/>
    </row>
    <row r="1000" spans="1:5" x14ac:dyDescent="0.3">
      <c r="A1000" s="239">
        <v>91027</v>
      </c>
      <c r="B1000" s="239" t="s">
        <v>52352</v>
      </c>
      <c r="C1000" s="185" t="s">
        <v>275</v>
      </c>
      <c r="D1000" s="483">
        <v>8.82</v>
      </c>
      <c r="E1000" s="484"/>
    </row>
    <row r="1001" spans="1:5" x14ac:dyDescent="0.3">
      <c r="A1001" s="239">
        <v>91028</v>
      </c>
      <c r="B1001" s="239" t="s">
        <v>52353</v>
      </c>
      <c r="C1001" s="185" t="s">
        <v>275</v>
      </c>
      <c r="D1001" s="483">
        <v>3.56</v>
      </c>
      <c r="E1001" s="484"/>
    </row>
    <row r="1002" spans="1:5" x14ac:dyDescent="0.3">
      <c r="A1002" s="239">
        <v>91029</v>
      </c>
      <c r="B1002" s="239" t="s">
        <v>52354</v>
      </c>
      <c r="C1002" s="185" t="s">
        <v>275</v>
      </c>
      <c r="D1002" s="483">
        <v>40.31</v>
      </c>
      <c r="E1002" s="484"/>
    </row>
    <row r="1003" spans="1:5" x14ac:dyDescent="0.3">
      <c r="A1003" s="239">
        <v>91030</v>
      </c>
      <c r="B1003" s="239" t="s">
        <v>52355</v>
      </c>
      <c r="C1003" s="185" t="s">
        <v>275</v>
      </c>
      <c r="D1003" s="483">
        <v>141.72</v>
      </c>
      <c r="E1003" s="484"/>
    </row>
    <row r="1004" spans="1:5" x14ac:dyDescent="0.3">
      <c r="A1004" s="239">
        <v>91273</v>
      </c>
      <c r="B1004" s="239" t="s">
        <v>52356</v>
      </c>
      <c r="C1004" s="185" t="s">
        <v>275</v>
      </c>
      <c r="D1004" s="483">
        <v>0.51</v>
      </c>
      <c r="E1004" s="484"/>
    </row>
    <row r="1005" spans="1:5" x14ac:dyDescent="0.3">
      <c r="A1005" s="239">
        <v>91274</v>
      </c>
      <c r="B1005" s="239" t="s">
        <v>52357</v>
      </c>
      <c r="C1005" s="185" t="s">
        <v>275</v>
      </c>
      <c r="D1005" s="483">
        <v>0.13</v>
      </c>
      <c r="E1005" s="484"/>
    </row>
    <row r="1006" spans="1:5" x14ac:dyDescent="0.3">
      <c r="A1006" s="239">
        <v>91275</v>
      </c>
      <c r="B1006" s="239" t="s">
        <v>52358</v>
      </c>
      <c r="C1006" s="185" t="s">
        <v>275</v>
      </c>
      <c r="D1006" s="483">
        <v>0.64</v>
      </c>
      <c r="E1006" s="484"/>
    </row>
    <row r="1007" spans="1:5" x14ac:dyDescent="0.3">
      <c r="A1007" s="239">
        <v>91276</v>
      </c>
      <c r="B1007" s="239" t="s">
        <v>52359</v>
      </c>
      <c r="C1007" s="185" t="s">
        <v>275</v>
      </c>
      <c r="D1007" s="483">
        <v>8.7799999999999994</v>
      </c>
      <c r="E1007" s="484"/>
    </row>
    <row r="1008" spans="1:5" x14ac:dyDescent="0.3">
      <c r="A1008" s="239">
        <v>91279</v>
      </c>
      <c r="B1008" s="239" t="s">
        <v>52360</v>
      </c>
      <c r="C1008" s="185" t="s">
        <v>275</v>
      </c>
      <c r="D1008" s="483">
        <v>0.83</v>
      </c>
      <c r="E1008" s="484"/>
    </row>
    <row r="1009" spans="1:5" x14ac:dyDescent="0.3">
      <c r="A1009" s="239">
        <v>91280</v>
      </c>
      <c r="B1009" s="239" t="s">
        <v>52361</v>
      </c>
      <c r="C1009" s="185" t="s">
        <v>275</v>
      </c>
      <c r="D1009" s="483">
        <v>0.18</v>
      </c>
      <c r="E1009" s="484"/>
    </row>
    <row r="1010" spans="1:5" x14ac:dyDescent="0.3">
      <c r="A1010" s="239">
        <v>91281</v>
      </c>
      <c r="B1010" s="239" t="s">
        <v>52362</v>
      </c>
      <c r="C1010" s="185" t="s">
        <v>275</v>
      </c>
      <c r="D1010" s="483">
        <v>1.04</v>
      </c>
      <c r="E1010" s="484"/>
    </row>
    <row r="1011" spans="1:5" x14ac:dyDescent="0.3">
      <c r="A1011" s="239">
        <v>91282</v>
      </c>
      <c r="B1011" s="239" t="s">
        <v>52363</v>
      </c>
      <c r="C1011" s="185" t="s">
        <v>275</v>
      </c>
      <c r="D1011" s="483">
        <v>8.84</v>
      </c>
      <c r="E1011" s="484"/>
    </row>
    <row r="1012" spans="1:5" x14ac:dyDescent="0.3">
      <c r="A1012" s="239">
        <v>91354</v>
      </c>
      <c r="B1012" s="239" t="s">
        <v>52364</v>
      </c>
      <c r="C1012" s="185" t="s">
        <v>275</v>
      </c>
      <c r="D1012" s="483">
        <v>15.95</v>
      </c>
      <c r="E1012" s="484"/>
    </row>
    <row r="1013" spans="1:5" x14ac:dyDescent="0.3">
      <c r="A1013" s="239">
        <v>91355</v>
      </c>
      <c r="B1013" s="239" t="s">
        <v>52365</v>
      </c>
      <c r="C1013" s="185" t="s">
        <v>275</v>
      </c>
      <c r="D1013" s="483">
        <v>6.55</v>
      </c>
      <c r="E1013" s="484"/>
    </row>
    <row r="1014" spans="1:5" x14ac:dyDescent="0.3">
      <c r="A1014" s="239">
        <v>91356</v>
      </c>
      <c r="B1014" s="239" t="s">
        <v>52366</v>
      </c>
      <c r="C1014" s="185" t="s">
        <v>275</v>
      </c>
      <c r="D1014" s="483">
        <v>2.65</v>
      </c>
      <c r="E1014" s="484"/>
    </row>
    <row r="1015" spans="1:5" x14ac:dyDescent="0.3">
      <c r="A1015" s="239">
        <v>91359</v>
      </c>
      <c r="B1015" s="239" t="s">
        <v>52367</v>
      </c>
      <c r="C1015" s="185" t="s">
        <v>275</v>
      </c>
      <c r="D1015" s="483">
        <v>19.260000000000002</v>
      </c>
      <c r="E1015" s="484"/>
    </row>
    <row r="1016" spans="1:5" x14ac:dyDescent="0.3">
      <c r="A1016" s="239">
        <v>91360</v>
      </c>
      <c r="B1016" s="239" t="s">
        <v>52368</v>
      </c>
      <c r="C1016" s="185" t="s">
        <v>275</v>
      </c>
      <c r="D1016" s="483">
        <v>7.34</v>
      </c>
      <c r="E1016" s="484"/>
    </row>
    <row r="1017" spans="1:5" x14ac:dyDescent="0.3">
      <c r="A1017" s="239">
        <v>91361</v>
      </c>
      <c r="B1017" s="239" t="s">
        <v>52369</v>
      </c>
      <c r="C1017" s="185" t="s">
        <v>275</v>
      </c>
      <c r="D1017" s="483">
        <v>2.96</v>
      </c>
      <c r="E1017" s="484"/>
    </row>
    <row r="1018" spans="1:5" x14ac:dyDescent="0.3">
      <c r="A1018" s="239">
        <v>91367</v>
      </c>
      <c r="B1018" s="239" t="s">
        <v>52370</v>
      </c>
      <c r="C1018" s="185" t="s">
        <v>275</v>
      </c>
      <c r="D1018" s="483">
        <v>18.66</v>
      </c>
      <c r="E1018" s="484"/>
    </row>
    <row r="1019" spans="1:5" x14ac:dyDescent="0.3">
      <c r="A1019" s="239">
        <v>91368</v>
      </c>
      <c r="B1019" s="239" t="s">
        <v>52371</v>
      </c>
      <c r="C1019" s="185" t="s">
        <v>275</v>
      </c>
      <c r="D1019" s="483">
        <v>7.36</v>
      </c>
      <c r="E1019" s="484"/>
    </row>
    <row r="1020" spans="1:5" x14ac:dyDescent="0.3">
      <c r="A1020" s="239">
        <v>91369</v>
      </c>
      <c r="B1020" s="239" t="s">
        <v>52372</v>
      </c>
      <c r="C1020" s="185" t="s">
        <v>275</v>
      </c>
      <c r="D1020" s="483">
        <v>2.97</v>
      </c>
      <c r="E1020" s="484"/>
    </row>
    <row r="1021" spans="1:5" x14ac:dyDescent="0.3">
      <c r="A1021" s="239">
        <v>91375</v>
      </c>
      <c r="B1021" s="239" t="s">
        <v>52373</v>
      </c>
      <c r="C1021" s="185" t="s">
        <v>275</v>
      </c>
      <c r="D1021" s="483">
        <v>17.52</v>
      </c>
      <c r="E1021" s="484"/>
    </row>
    <row r="1022" spans="1:5" x14ac:dyDescent="0.3">
      <c r="A1022" s="239">
        <v>91376</v>
      </c>
      <c r="B1022" s="239" t="s">
        <v>52374</v>
      </c>
      <c r="C1022" s="185" t="s">
        <v>275</v>
      </c>
      <c r="D1022" s="483">
        <v>7.2</v>
      </c>
      <c r="E1022" s="484"/>
    </row>
    <row r="1023" spans="1:5" x14ac:dyDescent="0.3">
      <c r="A1023" s="239">
        <v>91377</v>
      </c>
      <c r="B1023" s="239" t="s">
        <v>52375</v>
      </c>
      <c r="C1023" s="185" t="s">
        <v>275</v>
      </c>
      <c r="D1023" s="483">
        <v>2.91</v>
      </c>
      <c r="E1023" s="484"/>
    </row>
    <row r="1024" spans="1:5" x14ac:dyDescent="0.3">
      <c r="A1024" s="239">
        <v>91380</v>
      </c>
      <c r="B1024" s="239" t="s">
        <v>52376</v>
      </c>
      <c r="C1024" s="185" t="s">
        <v>275</v>
      </c>
      <c r="D1024" s="483">
        <v>24.53</v>
      </c>
      <c r="E1024" s="484"/>
    </row>
    <row r="1025" spans="1:5" x14ac:dyDescent="0.3">
      <c r="A1025" s="239">
        <v>91381</v>
      </c>
      <c r="B1025" s="239" t="s">
        <v>52377</v>
      </c>
      <c r="C1025" s="185" t="s">
        <v>275</v>
      </c>
      <c r="D1025" s="483">
        <v>9.68</v>
      </c>
      <c r="E1025" s="484"/>
    </row>
    <row r="1026" spans="1:5" x14ac:dyDescent="0.3">
      <c r="A1026" s="239">
        <v>91382</v>
      </c>
      <c r="B1026" s="239" t="s">
        <v>52378</v>
      </c>
      <c r="C1026" s="185" t="s">
        <v>275</v>
      </c>
      <c r="D1026" s="483">
        <v>3.9</v>
      </c>
      <c r="E1026" s="484"/>
    </row>
    <row r="1027" spans="1:5" x14ac:dyDescent="0.3">
      <c r="A1027" s="239">
        <v>91383</v>
      </c>
      <c r="B1027" s="239" t="s">
        <v>52379</v>
      </c>
      <c r="C1027" s="185" t="s">
        <v>275</v>
      </c>
      <c r="D1027" s="483">
        <v>44.88</v>
      </c>
      <c r="E1027" s="484"/>
    </row>
    <row r="1028" spans="1:5" x14ac:dyDescent="0.3">
      <c r="A1028" s="239">
        <v>91384</v>
      </c>
      <c r="B1028" s="239" t="s">
        <v>52380</v>
      </c>
      <c r="C1028" s="185" t="s">
        <v>275</v>
      </c>
      <c r="D1028" s="483">
        <v>136.97999999999999</v>
      </c>
      <c r="E1028" s="484"/>
    </row>
    <row r="1029" spans="1:5" x14ac:dyDescent="0.3">
      <c r="A1029" s="239">
        <v>91390</v>
      </c>
      <c r="B1029" s="239" t="s">
        <v>52381</v>
      </c>
      <c r="C1029" s="185" t="s">
        <v>275</v>
      </c>
      <c r="D1029" s="483">
        <v>16.79</v>
      </c>
      <c r="E1029" s="484"/>
    </row>
    <row r="1030" spans="1:5" x14ac:dyDescent="0.3">
      <c r="A1030" s="239">
        <v>91391</v>
      </c>
      <c r="B1030" s="239" t="s">
        <v>52382</v>
      </c>
      <c r="C1030" s="185" t="s">
        <v>275</v>
      </c>
      <c r="D1030" s="483">
        <v>6.77</v>
      </c>
      <c r="E1030" s="484"/>
    </row>
    <row r="1031" spans="1:5" x14ac:dyDescent="0.3">
      <c r="A1031" s="239">
        <v>91392</v>
      </c>
      <c r="B1031" s="239" t="s">
        <v>52383</v>
      </c>
      <c r="C1031" s="185" t="s">
        <v>275</v>
      </c>
      <c r="D1031" s="483">
        <v>2.73</v>
      </c>
      <c r="E1031" s="484"/>
    </row>
    <row r="1032" spans="1:5" x14ac:dyDescent="0.3">
      <c r="A1032" s="239">
        <v>91396</v>
      </c>
      <c r="B1032" s="239" t="s">
        <v>52384</v>
      </c>
      <c r="C1032" s="185" t="s">
        <v>275</v>
      </c>
      <c r="D1032" s="483">
        <v>26.67</v>
      </c>
      <c r="E1032" s="484"/>
    </row>
    <row r="1033" spans="1:5" x14ac:dyDescent="0.3">
      <c r="A1033" s="239">
        <v>91397</v>
      </c>
      <c r="B1033" s="239" t="s">
        <v>52385</v>
      </c>
      <c r="C1033" s="185" t="s">
        <v>275</v>
      </c>
      <c r="D1033" s="483">
        <v>10.27</v>
      </c>
      <c r="E1033" s="484"/>
    </row>
    <row r="1034" spans="1:5" x14ac:dyDescent="0.3">
      <c r="A1034" s="239">
        <v>91398</v>
      </c>
      <c r="B1034" s="239" t="s">
        <v>52386</v>
      </c>
      <c r="C1034" s="185" t="s">
        <v>275</v>
      </c>
      <c r="D1034" s="483">
        <v>4.1399999999999997</v>
      </c>
      <c r="E1034" s="484"/>
    </row>
    <row r="1035" spans="1:5" x14ac:dyDescent="0.3">
      <c r="A1035" s="239">
        <v>91402</v>
      </c>
      <c r="B1035" s="239" t="s">
        <v>52387</v>
      </c>
      <c r="C1035" s="185" t="s">
        <v>275</v>
      </c>
      <c r="D1035" s="483">
        <v>3.09</v>
      </c>
      <c r="E1035" s="484"/>
    </row>
    <row r="1036" spans="1:5" x14ac:dyDescent="0.3">
      <c r="A1036" s="239">
        <v>91466</v>
      </c>
      <c r="B1036" s="239" t="s">
        <v>52388</v>
      </c>
      <c r="C1036" s="185" t="s">
        <v>275</v>
      </c>
      <c r="D1036" s="483">
        <v>3.71</v>
      </c>
      <c r="E1036" s="484"/>
    </row>
    <row r="1037" spans="1:5" x14ac:dyDescent="0.3">
      <c r="A1037" s="239">
        <v>91467</v>
      </c>
      <c r="B1037" s="239" t="s">
        <v>52389</v>
      </c>
      <c r="C1037" s="185" t="s">
        <v>275</v>
      </c>
      <c r="D1037" s="483">
        <v>152.76</v>
      </c>
      <c r="E1037" s="484"/>
    </row>
    <row r="1038" spans="1:5" x14ac:dyDescent="0.3">
      <c r="A1038" s="239">
        <v>91468</v>
      </c>
      <c r="B1038" s="239" t="s">
        <v>52390</v>
      </c>
      <c r="C1038" s="185" t="s">
        <v>275</v>
      </c>
      <c r="D1038" s="483">
        <v>21.33</v>
      </c>
      <c r="E1038" s="484"/>
    </row>
    <row r="1039" spans="1:5" x14ac:dyDescent="0.3">
      <c r="A1039" s="239">
        <v>91469</v>
      </c>
      <c r="B1039" s="239" t="s">
        <v>52391</v>
      </c>
      <c r="C1039" s="185" t="s">
        <v>275</v>
      </c>
      <c r="D1039" s="483">
        <v>9.2799999999999994</v>
      </c>
      <c r="E1039" s="484"/>
    </row>
    <row r="1040" spans="1:5" x14ac:dyDescent="0.3">
      <c r="A1040" s="239">
        <v>91484</v>
      </c>
      <c r="B1040" s="239" t="s">
        <v>52392</v>
      </c>
      <c r="C1040" s="185" t="s">
        <v>275</v>
      </c>
      <c r="D1040" s="483">
        <v>7.11</v>
      </c>
      <c r="E1040" s="484"/>
    </row>
    <row r="1041" spans="1:5" x14ac:dyDescent="0.3">
      <c r="A1041" s="239">
        <v>91485</v>
      </c>
      <c r="B1041" s="239" t="s">
        <v>52393</v>
      </c>
      <c r="C1041" s="185" t="s">
        <v>275</v>
      </c>
      <c r="D1041" s="483">
        <v>157.62</v>
      </c>
      <c r="E1041" s="484"/>
    </row>
    <row r="1042" spans="1:5" x14ac:dyDescent="0.3">
      <c r="A1042" s="239">
        <v>91529</v>
      </c>
      <c r="B1042" s="239" t="s">
        <v>52394</v>
      </c>
      <c r="C1042" s="185" t="s">
        <v>275</v>
      </c>
      <c r="D1042" s="483">
        <v>0.75</v>
      </c>
      <c r="E1042" s="484"/>
    </row>
    <row r="1043" spans="1:5" x14ac:dyDescent="0.3">
      <c r="A1043" s="239">
        <v>91530</v>
      </c>
      <c r="B1043" s="239" t="s">
        <v>52395</v>
      </c>
      <c r="C1043" s="185" t="s">
        <v>275</v>
      </c>
      <c r="D1043" s="483">
        <v>0.2</v>
      </c>
      <c r="E1043" s="484"/>
    </row>
    <row r="1044" spans="1:5" x14ac:dyDescent="0.3">
      <c r="A1044" s="239">
        <v>91531</v>
      </c>
      <c r="B1044" s="239" t="s">
        <v>52396</v>
      </c>
      <c r="C1044" s="185" t="s">
        <v>275</v>
      </c>
      <c r="D1044" s="483">
        <v>0.94</v>
      </c>
      <c r="E1044" s="484"/>
    </row>
    <row r="1045" spans="1:5" x14ac:dyDescent="0.3">
      <c r="A1045" s="239">
        <v>91532</v>
      </c>
      <c r="B1045" s="239" t="s">
        <v>52397</v>
      </c>
      <c r="C1045" s="185" t="s">
        <v>275</v>
      </c>
      <c r="D1045" s="483">
        <v>6.28</v>
      </c>
      <c r="E1045" s="484"/>
    </row>
    <row r="1046" spans="1:5" x14ac:dyDescent="0.3">
      <c r="A1046" s="239">
        <v>91629</v>
      </c>
      <c r="B1046" s="239" t="s">
        <v>52398</v>
      </c>
      <c r="C1046" s="185" t="s">
        <v>275</v>
      </c>
      <c r="D1046" s="483">
        <v>19.920000000000002</v>
      </c>
      <c r="E1046" s="484"/>
    </row>
    <row r="1047" spans="1:5" x14ac:dyDescent="0.3">
      <c r="A1047" s="239">
        <v>91630</v>
      </c>
      <c r="B1047" s="239" t="s">
        <v>52399</v>
      </c>
      <c r="C1047" s="185" t="s">
        <v>275</v>
      </c>
      <c r="D1047" s="483">
        <v>7.36</v>
      </c>
      <c r="E1047" s="484"/>
    </row>
    <row r="1048" spans="1:5" x14ac:dyDescent="0.3">
      <c r="A1048" s="239">
        <v>91631</v>
      </c>
      <c r="B1048" s="239" t="s">
        <v>52400</v>
      </c>
      <c r="C1048" s="185" t="s">
        <v>275</v>
      </c>
      <c r="D1048" s="483">
        <v>2.97</v>
      </c>
      <c r="E1048" s="484"/>
    </row>
    <row r="1049" spans="1:5" x14ac:dyDescent="0.3">
      <c r="A1049" s="239">
        <v>91632</v>
      </c>
      <c r="B1049" s="239" t="s">
        <v>52401</v>
      </c>
      <c r="C1049" s="185" t="s">
        <v>275</v>
      </c>
      <c r="D1049" s="483">
        <v>33.94</v>
      </c>
      <c r="E1049" s="484"/>
    </row>
    <row r="1050" spans="1:5" x14ac:dyDescent="0.3">
      <c r="A1050" s="239">
        <v>91633</v>
      </c>
      <c r="B1050" s="239" t="s">
        <v>52402</v>
      </c>
      <c r="C1050" s="185" t="s">
        <v>275</v>
      </c>
      <c r="D1050" s="483">
        <v>129.29</v>
      </c>
      <c r="E1050" s="484"/>
    </row>
    <row r="1051" spans="1:5" x14ac:dyDescent="0.3">
      <c r="A1051" s="239">
        <v>91640</v>
      </c>
      <c r="B1051" s="239" t="s">
        <v>52403</v>
      </c>
      <c r="C1051" s="185" t="s">
        <v>275</v>
      </c>
      <c r="D1051" s="483">
        <v>38.200000000000003</v>
      </c>
      <c r="E1051" s="484"/>
    </row>
    <row r="1052" spans="1:5" x14ac:dyDescent="0.3">
      <c r="A1052" s="239">
        <v>91641</v>
      </c>
      <c r="B1052" s="239" t="s">
        <v>52404</v>
      </c>
      <c r="C1052" s="185" t="s">
        <v>275</v>
      </c>
      <c r="D1052" s="483">
        <v>15.41</v>
      </c>
      <c r="E1052" s="484"/>
    </row>
    <row r="1053" spans="1:5" x14ac:dyDescent="0.3">
      <c r="A1053" s="239">
        <v>91642</v>
      </c>
      <c r="B1053" s="239" t="s">
        <v>52405</v>
      </c>
      <c r="C1053" s="185" t="s">
        <v>275</v>
      </c>
      <c r="D1053" s="483">
        <v>6.23</v>
      </c>
      <c r="E1053" s="484"/>
    </row>
    <row r="1054" spans="1:5" x14ac:dyDescent="0.3">
      <c r="A1054" s="239">
        <v>91643</v>
      </c>
      <c r="B1054" s="239" t="s">
        <v>52406</v>
      </c>
      <c r="C1054" s="185" t="s">
        <v>275</v>
      </c>
      <c r="D1054" s="483">
        <v>68.78</v>
      </c>
      <c r="E1054" s="484"/>
    </row>
    <row r="1055" spans="1:5" x14ac:dyDescent="0.3">
      <c r="A1055" s="239">
        <v>91644</v>
      </c>
      <c r="B1055" s="239" t="s">
        <v>52407</v>
      </c>
      <c r="C1055" s="185" t="s">
        <v>275</v>
      </c>
      <c r="D1055" s="483">
        <v>290.95999999999998</v>
      </c>
      <c r="E1055" s="484"/>
    </row>
    <row r="1056" spans="1:5" x14ac:dyDescent="0.3">
      <c r="A1056" s="239">
        <v>91688</v>
      </c>
      <c r="B1056" s="239" t="s">
        <v>52408</v>
      </c>
      <c r="C1056" s="185" t="s">
        <v>275</v>
      </c>
      <c r="D1056" s="483">
        <v>0.09</v>
      </c>
      <c r="E1056" s="484"/>
    </row>
    <row r="1057" spans="1:5" x14ac:dyDescent="0.3">
      <c r="A1057" s="239">
        <v>91689</v>
      </c>
      <c r="B1057" s="239" t="s">
        <v>52409</v>
      </c>
      <c r="C1057" s="185" t="s">
        <v>275</v>
      </c>
      <c r="D1057" s="483">
        <v>0.02</v>
      </c>
      <c r="E1057" s="484"/>
    </row>
    <row r="1058" spans="1:5" x14ac:dyDescent="0.3">
      <c r="A1058" s="239">
        <v>91690</v>
      </c>
      <c r="B1058" s="239" t="s">
        <v>52410</v>
      </c>
      <c r="C1058" s="185" t="s">
        <v>275</v>
      </c>
      <c r="D1058" s="483">
        <v>0.06</v>
      </c>
      <c r="E1058" s="484"/>
    </row>
    <row r="1059" spans="1:5" x14ac:dyDescent="0.3">
      <c r="A1059" s="239">
        <v>91691</v>
      </c>
      <c r="B1059" s="239" t="s">
        <v>52411</v>
      </c>
      <c r="C1059" s="185" t="s">
        <v>275</v>
      </c>
      <c r="D1059" s="483">
        <v>1.08</v>
      </c>
      <c r="E1059" s="484"/>
    </row>
    <row r="1060" spans="1:5" x14ac:dyDescent="0.3">
      <c r="A1060" s="239">
        <v>92040</v>
      </c>
      <c r="B1060" s="239" t="s">
        <v>59912</v>
      </c>
      <c r="C1060" s="185" t="s">
        <v>275</v>
      </c>
      <c r="D1060" s="483">
        <v>6.47</v>
      </c>
      <c r="E1060" s="484"/>
    </row>
    <row r="1061" spans="1:5" x14ac:dyDescent="0.3">
      <c r="A1061" s="239">
        <v>92041</v>
      </c>
      <c r="B1061" s="239" t="s">
        <v>59913</v>
      </c>
      <c r="C1061" s="185" t="s">
        <v>275</v>
      </c>
      <c r="D1061" s="483">
        <v>1.33</v>
      </c>
      <c r="E1061" s="484"/>
    </row>
    <row r="1062" spans="1:5" x14ac:dyDescent="0.3">
      <c r="A1062" s="239">
        <v>92042</v>
      </c>
      <c r="B1062" s="239" t="s">
        <v>59914</v>
      </c>
      <c r="C1062" s="185" t="s">
        <v>275</v>
      </c>
      <c r="D1062" s="483">
        <v>5.39</v>
      </c>
      <c r="E1062" s="484"/>
    </row>
    <row r="1063" spans="1:5" x14ac:dyDescent="0.3">
      <c r="A1063" s="239">
        <v>92101</v>
      </c>
      <c r="B1063" s="239" t="s">
        <v>52412</v>
      </c>
      <c r="C1063" s="185" t="s">
        <v>275</v>
      </c>
      <c r="D1063" s="483">
        <v>39.33</v>
      </c>
      <c r="E1063" s="484"/>
    </row>
    <row r="1064" spans="1:5" x14ac:dyDescent="0.3">
      <c r="A1064" s="239">
        <v>92102</v>
      </c>
      <c r="B1064" s="239" t="s">
        <v>52413</v>
      </c>
      <c r="C1064" s="185" t="s">
        <v>275</v>
      </c>
      <c r="D1064" s="483">
        <v>13.14</v>
      </c>
      <c r="E1064" s="484"/>
    </row>
    <row r="1065" spans="1:5" x14ac:dyDescent="0.3">
      <c r="A1065" s="239">
        <v>92103</v>
      </c>
      <c r="B1065" s="239" t="s">
        <v>52414</v>
      </c>
      <c r="C1065" s="185" t="s">
        <v>275</v>
      </c>
      <c r="D1065" s="483">
        <v>9.17</v>
      </c>
      <c r="E1065" s="484"/>
    </row>
    <row r="1066" spans="1:5" x14ac:dyDescent="0.3">
      <c r="A1066" s="239">
        <v>92104</v>
      </c>
      <c r="B1066" s="239" t="s">
        <v>52415</v>
      </c>
      <c r="C1066" s="185" t="s">
        <v>275</v>
      </c>
      <c r="D1066" s="483">
        <v>63.91</v>
      </c>
      <c r="E1066" s="484"/>
    </row>
    <row r="1067" spans="1:5" x14ac:dyDescent="0.3">
      <c r="A1067" s="239">
        <v>92105</v>
      </c>
      <c r="B1067" s="239" t="s">
        <v>52416</v>
      </c>
      <c r="C1067" s="185" t="s">
        <v>275</v>
      </c>
      <c r="D1067" s="483">
        <v>170.33</v>
      </c>
      <c r="E1067" s="484"/>
    </row>
    <row r="1068" spans="1:5" x14ac:dyDescent="0.3">
      <c r="A1068" s="239">
        <v>92108</v>
      </c>
      <c r="B1068" s="239" t="s">
        <v>52417</v>
      </c>
      <c r="C1068" s="185" t="s">
        <v>275</v>
      </c>
      <c r="D1068" s="483">
        <v>1.03</v>
      </c>
      <c r="E1068" s="484"/>
    </row>
    <row r="1069" spans="1:5" x14ac:dyDescent="0.3">
      <c r="A1069" s="239">
        <v>92109</v>
      </c>
      <c r="B1069" s="239" t="s">
        <v>52418</v>
      </c>
      <c r="C1069" s="185" t="s">
        <v>275</v>
      </c>
      <c r="D1069" s="483">
        <v>0.25</v>
      </c>
      <c r="E1069" s="484"/>
    </row>
    <row r="1070" spans="1:5" x14ac:dyDescent="0.3">
      <c r="A1070" s="239">
        <v>92110</v>
      </c>
      <c r="B1070" s="239" t="s">
        <v>52419</v>
      </c>
      <c r="C1070" s="185" t="s">
        <v>275</v>
      </c>
      <c r="D1070" s="483">
        <v>1.38</v>
      </c>
      <c r="E1070" s="484"/>
    </row>
    <row r="1071" spans="1:5" x14ac:dyDescent="0.3">
      <c r="A1071" s="239">
        <v>92111</v>
      </c>
      <c r="B1071" s="239" t="s">
        <v>52420</v>
      </c>
      <c r="C1071" s="185" t="s">
        <v>275</v>
      </c>
      <c r="D1071" s="483">
        <v>1</v>
      </c>
      <c r="E1071" s="484"/>
    </row>
    <row r="1072" spans="1:5" x14ac:dyDescent="0.3">
      <c r="A1072" s="239">
        <v>92114</v>
      </c>
      <c r="B1072" s="239" t="s">
        <v>52421</v>
      </c>
      <c r="C1072" s="185" t="s">
        <v>275</v>
      </c>
      <c r="D1072" s="483">
        <v>0.27</v>
      </c>
      <c r="E1072" s="484"/>
    </row>
    <row r="1073" spans="1:5" x14ac:dyDescent="0.3">
      <c r="A1073" s="239">
        <v>92115</v>
      </c>
      <c r="B1073" s="239" t="s">
        <v>52422</v>
      </c>
      <c r="C1073" s="185" t="s">
        <v>275</v>
      </c>
      <c r="D1073" s="483">
        <v>0.05</v>
      </c>
      <c r="E1073" s="484"/>
    </row>
    <row r="1074" spans="1:5" x14ac:dyDescent="0.3">
      <c r="A1074" s="239">
        <v>92116</v>
      </c>
      <c r="B1074" s="239" t="s">
        <v>52423</v>
      </c>
      <c r="C1074" s="185" t="s">
        <v>275</v>
      </c>
      <c r="D1074" s="483">
        <v>0.19</v>
      </c>
      <c r="E1074" s="484"/>
    </row>
    <row r="1075" spans="1:5" x14ac:dyDescent="0.3">
      <c r="A1075" s="239">
        <v>92133</v>
      </c>
      <c r="B1075" s="239" t="s">
        <v>52424</v>
      </c>
      <c r="C1075" s="185" t="s">
        <v>275</v>
      </c>
      <c r="D1075" s="483">
        <v>13.46</v>
      </c>
      <c r="E1075" s="484"/>
    </row>
    <row r="1076" spans="1:5" x14ac:dyDescent="0.3">
      <c r="A1076" s="239">
        <v>92134</v>
      </c>
      <c r="B1076" s="239" t="s">
        <v>52425</v>
      </c>
      <c r="C1076" s="185" t="s">
        <v>275</v>
      </c>
      <c r="D1076" s="483">
        <v>4.1500000000000004</v>
      </c>
      <c r="E1076" s="484"/>
    </row>
    <row r="1077" spans="1:5" x14ac:dyDescent="0.3">
      <c r="A1077" s="239">
        <v>92135</v>
      </c>
      <c r="B1077" s="239" t="s">
        <v>52426</v>
      </c>
      <c r="C1077" s="185" t="s">
        <v>275</v>
      </c>
      <c r="D1077" s="483">
        <v>1.68</v>
      </c>
      <c r="E1077" s="484"/>
    </row>
    <row r="1078" spans="1:5" x14ac:dyDescent="0.3">
      <c r="A1078" s="239">
        <v>92136</v>
      </c>
      <c r="B1078" s="239" t="s">
        <v>52427</v>
      </c>
      <c r="C1078" s="185" t="s">
        <v>275</v>
      </c>
      <c r="D1078" s="483">
        <v>16.829999999999998</v>
      </c>
      <c r="E1078" s="484"/>
    </row>
    <row r="1079" spans="1:5" x14ac:dyDescent="0.3">
      <c r="A1079" s="239">
        <v>92137</v>
      </c>
      <c r="B1079" s="239" t="s">
        <v>52428</v>
      </c>
      <c r="C1079" s="185" t="s">
        <v>275</v>
      </c>
      <c r="D1079" s="483">
        <v>34.04</v>
      </c>
      <c r="E1079" s="484"/>
    </row>
    <row r="1080" spans="1:5" x14ac:dyDescent="0.3">
      <c r="A1080" s="239">
        <v>92140</v>
      </c>
      <c r="B1080" s="239" t="s">
        <v>52429</v>
      </c>
      <c r="C1080" s="185" t="s">
        <v>275</v>
      </c>
      <c r="D1080" s="483">
        <v>4.93</v>
      </c>
      <c r="E1080" s="484"/>
    </row>
    <row r="1081" spans="1:5" x14ac:dyDescent="0.3">
      <c r="A1081" s="239">
        <v>92141</v>
      </c>
      <c r="B1081" s="239" t="s">
        <v>52430</v>
      </c>
      <c r="C1081" s="185" t="s">
        <v>275</v>
      </c>
      <c r="D1081" s="483">
        <v>1.52</v>
      </c>
      <c r="E1081" s="484"/>
    </row>
    <row r="1082" spans="1:5" x14ac:dyDescent="0.3">
      <c r="A1082" s="239">
        <v>92142</v>
      </c>
      <c r="B1082" s="239" t="s">
        <v>52431</v>
      </c>
      <c r="C1082" s="185" t="s">
        <v>275</v>
      </c>
      <c r="D1082" s="483">
        <v>0.61</v>
      </c>
      <c r="E1082" s="484"/>
    </row>
    <row r="1083" spans="1:5" x14ac:dyDescent="0.3">
      <c r="A1083" s="239">
        <v>92143</v>
      </c>
      <c r="B1083" s="239" t="s">
        <v>52432</v>
      </c>
      <c r="C1083" s="185" t="s">
        <v>275</v>
      </c>
      <c r="D1083" s="483">
        <v>6.16</v>
      </c>
      <c r="E1083" s="484"/>
    </row>
    <row r="1084" spans="1:5" x14ac:dyDescent="0.3">
      <c r="A1084" s="239">
        <v>92144</v>
      </c>
      <c r="B1084" s="239" t="s">
        <v>52433</v>
      </c>
      <c r="C1084" s="185" t="s">
        <v>275</v>
      </c>
      <c r="D1084" s="483">
        <v>40.799999999999997</v>
      </c>
      <c r="E1084" s="484"/>
    </row>
    <row r="1085" spans="1:5" x14ac:dyDescent="0.3">
      <c r="A1085" s="239">
        <v>92237</v>
      </c>
      <c r="B1085" s="239" t="s">
        <v>52434</v>
      </c>
      <c r="C1085" s="185" t="s">
        <v>275</v>
      </c>
      <c r="D1085" s="483">
        <v>27.84</v>
      </c>
      <c r="E1085" s="484"/>
    </row>
    <row r="1086" spans="1:5" x14ac:dyDescent="0.3">
      <c r="A1086" s="239">
        <v>92238</v>
      </c>
      <c r="B1086" s="239" t="s">
        <v>52435</v>
      </c>
      <c r="C1086" s="185" t="s">
        <v>275</v>
      </c>
      <c r="D1086" s="483">
        <v>11.2</v>
      </c>
      <c r="E1086" s="484"/>
    </row>
    <row r="1087" spans="1:5" x14ac:dyDescent="0.3">
      <c r="A1087" s="239">
        <v>92239</v>
      </c>
      <c r="B1087" s="239" t="s">
        <v>52436</v>
      </c>
      <c r="C1087" s="185" t="s">
        <v>275</v>
      </c>
      <c r="D1087" s="483">
        <v>4.53</v>
      </c>
      <c r="E1087" s="484"/>
    </row>
    <row r="1088" spans="1:5" x14ac:dyDescent="0.3">
      <c r="A1088" s="239">
        <v>92240</v>
      </c>
      <c r="B1088" s="239" t="s">
        <v>52437</v>
      </c>
      <c r="C1088" s="185" t="s">
        <v>275</v>
      </c>
      <c r="D1088" s="483">
        <v>49.88</v>
      </c>
      <c r="E1088" s="484"/>
    </row>
    <row r="1089" spans="1:5" x14ac:dyDescent="0.3">
      <c r="A1089" s="239">
        <v>92241</v>
      </c>
      <c r="B1089" s="239" t="s">
        <v>52438</v>
      </c>
      <c r="C1089" s="185" t="s">
        <v>275</v>
      </c>
      <c r="D1089" s="483">
        <v>266.74</v>
      </c>
      <c r="E1089" s="484"/>
    </row>
    <row r="1090" spans="1:5" x14ac:dyDescent="0.3">
      <c r="A1090" s="239">
        <v>92712</v>
      </c>
      <c r="B1090" s="239" t="s">
        <v>52439</v>
      </c>
      <c r="C1090" s="185" t="s">
        <v>275</v>
      </c>
      <c r="D1090" s="483">
        <v>0.13</v>
      </c>
      <c r="E1090" s="484"/>
    </row>
    <row r="1091" spans="1:5" x14ac:dyDescent="0.3">
      <c r="A1091" s="239">
        <v>92713</v>
      </c>
      <c r="B1091" s="239" t="s">
        <v>52440</v>
      </c>
      <c r="C1091" s="185" t="s">
        <v>275</v>
      </c>
      <c r="D1091" s="483">
        <v>0.03</v>
      </c>
      <c r="E1091" s="484"/>
    </row>
    <row r="1092" spans="1:5" x14ac:dyDescent="0.3">
      <c r="A1092" s="239">
        <v>92714</v>
      </c>
      <c r="B1092" s="239" t="s">
        <v>52441</v>
      </c>
      <c r="C1092" s="185" t="s">
        <v>275</v>
      </c>
      <c r="D1092" s="483">
        <v>0.17</v>
      </c>
      <c r="E1092" s="484"/>
    </row>
    <row r="1093" spans="1:5" x14ac:dyDescent="0.3">
      <c r="A1093" s="239">
        <v>92715</v>
      </c>
      <c r="B1093" s="239" t="s">
        <v>52442</v>
      </c>
      <c r="C1093" s="185" t="s">
        <v>275</v>
      </c>
      <c r="D1093" s="483">
        <v>166.89</v>
      </c>
      <c r="E1093" s="484"/>
    </row>
    <row r="1094" spans="1:5" x14ac:dyDescent="0.3">
      <c r="A1094" s="239">
        <v>92956</v>
      </c>
      <c r="B1094" s="239" t="s">
        <v>52443</v>
      </c>
      <c r="C1094" s="185" t="s">
        <v>275</v>
      </c>
      <c r="D1094" s="483">
        <v>4.3</v>
      </c>
      <c r="E1094" s="484"/>
    </row>
    <row r="1095" spans="1:5" x14ac:dyDescent="0.3">
      <c r="A1095" s="239">
        <v>92957</v>
      </c>
      <c r="B1095" s="239" t="s">
        <v>52444</v>
      </c>
      <c r="C1095" s="185" t="s">
        <v>275</v>
      </c>
      <c r="D1095" s="483">
        <v>0.99</v>
      </c>
      <c r="E1095" s="484"/>
    </row>
    <row r="1096" spans="1:5" x14ac:dyDescent="0.3">
      <c r="A1096" s="239">
        <v>92958</v>
      </c>
      <c r="B1096" s="239" t="s">
        <v>52445</v>
      </c>
      <c r="C1096" s="185" t="s">
        <v>275</v>
      </c>
      <c r="D1096" s="483">
        <v>4.7</v>
      </c>
      <c r="E1096" s="484"/>
    </row>
    <row r="1097" spans="1:5" x14ac:dyDescent="0.3">
      <c r="A1097" s="239">
        <v>92959</v>
      </c>
      <c r="B1097" s="239" t="s">
        <v>52446</v>
      </c>
      <c r="C1097" s="185" t="s">
        <v>275</v>
      </c>
      <c r="D1097" s="483">
        <v>8.9499999999999993</v>
      </c>
      <c r="E1097" s="484"/>
    </row>
    <row r="1098" spans="1:5" x14ac:dyDescent="0.3">
      <c r="A1098" s="239">
        <v>92963</v>
      </c>
      <c r="B1098" s="239" t="s">
        <v>52447</v>
      </c>
      <c r="C1098" s="185" t="s">
        <v>275</v>
      </c>
      <c r="D1098" s="483">
        <v>1.52</v>
      </c>
      <c r="E1098" s="484"/>
    </row>
    <row r="1099" spans="1:5" x14ac:dyDescent="0.3">
      <c r="A1099" s="239">
        <v>92964</v>
      </c>
      <c r="B1099" s="239" t="s">
        <v>52448</v>
      </c>
      <c r="C1099" s="185" t="s">
        <v>275</v>
      </c>
      <c r="D1099" s="483">
        <v>0.35</v>
      </c>
      <c r="E1099" s="484"/>
    </row>
    <row r="1100" spans="1:5" x14ac:dyDescent="0.3">
      <c r="A1100" s="239">
        <v>92965</v>
      </c>
      <c r="B1100" s="239" t="s">
        <v>52449</v>
      </c>
      <c r="C1100" s="185" t="s">
        <v>275</v>
      </c>
      <c r="D1100" s="483">
        <v>1.9</v>
      </c>
      <c r="E1100" s="484"/>
    </row>
    <row r="1101" spans="1:5" x14ac:dyDescent="0.3">
      <c r="A1101" s="239">
        <v>93220</v>
      </c>
      <c r="B1101" s="239" t="s">
        <v>52450</v>
      </c>
      <c r="C1101" s="185" t="s">
        <v>275</v>
      </c>
      <c r="D1101" s="483">
        <v>333.23</v>
      </c>
      <c r="E1101" s="484"/>
    </row>
    <row r="1102" spans="1:5" x14ac:dyDescent="0.3">
      <c r="A1102" s="239">
        <v>93221</v>
      </c>
      <c r="B1102" s="239" t="s">
        <v>52451</v>
      </c>
      <c r="C1102" s="185" t="s">
        <v>275</v>
      </c>
      <c r="D1102" s="483">
        <v>89.4</v>
      </c>
      <c r="E1102" s="484"/>
    </row>
    <row r="1103" spans="1:5" x14ac:dyDescent="0.3">
      <c r="A1103" s="239">
        <v>93222</v>
      </c>
      <c r="B1103" s="239" t="s">
        <v>52452</v>
      </c>
      <c r="C1103" s="185" t="s">
        <v>275</v>
      </c>
      <c r="D1103" s="483">
        <v>417.01</v>
      </c>
      <c r="E1103" s="484"/>
    </row>
    <row r="1104" spans="1:5" x14ac:dyDescent="0.3">
      <c r="A1104" s="239">
        <v>93223</v>
      </c>
      <c r="B1104" s="239" t="s">
        <v>52453</v>
      </c>
      <c r="C1104" s="185" t="s">
        <v>275</v>
      </c>
      <c r="D1104" s="483">
        <v>150.91</v>
      </c>
      <c r="E1104" s="484"/>
    </row>
    <row r="1105" spans="1:5" x14ac:dyDescent="0.3">
      <c r="A1105" s="239">
        <v>93229</v>
      </c>
      <c r="B1105" s="239" t="s">
        <v>52454</v>
      </c>
      <c r="C1105" s="185" t="s">
        <v>275</v>
      </c>
      <c r="D1105" s="483">
        <v>0.47</v>
      </c>
      <c r="E1105" s="484"/>
    </row>
    <row r="1106" spans="1:5" x14ac:dyDescent="0.3">
      <c r="A1106" s="239">
        <v>93230</v>
      </c>
      <c r="B1106" s="239" t="s">
        <v>52455</v>
      </c>
      <c r="C1106" s="185" t="s">
        <v>275</v>
      </c>
      <c r="D1106" s="483">
        <v>0.1</v>
      </c>
      <c r="E1106" s="484"/>
    </row>
    <row r="1107" spans="1:5" x14ac:dyDescent="0.3">
      <c r="A1107" s="239">
        <v>93231</v>
      </c>
      <c r="B1107" s="239" t="s">
        <v>52456</v>
      </c>
      <c r="C1107" s="185" t="s">
        <v>275</v>
      </c>
      <c r="D1107" s="483">
        <v>0.57999999999999996</v>
      </c>
      <c r="E1107" s="484"/>
    </row>
    <row r="1108" spans="1:5" x14ac:dyDescent="0.3">
      <c r="A1108" s="239">
        <v>93232</v>
      </c>
      <c r="B1108" s="239" t="s">
        <v>52457</v>
      </c>
      <c r="C1108" s="185" t="s">
        <v>275</v>
      </c>
      <c r="D1108" s="483">
        <v>4.6900000000000004</v>
      </c>
      <c r="E1108" s="484"/>
    </row>
    <row r="1109" spans="1:5" x14ac:dyDescent="0.3">
      <c r="A1109" s="239">
        <v>93235</v>
      </c>
      <c r="B1109" s="239" t="s">
        <v>52458</v>
      </c>
      <c r="C1109" s="185" t="s">
        <v>275</v>
      </c>
      <c r="D1109" s="483">
        <v>2.52</v>
      </c>
      <c r="E1109" s="484"/>
    </row>
    <row r="1110" spans="1:5" x14ac:dyDescent="0.3">
      <c r="A1110" s="239">
        <v>93238</v>
      </c>
      <c r="B1110" s="239" t="s">
        <v>52459</v>
      </c>
      <c r="C1110" s="185" t="s">
        <v>275</v>
      </c>
      <c r="D1110" s="483">
        <v>2.59</v>
      </c>
      <c r="E1110" s="484"/>
    </row>
    <row r="1111" spans="1:5" x14ac:dyDescent="0.3">
      <c r="A1111" s="239">
        <v>93239</v>
      </c>
      <c r="B1111" s="239" t="s">
        <v>52460</v>
      </c>
      <c r="C1111" s="185" t="s">
        <v>275</v>
      </c>
      <c r="D1111" s="483">
        <v>11.75</v>
      </c>
      <c r="E1111" s="484"/>
    </row>
    <row r="1112" spans="1:5" x14ac:dyDescent="0.3">
      <c r="A1112" s="239">
        <v>93240</v>
      </c>
      <c r="B1112" s="239" t="s">
        <v>52461</v>
      </c>
      <c r="C1112" s="185" t="s">
        <v>275</v>
      </c>
      <c r="D1112" s="483">
        <v>11.56</v>
      </c>
      <c r="E1112" s="484"/>
    </row>
    <row r="1113" spans="1:5" x14ac:dyDescent="0.3">
      <c r="A1113" s="239">
        <v>93267</v>
      </c>
      <c r="B1113" s="239" t="s">
        <v>52462</v>
      </c>
      <c r="C1113" s="185" t="s">
        <v>275</v>
      </c>
      <c r="D1113" s="483">
        <v>28.78</v>
      </c>
      <c r="E1113" s="484"/>
    </row>
    <row r="1114" spans="1:5" x14ac:dyDescent="0.3">
      <c r="A1114" s="239">
        <v>93269</v>
      </c>
      <c r="B1114" s="239" t="s">
        <v>52463</v>
      </c>
      <c r="C1114" s="185" t="s">
        <v>275</v>
      </c>
      <c r="D1114" s="483">
        <v>9.7100000000000009</v>
      </c>
      <c r="E1114" s="484"/>
    </row>
    <row r="1115" spans="1:5" x14ac:dyDescent="0.3">
      <c r="A1115" s="239">
        <v>93270</v>
      </c>
      <c r="B1115" s="239" t="s">
        <v>52464</v>
      </c>
      <c r="C1115" s="185" t="s">
        <v>275</v>
      </c>
      <c r="D1115" s="483">
        <v>28.78</v>
      </c>
      <c r="E1115" s="484"/>
    </row>
    <row r="1116" spans="1:5" x14ac:dyDescent="0.3">
      <c r="A1116" s="239">
        <v>93271</v>
      </c>
      <c r="B1116" s="239" t="s">
        <v>52465</v>
      </c>
      <c r="C1116" s="185" t="s">
        <v>275</v>
      </c>
      <c r="D1116" s="483">
        <v>7.48</v>
      </c>
      <c r="E1116" s="484"/>
    </row>
    <row r="1117" spans="1:5" x14ac:dyDescent="0.3">
      <c r="A1117" s="239">
        <v>93277</v>
      </c>
      <c r="B1117" s="239" t="s">
        <v>52466</v>
      </c>
      <c r="C1117" s="185" t="s">
        <v>275</v>
      </c>
      <c r="D1117" s="483">
        <v>0.3</v>
      </c>
      <c r="E1117" s="484"/>
    </row>
    <row r="1118" spans="1:5" x14ac:dyDescent="0.3">
      <c r="A1118" s="239">
        <v>93278</v>
      </c>
      <c r="B1118" s="239" t="s">
        <v>52467</v>
      </c>
      <c r="C1118" s="185" t="s">
        <v>275</v>
      </c>
      <c r="D1118" s="483">
        <v>0.06</v>
      </c>
      <c r="E1118" s="484"/>
    </row>
    <row r="1119" spans="1:5" x14ac:dyDescent="0.3">
      <c r="A1119" s="239">
        <v>93279</v>
      </c>
      <c r="B1119" s="239" t="s">
        <v>52468</v>
      </c>
      <c r="C1119" s="185" t="s">
        <v>275</v>
      </c>
      <c r="D1119" s="483">
        <v>0.28000000000000003</v>
      </c>
      <c r="E1119" s="484"/>
    </row>
    <row r="1120" spans="1:5" x14ac:dyDescent="0.3">
      <c r="A1120" s="239">
        <v>93280</v>
      </c>
      <c r="B1120" s="239" t="s">
        <v>52469</v>
      </c>
      <c r="C1120" s="185" t="s">
        <v>275</v>
      </c>
      <c r="D1120" s="483">
        <v>0.62</v>
      </c>
      <c r="E1120" s="484"/>
    </row>
    <row r="1121" spans="1:5" x14ac:dyDescent="0.3">
      <c r="A1121" s="239">
        <v>93283</v>
      </c>
      <c r="B1121" s="239" t="s">
        <v>52470</v>
      </c>
      <c r="C1121" s="185" t="s">
        <v>275</v>
      </c>
      <c r="D1121" s="483">
        <v>96.78</v>
      </c>
      <c r="E1121" s="484"/>
    </row>
    <row r="1122" spans="1:5" x14ac:dyDescent="0.3">
      <c r="A1122" s="239">
        <v>93284</v>
      </c>
      <c r="B1122" s="239" t="s">
        <v>52471</v>
      </c>
      <c r="C1122" s="185" t="s">
        <v>275</v>
      </c>
      <c r="D1122" s="483">
        <v>34.11</v>
      </c>
      <c r="E1122" s="484"/>
    </row>
    <row r="1123" spans="1:5" x14ac:dyDescent="0.3">
      <c r="A1123" s="239">
        <v>93285</v>
      </c>
      <c r="B1123" s="239" t="s">
        <v>52472</v>
      </c>
      <c r="C1123" s="185" t="s">
        <v>275</v>
      </c>
      <c r="D1123" s="483">
        <v>155.57</v>
      </c>
      <c r="E1123" s="484"/>
    </row>
    <row r="1124" spans="1:5" x14ac:dyDescent="0.3">
      <c r="A1124" s="239">
        <v>93286</v>
      </c>
      <c r="B1124" s="239" t="s">
        <v>52473</v>
      </c>
      <c r="C1124" s="185" t="s">
        <v>275</v>
      </c>
      <c r="D1124" s="483">
        <v>10.4</v>
      </c>
      <c r="E1124" s="484"/>
    </row>
    <row r="1125" spans="1:5" x14ac:dyDescent="0.3">
      <c r="A1125" s="239">
        <v>93296</v>
      </c>
      <c r="B1125" s="239" t="s">
        <v>52474</v>
      </c>
      <c r="C1125" s="185" t="s">
        <v>275</v>
      </c>
      <c r="D1125" s="483">
        <v>13.79</v>
      </c>
      <c r="E1125" s="484"/>
    </row>
    <row r="1126" spans="1:5" x14ac:dyDescent="0.3">
      <c r="A1126" s="239">
        <v>93397</v>
      </c>
      <c r="B1126" s="239" t="s">
        <v>52475</v>
      </c>
      <c r="C1126" s="185" t="s">
        <v>275</v>
      </c>
      <c r="D1126" s="483">
        <v>22.98</v>
      </c>
      <c r="E1126" s="484"/>
    </row>
    <row r="1127" spans="1:5" x14ac:dyDescent="0.3">
      <c r="A1127" s="239">
        <v>93398</v>
      </c>
      <c r="B1127" s="239" t="s">
        <v>52476</v>
      </c>
      <c r="C1127" s="185" t="s">
        <v>275</v>
      </c>
      <c r="D1127" s="483">
        <v>8.6199999999999992</v>
      </c>
      <c r="E1127" s="484"/>
    </row>
    <row r="1128" spans="1:5" x14ac:dyDescent="0.3">
      <c r="A1128" s="239">
        <v>93399</v>
      </c>
      <c r="B1128" s="239" t="s">
        <v>52477</v>
      </c>
      <c r="C1128" s="185" t="s">
        <v>275</v>
      </c>
      <c r="D1128" s="483">
        <v>3.48</v>
      </c>
      <c r="E1128" s="484"/>
    </row>
    <row r="1129" spans="1:5" x14ac:dyDescent="0.3">
      <c r="A1129" s="239">
        <v>93400</v>
      </c>
      <c r="B1129" s="239" t="s">
        <v>52478</v>
      </c>
      <c r="C1129" s="185" t="s">
        <v>275</v>
      </c>
      <c r="D1129" s="483">
        <v>39.67</v>
      </c>
      <c r="E1129" s="484"/>
    </row>
    <row r="1130" spans="1:5" x14ac:dyDescent="0.3">
      <c r="A1130" s="239">
        <v>93401</v>
      </c>
      <c r="B1130" s="239" t="s">
        <v>52479</v>
      </c>
      <c r="C1130" s="185" t="s">
        <v>275</v>
      </c>
      <c r="D1130" s="483">
        <v>152.76</v>
      </c>
      <c r="E1130" s="484"/>
    </row>
    <row r="1131" spans="1:5" x14ac:dyDescent="0.3">
      <c r="A1131" s="239">
        <v>93404</v>
      </c>
      <c r="B1131" s="239" t="s">
        <v>52480</v>
      </c>
      <c r="C1131" s="185" t="s">
        <v>275</v>
      </c>
      <c r="D1131" s="483">
        <v>7.15</v>
      </c>
      <c r="E1131" s="484"/>
    </row>
    <row r="1132" spans="1:5" x14ac:dyDescent="0.3">
      <c r="A1132" s="239">
        <v>93405</v>
      </c>
      <c r="B1132" s="239" t="s">
        <v>52481</v>
      </c>
      <c r="C1132" s="185" t="s">
        <v>275</v>
      </c>
      <c r="D1132" s="483">
        <v>1.94</v>
      </c>
      <c r="E1132" s="484"/>
    </row>
    <row r="1133" spans="1:5" x14ac:dyDescent="0.3">
      <c r="A1133" s="239">
        <v>93406</v>
      </c>
      <c r="B1133" s="239" t="s">
        <v>52482</v>
      </c>
      <c r="C1133" s="185" t="s">
        <v>275</v>
      </c>
      <c r="D1133" s="483">
        <v>9.4700000000000006</v>
      </c>
      <c r="E1133" s="484"/>
    </row>
    <row r="1134" spans="1:5" x14ac:dyDescent="0.3">
      <c r="A1134" s="239">
        <v>93407</v>
      </c>
      <c r="B1134" s="239" t="s">
        <v>52483</v>
      </c>
      <c r="C1134" s="185" t="s">
        <v>275</v>
      </c>
      <c r="D1134" s="483">
        <v>45.56</v>
      </c>
      <c r="E1134" s="484"/>
    </row>
    <row r="1135" spans="1:5" x14ac:dyDescent="0.3">
      <c r="A1135" s="239">
        <v>93411</v>
      </c>
      <c r="B1135" s="239" t="s">
        <v>52484</v>
      </c>
      <c r="C1135" s="185" t="s">
        <v>275</v>
      </c>
      <c r="D1135" s="483">
        <v>0.34</v>
      </c>
      <c r="E1135" s="484"/>
    </row>
    <row r="1136" spans="1:5" x14ac:dyDescent="0.3">
      <c r="A1136" s="239">
        <v>93412</v>
      </c>
      <c r="B1136" s="239" t="s">
        <v>52485</v>
      </c>
      <c r="C1136" s="185" t="s">
        <v>275</v>
      </c>
      <c r="D1136" s="483">
        <v>0.12</v>
      </c>
      <c r="E1136" s="484"/>
    </row>
    <row r="1137" spans="1:5" x14ac:dyDescent="0.3">
      <c r="A1137" s="239">
        <v>93413</v>
      </c>
      <c r="B1137" s="239" t="s">
        <v>52486</v>
      </c>
      <c r="C1137" s="185" t="s">
        <v>275</v>
      </c>
      <c r="D1137" s="483">
        <v>0.3</v>
      </c>
      <c r="E1137" s="484"/>
    </row>
    <row r="1138" spans="1:5" x14ac:dyDescent="0.3">
      <c r="A1138" s="239">
        <v>93414</v>
      </c>
      <c r="B1138" s="239" t="s">
        <v>52487</v>
      </c>
      <c r="C1138" s="185" t="s">
        <v>275</v>
      </c>
      <c r="D1138" s="483">
        <v>15.18</v>
      </c>
      <c r="E1138" s="484"/>
    </row>
    <row r="1139" spans="1:5" x14ac:dyDescent="0.3">
      <c r="A1139" s="239">
        <v>93417</v>
      </c>
      <c r="B1139" s="239" t="s">
        <v>52488</v>
      </c>
      <c r="C1139" s="185" t="s">
        <v>275</v>
      </c>
      <c r="D1139" s="483">
        <v>4.49</v>
      </c>
      <c r="E1139" s="484"/>
    </row>
    <row r="1140" spans="1:5" x14ac:dyDescent="0.3">
      <c r="A1140" s="239">
        <v>93418</v>
      </c>
      <c r="B1140" s="239" t="s">
        <v>52489</v>
      </c>
      <c r="C1140" s="185" t="s">
        <v>275</v>
      </c>
      <c r="D1140" s="483">
        <v>1.58</v>
      </c>
      <c r="E1140" s="484"/>
    </row>
    <row r="1141" spans="1:5" x14ac:dyDescent="0.3">
      <c r="A1141" s="239">
        <v>93419</v>
      </c>
      <c r="B1141" s="239" t="s">
        <v>52490</v>
      </c>
      <c r="C1141" s="185" t="s">
        <v>275</v>
      </c>
      <c r="D1141" s="483">
        <v>4.01</v>
      </c>
      <c r="E1141" s="484"/>
    </row>
    <row r="1142" spans="1:5" x14ac:dyDescent="0.3">
      <c r="A1142" s="239">
        <v>93420</v>
      </c>
      <c r="B1142" s="239" t="s">
        <v>52491</v>
      </c>
      <c r="C1142" s="185" t="s">
        <v>275</v>
      </c>
      <c r="D1142" s="483">
        <v>64.790000000000006</v>
      </c>
      <c r="E1142" s="484"/>
    </row>
    <row r="1143" spans="1:5" x14ac:dyDescent="0.3">
      <c r="A1143" s="239">
        <v>93423</v>
      </c>
      <c r="B1143" s="239" t="s">
        <v>52492</v>
      </c>
      <c r="C1143" s="185" t="s">
        <v>275</v>
      </c>
      <c r="D1143" s="483">
        <v>6.36</v>
      </c>
      <c r="E1143" s="484"/>
    </row>
    <row r="1144" spans="1:5" x14ac:dyDescent="0.3">
      <c r="A1144" s="239">
        <v>93424</v>
      </c>
      <c r="B1144" s="239" t="s">
        <v>52493</v>
      </c>
      <c r="C1144" s="185" t="s">
        <v>275</v>
      </c>
      <c r="D1144" s="483">
        <v>2.2400000000000002</v>
      </c>
      <c r="E1144" s="484"/>
    </row>
    <row r="1145" spans="1:5" x14ac:dyDescent="0.3">
      <c r="A1145" s="239">
        <v>93425</v>
      </c>
      <c r="B1145" s="239" t="s">
        <v>52494</v>
      </c>
      <c r="C1145" s="185" t="s">
        <v>275</v>
      </c>
      <c r="D1145" s="483">
        <v>5.68</v>
      </c>
      <c r="E1145" s="484"/>
    </row>
    <row r="1146" spans="1:5" x14ac:dyDescent="0.3">
      <c r="A1146" s="239">
        <v>93426</v>
      </c>
      <c r="B1146" s="239" t="s">
        <v>52495</v>
      </c>
      <c r="C1146" s="185" t="s">
        <v>275</v>
      </c>
      <c r="D1146" s="483">
        <v>154.84</v>
      </c>
      <c r="E1146" s="484"/>
    </row>
    <row r="1147" spans="1:5" x14ac:dyDescent="0.3">
      <c r="A1147" s="239">
        <v>93429</v>
      </c>
      <c r="B1147" s="239" t="s">
        <v>52496</v>
      </c>
      <c r="C1147" s="185" t="s">
        <v>275</v>
      </c>
      <c r="D1147" s="483">
        <v>148.09</v>
      </c>
      <c r="E1147" s="484"/>
    </row>
    <row r="1148" spans="1:5" x14ac:dyDescent="0.3">
      <c r="A1148" s="239">
        <v>93430</v>
      </c>
      <c r="B1148" s="239" t="s">
        <v>52497</v>
      </c>
      <c r="C1148" s="185" t="s">
        <v>275</v>
      </c>
      <c r="D1148" s="483">
        <v>46.79</v>
      </c>
      <c r="E1148" s="484"/>
    </row>
    <row r="1149" spans="1:5" x14ac:dyDescent="0.3">
      <c r="A1149" s="239">
        <v>93431</v>
      </c>
      <c r="B1149" s="239" t="s">
        <v>52498</v>
      </c>
      <c r="C1149" s="185" t="s">
        <v>275</v>
      </c>
      <c r="D1149" s="483">
        <v>177.71</v>
      </c>
      <c r="E1149" s="484"/>
    </row>
    <row r="1150" spans="1:5" x14ac:dyDescent="0.3">
      <c r="A1150" s="239">
        <v>93432</v>
      </c>
      <c r="B1150" s="239" t="s">
        <v>52499</v>
      </c>
      <c r="C1150" s="185" t="s">
        <v>275</v>
      </c>
      <c r="D1150" s="483">
        <v>2080.8000000000002</v>
      </c>
      <c r="E1150" s="484"/>
    </row>
    <row r="1151" spans="1:5" x14ac:dyDescent="0.3">
      <c r="A1151" s="239">
        <v>93435</v>
      </c>
      <c r="B1151" s="239" t="s">
        <v>52500</v>
      </c>
      <c r="C1151" s="185" t="s">
        <v>275</v>
      </c>
      <c r="D1151" s="483">
        <v>9.35</v>
      </c>
      <c r="E1151" s="484"/>
    </row>
    <row r="1152" spans="1:5" x14ac:dyDescent="0.3">
      <c r="A1152" s="239">
        <v>93436</v>
      </c>
      <c r="B1152" s="239" t="s">
        <v>52501</v>
      </c>
      <c r="C1152" s="185" t="s">
        <v>275</v>
      </c>
      <c r="D1152" s="483">
        <v>2.63</v>
      </c>
      <c r="E1152" s="484"/>
    </row>
    <row r="1153" spans="1:5" x14ac:dyDescent="0.3">
      <c r="A1153" s="239">
        <v>93437</v>
      </c>
      <c r="B1153" s="239" t="s">
        <v>52502</v>
      </c>
      <c r="C1153" s="185" t="s">
        <v>275</v>
      </c>
      <c r="D1153" s="483">
        <v>9.35</v>
      </c>
      <c r="E1153" s="484"/>
    </row>
    <row r="1154" spans="1:5" x14ac:dyDescent="0.3">
      <c r="A1154" s="239">
        <v>93438</v>
      </c>
      <c r="B1154" s="239" t="s">
        <v>52503</v>
      </c>
      <c r="C1154" s="185" t="s">
        <v>275</v>
      </c>
      <c r="D1154" s="483">
        <v>108.49</v>
      </c>
      <c r="E1154" s="484"/>
    </row>
    <row r="1155" spans="1:5" x14ac:dyDescent="0.3">
      <c r="A1155" s="239">
        <v>95114</v>
      </c>
      <c r="B1155" s="239" t="s">
        <v>52504</v>
      </c>
      <c r="C1155" s="185" t="s">
        <v>275</v>
      </c>
      <c r="D1155" s="483">
        <v>1.48</v>
      </c>
      <c r="E1155" s="484"/>
    </row>
    <row r="1156" spans="1:5" x14ac:dyDescent="0.3">
      <c r="A1156" s="239">
        <v>95115</v>
      </c>
      <c r="B1156" s="239" t="s">
        <v>52505</v>
      </c>
      <c r="C1156" s="185" t="s">
        <v>275</v>
      </c>
      <c r="D1156" s="483">
        <v>0.34</v>
      </c>
      <c r="E1156" s="484"/>
    </row>
    <row r="1157" spans="1:5" x14ac:dyDescent="0.3">
      <c r="A1157" s="239">
        <v>95116</v>
      </c>
      <c r="B1157" s="239" t="s">
        <v>52506</v>
      </c>
      <c r="C1157" s="185" t="s">
        <v>275</v>
      </c>
      <c r="D1157" s="483">
        <v>32.549999999999997</v>
      </c>
      <c r="E1157" s="484"/>
    </row>
    <row r="1158" spans="1:5" x14ac:dyDescent="0.3">
      <c r="A1158" s="239">
        <v>95117</v>
      </c>
      <c r="B1158" s="239" t="s">
        <v>52507</v>
      </c>
      <c r="C1158" s="185" t="s">
        <v>275</v>
      </c>
      <c r="D1158" s="483">
        <v>10.039999999999999</v>
      </c>
      <c r="E1158" s="484"/>
    </row>
    <row r="1159" spans="1:5" x14ac:dyDescent="0.3">
      <c r="A1159" s="239">
        <v>95118</v>
      </c>
      <c r="B1159" s="239" t="s">
        <v>52508</v>
      </c>
      <c r="C1159" s="185" t="s">
        <v>275</v>
      </c>
      <c r="D1159" s="483">
        <v>69.819999999999993</v>
      </c>
      <c r="E1159" s="484"/>
    </row>
    <row r="1160" spans="1:5" x14ac:dyDescent="0.3">
      <c r="A1160" s="239">
        <v>95119</v>
      </c>
      <c r="B1160" s="239" t="s">
        <v>52509</v>
      </c>
      <c r="C1160" s="185" t="s">
        <v>275</v>
      </c>
      <c r="D1160" s="483">
        <v>21.54</v>
      </c>
      <c r="E1160" s="484"/>
    </row>
    <row r="1161" spans="1:5" x14ac:dyDescent="0.3">
      <c r="A1161" s="239">
        <v>95120</v>
      </c>
      <c r="B1161" s="239" t="s">
        <v>52510</v>
      </c>
      <c r="C1161" s="185" t="s">
        <v>275</v>
      </c>
      <c r="D1161" s="483">
        <v>51</v>
      </c>
      <c r="E1161" s="484"/>
    </row>
    <row r="1162" spans="1:5" x14ac:dyDescent="0.3">
      <c r="A1162" s="239">
        <v>95123</v>
      </c>
      <c r="B1162" s="239" t="s">
        <v>52511</v>
      </c>
      <c r="C1162" s="185" t="s">
        <v>275</v>
      </c>
      <c r="D1162" s="483">
        <v>17.87</v>
      </c>
      <c r="E1162" s="484"/>
    </row>
    <row r="1163" spans="1:5" x14ac:dyDescent="0.3">
      <c r="A1163" s="239">
        <v>95124</v>
      </c>
      <c r="B1163" s="239" t="s">
        <v>52512</v>
      </c>
      <c r="C1163" s="185" t="s">
        <v>275</v>
      </c>
      <c r="D1163" s="483">
        <v>5.51</v>
      </c>
      <c r="E1163" s="484"/>
    </row>
    <row r="1164" spans="1:5" x14ac:dyDescent="0.3">
      <c r="A1164" s="239">
        <v>95125</v>
      </c>
      <c r="B1164" s="239" t="s">
        <v>52513</v>
      </c>
      <c r="C1164" s="185" t="s">
        <v>275</v>
      </c>
      <c r="D1164" s="483">
        <v>19.559999999999999</v>
      </c>
      <c r="E1164" s="484"/>
    </row>
    <row r="1165" spans="1:5" x14ac:dyDescent="0.3">
      <c r="A1165" s="239">
        <v>95126</v>
      </c>
      <c r="B1165" s="239" t="s">
        <v>52514</v>
      </c>
      <c r="C1165" s="185" t="s">
        <v>275</v>
      </c>
      <c r="D1165" s="483">
        <v>142.24</v>
      </c>
      <c r="E1165" s="484"/>
    </row>
    <row r="1166" spans="1:5" x14ac:dyDescent="0.3">
      <c r="A1166" s="239">
        <v>95129</v>
      </c>
      <c r="B1166" s="239" t="s">
        <v>52515</v>
      </c>
      <c r="C1166" s="185" t="s">
        <v>275</v>
      </c>
      <c r="D1166" s="483">
        <v>47.9</v>
      </c>
      <c r="E1166" s="484"/>
    </row>
    <row r="1167" spans="1:5" x14ac:dyDescent="0.3">
      <c r="A1167" s="239">
        <v>95130</v>
      </c>
      <c r="B1167" s="239" t="s">
        <v>52516</v>
      </c>
      <c r="C1167" s="185" t="s">
        <v>275</v>
      </c>
      <c r="D1167" s="483">
        <v>17.36</v>
      </c>
      <c r="E1167" s="484"/>
    </row>
    <row r="1168" spans="1:5" x14ac:dyDescent="0.3">
      <c r="A1168" s="239">
        <v>95131</v>
      </c>
      <c r="B1168" s="239" t="s">
        <v>52517</v>
      </c>
      <c r="C1168" s="185" t="s">
        <v>275</v>
      </c>
      <c r="D1168" s="483">
        <v>56.38</v>
      </c>
      <c r="E1168" s="484"/>
    </row>
    <row r="1169" spans="1:5" x14ac:dyDescent="0.3">
      <c r="A1169" s="239">
        <v>95132</v>
      </c>
      <c r="B1169" s="239" t="s">
        <v>52518</v>
      </c>
      <c r="C1169" s="185" t="s">
        <v>275</v>
      </c>
      <c r="D1169" s="483">
        <v>31.15</v>
      </c>
      <c r="E1169" s="484"/>
    </row>
    <row r="1170" spans="1:5" x14ac:dyDescent="0.3">
      <c r="A1170" s="239">
        <v>95136</v>
      </c>
      <c r="B1170" s="239" t="s">
        <v>52519</v>
      </c>
      <c r="C1170" s="185" t="s">
        <v>275</v>
      </c>
      <c r="D1170" s="483">
        <v>0.03</v>
      </c>
      <c r="E1170" s="484"/>
    </row>
    <row r="1171" spans="1:5" x14ac:dyDescent="0.3">
      <c r="A1171" s="239">
        <v>95137</v>
      </c>
      <c r="B1171" s="239" t="s">
        <v>52520</v>
      </c>
      <c r="C1171" s="185" t="s">
        <v>275</v>
      </c>
      <c r="D1171" s="483">
        <v>0.01</v>
      </c>
      <c r="E1171" s="484"/>
    </row>
    <row r="1172" spans="1:5" x14ac:dyDescent="0.3">
      <c r="A1172" s="239">
        <v>95138</v>
      </c>
      <c r="B1172" s="239" t="s">
        <v>52521</v>
      </c>
      <c r="C1172" s="185" t="s">
        <v>275</v>
      </c>
      <c r="D1172" s="483">
        <v>0.02</v>
      </c>
      <c r="E1172" s="484"/>
    </row>
    <row r="1173" spans="1:5" x14ac:dyDescent="0.3">
      <c r="A1173" s="239">
        <v>95208</v>
      </c>
      <c r="B1173" s="239" t="s">
        <v>52522</v>
      </c>
      <c r="C1173" s="185" t="s">
        <v>275</v>
      </c>
      <c r="D1173" s="483">
        <v>32.6</v>
      </c>
      <c r="E1173" s="484"/>
    </row>
    <row r="1174" spans="1:5" x14ac:dyDescent="0.3">
      <c r="A1174" s="239">
        <v>95209</v>
      </c>
      <c r="B1174" s="239" t="s">
        <v>52523</v>
      </c>
      <c r="C1174" s="185" t="s">
        <v>275</v>
      </c>
      <c r="D1174" s="483">
        <v>12.06</v>
      </c>
      <c r="E1174" s="484"/>
    </row>
    <row r="1175" spans="1:5" x14ac:dyDescent="0.3">
      <c r="A1175" s="239">
        <v>95210</v>
      </c>
      <c r="B1175" s="239" t="s">
        <v>52524</v>
      </c>
      <c r="C1175" s="185" t="s">
        <v>275</v>
      </c>
      <c r="D1175" s="483">
        <v>32.6</v>
      </c>
      <c r="E1175" s="484"/>
    </row>
    <row r="1176" spans="1:5" x14ac:dyDescent="0.3">
      <c r="A1176" s="239">
        <v>95211</v>
      </c>
      <c r="B1176" s="239" t="s">
        <v>52525</v>
      </c>
      <c r="C1176" s="185" t="s">
        <v>275</v>
      </c>
      <c r="D1176" s="483">
        <v>7.48</v>
      </c>
      <c r="E1176" s="484"/>
    </row>
    <row r="1177" spans="1:5" x14ac:dyDescent="0.3">
      <c r="A1177" s="239">
        <v>95217</v>
      </c>
      <c r="B1177" s="239" t="s">
        <v>52526</v>
      </c>
      <c r="C1177" s="185" t="s">
        <v>275</v>
      </c>
      <c r="D1177" s="483">
        <v>0.6</v>
      </c>
      <c r="E1177" s="484"/>
    </row>
    <row r="1178" spans="1:5" x14ac:dyDescent="0.3">
      <c r="A1178" s="239">
        <v>95255</v>
      </c>
      <c r="B1178" s="239" t="s">
        <v>52527</v>
      </c>
      <c r="C1178" s="185" t="s">
        <v>275</v>
      </c>
      <c r="D1178" s="483">
        <v>1.31</v>
      </c>
      <c r="E1178" s="484"/>
    </row>
    <row r="1179" spans="1:5" x14ac:dyDescent="0.3">
      <c r="A1179" s="239">
        <v>95256</v>
      </c>
      <c r="B1179" s="239" t="s">
        <v>52528</v>
      </c>
      <c r="C1179" s="185" t="s">
        <v>275</v>
      </c>
      <c r="D1179" s="483">
        <v>0.3</v>
      </c>
      <c r="E1179" s="484"/>
    </row>
    <row r="1180" spans="1:5" x14ac:dyDescent="0.3">
      <c r="A1180" s="239">
        <v>95257</v>
      </c>
      <c r="B1180" s="239" t="s">
        <v>52529</v>
      </c>
      <c r="C1180" s="185" t="s">
        <v>275</v>
      </c>
      <c r="D1180" s="483">
        <v>1.64</v>
      </c>
      <c r="E1180" s="484"/>
    </row>
    <row r="1181" spans="1:5" x14ac:dyDescent="0.3">
      <c r="A1181" s="239">
        <v>95260</v>
      </c>
      <c r="B1181" s="239" t="s">
        <v>52530</v>
      </c>
      <c r="C1181" s="185" t="s">
        <v>275</v>
      </c>
      <c r="D1181" s="483">
        <v>0.61</v>
      </c>
      <c r="E1181" s="484"/>
    </row>
    <row r="1182" spans="1:5" x14ac:dyDescent="0.3">
      <c r="A1182" s="239">
        <v>95261</v>
      </c>
      <c r="B1182" s="239" t="s">
        <v>52531</v>
      </c>
      <c r="C1182" s="185" t="s">
        <v>275</v>
      </c>
      <c r="D1182" s="483">
        <v>0.16</v>
      </c>
      <c r="E1182" s="484"/>
    </row>
    <row r="1183" spans="1:5" x14ac:dyDescent="0.3">
      <c r="A1183" s="239">
        <v>95262</v>
      </c>
      <c r="B1183" s="239" t="s">
        <v>52532</v>
      </c>
      <c r="C1183" s="185" t="s">
        <v>275</v>
      </c>
      <c r="D1183" s="483">
        <v>0.76</v>
      </c>
      <c r="E1183" s="484"/>
    </row>
    <row r="1184" spans="1:5" x14ac:dyDescent="0.3">
      <c r="A1184" s="239">
        <v>95263</v>
      </c>
      <c r="B1184" s="239" t="s">
        <v>52533</v>
      </c>
      <c r="C1184" s="185" t="s">
        <v>275</v>
      </c>
      <c r="D1184" s="483">
        <v>4.75</v>
      </c>
      <c r="E1184" s="484"/>
    </row>
    <row r="1185" spans="1:5" x14ac:dyDescent="0.3">
      <c r="A1185" s="239">
        <v>95266</v>
      </c>
      <c r="B1185" s="239" t="s">
        <v>52534</v>
      </c>
      <c r="C1185" s="185" t="s">
        <v>275</v>
      </c>
      <c r="D1185" s="483">
        <v>0.44</v>
      </c>
      <c r="E1185" s="484"/>
    </row>
    <row r="1186" spans="1:5" x14ac:dyDescent="0.3">
      <c r="A1186" s="239">
        <v>95267</v>
      </c>
      <c r="B1186" s="239" t="s">
        <v>52535</v>
      </c>
      <c r="C1186" s="185" t="s">
        <v>275</v>
      </c>
      <c r="D1186" s="483">
        <v>0.09</v>
      </c>
      <c r="E1186" s="484"/>
    </row>
    <row r="1187" spans="1:5" x14ac:dyDescent="0.3">
      <c r="A1187" s="239">
        <v>95268</v>
      </c>
      <c r="B1187" s="239" t="s">
        <v>52536</v>
      </c>
      <c r="C1187" s="185" t="s">
        <v>275</v>
      </c>
      <c r="D1187" s="483">
        <v>0.43</v>
      </c>
      <c r="E1187" s="484"/>
    </row>
    <row r="1188" spans="1:5" x14ac:dyDescent="0.3">
      <c r="A1188" s="239">
        <v>95269</v>
      </c>
      <c r="B1188" s="239" t="s">
        <v>52537</v>
      </c>
      <c r="C1188" s="185" t="s">
        <v>275</v>
      </c>
      <c r="D1188" s="483">
        <v>8.7799999999999994</v>
      </c>
      <c r="E1188" s="484"/>
    </row>
    <row r="1189" spans="1:5" x14ac:dyDescent="0.3">
      <c r="A1189" s="239">
        <v>95272</v>
      </c>
      <c r="B1189" s="239" t="s">
        <v>52538</v>
      </c>
      <c r="C1189" s="185" t="s">
        <v>275</v>
      </c>
      <c r="D1189" s="483">
        <v>0.4</v>
      </c>
      <c r="E1189" s="484"/>
    </row>
    <row r="1190" spans="1:5" x14ac:dyDescent="0.3">
      <c r="A1190" s="239">
        <v>95273</v>
      </c>
      <c r="B1190" s="239" t="s">
        <v>52539</v>
      </c>
      <c r="C1190" s="185" t="s">
        <v>275</v>
      </c>
      <c r="D1190" s="483">
        <v>0.1</v>
      </c>
      <c r="E1190" s="484"/>
    </row>
    <row r="1191" spans="1:5" x14ac:dyDescent="0.3">
      <c r="A1191" s="239">
        <v>95274</v>
      </c>
      <c r="B1191" s="239" t="s">
        <v>52540</v>
      </c>
      <c r="C1191" s="185" t="s">
        <v>275</v>
      </c>
      <c r="D1191" s="483">
        <v>0.33</v>
      </c>
      <c r="E1191" s="484"/>
    </row>
    <row r="1192" spans="1:5" x14ac:dyDescent="0.3">
      <c r="A1192" s="239">
        <v>95275</v>
      </c>
      <c r="B1192" s="239" t="s">
        <v>52541</v>
      </c>
      <c r="C1192" s="185" t="s">
        <v>275</v>
      </c>
      <c r="D1192" s="483">
        <v>2.02</v>
      </c>
      <c r="E1192" s="484"/>
    </row>
    <row r="1193" spans="1:5" x14ac:dyDescent="0.3">
      <c r="A1193" s="239">
        <v>95278</v>
      </c>
      <c r="B1193" s="239" t="s">
        <v>52542</v>
      </c>
      <c r="C1193" s="185" t="s">
        <v>275</v>
      </c>
      <c r="D1193" s="483">
        <v>0.51</v>
      </c>
      <c r="E1193" s="484"/>
    </row>
    <row r="1194" spans="1:5" x14ac:dyDescent="0.3">
      <c r="A1194" s="239">
        <v>95279</v>
      </c>
      <c r="B1194" s="239" t="s">
        <v>52543</v>
      </c>
      <c r="C1194" s="185" t="s">
        <v>275</v>
      </c>
      <c r="D1194" s="483">
        <v>0.1</v>
      </c>
      <c r="E1194" s="484"/>
    </row>
    <row r="1195" spans="1:5" x14ac:dyDescent="0.3">
      <c r="A1195" s="239">
        <v>95280</v>
      </c>
      <c r="B1195" s="239" t="s">
        <v>52544</v>
      </c>
      <c r="C1195" s="185" t="s">
        <v>275</v>
      </c>
      <c r="D1195" s="483">
        <v>0.51</v>
      </c>
      <c r="E1195" s="484"/>
    </row>
    <row r="1196" spans="1:5" x14ac:dyDescent="0.3">
      <c r="A1196" s="239">
        <v>95281</v>
      </c>
      <c r="B1196" s="239" t="s">
        <v>52545</v>
      </c>
      <c r="C1196" s="185" t="s">
        <v>275</v>
      </c>
      <c r="D1196" s="483">
        <v>8.76</v>
      </c>
      <c r="E1196" s="484"/>
    </row>
    <row r="1197" spans="1:5" x14ac:dyDescent="0.3">
      <c r="A1197" s="239">
        <v>95617</v>
      </c>
      <c r="B1197" s="239" t="s">
        <v>52546</v>
      </c>
      <c r="C1197" s="185" t="s">
        <v>275</v>
      </c>
      <c r="D1197" s="483">
        <v>1.08</v>
      </c>
      <c r="E1197" s="484"/>
    </row>
    <row r="1198" spans="1:5" x14ac:dyDescent="0.3">
      <c r="A1198" s="239">
        <v>95618</v>
      </c>
      <c r="B1198" s="239" t="s">
        <v>52547</v>
      </c>
      <c r="C1198" s="185" t="s">
        <v>275</v>
      </c>
      <c r="D1198" s="483">
        <v>0.25</v>
      </c>
      <c r="E1198" s="484"/>
    </row>
    <row r="1199" spans="1:5" x14ac:dyDescent="0.3">
      <c r="A1199" s="239">
        <v>95619</v>
      </c>
      <c r="B1199" s="239" t="s">
        <v>52548</v>
      </c>
      <c r="C1199" s="185" t="s">
        <v>275</v>
      </c>
      <c r="D1199" s="483">
        <v>1.35</v>
      </c>
      <c r="E1199" s="484"/>
    </row>
    <row r="1200" spans="1:5" x14ac:dyDescent="0.3">
      <c r="A1200" s="239">
        <v>95627</v>
      </c>
      <c r="B1200" s="239" t="s">
        <v>52549</v>
      </c>
      <c r="C1200" s="185" t="s">
        <v>275</v>
      </c>
      <c r="D1200" s="483">
        <v>47.95</v>
      </c>
      <c r="E1200" s="484"/>
    </row>
    <row r="1201" spans="1:5" x14ac:dyDescent="0.3">
      <c r="A1201" s="239">
        <v>95628</v>
      </c>
      <c r="B1201" s="239" t="s">
        <v>52550</v>
      </c>
      <c r="C1201" s="185" t="s">
        <v>275</v>
      </c>
      <c r="D1201" s="483">
        <v>12.86</v>
      </c>
      <c r="E1201" s="484"/>
    </row>
    <row r="1202" spans="1:5" x14ac:dyDescent="0.3">
      <c r="A1202" s="239">
        <v>95629</v>
      </c>
      <c r="B1202" s="239" t="s">
        <v>52551</v>
      </c>
      <c r="C1202" s="185" t="s">
        <v>275</v>
      </c>
      <c r="D1202" s="483">
        <v>60.01</v>
      </c>
      <c r="E1202" s="484"/>
    </row>
    <row r="1203" spans="1:5" x14ac:dyDescent="0.3">
      <c r="A1203" s="239">
        <v>95630</v>
      </c>
      <c r="B1203" s="239" t="s">
        <v>52552</v>
      </c>
      <c r="C1203" s="185" t="s">
        <v>275</v>
      </c>
      <c r="D1203" s="483">
        <v>86.23</v>
      </c>
      <c r="E1203" s="484"/>
    </row>
    <row r="1204" spans="1:5" x14ac:dyDescent="0.3">
      <c r="A1204" s="239">
        <v>95698</v>
      </c>
      <c r="B1204" s="239" t="s">
        <v>52553</v>
      </c>
      <c r="C1204" s="185" t="s">
        <v>275</v>
      </c>
      <c r="D1204" s="483">
        <v>4.38</v>
      </c>
      <c r="E1204" s="484"/>
    </row>
    <row r="1205" spans="1:5" x14ac:dyDescent="0.3">
      <c r="A1205" s="239">
        <v>95699</v>
      </c>
      <c r="B1205" s="239" t="s">
        <v>52554</v>
      </c>
      <c r="C1205" s="185" t="s">
        <v>275</v>
      </c>
      <c r="D1205" s="483">
        <v>1.01</v>
      </c>
      <c r="E1205" s="484"/>
    </row>
    <row r="1206" spans="1:5" x14ac:dyDescent="0.3">
      <c r="A1206" s="239">
        <v>95700</v>
      </c>
      <c r="B1206" s="239" t="s">
        <v>52555</v>
      </c>
      <c r="C1206" s="185" t="s">
        <v>275</v>
      </c>
      <c r="D1206" s="483">
        <v>5.48</v>
      </c>
      <c r="E1206" s="484"/>
    </row>
    <row r="1207" spans="1:5" x14ac:dyDescent="0.3">
      <c r="A1207" s="239">
        <v>95701</v>
      </c>
      <c r="B1207" s="239" t="s">
        <v>52556</v>
      </c>
      <c r="C1207" s="185" t="s">
        <v>275</v>
      </c>
      <c r="D1207" s="483">
        <v>2.5</v>
      </c>
      <c r="E1207" s="484"/>
    </row>
    <row r="1208" spans="1:5" x14ac:dyDescent="0.3">
      <c r="A1208" s="239">
        <v>95704</v>
      </c>
      <c r="B1208" s="239" t="s">
        <v>52557</v>
      </c>
      <c r="C1208" s="185" t="s">
        <v>275</v>
      </c>
      <c r="D1208" s="483">
        <v>44.75</v>
      </c>
      <c r="E1208" s="484"/>
    </row>
    <row r="1209" spans="1:5" x14ac:dyDescent="0.3">
      <c r="A1209" s="239">
        <v>95705</v>
      </c>
      <c r="B1209" s="239" t="s">
        <v>52558</v>
      </c>
      <c r="C1209" s="185" t="s">
        <v>275</v>
      </c>
      <c r="D1209" s="483">
        <v>12</v>
      </c>
      <c r="E1209" s="484"/>
    </row>
    <row r="1210" spans="1:5" x14ac:dyDescent="0.3">
      <c r="A1210" s="239">
        <v>95706</v>
      </c>
      <c r="B1210" s="239" t="s">
        <v>52559</v>
      </c>
      <c r="C1210" s="185" t="s">
        <v>275</v>
      </c>
      <c r="D1210" s="483">
        <v>56</v>
      </c>
      <c r="E1210" s="484"/>
    </row>
    <row r="1211" spans="1:5" x14ac:dyDescent="0.3">
      <c r="A1211" s="239">
        <v>95707</v>
      </c>
      <c r="B1211" s="239" t="s">
        <v>52560</v>
      </c>
      <c r="C1211" s="185" t="s">
        <v>275</v>
      </c>
      <c r="D1211" s="483">
        <v>3.28</v>
      </c>
      <c r="E1211" s="484"/>
    </row>
    <row r="1212" spans="1:5" x14ac:dyDescent="0.3">
      <c r="A1212" s="239">
        <v>95710</v>
      </c>
      <c r="B1212" s="239" t="s">
        <v>52561</v>
      </c>
      <c r="C1212" s="185" t="s">
        <v>275</v>
      </c>
      <c r="D1212" s="483">
        <v>53.79</v>
      </c>
      <c r="E1212" s="484"/>
    </row>
    <row r="1213" spans="1:5" x14ac:dyDescent="0.3">
      <c r="A1213" s="239">
        <v>95711</v>
      </c>
      <c r="B1213" s="239" t="s">
        <v>52562</v>
      </c>
      <c r="C1213" s="185" t="s">
        <v>275</v>
      </c>
      <c r="D1213" s="483">
        <v>14.21</v>
      </c>
      <c r="E1213" s="484"/>
    </row>
    <row r="1214" spans="1:5" x14ac:dyDescent="0.3">
      <c r="A1214" s="239">
        <v>95712</v>
      </c>
      <c r="B1214" s="239" t="s">
        <v>52563</v>
      </c>
      <c r="C1214" s="185" t="s">
        <v>275</v>
      </c>
      <c r="D1214" s="483">
        <v>67.239999999999995</v>
      </c>
      <c r="E1214" s="484"/>
    </row>
    <row r="1215" spans="1:5" x14ac:dyDescent="0.3">
      <c r="A1215" s="239">
        <v>95713</v>
      </c>
      <c r="B1215" s="239" t="s">
        <v>52564</v>
      </c>
      <c r="C1215" s="185" t="s">
        <v>275</v>
      </c>
      <c r="D1215" s="483">
        <v>86.87</v>
      </c>
      <c r="E1215" s="484"/>
    </row>
    <row r="1216" spans="1:5" x14ac:dyDescent="0.3">
      <c r="A1216" s="239">
        <v>95716</v>
      </c>
      <c r="B1216" s="239" t="s">
        <v>52565</v>
      </c>
      <c r="C1216" s="185" t="s">
        <v>275</v>
      </c>
      <c r="D1216" s="483">
        <v>51.78</v>
      </c>
      <c r="E1216" s="484"/>
    </row>
    <row r="1217" spans="1:5" x14ac:dyDescent="0.3">
      <c r="A1217" s="239">
        <v>95717</v>
      </c>
      <c r="B1217" s="239" t="s">
        <v>52566</v>
      </c>
      <c r="C1217" s="185" t="s">
        <v>275</v>
      </c>
      <c r="D1217" s="483">
        <v>13.68</v>
      </c>
      <c r="E1217" s="484"/>
    </row>
    <row r="1218" spans="1:5" x14ac:dyDescent="0.3">
      <c r="A1218" s="239">
        <v>95718</v>
      </c>
      <c r="B1218" s="239" t="s">
        <v>52567</v>
      </c>
      <c r="C1218" s="185" t="s">
        <v>275</v>
      </c>
      <c r="D1218" s="483">
        <v>64.73</v>
      </c>
      <c r="E1218" s="484"/>
    </row>
    <row r="1219" spans="1:5" x14ac:dyDescent="0.3">
      <c r="A1219" s="239">
        <v>95719</v>
      </c>
      <c r="B1219" s="239" t="s">
        <v>52568</v>
      </c>
      <c r="C1219" s="185" t="s">
        <v>275</v>
      </c>
      <c r="D1219" s="483">
        <v>86.87</v>
      </c>
      <c r="E1219" s="484"/>
    </row>
    <row r="1220" spans="1:5" x14ac:dyDescent="0.3">
      <c r="A1220" s="239">
        <v>95869</v>
      </c>
      <c r="B1220" s="239" t="s">
        <v>52569</v>
      </c>
      <c r="C1220" s="185" t="s">
        <v>275</v>
      </c>
      <c r="D1220" s="483">
        <v>3.58</v>
      </c>
      <c r="E1220" s="484"/>
    </row>
    <row r="1221" spans="1:5" x14ac:dyDescent="0.3">
      <c r="A1221" s="239">
        <v>95870</v>
      </c>
      <c r="B1221" s="239" t="s">
        <v>52570</v>
      </c>
      <c r="C1221" s="185" t="s">
        <v>275</v>
      </c>
      <c r="D1221" s="483">
        <v>9.08</v>
      </c>
      <c r="E1221" s="484"/>
    </row>
    <row r="1222" spans="1:5" x14ac:dyDescent="0.3">
      <c r="A1222" s="239">
        <v>95871</v>
      </c>
      <c r="B1222" s="239" t="s">
        <v>52571</v>
      </c>
      <c r="C1222" s="185" t="s">
        <v>275</v>
      </c>
      <c r="D1222" s="483">
        <v>263.79000000000002</v>
      </c>
      <c r="E1222" s="484"/>
    </row>
    <row r="1223" spans="1:5" x14ac:dyDescent="0.3">
      <c r="A1223" s="239">
        <v>95874</v>
      </c>
      <c r="B1223" s="239" t="s">
        <v>52572</v>
      </c>
      <c r="C1223" s="185" t="s">
        <v>275</v>
      </c>
      <c r="D1223" s="483">
        <v>10.17</v>
      </c>
      <c r="E1223" s="484"/>
    </row>
    <row r="1224" spans="1:5" x14ac:dyDescent="0.3">
      <c r="A1224" s="239">
        <v>96008</v>
      </c>
      <c r="B1224" s="239" t="s">
        <v>52573</v>
      </c>
      <c r="C1224" s="185" t="s">
        <v>275</v>
      </c>
      <c r="D1224" s="483">
        <v>22.64</v>
      </c>
      <c r="E1224" s="484"/>
    </row>
    <row r="1225" spans="1:5" x14ac:dyDescent="0.3">
      <c r="A1225" s="239">
        <v>96009</v>
      </c>
      <c r="B1225" s="239" t="s">
        <v>52574</v>
      </c>
      <c r="C1225" s="185" t="s">
        <v>275</v>
      </c>
      <c r="D1225" s="483">
        <v>6.07</v>
      </c>
      <c r="E1225" s="484"/>
    </row>
    <row r="1226" spans="1:5" x14ac:dyDescent="0.3">
      <c r="A1226" s="239">
        <v>96011</v>
      </c>
      <c r="B1226" s="239" t="s">
        <v>52575</v>
      </c>
      <c r="C1226" s="185" t="s">
        <v>275</v>
      </c>
      <c r="D1226" s="483">
        <v>24.77</v>
      </c>
      <c r="E1226" s="484"/>
    </row>
    <row r="1227" spans="1:5" x14ac:dyDescent="0.3">
      <c r="A1227" s="239">
        <v>96012</v>
      </c>
      <c r="B1227" s="239" t="s">
        <v>52576</v>
      </c>
      <c r="C1227" s="185" t="s">
        <v>275</v>
      </c>
      <c r="D1227" s="483">
        <v>93.4</v>
      </c>
      <c r="E1227" s="484"/>
    </row>
    <row r="1228" spans="1:5" x14ac:dyDescent="0.3">
      <c r="A1228" s="239">
        <v>96015</v>
      </c>
      <c r="B1228" s="239" t="s">
        <v>52577</v>
      </c>
      <c r="C1228" s="185" t="s">
        <v>275</v>
      </c>
      <c r="D1228" s="483">
        <v>22.43</v>
      </c>
      <c r="E1228" s="484"/>
    </row>
    <row r="1229" spans="1:5" x14ac:dyDescent="0.3">
      <c r="A1229" s="239">
        <v>96016</v>
      </c>
      <c r="B1229" s="239" t="s">
        <v>52578</v>
      </c>
      <c r="C1229" s="185" t="s">
        <v>275</v>
      </c>
      <c r="D1229" s="483">
        <v>6.01</v>
      </c>
      <c r="E1229" s="484"/>
    </row>
    <row r="1230" spans="1:5" x14ac:dyDescent="0.3">
      <c r="A1230" s="239">
        <v>96018</v>
      </c>
      <c r="B1230" s="239" t="s">
        <v>52579</v>
      </c>
      <c r="C1230" s="185" t="s">
        <v>275</v>
      </c>
      <c r="D1230" s="483">
        <v>24.54</v>
      </c>
      <c r="E1230" s="484"/>
    </row>
    <row r="1231" spans="1:5" x14ac:dyDescent="0.3">
      <c r="A1231" s="239">
        <v>96019</v>
      </c>
      <c r="B1231" s="239" t="s">
        <v>52580</v>
      </c>
      <c r="C1231" s="185" t="s">
        <v>275</v>
      </c>
      <c r="D1231" s="483">
        <v>93.4</v>
      </c>
      <c r="E1231" s="484"/>
    </row>
    <row r="1232" spans="1:5" x14ac:dyDescent="0.3">
      <c r="A1232" s="239">
        <v>96023</v>
      </c>
      <c r="B1232" s="239" t="s">
        <v>52581</v>
      </c>
      <c r="C1232" s="185" t="s">
        <v>275</v>
      </c>
      <c r="D1232" s="483">
        <v>17.38</v>
      </c>
      <c r="E1232" s="484"/>
    </row>
    <row r="1233" spans="1:5" x14ac:dyDescent="0.3">
      <c r="A1233" s="239">
        <v>96024</v>
      </c>
      <c r="B1233" s="239" t="s">
        <v>52582</v>
      </c>
      <c r="C1233" s="185" t="s">
        <v>275</v>
      </c>
      <c r="D1233" s="483">
        <v>4.6500000000000004</v>
      </c>
      <c r="E1233" s="484"/>
    </row>
    <row r="1234" spans="1:5" x14ac:dyDescent="0.3">
      <c r="A1234" s="239">
        <v>96026</v>
      </c>
      <c r="B1234" s="239" t="s">
        <v>52583</v>
      </c>
      <c r="C1234" s="185" t="s">
        <v>275</v>
      </c>
      <c r="D1234" s="483">
        <v>19.010000000000002</v>
      </c>
      <c r="E1234" s="484"/>
    </row>
    <row r="1235" spans="1:5" x14ac:dyDescent="0.3">
      <c r="A1235" s="239">
        <v>96027</v>
      </c>
      <c r="B1235" s="239" t="s">
        <v>52584</v>
      </c>
      <c r="C1235" s="185" t="s">
        <v>275</v>
      </c>
      <c r="D1235" s="483">
        <v>65.08</v>
      </c>
      <c r="E1235" s="484"/>
    </row>
    <row r="1236" spans="1:5" x14ac:dyDescent="0.3">
      <c r="A1236" s="239">
        <v>96030</v>
      </c>
      <c r="B1236" s="239" t="s">
        <v>52585</v>
      </c>
      <c r="C1236" s="185" t="s">
        <v>275</v>
      </c>
      <c r="D1236" s="483">
        <v>28.64</v>
      </c>
      <c r="E1236" s="484"/>
    </row>
    <row r="1237" spans="1:5" x14ac:dyDescent="0.3">
      <c r="A1237" s="239">
        <v>96031</v>
      </c>
      <c r="B1237" s="239" t="s">
        <v>52586</v>
      </c>
      <c r="C1237" s="185" t="s">
        <v>275</v>
      </c>
      <c r="D1237" s="483">
        <v>11.01</v>
      </c>
      <c r="E1237" s="484"/>
    </row>
    <row r="1238" spans="1:5" x14ac:dyDescent="0.3">
      <c r="A1238" s="239">
        <v>96032</v>
      </c>
      <c r="B1238" s="239" t="s">
        <v>52587</v>
      </c>
      <c r="C1238" s="185" t="s">
        <v>275</v>
      </c>
      <c r="D1238" s="483">
        <v>4.41</v>
      </c>
      <c r="E1238" s="484"/>
    </row>
    <row r="1239" spans="1:5" x14ac:dyDescent="0.3">
      <c r="A1239" s="239">
        <v>96033</v>
      </c>
      <c r="B1239" s="239" t="s">
        <v>52588</v>
      </c>
      <c r="C1239" s="185" t="s">
        <v>275</v>
      </c>
      <c r="D1239" s="483">
        <v>49.37</v>
      </c>
      <c r="E1239" s="484"/>
    </row>
    <row r="1240" spans="1:5" x14ac:dyDescent="0.3">
      <c r="A1240" s="239">
        <v>96034</v>
      </c>
      <c r="B1240" s="239" t="s">
        <v>52589</v>
      </c>
      <c r="C1240" s="185" t="s">
        <v>275</v>
      </c>
      <c r="D1240" s="483">
        <v>136.97999999999999</v>
      </c>
      <c r="E1240" s="484"/>
    </row>
    <row r="1241" spans="1:5" x14ac:dyDescent="0.3">
      <c r="A1241" s="239">
        <v>96053</v>
      </c>
      <c r="B1241" s="239" t="s">
        <v>52590</v>
      </c>
      <c r="C1241" s="185" t="s">
        <v>275</v>
      </c>
      <c r="D1241" s="483">
        <v>17.59</v>
      </c>
      <c r="E1241" s="484"/>
    </row>
    <row r="1242" spans="1:5" x14ac:dyDescent="0.3">
      <c r="A1242" s="239">
        <v>96054</v>
      </c>
      <c r="B1242" s="239" t="s">
        <v>52591</v>
      </c>
      <c r="C1242" s="185" t="s">
        <v>275</v>
      </c>
      <c r="D1242" s="483">
        <v>31.22</v>
      </c>
      <c r="E1242" s="484"/>
    </row>
    <row r="1243" spans="1:5" x14ac:dyDescent="0.3">
      <c r="A1243" s="239">
        <v>96055</v>
      </c>
      <c r="B1243" s="239" t="s">
        <v>52592</v>
      </c>
      <c r="C1243" s="185" t="s">
        <v>275</v>
      </c>
      <c r="D1243" s="483">
        <v>4.71</v>
      </c>
      <c r="E1243" s="484"/>
    </row>
    <row r="1244" spans="1:5" x14ac:dyDescent="0.3">
      <c r="A1244" s="239">
        <v>96056</v>
      </c>
      <c r="B1244" s="239" t="s">
        <v>52593</v>
      </c>
      <c r="C1244" s="185" t="s">
        <v>275</v>
      </c>
      <c r="D1244" s="483">
        <v>19.239999999999998</v>
      </c>
      <c r="E1244" s="484"/>
    </row>
    <row r="1245" spans="1:5" x14ac:dyDescent="0.3">
      <c r="A1245" s="239">
        <v>96057</v>
      </c>
      <c r="B1245" s="239" t="s">
        <v>52594</v>
      </c>
      <c r="C1245" s="185" t="s">
        <v>275</v>
      </c>
      <c r="D1245" s="483">
        <v>65.08</v>
      </c>
      <c r="E1245" s="484"/>
    </row>
    <row r="1246" spans="1:5" x14ac:dyDescent="0.3">
      <c r="A1246" s="239">
        <v>96060</v>
      </c>
      <c r="B1246" s="239" t="s">
        <v>52595</v>
      </c>
      <c r="C1246" s="185" t="s">
        <v>275</v>
      </c>
      <c r="D1246" s="483">
        <v>6.09</v>
      </c>
      <c r="E1246" s="484"/>
    </row>
    <row r="1247" spans="1:5" x14ac:dyDescent="0.3">
      <c r="A1247" s="239">
        <v>96061</v>
      </c>
      <c r="B1247" s="239" t="s">
        <v>52596</v>
      </c>
      <c r="C1247" s="185" t="s">
        <v>275</v>
      </c>
      <c r="D1247" s="483">
        <v>39.03</v>
      </c>
      <c r="E1247" s="484"/>
    </row>
    <row r="1248" spans="1:5" x14ac:dyDescent="0.3">
      <c r="A1248" s="239">
        <v>96062</v>
      </c>
      <c r="B1248" s="239" t="s">
        <v>52597</v>
      </c>
      <c r="C1248" s="185" t="s">
        <v>275</v>
      </c>
      <c r="D1248" s="483">
        <v>38.49</v>
      </c>
      <c r="E1248" s="484"/>
    </row>
    <row r="1249" spans="1:5" x14ac:dyDescent="0.3">
      <c r="A1249" s="239">
        <v>96241</v>
      </c>
      <c r="B1249" s="239" t="s">
        <v>52598</v>
      </c>
      <c r="C1249" s="185" t="s">
        <v>275</v>
      </c>
      <c r="D1249" s="483">
        <v>27.2</v>
      </c>
      <c r="E1249" s="484"/>
    </row>
    <row r="1250" spans="1:5" x14ac:dyDescent="0.3">
      <c r="A1250" s="239">
        <v>96242</v>
      </c>
      <c r="B1250" s="239" t="s">
        <v>52599</v>
      </c>
      <c r="C1250" s="185" t="s">
        <v>275</v>
      </c>
      <c r="D1250" s="483">
        <v>7.18</v>
      </c>
      <c r="E1250" s="484"/>
    </row>
    <row r="1251" spans="1:5" x14ac:dyDescent="0.3">
      <c r="A1251" s="239">
        <v>96243</v>
      </c>
      <c r="B1251" s="239" t="s">
        <v>52600</v>
      </c>
      <c r="C1251" s="185" t="s">
        <v>275</v>
      </c>
      <c r="D1251" s="483">
        <v>34</v>
      </c>
      <c r="E1251" s="484"/>
    </row>
    <row r="1252" spans="1:5" x14ac:dyDescent="0.3">
      <c r="A1252" s="239">
        <v>96244</v>
      </c>
      <c r="B1252" s="239" t="s">
        <v>52601</v>
      </c>
      <c r="C1252" s="185" t="s">
        <v>275</v>
      </c>
      <c r="D1252" s="483">
        <v>16.809999999999999</v>
      </c>
      <c r="E1252" s="484"/>
    </row>
    <row r="1253" spans="1:5" x14ac:dyDescent="0.3">
      <c r="A1253" s="239">
        <v>96301</v>
      </c>
      <c r="B1253" s="239" t="s">
        <v>52602</v>
      </c>
      <c r="C1253" s="185" t="s">
        <v>275</v>
      </c>
      <c r="D1253" s="483">
        <v>47.45</v>
      </c>
      <c r="E1253" s="484"/>
    </row>
    <row r="1254" spans="1:5" x14ac:dyDescent="0.3">
      <c r="A1254" s="239">
        <v>96457</v>
      </c>
      <c r="B1254" s="239" t="s">
        <v>52603</v>
      </c>
      <c r="C1254" s="185" t="s">
        <v>275</v>
      </c>
      <c r="D1254" s="483">
        <v>61.67</v>
      </c>
      <c r="E1254" s="484"/>
    </row>
    <row r="1255" spans="1:5" x14ac:dyDescent="0.3">
      <c r="A1255" s="239">
        <v>96458</v>
      </c>
      <c r="B1255" s="239" t="s">
        <v>52604</v>
      </c>
      <c r="C1255" s="185" t="s">
        <v>275</v>
      </c>
      <c r="D1255" s="483">
        <v>66.55</v>
      </c>
      <c r="E1255" s="484"/>
    </row>
    <row r="1256" spans="1:5" x14ac:dyDescent="0.3">
      <c r="A1256" s="239">
        <v>96459</v>
      </c>
      <c r="B1256" s="239" t="s">
        <v>52605</v>
      </c>
      <c r="C1256" s="185" t="s">
        <v>275</v>
      </c>
      <c r="D1256" s="483">
        <v>14.26</v>
      </c>
      <c r="E1256" s="484"/>
    </row>
    <row r="1257" spans="1:5" x14ac:dyDescent="0.3">
      <c r="A1257" s="239">
        <v>96460</v>
      </c>
      <c r="B1257" s="239" t="s">
        <v>52606</v>
      </c>
      <c r="C1257" s="185" t="s">
        <v>275</v>
      </c>
      <c r="D1257" s="483">
        <v>53.18</v>
      </c>
      <c r="E1257" s="484"/>
    </row>
    <row r="1258" spans="1:5" x14ac:dyDescent="0.3">
      <c r="A1258" s="239">
        <v>98760</v>
      </c>
      <c r="B1258" s="239" t="s">
        <v>52607</v>
      </c>
      <c r="C1258" s="185" t="s">
        <v>275</v>
      </c>
      <c r="D1258" s="483">
        <v>0.05</v>
      </c>
      <c r="E1258" s="484"/>
    </row>
    <row r="1259" spans="1:5" x14ac:dyDescent="0.3">
      <c r="A1259" s="239">
        <v>98761</v>
      </c>
      <c r="B1259" s="239" t="s">
        <v>52608</v>
      </c>
      <c r="C1259" s="185" t="s">
        <v>275</v>
      </c>
      <c r="D1259" s="483">
        <v>0.01</v>
      </c>
      <c r="E1259" s="484"/>
    </row>
    <row r="1260" spans="1:5" x14ac:dyDescent="0.3">
      <c r="A1260" s="239">
        <v>98762</v>
      </c>
      <c r="B1260" s="239" t="s">
        <v>52609</v>
      </c>
      <c r="C1260" s="185" t="s">
        <v>275</v>
      </c>
      <c r="D1260" s="483">
        <v>0.06</v>
      </c>
      <c r="E1260" s="484"/>
    </row>
    <row r="1261" spans="1:5" x14ac:dyDescent="0.3">
      <c r="A1261" s="239">
        <v>98763</v>
      </c>
      <c r="B1261" s="239" t="s">
        <v>52610</v>
      </c>
      <c r="C1261" s="185" t="s">
        <v>275</v>
      </c>
      <c r="D1261" s="483">
        <v>3.67</v>
      </c>
      <c r="E1261" s="484"/>
    </row>
    <row r="1262" spans="1:5" x14ac:dyDescent="0.3">
      <c r="A1262" s="239">
        <v>99829</v>
      </c>
      <c r="B1262" s="239" t="s">
        <v>52611</v>
      </c>
      <c r="C1262" s="185" t="s">
        <v>275</v>
      </c>
      <c r="D1262" s="483">
        <v>0.13</v>
      </c>
      <c r="E1262" s="484"/>
    </row>
    <row r="1263" spans="1:5" x14ac:dyDescent="0.3">
      <c r="A1263" s="239">
        <v>99830</v>
      </c>
      <c r="B1263" s="239" t="s">
        <v>52612</v>
      </c>
      <c r="C1263" s="185" t="s">
        <v>275</v>
      </c>
      <c r="D1263" s="483">
        <v>0.02</v>
      </c>
      <c r="E1263" s="484"/>
    </row>
    <row r="1264" spans="1:5" x14ac:dyDescent="0.3">
      <c r="A1264" s="239">
        <v>99831</v>
      </c>
      <c r="B1264" s="239" t="s">
        <v>52613</v>
      </c>
      <c r="C1264" s="185" t="s">
        <v>275</v>
      </c>
      <c r="D1264" s="483">
        <v>0.09</v>
      </c>
      <c r="E1264" s="484"/>
    </row>
    <row r="1265" spans="1:5" x14ac:dyDescent="0.3">
      <c r="A1265" s="239">
        <v>99832</v>
      </c>
      <c r="B1265" s="239" t="s">
        <v>52614</v>
      </c>
      <c r="C1265" s="185" t="s">
        <v>275</v>
      </c>
      <c r="D1265" s="483">
        <v>1.5</v>
      </c>
      <c r="E1265" s="484"/>
    </row>
    <row r="1266" spans="1:5" x14ac:dyDescent="0.3">
      <c r="A1266" s="239">
        <v>100637</v>
      </c>
      <c r="B1266" s="239" t="s">
        <v>52615</v>
      </c>
      <c r="C1266" s="185" t="s">
        <v>275</v>
      </c>
      <c r="D1266" s="483">
        <v>187</v>
      </c>
      <c r="E1266" s="484"/>
    </row>
    <row r="1267" spans="1:5" x14ac:dyDescent="0.3">
      <c r="A1267" s="239">
        <v>100638</v>
      </c>
      <c r="B1267" s="239" t="s">
        <v>52616</v>
      </c>
      <c r="C1267" s="185" t="s">
        <v>275</v>
      </c>
      <c r="D1267" s="483">
        <v>57.48</v>
      </c>
      <c r="E1267" s="484"/>
    </row>
    <row r="1268" spans="1:5" x14ac:dyDescent="0.3">
      <c r="A1268" s="239">
        <v>100639</v>
      </c>
      <c r="B1268" s="239" t="s">
        <v>52617</v>
      </c>
      <c r="C1268" s="185" t="s">
        <v>275</v>
      </c>
      <c r="D1268" s="483">
        <v>233.93</v>
      </c>
      <c r="E1268" s="484"/>
    </row>
    <row r="1269" spans="1:5" x14ac:dyDescent="0.3">
      <c r="A1269" s="239">
        <v>100640</v>
      </c>
      <c r="B1269" s="239" t="s">
        <v>52618</v>
      </c>
      <c r="C1269" s="185" t="s">
        <v>275</v>
      </c>
      <c r="D1269" s="483">
        <v>4161.6000000000004</v>
      </c>
      <c r="E1269" s="484"/>
    </row>
    <row r="1270" spans="1:5" x14ac:dyDescent="0.3">
      <c r="A1270" s="239">
        <v>100643</v>
      </c>
      <c r="B1270" s="239" t="s">
        <v>52619</v>
      </c>
      <c r="C1270" s="185" t="s">
        <v>275</v>
      </c>
      <c r="D1270" s="483">
        <v>383.17</v>
      </c>
      <c r="E1270" s="484"/>
    </row>
    <row r="1271" spans="1:5" x14ac:dyDescent="0.3">
      <c r="A1271" s="239">
        <v>100644</v>
      </c>
      <c r="B1271" s="239" t="s">
        <v>52620</v>
      </c>
      <c r="C1271" s="185" t="s">
        <v>275</v>
      </c>
      <c r="D1271" s="483">
        <v>135.06</v>
      </c>
      <c r="E1271" s="484"/>
    </row>
    <row r="1272" spans="1:5" x14ac:dyDescent="0.3">
      <c r="A1272" s="239">
        <v>100645</v>
      </c>
      <c r="B1272" s="239" t="s">
        <v>52621</v>
      </c>
      <c r="C1272" s="185" t="s">
        <v>275</v>
      </c>
      <c r="D1272" s="483">
        <v>615.94000000000005</v>
      </c>
      <c r="E1272" s="484"/>
    </row>
    <row r="1273" spans="1:5" x14ac:dyDescent="0.3">
      <c r="A1273" s="239">
        <v>100646</v>
      </c>
      <c r="B1273" s="239" t="s">
        <v>52622</v>
      </c>
      <c r="C1273" s="185" t="s">
        <v>275</v>
      </c>
      <c r="D1273" s="483">
        <v>5202</v>
      </c>
      <c r="E1273" s="484"/>
    </row>
    <row r="1274" spans="1:5" x14ac:dyDescent="0.3">
      <c r="A1274" s="239">
        <v>102270</v>
      </c>
      <c r="B1274" s="239" t="s">
        <v>52623</v>
      </c>
      <c r="C1274" s="185" t="s">
        <v>275</v>
      </c>
      <c r="D1274" s="483">
        <v>0.65</v>
      </c>
      <c r="E1274" s="484"/>
    </row>
    <row r="1275" spans="1:5" x14ac:dyDescent="0.3">
      <c r="A1275" s="239">
        <v>102271</v>
      </c>
      <c r="B1275" s="239" t="s">
        <v>52624</v>
      </c>
      <c r="C1275" s="185" t="s">
        <v>275</v>
      </c>
      <c r="D1275" s="483">
        <v>0.15</v>
      </c>
      <c r="E1275" s="484"/>
    </row>
    <row r="1276" spans="1:5" x14ac:dyDescent="0.3">
      <c r="A1276" s="239">
        <v>102272</v>
      </c>
      <c r="B1276" s="239" t="s">
        <v>52625</v>
      </c>
      <c r="C1276" s="185" t="s">
        <v>275</v>
      </c>
      <c r="D1276" s="483">
        <v>0.81</v>
      </c>
      <c r="E1276" s="484"/>
    </row>
    <row r="1277" spans="1:5" x14ac:dyDescent="0.3">
      <c r="A1277" s="239">
        <v>102273</v>
      </c>
      <c r="B1277" s="239" t="s">
        <v>52626</v>
      </c>
      <c r="C1277" s="185" t="s">
        <v>275</v>
      </c>
      <c r="D1277" s="483">
        <v>1.36</v>
      </c>
      <c r="E1277" s="484"/>
    </row>
    <row r="1278" spans="1:5" x14ac:dyDescent="0.3">
      <c r="A1278" s="239">
        <v>102809</v>
      </c>
      <c r="B1278" s="239" t="s">
        <v>52627</v>
      </c>
      <c r="C1278" s="185" t="s">
        <v>275</v>
      </c>
      <c r="D1278" s="483">
        <v>16.04</v>
      </c>
      <c r="E1278" s="484"/>
    </row>
    <row r="1279" spans="1:5" x14ac:dyDescent="0.3">
      <c r="A1279" s="239">
        <v>102815</v>
      </c>
      <c r="B1279" s="239" t="s">
        <v>52628</v>
      </c>
      <c r="C1279" s="185" t="s">
        <v>275</v>
      </c>
      <c r="D1279" s="483">
        <v>2.72</v>
      </c>
      <c r="E1279" s="484"/>
    </row>
    <row r="1280" spans="1:5" x14ac:dyDescent="0.3">
      <c r="A1280" s="239">
        <v>102826</v>
      </c>
      <c r="B1280" s="239" t="s">
        <v>52629</v>
      </c>
      <c r="C1280" s="185" t="s">
        <v>275</v>
      </c>
      <c r="D1280" s="483">
        <v>5.0999999999999996</v>
      </c>
      <c r="E1280" s="484"/>
    </row>
    <row r="1281" spans="1:5" x14ac:dyDescent="0.3">
      <c r="A1281" s="239">
        <v>102832</v>
      </c>
      <c r="B1281" s="239" t="s">
        <v>52630</v>
      </c>
      <c r="C1281" s="185" t="s">
        <v>275</v>
      </c>
      <c r="D1281" s="483">
        <v>6.8</v>
      </c>
      <c r="E1281" s="484"/>
    </row>
    <row r="1282" spans="1:5" x14ac:dyDescent="0.3">
      <c r="A1282" s="239">
        <v>102843</v>
      </c>
      <c r="B1282" s="239" t="s">
        <v>52631</v>
      </c>
      <c r="C1282" s="185" t="s">
        <v>275</v>
      </c>
      <c r="D1282" s="483">
        <v>130.05000000000001</v>
      </c>
      <c r="E1282" s="484"/>
    </row>
    <row r="1283" spans="1:5" x14ac:dyDescent="0.3">
      <c r="A1283" s="239">
        <v>102849</v>
      </c>
      <c r="B1283" s="239" t="s">
        <v>52632</v>
      </c>
      <c r="C1283" s="185" t="s">
        <v>275</v>
      </c>
      <c r="D1283" s="483">
        <v>63.58</v>
      </c>
      <c r="E1283" s="484"/>
    </row>
    <row r="1284" spans="1:5" x14ac:dyDescent="0.3">
      <c r="A1284" s="239">
        <v>102855</v>
      </c>
      <c r="B1284" s="239" t="s">
        <v>52633</v>
      </c>
      <c r="C1284" s="185" t="s">
        <v>275</v>
      </c>
      <c r="D1284" s="483">
        <v>63.58</v>
      </c>
      <c r="E1284" s="484"/>
    </row>
    <row r="1285" spans="1:5" x14ac:dyDescent="0.3">
      <c r="A1285" s="239">
        <v>102861</v>
      </c>
      <c r="B1285" s="239" t="s">
        <v>52634</v>
      </c>
      <c r="C1285" s="185" t="s">
        <v>275</v>
      </c>
      <c r="D1285" s="483">
        <v>1</v>
      </c>
      <c r="E1285" s="484"/>
    </row>
    <row r="1286" spans="1:5" x14ac:dyDescent="0.3">
      <c r="A1286" s="239">
        <v>102867</v>
      </c>
      <c r="B1286" s="239" t="s">
        <v>52635</v>
      </c>
      <c r="C1286" s="185" t="s">
        <v>275</v>
      </c>
      <c r="D1286" s="483">
        <v>0.54</v>
      </c>
      <c r="E1286" s="484"/>
    </row>
    <row r="1287" spans="1:5" x14ac:dyDescent="0.3">
      <c r="A1287" s="239">
        <v>102873</v>
      </c>
      <c r="B1287" s="239" t="s">
        <v>52636</v>
      </c>
      <c r="C1287" s="185" t="s">
        <v>275</v>
      </c>
      <c r="D1287" s="483">
        <v>115.54</v>
      </c>
      <c r="E1287" s="484"/>
    </row>
    <row r="1288" spans="1:5" x14ac:dyDescent="0.3">
      <c r="A1288" s="239">
        <v>102879</v>
      </c>
      <c r="B1288" s="239" t="s">
        <v>52637</v>
      </c>
      <c r="C1288" s="185" t="s">
        <v>275</v>
      </c>
      <c r="D1288" s="483">
        <v>173.4</v>
      </c>
      <c r="E1288" s="484"/>
    </row>
    <row r="1289" spans="1:5" x14ac:dyDescent="0.3">
      <c r="A1289" s="239">
        <v>102885</v>
      </c>
      <c r="B1289" s="239" t="s">
        <v>52638</v>
      </c>
      <c r="C1289" s="185" t="s">
        <v>275</v>
      </c>
      <c r="D1289" s="483">
        <v>1.02</v>
      </c>
      <c r="E1289" s="484"/>
    </row>
    <row r="1290" spans="1:5" x14ac:dyDescent="0.3">
      <c r="A1290" s="239">
        <v>102891</v>
      </c>
      <c r="B1290" s="239" t="s">
        <v>52639</v>
      </c>
      <c r="C1290" s="185" t="s">
        <v>275</v>
      </c>
      <c r="D1290" s="483">
        <v>1.02</v>
      </c>
      <c r="E1290" s="484"/>
    </row>
    <row r="1291" spans="1:5" x14ac:dyDescent="0.3">
      <c r="A1291" s="239">
        <v>102897</v>
      </c>
      <c r="B1291" s="239" t="s">
        <v>52640</v>
      </c>
      <c r="C1291" s="185" t="s">
        <v>275</v>
      </c>
      <c r="D1291" s="483">
        <v>86.87</v>
      </c>
      <c r="E1291" s="484"/>
    </row>
    <row r="1292" spans="1:5" x14ac:dyDescent="0.3">
      <c r="A1292" s="239">
        <v>102903</v>
      </c>
      <c r="B1292" s="239" t="s">
        <v>52641</v>
      </c>
      <c r="C1292" s="185" t="s">
        <v>275</v>
      </c>
      <c r="D1292" s="483">
        <v>11.27</v>
      </c>
      <c r="E1292" s="484"/>
    </row>
    <row r="1293" spans="1:5" x14ac:dyDescent="0.3">
      <c r="A1293" s="239">
        <v>102909</v>
      </c>
      <c r="B1293" s="239" t="s">
        <v>52642</v>
      </c>
      <c r="C1293" s="185" t="s">
        <v>275</v>
      </c>
      <c r="D1293" s="483">
        <v>3.26</v>
      </c>
      <c r="E1293" s="484"/>
    </row>
    <row r="1294" spans="1:5" x14ac:dyDescent="0.3">
      <c r="A1294" s="239">
        <v>102915</v>
      </c>
      <c r="B1294" s="239" t="s">
        <v>52643</v>
      </c>
      <c r="C1294" s="185" t="s">
        <v>275</v>
      </c>
      <c r="D1294" s="483">
        <v>0.5</v>
      </c>
      <c r="E1294" s="484"/>
    </row>
    <row r="1295" spans="1:5" x14ac:dyDescent="0.3">
      <c r="A1295" s="239">
        <v>102927</v>
      </c>
      <c r="B1295" s="239" t="s">
        <v>52644</v>
      </c>
      <c r="C1295" s="185" t="s">
        <v>275</v>
      </c>
      <c r="D1295" s="483">
        <v>0.75</v>
      </c>
      <c r="E1295" s="484"/>
    </row>
    <row r="1296" spans="1:5" x14ac:dyDescent="0.3">
      <c r="A1296" s="239">
        <v>102933</v>
      </c>
      <c r="B1296" s="239" t="s">
        <v>52645</v>
      </c>
      <c r="C1296" s="185" t="s">
        <v>275</v>
      </c>
      <c r="D1296" s="483">
        <v>0.75</v>
      </c>
      <c r="E1296" s="484"/>
    </row>
    <row r="1297" spans="1:5" x14ac:dyDescent="0.3">
      <c r="A1297" s="239">
        <v>102939</v>
      </c>
      <c r="B1297" s="239" t="s">
        <v>52646</v>
      </c>
      <c r="C1297" s="185" t="s">
        <v>275</v>
      </c>
      <c r="D1297" s="483">
        <v>7.48</v>
      </c>
      <c r="E1297" s="484"/>
    </row>
    <row r="1298" spans="1:5" x14ac:dyDescent="0.3">
      <c r="A1298" s="239">
        <v>102945</v>
      </c>
      <c r="B1298" s="239" t="s">
        <v>52647</v>
      </c>
      <c r="C1298" s="185" t="s">
        <v>275</v>
      </c>
      <c r="D1298" s="483">
        <v>0.02</v>
      </c>
      <c r="E1298" s="484"/>
    </row>
    <row r="1299" spans="1:5" x14ac:dyDescent="0.3">
      <c r="A1299" s="239">
        <v>102951</v>
      </c>
      <c r="B1299" s="239" t="s">
        <v>52648</v>
      </c>
      <c r="C1299" s="185" t="s">
        <v>275</v>
      </c>
      <c r="D1299" s="483">
        <v>0.5</v>
      </c>
      <c r="E1299" s="484"/>
    </row>
    <row r="1300" spans="1:5" x14ac:dyDescent="0.3">
      <c r="A1300" s="239">
        <v>102957</v>
      </c>
      <c r="B1300" s="239" t="s">
        <v>52649</v>
      </c>
      <c r="C1300" s="185" t="s">
        <v>275</v>
      </c>
      <c r="D1300" s="483">
        <v>49.3</v>
      </c>
      <c r="E1300" s="484"/>
    </row>
    <row r="1301" spans="1:5" x14ac:dyDescent="0.3">
      <c r="A1301" s="239">
        <v>102963</v>
      </c>
      <c r="B1301" s="239" t="s">
        <v>52650</v>
      </c>
      <c r="C1301" s="185" t="s">
        <v>275</v>
      </c>
      <c r="D1301" s="483">
        <v>81.900000000000006</v>
      </c>
      <c r="E1301" s="484"/>
    </row>
    <row r="1302" spans="1:5" x14ac:dyDescent="0.3">
      <c r="A1302" s="239">
        <v>102969</v>
      </c>
      <c r="B1302" s="239" t="s">
        <v>52651</v>
      </c>
      <c r="C1302" s="185" t="s">
        <v>275</v>
      </c>
      <c r="D1302" s="483">
        <v>1.01</v>
      </c>
      <c r="E1302" s="484"/>
    </row>
    <row r="1303" spans="1:5" x14ac:dyDescent="0.3">
      <c r="A1303" s="239">
        <v>102985</v>
      </c>
      <c r="B1303" s="239" t="s">
        <v>52652</v>
      </c>
      <c r="C1303" s="185" t="s">
        <v>275</v>
      </c>
      <c r="D1303" s="483">
        <v>2.89</v>
      </c>
      <c r="E1303" s="484"/>
    </row>
    <row r="1304" spans="1:5" x14ac:dyDescent="0.3">
      <c r="A1304" s="239">
        <v>103156</v>
      </c>
      <c r="B1304" s="239" t="s">
        <v>52653</v>
      </c>
      <c r="C1304" s="185" t="s">
        <v>275</v>
      </c>
      <c r="D1304" s="483">
        <v>1.95</v>
      </c>
      <c r="E1304" s="484"/>
    </row>
    <row r="1305" spans="1:5" x14ac:dyDescent="0.3">
      <c r="A1305" s="239">
        <v>103162</v>
      </c>
      <c r="B1305" s="239" t="s">
        <v>52654</v>
      </c>
      <c r="C1305" s="185" t="s">
        <v>275</v>
      </c>
      <c r="D1305" s="483">
        <v>2.38</v>
      </c>
      <c r="E1305" s="484"/>
    </row>
    <row r="1306" spans="1:5" x14ac:dyDescent="0.3">
      <c r="A1306" s="239">
        <v>103168</v>
      </c>
      <c r="B1306" s="239" t="s">
        <v>52655</v>
      </c>
      <c r="C1306" s="185" t="s">
        <v>275</v>
      </c>
      <c r="D1306" s="483">
        <v>2.66</v>
      </c>
      <c r="E1306" s="484"/>
    </row>
    <row r="1307" spans="1:5" x14ac:dyDescent="0.3">
      <c r="A1307" s="239">
        <v>103174</v>
      </c>
      <c r="B1307" s="239" t="s">
        <v>52656</v>
      </c>
      <c r="C1307" s="185" t="s">
        <v>275</v>
      </c>
      <c r="D1307" s="483">
        <v>6.91</v>
      </c>
      <c r="E1307" s="484"/>
    </row>
    <row r="1308" spans="1:5" x14ac:dyDescent="0.3">
      <c r="A1308" s="239">
        <v>103180</v>
      </c>
      <c r="B1308" s="239" t="s">
        <v>52657</v>
      </c>
      <c r="C1308" s="185" t="s">
        <v>275</v>
      </c>
      <c r="D1308" s="483">
        <v>15.47</v>
      </c>
      <c r="E1308" s="484"/>
    </row>
    <row r="1309" spans="1:5" x14ac:dyDescent="0.3">
      <c r="A1309" s="239">
        <v>103223</v>
      </c>
      <c r="B1309" s="239" t="s">
        <v>52658</v>
      </c>
      <c r="C1309" s="185" t="s">
        <v>275</v>
      </c>
      <c r="D1309" s="483">
        <v>33.89</v>
      </c>
      <c r="E1309" s="484"/>
    </row>
    <row r="1310" spans="1:5" x14ac:dyDescent="0.3">
      <c r="A1310" s="239">
        <v>103229</v>
      </c>
      <c r="B1310" s="239" t="s">
        <v>52659</v>
      </c>
      <c r="C1310" s="185" t="s">
        <v>275</v>
      </c>
      <c r="D1310" s="483">
        <v>93.78</v>
      </c>
      <c r="E1310" s="484"/>
    </row>
    <row r="1311" spans="1:5" x14ac:dyDescent="0.3">
      <c r="A1311" s="239">
        <v>103235</v>
      </c>
      <c r="B1311" s="239" t="s">
        <v>52660</v>
      </c>
      <c r="C1311" s="185" t="s">
        <v>275</v>
      </c>
      <c r="D1311" s="483">
        <v>99.17</v>
      </c>
      <c r="E1311" s="484"/>
    </row>
    <row r="1312" spans="1:5" x14ac:dyDescent="0.3">
      <c r="A1312" s="239">
        <v>103241</v>
      </c>
      <c r="B1312" s="239" t="s">
        <v>52661</v>
      </c>
      <c r="C1312" s="185" t="s">
        <v>275</v>
      </c>
      <c r="D1312" s="483">
        <v>7.24</v>
      </c>
      <c r="E1312" s="484"/>
    </row>
    <row r="1313" spans="1:5" x14ac:dyDescent="0.3">
      <c r="A1313" s="239">
        <v>103660</v>
      </c>
      <c r="B1313" s="239" t="s">
        <v>52662</v>
      </c>
      <c r="C1313" s="185" t="s">
        <v>275</v>
      </c>
      <c r="D1313" s="483">
        <v>11.85</v>
      </c>
      <c r="E1313" s="484"/>
    </row>
    <row r="1314" spans="1:5" x14ac:dyDescent="0.3">
      <c r="A1314" s="239">
        <v>103666</v>
      </c>
      <c r="B1314" s="239" t="s">
        <v>52663</v>
      </c>
      <c r="C1314" s="185" t="s">
        <v>275</v>
      </c>
      <c r="D1314" s="483">
        <v>155.59</v>
      </c>
      <c r="E1314" s="484"/>
    </row>
    <row r="1315" spans="1:5" x14ac:dyDescent="0.3">
      <c r="A1315" s="239">
        <v>103792</v>
      </c>
      <c r="B1315" s="239" t="s">
        <v>52664</v>
      </c>
      <c r="C1315" s="185" t="s">
        <v>275</v>
      </c>
      <c r="D1315" s="483">
        <v>0.22</v>
      </c>
      <c r="E1315" s="484"/>
    </row>
    <row r="1316" spans="1:5" x14ac:dyDescent="0.3">
      <c r="A1316" s="239">
        <v>103937</v>
      </c>
      <c r="B1316" s="239" t="s">
        <v>52665</v>
      </c>
      <c r="C1316" s="185" t="s">
        <v>275</v>
      </c>
      <c r="D1316" s="483">
        <v>1.22</v>
      </c>
      <c r="E1316" s="484"/>
    </row>
    <row r="1317" spans="1:5" x14ac:dyDescent="0.3">
      <c r="A1317" s="239">
        <v>103943</v>
      </c>
      <c r="B1317" s="239" t="s">
        <v>52666</v>
      </c>
      <c r="C1317" s="185" t="s">
        <v>275</v>
      </c>
      <c r="D1317" s="483">
        <v>1.22</v>
      </c>
      <c r="E1317" s="484"/>
    </row>
    <row r="1318" spans="1:5" x14ac:dyDescent="0.3">
      <c r="A1318" s="239">
        <v>104087</v>
      </c>
      <c r="B1318" s="239" t="s">
        <v>52667</v>
      </c>
      <c r="C1318" s="185" t="s">
        <v>275</v>
      </c>
      <c r="D1318" s="483">
        <v>0.06</v>
      </c>
      <c r="E1318" s="484"/>
    </row>
    <row r="1319" spans="1:5" x14ac:dyDescent="0.3">
      <c r="A1319" s="239">
        <v>104088</v>
      </c>
      <c r="B1319" s="239" t="s">
        <v>52668</v>
      </c>
      <c r="C1319" s="185" t="s">
        <v>275</v>
      </c>
      <c r="D1319" s="483">
        <v>0.01</v>
      </c>
      <c r="E1319" s="484"/>
    </row>
    <row r="1320" spans="1:5" x14ac:dyDescent="0.3">
      <c r="A1320" s="239">
        <v>104089</v>
      </c>
      <c r="B1320" s="239" t="s">
        <v>52669</v>
      </c>
      <c r="C1320" s="185" t="s">
        <v>275</v>
      </c>
      <c r="D1320" s="483">
        <v>0.08</v>
      </c>
      <c r="E1320" s="484"/>
    </row>
    <row r="1321" spans="1:5" x14ac:dyDescent="0.3">
      <c r="A1321" s="239">
        <v>104090</v>
      </c>
      <c r="B1321" s="239" t="s">
        <v>52670</v>
      </c>
      <c r="C1321" s="185" t="s">
        <v>275</v>
      </c>
      <c r="D1321" s="483">
        <v>0.54</v>
      </c>
      <c r="E1321" s="484"/>
    </row>
    <row r="1322" spans="1:5" x14ac:dyDescent="0.3">
      <c r="A1322" s="239">
        <v>104093</v>
      </c>
      <c r="B1322" s="239" t="s">
        <v>52671</v>
      </c>
      <c r="C1322" s="185" t="s">
        <v>275</v>
      </c>
      <c r="D1322" s="483">
        <v>0.09</v>
      </c>
      <c r="E1322" s="484"/>
    </row>
    <row r="1323" spans="1:5" x14ac:dyDescent="0.3">
      <c r="A1323" s="239">
        <v>104094</v>
      </c>
      <c r="B1323" s="239" t="s">
        <v>52672</v>
      </c>
      <c r="C1323" s="185" t="s">
        <v>275</v>
      </c>
      <c r="D1323" s="483">
        <v>0.02</v>
      </c>
      <c r="E1323" s="484"/>
    </row>
    <row r="1324" spans="1:5" x14ac:dyDescent="0.3">
      <c r="A1324" s="239">
        <v>104095</v>
      </c>
      <c r="B1324" s="239" t="s">
        <v>52673</v>
      </c>
      <c r="C1324" s="185" t="s">
        <v>275</v>
      </c>
      <c r="D1324" s="483">
        <v>0.11</v>
      </c>
      <c r="E1324" s="484"/>
    </row>
    <row r="1325" spans="1:5" x14ac:dyDescent="0.3">
      <c r="A1325" s="239">
        <v>104096</v>
      </c>
      <c r="B1325" s="239" t="s">
        <v>52674</v>
      </c>
      <c r="C1325" s="185" t="s">
        <v>275</v>
      </c>
      <c r="D1325" s="483">
        <v>0.75</v>
      </c>
      <c r="E1325" s="484"/>
    </row>
    <row r="1326" spans="1:5" x14ac:dyDescent="0.3">
      <c r="A1326" s="239">
        <v>104519</v>
      </c>
      <c r="B1326" s="239" t="s">
        <v>52675</v>
      </c>
      <c r="C1326" s="185" t="s">
        <v>275</v>
      </c>
      <c r="D1326" s="483">
        <v>0.51</v>
      </c>
      <c r="E1326" s="484"/>
    </row>
    <row r="1327" spans="1:5" x14ac:dyDescent="0.3">
      <c r="A1327" s="239">
        <v>104655</v>
      </c>
      <c r="B1327" s="239" t="s">
        <v>52676</v>
      </c>
      <c r="C1327" s="185" t="s">
        <v>275</v>
      </c>
      <c r="D1327" s="483">
        <v>0.54</v>
      </c>
      <c r="E1327" s="484"/>
    </row>
    <row r="1328" spans="1:5" x14ac:dyDescent="0.3">
      <c r="A1328" s="239">
        <v>104687</v>
      </c>
      <c r="B1328" s="239" t="s">
        <v>52677</v>
      </c>
      <c r="C1328" s="185" t="s">
        <v>275</v>
      </c>
      <c r="D1328" s="483">
        <v>434.19</v>
      </c>
      <c r="E1328" s="484"/>
    </row>
    <row r="1329" spans="1:5" x14ac:dyDescent="0.3">
      <c r="A1329" s="239">
        <v>104694</v>
      </c>
      <c r="B1329" s="239" t="s">
        <v>52678</v>
      </c>
      <c r="C1329" s="185" t="s">
        <v>275</v>
      </c>
      <c r="D1329" s="483">
        <v>1.7</v>
      </c>
      <c r="E1329" s="484"/>
    </row>
    <row r="1330" spans="1:5" x14ac:dyDescent="0.3">
      <c r="A1330" s="239">
        <v>104703</v>
      </c>
      <c r="B1330" s="239" t="s">
        <v>52679</v>
      </c>
      <c r="C1330" s="185" t="s">
        <v>275</v>
      </c>
      <c r="D1330" s="483">
        <v>89.35</v>
      </c>
      <c r="E1330" s="484"/>
    </row>
    <row r="1331" spans="1:5" x14ac:dyDescent="0.3">
      <c r="A1331" s="239">
        <v>104709</v>
      </c>
      <c r="B1331" s="239" t="s">
        <v>52680</v>
      </c>
      <c r="C1331" s="185" t="s">
        <v>275</v>
      </c>
      <c r="D1331" s="483">
        <v>1129.99</v>
      </c>
      <c r="E1331" s="484"/>
    </row>
    <row r="1332" spans="1:5" x14ac:dyDescent="0.3">
      <c r="A1332" s="239">
        <v>104715</v>
      </c>
      <c r="B1332" s="239" t="s">
        <v>52681</v>
      </c>
      <c r="C1332" s="185" t="s">
        <v>275</v>
      </c>
      <c r="D1332" s="483">
        <v>86.87</v>
      </c>
      <c r="E1332" s="484"/>
    </row>
    <row r="1333" spans="1:5" x14ac:dyDescent="0.3">
      <c r="A1333" s="239">
        <v>104906</v>
      </c>
      <c r="B1333" s="239" t="s">
        <v>52682</v>
      </c>
      <c r="C1333" s="185" t="s">
        <v>275</v>
      </c>
      <c r="D1333" s="483">
        <v>95.37</v>
      </c>
      <c r="E1333" s="484"/>
    </row>
    <row r="1334" spans="1:5" x14ac:dyDescent="0.3">
      <c r="A1334" s="239">
        <v>104912</v>
      </c>
      <c r="B1334" s="239" t="s">
        <v>52683</v>
      </c>
      <c r="C1334" s="185" t="s">
        <v>275</v>
      </c>
      <c r="D1334" s="483">
        <v>30.6</v>
      </c>
      <c r="E1334" s="484"/>
    </row>
    <row r="1335" spans="1:5" x14ac:dyDescent="0.3">
      <c r="A1335" s="239">
        <v>92259</v>
      </c>
      <c r="B1335" s="239" t="s">
        <v>52684</v>
      </c>
      <c r="C1335" s="185" t="s">
        <v>297</v>
      </c>
      <c r="D1335" s="483">
        <v>444.61</v>
      </c>
      <c r="E1335" s="484"/>
    </row>
    <row r="1336" spans="1:5" x14ac:dyDescent="0.3">
      <c r="A1336" s="239">
        <v>92260</v>
      </c>
      <c r="B1336" s="239" t="s">
        <v>52685</v>
      </c>
      <c r="C1336" s="185" t="s">
        <v>297</v>
      </c>
      <c r="D1336" s="483">
        <v>503.85</v>
      </c>
      <c r="E1336" s="484"/>
    </row>
    <row r="1337" spans="1:5" x14ac:dyDescent="0.3">
      <c r="A1337" s="239">
        <v>92261</v>
      </c>
      <c r="B1337" s="239" t="s">
        <v>52686</v>
      </c>
      <c r="C1337" s="185" t="s">
        <v>297</v>
      </c>
      <c r="D1337" s="483">
        <v>561.28</v>
      </c>
      <c r="E1337" s="484"/>
    </row>
    <row r="1338" spans="1:5" x14ac:dyDescent="0.3">
      <c r="A1338" s="239">
        <v>92262</v>
      </c>
      <c r="B1338" s="239" t="s">
        <v>52687</v>
      </c>
      <c r="C1338" s="185" t="s">
        <v>297</v>
      </c>
      <c r="D1338" s="483">
        <v>653.73</v>
      </c>
      <c r="E1338" s="484"/>
    </row>
    <row r="1339" spans="1:5" x14ac:dyDescent="0.3">
      <c r="A1339" s="239">
        <v>92539</v>
      </c>
      <c r="B1339" s="239" t="s">
        <v>52688</v>
      </c>
      <c r="C1339" s="185" t="s">
        <v>74</v>
      </c>
      <c r="D1339" s="483">
        <v>72.91</v>
      </c>
      <c r="E1339" s="484"/>
    </row>
    <row r="1340" spans="1:5" x14ac:dyDescent="0.3">
      <c r="A1340" s="239">
        <v>92540</v>
      </c>
      <c r="B1340" s="239" t="s">
        <v>52689</v>
      </c>
      <c r="C1340" s="185" t="s">
        <v>74</v>
      </c>
      <c r="D1340" s="483">
        <v>81.75</v>
      </c>
      <c r="E1340" s="484"/>
    </row>
    <row r="1341" spans="1:5" x14ac:dyDescent="0.3">
      <c r="A1341" s="239">
        <v>92541</v>
      </c>
      <c r="B1341" s="239" t="s">
        <v>52690</v>
      </c>
      <c r="C1341" s="185" t="s">
        <v>74</v>
      </c>
      <c r="D1341" s="483">
        <v>78.66</v>
      </c>
      <c r="E1341" s="484"/>
    </row>
    <row r="1342" spans="1:5" x14ac:dyDescent="0.3">
      <c r="A1342" s="239">
        <v>92542</v>
      </c>
      <c r="B1342" s="239" t="s">
        <v>52691</v>
      </c>
      <c r="C1342" s="185" t="s">
        <v>74</v>
      </c>
      <c r="D1342" s="483">
        <v>95.41</v>
      </c>
      <c r="E1342" s="484"/>
    </row>
    <row r="1343" spans="1:5" x14ac:dyDescent="0.3">
      <c r="A1343" s="239">
        <v>92543</v>
      </c>
      <c r="B1343" s="239" t="s">
        <v>52692</v>
      </c>
      <c r="C1343" s="185" t="s">
        <v>74</v>
      </c>
      <c r="D1343" s="483">
        <v>21.98</v>
      </c>
      <c r="E1343" s="484"/>
    </row>
    <row r="1344" spans="1:5" x14ac:dyDescent="0.3">
      <c r="A1344" s="239">
        <v>92544</v>
      </c>
      <c r="B1344" s="239" t="s">
        <v>52693</v>
      </c>
      <c r="C1344" s="185" t="s">
        <v>74</v>
      </c>
      <c r="D1344" s="483">
        <v>17.5</v>
      </c>
      <c r="E1344" s="484"/>
    </row>
    <row r="1345" spans="1:5" x14ac:dyDescent="0.3">
      <c r="A1345" s="239">
        <v>92545</v>
      </c>
      <c r="B1345" s="239" t="s">
        <v>52694</v>
      </c>
      <c r="C1345" s="185" t="s">
        <v>297</v>
      </c>
      <c r="D1345" s="483">
        <v>977.13</v>
      </c>
      <c r="E1345" s="484"/>
    </row>
    <row r="1346" spans="1:5" x14ac:dyDescent="0.3">
      <c r="A1346" s="239">
        <v>92546</v>
      </c>
      <c r="B1346" s="239" t="s">
        <v>52695</v>
      </c>
      <c r="C1346" s="185" t="s">
        <v>297</v>
      </c>
      <c r="D1346" s="483">
        <v>1196.67</v>
      </c>
      <c r="E1346" s="484"/>
    </row>
    <row r="1347" spans="1:5" x14ac:dyDescent="0.3">
      <c r="A1347" s="239">
        <v>92547</v>
      </c>
      <c r="B1347" s="239" t="s">
        <v>52696</v>
      </c>
      <c r="C1347" s="185" t="s">
        <v>297</v>
      </c>
      <c r="D1347" s="483">
        <v>1264.92</v>
      </c>
      <c r="E1347" s="484"/>
    </row>
    <row r="1348" spans="1:5" x14ac:dyDescent="0.3">
      <c r="A1348" s="239">
        <v>92548</v>
      </c>
      <c r="B1348" s="239" t="s">
        <v>52697</v>
      </c>
      <c r="C1348" s="185" t="s">
        <v>297</v>
      </c>
      <c r="D1348" s="483">
        <v>1405.78</v>
      </c>
      <c r="E1348" s="484"/>
    </row>
    <row r="1349" spans="1:5" x14ac:dyDescent="0.3">
      <c r="A1349" s="239">
        <v>92549</v>
      </c>
      <c r="B1349" s="239" t="s">
        <v>52698</v>
      </c>
      <c r="C1349" s="185" t="s">
        <v>297</v>
      </c>
      <c r="D1349" s="483">
        <v>1753.09</v>
      </c>
      <c r="E1349" s="484"/>
    </row>
    <row r="1350" spans="1:5" x14ac:dyDescent="0.3">
      <c r="A1350" s="239">
        <v>92550</v>
      </c>
      <c r="B1350" s="239" t="s">
        <v>52699</v>
      </c>
      <c r="C1350" s="185" t="s">
        <v>297</v>
      </c>
      <c r="D1350" s="483">
        <v>2165.9699999999998</v>
      </c>
      <c r="E1350" s="484"/>
    </row>
    <row r="1351" spans="1:5" x14ac:dyDescent="0.3">
      <c r="A1351" s="239">
        <v>92551</v>
      </c>
      <c r="B1351" s="239" t="s">
        <v>52700</v>
      </c>
      <c r="C1351" s="185" t="s">
        <v>297</v>
      </c>
      <c r="D1351" s="483">
        <v>2253.77</v>
      </c>
      <c r="E1351" s="484"/>
    </row>
    <row r="1352" spans="1:5" x14ac:dyDescent="0.3">
      <c r="A1352" s="239">
        <v>92552</v>
      </c>
      <c r="B1352" s="239" t="s">
        <v>52701</v>
      </c>
      <c r="C1352" s="185" t="s">
        <v>297</v>
      </c>
      <c r="D1352" s="483">
        <v>2447.39</v>
      </c>
      <c r="E1352" s="484"/>
    </row>
    <row r="1353" spans="1:5" x14ac:dyDescent="0.3">
      <c r="A1353" s="239">
        <v>92553</v>
      </c>
      <c r="B1353" s="239" t="s">
        <v>52702</v>
      </c>
      <c r="C1353" s="185" t="s">
        <v>297</v>
      </c>
      <c r="D1353" s="483">
        <v>2803.59</v>
      </c>
      <c r="E1353" s="484"/>
    </row>
    <row r="1354" spans="1:5" x14ac:dyDescent="0.3">
      <c r="A1354" s="239">
        <v>92554</v>
      </c>
      <c r="B1354" s="239" t="s">
        <v>52703</v>
      </c>
      <c r="C1354" s="185" t="s">
        <v>297</v>
      </c>
      <c r="D1354" s="483">
        <v>2904.26</v>
      </c>
      <c r="E1354" s="484"/>
    </row>
    <row r="1355" spans="1:5" x14ac:dyDescent="0.3">
      <c r="A1355" s="239">
        <v>92555</v>
      </c>
      <c r="B1355" s="239" t="s">
        <v>52704</v>
      </c>
      <c r="C1355" s="185" t="s">
        <v>297</v>
      </c>
      <c r="D1355" s="483">
        <v>963.76</v>
      </c>
      <c r="E1355" s="484"/>
    </row>
    <row r="1356" spans="1:5" x14ac:dyDescent="0.3">
      <c r="A1356" s="239">
        <v>92556</v>
      </c>
      <c r="B1356" s="239" t="s">
        <v>52705</v>
      </c>
      <c r="C1356" s="185" t="s">
        <v>297</v>
      </c>
      <c r="D1356" s="483">
        <v>1173.24</v>
      </c>
      <c r="E1356" s="484"/>
    </row>
    <row r="1357" spans="1:5" x14ac:dyDescent="0.3">
      <c r="A1357" s="239">
        <v>92557</v>
      </c>
      <c r="B1357" s="239" t="s">
        <v>52706</v>
      </c>
      <c r="C1357" s="185" t="s">
        <v>297</v>
      </c>
      <c r="D1357" s="483">
        <v>1241.48</v>
      </c>
      <c r="E1357" s="484"/>
    </row>
    <row r="1358" spans="1:5" x14ac:dyDescent="0.3">
      <c r="A1358" s="239">
        <v>92558</v>
      </c>
      <c r="B1358" s="239" t="s">
        <v>52707</v>
      </c>
      <c r="C1358" s="185" t="s">
        <v>297</v>
      </c>
      <c r="D1358" s="483">
        <v>1392.4</v>
      </c>
      <c r="E1358" s="484"/>
    </row>
    <row r="1359" spans="1:5" x14ac:dyDescent="0.3">
      <c r="A1359" s="239">
        <v>92559</v>
      </c>
      <c r="B1359" s="239" t="s">
        <v>52708</v>
      </c>
      <c r="C1359" s="185" t="s">
        <v>297</v>
      </c>
      <c r="D1359" s="483">
        <v>1728.18</v>
      </c>
      <c r="E1359" s="484"/>
    </row>
    <row r="1360" spans="1:5" x14ac:dyDescent="0.3">
      <c r="A1360" s="239">
        <v>92560</v>
      </c>
      <c r="B1360" s="239" t="s">
        <v>52709</v>
      </c>
      <c r="C1360" s="185" t="s">
        <v>297</v>
      </c>
      <c r="D1360" s="483">
        <v>2132.0500000000002</v>
      </c>
      <c r="E1360" s="484"/>
    </row>
    <row r="1361" spans="1:5" x14ac:dyDescent="0.3">
      <c r="A1361" s="239">
        <v>92561</v>
      </c>
      <c r="B1361" s="239" t="s">
        <v>52710</v>
      </c>
      <c r="C1361" s="185" t="s">
        <v>297</v>
      </c>
      <c r="D1361" s="483">
        <v>2220.7600000000002</v>
      </c>
      <c r="E1361" s="484"/>
    </row>
    <row r="1362" spans="1:5" x14ac:dyDescent="0.3">
      <c r="A1362" s="239">
        <v>92562</v>
      </c>
      <c r="B1362" s="239" t="s">
        <v>52711</v>
      </c>
      <c r="C1362" s="185" t="s">
        <v>297</v>
      </c>
      <c r="D1362" s="483">
        <v>2390.9499999999998</v>
      </c>
      <c r="E1362" s="484"/>
    </row>
    <row r="1363" spans="1:5" x14ac:dyDescent="0.3">
      <c r="A1363" s="239">
        <v>92563</v>
      </c>
      <c r="B1363" s="239" t="s">
        <v>52712</v>
      </c>
      <c r="C1363" s="185" t="s">
        <v>297</v>
      </c>
      <c r="D1363" s="483">
        <v>2737.59</v>
      </c>
      <c r="E1363" s="484"/>
    </row>
    <row r="1364" spans="1:5" x14ac:dyDescent="0.3">
      <c r="A1364" s="239">
        <v>92564</v>
      </c>
      <c r="B1364" s="239" t="s">
        <v>52713</v>
      </c>
      <c r="C1364" s="185" t="s">
        <v>297</v>
      </c>
      <c r="D1364" s="483">
        <v>2823.42</v>
      </c>
      <c r="E1364" s="484"/>
    </row>
    <row r="1365" spans="1:5" x14ac:dyDescent="0.3">
      <c r="A1365" s="239">
        <v>100379</v>
      </c>
      <c r="B1365" s="239" t="s">
        <v>52714</v>
      </c>
      <c r="C1365" s="185" t="s">
        <v>74</v>
      </c>
      <c r="D1365" s="483">
        <v>35.75</v>
      </c>
      <c r="E1365" s="484"/>
    </row>
    <row r="1366" spans="1:5" x14ac:dyDescent="0.3">
      <c r="A1366" s="239">
        <v>100380</v>
      </c>
      <c r="B1366" s="239" t="s">
        <v>52715</v>
      </c>
      <c r="C1366" s="185" t="s">
        <v>74</v>
      </c>
      <c r="D1366" s="483">
        <v>47.25</v>
      </c>
      <c r="E1366" s="484"/>
    </row>
    <row r="1367" spans="1:5" x14ac:dyDescent="0.3">
      <c r="A1367" s="239">
        <v>100381</v>
      </c>
      <c r="B1367" s="239" t="s">
        <v>52716</v>
      </c>
      <c r="C1367" s="185" t="s">
        <v>74</v>
      </c>
      <c r="D1367" s="483">
        <v>52.94</v>
      </c>
      <c r="E1367" s="484"/>
    </row>
    <row r="1368" spans="1:5" x14ac:dyDescent="0.3">
      <c r="A1368" s="239">
        <v>100383</v>
      </c>
      <c r="B1368" s="239" t="s">
        <v>52717</v>
      </c>
      <c r="C1368" s="185" t="s">
        <v>74</v>
      </c>
      <c r="D1368" s="483">
        <v>24.11</v>
      </c>
      <c r="E1368" s="484"/>
    </row>
    <row r="1369" spans="1:5" x14ac:dyDescent="0.3">
      <c r="A1369" s="239">
        <v>100384</v>
      </c>
      <c r="B1369" s="239" t="s">
        <v>52718</v>
      </c>
      <c r="C1369" s="185" t="s">
        <v>74</v>
      </c>
      <c r="D1369" s="483">
        <v>25.3</v>
      </c>
      <c r="E1369" s="484"/>
    </row>
    <row r="1370" spans="1:5" x14ac:dyDescent="0.3">
      <c r="A1370" s="239">
        <v>100385</v>
      </c>
      <c r="B1370" s="239" t="s">
        <v>52719</v>
      </c>
      <c r="C1370" s="185" t="s">
        <v>74</v>
      </c>
      <c r="D1370" s="483">
        <v>32.07</v>
      </c>
      <c r="E1370" s="484"/>
    </row>
    <row r="1371" spans="1:5" x14ac:dyDescent="0.3">
      <c r="A1371" s="239">
        <v>100386</v>
      </c>
      <c r="B1371" s="239" t="s">
        <v>52720</v>
      </c>
      <c r="C1371" s="185" t="s">
        <v>74</v>
      </c>
      <c r="D1371" s="483">
        <v>41.21</v>
      </c>
      <c r="E1371" s="484"/>
    </row>
    <row r="1372" spans="1:5" x14ac:dyDescent="0.3">
      <c r="A1372" s="239">
        <v>100387</v>
      </c>
      <c r="B1372" s="239" t="s">
        <v>52721</v>
      </c>
      <c r="C1372" s="185" t="s">
        <v>74</v>
      </c>
      <c r="D1372" s="483">
        <v>50.38</v>
      </c>
      <c r="E1372" s="484"/>
    </row>
    <row r="1373" spans="1:5" x14ac:dyDescent="0.3">
      <c r="A1373" s="239">
        <v>100388</v>
      </c>
      <c r="B1373" s="239" t="s">
        <v>52722</v>
      </c>
      <c r="C1373" s="185" t="s">
        <v>74</v>
      </c>
      <c r="D1373" s="483">
        <v>18.22</v>
      </c>
      <c r="E1373" s="484"/>
    </row>
    <row r="1374" spans="1:5" x14ac:dyDescent="0.3">
      <c r="A1374" s="239">
        <v>100389</v>
      </c>
      <c r="B1374" s="239" t="s">
        <v>52723</v>
      </c>
      <c r="C1374" s="185" t="s">
        <v>74</v>
      </c>
      <c r="D1374" s="483">
        <v>16.2</v>
      </c>
      <c r="E1374" s="484"/>
    </row>
    <row r="1375" spans="1:5" x14ac:dyDescent="0.3">
      <c r="A1375" s="239">
        <v>100390</v>
      </c>
      <c r="B1375" s="239" t="s">
        <v>52724</v>
      </c>
      <c r="C1375" s="185" t="s">
        <v>74</v>
      </c>
      <c r="D1375" s="483">
        <v>21.73</v>
      </c>
      <c r="E1375" s="484"/>
    </row>
    <row r="1376" spans="1:5" x14ac:dyDescent="0.3">
      <c r="A1376" s="239">
        <v>100391</v>
      </c>
      <c r="B1376" s="239" t="s">
        <v>52725</v>
      </c>
      <c r="C1376" s="185" t="s">
        <v>74</v>
      </c>
      <c r="D1376" s="483">
        <v>18.52</v>
      </c>
      <c r="E1376" s="484"/>
    </row>
    <row r="1377" spans="1:5" x14ac:dyDescent="0.3">
      <c r="A1377" s="239">
        <v>100392</v>
      </c>
      <c r="B1377" s="239" t="s">
        <v>52726</v>
      </c>
      <c r="C1377" s="185" t="s">
        <v>74</v>
      </c>
      <c r="D1377" s="483">
        <v>14.35</v>
      </c>
      <c r="E1377" s="484"/>
    </row>
    <row r="1378" spans="1:5" x14ac:dyDescent="0.3">
      <c r="A1378" s="239">
        <v>100393</v>
      </c>
      <c r="B1378" s="239" t="s">
        <v>52727</v>
      </c>
      <c r="C1378" s="185" t="s">
        <v>74</v>
      </c>
      <c r="D1378" s="483">
        <v>18.559999999999999</v>
      </c>
      <c r="E1378" s="484"/>
    </row>
    <row r="1379" spans="1:5" x14ac:dyDescent="0.3">
      <c r="A1379" s="239">
        <v>100394</v>
      </c>
      <c r="B1379" s="239" t="s">
        <v>52728</v>
      </c>
      <c r="C1379" s="185" t="s">
        <v>74</v>
      </c>
      <c r="D1379" s="483">
        <v>17.100000000000001</v>
      </c>
      <c r="E1379" s="484"/>
    </row>
    <row r="1380" spans="1:5" x14ac:dyDescent="0.3">
      <c r="A1380" s="239">
        <v>100395</v>
      </c>
      <c r="B1380" s="239" t="s">
        <v>52729</v>
      </c>
      <c r="C1380" s="185" t="s">
        <v>74</v>
      </c>
      <c r="D1380" s="483">
        <v>22.07</v>
      </c>
      <c r="E1380" s="484"/>
    </row>
    <row r="1381" spans="1:5" x14ac:dyDescent="0.3">
      <c r="A1381" s="239">
        <v>94189</v>
      </c>
      <c r="B1381" s="239" t="s">
        <v>52730</v>
      </c>
      <c r="C1381" s="185" t="s">
        <v>74</v>
      </c>
      <c r="D1381" s="483">
        <v>31.2</v>
      </c>
      <c r="E1381" s="484"/>
    </row>
    <row r="1382" spans="1:5" x14ac:dyDescent="0.3">
      <c r="A1382" s="239">
        <v>94192</v>
      </c>
      <c r="B1382" s="239" t="s">
        <v>52731</v>
      </c>
      <c r="C1382" s="185" t="s">
        <v>74</v>
      </c>
      <c r="D1382" s="483">
        <v>33.630000000000003</v>
      </c>
      <c r="E1382" s="484"/>
    </row>
    <row r="1383" spans="1:5" x14ac:dyDescent="0.3">
      <c r="A1383" s="239">
        <v>94195</v>
      </c>
      <c r="B1383" s="239" t="s">
        <v>52732</v>
      </c>
      <c r="C1383" s="185" t="s">
        <v>74</v>
      </c>
      <c r="D1383" s="483">
        <v>26.11</v>
      </c>
      <c r="E1383" s="484"/>
    </row>
    <row r="1384" spans="1:5" x14ac:dyDescent="0.3">
      <c r="A1384" s="239">
        <v>94198</v>
      </c>
      <c r="B1384" s="239" t="s">
        <v>52733</v>
      </c>
      <c r="C1384" s="185" t="s">
        <v>74</v>
      </c>
      <c r="D1384" s="483">
        <v>29.32</v>
      </c>
      <c r="E1384" s="484"/>
    </row>
    <row r="1385" spans="1:5" x14ac:dyDescent="0.3">
      <c r="A1385" s="239">
        <v>94201</v>
      </c>
      <c r="B1385" s="239" t="s">
        <v>52734</v>
      </c>
      <c r="C1385" s="185" t="s">
        <v>74</v>
      </c>
      <c r="D1385" s="483">
        <v>37.770000000000003</v>
      </c>
      <c r="E1385" s="484"/>
    </row>
    <row r="1386" spans="1:5" x14ac:dyDescent="0.3">
      <c r="A1386" s="239">
        <v>94204</v>
      </c>
      <c r="B1386" s="239" t="s">
        <v>52735</v>
      </c>
      <c r="C1386" s="185" t="s">
        <v>74</v>
      </c>
      <c r="D1386" s="483">
        <v>43.24</v>
      </c>
      <c r="E1386" s="484"/>
    </row>
    <row r="1387" spans="1:5" x14ac:dyDescent="0.3">
      <c r="A1387" s="239">
        <v>94224</v>
      </c>
      <c r="B1387" s="239" t="s">
        <v>52736</v>
      </c>
      <c r="C1387" s="185" t="s">
        <v>70</v>
      </c>
      <c r="D1387" s="483">
        <v>24.93</v>
      </c>
      <c r="E1387" s="484"/>
    </row>
    <row r="1388" spans="1:5" x14ac:dyDescent="0.3">
      <c r="A1388" s="239">
        <v>94226</v>
      </c>
      <c r="B1388" s="239" t="s">
        <v>52737</v>
      </c>
      <c r="C1388" s="185" t="s">
        <v>74</v>
      </c>
      <c r="D1388" s="483">
        <v>20.16</v>
      </c>
      <c r="E1388" s="484"/>
    </row>
    <row r="1389" spans="1:5" x14ac:dyDescent="0.3">
      <c r="A1389" s="239">
        <v>94232</v>
      </c>
      <c r="B1389" s="239" t="s">
        <v>52738</v>
      </c>
      <c r="C1389" s="185" t="s">
        <v>297</v>
      </c>
      <c r="D1389" s="483">
        <v>2.68</v>
      </c>
      <c r="E1389" s="484"/>
    </row>
    <row r="1390" spans="1:5" x14ac:dyDescent="0.3">
      <c r="A1390" s="239">
        <v>94440</v>
      </c>
      <c r="B1390" s="239" t="s">
        <v>52739</v>
      </c>
      <c r="C1390" s="185" t="s">
        <v>74</v>
      </c>
      <c r="D1390" s="483">
        <v>26.11</v>
      </c>
      <c r="E1390" s="484"/>
    </row>
    <row r="1391" spans="1:5" x14ac:dyDescent="0.3">
      <c r="A1391" s="239">
        <v>94441</v>
      </c>
      <c r="B1391" s="239" t="s">
        <v>52740</v>
      </c>
      <c r="C1391" s="185" t="s">
        <v>74</v>
      </c>
      <c r="D1391" s="483">
        <v>29.32</v>
      </c>
      <c r="E1391" s="484"/>
    </row>
    <row r="1392" spans="1:5" x14ac:dyDescent="0.3">
      <c r="A1392" s="239">
        <v>94442</v>
      </c>
      <c r="B1392" s="239" t="s">
        <v>52741</v>
      </c>
      <c r="C1392" s="185" t="s">
        <v>74</v>
      </c>
      <c r="D1392" s="483">
        <v>26.11</v>
      </c>
      <c r="E1392" s="484"/>
    </row>
    <row r="1393" spans="1:5" x14ac:dyDescent="0.3">
      <c r="A1393" s="239">
        <v>94443</v>
      </c>
      <c r="B1393" s="239" t="s">
        <v>52742</v>
      </c>
      <c r="C1393" s="185" t="s">
        <v>74</v>
      </c>
      <c r="D1393" s="483">
        <v>29.32</v>
      </c>
      <c r="E1393" s="484"/>
    </row>
    <row r="1394" spans="1:5" x14ac:dyDescent="0.3">
      <c r="A1394" s="239">
        <v>94445</v>
      </c>
      <c r="B1394" s="239" t="s">
        <v>52743</v>
      </c>
      <c r="C1394" s="185" t="s">
        <v>74</v>
      </c>
      <c r="D1394" s="483">
        <v>37.770000000000003</v>
      </c>
      <c r="E1394" s="484"/>
    </row>
    <row r="1395" spans="1:5" x14ac:dyDescent="0.3">
      <c r="A1395" s="239">
        <v>94446</v>
      </c>
      <c r="B1395" s="239" t="s">
        <v>52744</v>
      </c>
      <c r="C1395" s="185" t="s">
        <v>74</v>
      </c>
      <c r="D1395" s="483">
        <v>43.24</v>
      </c>
      <c r="E1395" s="484"/>
    </row>
    <row r="1396" spans="1:5" x14ac:dyDescent="0.3">
      <c r="A1396" s="239">
        <v>94447</v>
      </c>
      <c r="B1396" s="239" t="s">
        <v>52745</v>
      </c>
      <c r="C1396" s="185" t="s">
        <v>74</v>
      </c>
      <c r="D1396" s="483">
        <v>37.770000000000003</v>
      </c>
      <c r="E1396" s="484"/>
    </row>
    <row r="1397" spans="1:5" x14ac:dyDescent="0.3">
      <c r="A1397" s="239">
        <v>94448</v>
      </c>
      <c r="B1397" s="239" t="s">
        <v>52746</v>
      </c>
      <c r="C1397" s="185" t="s">
        <v>74</v>
      </c>
      <c r="D1397" s="483">
        <v>43.24</v>
      </c>
      <c r="E1397" s="484"/>
    </row>
    <row r="1398" spans="1:5" x14ac:dyDescent="0.3">
      <c r="A1398" s="239">
        <v>94207</v>
      </c>
      <c r="B1398" s="239" t="s">
        <v>52747</v>
      </c>
      <c r="C1398" s="185" t="s">
        <v>74</v>
      </c>
      <c r="D1398" s="483">
        <v>53.63</v>
      </c>
      <c r="E1398" s="484"/>
    </row>
    <row r="1399" spans="1:5" x14ac:dyDescent="0.3">
      <c r="A1399" s="239">
        <v>94210</v>
      </c>
      <c r="B1399" s="239" t="s">
        <v>52748</v>
      </c>
      <c r="C1399" s="185" t="s">
        <v>74</v>
      </c>
      <c r="D1399" s="483">
        <v>56.83</v>
      </c>
      <c r="E1399" s="484"/>
    </row>
    <row r="1400" spans="1:5" x14ac:dyDescent="0.3">
      <c r="A1400" s="239">
        <v>94218</v>
      </c>
      <c r="B1400" s="239" t="s">
        <v>52749</v>
      </c>
      <c r="C1400" s="185" t="s">
        <v>74</v>
      </c>
      <c r="D1400" s="483">
        <v>138.83000000000001</v>
      </c>
      <c r="E1400" s="484"/>
    </row>
    <row r="1401" spans="1:5" x14ac:dyDescent="0.3">
      <c r="A1401" s="239">
        <v>94213</v>
      </c>
      <c r="B1401" s="239" t="s">
        <v>52750</v>
      </c>
      <c r="C1401" s="185" t="s">
        <v>74</v>
      </c>
      <c r="D1401" s="483">
        <v>72.489999999999995</v>
      </c>
      <c r="E1401" s="484"/>
    </row>
    <row r="1402" spans="1:5" x14ac:dyDescent="0.3">
      <c r="A1402" s="239">
        <v>94216</v>
      </c>
      <c r="B1402" s="239" t="s">
        <v>52751</v>
      </c>
      <c r="C1402" s="185" t="s">
        <v>74</v>
      </c>
      <c r="D1402" s="483">
        <v>203.03</v>
      </c>
      <c r="E1402" s="484"/>
    </row>
    <row r="1403" spans="1:5" x14ac:dyDescent="0.3">
      <c r="A1403" s="239">
        <v>104807</v>
      </c>
      <c r="B1403" s="239" t="s">
        <v>52752</v>
      </c>
      <c r="C1403" s="185" t="s">
        <v>74</v>
      </c>
      <c r="D1403" s="483">
        <v>196.91</v>
      </c>
      <c r="E1403" s="484"/>
    </row>
    <row r="1404" spans="1:5" x14ac:dyDescent="0.3">
      <c r="A1404" s="239">
        <v>104809</v>
      </c>
      <c r="B1404" s="239" t="s">
        <v>52753</v>
      </c>
      <c r="C1404" s="185" t="s">
        <v>74</v>
      </c>
      <c r="D1404" s="483">
        <v>149.36000000000001</v>
      </c>
      <c r="E1404" s="484"/>
    </row>
    <row r="1405" spans="1:5" x14ac:dyDescent="0.3">
      <c r="A1405" s="239">
        <v>104810</v>
      </c>
      <c r="B1405" s="239" t="s">
        <v>52754</v>
      </c>
      <c r="C1405" s="185" t="s">
        <v>74</v>
      </c>
      <c r="D1405" s="483">
        <v>110.68</v>
      </c>
      <c r="E1405" s="484"/>
    </row>
    <row r="1406" spans="1:5" x14ac:dyDescent="0.3">
      <c r="A1406" s="239">
        <v>104811</v>
      </c>
      <c r="B1406" s="239" t="s">
        <v>52755</v>
      </c>
      <c r="C1406" s="185" t="s">
        <v>74</v>
      </c>
      <c r="D1406" s="483">
        <v>252.53</v>
      </c>
      <c r="E1406" s="484"/>
    </row>
    <row r="1407" spans="1:5" x14ac:dyDescent="0.3">
      <c r="A1407" s="239">
        <v>104812</v>
      </c>
      <c r="B1407" s="239" t="s">
        <v>52756</v>
      </c>
      <c r="C1407" s="185" t="s">
        <v>74</v>
      </c>
      <c r="D1407" s="483">
        <v>190.72</v>
      </c>
      <c r="E1407" s="484"/>
    </row>
    <row r="1408" spans="1:5" x14ac:dyDescent="0.3">
      <c r="A1408" s="239">
        <v>104813</v>
      </c>
      <c r="B1408" s="239" t="s">
        <v>52757</v>
      </c>
      <c r="C1408" s="185" t="s">
        <v>74</v>
      </c>
      <c r="D1408" s="483">
        <v>113.61</v>
      </c>
      <c r="E1408" s="484"/>
    </row>
    <row r="1409" spans="1:5" x14ac:dyDescent="0.3">
      <c r="A1409" s="239">
        <v>104814</v>
      </c>
      <c r="B1409" s="239" t="s">
        <v>52758</v>
      </c>
      <c r="C1409" s="185" t="s">
        <v>74</v>
      </c>
      <c r="D1409" s="483">
        <v>88.47</v>
      </c>
      <c r="E1409" s="484"/>
    </row>
    <row r="1410" spans="1:5" x14ac:dyDescent="0.3">
      <c r="A1410" s="239">
        <v>104815</v>
      </c>
      <c r="B1410" s="239" t="s">
        <v>52759</v>
      </c>
      <c r="C1410" s="185" t="s">
        <v>74</v>
      </c>
      <c r="D1410" s="483">
        <v>168.24</v>
      </c>
      <c r="E1410" s="484"/>
    </row>
    <row r="1411" spans="1:5" x14ac:dyDescent="0.3">
      <c r="A1411" s="239">
        <v>104808</v>
      </c>
      <c r="B1411" s="239" t="s">
        <v>52760</v>
      </c>
      <c r="C1411" s="185" t="s">
        <v>74</v>
      </c>
      <c r="D1411" s="483">
        <v>170.98</v>
      </c>
      <c r="E1411" s="484"/>
    </row>
    <row r="1412" spans="1:5" x14ac:dyDescent="0.3">
      <c r="A1412" s="239">
        <v>104816</v>
      </c>
      <c r="B1412" s="239" t="s">
        <v>52761</v>
      </c>
      <c r="C1412" s="185" t="s">
        <v>74</v>
      </c>
      <c r="D1412" s="483">
        <v>1844.29</v>
      </c>
      <c r="E1412" s="484"/>
    </row>
    <row r="1413" spans="1:5" x14ac:dyDescent="0.3">
      <c r="A1413" s="239">
        <v>104817</v>
      </c>
      <c r="B1413" s="239" t="s">
        <v>52762</v>
      </c>
      <c r="C1413" s="185" t="s">
        <v>74</v>
      </c>
      <c r="D1413" s="483">
        <v>159.72</v>
      </c>
      <c r="E1413" s="484"/>
    </row>
    <row r="1414" spans="1:5" x14ac:dyDescent="0.3">
      <c r="A1414" s="239">
        <v>104819</v>
      </c>
      <c r="B1414" s="239" t="s">
        <v>52763</v>
      </c>
      <c r="C1414" s="185" t="s">
        <v>74</v>
      </c>
      <c r="D1414" s="483">
        <v>198.56</v>
      </c>
      <c r="E1414" s="484"/>
    </row>
    <row r="1415" spans="1:5" x14ac:dyDescent="0.3">
      <c r="A1415" s="239">
        <v>104821</v>
      </c>
      <c r="B1415" s="239" t="s">
        <v>52764</v>
      </c>
      <c r="C1415" s="185" t="s">
        <v>74</v>
      </c>
      <c r="D1415" s="483">
        <v>174.14</v>
      </c>
      <c r="E1415" s="484"/>
    </row>
    <row r="1416" spans="1:5" x14ac:dyDescent="0.3">
      <c r="A1416" s="239">
        <v>104822</v>
      </c>
      <c r="B1416" s="239" t="s">
        <v>52765</v>
      </c>
      <c r="C1416" s="185" t="s">
        <v>74</v>
      </c>
      <c r="D1416" s="483">
        <v>225</v>
      </c>
      <c r="E1416" s="484"/>
    </row>
    <row r="1417" spans="1:5" x14ac:dyDescent="0.3">
      <c r="A1417" s="239">
        <v>104823</v>
      </c>
      <c r="B1417" s="239" t="s">
        <v>52766</v>
      </c>
      <c r="C1417" s="185" t="s">
        <v>74</v>
      </c>
      <c r="D1417" s="483">
        <v>191.23</v>
      </c>
      <c r="E1417" s="484"/>
    </row>
    <row r="1418" spans="1:5" x14ac:dyDescent="0.3">
      <c r="A1418" s="239">
        <v>94219</v>
      </c>
      <c r="B1418" s="239" t="s">
        <v>52767</v>
      </c>
      <c r="C1418" s="185" t="s">
        <v>70</v>
      </c>
      <c r="D1418" s="483">
        <v>28.53</v>
      </c>
      <c r="E1418" s="484"/>
    </row>
    <row r="1419" spans="1:5" x14ac:dyDescent="0.3">
      <c r="A1419" s="239">
        <v>94220</v>
      </c>
      <c r="B1419" s="239" t="s">
        <v>52768</v>
      </c>
      <c r="C1419" s="185" t="s">
        <v>70</v>
      </c>
      <c r="D1419" s="483">
        <v>46.38</v>
      </c>
      <c r="E1419" s="484"/>
    </row>
    <row r="1420" spans="1:5" x14ac:dyDescent="0.3">
      <c r="A1420" s="239">
        <v>94221</v>
      </c>
      <c r="B1420" s="239" t="s">
        <v>52769</v>
      </c>
      <c r="C1420" s="185" t="s">
        <v>70</v>
      </c>
      <c r="D1420" s="483">
        <v>22.18</v>
      </c>
      <c r="E1420" s="484"/>
    </row>
    <row r="1421" spans="1:5" x14ac:dyDescent="0.3">
      <c r="A1421" s="239">
        <v>94222</v>
      </c>
      <c r="B1421" s="239" t="s">
        <v>52770</v>
      </c>
      <c r="C1421" s="185" t="s">
        <v>70</v>
      </c>
      <c r="D1421" s="483">
        <v>40.03</v>
      </c>
      <c r="E1421" s="484"/>
    </row>
    <row r="1422" spans="1:5" x14ac:dyDescent="0.3">
      <c r="A1422" s="239">
        <v>94223</v>
      </c>
      <c r="B1422" s="239" t="s">
        <v>52771</v>
      </c>
      <c r="C1422" s="185" t="s">
        <v>70</v>
      </c>
      <c r="D1422" s="483">
        <v>95.18</v>
      </c>
      <c r="E1422" s="484"/>
    </row>
    <row r="1423" spans="1:5" x14ac:dyDescent="0.3">
      <c r="A1423" s="239">
        <v>94451</v>
      </c>
      <c r="B1423" s="239" t="s">
        <v>52772</v>
      </c>
      <c r="C1423" s="185" t="s">
        <v>70</v>
      </c>
      <c r="D1423" s="483">
        <v>105.94</v>
      </c>
      <c r="E1423" s="484"/>
    </row>
    <row r="1424" spans="1:5" x14ac:dyDescent="0.3">
      <c r="A1424" s="239">
        <v>100325</v>
      </c>
      <c r="B1424" s="239" t="s">
        <v>52773</v>
      </c>
      <c r="C1424" s="185" t="s">
        <v>70</v>
      </c>
      <c r="D1424" s="483">
        <v>103.16</v>
      </c>
      <c r="E1424" s="484"/>
    </row>
    <row r="1425" spans="1:5" x14ac:dyDescent="0.3">
      <c r="A1425" s="239">
        <v>100327</v>
      </c>
      <c r="B1425" s="239" t="s">
        <v>52774</v>
      </c>
      <c r="C1425" s="185" t="s">
        <v>70</v>
      </c>
      <c r="D1425" s="483">
        <v>66.31</v>
      </c>
      <c r="E1425" s="484"/>
    </row>
    <row r="1426" spans="1:5" x14ac:dyDescent="0.3">
      <c r="A1426" s="239">
        <v>100328</v>
      </c>
      <c r="B1426" s="239" t="s">
        <v>52775</v>
      </c>
      <c r="C1426" s="185" t="s">
        <v>74</v>
      </c>
      <c r="D1426" s="483">
        <v>11.49</v>
      </c>
      <c r="E1426" s="484"/>
    </row>
    <row r="1427" spans="1:5" x14ac:dyDescent="0.3">
      <c r="A1427" s="239">
        <v>100329</v>
      </c>
      <c r="B1427" s="239" t="s">
        <v>52776</v>
      </c>
      <c r="C1427" s="185" t="s">
        <v>74</v>
      </c>
      <c r="D1427" s="483">
        <v>14.72</v>
      </c>
      <c r="E1427" s="484"/>
    </row>
    <row r="1428" spans="1:5" x14ac:dyDescent="0.3">
      <c r="A1428" s="239">
        <v>100330</v>
      </c>
      <c r="B1428" s="239" t="s">
        <v>52777</v>
      </c>
      <c r="C1428" s="185" t="s">
        <v>74</v>
      </c>
      <c r="D1428" s="483">
        <v>15.58</v>
      </c>
      <c r="E1428" s="484"/>
    </row>
    <row r="1429" spans="1:5" x14ac:dyDescent="0.3">
      <c r="A1429" s="239">
        <v>100331</v>
      </c>
      <c r="B1429" s="239" t="s">
        <v>52778</v>
      </c>
      <c r="C1429" s="185" t="s">
        <v>74</v>
      </c>
      <c r="D1429" s="483">
        <v>21.09</v>
      </c>
      <c r="E1429" s="484"/>
    </row>
    <row r="1430" spans="1:5" x14ac:dyDescent="0.3">
      <c r="A1430" s="239">
        <v>100434</v>
      </c>
      <c r="B1430" s="239" t="s">
        <v>52779</v>
      </c>
      <c r="C1430" s="185" t="s">
        <v>70</v>
      </c>
      <c r="D1430" s="483">
        <v>143.24</v>
      </c>
      <c r="E1430" s="484"/>
    </row>
    <row r="1431" spans="1:5" x14ac:dyDescent="0.3">
      <c r="A1431" s="239">
        <v>100435</v>
      </c>
      <c r="B1431" s="239" t="s">
        <v>52780</v>
      </c>
      <c r="C1431" s="185" t="s">
        <v>70</v>
      </c>
      <c r="D1431" s="483">
        <v>69.86</v>
      </c>
      <c r="E1431" s="484"/>
    </row>
    <row r="1432" spans="1:5" x14ac:dyDescent="0.3">
      <c r="A1432" s="239">
        <v>94227</v>
      </c>
      <c r="B1432" s="239" t="s">
        <v>52781</v>
      </c>
      <c r="C1432" s="185" t="s">
        <v>70</v>
      </c>
      <c r="D1432" s="483">
        <v>71.38</v>
      </c>
      <c r="E1432" s="484"/>
    </row>
    <row r="1433" spans="1:5" x14ac:dyDescent="0.3">
      <c r="A1433" s="239">
        <v>94228</v>
      </c>
      <c r="B1433" s="239" t="s">
        <v>52782</v>
      </c>
      <c r="C1433" s="185" t="s">
        <v>70</v>
      </c>
      <c r="D1433" s="483">
        <v>97.26</v>
      </c>
      <c r="E1433" s="484"/>
    </row>
    <row r="1434" spans="1:5" x14ac:dyDescent="0.3">
      <c r="A1434" s="239">
        <v>94229</v>
      </c>
      <c r="B1434" s="239" t="s">
        <v>52783</v>
      </c>
      <c r="C1434" s="185" t="s">
        <v>70</v>
      </c>
      <c r="D1434" s="483">
        <v>188.69</v>
      </c>
      <c r="E1434" s="484"/>
    </row>
    <row r="1435" spans="1:5" x14ac:dyDescent="0.3">
      <c r="A1435" s="239">
        <v>94231</v>
      </c>
      <c r="B1435" s="239" t="s">
        <v>52784</v>
      </c>
      <c r="C1435" s="185" t="s">
        <v>70</v>
      </c>
      <c r="D1435" s="483">
        <v>58.65</v>
      </c>
      <c r="E1435" s="484"/>
    </row>
    <row r="1436" spans="1:5" x14ac:dyDescent="0.3">
      <c r="A1436" s="239">
        <v>94449</v>
      </c>
      <c r="B1436" s="239" t="s">
        <v>52785</v>
      </c>
      <c r="C1436" s="185" t="s">
        <v>74</v>
      </c>
      <c r="D1436" s="483">
        <v>77.45</v>
      </c>
      <c r="E1436" s="484"/>
    </row>
    <row r="1437" spans="1:5" x14ac:dyDescent="0.3">
      <c r="A1437" s="239">
        <v>92255</v>
      </c>
      <c r="B1437" s="239" t="s">
        <v>52786</v>
      </c>
      <c r="C1437" s="185" t="s">
        <v>297</v>
      </c>
      <c r="D1437" s="483">
        <v>183.92</v>
      </c>
      <c r="E1437" s="484"/>
    </row>
    <row r="1438" spans="1:5" x14ac:dyDescent="0.3">
      <c r="A1438" s="239">
        <v>92256</v>
      </c>
      <c r="B1438" s="239" t="s">
        <v>52787</v>
      </c>
      <c r="C1438" s="185" t="s">
        <v>297</v>
      </c>
      <c r="D1438" s="483">
        <v>224.58</v>
      </c>
      <c r="E1438" s="484"/>
    </row>
    <row r="1439" spans="1:5" x14ac:dyDescent="0.3">
      <c r="A1439" s="239">
        <v>92257</v>
      </c>
      <c r="B1439" s="239" t="s">
        <v>52788</v>
      </c>
      <c r="C1439" s="185" t="s">
        <v>297</v>
      </c>
      <c r="D1439" s="483">
        <v>264.82</v>
      </c>
      <c r="E1439" s="484"/>
    </row>
    <row r="1440" spans="1:5" x14ac:dyDescent="0.3">
      <c r="A1440" s="239">
        <v>92258</v>
      </c>
      <c r="B1440" s="239" t="s">
        <v>52789</v>
      </c>
      <c r="C1440" s="185" t="s">
        <v>297</v>
      </c>
      <c r="D1440" s="483">
        <v>329.54</v>
      </c>
      <c r="E1440" s="484"/>
    </row>
    <row r="1441" spans="1:5" x14ac:dyDescent="0.3">
      <c r="A1441" s="239">
        <v>92568</v>
      </c>
      <c r="B1441" s="239" t="s">
        <v>52790</v>
      </c>
      <c r="C1441" s="185" t="s">
        <v>74</v>
      </c>
      <c r="D1441" s="483">
        <v>123.67</v>
      </c>
      <c r="E1441" s="484"/>
    </row>
    <row r="1442" spans="1:5" x14ac:dyDescent="0.3">
      <c r="A1442" s="239">
        <v>92569</v>
      </c>
      <c r="B1442" s="239" t="s">
        <v>52791</v>
      </c>
      <c r="C1442" s="185" t="s">
        <v>74</v>
      </c>
      <c r="D1442" s="483">
        <v>68.709999999999994</v>
      </c>
      <c r="E1442" s="484"/>
    </row>
    <row r="1443" spans="1:5" x14ac:dyDescent="0.3">
      <c r="A1443" s="239">
        <v>92570</v>
      </c>
      <c r="B1443" s="239" t="s">
        <v>52792</v>
      </c>
      <c r="C1443" s="185" t="s">
        <v>74</v>
      </c>
      <c r="D1443" s="483">
        <v>43.41</v>
      </c>
      <c r="E1443" s="484"/>
    </row>
    <row r="1444" spans="1:5" x14ac:dyDescent="0.3">
      <c r="A1444" s="239">
        <v>92571</v>
      </c>
      <c r="B1444" s="239" t="s">
        <v>52793</v>
      </c>
      <c r="C1444" s="185" t="s">
        <v>74</v>
      </c>
      <c r="D1444" s="483">
        <v>131.59</v>
      </c>
      <c r="E1444" s="484"/>
    </row>
    <row r="1445" spans="1:5" x14ac:dyDescent="0.3">
      <c r="A1445" s="239">
        <v>92572</v>
      </c>
      <c r="B1445" s="239" t="s">
        <v>52794</v>
      </c>
      <c r="C1445" s="185" t="s">
        <v>74</v>
      </c>
      <c r="D1445" s="483">
        <v>78.7</v>
      </c>
      <c r="E1445" s="484"/>
    </row>
    <row r="1446" spans="1:5" x14ac:dyDescent="0.3">
      <c r="A1446" s="239">
        <v>92573</v>
      </c>
      <c r="B1446" s="239" t="s">
        <v>52795</v>
      </c>
      <c r="C1446" s="185" t="s">
        <v>74</v>
      </c>
      <c r="D1446" s="483">
        <v>46.79</v>
      </c>
      <c r="E1446" s="484"/>
    </row>
    <row r="1447" spans="1:5" x14ac:dyDescent="0.3">
      <c r="A1447" s="239">
        <v>92574</v>
      </c>
      <c r="B1447" s="239" t="s">
        <v>52796</v>
      </c>
      <c r="C1447" s="185" t="s">
        <v>74</v>
      </c>
      <c r="D1447" s="483">
        <v>125.7</v>
      </c>
      <c r="E1447" s="484"/>
    </row>
    <row r="1448" spans="1:5" x14ac:dyDescent="0.3">
      <c r="A1448" s="239">
        <v>92575</v>
      </c>
      <c r="B1448" s="239" t="s">
        <v>52797</v>
      </c>
      <c r="C1448" s="185" t="s">
        <v>74</v>
      </c>
      <c r="D1448" s="483">
        <v>62.94</v>
      </c>
      <c r="E1448" s="484"/>
    </row>
    <row r="1449" spans="1:5" x14ac:dyDescent="0.3">
      <c r="A1449" s="239">
        <v>92576</v>
      </c>
      <c r="B1449" s="239" t="s">
        <v>52798</v>
      </c>
      <c r="C1449" s="185" t="s">
        <v>74</v>
      </c>
      <c r="D1449" s="483">
        <v>34.33</v>
      </c>
      <c r="E1449" s="484"/>
    </row>
    <row r="1450" spans="1:5" x14ac:dyDescent="0.3">
      <c r="A1450" s="239">
        <v>92577</v>
      </c>
      <c r="B1450" s="239" t="s">
        <v>52799</v>
      </c>
      <c r="C1450" s="185" t="s">
        <v>74</v>
      </c>
      <c r="D1450" s="483">
        <v>134.03</v>
      </c>
      <c r="E1450" s="484"/>
    </row>
    <row r="1451" spans="1:5" x14ac:dyDescent="0.3">
      <c r="A1451" s="239">
        <v>92578</v>
      </c>
      <c r="B1451" s="239" t="s">
        <v>52800</v>
      </c>
      <c r="C1451" s="185" t="s">
        <v>74</v>
      </c>
      <c r="D1451" s="483">
        <v>67.569999999999993</v>
      </c>
      <c r="E1451" s="484"/>
    </row>
    <row r="1452" spans="1:5" x14ac:dyDescent="0.3">
      <c r="A1452" s="239">
        <v>92579</v>
      </c>
      <c r="B1452" s="239" t="s">
        <v>52801</v>
      </c>
      <c r="C1452" s="185" t="s">
        <v>74</v>
      </c>
      <c r="D1452" s="483">
        <v>37.01</v>
      </c>
      <c r="E1452" s="484"/>
    </row>
    <row r="1453" spans="1:5" x14ac:dyDescent="0.3">
      <c r="A1453" s="239">
        <v>92580</v>
      </c>
      <c r="B1453" s="239" t="s">
        <v>52802</v>
      </c>
      <c r="C1453" s="185" t="s">
        <v>74</v>
      </c>
      <c r="D1453" s="483">
        <v>46.21</v>
      </c>
      <c r="E1453" s="484"/>
    </row>
    <row r="1454" spans="1:5" x14ac:dyDescent="0.3">
      <c r="A1454" s="239">
        <v>92581</v>
      </c>
      <c r="B1454" s="239" t="s">
        <v>52803</v>
      </c>
      <c r="C1454" s="185" t="s">
        <v>74</v>
      </c>
      <c r="D1454" s="483">
        <v>48.17</v>
      </c>
      <c r="E1454" s="484"/>
    </row>
    <row r="1455" spans="1:5" x14ac:dyDescent="0.3">
      <c r="A1455" s="239">
        <v>92582</v>
      </c>
      <c r="B1455" s="239" t="s">
        <v>52804</v>
      </c>
      <c r="C1455" s="185" t="s">
        <v>297</v>
      </c>
      <c r="D1455" s="483">
        <v>684.66</v>
      </c>
      <c r="E1455" s="484"/>
    </row>
    <row r="1456" spans="1:5" x14ac:dyDescent="0.3">
      <c r="A1456" s="239">
        <v>92584</v>
      </c>
      <c r="B1456" s="239" t="s">
        <v>52805</v>
      </c>
      <c r="C1456" s="185" t="s">
        <v>297</v>
      </c>
      <c r="D1456" s="483">
        <v>800.72</v>
      </c>
      <c r="E1456" s="484"/>
    </row>
    <row r="1457" spans="1:5" x14ac:dyDescent="0.3">
      <c r="A1457" s="239">
        <v>92586</v>
      </c>
      <c r="B1457" s="239" t="s">
        <v>52806</v>
      </c>
      <c r="C1457" s="185" t="s">
        <v>297</v>
      </c>
      <c r="D1457" s="483">
        <v>916.77</v>
      </c>
      <c r="E1457" s="484"/>
    </row>
    <row r="1458" spans="1:5" x14ac:dyDescent="0.3">
      <c r="A1458" s="239">
        <v>92588</v>
      </c>
      <c r="B1458" s="239" t="s">
        <v>52807</v>
      </c>
      <c r="C1458" s="185" t="s">
        <v>297</v>
      </c>
      <c r="D1458" s="483">
        <v>1158.4100000000001</v>
      </c>
      <c r="E1458" s="484"/>
    </row>
    <row r="1459" spans="1:5" x14ac:dyDescent="0.3">
      <c r="A1459" s="239">
        <v>92590</v>
      </c>
      <c r="B1459" s="239" t="s">
        <v>52808</v>
      </c>
      <c r="C1459" s="185" t="s">
        <v>297</v>
      </c>
      <c r="D1459" s="483">
        <v>1274.46</v>
      </c>
      <c r="E1459" s="484"/>
    </row>
    <row r="1460" spans="1:5" x14ac:dyDescent="0.3">
      <c r="A1460" s="239">
        <v>92592</v>
      </c>
      <c r="B1460" s="239" t="s">
        <v>52809</v>
      </c>
      <c r="C1460" s="185" t="s">
        <v>297</v>
      </c>
      <c r="D1460" s="483">
        <v>1430.76</v>
      </c>
      <c r="E1460" s="484"/>
    </row>
    <row r="1461" spans="1:5" x14ac:dyDescent="0.3">
      <c r="A1461" s="239">
        <v>92594</v>
      </c>
      <c r="B1461" s="239" t="s">
        <v>52810</v>
      </c>
      <c r="C1461" s="185" t="s">
        <v>297</v>
      </c>
      <c r="D1461" s="483">
        <v>1661.11</v>
      </c>
      <c r="E1461" s="484"/>
    </row>
    <row r="1462" spans="1:5" x14ac:dyDescent="0.3">
      <c r="A1462" s="239">
        <v>92596</v>
      </c>
      <c r="B1462" s="239" t="s">
        <v>52811</v>
      </c>
      <c r="C1462" s="185" t="s">
        <v>297</v>
      </c>
      <c r="D1462" s="483">
        <v>1846.85</v>
      </c>
      <c r="E1462" s="484"/>
    </row>
    <row r="1463" spans="1:5" x14ac:dyDescent="0.3">
      <c r="A1463" s="239">
        <v>92598</v>
      </c>
      <c r="B1463" s="239" t="s">
        <v>52812</v>
      </c>
      <c r="C1463" s="185" t="s">
        <v>297</v>
      </c>
      <c r="D1463" s="483">
        <v>1962.9</v>
      </c>
      <c r="E1463" s="484"/>
    </row>
    <row r="1464" spans="1:5" x14ac:dyDescent="0.3">
      <c r="A1464" s="239">
        <v>92600</v>
      </c>
      <c r="B1464" s="239" t="s">
        <v>52813</v>
      </c>
      <c r="C1464" s="185" t="s">
        <v>297</v>
      </c>
      <c r="D1464" s="483">
        <v>2108.31</v>
      </c>
      <c r="E1464" s="484"/>
    </row>
    <row r="1465" spans="1:5" x14ac:dyDescent="0.3">
      <c r="A1465" s="239">
        <v>92602</v>
      </c>
      <c r="B1465" s="239" t="s">
        <v>52814</v>
      </c>
      <c r="C1465" s="185" t="s">
        <v>297</v>
      </c>
      <c r="D1465" s="483">
        <v>684.66</v>
      </c>
      <c r="E1465" s="484"/>
    </row>
    <row r="1466" spans="1:5" x14ac:dyDescent="0.3">
      <c r="A1466" s="239">
        <v>92604</v>
      </c>
      <c r="B1466" s="239" t="s">
        <v>52815</v>
      </c>
      <c r="C1466" s="185" t="s">
        <v>297</v>
      </c>
      <c r="D1466" s="483">
        <v>771.36</v>
      </c>
      <c r="E1466" s="484"/>
    </row>
    <row r="1467" spans="1:5" x14ac:dyDescent="0.3">
      <c r="A1467" s="239">
        <v>92606</v>
      </c>
      <c r="B1467" s="239" t="s">
        <v>52816</v>
      </c>
      <c r="C1467" s="185" t="s">
        <v>297</v>
      </c>
      <c r="D1467" s="483">
        <v>887.42</v>
      </c>
      <c r="E1467" s="484"/>
    </row>
    <row r="1468" spans="1:5" x14ac:dyDescent="0.3">
      <c r="A1468" s="239">
        <v>92608</v>
      </c>
      <c r="B1468" s="239" t="s">
        <v>52817</v>
      </c>
      <c r="C1468" s="185" t="s">
        <v>297</v>
      </c>
      <c r="D1468" s="483">
        <v>1099.7</v>
      </c>
      <c r="E1468" s="484"/>
    </row>
    <row r="1469" spans="1:5" x14ac:dyDescent="0.3">
      <c r="A1469" s="239">
        <v>92610</v>
      </c>
      <c r="B1469" s="239" t="s">
        <v>52818</v>
      </c>
      <c r="C1469" s="185" t="s">
        <v>297</v>
      </c>
      <c r="D1469" s="483">
        <v>1215.76</v>
      </c>
      <c r="E1469" s="484"/>
    </row>
    <row r="1470" spans="1:5" x14ac:dyDescent="0.3">
      <c r="A1470" s="239">
        <v>92612</v>
      </c>
      <c r="B1470" s="239" t="s">
        <v>52819</v>
      </c>
      <c r="C1470" s="185" t="s">
        <v>297</v>
      </c>
      <c r="D1470" s="483">
        <v>1372.05</v>
      </c>
      <c r="E1470" s="484"/>
    </row>
    <row r="1471" spans="1:5" x14ac:dyDescent="0.3">
      <c r="A1471" s="239">
        <v>92614</v>
      </c>
      <c r="B1471" s="239" t="s">
        <v>52820</v>
      </c>
      <c r="C1471" s="185" t="s">
        <v>297</v>
      </c>
      <c r="D1471" s="483">
        <v>1543.7</v>
      </c>
      <c r="E1471" s="484"/>
    </row>
    <row r="1472" spans="1:5" x14ac:dyDescent="0.3">
      <c r="A1472" s="239">
        <v>92616</v>
      </c>
      <c r="B1472" s="239" t="s">
        <v>52821</v>
      </c>
      <c r="C1472" s="185" t="s">
        <v>297</v>
      </c>
      <c r="D1472" s="483">
        <v>1758.79</v>
      </c>
      <c r="E1472" s="484"/>
    </row>
    <row r="1473" spans="1:5" x14ac:dyDescent="0.3">
      <c r="A1473" s="239">
        <v>92618</v>
      </c>
      <c r="B1473" s="239" t="s">
        <v>52822</v>
      </c>
      <c r="C1473" s="185" t="s">
        <v>297</v>
      </c>
      <c r="D1473" s="483">
        <v>1874.84</v>
      </c>
      <c r="E1473" s="484"/>
    </row>
    <row r="1474" spans="1:5" x14ac:dyDescent="0.3">
      <c r="A1474" s="239">
        <v>92620</v>
      </c>
      <c r="B1474" s="239" t="s">
        <v>52823</v>
      </c>
      <c r="C1474" s="185" t="s">
        <v>297</v>
      </c>
      <c r="D1474" s="483">
        <v>1990.89</v>
      </c>
      <c r="E1474" s="484"/>
    </row>
    <row r="1475" spans="1:5" x14ac:dyDescent="0.3">
      <c r="A1475" s="239">
        <v>100357</v>
      </c>
      <c r="B1475" s="239" t="s">
        <v>52824</v>
      </c>
      <c r="C1475" s="185" t="s">
        <v>297</v>
      </c>
      <c r="D1475" s="483">
        <v>1014.83</v>
      </c>
      <c r="E1475" s="484"/>
    </row>
    <row r="1476" spans="1:5" x14ac:dyDescent="0.3">
      <c r="A1476" s="239">
        <v>100358</v>
      </c>
      <c r="B1476" s="239" t="s">
        <v>52825</v>
      </c>
      <c r="C1476" s="185" t="s">
        <v>297</v>
      </c>
      <c r="D1476" s="483">
        <v>1367.01</v>
      </c>
      <c r="E1476" s="484"/>
    </row>
    <row r="1477" spans="1:5" x14ac:dyDescent="0.3">
      <c r="A1477" s="239">
        <v>100359</v>
      </c>
      <c r="B1477" s="239" t="s">
        <v>52826</v>
      </c>
      <c r="C1477" s="185" t="s">
        <v>297</v>
      </c>
      <c r="D1477" s="483">
        <v>1436.79</v>
      </c>
      <c r="E1477" s="484"/>
    </row>
    <row r="1478" spans="1:5" x14ac:dyDescent="0.3">
      <c r="A1478" s="239">
        <v>100360</v>
      </c>
      <c r="B1478" s="239" t="s">
        <v>52827</v>
      </c>
      <c r="C1478" s="185" t="s">
        <v>297</v>
      </c>
      <c r="D1478" s="483">
        <v>1591.64</v>
      </c>
      <c r="E1478" s="484"/>
    </row>
    <row r="1479" spans="1:5" x14ac:dyDescent="0.3">
      <c r="A1479" s="239">
        <v>100361</v>
      </c>
      <c r="B1479" s="239" t="s">
        <v>52828</v>
      </c>
      <c r="C1479" s="185" t="s">
        <v>297</v>
      </c>
      <c r="D1479" s="483">
        <v>1973.49</v>
      </c>
      <c r="E1479" s="484"/>
    </row>
    <row r="1480" spans="1:5" x14ac:dyDescent="0.3">
      <c r="A1480" s="239">
        <v>100362</v>
      </c>
      <c r="B1480" s="239" t="s">
        <v>52829</v>
      </c>
      <c r="C1480" s="185" t="s">
        <v>297</v>
      </c>
      <c r="D1480" s="483">
        <v>2648.76</v>
      </c>
      <c r="E1480" s="484"/>
    </row>
    <row r="1481" spans="1:5" x14ac:dyDescent="0.3">
      <c r="A1481" s="239">
        <v>100363</v>
      </c>
      <c r="B1481" s="239" t="s">
        <v>52830</v>
      </c>
      <c r="C1481" s="185" t="s">
        <v>297</v>
      </c>
      <c r="D1481" s="483">
        <v>2734.06</v>
      </c>
      <c r="E1481" s="484"/>
    </row>
    <row r="1482" spans="1:5" x14ac:dyDescent="0.3">
      <c r="A1482" s="239">
        <v>100364</v>
      </c>
      <c r="B1482" s="239" t="s">
        <v>52831</v>
      </c>
      <c r="C1482" s="185" t="s">
        <v>297</v>
      </c>
      <c r="D1482" s="483">
        <v>2963.97</v>
      </c>
      <c r="E1482" s="484"/>
    </row>
    <row r="1483" spans="1:5" x14ac:dyDescent="0.3">
      <c r="A1483" s="239">
        <v>100365</v>
      </c>
      <c r="B1483" s="239" t="s">
        <v>52832</v>
      </c>
      <c r="C1483" s="185" t="s">
        <v>297</v>
      </c>
      <c r="D1483" s="483">
        <v>3397.48</v>
      </c>
      <c r="E1483" s="484"/>
    </row>
    <row r="1484" spans="1:5" x14ac:dyDescent="0.3">
      <c r="A1484" s="239">
        <v>100366</v>
      </c>
      <c r="B1484" s="239" t="s">
        <v>52833</v>
      </c>
      <c r="C1484" s="185" t="s">
        <v>297</v>
      </c>
      <c r="D1484" s="483">
        <v>3626.57</v>
      </c>
      <c r="E1484" s="484"/>
    </row>
    <row r="1485" spans="1:5" x14ac:dyDescent="0.3">
      <c r="A1485" s="239">
        <v>100367</v>
      </c>
      <c r="B1485" s="239" t="s">
        <v>52834</v>
      </c>
      <c r="C1485" s="185" t="s">
        <v>297</v>
      </c>
      <c r="D1485" s="483">
        <v>988.08</v>
      </c>
      <c r="E1485" s="484"/>
    </row>
    <row r="1486" spans="1:5" x14ac:dyDescent="0.3">
      <c r="A1486" s="239">
        <v>100368</v>
      </c>
      <c r="B1486" s="239" t="s">
        <v>52835</v>
      </c>
      <c r="C1486" s="185" t="s">
        <v>297</v>
      </c>
      <c r="D1486" s="483">
        <v>1334</v>
      </c>
      <c r="E1486" s="484"/>
    </row>
    <row r="1487" spans="1:5" x14ac:dyDescent="0.3">
      <c r="A1487" s="239">
        <v>100369</v>
      </c>
      <c r="B1487" s="239" t="s">
        <v>52836</v>
      </c>
      <c r="C1487" s="185" t="s">
        <v>297</v>
      </c>
      <c r="D1487" s="483">
        <v>1403.79</v>
      </c>
      <c r="E1487" s="484"/>
    </row>
    <row r="1488" spans="1:5" x14ac:dyDescent="0.3">
      <c r="A1488" s="239">
        <v>100370</v>
      </c>
      <c r="B1488" s="239" t="s">
        <v>52837</v>
      </c>
      <c r="C1488" s="185" t="s">
        <v>297</v>
      </c>
      <c r="D1488" s="483">
        <v>1660.87</v>
      </c>
      <c r="E1488" s="484"/>
    </row>
    <row r="1489" spans="1:5" x14ac:dyDescent="0.3">
      <c r="A1489" s="239">
        <v>100371</v>
      </c>
      <c r="B1489" s="239" t="s">
        <v>52838</v>
      </c>
      <c r="C1489" s="185" t="s">
        <v>297</v>
      </c>
      <c r="D1489" s="483">
        <v>1885.48</v>
      </c>
      <c r="E1489" s="484"/>
    </row>
    <row r="1490" spans="1:5" x14ac:dyDescent="0.3">
      <c r="A1490" s="239">
        <v>100372</v>
      </c>
      <c r="B1490" s="239" t="s">
        <v>52839</v>
      </c>
      <c r="C1490" s="185" t="s">
        <v>297</v>
      </c>
      <c r="D1490" s="483">
        <v>2497.96</v>
      </c>
      <c r="E1490" s="484"/>
    </row>
    <row r="1491" spans="1:5" x14ac:dyDescent="0.3">
      <c r="A1491" s="239">
        <v>100373</v>
      </c>
      <c r="B1491" s="239" t="s">
        <v>52840</v>
      </c>
      <c r="C1491" s="185" t="s">
        <v>297</v>
      </c>
      <c r="D1491" s="483">
        <v>2582.5100000000002</v>
      </c>
      <c r="E1491" s="484"/>
    </row>
    <row r="1492" spans="1:5" x14ac:dyDescent="0.3">
      <c r="A1492" s="239">
        <v>100374</v>
      </c>
      <c r="B1492" s="239" t="s">
        <v>52841</v>
      </c>
      <c r="C1492" s="185" t="s">
        <v>297</v>
      </c>
      <c r="D1492" s="483">
        <v>2764.3</v>
      </c>
      <c r="E1492" s="484"/>
    </row>
    <row r="1493" spans="1:5" x14ac:dyDescent="0.3">
      <c r="A1493" s="239">
        <v>100375</v>
      </c>
      <c r="B1493" s="239" t="s">
        <v>52842</v>
      </c>
      <c r="C1493" s="185" t="s">
        <v>297</v>
      </c>
      <c r="D1493" s="483">
        <v>3100.03</v>
      </c>
      <c r="E1493" s="484"/>
    </row>
    <row r="1494" spans="1:5" x14ac:dyDescent="0.3">
      <c r="A1494" s="239">
        <v>100376</v>
      </c>
      <c r="B1494" s="239" t="s">
        <v>52843</v>
      </c>
      <c r="C1494" s="185" t="s">
        <v>297</v>
      </c>
      <c r="D1494" s="483">
        <v>3035.18</v>
      </c>
      <c r="E1494" s="484"/>
    </row>
    <row r="1495" spans="1:5" x14ac:dyDescent="0.3">
      <c r="A1495" s="239">
        <v>100377</v>
      </c>
      <c r="B1495" s="239" t="s">
        <v>52844</v>
      </c>
      <c r="C1495" s="185" t="s">
        <v>111</v>
      </c>
      <c r="D1495" s="483">
        <v>11.36</v>
      </c>
      <c r="E1495" s="484"/>
    </row>
    <row r="1496" spans="1:5" x14ac:dyDescent="0.3">
      <c r="A1496" s="239">
        <v>100378</v>
      </c>
      <c r="B1496" s="239" t="s">
        <v>52845</v>
      </c>
      <c r="C1496" s="185" t="s">
        <v>111</v>
      </c>
      <c r="D1496" s="483">
        <v>10.51</v>
      </c>
      <c r="E1496" s="484"/>
    </row>
    <row r="1497" spans="1:5" x14ac:dyDescent="0.3">
      <c r="A1497" s="239">
        <v>100382</v>
      </c>
      <c r="B1497" s="239" t="s">
        <v>52846</v>
      </c>
      <c r="C1497" s="185" t="s">
        <v>74</v>
      </c>
      <c r="D1497" s="483">
        <v>22.21</v>
      </c>
      <c r="E1497" s="484"/>
    </row>
    <row r="1498" spans="1:5" x14ac:dyDescent="0.3">
      <c r="A1498" s="239">
        <v>104314</v>
      </c>
      <c r="B1498" s="239" t="s">
        <v>52847</v>
      </c>
      <c r="C1498" s="185" t="s">
        <v>111</v>
      </c>
      <c r="D1498" s="483">
        <v>10.65</v>
      </c>
      <c r="E1498" s="484"/>
    </row>
    <row r="1499" spans="1:5" x14ac:dyDescent="0.3">
      <c r="A1499" s="239">
        <v>94444</v>
      </c>
      <c r="B1499" s="239" t="s">
        <v>52848</v>
      </c>
      <c r="C1499" s="185" t="s">
        <v>74</v>
      </c>
      <c r="D1499" s="483">
        <v>546.51</v>
      </c>
      <c r="E1499" s="484"/>
    </row>
    <row r="1500" spans="1:5" x14ac:dyDescent="0.3">
      <c r="A1500" s="239">
        <v>104482</v>
      </c>
      <c r="B1500" s="239" t="s">
        <v>52849</v>
      </c>
      <c r="C1500" s="185" t="s">
        <v>275</v>
      </c>
      <c r="D1500" s="483">
        <v>26.39</v>
      </c>
      <c r="E1500" s="484"/>
    </row>
    <row r="1501" spans="1:5" x14ac:dyDescent="0.3">
      <c r="A1501" s="239">
        <v>104184</v>
      </c>
      <c r="B1501" s="239" t="s">
        <v>52850</v>
      </c>
      <c r="C1501" s="185" t="s">
        <v>297</v>
      </c>
      <c r="D1501" s="483">
        <v>28.49</v>
      </c>
      <c r="E1501" s="484"/>
    </row>
    <row r="1502" spans="1:5" x14ac:dyDescent="0.3">
      <c r="A1502" s="239">
        <v>104185</v>
      </c>
      <c r="B1502" s="239" t="s">
        <v>52851</v>
      </c>
      <c r="C1502" s="185" t="s">
        <v>297</v>
      </c>
      <c r="D1502" s="483">
        <v>22.32</v>
      </c>
      <c r="E1502" s="484"/>
    </row>
    <row r="1503" spans="1:5" x14ac:dyDescent="0.3">
      <c r="A1503" s="239">
        <v>104189</v>
      </c>
      <c r="B1503" s="239" t="s">
        <v>52852</v>
      </c>
      <c r="C1503" s="185" t="s">
        <v>82</v>
      </c>
      <c r="D1503" s="483">
        <v>158.38999999999999</v>
      </c>
      <c r="E1503" s="484"/>
    </row>
    <row r="1504" spans="1:5" x14ac:dyDescent="0.3">
      <c r="A1504" s="239">
        <v>104190</v>
      </c>
      <c r="B1504" s="239" t="s">
        <v>52853</v>
      </c>
      <c r="C1504" s="185" t="s">
        <v>297</v>
      </c>
      <c r="D1504" s="483">
        <v>599.74</v>
      </c>
      <c r="E1504" s="484"/>
    </row>
    <row r="1505" spans="1:5" x14ac:dyDescent="0.3">
      <c r="A1505" s="239">
        <v>102661</v>
      </c>
      <c r="B1505" s="239" t="s">
        <v>52854</v>
      </c>
      <c r="C1505" s="185" t="s">
        <v>70</v>
      </c>
      <c r="D1505" s="483">
        <v>37.450000000000003</v>
      </c>
      <c r="E1505" s="484"/>
    </row>
    <row r="1506" spans="1:5" x14ac:dyDescent="0.3">
      <c r="A1506" s="239">
        <v>102662</v>
      </c>
      <c r="B1506" s="239" t="s">
        <v>52855</v>
      </c>
      <c r="C1506" s="185" t="s">
        <v>70</v>
      </c>
      <c r="D1506" s="483">
        <v>83.01</v>
      </c>
      <c r="E1506" s="484"/>
    </row>
    <row r="1507" spans="1:5" x14ac:dyDescent="0.3">
      <c r="A1507" s="239">
        <v>102663</v>
      </c>
      <c r="B1507" s="239" t="s">
        <v>52856</v>
      </c>
      <c r="C1507" s="185" t="s">
        <v>70</v>
      </c>
      <c r="D1507" s="483">
        <v>55.33</v>
      </c>
      <c r="E1507" s="484"/>
    </row>
    <row r="1508" spans="1:5" x14ac:dyDescent="0.3">
      <c r="A1508" s="239">
        <v>102664</v>
      </c>
      <c r="B1508" s="239" t="s">
        <v>52857</v>
      </c>
      <c r="C1508" s="185" t="s">
        <v>70</v>
      </c>
      <c r="D1508" s="483">
        <v>56.81</v>
      </c>
      <c r="E1508" s="484"/>
    </row>
    <row r="1509" spans="1:5" x14ac:dyDescent="0.3">
      <c r="A1509" s="239">
        <v>102665</v>
      </c>
      <c r="B1509" s="239" t="s">
        <v>52858</v>
      </c>
      <c r="C1509" s="185" t="s">
        <v>70</v>
      </c>
      <c r="D1509" s="483">
        <v>30.06</v>
      </c>
      <c r="E1509" s="484"/>
    </row>
    <row r="1510" spans="1:5" x14ac:dyDescent="0.3">
      <c r="A1510" s="239">
        <v>102666</v>
      </c>
      <c r="B1510" s="239" t="s">
        <v>52859</v>
      </c>
      <c r="C1510" s="185" t="s">
        <v>70</v>
      </c>
      <c r="D1510" s="483">
        <v>68.2</v>
      </c>
      <c r="E1510" s="484"/>
    </row>
    <row r="1511" spans="1:5" x14ac:dyDescent="0.3">
      <c r="A1511" s="239">
        <v>102668</v>
      </c>
      <c r="B1511" s="239" t="s">
        <v>52860</v>
      </c>
      <c r="C1511" s="185" t="s">
        <v>70</v>
      </c>
      <c r="D1511" s="483">
        <v>113.75</v>
      </c>
      <c r="E1511" s="484"/>
    </row>
    <row r="1512" spans="1:5" x14ac:dyDescent="0.3">
      <c r="A1512" s="239">
        <v>102669</v>
      </c>
      <c r="B1512" s="239" t="s">
        <v>52861</v>
      </c>
      <c r="C1512" s="185" t="s">
        <v>70</v>
      </c>
      <c r="D1512" s="483">
        <v>85.46</v>
      </c>
      <c r="E1512" s="484"/>
    </row>
    <row r="1513" spans="1:5" x14ac:dyDescent="0.3">
      <c r="A1513" s="239">
        <v>102670</v>
      </c>
      <c r="B1513" s="239" t="s">
        <v>52862</v>
      </c>
      <c r="C1513" s="185" t="s">
        <v>70</v>
      </c>
      <c r="D1513" s="483">
        <v>111.58</v>
      </c>
      <c r="E1513" s="484"/>
    </row>
    <row r="1514" spans="1:5" x14ac:dyDescent="0.3">
      <c r="A1514" s="239">
        <v>102672</v>
      </c>
      <c r="B1514" s="239" t="s">
        <v>52863</v>
      </c>
      <c r="C1514" s="185" t="s">
        <v>70</v>
      </c>
      <c r="D1514" s="483">
        <v>169.89</v>
      </c>
      <c r="E1514" s="484"/>
    </row>
    <row r="1515" spans="1:5" x14ac:dyDescent="0.3">
      <c r="A1515" s="239">
        <v>102673</v>
      </c>
      <c r="B1515" s="239" t="s">
        <v>52864</v>
      </c>
      <c r="C1515" s="185" t="s">
        <v>70</v>
      </c>
      <c r="D1515" s="483">
        <v>154.78</v>
      </c>
      <c r="E1515" s="484"/>
    </row>
    <row r="1516" spans="1:5" x14ac:dyDescent="0.3">
      <c r="A1516" s="239">
        <v>102674</v>
      </c>
      <c r="B1516" s="239" t="s">
        <v>52865</v>
      </c>
      <c r="C1516" s="185" t="s">
        <v>70</v>
      </c>
      <c r="D1516" s="483">
        <v>123.12</v>
      </c>
      <c r="E1516" s="484"/>
    </row>
    <row r="1517" spans="1:5" x14ac:dyDescent="0.3">
      <c r="A1517" s="239">
        <v>102676</v>
      </c>
      <c r="B1517" s="239" t="s">
        <v>52866</v>
      </c>
      <c r="C1517" s="185" t="s">
        <v>70</v>
      </c>
      <c r="D1517" s="483">
        <v>172.01</v>
      </c>
      <c r="E1517" s="484"/>
    </row>
    <row r="1518" spans="1:5" x14ac:dyDescent="0.3">
      <c r="A1518" s="239">
        <v>102677</v>
      </c>
      <c r="B1518" s="239" t="s">
        <v>52867</v>
      </c>
      <c r="C1518" s="185" t="s">
        <v>70</v>
      </c>
      <c r="D1518" s="483">
        <v>146.72999999999999</v>
      </c>
      <c r="E1518" s="484"/>
    </row>
    <row r="1519" spans="1:5" x14ac:dyDescent="0.3">
      <c r="A1519" s="239">
        <v>102678</v>
      </c>
      <c r="B1519" s="239" t="s">
        <v>52868</v>
      </c>
      <c r="C1519" s="185" t="s">
        <v>70</v>
      </c>
      <c r="D1519" s="483">
        <v>166.02</v>
      </c>
      <c r="E1519" s="484"/>
    </row>
    <row r="1520" spans="1:5" x14ac:dyDescent="0.3">
      <c r="A1520" s="239">
        <v>102679</v>
      </c>
      <c r="B1520" s="239" t="s">
        <v>52869</v>
      </c>
      <c r="C1520" s="185" t="s">
        <v>70</v>
      </c>
      <c r="D1520" s="483">
        <v>183.75</v>
      </c>
      <c r="E1520" s="484"/>
    </row>
    <row r="1521" spans="1:5" x14ac:dyDescent="0.3">
      <c r="A1521" s="239">
        <v>102680</v>
      </c>
      <c r="B1521" s="239" t="s">
        <v>52870</v>
      </c>
      <c r="C1521" s="185" t="s">
        <v>70</v>
      </c>
      <c r="D1521" s="483">
        <v>178.58</v>
      </c>
      <c r="E1521" s="484"/>
    </row>
    <row r="1522" spans="1:5" x14ac:dyDescent="0.3">
      <c r="A1522" s="239">
        <v>102681</v>
      </c>
      <c r="B1522" s="239" t="s">
        <v>52871</v>
      </c>
      <c r="C1522" s="185" t="s">
        <v>70</v>
      </c>
      <c r="D1522" s="483">
        <v>227.47</v>
      </c>
      <c r="E1522" s="484"/>
    </row>
    <row r="1523" spans="1:5" x14ac:dyDescent="0.3">
      <c r="A1523" s="239">
        <v>102683</v>
      </c>
      <c r="B1523" s="239" t="s">
        <v>52872</v>
      </c>
      <c r="C1523" s="185" t="s">
        <v>70</v>
      </c>
      <c r="D1523" s="483">
        <v>206.46</v>
      </c>
      <c r="E1523" s="484"/>
    </row>
    <row r="1524" spans="1:5" x14ac:dyDescent="0.3">
      <c r="A1524" s="239">
        <v>102684</v>
      </c>
      <c r="B1524" s="239" t="s">
        <v>52873</v>
      </c>
      <c r="C1524" s="185" t="s">
        <v>70</v>
      </c>
      <c r="D1524" s="483">
        <v>196.29</v>
      </c>
      <c r="E1524" s="484"/>
    </row>
    <row r="1525" spans="1:5" x14ac:dyDescent="0.3">
      <c r="A1525" s="239">
        <v>102685</v>
      </c>
      <c r="B1525" s="239" t="s">
        <v>52874</v>
      </c>
      <c r="C1525" s="185" t="s">
        <v>70</v>
      </c>
      <c r="D1525" s="483">
        <v>245.18</v>
      </c>
      <c r="E1525" s="484"/>
    </row>
    <row r="1526" spans="1:5" x14ac:dyDescent="0.3">
      <c r="A1526" s="239">
        <v>102687</v>
      </c>
      <c r="B1526" s="239" t="s">
        <v>52875</v>
      </c>
      <c r="C1526" s="185" t="s">
        <v>70</v>
      </c>
      <c r="D1526" s="483">
        <v>219.29</v>
      </c>
      <c r="E1526" s="484"/>
    </row>
    <row r="1527" spans="1:5" x14ac:dyDescent="0.3">
      <c r="A1527" s="239">
        <v>102688</v>
      </c>
      <c r="B1527" s="239" t="s">
        <v>52876</v>
      </c>
      <c r="C1527" s="185" t="s">
        <v>70</v>
      </c>
      <c r="D1527" s="483">
        <v>42.94</v>
      </c>
      <c r="E1527" s="484"/>
    </row>
    <row r="1528" spans="1:5" x14ac:dyDescent="0.3">
      <c r="A1528" s="239">
        <v>102689</v>
      </c>
      <c r="B1528" s="239" t="s">
        <v>52877</v>
      </c>
      <c r="C1528" s="185" t="s">
        <v>70</v>
      </c>
      <c r="D1528" s="483">
        <v>86.16</v>
      </c>
      <c r="E1528" s="484"/>
    </row>
    <row r="1529" spans="1:5" x14ac:dyDescent="0.3">
      <c r="A1529" s="239">
        <v>102690</v>
      </c>
      <c r="B1529" s="239" t="s">
        <v>52878</v>
      </c>
      <c r="C1529" s="185" t="s">
        <v>70</v>
      </c>
      <c r="D1529" s="483">
        <v>73.680000000000007</v>
      </c>
      <c r="E1529" s="484"/>
    </row>
    <row r="1530" spans="1:5" x14ac:dyDescent="0.3">
      <c r="A1530" s="239">
        <v>102693</v>
      </c>
      <c r="B1530" s="239" t="s">
        <v>52879</v>
      </c>
      <c r="C1530" s="185" t="s">
        <v>70</v>
      </c>
      <c r="D1530" s="483">
        <v>116.91</v>
      </c>
      <c r="E1530" s="484"/>
    </row>
    <row r="1531" spans="1:5" x14ac:dyDescent="0.3">
      <c r="A1531" s="239">
        <v>102694</v>
      </c>
      <c r="B1531" s="239" t="s">
        <v>52880</v>
      </c>
      <c r="C1531" s="185" t="s">
        <v>70</v>
      </c>
      <c r="D1531" s="483">
        <v>81.5</v>
      </c>
      <c r="E1531" s="484"/>
    </row>
    <row r="1532" spans="1:5" x14ac:dyDescent="0.3">
      <c r="A1532" s="239">
        <v>102696</v>
      </c>
      <c r="B1532" s="239" t="s">
        <v>52881</v>
      </c>
      <c r="C1532" s="185" t="s">
        <v>70</v>
      </c>
      <c r="D1532" s="483">
        <v>124.77</v>
      </c>
      <c r="E1532" s="484"/>
    </row>
    <row r="1533" spans="1:5" x14ac:dyDescent="0.3">
      <c r="A1533" s="239">
        <v>102697</v>
      </c>
      <c r="B1533" s="239" t="s">
        <v>52882</v>
      </c>
      <c r="C1533" s="185" t="s">
        <v>70</v>
      </c>
      <c r="D1533" s="483">
        <v>128.41</v>
      </c>
      <c r="E1533" s="484"/>
    </row>
    <row r="1534" spans="1:5" x14ac:dyDescent="0.3">
      <c r="A1534" s="239">
        <v>102703</v>
      </c>
      <c r="B1534" s="239" t="s">
        <v>52883</v>
      </c>
      <c r="C1534" s="185" t="s">
        <v>70</v>
      </c>
      <c r="D1534" s="483">
        <v>171.67</v>
      </c>
      <c r="E1534" s="484"/>
    </row>
    <row r="1535" spans="1:5" x14ac:dyDescent="0.3">
      <c r="A1535" s="239">
        <v>102704</v>
      </c>
      <c r="B1535" s="239" t="s">
        <v>52884</v>
      </c>
      <c r="C1535" s="185" t="s">
        <v>70</v>
      </c>
      <c r="D1535" s="483">
        <v>12.47</v>
      </c>
      <c r="E1535" s="484"/>
    </row>
    <row r="1536" spans="1:5" x14ac:dyDescent="0.3">
      <c r="A1536" s="239">
        <v>102705</v>
      </c>
      <c r="B1536" s="239" t="s">
        <v>52885</v>
      </c>
      <c r="C1536" s="185" t="s">
        <v>70</v>
      </c>
      <c r="D1536" s="483">
        <v>54.64</v>
      </c>
      <c r="E1536" s="484"/>
    </row>
    <row r="1537" spans="1:5" x14ac:dyDescent="0.3">
      <c r="A1537" s="239">
        <v>102707</v>
      </c>
      <c r="B1537" s="239" t="s">
        <v>52886</v>
      </c>
      <c r="C1537" s="185" t="s">
        <v>70</v>
      </c>
      <c r="D1537" s="483">
        <v>34.33</v>
      </c>
      <c r="E1537" s="484"/>
    </row>
    <row r="1538" spans="1:5" x14ac:dyDescent="0.3">
      <c r="A1538" s="239">
        <v>102708</v>
      </c>
      <c r="B1538" s="239" t="s">
        <v>52887</v>
      </c>
      <c r="C1538" s="185" t="s">
        <v>297</v>
      </c>
      <c r="D1538" s="483">
        <v>22.31</v>
      </c>
      <c r="E1538" s="484"/>
    </row>
    <row r="1539" spans="1:5" x14ac:dyDescent="0.3">
      <c r="A1539" s="239">
        <v>102710</v>
      </c>
      <c r="B1539" s="239" t="s">
        <v>52888</v>
      </c>
      <c r="C1539" s="185" t="s">
        <v>297</v>
      </c>
      <c r="D1539" s="483">
        <v>54.3</v>
      </c>
      <c r="E1539" s="484"/>
    </row>
    <row r="1540" spans="1:5" x14ac:dyDescent="0.3">
      <c r="A1540" s="239">
        <v>102711</v>
      </c>
      <c r="B1540" s="239" t="s">
        <v>52889</v>
      </c>
      <c r="C1540" s="185" t="s">
        <v>297</v>
      </c>
      <c r="D1540" s="483">
        <v>70.11</v>
      </c>
      <c r="E1540" s="484"/>
    </row>
    <row r="1541" spans="1:5" x14ac:dyDescent="0.3">
      <c r="A1541" s="239">
        <v>102712</v>
      </c>
      <c r="B1541" s="239" t="s">
        <v>52890</v>
      </c>
      <c r="C1541" s="185" t="s">
        <v>74</v>
      </c>
      <c r="D1541" s="483">
        <v>10.35</v>
      </c>
      <c r="E1541" s="484"/>
    </row>
    <row r="1542" spans="1:5" x14ac:dyDescent="0.3">
      <c r="A1542" s="239">
        <v>102713</v>
      </c>
      <c r="B1542" s="239" t="s">
        <v>52891</v>
      </c>
      <c r="C1542" s="185" t="s">
        <v>74</v>
      </c>
      <c r="D1542" s="483">
        <v>14.26</v>
      </c>
      <c r="E1542" s="484"/>
    </row>
    <row r="1543" spans="1:5" x14ac:dyDescent="0.3">
      <c r="A1543" s="239">
        <v>102715</v>
      </c>
      <c r="B1543" s="239" t="s">
        <v>52892</v>
      </c>
      <c r="C1543" s="185" t="s">
        <v>74</v>
      </c>
      <c r="D1543" s="483">
        <v>28.32</v>
      </c>
      <c r="E1543" s="484"/>
    </row>
    <row r="1544" spans="1:5" x14ac:dyDescent="0.3">
      <c r="A1544" s="239">
        <v>102716</v>
      </c>
      <c r="B1544" s="239" t="s">
        <v>52893</v>
      </c>
      <c r="C1544" s="185" t="s">
        <v>82</v>
      </c>
      <c r="D1544" s="483">
        <v>145.87</v>
      </c>
      <c r="E1544" s="484"/>
    </row>
    <row r="1545" spans="1:5" x14ac:dyDescent="0.3">
      <c r="A1545" s="239">
        <v>102717</v>
      </c>
      <c r="B1545" s="239" t="s">
        <v>52894</v>
      </c>
      <c r="C1545" s="185" t="s">
        <v>82</v>
      </c>
      <c r="D1545" s="483">
        <v>172.2</v>
      </c>
      <c r="E1545" s="484"/>
    </row>
    <row r="1546" spans="1:5" x14ac:dyDescent="0.3">
      <c r="A1546" s="239">
        <v>102718</v>
      </c>
      <c r="B1546" s="239" t="s">
        <v>52895</v>
      </c>
      <c r="C1546" s="185" t="s">
        <v>82</v>
      </c>
      <c r="D1546" s="483">
        <v>154.65</v>
      </c>
      <c r="E1546" s="484"/>
    </row>
    <row r="1547" spans="1:5" x14ac:dyDescent="0.3">
      <c r="A1547" s="239">
        <v>102719</v>
      </c>
      <c r="B1547" s="239" t="s">
        <v>52896</v>
      </c>
      <c r="C1547" s="185" t="s">
        <v>82</v>
      </c>
      <c r="D1547" s="483">
        <v>180.98</v>
      </c>
      <c r="E1547" s="484"/>
    </row>
    <row r="1548" spans="1:5" x14ac:dyDescent="0.3">
      <c r="A1548" s="239">
        <v>102722</v>
      </c>
      <c r="B1548" s="239" t="s">
        <v>52897</v>
      </c>
      <c r="C1548" s="185" t="s">
        <v>70</v>
      </c>
      <c r="D1548" s="483">
        <v>60.22</v>
      </c>
      <c r="E1548" s="484"/>
    </row>
    <row r="1549" spans="1:5" x14ac:dyDescent="0.3">
      <c r="A1549" s="239">
        <v>102723</v>
      </c>
      <c r="B1549" s="239" t="s">
        <v>52898</v>
      </c>
      <c r="C1549" s="185" t="s">
        <v>70</v>
      </c>
      <c r="D1549" s="483">
        <v>102.39</v>
      </c>
      <c r="E1549" s="484"/>
    </row>
    <row r="1550" spans="1:5" x14ac:dyDescent="0.3">
      <c r="A1550" s="239">
        <v>102724</v>
      </c>
      <c r="B1550" s="239" t="s">
        <v>52899</v>
      </c>
      <c r="C1550" s="185" t="s">
        <v>297</v>
      </c>
      <c r="D1550" s="483">
        <v>30.32</v>
      </c>
      <c r="E1550" s="484"/>
    </row>
    <row r="1551" spans="1:5" x14ac:dyDescent="0.3">
      <c r="A1551" s="239">
        <v>102725</v>
      </c>
      <c r="B1551" s="239" t="s">
        <v>52900</v>
      </c>
      <c r="C1551" s="185" t="s">
        <v>297</v>
      </c>
      <c r="D1551" s="483">
        <v>29.71</v>
      </c>
      <c r="E1551" s="484"/>
    </row>
    <row r="1552" spans="1:5" x14ac:dyDescent="0.3">
      <c r="A1552" s="239">
        <v>102726</v>
      </c>
      <c r="B1552" s="239" t="s">
        <v>52901</v>
      </c>
      <c r="C1552" s="185" t="s">
        <v>297</v>
      </c>
      <c r="D1552" s="483">
        <v>27.96</v>
      </c>
      <c r="E1552" s="484"/>
    </row>
    <row r="1553" spans="1:5" x14ac:dyDescent="0.3">
      <c r="A1553" s="239">
        <v>103653</v>
      </c>
      <c r="B1553" s="239" t="s">
        <v>52902</v>
      </c>
      <c r="C1553" s="185" t="s">
        <v>74</v>
      </c>
      <c r="D1553" s="483">
        <v>33.840000000000003</v>
      </c>
      <c r="E1553" s="484"/>
    </row>
    <row r="1554" spans="1:5" x14ac:dyDescent="0.3">
      <c r="A1554" s="239">
        <v>92743</v>
      </c>
      <c r="B1554" s="239" t="s">
        <v>52903</v>
      </c>
      <c r="C1554" s="185" t="s">
        <v>82</v>
      </c>
      <c r="D1554" s="483">
        <v>719.78</v>
      </c>
      <c r="E1554" s="484"/>
    </row>
    <row r="1555" spans="1:5" x14ac:dyDescent="0.3">
      <c r="A1555" s="239">
        <v>92744</v>
      </c>
      <c r="B1555" s="239" t="s">
        <v>52904</v>
      </c>
      <c r="C1555" s="185" t="s">
        <v>82</v>
      </c>
      <c r="D1555" s="483">
        <v>694.17</v>
      </c>
      <c r="E1555" s="484"/>
    </row>
    <row r="1556" spans="1:5" x14ac:dyDescent="0.3">
      <c r="A1556" s="239">
        <v>92745</v>
      </c>
      <c r="B1556" s="239" t="s">
        <v>52905</v>
      </c>
      <c r="C1556" s="185" t="s">
        <v>82</v>
      </c>
      <c r="D1556" s="483">
        <v>883.61</v>
      </c>
      <c r="E1556" s="484"/>
    </row>
    <row r="1557" spans="1:5" x14ac:dyDescent="0.3">
      <c r="A1557" s="239">
        <v>92746</v>
      </c>
      <c r="B1557" s="239" t="s">
        <v>52906</v>
      </c>
      <c r="C1557" s="185" t="s">
        <v>82</v>
      </c>
      <c r="D1557" s="483">
        <v>815.1</v>
      </c>
      <c r="E1557" s="484"/>
    </row>
    <row r="1558" spans="1:5" x14ac:dyDescent="0.3">
      <c r="A1558" s="239">
        <v>92747</v>
      </c>
      <c r="B1558" s="239" t="s">
        <v>52907</v>
      </c>
      <c r="C1558" s="185" t="s">
        <v>82</v>
      </c>
      <c r="D1558" s="483">
        <v>976.75</v>
      </c>
      <c r="E1558" s="484"/>
    </row>
    <row r="1559" spans="1:5" x14ac:dyDescent="0.3">
      <c r="A1559" s="239">
        <v>92748</v>
      </c>
      <c r="B1559" s="239" t="s">
        <v>52908</v>
      </c>
      <c r="C1559" s="185" t="s">
        <v>82</v>
      </c>
      <c r="D1559" s="483">
        <v>884.23</v>
      </c>
      <c r="E1559" s="484"/>
    </row>
    <row r="1560" spans="1:5" x14ac:dyDescent="0.3">
      <c r="A1560" s="239">
        <v>92749</v>
      </c>
      <c r="B1560" s="239" t="s">
        <v>52909</v>
      </c>
      <c r="C1560" s="185" t="s">
        <v>82</v>
      </c>
      <c r="D1560" s="483">
        <v>1014.94</v>
      </c>
      <c r="E1560" s="484"/>
    </row>
    <row r="1561" spans="1:5" x14ac:dyDescent="0.3">
      <c r="A1561" s="239">
        <v>92750</v>
      </c>
      <c r="B1561" s="239" t="s">
        <v>52910</v>
      </c>
      <c r="C1561" s="185" t="s">
        <v>82</v>
      </c>
      <c r="D1561" s="483">
        <v>1718.74</v>
      </c>
      <c r="E1561" s="484"/>
    </row>
    <row r="1562" spans="1:5" x14ac:dyDescent="0.3">
      <c r="A1562" s="239">
        <v>92751</v>
      </c>
      <c r="B1562" s="239" t="s">
        <v>52911</v>
      </c>
      <c r="C1562" s="185" t="s">
        <v>82</v>
      </c>
      <c r="D1562" s="483">
        <v>2127.65</v>
      </c>
      <c r="E1562" s="484"/>
    </row>
    <row r="1563" spans="1:5" x14ac:dyDescent="0.3">
      <c r="A1563" s="239">
        <v>92752</v>
      </c>
      <c r="B1563" s="239" t="s">
        <v>52912</v>
      </c>
      <c r="C1563" s="185" t="s">
        <v>82</v>
      </c>
      <c r="D1563" s="483">
        <v>2535</v>
      </c>
      <c r="E1563" s="484"/>
    </row>
    <row r="1564" spans="1:5" x14ac:dyDescent="0.3">
      <c r="A1564" s="239">
        <v>92753</v>
      </c>
      <c r="B1564" s="239" t="s">
        <v>52913</v>
      </c>
      <c r="C1564" s="185" t="s">
        <v>82</v>
      </c>
      <c r="D1564" s="483">
        <v>652.16</v>
      </c>
      <c r="E1564" s="484"/>
    </row>
    <row r="1565" spans="1:5" x14ac:dyDescent="0.3">
      <c r="A1565" s="239">
        <v>92754</v>
      </c>
      <c r="B1565" s="239" t="s">
        <v>52914</v>
      </c>
      <c r="C1565" s="185" t="s">
        <v>82</v>
      </c>
      <c r="D1565" s="483">
        <v>596.30999999999995</v>
      </c>
      <c r="E1565" s="484"/>
    </row>
    <row r="1566" spans="1:5" x14ac:dyDescent="0.3">
      <c r="A1566" s="239">
        <v>92755</v>
      </c>
      <c r="B1566" s="239" t="s">
        <v>52915</v>
      </c>
      <c r="C1566" s="185" t="s">
        <v>74</v>
      </c>
      <c r="D1566" s="483">
        <v>257.22000000000003</v>
      </c>
      <c r="E1566" s="484"/>
    </row>
    <row r="1567" spans="1:5" x14ac:dyDescent="0.3">
      <c r="A1567" s="239">
        <v>92756</v>
      </c>
      <c r="B1567" s="239" t="s">
        <v>52916</v>
      </c>
      <c r="C1567" s="185" t="s">
        <v>74</v>
      </c>
      <c r="D1567" s="483">
        <v>293.10000000000002</v>
      </c>
      <c r="E1567" s="484"/>
    </row>
    <row r="1568" spans="1:5" x14ac:dyDescent="0.3">
      <c r="A1568" s="239">
        <v>92757</v>
      </c>
      <c r="B1568" s="239" t="s">
        <v>52917</v>
      </c>
      <c r="C1568" s="185" t="s">
        <v>74</v>
      </c>
      <c r="D1568" s="483">
        <v>336.61</v>
      </c>
      <c r="E1568" s="484"/>
    </row>
    <row r="1569" spans="1:5" x14ac:dyDescent="0.3">
      <c r="A1569" s="239">
        <v>92758</v>
      </c>
      <c r="B1569" s="239" t="s">
        <v>52918</v>
      </c>
      <c r="C1569" s="185" t="s">
        <v>82</v>
      </c>
      <c r="D1569" s="483">
        <v>806.71</v>
      </c>
      <c r="E1569" s="484"/>
    </row>
    <row r="1570" spans="1:5" x14ac:dyDescent="0.3">
      <c r="A1570" s="239">
        <v>91069</v>
      </c>
      <c r="B1570" s="239" t="s">
        <v>59915</v>
      </c>
      <c r="C1570" s="185" t="s">
        <v>74</v>
      </c>
      <c r="D1570" s="483">
        <v>119.45</v>
      </c>
      <c r="E1570" s="484"/>
    </row>
    <row r="1571" spans="1:5" x14ac:dyDescent="0.3">
      <c r="A1571" s="239">
        <v>91070</v>
      </c>
      <c r="B1571" s="239" t="s">
        <v>59916</v>
      </c>
      <c r="C1571" s="185" t="s">
        <v>74</v>
      </c>
      <c r="D1571" s="483">
        <v>133.96</v>
      </c>
      <c r="E1571" s="484"/>
    </row>
    <row r="1572" spans="1:5" x14ac:dyDescent="0.3">
      <c r="A1572" s="239">
        <v>91071</v>
      </c>
      <c r="B1572" s="239" t="s">
        <v>59917</v>
      </c>
      <c r="C1572" s="185" t="s">
        <v>74</v>
      </c>
      <c r="D1572" s="483">
        <v>165.33</v>
      </c>
      <c r="E1572" s="484"/>
    </row>
    <row r="1573" spans="1:5" x14ac:dyDescent="0.3">
      <c r="A1573" s="239">
        <v>91072</v>
      </c>
      <c r="B1573" s="239" t="s">
        <v>59918</v>
      </c>
      <c r="C1573" s="185" t="s">
        <v>74</v>
      </c>
      <c r="D1573" s="483">
        <v>179.76</v>
      </c>
      <c r="E1573" s="484"/>
    </row>
    <row r="1574" spans="1:5" x14ac:dyDescent="0.3">
      <c r="A1574" s="239">
        <v>91073</v>
      </c>
      <c r="B1574" s="239" t="s">
        <v>59919</v>
      </c>
      <c r="C1574" s="185" t="s">
        <v>74</v>
      </c>
      <c r="D1574" s="483">
        <v>134.86000000000001</v>
      </c>
      <c r="E1574" s="484"/>
    </row>
    <row r="1575" spans="1:5" x14ac:dyDescent="0.3">
      <c r="A1575" s="239">
        <v>91074</v>
      </c>
      <c r="B1575" s="239" t="s">
        <v>59920</v>
      </c>
      <c r="C1575" s="185" t="s">
        <v>74</v>
      </c>
      <c r="D1575" s="483">
        <v>150.97999999999999</v>
      </c>
      <c r="E1575" s="484"/>
    </row>
    <row r="1576" spans="1:5" x14ac:dyDescent="0.3">
      <c r="A1576" s="239">
        <v>91075</v>
      </c>
      <c r="B1576" s="239" t="s">
        <v>59921</v>
      </c>
      <c r="C1576" s="185" t="s">
        <v>74</v>
      </c>
      <c r="D1576" s="483">
        <v>182.48</v>
      </c>
      <c r="E1576" s="484"/>
    </row>
    <row r="1577" spans="1:5" x14ac:dyDescent="0.3">
      <c r="A1577" s="239">
        <v>91076</v>
      </c>
      <c r="B1577" s="239" t="s">
        <v>59922</v>
      </c>
      <c r="C1577" s="185" t="s">
        <v>74</v>
      </c>
      <c r="D1577" s="483">
        <v>198.57</v>
      </c>
      <c r="E1577" s="484"/>
    </row>
    <row r="1578" spans="1:5" x14ac:dyDescent="0.3">
      <c r="A1578" s="239">
        <v>91077</v>
      </c>
      <c r="B1578" s="239" t="s">
        <v>59923</v>
      </c>
      <c r="C1578" s="185" t="s">
        <v>74</v>
      </c>
      <c r="D1578" s="483">
        <v>135.55000000000001</v>
      </c>
      <c r="E1578" s="484"/>
    </row>
    <row r="1579" spans="1:5" x14ac:dyDescent="0.3">
      <c r="A1579" s="239">
        <v>91078</v>
      </c>
      <c r="B1579" s="239" t="s">
        <v>59924</v>
      </c>
      <c r="C1579" s="185" t="s">
        <v>74</v>
      </c>
      <c r="D1579" s="483">
        <v>159.16</v>
      </c>
      <c r="E1579" s="484"/>
    </row>
    <row r="1580" spans="1:5" x14ac:dyDescent="0.3">
      <c r="A1580" s="239">
        <v>91079</v>
      </c>
      <c r="B1580" s="239" t="s">
        <v>59925</v>
      </c>
      <c r="C1580" s="185" t="s">
        <v>74</v>
      </c>
      <c r="D1580" s="483">
        <v>141.77000000000001</v>
      </c>
      <c r="E1580" s="484"/>
    </row>
    <row r="1581" spans="1:5" x14ac:dyDescent="0.3">
      <c r="A1581" s="239">
        <v>91080</v>
      </c>
      <c r="B1581" s="239" t="s">
        <v>59926</v>
      </c>
      <c r="C1581" s="185" t="s">
        <v>74</v>
      </c>
      <c r="D1581" s="483">
        <v>165.12</v>
      </c>
      <c r="E1581" s="484"/>
    </row>
    <row r="1582" spans="1:5" x14ac:dyDescent="0.3">
      <c r="A1582" s="239">
        <v>91081</v>
      </c>
      <c r="B1582" s="239" t="s">
        <v>59927</v>
      </c>
      <c r="C1582" s="185" t="s">
        <v>74</v>
      </c>
      <c r="D1582" s="483">
        <v>153.07</v>
      </c>
      <c r="E1582" s="484"/>
    </row>
    <row r="1583" spans="1:5" x14ac:dyDescent="0.3">
      <c r="A1583" s="239">
        <v>91082</v>
      </c>
      <c r="B1583" s="239" t="s">
        <v>59928</v>
      </c>
      <c r="C1583" s="185" t="s">
        <v>74</v>
      </c>
      <c r="D1583" s="483">
        <v>178.11</v>
      </c>
      <c r="E1583" s="484"/>
    </row>
    <row r="1584" spans="1:5" x14ac:dyDescent="0.3">
      <c r="A1584" s="239">
        <v>91083</v>
      </c>
      <c r="B1584" s="239" t="s">
        <v>59929</v>
      </c>
      <c r="C1584" s="185" t="s">
        <v>74</v>
      </c>
      <c r="D1584" s="483">
        <v>163.86</v>
      </c>
      <c r="E1584" s="484"/>
    </row>
    <row r="1585" spans="1:5" x14ac:dyDescent="0.3">
      <c r="A1585" s="239">
        <v>91084</v>
      </c>
      <c r="B1585" s="239" t="s">
        <v>59930</v>
      </c>
      <c r="C1585" s="185" t="s">
        <v>74</v>
      </c>
      <c r="D1585" s="483">
        <v>188.56</v>
      </c>
      <c r="E1585" s="484"/>
    </row>
    <row r="1586" spans="1:5" x14ac:dyDescent="0.3">
      <c r="A1586" s="239">
        <v>91086</v>
      </c>
      <c r="B1586" s="239" t="s">
        <v>59931</v>
      </c>
      <c r="C1586" s="185" t="s">
        <v>74</v>
      </c>
      <c r="D1586" s="483">
        <v>131.55000000000001</v>
      </c>
      <c r="E1586" s="484"/>
    </row>
    <row r="1587" spans="1:5" x14ac:dyDescent="0.3">
      <c r="A1587" s="239">
        <v>91087</v>
      </c>
      <c r="B1587" s="239" t="s">
        <v>59932</v>
      </c>
      <c r="C1587" s="185" t="s">
        <v>74</v>
      </c>
      <c r="D1587" s="483">
        <v>146.44</v>
      </c>
      <c r="E1587" s="484"/>
    </row>
    <row r="1588" spans="1:5" x14ac:dyDescent="0.3">
      <c r="A1588" s="239">
        <v>91088</v>
      </c>
      <c r="B1588" s="239" t="s">
        <v>59933</v>
      </c>
      <c r="C1588" s="185" t="s">
        <v>74</v>
      </c>
      <c r="D1588" s="483">
        <v>178.84</v>
      </c>
      <c r="E1588" s="484"/>
    </row>
    <row r="1589" spans="1:5" x14ac:dyDescent="0.3">
      <c r="A1589" s="239">
        <v>91089</v>
      </c>
      <c r="B1589" s="239" t="s">
        <v>59934</v>
      </c>
      <c r="C1589" s="185" t="s">
        <v>74</v>
      </c>
      <c r="D1589" s="483">
        <v>193.87</v>
      </c>
      <c r="E1589" s="484"/>
    </row>
    <row r="1590" spans="1:5" x14ac:dyDescent="0.3">
      <c r="A1590" s="239">
        <v>91090</v>
      </c>
      <c r="B1590" s="239" t="s">
        <v>59935</v>
      </c>
      <c r="C1590" s="185" t="s">
        <v>74</v>
      </c>
      <c r="D1590" s="483">
        <v>144.43</v>
      </c>
      <c r="E1590" s="484"/>
    </row>
    <row r="1591" spans="1:5" x14ac:dyDescent="0.3">
      <c r="A1591" s="239">
        <v>91091</v>
      </c>
      <c r="B1591" s="239" t="s">
        <v>59936</v>
      </c>
      <c r="C1591" s="185" t="s">
        <v>74</v>
      </c>
      <c r="D1591" s="483">
        <v>161.13999999999999</v>
      </c>
      <c r="E1591" s="484"/>
    </row>
    <row r="1592" spans="1:5" x14ac:dyDescent="0.3">
      <c r="A1592" s="239">
        <v>91092</v>
      </c>
      <c r="B1592" s="239" t="s">
        <v>59937</v>
      </c>
      <c r="C1592" s="185" t="s">
        <v>74</v>
      </c>
      <c r="D1592" s="483">
        <v>192.97</v>
      </c>
      <c r="E1592" s="484"/>
    </row>
    <row r="1593" spans="1:5" x14ac:dyDescent="0.3">
      <c r="A1593" s="239">
        <v>91093</v>
      </c>
      <c r="B1593" s="239" t="s">
        <v>59938</v>
      </c>
      <c r="C1593" s="185" t="s">
        <v>74</v>
      </c>
      <c r="D1593" s="483">
        <v>210.01</v>
      </c>
      <c r="E1593" s="484"/>
    </row>
    <row r="1594" spans="1:5" x14ac:dyDescent="0.3">
      <c r="A1594" s="239">
        <v>91094</v>
      </c>
      <c r="B1594" s="239" t="s">
        <v>59939</v>
      </c>
      <c r="C1594" s="185" t="s">
        <v>74</v>
      </c>
      <c r="D1594" s="483">
        <v>143</v>
      </c>
      <c r="E1594" s="484"/>
    </row>
    <row r="1595" spans="1:5" x14ac:dyDescent="0.3">
      <c r="A1595" s="239">
        <v>91095</v>
      </c>
      <c r="B1595" s="239" t="s">
        <v>59940</v>
      </c>
      <c r="C1595" s="185" t="s">
        <v>74</v>
      </c>
      <c r="D1595" s="483">
        <v>167.08</v>
      </c>
      <c r="E1595" s="484"/>
    </row>
    <row r="1596" spans="1:5" x14ac:dyDescent="0.3">
      <c r="A1596" s="239">
        <v>91096</v>
      </c>
      <c r="B1596" s="239" t="s">
        <v>59941</v>
      </c>
      <c r="C1596" s="185" t="s">
        <v>74</v>
      </c>
      <c r="D1596" s="483">
        <v>145.72999999999999</v>
      </c>
      <c r="E1596" s="484"/>
    </row>
    <row r="1597" spans="1:5" x14ac:dyDescent="0.3">
      <c r="A1597" s="239">
        <v>91097</v>
      </c>
      <c r="B1597" s="239" t="s">
        <v>59942</v>
      </c>
      <c r="C1597" s="185" t="s">
        <v>74</v>
      </c>
      <c r="D1597" s="483">
        <v>169.58</v>
      </c>
      <c r="E1597" s="484"/>
    </row>
    <row r="1598" spans="1:5" x14ac:dyDescent="0.3">
      <c r="A1598" s="239">
        <v>91098</v>
      </c>
      <c r="B1598" s="239" t="s">
        <v>59943</v>
      </c>
      <c r="C1598" s="185" t="s">
        <v>74</v>
      </c>
      <c r="D1598" s="483">
        <v>160.16</v>
      </c>
      <c r="E1598" s="484"/>
    </row>
    <row r="1599" spans="1:5" x14ac:dyDescent="0.3">
      <c r="A1599" s="239">
        <v>91099</v>
      </c>
      <c r="B1599" s="239" t="s">
        <v>59944</v>
      </c>
      <c r="C1599" s="185" t="s">
        <v>74</v>
      </c>
      <c r="D1599" s="483">
        <v>185.79</v>
      </c>
      <c r="E1599" s="484"/>
    </row>
    <row r="1600" spans="1:5" x14ac:dyDescent="0.3">
      <c r="A1600" s="239">
        <v>91100</v>
      </c>
      <c r="B1600" s="239" t="s">
        <v>59945</v>
      </c>
      <c r="C1600" s="185" t="s">
        <v>74</v>
      </c>
      <c r="D1600" s="483">
        <v>168.43</v>
      </c>
      <c r="E1600" s="484"/>
    </row>
    <row r="1601" spans="1:5" x14ac:dyDescent="0.3">
      <c r="A1601" s="239">
        <v>91101</v>
      </c>
      <c r="B1601" s="239" t="s">
        <v>59946</v>
      </c>
      <c r="C1601" s="185" t="s">
        <v>74</v>
      </c>
      <c r="D1601" s="483">
        <v>193.87</v>
      </c>
      <c r="E1601" s="484"/>
    </row>
    <row r="1602" spans="1:5" x14ac:dyDescent="0.3">
      <c r="A1602" s="239">
        <v>93952</v>
      </c>
      <c r="B1602" s="239" t="s">
        <v>52919</v>
      </c>
      <c r="C1602" s="185" t="s">
        <v>70</v>
      </c>
      <c r="D1602" s="483">
        <v>231.01</v>
      </c>
      <c r="E1602" s="484"/>
    </row>
    <row r="1603" spans="1:5" x14ac:dyDescent="0.3">
      <c r="A1603" s="239">
        <v>93953</v>
      </c>
      <c r="B1603" s="239" t="s">
        <v>52920</v>
      </c>
      <c r="C1603" s="185" t="s">
        <v>70</v>
      </c>
      <c r="D1603" s="483">
        <v>214.5</v>
      </c>
      <c r="E1603" s="484"/>
    </row>
    <row r="1604" spans="1:5" x14ac:dyDescent="0.3">
      <c r="A1604" s="239">
        <v>93954</v>
      </c>
      <c r="B1604" s="239" t="s">
        <v>52921</v>
      </c>
      <c r="C1604" s="185" t="s">
        <v>70</v>
      </c>
      <c r="D1604" s="483">
        <v>204.57</v>
      </c>
      <c r="E1604" s="484"/>
    </row>
    <row r="1605" spans="1:5" x14ac:dyDescent="0.3">
      <c r="A1605" s="239">
        <v>93955</v>
      </c>
      <c r="B1605" s="239" t="s">
        <v>52922</v>
      </c>
      <c r="C1605" s="185" t="s">
        <v>70</v>
      </c>
      <c r="D1605" s="483">
        <v>197.56</v>
      </c>
      <c r="E1605" s="484"/>
    </row>
    <row r="1606" spans="1:5" x14ac:dyDescent="0.3">
      <c r="A1606" s="239">
        <v>93956</v>
      </c>
      <c r="B1606" s="239" t="s">
        <v>52923</v>
      </c>
      <c r="C1606" s="185" t="s">
        <v>70</v>
      </c>
      <c r="D1606" s="483">
        <v>192.02</v>
      </c>
      <c r="E1606" s="484"/>
    </row>
    <row r="1607" spans="1:5" x14ac:dyDescent="0.3">
      <c r="A1607" s="239">
        <v>93957</v>
      </c>
      <c r="B1607" s="239" t="s">
        <v>52924</v>
      </c>
      <c r="C1607" s="185" t="s">
        <v>70</v>
      </c>
      <c r="D1607" s="483">
        <v>244.71</v>
      </c>
      <c r="E1607" s="484"/>
    </row>
    <row r="1608" spans="1:5" x14ac:dyDescent="0.3">
      <c r="A1608" s="239">
        <v>93958</v>
      </c>
      <c r="B1608" s="239" t="s">
        <v>52925</v>
      </c>
      <c r="C1608" s="185" t="s">
        <v>70</v>
      </c>
      <c r="D1608" s="483">
        <v>227.25</v>
      </c>
      <c r="E1608" s="484"/>
    </row>
    <row r="1609" spans="1:5" x14ac:dyDescent="0.3">
      <c r="A1609" s="239">
        <v>93959</v>
      </c>
      <c r="B1609" s="239" t="s">
        <v>52926</v>
      </c>
      <c r="C1609" s="185" t="s">
        <v>70</v>
      </c>
      <c r="D1609" s="483">
        <v>216.87</v>
      </c>
      <c r="E1609" s="484"/>
    </row>
    <row r="1610" spans="1:5" x14ac:dyDescent="0.3">
      <c r="A1610" s="239">
        <v>93960</v>
      </c>
      <c r="B1610" s="239" t="s">
        <v>52927</v>
      </c>
      <c r="C1610" s="185" t="s">
        <v>70</v>
      </c>
      <c r="D1610" s="483">
        <v>209.54</v>
      </c>
      <c r="E1610" s="484"/>
    </row>
    <row r="1611" spans="1:5" x14ac:dyDescent="0.3">
      <c r="A1611" s="239">
        <v>93961</v>
      </c>
      <c r="B1611" s="239" t="s">
        <v>52928</v>
      </c>
      <c r="C1611" s="185" t="s">
        <v>70</v>
      </c>
      <c r="D1611" s="483">
        <v>203.8</v>
      </c>
      <c r="E1611" s="484"/>
    </row>
    <row r="1612" spans="1:5" x14ac:dyDescent="0.3">
      <c r="A1612" s="239">
        <v>93962</v>
      </c>
      <c r="B1612" s="239" t="s">
        <v>52929</v>
      </c>
      <c r="C1612" s="185" t="s">
        <v>70</v>
      </c>
      <c r="D1612" s="483">
        <v>216.48</v>
      </c>
      <c r="E1612" s="484"/>
    </row>
    <row r="1613" spans="1:5" x14ac:dyDescent="0.3">
      <c r="A1613" s="239">
        <v>93963</v>
      </c>
      <c r="B1613" s="239" t="s">
        <v>52930</v>
      </c>
      <c r="C1613" s="185" t="s">
        <v>70</v>
      </c>
      <c r="D1613" s="483">
        <v>199.99</v>
      </c>
      <c r="E1613" s="484"/>
    </row>
    <row r="1614" spans="1:5" x14ac:dyDescent="0.3">
      <c r="A1614" s="239">
        <v>93964</v>
      </c>
      <c r="B1614" s="239" t="s">
        <v>52931</v>
      </c>
      <c r="C1614" s="185" t="s">
        <v>70</v>
      </c>
      <c r="D1614" s="483">
        <v>190.13</v>
      </c>
      <c r="E1614" s="484"/>
    </row>
    <row r="1615" spans="1:5" x14ac:dyDescent="0.3">
      <c r="A1615" s="239">
        <v>93965</v>
      </c>
      <c r="B1615" s="239" t="s">
        <v>52932</v>
      </c>
      <c r="C1615" s="185" t="s">
        <v>70</v>
      </c>
      <c r="D1615" s="483">
        <v>180.37</v>
      </c>
      <c r="E1615" s="484"/>
    </row>
    <row r="1616" spans="1:5" x14ac:dyDescent="0.3">
      <c r="A1616" s="239">
        <v>93966</v>
      </c>
      <c r="B1616" s="239" t="s">
        <v>52933</v>
      </c>
      <c r="C1616" s="185" t="s">
        <v>70</v>
      </c>
      <c r="D1616" s="483">
        <v>177.65</v>
      </c>
      <c r="E1616" s="484"/>
    </row>
    <row r="1617" spans="1:5" x14ac:dyDescent="0.3">
      <c r="A1617" s="239">
        <v>93967</v>
      </c>
      <c r="B1617" s="239" t="s">
        <v>52934</v>
      </c>
      <c r="C1617" s="185" t="s">
        <v>70</v>
      </c>
      <c r="D1617" s="483">
        <v>230.18</v>
      </c>
      <c r="E1617" s="484"/>
    </row>
    <row r="1618" spans="1:5" x14ac:dyDescent="0.3">
      <c r="A1618" s="239">
        <v>93968</v>
      </c>
      <c r="B1618" s="239" t="s">
        <v>52935</v>
      </c>
      <c r="C1618" s="185" t="s">
        <v>70</v>
      </c>
      <c r="D1618" s="483">
        <v>212.74</v>
      </c>
      <c r="E1618" s="484"/>
    </row>
    <row r="1619" spans="1:5" x14ac:dyDescent="0.3">
      <c r="A1619" s="239">
        <v>93969</v>
      </c>
      <c r="B1619" s="239" t="s">
        <v>52936</v>
      </c>
      <c r="C1619" s="185" t="s">
        <v>70</v>
      </c>
      <c r="D1619" s="483">
        <v>202.41</v>
      </c>
      <c r="E1619" s="484"/>
    </row>
    <row r="1620" spans="1:5" x14ac:dyDescent="0.3">
      <c r="A1620" s="239">
        <v>93970</v>
      </c>
      <c r="B1620" s="239" t="s">
        <v>52937</v>
      </c>
      <c r="C1620" s="185" t="s">
        <v>70</v>
      </c>
      <c r="D1620" s="483">
        <v>195.14</v>
      </c>
      <c r="E1620" s="484"/>
    </row>
    <row r="1621" spans="1:5" x14ac:dyDescent="0.3">
      <c r="A1621" s="239">
        <v>93971</v>
      </c>
      <c r="B1621" s="239" t="s">
        <v>52938</v>
      </c>
      <c r="C1621" s="185" t="s">
        <v>70</v>
      </c>
      <c r="D1621" s="483">
        <v>183.09</v>
      </c>
      <c r="E1621" s="484"/>
    </row>
    <row r="1622" spans="1:5" x14ac:dyDescent="0.3">
      <c r="A1622" s="239">
        <v>95108</v>
      </c>
      <c r="B1622" s="239" t="s">
        <v>52939</v>
      </c>
      <c r="C1622" s="185" t="s">
        <v>297</v>
      </c>
      <c r="D1622" s="483">
        <v>36.89</v>
      </c>
      <c r="E1622" s="484"/>
    </row>
    <row r="1623" spans="1:5" x14ac:dyDescent="0.3">
      <c r="A1623" s="239">
        <v>100332</v>
      </c>
      <c r="B1623" s="239" t="s">
        <v>52940</v>
      </c>
      <c r="C1623" s="185" t="s">
        <v>74</v>
      </c>
      <c r="D1623" s="483">
        <v>869.46</v>
      </c>
      <c r="E1623" s="484"/>
    </row>
    <row r="1624" spans="1:5" x14ac:dyDescent="0.3">
      <c r="A1624" s="239">
        <v>100333</v>
      </c>
      <c r="B1624" s="239" t="s">
        <v>52941</v>
      </c>
      <c r="C1624" s="185" t="s">
        <v>74</v>
      </c>
      <c r="D1624" s="483">
        <v>554.85</v>
      </c>
      <c r="E1624" s="484"/>
    </row>
    <row r="1625" spans="1:5" x14ac:dyDescent="0.3">
      <c r="A1625" s="239">
        <v>100334</v>
      </c>
      <c r="B1625" s="239" t="s">
        <v>52942</v>
      </c>
      <c r="C1625" s="185" t="s">
        <v>74</v>
      </c>
      <c r="D1625" s="483">
        <v>698.79</v>
      </c>
      <c r="E1625" s="484"/>
    </row>
    <row r="1626" spans="1:5" x14ac:dyDescent="0.3">
      <c r="A1626" s="239">
        <v>100335</v>
      </c>
      <c r="B1626" s="239" t="s">
        <v>52943</v>
      </c>
      <c r="C1626" s="185" t="s">
        <v>74</v>
      </c>
      <c r="D1626" s="483">
        <v>462.83</v>
      </c>
      <c r="E1626" s="484"/>
    </row>
    <row r="1627" spans="1:5" x14ac:dyDescent="0.3">
      <c r="A1627" s="239">
        <v>100341</v>
      </c>
      <c r="B1627" s="239" t="s">
        <v>52944</v>
      </c>
      <c r="C1627" s="185" t="s">
        <v>74</v>
      </c>
      <c r="D1627" s="483">
        <v>39.450000000000003</v>
      </c>
      <c r="E1627" s="484"/>
    </row>
    <row r="1628" spans="1:5" x14ac:dyDescent="0.3">
      <c r="A1628" s="239">
        <v>100342</v>
      </c>
      <c r="B1628" s="239" t="s">
        <v>52945</v>
      </c>
      <c r="C1628" s="185" t="s">
        <v>111</v>
      </c>
      <c r="D1628" s="483">
        <v>14.53</v>
      </c>
      <c r="E1628" s="484"/>
    </row>
    <row r="1629" spans="1:5" x14ac:dyDescent="0.3">
      <c r="A1629" s="239">
        <v>100343</v>
      </c>
      <c r="B1629" s="239" t="s">
        <v>52946</v>
      </c>
      <c r="C1629" s="185" t="s">
        <v>111</v>
      </c>
      <c r="D1629" s="483">
        <v>13.71</v>
      </c>
      <c r="E1629" s="484"/>
    </row>
    <row r="1630" spans="1:5" x14ac:dyDescent="0.3">
      <c r="A1630" s="239">
        <v>100344</v>
      </c>
      <c r="B1630" s="239" t="s">
        <v>52947</v>
      </c>
      <c r="C1630" s="185" t="s">
        <v>111</v>
      </c>
      <c r="D1630" s="483">
        <v>12.31</v>
      </c>
      <c r="E1630" s="484"/>
    </row>
    <row r="1631" spans="1:5" x14ac:dyDescent="0.3">
      <c r="A1631" s="239">
        <v>100345</v>
      </c>
      <c r="B1631" s="239" t="s">
        <v>52948</v>
      </c>
      <c r="C1631" s="185" t="s">
        <v>111</v>
      </c>
      <c r="D1631" s="483">
        <v>10.44</v>
      </c>
      <c r="E1631" s="484"/>
    </row>
    <row r="1632" spans="1:5" x14ac:dyDescent="0.3">
      <c r="A1632" s="239">
        <v>100346</v>
      </c>
      <c r="B1632" s="239" t="s">
        <v>52949</v>
      </c>
      <c r="C1632" s="185" t="s">
        <v>111</v>
      </c>
      <c r="D1632" s="483">
        <v>9.91</v>
      </c>
      <c r="E1632" s="484"/>
    </row>
    <row r="1633" spans="1:5" x14ac:dyDescent="0.3">
      <c r="A1633" s="239">
        <v>100347</v>
      </c>
      <c r="B1633" s="239" t="s">
        <v>52950</v>
      </c>
      <c r="C1633" s="185" t="s">
        <v>111</v>
      </c>
      <c r="D1633" s="483">
        <v>11.1</v>
      </c>
      <c r="E1633" s="484"/>
    </row>
    <row r="1634" spans="1:5" x14ac:dyDescent="0.3">
      <c r="A1634" s="239">
        <v>100348</v>
      </c>
      <c r="B1634" s="239" t="s">
        <v>52951</v>
      </c>
      <c r="C1634" s="185" t="s">
        <v>111</v>
      </c>
      <c r="D1634" s="483">
        <v>10.85</v>
      </c>
      <c r="E1634" s="484"/>
    </row>
    <row r="1635" spans="1:5" x14ac:dyDescent="0.3">
      <c r="A1635" s="239">
        <v>100349</v>
      </c>
      <c r="B1635" s="239" t="s">
        <v>52952</v>
      </c>
      <c r="C1635" s="185" t="s">
        <v>82</v>
      </c>
      <c r="D1635" s="483">
        <v>616.41</v>
      </c>
      <c r="E1635" s="484"/>
    </row>
    <row r="1636" spans="1:5" x14ac:dyDescent="0.3">
      <c r="A1636" s="239">
        <v>104841</v>
      </c>
      <c r="B1636" s="239" t="s">
        <v>52953</v>
      </c>
      <c r="C1636" s="185" t="s">
        <v>70</v>
      </c>
      <c r="D1636" s="483">
        <v>76.77</v>
      </c>
      <c r="E1636" s="484"/>
    </row>
    <row r="1637" spans="1:5" x14ac:dyDescent="0.3">
      <c r="A1637" s="239">
        <v>104842</v>
      </c>
      <c r="B1637" s="239" t="s">
        <v>52954</v>
      </c>
      <c r="C1637" s="185" t="s">
        <v>70</v>
      </c>
      <c r="D1637" s="483">
        <v>65.38</v>
      </c>
      <c r="E1637" s="484"/>
    </row>
    <row r="1638" spans="1:5" x14ac:dyDescent="0.3">
      <c r="A1638" s="239">
        <v>104843</v>
      </c>
      <c r="B1638" s="239" t="s">
        <v>52955</v>
      </c>
      <c r="C1638" s="185" t="s">
        <v>70</v>
      </c>
      <c r="D1638" s="483">
        <v>105.83</v>
      </c>
      <c r="E1638" s="484"/>
    </row>
    <row r="1639" spans="1:5" x14ac:dyDescent="0.3">
      <c r="A1639" s="239">
        <v>104844</v>
      </c>
      <c r="B1639" s="239" t="s">
        <v>52956</v>
      </c>
      <c r="C1639" s="185" t="s">
        <v>70</v>
      </c>
      <c r="D1639" s="483">
        <v>84.88</v>
      </c>
      <c r="E1639" s="484"/>
    </row>
    <row r="1640" spans="1:5" x14ac:dyDescent="0.3">
      <c r="A1640" s="239">
        <v>104845</v>
      </c>
      <c r="B1640" s="239" t="s">
        <v>52957</v>
      </c>
      <c r="C1640" s="185" t="s">
        <v>70</v>
      </c>
      <c r="D1640" s="483">
        <v>120.84</v>
      </c>
      <c r="E1640" s="484"/>
    </row>
    <row r="1641" spans="1:5" x14ac:dyDescent="0.3">
      <c r="A1641" s="239">
        <v>104846</v>
      </c>
      <c r="B1641" s="239" t="s">
        <v>52958</v>
      </c>
      <c r="C1641" s="185" t="s">
        <v>70</v>
      </c>
      <c r="D1641" s="483">
        <v>96.9</v>
      </c>
      <c r="E1641" s="484"/>
    </row>
    <row r="1642" spans="1:5" x14ac:dyDescent="0.3">
      <c r="A1642" s="239">
        <v>104847</v>
      </c>
      <c r="B1642" s="239" t="s">
        <v>52959</v>
      </c>
      <c r="C1642" s="185" t="s">
        <v>70</v>
      </c>
      <c r="D1642" s="483">
        <v>82.19</v>
      </c>
      <c r="E1642" s="484"/>
    </row>
    <row r="1643" spans="1:5" x14ac:dyDescent="0.3">
      <c r="A1643" s="239">
        <v>104848</v>
      </c>
      <c r="B1643" s="239" t="s">
        <v>52960</v>
      </c>
      <c r="C1643" s="185" t="s">
        <v>70</v>
      </c>
      <c r="D1643" s="483">
        <v>61.22</v>
      </c>
      <c r="E1643" s="484"/>
    </row>
    <row r="1644" spans="1:5" x14ac:dyDescent="0.3">
      <c r="A1644" s="239">
        <v>104849</v>
      </c>
      <c r="B1644" s="239" t="s">
        <v>52961</v>
      </c>
      <c r="C1644" s="185" t="s">
        <v>70</v>
      </c>
      <c r="D1644" s="483">
        <v>52.43</v>
      </c>
      <c r="E1644" s="484"/>
    </row>
    <row r="1645" spans="1:5" x14ac:dyDescent="0.3">
      <c r="A1645" s="239">
        <v>104850</v>
      </c>
      <c r="B1645" s="239" t="s">
        <v>52962</v>
      </c>
      <c r="C1645" s="185" t="s">
        <v>70</v>
      </c>
      <c r="D1645" s="483">
        <v>46.55</v>
      </c>
      <c r="E1645" s="484"/>
    </row>
    <row r="1646" spans="1:5" x14ac:dyDescent="0.3">
      <c r="A1646" s="239">
        <v>104851</v>
      </c>
      <c r="B1646" s="239" t="s">
        <v>52963</v>
      </c>
      <c r="C1646" s="185" t="s">
        <v>70</v>
      </c>
      <c r="D1646" s="483">
        <v>68.03</v>
      </c>
      <c r="E1646" s="484"/>
    </row>
    <row r="1647" spans="1:5" x14ac:dyDescent="0.3">
      <c r="A1647" s="239">
        <v>104852</v>
      </c>
      <c r="B1647" s="239" t="s">
        <v>52964</v>
      </c>
      <c r="C1647" s="185" t="s">
        <v>70</v>
      </c>
      <c r="D1647" s="483">
        <v>57.87</v>
      </c>
      <c r="E1647" s="484"/>
    </row>
    <row r="1648" spans="1:5" x14ac:dyDescent="0.3">
      <c r="A1648" s="239">
        <v>104853</v>
      </c>
      <c r="B1648" s="239" t="s">
        <v>52965</v>
      </c>
      <c r="C1648" s="185" t="s">
        <v>70</v>
      </c>
      <c r="D1648" s="483">
        <v>51.12</v>
      </c>
      <c r="E1648" s="484"/>
    </row>
    <row r="1649" spans="1:5" x14ac:dyDescent="0.3">
      <c r="A1649" s="239">
        <v>104854</v>
      </c>
      <c r="B1649" s="239" t="s">
        <v>52966</v>
      </c>
      <c r="C1649" s="185" t="s">
        <v>70</v>
      </c>
      <c r="D1649" s="483">
        <v>66.010000000000005</v>
      </c>
      <c r="E1649" s="484"/>
    </row>
    <row r="1650" spans="1:5" x14ac:dyDescent="0.3">
      <c r="A1650" s="239">
        <v>104855</v>
      </c>
      <c r="B1650" s="239" t="s">
        <v>52967</v>
      </c>
      <c r="C1650" s="185" t="s">
        <v>70</v>
      </c>
      <c r="D1650" s="483">
        <v>57.84</v>
      </c>
      <c r="E1650" s="484"/>
    </row>
    <row r="1651" spans="1:5" x14ac:dyDescent="0.3">
      <c r="A1651" s="239">
        <v>104876</v>
      </c>
      <c r="B1651" s="239" t="s">
        <v>52968</v>
      </c>
      <c r="C1651" s="185" t="s">
        <v>297</v>
      </c>
      <c r="D1651" s="483">
        <v>21.24</v>
      </c>
      <c r="E1651" s="484"/>
    </row>
    <row r="1652" spans="1:5" x14ac:dyDescent="0.3">
      <c r="A1652" s="239">
        <v>104877</v>
      </c>
      <c r="B1652" s="239" t="s">
        <v>52969</v>
      </c>
      <c r="C1652" s="185" t="s">
        <v>297</v>
      </c>
      <c r="D1652" s="483">
        <v>633.59</v>
      </c>
      <c r="E1652" s="484"/>
    </row>
    <row r="1653" spans="1:5" x14ac:dyDescent="0.3">
      <c r="A1653" s="239">
        <v>104878</v>
      </c>
      <c r="B1653" s="239" t="s">
        <v>52970</v>
      </c>
      <c r="C1653" s="185" t="s">
        <v>297</v>
      </c>
      <c r="D1653" s="483">
        <v>2335.9899999999998</v>
      </c>
      <c r="E1653" s="484"/>
    </row>
    <row r="1654" spans="1:5" x14ac:dyDescent="0.3">
      <c r="A1654" s="239">
        <v>104879</v>
      </c>
      <c r="B1654" s="239" t="s">
        <v>52971</v>
      </c>
      <c r="C1654" s="185" t="s">
        <v>70</v>
      </c>
      <c r="D1654" s="483">
        <v>72.17</v>
      </c>
      <c r="E1654" s="484"/>
    </row>
    <row r="1655" spans="1:5" x14ac:dyDescent="0.3">
      <c r="A1655" s="239">
        <v>104880</v>
      </c>
      <c r="B1655" s="239" t="s">
        <v>52972</v>
      </c>
      <c r="C1655" s="185" t="s">
        <v>70</v>
      </c>
      <c r="D1655" s="483">
        <v>78.13</v>
      </c>
      <c r="E1655" s="484"/>
    </row>
    <row r="1656" spans="1:5" x14ac:dyDescent="0.3">
      <c r="A1656" s="239">
        <v>104886</v>
      </c>
      <c r="B1656" s="239" t="s">
        <v>52973</v>
      </c>
      <c r="C1656" s="185" t="s">
        <v>70</v>
      </c>
      <c r="D1656" s="483">
        <v>45.83</v>
      </c>
      <c r="E1656" s="484"/>
    </row>
    <row r="1657" spans="1:5" x14ac:dyDescent="0.3">
      <c r="A1657" s="239">
        <v>104887</v>
      </c>
      <c r="B1657" s="239" t="s">
        <v>52974</v>
      </c>
      <c r="C1657" s="185" t="s">
        <v>70</v>
      </c>
      <c r="D1657" s="483">
        <v>40.15</v>
      </c>
      <c r="E1657" s="484"/>
    </row>
    <row r="1658" spans="1:5" x14ac:dyDescent="0.3">
      <c r="A1658" s="239">
        <v>104888</v>
      </c>
      <c r="B1658" s="239" t="s">
        <v>52975</v>
      </c>
      <c r="C1658" s="185" t="s">
        <v>70</v>
      </c>
      <c r="D1658" s="483">
        <v>36.33</v>
      </c>
      <c r="E1658" s="484"/>
    </row>
    <row r="1659" spans="1:5" x14ac:dyDescent="0.3">
      <c r="A1659" s="239">
        <v>104889</v>
      </c>
      <c r="B1659" s="239" t="s">
        <v>52976</v>
      </c>
      <c r="C1659" s="185" t="s">
        <v>70</v>
      </c>
      <c r="D1659" s="483">
        <v>53.38</v>
      </c>
      <c r="E1659" s="484"/>
    </row>
    <row r="1660" spans="1:5" x14ac:dyDescent="0.3">
      <c r="A1660" s="239">
        <v>104890</v>
      </c>
      <c r="B1660" s="239" t="s">
        <v>52977</v>
      </c>
      <c r="C1660" s="185" t="s">
        <v>70</v>
      </c>
      <c r="D1660" s="483">
        <v>46.26</v>
      </c>
      <c r="E1660" s="484"/>
    </row>
    <row r="1661" spans="1:5" x14ac:dyDescent="0.3">
      <c r="A1661" s="239">
        <v>104891</v>
      </c>
      <c r="B1661" s="239" t="s">
        <v>52978</v>
      </c>
      <c r="C1661" s="185" t="s">
        <v>70</v>
      </c>
      <c r="D1661" s="483">
        <v>41.47</v>
      </c>
      <c r="E1661" s="484"/>
    </row>
    <row r="1662" spans="1:5" x14ac:dyDescent="0.3">
      <c r="A1662" s="239">
        <v>104892</v>
      </c>
      <c r="B1662" s="239" t="s">
        <v>52979</v>
      </c>
      <c r="C1662" s="185" t="s">
        <v>70</v>
      </c>
      <c r="D1662" s="483">
        <v>95.71</v>
      </c>
      <c r="E1662" s="484"/>
    </row>
    <row r="1663" spans="1:5" x14ac:dyDescent="0.3">
      <c r="A1663" s="239">
        <v>102989</v>
      </c>
      <c r="B1663" s="239" t="s">
        <v>52980</v>
      </c>
      <c r="C1663" s="185" t="s">
        <v>70</v>
      </c>
      <c r="D1663" s="483">
        <v>30.78</v>
      </c>
      <c r="E1663" s="484"/>
    </row>
    <row r="1664" spans="1:5" x14ac:dyDescent="0.3">
      <c r="A1664" s="239">
        <v>102990</v>
      </c>
      <c r="B1664" s="239" t="s">
        <v>52981</v>
      </c>
      <c r="C1664" s="185" t="s">
        <v>70</v>
      </c>
      <c r="D1664" s="483">
        <v>37.39</v>
      </c>
      <c r="E1664" s="484"/>
    </row>
    <row r="1665" spans="1:5" x14ac:dyDescent="0.3">
      <c r="A1665" s="239">
        <v>102991</v>
      </c>
      <c r="B1665" s="239" t="s">
        <v>52982</v>
      </c>
      <c r="C1665" s="185" t="s">
        <v>70</v>
      </c>
      <c r="D1665" s="483">
        <v>48.35</v>
      </c>
      <c r="E1665" s="484"/>
    </row>
    <row r="1666" spans="1:5" x14ac:dyDescent="0.3">
      <c r="A1666" s="239">
        <v>102992</v>
      </c>
      <c r="B1666" s="239" t="s">
        <v>52983</v>
      </c>
      <c r="C1666" s="185" t="s">
        <v>70</v>
      </c>
      <c r="D1666" s="483">
        <v>69.81</v>
      </c>
      <c r="E1666" s="484"/>
    </row>
    <row r="1667" spans="1:5" x14ac:dyDescent="0.3">
      <c r="A1667" s="239">
        <v>102993</v>
      </c>
      <c r="B1667" s="239" t="s">
        <v>52984</v>
      </c>
      <c r="C1667" s="185" t="s">
        <v>70</v>
      </c>
      <c r="D1667" s="483">
        <v>91.02</v>
      </c>
      <c r="E1667" s="484"/>
    </row>
    <row r="1668" spans="1:5" x14ac:dyDescent="0.3">
      <c r="A1668" s="239">
        <v>102994</v>
      </c>
      <c r="B1668" s="239" t="s">
        <v>52985</v>
      </c>
      <c r="C1668" s="185" t="s">
        <v>70</v>
      </c>
      <c r="D1668" s="483">
        <v>152.24</v>
      </c>
      <c r="E1668" s="484"/>
    </row>
    <row r="1669" spans="1:5" x14ac:dyDescent="0.3">
      <c r="A1669" s="239">
        <v>102995</v>
      </c>
      <c r="B1669" s="239" t="s">
        <v>52986</v>
      </c>
      <c r="C1669" s="185" t="s">
        <v>70</v>
      </c>
      <c r="D1669" s="483">
        <v>55.03</v>
      </c>
      <c r="E1669" s="484"/>
    </row>
    <row r="1670" spans="1:5" x14ac:dyDescent="0.3">
      <c r="A1670" s="239">
        <v>102996</v>
      </c>
      <c r="B1670" s="239" t="s">
        <v>52987</v>
      </c>
      <c r="C1670" s="185" t="s">
        <v>70</v>
      </c>
      <c r="D1670" s="483">
        <v>77.88</v>
      </c>
      <c r="E1670" s="484"/>
    </row>
    <row r="1671" spans="1:5" x14ac:dyDescent="0.3">
      <c r="A1671" s="239">
        <v>102997</v>
      </c>
      <c r="B1671" s="239" t="s">
        <v>52988</v>
      </c>
      <c r="C1671" s="185" t="s">
        <v>70</v>
      </c>
      <c r="D1671" s="483">
        <v>104.66</v>
      </c>
      <c r="E1671" s="484"/>
    </row>
    <row r="1672" spans="1:5" x14ac:dyDescent="0.3">
      <c r="A1672" s="239">
        <v>102998</v>
      </c>
      <c r="B1672" s="239" t="s">
        <v>52989</v>
      </c>
      <c r="C1672" s="185" t="s">
        <v>70</v>
      </c>
      <c r="D1672" s="483">
        <v>99.93</v>
      </c>
      <c r="E1672" s="484"/>
    </row>
    <row r="1673" spans="1:5" x14ac:dyDescent="0.3">
      <c r="A1673" s="239">
        <v>102999</v>
      </c>
      <c r="B1673" s="239" t="s">
        <v>52990</v>
      </c>
      <c r="C1673" s="185" t="s">
        <v>70</v>
      </c>
      <c r="D1673" s="483">
        <v>126.47</v>
      </c>
      <c r="E1673" s="484"/>
    </row>
    <row r="1674" spans="1:5" x14ac:dyDescent="0.3">
      <c r="A1674" s="239">
        <v>103000</v>
      </c>
      <c r="B1674" s="239" t="s">
        <v>52991</v>
      </c>
      <c r="C1674" s="185" t="s">
        <v>70</v>
      </c>
      <c r="D1674" s="483">
        <v>126.99</v>
      </c>
      <c r="E1674" s="484"/>
    </row>
    <row r="1675" spans="1:5" x14ac:dyDescent="0.3">
      <c r="A1675" s="239">
        <v>103001</v>
      </c>
      <c r="B1675" s="239" t="s">
        <v>52992</v>
      </c>
      <c r="C1675" s="185" t="s">
        <v>297</v>
      </c>
      <c r="D1675" s="483">
        <v>242</v>
      </c>
      <c r="E1675" s="484"/>
    </row>
    <row r="1676" spans="1:5" x14ac:dyDescent="0.3">
      <c r="A1676" s="239">
        <v>103002</v>
      </c>
      <c r="B1676" s="239" t="s">
        <v>52993</v>
      </c>
      <c r="C1676" s="185" t="s">
        <v>297</v>
      </c>
      <c r="D1676" s="483">
        <v>301.97000000000003</v>
      </c>
      <c r="E1676" s="484"/>
    </row>
    <row r="1677" spans="1:5" x14ac:dyDescent="0.3">
      <c r="A1677" s="239">
        <v>103003</v>
      </c>
      <c r="B1677" s="239" t="s">
        <v>52994</v>
      </c>
      <c r="C1677" s="185" t="s">
        <v>297</v>
      </c>
      <c r="D1677" s="483">
        <v>421.98</v>
      </c>
      <c r="E1677" s="484"/>
    </row>
    <row r="1678" spans="1:5" x14ac:dyDescent="0.3">
      <c r="A1678" s="239">
        <v>103005</v>
      </c>
      <c r="B1678" s="239" t="s">
        <v>52995</v>
      </c>
      <c r="C1678" s="185" t="s">
        <v>297</v>
      </c>
      <c r="D1678" s="483">
        <v>578.02</v>
      </c>
      <c r="E1678" s="484"/>
    </row>
    <row r="1679" spans="1:5" x14ac:dyDescent="0.3">
      <c r="A1679" s="239">
        <v>103006</v>
      </c>
      <c r="B1679" s="239" t="s">
        <v>52996</v>
      </c>
      <c r="C1679" s="185" t="s">
        <v>297</v>
      </c>
      <c r="D1679" s="483">
        <v>784.74</v>
      </c>
      <c r="E1679" s="484"/>
    </row>
    <row r="1680" spans="1:5" x14ac:dyDescent="0.3">
      <c r="A1680" s="239">
        <v>103007</v>
      </c>
      <c r="B1680" s="239" t="s">
        <v>52997</v>
      </c>
      <c r="C1680" s="185" t="s">
        <v>297</v>
      </c>
      <c r="D1680" s="483">
        <v>1035.9000000000001</v>
      </c>
      <c r="E1680" s="484"/>
    </row>
    <row r="1681" spans="1:5" x14ac:dyDescent="0.3">
      <c r="A1681" s="239">
        <v>97933</v>
      </c>
      <c r="B1681" s="239" t="s">
        <v>52998</v>
      </c>
      <c r="C1681" s="185" t="s">
        <v>297</v>
      </c>
      <c r="D1681" s="483">
        <v>1145.04</v>
      </c>
      <c r="E1681" s="484"/>
    </row>
    <row r="1682" spans="1:5" x14ac:dyDescent="0.3">
      <c r="A1682" s="239">
        <v>97934</v>
      </c>
      <c r="B1682" s="239" t="s">
        <v>52999</v>
      </c>
      <c r="C1682" s="185" t="s">
        <v>297</v>
      </c>
      <c r="D1682" s="483">
        <v>2451.91</v>
      </c>
      <c r="E1682" s="484"/>
    </row>
    <row r="1683" spans="1:5" x14ac:dyDescent="0.3">
      <c r="A1683" s="239">
        <v>97935</v>
      </c>
      <c r="B1683" s="239" t="s">
        <v>53000</v>
      </c>
      <c r="C1683" s="185" t="s">
        <v>297</v>
      </c>
      <c r="D1683" s="483">
        <v>893.69</v>
      </c>
      <c r="E1683" s="484"/>
    </row>
    <row r="1684" spans="1:5" x14ac:dyDescent="0.3">
      <c r="A1684" s="239">
        <v>97936</v>
      </c>
      <c r="B1684" s="239" t="s">
        <v>53001</v>
      </c>
      <c r="C1684" s="185" t="s">
        <v>297</v>
      </c>
      <c r="D1684" s="483">
        <v>1982.76</v>
      </c>
      <c r="E1684" s="484"/>
    </row>
    <row r="1685" spans="1:5" x14ac:dyDescent="0.3">
      <c r="A1685" s="239">
        <v>97947</v>
      </c>
      <c r="B1685" s="239" t="s">
        <v>53002</v>
      </c>
      <c r="C1685" s="185" t="s">
        <v>297</v>
      </c>
      <c r="D1685" s="483">
        <v>1684.66</v>
      </c>
      <c r="E1685" s="484"/>
    </row>
    <row r="1686" spans="1:5" x14ac:dyDescent="0.3">
      <c r="A1686" s="239">
        <v>97948</v>
      </c>
      <c r="B1686" s="239" t="s">
        <v>53003</v>
      </c>
      <c r="C1686" s="185" t="s">
        <v>297</v>
      </c>
      <c r="D1686" s="483">
        <v>3133.29</v>
      </c>
      <c r="E1686" s="484"/>
    </row>
    <row r="1687" spans="1:5" x14ac:dyDescent="0.3">
      <c r="A1687" s="239">
        <v>97949</v>
      </c>
      <c r="B1687" s="239" t="s">
        <v>53004</v>
      </c>
      <c r="C1687" s="185" t="s">
        <v>297</v>
      </c>
      <c r="D1687" s="483">
        <v>1615.99</v>
      </c>
      <c r="E1687" s="484"/>
    </row>
    <row r="1688" spans="1:5" x14ac:dyDescent="0.3">
      <c r="A1688" s="239">
        <v>97950</v>
      </c>
      <c r="B1688" s="239" t="s">
        <v>53005</v>
      </c>
      <c r="C1688" s="185" t="s">
        <v>297</v>
      </c>
      <c r="D1688" s="483">
        <v>2863.39</v>
      </c>
      <c r="E1688" s="484"/>
    </row>
    <row r="1689" spans="1:5" x14ac:dyDescent="0.3">
      <c r="A1689" s="239">
        <v>97951</v>
      </c>
      <c r="B1689" s="239" t="s">
        <v>53006</v>
      </c>
      <c r="C1689" s="185" t="s">
        <v>297</v>
      </c>
      <c r="D1689" s="483">
        <v>2680.63</v>
      </c>
      <c r="E1689" s="484"/>
    </row>
    <row r="1690" spans="1:5" x14ac:dyDescent="0.3">
      <c r="A1690" s="239">
        <v>97952</v>
      </c>
      <c r="B1690" s="239" t="s">
        <v>53007</v>
      </c>
      <c r="C1690" s="185" t="s">
        <v>297</v>
      </c>
      <c r="D1690" s="483">
        <v>4695.84</v>
      </c>
      <c r="E1690" s="484"/>
    </row>
    <row r="1691" spans="1:5" x14ac:dyDescent="0.3">
      <c r="A1691" s="239">
        <v>97953</v>
      </c>
      <c r="B1691" s="239" t="s">
        <v>53008</v>
      </c>
      <c r="C1691" s="185" t="s">
        <v>297</v>
      </c>
      <c r="D1691" s="483">
        <v>1322.46</v>
      </c>
      <c r="E1691" s="484"/>
    </row>
    <row r="1692" spans="1:5" x14ac:dyDescent="0.3">
      <c r="A1692" s="239">
        <v>97955</v>
      </c>
      <c r="B1692" s="239" t="s">
        <v>53009</v>
      </c>
      <c r="C1692" s="185" t="s">
        <v>297</v>
      </c>
      <c r="D1692" s="483">
        <v>2911.91</v>
      </c>
      <c r="E1692" s="484"/>
    </row>
    <row r="1693" spans="1:5" x14ac:dyDescent="0.3">
      <c r="A1693" s="239">
        <v>97956</v>
      </c>
      <c r="B1693" s="239" t="s">
        <v>53010</v>
      </c>
      <c r="C1693" s="185" t="s">
        <v>297</v>
      </c>
      <c r="D1693" s="483">
        <v>1364.98</v>
      </c>
      <c r="E1693" s="484"/>
    </row>
    <row r="1694" spans="1:5" x14ac:dyDescent="0.3">
      <c r="A1694" s="239">
        <v>97957</v>
      </c>
      <c r="B1694" s="239" t="s">
        <v>53011</v>
      </c>
      <c r="C1694" s="185" t="s">
        <v>297</v>
      </c>
      <c r="D1694" s="483">
        <v>2451.86</v>
      </c>
      <c r="E1694" s="484"/>
    </row>
    <row r="1695" spans="1:5" x14ac:dyDescent="0.3">
      <c r="A1695" s="239">
        <v>97961</v>
      </c>
      <c r="B1695" s="239" t="s">
        <v>53012</v>
      </c>
      <c r="C1695" s="185" t="s">
        <v>297</v>
      </c>
      <c r="D1695" s="483">
        <v>2291.48</v>
      </c>
      <c r="E1695" s="484"/>
    </row>
    <row r="1696" spans="1:5" x14ac:dyDescent="0.3">
      <c r="A1696" s="239">
        <v>97973</v>
      </c>
      <c r="B1696" s="239" t="s">
        <v>53013</v>
      </c>
      <c r="C1696" s="185" t="s">
        <v>297</v>
      </c>
      <c r="D1696" s="483">
        <v>4345.16</v>
      </c>
      <c r="E1696" s="484"/>
    </row>
    <row r="1697" spans="1:5" x14ac:dyDescent="0.3">
      <c r="A1697" s="239">
        <v>97974</v>
      </c>
      <c r="B1697" s="239" t="s">
        <v>53014</v>
      </c>
      <c r="C1697" s="185" t="s">
        <v>297</v>
      </c>
      <c r="D1697" s="483">
        <v>517.86</v>
      </c>
      <c r="E1697" s="484"/>
    </row>
    <row r="1698" spans="1:5" x14ac:dyDescent="0.3">
      <c r="A1698" s="239">
        <v>97975</v>
      </c>
      <c r="B1698" s="239" t="s">
        <v>53015</v>
      </c>
      <c r="C1698" s="185" t="s">
        <v>297</v>
      </c>
      <c r="D1698" s="483">
        <v>672.94</v>
      </c>
      <c r="E1698" s="484"/>
    </row>
    <row r="1699" spans="1:5" x14ac:dyDescent="0.3">
      <c r="A1699" s="239">
        <v>97976</v>
      </c>
      <c r="B1699" s="239" t="s">
        <v>53016</v>
      </c>
      <c r="C1699" s="185" t="s">
        <v>297</v>
      </c>
      <c r="D1699" s="483">
        <v>1105.6300000000001</v>
      </c>
      <c r="E1699" s="484"/>
    </row>
    <row r="1700" spans="1:5" x14ac:dyDescent="0.3">
      <c r="A1700" s="239">
        <v>97977</v>
      </c>
      <c r="B1700" s="239" t="s">
        <v>53017</v>
      </c>
      <c r="C1700" s="185" t="s">
        <v>297</v>
      </c>
      <c r="D1700" s="483">
        <v>1552.91</v>
      </c>
      <c r="E1700" s="484"/>
    </row>
    <row r="1701" spans="1:5" x14ac:dyDescent="0.3">
      <c r="A1701" s="239">
        <v>97978</v>
      </c>
      <c r="B1701" s="239" t="s">
        <v>53018</v>
      </c>
      <c r="C1701" s="185" t="s">
        <v>297</v>
      </c>
      <c r="D1701" s="483">
        <v>997.39</v>
      </c>
      <c r="E1701" s="484"/>
    </row>
    <row r="1702" spans="1:5" x14ac:dyDescent="0.3">
      <c r="A1702" s="239">
        <v>97980</v>
      </c>
      <c r="B1702" s="239" t="s">
        <v>53019</v>
      </c>
      <c r="C1702" s="185" t="s">
        <v>297</v>
      </c>
      <c r="D1702" s="483">
        <v>2010.19</v>
      </c>
      <c r="E1702" s="484"/>
    </row>
    <row r="1703" spans="1:5" x14ac:dyDescent="0.3">
      <c r="A1703" s="239">
        <v>97981</v>
      </c>
      <c r="B1703" s="239" t="s">
        <v>53020</v>
      </c>
      <c r="C1703" s="185" t="s">
        <v>70</v>
      </c>
      <c r="D1703" s="483">
        <v>1100.47</v>
      </c>
      <c r="E1703" s="484"/>
    </row>
    <row r="1704" spans="1:5" x14ac:dyDescent="0.3">
      <c r="A1704" s="239">
        <v>97983</v>
      </c>
      <c r="B1704" s="239" t="s">
        <v>53021</v>
      </c>
      <c r="C1704" s="185" t="s">
        <v>70</v>
      </c>
      <c r="D1704" s="483">
        <v>546.53</v>
      </c>
      <c r="E1704" s="484"/>
    </row>
    <row r="1705" spans="1:5" x14ac:dyDescent="0.3">
      <c r="A1705" s="239">
        <v>97985</v>
      </c>
      <c r="B1705" s="239" t="s">
        <v>53022</v>
      </c>
      <c r="C1705" s="185" t="s">
        <v>70</v>
      </c>
      <c r="D1705" s="483">
        <v>1319.16</v>
      </c>
      <c r="E1705" s="484"/>
    </row>
    <row r="1706" spans="1:5" x14ac:dyDescent="0.3">
      <c r="A1706" s="239">
        <v>97987</v>
      </c>
      <c r="B1706" s="239" t="s">
        <v>53023</v>
      </c>
      <c r="C1706" s="185" t="s">
        <v>70</v>
      </c>
      <c r="D1706" s="483">
        <v>728.61</v>
      </c>
      <c r="E1706" s="484"/>
    </row>
    <row r="1707" spans="1:5" x14ac:dyDescent="0.3">
      <c r="A1707" s="239">
        <v>97988</v>
      </c>
      <c r="B1707" s="239" t="s">
        <v>53024</v>
      </c>
      <c r="C1707" s="185" t="s">
        <v>297</v>
      </c>
      <c r="D1707" s="483">
        <v>2935.94</v>
      </c>
      <c r="E1707" s="484"/>
    </row>
    <row r="1708" spans="1:5" x14ac:dyDescent="0.3">
      <c r="A1708" s="239">
        <v>97989</v>
      </c>
      <c r="B1708" s="239" t="s">
        <v>53025</v>
      </c>
      <c r="C1708" s="185" t="s">
        <v>70</v>
      </c>
      <c r="D1708" s="483">
        <v>1537.78</v>
      </c>
      <c r="E1708" s="484"/>
    </row>
    <row r="1709" spans="1:5" x14ac:dyDescent="0.3">
      <c r="A1709" s="239">
        <v>97991</v>
      </c>
      <c r="B1709" s="239" t="s">
        <v>53026</v>
      </c>
      <c r="C1709" s="185" t="s">
        <v>70</v>
      </c>
      <c r="D1709" s="483">
        <v>999.63</v>
      </c>
      <c r="E1709" s="484"/>
    </row>
    <row r="1710" spans="1:5" x14ac:dyDescent="0.3">
      <c r="A1710" s="239">
        <v>97992</v>
      </c>
      <c r="B1710" s="239" t="s">
        <v>53027</v>
      </c>
      <c r="C1710" s="185" t="s">
        <v>297</v>
      </c>
      <c r="D1710" s="483">
        <v>3754.72</v>
      </c>
      <c r="E1710" s="484"/>
    </row>
    <row r="1711" spans="1:5" x14ac:dyDescent="0.3">
      <c r="A1711" s="239">
        <v>97993</v>
      </c>
      <c r="B1711" s="239" t="s">
        <v>53028</v>
      </c>
      <c r="C1711" s="185" t="s">
        <v>70</v>
      </c>
      <c r="D1711" s="483">
        <v>1865.86</v>
      </c>
      <c r="E1711" s="484"/>
    </row>
    <row r="1712" spans="1:5" x14ac:dyDescent="0.3">
      <c r="A1712" s="239">
        <v>97994</v>
      </c>
      <c r="B1712" s="239" t="s">
        <v>53029</v>
      </c>
      <c r="C1712" s="185" t="s">
        <v>297</v>
      </c>
      <c r="D1712" s="483">
        <v>2545.61</v>
      </c>
      <c r="E1712" s="484"/>
    </row>
    <row r="1713" spans="1:5" x14ac:dyDescent="0.3">
      <c r="A1713" s="239">
        <v>97995</v>
      </c>
      <c r="B1713" s="239" t="s">
        <v>53030</v>
      </c>
      <c r="C1713" s="185" t="s">
        <v>70</v>
      </c>
      <c r="D1713" s="483">
        <v>1213.7</v>
      </c>
      <c r="E1713" s="484"/>
    </row>
    <row r="1714" spans="1:5" x14ac:dyDescent="0.3">
      <c r="A1714" s="239">
        <v>97996</v>
      </c>
      <c r="B1714" s="239" t="s">
        <v>53031</v>
      </c>
      <c r="C1714" s="185" t="s">
        <v>297</v>
      </c>
      <c r="D1714" s="483">
        <v>3220.26</v>
      </c>
      <c r="E1714" s="484"/>
    </row>
    <row r="1715" spans="1:5" x14ac:dyDescent="0.3">
      <c r="A1715" s="239">
        <v>97997</v>
      </c>
      <c r="B1715" s="239" t="s">
        <v>53032</v>
      </c>
      <c r="C1715" s="185" t="s">
        <v>70</v>
      </c>
      <c r="D1715" s="483">
        <v>1448.89</v>
      </c>
      <c r="E1715" s="484"/>
    </row>
    <row r="1716" spans="1:5" x14ac:dyDescent="0.3">
      <c r="A1716" s="239">
        <v>97999</v>
      </c>
      <c r="B1716" s="239" t="s">
        <v>53033</v>
      </c>
      <c r="C1716" s="185" t="s">
        <v>70</v>
      </c>
      <c r="D1716" s="483">
        <v>1684.17</v>
      </c>
      <c r="E1716" s="484"/>
    </row>
    <row r="1717" spans="1:5" x14ac:dyDescent="0.3">
      <c r="A1717" s="239">
        <v>98001</v>
      </c>
      <c r="B1717" s="239" t="s">
        <v>53034</v>
      </c>
      <c r="C1717" s="185" t="s">
        <v>70</v>
      </c>
      <c r="D1717" s="483">
        <v>1919.36</v>
      </c>
      <c r="E1717" s="484"/>
    </row>
    <row r="1718" spans="1:5" x14ac:dyDescent="0.3">
      <c r="A1718" s="239">
        <v>98002</v>
      </c>
      <c r="B1718" s="239" t="s">
        <v>53035</v>
      </c>
      <c r="C1718" s="185" t="s">
        <v>297</v>
      </c>
      <c r="D1718" s="483">
        <v>5279.27</v>
      </c>
      <c r="E1718" s="484"/>
    </row>
    <row r="1719" spans="1:5" x14ac:dyDescent="0.3">
      <c r="A1719" s="239">
        <v>98003</v>
      </c>
      <c r="B1719" s="239" t="s">
        <v>53036</v>
      </c>
      <c r="C1719" s="185" t="s">
        <v>70</v>
      </c>
      <c r="D1719" s="483">
        <v>2154.63</v>
      </c>
      <c r="E1719" s="484"/>
    </row>
    <row r="1720" spans="1:5" x14ac:dyDescent="0.3">
      <c r="A1720" s="239">
        <v>98005</v>
      </c>
      <c r="B1720" s="239" t="s">
        <v>53037</v>
      </c>
      <c r="C1720" s="185" t="s">
        <v>70</v>
      </c>
      <c r="D1720" s="483">
        <v>2389.9</v>
      </c>
      <c r="E1720" s="484"/>
    </row>
    <row r="1721" spans="1:5" x14ac:dyDescent="0.3">
      <c r="A1721" s="239">
        <v>98006</v>
      </c>
      <c r="B1721" s="239" t="s">
        <v>53038</v>
      </c>
      <c r="C1721" s="185" t="s">
        <v>297</v>
      </c>
      <c r="D1721" s="483">
        <v>6637.38</v>
      </c>
      <c r="E1721" s="484"/>
    </row>
    <row r="1722" spans="1:5" x14ac:dyDescent="0.3">
      <c r="A1722" s="239">
        <v>98007</v>
      </c>
      <c r="B1722" s="239" t="s">
        <v>53039</v>
      </c>
      <c r="C1722" s="185" t="s">
        <v>70</v>
      </c>
      <c r="D1722" s="483">
        <v>2625.09</v>
      </c>
      <c r="E1722" s="484"/>
    </row>
    <row r="1723" spans="1:5" x14ac:dyDescent="0.3">
      <c r="A1723" s="239">
        <v>98008</v>
      </c>
      <c r="B1723" s="239" t="s">
        <v>53040</v>
      </c>
      <c r="C1723" s="185" t="s">
        <v>297</v>
      </c>
      <c r="D1723" s="483">
        <v>3989.27</v>
      </c>
      <c r="E1723" s="484"/>
    </row>
    <row r="1724" spans="1:5" x14ac:dyDescent="0.3">
      <c r="A1724" s="239">
        <v>98009</v>
      </c>
      <c r="B1724" s="239" t="s">
        <v>53041</v>
      </c>
      <c r="C1724" s="185" t="s">
        <v>70</v>
      </c>
      <c r="D1724" s="483">
        <v>1684.17</v>
      </c>
      <c r="E1724" s="484"/>
    </row>
    <row r="1725" spans="1:5" x14ac:dyDescent="0.3">
      <c r="A1725" s="239">
        <v>98010</v>
      </c>
      <c r="B1725" s="239" t="s">
        <v>53042</v>
      </c>
      <c r="C1725" s="185" t="s">
        <v>297</v>
      </c>
      <c r="D1725" s="483">
        <v>4869</v>
      </c>
      <c r="E1725" s="484"/>
    </row>
    <row r="1726" spans="1:5" x14ac:dyDescent="0.3">
      <c r="A1726" s="239">
        <v>98011</v>
      </c>
      <c r="B1726" s="239" t="s">
        <v>53043</v>
      </c>
      <c r="C1726" s="185" t="s">
        <v>70</v>
      </c>
      <c r="D1726" s="483">
        <v>1919.36</v>
      </c>
      <c r="E1726" s="484"/>
    </row>
    <row r="1727" spans="1:5" x14ac:dyDescent="0.3">
      <c r="A1727" s="239">
        <v>98012</v>
      </c>
      <c r="B1727" s="239" t="s">
        <v>53044</v>
      </c>
      <c r="C1727" s="185" t="s">
        <v>297</v>
      </c>
      <c r="D1727" s="483">
        <v>5720.82</v>
      </c>
      <c r="E1727" s="484"/>
    </row>
    <row r="1728" spans="1:5" x14ac:dyDescent="0.3">
      <c r="A1728" s="239">
        <v>98013</v>
      </c>
      <c r="B1728" s="239" t="s">
        <v>53045</v>
      </c>
      <c r="C1728" s="185" t="s">
        <v>70</v>
      </c>
      <c r="D1728" s="483">
        <v>2154.63</v>
      </c>
      <c r="E1728" s="484"/>
    </row>
    <row r="1729" spans="1:5" x14ac:dyDescent="0.3">
      <c r="A1729" s="239">
        <v>98014</v>
      </c>
      <c r="B1729" s="239" t="s">
        <v>53046</v>
      </c>
      <c r="C1729" s="185" t="s">
        <v>297</v>
      </c>
      <c r="D1729" s="483">
        <v>6572.63</v>
      </c>
      <c r="E1729" s="484"/>
    </row>
    <row r="1730" spans="1:5" x14ac:dyDescent="0.3">
      <c r="A1730" s="239">
        <v>98015</v>
      </c>
      <c r="B1730" s="239" t="s">
        <v>53047</v>
      </c>
      <c r="C1730" s="185" t="s">
        <v>70</v>
      </c>
      <c r="D1730" s="483">
        <v>2389.9</v>
      </c>
      <c r="E1730" s="484"/>
    </row>
    <row r="1731" spans="1:5" x14ac:dyDescent="0.3">
      <c r="A1731" s="239">
        <v>98016</v>
      </c>
      <c r="B1731" s="239" t="s">
        <v>53048</v>
      </c>
      <c r="C1731" s="185" t="s">
        <v>297</v>
      </c>
      <c r="D1731" s="483">
        <v>7424.55</v>
      </c>
      <c r="E1731" s="484"/>
    </row>
    <row r="1732" spans="1:5" x14ac:dyDescent="0.3">
      <c r="A1732" s="239">
        <v>98017</v>
      </c>
      <c r="B1732" s="239" t="s">
        <v>53049</v>
      </c>
      <c r="C1732" s="185" t="s">
        <v>70</v>
      </c>
      <c r="D1732" s="483">
        <v>2625.09</v>
      </c>
      <c r="E1732" s="484"/>
    </row>
    <row r="1733" spans="1:5" x14ac:dyDescent="0.3">
      <c r="A1733" s="239">
        <v>98018</v>
      </c>
      <c r="B1733" s="239" t="s">
        <v>53050</v>
      </c>
      <c r="C1733" s="185" t="s">
        <v>297</v>
      </c>
      <c r="D1733" s="483">
        <v>8276.34</v>
      </c>
      <c r="E1733" s="484"/>
    </row>
    <row r="1734" spans="1:5" x14ac:dyDescent="0.3">
      <c r="A1734" s="239">
        <v>98019</v>
      </c>
      <c r="B1734" s="239" t="s">
        <v>53051</v>
      </c>
      <c r="C1734" s="185" t="s">
        <v>70</v>
      </c>
      <c r="D1734" s="483">
        <v>2884.58</v>
      </c>
      <c r="E1734" s="484"/>
    </row>
    <row r="1735" spans="1:5" x14ac:dyDescent="0.3">
      <c r="A1735" s="239">
        <v>98020</v>
      </c>
      <c r="B1735" s="239" t="s">
        <v>53052</v>
      </c>
      <c r="C1735" s="185" t="s">
        <v>297</v>
      </c>
      <c r="D1735" s="483">
        <v>5875.1</v>
      </c>
      <c r="E1735" s="484"/>
    </row>
    <row r="1736" spans="1:5" x14ac:dyDescent="0.3">
      <c r="A1736" s="239">
        <v>98021</v>
      </c>
      <c r="B1736" s="239" t="s">
        <v>53053</v>
      </c>
      <c r="C1736" s="185" t="s">
        <v>70</v>
      </c>
      <c r="D1736" s="483">
        <v>2178.94</v>
      </c>
      <c r="E1736" s="484"/>
    </row>
    <row r="1737" spans="1:5" x14ac:dyDescent="0.3">
      <c r="A1737" s="239">
        <v>98022</v>
      </c>
      <c r="B1737" s="239" t="s">
        <v>53054</v>
      </c>
      <c r="C1737" s="185" t="s">
        <v>297</v>
      </c>
      <c r="D1737" s="483">
        <v>6887.09</v>
      </c>
      <c r="E1737" s="484"/>
    </row>
    <row r="1738" spans="1:5" x14ac:dyDescent="0.3">
      <c r="A1738" s="239">
        <v>98023</v>
      </c>
      <c r="B1738" s="239" t="s">
        <v>53055</v>
      </c>
      <c r="C1738" s="185" t="s">
        <v>70</v>
      </c>
      <c r="D1738" s="483">
        <v>2414.13</v>
      </c>
      <c r="E1738" s="484"/>
    </row>
    <row r="1739" spans="1:5" x14ac:dyDescent="0.3">
      <c r="A1739" s="239">
        <v>98024</v>
      </c>
      <c r="B1739" s="239" t="s">
        <v>53056</v>
      </c>
      <c r="C1739" s="185" t="s">
        <v>297</v>
      </c>
      <c r="D1739" s="483">
        <v>7960.75</v>
      </c>
      <c r="E1739" s="484"/>
    </row>
    <row r="1740" spans="1:5" x14ac:dyDescent="0.3">
      <c r="A1740" s="239">
        <v>98025</v>
      </c>
      <c r="B1740" s="239" t="s">
        <v>53057</v>
      </c>
      <c r="C1740" s="185" t="s">
        <v>70</v>
      </c>
      <c r="D1740" s="483">
        <v>2649.41</v>
      </c>
      <c r="E1740" s="484"/>
    </row>
    <row r="1741" spans="1:5" x14ac:dyDescent="0.3">
      <c r="A1741" s="239">
        <v>98026</v>
      </c>
      <c r="B1741" s="239" t="s">
        <v>53058</v>
      </c>
      <c r="C1741" s="185" t="s">
        <v>297</v>
      </c>
      <c r="D1741" s="483">
        <v>8980.5300000000007</v>
      </c>
      <c r="E1741" s="484"/>
    </row>
    <row r="1742" spans="1:5" x14ac:dyDescent="0.3">
      <c r="A1742" s="239">
        <v>98027</v>
      </c>
      <c r="B1742" s="239" t="s">
        <v>53059</v>
      </c>
      <c r="C1742" s="185" t="s">
        <v>70</v>
      </c>
      <c r="D1742" s="483">
        <v>2884.58</v>
      </c>
      <c r="E1742" s="484"/>
    </row>
    <row r="1743" spans="1:5" x14ac:dyDescent="0.3">
      <c r="A1743" s="239">
        <v>98028</v>
      </c>
      <c r="B1743" s="239" t="s">
        <v>53060</v>
      </c>
      <c r="C1743" s="185" t="s">
        <v>297</v>
      </c>
      <c r="D1743" s="483">
        <v>10000.33</v>
      </c>
      <c r="E1743" s="484"/>
    </row>
    <row r="1744" spans="1:5" x14ac:dyDescent="0.3">
      <c r="A1744" s="239">
        <v>98029</v>
      </c>
      <c r="B1744" s="239" t="s">
        <v>53061</v>
      </c>
      <c r="C1744" s="185" t="s">
        <v>70</v>
      </c>
      <c r="D1744" s="483">
        <v>3124.82</v>
      </c>
      <c r="E1744" s="484"/>
    </row>
    <row r="1745" spans="1:5" x14ac:dyDescent="0.3">
      <c r="A1745" s="239">
        <v>98030</v>
      </c>
      <c r="B1745" s="239" t="s">
        <v>53062</v>
      </c>
      <c r="C1745" s="185" t="s">
        <v>297</v>
      </c>
      <c r="D1745" s="483">
        <v>8135.13</v>
      </c>
      <c r="E1745" s="484"/>
    </row>
    <row r="1746" spans="1:5" x14ac:dyDescent="0.3">
      <c r="A1746" s="239">
        <v>98031</v>
      </c>
      <c r="B1746" s="239" t="s">
        <v>53063</v>
      </c>
      <c r="C1746" s="185" t="s">
        <v>70</v>
      </c>
      <c r="D1746" s="483">
        <v>2654.47</v>
      </c>
      <c r="E1746" s="484"/>
    </row>
    <row r="1747" spans="1:5" x14ac:dyDescent="0.3">
      <c r="A1747" s="239">
        <v>98032</v>
      </c>
      <c r="B1747" s="239" t="s">
        <v>53064</v>
      </c>
      <c r="C1747" s="185" t="s">
        <v>297</v>
      </c>
      <c r="D1747" s="483">
        <v>9358.7900000000009</v>
      </c>
      <c r="E1747" s="484"/>
    </row>
    <row r="1748" spans="1:5" x14ac:dyDescent="0.3">
      <c r="A1748" s="239">
        <v>98033</v>
      </c>
      <c r="B1748" s="239" t="s">
        <v>53065</v>
      </c>
      <c r="C1748" s="185" t="s">
        <v>70</v>
      </c>
      <c r="D1748" s="483">
        <v>2889.65</v>
      </c>
      <c r="E1748" s="484"/>
    </row>
    <row r="1749" spans="1:5" x14ac:dyDescent="0.3">
      <c r="A1749" s="239">
        <v>98034</v>
      </c>
      <c r="B1749" s="239" t="s">
        <v>53066</v>
      </c>
      <c r="C1749" s="185" t="s">
        <v>297</v>
      </c>
      <c r="D1749" s="483">
        <v>10582.43</v>
      </c>
      <c r="E1749" s="484"/>
    </row>
    <row r="1750" spans="1:5" x14ac:dyDescent="0.3">
      <c r="A1750" s="239">
        <v>98035</v>
      </c>
      <c r="B1750" s="239" t="s">
        <v>53067</v>
      </c>
      <c r="C1750" s="185" t="s">
        <v>70</v>
      </c>
      <c r="D1750" s="483">
        <v>3124.82</v>
      </c>
      <c r="E1750" s="484"/>
    </row>
    <row r="1751" spans="1:5" x14ac:dyDescent="0.3">
      <c r="A1751" s="239">
        <v>98036</v>
      </c>
      <c r="B1751" s="239" t="s">
        <v>53068</v>
      </c>
      <c r="C1751" s="185" t="s">
        <v>297</v>
      </c>
      <c r="D1751" s="483">
        <v>11806.06</v>
      </c>
      <c r="E1751" s="484"/>
    </row>
    <row r="1752" spans="1:5" x14ac:dyDescent="0.3">
      <c r="A1752" s="239">
        <v>98037</v>
      </c>
      <c r="B1752" s="239" t="s">
        <v>53069</v>
      </c>
      <c r="C1752" s="185" t="s">
        <v>70</v>
      </c>
      <c r="D1752" s="483">
        <v>3365.09</v>
      </c>
      <c r="E1752" s="484"/>
    </row>
    <row r="1753" spans="1:5" x14ac:dyDescent="0.3">
      <c r="A1753" s="239">
        <v>98038</v>
      </c>
      <c r="B1753" s="239" t="s">
        <v>53070</v>
      </c>
      <c r="C1753" s="185" t="s">
        <v>297</v>
      </c>
      <c r="D1753" s="483">
        <v>10798.53</v>
      </c>
      <c r="E1753" s="484"/>
    </row>
    <row r="1754" spans="1:5" x14ac:dyDescent="0.3">
      <c r="A1754" s="239">
        <v>98039</v>
      </c>
      <c r="B1754" s="239" t="s">
        <v>53071</v>
      </c>
      <c r="C1754" s="185" t="s">
        <v>70</v>
      </c>
      <c r="D1754" s="483">
        <v>3129.89</v>
      </c>
      <c r="E1754" s="484"/>
    </row>
    <row r="1755" spans="1:5" x14ac:dyDescent="0.3">
      <c r="A1755" s="239">
        <v>98040</v>
      </c>
      <c r="B1755" s="239" t="s">
        <v>53072</v>
      </c>
      <c r="C1755" s="185" t="s">
        <v>297</v>
      </c>
      <c r="D1755" s="483">
        <v>12203.49</v>
      </c>
      <c r="E1755" s="484"/>
    </row>
    <row r="1756" spans="1:5" x14ac:dyDescent="0.3">
      <c r="A1756" s="239">
        <v>98041</v>
      </c>
      <c r="B1756" s="239" t="s">
        <v>53073</v>
      </c>
      <c r="C1756" s="185" t="s">
        <v>70</v>
      </c>
      <c r="D1756" s="483">
        <v>3365.09</v>
      </c>
      <c r="E1756" s="484"/>
    </row>
    <row r="1757" spans="1:5" x14ac:dyDescent="0.3">
      <c r="A1757" s="239">
        <v>98042</v>
      </c>
      <c r="B1757" s="239" t="s">
        <v>53074</v>
      </c>
      <c r="C1757" s="185" t="s">
        <v>297</v>
      </c>
      <c r="D1757" s="483">
        <v>13608.52</v>
      </c>
      <c r="E1757" s="484"/>
    </row>
    <row r="1758" spans="1:5" x14ac:dyDescent="0.3">
      <c r="A1758" s="239">
        <v>98043</v>
      </c>
      <c r="B1758" s="239" t="s">
        <v>53075</v>
      </c>
      <c r="C1758" s="185" t="s">
        <v>70</v>
      </c>
      <c r="D1758" s="483">
        <v>3605.43</v>
      </c>
      <c r="E1758" s="484"/>
    </row>
    <row r="1759" spans="1:5" x14ac:dyDescent="0.3">
      <c r="A1759" s="239">
        <v>98044</v>
      </c>
      <c r="B1759" s="239" t="s">
        <v>53076</v>
      </c>
      <c r="C1759" s="185" t="s">
        <v>297</v>
      </c>
      <c r="D1759" s="483">
        <v>13824.7</v>
      </c>
      <c r="E1759" s="484"/>
    </row>
    <row r="1760" spans="1:5" x14ac:dyDescent="0.3">
      <c r="A1760" s="239">
        <v>98045</v>
      </c>
      <c r="B1760" s="239" t="s">
        <v>53077</v>
      </c>
      <c r="C1760" s="185" t="s">
        <v>70</v>
      </c>
      <c r="D1760" s="483">
        <v>3605.43</v>
      </c>
      <c r="E1760" s="484"/>
    </row>
    <row r="1761" spans="1:5" x14ac:dyDescent="0.3">
      <c r="A1761" s="239">
        <v>98046</v>
      </c>
      <c r="B1761" s="239" t="s">
        <v>53078</v>
      </c>
      <c r="C1761" s="185" t="s">
        <v>297</v>
      </c>
      <c r="D1761" s="483">
        <v>15410.85</v>
      </c>
      <c r="E1761" s="484"/>
    </row>
    <row r="1762" spans="1:5" x14ac:dyDescent="0.3">
      <c r="A1762" s="239">
        <v>98047</v>
      </c>
      <c r="B1762" s="239" t="s">
        <v>53079</v>
      </c>
      <c r="C1762" s="185" t="s">
        <v>70</v>
      </c>
      <c r="D1762" s="483">
        <v>3845.68</v>
      </c>
      <c r="E1762" s="484"/>
    </row>
    <row r="1763" spans="1:5" x14ac:dyDescent="0.3">
      <c r="A1763" s="239">
        <v>98048</v>
      </c>
      <c r="B1763" s="239" t="s">
        <v>53080</v>
      </c>
      <c r="C1763" s="185" t="s">
        <v>297</v>
      </c>
      <c r="D1763" s="483">
        <v>17213.3</v>
      </c>
      <c r="E1763" s="484"/>
    </row>
    <row r="1764" spans="1:5" x14ac:dyDescent="0.3">
      <c r="A1764" s="239">
        <v>98049</v>
      </c>
      <c r="B1764" s="239" t="s">
        <v>53081</v>
      </c>
      <c r="C1764" s="185" t="s">
        <v>70</v>
      </c>
      <c r="D1764" s="483">
        <v>4036.42</v>
      </c>
      <c r="E1764" s="484"/>
    </row>
    <row r="1765" spans="1:5" x14ac:dyDescent="0.3">
      <c r="A1765" s="239">
        <v>98050</v>
      </c>
      <c r="B1765" s="239" t="s">
        <v>53082</v>
      </c>
      <c r="C1765" s="185" t="s">
        <v>70</v>
      </c>
      <c r="D1765" s="483">
        <v>302.79000000000002</v>
      </c>
      <c r="E1765" s="484"/>
    </row>
    <row r="1766" spans="1:5" x14ac:dyDescent="0.3">
      <c r="A1766" s="239">
        <v>98051</v>
      </c>
      <c r="B1766" s="239" t="s">
        <v>53083</v>
      </c>
      <c r="C1766" s="185" t="s">
        <v>70</v>
      </c>
      <c r="D1766" s="483">
        <v>891.26</v>
      </c>
      <c r="E1766" s="484"/>
    </row>
    <row r="1767" spans="1:5" x14ac:dyDescent="0.3">
      <c r="A1767" s="239">
        <v>98405</v>
      </c>
      <c r="B1767" s="239" t="s">
        <v>53084</v>
      </c>
      <c r="C1767" s="185" t="s">
        <v>297</v>
      </c>
      <c r="D1767" s="483">
        <v>2471.1999999999998</v>
      </c>
      <c r="E1767" s="484"/>
    </row>
    <row r="1768" spans="1:5" x14ac:dyDescent="0.3">
      <c r="A1768" s="239">
        <v>98406</v>
      </c>
      <c r="B1768" s="239" t="s">
        <v>53085</v>
      </c>
      <c r="C1768" s="185" t="s">
        <v>297</v>
      </c>
      <c r="D1768" s="483">
        <v>5958.3</v>
      </c>
      <c r="E1768" s="484"/>
    </row>
    <row r="1769" spans="1:5" x14ac:dyDescent="0.3">
      <c r="A1769" s="239">
        <v>98407</v>
      </c>
      <c r="B1769" s="239" t="s">
        <v>53086</v>
      </c>
      <c r="C1769" s="185" t="s">
        <v>297</v>
      </c>
      <c r="D1769" s="483">
        <v>3894.84</v>
      </c>
      <c r="E1769" s="484"/>
    </row>
    <row r="1770" spans="1:5" x14ac:dyDescent="0.3">
      <c r="A1770" s="239">
        <v>98408</v>
      </c>
      <c r="B1770" s="239" t="s">
        <v>53087</v>
      </c>
      <c r="C1770" s="185" t="s">
        <v>297</v>
      </c>
      <c r="D1770" s="483">
        <v>4569.49</v>
      </c>
      <c r="E1770" s="484"/>
    </row>
    <row r="1771" spans="1:5" x14ac:dyDescent="0.3">
      <c r="A1771" s="239">
        <v>98409</v>
      </c>
      <c r="B1771" s="239" t="s">
        <v>53088</v>
      </c>
      <c r="C1771" s="185" t="s">
        <v>70</v>
      </c>
      <c r="D1771" s="483">
        <v>413.26</v>
      </c>
      <c r="E1771" s="484"/>
    </row>
    <row r="1772" spans="1:5" x14ac:dyDescent="0.3">
      <c r="A1772" s="239">
        <v>98410</v>
      </c>
      <c r="B1772" s="239" t="s">
        <v>53089</v>
      </c>
      <c r="C1772" s="185" t="s">
        <v>297</v>
      </c>
      <c r="D1772" s="483">
        <v>1281.5899999999999</v>
      </c>
      <c r="E1772" s="484"/>
    </row>
    <row r="1773" spans="1:5" x14ac:dyDescent="0.3">
      <c r="A1773" s="239">
        <v>99240</v>
      </c>
      <c r="B1773" s="239" t="s">
        <v>53090</v>
      </c>
      <c r="C1773" s="185" t="s">
        <v>70</v>
      </c>
      <c r="D1773" s="483">
        <v>724.44</v>
      </c>
      <c r="E1773" s="484"/>
    </row>
    <row r="1774" spans="1:5" x14ac:dyDescent="0.3">
      <c r="A1774" s="239">
        <v>99241</v>
      </c>
      <c r="B1774" s="239" t="s">
        <v>53091</v>
      </c>
      <c r="C1774" s="185" t="s">
        <v>70</v>
      </c>
      <c r="D1774" s="483">
        <v>1596.63</v>
      </c>
      <c r="E1774" s="484"/>
    </row>
    <row r="1775" spans="1:5" x14ac:dyDescent="0.3">
      <c r="A1775" s="239">
        <v>99242</v>
      </c>
      <c r="B1775" s="239" t="s">
        <v>53092</v>
      </c>
      <c r="C1775" s="185" t="s">
        <v>297</v>
      </c>
      <c r="D1775" s="483">
        <v>2816.9</v>
      </c>
      <c r="E1775" s="484"/>
    </row>
    <row r="1776" spans="1:5" x14ac:dyDescent="0.3">
      <c r="A1776" s="239">
        <v>99243</v>
      </c>
      <c r="B1776" s="239" t="s">
        <v>53093</v>
      </c>
      <c r="C1776" s="185" t="s">
        <v>70</v>
      </c>
      <c r="D1776" s="483">
        <v>1425.03</v>
      </c>
      <c r="E1776" s="484"/>
    </row>
    <row r="1777" spans="1:5" x14ac:dyDescent="0.3">
      <c r="A1777" s="239">
        <v>99244</v>
      </c>
      <c r="B1777" s="239" t="s">
        <v>53094</v>
      </c>
      <c r="C1777" s="185" t="s">
        <v>297</v>
      </c>
      <c r="D1777" s="483">
        <v>4725.97</v>
      </c>
      <c r="E1777" s="484"/>
    </row>
    <row r="1778" spans="1:5" x14ac:dyDescent="0.3">
      <c r="A1778" s="239">
        <v>99246</v>
      </c>
      <c r="B1778" s="239" t="s">
        <v>53095</v>
      </c>
      <c r="C1778" s="185" t="s">
        <v>70</v>
      </c>
      <c r="D1778" s="483">
        <v>993.93</v>
      </c>
      <c r="E1778" s="484"/>
    </row>
    <row r="1779" spans="1:5" x14ac:dyDescent="0.3">
      <c r="A1779" s="239">
        <v>99247</v>
      </c>
      <c r="B1779" s="239" t="s">
        <v>53096</v>
      </c>
      <c r="C1779" s="185" t="s">
        <v>70</v>
      </c>
      <c r="D1779" s="483">
        <v>1818.95</v>
      </c>
      <c r="E1779" s="484"/>
    </row>
    <row r="1780" spans="1:5" x14ac:dyDescent="0.3">
      <c r="A1780" s="239">
        <v>99248</v>
      </c>
      <c r="B1780" s="239" t="s">
        <v>53097</v>
      </c>
      <c r="C1780" s="185" t="s">
        <v>297</v>
      </c>
      <c r="D1780" s="483">
        <v>3611.05</v>
      </c>
      <c r="E1780" s="484"/>
    </row>
    <row r="1781" spans="1:5" x14ac:dyDescent="0.3">
      <c r="A1781" s="239">
        <v>99249</v>
      </c>
      <c r="B1781" s="239" t="s">
        <v>53098</v>
      </c>
      <c r="C1781" s="185" t="s">
        <v>70</v>
      </c>
      <c r="D1781" s="483">
        <v>1735.57</v>
      </c>
      <c r="E1781" s="484"/>
    </row>
    <row r="1782" spans="1:5" x14ac:dyDescent="0.3">
      <c r="A1782" s="239">
        <v>99252</v>
      </c>
      <c r="B1782" s="239" t="s">
        <v>53099</v>
      </c>
      <c r="C1782" s="185" t="s">
        <v>297</v>
      </c>
      <c r="D1782" s="483">
        <v>2471.0500000000002</v>
      </c>
      <c r="E1782" s="484"/>
    </row>
    <row r="1783" spans="1:5" x14ac:dyDescent="0.3">
      <c r="A1783" s="239">
        <v>99254</v>
      </c>
      <c r="B1783" s="239" t="s">
        <v>53100</v>
      </c>
      <c r="C1783" s="185" t="s">
        <v>70</v>
      </c>
      <c r="D1783" s="483">
        <v>1151.9000000000001</v>
      </c>
      <c r="E1783" s="484"/>
    </row>
    <row r="1784" spans="1:5" x14ac:dyDescent="0.3">
      <c r="A1784" s="239">
        <v>99256</v>
      </c>
      <c r="B1784" s="239" t="s">
        <v>53101</v>
      </c>
      <c r="C1784" s="185" t="s">
        <v>297</v>
      </c>
      <c r="D1784" s="483">
        <v>5552.01</v>
      </c>
      <c r="E1784" s="484"/>
    </row>
    <row r="1785" spans="1:5" x14ac:dyDescent="0.3">
      <c r="A1785" s="239">
        <v>99259</v>
      </c>
      <c r="B1785" s="239" t="s">
        <v>53102</v>
      </c>
      <c r="C1785" s="185" t="s">
        <v>297</v>
      </c>
      <c r="D1785" s="483">
        <v>3125.12</v>
      </c>
      <c r="E1785" s="484"/>
    </row>
    <row r="1786" spans="1:5" x14ac:dyDescent="0.3">
      <c r="A1786" s="239">
        <v>99261</v>
      </c>
      <c r="B1786" s="239" t="s">
        <v>53103</v>
      </c>
      <c r="C1786" s="185" t="s">
        <v>70</v>
      </c>
      <c r="D1786" s="483">
        <v>1374.22</v>
      </c>
      <c r="E1786" s="484"/>
    </row>
    <row r="1787" spans="1:5" x14ac:dyDescent="0.3">
      <c r="A1787" s="239">
        <v>99263</v>
      </c>
      <c r="B1787" s="239" t="s">
        <v>53104</v>
      </c>
      <c r="C1787" s="185" t="s">
        <v>70</v>
      </c>
      <c r="D1787" s="483">
        <v>2041.33</v>
      </c>
      <c r="E1787" s="484"/>
    </row>
    <row r="1788" spans="1:5" x14ac:dyDescent="0.3">
      <c r="A1788" s="239">
        <v>99265</v>
      </c>
      <c r="B1788" s="239" t="s">
        <v>53105</v>
      </c>
      <c r="C1788" s="185" t="s">
        <v>297</v>
      </c>
      <c r="D1788" s="483">
        <v>3779.14</v>
      </c>
      <c r="E1788" s="484"/>
    </row>
    <row r="1789" spans="1:5" x14ac:dyDescent="0.3">
      <c r="A1789" s="239">
        <v>99266</v>
      </c>
      <c r="B1789" s="239" t="s">
        <v>53106</v>
      </c>
      <c r="C1789" s="185" t="s">
        <v>70</v>
      </c>
      <c r="D1789" s="483">
        <v>1596.63</v>
      </c>
      <c r="E1789" s="484"/>
    </row>
    <row r="1790" spans="1:5" x14ac:dyDescent="0.3">
      <c r="A1790" s="239">
        <v>99267</v>
      </c>
      <c r="B1790" s="239" t="s">
        <v>53107</v>
      </c>
      <c r="C1790" s="185" t="s">
        <v>297</v>
      </c>
      <c r="D1790" s="483">
        <v>4433.2</v>
      </c>
      <c r="E1790" s="484"/>
    </row>
    <row r="1791" spans="1:5" x14ac:dyDescent="0.3">
      <c r="A1791" s="239">
        <v>99268</v>
      </c>
      <c r="B1791" s="239" t="s">
        <v>53108</v>
      </c>
      <c r="C1791" s="185" t="s">
        <v>297</v>
      </c>
      <c r="D1791" s="483">
        <v>512.53</v>
      </c>
      <c r="E1791" s="484"/>
    </row>
    <row r="1792" spans="1:5" x14ac:dyDescent="0.3">
      <c r="A1792" s="239">
        <v>99269</v>
      </c>
      <c r="B1792" s="239" t="s">
        <v>53109</v>
      </c>
      <c r="C1792" s="185" t="s">
        <v>70</v>
      </c>
      <c r="D1792" s="483">
        <v>1818.95</v>
      </c>
      <c r="E1792" s="484"/>
    </row>
    <row r="1793" spans="1:5" x14ac:dyDescent="0.3">
      <c r="A1793" s="239">
        <v>99270</v>
      </c>
      <c r="B1793" s="239" t="s">
        <v>53110</v>
      </c>
      <c r="C1793" s="185" t="s">
        <v>297</v>
      </c>
      <c r="D1793" s="483">
        <v>666.71</v>
      </c>
      <c r="E1793" s="484"/>
    </row>
    <row r="1794" spans="1:5" x14ac:dyDescent="0.3">
      <c r="A1794" s="239">
        <v>99271</v>
      </c>
      <c r="B1794" s="239" t="s">
        <v>53111</v>
      </c>
      <c r="C1794" s="185" t="s">
        <v>297</v>
      </c>
      <c r="D1794" s="483">
        <v>6378.02</v>
      </c>
      <c r="E1794" s="484"/>
    </row>
    <row r="1795" spans="1:5" x14ac:dyDescent="0.3">
      <c r="A1795" s="239">
        <v>99272</v>
      </c>
      <c r="B1795" s="239" t="s">
        <v>53112</v>
      </c>
      <c r="C1795" s="185" t="s">
        <v>297</v>
      </c>
      <c r="D1795" s="483">
        <v>1052.05</v>
      </c>
      <c r="E1795" s="484"/>
    </row>
    <row r="1796" spans="1:5" x14ac:dyDescent="0.3">
      <c r="A1796" s="239">
        <v>99273</v>
      </c>
      <c r="B1796" s="239" t="s">
        <v>53113</v>
      </c>
      <c r="C1796" s="185" t="s">
        <v>297</v>
      </c>
      <c r="D1796" s="483">
        <v>1457.92</v>
      </c>
      <c r="E1796" s="484"/>
    </row>
    <row r="1797" spans="1:5" x14ac:dyDescent="0.3">
      <c r="A1797" s="239">
        <v>99274</v>
      </c>
      <c r="B1797" s="239" t="s">
        <v>53114</v>
      </c>
      <c r="C1797" s="185" t="s">
        <v>297</v>
      </c>
      <c r="D1797" s="483">
        <v>5122.42</v>
      </c>
      <c r="E1797" s="484"/>
    </row>
    <row r="1798" spans="1:5" x14ac:dyDescent="0.3">
      <c r="A1798" s="239">
        <v>99275</v>
      </c>
      <c r="B1798" s="239" t="s">
        <v>53115</v>
      </c>
      <c r="C1798" s="185" t="s">
        <v>297</v>
      </c>
      <c r="D1798" s="483">
        <v>986.94</v>
      </c>
      <c r="E1798" s="484"/>
    </row>
    <row r="1799" spans="1:5" x14ac:dyDescent="0.3">
      <c r="A1799" s="239">
        <v>99276</v>
      </c>
      <c r="B1799" s="239" t="s">
        <v>53116</v>
      </c>
      <c r="C1799" s="185" t="s">
        <v>70</v>
      </c>
      <c r="D1799" s="483">
        <v>2263.7199999999998</v>
      </c>
      <c r="E1799" s="484"/>
    </row>
    <row r="1800" spans="1:5" x14ac:dyDescent="0.3">
      <c r="A1800" s="239">
        <v>99277</v>
      </c>
      <c r="B1800" s="239" t="s">
        <v>53117</v>
      </c>
      <c r="C1800" s="185" t="s">
        <v>70</v>
      </c>
      <c r="D1800" s="483">
        <v>2041.33</v>
      </c>
      <c r="E1800" s="484"/>
    </row>
    <row r="1801" spans="1:5" x14ac:dyDescent="0.3">
      <c r="A1801" s="239">
        <v>99278</v>
      </c>
      <c r="B1801" s="239" t="s">
        <v>53118</v>
      </c>
      <c r="C1801" s="185" t="s">
        <v>70</v>
      </c>
      <c r="D1801" s="483">
        <v>410.73</v>
      </c>
      <c r="E1801" s="484"/>
    </row>
    <row r="1802" spans="1:5" x14ac:dyDescent="0.3">
      <c r="A1802" s="239">
        <v>99279</v>
      </c>
      <c r="B1802" s="239" t="s">
        <v>53119</v>
      </c>
      <c r="C1802" s="185" t="s">
        <v>297</v>
      </c>
      <c r="D1802" s="483">
        <v>5780.87</v>
      </c>
      <c r="E1802" s="484"/>
    </row>
    <row r="1803" spans="1:5" x14ac:dyDescent="0.3">
      <c r="A1803" s="239">
        <v>99280</v>
      </c>
      <c r="B1803" s="239" t="s">
        <v>53120</v>
      </c>
      <c r="C1803" s="185" t="s">
        <v>297</v>
      </c>
      <c r="D1803" s="483">
        <v>1916.3</v>
      </c>
      <c r="E1803" s="484"/>
    </row>
    <row r="1804" spans="1:5" x14ac:dyDescent="0.3">
      <c r="A1804" s="239">
        <v>99281</v>
      </c>
      <c r="B1804" s="239" t="s">
        <v>53121</v>
      </c>
      <c r="C1804" s="185" t="s">
        <v>70</v>
      </c>
      <c r="D1804" s="483">
        <v>2263.7199999999998</v>
      </c>
      <c r="E1804" s="484"/>
    </row>
    <row r="1805" spans="1:5" x14ac:dyDescent="0.3">
      <c r="A1805" s="239">
        <v>99282</v>
      </c>
      <c r="B1805" s="239" t="s">
        <v>53122</v>
      </c>
      <c r="C1805" s="185" t="s">
        <v>70</v>
      </c>
      <c r="D1805" s="483">
        <v>2510.75</v>
      </c>
      <c r="E1805" s="484"/>
    </row>
    <row r="1806" spans="1:5" x14ac:dyDescent="0.3">
      <c r="A1806" s="239">
        <v>99283</v>
      </c>
      <c r="B1806" s="239" t="s">
        <v>53123</v>
      </c>
      <c r="C1806" s="185" t="s">
        <v>70</v>
      </c>
      <c r="D1806" s="483">
        <v>1011.1</v>
      </c>
      <c r="E1806" s="484"/>
    </row>
    <row r="1807" spans="1:5" x14ac:dyDescent="0.3">
      <c r="A1807" s="239">
        <v>99284</v>
      </c>
      <c r="B1807" s="239" t="s">
        <v>53124</v>
      </c>
      <c r="C1807" s="185" t="s">
        <v>297</v>
      </c>
      <c r="D1807" s="483">
        <v>7204.14</v>
      </c>
      <c r="E1807" s="484"/>
    </row>
    <row r="1808" spans="1:5" x14ac:dyDescent="0.3">
      <c r="A1808" s="239">
        <v>99285</v>
      </c>
      <c r="B1808" s="239" t="s">
        <v>53125</v>
      </c>
      <c r="C1808" s="185" t="s">
        <v>297</v>
      </c>
      <c r="D1808" s="483">
        <v>1329.78</v>
      </c>
      <c r="E1808" s="484"/>
    </row>
    <row r="1809" spans="1:5" x14ac:dyDescent="0.3">
      <c r="A1809" s="239">
        <v>99286</v>
      </c>
      <c r="B1809" s="239" t="s">
        <v>53126</v>
      </c>
      <c r="C1809" s="185" t="s">
        <v>297</v>
      </c>
      <c r="D1809" s="483">
        <v>6439.38</v>
      </c>
      <c r="E1809" s="484"/>
    </row>
    <row r="1810" spans="1:5" x14ac:dyDescent="0.3">
      <c r="A1810" s="239">
        <v>99287</v>
      </c>
      <c r="B1810" s="239" t="s">
        <v>53127</v>
      </c>
      <c r="C1810" s="185" t="s">
        <v>297</v>
      </c>
      <c r="D1810" s="483">
        <v>9078.26</v>
      </c>
      <c r="E1810" s="484"/>
    </row>
    <row r="1811" spans="1:5" x14ac:dyDescent="0.3">
      <c r="A1811" s="239">
        <v>99288</v>
      </c>
      <c r="B1811" s="239" t="s">
        <v>53128</v>
      </c>
      <c r="C1811" s="185" t="s">
        <v>70</v>
      </c>
      <c r="D1811" s="483">
        <v>543.21</v>
      </c>
      <c r="E1811" s="484"/>
    </row>
    <row r="1812" spans="1:5" x14ac:dyDescent="0.3">
      <c r="A1812" s="239">
        <v>99289</v>
      </c>
      <c r="B1812" s="239" t="s">
        <v>53129</v>
      </c>
      <c r="C1812" s="185" t="s">
        <v>70</v>
      </c>
      <c r="D1812" s="483">
        <v>2486.0500000000002</v>
      </c>
      <c r="E1812" s="484"/>
    </row>
    <row r="1813" spans="1:5" x14ac:dyDescent="0.3">
      <c r="A1813" s="239">
        <v>99290</v>
      </c>
      <c r="B1813" s="239" t="s">
        <v>53130</v>
      </c>
      <c r="C1813" s="185" t="s">
        <v>297</v>
      </c>
      <c r="D1813" s="483">
        <v>3872.05</v>
      </c>
      <c r="E1813" s="484"/>
    </row>
    <row r="1814" spans="1:5" x14ac:dyDescent="0.3">
      <c r="A1814" s="239">
        <v>99291</v>
      </c>
      <c r="B1814" s="239" t="s">
        <v>53131</v>
      </c>
      <c r="C1814" s="185" t="s">
        <v>70</v>
      </c>
      <c r="D1814" s="483">
        <v>2486.0500000000002</v>
      </c>
      <c r="E1814" s="484"/>
    </row>
    <row r="1815" spans="1:5" x14ac:dyDescent="0.3">
      <c r="A1815" s="239">
        <v>99292</v>
      </c>
      <c r="B1815" s="239" t="s">
        <v>53132</v>
      </c>
      <c r="C1815" s="185" t="s">
        <v>297</v>
      </c>
      <c r="D1815" s="483">
        <v>2364.16</v>
      </c>
      <c r="E1815" s="484"/>
    </row>
    <row r="1816" spans="1:5" x14ac:dyDescent="0.3">
      <c r="A1816" s="239">
        <v>99293</v>
      </c>
      <c r="B1816" s="239" t="s">
        <v>53133</v>
      </c>
      <c r="C1816" s="185" t="s">
        <v>70</v>
      </c>
      <c r="D1816" s="483">
        <v>1218.0999999999999</v>
      </c>
      <c r="E1816" s="484"/>
    </row>
    <row r="1817" spans="1:5" x14ac:dyDescent="0.3">
      <c r="A1817" s="239">
        <v>99294</v>
      </c>
      <c r="B1817" s="239" t="s">
        <v>53134</v>
      </c>
      <c r="C1817" s="185" t="s">
        <v>297</v>
      </c>
      <c r="D1817" s="483">
        <v>8030.14</v>
      </c>
      <c r="E1817" s="484"/>
    </row>
    <row r="1818" spans="1:5" x14ac:dyDescent="0.3">
      <c r="A1818" s="239">
        <v>99296</v>
      </c>
      <c r="B1818" s="239" t="s">
        <v>53135</v>
      </c>
      <c r="C1818" s="185" t="s">
        <v>70</v>
      </c>
      <c r="D1818" s="483">
        <v>2733.06</v>
      </c>
      <c r="E1818" s="484"/>
    </row>
    <row r="1819" spans="1:5" x14ac:dyDescent="0.3">
      <c r="A1819" s="239">
        <v>99297</v>
      </c>
      <c r="B1819" s="239" t="s">
        <v>53136</v>
      </c>
      <c r="C1819" s="185" t="s">
        <v>70</v>
      </c>
      <c r="D1819" s="483">
        <v>2728.8</v>
      </c>
      <c r="E1819" s="484"/>
    </row>
    <row r="1820" spans="1:5" x14ac:dyDescent="0.3">
      <c r="A1820" s="239">
        <v>99298</v>
      </c>
      <c r="B1820" s="239" t="s">
        <v>53137</v>
      </c>
      <c r="C1820" s="185" t="s">
        <v>297</v>
      </c>
      <c r="D1820" s="483">
        <v>10264.209999999999</v>
      </c>
      <c r="E1820" s="484"/>
    </row>
    <row r="1821" spans="1:5" x14ac:dyDescent="0.3">
      <c r="A1821" s="239">
        <v>99299</v>
      </c>
      <c r="B1821" s="239" t="s">
        <v>53138</v>
      </c>
      <c r="C1821" s="185" t="s">
        <v>70</v>
      </c>
      <c r="D1821" s="483">
        <v>2955.35</v>
      </c>
      <c r="E1821" s="484"/>
    </row>
    <row r="1822" spans="1:5" x14ac:dyDescent="0.3">
      <c r="A1822" s="239">
        <v>99300</v>
      </c>
      <c r="B1822" s="239" t="s">
        <v>53139</v>
      </c>
      <c r="C1822" s="185" t="s">
        <v>297</v>
      </c>
      <c r="D1822" s="483">
        <v>11450.16</v>
      </c>
      <c r="E1822" s="484"/>
    </row>
    <row r="1823" spans="1:5" x14ac:dyDescent="0.3">
      <c r="A1823" s="239">
        <v>99301</v>
      </c>
      <c r="B1823" s="239" t="s">
        <v>53140</v>
      </c>
      <c r="C1823" s="185" t="s">
        <v>297</v>
      </c>
      <c r="D1823" s="483">
        <v>5700.86</v>
      </c>
      <c r="E1823" s="484"/>
    </row>
    <row r="1824" spans="1:5" x14ac:dyDescent="0.3">
      <c r="A1824" s="239">
        <v>99302</v>
      </c>
      <c r="B1824" s="239" t="s">
        <v>53141</v>
      </c>
      <c r="C1824" s="185" t="s">
        <v>70</v>
      </c>
      <c r="D1824" s="483">
        <v>3181.94</v>
      </c>
      <c r="E1824" s="484"/>
    </row>
    <row r="1825" spans="1:5" x14ac:dyDescent="0.3">
      <c r="A1825" s="239">
        <v>99303</v>
      </c>
      <c r="B1825" s="239" t="s">
        <v>53142</v>
      </c>
      <c r="C1825" s="185" t="s">
        <v>297</v>
      </c>
      <c r="D1825" s="483">
        <v>10473.11</v>
      </c>
      <c r="E1825" s="484"/>
    </row>
    <row r="1826" spans="1:5" x14ac:dyDescent="0.3">
      <c r="A1826" s="239">
        <v>99304</v>
      </c>
      <c r="B1826" s="239" t="s">
        <v>53143</v>
      </c>
      <c r="C1826" s="185" t="s">
        <v>70</v>
      </c>
      <c r="D1826" s="483">
        <v>2959.61</v>
      </c>
      <c r="E1826" s="484"/>
    </row>
    <row r="1827" spans="1:5" x14ac:dyDescent="0.3">
      <c r="A1827" s="239">
        <v>99305</v>
      </c>
      <c r="B1827" s="239" t="s">
        <v>53144</v>
      </c>
      <c r="C1827" s="185" t="s">
        <v>297</v>
      </c>
      <c r="D1827" s="483">
        <v>11834.88</v>
      </c>
      <c r="E1827" s="484"/>
    </row>
    <row r="1828" spans="1:5" x14ac:dyDescent="0.3">
      <c r="A1828" s="239">
        <v>99306</v>
      </c>
      <c r="B1828" s="239" t="s">
        <v>53145</v>
      </c>
      <c r="C1828" s="185" t="s">
        <v>70</v>
      </c>
      <c r="D1828" s="483">
        <v>3181.94</v>
      </c>
      <c r="E1828" s="484"/>
    </row>
    <row r="1829" spans="1:5" x14ac:dyDescent="0.3">
      <c r="A1829" s="239">
        <v>99307</v>
      </c>
      <c r="B1829" s="239" t="s">
        <v>53146</v>
      </c>
      <c r="C1829" s="185" t="s">
        <v>70</v>
      </c>
      <c r="D1829" s="483">
        <v>2061.77</v>
      </c>
      <c r="E1829" s="484"/>
    </row>
    <row r="1830" spans="1:5" x14ac:dyDescent="0.3">
      <c r="A1830" s="239">
        <v>99308</v>
      </c>
      <c r="B1830" s="239" t="s">
        <v>53147</v>
      </c>
      <c r="C1830" s="185" t="s">
        <v>297</v>
      </c>
      <c r="D1830" s="483">
        <v>13196.73</v>
      </c>
      <c r="E1830" s="484"/>
    </row>
    <row r="1831" spans="1:5" x14ac:dyDescent="0.3">
      <c r="A1831" s="239">
        <v>99309</v>
      </c>
      <c r="B1831" s="239" t="s">
        <v>53148</v>
      </c>
      <c r="C1831" s="185" t="s">
        <v>70</v>
      </c>
      <c r="D1831" s="483">
        <v>3408.59</v>
      </c>
      <c r="E1831" s="484"/>
    </row>
    <row r="1832" spans="1:5" x14ac:dyDescent="0.3">
      <c r="A1832" s="239">
        <v>99310</v>
      </c>
      <c r="B1832" s="239" t="s">
        <v>53149</v>
      </c>
      <c r="C1832" s="185" t="s">
        <v>297</v>
      </c>
      <c r="D1832" s="483">
        <v>13405.69</v>
      </c>
      <c r="E1832" s="484"/>
    </row>
    <row r="1833" spans="1:5" x14ac:dyDescent="0.3">
      <c r="A1833" s="239">
        <v>99311</v>
      </c>
      <c r="B1833" s="239" t="s">
        <v>53150</v>
      </c>
      <c r="C1833" s="185" t="s">
        <v>70</v>
      </c>
      <c r="D1833" s="483">
        <v>3408.59</v>
      </c>
      <c r="E1833" s="484"/>
    </row>
    <row r="1834" spans="1:5" x14ac:dyDescent="0.3">
      <c r="A1834" s="239">
        <v>99312</v>
      </c>
      <c r="B1834" s="239" t="s">
        <v>53151</v>
      </c>
      <c r="C1834" s="185" t="s">
        <v>297</v>
      </c>
      <c r="D1834" s="483">
        <v>6682.48</v>
      </c>
      <c r="E1834" s="484"/>
    </row>
    <row r="1835" spans="1:5" x14ac:dyDescent="0.3">
      <c r="A1835" s="239">
        <v>99313</v>
      </c>
      <c r="B1835" s="239" t="s">
        <v>53152</v>
      </c>
      <c r="C1835" s="185" t="s">
        <v>297</v>
      </c>
      <c r="D1835" s="483">
        <v>14943.17</v>
      </c>
      <c r="E1835" s="484"/>
    </row>
    <row r="1836" spans="1:5" x14ac:dyDescent="0.3">
      <c r="A1836" s="239">
        <v>99314</v>
      </c>
      <c r="B1836" s="239" t="s">
        <v>53153</v>
      </c>
      <c r="C1836" s="185" t="s">
        <v>70</v>
      </c>
      <c r="D1836" s="483">
        <v>3635.17</v>
      </c>
      <c r="E1836" s="484"/>
    </row>
    <row r="1837" spans="1:5" x14ac:dyDescent="0.3">
      <c r="A1837" s="239">
        <v>99315</v>
      </c>
      <c r="B1837" s="239" t="s">
        <v>53154</v>
      </c>
      <c r="C1837" s="185" t="s">
        <v>297</v>
      </c>
      <c r="D1837" s="483">
        <v>16689.740000000002</v>
      </c>
      <c r="E1837" s="484"/>
    </row>
    <row r="1838" spans="1:5" x14ac:dyDescent="0.3">
      <c r="A1838" s="239">
        <v>99317</v>
      </c>
      <c r="B1838" s="239" t="s">
        <v>53155</v>
      </c>
      <c r="C1838" s="185" t="s">
        <v>70</v>
      </c>
      <c r="D1838" s="483">
        <v>2284.1</v>
      </c>
      <c r="E1838" s="484"/>
    </row>
    <row r="1839" spans="1:5" x14ac:dyDescent="0.3">
      <c r="A1839" s="239">
        <v>99318</v>
      </c>
      <c r="B1839" s="239" t="s">
        <v>53156</v>
      </c>
      <c r="C1839" s="185" t="s">
        <v>70</v>
      </c>
      <c r="D1839" s="483">
        <v>301.64999999999998</v>
      </c>
      <c r="E1839" s="484"/>
    </row>
    <row r="1840" spans="1:5" x14ac:dyDescent="0.3">
      <c r="A1840" s="239">
        <v>99319</v>
      </c>
      <c r="B1840" s="239" t="s">
        <v>53157</v>
      </c>
      <c r="C1840" s="185" t="s">
        <v>70</v>
      </c>
      <c r="D1840" s="483">
        <v>816.51</v>
      </c>
      <c r="E1840" s="484"/>
    </row>
    <row r="1841" spans="1:5" x14ac:dyDescent="0.3">
      <c r="A1841" s="239">
        <v>99320</v>
      </c>
      <c r="B1841" s="239" t="s">
        <v>53158</v>
      </c>
      <c r="C1841" s="185" t="s">
        <v>297</v>
      </c>
      <c r="D1841" s="483">
        <v>7725.75</v>
      </c>
      <c r="E1841" s="484"/>
    </row>
    <row r="1842" spans="1:5" x14ac:dyDescent="0.3">
      <c r="A1842" s="239">
        <v>99321</v>
      </c>
      <c r="B1842" s="239" t="s">
        <v>53159</v>
      </c>
      <c r="C1842" s="185" t="s">
        <v>70</v>
      </c>
      <c r="D1842" s="483">
        <v>2506.4899999999998</v>
      </c>
      <c r="E1842" s="484"/>
    </row>
    <row r="1843" spans="1:5" x14ac:dyDescent="0.3">
      <c r="A1843" s="239">
        <v>99322</v>
      </c>
      <c r="B1843" s="239" t="s">
        <v>53160</v>
      </c>
      <c r="C1843" s="185" t="s">
        <v>297</v>
      </c>
      <c r="D1843" s="483">
        <v>8715.15</v>
      </c>
      <c r="E1843" s="484"/>
    </row>
    <row r="1844" spans="1:5" x14ac:dyDescent="0.3">
      <c r="A1844" s="239">
        <v>99323</v>
      </c>
      <c r="B1844" s="239" t="s">
        <v>53161</v>
      </c>
      <c r="C1844" s="185" t="s">
        <v>70</v>
      </c>
      <c r="D1844" s="483">
        <v>2728.8</v>
      </c>
      <c r="E1844" s="484"/>
    </row>
    <row r="1845" spans="1:5" x14ac:dyDescent="0.3">
      <c r="A1845" s="239">
        <v>99324</v>
      </c>
      <c r="B1845" s="239" t="s">
        <v>53162</v>
      </c>
      <c r="C1845" s="185" t="s">
        <v>297</v>
      </c>
      <c r="D1845" s="483">
        <v>9704.5499999999993</v>
      </c>
      <c r="E1845" s="484"/>
    </row>
    <row r="1846" spans="1:5" x14ac:dyDescent="0.3">
      <c r="A1846" s="239">
        <v>99325</v>
      </c>
      <c r="B1846" s="239" t="s">
        <v>53163</v>
      </c>
      <c r="C1846" s="185" t="s">
        <v>70</v>
      </c>
      <c r="D1846" s="483">
        <v>2955.35</v>
      </c>
      <c r="E1846" s="484"/>
    </row>
    <row r="1847" spans="1:5" x14ac:dyDescent="0.3">
      <c r="A1847" s="239">
        <v>99326</v>
      </c>
      <c r="B1847" s="239" t="s">
        <v>53164</v>
      </c>
      <c r="C1847" s="185" t="s">
        <v>297</v>
      </c>
      <c r="D1847" s="483">
        <v>7892.29</v>
      </c>
      <c r="E1847" s="484"/>
    </row>
    <row r="1848" spans="1:5" x14ac:dyDescent="0.3">
      <c r="A1848" s="239">
        <v>99327</v>
      </c>
      <c r="B1848" s="239" t="s">
        <v>53165</v>
      </c>
      <c r="C1848" s="185" t="s">
        <v>70</v>
      </c>
      <c r="D1848" s="483">
        <v>3820.13</v>
      </c>
      <c r="E1848" s="484"/>
    </row>
    <row r="1849" spans="1:5" x14ac:dyDescent="0.3">
      <c r="A1849" s="239">
        <v>101800</v>
      </c>
      <c r="B1849" s="239" t="s">
        <v>53166</v>
      </c>
      <c r="C1849" s="185" t="s">
        <v>297</v>
      </c>
      <c r="D1849" s="483">
        <v>1388.82</v>
      </c>
      <c r="E1849" s="484"/>
    </row>
    <row r="1850" spans="1:5" x14ac:dyDescent="0.3">
      <c r="A1850" s="239">
        <v>101801</v>
      </c>
      <c r="B1850" s="239" t="s">
        <v>53167</v>
      </c>
      <c r="C1850" s="185" t="s">
        <v>297</v>
      </c>
      <c r="D1850" s="483">
        <v>1026.7</v>
      </c>
      <c r="E1850" s="484"/>
    </row>
    <row r="1851" spans="1:5" x14ac:dyDescent="0.3">
      <c r="A1851" s="239">
        <v>101806</v>
      </c>
      <c r="B1851" s="239" t="s">
        <v>53168</v>
      </c>
      <c r="C1851" s="185" t="s">
        <v>297</v>
      </c>
      <c r="D1851" s="483">
        <v>501.78</v>
      </c>
      <c r="E1851" s="484"/>
    </row>
    <row r="1852" spans="1:5" x14ac:dyDescent="0.3">
      <c r="A1852" s="239">
        <v>101807</v>
      </c>
      <c r="B1852" s="239" t="s">
        <v>53169</v>
      </c>
      <c r="C1852" s="185" t="s">
        <v>297</v>
      </c>
      <c r="D1852" s="483">
        <v>465.36</v>
      </c>
      <c r="E1852" s="484"/>
    </row>
    <row r="1853" spans="1:5" x14ac:dyDescent="0.3">
      <c r="A1853" s="239">
        <v>101808</v>
      </c>
      <c r="B1853" s="239" t="s">
        <v>53170</v>
      </c>
      <c r="C1853" s="185" t="s">
        <v>297</v>
      </c>
      <c r="D1853" s="483">
        <v>563.79</v>
      </c>
      <c r="E1853" s="484"/>
    </row>
    <row r="1854" spans="1:5" x14ac:dyDescent="0.3">
      <c r="A1854" s="239">
        <v>101809</v>
      </c>
      <c r="B1854" s="239" t="s">
        <v>53171</v>
      </c>
      <c r="C1854" s="185" t="s">
        <v>297</v>
      </c>
      <c r="D1854" s="483">
        <v>2960.02</v>
      </c>
      <c r="E1854" s="484"/>
    </row>
    <row r="1855" spans="1:5" x14ac:dyDescent="0.3">
      <c r="A1855" s="239">
        <v>102139</v>
      </c>
      <c r="B1855" s="239" t="s">
        <v>53172</v>
      </c>
      <c r="C1855" s="185" t="s">
        <v>297</v>
      </c>
      <c r="D1855" s="483">
        <v>1752.96</v>
      </c>
      <c r="E1855" s="484"/>
    </row>
    <row r="1856" spans="1:5" x14ac:dyDescent="0.3">
      <c r="A1856" s="239">
        <v>102141</v>
      </c>
      <c r="B1856" s="239" t="s">
        <v>53173</v>
      </c>
      <c r="C1856" s="185" t="s">
        <v>297</v>
      </c>
      <c r="D1856" s="483">
        <v>2689.27</v>
      </c>
      <c r="E1856" s="484"/>
    </row>
    <row r="1857" spans="1:5" x14ac:dyDescent="0.3">
      <c r="A1857" s="239">
        <v>102142</v>
      </c>
      <c r="B1857" s="239" t="s">
        <v>53174</v>
      </c>
      <c r="C1857" s="185" t="s">
        <v>297</v>
      </c>
      <c r="D1857" s="483">
        <v>2642.04</v>
      </c>
      <c r="E1857" s="484"/>
    </row>
    <row r="1858" spans="1:5" x14ac:dyDescent="0.3">
      <c r="A1858" s="239">
        <v>102457</v>
      </c>
      <c r="B1858" s="239" t="s">
        <v>53175</v>
      </c>
      <c r="C1858" s="185" t="s">
        <v>297</v>
      </c>
      <c r="D1858" s="483">
        <v>1671.08</v>
      </c>
      <c r="E1858" s="484"/>
    </row>
    <row r="1859" spans="1:5" x14ac:dyDescent="0.3">
      <c r="A1859" s="239">
        <v>94263</v>
      </c>
      <c r="B1859" s="239" t="s">
        <v>53176</v>
      </c>
      <c r="C1859" s="185" t="s">
        <v>70</v>
      </c>
      <c r="D1859" s="483">
        <v>32.17</v>
      </c>
      <c r="E1859" s="484"/>
    </row>
    <row r="1860" spans="1:5" x14ac:dyDescent="0.3">
      <c r="A1860" s="239">
        <v>94264</v>
      </c>
      <c r="B1860" s="239" t="s">
        <v>53177</v>
      </c>
      <c r="C1860" s="185" t="s">
        <v>70</v>
      </c>
      <c r="D1860" s="483">
        <v>36.409999999999997</v>
      </c>
      <c r="E1860" s="484"/>
    </row>
    <row r="1861" spans="1:5" x14ac:dyDescent="0.3">
      <c r="A1861" s="239">
        <v>94265</v>
      </c>
      <c r="B1861" s="239" t="s">
        <v>53178</v>
      </c>
      <c r="C1861" s="185" t="s">
        <v>70</v>
      </c>
      <c r="D1861" s="483">
        <v>43.88</v>
      </c>
      <c r="E1861" s="484"/>
    </row>
    <row r="1862" spans="1:5" x14ac:dyDescent="0.3">
      <c r="A1862" s="239">
        <v>94266</v>
      </c>
      <c r="B1862" s="239" t="s">
        <v>53179</v>
      </c>
      <c r="C1862" s="185" t="s">
        <v>70</v>
      </c>
      <c r="D1862" s="483">
        <v>48.74</v>
      </c>
      <c r="E1862" s="484"/>
    </row>
    <row r="1863" spans="1:5" x14ac:dyDescent="0.3">
      <c r="A1863" s="239">
        <v>94267</v>
      </c>
      <c r="B1863" s="239" t="s">
        <v>53180</v>
      </c>
      <c r="C1863" s="185" t="s">
        <v>70</v>
      </c>
      <c r="D1863" s="483">
        <v>52.94</v>
      </c>
      <c r="E1863" s="484"/>
    </row>
    <row r="1864" spans="1:5" x14ac:dyDescent="0.3">
      <c r="A1864" s="239">
        <v>94268</v>
      </c>
      <c r="B1864" s="239" t="s">
        <v>53181</v>
      </c>
      <c r="C1864" s="185" t="s">
        <v>70</v>
      </c>
      <c r="D1864" s="483">
        <v>58.27</v>
      </c>
      <c r="E1864" s="484"/>
    </row>
    <row r="1865" spans="1:5" x14ac:dyDescent="0.3">
      <c r="A1865" s="239">
        <v>94269</v>
      </c>
      <c r="B1865" s="239" t="s">
        <v>53182</v>
      </c>
      <c r="C1865" s="185" t="s">
        <v>70</v>
      </c>
      <c r="D1865" s="483">
        <v>76.12</v>
      </c>
      <c r="E1865" s="484"/>
    </row>
    <row r="1866" spans="1:5" x14ac:dyDescent="0.3">
      <c r="A1866" s="239">
        <v>94270</v>
      </c>
      <c r="B1866" s="239" t="s">
        <v>53183</v>
      </c>
      <c r="C1866" s="185" t="s">
        <v>70</v>
      </c>
      <c r="D1866" s="483">
        <v>83.55</v>
      </c>
      <c r="E1866" s="484"/>
    </row>
    <row r="1867" spans="1:5" x14ac:dyDescent="0.3">
      <c r="A1867" s="239">
        <v>94271</v>
      </c>
      <c r="B1867" s="239" t="s">
        <v>53184</v>
      </c>
      <c r="C1867" s="185" t="s">
        <v>70</v>
      </c>
      <c r="D1867" s="483">
        <v>92.93</v>
      </c>
      <c r="E1867" s="484"/>
    </row>
    <row r="1868" spans="1:5" x14ac:dyDescent="0.3">
      <c r="A1868" s="239">
        <v>94272</v>
      </c>
      <c r="B1868" s="239" t="s">
        <v>53185</v>
      </c>
      <c r="C1868" s="185" t="s">
        <v>70</v>
      </c>
      <c r="D1868" s="483">
        <v>102.84</v>
      </c>
      <c r="E1868" s="484"/>
    </row>
    <row r="1869" spans="1:5" x14ac:dyDescent="0.3">
      <c r="A1869" s="239">
        <v>94273</v>
      </c>
      <c r="B1869" s="239" t="s">
        <v>53186</v>
      </c>
      <c r="C1869" s="185" t="s">
        <v>70</v>
      </c>
      <c r="D1869" s="483">
        <v>45.78</v>
      </c>
      <c r="E1869" s="484"/>
    </row>
    <row r="1870" spans="1:5" x14ac:dyDescent="0.3">
      <c r="A1870" s="239">
        <v>94274</v>
      </c>
      <c r="B1870" s="239" t="s">
        <v>53187</v>
      </c>
      <c r="C1870" s="185" t="s">
        <v>70</v>
      </c>
      <c r="D1870" s="483">
        <v>48.36</v>
      </c>
      <c r="E1870" s="484"/>
    </row>
    <row r="1871" spans="1:5" x14ac:dyDescent="0.3">
      <c r="A1871" s="239">
        <v>94275</v>
      </c>
      <c r="B1871" s="239" t="s">
        <v>53188</v>
      </c>
      <c r="C1871" s="185" t="s">
        <v>70</v>
      </c>
      <c r="D1871" s="483">
        <v>41.56</v>
      </c>
      <c r="E1871" s="484"/>
    </row>
    <row r="1872" spans="1:5" x14ac:dyDescent="0.3">
      <c r="A1872" s="239">
        <v>94276</v>
      </c>
      <c r="B1872" s="239" t="s">
        <v>53189</v>
      </c>
      <c r="C1872" s="185" t="s">
        <v>70</v>
      </c>
      <c r="D1872" s="483">
        <v>44.13</v>
      </c>
      <c r="E1872" s="484"/>
    </row>
    <row r="1873" spans="1:5" x14ac:dyDescent="0.3">
      <c r="A1873" s="239">
        <v>94277</v>
      </c>
      <c r="B1873" s="239" t="s">
        <v>53190</v>
      </c>
      <c r="C1873" s="185" t="s">
        <v>70</v>
      </c>
      <c r="D1873" s="483">
        <v>36.549999999999997</v>
      </c>
      <c r="E1873" s="484"/>
    </row>
    <row r="1874" spans="1:5" x14ac:dyDescent="0.3">
      <c r="A1874" s="239">
        <v>94278</v>
      </c>
      <c r="B1874" s="239" t="s">
        <v>53191</v>
      </c>
      <c r="C1874" s="185" t="s">
        <v>70</v>
      </c>
      <c r="D1874" s="483">
        <v>39.119999999999997</v>
      </c>
      <c r="E1874" s="484"/>
    </row>
    <row r="1875" spans="1:5" x14ac:dyDescent="0.3">
      <c r="A1875" s="239">
        <v>94279</v>
      </c>
      <c r="B1875" s="239" t="s">
        <v>53192</v>
      </c>
      <c r="C1875" s="185" t="s">
        <v>70</v>
      </c>
      <c r="D1875" s="483">
        <v>44.27</v>
      </c>
      <c r="E1875" s="484"/>
    </row>
    <row r="1876" spans="1:5" x14ac:dyDescent="0.3">
      <c r="A1876" s="239">
        <v>94280</v>
      </c>
      <c r="B1876" s="239" t="s">
        <v>53193</v>
      </c>
      <c r="C1876" s="185" t="s">
        <v>70</v>
      </c>
      <c r="D1876" s="483">
        <v>46.84</v>
      </c>
      <c r="E1876" s="484"/>
    </row>
    <row r="1877" spans="1:5" x14ac:dyDescent="0.3">
      <c r="A1877" s="239">
        <v>94281</v>
      </c>
      <c r="B1877" s="239" t="s">
        <v>53194</v>
      </c>
      <c r="C1877" s="185" t="s">
        <v>70</v>
      </c>
      <c r="D1877" s="483">
        <v>41.94</v>
      </c>
      <c r="E1877" s="484"/>
    </row>
    <row r="1878" spans="1:5" x14ac:dyDescent="0.3">
      <c r="A1878" s="239">
        <v>94282</v>
      </c>
      <c r="B1878" s="239" t="s">
        <v>53195</v>
      </c>
      <c r="C1878" s="185" t="s">
        <v>70</v>
      </c>
      <c r="D1878" s="483">
        <v>48.73</v>
      </c>
      <c r="E1878" s="484"/>
    </row>
    <row r="1879" spans="1:5" x14ac:dyDescent="0.3">
      <c r="A1879" s="239">
        <v>94283</v>
      </c>
      <c r="B1879" s="239" t="s">
        <v>53196</v>
      </c>
      <c r="C1879" s="185" t="s">
        <v>70</v>
      </c>
      <c r="D1879" s="483">
        <v>56.86</v>
      </c>
      <c r="E1879" s="484"/>
    </row>
    <row r="1880" spans="1:5" x14ac:dyDescent="0.3">
      <c r="A1880" s="239">
        <v>94284</v>
      </c>
      <c r="B1880" s="239" t="s">
        <v>53197</v>
      </c>
      <c r="C1880" s="185" t="s">
        <v>70</v>
      </c>
      <c r="D1880" s="483">
        <v>63.66</v>
      </c>
      <c r="E1880" s="484"/>
    </row>
    <row r="1881" spans="1:5" x14ac:dyDescent="0.3">
      <c r="A1881" s="239">
        <v>94285</v>
      </c>
      <c r="B1881" s="239" t="s">
        <v>53198</v>
      </c>
      <c r="C1881" s="185" t="s">
        <v>70</v>
      </c>
      <c r="D1881" s="483">
        <v>73.88</v>
      </c>
      <c r="E1881" s="484"/>
    </row>
    <row r="1882" spans="1:5" x14ac:dyDescent="0.3">
      <c r="A1882" s="239">
        <v>94286</v>
      </c>
      <c r="B1882" s="239" t="s">
        <v>53199</v>
      </c>
      <c r="C1882" s="185" t="s">
        <v>70</v>
      </c>
      <c r="D1882" s="483">
        <v>80.69</v>
      </c>
      <c r="E1882" s="484"/>
    </row>
    <row r="1883" spans="1:5" x14ac:dyDescent="0.3">
      <c r="A1883" s="239">
        <v>94287</v>
      </c>
      <c r="B1883" s="239" t="s">
        <v>53200</v>
      </c>
      <c r="C1883" s="185" t="s">
        <v>70</v>
      </c>
      <c r="D1883" s="483">
        <v>31.62</v>
      </c>
      <c r="E1883" s="484"/>
    </row>
    <row r="1884" spans="1:5" x14ac:dyDescent="0.3">
      <c r="A1884" s="239">
        <v>94288</v>
      </c>
      <c r="B1884" s="239" t="s">
        <v>53201</v>
      </c>
      <c r="C1884" s="185" t="s">
        <v>70</v>
      </c>
      <c r="D1884" s="483">
        <v>37.67</v>
      </c>
      <c r="E1884" s="484"/>
    </row>
    <row r="1885" spans="1:5" x14ac:dyDescent="0.3">
      <c r="A1885" s="239">
        <v>94289</v>
      </c>
      <c r="B1885" s="239" t="s">
        <v>53202</v>
      </c>
      <c r="C1885" s="185" t="s">
        <v>70</v>
      </c>
      <c r="D1885" s="483">
        <v>41.11</v>
      </c>
      <c r="E1885" s="484"/>
    </row>
    <row r="1886" spans="1:5" x14ac:dyDescent="0.3">
      <c r="A1886" s="239">
        <v>94290</v>
      </c>
      <c r="B1886" s="239" t="s">
        <v>53203</v>
      </c>
      <c r="C1886" s="185" t="s">
        <v>70</v>
      </c>
      <c r="D1886" s="483">
        <v>47.16</v>
      </c>
      <c r="E1886" s="484"/>
    </row>
    <row r="1887" spans="1:5" x14ac:dyDescent="0.3">
      <c r="A1887" s="239">
        <v>94291</v>
      </c>
      <c r="B1887" s="239" t="s">
        <v>53204</v>
      </c>
      <c r="C1887" s="185" t="s">
        <v>70</v>
      </c>
      <c r="D1887" s="483">
        <v>51.07</v>
      </c>
      <c r="E1887" s="484"/>
    </row>
    <row r="1888" spans="1:5" x14ac:dyDescent="0.3">
      <c r="A1888" s="239">
        <v>94292</v>
      </c>
      <c r="B1888" s="239" t="s">
        <v>53205</v>
      </c>
      <c r="C1888" s="185" t="s">
        <v>70</v>
      </c>
      <c r="D1888" s="483">
        <v>57.12</v>
      </c>
      <c r="E1888" s="484"/>
    </row>
    <row r="1889" spans="1:5" x14ac:dyDescent="0.3">
      <c r="A1889" s="239">
        <v>94293</v>
      </c>
      <c r="B1889" s="239" t="s">
        <v>53206</v>
      </c>
      <c r="C1889" s="185" t="s">
        <v>70</v>
      </c>
      <c r="D1889" s="483">
        <v>166.86</v>
      </c>
      <c r="E1889" s="484"/>
    </row>
    <row r="1890" spans="1:5" x14ac:dyDescent="0.3">
      <c r="A1890" s="239">
        <v>94294</v>
      </c>
      <c r="B1890" s="239" t="s">
        <v>53207</v>
      </c>
      <c r="C1890" s="185" t="s">
        <v>70</v>
      </c>
      <c r="D1890" s="483">
        <v>8.36</v>
      </c>
      <c r="E1890" s="484"/>
    </row>
    <row r="1891" spans="1:5" x14ac:dyDescent="0.3">
      <c r="A1891" s="239">
        <v>104491</v>
      </c>
      <c r="B1891" s="239" t="s">
        <v>53208</v>
      </c>
      <c r="C1891" s="185" t="s">
        <v>70</v>
      </c>
      <c r="D1891" s="483">
        <v>4187.29</v>
      </c>
      <c r="E1891" s="484"/>
    </row>
    <row r="1892" spans="1:5" x14ac:dyDescent="0.3">
      <c r="A1892" s="239">
        <v>104492</v>
      </c>
      <c r="B1892" s="239" t="s">
        <v>53209</v>
      </c>
      <c r="C1892" s="185" t="s">
        <v>70</v>
      </c>
      <c r="D1892" s="483">
        <v>5236.3900000000003</v>
      </c>
      <c r="E1892" s="484"/>
    </row>
    <row r="1893" spans="1:5" x14ac:dyDescent="0.3">
      <c r="A1893" s="239">
        <v>104494</v>
      </c>
      <c r="B1893" s="239" t="s">
        <v>53210</v>
      </c>
      <c r="C1893" s="185" t="s">
        <v>70</v>
      </c>
      <c r="D1893" s="483">
        <v>7074.28</v>
      </c>
      <c r="E1893" s="484"/>
    </row>
    <row r="1894" spans="1:5" x14ac:dyDescent="0.3">
      <c r="A1894" s="239">
        <v>104497</v>
      </c>
      <c r="B1894" s="239" t="s">
        <v>53211</v>
      </c>
      <c r="C1894" s="185" t="s">
        <v>70</v>
      </c>
      <c r="D1894" s="483">
        <v>8478.2199999999993</v>
      </c>
      <c r="E1894" s="484"/>
    </row>
    <row r="1895" spans="1:5" x14ac:dyDescent="0.3">
      <c r="A1895" s="239">
        <v>104515</v>
      </c>
      <c r="B1895" s="239" t="s">
        <v>53212</v>
      </c>
      <c r="C1895" s="185" t="s">
        <v>74</v>
      </c>
      <c r="D1895" s="483">
        <v>29.22</v>
      </c>
      <c r="E1895" s="484"/>
    </row>
    <row r="1896" spans="1:5" x14ac:dyDescent="0.3">
      <c r="A1896" s="239">
        <v>102727</v>
      </c>
      <c r="B1896" s="239" t="s">
        <v>53213</v>
      </c>
      <c r="C1896" s="185" t="s">
        <v>74</v>
      </c>
      <c r="D1896" s="483">
        <v>99.44</v>
      </c>
      <c r="E1896" s="484"/>
    </row>
    <row r="1897" spans="1:5" x14ac:dyDescent="0.3">
      <c r="A1897" s="239">
        <v>102728</v>
      </c>
      <c r="B1897" s="239" t="s">
        <v>53214</v>
      </c>
      <c r="C1897" s="185" t="s">
        <v>111</v>
      </c>
      <c r="D1897" s="483">
        <v>14.91</v>
      </c>
      <c r="E1897" s="484"/>
    </row>
    <row r="1898" spans="1:5" x14ac:dyDescent="0.3">
      <c r="A1898" s="239">
        <v>102729</v>
      </c>
      <c r="B1898" s="239" t="s">
        <v>53215</v>
      </c>
      <c r="C1898" s="185" t="s">
        <v>111</v>
      </c>
      <c r="D1898" s="483">
        <v>14</v>
      </c>
      <c r="E1898" s="484"/>
    </row>
    <row r="1899" spans="1:5" x14ac:dyDescent="0.3">
      <c r="A1899" s="239">
        <v>102730</v>
      </c>
      <c r="B1899" s="239" t="s">
        <v>53216</v>
      </c>
      <c r="C1899" s="185" t="s">
        <v>111</v>
      </c>
      <c r="D1899" s="483">
        <v>12.52</v>
      </c>
      <c r="E1899" s="484"/>
    </row>
    <row r="1900" spans="1:5" x14ac:dyDescent="0.3">
      <c r="A1900" s="239">
        <v>102731</v>
      </c>
      <c r="B1900" s="239" t="s">
        <v>53217</v>
      </c>
      <c r="C1900" s="185" t="s">
        <v>111</v>
      </c>
      <c r="D1900" s="483">
        <v>10.58</v>
      </c>
      <c r="E1900" s="484"/>
    </row>
    <row r="1901" spans="1:5" x14ac:dyDescent="0.3">
      <c r="A1901" s="239">
        <v>102732</v>
      </c>
      <c r="B1901" s="239" t="s">
        <v>53218</v>
      </c>
      <c r="C1901" s="185" t="s">
        <v>111</v>
      </c>
      <c r="D1901" s="483">
        <v>10.02</v>
      </c>
      <c r="E1901" s="484"/>
    </row>
    <row r="1902" spans="1:5" x14ac:dyDescent="0.3">
      <c r="A1902" s="239">
        <v>102733</v>
      </c>
      <c r="B1902" s="239" t="s">
        <v>53219</v>
      </c>
      <c r="C1902" s="185" t="s">
        <v>111</v>
      </c>
      <c r="D1902" s="483">
        <v>11.16</v>
      </c>
      <c r="E1902" s="484"/>
    </row>
    <row r="1903" spans="1:5" x14ac:dyDescent="0.3">
      <c r="A1903" s="239">
        <v>102734</v>
      </c>
      <c r="B1903" s="239" t="s">
        <v>53220</v>
      </c>
      <c r="C1903" s="185" t="s">
        <v>111</v>
      </c>
      <c r="D1903" s="483">
        <v>14.08</v>
      </c>
      <c r="E1903" s="484"/>
    </row>
    <row r="1904" spans="1:5" x14ac:dyDescent="0.3">
      <c r="A1904" s="239">
        <v>102735</v>
      </c>
      <c r="B1904" s="239" t="s">
        <v>53221</v>
      </c>
      <c r="C1904" s="185" t="s">
        <v>111</v>
      </c>
      <c r="D1904" s="483">
        <v>13.26</v>
      </c>
      <c r="E1904" s="484"/>
    </row>
    <row r="1905" spans="1:5" x14ac:dyDescent="0.3">
      <c r="A1905" s="239">
        <v>102736</v>
      </c>
      <c r="B1905" s="239" t="s">
        <v>53222</v>
      </c>
      <c r="C1905" s="185" t="s">
        <v>82</v>
      </c>
      <c r="D1905" s="483">
        <v>596.54</v>
      </c>
      <c r="E1905" s="484"/>
    </row>
    <row r="1906" spans="1:5" x14ac:dyDescent="0.3">
      <c r="A1906" s="239">
        <v>102737</v>
      </c>
      <c r="B1906" s="239" t="s">
        <v>53223</v>
      </c>
      <c r="C1906" s="185" t="s">
        <v>297</v>
      </c>
      <c r="D1906" s="483">
        <v>1082.6199999999999</v>
      </c>
      <c r="E1906" s="484"/>
    </row>
    <row r="1907" spans="1:5" x14ac:dyDescent="0.3">
      <c r="A1907" s="239">
        <v>102738</v>
      </c>
      <c r="B1907" s="239" t="s">
        <v>53224</v>
      </c>
      <c r="C1907" s="185" t="s">
        <v>297</v>
      </c>
      <c r="D1907" s="483">
        <v>2212.7800000000002</v>
      </c>
      <c r="E1907" s="484"/>
    </row>
    <row r="1908" spans="1:5" x14ac:dyDescent="0.3">
      <c r="A1908" s="239">
        <v>102739</v>
      </c>
      <c r="B1908" s="239" t="s">
        <v>53225</v>
      </c>
      <c r="C1908" s="185" t="s">
        <v>297</v>
      </c>
      <c r="D1908" s="483">
        <v>3699.01</v>
      </c>
      <c r="E1908" s="484"/>
    </row>
    <row r="1909" spans="1:5" x14ac:dyDescent="0.3">
      <c r="A1909" s="239">
        <v>102740</v>
      </c>
      <c r="B1909" s="239" t="s">
        <v>53226</v>
      </c>
      <c r="C1909" s="185" t="s">
        <v>297</v>
      </c>
      <c r="D1909" s="483">
        <v>5536.8</v>
      </c>
      <c r="E1909" s="484"/>
    </row>
    <row r="1910" spans="1:5" x14ac:dyDescent="0.3">
      <c r="A1910" s="239">
        <v>102741</v>
      </c>
      <c r="B1910" s="239" t="s">
        <v>53227</v>
      </c>
      <c r="C1910" s="185" t="s">
        <v>297</v>
      </c>
      <c r="D1910" s="483">
        <v>7762.37</v>
      </c>
      <c r="E1910" s="484"/>
    </row>
    <row r="1911" spans="1:5" x14ac:dyDescent="0.3">
      <c r="A1911" s="239">
        <v>102742</v>
      </c>
      <c r="B1911" s="239" t="s">
        <v>53228</v>
      </c>
      <c r="C1911" s="185" t="s">
        <v>297</v>
      </c>
      <c r="D1911" s="483">
        <v>13426.86</v>
      </c>
      <c r="E1911" s="484"/>
    </row>
    <row r="1912" spans="1:5" x14ac:dyDescent="0.3">
      <c r="A1912" s="239">
        <v>102743</v>
      </c>
      <c r="B1912" s="239" t="s">
        <v>53229</v>
      </c>
      <c r="C1912" s="185" t="s">
        <v>297</v>
      </c>
      <c r="D1912" s="483">
        <v>4493.8599999999997</v>
      </c>
      <c r="E1912" s="484"/>
    </row>
    <row r="1913" spans="1:5" x14ac:dyDescent="0.3">
      <c r="A1913" s="239">
        <v>102744</v>
      </c>
      <c r="B1913" s="239" t="s">
        <v>53230</v>
      </c>
      <c r="C1913" s="185" t="s">
        <v>297</v>
      </c>
      <c r="D1913" s="483">
        <v>6721.57</v>
      </c>
      <c r="E1913" s="484"/>
    </row>
    <row r="1914" spans="1:5" x14ac:dyDescent="0.3">
      <c r="A1914" s="239">
        <v>102745</v>
      </c>
      <c r="B1914" s="239" t="s">
        <v>53231</v>
      </c>
      <c r="C1914" s="185" t="s">
        <v>297</v>
      </c>
      <c r="D1914" s="483">
        <v>9434.98</v>
      </c>
      <c r="E1914" s="484"/>
    </row>
    <row r="1915" spans="1:5" x14ac:dyDescent="0.3">
      <c r="A1915" s="239">
        <v>102746</v>
      </c>
      <c r="B1915" s="239" t="s">
        <v>53232</v>
      </c>
      <c r="C1915" s="185" t="s">
        <v>297</v>
      </c>
      <c r="D1915" s="483">
        <v>16338.63</v>
      </c>
      <c r="E1915" s="484"/>
    </row>
    <row r="1916" spans="1:5" x14ac:dyDescent="0.3">
      <c r="A1916" s="239">
        <v>102747</v>
      </c>
      <c r="B1916" s="239" t="s">
        <v>53233</v>
      </c>
      <c r="C1916" s="185" t="s">
        <v>297</v>
      </c>
      <c r="D1916" s="483">
        <v>8351.77</v>
      </c>
      <c r="E1916" s="484"/>
    </row>
    <row r="1917" spans="1:5" x14ac:dyDescent="0.3">
      <c r="A1917" s="239">
        <v>102748</v>
      </c>
      <c r="B1917" s="239" t="s">
        <v>53234</v>
      </c>
      <c r="C1917" s="185" t="s">
        <v>297</v>
      </c>
      <c r="D1917" s="483">
        <v>11672.77</v>
      </c>
      <c r="E1917" s="484"/>
    </row>
    <row r="1918" spans="1:5" x14ac:dyDescent="0.3">
      <c r="A1918" s="239">
        <v>102749</v>
      </c>
      <c r="B1918" s="239" t="s">
        <v>53235</v>
      </c>
      <c r="C1918" s="185" t="s">
        <v>297</v>
      </c>
      <c r="D1918" s="483">
        <v>20020.95</v>
      </c>
      <c r="E1918" s="484"/>
    </row>
    <row r="1919" spans="1:5" x14ac:dyDescent="0.3">
      <c r="A1919" s="239">
        <v>102750</v>
      </c>
      <c r="B1919" s="239" t="s">
        <v>53236</v>
      </c>
      <c r="C1919" s="185" t="s">
        <v>297</v>
      </c>
      <c r="D1919" s="483">
        <v>2696.06</v>
      </c>
      <c r="E1919" s="484"/>
    </row>
    <row r="1920" spans="1:5" x14ac:dyDescent="0.3">
      <c r="A1920" s="239">
        <v>102751</v>
      </c>
      <c r="B1920" s="239" t="s">
        <v>53237</v>
      </c>
      <c r="C1920" s="185" t="s">
        <v>297</v>
      </c>
      <c r="D1920" s="483">
        <v>4672.5</v>
      </c>
      <c r="E1920" s="484"/>
    </row>
    <row r="1921" spans="1:5" x14ac:dyDescent="0.3">
      <c r="A1921" s="239">
        <v>102752</v>
      </c>
      <c r="B1921" s="239" t="s">
        <v>53238</v>
      </c>
      <c r="C1921" s="185" t="s">
        <v>297</v>
      </c>
      <c r="D1921" s="483">
        <v>7430.99</v>
      </c>
      <c r="E1921" s="484"/>
    </row>
    <row r="1922" spans="1:5" x14ac:dyDescent="0.3">
      <c r="A1922" s="239">
        <v>102753</v>
      </c>
      <c r="B1922" s="239" t="s">
        <v>53239</v>
      </c>
      <c r="C1922" s="185" t="s">
        <v>297</v>
      </c>
      <c r="D1922" s="483">
        <v>10983.59</v>
      </c>
      <c r="E1922" s="484"/>
    </row>
    <row r="1923" spans="1:5" x14ac:dyDescent="0.3">
      <c r="A1923" s="239">
        <v>102754</v>
      </c>
      <c r="B1923" s="239" t="s">
        <v>53240</v>
      </c>
      <c r="C1923" s="185" t="s">
        <v>297</v>
      </c>
      <c r="D1923" s="483">
        <v>20860.54</v>
      </c>
      <c r="E1923" s="484"/>
    </row>
    <row r="1924" spans="1:5" x14ac:dyDescent="0.3">
      <c r="A1924" s="239">
        <v>102755</v>
      </c>
      <c r="B1924" s="239" t="s">
        <v>53241</v>
      </c>
      <c r="C1924" s="185" t="s">
        <v>297</v>
      </c>
      <c r="D1924" s="483">
        <v>10386.870000000001</v>
      </c>
      <c r="E1924" s="484"/>
    </row>
    <row r="1925" spans="1:5" x14ac:dyDescent="0.3">
      <c r="A1925" s="239">
        <v>102756</v>
      </c>
      <c r="B1925" s="239" t="s">
        <v>53242</v>
      </c>
      <c r="C1925" s="185" t="s">
        <v>297</v>
      </c>
      <c r="D1925" s="483">
        <v>15400.69</v>
      </c>
      <c r="E1925" s="484"/>
    </row>
    <row r="1926" spans="1:5" x14ac:dyDescent="0.3">
      <c r="A1926" s="239">
        <v>102757</v>
      </c>
      <c r="B1926" s="239" t="s">
        <v>53243</v>
      </c>
      <c r="C1926" s="185" t="s">
        <v>297</v>
      </c>
      <c r="D1926" s="483">
        <v>28622.33</v>
      </c>
      <c r="E1926" s="484"/>
    </row>
    <row r="1927" spans="1:5" x14ac:dyDescent="0.3">
      <c r="A1927" s="239">
        <v>102758</v>
      </c>
      <c r="B1927" s="239" t="s">
        <v>53244</v>
      </c>
      <c r="C1927" s="185" t="s">
        <v>297</v>
      </c>
      <c r="D1927" s="483">
        <v>13356.52</v>
      </c>
      <c r="E1927" s="484"/>
    </row>
    <row r="1928" spans="1:5" x14ac:dyDescent="0.3">
      <c r="A1928" s="239">
        <v>102759</v>
      </c>
      <c r="B1928" s="239" t="s">
        <v>53245</v>
      </c>
      <c r="C1928" s="185" t="s">
        <v>297</v>
      </c>
      <c r="D1928" s="483">
        <v>19838.7</v>
      </c>
      <c r="E1928" s="484"/>
    </row>
    <row r="1929" spans="1:5" x14ac:dyDescent="0.3">
      <c r="A1929" s="239">
        <v>102760</v>
      </c>
      <c r="B1929" s="239" t="s">
        <v>53246</v>
      </c>
      <c r="C1929" s="185" t="s">
        <v>297</v>
      </c>
      <c r="D1929" s="483">
        <v>36530.68</v>
      </c>
      <c r="E1929" s="484"/>
    </row>
    <row r="1930" spans="1:5" x14ac:dyDescent="0.3">
      <c r="A1930" s="239">
        <v>102761</v>
      </c>
      <c r="B1930" s="239" t="s">
        <v>53247</v>
      </c>
      <c r="C1930" s="185" t="s">
        <v>297</v>
      </c>
      <c r="D1930" s="483">
        <v>12855.1</v>
      </c>
      <c r="E1930" s="484"/>
    </row>
    <row r="1931" spans="1:5" x14ac:dyDescent="0.3">
      <c r="A1931" s="239">
        <v>102762</v>
      </c>
      <c r="B1931" s="239" t="s">
        <v>53248</v>
      </c>
      <c r="C1931" s="185" t="s">
        <v>297</v>
      </c>
      <c r="D1931" s="483">
        <v>19861.57</v>
      </c>
      <c r="E1931" s="484"/>
    </row>
    <row r="1932" spans="1:5" x14ac:dyDescent="0.3">
      <c r="A1932" s="239">
        <v>102763</v>
      </c>
      <c r="B1932" s="239" t="s">
        <v>53249</v>
      </c>
      <c r="C1932" s="185" t="s">
        <v>297</v>
      </c>
      <c r="D1932" s="483">
        <v>27625.1</v>
      </c>
      <c r="E1932" s="484"/>
    </row>
    <row r="1933" spans="1:5" x14ac:dyDescent="0.3">
      <c r="A1933" s="239">
        <v>102764</v>
      </c>
      <c r="B1933" s="239" t="s">
        <v>53250</v>
      </c>
      <c r="C1933" s="185" t="s">
        <v>297</v>
      </c>
      <c r="D1933" s="483">
        <v>38976.769999999997</v>
      </c>
      <c r="E1933" s="484"/>
    </row>
    <row r="1934" spans="1:5" x14ac:dyDescent="0.3">
      <c r="A1934" s="239">
        <v>102765</v>
      </c>
      <c r="B1934" s="239" t="s">
        <v>53251</v>
      </c>
      <c r="C1934" s="185" t="s">
        <v>297</v>
      </c>
      <c r="D1934" s="483">
        <v>16033.03</v>
      </c>
      <c r="E1934" s="484"/>
    </row>
    <row r="1935" spans="1:5" x14ac:dyDescent="0.3">
      <c r="A1935" s="239">
        <v>102766</v>
      </c>
      <c r="B1935" s="239" t="s">
        <v>53252</v>
      </c>
      <c r="C1935" s="185" t="s">
        <v>297</v>
      </c>
      <c r="D1935" s="483">
        <v>24151.89</v>
      </c>
      <c r="E1935" s="484"/>
    </row>
    <row r="1936" spans="1:5" x14ac:dyDescent="0.3">
      <c r="A1936" s="239">
        <v>102767</v>
      </c>
      <c r="B1936" s="239" t="s">
        <v>53253</v>
      </c>
      <c r="C1936" s="185" t="s">
        <v>297</v>
      </c>
      <c r="D1936" s="483">
        <v>33825.79</v>
      </c>
      <c r="E1936" s="484"/>
    </row>
    <row r="1937" spans="1:5" x14ac:dyDescent="0.3">
      <c r="A1937" s="239">
        <v>102768</v>
      </c>
      <c r="B1937" s="239" t="s">
        <v>53254</v>
      </c>
      <c r="C1937" s="185" t="s">
        <v>297</v>
      </c>
      <c r="D1937" s="483">
        <v>47317.36</v>
      </c>
      <c r="E1937" s="484"/>
    </row>
    <row r="1938" spans="1:5" x14ac:dyDescent="0.3">
      <c r="A1938" s="239">
        <v>102769</v>
      </c>
      <c r="B1938" s="239" t="s">
        <v>53255</v>
      </c>
      <c r="C1938" s="185" t="s">
        <v>297</v>
      </c>
      <c r="D1938" s="483">
        <v>18561.75</v>
      </c>
      <c r="E1938" s="484"/>
    </row>
    <row r="1939" spans="1:5" x14ac:dyDescent="0.3">
      <c r="A1939" s="239">
        <v>102770</v>
      </c>
      <c r="B1939" s="239" t="s">
        <v>53256</v>
      </c>
      <c r="C1939" s="185" t="s">
        <v>297</v>
      </c>
      <c r="D1939" s="483">
        <v>28497.200000000001</v>
      </c>
      <c r="E1939" s="484"/>
    </row>
    <row r="1940" spans="1:5" x14ac:dyDescent="0.3">
      <c r="A1940" s="239">
        <v>102771</v>
      </c>
      <c r="B1940" s="239" t="s">
        <v>53257</v>
      </c>
      <c r="C1940" s="185" t="s">
        <v>297</v>
      </c>
      <c r="D1940" s="483">
        <v>39893.800000000003</v>
      </c>
      <c r="E1940" s="484"/>
    </row>
    <row r="1941" spans="1:5" x14ac:dyDescent="0.3">
      <c r="A1941" s="239">
        <v>102772</v>
      </c>
      <c r="B1941" s="239" t="s">
        <v>53258</v>
      </c>
      <c r="C1941" s="185" t="s">
        <v>297</v>
      </c>
      <c r="D1941" s="483">
        <v>56217.72</v>
      </c>
      <c r="E1941" s="484"/>
    </row>
    <row r="1942" spans="1:5" x14ac:dyDescent="0.3">
      <c r="A1942" s="239">
        <v>102773</v>
      </c>
      <c r="B1942" s="239" t="s">
        <v>53259</v>
      </c>
      <c r="C1942" s="185" t="s">
        <v>297</v>
      </c>
      <c r="D1942" s="483">
        <v>8689.24</v>
      </c>
      <c r="E1942" s="484"/>
    </row>
    <row r="1943" spans="1:5" x14ac:dyDescent="0.3">
      <c r="A1943" s="239">
        <v>102774</v>
      </c>
      <c r="B1943" s="239" t="s">
        <v>53260</v>
      </c>
      <c r="C1943" s="185" t="s">
        <v>297</v>
      </c>
      <c r="D1943" s="483">
        <v>8689.24</v>
      </c>
      <c r="E1943" s="484"/>
    </row>
    <row r="1944" spans="1:5" x14ac:dyDescent="0.3">
      <c r="A1944" s="239">
        <v>102775</v>
      </c>
      <c r="B1944" s="239" t="s">
        <v>53261</v>
      </c>
      <c r="C1944" s="185" t="s">
        <v>297</v>
      </c>
      <c r="D1944" s="483">
        <v>13007.92</v>
      </c>
      <c r="E1944" s="484"/>
    </row>
    <row r="1945" spans="1:5" x14ac:dyDescent="0.3">
      <c r="A1945" s="239">
        <v>102776</v>
      </c>
      <c r="B1945" s="239" t="s">
        <v>53262</v>
      </c>
      <c r="C1945" s="185" t="s">
        <v>297</v>
      </c>
      <c r="D1945" s="483">
        <v>13007.92</v>
      </c>
      <c r="E1945" s="484"/>
    </row>
    <row r="1946" spans="1:5" x14ac:dyDescent="0.3">
      <c r="A1946" s="239">
        <v>102777</v>
      </c>
      <c r="B1946" s="239" t="s">
        <v>53263</v>
      </c>
      <c r="C1946" s="185" t="s">
        <v>297</v>
      </c>
      <c r="D1946" s="483">
        <v>19712.25</v>
      </c>
      <c r="E1946" s="484"/>
    </row>
    <row r="1947" spans="1:5" x14ac:dyDescent="0.3">
      <c r="A1947" s="239">
        <v>102778</v>
      </c>
      <c r="B1947" s="239" t="s">
        <v>53264</v>
      </c>
      <c r="C1947" s="185" t="s">
        <v>297</v>
      </c>
      <c r="D1947" s="483">
        <v>29787</v>
      </c>
      <c r="E1947" s="484"/>
    </row>
    <row r="1948" spans="1:5" x14ac:dyDescent="0.3">
      <c r="A1948" s="239">
        <v>102779</v>
      </c>
      <c r="B1948" s="239" t="s">
        <v>53265</v>
      </c>
      <c r="C1948" s="185" t="s">
        <v>297</v>
      </c>
      <c r="D1948" s="483">
        <v>8689.24</v>
      </c>
      <c r="E1948" s="484"/>
    </row>
    <row r="1949" spans="1:5" x14ac:dyDescent="0.3">
      <c r="A1949" s="239">
        <v>102780</v>
      </c>
      <c r="B1949" s="239" t="s">
        <v>53266</v>
      </c>
      <c r="C1949" s="185" t="s">
        <v>297</v>
      </c>
      <c r="D1949" s="483">
        <v>9995.2199999999993</v>
      </c>
      <c r="E1949" s="484"/>
    </row>
    <row r="1950" spans="1:5" x14ac:dyDescent="0.3">
      <c r="A1950" s="239">
        <v>102781</v>
      </c>
      <c r="B1950" s="239" t="s">
        <v>53267</v>
      </c>
      <c r="C1950" s="185" t="s">
        <v>297</v>
      </c>
      <c r="D1950" s="483">
        <v>14853.73</v>
      </c>
      <c r="E1950" s="484"/>
    </row>
    <row r="1951" spans="1:5" x14ac:dyDescent="0.3">
      <c r="A1951" s="239">
        <v>102782</v>
      </c>
      <c r="B1951" s="239" t="s">
        <v>53268</v>
      </c>
      <c r="C1951" s="185" t="s">
        <v>297</v>
      </c>
      <c r="D1951" s="483">
        <v>16597.11</v>
      </c>
      <c r="E1951" s="484"/>
    </row>
    <row r="1952" spans="1:5" x14ac:dyDescent="0.3">
      <c r="A1952" s="239">
        <v>102783</v>
      </c>
      <c r="B1952" s="239" t="s">
        <v>53269</v>
      </c>
      <c r="C1952" s="185" t="s">
        <v>297</v>
      </c>
      <c r="D1952" s="483">
        <v>21995.46</v>
      </c>
      <c r="E1952" s="484"/>
    </row>
    <row r="1953" spans="1:10" x14ac:dyDescent="0.3">
      <c r="A1953" s="239">
        <v>102784</v>
      </c>
      <c r="B1953" s="239" t="s">
        <v>53270</v>
      </c>
      <c r="C1953" s="185" t="s">
        <v>297</v>
      </c>
      <c r="D1953" s="483">
        <v>34824.370000000003</v>
      </c>
      <c r="E1953" s="484"/>
    </row>
    <row r="1954" spans="1:10" x14ac:dyDescent="0.3">
      <c r="A1954" s="239">
        <v>102785</v>
      </c>
      <c r="B1954" s="239" t="s">
        <v>53271</v>
      </c>
      <c r="C1954" s="185" t="s">
        <v>297</v>
      </c>
      <c r="D1954" s="483">
        <v>9995.2199999999993</v>
      </c>
      <c r="E1954" s="484"/>
    </row>
    <row r="1955" spans="1:10" x14ac:dyDescent="0.3">
      <c r="A1955" s="239">
        <v>102786</v>
      </c>
      <c r="B1955" s="239" t="s">
        <v>53272</v>
      </c>
      <c r="C1955" s="185" t="s">
        <v>297</v>
      </c>
      <c r="D1955" s="483">
        <v>11198.76</v>
      </c>
      <c r="E1955" s="484"/>
    </row>
    <row r="1956" spans="1:10" x14ac:dyDescent="0.3">
      <c r="A1956" s="239">
        <v>102787</v>
      </c>
      <c r="B1956" s="239" t="s">
        <v>53273</v>
      </c>
      <c r="C1956" s="185" t="s">
        <v>297</v>
      </c>
      <c r="D1956" s="483">
        <v>16597.11</v>
      </c>
      <c r="E1956" s="484"/>
    </row>
    <row r="1957" spans="1:10" x14ac:dyDescent="0.3">
      <c r="A1957" s="239">
        <v>102788</v>
      </c>
      <c r="B1957" s="239" t="s">
        <v>53274</v>
      </c>
      <c r="C1957" s="185" t="s">
        <v>297</v>
      </c>
      <c r="D1957" s="483">
        <v>18321.27</v>
      </c>
      <c r="E1957" s="484"/>
    </row>
    <row r="1958" spans="1:10" x14ac:dyDescent="0.3">
      <c r="A1958" s="239">
        <v>102789</v>
      </c>
      <c r="B1958" s="239" t="s">
        <v>53275</v>
      </c>
      <c r="C1958" s="185" t="s">
        <v>297</v>
      </c>
      <c r="D1958" s="483">
        <v>24163.42</v>
      </c>
      <c r="E1958" s="484"/>
    </row>
    <row r="1959" spans="1:10" x14ac:dyDescent="0.3">
      <c r="A1959" s="239">
        <v>102790</v>
      </c>
      <c r="B1959" s="239" t="s">
        <v>53276</v>
      </c>
      <c r="C1959" s="185" t="s">
        <v>297</v>
      </c>
      <c r="D1959" s="483">
        <v>40181.870000000003</v>
      </c>
      <c r="E1959" s="484"/>
      <c r="F1959" s="164">
        <v>4.5</v>
      </c>
      <c r="G1959" s="164">
        <v>0.05</v>
      </c>
      <c r="H1959" s="164">
        <f>G1959*F1959*E1959</f>
        <v>0</v>
      </c>
      <c r="I1959" s="164">
        <f>F1959*E1959</f>
        <v>0</v>
      </c>
      <c r="J1959" s="164">
        <f>I1959*D1959</f>
        <v>0</v>
      </c>
    </row>
    <row r="1960" spans="1:10" x14ac:dyDescent="0.3">
      <c r="A1960" s="239">
        <v>102791</v>
      </c>
      <c r="B1960" s="239" t="s">
        <v>53277</v>
      </c>
      <c r="C1960" s="185" t="s">
        <v>297</v>
      </c>
      <c r="D1960" s="483">
        <v>31970.6</v>
      </c>
      <c r="E1960" s="484"/>
    </row>
    <row r="1961" spans="1:10" x14ac:dyDescent="0.3">
      <c r="A1961" s="239">
        <v>102792</v>
      </c>
      <c r="B1961" s="239" t="s">
        <v>53278</v>
      </c>
      <c r="C1961" s="185" t="s">
        <v>297</v>
      </c>
      <c r="D1961" s="483">
        <v>52198.42</v>
      </c>
      <c r="E1961" s="484"/>
    </row>
    <row r="1962" spans="1:10" x14ac:dyDescent="0.3">
      <c r="A1962" s="239">
        <v>102793</v>
      </c>
      <c r="B1962" s="239" t="s">
        <v>53279</v>
      </c>
      <c r="C1962" s="185" t="s">
        <v>297</v>
      </c>
      <c r="D1962" s="483">
        <v>70527.45</v>
      </c>
      <c r="E1962" s="484"/>
    </row>
    <row r="1963" spans="1:10" x14ac:dyDescent="0.3">
      <c r="A1963" s="239">
        <v>102794</v>
      </c>
      <c r="B1963" s="239" t="s">
        <v>53280</v>
      </c>
      <c r="C1963" s="185" t="s">
        <v>297</v>
      </c>
      <c r="D1963" s="483">
        <v>101285.5</v>
      </c>
      <c r="E1963" s="484"/>
    </row>
    <row r="1964" spans="1:10" x14ac:dyDescent="0.3">
      <c r="A1964" s="239">
        <v>102795</v>
      </c>
      <c r="B1964" s="239" t="s">
        <v>53281</v>
      </c>
      <c r="C1964" s="185" t="s">
        <v>297</v>
      </c>
      <c r="D1964" s="483">
        <v>34076.28</v>
      </c>
      <c r="E1964" s="484"/>
    </row>
    <row r="1965" spans="1:10" x14ac:dyDescent="0.3">
      <c r="A1965" s="239">
        <v>102796</v>
      </c>
      <c r="B1965" s="239" t="s">
        <v>53282</v>
      </c>
      <c r="C1965" s="185" t="s">
        <v>297</v>
      </c>
      <c r="D1965" s="483">
        <v>55198.97</v>
      </c>
      <c r="E1965" s="484"/>
    </row>
    <row r="1966" spans="1:10" x14ac:dyDescent="0.3">
      <c r="A1966" s="239">
        <v>102797</v>
      </c>
      <c r="B1966" s="239" t="s">
        <v>53283</v>
      </c>
      <c r="C1966" s="185" t="s">
        <v>297</v>
      </c>
      <c r="D1966" s="483">
        <v>78340.14</v>
      </c>
      <c r="E1966" s="484"/>
    </row>
    <row r="1967" spans="1:10" x14ac:dyDescent="0.3">
      <c r="A1967" s="239">
        <v>102798</v>
      </c>
      <c r="B1967" s="239" t="s">
        <v>53284</v>
      </c>
      <c r="C1967" s="185" t="s">
        <v>297</v>
      </c>
      <c r="D1967" s="483">
        <v>96056.02</v>
      </c>
      <c r="E1967" s="484"/>
    </row>
    <row r="1968" spans="1:10" x14ac:dyDescent="0.3">
      <c r="A1968" s="239">
        <v>102799</v>
      </c>
      <c r="B1968" s="239" t="s">
        <v>53285</v>
      </c>
      <c r="C1968" s="185" t="s">
        <v>297</v>
      </c>
      <c r="D1968" s="483">
        <v>34796.06</v>
      </c>
      <c r="E1968" s="484"/>
    </row>
    <row r="1969" spans="1:5" x14ac:dyDescent="0.3">
      <c r="A1969" s="239">
        <v>102800</v>
      </c>
      <c r="B1969" s="239" t="s">
        <v>53286</v>
      </c>
      <c r="C1969" s="185" t="s">
        <v>297</v>
      </c>
      <c r="D1969" s="483">
        <v>60551.62</v>
      </c>
      <c r="E1969" s="484"/>
    </row>
    <row r="1970" spans="1:5" x14ac:dyDescent="0.3">
      <c r="A1970" s="239">
        <v>102801</v>
      </c>
      <c r="B1970" s="239" t="s">
        <v>53287</v>
      </c>
      <c r="C1970" s="185" t="s">
        <v>297</v>
      </c>
      <c r="D1970" s="483">
        <v>84921.94</v>
      </c>
      <c r="E1970" s="484"/>
    </row>
    <row r="1971" spans="1:5" x14ac:dyDescent="0.3">
      <c r="A1971" s="239">
        <v>102802</v>
      </c>
      <c r="B1971" s="239" t="s">
        <v>53288</v>
      </c>
      <c r="C1971" s="185" t="s">
        <v>297</v>
      </c>
      <c r="D1971" s="483">
        <v>101928.41</v>
      </c>
      <c r="E1971" s="484"/>
    </row>
    <row r="1972" spans="1:5" x14ac:dyDescent="0.3">
      <c r="A1972" s="239">
        <v>101570</v>
      </c>
      <c r="B1972" s="239" t="s">
        <v>53289</v>
      </c>
      <c r="C1972" s="185" t="s">
        <v>74</v>
      </c>
      <c r="D1972" s="483">
        <v>21.72</v>
      </c>
      <c r="E1972" s="484"/>
    </row>
    <row r="1973" spans="1:5" x14ac:dyDescent="0.3">
      <c r="A1973" s="239">
        <v>101571</v>
      </c>
      <c r="B1973" s="239" t="s">
        <v>53290</v>
      </c>
      <c r="C1973" s="185" t="s">
        <v>74</v>
      </c>
      <c r="D1973" s="483">
        <v>29.61</v>
      </c>
      <c r="E1973" s="484"/>
    </row>
    <row r="1974" spans="1:5" x14ac:dyDescent="0.3">
      <c r="A1974" s="239">
        <v>101572</v>
      </c>
      <c r="B1974" s="239" t="s">
        <v>53291</v>
      </c>
      <c r="C1974" s="185" t="s">
        <v>74</v>
      </c>
      <c r="D1974" s="483">
        <v>17.04</v>
      </c>
      <c r="E1974" s="484"/>
    </row>
    <row r="1975" spans="1:5" x14ac:dyDescent="0.3">
      <c r="A1975" s="239">
        <v>101573</v>
      </c>
      <c r="B1975" s="239" t="s">
        <v>53292</v>
      </c>
      <c r="C1975" s="185" t="s">
        <v>74</v>
      </c>
      <c r="D1975" s="483">
        <v>24.93</v>
      </c>
      <c r="E1975" s="484"/>
    </row>
    <row r="1976" spans="1:5" x14ac:dyDescent="0.3">
      <c r="A1976" s="239">
        <v>101574</v>
      </c>
      <c r="B1976" s="239" t="s">
        <v>53293</v>
      </c>
      <c r="C1976" s="185" t="s">
        <v>74</v>
      </c>
      <c r="D1976" s="483">
        <v>13.05</v>
      </c>
      <c r="E1976" s="484"/>
    </row>
    <row r="1977" spans="1:5" x14ac:dyDescent="0.3">
      <c r="A1977" s="239">
        <v>101575</v>
      </c>
      <c r="B1977" s="239" t="s">
        <v>53294</v>
      </c>
      <c r="C1977" s="185" t="s">
        <v>74</v>
      </c>
      <c r="D1977" s="483">
        <v>21.09</v>
      </c>
      <c r="E1977" s="484"/>
    </row>
    <row r="1978" spans="1:5" x14ac:dyDescent="0.3">
      <c r="A1978" s="239">
        <v>101576</v>
      </c>
      <c r="B1978" s="239" t="s">
        <v>53295</v>
      </c>
      <c r="C1978" s="185" t="s">
        <v>74</v>
      </c>
      <c r="D1978" s="483">
        <v>38.57</v>
      </c>
      <c r="E1978" s="484"/>
    </row>
    <row r="1979" spans="1:5" x14ac:dyDescent="0.3">
      <c r="A1979" s="239">
        <v>101577</v>
      </c>
      <c r="B1979" s="239" t="s">
        <v>53296</v>
      </c>
      <c r="C1979" s="185" t="s">
        <v>74</v>
      </c>
      <c r="D1979" s="483">
        <v>48.66</v>
      </c>
      <c r="E1979" s="484"/>
    </row>
    <row r="1980" spans="1:5" x14ac:dyDescent="0.3">
      <c r="A1980" s="239">
        <v>101578</v>
      </c>
      <c r="B1980" s="239" t="s">
        <v>53297</v>
      </c>
      <c r="C1980" s="185" t="s">
        <v>74</v>
      </c>
      <c r="D1980" s="483">
        <v>31.83</v>
      </c>
      <c r="E1980" s="484"/>
    </row>
    <row r="1981" spans="1:5" x14ac:dyDescent="0.3">
      <c r="A1981" s="239">
        <v>101579</v>
      </c>
      <c r="B1981" s="239" t="s">
        <v>53298</v>
      </c>
      <c r="C1981" s="185" t="s">
        <v>74</v>
      </c>
      <c r="D1981" s="483">
        <v>41.92</v>
      </c>
      <c r="E1981" s="484"/>
    </row>
    <row r="1982" spans="1:5" x14ac:dyDescent="0.3">
      <c r="A1982" s="239">
        <v>101580</v>
      </c>
      <c r="B1982" s="239" t="s">
        <v>53299</v>
      </c>
      <c r="C1982" s="185" t="s">
        <v>74</v>
      </c>
      <c r="D1982" s="483">
        <v>28.07</v>
      </c>
      <c r="E1982" s="484"/>
    </row>
    <row r="1983" spans="1:5" x14ac:dyDescent="0.3">
      <c r="A1983" s="239">
        <v>101581</v>
      </c>
      <c r="B1983" s="239" t="s">
        <v>53300</v>
      </c>
      <c r="C1983" s="185" t="s">
        <v>74</v>
      </c>
      <c r="D1983" s="483">
        <v>38.32</v>
      </c>
      <c r="E1983" s="484"/>
    </row>
    <row r="1984" spans="1:5" x14ac:dyDescent="0.3">
      <c r="A1984" s="239">
        <v>101582</v>
      </c>
      <c r="B1984" s="239" t="s">
        <v>53301</v>
      </c>
      <c r="C1984" s="185" t="s">
        <v>74</v>
      </c>
      <c r="D1984" s="483">
        <v>63.28</v>
      </c>
      <c r="E1984" s="484"/>
    </row>
    <row r="1985" spans="1:5" x14ac:dyDescent="0.3">
      <c r="A1985" s="239">
        <v>101583</v>
      </c>
      <c r="B1985" s="239" t="s">
        <v>53302</v>
      </c>
      <c r="C1985" s="185" t="s">
        <v>74</v>
      </c>
      <c r="D1985" s="483">
        <v>78.98</v>
      </c>
      <c r="E1985" s="484"/>
    </row>
    <row r="1986" spans="1:5" x14ac:dyDescent="0.3">
      <c r="A1986" s="239">
        <v>101584</v>
      </c>
      <c r="B1986" s="239" t="s">
        <v>53303</v>
      </c>
      <c r="C1986" s="185" t="s">
        <v>74</v>
      </c>
      <c r="D1986" s="483">
        <v>51.93</v>
      </c>
      <c r="E1986" s="484"/>
    </row>
    <row r="1987" spans="1:5" x14ac:dyDescent="0.3">
      <c r="A1987" s="239">
        <v>101585</v>
      </c>
      <c r="B1987" s="239" t="s">
        <v>53304</v>
      </c>
      <c r="C1987" s="185" t="s">
        <v>74</v>
      </c>
      <c r="D1987" s="483">
        <v>67.62</v>
      </c>
      <c r="E1987" s="484"/>
    </row>
    <row r="1988" spans="1:5" x14ac:dyDescent="0.3">
      <c r="A1988" s="239">
        <v>101586</v>
      </c>
      <c r="B1988" s="239" t="s">
        <v>53305</v>
      </c>
      <c r="C1988" s="185" t="s">
        <v>74</v>
      </c>
      <c r="D1988" s="483">
        <v>44.72</v>
      </c>
      <c r="E1988" s="484"/>
    </row>
    <row r="1989" spans="1:5" x14ac:dyDescent="0.3">
      <c r="A1989" s="239">
        <v>101587</v>
      </c>
      <c r="B1989" s="239" t="s">
        <v>53306</v>
      </c>
      <c r="C1989" s="185" t="s">
        <v>74</v>
      </c>
      <c r="D1989" s="483">
        <v>60.58</v>
      </c>
      <c r="E1989" s="484"/>
    </row>
    <row r="1990" spans="1:5" x14ac:dyDescent="0.3">
      <c r="A1990" s="239">
        <v>101588</v>
      </c>
      <c r="B1990" s="239" t="s">
        <v>53307</v>
      </c>
      <c r="C1990" s="185" t="s">
        <v>74</v>
      </c>
      <c r="D1990" s="483">
        <v>89.55</v>
      </c>
      <c r="E1990" s="484"/>
    </row>
    <row r="1991" spans="1:5" x14ac:dyDescent="0.3">
      <c r="A1991" s="239">
        <v>101589</v>
      </c>
      <c r="B1991" s="239" t="s">
        <v>53308</v>
      </c>
      <c r="C1991" s="185" t="s">
        <v>74</v>
      </c>
      <c r="D1991" s="483">
        <v>130.62</v>
      </c>
      <c r="E1991" s="484"/>
    </row>
    <row r="1992" spans="1:5" x14ac:dyDescent="0.3">
      <c r="A1992" s="239">
        <v>101590</v>
      </c>
      <c r="B1992" s="239" t="s">
        <v>53309</v>
      </c>
      <c r="C1992" s="185" t="s">
        <v>74</v>
      </c>
      <c r="D1992" s="483">
        <v>67.739999999999995</v>
      </c>
      <c r="E1992" s="484"/>
    </row>
    <row r="1993" spans="1:5" x14ac:dyDescent="0.3">
      <c r="A1993" s="239">
        <v>101591</v>
      </c>
      <c r="B1993" s="239" t="s">
        <v>53310</v>
      </c>
      <c r="C1993" s="185" t="s">
        <v>74</v>
      </c>
      <c r="D1993" s="483">
        <v>108.8</v>
      </c>
      <c r="E1993" s="484"/>
    </row>
    <row r="1994" spans="1:5" x14ac:dyDescent="0.3">
      <c r="A1994" s="239">
        <v>101592</v>
      </c>
      <c r="B1994" s="239" t="s">
        <v>53311</v>
      </c>
      <c r="C1994" s="185" t="s">
        <v>74</v>
      </c>
      <c r="D1994" s="483">
        <v>47.49</v>
      </c>
      <c r="E1994" s="484"/>
    </row>
    <row r="1995" spans="1:5" x14ac:dyDescent="0.3">
      <c r="A1995" s="239">
        <v>101593</v>
      </c>
      <c r="B1995" s="239" t="s">
        <v>53312</v>
      </c>
      <c r="C1995" s="185" t="s">
        <v>74</v>
      </c>
      <c r="D1995" s="483">
        <v>88.68</v>
      </c>
      <c r="E1995" s="484"/>
    </row>
    <row r="1996" spans="1:5" x14ac:dyDescent="0.3">
      <c r="A1996" s="239">
        <v>101600</v>
      </c>
      <c r="B1996" s="239" t="s">
        <v>53313</v>
      </c>
      <c r="C1996" s="185" t="s">
        <v>74</v>
      </c>
      <c r="D1996" s="483">
        <v>16.82</v>
      </c>
      <c r="E1996" s="484"/>
    </row>
    <row r="1997" spans="1:5" x14ac:dyDescent="0.3">
      <c r="A1997" s="239">
        <v>101601</v>
      </c>
      <c r="B1997" s="239" t="s">
        <v>53314</v>
      </c>
      <c r="C1997" s="185" t="s">
        <v>74</v>
      </c>
      <c r="D1997" s="483">
        <v>24.9</v>
      </c>
      <c r="E1997" s="484"/>
    </row>
    <row r="1998" spans="1:5" x14ac:dyDescent="0.3">
      <c r="A1998" s="239">
        <v>101602</v>
      </c>
      <c r="B1998" s="239" t="s">
        <v>53315</v>
      </c>
      <c r="C1998" s="185" t="s">
        <v>74</v>
      </c>
      <c r="D1998" s="483">
        <v>12.47</v>
      </c>
      <c r="E1998" s="484"/>
    </row>
    <row r="1999" spans="1:5" x14ac:dyDescent="0.3">
      <c r="A1999" s="239">
        <v>101603</v>
      </c>
      <c r="B1999" s="239" t="s">
        <v>53316</v>
      </c>
      <c r="C1999" s="185" t="s">
        <v>74</v>
      </c>
      <c r="D1999" s="483">
        <v>20.56</v>
      </c>
      <c r="E1999" s="484"/>
    </row>
    <row r="2000" spans="1:5" x14ac:dyDescent="0.3">
      <c r="A2000" s="239">
        <v>101604</v>
      </c>
      <c r="B2000" s="239" t="s">
        <v>53317</v>
      </c>
      <c r="C2000" s="185" t="s">
        <v>74</v>
      </c>
      <c r="D2000" s="483">
        <v>8.16</v>
      </c>
      <c r="E2000" s="484"/>
    </row>
    <row r="2001" spans="1:5" x14ac:dyDescent="0.3">
      <c r="A2001" s="239">
        <v>101605</v>
      </c>
      <c r="B2001" s="239" t="s">
        <v>53318</v>
      </c>
      <c r="C2001" s="185" t="s">
        <v>74</v>
      </c>
      <c r="D2001" s="483">
        <v>16.239999999999998</v>
      </c>
      <c r="E2001" s="484"/>
    </row>
    <row r="2002" spans="1:5" x14ac:dyDescent="0.3">
      <c r="A2002" s="239">
        <v>90788</v>
      </c>
      <c r="B2002" s="239" t="s">
        <v>53319</v>
      </c>
      <c r="C2002" s="185" t="s">
        <v>297</v>
      </c>
      <c r="D2002" s="483">
        <v>792.88</v>
      </c>
      <c r="E2002" s="484"/>
    </row>
    <row r="2003" spans="1:5" x14ac:dyDescent="0.3">
      <c r="A2003" s="239">
        <v>90789</v>
      </c>
      <c r="B2003" s="239" t="s">
        <v>53320</v>
      </c>
      <c r="C2003" s="185" t="s">
        <v>297</v>
      </c>
      <c r="D2003" s="483">
        <v>794.53</v>
      </c>
      <c r="E2003" s="484"/>
    </row>
    <row r="2004" spans="1:5" x14ac:dyDescent="0.3">
      <c r="A2004" s="239">
        <v>90790</v>
      </c>
      <c r="B2004" s="239" t="s">
        <v>53321</v>
      </c>
      <c r="C2004" s="185" t="s">
        <v>297</v>
      </c>
      <c r="D2004" s="483">
        <v>819.5</v>
      </c>
      <c r="E2004" s="484"/>
    </row>
    <row r="2005" spans="1:5" x14ac:dyDescent="0.3">
      <c r="A2005" s="239">
        <v>90791</v>
      </c>
      <c r="B2005" s="239" t="s">
        <v>53322</v>
      </c>
      <c r="C2005" s="185" t="s">
        <v>297</v>
      </c>
      <c r="D2005" s="483">
        <v>960.56</v>
      </c>
      <c r="E2005" s="484"/>
    </row>
    <row r="2006" spans="1:5" x14ac:dyDescent="0.3">
      <c r="A2006" s="239">
        <v>90793</v>
      </c>
      <c r="B2006" s="239" t="s">
        <v>53323</v>
      </c>
      <c r="C2006" s="185" t="s">
        <v>297</v>
      </c>
      <c r="D2006" s="483">
        <v>1014.66</v>
      </c>
      <c r="E2006" s="484"/>
    </row>
    <row r="2007" spans="1:5" x14ac:dyDescent="0.3">
      <c r="A2007" s="239">
        <v>90794</v>
      </c>
      <c r="B2007" s="239" t="s">
        <v>53324</v>
      </c>
      <c r="C2007" s="185" t="s">
        <v>297</v>
      </c>
      <c r="D2007" s="483">
        <v>686.63</v>
      </c>
      <c r="E2007" s="484"/>
    </row>
    <row r="2008" spans="1:5" x14ac:dyDescent="0.3">
      <c r="A2008" s="239">
        <v>90795</v>
      </c>
      <c r="B2008" s="239" t="s">
        <v>53325</v>
      </c>
      <c r="C2008" s="185" t="s">
        <v>297</v>
      </c>
      <c r="D2008" s="483">
        <v>693.62</v>
      </c>
      <c r="E2008" s="484"/>
    </row>
    <row r="2009" spans="1:5" x14ac:dyDescent="0.3">
      <c r="A2009" s="239">
        <v>90796</v>
      </c>
      <c r="B2009" s="239" t="s">
        <v>53326</v>
      </c>
      <c r="C2009" s="185" t="s">
        <v>297</v>
      </c>
      <c r="D2009" s="483">
        <v>700.61</v>
      </c>
      <c r="E2009" s="484"/>
    </row>
    <row r="2010" spans="1:5" x14ac:dyDescent="0.3">
      <c r="A2010" s="239">
        <v>90797</v>
      </c>
      <c r="B2010" s="239" t="s">
        <v>53327</v>
      </c>
      <c r="C2010" s="185" t="s">
        <v>297</v>
      </c>
      <c r="D2010" s="483">
        <v>707.6</v>
      </c>
      <c r="E2010" s="484"/>
    </row>
    <row r="2011" spans="1:5" x14ac:dyDescent="0.3">
      <c r="A2011" s="239">
        <v>90798</v>
      </c>
      <c r="B2011" s="239" t="s">
        <v>53328</v>
      </c>
      <c r="C2011" s="185" t="s">
        <v>297</v>
      </c>
      <c r="D2011" s="483">
        <v>1024.94</v>
      </c>
      <c r="E2011" s="484"/>
    </row>
    <row r="2012" spans="1:5" x14ac:dyDescent="0.3">
      <c r="A2012" s="239">
        <v>90799</v>
      </c>
      <c r="B2012" s="239" t="s">
        <v>53329</v>
      </c>
      <c r="C2012" s="185" t="s">
        <v>297</v>
      </c>
      <c r="D2012" s="483">
        <v>1057.8</v>
      </c>
      <c r="E2012" s="484"/>
    </row>
    <row r="2013" spans="1:5" x14ac:dyDescent="0.3">
      <c r="A2013" s="239">
        <v>90801</v>
      </c>
      <c r="B2013" s="239" t="s">
        <v>53330</v>
      </c>
      <c r="C2013" s="185" t="s">
        <v>297</v>
      </c>
      <c r="D2013" s="483">
        <v>313.02999999999997</v>
      </c>
      <c r="E2013" s="484"/>
    </row>
    <row r="2014" spans="1:5" x14ac:dyDescent="0.3">
      <c r="A2014" s="239">
        <v>90806</v>
      </c>
      <c r="B2014" s="239" t="s">
        <v>53331</v>
      </c>
      <c r="C2014" s="185" t="s">
        <v>297</v>
      </c>
      <c r="D2014" s="483">
        <v>401.5</v>
      </c>
      <c r="E2014" s="484"/>
    </row>
    <row r="2015" spans="1:5" x14ac:dyDescent="0.3">
      <c r="A2015" s="239">
        <v>90820</v>
      </c>
      <c r="B2015" s="239" t="s">
        <v>53332</v>
      </c>
      <c r="C2015" s="185" t="s">
        <v>297</v>
      </c>
      <c r="D2015" s="483">
        <v>410.72</v>
      </c>
      <c r="E2015" s="484"/>
    </row>
    <row r="2016" spans="1:5" x14ac:dyDescent="0.3">
      <c r="A2016" s="239">
        <v>90821</v>
      </c>
      <c r="B2016" s="239" t="s">
        <v>53333</v>
      </c>
      <c r="C2016" s="185" t="s">
        <v>297</v>
      </c>
      <c r="D2016" s="483">
        <v>417.01</v>
      </c>
      <c r="E2016" s="484"/>
    </row>
    <row r="2017" spans="1:5" x14ac:dyDescent="0.3">
      <c r="A2017" s="239">
        <v>90822</v>
      </c>
      <c r="B2017" s="239" t="s">
        <v>53334</v>
      </c>
      <c r="C2017" s="185" t="s">
        <v>297</v>
      </c>
      <c r="D2017" s="483">
        <v>439.7</v>
      </c>
      <c r="E2017" s="484"/>
    </row>
    <row r="2018" spans="1:5" x14ac:dyDescent="0.3">
      <c r="A2018" s="239">
        <v>90823</v>
      </c>
      <c r="B2018" s="239" t="s">
        <v>53335</v>
      </c>
      <c r="C2018" s="185" t="s">
        <v>297</v>
      </c>
      <c r="D2018" s="483">
        <v>516.37</v>
      </c>
      <c r="E2018" s="484"/>
    </row>
    <row r="2019" spans="1:5" x14ac:dyDescent="0.3">
      <c r="A2019" s="239">
        <v>90824</v>
      </c>
      <c r="B2019" s="239" t="s">
        <v>53336</v>
      </c>
      <c r="C2019" s="185" t="s">
        <v>297</v>
      </c>
      <c r="D2019" s="483">
        <v>693.24</v>
      </c>
      <c r="E2019" s="484"/>
    </row>
    <row r="2020" spans="1:5" x14ac:dyDescent="0.3">
      <c r="A2020" s="239">
        <v>90825</v>
      </c>
      <c r="B2020" s="239" t="s">
        <v>53337</v>
      </c>
      <c r="C2020" s="185" t="s">
        <v>297</v>
      </c>
      <c r="D2020" s="483">
        <v>760.13</v>
      </c>
      <c r="E2020" s="484"/>
    </row>
    <row r="2021" spans="1:5" x14ac:dyDescent="0.3">
      <c r="A2021" s="239">
        <v>90830</v>
      </c>
      <c r="B2021" s="239" t="s">
        <v>53338</v>
      </c>
      <c r="C2021" s="185" t="s">
        <v>297</v>
      </c>
      <c r="D2021" s="483">
        <v>151.55000000000001</v>
      </c>
      <c r="E2021" s="484"/>
    </row>
    <row r="2022" spans="1:5" x14ac:dyDescent="0.3">
      <c r="A2022" s="239">
        <v>90831</v>
      </c>
      <c r="B2022" s="239" t="s">
        <v>53339</v>
      </c>
      <c r="C2022" s="185" t="s">
        <v>297</v>
      </c>
      <c r="D2022" s="483">
        <v>132.51</v>
      </c>
      <c r="E2022" s="484"/>
    </row>
    <row r="2023" spans="1:5" x14ac:dyDescent="0.3">
      <c r="A2023" s="239">
        <v>90841</v>
      </c>
      <c r="B2023" s="239" t="s">
        <v>53340</v>
      </c>
      <c r="C2023" s="185" t="s">
        <v>297</v>
      </c>
      <c r="D2023" s="483">
        <v>1056.76</v>
      </c>
      <c r="E2023" s="484"/>
    </row>
    <row r="2024" spans="1:5" x14ac:dyDescent="0.3">
      <c r="A2024" s="239">
        <v>90842</v>
      </c>
      <c r="B2024" s="239" t="s">
        <v>53341</v>
      </c>
      <c r="C2024" s="185" t="s">
        <v>297</v>
      </c>
      <c r="D2024" s="483">
        <v>1065.3800000000001</v>
      </c>
      <c r="E2024" s="484"/>
    </row>
    <row r="2025" spans="1:5" x14ac:dyDescent="0.3">
      <c r="A2025" s="239">
        <v>90843</v>
      </c>
      <c r="B2025" s="239" t="s">
        <v>53342</v>
      </c>
      <c r="C2025" s="185" t="s">
        <v>297</v>
      </c>
      <c r="D2025" s="483">
        <v>1109.45</v>
      </c>
      <c r="E2025" s="484"/>
    </row>
    <row r="2026" spans="1:5" x14ac:dyDescent="0.3">
      <c r="A2026" s="239">
        <v>90844</v>
      </c>
      <c r="B2026" s="239" t="s">
        <v>53343</v>
      </c>
      <c r="C2026" s="185" t="s">
        <v>297</v>
      </c>
      <c r="D2026" s="483">
        <v>1188.45</v>
      </c>
      <c r="E2026" s="484"/>
    </row>
    <row r="2027" spans="1:5" x14ac:dyDescent="0.3">
      <c r="A2027" s="239">
        <v>90845</v>
      </c>
      <c r="B2027" s="239" t="s">
        <v>53344</v>
      </c>
      <c r="C2027" s="185" t="s">
        <v>297</v>
      </c>
      <c r="D2027" s="483">
        <v>1362.99</v>
      </c>
      <c r="E2027" s="484"/>
    </row>
    <row r="2028" spans="1:5" x14ac:dyDescent="0.3">
      <c r="A2028" s="239">
        <v>90846</v>
      </c>
      <c r="B2028" s="239" t="s">
        <v>53345</v>
      </c>
      <c r="C2028" s="185" t="s">
        <v>297</v>
      </c>
      <c r="D2028" s="483">
        <v>1432.21</v>
      </c>
      <c r="E2028" s="484"/>
    </row>
    <row r="2029" spans="1:5" x14ac:dyDescent="0.3">
      <c r="A2029" s="239">
        <v>90847</v>
      </c>
      <c r="B2029" s="239" t="s">
        <v>53346</v>
      </c>
      <c r="C2029" s="185" t="s">
        <v>297</v>
      </c>
      <c r="D2029" s="483">
        <v>924.25</v>
      </c>
      <c r="E2029" s="484"/>
    </row>
    <row r="2030" spans="1:5" x14ac:dyDescent="0.3">
      <c r="A2030" s="239">
        <v>90848</v>
      </c>
      <c r="B2030" s="239" t="s">
        <v>53347</v>
      </c>
      <c r="C2030" s="185" t="s">
        <v>297</v>
      </c>
      <c r="D2030" s="483">
        <v>932.87</v>
      </c>
      <c r="E2030" s="484"/>
    </row>
    <row r="2031" spans="1:5" x14ac:dyDescent="0.3">
      <c r="A2031" s="239">
        <v>90849</v>
      </c>
      <c r="B2031" s="239" t="s">
        <v>53348</v>
      </c>
      <c r="C2031" s="185" t="s">
        <v>297</v>
      </c>
      <c r="D2031" s="483">
        <v>957.9</v>
      </c>
      <c r="E2031" s="484"/>
    </row>
    <row r="2032" spans="1:5" x14ac:dyDescent="0.3">
      <c r="A2032" s="239">
        <v>90850</v>
      </c>
      <c r="B2032" s="239" t="s">
        <v>53349</v>
      </c>
      <c r="C2032" s="185" t="s">
        <v>297</v>
      </c>
      <c r="D2032" s="483">
        <v>1036.9000000000001</v>
      </c>
      <c r="E2032" s="484"/>
    </row>
    <row r="2033" spans="1:5" x14ac:dyDescent="0.3">
      <c r="A2033" s="239">
        <v>90851</v>
      </c>
      <c r="B2033" s="239" t="s">
        <v>53350</v>
      </c>
      <c r="C2033" s="185" t="s">
        <v>297</v>
      </c>
      <c r="D2033" s="483">
        <v>1211.44</v>
      </c>
      <c r="E2033" s="484"/>
    </row>
    <row r="2034" spans="1:5" x14ac:dyDescent="0.3">
      <c r="A2034" s="239">
        <v>90852</v>
      </c>
      <c r="B2034" s="239" t="s">
        <v>53351</v>
      </c>
      <c r="C2034" s="185" t="s">
        <v>297</v>
      </c>
      <c r="D2034" s="483">
        <v>1280.6600000000001</v>
      </c>
      <c r="E2034" s="484"/>
    </row>
    <row r="2035" spans="1:5" x14ac:dyDescent="0.3">
      <c r="A2035" s="239">
        <v>91009</v>
      </c>
      <c r="B2035" s="239" t="s">
        <v>53352</v>
      </c>
      <c r="C2035" s="185" t="s">
        <v>297</v>
      </c>
      <c r="D2035" s="483">
        <v>421.52</v>
      </c>
      <c r="E2035" s="484"/>
    </row>
    <row r="2036" spans="1:5" x14ac:dyDescent="0.3">
      <c r="A2036" s="239">
        <v>91010</v>
      </c>
      <c r="B2036" s="239" t="s">
        <v>53353</v>
      </c>
      <c r="C2036" s="185" t="s">
        <v>297</v>
      </c>
      <c r="D2036" s="483">
        <v>428.33</v>
      </c>
      <c r="E2036" s="484"/>
    </row>
    <row r="2037" spans="1:5" x14ac:dyDescent="0.3">
      <c r="A2037" s="239">
        <v>91011</v>
      </c>
      <c r="B2037" s="239" t="s">
        <v>53354</v>
      </c>
      <c r="C2037" s="185" t="s">
        <v>297</v>
      </c>
      <c r="D2037" s="483">
        <v>483.56</v>
      </c>
      <c r="E2037" s="484"/>
    </row>
    <row r="2038" spans="1:5" x14ac:dyDescent="0.3">
      <c r="A2038" s="239">
        <v>91012</v>
      </c>
      <c r="B2038" s="239" t="s">
        <v>53355</v>
      </c>
      <c r="C2038" s="185" t="s">
        <v>297</v>
      </c>
      <c r="D2038" s="483">
        <v>525.94000000000005</v>
      </c>
      <c r="E2038" s="484"/>
    </row>
    <row r="2039" spans="1:5" x14ac:dyDescent="0.3">
      <c r="A2039" s="239">
        <v>91013</v>
      </c>
      <c r="B2039" s="239" t="s">
        <v>53356</v>
      </c>
      <c r="C2039" s="185" t="s">
        <v>297</v>
      </c>
      <c r="D2039" s="483">
        <v>935.05</v>
      </c>
      <c r="E2039" s="484"/>
    </row>
    <row r="2040" spans="1:5" x14ac:dyDescent="0.3">
      <c r="A2040" s="239">
        <v>91014</v>
      </c>
      <c r="B2040" s="239" t="s">
        <v>53357</v>
      </c>
      <c r="C2040" s="185" t="s">
        <v>297</v>
      </c>
      <c r="D2040" s="483">
        <v>944.19</v>
      </c>
      <c r="E2040" s="484"/>
    </row>
    <row r="2041" spans="1:5" x14ac:dyDescent="0.3">
      <c r="A2041" s="239">
        <v>91015</v>
      </c>
      <c r="B2041" s="239" t="s">
        <v>53358</v>
      </c>
      <c r="C2041" s="185" t="s">
        <v>297</v>
      </c>
      <c r="D2041" s="483">
        <v>1001.76</v>
      </c>
      <c r="E2041" s="484"/>
    </row>
    <row r="2042" spans="1:5" x14ac:dyDescent="0.3">
      <c r="A2042" s="239">
        <v>91016</v>
      </c>
      <c r="B2042" s="239" t="s">
        <v>53359</v>
      </c>
      <c r="C2042" s="185" t="s">
        <v>297</v>
      </c>
      <c r="D2042" s="483">
        <v>1046.47</v>
      </c>
      <c r="E2042" s="484"/>
    </row>
    <row r="2043" spans="1:5" x14ac:dyDescent="0.3">
      <c r="A2043" s="239">
        <v>91287</v>
      </c>
      <c r="B2043" s="239" t="s">
        <v>53360</v>
      </c>
      <c r="C2043" s="185" t="s">
        <v>297</v>
      </c>
      <c r="D2043" s="483">
        <v>230.13</v>
      </c>
      <c r="E2043" s="484"/>
    </row>
    <row r="2044" spans="1:5" x14ac:dyDescent="0.3">
      <c r="A2044" s="239">
        <v>91292</v>
      </c>
      <c r="B2044" s="239" t="s">
        <v>53361</v>
      </c>
      <c r="C2044" s="185" t="s">
        <v>297</v>
      </c>
      <c r="D2044" s="483">
        <v>318.60000000000002</v>
      </c>
      <c r="E2044" s="484"/>
    </row>
    <row r="2045" spans="1:5" x14ac:dyDescent="0.3">
      <c r="A2045" s="239">
        <v>91295</v>
      </c>
      <c r="B2045" s="239" t="s">
        <v>53362</v>
      </c>
      <c r="C2045" s="185" t="s">
        <v>297</v>
      </c>
      <c r="D2045" s="483">
        <v>430.88</v>
      </c>
      <c r="E2045" s="484"/>
    </row>
    <row r="2046" spans="1:5" x14ac:dyDescent="0.3">
      <c r="A2046" s="239">
        <v>91296</v>
      </c>
      <c r="B2046" s="239" t="s">
        <v>53363</v>
      </c>
      <c r="C2046" s="185" t="s">
        <v>297</v>
      </c>
      <c r="D2046" s="483">
        <v>454.46</v>
      </c>
      <c r="E2046" s="484"/>
    </row>
    <row r="2047" spans="1:5" x14ac:dyDescent="0.3">
      <c r="A2047" s="239">
        <v>91297</v>
      </c>
      <c r="B2047" s="239" t="s">
        <v>53364</v>
      </c>
      <c r="C2047" s="185" t="s">
        <v>297</v>
      </c>
      <c r="D2047" s="483">
        <v>489.8</v>
      </c>
      <c r="E2047" s="484"/>
    </row>
    <row r="2048" spans="1:5" x14ac:dyDescent="0.3">
      <c r="A2048" s="239">
        <v>91298</v>
      </c>
      <c r="B2048" s="239" t="s">
        <v>53365</v>
      </c>
      <c r="C2048" s="185" t="s">
        <v>297</v>
      </c>
      <c r="D2048" s="483">
        <v>996.3</v>
      </c>
      <c r="E2048" s="484"/>
    </row>
    <row r="2049" spans="1:5" x14ac:dyDescent="0.3">
      <c r="A2049" s="239">
        <v>91299</v>
      </c>
      <c r="B2049" s="239" t="s">
        <v>53366</v>
      </c>
      <c r="C2049" s="185" t="s">
        <v>297</v>
      </c>
      <c r="D2049" s="483">
        <v>1355.59</v>
      </c>
      <c r="E2049" s="484"/>
    </row>
    <row r="2050" spans="1:5" x14ac:dyDescent="0.3">
      <c r="A2050" s="239">
        <v>91304</v>
      </c>
      <c r="B2050" s="239" t="s">
        <v>53367</v>
      </c>
      <c r="C2050" s="185" t="s">
        <v>297</v>
      </c>
      <c r="D2050" s="483">
        <v>93.58</v>
      </c>
      <c r="E2050" s="484"/>
    </row>
    <row r="2051" spans="1:5" x14ac:dyDescent="0.3">
      <c r="A2051" s="239">
        <v>91305</v>
      </c>
      <c r="B2051" s="239" t="s">
        <v>53368</v>
      </c>
      <c r="C2051" s="185" t="s">
        <v>297</v>
      </c>
      <c r="D2051" s="483">
        <v>92.63</v>
      </c>
      <c r="E2051" s="484"/>
    </row>
    <row r="2052" spans="1:5" x14ac:dyDescent="0.3">
      <c r="A2052" s="239">
        <v>91306</v>
      </c>
      <c r="B2052" s="239" t="s">
        <v>53369</v>
      </c>
      <c r="C2052" s="185" t="s">
        <v>297</v>
      </c>
      <c r="D2052" s="483">
        <v>132.51</v>
      </c>
      <c r="E2052" s="484"/>
    </row>
    <row r="2053" spans="1:5" x14ac:dyDescent="0.3">
      <c r="A2053" s="239">
        <v>91307</v>
      </c>
      <c r="B2053" s="239" t="s">
        <v>53370</v>
      </c>
      <c r="C2053" s="185" t="s">
        <v>297</v>
      </c>
      <c r="D2053" s="483">
        <v>79.17</v>
      </c>
      <c r="E2053" s="484"/>
    </row>
    <row r="2054" spans="1:5" x14ac:dyDescent="0.3">
      <c r="A2054" s="239">
        <v>91312</v>
      </c>
      <c r="B2054" s="239" t="s">
        <v>53371</v>
      </c>
      <c r="C2054" s="185" t="s">
        <v>297</v>
      </c>
      <c r="D2054" s="483">
        <v>898.17</v>
      </c>
      <c r="E2054" s="484"/>
    </row>
    <row r="2055" spans="1:5" x14ac:dyDescent="0.3">
      <c r="A2055" s="239">
        <v>91313</v>
      </c>
      <c r="B2055" s="239" t="s">
        <v>53372</v>
      </c>
      <c r="C2055" s="185" t="s">
        <v>297</v>
      </c>
      <c r="D2055" s="483">
        <v>892.59</v>
      </c>
      <c r="E2055" s="484"/>
    </row>
    <row r="2056" spans="1:5" x14ac:dyDescent="0.3">
      <c r="A2056" s="239">
        <v>91314</v>
      </c>
      <c r="B2056" s="239" t="s">
        <v>53373</v>
      </c>
      <c r="C2056" s="185" t="s">
        <v>297</v>
      </c>
      <c r="D2056" s="483">
        <v>931.28</v>
      </c>
      <c r="E2056" s="484"/>
    </row>
    <row r="2057" spans="1:5" x14ac:dyDescent="0.3">
      <c r="A2057" s="239">
        <v>91315</v>
      </c>
      <c r="B2057" s="239" t="s">
        <v>53374</v>
      </c>
      <c r="C2057" s="185" t="s">
        <v>297</v>
      </c>
      <c r="D2057" s="483">
        <v>1009.53</v>
      </c>
      <c r="E2057" s="484"/>
    </row>
    <row r="2058" spans="1:5" x14ac:dyDescent="0.3">
      <c r="A2058" s="239">
        <v>91316</v>
      </c>
      <c r="B2058" s="239" t="s">
        <v>53375</v>
      </c>
      <c r="C2058" s="185" t="s">
        <v>297</v>
      </c>
      <c r="D2058" s="483">
        <v>1184.82</v>
      </c>
      <c r="E2058" s="484"/>
    </row>
    <row r="2059" spans="1:5" x14ac:dyDescent="0.3">
      <c r="A2059" s="239">
        <v>91317</v>
      </c>
      <c r="B2059" s="239" t="s">
        <v>53376</v>
      </c>
      <c r="C2059" s="185" t="s">
        <v>297</v>
      </c>
      <c r="D2059" s="483">
        <v>1253.29</v>
      </c>
      <c r="E2059" s="484"/>
    </row>
    <row r="2060" spans="1:5" x14ac:dyDescent="0.3">
      <c r="A2060" s="239">
        <v>91318</v>
      </c>
      <c r="B2060" s="239" t="s">
        <v>53377</v>
      </c>
      <c r="C2060" s="185" t="s">
        <v>297</v>
      </c>
      <c r="D2060" s="483">
        <v>805.54</v>
      </c>
      <c r="E2060" s="484"/>
    </row>
    <row r="2061" spans="1:5" x14ac:dyDescent="0.3">
      <c r="A2061" s="239">
        <v>91319</v>
      </c>
      <c r="B2061" s="239" t="s">
        <v>53378</v>
      </c>
      <c r="C2061" s="185" t="s">
        <v>297</v>
      </c>
      <c r="D2061" s="483">
        <v>813.42</v>
      </c>
      <c r="E2061" s="484"/>
    </row>
    <row r="2062" spans="1:5" x14ac:dyDescent="0.3">
      <c r="A2062" s="239">
        <v>91320</v>
      </c>
      <c r="B2062" s="239" t="s">
        <v>53379</v>
      </c>
      <c r="C2062" s="185" t="s">
        <v>297</v>
      </c>
      <c r="D2062" s="483">
        <v>837.7</v>
      </c>
      <c r="E2062" s="484"/>
    </row>
    <row r="2063" spans="1:5" x14ac:dyDescent="0.3">
      <c r="A2063" s="239">
        <v>91321</v>
      </c>
      <c r="B2063" s="239" t="s">
        <v>53380</v>
      </c>
      <c r="C2063" s="185" t="s">
        <v>297</v>
      </c>
      <c r="D2063" s="483">
        <v>915.95</v>
      </c>
      <c r="E2063" s="484"/>
    </row>
    <row r="2064" spans="1:5" x14ac:dyDescent="0.3">
      <c r="A2064" s="239">
        <v>91322</v>
      </c>
      <c r="B2064" s="239" t="s">
        <v>53381</v>
      </c>
      <c r="C2064" s="185" t="s">
        <v>297</v>
      </c>
      <c r="D2064" s="483">
        <v>1091.24</v>
      </c>
      <c r="E2064" s="484"/>
    </row>
    <row r="2065" spans="1:5" x14ac:dyDescent="0.3">
      <c r="A2065" s="239">
        <v>91323</v>
      </c>
      <c r="B2065" s="239" t="s">
        <v>53382</v>
      </c>
      <c r="C2065" s="185" t="s">
        <v>297</v>
      </c>
      <c r="D2065" s="483">
        <v>1159.71</v>
      </c>
      <c r="E2065" s="484"/>
    </row>
    <row r="2066" spans="1:5" x14ac:dyDescent="0.3">
      <c r="A2066" s="239">
        <v>91324</v>
      </c>
      <c r="B2066" s="239" t="s">
        <v>53383</v>
      </c>
      <c r="C2066" s="185" t="s">
        <v>297</v>
      </c>
      <c r="D2066" s="483">
        <v>816.34</v>
      </c>
      <c r="E2066" s="484"/>
    </row>
    <row r="2067" spans="1:5" x14ac:dyDescent="0.3">
      <c r="A2067" s="239">
        <v>91325</v>
      </c>
      <c r="B2067" s="239" t="s">
        <v>53384</v>
      </c>
      <c r="C2067" s="185" t="s">
        <v>297</v>
      </c>
      <c r="D2067" s="483">
        <v>824.74</v>
      </c>
      <c r="E2067" s="484"/>
    </row>
    <row r="2068" spans="1:5" x14ac:dyDescent="0.3">
      <c r="A2068" s="239">
        <v>91326</v>
      </c>
      <c r="B2068" s="239" t="s">
        <v>53385</v>
      </c>
      <c r="C2068" s="185" t="s">
        <v>297</v>
      </c>
      <c r="D2068" s="483">
        <v>881.56</v>
      </c>
      <c r="E2068" s="484"/>
    </row>
    <row r="2069" spans="1:5" x14ac:dyDescent="0.3">
      <c r="A2069" s="239">
        <v>91327</v>
      </c>
      <c r="B2069" s="239" t="s">
        <v>53386</v>
      </c>
      <c r="C2069" s="185" t="s">
        <v>297</v>
      </c>
      <c r="D2069" s="483">
        <v>925.52</v>
      </c>
      <c r="E2069" s="484"/>
    </row>
    <row r="2070" spans="1:5" x14ac:dyDescent="0.3">
      <c r="A2070" s="239">
        <v>91328</v>
      </c>
      <c r="B2070" s="239" t="s">
        <v>53387</v>
      </c>
      <c r="C2070" s="185" t="s">
        <v>297</v>
      </c>
      <c r="D2070" s="483">
        <v>944.41</v>
      </c>
      <c r="E2070" s="484"/>
    </row>
    <row r="2071" spans="1:5" x14ac:dyDescent="0.3">
      <c r="A2071" s="239">
        <v>91329</v>
      </c>
      <c r="B2071" s="239" t="s">
        <v>53388</v>
      </c>
      <c r="C2071" s="185" t="s">
        <v>297</v>
      </c>
      <c r="D2071" s="483">
        <v>825.7</v>
      </c>
      <c r="E2071" s="484"/>
    </row>
    <row r="2072" spans="1:5" x14ac:dyDescent="0.3">
      <c r="A2072" s="239">
        <v>91330</v>
      </c>
      <c r="B2072" s="239" t="s">
        <v>53389</v>
      </c>
      <c r="C2072" s="185" t="s">
        <v>297</v>
      </c>
      <c r="D2072" s="483">
        <v>970.32</v>
      </c>
      <c r="E2072" s="484"/>
    </row>
    <row r="2073" spans="1:5" x14ac:dyDescent="0.3">
      <c r="A2073" s="239">
        <v>91331</v>
      </c>
      <c r="B2073" s="239" t="s">
        <v>53390</v>
      </c>
      <c r="C2073" s="185" t="s">
        <v>297</v>
      </c>
      <c r="D2073" s="483">
        <v>850.87</v>
      </c>
      <c r="E2073" s="484"/>
    </row>
    <row r="2074" spans="1:5" x14ac:dyDescent="0.3">
      <c r="A2074" s="239">
        <v>91332</v>
      </c>
      <c r="B2074" s="239" t="s">
        <v>53391</v>
      </c>
      <c r="C2074" s="185" t="s">
        <v>297</v>
      </c>
      <c r="D2074" s="483">
        <v>1008</v>
      </c>
      <c r="E2074" s="484"/>
    </row>
    <row r="2075" spans="1:5" x14ac:dyDescent="0.3">
      <c r="A2075" s="239">
        <v>91333</v>
      </c>
      <c r="B2075" s="239" t="s">
        <v>53392</v>
      </c>
      <c r="C2075" s="185" t="s">
        <v>297</v>
      </c>
      <c r="D2075" s="483">
        <v>887.8</v>
      </c>
      <c r="E2075" s="484"/>
    </row>
    <row r="2076" spans="1:5" x14ac:dyDescent="0.3">
      <c r="A2076" s="239">
        <v>91334</v>
      </c>
      <c r="B2076" s="239" t="s">
        <v>53393</v>
      </c>
      <c r="C2076" s="185" t="s">
        <v>297</v>
      </c>
      <c r="D2076" s="483">
        <v>1514.5</v>
      </c>
      <c r="E2076" s="484"/>
    </row>
    <row r="2077" spans="1:5" x14ac:dyDescent="0.3">
      <c r="A2077" s="239">
        <v>91335</v>
      </c>
      <c r="B2077" s="239" t="s">
        <v>53394</v>
      </c>
      <c r="C2077" s="185" t="s">
        <v>297</v>
      </c>
      <c r="D2077" s="483">
        <v>1394.3</v>
      </c>
      <c r="E2077" s="484"/>
    </row>
    <row r="2078" spans="1:5" x14ac:dyDescent="0.3">
      <c r="A2078" s="239">
        <v>91336</v>
      </c>
      <c r="B2078" s="239" t="s">
        <v>53395</v>
      </c>
      <c r="C2078" s="185" t="s">
        <v>297</v>
      </c>
      <c r="D2078" s="483">
        <v>1873.79</v>
      </c>
      <c r="E2078" s="484"/>
    </row>
    <row r="2079" spans="1:5" x14ac:dyDescent="0.3">
      <c r="A2079" s="239">
        <v>91337</v>
      </c>
      <c r="B2079" s="239" t="s">
        <v>53396</v>
      </c>
      <c r="C2079" s="185" t="s">
        <v>297</v>
      </c>
      <c r="D2079" s="483">
        <v>1753.59</v>
      </c>
      <c r="E2079" s="484"/>
    </row>
    <row r="2080" spans="1:5" x14ac:dyDescent="0.3">
      <c r="A2080" s="239">
        <v>100659</v>
      </c>
      <c r="B2080" s="239" t="s">
        <v>53397</v>
      </c>
      <c r="C2080" s="185" t="s">
        <v>70</v>
      </c>
      <c r="D2080" s="483">
        <v>11.67</v>
      </c>
      <c r="E2080" s="484"/>
    </row>
    <row r="2081" spans="1:5" x14ac:dyDescent="0.3">
      <c r="A2081" s="239">
        <v>100660</v>
      </c>
      <c r="B2081" s="239" t="s">
        <v>53398</v>
      </c>
      <c r="C2081" s="185" t="s">
        <v>70</v>
      </c>
      <c r="D2081" s="483">
        <v>7.94</v>
      </c>
      <c r="E2081" s="484"/>
    </row>
    <row r="2082" spans="1:5" x14ac:dyDescent="0.3">
      <c r="A2082" s="239">
        <v>100675</v>
      </c>
      <c r="B2082" s="239" t="s">
        <v>53399</v>
      </c>
      <c r="C2082" s="185" t="s">
        <v>297</v>
      </c>
      <c r="D2082" s="483">
        <v>904.07</v>
      </c>
      <c r="E2082" s="484"/>
    </row>
    <row r="2083" spans="1:5" x14ac:dyDescent="0.3">
      <c r="A2083" s="239">
        <v>100676</v>
      </c>
      <c r="B2083" s="239" t="s">
        <v>53400</v>
      </c>
      <c r="C2083" s="185" t="s">
        <v>297</v>
      </c>
      <c r="D2083" s="483">
        <v>189.39</v>
      </c>
      <c r="E2083" s="484"/>
    </row>
    <row r="2084" spans="1:5" x14ac:dyDescent="0.3">
      <c r="A2084" s="239">
        <v>100678</v>
      </c>
      <c r="B2084" s="239" t="s">
        <v>53401</v>
      </c>
      <c r="C2084" s="185" t="s">
        <v>297</v>
      </c>
      <c r="D2084" s="483">
        <v>1067.56</v>
      </c>
      <c r="E2084" s="484"/>
    </row>
    <row r="2085" spans="1:5" x14ac:dyDescent="0.3">
      <c r="A2085" s="239">
        <v>100679</v>
      </c>
      <c r="B2085" s="239" t="s">
        <v>53402</v>
      </c>
      <c r="C2085" s="185" t="s">
        <v>297</v>
      </c>
      <c r="D2085" s="483">
        <v>908.97</v>
      </c>
      <c r="E2085" s="484"/>
    </row>
    <row r="2086" spans="1:5" x14ac:dyDescent="0.3">
      <c r="A2086" s="239">
        <v>100680</v>
      </c>
      <c r="B2086" s="239" t="s">
        <v>53403</v>
      </c>
      <c r="C2086" s="185" t="s">
        <v>297</v>
      </c>
      <c r="D2086" s="483">
        <v>1076.7</v>
      </c>
      <c r="E2086" s="484"/>
    </row>
    <row r="2087" spans="1:5" x14ac:dyDescent="0.3">
      <c r="A2087" s="239">
        <v>100681</v>
      </c>
      <c r="B2087" s="239" t="s">
        <v>53404</v>
      </c>
      <c r="C2087" s="185" t="s">
        <v>297</v>
      </c>
      <c r="D2087" s="483">
        <v>1102.83</v>
      </c>
      <c r="E2087" s="484"/>
    </row>
    <row r="2088" spans="1:5" x14ac:dyDescent="0.3">
      <c r="A2088" s="239">
        <v>100682</v>
      </c>
      <c r="B2088" s="239" t="s">
        <v>53405</v>
      </c>
      <c r="C2088" s="185" t="s">
        <v>297</v>
      </c>
      <c r="D2088" s="483">
        <v>930.04</v>
      </c>
      <c r="E2088" s="484"/>
    </row>
    <row r="2089" spans="1:5" x14ac:dyDescent="0.3">
      <c r="A2089" s="239">
        <v>100683</v>
      </c>
      <c r="B2089" s="239" t="s">
        <v>53406</v>
      </c>
      <c r="C2089" s="185" t="s">
        <v>297</v>
      </c>
      <c r="D2089" s="483">
        <v>1153.31</v>
      </c>
      <c r="E2089" s="484"/>
    </row>
    <row r="2090" spans="1:5" x14ac:dyDescent="0.3">
      <c r="A2090" s="239">
        <v>100684</v>
      </c>
      <c r="B2090" s="239" t="s">
        <v>53407</v>
      </c>
      <c r="C2090" s="185" t="s">
        <v>297</v>
      </c>
      <c r="D2090" s="483">
        <v>975.14</v>
      </c>
      <c r="E2090" s="484"/>
    </row>
    <row r="2091" spans="1:5" x14ac:dyDescent="0.3">
      <c r="A2091" s="239">
        <v>100685</v>
      </c>
      <c r="B2091" s="239" t="s">
        <v>53408</v>
      </c>
      <c r="C2091" s="185" t="s">
        <v>297</v>
      </c>
      <c r="D2091" s="483">
        <v>1198.02</v>
      </c>
      <c r="E2091" s="484"/>
    </row>
    <row r="2092" spans="1:5" x14ac:dyDescent="0.3">
      <c r="A2092" s="239">
        <v>100686</v>
      </c>
      <c r="B2092" s="239" t="s">
        <v>53409</v>
      </c>
      <c r="C2092" s="185" t="s">
        <v>297</v>
      </c>
      <c r="D2092" s="483">
        <v>1019.1</v>
      </c>
      <c r="E2092" s="484"/>
    </row>
    <row r="2093" spans="1:5" x14ac:dyDescent="0.3">
      <c r="A2093" s="239">
        <v>100687</v>
      </c>
      <c r="B2093" s="239" t="s">
        <v>53410</v>
      </c>
      <c r="C2093" s="185" t="s">
        <v>297</v>
      </c>
      <c r="D2093" s="483">
        <v>1076.92</v>
      </c>
      <c r="E2093" s="484"/>
    </row>
    <row r="2094" spans="1:5" x14ac:dyDescent="0.3">
      <c r="A2094" s="239">
        <v>100688</v>
      </c>
      <c r="B2094" s="239" t="s">
        <v>53411</v>
      </c>
      <c r="C2094" s="185" t="s">
        <v>297</v>
      </c>
      <c r="D2094" s="483">
        <v>918.33</v>
      </c>
      <c r="E2094" s="484"/>
    </row>
    <row r="2095" spans="1:5" x14ac:dyDescent="0.3">
      <c r="A2095" s="239">
        <v>100689</v>
      </c>
      <c r="B2095" s="239" t="s">
        <v>53412</v>
      </c>
      <c r="C2095" s="185" t="s">
        <v>297</v>
      </c>
      <c r="D2095" s="483">
        <v>1159.55</v>
      </c>
      <c r="E2095" s="484"/>
    </row>
    <row r="2096" spans="1:5" x14ac:dyDescent="0.3">
      <c r="A2096" s="239">
        <v>100690</v>
      </c>
      <c r="B2096" s="239" t="s">
        <v>53413</v>
      </c>
      <c r="C2096" s="185" t="s">
        <v>297</v>
      </c>
      <c r="D2096" s="483">
        <v>981.38</v>
      </c>
      <c r="E2096" s="484"/>
    </row>
    <row r="2097" spans="1:5" x14ac:dyDescent="0.3">
      <c r="A2097" s="239">
        <v>100691</v>
      </c>
      <c r="B2097" s="239" t="s">
        <v>53414</v>
      </c>
      <c r="C2097" s="185" t="s">
        <v>297</v>
      </c>
      <c r="D2097" s="483">
        <v>1666.05</v>
      </c>
      <c r="E2097" s="484"/>
    </row>
    <row r="2098" spans="1:5" x14ac:dyDescent="0.3">
      <c r="A2098" s="239">
        <v>100692</v>
      </c>
      <c r="B2098" s="239" t="s">
        <v>53415</v>
      </c>
      <c r="C2098" s="185" t="s">
        <v>297</v>
      </c>
      <c r="D2098" s="483">
        <v>1487.88</v>
      </c>
      <c r="E2098" s="484"/>
    </row>
    <row r="2099" spans="1:5" x14ac:dyDescent="0.3">
      <c r="A2099" s="239">
        <v>100693</v>
      </c>
      <c r="B2099" s="239" t="s">
        <v>53416</v>
      </c>
      <c r="C2099" s="185" t="s">
        <v>297</v>
      </c>
      <c r="D2099" s="483">
        <v>2025.34</v>
      </c>
      <c r="E2099" s="484"/>
    </row>
    <row r="2100" spans="1:5" x14ac:dyDescent="0.3">
      <c r="A2100" s="239">
        <v>100694</v>
      </c>
      <c r="B2100" s="239" t="s">
        <v>53417</v>
      </c>
      <c r="C2100" s="185" t="s">
        <v>297</v>
      </c>
      <c r="D2100" s="483">
        <v>1847.17</v>
      </c>
      <c r="E2100" s="484"/>
    </row>
    <row r="2101" spans="1:5" x14ac:dyDescent="0.3">
      <c r="A2101" s="239">
        <v>100695</v>
      </c>
      <c r="B2101" s="239" t="s">
        <v>53418</v>
      </c>
      <c r="C2101" s="185" t="s">
        <v>297</v>
      </c>
      <c r="D2101" s="483">
        <v>56.72</v>
      </c>
      <c r="E2101" s="484"/>
    </row>
    <row r="2102" spans="1:5" x14ac:dyDescent="0.3">
      <c r="A2102" s="239">
        <v>100696</v>
      </c>
      <c r="B2102" s="239" t="s">
        <v>53419</v>
      </c>
      <c r="C2102" s="185" t="s">
        <v>297</v>
      </c>
      <c r="D2102" s="483">
        <v>63.03</v>
      </c>
      <c r="E2102" s="484"/>
    </row>
    <row r="2103" spans="1:5" x14ac:dyDescent="0.3">
      <c r="A2103" s="239">
        <v>100697</v>
      </c>
      <c r="B2103" s="239" t="s">
        <v>53420</v>
      </c>
      <c r="C2103" s="185" t="s">
        <v>297</v>
      </c>
      <c r="D2103" s="483">
        <v>69.38</v>
      </c>
      <c r="E2103" s="484"/>
    </row>
    <row r="2104" spans="1:5" x14ac:dyDescent="0.3">
      <c r="A2104" s="239">
        <v>100698</v>
      </c>
      <c r="B2104" s="239" t="s">
        <v>53421</v>
      </c>
      <c r="C2104" s="185" t="s">
        <v>297</v>
      </c>
      <c r="D2104" s="483">
        <v>75.709999999999994</v>
      </c>
      <c r="E2104" s="484"/>
    </row>
    <row r="2105" spans="1:5" x14ac:dyDescent="0.3">
      <c r="A2105" s="239">
        <v>100699</v>
      </c>
      <c r="B2105" s="239" t="s">
        <v>53422</v>
      </c>
      <c r="C2105" s="185" t="s">
        <v>297</v>
      </c>
      <c r="D2105" s="483">
        <v>89.9</v>
      </c>
      <c r="E2105" s="484"/>
    </row>
    <row r="2106" spans="1:5" x14ac:dyDescent="0.3">
      <c r="A2106" s="239">
        <v>100700</v>
      </c>
      <c r="B2106" s="239" t="s">
        <v>53423</v>
      </c>
      <c r="C2106" s="185" t="s">
        <v>297</v>
      </c>
      <c r="D2106" s="483">
        <v>888.48</v>
      </c>
      <c r="E2106" s="484"/>
    </row>
    <row r="2107" spans="1:5" x14ac:dyDescent="0.3">
      <c r="A2107" s="239">
        <v>100712</v>
      </c>
      <c r="B2107" s="239" t="s">
        <v>53424</v>
      </c>
      <c r="C2107" s="185" t="s">
        <v>297</v>
      </c>
      <c r="D2107" s="483">
        <v>903.91</v>
      </c>
      <c r="E2107" s="484"/>
    </row>
    <row r="2108" spans="1:5" x14ac:dyDescent="0.3">
      <c r="A2108" s="239">
        <v>100665</v>
      </c>
      <c r="B2108" s="239" t="s">
        <v>53425</v>
      </c>
      <c r="C2108" s="185" t="s">
        <v>74</v>
      </c>
      <c r="D2108" s="483">
        <v>551.53</v>
      </c>
      <c r="E2108" s="484"/>
    </row>
    <row r="2109" spans="1:5" x14ac:dyDescent="0.3">
      <c r="A2109" s="239">
        <v>100666</v>
      </c>
      <c r="B2109" s="239" t="s">
        <v>53426</v>
      </c>
      <c r="C2109" s="185" t="s">
        <v>74</v>
      </c>
      <c r="D2109" s="483">
        <v>448.64</v>
      </c>
      <c r="E2109" s="484"/>
    </row>
    <row r="2110" spans="1:5" x14ac:dyDescent="0.3">
      <c r="A2110" s="239">
        <v>100667</v>
      </c>
      <c r="B2110" s="239" t="s">
        <v>53427</v>
      </c>
      <c r="C2110" s="185" t="s">
        <v>74</v>
      </c>
      <c r="D2110" s="483">
        <v>696.99</v>
      </c>
      <c r="E2110" s="484"/>
    </row>
    <row r="2111" spans="1:5" x14ac:dyDescent="0.3">
      <c r="A2111" s="239">
        <v>100668</v>
      </c>
      <c r="B2111" s="239" t="s">
        <v>53428</v>
      </c>
      <c r="C2111" s="185" t="s">
        <v>74</v>
      </c>
      <c r="D2111" s="483">
        <v>940.55</v>
      </c>
      <c r="E2111" s="484"/>
    </row>
    <row r="2112" spans="1:5" x14ac:dyDescent="0.3">
      <c r="A2112" s="239">
        <v>100669</v>
      </c>
      <c r="B2112" s="239" t="s">
        <v>53429</v>
      </c>
      <c r="C2112" s="185" t="s">
        <v>74</v>
      </c>
      <c r="D2112" s="483">
        <v>525.36</v>
      </c>
      <c r="E2112" s="484"/>
    </row>
    <row r="2113" spans="1:5" x14ac:dyDescent="0.3">
      <c r="A2113" s="239">
        <v>100670</v>
      </c>
      <c r="B2113" s="239" t="s">
        <v>53430</v>
      </c>
      <c r="C2113" s="185" t="s">
        <v>74</v>
      </c>
      <c r="D2113" s="483">
        <v>677.41</v>
      </c>
      <c r="E2113" s="484"/>
    </row>
    <row r="2114" spans="1:5" x14ac:dyDescent="0.3">
      <c r="A2114" s="239">
        <v>100671</v>
      </c>
      <c r="B2114" s="239" t="s">
        <v>53431</v>
      </c>
      <c r="C2114" s="185" t="s">
        <v>74</v>
      </c>
      <c r="D2114" s="483">
        <v>825.45</v>
      </c>
      <c r="E2114" s="484"/>
    </row>
    <row r="2115" spans="1:5" x14ac:dyDescent="0.3">
      <c r="A2115" s="239">
        <v>100672</v>
      </c>
      <c r="B2115" s="239" t="s">
        <v>53432</v>
      </c>
      <c r="C2115" s="185" t="s">
        <v>74</v>
      </c>
      <c r="D2115" s="483">
        <v>555.67999999999995</v>
      </c>
      <c r="E2115" s="484"/>
    </row>
    <row r="2116" spans="1:5" x14ac:dyDescent="0.3">
      <c r="A2116" s="239">
        <v>100701</v>
      </c>
      <c r="B2116" s="239" t="s">
        <v>53433</v>
      </c>
      <c r="C2116" s="185" t="s">
        <v>74</v>
      </c>
      <c r="D2116" s="483">
        <v>554.30999999999995</v>
      </c>
      <c r="E2116" s="484"/>
    </row>
    <row r="2117" spans="1:5" x14ac:dyDescent="0.3">
      <c r="A2117" s="239">
        <v>94559</v>
      </c>
      <c r="B2117" s="239" t="s">
        <v>53434</v>
      </c>
      <c r="C2117" s="185" t="s">
        <v>74</v>
      </c>
      <c r="D2117" s="483">
        <v>634.66</v>
      </c>
      <c r="E2117" s="484"/>
    </row>
    <row r="2118" spans="1:5" x14ac:dyDescent="0.3">
      <c r="A2118" s="239">
        <v>94562</v>
      </c>
      <c r="B2118" s="239" t="s">
        <v>53435</v>
      </c>
      <c r="C2118" s="185" t="s">
        <v>74</v>
      </c>
      <c r="D2118" s="483">
        <v>585.95000000000005</v>
      </c>
      <c r="E2118" s="484"/>
    </row>
    <row r="2119" spans="1:5" x14ac:dyDescent="0.3">
      <c r="A2119" s="239">
        <v>94587</v>
      </c>
      <c r="B2119" s="239" t="s">
        <v>53436</v>
      </c>
      <c r="C2119" s="185" t="s">
        <v>70</v>
      </c>
      <c r="D2119" s="483">
        <v>61.34</v>
      </c>
      <c r="E2119" s="484"/>
    </row>
    <row r="2120" spans="1:5" x14ac:dyDescent="0.3">
      <c r="A2120" s="239">
        <v>94588</v>
      </c>
      <c r="B2120" s="239" t="s">
        <v>53437</v>
      </c>
      <c r="C2120" s="185" t="s">
        <v>70</v>
      </c>
      <c r="D2120" s="483">
        <v>54.91</v>
      </c>
      <c r="E2120" s="484"/>
    </row>
    <row r="2121" spans="1:5" x14ac:dyDescent="0.3">
      <c r="A2121" s="239">
        <v>99837</v>
      </c>
      <c r="B2121" s="239" t="s">
        <v>53438</v>
      </c>
      <c r="C2121" s="185" t="s">
        <v>70</v>
      </c>
      <c r="D2121" s="483">
        <v>584.20000000000005</v>
      </c>
      <c r="E2121" s="484"/>
    </row>
    <row r="2122" spans="1:5" x14ac:dyDescent="0.3">
      <c r="A2122" s="239">
        <v>99839</v>
      </c>
      <c r="B2122" s="239" t="s">
        <v>53439</v>
      </c>
      <c r="C2122" s="185" t="s">
        <v>70</v>
      </c>
      <c r="D2122" s="483">
        <v>483.95</v>
      </c>
      <c r="E2122" s="484"/>
    </row>
    <row r="2123" spans="1:5" x14ac:dyDescent="0.3">
      <c r="A2123" s="239">
        <v>99841</v>
      </c>
      <c r="B2123" s="239" t="s">
        <v>53440</v>
      </c>
      <c r="C2123" s="185" t="s">
        <v>70</v>
      </c>
      <c r="D2123" s="483">
        <v>1072.8499999999999</v>
      </c>
      <c r="E2123" s="484"/>
    </row>
    <row r="2124" spans="1:5" x14ac:dyDescent="0.3">
      <c r="A2124" s="239">
        <v>99855</v>
      </c>
      <c r="B2124" s="239" t="s">
        <v>53441</v>
      </c>
      <c r="C2124" s="185" t="s">
        <v>70</v>
      </c>
      <c r="D2124" s="483">
        <v>108.12</v>
      </c>
      <c r="E2124" s="484"/>
    </row>
    <row r="2125" spans="1:5" x14ac:dyDescent="0.3">
      <c r="A2125" s="239">
        <v>99857</v>
      </c>
      <c r="B2125" s="239" t="s">
        <v>53442</v>
      </c>
      <c r="C2125" s="185" t="s">
        <v>70</v>
      </c>
      <c r="D2125" s="483">
        <v>84.42</v>
      </c>
      <c r="E2125" s="484"/>
    </row>
    <row r="2126" spans="1:5" x14ac:dyDescent="0.3">
      <c r="A2126" s="239">
        <v>99861</v>
      </c>
      <c r="B2126" s="239" t="s">
        <v>53443</v>
      </c>
      <c r="C2126" s="185" t="s">
        <v>74</v>
      </c>
      <c r="D2126" s="483">
        <v>592.71</v>
      </c>
      <c r="E2126" s="484"/>
    </row>
    <row r="2127" spans="1:5" x14ac:dyDescent="0.3">
      <c r="A2127" s="239">
        <v>99862</v>
      </c>
      <c r="B2127" s="239" t="s">
        <v>53444</v>
      </c>
      <c r="C2127" s="185" t="s">
        <v>74</v>
      </c>
      <c r="D2127" s="483">
        <v>536.67999999999995</v>
      </c>
      <c r="E2127" s="484"/>
    </row>
    <row r="2128" spans="1:5" x14ac:dyDescent="0.3">
      <c r="A2128" s="239">
        <v>90838</v>
      </c>
      <c r="B2128" s="239" t="s">
        <v>53445</v>
      </c>
      <c r="C2128" s="185" t="s">
        <v>297</v>
      </c>
      <c r="D2128" s="483">
        <v>1402.99</v>
      </c>
      <c r="E2128" s="484"/>
    </row>
    <row r="2129" spans="1:5" x14ac:dyDescent="0.3">
      <c r="A2129" s="239">
        <v>91338</v>
      </c>
      <c r="B2129" s="239" t="s">
        <v>53446</v>
      </c>
      <c r="C2129" s="185" t="s">
        <v>74</v>
      </c>
      <c r="D2129" s="483">
        <v>837.01</v>
      </c>
      <c r="E2129" s="484"/>
    </row>
    <row r="2130" spans="1:5" x14ac:dyDescent="0.3">
      <c r="A2130" s="239">
        <v>91341</v>
      </c>
      <c r="B2130" s="239" t="s">
        <v>53447</v>
      </c>
      <c r="C2130" s="185" t="s">
        <v>74</v>
      </c>
      <c r="D2130" s="483">
        <v>655.78</v>
      </c>
      <c r="E2130" s="484"/>
    </row>
    <row r="2131" spans="1:5" x14ac:dyDescent="0.3">
      <c r="A2131" s="239">
        <v>94805</v>
      </c>
      <c r="B2131" s="239" t="s">
        <v>53448</v>
      </c>
      <c r="C2131" s="185" t="s">
        <v>297</v>
      </c>
      <c r="D2131" s="483">
        <v>824.77</v>
      </c>
      <c r="E2131" s="484"/>
    </row>
    <row r="2132" spans="1:5" x14ac:dyDescent="0.3">
      <c r="A2132" s="239">
        <v>94806</v>
      </c>
      <c r="B2132" s="239" t="s">
        <v>53449</v>
      </c>
      <c r="C2132" s="185" t="s">
        <v>297</v>
      </c>
      <c r="D2132" s="483">
        <v>668.23</v>
      </c>
      <c r="E2132" s="484"/>
    </row>
    <row r="2133" spans="1:5" x14ac:dyDescent="0.3">
      <c r="A2133" s="239">
        <v>94807</v>
      </c>
      <c r="B2133" s="239" t="s">
        <v>53450</v>
      </c>
      <c r="C2133" s="185" t="s">
        <v>297</v>
      </c>
      <c r="D2133" s="483">
        <v>611.19000000000005</v>
      </c>
      <c r="E2133" s="484"/>
    </row>
    <row r="2134" spans="1:5" x14ac:dyDescent="0.3">
      <c r="A2134" s="239">
        <v>100702</v>
      </c>
      <c r="B2134" s="239" t="s">
        <v>53451</v>
      </c>
      <c r="C2134" s="185" t="s">
        <v>74</v>
      </c>
      <c r="D2134" s="483">
        <v>455.55</v>
      </c>
      <c r="E2134" s="484"/>
    </row>
    <row r="2135" spans="1:5" x14ac:dyDescent="0.3">
      <c r="A2135" s="239">
        <v>102188</v>
      </c>
      <c r="B2135" s="239" t="s">
        <v>53452</v>
      </c>
      <c r="C2135" s="185" t="s">
        <v>297</v>
      </c>
      <c r="D2135" s="483">
        <v>809.57</v>
      </c>
      <c r="E2135" s="484"/>
    </row>
    <row r="2136" spans="1:5" x14ac:dyDescent="0.3">
      <c r="A2136" s="239">
        <v>102189</v>
      </c>
      <c r="B2136" s="239" t="s">
        <v>53453</v>
      </c>
      <c r="C2136" s="185" t="s">
        <v>297</v>
      </c>
      <c r="D2136" s="483">
        <v>218.46</v>
      </c>
      <c r="E2136" s="484"/>
    </row>
    <row r="2137" spans="1:5" x14ac:dyDescent="0.3">
      <c r="A2137" s="239">
        <v>100703</v>
      </c>
      <c r="B2137" s="239" t="s">
        <v>53454</v>
      </c>
      <c r="C2137" s="185" t="s">
        <v>297</v>
      </c>
      <c r="D2137" s="483">
        <v>34.479999999999997</v>
      </c>
      <c r="E2137" s="484"/>
    </row>
    <row r="2138" spans="1:5" x14ac:dyDescent="0.3">
      <c r="A2138" s="239">
        <v>100704</v>
      </c>
      <c r="B2138" s="239" t="s">
        <v>53455</v>
      </c>
      <c r="C2138" s="185" t="s">
        <v>297</v>
      </c>
      <c r="D2138" s="483">
        <v>74.3</v>
      </c>
      <c r="E2138" s="484"/>
    </row>
    <row r="2139" spans="1:5" x14ac:dyDescent="0.3">
      <c r="A2139" s="239">
        <v>100705</v>
      </c>
      <c r="B2139" s="239" t="s">
        <v>53456</v>
      </c>
      <c r="C2139" s="185" t="s">
        <v>297</v>
      </c>
      <c r="D2139" s="483">
        <v>83.53</v>
      </c>
      <c r="E2139" s="484"/>
    </row>
    <row r="2140" spans="1:5" x14ac:dyDescent="0.3">
      <c r="A2140" s="239">
        <v>100706</v>
      </c>
      <c r="B2140" s="239" t="s">
        <v>53457</v>
      </c>
      <c r="C2140" s="185" t="s">
        <v>297</v>
      </c>
      <c r="D2140" s="483">
        <v>71.98</v>
      </c>
      <c r="E2140" s="484"/>
    </row>
    <row r="2141" spans="1:5" x14ac:dyDescent="0.3">
      <c r="A2141" s="239">
        <v>100707</v>
      </c>
      <c r="B2141" s="239" t="s">
        <v>53458</v>
      </c>
      <c r="C2141" s="185" t="s">
        <v>297</v>
      </c>
      <c r="D2141" s="483">
        <v>157.16</v>
      </c>
      <c r="E2141" s="484"/>
    </row>
    <row r="2142" spans="1:5" x14ac:dyDescent="0.3">
      <c r="A2142" s="239">
        <v>100708</v>
      </c>
      <c r="B2142" s="239" t="s">
        <v>53459</v>
      </c>
      <c r="C2142" s="185" t="s">
        <v>297</v>
      </c>
      <c r="D2142" s="483">
        <v>197.88</v>
      </c>
      <c r="E2142" s="484"/>
    </row>
    <row r="2143" spans="1:5" x14ac:dyDescent="0.3">
      <c r="A2143" s="239">
        <v>100709</v>
      </c>
      <c r="B2143" s="239" t="s">
        <v>53460</v>
      </c>
      <c r="C2143" s="185" t="s">
        <v>297</v>
      </c>
      <c r="D2143" s="483">
        <v>63.55</v>
      </c>
      <c r="E2143" s="484"/>
    </row>
    <row r="2144" spans="1:5" x14ac:dyDescent="0.3">
      <c r="A2144" s="239">
        <v>100710</v>
      </c>
      <c r="B2144" s="239" t="s">
        <v>53461</v>
      </c>
      <c r="C2144" s="185" t="s">
        <v>297</v>
      </c>
      <c r="D2144" s="483">
        <v>212.31</v>
      </c>
      <c r="E2144" s="484"/>
    </row>
    <row r="2145" spans="1:5" x14ac:dyDescent="0.3">
      <c r="A2145" s="239">
        <v>102151</v>
      </c>
      <c r="B2145" s="239" t="s">
        <v>53462</v>
      </c>
      <c r="C2145" s="185" t="s">
        <v>74</v>
      </c>
      <c r="D2145" s="483">
        <v>173.96</v>
      </c>
      <c r="E2145" s="484"/>
    </row>
    <row r="2146" spans="1:5" x14ac:dyDescent="0.3">
      <c r="A2146" s="239">
        <v>102152</v>
      </c>
      <c r="B2146" s="239" t="s">
        <v>53463</v>
      </c>
      <c r="C2146" s="185" t="s">
        <v>74</v>
      </c>
      <c r="D2146" s="483">
        <v>192.71</v>
      </c>
      <c r="E2146" s="484"/>
    </row>
    <row r="2147" spans="1:5" x14ac:dyDescent="0.3">
      <c r="A2147" s="239">
        <v>102153</v>
      </c>
      <c r="B2147" s="239" t="s">
        <v>53464</v>
      </c>
      <c r="C2147" s="185" t="s">
        <v>74</v>
      </c>
      <c r="D2147" s="483">
        <v>242.7</v>
      </c>
      <c r="E2147" s="484"/>
    </row>
    <row r="2148" spans="1:5" x14ac:dyDescent="0.3">
      <c r="A2148" s="239">
        <v>102154</v>
      </c>
      <c r="B2148" s="239" t="s">
        <v>53465</v>
      </c>
      <c r="C2148" s="185" t="s">
        <v>74</v>
      </c>
      <c r="D2148" s="483">
        <v>209.41</v>
      </c>
      <c r="E2148" s="484"/>
    </row>
    <row r="2149" spans="1:5" x14ac:dyDescent="0.3">
      <c r="A2149" s="239">
        <v>102155</v>
      </c>
      <c r="B2149" s="239" t="s">
        <v>53466</v>
      </c>
      <c r="C2149" s="185" t="s">
        <v>74</v>
      </c>
      <c r="D2149" s="483">
        <v>250.3</v>
      </c>
      <c r="E2149" s="484"/>
    </row>
    <row r="2150" spans="1:5" x14ac:dyDescent="0.3">
      <c r="A2150" s="239">
        <v>102156</v>
      </c>
      <c r="B2150" s="239" t="s">
        <v>53467</v>
      </c>
      <c r="C2150" s="185" t="s">
        <v>74</v>
      </c>
      <c r="D2150" s="483">
        <v>238.91</v>
      </c>
      <c r="E2150" s="484"/>
    </row>
    <row r="2151" spans="1:5" x14ac:dyDescent="0.3">
      <c r="A2151" s="239">
        <v>102157</v>
      </c>
      <c r="B2151" s="239" t="s">
        <v>53468</v>
      </c>
      <c r="C2151" s="185" t="s">
        <v>74</v>
      </c>
      <c r="D2151" s="483">
        <v>326.41000000000003</v>
      </c>
      <c r="E2151" s="484"/>
    </row>
    <row r="2152" spans="1:5" x14ac:dyDescent="0.3">
      <c r="A2152" s="239">
        <v>102158</v>
      </c>
      <c r="B2152" s="239" t="s">
        <v>53469</v>
      </c>
      <c r="C2152" s="185" t="s">
        <v>74</v>
      </c>
      <c r="D2152" s="483">
        <v>329.61</v>
      </c>
      <c r="E2152" s="484"/>
    </row>
    <row r="2153" spans="1:5" x14ac:dyDescent="0.3">
      <c r="A2153" s="239">
        <v>102159</v>
      </c>
      <c r="B2153" s="239" t="s">
        <v>53470</v>
      </c>
      <c r="C2153" s="185" t="s">
        <v>74</v>
      </c>
      <c r="D2153" s="483">
        <v>392.15</v>
      </c>
      <c r="E2153" s="484"/>
    </row>
    <row r="2154" spans="1:5" x14ac:dyDescent="0.3">
      <c r="A2154" s="239">
        <v>102160</v>
      </c>
      <c r="B2154" s="239" t="s">
        <v>53471</v>
      </c>
      <c r="C2154" s="185" t="s">
        <v>74</v>
      </c>
      <c r="D2154" s="483">
        <v>167.7</v>
      </c>
      <c r="E2154" s="484"/>
    </row>
    <row r="2155" spans="1:5" x14ac:dyDescent="0.3">
      <c r="A2155" s="239">
        <v>102161</v>
      </c>
      <c r="B2155" s="239" t="s">
        <v>53472</v>
      </c>
      <c r="C2155" s="185" t="s">
        <v>74</v>
      </c>
      <c r="D2155" s="483">
        <v>276.45999999999998</v>
      </c>
      <c r="E2155" s="484"/>
    </row>
    <row r="2156" spans="1:5" x14ac:dyDescent="0.3">
      <c r="A2156" s="239">
        <v>102162</v>
      </c>
      <c r="B2156" s="239" t="s">
        <v>53473</v>
      </c>
      <c r="C2156" s="185" t="s">
        <v>74</v>
      </c>
      <c r="D2156" s="483">
        <v>295.20999999999998</v>
      </c>
      <c r="E2156" s="484"/>
    </row>
    <row r="2157" spans="1:5" x14ac:dyDescent="0.3">
      <c r="A2157" s="239">
        <v>102163</v>
      </c>
      <c r="B2157" s="239" t="s">
        <v>53474</v>
      </c>
      <c r="C2157" s="185" t="s">
        <v>74</v>
      </c>
      <c r="D2157" s="483">
        <v>345.2</v>
      </c>
      <c r="E2157" s="484"/>
    </row>
    <row r="2158" spans="1:5" x14ac:dyDescent="0.3">
      <c r="A2158" s="239">
        <v>102164</v>
      </c>
      <c r="B2158" s="239" t="s">
        <v>53475</v>
      </c>
      <c r="C2158" s="185" t="s">
        <v>74</v>
      </c>
      <c r="D2158" s="483">
        <v>293.06</v>
      </c>
      <c r="E2158" s="484"/>
    </row>
    <row r="2159" spans="1:5" x14ac:dyDescent="0.3">
      <c r="A2159" s="239">
        <v>102165</v>
      </c>
      <c r="B2159" s="239" t="s">
        <v>53476</v>
      </c>
      <c r="C2159" s="185" t="s">
        <v>74</v>
      </c>
      <c r="D2159" s="483">
        <v>333.95</v>
      </c>
      <c r="E2159" s="484"/>
    </row>
    <row r="2160" spans="1:5" x14ac:dyDescent="0.3">
      <c r="A2160" s="239">
        <v>102166</v>
      </c>
      <c r="B2160" s="239" t="s">
        <v>53477</v>
      </c>
      <c r="C2160" s="185" t="s">
        <v>74</v>
      </c>
      <c r="D2160" s="483">
        <v>303.7</v>
      </c>
      <c r="E2160" s="484"/>
    </row>
    <row r="2161" spans="1:5" x14ac:dyDescent="0.3">
      <c r="A2161" s="239">
        <v>102167</v>
      </c>
      <c r="B2161" s="239" t="s">
        <v>53478</v>
      </c>
      <c r="C2161" s="185" t="s">
        <v>74</v>
      </c>
      <c r="D2161" s="483">
        <v>391.2</v>
      </c>
      <c r="E2161" s="484"/>
    </row>
    <row r="2162" spans="1:5" x14ac:dyDescent="0.3">
      <c r="A2162" s="239">
        <v>102168</v>
      </c>
      <c r="B2162" s="239" t="s">
        <v>53479</v>
      </c>
      <c r="C2162" s="185" t="s">
        <v>74</v>
      </c>
      <c r="D2162" s="483">
        <v>377.62</v>
      </c>
      <c r="E2162" s="484"/>
    </row>
    <row r="2163" spans="1:5" x14ac:dyDescent="0.3">
      <c r="A2163" s="239">
        <v>102169</v>
      </c>
      <c r="B2163" s="239" t="s">
        <v>53480</v>
      </c>
      <c r="C2163" s="185" t="s">
        <v>74</v>
      </c>
      <c r="D2163" s="483">
        <v>433.96</v>
      </c>
      <c r="E2163" s="484"/>
    </row>
    <row r="2164" spans="1:5" x14ac:dyDescent="0.3">
      <c r="A2164" s="239">
        <v>102170</v>
      </c>
      <c r="B2164" s="239" t="s">
        <v>53481</v>
      </c>
      <c r="C2164" s="185" t="s">
        <v>74</v>
      </c>
      <c r="D2164" s="483">
        <v>270.2</v>
      </c>
      <c r="E2164" s="484"/>
    </row>
    <row r="2165" spans="1:5" x14ac:dyDescent="0.3">
      <c r="A2165" s="239">
        <v>102171</v>
      </c>
      <c r="B2165" s="239" t="s">
        <v>53482</v>
      </c>
      <c r="C2165" s="185" t="s">
        <v>74</v>
      </c>
      <c r="D2165" s="483">
        <v>493.06</v>
      </c>
      <c r="E2165" s="484"/>
    </row>
    <row r="2166" spans="1:5" x14ac:dyDescent="0.3">
      <c r="A2166" s="239">
        <v>102172</v>
      </c>
      <c r="B2166" s="239" t="s">
        <v>53483</v>
      </c>
      <c r="C2166" s="185" t="s">
        <v>74</v>
      </c>
      <c r="D2166" s="483">
        <v>478.69</v>
      </c>
      <c r="E2166" s="484"/>
    </row>
    <row r="2167" spans="1:5" x14ac:dyDescent="0.3">
      <c r="A2167" s="239">
        <v>102176</v>
      </c>
      <c r="B2167" s="239" t="s">
        <v>53484</v>
      </c>
      <c r="C2167" s="185" t="s">
        <v>74</v>
      </c>
      <c r="D2167" s="483">
        <v>874.28</v>
      </c>
      <c r="E2167" s="484"/>
    </row>
    <row r="2168" spans="1:5" x14ac:dyDescent="0.3">
      <c r="A2168" s="239">
        <v>102177</v>
      </c>
      <c r="B2168" s="239" t="s">
        <v>53485</v>
      </c>
      <c r="C2168" s="185" t="s">
        <v>74</v>
      </c>
      <c r="D2168" s="483">
        <v>1763.57</v>
      </c>
      <c r="E2168" s="484"/>
    </row>
    <row r="2169" spans="1:5" x14ac:dyDescent="0.3">
      <c r="A2169" s="239">
        <v>102178</v>
      </c>
      <c r="B2169" s="239" t="s">
        <v>53486</v>
      </c>
      <c r="C2169" s="185" t="s">
        <v>74</v>
      </c>
      <c r="D2169" s="483">
        <v>2025.05</v>
      </c>
      <c r="E2169" s="484"/>
    </row>
    <row r="2170" spans="1:5" x14ac:dyDescent="0.3">
      <c r="A2170" s="239">
        <v>102179</v>
      </c>
      <c r="B2170" s="239" t="s">
        <v>53487</v>
      </c>
      <c r="C2170" s="185" t="s">
        <v>74</v>
      </c>
      <c r="D2170" s="483">
        <v>420.12</v>
      </c>
      <c r="E2170" s="484"/>
    </row>
    <row r="2171" spans="1:5" x14ac:dyDescent="0.3">
      <c r="A2171" s="239">
        <v>102180</v>
      </c>
      <c r="B2171" s="239" t="s">
        <v>53488</v>
      </c>
      <c r="C2171" s="185" t="s">
        <v>74</v>
      </c>
      <c r="D2171" s="483">
        <v>501.49</v>
      </c>
      <c r="E2171" s="484"/>
    </row>
    <row r="2172" spans="1:5" x14ac:dyDescent="0.3">
      <c r="A2172" s="239">
        <v>102181</v>
      </c>
      <c r="B2172" s="239" t="s">
        <v>53489</v>
      </c>
      <c r="C2172" s="185" t="s">
        <v>74</v>
      </c>
      <c r="D2172" s="483">
        <v>609.26</v>
      </c>
      <c r="E2172" s="484"/>
    </row>
    <row r="2173" spans="1:5" x14ac:dyDescent="0.3">
      <c r="A2173" s="239">
        <v>102182</v>
      </c>
      <c r="B2173" s="239" t="s">
        <v>53490</v>
      </c>
      <c r="C2173" s="185" t="s">
        <v>297</v>
      </c>
      <c r="D2173" s="483">
        <v>1253.82</v>
      </c>
      <c r="E2173" s="484"/>
    </row>
    <row r="2174" spans="1:5" x14ac:dyDescent="0.3">
      <c r="A2174" s="239">
        <v>102183</v>
      </c>
      <c r="B2174" s="239" t="s">
        <v>53491</v>
      </c>
      <c r="C2174" s="185" t="s">
        <v>297</v>
      </c>
      <c r="D2174" s="483">
        <v>2518.21</v>
      </c>
      <c r="E2174" s="484"/>
    </row>
    <row r="2175" spans="1:5" x14ac:dyDescent="0.3">
      <c r="A2175" s="239">
        <v>102184</v>
      </c>
      <c r="B2175" s="239" t="s">
        <v>53492</v>
      </c>
      <c r="C2175" s="185" t="s">
        <v>297</v>
      </c>
      <c r="D2175" s="483">
        <v>2043.74</v>
      </c>
      <c r="E2175" s="484"/>
    </row>
    <row r="2176" spans="1:5" x14ac:dyDescent="0.3">
      <c r="A2176" s="239">
        <v>102185</v>
      </c>
      <c r="B2176" s="239" t="s">
        <v>53493</v>
      </c>
      <c r="C2176" s="185" t="s">
        <v>297</v>
      </c>
      <c r="D2176" s="483">
        <v>4097.76</v>
      </c>
      <c r="E2176" s="484"/>
    </row>
    <row r="2177" spans="1:5" x14ac:dyDescent="0.3">
      <c r="A2177" s="239">
        <v>102190</v>
      </c>
      <c r="B2177" s="239" t="s">
        <v>53494</v>
      </c>
      <c r="C2177" s="185" t="s">
        <v>74</v>
      </c>
      <c r="D2177" s="483">
        <v>16.239999999999998</v>
      </c>
      <c r="E2177" s="484"/>
    </row>
    <row r="2178" spans="1:5" x14ac:dyDescent="0.3">
      <c r="A2178" s="239">
        <v>102191</v>
      </c>
      <c r="B2178" s="239" t="s">
        <v>53495</v>
      </c>
      <c r="C2178" s="185" t="s">
        <v>74</v>
      </c>
      <c r="D2178" s="483">
        <v>19.72</v>
      </c>
      <c r="E2178" s="484"/>
    </row>
    <row r="2179" spans="1:5" x14ac:dyDescent="0.3">
      <c r="A2179" s="239">
        <v>102192</v>
      </c>
      <c r="B2179" s="239" t="s">
        <v>53496</v>
      </c>
      <c r="C2179" s="185" t="s">
        <v>74</v>
      </c>
      <c r="D2179" s="483">
        <v>14.08</v>
      </c>
      <c r="E2179" s="484"/>
    </row>
    <row r="2180" spans="1:5" x14ac:dyDescent="0.3">
      <c r="A2180" s="239">
        <v>94569</v>
      </c>
      <c r="B2180" s="239" t="s">
        <v>53497</v>
      </c>
      <c r="C2180" s="185" t="s">
        <v>74</v>
      </c>
      <c r="D2180" s="483">
        <v>690.73</v>
      </c>
      <c r="E2180" s="484"/>
    </row>
    <row r="2181" spans="1:5" x14ac:dyDescent="0.3">
      <c r="A2181" s="239">
        <v>94570</v>
      </c>
      <c r="B2181" s="239" t="s">
        <v>53498</v>
      </c>
      <c r="C2181" s="185" t="s">
        <v>74</v>
      </c>
      <c r="D2181" s="483">
        <v>358.4</v>
      </c>
      <c r="E2181" s="484"/>
    </row>
    <row r="2182" spans="1:5" x14ac:dyDescent="0.3">
      <c r="A2182" s="239">
        <v>94572</v>
      </c>
      <c r="B2182" s="239" t="s">
        <v>53499</v>
      </c>
      <c r="C2182" s="185" t="s">
        <v>74</v>
      </c>
      <c r="D2182" s="483">
        <v>509.45</v>
      </c>
      <c r="E2182" s="484"/>
    </row>
    <row r="2183" spans="1:5" x14ac:dyDescent="0.3">
      <c r="A2183" s="239">
        <v>94573</v>
      </c>
      <c r="B2183" s="239" t="s">
        <v>53500</v>
      </c>
      <c r="C2183" s="185" t="s">
        <v>74</v>
      </c>
      <c r="D2183" s="483">
        <v>413.73</v>
      </c>
      <c r="E2183" s="484"/>
    </row>
    <row r="2184" spans="1:5" x14ac:dyDescent="0.3">
      <c r="A2184" s="239">
        <v>94580</v>
      </c>
      <c r="B2184" s="239" t="s">
        <v>53501</v>
      </c>
      <c r="C2184" s="185" t="s">
        <v>74</v>
      </c>
      <c r="D2184" s="483">
        <v>565.86</v>
      </c>
      <c r="E2184" s="484"/>
    </row>
    <row r="2185" spans="1:5" x14ac:dyDescent="0.3">
      <c r="A2185" s="239">
        <v>94589</v>
      </c>
      <c r="B2185" s="239" t="s">
        <v>53502</v>
      </c>
      <c r="C2185" s="185" t="s">
        <v>70</v>
      </c>
      <c r="D2185" s="483">
        <v>21.05</v>
      </c>
      <c r="E2185" s="484"/>
    </row>
    <row r="2186" spans="1:5" x14ac:dyDescent="0.3">
      <c r="A2186" s="239">
        <v>94590</v>
      </c>
      <c r="B2186" s="239" t="s">
        <v>53503</v>
      </c>
      <c r="C2186" s="185" t="s">
        <v>70</v>
      </c>
      <c r="D2186" s="483">
        <v>18.739999999999998</v>
      </c>
      <c r="E2186" s="484"/>
    </row>
    <row r="2187" spans="1:5" x14ac:dyDescent="0.3">
      <c r="A2187" s="239">
        <v>100674</v>
      </c>
      <c r="B2187" s="239" t="s">
        <v>53504</v>
      </c>
      <c r="C2187" s="185" t="s">
        <v>74</v>
      </c>
      <c r="D2187" s="483">
        <v>742.72</v>
      </c>
      <c r="E2187" s="484"/>
    </row>
    <row r="2188" spans="1:5" x14ac:dyDescent="0.3">
      <c r="A2188" s="239">
        <v>101096</v>
      </c>
      <c r="B2188" s="239" t="s">
        <v>53505</v>
      </c>
      <c r="C2188" s="185" t="s">
        <v>82</v>
      </c>
      <c r="D2188" s="483">
        <v>1249.07</v>
      </c>
      <c r="E2188" s="484"/>
    </row>
    <row r="2189" spans="1:5" x14ac:dyDescent="0.3">
      <c r="A2189" s="239">
        <v>101097</v>
      </c>
      <c r="B2189" s="239" t="s">
        <v>53506</v>
      </c>
      <c r="C2189" s="185" t="s">
        <v>82</v>
      </c>
      <c r="D2189" s="483">
        <v>1189.77</v>
      </c>
      <c r="E2189" s="484"/>
    </row>
    <row r="2190" spans="1:5" x14ac:dyDescent="0.3">
      <c r="A2190" s="239">
        <v>101098</v>
      </c>
      <c r="B2190" s="239" t="s">
        <v>53507</v>
      </c>
      <c r="C2190" s="185" t="s">
        <v>82</v>
      </c>
      <c r="D2190" s="483">
        <v>1115.05</v>
      </c>
      <c r="E2190" s="484"/>
    </row>
    <row r="2191" spans="1:5" x14ac:dyDescent="0.3">
      <c r="A2191" s="239">
        <v>101099</v>
      </c>
      <c r="B2191" s="239" t="s">
        <v>53508</v>
      </c>
      <c r="C2191" s="185" t="s">
        <v>82</v>
      </c>
      <c r="D2191" s="483">
        <v>1028.21</v>
      </c>
      <c r="E2191" s="484"/>
    </row>
    <row r="2192" spans="1:5" x14ac:dyDescent="0.3">
      <c r="A2192" s="239">
        <v>101100</v>
      </c>
      <c r="B2192" s="239" t="s">
        <v>53509</v>
      </c>
      <c r="C2192" s="185" t="s">
        <v>82</v>
      </c>
      <c r="D2192" s="483">
        <v>981.8</v>
      </c>
      <c r="E2192" s="484"/>
    </row>
    <row r="2193" spans="1:5" x14ac:dyDescent="0.3">
      <c r="A2193" s="239">
        <v>101101</v>
      </c>
      <c r="B2193" s="239" t="s">
        <v>53510</v>
      </c>
      <c r="C2193" s="185" t="s">
        <v>82</v>
      </c>
      <c r="D2193" s="483">
        <v>959.67</v>
      </c>
      <c r="E2193" s="484"/>
    </row>
    <row r="2194" spans="1:5" x14ac:dyDescent="0.3">
      <c r="A2194" s="239">
        <v>101102</v>
      </c>
      <c r="B2194" s="239" t="s">
        <v>53511</v>
      </c>
      <c r="C2194" s="185" t="s">
        <v>82</v>
      </c>
      <c r="D2194" s="483">
        <v>936.33</v>
      </c>
      <c r="E2194" s="484"/>
    </row>
    <row r="2195" spans="1:5" x14ac:dyDescent="0.3">
      <c r="A2195" s="239">
        <v>101103</v>
      </c>
      <c r="B2195" s="239" t="s">
        <v>53512</v>
      </c>
      <c r="C2195" s="185" t="s">
        <v>82</v>
      </c>
      <c r="D2195" s="483">
        <v>882.86</v>
      </c>
      <c r="E2195" s="484"/>
    </row>
    <row r="2196" spans="1:5" x14ac:dyDescent="0.3">
      <c r="A2196" s="239">
        <v>101104</v>
      </c>
      <c r="B2196" s="239" t="s">
        <v>53513</v>
      </c>
      <c r="C2196" s="185" t="s">
        <v>82</v>
      </c>
      <c r="D2196" s="483">
        <v>1183.22</v>
      </c>
      <c r="E2196" s="484"/>
    </row>
    <row r="2197" spans="1:5" x14ac:dyDescent="0.3">
      <c r="A2197" s="239">
        <v>101105</v>
      </c>
      <c r="B2197" s="239" t="s">
        <v>53514</v>
      </c>
      <c r="C2197" s="185" t="s">
        <v>82</v>
      </c>
      <c r="D2197" s="483">
        <v>1125.19</v>
      </c>
      <c r="E2197" s="484"/>
    </row>
    <row r="2198" spans="1:5" x14ac:dyDescent="0.3">
      <c r="A2198" s="239">
        <v>101106</v>
      </c>
      <c r="B2198" s="239" t="s">
        <v>53515</v>
      </c>
      <c r="C2198" s="185" t="s">
        <v>82</v>
      </c>
      <c r="D2198" s="483">
        <v>1052.82</v>
      </c>
      <c r="E2198" s="484"/>
    </row>
    <row r="2199" spans="1:5" x14ac:dyDescent="0.3">
      <c r="A2199" s="239">
        <v>101107</v>
      </c>
      <c r="B2199" s="239" t="s">
        <v>53516</v>
      </c>
      <c r="C2199" s="185" t="s">
        <v>82</v>
      </c>
      <c r="D2199" s="483">
        <v>968.52</v>
      </c>
      <c r="E2199" s="484"/>
    </row>
    <row r="2200" spans="1:5" x14ac:dyDescent="0.3">
      <c r="A2200" s="239">
        <v>101108</v>
      </c>
      <c r="B2200" s="239" t="s">
        <v>53517</v>
      </c>
      <c r="C2200" s="185" t="s">
        <v>82</v>
      </c>
      <c r="D2200" s="483">
        <v>910.75</v>
      </c>
      <c r="E2200" s="484"/>
    </row>
    <row r="2201" spans="1:5" x14ac:dyDescent="0.3">
      <c r="A2201" s="239">
        <v>101109</v>
      </c>
      <c r="B2201" s="239" t="s">
        <v>53518</v>
      </c>
      <c r="C2201" s="185" t="s">
        <v>82</v>
      </c>
      <c r="D2201" s="483">
        <v>890.14</v>
      </c>
      <c r="E2201" s="484"/>
    </row>
    <row r="2202" spans="1:5" x14ac:dyDescent="0.3">
      <c r="A2202" s="239">
        <v>101110</v>
      </c>
      <c r="B2202" s="239" t="s">
        <v>53519</v>
      </c>
      <c r="C2202" s="185" t="s">
        <v>82</v>
      </c>
      <c r="D2202" s="483">
        <v>869.76</v>
      </c>
      <c r="E2202" s="484"/>
    </row>
    <row r="2203" spans="1:5" x14ac:dyDescent="0.3">
      <c r="A2203" s="239">
        <v>101111</v>
      </c>
      <c r="B2203" s="239" t="s">
        <v>53520</v>
      </c>
      <c r="C2203" s="185" t="s">
        <v>82</v>
      </c>
      <c r="D2203" s="483">
        <v>819.42</v>
      </c>
      <c r="E2203" s="484"/>
    </row>
    <row r="2204" spans="1:5" x14ac:dyDescent="0.3">
      <c r="A2204" s="239">
        <v>101112</v>
      </c>
      <c r="B2204" s="239" t="s">
        <v>53521</v>
      </c>
      <c r="C2204" s="185" t="s">
        <v>82</v>
      </c>
      <c r="D2204" s="483">
        <v>920.06</v>
      </c>
      <c r="E2204" s="484"/>
    </row>
    <row r="2205" spans="1:5" x14ac:dyDescent="0.3">
      <c r="A2205" s="239">
        <v>101113</v>
      </c>
      <c r="B2205" s="239" t="s">
        <v>53522</v>
      </c>
      <c r="C2205" s="185" t="s">
        <v>82</v>
      </c>
      <c r="D2205" s="483">
        <v>857.4</v>
      </c>
      <c r="E2205" s="484"/>
    </row>
    <row r="2206" spans="1:5" x14ac:dyDescent="0.3">
      <c r="A2206" s="239">
        <v>95601</v>
      </c>
      <c r="B2206" s="239" t="s">
        <v>53523</v>
      </c>
      <c r="C2206" s="185" t="s">
        <v>297</v>
      </c>
      <c r="D2206" s="483">
        <v>15.59</v>
      </c>
      <c r="E2206" s="484"/>
    </row>
    <row r="2207" spans="1:5" x14ac:dyDescent="0.3">
      <c r="A2207" s="239">
        <v>95602</v>
      </c>
      <c r="B2207" s="239" t="s">
        <v>53524</v>
      </c>
      <c r="C2207" s="185" t="s">
        <v>297</v>
      </c>
      <c r="D2207" s="483">
        <v>24.95</v>
      </c>
      <c r="E2207" s="484"/>
    </row>
    <row r="2208" spans="1:5" x14ac:dyDescent="0.3">
      <c r="A2208" s="239">
        <v>95603</v>
      </c>
      <c r="B2208" s="239" t="s">
        <v>53525</v>
      </c>
      <c r="C2208" s="185" t="s">
        <v>297</v>
      </c>
      <c r="D2208" s="483">
        <v>42.59</v>
      </c>
      <c r="E2208" s="484"/>
    </row>
    <row r="2209" spans="1:5" x14ac:dyDescent="0.3">
      <c r="A2209" s="239">
        <v>95604</v>
      </c>
      <c r="B2209" s="239" t="s">
        <v>53526</v>
      </c>
      <c r="C2209" s="185" t="s">
        <v>297</v>
      </c>
      <c r="D2209" s="483">
        <v>66.08</v>
      </c>
      <c r="E2209" s="484"/>
    </row>
    <row r="2210" spans="1:5" x14ac:dyDescent="0.3">
      <c r="A2210" s="239">
        <v>95605</v>
      </c>
      <c r="B2210" s="239" t="s">
        <v>53527</v>
      </c>
      <c r="C2210" s="185" t="s">
        <v>297</v>
      </c>
      <c r="D2210" s="483">
        <v>121.34</v>
      </c>
      <c r="E2210" s="484"/>
    </row>
    <row r="2211" spans="1:5" x14ac:dyDescent="0.3">
      <c r="A2211" s="239">
        <v>95607</v>
      </c>
      <c r="B2211" s="239" t="s">
        <v>53528</v>
      </c>
      <c r="C2211" s="185" t="s">
        <v>297</v>
      </c>
      <c r="D2211" s="483">
        <v>29.46</v>
      </c>
      <c r="E2211" s="484"/>
    </row>
    <row r="2212" spans="1:5" x14ac:dyDescent="0.3">
      <c r="A2212" s="239">
        <v>95608</v>
      </c>
      <c r="B2212" s="239" t="s">
        <v>53529</v>
      </c>
      <c r="C2212" s="185" t="s">
        <v>297</v>
      </c>
      <c r="D2212" s="483">
        <v>42.73</v>
      </c>
      <c r="E2212" s="484"/>
    </row>
    <row r="2213" spans="1:5" x14ac:dyDescent="0.3">
      <c r="A2213" s="239">
        <v>95609</v>
      </c>
      <c r="B2213" s="239" t="s">
        <v>53530</v>
      </c>
      <c r="C2213" s="185" t="s">
        <v>297</v>
      </c>
      <c r="D2213" s="483">
        <v>54.2</v>
      </c>
      <c r="E2213" s="484"/>
    </row>
    <row r="2214" spans="1:5" x14ac:dyDescent="0.3">
      <c r="A2214" s="239">
        <v>100651</v>
      </c>
      <c r="B2214" s="239" t="s">
        <v>53531</v>
      </c>
      <c r="C2214" s="185" t="s">
        <v>70</v>
      </c>
      <c r="D2214" s="483">
        <v>133.80000000000001</v>
      </c>
      <c r="E2214" s="484"/>
    </row>
    <row r="2215" spans="1:5" x14ac:dyDescent="0.3">
      <c r="A2215" s="239">
        <v>100652</v>
      </c>
      <c r="B2215" s="239" t="s">
        <v>53532</v>
      </c>
      <c r="C2215" s="185" t="s">
        <v>70</v>
      </c>
      <c r="D2215" s="483">
        <v>254.16</v>
      </c>
      <c r="E2215" s="484"/>
    </row>
    <row r="2216" spans="1:5" x14ac:dyDescent="0.3">
      <c r="A2216" s="239">
        <v>100653</v>
      </c>
      <c r="B2216" s="239" t="s">
        <v>53533</v>
      </c>
      <c r="C2216" s="185" t="s">
        <v>70</v>
      </c>
      <c r="D2216" s="483">
        <v>421.82</v>
      </c>
      <c r="E2216" s="484"/>
    </row>
    <row r="2217" spans="1:5" x14ac:dyDescent="0.3">
      <c r="A2217" s="239">
        <v>100654</v>
      </c>
      <c r="B2217" s="239" t="s">
        <v>53534</v>
      </c>
      <c r="C2217" s="185" t="s">
        <v>70</v>
      </c>
      <c r="D2217" s="483">
        <v>568.53</v>
      </c>
      <c r="E2217" s="484"/>
    </row>
    <row r="2218" spans="1:5" x14ac:dyDescent="0.3">
      <c r="A2218" s="239">
        <v>100655</v>
      </c>
      <c r="B2218" s="239" t="s">
        <v>53535</v>
      </c>
      <c r="C2218" s="185" t="s">
        <v>70</v>
      </c>
      <c r="D2218" s="483">
        <v>659.08</v>
      </c>
      <c r="E2218" s="484"/>
    </row>
    <row r="2219" spans="1:5" x14ac:dyDescent="0.3">
      <c r="A2219" s="239">
        <v>100656</v>
      </c>
      <c r="B2219" s="239" t="s">
        <v>53536</v>
      </c>
      <c r="C2219" s="185" t="s">
        <v>70</v>
      </c>
      <c r="D2219" s="483">
        <v>111.89</v>
      </c>
      <c r="E2219" s="484"/>
    </row>
    <row r="2220" spans="1:5" x14ac:dyDescent="0.3">
      <c r="A2220" s="239">
        <v>100657</v>
      </c>
      <c r="B2220" s="239" t="s">
        <v>53537</v>
      </c>
      <c r="C2220" s="185" t="s">
        <v>70</v>
      </c>
      <c r="D2220" s="483">
        <v>144.74</v>
      </c>
      <c r="E2220" s="484"/>
    </row>
    <row r="2221" spans="1:5" x14ac:dyDescent="0.3">
      <c r="A2221" s="239">
        <v>100658</v>
      </c>
      <c r="B2221" s="239" t="s">
        <v>53538</v>
      </c>
      <c r="C2221" s="185" t="s">
        <v>70</v>
      </c>
      <c r="D2221" s="483">
        <v>334.5</v>
      </c>
      <c r="E2221" s="484"/>
    </row>
    <row r="2222" spans="1:5" x14ac:dyDescent="0.3">
      <c r="A2222" s="239">
        <v>100889</v>
      </c>
      <c r="B2222" s="239" t="s">
        <v>53539</v>
      </c>
      <c r="C2222" s="185" t="s">
        <v>111</v>
      </c>
      <c r="D2222" s="483">
        <v>11.93</v>
      </c>
      <c r="E2222" s="484"/>
    </row>
    <row r="2223" spans="1:5" x14ac:dyDescent="0.3">
      <c r="A2223" s="239">
        <v>100890</v>
      </c>
      <c r="B2223" s="239" t="s">
        <v>53540</v>
      </c>
      <c r="C2223" s="185" t="s">
        <v>111</v>
      </c>
      <c r="D2223" s="483">
        <v>11.78</v>
      </c>
      <c r="E2223" s="484"/>
    </row>
    <row r="2224" spans="1:5" x14ac:dyDescent="0.3">
      <c r="A2224" s="239">
        <v>100892</v>
      </c>
      <c r="B2224" s="239" t="s">
        <v>53541</v>
      </c>
      <c r="C2224" s="185" t="s">
        <v>111</v>
      </c>
      <c r="D2224" s="483">
        <v>12.37</v>
      </c>
      <c r="E2224" s="484"/>
    </row>
    <row r="2225" spans="1:5" x14ac:dyDescent="0.3">
      <c r="A2225" s="239">
        <v>100893</v>
      </c>
      <c r="B2225" s="239" t="s">
        <v>53542</v>
      </c>
      <c r="C2225" s="185" t="s">
        <v>111</v>
      </c>
      <c r="D2225" s="483">
        <v>12.21</v>
      </c>
      <c r="E2225" s="484"/>
    </row>
    <row r="2226" spans="1:5" x14ac:dyDescent="0.3">
      <c r="A2226" s="239">
        <v>100894</v>
      </c>
      <c r="B2226" s="239" t="s">
        <v>53543</v>
      </c>
      <c r="C2226" s="185" t="s">
        <v>111</v>
      </c>
      <c r="D2226" s="483">
        <v>12.1</v>
      </c>
      <c r="E2226" s="484"/>
    </row>
    <row r="2227" spans="1:5" x14ac:dyDescent="0.3">
      <c r="A2227" s="239">
        <v>100896</v>
      </c>
      <c r="B2227" s="239" t="s">
        <v>53544</v>
      </c>
      <c r="C2227" s="185" t="s">
        <v>70</v>
      </c>
      <c r="D2227" s="483">
        <v>59.98</v>
      </c>
      <c r="E2227" s="484"/>
    </row>
    <row r="2228" spans="1:5" x14ac:dyDescent="0.3">
      <c r="A2228" s="239">
        <v>100897</v>
      </c>
      <c r="B2228" s="239" t="s">
        <v>53545</v>
      </c>
      <c r="C2228" s="185" t="s">
        <v>70</v>
      </c>
      <c r="D2228" s="483">
        <v>115.98</v>
      </c>
      <c r="E2228" s="484"/>
    </row>
    <row r="2229" spans="1:5" x14ac:dyDescent="0.3">
      <c r="A2229" s="239">
        <v>100898</v>
      </c>
      <c r="B2229" s="239" t="s">
        <v>53546</v>
      </c>
      <c r="C2229" s="185" t="s">
        <v>70</v>
      </c>
      <c r="D2229" s="483">
        <v>222.38</v>
      </c>
      <c r="E2229" s="484"/>
    </row>
    <row r="2230" spans="1:5" x14ac:dyDescent="0.3">
      <c r="A2230" s="239">
        <v>100899</v>
      </c>
      <c r="B2230" s="239" t="s">
        <v>53547</v>
      </c>
      <c r="C2230" s="185" t="s">
        <v>70</v>
      </c>
      <c r="D2230" s="483">
        <v>83.2</v>
      </c>
      <c r="E2230" s="484"/>
    </row>
    <row r="2231" spans="1:5" x14ac:dyDescent="0.3">
      <c r="A2231" s="239">
        <v>100900</v>
      </c>
      <c r="B2231" s="239" t="s">
        <v>53548</v>
      </c>
      <c r="C2231" s="185" t="s">
        <v>70</v>
      </c>
      <c r="D2231" s="483">
        <v>255.02</v>
      </c>
      <c r="E2231" s="484"/>
    </row>
    <row r="2232" spans="1:5" x14ac:dyDescent="0.3">
      <c r="A2232" s="239">
        <v>101173</v>
      </c>
      <c r="B2232" s="239" t="s">
        <v>53549</v>
      </c>
      <c r="C2232" s="185" t="s">
        <v>70</v>
      </c>
      <c r="D2232" s="483">
        <v>60.64</v>
      </c>
      <c r="E2232" s="484"/>
    </row>
    <row r="2233" spans="1:5" x14ac:dyDescent="0.3">
      <c r="A2233" s="239">
        <v>101174</v>
      </c>
      <c r="B2233" s="239" t="s">
        <v>53550</v>
      </c>
      <c r="C2233" s="185" t="s">
        <v>70</v>
      </c>
      <c r="D2233" s="483">
        <v>84.71</v>
      </c>
      <c r="E2233" s="484"/>
    </row>
    <row r="2234" spans="1:5" x14ac:dyDescent="0.3">
      <c r="A2234" s="239">
        <v>101175</v>
      </c>
      <c r="B2234" s="239" t="s">
        <v>53551</v>
      </c>
      <c r="C2234" s="185" t="s">
        <v>70</v>
      </c>
      <c r="D2234" s="483">
        <v>115.76</v>
      </c>
      <c r="E2234" s="484"/>
    </row>
    <row r="2235" spans="1:5" x14ac:dyDescent="0.3">
      <c r="A2235" s="239">
        <v>101176</v>
      </c>
      <c r="B2235" s="239" t="s">
        <v>53552</v>
      </c>
      <c r="C2235" s="185" t="s">
        <v>70</v>
      </c>
      <c r="D2235" s="483">
        <v>144.63999999999999</v>
      </c>
      <c r="E2235" s="484"/>
    </row>
    <row r="2236" spans="1:5" x14ac:dyDescent="0.3">
      <c r="A2236" s="239">
        <v>102521</v>
      </c>
      <c r="B2236" s="239" t="s">
        <v>53553</v>
      </c>
      <c r="C2236" s="185" t="s">
        <v>297</v>
      </c>
      <c r="D2236" s="483">
        <v>100.1</v>
      </c>
      <c r="E2236" s="484"/>
    </row>
    <row r="2237" spans="1:5" x14ac:dyDescent="0.3">
      <c r="A2237" s="239">
        <v>102522</v>
      </c>
      <c r="B2237" s="239" t="s">
        <v>53554</v>
      </c>
      <c r="C2237" s="185" t="s">
        <v>297</v>
      </c>
      <c r="D2237" s="483">
        <v>146.86000000000001</v>
      </c>
      <c r="E2237" s="484"/>
    </row>
    <row r="2238" spans="1:5" x14ac:dyDescent="0.3">
      <c r="A2238" s="239">
        <v>102523</v>
      </c>
      <c r="B2238" s="239" t="s">
        <v>53555</v>
      </c>
      <c r="C2238" s="185" t="s">
        <v>297</v>
      </c>
      <c r="D2238" s="483">
        <v>193.61</v>
      </c>
      <c r="E2238" s="484"/>
    </row>
    <row r="2239" spans="1:5" x14ac:dyDescent="0.3">
      <c r="A2239" s="239">
        <v>95240</v>
      </c>
      <c r="B2239" s="239" t="s">
        <v>53556</v>
      </c>
      <c r="C2239" s="185" t="s">
        <v>74</v>
      </c>
      <c r="D2239" s="483">
        <v>19.21</v>
      </c>
      <c r="E2239" s="484"/>
    </row>
    <row r="2240" spans="1:5" x14ac:dyDescent="0.3">
      <c r="A2240" s="239">
        <v>95241</v>
      </c>
      <c r="B2240" s="239" t="s">
        <v>53557</v>
      </c>
      <c r="C2240" s="185" t="s">
        <v>74</v>
      </c>
      <c r="D2240" s="483">
        <v>37.19</v>
      </c>
      <c r="E2240" s="484"/>
    </row>
    <row r="2241" spans="1:5" x14ac:dyDescent="0.3">
      <c r="A2241" s="239">
        <v>96616</v>
      </c>
      <c r="B2241" s="239" t="s">
        <v>53558</v>
      </c>
      <c r="C2241" s="185" t="s">
        <v>82</v>
      </c>
      <c r="D2241" s="483">
        <v>799.54</v>
      </c>
      <c r="E2241" s="484"/>
    </row>
    <row r="2242" spans="1:5" x14ac:dyDescent="0.3">
      <c r="A2242" s="239">
        <v>96617</v>
      </c>
      <c r="B2242" s="239" t="s">
        <v>53559</v>
      </c>
      <c r="C2242" s="185" t="s">
        <v>74</v>
      </c>
      <c r="D2242" s="483">
        <v>19.920000000000002</v>
      </c>
      <c r="E2242" s="484"/>
    </row>
    <row r="2243" spans="1:5" x14ac:dyDescent="0.3">
      <c r="A2243" s="239">
        <v>96619</v>
      </c>
      <c r="B2243" s="239" t="s">
        <v>53560</v>
      </c>
      <c r="C2243" s="185" t="s">
        <v>74</v>
      </c>
      <c r="D2243" s="483">
        <v>39.97</v>
      </c>
      <c r="E2243" s="484"/>
    </row>
    <row r="2244" spans="1:5" x14ac:dyDescent="0.3">
      <c r="A2244" s="239">
        <v>96620</v>
      </c>
      <c r="B2244" s="239" t="s">
        <v>53561</v>
      </c>
      <c r="C2244" s="185" t="s">
        <v>82</v>
      </c>
      <c r="D2244" s="483">
        <v>744.16</v>
      </c>
      <c r="E2244" s="484"/>
    </row>
    <row r="2245" spans="1:5" x14ac:dyDescent="0.3">
      <c r="A2245" s="239">
        <v>96621</v>
      </c>
      <c r="B2245" s="239" t="s">
        <v>53562</v>
      </c>
      <c r="C2245" s="185" t="s">
        <v>82</v>
      </c>
      <c r="D2245" s="483">
        <v>265.11</v>
      </c>
      <c r="E2245" s="484"/>
    </row>
    <row r="2246" spans="1:5" x14ac:dyDescent="0.3">
      <c r="A2246" s="239">
        <v>96622</v>
      </c>
      <c r="B2246" s="239" t="s">
        <v>53563</v>
      </c>
      <c r="C2246" s="185" t="s">
        <v>82</v>
      </c>
      <c r="D2246" s="483">
        <v>251.73</v>
      </c>
      <c r="E2246" s="484"/>
    </row>
    <row r="2247" spans="1:5" x14ac:dyDescent="0.3">
      <c r="A2247" s="239">
        <v>96623</v>
      </c>
      <c r="B2247" s="239" t="s">
        <v>53564</v>
      </c>
      <c r="C2247" s="185" t="s">
        <v>82</v>
      </c>
      <c r="D2247" s="483">
        <v>227.56</v>
      </c>
      <c r="E2247" s="484"/>
    </row>
    <row r="2248" spans="1:5" x14ac:dyDescent="0.3">
      <c r="A2248" s="239">
        <v>96624</v>
      </c>
      <c r="B2248" s="239" t="s">
        <v>53565</v>
      </c>
      <c r="C2248" s="185" t="s">
        <v>82</v>
      </c>
      <c r="D2248" s="483">
        <v>214.18</v>
      </c>
      <c r="E2248" s="484"/>
    </row>
    <row r="2249" spans="1:5" x14ac:dyDescent="0.3">
      <c r="A2249" s="239">
        <v>97082</v>
      </c>
      <c r="B2249" s="239" t="s">
        <v>53566</v>
      </c>
      <c r="C2249" s="185" t="s">
        <v>82</v>
      </c>
      <c r="D2249" s="483">
        <v>59.29</v>
      </c>
      <c r="E2249" s="484"/>
    </row>
    <row r="2250" spans="1:5" x14ac:dyDescent="0.3">
      <c r="A2250" s="239">
        <v>97083</v>
      </c>
      <c r="B2250" s="239" t="s">
        <v>53567</v>
      </c>
      <c r="C2250" s="185" t="s">
        <v>74</v>
      </c>
      <c r="D2250" s="483">
        <v>3.12</v>
      </c>
      <c r="E2250" s="484"/>
    </row>
    <row r="2251" spans="1:5" x14ac:dyDescent="0.3">
      <c r="A2251" s="239">
        <v>97084</v>
      </c>
      <c r="B2251" s="239" t="s">
        <v>53568</v>
      </c>
      <c r="C2251" s="185" t="s">
        <v>74</v>
      </c>
      <c r="D2251" s="483">
        <v>0.65</v>
      </c>
      <c r="E2251" s="484"/>
    </row>
    <row r="2252" spans="1:5" x14ac:dyDescent="0.3">
      <c r="A2252" s="239">
        <v>97086</v>
      </c>
      <c r="B2252" s="239" t="s">
        <v>53569</v>
      </c>
      <c r="C2252" s="185" t="s">
        <v>74</v>
      </c>
      <c r="D2252" s="483">
        <v>120.99</v>
      </c>
      <c r="E2252" s="484"/>
    </row>
    <row r="2253" spans="1:5" x14ac:dyDescent="0.3">
      <c r="A2253" s="239">
        <v>97087</v>
      </c>
      <c r="B2253" s="239" t="s">
        <v>53570</v>
      </c>
      <c r="C2253" s="185" t="s">
        <v>74</v>
      </c>
      <c r="D2253" s="483">
        <v>3.35</v>
      </c>
      <c r="E2253" s="484"/>
    </row>
    <row r="2254" spans="1:5" x14ac:dyDescent="0.3">
      <c r="A2254" s="239">
        <v>97088</v>
      </c>
      <c r="B2254" s="239" t="s">
        <v>53571</v>
      </c>
      <c r="C2254" s="185" t="s">
        <v>111</v>
      </c>
      <c r="D2254" s="483">
        <v>14.06</v>
      </c>
      <c r="E2254" s="484"/>
    </row>
    <row r="2255" spans="1:5" x14ac:dyDescent="0.3">
      <c r="A2255" s="239">
        <v>97089</v>
      </c>
      <c r="B2255" s="239" t="s">
        <v>53572</v>
      </c>
      <c r="C2255" s="185" t="s">
        <v>111</v>
      </c>
      <c r="D2255" s="483">
        <v>12.84</v>
      </c>
      <c r="E2255" s="484"/>
    </row>
    <row r="2256" spans="1:5" x14ac:dyDescent="0.3">
      <c r="A2256" s="239">
        <v>97090</v>
      </c>
      <c r="B2256" s="239" t="s">
        <v>53573</v>
      </c>
      <c r="C2256" s="185" t="s">
        <v>111</v>
      </c>
      <c r="D2256" s="483">
        <v>12.57</v>
      </c>
      <c r="E2256" s="484"/>
    </row>
    <row r="2257" spans="1:5" x14ac:dyDescent="0.3">
      <c r="A2257" s="239">
        <v>97091</v>
      </c>
      <c r="B2257" s="239" t="s">
        <v>53574</v>
      </c>
      <c r="C2257" s="185" t="s">
        <v>111</v>
      </c>
      <c r="D2257" s="483">
        <v>12.18</v>
      </c>
      <c r="E2257" s="484"/>
    </row>
    <row r="2258" spans="1:5" x14ac:dyDescent="0.3">
      <c r="A2258" s="239">
        <v>97092</v>
      </c>
      <c r="B2258" s="239" t="s">
        <v>53575</v>
      </c>
      <c r="C2258" s="185" t="s">
        <v>111</v>
      </c>
      <c r="D2258" s="483">
        <v>11.77</v>
      </c>
      <c r="E2258" s="484"/>
    </row>
    <row r="2259" spans="1:5" x14ac:dyDescent="0.3">
      <c r="A2259" s="239">
        <v>97093</v>
      </c>
      <c r="B2259" s="239" t="s">
        <v>53576</v>
      </c>
      <c r="C2259" s="185" t="s">
        <v>111</v>
      </c>
      <c r="D2259" s="483">
        <v>11.01</v>
      </c>
      <c r="E2259" s="484"/>
    </row>
    <row r="2260" spans="1:5" x14ac:dyDescent="0.3">
      <c r="A2260" s="239">
        <v>97096</v>
      </c>
      <c r="B2260" s="239" t="s">
        <v>53577</v>
      </c>
      <c r="C2260" s="185" t="s">
        <v>82</v>
      </c>
      <c r="D2260" s="483">
        <v>584.74</v>
      </c>
      <c r="E2260" s="484"/>
    </row>
    <row r="2261" spans="1:5" x14ac:dyDescent="0.3">
      <c r="A2261" s="239">
        <v>97097</v>
      </c>
      <c r="B2261" s="239" t="s">
        <v>53578</v>
      </c>
      <c r="C2261" s="185" t="s">
        <v>74</v>
      </c>
      <c r="D2261" s="483">
        <v>46.07</v>
      </c>
      <c r="E2261" s="484"/>
    </row>
    <row r="2262" spans="1:5" x14ac:dyDescent="0.3">
      <c r="A2262" s="239">
        <v>97101</v>
      </c>
      <c r="B2262" s="239" t="s">
        <v>53579</v>
      </c>
      <c r="C2262" s="185" t="s">
        <v>74</v>
      </c>
      <c r="D2262" s="483">
        <v>165.57</v>
      </c>
      <c r="E2262" s="484"/>
    </row>
    <row r="2263" spans="1:5" x14ac:dyDescent="0.3">
      <c r="A2263" s="239">
        <v>97102</v>
      </c>
      <c r="B2263" s="239" t="s">
        <v>53580</v>
      </c>
      <c r="C2263" s="185" t="s">
        <v>74</v>
      </c>
      <c r="D2263" s="483">
        <v>206.31</v>
      </c>
      <c r="E2263" s="484"/>
    </row>
    <row r="2264" spans="1:5" x14ac:dyDescent="0.3">
      <c r="A2264" s="239">
        <v>97103</v>
      </c>
      <c r="B2264" s="239" t="s">
        <v>53581</v>
      </c>
      <c r="C2264" s="185" t="s">
        <v>74</v>
      </c>
      <c r="D2264" s="483">
        <v>244.05</v>
      </c>
      <c r="E2264" s="484"/>
    </row>
    <row r="2265" spans="1:5" x14ac:dyDescent="0.3">
      <c r="A2265" s="239">
        <v>100322</v>
      </c>
      <c r="B2265" s="239" t="s">
        <v>53582</v>
      </c>
      <c r="C2265" s="185" t="s">
        <v>82</v>
      </c>
      <c r="D2265" s="483">
        <v>204.45</v>
      </c>
      <c r="E2265" s="484"/>
    </row>
    <row r="2266" spans="1:5" x14ac:dyDescent="0.3">
      <c r="A2266" s="239">
        <v>100323</v>
      </c>
      <c r="B2266" s="239" t="s">
        <v>53583</v>
      </c>
      <c r="C2266" s="185" t="s">
        <v>82</v>
      </c>
      <c r="D2266" s="483">
        <v>183.99</v>
      </c>
      <c r="E2266" s="484"/>
    </row>
    <row r="2267" spans="1:5" x14ac:dyDescent="0.3">
      <c r="A2267" s="239">
        <v>100324</v>
      </c>
      <c r="B2267" s="239" t="s">
        <v>53584</v>
      </c>
      <c r="C2267" s="185" t="s">
        <v>82</v>
      </c>
      <c r="D2267" s="483">
        <v>213.75</v>
      </c>
      <c r="E2267" s="484"/>
    </row>
    <row r="2268" spans="1:5" x14ac:dyDescent="0.3">
      <c r="A2268" s="239">
        <v>103072</v>
      </c>
      <c r="B2268" s="239" t="s">
        <v>53585</v>
      </c>
      <c r="C2268" s="185" t="s">
        <v>74</v>
      </c>
      <c r="D2268" s="483">
        <v>287.52999999999997</v>
      </c>
      <c r="E2268" s="484"/>
    </row>
    <row r="2269" spans="1:5" x14ac:dyDescent="0.3">
      <c r="A2269" s="239">
        <v>103073</v>
      </c>
      <c r="B2269" s="239" t="s">
        <v>53586</v>
      </c>
      <c r="C2269" s="185" t="s">
        <v>74</v>
      </c>
      <c r="D2269" s="483">
        <v>344.62</v>
      </c>
      <c r="E2269" s="484"/>
    </row>
    <row r="2270" spans="1:5" x14ac:dyDescent="0.3">
      <c r="A2270" s="239">
        <v>103074</v>
      </c>
      <c r="B2270" s="239" t="s">
        <v>53587</v>
      </c>
      <c r="C2270" s="185" t="s">
        <v>74</v>
      </c>
      <c r="D2270" s="483">
        <v>164.28</v>
      </c>
      <c r="E2270" s="484"/>
    </row>
    <row r="2271" spans="1:5" x14ac:dyDescent="0.3">
      <c r="A2271" s="239">
        <v>103075</v>
      </c>
      <c r="B2271" s="239" t="s">
        <v>53588</v>
      </c>
      <c r="C2271" s="185" t="s">
        <v>74</v>
      </c>
      <c r="D2271" s="483">
        <v>210.35</v>
      </c>
      <c r="E2271" s="484"/>
    </row>
    <row r="2272" spans="1:5" x14ac:dyDescent="0.3">
      <c r="A2272" s="239">
        <v>103076</v>
      </c>
      <c r="B2272" s="239" t="s">
        <v>53589</v>
      </c>
      <c r="C2272" s="185" t="s">
        <v>74</v>
      </c>
      <c r="D2272" s="483">
        <v>142.24</v>
      </c>
      <c r="E2272" s="484"/>
    </row>
    <row r="2273" spans="1:5" x14ac:dyDescent="0.3">
      <c r="A2273" s="239">
        <v>103077</v>
      </c>
      <c r="B2273" s="239" t="s">
        <v>53590</v>
      </c>
      <c r="C2273" s="185" t="s">
        <v>74</v>
      </c>
      <c r="D2273" s="483">
        <v>182.98</v>
      </c>
      <c r="E2273" s="484"/>
    </row>
    <row r="2274" spans="1:5" x14ac:dyDescent="0.3">
      <c r="A2274" s="239">
        <v>103078</v>
      </c>
      <c r="B2274" s="239" t="s">
        <v>53591</v>
      </c>
      <c r="C2274" s="185" t="s">
        <v>74</v>
      </c>
      <c r="D2274" s="483">
        <v>220.71</v>
      </c>
      <c r="E2274" s="484"/>
    </row>
    <row r="2275" spans="1:5" x14ac:dyDescent="0.3">
      <c r="A2275" s="239">
        <v>103079</v>
      </c>
      <c r="B2275" s="239" t="s">
        <v>53592</v>
      </c>
      <c r="C2275" s="185" t="s">
        <v>74</v>
      </c>
      <c r="D2275" s="483">
        <v>264.19</v>
      </c>
      <c r="E2275" s="484"/>
    </row>
    <row r="2276" spans="1:5" x14ac:dyDescent="0.3">
      <c r="A2276" s="239">
        <v>103080</v>
      </c>
      <c r="B2276" s="239" t="s">
        <v>53593</v>
      </c>
      <c r="C2276" s="185" t="s">
        <v>74</v>
      </c>
      <c r="D2276" s="483">
        <v>321.29000000000002</v>
      </c>
      <c r="E2276" s="484"/>
    </row>
    <row r="2277" spans="1:5" x14ac:dyDescent="0.3">
      <c r="A2277" s="239">
        <v>92263</v>
      </c>
      <c r="B2277" s="239" t="s">
        <v>53594</v>
      </c>
      <c r="C2277" s="185" t="s">
        <v>74</v>
      </c>
      <c r="D2277" s="483">
        <v>176.61</v>
      </c>
      <c r="E2277" s="484"/>
    </row>
    <row r="2278" spans="1:5" x14ac:dyDescent="0.3">
      <c r="A2278" s="239">
        <v>92264</v>
      </c>
      <c r="B2278" s="239" t="s">
        <v>53595</v>
      </c>
      <c r="C2278" s="185" t="s">
        <v>74</v>
      </c>
      <c r="D2278" s="483">
        <v>220.96</v>
      </c>
      <c r="E2278" s="484"/>
    </row>
    <row r="2279" spans="1:5" x14ac:dyDescent="0.3">
      <c r="A2279" s="239">
        <v>92265</v>
      </c>
      <c r="B2279" s="239" t="s">
        <v>53596</v>
      </c>
      <c r="C2279" s="185" t="s">
        <v>74</v>
      </c>
      <c r="D2279" s="483">
        <v>123.23</v>
      </c>
      <c r="E2279" s="484"/>
    </row>
    <row r="2280" spans="1:5" x14ac:dyDescent="0.3">
      <c r="A2280" s="239">
        <v>92266</v>
      </c>
      <c r="B2280" s="239" t="s">
        <v>53597</v>
      </c>
      <c r="C2280" s="185" t="s">
        <v>74</v>
      </c>
      <c r="D2280" s="483">
        <v>161.28</v>
      </c>
      <c r="E2280" s="484"/>
    </row>
    <row r="2281" spans="1:5" x14ac:dyDescent="0.3">
      <c r="A2281" s="239">
        <v>92267</v>
      </c>
      <c r="B2281" s="239" t="s">
        <v>53598</v>
      </c>
      <c r="C2281" s="185" t="s">
        <v>74</v>
      </c>
      <c r="D2281" s="483">
        <v>51.23</v>
      </c>
      <c r="E2281" s="484"/>
    </row>
    <row r="2282" spans="1:5" x14ac:dyDescent="0.3">
      <c r="A2282" s="239">
        <v>92268</v>
      </c>
      <c r="B2282" s="239" t="s">
        <v>53599</v>
      </c>
      <c r="C2282" s="185" t="s">
        <v>74</v>
      </c>
      <c r="D2282" s="483">
        <v>86.09</v>
      </c>
      <c r="E2282" s="484"/>
    </row>
    <row r="2283" spans="1:5" x14ac:dyDescent="0.3">
      <c r="A2283" s="239">
        <v>92269</v>
      </c>
      <c r="B2283" s="239" t="s">
        <v>53600</v>
      </c>
      <c r="C2283" s="185" t="s">
        <v>74</v>
      </c>
      <c r="D2283" s="483">
        <v>173.38</v>
      </c>
      <c r="E2283" s="484"/>
    </row>
    <row r="2284" spans="1:5" x14ac:dyDescent="0.3">
      <c r="A2284" s="239">
        <v>92270</v>
      </c>
      <c r="B2284" s="239" t="s">
        <v>53601</v>
      </c>
      <c r="C2284" s="185" t="s">
        <v>74</v>
      </c>
      <c r="D2284" s="483">
        <v>167</v>
      </c>
      <c r="E2284" s="484"/>
    </row>
    <row r="2285" spans="1:5" x14ac:dyDescent="0.3">
      <c r="A2285" s="239">
        <v>92271</v>
      </c>
      <c r="B2285" s="239" t="s">
        <v>53602</v>
      </c>
      <c r="C2285" s="185" t="s">
        <v>74</v>
      </c>
      <c r="D2285" s="483">
        <v>101.06</v>
      </c>
      <c r="E2285" s="484"/>
    </row>
    <row r="2286" spans="1:5" x14ac:dyDescent="0.3">
      <c r="A2286" s="239">
        <v>92272</v>
      </c>
      <c r="B2286" s="239" t="s">
        <v>53603</v>
      </c>
      <c r="C2286" s="185" t="s">
        <v>70</v>
      </c>
      <c r="D2286" s="483">
        <v>44.78</v>
      </c>
      <c r="E2286" s="484"/>
    </row>
    <row r="2287" spans="1:5" x14ac:dyDescent="0.3">
      <c r="A2287" s="239">
        <v>92273</v>
      </c>
      <c r="B2287" s="239" t="s">
        <v>53604</v>
      </c>
      <c r="C2287" s="185" t="s">
        <v>70</v>
      </c>
      <c r="D2287" s="483">
        <v>19.64</v>
      </c>
      <c r="E2287" s="484"/>
    </row>
    <row r="2288" spans="1:5" x14ac:dyDescent="0.3">
      <c r="A2288" s="239">
        <v>92409</v>
      </c>
      <c r="B2288" s="239" t="s">
        <v>53605</v>
      </c>
      <c r="C2288" s="185" t="s">
        <v>74</v>
      </c>
      <c r="D2288" s="483">
        <v>264.16000000000003</v>
      </c>
      <c r="E2288" s="484"/>
    </row>
    <row r="2289" spans="1:6" x14ac:dyDescent="0.3">
      <c r="A2289" s="239">
        <v>92411</v>
      </c>
      <c r="B2289" s="239" t="s">
        <v>53606</v>
      </c>
      <c r="C2289" s="185" t="s">
        <v>74</v>
      </c>
      <c r="D2289" s="483">
        <v>169.03</v>
      </c>
      <c r="E2289" s="484"/>
    </row>
    <row r="2290" spans="1:6" x14ac:dyDescent="0.3">
      <c r="A2290" s="239">
        <v>92413</v>
      </c>
      <c r="B2290" s="239" t="s">
        <v>53607</v>
      </c>
      <c r="C2290" s="185" t="s">
        <v>74</v>
      </c>
      <c r="D2290" s="483">
        <v>107.16</v>
      </c>
      <c r="E2290" s="484"/>
    </row>
    <row r="2291" spans="1:6" x14ac:dyDescent="0.3">
      <c r="A2291" s="239">
        <v>92415</v>
      </c>
      <c r="B2291" s="239" t="s">
        <v>53608</v>
      </c>
      <c r="C2291" s="185" t="s">
        <v>74</v>
      </c>
      <c r="D2291" s="483">
        <v>146.28</v>
      </c>
      <c r="E2291" s="484"/>
    </row>
    <row r="2292" spans="1:6" x14ac:dyDescent="0.3">
      <c r="A2292" s="239">
        <v>92417</v>
      </c>
      <c r="B2292" s="239" t="s">
        <v>53609</v>
      </c>
      <c r="C2292" s="185" t="s">
        <v>74</v>
      </c>
      <c r="D2292" s="483">
        <v>167.12</v>
      </c>
      <c r="E2292" s="484"/>
    </row>
    <row r="2293" spans="1:6" x14ac:dyDescent="0.3">
      <c r="A2293" s="239">
        <v>92419</v>
      </c>
      <c r="B2293" s="239" t="s">
        <v>53610</v>
      </c>
      <c r="C2293" s="185" t="s">
        <v>74</v>
      </c>
      <c r="D2293" s="483">
        <v>92.58</v>
      </c>
      <c r="E2293" s="484"/>
    </row>
    <row r="2294" spans="1:6" x14ac:dyDescent="0.3">
      <c r="A2294" s="239">
        <v>92421</v>
      </c>
      <c r="B2294" s="239" t="s">
        <v>53611</v>
      </c>
      <c r="C2294" s="185" t="s">
        <v>74</v>
      </c>
      <c r="D2294" s="483">
        <v>108.56</v>
      </c>
      <c r="E2294" s="484"/>
    </row>
    <row r="2295" spans="1:6" x14ac:dyDescent="0.3">
      <c r="A2295" s="239">
        <v>92423</v>
      </c>
      <c r="B2295" s="239" t="s">
        <v>53612</v>
      </c>
      <c r="C2295" s="185" t="s">
        <v>74</v>
      </c>
      <c r="D2295" s="483">
        <v>76.069999999999993</v>
      </c>
      <c r="E2295" s="484"/>
    </row>
    <row r="2296" spans="1:6" x14ac:dyDescent="0.3">
      <c r="A2296" s="239">
        <v>92425</v>
      </c>
      <c r="B2296" s="239" t="s">
        <v>53613</v>
      </c>
      <c r="C2296" s="185" t="s">
        <v>74</v>
      </c>
      <c r="D2296" s="483">
        <v>89.97</v>
      </c>
      <c r="E2296" s="484"/>
    </row>
    <row r="2297" spans="1:6" x14ac:dyDescent="0.3">
      <c r="A2297" s="239">
        <v>92427</v>
      </c>
      <c r="B2297" s="239" t="s">
        <v>53614</v>
      </c>
      <c r="C2297" s="185" t="s">
        <v>74</v>
      </c>
      <c r="D2297" s="483">
        <v>67.72</v>
      </c>
      <c r="E2297" s="484"/>
    </row>
    <row r="2298" spans="1:6" x14ac:dyDescent="0.3">
      <c r="A2298" s="239">
        <v>92429</v>
      </c>
      <c r="B2298" s="239" t="s">
        <v>53615</v>
      </c>
      <c r="C2298" s="185" t="s">
        <v>74</v>
      </c>
      <c r="D2298" s="483">
        <v>80.599999999999994</v>
      </c>
      <c r="E2298" s="484"/>
    </row>
    <row r="2299" spans="1:6" x14ac:dyDescent="0.3">
      <c r="A2299" s="239">
        <v>92431</v>
      </c>
      <c r="B2299" s="239" t="s">
        <v>53616</v>
      </c>
      <c r="C2299" s="185" t="s">
        <v>74</v>
      </c>
      <c r="D2299" s="483">
        <v>63.41</v>
      </c>
      <c r="E2299" s="484"/>
      <c r="F2299" s="228"/>
    </row>
    <row r="2300" spans="1:6" x14ac:dyDescent="0.3">
      <c r="A2300" s="239">
        <v>92433</v>
      </c>
      <c r="B2300" s="239" t="s">
        <v>53617</v>
      </c>
      <c r="C2300" s="185" t="s">
        <v>74</v>
      </c>
      <c r="D2300" s="483">
        <v>75.63</v>
      </c>
      <c r="E2300" s="484"/>
    </row>
    <row r="2301" spans="1:6" x14ac:dyDescent="0.3">
      <c r="A2301" s="239">
        <v>92435</v>
      </c>
      <c r="B2301" s="239" t="s">
        <v>53618</v>
      </c>
      <c r="C2301" s="185" t="s">
        <v>74</v>
      </c>
      <c r="D2301" s="483">
        <v>60.33</v>
      </c>
      <c r="E2301" s="484"/>
    </row>
    <row r="2302" spans="1:6" x14ac:dyDescent="0.3">
      <c r="A2302" s="239">
        <v>92437</v>
      </c>
      <c r="B2302" s="239" t="s">
        <v>53619</v>
      </c>
      <c r="C2302" s="185" t="s">
        <v>74</v>
      </c>
      <c r="D2302" s="483">
        <v>72.14</v>
      </c>
      <c r="E2302" s="484"/>
    </row>
    <row r="2303" spans="1:6" x14ac:dyDescent="0.3">
      <c r="A2303" s="239">
        <v>92439</v>
      </c>
      <c r="B2303" s="239" t="s">
        <v>53620</v>
      </c>
      <c r="C2303" s="185" t="s">
        <v>74</v>
      </c>
      <c r="D2303" s="483">
        <v>58.09</v>
      </c>
      <c r="E2303" s="484"/>
    </row>
    <row r="2304" spans="1:6" x14ac:dyDescent="0.3">
      <c r="A2304" s="239">
        <v>92441</v>
      </c>
      <c r="B2304" s="239" t="s">
        <v>53621</v>
      </c>
      <c r="C2304" s="185" t="s">
        <v>74</v>
      </c>
      <c r="D2304" s="483">
        <v>69.62</v>
      </c>
      <c r="E2304" s="484"/>
    </row>
    <row r="2305" spans="1:5" x14ac:dyDescent="0.3">
      <c r="A2305" s="239">
        <v>92443</v>
      </c>
      <c r="B2305" s="239" t="s">
        <v>53622</v>
      </c>
      <c r="C2305" s="185" t="s">
        <v>74</v>
      </c>
      <c r="D2305" s="483">
        <v>53.26</v>
      </c>
      <c r="E2305" s="484"/>
    </row>
    <row r="2306" spans="1:5" x14ac:dyDescent="0.3">
      <c r="A2306" s="239">
        <v>92445</v>
      </c>
      <c r="B2306" s="239" t="s">
        <v>53623</v>
      </c>
      <c r="C2306" s="185" t="s">
        <v>74</v>
      </c>
      <c r="D2306" s="483">
        <v>64.38</v>
      </c>
      <c r="E2306" s="484"/>
    </row>
    <row r="2307" spans="1:5" x14ac:dyDescent="0.3">
      <c r="A2307" s="239">
        <v>92446</v>
      </c>
      <c r="B2307" s="239" t="s">
        <v>53624</v>
      </c>
      <c r="C2307" s="185" t="s">
        <v>74</v>
      </c>
      <c r="D2307" s="483">
        <v>292.27999999999997</v>
      </c>
      <c r="E2307" s="484"/>
    </row>
    <row r="2308" spans="1:5" x14ac:dyDescent="0.3">
      <c r="A2308" s="239">
        <v>92447</v>
      </c>
      <c r="B2308" s="239" t="s">
        <v>53625</v>
      </c>
      <c r="C2308" s="185" t="s">
        <v>74</v>
      </c>
      <c r="D2308" s="483">
        <v>204.15</v>
      </c>
      <c r="E2308" s="484"/>
    </row>
    <row r="2309" spans="1:5" x14ac:dyDescent="0.3">
      <c r="A2309" s="239">
        <v>92448</v>
      </c>
      <c r="B2309" s="239" t="s">
        <v>53626</v>
      </c>
      <c r="C2309" s="185" t="s">
        <v>74</v>
      </c>
      <c r="D2309" s="483">
        <v>162.55000000000001</v>
      </c>
      <c r="E2309" s="484"/>
    </row>
    <row r="2310" spans="1:5" x14ac:dyDescent="0.3">
      <c r="A2310" s="239">
        <v>92449</v>
      </c>
      <c r="B2310" s="239" t="s">
        <v>53627</v>
      </c>
      <c r="C2310" s="185" t="s">
        <v>74</v>
      </c>
      <c r="D2310" s="483">
        <v>300.82</v>
      </c>
      <c r="E2310" s="484"/>
    </row>
    <row r="2311" spans="1:5" x14ac:dyDescent="0.3">
      <c r="A2311" s="239">
        <v>92450</v>
      </c>
      <c r="B2311" s="239" t="s">
        <v>53628</v>
      </c>
      <c r="C2311" s="185" t="s">
        <v>74</v>
      </c>
      <c r="D2311" s="483">
        <v>339.86</v>
      </c>
      <c r="E2311" s="484"/>
    </row>
    <row r="2312" spans="1:5" x14ac:dyDescent="0.3">
      <c r="A2312" s="239">
        <v>92451</v>
      </c>
      <c r="B2312" s="239" t="s">
        <v>53629</v>
      </c>
      <c r="C2312" s="185" t="s">
        <v>74</v>
      </c>
      <c r="D2312" s="483">
        <v>200.12</v>
      </c>
      <c r="E2312" s="484"/>
    </row>
    <row r="2313" spans="1:5" x14ac:dyDescent="0.3">
      <c r="A2313" s="239">
        <v>92452</v>
      </c>
      <c r="B2313" s="239" t="s">
        <v>53630</v>
      </c>
      <c r="C2313" s="185" t="s">
        <v>74</v>
      </c>
      <c r="D2313" s="483">
        <v>191.04</v>
      </c>
      <c r="E2313" s="484"/>
    </row>
    <row r="2314" spans="1:5" x14ac:dyDescent="0.3">
      <c r="A2314" s="239">
        <v>92453</v>
      </c>
      <c r="B2314" s="239" t="s">
        <v>53631</v>
      </c>
      <c r="C2314" s="185" t="s">
        <v>74</v>
      </c>
      <c r="D2314" s="483">
        <v>259.49</v>
      </c>
      <c r="E2314" s="484"/>
    </row>
    <row r="2315" spans="1:5" x14ac:dyDescent="0.3">
      <c r="A2315" s="239">
        <v>92454</v>
      </c>
      <c r="B2315" s="239" t="s">
        <v>53632</v>
      </c>
      <c r="C2315" s="185" t="s">
        <v>74</v>
      </c>
      <c r="D2315" s="483">
        <v>308.64999999999998</v>
      </c>
      <c r="E2315" s="484"/>
    </row>
    <row r="2316" spans="1:5" x14ac:dyDescent="0.3">
      <c r="A2316" s="239">
        <v>92455</v>
      </c>
      <c r="B2316" s="239" t="s">
        <v>53633</v>
      </c>
      <c r="C2316" s="185" t="s">
        <v>74</v>
      </c>
      <c r="D2316" s="483">
        <v>165.06</v>
      </c>
      <c r="E2316" s="484"/>
    </row>
    <row r="2317" spans="1:5" x14ac:dyDescent="0.3">
      <c r="A2317" s="239">
        <v>92456</v>
      </c>
      <c r="B2317" s="239" t="s">
        <v>53634</v>
      </c>
      <c r="C2317" s="185" t="s">
        <v>74</v>
      </c>
      <c r="D2317" s="483">
        <v>158.62</v>
      </c>
      <c r="E2317" s="484"/>
    </row>
    <row r="2318" spans="1:5" x14ac:dyDescent="0.3">
      <c r="A2318" s="239">
        <v>92457</v>
      </c>
      <c r="B2318" s="239" t="s">
        <v>53635</v>
      </c>
      <c r="C2318" s="185" t="s">
        <v>74</v>
      </c>
      <c r="D2318" s="483">
        <v>225.79</v>
      </c>
      <c r="E2318" s="484"/>
    </row>
    <row r="2319" spans="1:5" x14ac:dyDescent="0.3">
      <c r="A2319" s="239">
        <v>92458</v>
      </c>
      <c r="B2319" s="239" t="s">
        <v>53636</v>
      </c>
      <c r="C2319" s="185" t="s">
        <v>74</v>
      </c>
      <c r="D2319" s="483">
        <v>289.48</v>
      </c>
      <c r="E2319" s="484"/>
    </row>
    <row r="2320" spans="1:5" x14ac:dyDescent="0.3">
      <c r="A2320" s="239">
        <v>92459</v>
      </c>
      <c r="B2320" s="239" t="s">
        <v>53637</v>
      </c>
      <c r="C2320" s="185" t="s">
        <v>74</v>
      </c>
      <c r="D2320" s="483">
        <v>140.41999999999999</v>
      </c>
      <c r="E2320" s="484"/>
    </row>
    <row r="2321" spans="1:5" x14ac:dyDescent="0.3">
      <c r="A2321" s="239">
        <v>92460</v>
      </c>
      <c r="B2321" s="239" t="s">
        <v>53638</v>
      </c>
      <c r="C2321" s="185" t="s">
        <v>74</v>
      </c>
      <c r="D2321" s="483">
        <v>132.53</v>
      </c>
      <c r="E2321" s="484"/>
    </row>
    <row r="2322" spans="1:5" x14ac:dyDescent="0.3">
      <c r="A2322" s="239">
        <v>92461</v>
      </c>
      <c r="B2322" s="239" t="s">
        <v>53639</v>
      </c>
      <c r="C2322" s="185" t="s">
        <v>74</v>
      </c>
      <c r="D2322" s="483">
        <v>209.05</v>
      </c>
      <c r="E2322" s="484"/>
    </row>
    <row r="2323" spans="1:5" x14ac:dyDescent="0.3">
      <c r="A2323" s="239">
        <v>92462</v>
      </c>
      <c r="B2323" s="239" t="s">
        <v>53640</v>
      </c>
      <c r="C2323" s="185" t="s">
        <v>74</v>
      </c>
      <c r="D2323" s="483">
        <v>277.58999999999997</v>
      </c>
      <c r="E2323" s="484"/>
    </row>
    <row r="2324" spans="1:5" x14ac:dyDescent="0.3">
      <c r="A2324" s="239">
        <v>92463</v>
      </c>
      <c r="B2324" s="239" t="s">
        <v>53641</v>
      </c>
      <c r="C2324" s="185" t="s">
        <v>74</v>
      </c>
      <c r="D2324" s="483">
        <v>127.73</v>
      </c>
      <c r="E2324" s="484"/>
    </row>
    <row r="2325" spans="1:5" x14ac:dyDescent="0.3">
      <c r="A2325" s="239">
        <v>92464</v>
      </c>
      <c r="B2325" s="239" t="s">
        <v>53642</v>
      </c>
      <c r="C2325" s="185" t="s">
        <v>74</v>
      </c>
      <c r="D2325" s="483">
        <v>127.22</v>
      </c>
      <c r="E2325" s="484"/>
    </row>
    <row r="2326" spans="1:5" x14ac:dyDescent="0.3">
      <c r="A2326" s="239">
        <v>92465</v>
      </c>
      <c r="B2326" s="239" t="s">
        <v>53643</v>
      </c>
      <c r="C2326" s="185" t="s">
        <v>74</v>
      </c>
      <c r="D2326" s="483">
        <v>163.88</v>
      </c>
      <c r="E2326" s="484"/>
    </row>
    <row r="2327" spans="1:5" x14ac:dyDescent="0.3">
      <c r="A2327" s="239">
        <v>92466</v>
      </c>
      <c r="B2327" s="239" t="s">
        <v>53644</v>
      </c>
      <c r="C2327" s="185" t="s">
        <v>74</v>
      </c>
      <c r="D2327" s="483">
        <v>271.04000000000002</v>
      </c>
      <c r="E2327" s="484"/>
    </row>
    <row r="2328" spans="1:5" x14ac:dyDescent="0.3">
      <c r="A2328" s="239">
        <v>92467</v>
      </c>
      <c r="B2328" s="239" t="s">
        <v>53645</v>
      </c>
      <c r="C2328" s="185" t="s">
        <v>74</v>
      </c>
      <c r="D2328" s="483">
        <v>103.42</v>
      </c>
      <c r="E2328" s="484"/>
    </row>
    <row r="2329" spans="1:5" x14ac:dyDescent="0.3">
      <c r="A2329" s="239">
        <v>92468</v>
      </c>
      <c r="B2329" s="239" t="s">
        <v>53646</v>
      </c>
      <c r="C2329" s="185" t="s">
        <v>74</v>
      </c>
      <c r="D2329" s="483">
        <v>120.63</v>
      </c>
      <c r="E2329" s="484"/>
    </row>
    <row r="2330" spans="1:5" x14ac:dyDescent="0.3">
      <c r="A2330" s="239">
        <v>92469</v>
      </c>
      <c r="B2330" s="239" t="s">
        <v>53647</v>
      </c>
      <c r="C2330" s="185" t="s">
        <v>74</v>
      </c>
      <c r="D2330" s="483">
        <v>148.91999999999999</v>
      </c>
      <c r="E2330" s="484"/>
    </row>
    <row r="2331" spans="1:5" x14ac:dyDescent="0.3">
      <c r="A2331" s="239">
        <v>92470</v>
      </c>
      <c r="B2331" s="239" t="s">
        <v>53648</v>
      </c>
      <c r="C2331" s="185" t="s">
        <v>74</v>
      </c>
      <c r="D2331" s="483">
        <v>264.56</v>
      </c>
      <c r="E2331" s="484"/>
    </row>
    <row r="2332" spans="1:5" x14ac:dyDescent="0.3">
      <c r="A2332" s="239">
        <v>92471</v>
      </c>
      <c r="B2332" s="239" t="s">
        <v>53649</v>
      </c>
      <c r="C2332" s="185" t="s">
        <v>74</v>
      </c>
      <c r="D2332" s="483">
        <v>94.11</v>
      </c>
      <c r="E2332" s="484"/>
    </row>
    <row r="2333" spans="1:5" x14ac:dyDescent="0.3">
      <c r="A2333" s="239">
        <v>92472</v>
      </c>
      <c r="B2333" s="239" t="s">
        <v>53650</v>
      </c>
      <c r="C2333" s="185" t="s">
        <v>74</v>
      </c>
      <c r="D2333" s="483">
        <v>114.81</v>
      </c>
      <c r="E2333" s="484"/>
    </row>
    <row r="2334" spans="1:5" x14ac:dyDescent="0.3">
      <c r="A2334" s="239">
        <v>92473</v>
      </c>
      <c r="B2334" s="239" t="s">
        <v>53651</v>
      </c>
      <c r="C2334" s="185" t="s">
        <v>74</v>
      </c>
      <c r="D2334" s="483">
        <v>136.9</v>
      </c>
      <c r="E2334" s="484"/>
    </row>
    <row r="2335" spans="1:5" x14ac:dyDescent="0.3">
      <c r="A2335" s="239">
        <v>92474</v>
      </c>
      <c r="B2335" s="239" t="s">
        <v>53652</v>
      </c>
      <c r="C2335" s="185" t="s">
        <v>74</v>
      </c>
      <c r="D2335" s="483">
        <v>259.04000000000002</v>
      </c>
      <c r="E2335" s="484"/>
    </row>
    <row r="2336" spans="1:5" x14ac:dyDescent="0.3">
      <c r="A2336" s="239">
        <v>92475</v>
      </c>
      <c r="B2336" s="239" t="s">
        <v>53653</v>
      </c>
      <c r="C2336" s="185" t="s">
        <v>74</v>
      </c>
      <c r="D2336" s="483">
        <v>86.6</v>
      </c>
      <c r="E2336" s="484"/>
    </row>
    <row r="2337" spans="1:5" x14ac:dyDescent="0.3">
      <c r="A2337" s="239">
        <v>92476</v>
      </c>
      <c r="B2337" s="239" t="s">
        <v>53654</v>
      </c>
      <c r="C2337" s="185" t="s">
        <v>74</v>
      </c>
      <c r="D2337" s="483">
        <v>109.93</v>
      </c>
      <c r="E2337" s="484"/>
    </row>
    <row r="2338" spans="1:5" x14ac:dyDescent="0.3">
      <c r="A2338" s="239">
        <v>92477</v>
      </c>
      <c r="B2338" s="239" t="s">
        <v>53655</v>
      </c>
      <c r="C2338" s="185" t="s">
        <v>74</v>
      </c>
      <c r="D2338" s="483">
        <v>110.94</v>
      </c>
      <c r="E2338" s="484"/>
    </row>
    <row r="2339" spans="1:5" x14ac:dyDescent="0.3">
      <c r="A2339" s="239">
        <v>92478</v>
      </c>
      <c r="B2339" s="239" t="s">
        <v>53656</v>
      </c>
      <c r="C2339" s="185" t="s">
        <v>74</v>
      </c>
      <c r="D2339" s="483">
        <v>248.02</v>
      </c>
      <c r="E2339" s="484"/>
    </row>
    <row r="2340" spans="1:5" x14ac:dyDescent="0.3">
      <c r="A2340" s="239">
        <v>92479</v>
      </c>
      <c r="B2340" s="239" t="s">
        <v>53657</v>
      </c>
      <c r="C2340" s="185" t="s">
        <v>74</v>
      </c>
      <c r="D2340" s="483">
        <v>70.42</v>
      </c>
      <c r="E2340" s="484"/>
    </row>
    <row r="2341" spans="1:5" x14ac:dyDescent="0.3">
      <c r="A2341" s="239">
        <v>92480</v>
      </c>
      <c r="B2341" s="239" t="s">
        <v>53658</v>
      </c>
      <c r="C2341" s="185" t="s">
        <v>74</v>
      </c>
      <c r="D2341" s="483">
        <v>100.04</v>
      </c>
      <c r="E2341" s="484"/>
    </row>
    <row r="2342" spans="1:5" x14ac:dyDescent="0.3">
      <c r="A2342" s="239">
        <v>92482</v>
      </c>
      <c r="B2342" s="239" t="s">
        <v>53659</v>
      </c>
      <c r="C2342" s="185" t="s">
        <v>74</v>
      </c>
      <c r="D2342" s="483">
        <v>313.77999999999997</v>
      </c>
      <c r="E2342" s="484"/>
    </row>
    <row r="2343" spans="1:5" x14ac:dyDescent="0.3">
      <c r="A2343" s="239">
        <v>92484</v>
      </c>
      <c r="B2343" s="239" t="s">
        <v>53660</v>
      </c>
      <c r="C2343" s="185" t="s">
        <v>74</v>
      </c>
      <c r="D2343" s="483">
        <v>217.84</v>
      </c>
      <c r="E2343" s="484"/>
    </row>
    <row r="2344" spans="1:5" x14ac:dyDescent="0.3">
      <c r="A2344" s="239">
        <v>92486</v>
      </c>
      <c r="B2344" s="239" t="s">
        <v>53661</v>
      </c>
      <c r="C2344" s="185" t="s">
        <v>74</v>
      </c>
      <c r="D2344" s="483">
        <v>156.38999999999999</v>
      </c>
      <c r="E2344" s="484"/>
    </row>
    <row r="2345" spans="1:5" x14ac:dyDescent="0.3">
      <c r="A2345" s="239">
        <v>92488</v>
      </c>
      <c r="B2345" s="239" t="s">
        <v>53662</v>
      </c>
      <c r="C2345" s="185" t="s">
        <v>74</v>
      </c>
      <c r="D2345" s="483">
        <v>110.72</v>
      </c>
      <c r="E2345" s="484"/>
    </row>
    <row r="2346" spans="1:5" x14ac:dyDescent="0.3">
      <c r="A2346" s="239">
        <v>92490</v>
      </c>
      <c r="B2346" s="239" t="s">
        <v>53663</v>
      </c>
      <c r="C2346" s="185" t="s">
        <v>74</v>
      </c>
      <c r="D2346" s="483">
        <v>71.150000000000006</v>
      </c>
      <c r="E2346" s="484"/>
    </row>
    <row r="2347" spans="1:5" x14ac:dyDescent="0.3">
      <c r="A2347" s="239">
        <v>92492</v>
      </c>
      <c r="B2347" s="239" t="s">
        <v>53664</v>
      </c>
      <c r="C2347" s="185" t="s">
        <v>74</v>
      </c>
      <c r="D2347" s="483">
        <v>105.52</v>
      </c>
      <c r="E2347" s="484"/>
    </row>
    <row r="2348" spans="1:5" x14ac:dyDescent="0.3">
      <c r="A2348" s="239">
        <v>92494</v>
      </c>
      <c r="B2348" s="239" t="s">
        <v>53665</v>
      </c>
      <c r="C2348" s="185" t="s">
        <v>74</v>
      </c>
      <c r="D2348" s="483">
        <v>66.930000000000007</v>
      </c>
      <c r="E2348" s="484"/>
    </row>
    <row r="2349" spans="1:5" x14ac:dyDescent="0.3">
      <c r="A2349" s="239">
        <v>92496</v>
      </c>
      <c r="B2349" s="239" t="s">
        <v>53666</v>
      </c>
      <c r="C2349" s="185" t="s">
        <v>74</v>
      </c>
      <c r="D2349" s="483">
        <v>101.19</v>
      </c>
      <c r="E2349" s="484"/>
    </row>
    <row r="2350" spans="1:5" x14ac:dyDescent="0.3">
      <c r="A2350" s="239">
        <v>92498</v>
      </c>
      <c r="B2350" s="239" t="s">
        <v>53667</v>
      </c>
      <c r="C2350" s="185" t="s">
        <v>74</v>
      </c>
      <c r="D2350" s="483">
        <v>63.45</v>
      </c>
      <c r="E2350" s="484"/>
    </row>
    <row r="2351" spans="1:5" x14ac:dyDescent="0.3">
      <c r="A2351" s="239">
        <v>92500</v>
      </c>
      <c r="B2351" s="239" t="s">
        <v>53668</v>
      </c>
      <c r="C2351" s="185" t="s">
        <v>74</v>
      </c>
      <c r="D2351" s="483">
        <v>97.74</v>
      </c>
      <c r="E2351" s="484"/>
    </row>
    <row r="2352" spans="1:5" x14ac:dyDescent="0.3">
      <c r="A2352" s="239">
        <v>92502</v>
      </c>
      <c r="B2352" s="239" t="s">
        <v>53669</v>
      </c>
      <c r="C2352" s="185" t="s">
        <v>74</v>
      </c>
      <c r="D2352" s="483">
        <v>60.82</v>
      </c>
      <c r="E2352" s="484"/>
    </row>
    <row r="2353" spans="1:5" x14ac:dyDescent="0.3">
      <c r="A2353" s="239">
        <v>92504</v>
      </c>
      <c r="B2353" s="239" t="s">
        <v>53670</v>
      </c>
      <c r="C2353" s="185" t="s">
        <v>74</v>
      </c>
      <c r="D2353" s="483">
        <v>91.45</v>
      </c>
      <c r="E2353" s="484"/>
    </row>
    <row r="2354" spans="1:5" x14ac:dyDescent="0.3">
      <c r="A2354" s="239">
        <v>92506</v>
      </c>
      <c r="B2354" s="239" t="s">
        <v>53671</v>
      </c>
      <c r="C2354" s="185" t="s">
        <v>74</v>
      </c>
      <c r="D2354" s="483">
        <v>55.96</v>
      </c>
      <c r="E2354" s="484"/>
    </row>
    <row r="2355" spans="1:5" x14ac:dyDescent="0.3">
      <c r="A2355" s="239">
        <v>92508</v>
      </c>
      <c r="B2355" s="239" t="s">
        <v>53672</v>
      </c>
      <c r="C2355" s="185" t="s">
        <v>74</v>
      </c>
      <c r="D2355" s="483">
        <v>105.95</v>
      </c>
      <c r="E2355" s="484"/>
    </row>
    <row r="2356" spans="1:5" x14ac:dyDescent="0.3">
      <c r="A2356" s="239">
        <v>92510</v>
      </c>
      <c r="B2356" s="239" t="s">
        <v>53673</v>
      </c>
      <c r="C2356" s="185" t="s">
        <v>74</v>
      </c>
      <c r="D2356" s="483">
        <v>64.650000000000006</v>
      </c>
      <c r="E2356" s="484"/>
    </row>
    <row r="2357" spans="1:5" x14ac:dyDescent="0.3">
      <c r="A2357" s="239">
        <v>92512</v>
      </c>
      <c r="B2357" s="239" t="s">
        <v>53674</v>
      </c>
      <c r="C2357" s="185" t="s">
        <v>74</v>
      </c>
      <c r="D2357" s="483">
        <v>91.3</v>
      </c>
      <c r="E2357" s="484"/>
    </row>
    <row r="2358" spans="1:5" x14ac:dyDescent="0.3">
      <c r="A2358" s="239">
        <v>92514</v>
      </c>
      <c r="B2358" s="239" t="s">
        <v>53675</v>
      </c>
      <c r="C2358" s="185" t="s">
        <v>74</v>
      </c>
      <c r="D2358" s="483">
        <v>51.05</v>
      </c>
      <c r="E2358" s="484"/>
    </row>
    <row r="2359" spans="1:5" x14ac:dyDescent="0.3">
      <c r="A2359" s="239">
        <v>92515</v>
      </c>
      <c r="B2359" s="239" t="s">
        <v>53676</v>
      </c>
      <c r="C2359" s="185" t="s">
        <v>74</v>
      </c>
      <c r="D2359" s="483">
        <v>84.01</v>
      </c>
      <c r="E2359" s="484"/>
    </row>
    <row r="2360" spans="1:5" x14ac:dyDescent="0.3">
      <c r="A2360" s="239">
        <v>92518</v>
      </c>
      <c r="B2360" s="239" t="s">
        <v>53677</v>
      </c>
      <c r="C2360" s="185" t="s">
        <v>74</v>
      </c>
      <c r="D2360" s="483">
        <v>44.79</v>
      </c>
      <c r="E2360" s="484"/>
    </row>
    <row r="2361" spans="1:5" x14ac:dyDescent="0.3">
      <c r="A2361" s="239">
        <v>92520</v>
      </c>
      <c r="B2361" s="239" t="s">
        <v>53678</v>
      </c>
      <c r="C2361" s="185" t="s">
        <v>74</v>
      </c>
      <c r="D2361" s="483">
        <v>79.239999999999995</v>
      </c>
      <c r="E2361" s="484"/>
    </row>
    <row r="2362" spans="1:5" x14ac:dyDescent="0.3">
      <c r="A2362" s="239">
        <v>92522</v>
      </c>
      <c r="B2362" s="239" t="s">
        <v>53679</v>
      </c>
      <c r="C2362" s="185" t="s">
        <v>74</v>
      </c>
      <c r="D2362" s="483">
        <v>40.93</v>
      </c>
      <c r="E2362" s="484"/>
    </row>
    <row r="2363" spans="1:5" x14ac:dyDescent="0.3">
      <c r="A2363" s="239">
        <v>92524</v>
      </c>
      <c r="B2363" s="239" t="s">
        <v>53680</v>
      </c>
      <c r="C2363" s="185" t="s">
        <v>74</v>
      </c>
      <c r="D2363" s="483">
        <v>78.87</v>
      </c>
      <c r="E2363" s="484"/>
    </row>
    <row r="2364" spans="1:5" x14ac:dyDescent="0.3">
      <c r="A2364" s="239">
        <v>92526</v>
      </c>
      <c r="B2364" s="239" t="s">
        <v>53681</v>
      </c>
      <c r="C2364" s="185" t="s">
        <v>74</v>
      </c>
      <c r="D2364" s="483">
        <v>41.44</v>
      </c>
      <c r="E2364" s="484"/>
    </row>
    <row r="2365" spans="1:5" x14ac:dyDescent="0.3">
      <c r="A2365" s="239">
        <v>92528</v>
      </c>
      <c r="B2365" s="239" t="s">
        <v>53682</v>
      </c>
      <c r="C2365" s="185" t="s">
        <v>74</v>
      </c>
      <c r="D2365" s="483">
        <v>75.78</v>
      </c>
      <c r="E2365" s="484"/>
    </row>
    <row r="2366" spans="1:5" x14ac:dyDescent="0.3">
      <c r="A2366" s="239">
        <v>92530</v>
      </c>
      <c r="B2366" s="239" t="s">
        <v>53683</v>
      </c>
      <c r="C2366" s="185" t="s">
        <v>74</v>
      </c>
      <c r="D2366" s="483">
        <v>39.159999999999997</v>
      </c>
      <c r="E2366" s="484"/>
    </row>
    <row r="2367" spans="1:5" x14ac:dyDescent="0.3">
      <c r="A2367" s="239">
        <v>92532</v>
      </c>
      <c r="B2367" s="239" t="s">
        <v>53684</v>
      </c>
      <c r="C2367" s="185" t="s">
        <v>74</v>
      </c>
      <c r="D2367" s="483">
        <v>73.12</v>
      </c>
      <c r="E2367" s="484"/>
    </row>
    <row r="2368" spans="1:5" x14ac:dyDescent="0.3">
      <c r="A2368" s="239">
        <v>92534</v>
      </c>
      <c r="B2368" s="239" t="s">
        <v>53685</v>
      </c>
      <c r="C2368" s="185" t="s">
        <v>74</v>
      </c>
      <c r="D2368" s="483">
        <v>37.21</v>
      </c>
      <c r="E2368" s="484"/>
    </row>
    <row r="2369" spans="1:5" x14ac:dyDescent="0.3">
      <c r="A2369" s="239">
        <v>92536</v>
      </c>
      <c r="B2369" s="239" t="s">
        <v>53686</v>
      </c>
      <c r="C2369" s="185" t="s">
        <v>74</v>
      </c>
      <c r="D2369" s="483">
        <v>67.94</v>
      </c>
      <c r="E2369" s="484"/>
    </row>
    <row r="2370" spans="1:5" x14ac:dyDescent="0.3">
      <c r="A2370" s="239">
        <v>92538</v>
      </c>
      <c r="B2370" s="239" t="s">
        <v>53687</v>
      </c>
      <c r="C2370" s="185" t="s">
        <v>74</v>
      </c>
      <c r="D2370" s="483">
        <v>33.33</v>
      </c>
      <c r="E2370" s="484"/>
    </row>
    <row r="2371" spans="1:5" x14ac:dyDescent="0.3">
      <c r="A2371" s="239">
        <v>96252</v>
      </c>
      <c r="B2371" s="239" t="s">
        <v>53688</v>
      </c>
      <c r="C2371" s="185" t="s">
        <v>74</v>
      </c>
      <c r="D2371" s="483">
        <v>264.31</v>
      </c>
      <c r="E2371" s="484"/>
    </row>
    <row r="2372" spans="1:5" x14ac:dyDescent="0.3">
      <c r="A2372" s="239">
        <v>96257</v>
      </c>
      <c r="B2372" s="239" t="s">
        <v>59947</v>
      </c>
      <c r="C2372" s="185" t="s">
        <v>74</v>
      </c>
      <c r="D2372" s="483">
        <v>208.75</v>
      </c>
      <c r="E2372" s="484"/>
    </row>
    <row r="2373" spans="1:5" x14ac:dyDescent="0.3">
      <c r="A2373" s="239">
        <v>96258</v>
      </c>
      <c r="B2373" s="239" t="s">
        <v>59948</v>
      </c>
      <c r="C2373" s="185" t="s">
        <v>74</v>
      </c>
      <c r="D2373" s="483">
        <v>196.14</v>
      </c>
      <c r="E2373" s="484"/>
    </row>
    <row r="2374" spans="1:5" x14ac:dyDescent="0.3">
      <c r="A2374" s="239">
        <v>96259</v>
      </c>
      <c r="B2374" s="239" t="s">
        <v>59949</v>
      </c>
      <c r="C2374" s="185" t="s">
        <v>74</v>
      </c>
      <c r="D2374" s="483">
        <v>229.01</v>
      </c>
      <c r="E2374" s="484"/>
    </row>
    <row r="2375" spans="1:5" x14ac:dyDescent="0.3">
      <c r="A2375" s="239">
        <v>96529</v>
      </c>
      <c r="B2375" s="239" t="s">
        <v>53689</v>
      </c>
      <c r="C2375" s="185" t="s">
        <v>74</v>
      </c>
      <c r="D2375" s="483">
        <v>287.81</v>
      </c>
      <c r="E2375" s="484"/>
    </row>
    <row r="2376" spans="1:5" x14ac:dyDescent="0.3">
      <c r="A2376" s="239">
        <v>96530</v>
      </c>
      <c r="B2376" s="239" t="s">
        <v>53690</v>
      </c>
      <c r="C2376" s="185" t="s">
        <v>74</v>
      </c>
      <c r="D2376" s="483">
        <v>172.71</v>
      </c>
      <c r="E2376" s="484"/>
    </row>
    <row r="2377" spans="1:5" x14ac:dyDescent="0.3">
      <c r="A2377" s="239">
        <v>96531</v>
      </c>
      <c r="B2377" s="239" t="s">
        <v>53691</v>
      </c>
      <c r="C2377" s="185" t="s">
        <v>74</v>
      </c>
      <c r="D2377" s="483">
        <v>118.69</v>
      </c>
      <c r="E2377" s="484"/>
    </row>
    <row r="2378" spans="1:5" x14ac:dyDescent="0.3">
      <c r="A2378" s="239">
        <v>96532</v>
      </c>
      <c r="B2378" s="239" t="s">
        <v>53692</v>
      </c>
      <c r="C2378" s="185" t="s">
        <v>74</v>
      </c>
      <c r="D2378" s="483">
        <v>185.72</v>
      </c>
      <c r="E2378" s="484"/>
    </row>
    <row r="2379" spans="1:5" x14ac:dyDescent="0.3">
      <c r="A2379" s="239">
        <v>96533</v>
      </c>
      <c r="B2379" s="239" t="s">
        <v>53693</v>
      </c>
      <c r="C2379" s="185" t="s">
        <v>74</v>
      </c>
      <c r="D2379" s="483">
        <v>106.58</v>
      </c>
      <c r="E2379" s="484"/>
    </row>
    <row r="2380" spans="1:5" x14ac:dyDescent="0.3">
      <c r="A2380" s="239">
        <v>96534</v>
      </c>
      <c r="B2380" s="239" t="s">
        <v>53694</v>
      </c>
      <c r="C2380" s="185" t="s">
        <v>74</v>
      </c>
      <c r="D2380" s="483">
        <v>82.3</v>
      </c>
      <c r="E2380" s="484"/>
    </row>
    <row r="2381" spans="1:5" x14ac:dyDescent="0.3">
      <c r="A2381" s="239">
        <v>96535</v>
      </c>
      <c r="B2381" s="239" t="s">
        <v>53695</v>
      </c>
      <c r="C2381" s="185" t="s">
        <v>74</v>
      </c>
      <c r="D2381" s="483">
        <v>132.63</v>
      </c>
      <c r="E2381" s="484"/>
    </row>
    <row r="2382" spans="1:5" x14ac:dyDescent="0.3">
      <c r="A2382" s="239">
        <v>96536</v>
      </c>
      <c r="B2382" s="239" t="s">
        <v>53696</v>
      </c>
      <c r="C2382" s="185" t="s">
        <v>74</v>
      </c>
      <c r="D2382" s="483">
        <v>72.16</v>
      </c>
      <c r="E2382" s="484"/>
    </row>
    <row r="2383" spans="1:5" x14ac:dyDescent="0.3">
      <c r="A2383" s="239">
        <v>96537</v>
      </c>
      <c r="B2383" s="239" t="s">
        <v>53697</v>
      </c>
      <c r="C2383" s="185" t="s">
        <v>74</v>
      </c>
      <c r="D2383" s="483">
        <v>191.47</v>
      </c>
      <c r="E2383" s="484"/>
    </row>
    <row r="2384" spans="1:5" x14ac:dyDescent="0.3">
      <c r="A2384" s="239">
        <v>96538</v>
      </c>
      <c r="B2384" s="239" t="s">
        <v>53698</v>
      </c>
      <c r="C2384" s="185" t="s">
        <v>74</v>
      </c>
      <c r="D2384" s="483">
        <v>241.8</v>
      </c>
      <c r="E2384" s="484"/>
    </row>
    <row r="2385" spans="1:5" x14ac:dyDescent="0.3">
      <c r="A2385" s="239">
        <v>96539</v>
      </c>
      <c r="B2385" s="239" t="s">
        <v>53699</v>
      </c>
      <c r="C2385" s="185" t="s">
        <v>74</v>
      </c>
      <c r="D2385" s="483">
        <v>129.29</v>
      </c>
      <c r="E2385" s="484"/>
    </row>
    <row r="2386" spans="1:5" x14ac:dyDescent="0.3">
      <c r="A2386" s="239">
        <v>96540</v>
      </c>
      <c r="B2386" s="239" t="s">
        <v>53700</v>
      </c>
      <c r="C2386" s="185" t="s">
        <v>74</v>
      </c>
      <c r="D2386" s="483">
        <v>130.12</v>
      </c>
      <c r="E2386" s="484"/>
    </row>
    <row r="2387" spans="1:5" x14ac:dyDescent="0.3">
      <c r="A2387" s="239">
        <v>96541</v>
      </c>
      <c r="B2387" s="239" t="s">
        <v>53701</v>
      </c>
      <c r="C2387" s="185" t="s">
        <v>74</v>
      </c>
      <c r="D2387" s="483">
        <v>172.64</v>
      </c>
      <c r="E2387" s="484"/>
    </row>
    <row r="2388" spans="1:5" x14ac:dyDescent="0.3">
      <c r="A2388" s="239">
        <v>96542</v>
      </c>
      <c r="B2388" s="239" t="s">
        <v>53702</v>
      </c>
      <c r="C2388" s="185" t="s">
        <v>74</v>
      </c>
      <c r="D2388" s="483">
        <v>92.93</v>
      </c>
      <c r="E2388" s="484"/>
    </row>
    <row r="2389" spans="1:5" x14ac:dyDescent="0.3">
      <c r="A2389" s="239">
        <v>96543</v>
      </c>
      <c r="B2389" s="239" t="s">
        <v>53703</v>
      </c>
      <c r="C2389" s="185" t="s">
        <v>111</v>
      </c>
      <c r="D2389" s="483">
        <v>19.61</v>
      </c>
      <c r="E2389" s="484"/>
    </row>
    <row r="2390" spans="1:5" x14ac:dyDescent="0.3">
      <c r="A2390" s="239">
        <v>97747</v>
      </c>
      <c r="B2390" s="239" t="s">
        <v>59950</v>
      </c>
      <c r="C2390" s="185" t="s">
        <v>74</v>
      </c>
      <c r="D2390" s="483">
        <v>213.98</v>
      </c>
      <c r="E2390" s="484"/>
    </row>
    <row r="2391" spans="1:5" x14ac:dyDescent="0.3">
      <c r="A2391" s="239">
        <v>101791</v>
      </c>
      <c r="B2391" s="239" t="s">
        <v>53704</v>
      </c>
      <c r="C2391" s="185" t="s">
        <v>70</v>
      </c>
      <c r="D2391" s="483">
        <v>36.22</v>
      </c>
      <c r="E2391" s="484"/>
    </row>
    <row r="2392" spans="1:5" x14ac:dyDescent="0.3">
      <c r="A2392" s="239">
        <v>101792</v>
      </c>
      <c r="B2392" s="239" t="s">
        <v>53705</v>
      </c>
      <c r="C2392" s="185" t="s">
        <v>82</v>
      </c>
      <c r="D2392" s="483">
        <v>18.48</v>
      </c>
      <c r="E2392" s="484"/>
    </row>
    <row r="2393" spans="1:5" x14ac:dyDescent="0.3">
      <c r="A2393" s="239">
        <v>101793</v>
      </c>
      <c r="B2393" s="239" t="s">
        <v>53706</v>
      </c>
      <c r="C2393" s="185" t="s">
        <v>82</v>
      </c>
      <c r="D2393" s="483">
        <v>30.19</v>
      </c>
      <c r="E2393" s="484"/>
    </row>
    <row r="2394" spans="1:5" x14ac:dyDescent="0.3">
      <c r="A2394" s="239">
        <v>101969</v>
      </c>
      <c r="B2394" s="239" t="s">
        <v>53707</v>
      </c>
      <c r="C2394" s="185" t="s">
        <v>74</v>
      </c>
      <c r="D2394" s="483">
        <v>209.28</v>
      </c>
      <c r="E2394" s="484"/>
    </row>
    <row r="2395" spans="1:5" x14ac:dyDescent="0.3">
      <c r="A2395" s="239">
        <v>101971</v>
      </c>
      <c r="B2395" s="239" t="s">
        <v>53708</v>
      </c>
      <c r="C2395" s="185" t="s">
        <v>74</v>
      </c>
      <c r="D2395" s="483">
        <v>169.5</v>
      </c>
      <c r="E2395" s="484"/>
    </row>
    <row r="2396" spans="1:5" x14ac:dyDescent="0.3">
      <c r="A2396" s="239">
        <v>101973</v>
      </c>
      <c r="B2396" s="239" t="s">
        <v>53709</v>
      </c>
      <c r="C2396" s="185" t="s">
        <v>74</v>
      </c>
      <c r="D2396" s="483">
        <v>205.82</v>
      </c>
      <c r="E2396" s="484"/>
    </row>
    <row r="2397" spans="1:5" x14ac:dyDescent="0.3">
      <c r="A2397" s="239">
        <v>101974</v>
      </c>
      <c r="B2397" s="239" t="s">
        <v>53710</v>
      </c>
      <c r="C2397" s="185" t="s">
        <v>74</v>
      </c>
      <c r="D2397" s="483">
        <v>481.84</v>
      </c>
      <c r="E2397" s="484"/>
    </row>
    <row r="2398" spans="1:5" x14ac:dyDescent="0.3">
      <c r="A2398" s="239">
        <v>101975</v>
      </c>
      <c r="B2398" s="239" t="s">
        <v>53711</v>
      </c>
      <c r="C2398" s="185" t="s">
        <v>74</v>
      </c>
      <c r="D2398" s="483">
        <v>411.72</v>
      </c>
      <c r="E2398" s="484"/>
    </row>
    <row r="2399" spans="1:5" x14ac:dyDescent="0.3">
      <c r="A2399" s="239">
        <v>101977</v>
      </c>
      <c r="B2399" s="239" t="s">
        <v>53712</v>
      </c>
      <c r="C2399" s="185" t="s">
        <v>74</v>
      </c>
      <c r="D2399" s="483">
        <v>319.11</v>
      </c>
      <c r="E2399" s="484"/>
    </row>
    <row r="2400" spans="1:5" x14ac:dyDescent="0.3">
      <c r="A2400" s="239">
        <v>101980</v>
      </c>
      <c r="B2400" s="239" t="s">
        <v>53713</v>
      </c>
      <c r="C2400" s="185" t="s">
        <v>74</v>
      </c>
      <c r="D2400" s="483">
        <v>302.45</v>
      </c>
      <c r="E2400" s="484"/>
    </row>
    <row r="2401" spans="1:5" x14ac:dyDescent="0.3">
      <c r="A2401" s="239">
        <v>101981</v>
      </c>
      <c r="B2401" s="239" t="s">
        <v>53714</v>
      </c>
      <c r="C2401" s="185" t="s">
        <v>74</v>
      </c>
      <c r="D2401" s="483">
        <v>257.08999999999997</v>
      </c>
      <c r="E2401" s="484"/>
    </row>
    <row r="2402" spans="1:5" x14ac:dyDescent="0.3">
      <c r="A2402" s="239">
        <v>101982</v>
      </c>
      <c r="B2402" s="239" t="s">
        <v>53715</v>
      </c>
      <c r="C2402" s="185" t="s">
        <v>74</v>
      </c>
      <c r="D2402" s="483">
        <v>229.09</v>
      </c>
      <c r="E2402" s="484"/>
    </row>
    <row r="2403" spans="1:5" x14ac:dyDescent="0.3">
      <c r="A2403" s="239">
        <v>101983</v>
      </c>
      <c r="B2403" s="239" t="s">
        <v>53716</v>
      </c>
      <c r="C2403" s="185" t="s">
        <v>74</v>
      </c>
      <c r="D2403" s="483">
        <v>211.46</v>
      </c>
      <c r="E2403" s="484"/>
    </row>
    <row r="2404" spans="1:5" x14ac:dyDescent="0.3">
      <c r="A2404" s="239">
        <v>101985</v>
      </c>
      <c r="B2404" s="239" t="s">
        <v>53717</v>
      </c>
      <c r="C2404" s="185" t="s">
        <v>74</v>
      </c>
      <c r="D2404" s="483">
        <v>205.81</v>
      </c>
      <c r="E2404" s="484"/>
    </row>
    <row r="2405" spans="1:5" x14ac:dyDescent="0.3">
      <c r="A2405" s="239">
        <v>101986</v>
      </c>
      <c r="B2405" s="239" t="s">
        <v>53718</v>
      </c>
      <c r="C2405" s="185" t="s">
        <v>74</v>
      </c>
      <c r="D2405" s="483">
        <v>155.25</v>
      </c>
      <c r="E2405" s="484"/>
    </row>
    <row r="2406" spans="1:5" x14ac:dyDescent="0.3">
      <c r="A2406" s="239">
        <v>101987</v>
      </c>
      <c r="B2406" s="239" t="s">
        <v>53719</v>
      </c>
      <c r="C2406" s="185" t="s">
        <v>74</v>
      </c>
      <c r="D2406" s="483">
        <v>236.89</v>
      </c>
      <c r="E2406" s="484"/>
    </row>
    <row r="2407" spans="1:5" x14ac:dyDescent="0.3">
      <c r="A2407" s="239">
        <v>101988</v>
      </c>
      <c r="B2407" s="239" t="s">
        <v>53720</v>
      </c>
      <c r="C2407" s="185" t="s">
        <v>74</v>
      </c>
      <c r="D2407" s="483">
        <v>217.59</v>
      </c>
      <c r="E2407" s="484"/>
    </row>
    <row r="2408" spans="1:5" x14ac:dyDescent="0.3">
      <c r="A2408" s="239">
        <v>101989</v>
      </c>
      <c r="B2408" s="239" t="s">
        <v>53721</v>
      </c>
      <c r="C2408" s="185" t="s">
        <v>74</v>
      </c>
      <c r="D2408" s="483">
        <v>178.32</v>
      </c>
      <c r="E2408" s="484"/>
    </row>
    <row r="2409" spans="1:5" x14ac:dyDescent="0.3">
      <c r="A2409" s="239">
        <v>101990</v>
      </c>
      <c r="B2409" s="239" t="s">
        <v>53722</v>
      </c>
      <c r="C2409" s="185" t="s">
        <v>74</v>
      </c>
      <c r="D2409" s="483">
        <v>221.15</v>
      </c>
      <c r="E2409" s="484"/>
    </row>
    <row r="2410" spans="1:5" x14ac:dyDescent="0.3">
      <c r="A2410" s="239">
        <v>101991</v>
      </c>
      <c r="B2410" s="239" t="s">
        <v>53723</v>
      </c>
      <c r="C2410" s="185" t="s">
        <v>74</v>
      </c>
      <c r="D2410" s="483">
        <v>206.49</v>
      </c>
      <c r="E2410" s="484"/>
    </row>
    <row r="2411" spans="1:5" x14ac:dyDescent="0.3">
      <c r="A2411" s="239">
        <v>101992</v>
      </c>
      <c r="B2411" s="239" t="s">
        <v>53724</v>
      </c>
      <c r="C2411" s="185" t="s">
        <v>74</v>
      </c>
      <c r="D2411" s="483">
        <v>158.15</v>
      </c>
      <c r="E2411" s="484"/>
    </row>
    <row r="2412" spans="1:5" x14ac:dyDescent="0.3">
      <c r="A2412" s="239">
        <v>101993</v>
      </c>
      <c r="B2412" s="239" t="s">
        <v>53725</v>
      </c>
      <c r="C2412" s="185" t="s">
        <v>74</v>
      </c>
      <c r="D2412" s="483">
        <v>276.69</v>
      </c>
      <c r="E2412" s="484"/>
    </row>
    <row r="2413" spans="1:5" x14ac:dyDescent="0.3">
      <c r="A2413" s="239">
        <v>101994</v>
      </c>
      <c r="B2413" s="239" t="s">
        <v>53726</v>
      </c>
      <c r="C2413" s="185" t="s">
        <v>74</v>
      </c>
      <c r="D2413" s="483">
        <v>230.1</v>
      </c>
      <c r="E2413" s="484"/>
    </row>
    <row r="2414" spans="1:5" x14ac:dyDescent="0.3">
      <c r="A2414" s="239">
        <v>101995</v>
      </c>
      <c r="B2414" s="239" t="s">
        <v>53727</v>
      </c>
      <c r="C2414" s="185" t="s">
        <v>74</v>
      </c>
      <c r="D2414" s="483">
        <v>186.01</v>
      </c>
      <c r="E2414" s="484"/>
    </row>
    <row r="2415" spans="1:5" x14ac:dyDescent="0.3">
      <c r="A2415" s="239">
        <v>101996</v>
      </c>
      <c r="B2415" s="239" t="s">
        <v>53728</v>
      </c>
      <c r="C2415" s="185" t="s">
        <v>74</v>
      </c>
      <c r="D2415" s="483">
        <v>237.17</v>
      </c>
      <c r="E2415" s="484"/>
    </row>
    <row r="2416" spans="1:5" x14ac:dyDescent="0.3">
      <c r="A2416" s="239">
        <v>101997</v>
      </c>
      <c r="B2416" s="239" t="s">
        <v>53729</v>
      </c>
      <c r="C2416" s="185" t="s">
        <v>74</v>
      </c>
      <c r="D2416" s="483">
        <v>204.9</v>
      </c>
      <c r="E2416" s="484"/>
    </row>
    <row r="2417" spans="1:5" x14ac:dyDescent="0.3">
      <c r="A2417" s="239">
        <v>101998</v>
      </c>
      <c r="B2417" s="239" t="s">
        <v>53730</v>
      </c>
      <c r="C2417" s="185" t="s">
        <v>74</v>
      </c>
      <c r="D2417" s="483">
        <v>155.46</v>
      </c>
      <c r="E2417" s="484"/>
    </row>
    <row r="2418" spans="1:5" x14ac:dyDescent="0.3">
      <c r="A2418" s="239">
        <v>101999</v>
      </c>
      <c r="B2418" s="239" t="s">
        <v>53731</v>
      </c>
      <c r="C2418" s="185" t="s">
        <v>74</v>
      </c>
      <c r="D2418" s="483">
        <v>295.82</v>
      </c>
      <c r="E2418" s="484"/>
    </row>
    <row r="2419" spans="1:5" x14ac:dyDescent="0.3">
      <c r="A2419" s="239">
        <v>102000</v>
      </c>
      <c r="B2419" s="239" t="s">
        <v>53732</v>
      </c>
      <c r="C2419" s="185" t="s">
        <v>74</v>
      </c>
      <c r="D2419" s="483">
        <v>477.96</v>
      </c>
      <c r="E2419" s="484"/>
    </row>
    <row r="2420" spans="1:5" x14ac:dyDescent="0.3">
      <c r="A2420" s="239">
        <v>102001</v>
      </c>
      <c r="B2420" s="239" t="s">
        <v>53733</v>
      </c>
      <c r="C2420" s="185" t="s">
        <v>74</v>
      </c>
      <c r="D2420" s="483">
        <v>412.73</v>
      </c>
      <c r="E2420" s="484"/>
    </row>
    <row r="2421" spans="1:5" x14ac:dyDescent="0.3">
      <c r="A2421" s="239">
        <v>102002</v>
      </c>
      <c r="B2421" s="239" t="s">
        <v>53734</v>
      </c>
      <c r="C2421" s="185" t="s">
        <v>74</v>
      </c>
      <c r="D2421" s="483">
        <v>297.70999999999998</v>
      </c>
      <c r="E2421" s="484"/>
    </row>
    <row r="2422" spans="1:5" x14ac:dyDescent="0.3">
      <c r="A2422" s="239">
        <v>102003</v>
      </c>
      <c r="B2422" s="239" t="s">
        <v>53735</v>
      </c>
      <c r="C2422" s="185" t="s">
        <v>74</v>
      </c>
      <c r="D2422" s="483">
        <v>279.23</v>
      </c>
      <c r="E2422" s="484"/>
    </row>
    <row r="2423" spans="1:5" x14ac:dyDescent="0.3">
      <c r="A2423" s="239">
        <v>102004</v>
      </c>
      <c r="B2423" s="239" t="s">
        <v>53736</v>
      </c>
      <c r="C2423" s="185" t="s">
        <v>74</v>
      </c>
      <c r="D2423" s="483">
        <v>242.66</v>
      </c>
      <c r="E2423" s="484"/>
    </row>
    <row r="2424" spans="1:5" x14ac:dyDescent="0.3">
      <c r="A2424" s="239">
        <v>102005</v>
      </c>
      <c r="B2424" s="239" t="s">
        <v>53737</v>
      </c>
      <c r="C2424" s="185" t="s">
        <v>74</v>
      </c>
      <c r="D2424" s="483">
        <v>215.05</v>
      </c>
      <c r="E2424" s="484"/>
    </row>
    <row r="2425" spans="1:5" x14ac:dyDescent="0.3">
      <c r="A2425" s="239">
        <v>102006</v>
      </c>
      <c r="B2425" s="239" t="s">
        <v>53738</v>
      </c>
      <c r="C2425" s="185" t="s">
        <v>74</v>
      </c>
      <c r="D2425" s="483">
        <v>197.66</v>
      </c>
      <c r="E2425" s="484"/>
    </row>
    <row r="2426" spans="1:5" x14ac:dyDescent="0.3">
      <c r="A2426" s="239">
        <v>102007</v>
      </c>
      <c r="B2426" s="239" t="s">
        <v>53739</v>
      </c>
      <c r="C2426" s="185" t="s">
        <v>74</v>
      </c>
      <c r="D2426" s="483">
        <v>471.95</v>
      </c>
      <c r="E2426" s="484"/>
    </row>
    <row r="2427" spans="1:5" x14ac:dyDescent="0.3">
      <c r="A2427" s="239">
        <v>102008</v>
      </c>
      <c r="B2427" s="239" t="s">
        <v>53740</v>
      </c>
      <c r="C2427" s="185" t="s">
        <v>74</v>
      </c>
      <c r="D2427" s="483">
        <v>396.02</v>
      </c>
      <c r="E2427" s="484"/>
    </row>
    <row r="2428" spans="1:5" x14ac:dyDescent="0.3">
      <c r="A2428" s="239">
        <v>102009</v>
      </c>
      <c r="B2428" s="239" t="s">
        <v>53741</v>
      </c>
      <c r="C2428" s="185" t="s">
        <v>74</v>
      </c>
      <c r="D2428" s="483">
        <v>320.16000000000003</v>
      </c>
      <c r="E2428" s="484"/>
    </row>
    <row r="2429" spans="1:5" x14ac:dyDescent="0.3">
      <c r="A2429" s="239">
        <v>102010</v>
      </c>
      <c r="B2429" s="239" t="s">
        <v>53742</v>
      </c>
      <c r="C2429" s="185" t="s">
        <v>74</v>
      </c>
      <c r="D2429" s="483">
        <v>300.07</v>
      </c>
      <c r="E2429" s="484"/>
    </row>
    <row r="2430" spans="1:5" x14ac:dyDescent="0.3">
      <c r="A2430" s="239">
        <v>102011</v>
      </c>
      <c r="B2430" s="239" t="s">
        <v>53743</v>
      </c>
      <c r="C2430" s="185" t="s">
        <v>74</v>
      </c>
      <c r="D2430" s="483">
        <v>252.43</v>
      </c>
      <c r="E2430" s="484"/>
    </row>
    <row r="2431" spans="1:5" x14ac:dyDescent="0.3">
      <c r="A2431" s="239">
        <v>102012</v>
      </c>
      <c r="B2431" s="239" t="s">
        <v>53744</v>
      </c>
      <c r="C2431" s="185" t="s">
        <v>74</v>
      </c>
      <c r="D2431" s="483">
        <v>223.52</v>
      </c>
      <c r="E2431" s="484"/>
    </row>
    <row r="2432" spans="1:5" x14ac:dyDescent="0.3">
      <c r="A2432" s="239">
        <v>102013</v>
      </c>
      <c r="B2432" s="239" t="s">
        <v>53745</v>
      </c>
      <c r="C2432" s="185" t="s">
        <v>74</v>
      </c>
      <c r="D2432" s="483">
        <v>207.48</v>
      </c>
      <c r="E2432" s="484"/>
    </row>
    <row r="2433" spans="1:5" x14ac:dyDescent="0.3">
      <c r="A2433" s="239">
        <v>102014</v>
      </c>
      <c r="B2433" s="239" t="s">
        <v>53746</v>
      </c>
      <c r="C2433" s="185" t="s">
        <v>74</v>
      </c>
      <c r="D2433" s="483">
        <v>517.24</v>
      </c>
      <c r="E2433" s="484"/>
    </row>
    <row r="2434" spans="1:5" x14ac:dyDescent="0.3">
      <c r="A2434" s="239">
        <v>102015</v>
      </c>
      <c r="B2434" s="239" t="s">
        <v>53747</v>
      </c>
      <c r="C2434" s="185" t="s">
        <v>74</v>
      </c>
      <c r="D2434" s="483">
        <v>434.75</v>
      </c>
      <c r="E2434" s="484"/>
    </row>
    <row r="2435" spans="1:5" x14ac:dyDescent="0.3">
      <c r="A2435" s="239">
        <v>102016</v>
      </c>
      <c r="B2435" s="239" t="s">
        <v>53748</v>
      </c>
      <c r="C2435" s="185" t="s">
        <v>74</v>
      </c>
      <c r="D2435" s="483">
        <v>295.39999999999998</v>
      </c>
      <c r="E2435" s="484"/>
    </row>
    <row r="2436" spans="1:5" x14ac:dyDescent="0.3">
      <c r="A2436" s="239">
        <v>102017</v>
      </c>
      <c r="B2436" s="239" t="s">
        <v>53749</v>
      </c>
      <c r="C2436" s="185" t="s">
        <v>74</v>
      </c>
      <c r="D2436" s="483">
        <v>274.52</v>
      </c>
      <c r="E2436" s="484"/>
    </row>
    <row r="2437" spans="1:5" x14ac:dyDescent="0.3">
      <c r="A2437" s="239">
        <v>102036</v>
      </c>
      <c r="B2437" s="239" t="s">
        <v>53750</v>
      </c>
      <c r="C2437" s="185" t="s">
        <v>74</v>
      </c>
      <c r="D2437" s="483">
        <v>236.24</v>
      </c>
      <c r="E2437" s="484"/>
    </row>
    <row r="2438" spans="1:5" x14ac:dyDescent="0.3">
      <c r="A2438" s="239">
        <v>102037</v>
      </c>
      <c r="B2438" s="239" t="s">
        <v>53751</v>
      </c>
      <c r="C2438" s="185" t="s">
        <v>74</v>
      </c>
      <c r="D2438" s="483">
        <v>208.55</v>
      </c>
      <c r="E2438" s="484"/>
    </row>
    <row r="2439" spans="1:5" x14ac:dyDescent="0.3">
      <c r="A2439" s="239">
        <v>102038</v>
      </c>
      <c r="B2439" s="239" t="s">
        <v>53752</v>
      </c>
      <c r="C2439" s="185" t="s">
        <v>74</v>
      </c>
      <c r="D2439" s="483">
        <v>193.18</v>
      </c>
      <c r="E2439" s="484"/>
    </row>
    <row r="2440" spans="1:5" x14ac:dyDescent="0.3">
      <c r="A2440" s="239">
        <v>102039</v>
      </c>
      <c r="B2440" s="239" t="s">
        <v>53753</v>
      </c>
      <c r="C2440" s="185" t="s">
        <v>74</v>
      </c>
      <c r="D2440" s="483">
        <v>492.83</v>
      </c>
      <c r="E2440" s="484"/>
    </row>
    <row r="2441" spans="1:5" x14ac:dyDescent="0.3">
      <c r="A2441" s="239">
        <v>102040</v>
      </c>
      <c r="B2441" s="239" t="s">
        <v>53754</v>
      </c>
      <c r="C2441" s="185" t="s">
        <v>74</v>
      </c>
      <c r="D2441" s="483">
        <v>412.19</v>
      </c>
      <c r="E2441" s="484"/>
    </row>
    <row r="2442" spans="1:5" x14ac:dyDescent="0.3">
      <c r="A2442" s="239">
        <v>102041</v>
      </c>
      <c r="B2442" s="239" t="s">
        <v>53755</v>
      </c>
      <c r="C2442" s="185" t="s">
        <v>74</v>
      </c>
      <c r="D2442" s="483">
        <v>320.06</v>
      </c>
      <c r="E2442" s="484"/>
    </row>
    <row r="2443" spans="1:5" x14ac:dyDescent="0.3">
      <c r="A2443" s="239">
        <v>102042</v>
      </c>
      <c r="B2443" s="239" t="s">
        <v>53756</v>
      </c>
      <c r="C2443" s="185" t="s">
        <v>74</v>
      </c>
      <c r="D2443" s="483">
        <v>296.48</v>
      </c>
      <c r="E2443" s="484"/>
    </row>
    <row r="2444" spans="1:5" x14ac:dyDescent="0.3">
      <c r="A2444" s="239">
        <v>102043</v>
      </c>
      <c r="B2444" s="239" t="s">
        <v>53757</v>
      </c>
      <c r="C2444" s="185" t="s">
        <v>74</v>
      </c>
      <c r="D2444" s="483">
        <v>249.89</v>
      </c>
      <c r="E2444" s="484"/>
    </row>
    <row r="2445" spans="1:5" x14ac:dyDescent="0.3">
      <c r="A2445" s="239">
        <v>102044</v>
      </c>
      <c r="B2445" s="239" t="s">
        <v>53758</v>
      </c>
      <c r="C2445" s="185" t="s">
        <v>74</v>
      </c>
      <c r="D2445" s="483">
        <v>221.9</v>
      </c>
      <c r="E2445" s="484"/>
    </row>
    <row r="2446" spans="1:5" x14ac:dyDescent="0.3">
      <c r="A2446" s="239">
        <v>102045</v>
      </c>
      <c r="B2446" s="239" t="s">
        <v>53759</v>
      </c>
      <c r="C2446" s="185" t="s">
        <v>74</v>
      </c>
      <c r="D2446" s="483">
        <v>205.11</v>
      </c>
      <c r="E2446" s="484"/>
    </row>
    <row r="2447" spans="1:5" x14ac:dyDescent="0.3">
      <c r="A2447" s="239">
        <v>102046</v>
      </c>
      <c r="B2447" s="239" t="s">
        <v>53760</v>
      </c>
      <c r="C2447" s="185" t="s">
        <v>74</v>
      </c>
      <c r="D2447" s="483">
        <v>523.49</v>
      </c>
      <c r="E2447" s="484"/>
    </row>
    <row r="2448" spans="1:5" x14ac:dyDescent="0.3">
      <c r="A2448" s="239">
        <v>102047</v>
      </c>
      <c r="B2448" s="239" t="s">
        <v>53761</v>
      </c>
      <c r="C2448" s="185" t="s">
        <v>74</v>
      </c>
      <c r="D2448" s="483">
        <v>447.54</v>
      </c>
      <c r="E2448" s="484"/>
    </row>
    <row r="2449" spans="1:5" x14ac:dyDescent="0.3">
      <c r="A2449" s="239">
        <v>102048</v>
      </c>
      <c r="B2449" s="239" t="s">
        <v>53762</v>
      </c>
      <c r="C2449" s="185" t="s">
        <v>74</v>
      </c>
      <c r="D2449" s="483">
        <v>284.98</v>
      </c>
      <c r="E2449" s="484"/>
    </row>
    <row r="2450" spans="1:5" x14ac:dyDescent="0.3">
      <c r="A2450" s="239">
        <v>102049</v>
      </c>
      <c r="B2450" s="239" t="s">
        <v>53763</v>
      </c>
      <c r="C2450" s="185" t="s">
        <v>74</v>
      </c>
      <c r="D2450" s="483">
        <v>259.67</v>
      </c>
      <c r="E2450" s="484"/>
    </row>
    <row r="2451" spans="1:5" x14ac:dyDescent="0.3">
      <c r="A2451" s="239">
        <v>102050</v>
      </c>
      <c r="B2451" s="239" t="s">
        <v>53764</v>
      </c>
      <c r="C2451" s="185" t="s">
        <v>74</v>
      </c>
      <c r="D2451" s="483">
        <v>224.01</v>
      </c>
      <c r="E2451" s="484"/>
    </row>
    <row r="2452" spans="1:5" x14ac:dyDescent="0.3">
      <c r="A2452" s="239">
        <v>102051</v>
      </c>
      <c r="B2452" s="239" t="s">
        <v>53765</v>
      </c>
      <c r="C2452" s="185" t="s">
        <v>74</v>
      </c>
      <c r="D2452" s="483">
        <v>196.49</v>
      </c>
      <c r="E2452" s="484"/>
    </row>
    <row r="2453" spans="1:5" x14ac:dyDescent="0.3">
      <c r="A2453" s="239">
        <v>102052</v>
      </c>
      <c r="B2453" s="239" t="s">
        <v>53766</v>
      </c>
      <c r="C2453" s="185" t="s">
        <v>74</v>
      </c>
      <c r="D2453" s="483">
        <v>181.22</v>
      </c>
      <c r="E2453" s="484"/>
    </row>
    <row r="2454" spans="1:5" x14ac:dyDescent="0.3">
      <c r="A2454" s="239">
        <v>102059</v>
      </c>
      <c r="B2454" s="239" t="s">
        <v>53767</v>
      </c>
      <c r="C2454" s="185" t="s">
        <v>74</v>
      </c>
      <c r="D2454" s="483">
        <v>462.17</v>
      </c>
      <c r="E2454" s="484"/>
    </row>
    <row r="2455" spans="1:5" x14ac:dyDescent="0.3">
      <c r="A2455" s="239">
        <v>102060</v>
      </c>
      <c r="B2455" s="239" t="s">
        <v>53768</v>
      </c>
      <c r="C2455" s="185" t="s">
        <v>74</v>
      </c>
      <c r="D2455" s="483">
        <v>390.02</v>
      </c>
      <c r="E2455" s="484"/>
    </row>
    <row r="2456" spans="1:5" x14ac:dyDescent="0.3">
      <c r="A2456" s="239">
        <v>102061</v>
      </c>
      <c r="B2456" s="239" t="s">
        <v>53769</v>
      </c>
      <c r="C2456" s="185" t="s">
        <v>74</v>
      </c>
      <c r="D2456" s="483">
        <v>300.87</v>
      </c>
      <c r="E2456" s="484"/>
    </row>
    <row r="2457" spans="1:5" x14ac:dyDescent="0.3">
      <c r="A2457" s="239">
        <v>102062</v>
      </c>
      <c r="B2457" s="239" t="s">
        <v>53770</v>
      </c>
      <c r="C2457" s="185" t="s">
        <v>74</v>
      </c>
      <c r="D2457" s="483">
        <v>285.60000000000002</v>
      </c>
      <c r="E2457" s="484"/>
    </row>
    <row r="2458" spans="1:5" x14ac:dyDescent="0.3">
      <c r="A2458" s="239">
        <v>102063</v>
      </c>
      <c r="B2458" s="239" t="s">
        <v>53771</v>
      </c>
      <c r="C2458" s="185" t="s">
        <v>74</v>
      </c>
      <c r="D2458" s="483">
        <v>240.08</v>
      </c>
      <c r="E2458" s="484"/>
    </row>
    <row r="2459" spans="1:5" x14ac:dyDescent="0.3">
      <c r="A2459" s="239">
        <v>102064</v>
      </c>
      <c r="B2459" s="239" t="s">
        <v>53772</v>
      </c>
      <c r="C2459" s="185" t="s">
        <v>74</v>
      </c>
      <c r="D2459" s="483">
        <v>211.57</v>
      </c>
      <c r="E2459" s="484"/>
    </row>
    <row r="2460" spans="1:5" x14ac:dyDescent="0.3">
      <c r="A2460" s="239">
        <v>102065</v>
      </c>
      <c r="B2460" s="239" t="s">
        <v>53773</v>
      </c>
      <c r="C2460" s="185" t="s">
        <v>74</v>
      </c>
      <c r="D2460" s="483">
        <v>195.78</v>
      </c>
      <c r="E2460" s="484"/>
    </row>
    <row r="2461" spans="1:5" x14ac:dyDescent="0.3">
      <c r="A2461" s="239">
        <v>102066</v>
      </c>
      <c r="B2461" s="239" t="s">
        <v>53774</v>
      </c>
      <c r="C2461" s="185" t="s">
        <v>74</v>
      </c>
      <c r="D2461" s="483">
        <v>470.85</v>
      </c>
      <c r="E2461" s="484"/>
    </row>
    <row r="2462" spans="1:5" x14ac:dyDescent="0.3">
      <c r="A2462" s="239">
        <v>102067</v>
      </c>
      <c r="B2462" s="239" t="s">
        <v>53775</v>
      </c>
      <c r="C2462" s="185" t="s">
        <v>74</v>
      </c>
      <c r="D2462" s="483">
        <v>404.35</v>
      </c>
      <c r="E2462" s="484"/>
    </row>
    <row r="2463" spans="1:5" x14ac:dyDescent="0.3">
      <c r="A2463" s="239">
        <v>102068</v>
      </c>
      <c r="B2463" s="239" t="s">
        <v>53776</v>
      </c>
      <c r="C2463" s="185" t="s">
        <v>74</v>
      </c>
      <c r="D2463" s="483">
        <v>265.97000000000003</v>
      </c>
      <c r="E2463" s="484"/>
    </row>
    <row r="2464" spans="1:5" x14ac:dyDescent="0.3">
      <c r="A2464" s="239">
        <v>102069</v>
      </c>
      <c r="B2464" s="239" t="s">
        <v>53777</v>
      </c>
      <c r="C2464" s="185" t="s">
        <v>74</v>
      </c>
      <c r="D2464" s="483">
        <v>249.94</v>
      </c>
      <c r="E2464" s="484"/>
    </row>
    <row r="2465" spans="1:5" x14ac:dyDescent="0.3">
      <c r="A2465" s="239">
        <v>102070</v>
      </c>
      <c r="B2465" s="239" t="s">
        <v>53778</v>
      </c>
      <c r="C2465" s="185" t="s">
        <v>74</v>
      </c>
      <c r="D2465" s="483">
        <v>215.71</v>
      </c>
      <c r="E2465" s="484"/>
    </row>
    <row r="2466" spans="1:5" x14ac:dyDescent="0.3">
      <c r="A2466" s="239">
        <v>102071</v>
      </c>
      <c r="B2466" s="239" t="s">
        <v>53779</v>
      </c>
      <c r="C2466" s="185" t="s">
        <v>74</v>
      </c>
      <c r="D2466" s="483">
        <v>190.04</v>
      </c>
      <c r="E2466" s="484"/>
    </row>
    <row r="2467" spans="1:5" x14ac:dyDescent="0.3">
      <c r="A2467" s="239">
        <v>102072</v>
      </c>
      <c r="B2467" s="239" t="s">
        <v>53780</v>
      </c>
      <c r="C2467" s="185" t="s">
        <v>74</v>
      </c>
      <c r="D2467" s="483">
        <v>185.63</v>
      </c>
      <c r="E2467" s="484"/>
    </row>
    <row r="2468" spans="1:5" x14ac:dyDescent="0.3">
      <c r="A2468" s="239">
        <v>102073</v>
      </c>
      <c r="B2468" s="239" t="s">
        <v>53781</v>
      </c>
      <c r="C2468" s="185" t="s">
        <v>82</v>
      </c>
      <c r="D2468" s="483">
        <v>3779.63</v>
      </c>
      <c r="E2468" s="484"/>
    </row>
    <row r="2469" spans="1:5" x14ac:dyDescent="0.3">
      <c r="A2469" s="239">
        <v>102074</v>
      </c>
      <c r="B2469" s="239" t="s">
        <v>53782</v>
      </c>
      <c r="C2469" s="185" t="s">
        <v>82</v>
      </c>
      <c r="D2469" s="483">
        <v>4535.41</v>
      </c>
      <c r="E2469" s="484"/>
    </row>
    <row r="2470" spans="1:5" x14ac:dyDescent="0.3">
      <c r="A2470" s="239">
        <v>102075</v>
      </c>
      <c r="B2470" s="239" t="s">
        <v>53783</v>
      </c>
      <c r="C2470" s="185" t="s">
        <v>82</v>
      </c>
      <c r="D2470" s="483">
        <v>4698.57</v>
      </c>
      <c r="E2470" s="484"/>
    </row>
    <row r="2471" spans="1:5" x14ac:dyDescent="0.3">
      <c r="A2471" s="239">
        <v>102076</v>
      </c>
      <c r="B2471" s="239" t="s">
        <v>53784</v>
      </c>
      <c r="C2471" s="185" t="s">
        <v>82</v>
      </c>
      <c r="D2471" s="483">
        <v>4854.6499999999996</v>
      </c>
      <c r="E2471" s="484"/>
    </row>
    <row r="2472" spans="1:5" x14ac:dyDescent="0.3">
      <c r="A2472" s="239">
        <v>102077</v>
      </c>
      <c r="B2472" s="239" t="s">
        <v>53785</v>
      </c>
      <c r="C2472" s="185" t="s">
        <v>82</v>
      </c>
      <c r="D2472" s="483">
        <v>5090.07</v>
      </c>
      <c r="E2472" s="484"/>
    </row>
    <row r="2473" spans="1:5" x14ac:dyDescent="0.3">
      <c r="A2473" s="239">
        <v>102078</v>
      </c>
      <c r="B2473" s="239" t="s">
        <v>53786</v>
      </c>
      <c r="C2473" s="185" t="s">
        <v>82</v>
      </c>
      <c r="D2473" s="483">
        <v>5260.25</v>
      </c>
      <c r="E2473" s="484"/>
    </row>
    <row r="2474" spans="1:5" x14ac:dyDescent="0.3">
      <c r="A2474" s="239">
        <v>102079</v>
      </c>
      <c r="B2474" s="239" t="s">
        <v>53787</v>
      </c>
      <c r="C2474" s="185" t="s">
        <v>82</v>
      </c>
      <c r="D2474" s="483">
        <v>5032.51</v>
      </c>
      <c r="E2474" s="484"/>
    </row>
    <row r="2475" spans="1:5" x14ac:dyDescent="0.3">
      <c r="A2475" s="239">
        <v>102080</v>
      </c>
      <c r="B2475" s="239" t="s">
        <v>53788</v>
      </c>
      <c r="C2475" s="185" t="s">
        <v>82</v>
      </c>
      <c r="D2475" s="483">
        <v>4415.7700000000004</v>
      </c>
      <c r="E2475" s="484"/>
    </row>
    <row r="2476" spans="1:5" x14ac:dyDescent="0.3">
      <c r="A2476" s="239">
        <v>102086</v>
      </c>
      <c r="B2476" s="239" t="s">
        <v>53789</v>
      </c>
      <c r="C2476" s="185" t="s">
        <v>74</v>
      </c>
      <c r="D2476" s="483">
        <v>221.26</v>
      </c>
      <c r="E2476" s="484"/>
    </row>
    <row r="2477" spans="1:5" x14ac:dyDescent="0.3">
      <c r="A2477" s="239">
        <v>102087</v>
      </c>
      <c r="B2477" s="239" t="s">
        <v>53790</v>
      </c>
      <c r="C2477" s="185" t="s">
        <v>74</v>
      </c>
      <c r="D2477" s="483">
        <v>180.03</v>
      </c>
      <c r="E2477" s="484"/>
    </row>
    <row r="2478" spans="1:5" x14ac:dyDescent="0.3">
      <c r="A2478" s="239">
        <v>102088</v>
      </c>
      <c r="B2478" s="239" t="s">
        <v>53791</v>
      </c>
      <c r="C2478" s="185" t="s">
        <v>74</v>
      </c>
      <c r="D2478" s="483">
        <v>221.44</v>
      </c>
      <c r="E2478" s="484"/>
    </row>
    <row r="2479" spans="1:5" x14ac:dyDescent="0.3">
      <c r="A2479" s="239">
        <v>102089</v>
      </c>
      <c r="B2479" s="239" t="s">
        <v>53792</v>
      </c>
      <c r="C2479" s="185" t="s">
        <v>74</v>
      </c>
      <c r="D2479" s="483">
        <v>195.49</v>
      </c>
      <c r="E2479" s="484"/>
    </row>
    <row r="2480" spans="1:5" x14ac:dyDescent="0.3">
      <c r="A2480" s="239">
        <v>102090</v>
      </c>
      <c r="B2480" s="239" t="s">
        <v>53793</v>
      </c>
      <c r="C2480" s="185" t="s">
        <v>74</v>
      </c>
      <c r="D2480" s="483">
        <v>148.71</v>
      </c>
      <c r="E2480" s="484"/>
    </row>
    <row r="2481" spans="1:5" x14ac:dyDescent="0.3">
      <c r="A2481" s="239">
        <v>102091</v>
      </c>
      <c r="B2481" s="239" t="s">
        <v>53794</v>
      </c>
      <c r="C2481" s="185" t="s">
        <v>74</v>
      </c>
      <c r="D2481" s="483">
        <v>251.71</v>
      </c>
      <c r="E2481" s="484"/>
    </row>
    <row r="2482" spans="1:5" x14ac:dyDescent="0.3">
      <c r="A2482" s="239">
        <v>103760</v>
      </c>
      <c r="B2482" s="239" t="s">
        <v>53795</v>
      </c>
      <c r="C2482" s="185" t="s">
        <v>74</v>
      </c>
      <c r="D2482" s="483">
        <v>114.07</v>
      </c>
      <c r="E2482" s="484"/>
    </row>
    <row r="2483" spans="1:5" x14ac:dyDescent="0.3">
      <c r="A2483" s="239">
        <v>103761</v>
      </c>
      <c r="B2483" s="239" t="s">
        <v>53796</v>
      </c>
      <c r="C2483" s="185" t="s">
        <v>74</v>
      </c>
      <c r="D2483" s="483">
        <v>78.569999999999993</v>
      </c>
      <c r="E2483" s="484"/>
    </row>
    <row r="2484" spans="1:5" x14ac:dyDescent="0.3">
      <c r="A2484" s="239">
        <v>103762</v>
      </c>
      <c r="B2484" s="239" t="s">
        <v>53797</v>
      </c>
      <c r="C2484" s="185" t="s">
        <v>74</v>
      </c>
      <c r="D2484" s="483">
        <v>67.17</v>
      </c>
      <c r="E2484" s="484"/>
    </row>
    <row r="2485" spans="1:5" x14ac:dyDescent="0.3">
      <c r="A2485" s="239">
        <v>103763</v>
      </c>
      <c r="B2485" s="239" t="s">
        <v>53798</v>
      </c>
      <c r="C2485" s="185" t="s">
        <v>74</v>
      </c>
      <c r="D2485" s="483">
        <v>59.44</v>
      </c>
      <c r="E2485" s="484"/>
    </row>
    <row r="2486" spans="1:5" x14ac:dyDescent="0.3">
      <c r="A2486" s="239">
        <v>104925</v>
      </c>
      <c r="B2486" s="239" t="s">
        <v>53799</v>
      </c>
      <c r="C2486" s="185" t="s">
        <v>74</v>
      </c>
      <c r="D2486" s="483">
        <v>195.66</v>
      </c>
      <c r="E2486" s="484"/>
    </row>
    <row r="2487" spans="1:5" x14ac:dyDescent="0.3">
      <c r="A2487" s="239">
        <v>104926</v>
      </c>
      <c r="B2487" s="239" t="s">
        <v>53800</v>
      </c>
      <c r="C2487" s="185" t="s">
        <v>74</v>
      </c>
      <c r="D2487" s="483">
        <v>118.81</v>
      </c>
      <c r="E2487" s="484"/>
    </row>
    <row r="2488" spans="1:5" x14ac:dyDescent="0.3">
      <c r="A2488" s="239">
        <v>104927</v>
      </c>
      <c r="B2488" s="239" t="s">
        <v>53801</v>
      </c>
      <c r="C2488" s="185" t="s">
        <v>74</v>
      </c>
      <c r="D2488" s="483">
        <v>78.849999999999994</v>
      </c>
      <c r="E2488" s="484"/>
    </row>
    <row r="2489" spans="1:5" x14ac:dyDescent="0.3">
      <c r="A2489" s="239">
        <v>104928</v>
      </c>
      <c r="B2489" s="239" t="s">
        <v>53802</v>
      </c>
      <c r="C2489" s="185" t="s">
        <v>74</v>
      </c>
      <c r="D2489" s="483">
        <v>148.25</v>
      </c>
      <c r="E2489" s="484"/>
    </row>
    <row r="2490" spans="1:5" x14ac:dyDescent="0.3">
      <c r="A2490" s="239">
        <v>104929</v>
      </c>
      <c r="B2490" s="239" t="s">
        <v>53803</v>
      </c>
      <c r="C2490" s="185" t="s">
        <v>74</v>
      </c>
      <c r="D2490" s="483">
        <v>89.42</v>
      </c>
      <c r="E2490" s="484"/>
    </row>
    <row r="2491" spans="1:5" x14ac:dyDescent="0.3">
      <c r="A2491" s="239">
        <v>89996</v>
      </c>
      <c r="B2491" s="239" t="s">
        <v>53804</v>
      </c>
      <c r="C2491" s="185" t="s">
        <v>111</v>
      </c>
      <c r="D2491" s="483">
        <v>11.02</v>
      </c>
      <c r="E2491" s="484"/>
    </row>
    <row r="2492" spans="1:5" x14ac:dyDescent="0.3">
      <c r="A2492" s="239">
        <v>89997</v>
      </c>
      <c r="B2492" s="239" t="s">
        <v>53805</v>
      </c>
      <c r="C2492" s="185" t="s">
        <v>111</v>
      </c>
      <c r="D2492" s="483">
        <v>9.01</v>
      </c>
      <c r="E2492" s="484"/>
    </row>
    <row r="2493" spans="1:5" x14ac:dyDescent="0.3">
      <c r="A2493" s="239">
        <v>89998</v>
      </c>
      <c r="B2493" s="239" t="s">
        <v>53806</v>
      </c>
      <c r="C2493" s="185" t="s">
        <v>111</v>
      </c>
      <c r="D2493" s="483">
        <v>10.54</v>
      </c>
      <c r="E2493" s="484"/>
    </row>
    <row r="2494" spans="1:5" x14ac:dyDescent="0.3">
      <c r="A2494" s="239">
        <v>89999</v>
      </c>
      <c r="B2494" s="239" t="s">
        <v>53807</v>
      </c>
      <c r="C2494" s="185" t="s">
        <v>111</v>
      </c>
      <c r="D2494" s="483">
        <v>16.12</v>
      </c>
      <c r="E2494" s="484"/>
    </row>
    <row r="2495" spans="1:5" x14ac:dyDescent="0.3">
      <c r="A2495" s="239">
        <v>90000</v>
      </c>
      <c r="B2495" s="239" t="s">
        <v>53808</v>
      </c>
      <c r="C2495" s="185" t="s">
        <v>111</v>
      </c>
      <c r="D2495" s="483">
        <v>13.09</v>
      </c>
      <c r="E2495" s="484"/>
    </row>
    <row r="2496" spans="1:5" x14ac:dyDescent="0.3">
      <c r="A2496" s="239">
        <v>91593</v>
      </c>
      <c r="B2496" s="239" t="s">
        <v>53809</v>
      </c>
      <c r="C2496" s="185" t="s">
        <v>111</v>
      </c>
      <c r="D2496" s="483">
        <v>8.92</v>
      </c>
      <c r="E2496" s="484"/>
    </row>
    <row r="2497" spans="1:5" x14ac:dyDescent="0.3">
      <c r="A2497" s="239">
        <v>91594</v>
      </c>
      <c r="B2497" s="239" t="s">
        <v>53810</v>
      </c>
      <c r="C2497" s="185" t="s">
        <v>111</v>
      </c>
      <c r="D2497" s="483">
        <v>9.33</v>
      </c>
      <c r="E2497" s="484"/>
    </row>
    <row r="2498" spans="1:5" x14ac:dyDescent="0.3">
      <c r="A2498" s="239">
        <v>91595</v>
      </c>
      <c r="B2498" s="239" t="s">
        <v>53811</v>
      </c>
      <c r="C2498" s="185" t="s">
        <v>111</v>
      </c>
      <c r="D2498" s="483">
        <v>10.039999999999999</v>
      </c>
      <c r="E2498" s="484"/>
    </row>
    <row r="2499" spans="1:5" x14ac:dyDescent="0.3">
      <c r="A2499" s="239">
        <v>91596</v>
      </c>
      <c r="B2499" s="239" t="s">
        <v>53812</v>
      </c>
      <c r="C2499" s="185" t="s">
        <v>111</v>
      </c>
      <c r="D2499" s="483">
        <v>9.2200000000000006</v>
      </c>
      <c r="E2499" s="484"/>
    </row>
    <row r="2500" spans="1:5" x14ac:dyDescent="0.3">
      <c r="A2500" s="239">
        <v>91597</v>
      </c>
      <c r="B2500" s="239" t="s">
        <v>53813</v>
      </c>
      <c r="C2500" s="185" t="s">
        <v>111</v>
      </c>
      <c r="D2500" s="483">
        <v>6.63</v>
      </c>
      <c r="E2500" s="484"/>
    </row>
    <row r="2501" spans="1:5" x14ac:dyDescent="0.3">
      <c r="A2501" s="239">
        <v>91598</v>
      </c>
      <c r="B2501" s="239" t="s">
        <v>53814</v>
      </c>
      <c r="C2501" s="185" t="s">
        <v>111</v>
      </c>
      <c r="D2501" s="483">
        <v>9.11</v>
      </c>
      <c r="E2501" s="484"/>
    </row>
    <row r="2502" spans="1:5" x14ac:dyDescent="0.3">
      <c r="A2502" s="239">
        <v>91599</v>
      </c>
      <c r="B2502" s="239" t="s">
        <v>53815</v>
      </c>
      <c r="C2502" s="185" t="s">
        <v>111</v>
      </c>
      <c r="D2502" s="483">
        <v>6.98</v>
      </c>
      <c r="E2502" s="484"/>
    </row>
    <row r="2503" spans="1:5" x14ac:dyDescent="0.3">
      <c r="A2503" s="239">
        <v>91600</v>
      </c>
      <c r="B2503" s="239" t="s">
        <v>53816</v>
      </c>
      <c r="C2503" s="185" t="s">
        <v>111</v>
      </c>
      <c r="D2503" s="483">
        <v>11.66</v>
      </c>
      <c r="E2503" s="484"/>
    </row>
    <row r="2504" spans="1:5" x14ac:dyDescent="0.3">
      <c r="A2504" s="239">
        <v>91601</v>
      </c>
      <c r="B2504" s="239" t="s">
        <v>53817</v>
      </c>
      <c r="C2504" s="185" t="s">
        <v>111</v>
      </c>
      <c r="D2504" s="483">
        <v>12.84</v>
      </c>
      <c r="E2504" s="484"/>
    </row>
    <row r="2505" spans="1:5" x14ac:dyDescent="0.3">
      <c r="A2505" s="239">
        <v>91602</v>
      </c>
      <c r="B2505" s="239" t="s">
        <v>53818</v>
      </c>
      <c r="C2505" s="185" t="s">
        <v>111</v>
      </c>
      <c r="D2505" s="483">
        <v>11.92</v>
      </c>
      <c r="E2505" s="484"/>
    </row>
    <row r="2506" spans="1:5" x14ac:dyDescent="0.3">
      <c r="A2506" s="239">
        <v>91603</v>
      </c>
      <c r="B2506" s="239" t="s">
        <v>53819</v>
      </c>
      <c r="C2506" s="185" t="s">
        <v>111</v>
      </c>
      <c r="D2506" s="483">
        <v>11.27</v>
      </c>
      <c r="E2506" s="484"/>
    </row>
    <row r="2507" spans="1:5" x14ac:dyDescent="0.3">
      <c r="A2507" s="239">
        <v>92759</v>
      </c>
      <c r="B2507" s="239" t="s">
        <v>53820</v>
      </c>
      <c r="C2507" s="185" t="s">
        <v>111</v>
      </c>
      <c r="D2507" s="483">
        <v>14.35</v>
      </c>
      <c r="E2507" s="484"/>
    </row>
    <row r="2508" spans="1:5" x14ac:dyDescent="0.3">
      <c r="A2508" s="239">
        <v>92760</v>
      </c>
      <c r="B2508" s="239" t="s">
        <v>53821</v>
      </c>
      <c r="C2508" s="185" t="s">
        <v>111</v>
      </c>
      <c r="D2508" s="483">
        <v>13.73</v>
      </c>
      <c r="E2508" s="484"/>
    </row>
    <row r="2509" spans="1:5" x14ac:dyDescent="0.3">
      <c r="A2509" s="239">
        <v>92761</v>
      </c>
      <c r="B2509" s="239" t="s">
        <v>53822</v>
      </c>
      <c r="C2509" s="185" t="s">
        <v>111</v>
      </c>
      <c r="D2509" s="483">
        <v>13.04</v>
      </c>
      <c r="E2509" s="484"/>
    </row>
    <row r="2510" spans="1:5" x14ac:dyDescent="0.3">
      <c r="A2510" s="239">
        <v>92762</v>
      </c>
      <c r="B2510" s="239" t="s">
        <v>53823</v>
      </c>
      <c r="C2510" s="185" t="s">
        <v>111</v>
      </c>
      <c r="D2510" s="483">
        <v>11.73</v>
      </c>
      <c r="E2510" s="484"/>
    </row>
    <row r="2511" spans="1:5" x14ac:dyDescent="0.3">
      <c r="A2511" s="239">
        <v>92763</v>
      </c>
      <c r="B2511" s="239" t="s">
        <v>53824</v>
      </c>
      <c r="C2511" s="185" t="s">
        <v>111</v>
      </c>
      <c r="D2511" s="483">
        <v>9.91</v>
      </c>
      <c r="E2511" s="484"/>
    </row>
    <row r="2512" spans="1:5" x14ac:dyDescent="0.3">
      <c r="A2512" s="239">
        <v>92764</v>
      </c>
      <c r="B2512" s="239" t="s">
        <v>53825</v>
      </c>
      <c r="C2512" s="185" t="s">
        <v>111</v>
      </c>
      <c r="D2512" s="483">
        <v>9.6199999999999992</v>
      </c>
      <c r="E2512" s="484"/>
    </row>
    <row r="2513" spans="1:5" x14ac:dyDescent="0.3">
      <c r="A2513" s="239">
        <v>92765</v>
      </c>
      <c r="B2513" s="239" t="s">
        <v>53826</v>
      </c>
      <c r="C2513" s="185" t="s">
        <v>111</v>
      </c>
      <c r="D2513" s="483">
        <v>10.98</v>
      </c>
      <c r="E2513" s="484"/>
    </row>
    <row r="2514" spans="1:5" x14ac:dyDescent="0.3">
      <c r="A2514" s="239">
        <v>92766</v>
      </c>
      <c r="B2514" s="239" t="s">
        <v>53827</v>
      </c>
      <c r="C2514" s="185" t="s">
        <v>111</v>
      </c>
      <c r="D2514" s="483">
        <v>10.87</v>
      </c>
      <c r="E2514" s="484"/>
    </row>
    <row r="2515" spans="1:5" x14ac:dyDescent="0.3">
      <c r="A2515" s="239">
        <v>92767</v>
      </c>
      <c r="B2515" s="239" t="s">
        <v>53828</v>
      </c>
      <c r="C2515" s="185" t="s">
        <v>111</v>
      </c>
      <c r="D2515" s="483">
        <v>15.65</v>
      </c>
      <c r="E2515" s="484"/>
    </row>
    <row r="2516" spans="1:5" x14ac:dyDescent="0.3">
      <c r="A2516" s="239">
        <v>92768</v>
      </c>
      <c r="B2516" s="239" t="s">
        <v>53829</v>
      </c>
      <c r="C2516" s="185" t="s">
        <v>111</v>
      </c>
      <c r="D2516" s="483">
        <v>13.89</v>
      </c>
      <c r="E2516" s="484"/>
    </row>
    <row r="2517" spans="1:5" x14ac:dyDescent="0.3">
      <c r="A2517" s="239">
        <v>92769</v>
      </c>
      <c r="B2517" s="239" t="s">
        <v>53830</v>
      </c>
      <c r="C2517" s="185" t="s">
        <v>111</v>
      </c>
      <c r="D2517" s="483">
        <v>13.27</v>
      </c>
      <c r="E2517" s="484"/>
    </row>
    <row r="2518" spans="1:5" x14ac:dyDescent="0.3">
      <c r="A2518" s="239">
        <v>92770</v>
      </c>
      <c r="B2518" s="239" t="s">
        <v>53831</v>
      </c>
      <c r="C2518" s="185" t="s">
        <v>111</v>
      </c>
      <c r="D2518" s="483">
        <v>12.58</v>
      </c>
      <c r="E2518" s="484"/>
    </row>
    <row r="2519" spans="1:5" x14ac:dyDescent="0.3">
      <c r="A2519" s="239">
        <v>92771</v>
      </c>
      <c r="B2519" s="239" t="s">
        <v>53832</v>
      </c>
      <c r="C2519" s="185" t="s">
        <v>111</v>
      </c>
      <c r="D2519" s="483">
        <v>11.3</v>
      </c>
      <c r="E2519" s="484"/>
    </row>
    <row r="2520" spans="1:5" x14ac:dyDescent="0.3">
      <c r="A2520" s="239">
        <v>92772</v>
      </c>
      <c r="B2520" s="239" t="s">
        <v>53833</v>
      </c>
      <c r="C2520" s="185" t="s">
        <v>111</v>
      </c>
      <c r="D2520" s="483">
        <v>9.5299999999999994</v>
      </c>
      <c r="E2520" s="484"/>
    </row>
    <row r="2521" spans="1:5" x14ac:dyDescent="0.3">
      <c r="A2521" s="239">
        <v>92773</v>
      </c>
      <c r="B2521" s="239" t="s">
        <v>53834</v>
      </c>
      <c r="C2521" s="185" t="s">
        <v>111</v>
      </c>
      <c r="D2521" s="483">
        <v>9.3800000000000008</v>
      </c>
      <c r="E2521" s="484"/>
    </row>
    <row r="2522" spans="1:5" x14ac:dyDescent="0.3">
      <c r="A2522" s="239">
        <v>92774</v>
      </c>
      <c r="B2522" s="239" t="s">
        <v>53835</v>
      </c>
      <c r="C2522" s="185" t="s">
        <v>111</v>
      </c>
      <c r="D2522" s="483">
        <v>10.83</v>
      </c>
      <c r="E2522" s="484"/>
    </row>
    <row r="2523" spans="1:5" x14ac:dyDescent="0.3">
      <c r="A2523" s="239">
        <v>92798</v>
      </c>
      <c r="B2523" s="239" t="s">
        <v>53836</v>
      </c>
      <c r="C2523" s="185" t="s">
        <v>111</v>
      </c>
      <c r="D2523" s="483">
        <v>9.85</v>
      </c>
      <c r="E2523" s="484"/>
    </row>
    <row r="2524" spans="1:5" x14ac:dyDescent="0.3">
      <c r="A2524" s="239">
        <v>92799</v>
      </c>
      <c r="B2524" s="239" t="s">
        <v>53837</v>
      </c>
      <c r="C2524" s="185" t="s">
        <v>111</v>
      </c>
      <c r="D2524" s="483">
        <v>11.39</v>
      </c>
      <c r="E2524" s="484"/>
    </row>
    <row r="2525" spans="1:5" x14ac:dyDescent="0.3">
      <c r="A2525" s="239">
        <v>92800</v>
      </c>
      <c r="B2525" s="239" t="s">
        <v>53838</v>
      </c>
      <c r="C2525" s="185" t="s">
        <v>111</v>
      </c>
      <c r="D2525" s="483">
        <v>10.39</v>
      </c>
      <c r="E2525" s="484"/>
    </row>
    <row r="2526" spans="1:5" x14ac:dyDescent="0.3">
      <c r="A2526" s="239">
        <v>92801</v>
      </c>
      <c r="B2526" s="239" t="s">
        <v>53839</v>
      </c>
      <c r="C2526" s="185" t="s">
        <v>111</v>
      </c>
      <c r="D2526" s="483">
        <v>10.62</v>
      </c>
      <c r="E2526" s="484"/>
    </row>
    <row r="2527" spans="1:5" x14ac:dyDescent="0.3">
      <c r="A2527" s="239">
        <v>92802</v>
      </c>
      <c r="B2527" s="239" t="s">
        <v>53840</v>
      </c>
      <c r="C2527" s="185" t="s">
        <v>111</v>
      </c>
      <c r="D2527" s="483">
        <v>10.62</v>
      </c>
      <c r="E2527" s="484"/>
    </row>
    <row r="2528" spans="1:5" x14ac:dyDescent="0.3">
      <c r="A2528" s="239">
        <v>92803</v>
      </c>
      <c r="B2528" s="239" t="s">
        <v>53841</v>
      </c>
      <c r="C2528" s="185" t="s">
        <v>111</v>
      </c>
      <c r="D2528" s="483">
        <v>9.84</v>
      </c>
      <c r="E2528" s="484"/>
    </row>
    <row r="2529" spans="1:5" x14ac:dyDescent="0.3">
      <c r="A2529" s="239">
        <v>92804</v>
      </c>
      <c r="B2529" s="239" t="s">
        <v>53842</v>
      </c>
      <c r="C2529" s="185" t="s">
        <v>111</v>
      </c>
      <c r="D2529" s="483">
        <v>8.44</v>
      </c>
      <c r="E2529" s="484"/>
    </row>
    <row r="2530" spans="1:5" x14ac:dyDescent="0.3">
      <c r="A2530" s="239">
        <v>92805</v>
      </c>
      <c r="B2530" s="239" t="s">
        <v>53843</v>
      </c>
      <c r="C2530" s="185" t="s">
        <v>111</v>
      </c>
      <c r="D2530" s="483">
        <v>8.3699999999999992</v>
      </c>
      <c r="E2530" s="484"/>
    </row>
    <row r="2531" spans="1:5" x14ac:dyDescent="0.3">
      <c r="A2531" s="239">
        <v>92806</v>
      </c>
      <c r="B2531" s="239" t="s">
        <v>53844</v>
      </c>
      <c r="C2531" s="185" t="s">
        <v>111</v>
      </c>
      <c r="D2531" s="483">
        <v>9.86</v>
      </c>
      <c r="E2531" s="484"/>
    </row>
    <row r="2532" spans="1:5" x14ac:dyDescent="0.3">
      <c r="A2532" s="239">
        <v>92875</v>
      </c>
      <c r="B2532" s="239" t="s">
        <v>53845</v>
      </c>
      <c r="C2532" s="185" t="s">
        <v>111</v>
      </c>
      <c r="D2532" s="483">
        <v>10.050000000000001</v>
      </c>
      <c r="E2532" s="484"/>
    </row>
    <row r="2533" spans="1:5" x14ac:dyDescent="0.3">
      <c r="A2533" s="239">
        <v>92876</v>
      </c>
      <c r="B2533" s="239" t="s">
        <v>53846</v>
      </c>
      <c r="C2533" s="185" t="s">
        <v>111</v>
      </c>
      <c r="D2533" s="483">
        <v>9.83</v>
      </c>
      <c r="E2533" s="484"/>
    </row>
    <row r="2534" spans="1:5" x14ac:dyDescent="0.3">
      <c r="A2534" s="239">
        <v>92877</v>
      </c>
      <c r="B2534" s="239" t="s">
        <v>53847</v>
      </c>
      <c r="C2534" s="185" t="s">
        <v>111</v>
      </c>
      <c r="D2534" s="483">
        <v>10.65</v>
      </c>
      <c r="E2534" s="484"/>
    </row>
    <row r="2535" spans="1:5" x14ac:dyDescent="0.3">
      <c r="A2535" s="239">
        <v>92878</v>
      </c>
      <c r="B2535" s="239" t="s">
        <v>53848</v>
      </c>
      <c r="C2535" s="185" t="s">
        <v>111</v>
      </c>
      <c r="D2535" s="483">
        <v>10.5</v>
      </c>
      <c r="E2535" s="484"/>
    </row>
    <row r="2536" spans="1:5" x14ac:dyDescent="0.3">
      <c r="A2536" s="239">
        <v>92879</v>
      </c>
      <c r="B2536" s="239" t="s">
        <v>53849</v>
      </c>
      <c r="C2536" s="185" t="s">
        <v>111</v>
      </c>
      <c r="D2536" s="483">
        <v>10.4</v>
      </c>
      <c r="E2536" s="484"/>
    </row>
    <row r="2537" spans="1:5" x14ac:dyDescent="0.3">
      <c r="A2537" s="239">
        <v>92880</v>
      </c>
      <c r="B2537" s="239" t="s">
        <v>53850</v>
      </c>
      <c r="C2537" s="185" t="s">
        <v>111</v>
      </c>
      <c r="D2537" s="483">
        <v>10.64</v>
      </c>
      <c r="E2537" s="484"/>
    </row>
    <row r="2538" spans="1:5" x14ac:dyDescent="0.3">
      <c r="A2538" s="239">
        <v>92881</v>
      </c>
      <c r="B2538" s="239" t="s">
        <v>53851</v>
      </c>
      <c r="C2538" s="185" t="s">
        <v>111</v>
      </c>
      <c r="D2538" s="483">
        <v>10.61</v>
      </c>
      <c r="E2538" s="484"/>
    </row>
    <row r="2539" spans="1:5" x14ac:dyDescent="0.3">
      <c r="A2539" s="239">
        <v>92882</v>
      </c>
      <c r="B2539" s="239" t="s">
        <v>53852</v>
      </c>
      <c r="C2539" s="185" t="s">
        <v>111</v>
      </c>
      <c r="D2539" s="483">
        <v>13.61</v>
      </c>
      <c r="E2539" s="484"/>
    </row>
    <row r="2540" spans="1:5" x14ac:dyDescent="0.3">
      <c r="A2540" s="239">
        <v>92883</v>
      </c>
      <c r="B2540" s="239" t="s">
        <v>53853</v>
      </c>
      <c r="C2540" s="185" t="s">
        <v>111</v>
      </c>
      <c r="D2540" s="483">
        <v>12.65</v>
      </c>
      <c r="E2540" s="484"/>
    </row>
    <row r="2541" spans="1:5" x14ac:dyDescent="0.3">
      <c r="A2541" s="239">
        <v>92884</v>
      </c>
      <c r="B2541" s="239" t="s">
        <v>53854</v>
      </c>
      <c r="C2541" s="185" t="s">
        <v>111</v>
      </c>
      <c r="D2541" s="483">
        <v>12.92</v>
      </c>
      <c r="E2541" s="484"/>
    </row>
    <row r="2542" spans="1:5" x14ac:dyDescent="0.3">
      <c r="A2542" s="239">
        <v>92885</v>
      </c>
      <c r="B2542" s="239" t="s">
        <v>53855</v>
      </c>
      <c r="C2542" s="185" t="s">
        <v>111</v>
      </c>
      <c r="D2542" s="483">
        <v>12.34</v>
      </c>
      <c r="E2542" s="484"/>
    </row>
    <row r="2543" spans="1:5" x14ac:dyDescent="0.3">
      <c r="A2543" s="239">
        <v>92886</v>
      </c>
      <c r="B2543" s="239" t="s">
        <v>53856</v>
      </c>
      <c r="C2543" s="185" t="s">
        <v>111</v>
      </c>
      <c r="D2543" s="483">
        <v>11.84</v>
      </c>
      <c r="E2543" s="484"/>
    </row>
    <row r="2544" spans="1:5" x14ac:dyDescent="0.3">
      <c r="A2544" s="239">
        <v>92887</v>
      </c>
      <c r="B2544" s="239" t="s">
        <v>53857</v>
      </c>
      <c r="C2544" s="185" t="s">
        <v>111</v>
      </c>
      <c r="D2544" s="483">
        <v>11.81</v>
      </c>
      <c r="E2544" s="484"/>
    </row>
    <row r="2545" spans="1:5" x14ac:dyDescent="0.3">
      <c r="A2545" s="239">
        <v>92888</v>
      </c>
      <c r="B2545" s="239" t="s">
        <v>53858</v>
      </c>
      <c r="C2545" s="185" t="s">
        <v>111</v>
      </c>
      <c r="D2545" s="483">
        <v>11.56</v>
      </c>
      <c r="E2545" s="484"/>
    </row>
    <row r="2546" spans="1:5" x14ac:dyDescent="0.3">
      <c r="A2546" s="239">
        <v>92915</v>
      </c>
      <c r="B2546" s="239" t="s">
        <v>53859</v>
      </c>
      <c r="C2546" s="185" t="s">
        <v>111</v>
      </c>
      <c r="D2546" s="483">
        <v>16.8</v>
      </c>
      <c r="E2546" s="484"/>
    </row>
    <row r="2547" spans="1:5" x14ac:dyDescent="0.3">
      <c r="A2547" s="239">
        <v>92916</v>
      </c>
      <c r="B2547" s="239" t="s">
        <v>53860</v>
      </c>
      <c r="C2547" s="185" t="s">
        <v>111</v>
      </c>
      <c r="D2547" s="483">
        <v>15.55</v>
      </c>
      <c r="E2547" s="484"/>
    </row>
    <row r="2548" spans="1:5" x14ac:dyDescent="0.3">
      <c r="A2548" s="239">
        <v>92917</v>
      </c>
      <c r="B2548" s="239" t="s">
        <v>53861</v>
      </c>
      <c r="C2548" s="185" t="s">
        <v>111</v>
      </c>
      <c r="D2548" s="483">
        <v>14.32</v>
      </c>
      <c r="E2548" s="484"/>
    </row>
    <row r="2549" spans="1:5" x14ac:dyDescent="0.3">
      <c r="A2549" s="239">
        <v>92919</v>
      </c>
      <c r="B2549" s="239" t="s">
        <v>53862</v>
      </c>
      <c r="C2549" s="185" t="s">
        <v>111</v>
      </c>
      <c r="D2549" s="483">
        <v>12.63</v>
      </c>
      <c r="E2549" s="484"/>
    </row>
    <row r="2550" spans="1:5" x14ac:dyDescent="0.3">
      <c r="A2550" s="239">
        <v>92921</v>
      </c>
      <c r="B2550" s="239" t="s">
        <v>53863</v>
      </c>
      <c r="C2550" s="185" t="s">
        <v>111</v>
      </c>
      <c r="D2550" s="483">
        <v>10.5</v>
      </c>
      <c r="E2550" s="484"/>
    </row>
    <row r="2551" spans="1:5" x14ac:dyDescent="0.3">
      <c r="A2551" s="239">
        <v>92922</v>
      </c>
      <c r="B2551" s="239" t="s">
        <v>53864</v>
      </c>
      <c r="C2551" s="185" t="s">
        <v>111</v>
      </c>
      <c r="D2551" s="483">
        <v>10.06</v>
      </c>
      <c r="E2551" s="484"/>
    </row>
    <row r="2552" spans="1:5" x14ac:dyDescent="0.3">
      <c r="A2552" s="239">
        <v>92923</v>
      </c>
      <c r="B2552" s="239" t="s">
        <v>53865</v>
      </c>
      <c r="C2552" s="185" t="s">
        <v>111</v>
      </c>
      <c r="D2552" s="483">
        <v>11.32</v>
      </c>
      <c r="E2552" s="484"/>
    </row>
    <row r="2553" spans="1:5" x14ac:dyDescent="0.3">
      <c r="A2553" s="239">
        <v>92924</v>
      </c>
      <c r="B2553" s="239" t="s">
        <v>53866</v>
      </c>
      <c r="C2553" s="185" t="s">
        <v>111</v>
      </c>
      <c r="D2553" s="483">
        <v>11.14</v>
      </c>
      <c r="E2553" s="484"/>
    </row>
    <row r="2554" spans="1:5" x14ac:dyDescent="0.3">
      <c r="A2554" s="239">
        <v>95448</v>
      </c>
      <c r="B2554" s="239" t="s">
        <v>53867</v>
      </c>
      <c r="C2554" s="185" t="s">
        <v>111</v>
      </c>
      <c r="D2554" s="483">
        <v>10.82</v>
      </c>
      <c r="E2554" s="484"/>
    </row>
    <row r="2555" spans="1:5" x14ac:dyDescent="0.3">
      <c r="A2555" s="239">
        <v>95576</v>
      </c>
      <c r="B2555" s="239" t="s">
        <v>53868</v>
      </c>
      <c r="C2555" s="185" t="s">
        <v>111</v>
      </c>
      <c r="D2555" s="483">
        <v>13.18</v>
      </c>
      <c r="E2555" s="484"/>
    </row>
    <row r="2556" spans="1:5" x14ac:dyDescent="0.3">
      <c r="A2556" s="239">
        <v>95577</v>
      </c>
      <c r="B2556" s="239" t="s">
        <v>53869</v>
      </c>
      <c r="C2556" s="185" t="s">
        <v>111</v>
      </c>
      <c r="D2556" s="483">
        <v>11.36</v>
      </c>
      <c r="E2556" s="484"/>
    </row>
    <row r="2557" spans="1:5" x14ac:dyDescent="0.3">
      <c r="A2557" s="239">
        <v>95578</v>
      </c>
      <c r="B2557" s="239" t="s">
        <v>53870</v>
      </c>
      <c r="C2557" s="185" t="s">
        <v>111</v>
      </c>
      <c r="D2557" s="483">
        <v>9.52</v>
      </c>
      <c r="E2557" s="484"/>
    </row>
    <row r="2558" spans="1:5" x14ac:dyDescent="0.3">
      <c r="A2558" s="239">
        <v>95579</v>
      </c>
      <c r="B2558" s="239" t="s">
        <v>53871</v>
      </c>
      <c r="C2558" s="185" t="s">
        <v>111</v>
      </c>
      <c r="D2558" s="483">
        <v>9.24</v>
      </c>
      <c r="E2558" s="484"/>
    </row>
    <row r="2559" spans="1:5" x14ac:dyDescent="0.3">
      <c r="A2559" s="239">
        <v>95580</v>
      </c>
      <c r="B2559" s="239" t="s">
        <v>53872</v>
      </c>
      <c r="C2559" s="185" t="s">
        <v>111</v>
      </c>
      <c r="D2559" s="483">
        <v>10.65</v>
      </c>
      <c r="E2559" s="484"/>
    </row>
    <row r="2560" spans="1:5" x14ac:dyDescent="0.3">
      <c r="A2560" s="239">
        <v>95581</v>
      </c>
      <c r="B2560" s="239" t="s">
        <v>53873</v>
      </c>
      <c r="C2560" s="185" t="s">
        <v>111</v>
      </c>
      <c r="D2560" s="483">
        <v>10.61</v>
      </c>
      <c r="E2560" s="484"/>
    </row>
    <row r="2561" spans="1:5" x14ac:dyDescent="0.3">
      <c r="A2561" s="239">
        <v>95582</v>
      </c>
      <c r="B2561" s="239" t="s">
        <v>53874</v>
      </c>
      <c r="C2561" s="185" t="s">
        <v>111</v>
      </c>
      <c r="D2561" s="483">
        <v>11.56</v>
      </c>
      <c r="E2561" s="484"/>
    </row>
    <row r="2562" spans="1:5" x14ac:dyDescent="0.3">
      <c r="A2562" s="239">
        <v>95583</v>
      </c>
      <c r="B2562" s="239" t="s">
        <v>53875</v>
      </c>
      <c r="C2562" s="185" t="s">
        <v>111</v>
      </c>
      <c r="D2562" s="483">
        <v>15.99</v>
      </c>
      <c r="E2562" s="484"/>
    </row>
    <row r="2563" spans="1:5" x14ac:dyDescent="0.3">
      <c r="A2563" s="239">
        <v>95584</v>
      </c>
      <c r="B2563" s="239" t="s">
        <v>53876</v>
      </c>
      <c r="C2563" s="185" t="s">
        <v>111</v>
      </c>
      <c r="D2563" s="483">
        <v>14.39</v>
      </c>
      <c r="E2563" s="484"/>
    </row>
    <row r="2564" spans="1:5" x14ac:dyDescent="0.3">
      <c r="A2564" s="239">
        <v>95592</v>
      </c>
      <c r="B2564" s="239" t="s">
        <v>53877</v>
      </c>
      <c r="C2564" s="185" t="s">
        <v>111</v>
      </c>
      <c r="D2564" s="483">
        <v>15.99</v>
      </c>
      <c r="E2564" s="484"/>
    </row>
    <row r="2565" spans="1:5" x14ac:dyDescent="0.3">
      <c r="A2565" s="239">
        <v>95593</v>
      </c>
      <c r="B2565" s="239" t="s">
        <v>53878</v>
      </c>
      <c r="C2565" s="185" t="s">
        <v>111</v>
      </c>
      <c r="D2565" s="483">
        <v>14.39</v>
      </c>
      <c r="E2565" s="484"/>
    </row>
    <row r="2566" spans="1:5" x14ac:dyDescent="0.3">
      <c r="A2566" s="239">
        <v>95943</v>
      </c>
      <c r="B2566" s="239" t="s">
        <v>53879</v>
      </c>
      <c r="C2566" s="185" t="s">
        <v>111</v>
      </c>
      <c r="D2566" s="483">
        <v>21.63</v>
      </c>
      <c r="E2566" s="484"/>
    </row>
    <row r="2567" spans="1:5" x14ac:dyDescent="0.3">
      <c r="A2567" s="239">
        <v>95944</v>
      </c>
      <c r="B2567" s="239" t="s">
        <v>53880</v>
      </c>
      <c r="C2567" s="185" t="s">
        <v>111</v>
      </c>
      <c r="D2567" s="483">
        <v>19.87</v>
      </c>
      <c r="E2567" s="484"/>
    </row>
    <row r="2568" spans="1:5" x14ac:dyDescent="0.3">
      <c r="A2568" s="239">
        <v>95945</v>
      </c>
      <c r="B2568" s="239" t="s">
        <v>53881</v>
      </c>
      <c r="C2568" s="185" t="s">
        <v>111</v>
      </c>
      <c r="D2568" s="483">
        <v>16.36</v>
      </c>
      <c r="E2568" s="484"/>
    </row>
    <row r="2569" spans="1:5" x14ac:dyDescent="0.3">
      <c r="A2569" s="239">
        <v>95946</v>
      </c>
      <c r="B2569" s="239" t="s">
        <v>53882</v>
      </c>
      <c r="C2569" s="185" t="s">
        <v>111</v>
      </c>
      <c r="D2569" s="483">
        <v>13.26</v>
      </c>
      <c r="E2569" s="484"/>
    </row>
    <row r="2570" spans="1:5" x14ac:dyDescent="0.3">
      <c r="A2570" s="239">
        <v>95947</v>
      </c>
      <c r="B2570" s="239" t="s">
        <v>53883</v>
      </c>
      <c r="C2570" s="185" t="s">
        <v>111</v>
      </c>
      <c r="D2570" s="483">
        <v>10.36</v>
      </c>
      <c r="E2570" s="484"/>
    </row>
    <row r="2571" spans="1:5" x14ac:dyDescent="0.3">
      <c r="A2571" s="239">
        <v>95948</v>
      </c>
      <c r="B2571" s="239" t="s">
        <v>53884</v>
      </c>
      <c r="C2571" s="185" t="s">
        <v>111</v>
      </c>
      <c r="D2571" s="483">
        <v>9.26</v>
      </c>
      <c r="E2571" s="484"/>
    </row>
    <row r="2572" spans="1:5" x14ac:dyDescent="0.3">
      <c r="A2572" s="239">
        <v>96544</v>
      </c>
      <c r="B2572" s="239" t="s">
        <v>53885</v>
      </c>
      <c r="C2572" s="185" t="s">
        <v>111</v>
      </c>
      <c r="D2572" s="483">
        <v>17.920000000000002</v>
      </c>
      <c r="E2572" s="484"/>
    </row>
    <row r="2573" spans="1:5" x14ac:dyDescent="0.3">
      <c r="A2573" s="239">
        <v>96545</v>
      </c>
      <c r="B2573" s="239" t="s">
        <v>53886</v>
      </c>
      <c r="C2573" s="185" t="s">
        <v>111</v>
      </c>
      <c r="D2573" s="483">
        <v>16.34</v>
      </c>
      <c r="E2573" s="484"/>
    </row>
    <row r="2574" spans="1:5" x14ac:dyDescent="0.3">
      <c r="A2574" s="239">
        <v>96546</v>
      </c>
      <c r="B2574" s="239" t="s">
        <v>53887</v>
      </c>
      <c r="C2574" s="185" t="s">
        <v>111</v>
      </c>
      <c r="D2574" s="483">
        <v>14.42</v>
      </c>
      <c r="E2574" s="484"/>
    </row>
    <row r="2575" spans="1:5" x14ac:dyDescent="0.3">
      <c r="A2575" s="239">
        <v>100064</v>
      </c>
      <c r="B2575" s="239" t="s">
        <v>53888</v>
      </c>
      <c r="C2575" s="185" t="s">
        <v>111</v>
      </c>
      <c r="D2575" s="483">
        <v>9.18</v>
      </c>
      <c r="E2575" s="484"/>
    </row>
    <row r="2576" spans="1:5" x14ac:dyDescent="0.3">
      <c r="A2576" s="239">
        <v>100066</v>
      </c>
      <c r="B2576" s="239" t="s">
        <v>53889</v>
      </c>
      <c r="C2576" s="185" t="s">
        <v>111</v>
      </c>
      <c r="D2576" s="483">
        <v>9.07</v>
      </c>
      <c r="E2576" s="484"/>
    </row>
    <row r="2577" spans="1:5" x14ac:dyDescent="0.3">
      <c r="A2577" s="239">
        <v>100067</v>
      </c>
      <c r="B2577" s="239" t="s">
        <v>53890</v>
      </c>
      <c r="C2577" s="185" t="s">
        <v>111</v>
      </c>
      <c r="D2577" s="483">
        <v>12.41</v>
      </c>
      <c r="E2577" s="484"/>
    </row>
    <row r="2578" spans="1:5" x14ac:dyDescent="0.3">
      <c r="A2578" s="239">
        <v>100068</v>
      </c>
      <c r="B2578" s="239" t="s">
        <v>53891</v>
      </c>
      <c r="C2578" s="185" t="s">
        <v>111</v>
      </c>
      <c r="D2578" s="483">
        <v>9.67</v>
      </c>
      <c r="E2578" s="484"/>
    </row>
    <row r="2579" spans="1:5" x14ac:dyDescent="0.3">
      <c r="A2579" s="239">
        <v>102920</v>
      </c>
      <c r="B2579" s="239" t="s">
        <v>53892</v>
      </c>
      <c r="C2579" s="185" t="s">
        <v>111</v>
      </c>
      <c r="D2579" s="483">
        <v>8.6999999999999993</v>
      </c>
      <c r="E2579" s="484"/>
    </row>
    <row r="2580" spans="1:5" x14ac:dyDescent="0.3">
      <c r="A2580" s="239">
        <v>102921</v>
      </c>
      <c r="B2580" s="239" t="s">
        <v>53893</v>
      </c>
      <c r="C2580" s="185" t="s">
        <v>111</v>
      </c>
      <c r="D2580" s="483">
        <v>8.42</v>
      </c>
      <c r="E2580" s="484"/>
    </row>
    <row r="2581" spans="1:5" x14ac:dyDescent="0.3">
      <c r="A2581" s="239">
        <v>102922</v>
      </c>
      <c r="B2581" s="239" t="s">
        <v>53894</v>
      </c>
      <c r="C2581" s="185" t="s">
        <v>111</v>
      </c>
      <c r="D2581" s="483">
        <v>9.2200000000000006</v>
      </c>
      <c r="E2581" s="484"/>
    </row>
    <row r="2582" spans="1:5" x14ac:dyDescent="0.3">
      <c r="A2582" s="239">
        <v>102923</v>
      </c>
      <c r="B2582" s="239" t="s">
        <v>53895</v>
      </c>
      <c r="C2582" s="185" t="s">
        <v>111</v>
      </c>
      <c r="D2582" s="483">
        <v>8.2200000000000006</v>
      </c>
      <c r="E2582" s="484"/>
    </row>
    <row r="2583" spans="1:5" x14ac:dyDescent="0.3">
      <c r="A2583" s="239">
        <v>103088</v>
      </c>
      <c r="B2583" s="239" t="s">
        <v>53896</v>
      </c>
      <c r="C2583" s="185" t="s">
        <v>111</v>
      </c>
      <c r="D2583" s="483">
        <v>10.33</v>
      </c>
      <c r="E2583" s="484"/>
    </row>
    <row r="2584" spans="1:5" x14ac:dyDescent="0.3">
      <c r="A2584" s="239">
        <v>104104</v>
      </c>
      <c r="B2584" s="239" t="s">
        <v>53897</v>
      </c>
      <c r="C2584" s="185" t="s">
        <v>111</v>
      </c>
      <c r="D2584" s="483">
        <v>11.74</v>
      </c>
      <c r="E2584" s="484"/>
    </row>
    <row r="2585" spans="1:5" x14ac:dyDescent="0.3">
      <c r="A2585" s="239">
        <v>104105</v>
      </c>
      <c r="B2585" s="239" t="s">
        <v>53898</v>
      </c>
      <c r="C2585" s="185" t="s">
        <v>111</v>
      </c>
      <c r="D2585" s="483">
        <v>11.75</v>
      </c>
      <c r="E2585" s="484"/>
    </row>
    <row r="2586" spans="1:5" x14ac:dyDescent="0.3">
      <c r="A2586" s="239">
        <v>104106</v>
      </c>
      <c r="B2586" s="239" t="s">
        <v>53899</v>
      </c>
      <c r="C2586" s="185" t="s">
        <v>111</v>
      </c>
      <c r="D2586" s="483">
        <v>10.67</v>
      </c>
      <c r="E2586" s="484"/>
    </row>
    <row r="2587" spans="1:5" x14ac:dyDescent="0.3">
      <c r="A2587" s="239">
        <v>104107</v>
      </c>
      <c r="B2587" s="239" t="s">
        <v>53900</v>
      </c>
      <c r="C2587" s="185" t="s">
        <v>111</v>
      </c>
      <c r="D2587" s="483">
        <v>11.29</v>
      </c>
      <c r="E2587" s="484"/>
    </row>
    <row r="2588" spans="1:5" x14ac:dyDescent="0.3">
      <c r="A2588" s="239">
        <v>104108</v>
      </c>
      <c r="B2588" s="239" t="s">
        <v>53901</v>
      </c>
      <c r="C2588" s="185" t="s">
        <v>111</v>
      </c>
      <c r="D2588" s="483">
        <v>13.33</v>
      </c>
      <c r="E2588" s="484"/>
    </row>
    <row r="2589" spans="1:5" x14ac:dyDescent="0.3">
      <c r="A2589" s="239">
        <v>104109</v>
      </c>
      <c r="B2589" s="239" t="s">
        <v>53902</v>
      </c>
      <c r="C2589" s="185" t="s">
        <v>111</v>
      </c>
      <c r="D2589" s="483">
        <v>16.05</v>
      </c>
      <c r="E2589" s="484"/>
    </row>
    <row r="2590" spans="1:5" x14ac:dyDescent="0.3">
      <c r="A2590" s="239">
        <v>104110</v>
      </c>
      <c r="B2590" s="239" t="s">
        <v>53903</v>
      </c>
      <c r="C2590" s="185" t="s">
        <v>111</v>
      </c>
      <c r="D2590" s="483">
        <v>17.98</v>
      </c>
      <c r="E2590" s="484"/>
    </row>
    <row r="2591" spans="1:5" x14ac:dyDescent="0.3">
      <c r="A2591" s="239">
        <v>104111</v>
      </c>
      <c r="B2591" s="239" t="s">
        <v>53904</v>
      </c>
      <c r="C2591" s="185" t="s">
        <v>111</v>
      </c>
      <c r="D2591" s="483">
        <v>20.100000000000001</v>
      </c>
      <c r="E2591" s="484"/>
    </row>
    <row r="2592" spans="1:5" x14ac:dyDescent="0.3">
      <c r="A2592" s="239">
        <v>104915</v>
      </c>
      <c r="B2592" s="239" t="s">
        <v>53905</v>
      </c>
      <c r="C2592" s="185" t="s">
        <v>111</v>
      </c>
      <c r="D2592" s="483">
        <v>10.93</v>
      </c>
      <c r="E2592" s="484"/>
    </row>
    <row r="2593" spans="1:5" x14ac:dyDescent="0.3">
      <c r="A2593" s="239">
        <v>104917</v>
      </c>
      <c r="B2593" s="239" t="s">
        <v>53906</v>
      </c>
      <c r="C2593" s="185" t="s">
        <v>111</v>
      </c>
      <c r="D2593" s="483">
        <v>15.73</v>
      </c>
      <c r="E2593" s="484"/>
    </row>
    <row r="2594" spans="1:5" x14ac:dyDescent="0.3">
      <c r="A2594" s="239">
        <v>104918</v>
      </c>
      <c r="B2594" s="239" t="s">
        <v>53907</v>
      </c>
      <c r="C2594" s="185" t="s">
        <v>111</v>
      </c>
      <c r="D2594" s="483">
        <v>14.75</v>
      </c>
      <c r="E2594" s="484"/>
    </row>
    <row r="2595" spans="1:5" x14ac:dyDescent="0.3">
      <c r="A2595" s="239">
        <v>104919</v>
      </c>
      <c r="B2595" s="239" t="s">
        <v>53908</v>
      </c>
      <c r="C2595" s="185" t="s">
        <v>111</v>
      </c>
      <c r="D2595" s="483">
        <v>13.25</v>
      </c>
      <c r="E2595" s="484"/>
    </row>
    <row r="2596" spans="1:5" x14ac:dyDescent="0.3">
      <c r="A2596" s="239">
        <v>104920</v>
      </c>
      <c r="B2596" s="239" t="s">
        <v>53909</v>
      </c>
      <c r="C2596" s="185" t="s">
        <v>111</v>
      </c>
      <c r="D2596" s="483">
        <v>11.28</v>
      </c>
      <c r="E2596" s="484"/>
    </row>
    <row r="2597" spans="1:5" x14ac:dyDescent="0.3">
      <c r="A2597" s="239">
        <v>104921</v>
      </c>
      <c r="B2597" s="239" t="s">
        <v>53910</v>
      </c>
      <c r="C2597" s="185" t="s">
        <v>111</v>
      </c>
      <c r="D2597" s="483">
        <v>10.7</v>
      </c>
      <c r="E2597" s="484"/>
    </row>
    <row r="2598" spans="1:5" x14ac:dyDescent="0.3">
      <c r="A2598" s="239">
        <v>104922</v>
      </c>
      <c r="B2598" s="239" t="s">
        <v>53911</v>
      </c>
      <c r="C2598" s="185" t="s">
        <v>111</v>
      </c>
      <c r="D2598" s="483">
        <v>11.85</v>
      </c>
      <c r="E2598" s="484"/>
    </row>
    <row r="2599" spans="1:5" x14ac:dyDescent="0.3">
      <c r="A2599" s="239">
        <v>89993</v>
      </c>
      <c r="B2599" s="239" t="s">
        <v>53912</v>
      </c>
      <c r="C2599" s="185" t="s">
        <v>82</v>
      </c>
      <c r="D2599" s="483">
        <v>1052.3699999999999</v>
      </c>
      <c r="E2599" s="484"/>
    </row>
    <row r="2600" spans="1:5" x14ac:dyDescent="0.3">
      <c r="A2600" s="239">
        <v>89994</v>
      </c>
      <c r="B2600" s="239" t="s">
        <v>53913</v>
      </c>
      <c r="C2600" s="185" t="s">
        <v>82</v>
      </c>
      <c r="D2600" s="483">
        <v>918.38</v>
      </c>
      <c r="E2600" s="484"/>
    </row>
    <row r="2601" spans="1:5" x14ac:dyDescent="0.3">
      <c r="A2601" s="239">
        <v>89995</v>
      </c>
      <c r="B2601" s="239" t="s">
        <v>53914</v>
      </c>
      <c r="C2601" s="185" t="s">
        <v>82</v>
      </c>
      <c r="D2601" s="483">
        <v>1018.11</v>
      </c>
      <c r="E2601" s="484"/>
    </row>
    <row r="2602" spans="1:5" x14ac:dyDescent="0.3">
      <c r="A2602" s="239">
        <v>90278</v>
      </c>
      <c r="B2602" s="239" t="s">
        <v>53915</v>
      </c>
      <c r="C2602" s="185" t="s">
        <v>82</v>
      </c>
      <c r="D2602" s="483">
        <v>551.59</v>
      </c>
      <c r="E2602" s="484"/>
    </row>
    <row r="2603" spans="1:5" x14ac:dyDescent="0.3">
      <c r="A2603" s="239">
        <v>90279</v>
      </c>
      <c r="B2603" s="239" t="s">
        <v>53916</v>
      </c>
      <c r="C2603" s="185" t="s">
        <v>82</v>
      </c>
      <c r="D2603" s="483">
        <v>606.96</v>
      </c>
      <c r="E2603" s="484"/>
    </row>
    <row r="2604" spans="1:5" x14ac:dyDescent="0.3">
      <c r="A2604" s="239">
        <v>90280</v>
      </c>
      <c r="B2604" s="239" t="s">
        <v>53917</v>
      </c>
      <c r="C2604" s="185" t="s">
        <v>82</v>
      </c>
      <c r="D2604" s="483">
        <v>671.01</v>
      </c>
      <c r="E2604" s="484"/>
    </row>
    <row r="2605" spans="1:5" x14ac:dyDescent="0.3">
      <c r="A2605" s="239">
        <v>90281</v>
      </c>
      <c r="B2605" s="239" t="s">
        <v>53918</v>
      </c>
      <c r="C2605" s="185" t="s">
        <v>82</v>
      </c>
      <c r="D2605" s="483">
        <v>778.08</v>
      </c>
      <c r="E2605" s="484"/>
    </row>
    <row r="2606" spans="1:5" x14ac:dyDescent="0.3">
      <c r="A2606" s="239">
        <v>90282</v>
      </c>
      <c r="B2606" s="239" t="s">
        <v>53919</v>
      </c>
      <c r="C2606" s="185" t="s">
        <v>82</v>
      </c>
      <c r="D2606" s="483">
        <v>540.5</v>
      </c>
      <c r="E2606" s="484"/>
    </row>
    <row r="2607" spans="1:5" x14ac:dyDescent="0.3">
      <c r="A2607" s="239">
        <v>90283</v>
      </c>
      <c r="B2607" s="239" t="s">
        <v>53920</v>
      </c>
      <c r="C2607" s="185" t="s">
        <v>82</v>
      </c>
      <c r="D2607" s="483">
        <v>596.27</v>
      </c>
      <c r="E2607" s="484"/>
    </row>
    <row r="2608" spans="1:5" x14ac:dyDescent="0.3">
      <c r="A2608" s="239">
        <v>90284</v>
      </c>
      <c r="B2608" s="239" t="s">
        <v>53921</v>
      </c>
      <c r="C2608" s="185" t="s">
        <v>82</v>
      </c>
      <c r="D2608" s="483">
        <v>665.13</v>
      </c>
      <c r="E2608" s="484"/>
    </row>
    <row r="2609" spans="1:5" x14ac:dyDescent="0.3">
      <c r="A2609" s="239">
        <v>90285</v>
      </c>
      <c r="B2609" s="239" t="s">
        <v>53922</v>
      </c>
      <c r="C2609" s="185" t="s">
        <v>82</v>
      </c>
      <c r="D2609" s="483">
        <v>779.54</v>
      </c>
      <c r="E2609" s="484"/>
    </row>
    <row r="2610" spans="1:5" x14ac:dyDescent="0.3">
      <c r="A2610" s="239">
        <v>94962</v>
      </c>
      <c r="B2610" s="239" t="s">
        <v>53923</v>
      </c>
      <c r="C2610" s="185" t="s">
        <v>82</v>
      </c>
      <c r="D2610" s="483">
        <v>421.97</v>
      </c>
      <c r="E2610" s="484"/>
    </row>
    <row r="2611" spans="1:5" x14ac:dyDescent="0.3">
      <c r="A2611" s="239">
        <v>94963</v>
      </c>
      <c r="B2611" s="239" t="s">
        <v>53924</v>
      </c>
      <c r="C2611" s="185" t="s">
        <v>82</v>
      </c>
      <c r="D2611" s="483">
        <v>467.88</v>
      </c>
      <c r="E2611" s="484"/>
    </row>
    <row r="2612" spans="1:5" x14ac:dyDescent="0.3">
      <c r="A2612" s="239">
        <v>94964</v>
      </c>
      <c r="B2612" s="239" t="s">
        <v>53925</v>
      </c>
      <c r="C2612" s="185" t="s">
        <v>82</v>
      </c>
      <c r="D2612" s="483">
        <v>510.98</v>
      </c>
      <c r="E2612" s="484"/>
    </row>
    <row r="2613" spans="1:5" x14ac:dyDescent="0.3">
      <c r="A2613" s="239">
        <v>94965</v>
      </c>
      <c r="B2613" s="239" t="s">
        <v>53926</v>
      </c>
      <c r="C2613" s="185" t="s">
        <v>82</v>
      </c>
      <c r="D2613" s="483">
        <v>532.01</v>
      </c>
      <c r="E2613" s="484"/>
    </row>
    <row r="2614" spans="1:5" x14ac:dyDescent="0.3">
      <c r="A2614" s="239">
        <v>94966</v>
      </c>
      <c r="B2614" s="239" t="s">
        <v>53927</v>
      </c>
      <c r="C2614" s="185" t="s">
        <v>82</v>
      </c>
      <c r="D2614" s="483">
        <v>550.1</v>
      </c>
      <c r="E2614" s="484"/>
    </row>
    <row r="2615" spans="1:5" x14ac:dyDescent="0.3">
      <c r="A2615" s="239">
        <v>94967</v>
      </c>
      <c r="B2615" s="239" t="s">
        <v>53928</v>
      </c>
      <c r="C2615" s="185" t="s">
        <v>82</v>
      </c>
      <c r="D2615" s="483">
        <v>626.17999999999995</v>
      </c>
      <c r="E2615" s="484"/>
    </row>
    <row r="2616" spans="1:5" x14ac:dyDescent="0.3">
      <c r="A2616" s="239">
        <v>94968</v>
      </c>
      <c r="B2616" s="239" t="s">
        <v>53929</v>
      </c>
      <c r="C2616" s="185" t="s">
        <v>82</v>
      </c>
      <c r="D2616" s="483">
        <v>419.16</v>
      </c>
      <c r="E2616" s="484"/>
    </row>
    <row r="2617" spans="1:5" x14ac:dyDescent="0.3">
      <c r="A2617" s="239">
        <v>94969</v>
      </c>
      <c r="B2617" s="239" t="s">
        <v>53930</v>
      </c>
      <c r="C2617" s="185" t="s">
        <v>82</v>
      </c>
      <c r="D2617" s="483">
        <v>461.85</v>
      </c>
      <c r="E2617" s="484"/>
    </row>
    <row r="2618" spans="1:5" x14ac:dyDescent="0.3">
      <c r="A2618" s="239">
        <v>94970</v>
      </c>
      <c r="B2618" s="239" t="s">
        <v>53931</v>
      </c>
      <c r="C2618" s="185" t="s">
        <v>82</v>
      </c>
      <c r="D2618" s="483">
        <v>498.79</v>
      </c>
      <c r="E2618" s="484"/>
    </row>
    <row r="2619" spans="1:5" x14ac:dyDescent="0.3">
      <c r="A2619" s="239">
        <v>94971</v>
      </c>
      <c r="B2619" s="239" t="s">
        <v>53932</v>
      </c>
      <c r="C2619" s="185" t="s">
        <v>82</v>
      </c>
      <c r="D2619" s="483">
        <v>526.05999999999995</v>
      </c>
      <c r="E2619" s="484"/>
    </row>
    <row r="2620" spans="1:5" x14ac:dyDescent="0.3">
      <c r="A2620" s="239">
        <v>94972</v>
      </c>
      <c r="B2620" s="239" t="s">
        <v>53933</v>
      </c>
      <c r="C2620" s="185" t="s">
        <v>82</v>
      </c>
      <c r="D2620" s="483">
        <v>544.14</v>
      </c>
      <c r="E2620" s="484"/>
    </row>
    <row r="2621" spans="1:5" x14ac:dyDescent="0.3">
      <c r="A2621" s="239">
        <v>94973</v>
      </c>
      <c r="B2621" s="239" t="s">
        <v>53934</v>
      </c>
      <c r="C2621" s="185" t="s">
        <v>82</v>
      </c>
      <c r="D2621" s="483">
        <v>618.48</v>
      </c>
      <c r="E2621" s="484"/>
    </row>
    <row r="2622" spans="1:5" x14ac:dyDescent="0.3">
      <c r="A2622" s="239">
        <v>94974</v>
      </c>
      <c r="B2622" s="239" t="s">
        <v>53935</v>
      </c>
      <c r="C2622" s="185" t="s">
        <v>82</v>
      </c>
      <c r="D2622" s="483">
        <v>477.8</v>
      </c>
      <c r="E2622" s="484"/>
    </row>
    <row r="2623" spans="1:5" x14ac:dyDescent="0.3">
      <c r="A2623" s="239">
        <v>94975</v>
      </c>
      <c r="B2623" s="239" t="s">
        <v>53936</v>
      </c>
      <c r="C2623" s="185" t="s">
        <v>82</v>
      </c>
      <c r="D2623" s="483">
        <v>518.41999999999996</v>
      </c>
      <c r="E2623" s="484"/>
    </row>
    <row r="2624" spans="1:5" x14ac:dyDescent="0.3">
      <c r="A2624" s="239">
        <v>96555</v>
      </c>
      <c r="B2624" s="239" t="s">
        <v>53937</v>
      </c>
      <c r="C2624" s="185" t="s">
        <v>82</v>
      </c>
      <c r="D2624" s="483">
        <v>752.14</v>
      </c>
      <c r="E2624" s="484"/>
    </row>
    <row r="2625" spans="1:5" x14ac:dyDescent="0.3">
      <c r="A2625" s="239">
        <v>96556</v>
      </c>
      <c r="B2625" s="239" t="s">
        <v>53938</v>
      </c>
      <c r="C2625" s="185" t="s">
        <v>82</v>
      </c>
      <c r="D2625" s="483">
        <v>893.9</v>
      </c>
      <c r="E2625" s="484"/>
    </row>
    <row r="2626" spans="1:5" x14ac:dyDescent="0.3">
      <c r="A2626" s="239">
        <v>96557</v>
      </c>
      <c r="B2626" s="239" t="s">
        <v>53939</v>
      </c>
      <c r="C2626" s="185" t="s">
        <v>82</v>
      </c>
      <c r="D2626" s="483">
        <v>675.46</v>
      </c>
      <c r="E2626" s="484"/>
    </row>
    <row r="2627" spans="1:5" x14ac:dyDescent="0.3">
      <c r="A2627" s="239">
        <v>96558</v>
      </c>
      <c r="B2627" s="239" t="s">
        <v>53940</v>
      </c>
      <c r="C2627" s="185" t="s">
        <v>82</v>
      </c>
      <c r="D2627" s="483">
        <v>705.72</v>
      </c>
      <c r="E2627" s="484"/>
    </row>
    <row r="2628" spans="1:5" x14ac:dyDescent="0.3">
      <c r="A2628" s="239">
        <v>99235</v>
      </c>
      <c r="B2628" s="239" t="s">
        <v>53941</v>
      </c>
      <c r="C2628" s="185" t="s">
        <v>82</v>
      </c>
      <c r="D2628" s="483">
        <v>614.95000000000005</v>
      </c>
      <c r="E2628" s="484"/>
    </row>
    <row r="2629" spans="1:5" x14ac:dyDescent="0.3">
      <c r="A2629" s="239">
        <v>99431</v>
      </c>
      <c r="B2629" s="239" t="s">
        <v>53942</v>
      </c>
      <c r="C2629" s="185" t="s">
        <v>82</v>
      </c>
      <c r="D2629" s="483">
        <v>636.46</v>
      </c>
      <c r="E2629" s="484"/>
    </row>
    <row r="2630" spans="1:5" x14ac:dyDescent="0.3">
      <c r="A2630" s="239">
        <v>99432</v>
      </c>
      <c r="B2630" s="239" t="s">
        <v>53943</v>
      </c>
      <c r="C2630" s="185" t="s">
        <v>82</v>
      </c>
      <c r="D2630" s="483">
        <v>618.03</v>
      </c>
      <c r="E2630" s="484"/>
    </row>
    <row r="2631" spans="1:5" x14ac:dyDescent="0.3">
      <c r="A2631" s="239">
        <v>99433</v>
      </c>
      <c r="B2631" s="239" t="s">
        <v>53944</v>
      </c>
      <c r="C2631" s="185" t="s">
        <v>82</v>
      </c>
      <c r="D2631" s="483">
        <v>670.35</v>
      </c>
      <c r="E2631" s="484"/>
    </row>
    <row r="2632" spans="1:5" x14ac:dyDescent="0.3">
      <c r="A2632" s="239">
        <v>99434</v>
      </c>
      <c r="B2632" s="239" t="s">
        <v>53945</v>
      </c>
      <c r="C2632" s="185" t="s">
        <v>82</v>
      </c>
      <c r="D2632" s="483">
        <v>640.39</v>
      </c>
      <c r="E2632" s="484"/>
    </row>
    <row r="2633" spans="1:5" x14ac:dyDescent="0.3">
      <c r="A2633" s="239">
        <v>99435</v>
      </c>
      <c r="B2633" s="239" t="s">
        <v>53946</v>
      </c>
      <c r="C2633" s="185" t="s">
        <v>82</v>
      </c>
      <c r="D2633" s="483">
        <v>620.73</v>
      </c>
      <c r="E2633" s="484"/>
    </row>
    <row r="2634" spans="1:5" x14ac:dyDescent="0.3">
      <c r="A2634" s="239">
        <v>99436</v>
      </c>
      <c r="B2634" s="239" t="s">
        <v>53947</v>
      </c>
      <c r="C2634" s="185" t="s">
        <v>82</v>
      </c>
      <c r="D2634" s="483">
        <v>690.85</v>
      </c>
      <c r="E2634" s="484"/>
    </row>
    <row r="2635" spans="1:5" x14ac:dyDescent="0.3">
      <c r="A2635" s="239">
        <v>99437</v>
      </c>
      <c r="B2635" s="239" t="s">
        <v>53948</v>
      </c>
      <c r="C2635" s="185" t="s">
        <v>82</v>
      </c>
      <c r="D2635" s="483">
        <v>652.12</v>
      </c>
      <c r="E2635" s="484"/>
    </row>
    <row r="2636" spans="1:5" x14ac:dyDescent="0.3">
      <c r="A2636" s="239">
        <v>99438</v>
      </c>
      <c r="B2636" s="239" t="s">
        <v>53949</v>
      </c>
      <c r="C2636" s="185" t="s">
        <v>82</v>
      </c>
      <c r="D2636" s="483">
        <v>657.77</v>
      </c>
      <c r="E2636" s="484"/>
    </row>
    <row r="2637" spans="1:5" x14ac:dyDescent="0.3">
      <c r="A2637" s="239">
        <v>99439</v>
      </c>
      <c r="B2637" s="239" t="s">
        <v>53950</v>
      </c>
      <c r="C2637" s="185" t="s">
        <v>82</v>
      </c>
      <c r="D2637" s="483">
        <v>626.59</v>
      </c>
      <c r="E2637" s="484"/>
    </row>
    <row r="2638" spans="1:5" x14ac:dyDescent="0.3">
      <c r="A2638" s="239">
        <v>102473</v>
      </c>
      <c r="B2638" s="239" t="s">
        <v>53951</v>
      </c>
      <c r="C2638" s="185" t="s">
        <v>82</v>
      </c>
      <c r="D2638" s="483">
        <v>615.48</v>
      </c>
      <c r="E2638" s="484"/>
    </row>
    <row r="2639" spans="1:5" x14ac:dyDescent="0.3">
      <c r="A2639" s="239">
        <v>102474</v>
      </c>
      <c r="B2639" s="239" t="s">
        <v>53952</v>
      </c>
      <c r="C2639" s="185" t="s">
        <v>82</v>
      </c>
      <c r="D2639" s="483">
        <v>656.64</v>
      </c>
      <c r="E2639" s="484"/>
    </row>
    <row r="2640" spans="1:5" x14ac:dyDescent="0.3">
      <c r="A2640" s="239">
        <v>102475</v>
      </c>
      <c r="B2640" s="239" t="s">
        <v>53953</v>
      </c>
      <c r="C2640" s="185" t="s">
        <v>82</v>
      </c>
      <c r="D2640" s="483">
        <v>705.94</v>
      </c>
      <c r="E2640" s="484"/>
    </row>
    <row r="2641" spans="1:5" x14ac:dyDescent="0.3">
      <c r="A2641" s="239">
        <v>102476</v>
      </c>
      <c r="B2641" s="239" t="s">
        <v>53954</v>
      </c>
      <c r="C2641" s="185" t="s">
        <v>82</v>
      </c>
      <c r="D2641" s="483">
        <v>726.29</v>
      </c>
      <c r="E2641" s="484"/>
    </row>
    <row r="2642" spans="1:5" x14ac:dyDescent="0.3">
      <c r="A2642" s="239">
        <v>102477</v>
      </c>
      <c r="B2642" s="239" t="s">
        <v>53955</v>
      </c>
      <c r="C2642" s="185" t="s">
        <v>82</v>
      </c>
      <c r="D2642" s="483">
        <v>764.61</v>
      </c>
      <c r="E2642" s="484"/>
    </row>
    <row r="2643" spans="1:5" x14ac:dyDescent="0.3">
      <c r="A2643" s="239">
        <v>102478</v>
      </c>
      <c r="B2643" s="239" t="s">
        <v>53956</v>
      </c>
      <c r="C2643" s="185" t="s">
        <v>82</v>
      </c>
      <c r="D2643" s="483">
        <v>819.8</v>
      </c>
      <c r="E2643" s="484"/>
    </row>
    <row r="2644" spans="1:5" x14ac:dyDescent="0.3">
      <c r="A2644" s="239">
        <v>102479</v>
      </c>
      <c r="B2644" s="239" t="s">
        <v>53957</v>
      </c>
      <c r="C2644" s="185" t="s">
        <v>82</v>
      </c>
      <c r="D2644" s="483">
        <v>613.59</v>
      </c>
      <c r="E2644" s="484"/>
    </row>
    <row r="2645" spans="1:5" x14ac:dyDescent="0.3">
      <c r="A2645" s="239">
        <v>102480</v>
      </c>
      <c r="B2645" s="239" t="s">
        <v>53958</v>
      </c>
      <c r="C2645" s="185" t="s">
        <v>82</v>
      </c>
      <c r="D2645" s="483">
        <v>651.29999999999995</v>
      </c>
      <c r="E2645" s="484"/>
    </row>
    <row r="2646" spans="1:5" x14ac:dyDescent="0.3">
      <c r="A2646" s="239">
        <v>102481</v>
      </c>
      <c r="B2646" s="239" t="s">
        <v>53959</v>
      </c>
      <c r="C2646" s="185" t="s">
        <v>82</v>
      </c>
      <c r="D2646" s="483">
        <v>694.6</v>
      </c>
      <c r="E2646" s="484"/>
    </row>
    <row r="2647" spans="1:5" x14ac:dyDescent="0.3">
      <c r="A2647" s="239">
        <v>102482</v>
      </c>
      <c r="B2647" s="239" t="s">
        <v>53960</v>
      </c>
      <c r="C2647" s="185" t="s">
        <v>82</v>
      </c>
      <c r="D2647" s="483">
        <v>724.67</v>
      </c>
      <c r="E2647" s="484"/>
    </row>
    <row r="2648" spans="1:5" x14ac:dyDescent="0.3">
      <c r="A2648" s="239">
        <v>102483</v>
      </c>
      <c r="B2648" s="239" t="s">
        <v>53961</v>
      </c>
      <c r="C2648" s="185" t="s">
        <v>82</v>
      </c>
      <c r="D2648" s="483">
        <v>759.12</v>
      </c>
      <c r="E2648" s="484"/>
    </row>
    <row r="2649" spans="1:5" x14ac:dyDescent="0.3">
      <c r="A2649" s="239">
        <v>102484</v>
      </c>
      <c r="B2649" s="239" t="s">
        <v>53962</v>
      </c>
      <c r="C2649" s="185" t="s">
        <v>82</v>
      </c>
      <c r="D2649" s="483">
        <v>819.87</v>
      </c>
      <c r="E2649" s="484"/>
    </row>
    <row r="2650" spans="1:5" x14ac:dyDescent="0.3">
      <c r="A2650" s="239">
        <v>102485</v>
      </c>
      <c r="B2650" s="239" t="s">
        <v>53963</v>
      </c>
      <c r="C2650" s="185" t="s">
        <v>82</v>
      </c>
      <c r="D2650" s="483">
        <v>675.93</v>
      </c>
      <c r="E2650" s="484"/>
    </row>
    <row r="2651" spans="1:5" x14ac:dyDescent="0.3">
      <c r="A2651" s="239">
        <v>102486</v>
      </c>
      <c r="B2651" s="239" t="s">
        <v>53964</v>
      </c>
      <c r="C2651" s="185" t="s">
        <v>82</v>
      </c>
      <c r="D2651" s="483">
        <v>709.04</v>
      </c>
      <c r="E2651" s="484"/>
    </row>
    <row r="2652" spans="1:5" x14ac:dyDescent="0.3">
      <c r="A2652" s="239">
        <v>102487</v>
      </c>
      <c r="B2652" s="239" t="s">
        <v>53965</v>
      </c>
      <c r="C2652" s="185" t="s">
        <v>82</v>
      </c>
      <c r="D2652" s="483">
        <v>608.91</v>
      </c>
      <c r="E2652" s="484"/>
    </row>
    <row r="2653" spans="1:5" x14ac:dyDescent="0.3">
      <c r="A2653" s="239">
        <v>103183</v>
      </c>
      <c r="B2653" s="239" t="s">
        <v>53966</v>
      </c>
      <c r="C2653" s="185" t="s">
        <v>82</v>
      </c>
      <c r="D2653" s="483">
        <v>665.35</v>
      </c>
      <c r="E2653" s="484"/>
    </row>
    <row r="2654" spans="1:5" x14ac:dyDescent="0.3">
      <c r="A2654" s="239">
        <v>103184</v>
      </c>
      <c r="B2654" s="239" t="s">
        <v>53967</v>
      </c>
      <c r="C2654" s="185" t="s">
        <v>82</v>
      </c>
      <c r="D2654" s="483">
        <v>626.34</v>
      </c>
      <c r="E2654" s="484"/>
    </row>
    <row r="2655" spans="1:5" x14ac:dyDescent="0.3">
      <c r="A2655" s="239">
        <v>103669</v>
      </c>
      <c r="B2655" s="239" t="s">
        <v>53968</v>
      </c>
      <c r="C2655" s="185" t="s">
        <v>82</v>
      </c>
      <c r="D2655" s="483">
        <v>881.95</v>
      </c>
      <c r="E2655" s="484"/>
    </row>
    <row r="2656" spans="1:5" x14ac:dyDescent="0.3">
      <c r="A2656" s="239">
        <v>103670</v>
      </c>
      <c r="B2656" s="239" t="s">
        <v>53969</v>
      </c>
      <c r="C2656" s="185" t="s">
        <v>82</v>
      </c>
      <c r="D2656" s="483">
        <v>275.77</v>
      </c>
      <c r="E2656" s="484"/>
    </row>
    <row r="2657" spans="1:5" x14ac:dyDescent="0.3">
      <c r="A2657" s="239">
        <v>103671</v>
      </c>
      <c r="B2657" s="239" t="s">
        <v>53970</v>
      </c>
      <c r="C2657" s="185" t="s">
        <v>82</v>
      </c>
      <c r="D2657" s="483">
        <v>650.89</v>
      </c>
      <c r="E2657" s="484"/>
    </row>
    <row r="2658" spans="1:5" x14ac:dyDescent="0.3">
      <c r="A2658" s="239">
        <v>103672</v>
      </c>
      <c r="B2658" s="239" t="s">
        <v>53971</v>
      </c>
      <c r="C2658" s="185" t="s">
        <v>82</v>
      </c>
      <c r="D2658" s="483">
        <v>610.13</v>
      </c>
      <c r="E2658" s="484"/>
    </row>
    <row r="2659" spans="1:5" x14ac:dyDescent="0.3">
      <c r="A2659" s="239">
        <v>103673</v>
      </c>
      <c r="B2659" s="239" t="s">
        <v>53972</v>
      </c>
      <c r="C2659" s="185" t="s">
        <v>82</v>
      </c>
      <c r="D2659" s="483">
        <v>38.840000000000003</v>
      </c>
      <c r="E2659" s="484"/>
    </row>
    <row r="2660" spans="1:5" x14ac:dyDescent="0.3">
      <c r="A2660" s="239">
        <v>103674</v>
      </c>
      <c r="B2660" s="239" t="s">
        <v>53973</v>
      </c>
      <c r="C2660" s="185" t="s">
        <v>82</v>
      </c>
      <c r="D2660" s="483">
        <v>628.78</v>
      </c>
      <c r="E2660" s="484"/>
    </row>
    <row r="2661" spans="1:5" x14ac:dyDescent="0.3">
      <c r="A2661" s="239">
        <v>103675</v>
      </c>
      <c r="B2661" s="239" t="s">
        <v>53974</v>
      </c>
      <c r="C2661" s="185" t="s">
        <v>82</v>
      </c>
      <c r="D2661" s="483">
        <v>610.45000000000005</v>
      </c>
      <c r="E2661" s="484"/>
    </row>
    <row r="2662" spans="1:5" x14ac:dyDescent="0.3">
      <c r="A2662" s="239">
        <v>103676</v>
      </c>
      <c r="B2662" s="239" t="s">
        <v>53975</v>
      </c>
      <c r="C2662" s="185" t="s">
        <v>82</v>
      </c>
      <c r="D2662" s="483">
        <v>934.92</v>
      </c>
      <c r="E2662" s="484"/>
    </row>
    <row r="2663" spans="1:5" x14ac:dyDescent="0.3">
      <c r="A2663" s="239">
        <v>103677</v>
      </c>
      <c r="B2663" s="239" t="s">
        <v>53976</v>
      </c>
      <c r="C2663" s="185" t="s">
        <v>82</v>
      </c>
      <c r="D2663" s="483">
        <v>776.58</v>
      </c>
      <c r="E2663" s="484"/>
    </row>
    <row r="2664" spans="1:5" x14ac:dyDescent="0.3">
      <c r="A2664" s="239">
        <v>103678</v>
      </c>
      <c r="B2664" s="239" t="s">
        <v>53977</v>
      </c>
      <c r="C2664" s="185" t="s">
        <v>82</v>
      </c>
      <c r="D2664" s="483">
        <v>846.5</v>
      </c>
      <c r="E2664" s="484"/>
    </row>
    <row r="2665" spans="1:5" x14ac:dyDescent="0.3">
      <c r="A2665" s="239">
        <v>103679</v>
      </c>
      <c r="B2665" s="239" t="s">
        <v>53978</v>
      </c>
      <c r="C2665" s="185" t="s">
        <v>82</v>
      </c>
      <c r="D2665" s="483">
        <v>737.38</v>
      </c>
      <c r="E2665" s="484"/>
    </row>
    <row r="2666" spans="1:5" x14ac:dyDescent="0.3">
      <c r="A2666" s="239">
        <v>103680</v>
      </c>
      <c r="B2666" s="239" t="s">
        <v>53979</v>
      </c>
      <c r="C2666" s="185" t="s">
        <v>82</v>
      </c>
      <c r="D2666" s="483">
        <v>780.34</v>
      </c>
      <c r="E2666" s="484"/>
    </row>
    <row r="2667" spans="1:5" x14ac:dyDescent="0.3">
      <c r="A2667" s="239">
        <v>103681</v>
      </c>
      <c r="B2667" s="239" t="s">
        <v>53980</v>
      </c>
      <c r="C2667" s="185" t="s">
        <v>82</v>
      </c>
      <c r="D2667" s="483">
        <v>674.76</v>
      </c>
      <c r="E2667" s="484"/>
    </row>
    <row r="2668" spans="1:5" x14ac:dyDescent="0.3">
      <c r="A2668" s="239">
        <v>103682</v>
      </c>
      <c r="B2668" s="239" t="s">
        <v>53981</v>
      </c>
      <c r="C2668" s="185" t="s">
        <v>82</v>
      </c>
      <c r="D2668" s="483">
        <v>898.77</v>
      </c>
      <c r="E2668" s="484"/>
    </row>
    <row r="2669" spans="1:5" x14ac:dyDescent="0.3">
      <c r="A2669" s="239">
        <v>103683</v>
      </c>
      <c r="B2669" s="239" t="s">
        <v>53982</v>
      </c>
      <c r="C2669" s="185" t="s">
        <v>82</v>
      </c>
      <c r="D2669" s="483">
        <v>1166.6400000000001</v>
      </c>
      <c r="E2669" s="484"/>
    </row>
    <row r="2670" spans="1:5" x14ac:dyDescent="0.3">
      <c r="A2670" s="239">
        <v>103684</v>
      </c>
      <c r="B2670" s="239" t="s">
        <v>53983</v>
      </c>
      <c r="C2670" s="185" t="s">
        <v>82</v>
      </c>
      <c r="D2670" s="483">
        <v>626.33000000000004</v>
      </c>
      <c r="E2670" s="484"/>
    </row>
    <row r="2671" spans="1:5" x14ac:dyDescent="0.3">
      <c r="A2671" s="239">
        <v>103685</v>
      </c>
      <c r="B2671" s="239" t="s">
        <v>53984</v>
      </c>
      <c r="C2671" s="185" t="s">
        <v>82</v>
      </c>
      <c r="D2671" s="483">
        <v>614.66999999999996</v>
      </c>
      <c r="E2671" s="484"/>
    </row>
    <row r="2672" spans="1:5" x14ac:dyDescent="0.3">
      <c r="A2672" s="239">
        <v>103686</v>
      </c>
      <c r="B2672" s="239" t="s">
        <v>53985</v>
      </c>
      <c r="C2672" s="185" t="s">
        <v>82</v>
      </c>
      <c r="D2672" s="483">
        <v>669.75</v>
      </c>
      <c r="E2672" s="484"/>
    </row>
    <row r="2673" spans="1:5" x14ac:dyDescent="0.3">
      <c r="A2673" s="239">
        <v>103687</v>
      </c>
      <c r="B2673" s="239" t="s">
        <v>53986</v>
      </c>
      <c r="C2673" s="185" t="s">
        <v>82</v>
      </c>
      <c r="D2673" s="483">
        <v>996.88</v>
      </c>
      <c r="E2673" s="484"/>
    </row>
    <row r="2674" spans="1:5" x14ac:dyDescent="0.3">
      <c r="A2674" s="239">
        <v>103688</v>
      </c>
      <c r="B2674" s="239" t="s">
        <v>53987</v>
      </c>
      <c r="C2674" s="185" t="s">
        <v>82</v>
      </c>
      <c r="D2674" s="483">
        <v>770.45</v>
      </c>
      <c r="E2674" s="484"/>
    </row>
    <row r="2675" spans="1:5" x14ac:dyDescent="0.3">
      <c r="A2675" s="239">
        <v>104916</v>
      </c>
      <c r="B2675" s="239" t="s">
        <v>53988</v>
      </c>
      <c r="C2675" s="185" t="s">
        <v>111</v>
      </c>
      <c r="D2675" s="483">
        <v>16.71</v>
      </c>
      <c r="E2675" s="484"/>
    </row>
    <row r="2676" spans="1:5" x14ac:dyDescent="0.3">
      <c r="A2676" s="239">
        <v>104923</v>
      </c>
      <c r="B2676" s="239" t="s">
        <v>53989</v>
      </c>
      <c r="C2676" s="185" t="s">
        <v>82</v>
      </c>
      <c r="D2676" s="483">
        <v>805.21</v>
      </c>
      <c r="E2676" s="484"/>
    </row>
    <row r="2677" spans="1:5" x14ac:dyDescent="0.3">
      <c r="A2677" s="239">
        <v>104924</v>
      </c>
      <c r="B2677" s="239" t="s">
        <v>53990</v>
      </c>
      <c r="C2677" s="185" t="s">
        <v>82</v>
      </c>
      <c r="D2677" s="483">
        <v>697.42</v>
      </c>
      <c r="E2677" s="484"/>
    </row>
    <row r="2678" spans="1:5" x14ac:dyDescent="0.3">
      <c r="A2678" s="239">
        <v>101963</v>
      </c>
      <c r="B2678" s="239" t="s">
        <v>53991</v>
      </c>
      <c r="C2678" s="185" t="s">
        <v>74</v>
      </c>
      <c r="D2678" s="483">
        <v>169.5</v>
      </c>
      <c r="E2678" s="484"/>
    </row>
    <row r="2679" spans="1:5" x14ac:dyDescent="0.3">
      <c r="A2679" s="239">
        <v>101964</v>
      </c>
      <c r="B2679" s="239" t="s">
        <v>53992</v>
      </c>
      <c r="C2679" s="185" t="s">
        <v>74</v>
      </c>
      <c r="D2679" s="483">
        <v>158.13999999999999</v>
      </c>
      <c r="E2679" s="484"/>
    </row>
    <row r="2680" spans="1:5" x14ac:dyDescent="0.3">
      <c r="A2680" s="239">
        <v>101165</v>
      </c>
      <c r="B2680" s="239" t="s">
        <v>53993</v>
      </c>
      <c r="C2680" s="185" t="s">
        <v>82</v>
      </c>
      <c r="D2680" s="483">
        <v>805.74</v>
      </c>
      <c r="E2680" s="484"/>
    </row>
    <row r="2681" spans="1:5" x14ac:dyDescent="0.3">
      <c r="A2681" s="239">
        <v>101166</v>
      </c>
      <c r="B2681" s="239" t="s">
        <v>53994</v>
      </c>
      <c r="C2681" s="185" t="s">
        <v>82</v>
      </c>
      <c r="D2681" s="483">
        <v>537.22</v>
      </c>
      <c r="E2681" s="484"/>
    </row>
    <row r="2682" spans="1:5" x14ac:dyDescent="0.3">
      <c r="A2682" s="239">
        <v>98575</v>
      </c>
      <c r="B2682" s="239" t="s">
        <v>53995</v>
      </c>
      <c r="C2682" s="185" t="s">
        <v>70</v>
      </c>
      <c r="D2682" s="483">
        <v>71.53</v>
      </c>
      <c r="E2682" s="484"/>
    </row>
    <row r="2683" spans="1:5" x14ac:dyDescent="0.3">
      <c r="A2683" s="239">
        <v>98576</v>
      </c>
      <c r="B2683" s="239" t="s">
        <v>53996</v>
      </c>
      <c r="C2683" s="185" t="s">
        <v>70</v>
      </c>
      <c r="D2683" s="483">
        <v>25.68</v>
      </c>
      <c r="E2683" s="484"/>
    </row>
    <row r="2684" spans="1:5" x14ac:dyDescent="0.3">
      <c r="A2684" s="239">
        <v>98577</v>
      </c>
      <c r="B2684" s="239" t="s">
        <v>53997</v>
      </c>
      <c r="C2684" s="185" t="s">
        <v>70</v>
      </c>
      <c r="D2684" s="483">
        <v>45.55</v>
      </c>
      <c r="E2684" s="484"/>
    </row>
    <row r="2685" spans="1:5" x14ac:dyDescent="0.3">
      <c r="A2685" s="239">
        <v>93182</v>
      </c>
      <c r="B2685" s="239" t="s">
        <v>53998</v>
      </c>
      <c r="C2685" s="185" t="s">
        <v>70</v>
      </c>
      <c r="D2685" s="483">
        <v>49.19</v>
      </c>
      <c r="E2685" s="484"/>
    </row>
    <row r="2686" spans="1:5" x14ac:dyDescent="0.3">
      <c r="A2686" s="239">
        <v>93183</v>
      </c>
      <c r="B2686" s="239" t="s">
        <v>53999</v>
      </c>
      <c r="C2686" s="185" t="s">
        <v>70</v>
      </c>
      <c r="D2686" s="483">
        <v>62.64</v>
      </c>
      <c r="E2686" s="484"/>
    </row>
    <row r="2687" spans="1:5" x14ac:dyDescent="0.3">
      <c r="A2687" s="239">
        <v>93184</v>
      </c>
      <c r="B2687" s="239" t="s">
        <v>54000</v>
      </c>
      <c r="C2687" s="185" t="s">
        <v>70</v>
      </c>
      <c r="D2687" s="483">
        <v>36.53</v>
      </c>
      <c r="E2687" s="484"/>
    </row>
    <row r="2688" spans="1:5" x14ac:dyDescent="0.3">
      <c r="A2688" s="239">
        <v>93185</v>
      </c>
      <c r="B2688" s="239" t="s">
        <v>54001</v>
      </c>
      <c r="C2688" s="185" t="s">
        <v>70</v>
      </c>
      <c r="D2688" s="483">
        <v>61.73</v>
      </c>
      <c r="E2688" s="484"/>
    </row>
    <row r="2689" spans="1:5" x14ac:dyDescent="0.3">
      <c r="A2689" s="239">
        <v>93186</v>
      </c>
      <c r="B2689" s="239" t="s">
        <v>54002</v>
      </c>
      <c r="C2689" s="185" t="s">
        <v>70</v>
      </c>
      <c r="D2689" s="483">
        <v>91.47</v>
      </c>
      <c r="E2689" s="484"/>
    </row>
    <row r="2690" spans="1:5" x14ac:dyDescent="0.3">
      <c r="A2690" s="239">
        <v>93187</v>
      </c>
      <c r="B2690" s="239" t="s">
        <v>54003</v>
      </c>
      <c r="C2690" s="185" t="s">
        <v>70</v>
      </c>
      <c r="D2690" s="483">
        <v>103.86</v>
      </c>
      <c r="E2690" s="484"/>
    </row>
    <row r="2691" spans="1:5" x14ac:dyDescent="0.3">
      <c r="A2691" s="239">
        <v>93188</v>
      </c>
      <c r="B2691" s="239" t="s">
        <v>54004</v>
      </c>
      <c r="C2691" s="185" t="s">
        <v>70</v>
      </c>
      <c r="D2691" s="483">
        <v>88.8</v>
      </c>
      <c r="E2691" s="484"/>
    </row>
    <row r="2692" spans="1:5" x14ac:dyDescent="0.3">
      <c r="A2692" s="239">
        <v>93189</v>
      </c>
      <c r="B2692" s="239" t="s">
        <v>54005</v>
      </c>
      <c r="C2692" s="185" t="s">
        <v>70</v>
      </c>
      <c r="D2692" s="483">
        <v>105.4</v>
      </c>
      <c r="E2692" s="484"/>
    </row>
    <row r="2693" spans="1:5" x14ac:dyDescent="0.3">
      <c r="A2693" s="239">
        <v>93190</v>
      </c>
      <c r="B2693" s="239" t="s">
        <v>54006</v>
      </c>
      <c r="C2693" s="185" t="s">
        <v>70</v>
      </c>
      <c r="D2693" s="483">
        <v>44.55</v>
      </c>
      <c r="E2693" s="484"/>
    </row>
    <row r="2694" spans="1:5" x14ac:dyDescent="0.3">
      <c r="A2694" s="239">
        <v>93191</v>
      </c>
      <c r="B2694" s="239" t="s">
        <v>54007</v>
      </c>
      <c r="C2694" s="185" t="s">
        <v>70</v>
      </c>
      <c r="D2694" s="483">
        <v>45.73</v>
      </c>
      <c r="E2694" s="484"/>
    </row>
    <row r="2695" spans="1:5" x14ac:dyDescent="0.3">
      <c r="A2695" s="239">
        <v>93192</v>
      </c>
      <c r="B2695" s="239" t="s">
        <v>54008</v>
      </c>
      <c r="C2695" s="185" t="s">
        <v>70</v>
      </c>
      <c r="D2695" s="483">
        <v>53.13</v>
      </c>
      <c r="E2695" s="484"/>
    </row>
    <row r="2696" spans="1:5" x14ac:dyDescent="0.3">
      <c r="A2696" s="239">
        <v>93193</v>
      </c>
      <c r="B2696" s="239" t="s">
        <v>54009</v>
      </c>
      <c r="C2696" s="185" t="s">
        <v>70</v>
      </c>
      <c r="D2696" s="483">
        <v>47.38</v>
      </c>
      <c r="E2696" s="484"/>
    </row>
    <row r="2697" spans="1:5" x14ac:dyDescent="0.3">
      <c r="A2697" s="239">
        <v>93194</v>
      </c>
      <c r="B2697" s="239" t="s">
        <v>54010</v>
      </c>
      <c r="C2697" s="185" t="s">
        <v>70</v>
      </c>
      <c r="D2697" s="483">
        <v>48.18</v>
      </c>
      <c r="E2697" s="484"/>
    </row>
    <row r="2698" spans="1:5" x14ac:dyDescent="0.3">
      <c r="A2698" s="239">
        <v>93195</v>
      </c>
      <c r="B2698" s="239" t="s">
        <v>54011</v>
      </c>
      <c r="C2698" s="185" t="s">
        <v>70</v>
      </c>
      <c r="D2698" s="483">
        <v>58.8</v>
      </c>
      <c r="E2698" s="484"/>
    </row>
    <row r="2699" spans="1:5" x14ac:dyDescent="0.3">
      <c r="A2699" s="239">
        <v>93196</v>
      </c>
      <c r="B2699" s="239" t="s">
        <v>54012</v>
      </c>
      <c r="C2699" s="185" t="s">
        <v>70</v>
      </c>
      <c r="D2699" s="483">
        <v>87.3</v>
      </c>
      <c r="E2699" s="484"/>
    </row>
    <row r="2700" spans="1:5" x14ac:dyDescent="0.3">
      <c r="A2700" s="239">
        <v>93197</v>
      </c>
      <c r="B2700" s="239" t="s">
        <v>54013</v>
      </c>
      <c r="C2700" s="185" t="s">
        <v>70</v>
      </c>
      <c r="D2700" s="483">
        <v>98.08</v>
      </c>
      <c r="E2700" s="484"/>
    </row>
    <row r="2701" spans="1:5" x14ac:dyDescent="0.3">
      <c r="A2701" s="239">
        <v>93198</v>
      </c>
      <c r="B2701" s="239" t="s">
        <v>54014</v>
      </c>
      <c r="C2701" s="185" t="s">
        <v>70</v>
      </c>
      <c r="D2701" s="483">
        <v>37.24</v>
      </c>
      <c r="E2701" s="484"/>
    </row>
    <row r="2702" spans="1:5" x14ac:dyDescent="0.3">
      <c r="A2702" s="239">
        <v>93199</v>
      </c>
      <c r="B2702" s="239" t="s">
        <v>54015</v>
      </c>
      <c r="C2702" s="185" t="s">
        <v>70</v>
      </c>
      <c r="D2702" s="483">
        <v>36.68</v>
      </c>
      <c r="E2702" s="484"/>
    </row>
    <row r="2703" spans="1:5" x14ac:dyDescent="0.3">
      <c r="A2703" s="239">
        <v>93200</v>
      </c>
      <c r="B2703" s="239" t="s">
        <v>54016</v>
      </c>
      <c r="C2703" s="185" t="s">
        <v>70</v>
      </c>
      <c r="D2703" s="483">
        <v>3.24</v>
      </c>
      <c r="E2703" s="484"/>
    </row>
    <row r="2704" spans="1:5" x14ac:dyDescent="0.3">
      <c r="A2704" s="239">
        <v>93201</v>
      </c>
      <c r="B2704" s="239" t="s">
        <v>54017</v>
      </c>
      <c r="C2704" s="185" t="s">
        <v>70</v>
      </c>
      <c r="D2704" s="483">
        <v>6.37</v>
      </c>
      <c r="E2704" s="484"/>
    </row>
    <row r="2705" spans="1:5" x14ac:dyDescent="0.3">
      <c r="A2705" s="239">
        <v>93202</v>
      </c>
      <c r="B2705" s="239" t="s">
        <v>54018</v>
      </c>
      <c r="C2705" s="185" t="s">
        <v>70</v>
      </c>
      <c r="D2705" s="483">
        <v>23.04</v>
      </c>
      <c r="E2705" s="484"/>
    </row>
    <row r="2706" spans="1:5" x14ac:dyDescent="0.3">
      <c r="A2706" s="239">
        <v>93203</v>
      </c>
      <c r="B2706" s="239" t="s">
        <v>54019</v>
      </c>
      <c r="C2706" s="185" t="s">
        <v>70</v>
      </c>
      <c r="D2706" s="483">
        <v>14.4</v>
      </c>
      <c r="E2706" s="484"/>
    </row>
    <row r="2707" spans="1:5" x14ac:dyDescent="0.3">
      <c r="A2707" s="239">
        <v>93204</v>
      </c>
      <c r="B2707" s="239" t="s">
        <v>54020</v>
      </c>
      <c r="C2707" s="185" t="s">
        <v>70</v>
      </c>
      <c r="D2707" s="483">
        <v>63.54</v>
      </c>
      <c r="E2707" s="484"/>
    </row>
    <row r="2708" spans="1:5" x14ac:dyDescent="0.3">
      <c r="A2708" s="239">
        <v>93205</v>
      </c>
      <c r="B2708" s="239" t="s">
        <v>54021</v>
      </c>
      <c r="C2708" s="185" t="s">
        <v>70</v>
      </c>
      <c r="D2708" s="483">
        <v>35.869999999999997</v>
      </c>
      <c r="E2708" s="484"/>
    </row>
    <row r="2709" spans="1:5" x14ac:dyDescent="0.3">
      <c r="A2709" s="239">
        <v>97733</v>
      </c>
      <c r="B2709" s="239" t="s">
        <v>59951</v>
      </c>
      <c r="C2709" s="185" t="s">
        <v>82</v>
      </c>
      <c r="D2709" s="483">
        <v>3247.73</v>
      </c>
      <c r="E2709" s="484"/>
    </row>
    <row r="2710" spans="1:5" x14ac:dyDescent="0.3">
      <c r="A2710" s="239">
        <v>97734</v>
      </c>
      <c r="B2710" s="239" t="s">
        <v>59952</v>
      </c>
      <c r="C2710" s="185" t="s">
        <v>82</v>
      </c>
      <c r="D2710" s="483">
        <v>2851.54</v>
      </c>
      <c r="E2710" s="484"/>
    </row>
    <row r="2711" spans="1:5" x14ac:dyDescent="0.3">
      <c r="A2711" s="239">
        <v>97735</v>
      </c>
      <c r="B2711" s="239" t="s">
        <v>59953</v>
      </c>
      <c r="C2711" s="185" t="s">
        <v>82</v>
      </c>
      <c r="D2711" s="483">
        <v>2373.87</v>
      </c>
      <c r="E2711" s="484"/>
    </row>
    <row r="2712" spans="1:5" x14ac:dyDescent="0.3">
      <c r="A2712" s="239">
        <v>97736</v>
      </c>
      <c r="B2712" s="239" t="s">
        <v>59954</v>
      </c>
      <c r="C2712" s="185" t="s">
        <v>82</v>
      </c>
      <c r="D2712" s="483">
        <v>1540.92</v>
      </c>
      <c r="E2712" s="484"/>
    </row>
    <row r="2713" spans="1:5" x14ac:dyDescent="0.3">
      <c r="A2713" s="239">
        <v>97737</v>
      </c>
      <c r="B2713" s="239" t="s">
        <v>59955</v>
      </c>
      <c r="C2713" s="185" t="s">
        <v>82</v>
      </c>
      <c r="D2713" s="483">
        <v>3139.64</v>
      </c>
      <c r="E2713" s="484"/>
    </row>
    <row r="2714" spans="1:5" x14ac:dyDescent="0.3">
      <c r="A2714" s="239">
        <v>97738</v>
      </c>
      <c r="B2714" s="239" t="s">
        <v>59956</v>
      </c>
      <c r="C2714" s="185" t="s">
        <v>82</v>
      </c>
      <c r="D2714" s="483">
        <v>4833.97</v>
      </c>
      <c r="E2714" s="484"/>
    </row>
    <row r="2715" spans="1:5" x14ac:dyDescent="0.3">
      <c r="A2715" s="239">
        <v>97739</v>
      </c>
      <c r="B2715" s="239" t="s">
        <v>59957</v>
      </c>
      <c r="C2715" s="185" t="s">
        <v>82</v>
      </c>
      <c r="D2715" s="483">
        <v>2806.39</v>
      </c>
      <c r="E2715" s="484"/>
    </row>
    <row r="2716" spans="1:5" x14ac:dyDescent="0.3">
      <c r="A2716" s="239">
        <v>97740</v>
      </c>
      <c r="B2716" s="239" t="s">
        <v>59958</v>
      </c>
      <c r="C2716" s="185" t="s">
        <v>82</v>
      </c>
      <c r="D2716" s="483">
        <v>2093.7800000000002</v>
      </c>
      <c r="E2716" s="484"/>
    </row>
    <row r="2717" spans="1:5" x14ac:dyDescent="0.3">
      <c r="A2717" s="239">
        <v>98615</v>
      </c>
      <c r="B2717" s="239" t="s">
        <v>54022</v>
      </c>
      <c r="C2717" s="185" t="s">
        <v>74</v>
      </c>
      <c r="D2717" s="483">
        <v>143.19</v>
      </c>
      <c r="E2717" s="484"/>
    </row>
    <row r="2718" spans="1:5" x14ac:dyDescent="0.3">
      <c r="A2718" s="239">
        <v>98616</v>
      </c>
      <c r="B2718" s="239" t="s">
        <v>54023</v>
      </c>
      <c r="C2718" s="185" t="s">
        <v>74</v>
      </c>
      <c r="D2718" s="483">
        <v>111.54</v>
      </c>
      <c r="E2718" s="484"/>
    </row>
    <row r="2719" spans="1:5" x14ac:dyDescent="0.3">
      <c r="A2719" s="239">
        <v>98617</v>
      </c>
      <c r="B2719" s="239" t="s">
        <v>54024</v>
      </c>
      <c r="C2719" s="185" t="s">
        <v>74</v>
      </c>
      <c r="D2719" s="483">
        <v>102.82</v>
      </c>
      <c r="E2719" s="484"/>
    </row>
    <row r="2720" spans="1:5" x14ac:dyDescent="0.3">
      <c r="A2720" s="239">
        <v>98618</v>
      </c>
      <c r="B2720" s="239" t="s">
        <v>54025</v>
      </c>
      <c r="C2720" s="185" t="s">
        <v>74</v>
      </c>
      <c r="D2720" s="483">
        <v>141.31</v>
      </c>
      <c r="E2720" s="484"/>
    </row>
    <row r="2721" spans="1:5" x14ac:dyDescent="0.3">
      <c r="A2721" s="239">
        <v>98619</v>
      </c>
      <c r="B2721" s="239" t="s">
        <v>54026</v>
      </c>
      <c r="C2721" s="185" t="s">
        <v>74</v>
      </c>
      <c r="D2721" s="483">
        <v>128.08000000000001</v>
      </c>
      <c r="E2721" s="484"/>
    </row>
    <row r="2722" spans="1:5" x14ac:dyDescent="0.3">
      <c r="A2722" s="239">
        <v>98620</v>
      </c>
      <c r="B2722" s="239" t="s">
        <v>54027</v>
      </c>
      <c r="C2722" s="185" t="s">
        <v>74</v>
      </c>
      <c r="D2722" s="483">
        <v>121.4</v>
      </c>
      <c r="E2722" s="484"/>
    </row>
    <row r="2723" spans="1:5" x14ac:dyDescent="0.3">
      <c r="A2723" s="239">
        <v>98621</v>
      </c>
      <c r="B2723" s="239" t="s">
        <v>54028</v>
      </c>
      <c r="C2723" s="185" t="s">
        <v>74</v>
      </c>
      <c r="D2723" s="483">
        <v>159.46</v>
      </c>
      <c r="E2723" s="484"/>
    </row>
    <row r="2724" spans="1:5" x14ac:dyDescent="0.3">
      <c r="A2724" s="239">
        <v>98622</v>
      </c>
      <c r="B2724" s="239" t="s">
        <v>54029</v>
      </c>
      <c r="C2724" s="185" t="s">
        <v>74</v>
      </c>
      <c r="D2724" s="483">
        <v>148.83000000000001</v>
      </c>
      <c r="E2724" s="484"/>
    </row>
    <row r="2725" spans="1:5" x14ac:dyDescent="0.3">
      <c r="A2725" s="239">
        <v>98623</v>
      </c>
      <c r="B2725" s="239" t="s">
        <v>54030</v>
      </c>
      <c r="C2725" s="185" t="s">
        <v>74</v>
      </c>
      <c r="D2725" s="483">
        <v>143.43</v>
      </c>
      <c r="E2725" s="484"/>
    </row>
    <row r="2726" spans="1:5" x14ac:dyDescent="0.3">
      <c r="A2726" s="239">
        <v>98624</v>
      </c>
      <c r="B2726" s="239" t="s">
        <v>54031</v>
      </c>
      <c r="C2726" s="185" t="s">
        <v>74</v>
      </c>
      <c r="D2726" s="483">
        <v>179.46</v>
      </c>
      <c r="E2726" s="484"/>
    </row>
    <row r="2727" spans="1:5" x14ac:dyDescent="0.3">
      <c r="A2727" s="239">
        <v>98625</v>
      </c>
      <c r="B2727" s="239" t="s">
        <v>54032</v>
      </c>
      <c r="C2727" s="185" t="s">
        <v>74</v>
      </c>
      <c r="D2727" s="483">
        <v>170.51</v>
      </c>
      <c r="E2727" s="484"/>
    </row>
    <row r="2728" spans="1:5" x14ac:dyDescent="0.3">
      <c r="A2728" s="239">
        <v>98626</v>
      </c>
      <c r="B2728" s="239" t="s">
        <v>54033</v>
      </c>
      <c r="C2728" s="185" t="s">
        <v>74</v>
      </c>
      <c r="D2728" s="483">
        <v>165.87</v>
      </c>
      <c r="E2728" s="484"/>
    </row>
    <row r="2729" spans="1:5" x14ac:dyDescent="0.3">
      <c r="A2729" s="239">
        <v>98655</v>
      </c>
      <c r="B2729" s="239" t="s">
        <v>54034</v>
      </c>
      <c r="C2729" s="185" t="s">
        <v>70</v>
      </c>
      <c r="D2729" s="483">
        <v>689.77</v>
      </c>
      <c r="E2729" s="484"/>
    </row>
    <row r="2730" spans="1:5" x14ac:dyDescent="0.3">
      <c r="A2730" s="239">
        <v>98656</v>
      </c>
      <c r="B2730" s="239" t="s">
        <v>54035</v>
      </c>
      <c r="C2730" s="185" t="s">
        <v>70</v>
      </c>
      <c r="D2730" s="483">
        <v>700.72</v>
      </c>
      <c r="E2730" s="484"/>
    </row>
    <row r="2731" spans="1:5" x14ac:dyDescent="0.3">
      <c r="A2731" s="239">
        <v>98657</v>
      </c>
      <c r="B2731" s="239" t="s">
        <v>54036</v>
      </c>
      <c r="C2731" s="185" t="s">
        <v>70</v>
      </c>
      <c r="D2731" s="483">
        <v>711.68</v>
      </c>
      <c r="E2731" s="484"/>
    </row>
    <row r="2732" spans="1:5" x14ac:dyDescent="0.3">
      <c r="A2732" s="239">
        <v>98658</v>
      </c>
      <c r="B2732" s="239" t="s">
        <v>54037</v>
      </c>
      <c r="C2732" s="185" t="s">
        <v>70</v>
      </c>
      <c r="D2732" s="483">
        <v>722.62</v>
      </c>
      <c r="E2732" s="484"/>
    </row>
    <row r="2733" spans="1:5" x14ac:dyDescent="0.3">
      <c r="A2733" s="239">
        <v>98659</v>
      </c>
      <c r="B2733" s="239" t="s">
        <v>54038</v>
      </c>
      <c r="C2733" s="185" t="s">
        <v>70</v>
      </c>
      <c r="D2733" s="483">
        <v>744.53</v>
      </c>
      <c r="E2733" s="484"/>
    </row>
    <row r="2734" spans="1:5" x14ac:dyDescent="0.3">
      <c r="A2734" s="239">
        <v>98746</v>
      </c>
      <c r="B2734" s="239" t="s">
        <v>54039</v>
      </c>
      <c r="C2734" s="185" t="s">
        <v>70</v>
      </c>
      <c r="D2734" s="483">
        <v>70.2</v>
      </c>
      <c r="E2734" s="484"/>
    </row>
    <row r="2735" spans="1:5" x14ac:dyDescent="0.3">
      <c r="A2735" s="239">
        <v>98749</v>
      </c>
      <c r="B2735" s="239" t="s">
        <v>54040</v>
      </c>
      <c r="C2735" s="185" t="s">
        <v>70</v>
      </c>
      <c r="D2735" s="483">
        <v>86.85</v>
      </c>
      <c r="E2735" s="484"/>
    </row>
    <row r="2736" spans="1:5" x14ac:dyDescent="0.3">
      <c r="A2736" s="239">
        <v>98750</v>
      </c>
      <c r="B2736" s="239" t="s">
        <v>54041</v>
      </c>
      <c r="C2736" s="185" t="s">
        <v>70</v>
      </c>
      <c r="D2736" s="483">
        <v>107.27</v>
      </c>
      <c r="E2736" s="484"/>
    </row>
    <row r="2737" spans="1:5" x14ac:dyDescent="0.3">
      <c r="A2737" s="239">
        <v>98751</v>
      </c>
      <c r="B2737" s="239" t="s">
        <v>54042</v>
      </c>
      <c r="C2737" s="185" t="s">
        <v>70</v>
      </c>
      <c r="D2737" s="483">
        <v>160.69999999999999</v>
      </c>
      <c r="E2737" s="484"/>
    </row>
    <row r="2738" spans="1:5" x14ac:dyDescent="0.3">
      <c r="A2738" s="239">
        <v>98752</v>
      </c>
      <c r="B2738" s="239" t="s">
        <v>54043</v>
      </c>
      <c r="C2738" s="185" t="s">
        <v>70</v>
      </c>
      <c r="D2738" s="483">
        <v>225.44</v>
      </c>
      <c r="E2738" s="484"/>
    </row>
    <row r="2739" spans="1:5" x14ac:dyDescent="0.3">
      <c r="A2739" s="239">
        <v>98753</v>
      </c>
      <c r="B2739" s="239" t="s">
        <v>54044</v>
      </c>
      <c r="C2739" s="185" t="s">
        <v>70</v>
      </c>
      <c r="D2739" s="483">
        <v>306.27</v>
      </c>
      <c r="E2739" s="484"/>
    </row>
    <row r="2740" spans="1:5" x14ac:dyDescent="0.3">
      <c r="A2740" s="239">
        <v>100763</v>
      </c>
      <c r="B2740" s="239" t="s">
        <v>54045</v>
      </c>
      <c r="C2740" s="185" t="s">
        <v>111</v>
      </c>
      <c r="D2740" s="483">
        <v>15.72</v>
      </c>
      <c r="E2740" s="484"/>
    </row>
    <row r="2741" spans="1:5" x14ac:dyDescent="0.3">
      <c r="A2741" s="239">
        <v>100764</v>
      </c>
      <c r="B2741" s="239" t="s">
        <v>54046</v>
      </c>
      <c r="C2741" s="185" t="s">
        <v>111</v>
      </c>
      <c r="D2741" s="483">
        <v>15.46</v>
      </c>
      <c r="E2741" s="484"/>
    </row>
    <row r="2742" spans="1:5" x14ac:dyDescent="0.3">
      <c r="A2742" s="239">
        <v>100765</v>
      </c>
      <c r="B2742" s="239" t="s">
        <v>54047</v>
      </c>
      <c r="C2742" s="185" t="s">
        <v>111</v>
      </c>
      <c r="D2742" s="483">
        <v>13.95</v>
      </c>
      <c r="E2742" s="484"/>
    </row>
    <row r="2743" spans="1:5" x14ac:dyDescent="0.3">
      <c r="A2743" s="239">
        <v>100766</v>
      </c>
      <c r="B2743" s="239" t="s">
        <v>54048</v>
      </c>
      <c r="C2743" s="185" t="s">
        <v>111</v>
      </c>
      <c r="D2743" s="483">
        <v>14.09</v>
      </c>
      <c r="E2743" s="484"/>
    </row>
    <row r="2744" spans="1:5" x14ac:dyDescent="0.3">
      <c r="A2744" s="239">
        <v>100767</v>
      </c>
      <c r="B2744" s="239" t="s">
        <v>54049</v>
      </c>
      <c r="C2744" s="185" t="s">
        <v>111</v>
      </c>
      <c r="D2744" s="483">
        <v>16.12</v>
      </c>
      <c r="E2744" s="484"/>
    </row>
    <row r="2745" spans="1:5" x14ac:dyDescent="0.3">
      <c r="A2745" s="239">
        <v>100768</v>
      </c>
      <c r="B2745" s="239" t="s">
        <v>54050</v>
      </c>
      <c r="C2745" s="185" t="s">
        <v>111</v>
      </c>
      <c r="D2745" s="483">
        <v>15.25</v>
      </c>
      <c r="E2745" s="484"/>
    </row>
    <row r="2746" spans="1:5" x14ac:dyDescent="0.3">
      <c r="A2746" s="239">
        <v>100769</v>
      </c>
      <c r="B2746" s="239" t="s">
        <v>54051</v>
      </c>
      <c r="C2746" s="185" t="s">
        <v>111</v>
      </c>
      <c r="D2746" s="483">
        <v>22.19</v>
      </c>
      <c r="E2746" s="484"/>
    </row>
    <row r="2747" spans="1:5" x14ac:dyDescent="0.3">
      <c r="A2747" s="239">
        <v>100770</v>
      </c>
      <c r="B2747" s="239" t="s">
        <v>54052</v>
      </c>
      <c r="C2747" s="185" t="s">
        <v>111</v>
      </c>
      <c r="D2747" s="483">
        <v>21.13</v>
      </c>
      <c r="E2747" s="484"/>
    </row>
    <row r="2748" spans="1:5" x14ac:dyDescent="0.3">
      <c r="A2748" s="239">
        <v>100771</v>
      </c>
      <c r="B2748" s="239" t="s">
        <v>54053</v>
      </c>
      <c r="C2748" s="185" t="s">
        <v>111</v>
      </c>
      <c r="D2748" s="483">
        <v>16.53</v>
      </c>
      <c r="E2748" s="484"/>
    </row>
    <row r="2749" spans="1:5" x14ac:dyDescent="0.3">
      <c r="A2749" s="239">
        <v>100772</v>
      </c>
      <c r="B2749" s="239" t="s">
        <v>54054</v>
      </c>
      <c r="C2749" s="185" t="s">
        <v>111</v>
      </c>
      <c r="D2749" s="483">
        <v>15.54</v>
      </c>
      <c r="E2749" s="484"/>
    </row>
    <row r="2750" spans="1:5" x14ac:dyDescent="0.3">
      <c r="A2750" s="239">
        <v>100773</v>
      </c>
      <c r="B2750" s="239" t="s">
        <v>54055</v>
      </c>
      <c r="C2750" s="185" t="s">
        <v>111</v>
      </c>
      <c r="D2750" s="483">
        <v>19.350000000000001</v>
      </c>
      <c r="E2750" s="484"/>
    </row>
    <row r="2751" spans="1:5" x14ac:dyDescent="0.3">
      <c r="A2751" s="239">
        <v>100774</v>
      </c>
      <c r="B2751" s="239" t="s">
        <v>54056</v>
      </c>
      <c r="C2751" s="185" t="s">
        <v>111</v>
      </c>
      <c r="D2751" s="483">
        <v>11.43</v>
      </c>
      <c r="E2751" s="484"/>
    </row>
    <row r="2752" spans="1:5" x14ac:dyDescent="0.3">
      <c r="A2752" s="239">
        <v>100775</v>
      </c>
      <c r="B2752" s="239" t="s">
        <v>54057</v>
      </c>
      <c r="C2752" s="185" t="s">
        <v>111</v>
      </c>
      <c r="D2752" s="483">
        <v>13.43</v>
      </c>
      <c r="E2752" s="484"/>
    </row>
    <row r="2753" spans="1:5" x14ac:dyDescent="0.3">
      <c r="A2753" s="239">
        <v>100776</v>
      </c>
      <c r="B2753" s="239" t="s">
        <v>54058</v>
      </c>
      <c r="C2753" s="185" t="s">
        <v>111</v>
      </c>
      <c r="D2753" s="483">
        <v>19.510000000000002</v>
      </c>
      <c r="E2753" s="484"/>
    </row>
    <row r="2754" spans="1:5" x14ac:dyDescent="0.3">
      <c r="A2754" s="239">
        <v>100777</v>
      </c>
      <c r="B2754" s="239" t="s">
        <v>54059</v>
      </c>
      <c r="C2754" s="185" t="s">
        <v>111</v>
      </c>
      <c r="D2754" s="483">
        <v>13.81</v>
      </c>
      <c r="E2754" s="484"/>
    </row>
    <row r="2755" spans="1:5" x14ac:dyDescent="0.3">
      <c r="A2755" s="239">
        <v>100778</v>
      </c>
      <c r="B2755" s="239" t="s">
        <v>54060</v>
      </c>
      <c r="C2755" s="185" t="s">
        <v>111</v>
      </c>
      <c r="D2755" s="483">
        <v>10.15</v>
      </c>
      <c r="E2755" s="484"/>
    </row>
    <row r="2756" spans="1:5" x14ac:dyDescent="0.3">
      <c r="A2756" s="239">
        <v>103795</v>
      </c>
      <c r="B2756" s="239" t="s">
        <v>54061</v>
      </c>
      <c r="C2756" s="185" t="s">
        <v>74</v>
      </c>
      <c r="D2756" s="483">
        <v>85.89</v>
      </c>
      <c r="E2756" s="484"/>
    </row>
    <row r="2757" spans="1:5" x14ac:dyDescent="0.3">
      <c r="A2757" s="239">
        <v>103796</v>
      </c>
      <c r="B2757" s="239" t="s">
        <v>54062</v>
      </c>
      <c r="C2757" s="185" t="s">
        <v>74</v>
      </c>
      <c r="D2757" s="483">
        <v>73.73</v>
      </c>
      <c r="E2757" s="484"/>
    </row>
    <row r="2758" spans="1:5" x14ac:dyDescent="0.3">
      <c r="A2758" s="239">
        <v>103797</v>
      </c>
      <c r="B2758" s="239" t="s">
        <v>54063</v>
      </c>
      <c r="C2758" s="185" t="s">
        <v>111</v>
      </c>
      <c r="D2758" s="483">
        <v>16.22</v>
      </c>
      <c r="E2758" s="484"/>
    </row>
    <row r="2759" spans="1:5" x14ac:dyDescent="0.3">
      <c r="A2759" s="239">
        <v>103798</v>
      </c>
      <c r="B2759" s="239" t="s">
        <v>54064</v>
      </c>
      <c r="C2759" s="185" t="s">
        <v>82</v>
      </c>
      <c r="D2759" s="483">
        <v>612.88</v>
      </c>
      <c r="E2759" s="484"/>
    </row>
    <row r="2760" spans="1:5" x14ac:dyDescent="0.3">
      <c r="A2760" s="239">
        <v>103799</v>
      </c>
      <c r="B2760" s="239" t="s">
        <v>54065</v>
      </c>
      <c r="C2760" s="185" t="s">
        <v>82</v>
      </c>
      <c r="D2760" s="483">
        <v>454.28</v>
      </c>
      <c r="E2760" s="484"/>
    </row>
    <row r="2761" spans="1:5" x14ac:dyDescent="0.3">
      <c r="A2761" s="239">
        <v>103800</v>
      </c>
      <c r="B2761" s="239" t="s">
        <v>54066</v>
      </c>
      <c r="C2761" s="185" t="s">
        <v>82</v>
      </c>
      <c r="D2761" s="483">
        <v>533.80999999999995</v>
      </c>
      <c r="E2761" s="484"/>
    </row>
    <row r="2762" spans="1:5" x14ac:dyDescent="0.3">
      <c r="A2762" s="239">
        <v>103801</v>
      </c>
      <c r="B2762" s="239" t="s">
        <v>54067</v>
      </c>
      <c r="C2762" s="185" t="s">
        <v>82</v>
      </c>
      <c r="D2762" s="483">
        <v>672.76</v>
      </c>
      <c r="E2762" s="484"/>
    </row>
    <row r="2763" spans="1:5" x14ac:dyDescent="0.3">
      <c r="A2763" s="239">
        <v>103925</v>
      </c>
      <c r="B2763" s="239" t="s">
        <v>54068</v>
      </c>
      <c r="C2763" s="185" t="s">
        <v>82</v>
      </c>
      <c r="D2763" s="483">
        <v>1662.42</v>
      </c>
      <c r="E2763" s="484"/>
    </row>
    <row r="2764" spans="1:5" x14ac:dyDescent="0.3">
      <c r="A2764" s="239">
        <v>103926</v>
      </c>
      <c r="B2764" s="239" t="s">
        <v>54069</v>
      </c>
      <c r="C2764" s="185" t="s">
        <v>82</v>
      </c>
      <c r="D2764" s="483">
        <v>1336.43</v>
      </c>
      <c r="E2764" s="484"/>
    </row>
    <row r="2765" spans="1:5" x14ac:dyDescent="0.3">
      <c r="A2765" s="239">
        <v>103928</v>
      </c>
      <c r="B2765" s="239" t="s">
        <v>54070</v>
      </c>
      <c r="C2765" s="185" t="s">
        <v>82</v>
      </c>
      <c r="D2765" s="483">
        <v>533.80999999999995</v>
      </c>
      <c r="E2765" s="484"/>
    </row>
    <row r="2766" spans="1:5" x14ac:dyDescent="0.3">
      <c r="A2766" s="239">
        <v>103929</v>
      </c>
      <c r="B2766" s="239" t="s">
        <v>54071</v>
      </c>
      <c r="C2766" s="185" t="s">
        <v>82</v>
      </c>
      <c r="D2766" s="483">
        <v>1410.14</v>
      </c>
      <c r="E2766" s="484"/>
    </row>
    <row r="2767" spans="1:5" x14ac:dyDescent="0.3">
      <c r="A2767" s="239">
        <v>103930</v>
      </c>
      <c r="B2767" s="239" t="s">
        <v>54072</v>
      </c>
      <c r="C2767" s="185" t="s">
        <v>82</v>
      </c>
      <c r="D2767" s="483">
        <v>859.08</v>
      </c>
      <c r="E2767" s="484"/>
    </row>
    <row r="2768" spans="1:5" x14ac:dyDescent="0.3">
      <c r="A2768" s="239">
        <v>103931</v>
      </c>
      <c r="B2768" s="239" t="s">
        <v>54073</v>
      </c>
      <c r="C2768" s="185" t="s">
        <v>82</v>
      </c>
      <c r="D2768" s="483">
        <v>615.54999999999995</v>
      </c>
      <c r="E2768" s="484"/>
    </row>
    <row r="2769" spans="1:5" x14ac:dyDescent="0.3">
      <c r="A2769" s="239">
        <v>103932</v>
      </c>
      <c r="B2769" s="239" t="s">
        <v>54074</v>
      </c>
      <c r="C2769" s="185" t="s">
        <v>82</v>
      </c>
      <c r="D2769" s="483">
        <v>579.88</v>
      </c>
      <c r="E2769" s="484"/>
    </row>
    <row r="2770" spans="1:5" x14ac:dyDescent="0.3">
      <c r="A2770" s="239">
        <v>103933</v>
      </c>
      <c r="B2770" s="239" t="s">
        <v>54075</v>
      </c>
      <c r="C2770" s="185" t="s">
        <v>82</v>
      </c>
      <c r="D2770" s="483">
        <v>1608.58</v>
      </c>
      <c r="E2770" s="484"/>
    </row>
    <row r="2771" spans="1:5" x14ac:dyDescent="0.3">
      <c r="A2771" s="239">
        <v>104466</v>
      </c>
      <c r="B2771" s="239" t="s">
        <v>54076</v>
      </c>
      <c r="C2771" s="185" t="s">
        <v>111</v>
      </c>
      <c r="D2771" s="483">
        <v>27.98</v>
      </c>
      <c r="E2771" s="484"/>
    </row>
    <row r="2772" spans="1:5" x14ac:dyDescent="0.3">
      <c r="A2772" s="239">
        <v>104467</v>
      </c>
      <c r="B2772" s="239" t="s">
        <v>54077</v>
      </c>
      <c r="C2772" s="185" t="s">
        <v>111</v>
      </c>
      <c r="D2772" s="483">
        <v>38.31</v>
      </c>
      <c r="E2772" s="484"/>
    </row>
    <row r="2773" spans="1:5" x14ac:dyDescent="0.3">
      <c r="A2773" s="239">
        <v>104468</v>
      </c>
      <c r="B2773" s="239" t="s">
        <v>54078</v>
      </c>
      <c r="C2773" s="185" t="s">
        <v>111</v>
      </c>
      <c r="D2773" s="483">
        <v>52.59</v>
      </c>
      <c r="E2773" s="484"/>
    </row>
    <row r="2774" spans="1:5" x14ac:dyDescent="0.3">
      <c r="A2774" s="239">
        <v>104469</v>
      </c>
      <c r="B2774" s="239" t="s">
        <v>54079</v>
      </c>
      <c r="C2774" s="185" t="s">
        <v>111</v>
      </c>
      <c r="D2774" s="483">
        <v>53.35</v>
      </c>
      <c r="E2774" s="484"/>
    </row>
    <row r="2775" spans="1:5" x14ac:dyDescent="0.3">
      <c r="A2775" s="239">
        <v>104470</v>
      </c>
      <c r="B2775" s="239" t="s">
        <v>54080</v>
      </c>
      <c r="C2775" s="185" t="s">
        <v>111</v>
      </c>
      <c r="D2775" s="483">
        <v>30.44</v>
      </c>
      <c r="E2775" s="484"/>
    </row>
    <row r="2776" spans="1:5" x14ac:dyDescent="0.3">
      <c r="A2776" s="239">
        <v>104471</v>
      </c>
      <c r="B2776" s="239" t="s">
        <v>54081</v>
      </c>
      <c r="C2776" s="185" t="s">
        <v>111</v>
      </c>
      <c r="D2776" s="483">
        <v>26.59</v>
      </c>
      <c r="E2776" s="484"/>
    </row>
    <row r="2777" spans="1:5" x14ac:dyDescent="0.3">
      <c r="A2777" s="239">
        <v>104472</v>
      </c>
      <c r="B2777" s="239" t="s">
        <v>54082</v>
      </c>
      <c r="C2777" s="185" t="s">
        <v>111</v>
      </c>
      <c r="D2777" s="483">
        <v>39.92</v>
      </c>
      <c r="E2777" s="484"/>
    </row>
    <row r="2778" spans="1:5" x14ac:dyDescent="0.3">
      <c r="A2778" s="239">
        <v>104483</v>
      </c>
      <c r="B2778" s="239" t="s">
        <v>54083</v>
      </c>
      <c r="C2778" s="185" t="s">
        <v>82</v>
      </c>
      <c r="D2778" s="483">
        <v>2239.02</v>
      </c>
      <c r="E2778" s="484"/>
    </row>
    <row r="2779" spans="1:5" x14ac:dyDescent="0.3">
      <c r="A2779" s="239">
        <v>104484</v>
      </c>
      <c r="B2779" s="239" t="s">
        <v>54084</v>
      </c>
      <c r="C2779" s="185" t="s">
        <v>82</v>
      </c>
      <c r="D2779" s="483">
        <v>3798.72</v>
      </c>
      <c r="E2779" s="484"/>
    </row>
    <row r="2780" spans="1:5" x14ac:dyDescent="0.3">
      <c r="A2780" s="239">
        <v>104485</v>
      </c>
      <c r="B2780" s="239" t="s">
        <v>54085</v>
      </c>
      <c r="C2780" s="185" t="s">
        <v>82</v>
      </c>
      <c r="D2780" s="483">
        <v>3000.1</v>
      </c>
      <c r="E2780" s="484"/>
    </row>
    <row r="2781" spans="1:5" x14ac:dyDescent="0.3">
      <c r="A2781" s="239">
        <v>104486</v>
      </c>
      <c r="B2781" s="239" t="s">
        <v>54086</v>
      </c>
      <c r="C2781" s="185" t="s">
        <v>82</v>
      </c>
      <c r="D2781" s="483">
        <v>3210.31</v>
      </c>
      <c r="E2781" s="484"/>
    </row>
    <row r="2782" spans="1:5" x14ac:dyDescent="0.3">
      <c r="A2782" s="239">
        <v>104487</v>
      </c>
      <c r="B2782" s="239" t="s">
        <v>54087</v>
      </c>
      <c r="C2782" s="185" t="s">
        <v>82</v>
      </c>
      <c r="D2782" s="483">
        <v>2590.56</v>
      </c>
      <c r="E2782" s="484"/>
    </row>
    <row r="2783" spans="1:5" x14ac:dyDescent="0.3">
      <c r="A2783" s="239">
        <v>104488</v>
      </c>
      <c r="B2783" s="239" t="s">
        <v>54088</v>
      </c>
      <c r="C2783" s="185" t="s">
        <v>82</v>
      </c>
      <c r="D2783" s="483">
        <v>2516.06</v>
      </c>
      <c r="E2783" s="484"/>
    </row>
    <row r="2784" spans="1:5" x14ac:dyDescent="0.3">
      <c r="A2784" s="239">
        <v>104489</v>
      </c>
      <c r="B2784" s="239" t="s">
        <v>54089</v>
      </c>
      <c r="C2784" s="185" t="s">
        <v>82</v>
      </c>
      <c r="D2784" s="483">
        <v>4102.3100000000004</v>
      </c>
      <c r="E2784" s="484"/>
    </row>
    <row r="2785" spans="1:5" x14ac:dyDescent="0.3">
      <c r="A2785" s="239">
        <v>104490</v>
      </c>
      <c r="B2785" s="239" t="s">
        <v>54090</v>
      </c>
      <c r="C2785" s="185" t="s">
        <v>82</v>
      </c>
      <c r="D2785" s="483">
        <v>2435.94</v>
      </c>
      <c r="E2785" s="484"/>
    </row>
    <row r="2786" spans="1:5" x14ac:dyDescent="0.3">
      <c r="A2786" s="239">
        <v>98562</v>
      </c>
      <c r="B2786" s="239" t="s">
        <v>54091</v>
      </c>
      <c r="C2786" s="185" t="s">
        <v>74</v>
      </c>
      <c r="D2786" s="483">
        <v>47.49</v>
      </c>
      <c r="E2786" s="484"/>
    </row>
    <row r="2787" spans="1:5" x14ac:dyDescent="0.3">
      <c r="A2787" s="239">
        <v>98555</v>
      </c>
      <c r="B2787" s="239" t="s">
        <v>54092</v>
      </c>
      <c r="C2787" s="185" t="s">
        <v>74</v>
      </c>
      <c r="D2787" s="483">
        <v>32.14</v>
      </c>
      <c r="E2787" s="484"/>
    </row>
    <row r="2788" spans="1:5" x14ac:dyDescent="0.3">
      <c r="A2788" s="239">
        <v>98556</v>
      </c>
      <c r="B2788" s="239" t="s">
        <v>54093</v>
      </c>
      <c r="C2788" s="185" t="s">
        <v>74</v>
      </c>
      <c r="D2788" s="483">
        <v>59.8</v>
      </c>
      <c r="E2788" s="484"/>
    </row>
    <row r="2789" spans="1:5" x14ac:dyDescent="0.3">
      <c r="A2789" s="239">
        <v>98558</v>
      </c>
      <c r="B2789" s="239" t="s">
        <v>54094</v>
      </c>
      <c r="C2789" s="185" t="s">
        <v>297</v>
      </c>
      <c r="D2789" s="483">
        <v>10.1</v>
      </c>
      <c r="E2789" s="484"/>
    </row>
    <row r="2790" spans="1:5" x14ac:dyDescent="0.3">
      <c r="A2790" s="239">
        <v>98559</v>
      </c>
      <c r="B2790" s="239" t="s">
        <v>54095</v>
      </c>
      <c r="C2790" s="185" t="s">
        <v>70</v>
      </c>
      <c r="D2790" s="483">
        <v>5.23</v>
      </c>
      <c r="E2790" s="484"/>
    </row>
    <row r="2791" spans="1:5" x14ac:dyDescent="0.3">
      <c r="A2791" s="239">
        <v>98546</v>
      </c>
      <c r="B2791" s="239" t="s">
        <v>54096</v>
      </c>
      <c r="C2791" s="185" t="s">
        <v>74</v>
      </c>
      <c r="D2791" s="483">
        <v>129.85</v>
      </c>
      <c r="E2791" s="484"/>
    </row>
    <row r="2792" spans="1:5" x14ac:dyDescent="0.3">
      <c r="A2792" s="239">
        <v>98547</v>
      </c>
      <c r="B2792" s="239" t="s">
        <v>54097</v>
      </c>
      <c r="C2792" s="185" t="s">
        <v>74</v>
      </c>
      <c r="D2792" s="483">
        <v>221.83</v>
      </c>
      <c r="E2792" s="484"/>
    </row>
    <row r="2793" spans="1:5" x14ac:dyDescent="0.3">
      <c r="A2793" s="239">
        <v>98553</v>
      </c>
      <c r="B2793" s="239" t="s">
        <v>54098</v>
      </c>
      <c r="C2793" s="185" t="s">
        <v>74</v>
      </c>
      <c r="D2793" s="483">
        <v>200.71</v>
      </c>
      <c r="E2793" s="484"/>
    </row>
    <row r="2794" spans="1:5" x14ac:dyDescent="0.3">
      <c r="A2794" s="239">
        <v>98554</v>
      </c>
      <c r="B2794" s="239" t="s">
        <v>54099</v>
      </c>
      <c r="C2794" s="185" t="s">
        <v>74</v>
      </c>
      <c r="D2794" s="483">
        <v>51.42</v>
      </c>
      <c r="E2794" s="484"/>
    </row>
    <row r="2795" spans="1:5" x14ac:dyDescent="0.3">
      <c r="A2795" s="239">
        <v>98557</v>
      </c>
      <c r="B2795" s="239" t="s">
        <v>54100</v>
      </c>
      <c r="C2795" s="185" t="s">
        <v>74</v>
      </c>
      <c r="D2795" s="483">
        <v>51.89</v>
      </c>
      <c r="E2795" s="484"/>
    </row>
    <row r="2796" spans="1:5" x14ac:dyDescent="0.3">
      <c r="A2796" s="239">
        <v>98563</v>
      </c>
      <c r="B2796" s="239" t="s">
        <v>54101</v>
      </c>
      <c r="C2796" s="185" t="s">
        <v>74</v>
      </c>
      <c r="D2796" s="483">
        <v>36.799999999999997</v>
      </c>
      <c r="E2796" s="484"/>
    </row>
    <row r="2797" spans="1:5" x14ac:dyDescent="0.3">
      <c r="A2797" s="239">
        <v>98564</v>
      </c>
      <c r="B2797" s="239" t="s">
        <v>54102</v>
      </c>
      <c r="C2797" s="185" t="s">
        <v>74</v>
      </c>
      <c r="D2797" s="483">
        <v>49.56</v>
      </c>
      <c r="E2797" s="484"/>
    </row>
    <row r="2798" spans="1:5" x14ac:dyDescent="0.3">
      <c r="A2798" s="239">
        <v>98565</v>
      </c>
      <c r="B2798" s="239" t="s">
        <v>54103</v>
      </c>
      <c r="C2798" s="185" t="s">
        <v>74</v>
      </c>
      <c r="D2798" s="483">
        <v>52.13</v>
      </c>
      <c r="E2798" s="484"/>
    </row>
    <row r="2799" spans="1:5" x14ac:dyDescent="0.3">
      <c r="A2799" s="239">
        <v>98566</v>
      </c>
      <c r="B2799" s="239" t="s">
        <v>54104</v>
      </c>
      <c r="C2799" s="185" t="s">
        <v>74</v>
      </c>
      <c r="D2799" s="483">
        <v>64.89</v>
      </c>
      <c r="E2799" s="484"/>
    </row>
    <row r="2800" spans="1:5" x14ac:dyDescent="0.3">
      <c r="A2800" s="239">
        <v>98567</v>
      </c>
      <c r="B2800" s="239" t="s">
        <v>54105</v>
      </c>
      <c r="C2800" s="185" t="s">
        <v>74</v>
      </c>
      <c r="D2800" s="483">
        <v>66.63</v>
      </c>
      <c r="E2800" s="484"/>
    </row>
    <row r="2801" spans="1:5" x14ac:dyDescent="0.3">
      <c r="A2801" s="239">
        <v>98568</v>
      </c>
      <c r="B2801" s="239" t="s">
        <v>54106</v>
      </c>
      <c r="C2801" s="185" t="s">
        <v>74</v>
      </c>
      <c r="D2801" s="483">
        <v>79.400000000000006</v>
      </c>
      <c r="E2801" s="484"/>
    </row>
    <row r="2802" spans="1:5" x14ac:dyDescent="0.3">
      <c r="A2802" s="239">
        <v>98569</v>
      </c>
      <c r="B2802" s="239" t="s">
        <v>54107</v>
      </c>
      <c r="C2802" s="185" t="s">
        <v>74</v>
      </c>
      <c r="D2802" s="483">
        <v>81.96</v>
      </c>
      <c r="E2802" s="484"/>
    </row>
    <row r="2803" spans="1:5" x14ac:dyDescent="0.3">
      <c r="A2803" s="239">
        <v>98570</v>
      </c>
      <c r="B2803" s="239" t="s">
        <v>54108</v>
      </c>
      <c r="C2803" s="185" t="s">
        <v>74</v>
      </c>
      <c r="D2803" s="483">
        <v>94.73</v>
      </c>
      <c r="E2803" s="484"/>
    </row>
    <row r="2804" spans="1:5" x14ac:dyDescent="0.3">
      <c r="A2804" s="239">
        <v>98571</v>
      </c>
      <c r="B2804" s="239" t="s">
        <v>54109</v>
      </c>
      <c r="C2804" s="185" t="s">
        <v>74</v>
      </c>
      <c r="D2804" s="483">
        <v>42.09</v>
      </c>
      <c r="E2804" s="484"/>
    </row>
    <row r="2805" spans="1:5" x14ac:dyDescent="0.3">
      <c r="A2805" s="239">
        <v>98572</v>
      </c>
      <c r="B2805" s="239" t="s">
        <v>54110</v>
      </c>
      <c r="C2805" s="185" t="s">
        <v>74</v>
      </c>
      <c r="D2805" s="483">
        <v>51.51</v>
      </c>
      <c r="E2805" s="484"/>
    </row>
    <row r="2806" spans="1:5" x14ac:dyDescent="0.3">
      <c r="A2806" s="239">
        <v>98573</v>
      </c>
      <c r="B2806" s="239" t="s">
        <v>54111</v>
      </c>
      <c r="C2806" s="185" t="s">
        <v>74</v>
      </c>
      <c r="D2806" s="483">
        <v>63.76</v>
      </c>
      <c r="E2806" s="484"/>
    </row>
    <row r="2807" spans="1:5" x14ac:dyDescent="0.3">
      <c r="A2807" s="239">
        <v>91831</v>
      </c>
      <c r="B2807" s="239" t="s">
        <v>54112</v>
      </c>
      <c r="C2807" s="185" t="s">
        <v>70</v>
      </c>
      <c r="D2807" s="483">
        <v>14.66</v>
      </c>
      <c r="E2807" s="484"/>
    </row>
    <row r="2808" spans="1:5" x14ac:dyDescent="0.3">
      <c r="A2808" s="239">
        <v>91833</v>
      </c>
      <c r="B2808" s="239" t="s">
        <v>54113</v>
      </c>
      <c r="C2808" s="185" t="s">
        <v>70</v>
      </c>
      <c r="D2808" s="483">
        <v>15.17</v>
      </c>
      <c r="E2808" s="484"/>
    </row>
    <row r="2809" spans="1:5" x14ac:dyDescent="0.3">
      <c r="A2809" s="239">
        <v>91834</v>
      </c>
      <c r="B2809" s="239" t="s">
        <v>54114</v>
      </c>
      <c r="C2809" s="185" t="s">
        <v>70</v>
      </c>
      <c r="D2809" s="483">
        <v>15.37</v>
      </c>
      <c r="E2809" s="484"/>
    </row>
    <row r="2810" spans="1:5" x14ac:dyDescent="0.3">
      <c r="A2810" s="239">
        <v>91835</v>
      </c>
      <c r="B2810" s="239" t="s">
        <v>54115</v>
      </c>
      <c r="C2810" s="185" t="s">
        <v>70</v>
      </c>
      <c r="D2810" s="483">
        <v>16.670000000000002</v>
      </c>
      <c r="E2810" s="484"/>
    </row>
    <row r="2811" spans="1:5" x14ac:dyDescent="0.3">
      <c r="A2811" s="239">
        <v>91836</v>
      </c>
      <c r="B2811" s="239" t="s">
        <v>54116</v>
      </c>
      <c r="C2811" s="185" t="s">
        <v>70</v>
      </c>
      <c r="D2811" s="483">
        <v>17.79</v>
      </c>
      <c r="E2811" s="484"/>
    </row>
    <row r="2812" spans="1:5" x14ac:dyDescent="0.3">
      <c r="A2812" s="239">
        <v>91837</v>
      </c>
      <c r="B2812" s="239" t="s">
        <v>54117</v>
      </c>
      <c r="C2812" s="185" t="s">
        <v>70</v>
      </c>
      <c r="D2812" s="483">
        <v>20.83</v>
      </c>
      <c r="E2812" s="484"/>
    </row>
    <row r="2813" spans="1:5" x14ac:dyDescent="0.3">
      <c r="A2813" s="239">
        <v>91839</v>
      </c>
      <c r="B2813" s="239" t="s">
        <v>54118</v>
      </c>
      <c r="C2813" s="185" t="s">
        <v>70</v>
      </c>
      <c r="D2813" s="483">
        <v>16.600000000000001</v>
      </c>
      <c r="E2813" s="484"/>
    </row>
    <row r="2814" spans="1:5" x14ac:dyDescent="0.3">
      <c r="A2814" s="239">
        <v>91840</v>
      </c>
      <c r="B2814" s="239" t="s">
        <v>54119</v>
      </c>
      <c r="C2814" s="185" t="s">
        <v>70</v>
      </c>
      <c r="D2814" s="483">
        <v>19.02</v>
      </c>
      <c r="E2814" s="484"/>
    </row>
    <row r="2815" spans="1:5" x14ac:dyDescent="0.3">
      <c r="A2815" s="239">
        <v>91841</v>
      </c>
      <c r="B2815" s="239" t="s">
        <v>54120</v>
      </c>
      <c r="C2815" s="185" t="s">
        <v>70</v>
      </c>
      <c r="D2815" s="483">
        <v>18.309999999999999</v>
      </c>
      <c r="E2815" s="484"/>
    </row>
    <row r="2816" spans="1:5" x14ac:dyDescent="0.3">
      <c r="A2816" s="239">
        <v>91842</v>
      </c>
      <c r="B2816" s="239" t="s">
        <v>54121</v>
      </c>
      <c r="C2816" s="185" t="s">
        <v>70</v>
      </c>
      <c r="D2816" s="483">
        <v>5.15</v>
      </c>
      <c r="E2816" s="484"/>
    </row>
    <row r="2817" spans="1:5" x14ac:dyDescent="0.3">
      <c r="A2817" s="239">
        <v>91843</v>
      </c>
      <c r="B2817" s="239" t="s">
        <v>54122</v>
      </c>
      <c r="C2817" s="185" t="s">
        <v>70</v>
      </c>
      <c r="D2817" s="483">
        <v>5.66</v>
      </c>
      <c r="E2817" s="484"/>
    </row>
    <row r="2818" spans="1:5" x14ac:dyDescent="0.3">
      <c r="A2818" s="239">
        <v>91844</v>
      </c>
      <c r="B2818" s="239" t="s">
        <v>54123</v>
      </c>
      <c r="C2818" s="185" t="s">
        <v>70</v>
      </c>
      <c r="D2818" s="483">
        <v>5.82</v>
      </c>
      <c r="E2818" s="484"/>
    </row>
    <row r="2819" spans="1:5" x14ac:dyDescent="0.3">
      <c r="A2819" s="239">
        <v>91845</v>
      </c>
      <c r="B2819" s="239" t="s">
        <v>54124</v>
      </c>
      <c r="C2819" s="185" t="s">
        <v>70</v>
      </c>
      <c r="D2819" s="483">
        <v>7.12</v>
      </c>
      <c r="E2819" s="484"/>
    </row>
    <row r="2820" spans="1:5" x14ac:dyDescent="0.3">
      <c r="A2820" s="239">
        <v>91846</v>
      </c>
      <c r="B2820" s="239" t="s">
        <v>54125</v>
      </c>
      <c r="C2820" s="185" t="s">
        <v>70</v>
      </c>
      <c r="D2820" s="483">
        <v>8.2899999999999991</v>
      </c>
      <c r="E2820" s="484"/>
    </row>
    <row r="2821" spans="1:5" x14ac:dyDescent="0.3">
      <c r="A2821" s="239">
        <v>91847</v>
      </c>
      <c r="B2821" s="239" t="s">
        <v>54126</v>
      </c>
      <c r="C2821" s="185" t="s">
        <v>70</v>
      </c>
      <c r="D2821" s="483">
        <v>11.33</v>
      </c>
      <c r="E2821" s="484"/>
    </row>
    <row r="2822" spans="1:5" x14ac:dyDescent="0.3">
      <c r="A2822" s="239">
        <v>91849</v>
      </c>
      <c r="B2822" s="239" t="s">
        <v>54127</v>
      </c>
      <c r="C2822" s="185" t="s">
        <v>70</v>
      </c>
      <c r="D2822" s="483">
        <v>7.1</v>
      </c>
      <c r="E2822" s="484"/>
    </row>
    <row r="2823" spans="1:5" x14ac:dyDescent="0.3">
      <c r="A2823" s="239">
        <v>91850</v>
      </c>
      <c r="B2823" s="239" t="s">
        <v>54128</v>
      </c>
      <c r="C2823" s="185" t="s">
        <v>70</v>
      </c>
      <c r="D2823" s="483">
        <v>9.49</v>
      </c>
      <c r="E2823" s="484"/>
    </row>
    <row r="2824" spans="1:5" x14ac:dyDescent="0.3">
      <c r="A2824" s="239">
        <v>91851</v>
      </c>
      <c r="B2824" s="239" t="s">
        <v>54129</v>
      </c>
      <c r="C2824" s="185" t="s">
        <v>70</v>
      </c>
      <c r="D2824" s="483">
        <v>8.7799999999999994</v>
      </c>
      <c r="E2824" s="484"/>
    </row>
    <row r="2825" spans="1:5" x14ac:dyDescent="0.3">
      <c r="A2825" s="239">
        <v>91852</v>
      </c>
      <c r="B2825" s="239" t="s">
        <v>54130</v>
      </c>
      <c r="C2825" s="185" t="s">
        <v>70</v>
      </c>
      <c r="D2825" s="483">
        <v>7.88</v>
      </c>
      <c r="E2825" s="484"/>
    </row>
    <row r="2826" spans="1:5" x14ac:dyDescent="0.3">
      <c r="A2826" s="239">
        <v>91853</v>
      </c>
      <c r="B2826" s="239" t="s">
        <v>54131</v>
      </c>
      <c r="C2826" s="185" t="s">
        <v>70</v>
      </c>
      <c r="D2826" s="483">
        <v>8.35</v>
      </c>
      <c r="E2826" s="484"/>
    </row>
    <row r="2827" spans="1:5" x14ac:dyDescent="0.3">
      <c r="A2827" s="239">
        <v>91854</v>
      </c>
      <c r="B2827" s="239" t="s">
        <v>54132</v>
      </c>
      <c r="C2827" s="185" t="s">
        <v>70</v>
      </c>
      <c r="D2827" s="483">
        <v>8.5299999999999994</v>
      </c>
      <c r="E2827" s="484"/>
    </row>
    <row r="2828" spans="1:5" x14ac:dyDescent="0.3">
      <c r="A2828" s="239">
        <v>91855</v>
      </c>
      <c r="B2828" s="239" t="s">
        <v>54133</v>
      </c>
      <c r="C2828" s="185" t="s">
        <v>70</v>
      </c>
      <c r="D2828" s="483">
        <v>9.73</v>
      </c>
      <c r="E2828" s="484"/>
    </row>
    <row r="2829" spans="1:5" x14ac:dyDescent="0.3">
      <c r="A2829" s="239">
        <v>91856</v>
      </c>
      <c r="B2829" s="239" t="s">
        <v>54134</v>
      </c>
      <c r="C2829" s="185" t="s">
        <v>70</v>
      </c>
      <c r="D2829" s="483">
        <v>10.86</v>
      </c>
      <c r="E2829" s="484"/>
    </row>
    <row r="2830" spans="1:5" x14ac:dyDescent="0.3">
      <c r="A2830" s="239">
        <v>91857</v>
      </c>
      <c r="B2830" s="239" t="s">
        <v>54135</v>
      </c>
      <c r="C2830" s="185" t="s">
        <v>70</v>
      </c>
      <c r="D2830" s="483">
        <v>13.67</v>
      </c>
      <c r="E2830" s="484"/>
    </row>
    <row r="2831" spans="1:5" x14ac:dyDescent="0.3">
      <c r="A2831" s="239">
        <v>91859</v>
      </c>
      <c r="B2831" s="239" t="s">
        <v>54136</v>
      </c>
      <c r="C2831" s="185" t="s">
        <v>70</v>
      </c>
      <c r="D2831" s="483">
        <v>9.76</v>
      </c>
      <c r="E2831" s="484"/>
    </row>
    <row r="2832" spans="1:5" x14ac:dyDescent="0.3">
      <c r="A2832" s="239">
        <v>91860</v>
      </c>
      <c r="B2832" s="239" t="s">
        <v>54137</v>
      </c>
      <c r="C2832" s="185" t="s">
        <v>70</v>
      </c>
      <c r="D2832" s="483">
        <v>12.02</v>
      </c>
      <c r="E2832" s="484"/>
    </row>
    <row r="2833" spans="1:5" x14ac:dyDescent="0.3">
      <c r="A2833" s="239">
        <v>91861</v>
      </c>
      <c r="B2833" s="239" t="s">
        <v>54138</v>
      </c>
      <c r="C2833" s="185" t="s">
        <v>70</v>
      </c>
      <c r="D2833" s="483">
        <v>11.37</v>
      </c>
      <c r="E2833" s="484"/>
    </row>
    <row r="2834" spans="1:5" x14ac:dyDescent="0.3">
      <c r="A2834" s="239">
        <v>91862</v>
      </c>
      <c r="B2834" s="239" t="s">
        <v>54139</v>
      </c>
      <c r="C2834" s="185" t="s">
        <v>70</v>
      </c>
      <c r="D2834" s="483">
        <v>8.39</v>
      </c>
      <c r="E2834" s="484"/>
    </row>
    <row r="2835" spans="1:5" x14ac:dyDescent="0.3">
      <c r="A2835" s="239">
        <v>91863</v>
      </c>
      <c r="B2835" s="239" t="s">
        <v>54140</v>
      </c>
      <c r="C2835" s="185" t="s">
        <v>70</v>
      </c>
      <c r="D2835" s="483">
        <v>9.9</v>
      </c>
      <c r="E2835" s="484"/>
    </row>
    <row r="2836" spans="1:5" x14ac:dyDescent="0.3">
      <c r="A2836" s="239">
        <v>91864</v>
      </c>
      <c r="B2836" s="239" t="s">
        <v>54141</v>
      </c>
      <c r="C2836" s="185" t="s">
        <v>70</v>
      </c>
      <c r="D2836" s="483">
        <v>13.3</v>
      </c>
      <c r="E2836" s="484"/>
    </row>
    <row r="2837" spans="1:5" x14ac:dyDescent="0.3">
      <c r="A2837" s="239">
        <v>91865</v>
      </c>
      <c r="B2837" s="239" t="s">
        <v>54142</v>
      </c>
      <c r="C2837" s="185" t="s">
        <v>70</v>
      </c>
      <c r="D2837" s="483">
        <v>16.63</v>
      </c>
      <c r="E2837" s="484"/>
    </row>
    <row r="2838" spans="1:5" x14ac:dyDescent="0.3">
      <c r="A2838" s="239">
        <v>91866</v>
      </c>
      <c r="B2838" s="239" t="s">
        <v>54143</v>
      </c>
      <c r="C2838" s="185" t="s">
        <v>70</v>
      </c>
      <c r="D2838" s="483">
        <v>7.26</v>
      </c>
      <c r="E2838" s="484"/>
    </row>
    <row r="2839" spans="1:5" x14ac:dyDescent="0.3">
      <c r="A2839" s="239">
        <v>91867</v>
      </c>
      <c r="B2839" s="239" t="s">
        <v>54144</v>
      </c>
      <c r="C2839" s="185" t="s">
        <v>70</v>
      </c>
      <c r="D2839" s="483">
        <v>8.7799999999999994</v>
      </c>
      <c r="E2839" s="484"/>
    </row>
    <row r="2840" spans="1:5" x14ac:dyDescent="0.3">
      <c r="A2840" s="239">
        <v>91868</v>
      </c>
      <c r="B2840" s="239" t="s">
        <v>54145</v>
      </c>
      <c r="C2840" s="185" t="s">
        <v>70</v>
      </c>
      <c r="D2840" s="483">
        <v>12.18</v>
      </c>
      <c r="E2840" s="484"/>
    </row>
    <row r="2841" spans="1:5" x14ac:dyDescent="0.3">
      <c r="A2841" s="239">
        <v>91869</v>
      </c>
      <c r="B2841" s="239" t="s">
        <v>54146</v>
      </c>
      <c r="C2841" s="185" t="s">
        <v>70</v>
      </c>
      <c r="D2841" s="483">
        <v>15.48</v>
      </c>
      <c r="E2841" s="484"/>
    </row>
    <row r="2842" spans="1:5" x14ac:dyDescent="0.3">
      <c r="A2842" s="239">
        <v>91870</v>
      </c>
      <c r="B2842" s="239" t="s">
        <v>54147</v>
      </c>
      <c r="C2842" s="185" t="s">
        <v>70</v>
      </c>
      <c r="D2842" s="483">
        <v>11.09</v>
      </c>
      <c r="E2842" s="484"/>
    </row>
    <row r="2843" spans="1:5" x14ac:dyDescent="0.3">
      <c r="A2843" s="239">
        <v>91871</v>
      </c>
      <c r="B2843" s="239" t="s">
        <v>54148</v>
      </c>
      <c r="C2843" s="185" t="s">
        <v>70</v>
      </c>
      <c r="D2843" s="483">
        <v>12.61</v>
      </c>
      <c r="E2843" s="484"/>
    </row>
    <row r="2844" spans="1:5" x14ac:dyDescent="0.3">
      <c r="A2844" s="239">
        <v>91872</v>
      </c>
      <c r="B2844" s="239" t="s">
        <v>54149</v>
      </c>
      <c r="C2844" s="185" t="s">
        <v>70</v>
      </c>
      <c r="D2844" s="483">
        <v>16</v>
      </c>
      <c r="E2844" s="484"/>
    </row>
    <row r="2845" spans="1:5" x14ac:dyDescent="0.3">
      <c r="A2845" s="239">
        <v>91873</v>
      </c>
      <c r="B2845" s="239" t="s">
        <v>54150</v>
      </c>
      <c r="C2845" s="185" t="s">
        <v>70</v>
      </c>
      <c r="D2845" s="483">
        <v>19.29</v>
      </c>
      <c r="E2845" s="484"/>
    </row>
    <row r="2846" spans="1:5" x14ac:dyDescent="0.3">
      <c r="A2846" s="239">
        <v>93008</v>
      </c>
      <c r="B2846" s="239" t="s">
        <v>54151</v>
      </c>
      <c r="C2846" s="185" t="s">
        <v>70</v>
      </c>
      <c r="D2846" s="483">
        <v>16.02</v>
      </c>
      <c r="E2846" s="484"/>
    </row>
    <row r="2847" spans="1:5" x14ac:dyDescent="0.3">
      <c r="A2847" s="239">
        <v>93009</v>
      </c>
      <c r="B2847" s="239" t="s">
        <v>54152</v>
      </c>
      <c r="C2847" s="185" t="s">
        <v>70</v>
      </c>
      <c r="D2847" s="483">
        <v>23.66</v>
      </c>
      <c r="E2847" s="484"/>
    </row>
    <row r="2848" spans="1:5" x14ac:dyDescent="0.3">
      <c r="A2848" s="239">
        <v>93010</v>
      </c>
      <c r="B2848" s="239" t="s">
        <v>54153</v>
      </c>
      <c r="C2848" s="185" t="s">
        <v>70</v>
      </c>
      <c r="D2848" s="483">
        <v>32.94</v>
      </c>
      <c r="E2848" s="484"/>
    </row>
    <row r="2849" spans="1:5" x14ac:dyDescent="0.3">
      <c r="A2849" s="239">
        <v>93011</v>
      </c>
      <c r="B2849" s="239" t="s">
        <v>54154</v>
      </c>
      <c r="C2849" s="185" t="s">
        <v>70</v>
      </c>
      <c r="D2849" s="483">
        <v>40.26</v>
      </c>
      <c r="E2849" s="484"/>
    </row>
    <row r="2850" spans="1:5" x14ac:dyDescent="0.3">
      <c r="A2850" s="239">
        <v>93012</v>
      </c>
      <c r="B2850" s="239" t="s">
        <v>54155</v>
      </c>
      <c r="C2850" s="185" t="s">
        <v>70</v>
      </c>
      <c r="D2850" s="483">
        <v>60.83</v>
      </c>
      <c r="E2850" s="484"/>
    </row>
    <row r="2851" spans="1:5" x14ac:dyDescent="0.3">
      <c r="A2851" s="239">
        <v>95726</v>
      </c>
      <c r="B2851" s="239" t="s">
        <v>54156</v>
      </c>
      <c r="C2851" s="185" t="s">
        <v>70</v>
      </c>
      <c r="D2851" s="483">
        <v>13.73</v>
      </c>
      <c r="E2851" s="484"/>
    </row>
    <row r="2852" spans="1:5" x14ac:dyDescent="0.3">
      <c r="A2852" s="239">
        <v>95727</v>
      </c>
      <c r="B2852" s="239" t="s">
        <v>54157</v>
      </c>
      <c r="C2852" s="185" t="s">
        <v>70</v>
      </c>
      <c r="D2852" s="483">
        <v>16.98</v>
      </c>
      <c r="E2852" s="484"/>
    </row>
    <row r="2853" spans="1:5" x14ac:dyDescent="0.3">
      <c r="A2853" s="239">
        <v>95728</v>
      </c>
      <c r="B2853" s="239" t="s">
        <v>54158</v>
      </c>
      <c r="C2853" s="185" t="s">
        <v>70</v>
      </c>
      <c r="D2853" s="483">
        <v>22.19</v>
      </c>
      <c r="E2853" s="484"/>
    </row>
    <row r="2854" spans="1:5" x14ac:dyDescent="0.3">
      <c r="A2854" s="239">
        <v>97667</v>
      </c>
      <c r="B2854" s="239" t="s">
        <v>54159</v>
      </c>
      <c r="C2854" s="185" t="s">
        <v>70</v>
      </c>
      <c r="D2854" s="483">
        <v>8.43</v>
      </c>
      <c r="E2854" s="484"/>
    </row>
    <row r="2855" spans="1:5" x14ac:dyDescent="0.3">
      <c r="A2855" s="239">
        <v>97668</v>
      </c>
      <c r="B2855" s="239" t="s">
        <v>54160</v>
      </c>
      <c r="C2855" s="185" t="s">
        <v>70</v>
      </c>
      <c r="D2855" s="483">
        <v>12.03</v>
      </c>
      <c r="E2855" s="484"/>
    </row>
    <row r="2856" spans="1:5" x14ac:dyDescent="0.3">
      <c r="A2856" s="239">
        <v>97669</v>
      </c>
      <c r="B2856" s="239" t="s">
        <v>54161</v>
      </c>
      <c r="C2856" s="185" t="s">
        <v>70</v>
      </c>
      <c r="D2856" s="483">
        <v>17.73</v>
      </c>
      <c r="E2856" s="484"/>
    </row>
    <row r="2857" spans="1:5" x14ac:dyDescent="0.3">
      <c r="A2857" s="239">
        <v>97670</v>
      </c>
      <c r="B2857" s="239" t="s">
        <v>54162</v>
      </c>
      <c r="C2857" s="185" t="s">
        <v>70</v>
      </c>
      <c r="D2857" s="483">
        <v>22.91</v>
      </c>
      <c r="E2857" s="484"/>
    </row>
    <row r="2858" spans="1:5" x14ac:dyDescent="0.3">
      <c r="A2858" s="239">
        <v>91874</v>
      </c>
      <c r="B2858" s="239" t="s">
        <v>54163</v>
      </c>
      <c r="C2858" s="185" t="s">
        <v>297</v>
      </c>
      <c r="D2858" s="483">
        <v>6.35</v>
      </c>
      <c r="E2858" s="484"/>
    </row>
    <row r="2859" spans="1:5" x14ac:dyDescent="0.3">
      <c r="A2859" s="239">
        <v>91875</v>
      </c>
      <c r="B2859" s="239" t="s">
        <v>54164</v>
      </c>
      <c r="C2859" s="185" t="s">
        <v>297</v>
      </c>
      <c r="D2859" s="483">
        <v>7.43</v>
      </c>
      <c r="E2859" s="484"/>
    </row>
    <row r="2860" spans="1:5" x14ac:dyDescent="0.3">
      <c r="A2860" s="239">
        <v>91876</v>
      </c>
      <c r="B2860" s="239" t="s">
        <v>54165</v>
      </c>
      <c r="C2860" s="185" t="s">
        <v>297</v>
      </c>
      <c r="D2860" s="483">
        <v>8.92</v>
      </c>
      <c r="E2860" s="484"/>
    </row>
    <row r="2861" spans="1:5" x14ac:dyDescent="0.3">
      <c r="A2861" s="239">
        <v>91877</v>
      </c>
      <c r="B2861" s="239" t="s">
        <v>54166</v>
      </c>
      <c r="C2861" s="185" t="s">
        <v>297</v>
      </c>
      <c r="D2861" s="483">
        <v>10.95</v>
      </c>
      <c r="E2861" s="484"/>
    </row>
    <row r="2862" spans="1:5" x14ac:dyDescent="0.3">
      <c r="A2862" s="239">
        <v>91878</v>
      </c>
      <c r="B2862" s="239" t="s">
        <v>54167</v>
      </c>
      <c r="C2862" s="185" t="s">
        <v>297</v>
      </c>
      <c r="D2862" s="483">
        <v>5</v>
      </c>
      <c r="E2862" s="484"/>
    </row>
    <row r="2863" spans="1:5" x14ac:dyDescent="0.3">
      <c r="A2863" s="239">
        <v>91879</v>
      </c>
      <c r="B2863" s="239" t="s">
        <v>54168</v>
      </c>
      <c r="C2863" s="185" t="s">
        <v>297</v>
      </c>
      <c r="D2863" s="483">
        <v>6.07</v>
      </c>
      <c r="E2863" s="484"/>
    </row>
    <row r="2864" spans="1:5" x14ac:dyDescent="0.3">
      <c r="A2864" s="239">
        <v>91880</v>
      </c>
      <c r="B2864" s="239" t="s">
        <v>54169</v>
      </c>
      <c r="C2864" s="185" t="s">
        <v>297</v>
      </c>
      <c r="D2864" s="483">
        <v>7.57</v>
      </c>
      <c r="E2864" s="484"/>
    </row>
    <row r="2865" spans="1:5" x14ac:dyDescent="0.3">
      <c r="A2865" s="239">
        <v>91881</v>
      </c>
      <c r="B2865" s="239" t="s">
        <v>54170</v>
      </c>
      <c r="C2865" s="185" t="s">
        <v>297</v>
      </c>
      <c r="D2865" s="483">
        <v>9.6</v>
      </c>
      <c r="E2865" s="484"/>
    </row>
    <row r="2866" spans="1:5" x14ac:dyDescent="0.3">
      <c r="A2866" s="239">
        <v>91882</v>
      </c>
      <c r="B2866" s="239" t="s">
        <v>54171</v>
      </c>
      <c r="C2866" s="185" t="s">
        <v>297</v>
      </c>
      <c r="D2866" s="483">
        <v>9.14</v>
      </c>
      <c r="E2866" s="484"/>
    </row>
    <row r="2867" spans="1:5" x14ac:dyDescent="0.3">
      <c r="A2867" s="239">
        <v>91884</v>
      </c>
      <c r="B2867" s="239" t="s">
        <v>54172</v>
      </c>
      <c r="C2867" s="185" t="s">
        <v>297</v>
      </c>
      <c r="D2867" s="483">
        <v>10.23</v>
      </c>
      <c r="E2867" s="484"/>
    </row>
    <row r="2868" spans="1:5" x14ac:dyDescent="0.3">
      <c r="A2868" s="239">
        <v>91885</v>
      </c>
      <c r="B2868" s="239" t="s">
        <v>54173</v>
      </c>
      <c r="C2868" s="185" t="s">
        <v>297</v>
      </c>
      <c r="D2868" s="483">
        <v>11.67</v>
      </c>
      <c r="E2868" s="484"/>
    </row>
    <row r="2869" spans="1:5" x14ac:dyDescent="0.3">
      <c r="A2869" s="239">
        <v>91886</v>
      </c>
      <c r="B2869" s="239" t="s">
        <v>54174</v>
      </c>
      <c r="C2869" s="185" t="s">
        <v>297</v>
      </c>
      <c r="D2869" s="483">
        <v>13.65</v>
      </c>
      <c r="E2869" s="484"/>
    </row>
    <row r="2870" spans="1:5" x14ac:dyDescent="0.3">
      <c r="A2870" s="239">
        <v>91887</v>
      </c>
      <c r="B2870" s="239" t="s">
        <v>54175</v>
      </c>
      <c r="C2870" s="185" t="s">
        <v>297</v>
      </c>
      <c r="D2870" s="483">
        <v>10.88</v>
      </c>
      <c r="E2870" s="484"/>
    </row>
    <row r="2871" spans="1:5" x14ac:dyDescent="0.3">
      <c r="A2871" s="239">
        <v>91889</v>
      </c>
      <c r="B2871" s="239" t="s">
        <v>54176</v>
      </c>
      <c r="C2871" s="185" t="s">
        <v>297</v>
      </c>
      <c r="D2871" s="483">
        <v>10.62</v>
      </c>
      <c r="E2871" s="484"/>
    </row>
    <row r="2872" spans="1:5" x14ac:dyDescent="0.3">
      <c r="A2872" s="239">
        <v>91890</v>
      </c>
      <c r="B2872" s="239" t="s">
        <v>54177</v>
      </c>
      <c r="C2872" s="185" t="s">
        <v>297</v>
      </c>
      <c r="D2872" s="483">
        <v>12.03</v>
      </c>
      <c r="E2872" s="484"/>
    </row>
    <row r="2873" spans="1:5" x14ac:dyDescent="0.3">
      <c r="A2873" s="239">
        <v>91892</v>
      </c>
      <c r="B2873" s="239" t="s">
        <v>54178</v>
      </c>
      <c r="C2873" s="185" t="s">
        <v>297</v>
      </c>
      <c r="D2873" s="483">
        <v>13.77</v>
      </c>
      <c r="E2873" s="484"/>
    </row>
    <row r="2874" spans="1:5" x14ac:dyDescent="0.3">
      <c r="A2874" s="239">
        <v>91893</v>
      </c>
      <c r="B2874" s="239" t="s">
        <v>54179</v>
      </c>
      <c r="C2874" s="185" t="s">
        <v>297</v>
      </c>
      <c r="D2874" s="483">
        <v>14.87</v>
      </c>
      <c r="E2874" s="484"/>
    </row>
    <row r="2875" spans="1:5" x14ac:dyDescent="0.3">
      <c r="A2875" s="239">
        <v>91895</v>
      </c>
      <c r="B2875" s="239" t="s">
        <v>54180</v>
      </c>
      <c r="C2875" s="185" t="s">
        <v>297</v>
      </c>
      <c r="D2875" s="483">
        <v>16.64</v>
      </c>
      <c r="E2875" s="484"/>
    </row>
    <row r="2876" spans="1:5" x14ac:dyDescent="0.3">
      <c r="A2876" s="239">
        <v>91896</v>
      </c>
      <c r="B2876" s="239" t="s">
        <v>54181</v>
      </c>
      <c r="C2876" s="185" t="s">
        <v>297</v>
      </c>
      <c r="D2876" s="483">
        <v>17.11</v>
      </c>
      <c r="E2876" s="484"/>
    </row>
    <row r="2877" spans="1:5" x14ac:dyDescent="0.3">
      <c r="A2877" s="239">
        <v>91898</v>
      </c>
      <c r="B2877" s="239" t="s">
        <v>54182</v>
      </c>
      <c r="C2877" s="185" t="s">
        <v>297</v>
      </c>
      <c r="D2877" s="483">
        <v>19.010000000000002</v>
      </c>
      <c r="E2877" s="484"/>
    </row>
    <row r="2878" spans="1:5" x14ac:dyDescent="0.3">
      <c r="A2878" s="239">
        <v>91899</v>
      </c>
      <c r="B2878" s="239" t="s">
        <v>54183</v>
      </c>
      <c r="C2878" s="185" t="s">
        <v>297</v>
      </c>
      <c r="D2878" s="483">
        <v>8.83</v>
      </c>
      <c r="E2878" s="484"/>
    </row>
    <row r="2879" spans="1:5" x14ac:dyDescent="0.3">
      <c r="A2879" s="239">
        <v>91901</v>
      </c>
      <c r="B2879" s="239" t="s">
        <v>54184</v>
      </c>
      <c r="C2879" s="185" t="s">
        <v>297</v>
      </c>
      <c r="D2879" s="483">
        <v>8.57</v>
      </c>
      <c r="E2879" s="484"/>
    </row>
    <row r="2880" spans="1:5" x14ac:dyDescent="0.3">
      <c r="A2880" s="239">
        <v>91902</v>
      </c>
      <c r="B2880" s="239" t="s">
        <v>54185</v>
      </c>
      <c r="C2880" s="185" t="s">
        <v>297</v>
      </c>
      <c r="D2880" s="483">
        <v>9.9700000000000006</v>
      </c>
      <c r="E2880" s="484"/>
    </row>
    <row r="2881" spans="1:5" x14ac:dyDescent="0.3">
      <c r="A2881" s="239">
        <v>91904</v>
      </c>
      <c r="B2881" s="239" t="s">
        <v>54186</v>
      </c>
      <c r="C2881" s="185" t="s">
        <v>297</v>
      </c>
      <c r="D2881" s="483">
        <v>11.71</v>
      </c>
      <c r="E2881" s="484"/>
    </row>
    <row r="2882" spans="1:5" x14ac:dyDescent="0.3">
      <c r="A2882" s="239">
        <v>91905</v>
      </c>
      <c r="B2882" s="239" t="s">
        <v>54187</v>
      </c>
      <c r="C2882" s="185" t="s">
        <v>297</v>
      </c>
      <c r="D2882" s="483">
        <v>12.81</v>
      </c>
      <c r="E2882" s="484"/>
    </row>
    <row r="2883" spans="1:5" x14ac:dyDescent="0.3">
      <c r="A2883" s="239">
        <v>91907</v>
      </c>
      <c r="B2883" s="239" t="s">
        <v>54188</v>
      </c>
      <c r="C2883" s="185" t="s">
        <v>297</v>
      </c>
      <c r="D2883" s="483">
        <v>14.58</v>
      </c>
      <c r="E2883" s="484"/>
    </row>
    <row r="2884" spans="1:5" x14ac:dyDescent="0.3">
      <c r="A2884" s="239">
        <v>91908</v>
      </c>
      <c r="B2884" s="239" t="s">
        <v>54189</v>
      </c>
      <c r="C2884" s="185" t="s">
        <v>297</v>
      </c>
      <c r="D2884" s="483">
        <v>15.1</v>
      </c>
      <c r="E2884" s="484"/>
    </row>
    <row r="2885" spans="1:5" x14ac:dyDescent="0.3">
      <c r="A2885" s="239">
        <v>91910</v>
      </c>
      <c r="B2885" s="239" t="s">
        <v>54190</v>
      </c>
      <c r="C2885" s="185" t="s">
        <v>297</v>
      </c>
      <c r="D2885" s="483">
        <v>17</v>
      </c>
      <c r="E2885" s="484"/>
    </row>
    <row r="2886" spans="1:5" x14ac:dyDescent="0.3">
      <c r="A2886" s="239">
        <v>91911</v>
      </c>
      <c r="B2886" s="239" t="s">
        <v>54191</v>
      </c>
      <c r="C2886" s="185" t="s">
        <v>297</v>
      </c>
      <c r="D2886" s="483">
        <v>15.07</v>
      </c>
      <c r="E2886" s="484"/>
    </row>
    <row r="2887" spans="1:5" x14ac:dyDescent="0.3">
      <c r="A2887" s="239">
        <v>91913</v>
      </c>
      <c r="B2887" s="239" t="s">
        <v>54192</v>
      </c>
      <c r="C2887" s="185" t="s">
        <v>297</v>
      </c>
      <c r="D2887" s="483">
        <v>14.81</v>
      </c>
      <c r="E2887" s="484"/>
    </row>
    <row r="2888" spans="1:5" x14ac:dyDescent="0.3">
      <c r="A2888" s="239">
        <v>91914</v>
      </c>
      <c r="B2888" s="239" t="s">
        <v>54193</v>
      </c>
      <c r="C2888" s="185" t="s">
        <v>297</v>
      </c>
      <c r="D2888" s="483">
        <v>16.18</v>
      </c>
      <c r="E2888" s="484"/>
    </row>
    <row r="2889" spans="1:5" x14ac:dyDescent="0.3">
      <c r="A2889" s="239">
        <v>91916</v>
      </c>
      <c r="B2889" s="239" t="s">
        <v>54194</v>
      </c>
      <c r="C2889" s="185" t="s">
        <v>297</v>
      </c>
      <c r="D2889" s="483">
        <v>17.920000000000002</v>
      </c>
      <c r="E2889" s="484"/>
    </row>
    <row r="2890" spans="1:5" x14ac:dyDescent="0.3">
      <c r="A2890" s="239">
        <v>91917</v>
      </c>
      <c r="B2890" s="239" t="s">
        <v>54195</v>
      </c>
      <c r="C2890" s="185" t="s">
        <v>297</v>
      </c>
      <c r="D2890" s="483">
        <v>18.97</v>
      </c>
      <c r="E2890" s="484"/>
    </row>
    <row r="2891" spans="1:5" x14ac:dyDescent="0.3">
      <c r="A2891" s="239">
        <v>91919</v>
      </c>
      <c r="B2891" s="239" t="s">
        <v>54196</v>
      </c>
      <c r="C2891" s="185" t="s">
        <v>297</v>
      </c>
      <c r="D2891" s="483">
        <v>20.74</v>
      </c>
      <c r="E2891" s="484"/>
    </row>
    <row r="2892" spans="1:5" x14ac:dyDescent="0.3">
      <c r="A2892" s="239">
        <v>91920</v>
      </c>
      <c r="B2892" s="239" t="s">
        <v>54197</v>
      </c>
      <c r="C2892" s="185" t="s">
        <v>297</v>
      </c>
      <c r="D2892" s="483">
        <v>21.16</v>
      </c>
      <c r="E2892" s="484"/>
    </row>
    <row r="2893" spans="1:5" x14ac:dyDescent="0.3">
      <c r="A2893" s="239">
        <v>91922</v>
      </c>
      <c r="B2893" s="239" t="s">
        <v>54198</v>
      </c>
      <c r="C2893" s="185" t="s">
        <v>297</v>
      </c>
      <c r="D2893" s="483">
        <v>23.06</v>
      </c>
      <c r="E2893" s="484"/>
    </row>
    <row r="2894" spans="1:5" x14ac:dyDescent="0.3">
      <c r="A2894" s="239">
        <v>93013</v>
      </c>
      <c r="B2894" s="239" t="s">
        <v>54199</v>
      </c>
      <c r="C2894" s="185" t="s">
        <v>297</v>
      </c>
      <c r="D2894" s="483">
        <v>13.6</v>
      </c>
      <c r="E2894" s="484"/>
    </row>
    <row r="2895" spans="1:5" x14ac:dyDescent="0.3">
      <c r="A2895" s="239">
        <v>93014</v>
      </c>
      <c r="B2895" s="239" t="s">
        <v>54200</v>
      </c>
      <c r="C2895" s="185" t="s">
        <v>297</v>
      </c>
      <c r="D2895" s="483">
        <v>16.55</v>
      </c>
      <c r="E2895" s="484"/>
    </row>
    <row r="2896" spans="1:5" x14ac:dyDescent="0.3">
      <c r="A2896" s="239">
        <v>93015</v>
      </c>
      <c r="B2896" s="239" t="s">
        <v>54201</v>
      </c>
      <c r="C2896" s="185" t="s">
        <v>297</v>
      </c>
      <c r="D2896" s="483">
        <v>24.48</v>
      </c>
      <c r="E2896" s="484"/>
    </row>
    <row r="2897" spans="1:5" x14ac:dyDescent="0.3">
      <c r="A2897" s="239">
        <v>93016</v>
      </c>
      <c r="B2897" s="239" t="s">
        <v>54202</v>
      </c>
      <c r="C2897" s="185" t="s">
        <v>297</v>
      </c>
      <c r="D2897" s="483">
        <v>29.51</v>
      </c>
      <c r="E2897" s="484"/>
    </row>
    <row r="2898" spans="1:5" x14ac:dyDescent="0.3">
      <c r="A2898" s="239">
        <v>93017</v>
      </c>
      <c r="B2898" s="239" t="s">
        <v>54203</v>
      </c>
      <c r="C2898" s="185" t="s">
        <v>297</v>
      </c>
      <c r="D2898" s="483">
        <v>43.72</v>
      </c>
      <c r="E2898" s="484"/>
    </row>
    <row r="2899" spans="1:5" x14ac:dyDescent="0.3">
      <c r="A2899" s="239">
        <v>93018</v>
      </c>
      <c r="B2899" s="239" t="s">
        <v>54204</v>
      </c>
      <c r="C2899" s="185" t="s">
        <v>297</v>
      </c>
      <c r="D2899" s="483">
        <v>20.71</v>
      </c>
      <c r="E2899" s="484"/>
    </row>
    <row r="2900" spans="1:5" x14ac:dyDescent="0.3">
      <c r="A2900" s="239">
        <v>93020</v>
      </c>
      <c r="B2900" s="239" t="s">
        <v>54205</v>
      </c>
      <c r="C2900" s="185" t="s">
        <v>297</v>
      </c>
      <c r="D2900" s="483">
        <v>26.21</v>
      </c>
      <c r="E2900" s="484"/>
    </row>
    <row r="2901" spans="1:5" x14ac:dyDescent="0.3">
      <c r="A2901" s="239">
        <v>93022</v>
      </c>
      <c r="B2901" s="239" t="s">
        <v>54206</v>
      </c>
      <c r="C2901" s="185" t="s">
        <v>297</v>
      </c>
      <c r="D2901" s="483">
        <v>42.42</v>
      </c>
      <c r="E2901" s="484"/>
    </row>
    <row r="2902" spans="1:5" x14ac:dyDescent="0.3">
      <c r="A2902" s="239">
        <v>93024</v>
      </c>
      <c r="B2902" s="239" t="s">
        <v>54207</v>
      </c>
      <c r="C2902" s="185" t="s">
        <v>297</v>
      </c>
      <c r="D2902" s="483">
        <v>44.8</v>
      </c>
      <c r="E2902" s="484"/>
    </row>
    <row r="2903" spans="1:5" x14ac:dyDescent="0.3">
      <c r="A2903" s="239">
        <v>93026</v>
      </c>
      <c r="B2903" s="239" t="s">
        <v>54208</v>
      </c>
      <c r="C2903" s="185" t="s">
        <v>297</v>
      </c>
      <c r="D2903" s="483">
        <v>71.77</v>
      </c>
      <c r="E2903" s="484"/>
    </row>
    <row r="2904" spans="1:5" x14ac:dyDescent="0.3">
      <c r="A2904" s="239">
        <v>97559</v>
      </c>
      <c r="B2904" s="239" t="s">
        <v>54209</v>
      </c>
      <c r="C2904" s="185" t="s">
        <v>297</v>
      </c>
      <c r="D2904" s="483">
        <v>11.83</v>
      </c>
      <c r="E2904" s="484"/>
    </row>
    <row r="2905" spans="1:5" x14ac:dyDescent="0.3">
      <c r="A2905" s="239">
        <v>97562</v>
      </c>
      <c r="B2905" s="239" t="s">
        <v>54210</v>
      </c>
      <c r="C2905" s="185" t="s">
        <v>297</v>
      </c>
      <c r="D2905" s="483">
        <v>9.77</v>
      </c>
      <c r="E2905" s="484"/>
    </row>
    <row r="2906" spans="1:5" x14ac:dyDescent="0.3">
      <c r="A2906" s="239">
        <v>97564</v>
      </c>
      <c r="B2906" s="239" t="s">
        <v>54211</v>
      </c>
      <c r="C2906" s="185" t="s">
        <v>297</v>
      </c>
      <c r="D2906" s="483">
        <v>15.98</v>
      </c>
      <c r="E2906" s="484"/>
    </row>
    <row r="2907" spans="1:5" x14ac:dyDescent="0.3">
      <c r="A2907" s="239">
        <v>104395</v>
      </c>
      <c r="B2907" s="239" t="s">
        <v>54212</v>
      </c>
      <c r="C2907" s="185" t="s">
        <v>297</v>
      </c>
      <c r="D2907" s="483">
        <v>18.66</v>
      </c>
      <c r="E2907" s="484"/>
    </row>
    <row r="2908" spans="1:5" x14ac:dyDescent="0.3">
      <c r="A2908" s="239">
        <v>91924</v>
      </c>
      <c r="B2908" s="239" t="s">
        <v>59959</v>
      </c>
      <c r="C2908" s="185" t="s">
        <v>70</v>
      </c>
      <c r="D2908" s="483">
        <v>2.63</v>
      </c>
      <c r="E2908" s="484"/>
    </row>
    <row r="2909" spans="1:5" x14ac:dyDescent="0.3">
      <c r="A2909" s="239">
        <v>91925</v>
      </c>
      <c r="B2909" s="239" t="s">
        <v>59960</v>
      </c>
      <c r="C2909" s="185" t="s">
        <v>70</v>
      </c>
      <c r="D2909" s="483">
        <v>3.16</v>
      </c>
      <c r="E2909" s="484"/>
    </row>
    <row r="2910" spans="1:5" x14ac:dyDescent="0.3">
      <c r="A2910" s="239">
        <v>91926</v>
      </c>
      <c r="B2910" s="239" t="s">
        <v>59961</v>
      </c>
      <c r="C2910" s="185" t="s">
        <v>70</v>
      </c>
      <c r="D2910" s="483">
        <v>3.81</v>
      </c>
      <c r="E2910" s="484"/>
    </row>
    <row r="2911" spans="1:5" x14ac:dyDescent="0.3">
      <c r="A2911" s="239">
        <v>91927</v>
      </c>
      <c r="B2911" s="239" t="s">
        <v>59962</v>
      </c>
      <c r="C2911" s="185" t="s">
        <v>70</v>
      </c>
      <c r="D2911" s="483">
        <v>4.2699999999999996</v>
      </c>
      <c r="E2911" s="484"/>
    </row>
    <row r="2912" spans="1:5" x14ac:dyDescent="0.3">
      <c r="A2912" s="239">
        <v>91928</v>
      </c>
      <c r="B2912" s="239" t="s">
        <v>59963</v>
      </c>
      <c r="C2912" s="185" t="s">
        <v>70</v>
      </c>
      <c r="D2912" s="483">
        <v>5.88</v>
      </c>
      <c r="E2912" s="484"/>
    </row>
    <row r="2913" spans="1:5" x14ac:dyDescent="0.3">
      <c r="A2913" s="239">
        <v>91929</v>
      </c>
      <c r="B2913" s="239" t="s">
        <v>59964</v>
      </c>
      <c r="C2913" s="185" t="s">
        <v>70</v>
      </c>
      <c r="D2913" s="483">
        <v>6.27</v>
      </c>
      <c r="E2913" s="484"/>
    </row>
    <row r="2914" spans="1:5" x14ac:dyDescent="0.3">
      <c r="A2914" s="239">
        <v>91930</v>
      </c>
      <c r="B2914" s="239" t="s">
        <v>59965</v>
      </c>
      <c r="C2914" s="185" t="s">
        <v>70</v>
      </c>
      <c r="D2914" s="483">
        <v>8.1999999999999993</v>
      </c>
      <c r="E2914" s="484"/>
    </row>
    <row r="2915" spans="1:5" x14ac:dyDescent="0.3">
      <c r="A2915" s="239">
        <v>91931</v>
      </c>
      <c r="B2915" s="239" t="s">
        <v>59966</v>
      </c>
      <c r="C2915" s="185" t="s">
        <v>70</v>
      </c>
      <c r="D2915" s="483">
        <v>8.85</v>
      </c>
      <c r="E2915" s="484"/>
    </row>
    <row r="2916" spans="1:5" x14ac:dyDescent="0.3">
      <c r="A2916" s="239">
        <v>91932</v>
      </c>
      <c r="B2916" s="239" t="s">
        <v>59967</v>
      </c>
      <c r="C2916" s="185" t="s">
        <v>70</v>
      </c>
      <c r="D2916" s="483">
        <v>14.67</v>
      </c>
      <c r="E2916" s="484"/>
    </row>
    <row r="2917" spans="1:5" x14ac:dyDescent="0.3">
      <c r="A2917" s="239">
        <v>91933</v>
      </c>
      <c r="B2917" s="239" t="s">
        <v>59968</v>
      </c>
      <c r="C2917" s="185" t="s">
        <v>70</v>
      </c>
      <c r="D2917" s="483">
        <v>14.15</v>
      </c>
      <c r="E2917" s="484"/>
    </row>
    <row r="2918" spans="1:5" x14ac:dyDescent="0.3">
      <c r="A2918" s="239">
        <v>91934</v>
      </c>
      <c r="B2918" s="239" t="s">
        <v>59969</v>
      </c>
      <c r="C2918" s="185" t="s">
        <v>70</v>
      </c>
      <c r="D2918" s="483">
        <v>21.2</v>
      </c>
      <c r="E2918" s="484"/>
    </row>
    <row r="2919" spans="1:5" x14ac:dyDescent="0.3">
      <c r="A2919" s="239">
        <v>91935</v>
      </c>
      <c r="B2919" s="239" t="s">
        <v>59970</v>
      </c>
      <c r="C2919" s="185" t="s">
        <v>70</v>
      </c>
      <c r="D2919" s="483">
        <v>22.18</v>
      </c>
      <c r="E2919" s="484"/>
    </row>
    <row r="2920" spans="1:5" x14ac:dyDescent="0.3">
      <c r="A2920" s="239">
        <v>92979</v>
      </c>
      <c r="B2920" s="239" t="s">
        <v>59971</v>
      </c>
      <c r="C2920" s="185" t="s">
        <v>70</v>
      </c>
      <c r="D2920" s="483">
        <v>9.61</v>
      </c>
      <c r="E2920" s="484"/>
    </row>
    <row r="2921" spans="1:5" x14ac:dyDescent="0.3">
      <c r="A2921" s="239">
        <v>92980</v>
      </c>
      <c r="B2921" s="239" t="s">
        <v>59972</v>
      </c>
      <c r="C2921" s="185" t="s">
        <v>70</v>
      </c>
      <c r="D2921" s="483">
        <v>9.17</v>
      </c>
      <c r="E2921" s="484"/>
    </row>
    <row r="2922" spans="1:5" x14ac:dyDescent="0.3">
      <c r="A2922" s="239">
        <v>92981</v>
      </c>
      <c r="B2922" s="239" t="s">
        <v>59973</v>
      </c>
      <c r="C2922" s="185" t="s">
        <v>70</v>
      </c>
      <c r="D2922" s="483">
        <v>13.74</v>
      </c>
      <c r="E2922" s="484"/>
    </row>
    <row r="2923" spans="1:5" x14ac:dyDescent="0.3">
      <c r="A2923" s="239">
        <v>92982</v>
      </c>
      <c r="B2923" s="239" t="s">
        <v>59974</v>
      </c>
      <c r="C2923" s="185" t="s">
        <v>70</v>
      </c>
      <c r="D2923" s="483">
        <v>14.55</v>
      </c>
      <c r="E2923" s="484"/>
    </row>
    <row r="2924" spans="1:5" x14ac:dyDescent="0.3">
      <c r="A2924" s="239">
        <v>92984</v>
      </c>
      <c r="B2924" s="239" t="s">
        <v>59975</v>
      </c>
      <c r="C2924" s="185" t="s">
        <v>70</v>
      </c>
      <c r="D2924" s="483">
        <v>24.19</v>
      </c>
      <c r="E2924" s="484"/>
    </row>
    <row r="2925" spans="1:5" x14ac:dyDescent="0.3">
      <c r="A2925" s="239">
        <v>92986</v>
      </c>
      <c r="B2925" s="239" t="s">
        <v>59976</v>
      </c>
      <c r="C2925" s="185" t="s">
        <v>70</v>
      </c>
      <c r="D2925" s="483">
        <v>33.409999999999997</v>
      </c>
      <c r="E2925" s="484"/>
    </row>
    <row r="2926" spans="1:5" x14ac:dyDescent="0.3">
      <c r="A2926" s="239">
        <v>92988</v>
      </c>
      <c r="B2926" s="239" t="s">
        <v>59977</v>
      </c>
      <c r="C2926" s="185" t="s">
        <v>70</v>
      </c>
      <c r="D2926" s="483">
        <v>48.47</v>
      </c>
      <c r="E2926" s="484"/>
    </row>
    <row r="2927" spans="1:5" x14ac:dyDescent="0.3">
      <c r="A2927" s="239">
        <v>92990</v>
      </c>
      <c r="B2927" s="239" t="s">
        <v>59978</v>
      </c>
      <c r="C2927" s="185" t="s">
        <v>70</v>
      </c>
      <c r="D2927" s="483">
        <v>67.09</v>
      </c>
      <c r="E2927" s="484"/>
    </row>
    <row r="2928" spans="1:5" x14ac:dyDescent="0.3">
      <c r="A2928" s="239">
        <v>92992</v>
      </c>
      <c r="B2928" s="239" t="s">
        <v>59979</v>
      </c>
      <c r="C2928" s="185" t="s">
        <v>70</v>
      </c>
      <c r="D2928" s="483">
        <v>86.71</v>
      </c>
      <c r="E2928" s="484"/>
    </row>
    <row r="2929" spans="1:5" x14ac:dyDescent="0.3">
      <c r="A2929" s="239">
        <v>92994</v>
      </c>
      <c r="B2929" s="239" t="s">
        <v>59980</v>
      </c>
      <c r="C2929" s="185" t="s">
        <v>70</v>
      </c>
      <c r="D2929" s="483">
        <v>112.67</v>
      </c>
      <c r="E2929" s="484"/>
    </row>
    <row r="2930" spans="1:5" x14ac:dyDescent="0.3">
      <c r="A2930" s="239">
        <v>92996</v>
      </c>
      <c r="B2930" s="239" t="s">
        <v>59981</v>
      </c>
      <c r="C2930" s="185" t="s">
        <v>70</v>
      </c>
      <c r="D2930" s="483">
        <v>136.31</v>
      </c>
      <c r="E2930" s="484"/>
    </row>
    <row r="2931" spans="1:5" x14ac:dyDescent="0.3">
      <c r="A2931" s="239">
        <v>92998</v>
      </c>
      <c r="B2931" s="239" t="s">
        <v>59982</v>
      </c>
      <c r="C2931" s="185" t="s">
        <v>70</v>
      </c>
      <c r="D2931" s="483">
        <v>167.05</v>
      </c>
      <c r="E2931" s="484"/>
    </row>
    <row r="2932" spans="1:5" x14ac:dyDescent="0.3">
      <c r="A2932" s="239">
        <v>93000</v>
      </c>
      <c r="B2932" s="239" t="s">
        <v>59983</v>
      </c>
      <c r="C2932" s="185" t="s">
        <v>70</v>
      </c>
      <c r="D2932" s="483">
        <v>221.14</v>
      </c>
      <c r="E2932" s="484"/>
    </row>
    <row r="2933" spans="1:5" x14ac:dyDescent="0.3">
      <c r="A2933" s="239">
        <v>93002</v>
      </c>
      <c r="B2933" s="239" t="s">
        <v>59984</v>
      </c>
      <c r="C2933" s="185" t="s">
        <v>70</v>
      </c>
      <c r="D2933" s="483">
        <v>285.92</v>
      </c>
      <c r="E2933" s="484"/>
    </row>
    <row r="2934" spans="1:5" x14ac:dyDescent="0.3">
      <c r="A2934" s="239">
        <v>101884</v>
      </c>
      <c r="B2934" s="239" t="s">
        <v>59985</v>
      </c>
      <c r="C2934" s="185" t="s">
        <v>70</v>
      </c>
      <c r="D2934" s="483">
        <v>9.3800000000000008</v>
      </c>
      <c r="E2934" s="484"/>
    </row>
    <row r="2935" spans="1:5" x14ac:dyDescent="0.3">
      <c r="A2935" s="239">
        <v>101885</v>
      </c>
      <c r="B2935" s="239" t="s">
        <v>59986</v>
      </c>
      <c r="C2935" s="185" t="s">
        <v>70</v>
      </c>
      <c r="D2935" s="483">
        <v>8.94</v>
      </c>
      <c r="E2935" s="484"/>
    </row>
    <row r="2936" spans="1:5" x14ac:dyDescent="0.3">
      <c r="A2936" s="239">
        <v>101886</v>
      </c>
      <c r="B2936" s="239" t="s">
        <v>59987</v>
      </c>
      <c r="C2936" s="185" t="s">
        <v>70</v>
      </c>
      <c r="D2936" s="483">
        <v>13.46</v>
      </c>
      <c r="E2936" s="484"/>
    </row>
    <row r="2937" spans="1:5" x14ac:dyDescent="0.3">
      <c r="A2937" s="239">
        <v>101887</v>
      </c>
      <c r="B2937" s="239" t="s">
        <v>59988</v>
      </c>
      <c r="C2937" s="185" t="s">
        <v>70</v>
      </c>
      <c r="D2937" s="483">
        <v>14.27</v>
      </c>
      <c r="E2937" s="484"/>
    </row>
    <row r="2938" spans="1:5" x14ac:dyDescent="0.3">
      <c r="A2938" s="239">
        <v>101888</v>
      </c>
      <c r="B2938" s="239" t="s">
        <v>59989</v>
      </c>
      <c r="C2938" s="185" t="s">
        <v>70</v>
      </c>
      <c r="D2938" s="483">
        <v>21.09</v>
      </c>
      <c r="E2938" s="484"/>
    </row>
    <row r="2939" spans="1:5" x14ac:dyDescent="0.3">
      <c r="A2939" s="239">
        <v>101889</v>
      </c>
      <c r="B2939" s="239" t="s">
        <v>59990</v>
      </c>
      <c r="C2939" s="185" t="s">
        <v>70</v>
      </c>
      <c r="D2939" s="483">
        <v>22.17</v>
      </c>
      <c r="E2939" s="484"/>
    </row>
    <row r="2940" spans="1:5" x14ac:dyDescent="0.3">
      <c r="A2940" s="239">
        <v>91936</v>
      </c>
      <c r="B2940" s="239" t="s">
        <v>54213</v>
      </c>
      <c r="C2940" s="185" t="s">
        <v>297</v>
      </c>
      <c r="D2940" s="483">
        <v>15.77</v>
      </c>
      <c r="E2940" s="484"/>
    </row>
    <row r="2941" spans="1:5" x14ac:dyDescent="0.3">
      <c r="A2941" s="239">
        <v>91937</v>
      </c>
      <c r="B2941" s="239" t="s">
        <v>54214</v>
      </c>
      <c r="C2941" s="185" t="s">
        <v>297</v>
      </c>
      <c r="D2941" s="483">
        <v>14.1</v>
      </c>
      <c r="E2941" s="484"/>
    </row>
    <row r="2942" spans="1:5" x14ac:dyDescent="0.3">
      <c r="A2942" s="239">
        <v>91939</v>
      </c>
      <c r="B2942" s="239" t="s">
        <v>54215</v>
      </c>
      <c r="C2942" s="185" t="s">
        <v>297</v>
      </c>
      <c r="D2942" s="483">
        <v>28.35</v>
      </c>
      <c r="E2942" s="484"/>
    </row>
    <row r="2943" spans="1:5" x14ac:dyDescent="0.3">
      <c r="A2943" s="239">
        <v>91940</v>
      </c>
      <c r="B2943" s="239" t="s">
        <v>54216</v>
      </c>
      <c r="C2943" s="185" t="s">
        <v>297</v>
      </c>
      <c r="D2943" s="483">
        <v>16.27</v>
      </c>
      <c r="E2943" s="484"/>
    </row>
    <row r="2944" spans="1:5" x14ac:dyDescent="0.3">
      <c r="A2944" s="239">
        <v>91941</v>
      </c>
      <c r="B2944" s="239" t="s">
        <v>54217</v>
      </c>
      <c r="C2944" s="185" t="s">
        <v>297</v>
      </c>
      <c r="D2944" s="483">
        <v>10.35</v>
      </c>
      <c r="E2944" s="484"/>
    </row>
    <row r="2945" spans="1:5" x14ac:dyDescent="0.3">
      <c r="A2945" s="239">
        <v>91942</v>
      </c>
      <c r="B2945" s="239" t="s">
        <v>54218</v>
      </c>
      <c r="C2945" s="185" t="s">
        <v>297</v>
      </c>
      <c r="D2945" s="483">
        <v>31.51</v>
      </c>
      <c r="E2945" s="484"/>
    </row>
    <row r="2946" spans="1:5" x14ac:dyDescent="0.3">
      <c r="A2946" s="239">
        <v>91943</v>
      </c>
      <c r="B2946" s="239" t="s">
        <v>54219</v>
      </c>
      <c r="C2946" s="185" t="s">
        <v>297</v>
      </c>
      <c r="D2946" s="483">
        <v>19.010000000000002</v>
      </c>
      <c r="E2946" s="484"/>
    </row>
    <row r="2947" spans="1:5" x14ac:dyDescent="0.3">
      <c r="A2947" s="239">
        <v>91944</v>
      </c>
      <c r="B2947" s="239" t="s">
        <v>54220</v>
      </c>
      <c r="C2947" s="185" t="s">
        <v>297</v>
      </c>
      <c r="D2947" s="483">
        <v>12.85</v>
      </c>
      <c r="E2947" s="484"/>
    </row>
    <row r="2948" spans="1:5" x14ac:dyDescent="0.3">
      <c r="A2948" s="239">
        <v>92865</v>
      </c>
      <c r="B2948" s="239" t="s">
        <v>54221</v>
      </c>
      <c r="C2948" s="185" t="s">
        <v>297</v>
      </c>
      <c r="D2948" s="483">
        <v>14.12</v>
      </c>
      <c r="E2948" s="484"/>
    </row>
    <row r="2949" spans="1:5" x14ac:dyDescent="0.3">
      <c r="A2949" s="239">
        <v>92866</v>
      </c>
      <c r="B2949" s="239" t="s">
        <v>54222</v>
      </c>
      <c r="C2949" s="185" t="s">
        <v>297</v>
      </c>
      <c r="D2949" s="483">
        <v>12.07</v>
      </c>
      <c r="E2949" s="484"/>
    </row>
    <row r="2950" spans="1:5" x14ac:dyDescent="0.3">
      <c r="A2950" s="239">
        <v>92867</v>
      </c>
      <c r="B2950" s="239" t="s">
        <v>54223</v>
      </c>
      <c r="C2950" s="185" t="s">
        <v>297</v>
      </c>
      <c r="D2950" s="483">
        <v>28.03</v>
      </c>
      <c r="E2950" s="484"/>
    </row>
    <row r="2951" spans="1:5" x14ac:dyDescent="0.3">
      <c r="A2951" s="239">
        <v>92868</v>
      </c>
      <c r="B2951" s="239" t="s">
        <v>54224</v>
      </c>
      <c r="C2951" s="185" t="s">
        <v>297</v>
      </c>
      <c r="D2951" s="483">
        <v>15.95</v>
      </c>
      <c r="E2951" s="484"/>
    </row>
    <row r="2952" spans="1:5" x14ac:dyDescent="0.3">
      <c r="A2952" s="239">
        <v>92869</v>
      </c>
      <c r="B2952" s="239" t="s">
        <v>54225</v>
      </c>
      <c r="C2952" s="185" t="s">
        <v>297</v>
      </c>
      <c r="D2952" s="483">
        <v>10.029999999999999</v>
      </c>
      <c r="E2952" s="484"/>
    </row>
    <row r="2953" spans="1:5" x14ac:dyDescent="0.3">
      <c r="A2953" s="239">
        <v>92870</v>
      </c>
      <c r="B2953" s="239" t="s">
        <v>54226</v>
      </c>
      <c r="C2953" s="185" t="s">
        <v>297</v>
      </c>
      <c r="D2953" s="483">
        <v>31.11</v>
      </c>
      <c r="E2953" s="484"/>
    </row>
    <row r="2954" spans="1:5" x14ac:dyDescent="0.3">
      <c r="A2954" s="239">
        <v>92871</v>
      </c>
      <c r="B2954" s="239" t="s">
        <v>54227</v>
      </c>
      <c r="C2954" s="185" t="s">
        <v>297</v>
      </c>
      <c r="D2954" s="483">
        <v>18.61</v>
      </c>
      <c r="E2954" s="484"/>
    </row>
    <row r="2955" spans="1:5" x14ac:dyDescent="0.3">
      <c r="A2955" s="239">
        <v>92872</v>
      </c>
      <c r="B2955" s="239" t="s">
        <v>54228</v>
      </c>
      <c r="C2955" s="185" t="s">
        <v>297</v>
      </c>
      <c r="D2955" s="483">
        <v>12.45</v>
      </c>
      <c r="E2955" s="484"/>
    </row>
    <row r="2956" spans="1:5" x14ac:dyDescent="0.3">
      <c r="A2956" s="239">
        <v>95777</v>
      </c>
      <c r="B2956" s="239" t="s">
        <v>54229</v>
      </c>
      <c r="C2956" s="185" t="s">
        <v>297</v>
      </c>
      <c r="D2956" s="483">
        <v>25.74</v>
      </c>
      <c r="E2956" s="484"/>
    </row>
    <row r="2957" spans="1:5" x14ac:dyDescent="0.3">
      <c r="A2957" s="239">
        <v>95778</v>
      </c>
      <c r="B2957" s="239" t="s">
        <v>54230</v>
      </c>
      <c r="C2957" s="185" t="s">
        <v>297</v>
      </c>
      <c r="D2957" s="483">
        <v>28.62</v>
      </c>
      <c r="E2957" s="484"/>
    </row>
    <row r="2958" spans="1:5" x14ac:dyDescent="0.3">
      <c r="A2958" s="239">
        <v>95779</v>
      </c>
      <c r="B2958" s="239" t="s">
        <v>54231</v>
      </c>
      <c r="C2958" s="185" t="s">
        <v>297</v>
      </c>
      <c r="D2958" s="483">
        <v>23.65</v>
      </c>
      <c r="E2958" s="484"/>
    </row>
    <row r="2959" spans="1:5" x14ac:dyDescent="0.3">
      <c r="A2959" s="239">
        <v>95780</v>
      </c>
      <c r="B2959" s="239" t="s">
        <v>54232</v>
      </c>
      <c r="C2959" s="185" t="s">
        <v>297</v>
      </c>
      <c r="D2959" s="483">
        <v>31.05</v>
      </c>
      <c r="E2959" s="484"/>
    </row>
    <row r="2960" spans="1:5" x14ac:dyDescent="0.3">
      <c r="A2960" s="239">
        <v>95781</v>
      </c>
      <c r="B2960" s="239" t="s">
        <v>54233</v>
      </c>
      <c r="C2960" s="185" t="s">
        <v>297</v>
      </c>
      <c r="D2960" s="483">
        <v>34.869999999999997</v>
      </c>
      <c r="E2960" s="484"/>
    </row>
    <row r="2961" spans="1:5" x14ac:dyDescent="0.3">
      <c r="A2961" s="239">
        <v>95782</v>
      </c>
      <c r="B2961" s="239" t="s">
        <v>54234</v>
      </c>
      <c r="C2961" s="185" t="s">
        <v>297</v>
      </c>
      <c r="D2961" s="483">
        <v>33.44</v>
      </c>
      <c r="E2961" s="484"/>
    </row>
    <row r="2962" spans="1:5" x14ac:dyDescent="0.3">
      <c r="A2962" s="239">
        <v>95785</v>
      </c>
      <c r="B2962" s="239" t="s">
        <v>54235</v>
      </c>
      <c r="C2962" s="185" t="s">
        <v>297</v>
      </c>
      <c r="D2962" s="483">
        <v>39.89</v>
      </c>
      <c r="E2962" s="484"/>
    </row>
    <row r="2963" spans="1:5" x14ac:dyDescent="0.3">
      <c r="A2963" s="239">
        <v>95787</v>
      </c>
      <c r="B2963" s="239" t="s">
        <v>54236</v>
      </c>
      <c r="C2963" s="185" t="s">
        <v>297</v>
      </c>
      <c r="D2963" s="483">
        <v>28.05</v>
      </c>
      <c r="E2963" s="484"/>
    </row>
    <row r="2964" spans="1:5" x14ac:dyDescent="0.3">
      <c r="A2964" s="239">
        <v>95789</v>
      </c>
      <c r="B2964" s="239" t="s">
        <v>54237</v>
      </c>
      <c r="C2964" s="185" t="s">
        <v>297</v>
      </c>
      <c r="D2964" s="483">
        <v>39.04</v>
      </c>
      <c r="E2964" s="484"/>
    </row>
    <row r="2965" spans="1:5" x14ac:dyDescent="0.3">
      <c r="A2965" s="239">
        <v>95791</v>
      </c>
      <c r="B2965" s="239" t="s">
        <v>54238</v>
      </c>
      <c r="C2965" s="185" t="s">
        <v>297</v>
      </c>
      <c r="D2965" s="483">
        <v>55.23</v>
      </c>
      <c r="E2965" s="484"/>
    </row>
    <row r="2966" spans="1:5" x14ac:dyDescent="0.3">
      <c r="A2966" s="239">
        <v>95795</v>
      </c>
      <c r="B2966" s="239" t="s">
        <v>54239</v>
      </c>
      <c r="C2966" s="185" t="s">
        <v>297</v>
      </c>
      <c r="D2966" s="483">
        <v>32.06</v>
      </c>
      <c r="E2966" s="484"/>
    </row>
    <row r="2967" spans="1:5" x14ac:dyDescent="0.3">
      <c r="A2967" s="239">
        <v>95796</v>
      </c>
      <c r="B2967" s="239" t="s">
        <v>54240</v>
      </c>
      <c r="C2967" s="185" t="s">
        <v>297</v>
      </c>
      <c r="D2967" s="483">
        <v>45.94</v>
      </c>
      <c r="E2967" s="484"/>
    </row>
    <row r="2968" spans="1:5" x14ac:dyDescent="0.3">
      <c r="A2968" s="239">
        <v>95797</v>
      </c>
      <c r="B2968" s="239" t="s">
        <v>54241</v>
      </c>
      <c r="C2968" s="185" t="s">
        <v>297</v>
      </c>
      <c r="D2968" s="483">
        <v>64.28</v>
      </c>
      <c r="E2968" s="484"/>
    </row>
    <row r="2969" spans="1:5" x14ac:dyDescent="0.3">
      <c r="A2969" s="239">
        <v>95801</v>
      </c>
      <c r="B2969" s="239" t="s">
        <v>54242</v>
      </c>
      <c r="C2969" s="185" t="s">
        <v>297</v>
      </c>
      <c r="D2969" s="483">
        <v>38.9</v>
      </c>
      <c r="E2969" s="484"/>
    </row>
    <row r="2970" spans="1:5" x14ac:dyDescent="0.3">
      <c r="A2970" s="239">
        <v>95802</v>
      </c>
      <c r="B2970" s="239" t="s">
        <v>54243</v>
      </c>
      <c r="C2970" s="185" t="s">
        <v>297</v>
      </c>
      <c r="D2970" s="483">
        <v>48.05</v>
      </c>
      <c r="E2970" s="484"/>
    </row>
    <row r="2971" spans="1:5" x14ac:dyDescent="0.3">
      <c r="A2971" s="239">
        <v>95803</v>
      </c>
      <c r="B2971" s="239" t="s">
        <v>54244</v>
      </c>
      <c r="C2971" s="185" t="s">
        <v>297</v>
      </c>
      <c r="D2971" s="483">
        <v>71.13</v>
      </c>
      <c r="E2971" s="484"/>
    </row>
    <row r="2972" spans="1:5" x14ac:dyDescent="0.3">
      <c r="A2972" s="239">
        <v>95804</v>
      </c>
      <c r="B2972" s="239" t="s">
        <v>54245</v>
      </c>
      <c r="C2972" s="185" t="s">
        <v>297</v>
      </c>
      <c r="D2972" s="483">
        <v>19.07</v>
      </c>
      <c r="E2972" s="484"/>
    </row>
    <row r="2973" spans="1:5" x14ac:dyDescent="0.3">
      <c r="A2973" s="239">
        <v>95805</v>
      </c>
      <c r="B2973" s="239" t="s">
        <v>54246</v>
      </c>
      <c r="C2973" s="185" t="s">
        <v>297</v>
      </c>
      <c r="D2973" s="483">
        <v>20.23</v>
      </c>
      <c r="E2973" s="484"/>
    </row>
    <row r="2974" spans="1:5" x14ac:dyDescent="0.3">
      <c r="A2974" s="239">
        <v>95806</v>
      </c>
      <c r="B2974" s="239" t="s">
        <v>54247</v>
      </c>
      <c r="C2974" s="185" t="s">
        <v>297</v>
      </c>
      <c r="D2974" s="483">
        <v>22.26</v>
      </c>
      <c r="E2974" s="484"/>
    </row>
    <row r="2975" spans="1:5" x14ac:dyDescent="0.3">
      <c r="A2975" s="239">
        <v>95807</v>
      </c>
      <c r="B2975" s="239" t="s">
        <v>54248</v>
      </c>
      <c r="C2975" s="185" t="s">
        <v>297</v>
      </c>
      <c r="D2975" s="483">
        <v>22.51</v>
      </c>
      <c r="E2975" s="484"/>
    </row>
    <row r="2976" spans="1:5" x14ac:dyDescent="0.3">
      <c r="A2976" s="239">
        <v>95808</v>
      </c>
      <c r="B2976" s="239" t="s">
        <v>54249</v>
      </c>
      <c r="C2976" s="185" t="s">
        <v>297</v>
      </c>
      <c r="D2976" s="483">
        <v>26</v>
      </c>
      <c r="E2976" s="484"/>
    </row>
    <row r="2977" spans="1:5" x14ac:dyDescent="0.3">
      <c r="A2977" s="239">
        <v>95809</v>
      </c>
      <c r="B2977" s="239" t="s">
        <v>54250</v>
      </c>
      <c r="C2977" s="185" t="s">
        <v>297</v>
      </c>
      <c r="D2977" s="483">
        <v>32.479999999999997</v>
      </c>
      <c r="E2977" s="484"/>
    </row>
    <row r="2978" spans="1:5" x14ac:dyDescent="0.3">
      <c r="A2978" s="239">
        <v>95810</v>
      </c>
      <c r="B2978" s="239" t="s">
        <v>54251</v>
      </c>
      <c r="C2978" s="185" t="s">
        <v>297</v>
      </c>
      <c r="D2978" s="483">
        <v>13.54</v>
      </c>
      <c r="E2978" s="484"/>
    </row>
    <row r="2979" spans="1:5" x14ac:dyDescent="0.3">
      <c r="A2979" s="239">
        <v>95811</v>
      </c>
      <c r="B2979" s="239" t="s">
        <v>54252</v>
      </c>
      <c r="C2979" s="185" t="s">
        <v>297</v>
      </c>
      <c r="D2979" s="483">
        <v>17.03</v>
      </c>
      <c r="E2979" s="484"/>
    </row>
    <row r="2980" spans="1:5" x14ac:dyDescent="0.3">
      <c r="A2980" s="239">
        <v>95812</v>
      </c>
      <c r="B2980" s="239" t="s">
        <v>54253</v>
      </c>
      <c r="C2980" s="185" t="s">
        <v>297</v>
      </c>
      <c r="D2980" s="483">
        <v>23.5</v>
      </c>
      <c r="E2980" s="484"/>
    </row>
    <row r="2981" spans="1:5" x14ac:dyDescent="0.3">
      <c r="A2981" s="239">
        <v>95813</v>
      </c>
      <c r="B2981" s="239" t="s">
        <v>54254</v>
      </c>
      <c r="C2981" s="185" t="s">
        <v>297</v>
      </c>
      <c r="D2981" s="483">
        <v>15.83</v>
      </c>
      <c r="E2981" s="484"/>
    </row>
    <row r="2982" spans="1:5" x14ac:dyDescent="0.3">
      <c r="A2982" s="239">
        <v>95814</v>
      </c>
      <c r="B2982" s="239" t="s">
        <v>54255</v>
      </c>
      <c r="C2982" s="185" t="s">
        <v>297</v>
      </c>
      <c r="D2982" s="483">
        <v>20.47</v>
      </c>
      <c r="E2982" s="484"/>
    </row>
    <row r="2983" spans="1:5" x14ac:dyDescent="0.3">
      <c r="A2983" s="239">
        <v>95815</v>
      </c>
      <c r="B2983" s="239" t="s">
        <v>54256</v>
      </c>
      <c r="C2983" s="185" t="s">
        <v>297</v>
      </c>
      <c r="D2983" s="483">
        <v>30.39</v>
      </c>
      <c r="E2983" s="484"/>
    </row>
    <row r="2984" spans="1:5" x14ac:dyDescent="0.3">
      <c r="A2984" s="239">
        <v>95816</v>
      </c>
      <c r="B2984" s="239" t="s">
        <v>54257</v>
      </c>
      <c r="C2984" s="185" t="s">
        <v>297</v>
      </c>
      <c r="D2984" s="483">
        <v>27.29</v>
      </c>
      <c r="E2984" s="484"/>
    </row>
    <row r="2985" spans="1:5" x14ac:dyDescent="0.3">
      <c r="A2985" s="239">
        <v>95817</v>
      </c>
      <c r="B2985" s="239" t="s">
        <v>54258</v>
      </c>
      <c r="C2985" s="185" t="s">
        <v>297</v>
      </c>
      <c r="D2985" s="483">
        <v>32.71</v>
      </c>
      <c r="E2985" s="484"/>
    </row>
    <row r="2986" spans="1:5" x14ac:dyDescent="0.3">
      <c r="A2986" s="239">
        <v>95818</v>
      </c>
      <c r="B2986" s="239" t="s">
        <v>54259</v>
      </c>
      <c r="C2986" s="185" t="s">
        <v>297</v>
      </c>
      <c r="D2986" s="483">
        <v>45.45</v>
      </c>
      <c r="E2986" s="484"/>
    </row>
    <row r="2987" spans="1:5" x14ac:dyDescent="0.3">
      <c r="A2987" s="239">
        <v>97881</v>
      </c>
      <c r="B2987" s="239" t="s">
        <v>54260</v>
      </c>
      <c r="C2987" s="185" t="s">
        <v>297</v>
      </c>
      <c r="D2987" s="483">
        <v>140.28</v>
      </c>
      <c r="E2987" s="484"/>
    </row>
    <row r="2988" spans="1:5" x14ac:dyDescent="0.3">
      <c r="A2988" s="239">
        <v>97882</v>
      </c>
      <c r="B2988" s="239" t="s">
        <v>54261</v>
      </c>
      <c r="C2988" s="185" t="s">
        <v>297</v>
      </c>
      <c r="D2988" s="483">
        <v>222.31</v>
      </c>
      <c r="E2988" s="484"/>
    </row>
    <row r="2989" spans="1:5" x14ac:dyDescent="0.3">
      <c r="A2989" s="239">
        <v>97883</v>
      </c>
      <c r="B2989" s="239" t="s">
        <v>54262</v>
      </c>
      <c r="C2989" s="185" t="s">
        <v>297</v>
      </c>
      <c r="D2989" s="483">
        <v>430.21</v>
      </c>
      <c r="E2989" s="484"/>
    </row>
    <row r="2990" spans="1:5" x14ac:dyDescent="0.3">
      <c r="A2990" s="239">
        <v>97884</v>
      </c>
      <c r="B2990" s="239" t="s">
        <v>54263</v>
      </c>
      <c r="C2990" s="185" t="s">
        <v>297</v>
      </c>
      <c r="D2990" s="483">
        <v>846.66</v>
      </c>
      <c r="E2990" s="484"/>
    </row>
    <row r="2991" spans="1:5" x14ac:dyDescent="0.3">
      <c r="A2991" s="239">
        <v>97885</v>
      </c>
      <c r="B2991" s="239" t="s">
        <v>54264</v>
      </c>
      <c r="C2991" s="185" t="s">
        <v>297</v>
      </c>
      <c r="D2991" s="483">
        <v>1306.19</v>
      </c>
      <c r="E2991" s="484"/>
    </row>
    <row r="2992" spans="1:5" x14ac:dyDescent="0.3">
      <c r="A2992" s="239">
        <v>97886</v>
      </c>
      <c r="B2992" s="239" t="s">
        <v>54265</v>
      </c>
      <c r="C2992" s="185" t="s">
        <v>297</v>
      </c>
      <c r="D2992" s="483">
        <v>152.76</v>
      </c>
      <c r="E2992" s="484"/>
    </row>
    <row r="2993" spans="1:5" x14ac:dyDescent="0.3">
      <c r="A2993" s="239">
        <v>97887</v>
      </c>
      <c r="B2993" s="239" t="s">
        <v>54266</v>
      </c>
      <c r="C2993" s="185" t="s">
        <v>297</v>
      </c>
      <c r="D2993" s="483">
        <v>239.81</v>
      </c>
      <c r="E2993" s="484"/>
    </row>
    <row r="2994" spans="1:5" x14ac:dyDescent="0.3">
      <c r="A2994" s="239">
        <v>97888</v>
      </c>
      <c r="B2994" s="239" t="s">
        <v>54267</v>
      </c>
      <c r="C2994" s="185" t="s">
        <v>297</v>
      </c>
      <c r="D2994" s="483">
        <v>461.31</v>
      </c>
      <c r="E2994" s="484"/>
    </row>
    <row r="2995" spans="1:5" x14ac:dyDescent="0.3">
      <c r="A2995" s="239">
        <v>97889</v>
      </c>
      <c r="B2995" s="239" t="s">
        <v>54268</v>
      </c>
      <c r="C2995" s="185" t="s">
        <v>297</v>
      </c>
      <c r="D2995" s="483">
        <v>628.54999999999995</v>
      </c>
      <c r="E2995" s="484"/>
    </row>
    <row r="2996" spans="1:5" x14ac:dyDescent="0.3">
      <c r="A2996" s="239">
        <v>97890</v>
      </c>
      <c r="B2996" s="239" t="s">
        <v>54269</v>
      </c>
      <c r="C2996" s="185" t="s">
        <v>297</v>
      </c>
      <c r="D2996" s="483">
        <v>721.04</v>
      </c>
      <c r="E2996" s="484"/>
    </row>
    <row r="2997" spans="1:5" x14ac:dyDescent="0.3">
      <c r="A2997" s="239">
        <v>97891</v>
      </c>
      <c r="B2997" s="239" t="s">
        <v>54270</v>
      </c>
      <c r="C2997" s="185" t="s">
        <v>297</v>
      </c>
      <c r="D2997" s="483">
        <v>189.4</v>
      </c>
      <c r="E2997" s="484"/>
    </row>
    <row r="2998" spans="1:5" x14ac:dyDescent="0.3">
      <c r="A2998" s="239">
        <v>97892</v>
      </c>
      <c r="B2998" s="239" t="s">
        <v>54271</v>
      </c>
      <c r="C2998" s="185" t="s">
        <v>297</v>
      </c>
      <c r="D2998" s="483">
        <v>354.75</v>
      </c>
      <c r="E2998" s="484"/>
    </row>
    <row r="2999" spans="1:5" x14ac:dyDescent="0.3">
      <c r="A2999" s="239">
        <v>97893</v>
      </c>
      <c r="B2999" s="239" t="s">
        <v>54272</v>
      </c>
      <c r="C2999" s="185" t="s">
        <v>297</v>
      </c>
      <c r="D2999" s="483">
        <v>492.63</v>
      </c>
      <c r="E2999" s="484"/>
    </row>
    <row r="3000" spans="1:5" x14ac:dyDescent="0.3">
      <c r="A3000" s="239">
        <v>97894</v>
      </c>
      <c r="B3000" s="239" t="s">
        <v>54273</v>
      </c>
      <c r="C3000" s="185" t="s">
        <v>297</v>
      </c>
      <c r="D3000" s="483">
        <v>556.33000000000004</v>
      </c>
      <c r="E3000" s="484"/>
    </row>
    <row r="3001" spans="1:5" x14ac:dyDescent="0.3">
      <c r="A3001" s="239">
        <v>104396</v>
      </c>
      <c r="B3001" s="239" t="s">
        <v>54274</v>
      </c>
      <c r="C3001" s="185" t="s">
        <v>297</v>
      </c>
      <c r="D3001" s="483">
        <v>19.149999999999999</v>
      </c>
      <c r="E3001" s="484"/>
    </row>
    <row r="3002" spans="1:5" x14ac:dyDescent="0.3">
      <c r="A3002" s="239">
        <v>104397</v>
      </c>
      <c r="B3002" s="239" t="s">
        <v>54275</v>
      </c>
      <c r="C3002" s="185" t="s">
        <v>297</v>
      </c>
      <c r="D3002" s="483">
        <v>22.77</v>
      </c>
      <c r="E3002" s="484"/>
    </row>
    <row r="3003" spans="1:5" x14ac:dyDescent="0.3">
      <c r="A3003" s="239">
        <v>104398</v>
      </c>
      <c r="B3003" s="239" t="s">
        <v>54276</v>
      </c>
      <c r="C3003" s="185" t="s">
        <v>297</v>
      </c>
      <c r="D3003" s="483">
        <v>22.5</v>
      </c>
      <c r="E3003" s="484"/>
    </row>
    <row r="3004" spans="1:5" x14ac:dyDescent="0.3">
      <c r="A3004" s="239">
        <v>104399</v>
      </c>
      <c r="B3004" s="239" t="s">
        <v>54277</v>
      </c>
      <c r="C3004" s="185" t="s">
        <v>297</v>
      </c>
      <c r="D3004" s="483">
        <v>24.92</v>
      </c>
      <c r="E3004" s="484"/>
    </row>
    <row r="3005" spans="1:5" x14ac:dyDescent="0.3">
      <c r="A3005" s="239">
        <v>104400</v>
      </c>
      <c r="B3005" s="239" t="s">
        <v>54278</v>
      </c>
      <c r="C3005" s="185" t="s">
        <v>297</v>
      </c>
      <c r="D3005" s="483">
        <v>32.01</v>
      </c>
      <c r="E3005" s="484"/>
    </row>
    <row r="3006" spans="1:5" x14ac:dyDescent="0.3">
      <c r="A3006" s="239">
        <v>104401</v>
      </c>
      <c r="B3006" s="239" t="s">
        <v>54279</v>
      </c>
      <c r="C3006" s="185" t="s">
        <v>297</v>
      </c>
      <c r="D3006" s="483">
        <v>21.22</v>
      </c>
      <c r="E3006" s="484"/>
    </row>
    <row r="3007" spans="1:5" x14ac:dyDescent="0.3">
      <c r="A3007" s="239">
        <v>104402</v>
      </c>
      <c r="B3007" s="239" t="s">
        <v>54280</v>
      </c>
      <c r="C3007" s="185" t="s">
        <v>297</v>
      </c>
      <c r="D3007" s="483">
        <v>22.48</v>
      </c>
      <c r="E3007" s="484"/>
    </row>
    <row r="3008" spans="1:5" x14ac:dyDescent="0.3">
      <c r="A3008" s="239">
        <v>104403</v>
      </c>
      <c r="B3008" s="239" t="s">
        <v>54281</v>
      </c>
      <c r="C3008" s="185" t="s">
        <v>297</v>
      </c>
      <c r="D3008" s="483">
        <v>27.95</v>
      </c>
      <c r="E3008" s="484"/>
    </row>
    <row r="3009" spans="1:5" x14ac:dyDescent="0.3">
      <c r="A3009" s="239">
        <v>104404</v>
      </c>
      <c r="B3009" s="239" t="s">
        <v>54282</v>
      </c>
      <c r="C3009" s="185" t="s">
        <v>297</v>
      </c>
      <c r="D3009" s="483">
        <v>29.1</v>
      </c>
      <c r="E3009" s="484"/>
    </row>
    <row r="3010" spans="1:5" x14ac:dyDescent="0.3">
      <c r="A3010" s="239">
        <v>104405</v>
      </c>
      <c r="B3010" s="239" t="s">
        <v>54283</v>
      </c>
      <c r="C3010" s="185" t="s">
        <v>297</v>
      </c>
      <c r="D3010" s="483">
        <v>39.36</v>
      </c>
      <c r="E3010" s="484"/>
    </row>
    <row r="3011" spans="1:5" x14ac:dyDescent="0.3">
      <c r="A3011" s="239">
        <v>93653</v>
      </c>
      <c r="B3011" s="239" t="s">
        <v>54284</v>
      </c>
      <c r="C3011" s="185" t="s">
        <v>297</v>
      </c>
      <c r="D3011" s="483">
        <v>10.28</v>
      </c>
      <c r="E3011" s="484"/>
    </row>
    <row r="3012" spans="1:5" x14ac:dyDescent="0.3">
      <c r="A3012" s="239">
        <v>93654</v>
      </c>
      <c r="B3012" s="239" t="s">
        <v>54285</v>
      </c>
      <c r="C3012" s="185" t="s">
        <v>297</v>
      </c>
      <c r="D3012" s="483">
        <v>10.86</v>
      </c>
      <c r="E3012" s="484"/>
    </row>
    <row r="3013" spans="1:5" x14ac:dyDescent="0.3">
      <c r="A3013" s="239">
        <v>93655</v>
      </c>
      <c r="B3013" s="239" t="s">
        <v>54286</v>
      </c>
      <c r="C3013" s="185" t="s">
        <v>297</v>
      </c>
      <c r="D3013" s="483">
        <v>12.01</v>
      </c>
      <c r="E3013" s="484"/>
    </row>
    <row r="3014" spans="1:5" x14ac:dyDescent="0.3">
      <c r="A3014" s="239">
        <v>93656</v>
      </c>
      <c r="B3014" s="239" t="s">
        <v>54287</v>
      </c>
      <c r="C3014" s="185" t="s">
        <v>297</v>
      </c>
      <c r="D3014" s="483">
        <v>12.01</v>
      </c>
      <c r="E3014" s="484"/>
    </row>
    <row r="3015" spans="1:5" x14ac:dyDescent="0.3">
      <c r="A3015" s="239">
        <v>93657</v>
      </c>
      <c r="B3015" s="239" t="s">
        <v>54288</v>
      </c>
      <c r="C3015" s="185" t="s">
        <v>297</v>
      </c>
      <c r="D3015" s="483">
        <v>13.4</v>
      </c>
      <c r="E3015" s="484"/>
    </row>
    <row r="3016" spans="1:5" x14ac:dyDescent="0.3">
      <c r="A3016" s="239">
        <v>93658</v>
      </c>
      <c r="B3016" s="239" t="s">
        <v>54289</v>
      </c>
      <c r="C3016" s="185" t="s">
        <v>297</v>
      </c>
      <c r="D3016" s="483">
        <v>19.309999999999999</v>
      </c>
      <c r="E3016" s="484"/>
    </row>
    <row r="3017" spans="1:5" x14ac:dyDescent="0.3">
      <c r="A3017" s="239">
        <v>93659</v>
      </c>
      <c r="B3017" s="239" t="s">
        <v>54290</v>
      </c>
      <c r="C3017" s="185" t="s">
        <v>297</v>
      </c>
      <c r="D3017" s="483">
        <v>22.12</v>
      </c>
      <c r="E3017" s="484"/>
    </row>
    <row r="3018" spans="1:5" x14ac:dyDescent="0.3">
      <c r="A3018" s="239">
        <v>93660</v>
      </c>
      <c r="B3018" s="239" t="s">
        <v>54291</v>
      </c>
      <c r="C3018" s="185" t="s">
        <v>297</v>
      </c>
      <c r="D3018" s="483">
        <v>49.39</v>
      </c>
      <c r="E3018" s="484"/>
    </row>
    <row r="3019" spans="1:5" x14ac:dyDescent="0.3">
      <c r="A3019" s="239">
        <v>93661</v>
      </c>
      <c r="B3019" s="239" t="s">
        <v>54292</v>
      </c>
      <c r="C3019" s="185" t="s">
        <v>297</v>
      </c>
      <c r="D3019" s="483">
        <v>50.55</v>
      </c>
      <c r="E3019" s="484"/>
    </row>
    <row r="3020" spans="1:5" x14ac:dyDescent="0.3">
      <c r="A3020" s="239">
        <v>93662</v>
      </c>
      <c r="B3020" s="239" t="s">
        <v>54293</v>
      </c>
      <c r="C3020" s="185" t="s">
        <v>297</v>
      </c>
      <c r="D3020" s="483">
        <v>52.85</v>
      </c>
      <c r="E3020" s="484"/>
    </row>
    <row r="3021" spans="1:5" x14ac:dyDescent="0.3">
      <c r="A3021" s="239">
        <v>93663</v>
      </c>
      <c r="B3021" s="239" t="s">
        <v>54294</v>
      </c>
      <c r="C3021" s="185" t="s">
        <v>297</v>
      </c>
      <c r="D3021" s="483">
        <v>52.85</v>
      </c>
      <c r="E3021" s="484"/>
    </row>
    <row r="3022" spans="1:5" x14ac:dyDescent="0.3">
      <c r="A3022" s="239">
        <v>93664</v>
      </c>
      <c r="B3022" s="239" t="s">
        <v>54295</v>
      </c>
      <c r="C3022" s="185" t="s">
        <v>297</v>
      </c>
      <c r="D3022" s="483">
        <v>55.63</v>
      </c>
      <c r="E3022" s="484"/>
    </row>
    <row r="3023" spans="1:5" x14ac:dyDescent="0.3">
      <c r="A3023" s="239">
        <v>93665</v>
      </c>
      <c r="B3023" s="239" t="s">
        <v>54296</v>
      </c>
      <c r="C3023" s="185" t="s">
        <v>297</v>
      </c>
      <c r="D3023" s="483">
        <v>59.31</v>
      </c>
      <c r="E3023" s="484"/>
    </row>
    <row r="3024" spans="1:5" x14ac:dyDescent="0.3">
      <c r="A3024" s="239">
        <v>93666</v>
      </c>
      <c r="B3024" s="239" t="s">
        <v>54297</v>
      </c>
      <c r="C3024" s="185" t="s">
        <v>297</v>
      </c>
      <c r="D3024" s="483">
        <v>64.92</v>
      </c>
      <c r="E3024" s="484"/>
    </row>
    <row r="3025" spans="1:5" x14ac:dyDescent="0.3">
      <c r="A3025" s="239">
        <v>93667</v>
      </c>
      <c r="B3025" s="239" t="s">
        <v>54298</v>
      </c>
      <c r="C3025" s="185" t="s">
        <v>297</v>
      </c>
      <c r="D3025" s="483">
        <v>61.92</v>
      </c>
      <c r="E3025" s="484"/>
    </row>
    <row r="3026" spans="1:5" x14ac:dyDescent="0.3">
      <c r="A3026" s="239">
        <v>93668</v>
      </c>
      <c r="B3026" s="239" t="s">
        <v>54299</v>
      </c>
      <c r="C3026" s="185" t="s">
        <v>297</v>
      </c>
      <c r="D3026" s="483">
        <v>63.66</v>
      </c>
      <c r="E3026" s="484"/>
    </row>
    <row r="3027" spans="1:5" x14ac:dyDescent="0.3">
      <c r="A3027" s="239">
        <v>93669</v>
      </c>
      <c r="B3027" s="239" t="s">
        <v>54300</v>
      </c>
      <c r="C3027" s="185" t="s">
        <v>297</v>
      </c>
      <c r="D3027" s="483">
        <v>67.11</v>
      </c>
      <c r="E3027" s="484"/>
    </row>
    <row r="3028" spans="1:5" x14ac:dyDescent="0.3">
      <c r="A3028" s="239">
        <v>93670</v>
      </c>
      <c r="B3028" s="239" t="s">
        <v>54301</v>
      </c>
      <c r="C3028" s="185" t="s">
        <v>297</v>
      </c>
      <c r="D3028" s="483">
        <v>67.11</v>
      </c>
      <c r="E3028" s="484"/>
    </row>
    <row r="3029" spans="1:5" x14ac:dyDescent="0.3">
      <c r="A3029" s="239">
        <v>93671</v>
      </c>
      <c r="B3029" s="239" t="s">
        <v>54302</v>
      </c>
      <c r="C3029" s="185" t="s">
        <v>297</v>
      </c>
      <c r="D3029" s="483">
        <v>71.28</v>
      </c>
      <c r="E3029" s="484"/>
    </row>
    <row r="3030" spans="1:5" x14ac:dyDescent="0.3">
      <c r="A3030" s="239">
        <v>93672</v>
      </c>
      <c r="B3030" s="239" t="s">
        <v>54303</v>
      </c>
      <c r="C3030" s="185" t="s">
        <v>297</v>
      </c>
      <c r="D3030" s="483">
        <v>77.81</v>
      </c>
      <c r="E3030" s="484"/>
    </row>
    <row r="3031" spans="1:5" x14ac:dyDescent="0.3">
      <c r="A3031" s="239">
        <v>93673</v>
      </c>
      <c r="B3031" s="239" t="s">
        <v>54304</v>
      </c>
      <c r="C3031" s="185" t="s">
        <v>297</v>
      </c>
      <c r="D3031" s="483">
        <v>86.24</v>
      </c>
      <c r="E3031" s="484"/>
    </row>
    <row r="3032" spans="1:5" x14ac:dyDescent="0.3">
      <c r="A3032" s="239">
        <v>97359</v>
      </c>
      <c r="B3032" s="239" t="s">
        <v>54305</v>
      </c>
      <c r="C3032" s="185" t="s">
        <v>297</v>
      </c>
      <c r="D3032" s="483">
        <v>3294.43</v>
      </c>
      <c r="E3032" s="484"/>
    </row>
    <row r="3033" spans="1:5" x14ac:dyDescent="0.3">
      <c r="A3033" s="239">
        <v>97360</v>
      </c>
      <c r="B3033" s="239" t="s">
        <v>54306</v>
      </c>
      <c r="C3033" s="185" t="s">
        <v>297</v>
      </c>
      <c r="D3033" s="483">
        <v>6347.34</v>
      </c>
      <c r="E3033" s="484"/>
    </row>
    <row r="3034" spans="1:5" x14ac:dyDescent="0.3">
      <c r="A3034" s="239">
        <v>97361</v>
      </c>
      <c r="B3034" s="239" t="s">
        <v>54307</v>
      </c>
      <c r="C3034" s="185" t="s">
        <v>297</v>
      </c>
      <c r="D3034" s="483">
        <v>8463.1200000000008</v>
      </c>
      <c r="E3034" s="484"/>
    </row>
    <row r="3035" spans="1:5" x14ac:dyDescent="0.3">
      <c r="A3035" s="239">
        <v>97362</v>
      </c>
      <c r="B3035" s="239" t="s">
        <v>54308</v>
      </c>
      <c r="C3035" s="185" t="s">
        <v>297</v>
      </c>
      <c r="D3035" s="483">
        <v>2032.77</v>
      </c>
      <c r="E3035" s="484"/>
    </row>
    <row r="3036" spans="1:5" x14ac:dyDescent="0.3">
      <c r="A3036" s="239">
        <v>101875</v>
      </c>
      <c r="B3036" s="239" t="s">
        <v>54309</v>
      </c>
      <c r="C3036" s="185" t="s">
        <v>297</v>
      </c>
      <c r="D3036" s="483">
        <v>434.5</v>
      </c>
      <c r="E3036" s="484"/>
    </row>
    <row r="3037" spans="1:5" x14ac:dyDescent="0.3">
      <c r="A3037" s="239">
        <v>101876</v>
      </c>
      <c r="B3037" s="239" t="s">
        <v>54310</v>
      </c>
      <c r="C3037" s="185" t="s">
        <v>297</v>
      </c>
      <c r="D3037" s="483">
        <v>74.81</v>
      </c>
      <c r="E3037" s="484"/>
    </row>
    <row r="3038" spans="1:5" x14ac:dyDescent="0.3">
      <c r="A3038" s="239">
        <v>101877</v>
      </c>
      <c r="B3038" s="239" t="s">
        <v>54311</v>
      </c>
      <c r="C3038" s="185" t="s">
        <v>297</v>
      </c>
      <c r="D3038" s="483">
        <v>51.74</v>
      </c>
      <c r="E3038" s="484"/>
    </row>
    <row r="3039" spans="1:5" x14ac:dyDescent="0.3">
      <c r="A3039" s="239">
        <v>101878</v>
      </c>
      <c r="B3039" s="239" t="s">
        <v>54312</v>
      </c>
      <c r="C3039" s="185" t="s">
        <v>297</v>
      </c>
      <c r="D3039" s="483">
        <v>594.82000000000005</v>
      </c>
      <c r="E3039" s="484"/>
    </row>
    <row r="3040" spans="1:5" x14ac:dyDescent="0.3">
      <c r="A3040" s="239">
        <v>101879</v>
      </c>
      <c r="B3040" s="239" t="s">
        <v>54313</v>
      </c>
      <c r="C3040" s="185" t="s">
        <v>297</v>
      </c>
      <c r="D3040" s="483">
        <v>629.79999999999995</v>
      </c>
      <c r="E3040" s="484"/>
    </row>
    <row r="3041" spans="1:5" x14ac:dyDescent="0.3">
      <c r="A3041" s="239">
        <v>101880</v>
      </c>
      <c r="B3041" s="239" t="s">
        <v>54314</v>
      </c>
      <c r="C3041" s="185" t="s">
        <v>297</v>
      </c>
      <c r="D3041" s="483">
        <v>725.12</v>
      </c>
      <c r="E3041" s="484"/>
    </row>
    <row r="3042" spans="1:5" x14ac:dyDescent="0.3">
      <c r="A3042" s="239">
        <v>101881</v>
      </c>
      <c r="B3042" s="239" t="s">
        <v>54315</v>
      </c>
      <c r="C3042" s="185" t="s">
        <v>297</v>
      </c>
      <c r="D3042" s="483">
        <v>1043.8800000000001</v>
      </c>
      <c r="E3042" s="484"/>
    </row>
    <row r="3043" spans="1:5" x14ac:dyDescent="0.3">
      <c r="A3043" s="239">
        <v>101882</v>
      </c>
      <c r="B3043" s="239" t="s">
        <v>54316</v>
      </c>
      <c r="C3043" s="185" t="s">
        <v>297</v>
      </c>
      <c r="D3043" s="483">
        <v>1483.26</v>
      </c>
      <c r="E3043" s="484"/>
    </row>
    <row r="3044" spans="1:5" x14ac:dyDescent="0.3">
      <c r="A3044" s="239">
        <v>101883</v>
      </c>
      <c r="B3044" s="239" t="s">
        <v>54317</v>
      </c>
      <c r="C3044" s="185" t="s">
        <v>297</v>
      </c>
      <c r="D3044" s="483">
        <v>600.24</v>
      </c>
      <c r="E3044" s="484"/>
    </row>
    <row r="3045" spans="1:5" x14ac:dyDescent="0.3">
      <c r="A3045" s="239">
        <v>101890</v>
      </c>
      <c r="B3045" s="239" t="s">
        <v>54318</v>
      </c>
      <c r="C3045" s="185" t="s">
        <v>297</v>
      </c>
      <c r="D3045" s="483">
        <v>14.29</v>
      </c>
      <c r="E3045" s="484"/>
    </row>
    <row r="3046" spans="1:5" x14ac:dyDescent="0.3">
      <c r="A3046" s="239">
        <v>101891</v>
      </c>
      <c r="B3046" s="239" t="s">
        <v>54319</v>
      </c>
      <c r="C3046" s="185" t="s">
        <v>297</v>
      </c>
      <c r="D3046" s="483">
        <v>24.63</v>
      </c>
      <c r="E3046" s="484"/>
    </row>
    <row r="3047" spans="1:5" x14ac:dyDescent="0.3">
      <c r="A3047" s="239">
        <v>101892</v>
      </c>
      <c r="B3047" s="239" t="s">
        <v>54320</v>
      </c>
      <c r="C3047" s="185" t="s">
        <v>297</v>
      </c>
      <c r="D3047" s="483">
        <v>62.41</v>
      </c>
      <c r="E3047" s="484"/>
    </row>
    <row r="3048" spans="1:5" x14ac:dyDescent="0.3">
      <c r="A3048" s="239">
        <v>101893</v>
      </c>
      <c r="B3048" s="239" t="s">
        <v>54321</v>
      </c>
      <c r="C3048" s="185" t="s">
        <v>297</v>
      </c>
      <c r="D3048" s="483">
        <v>80.02</v>
      </c>
      <c r="E3048" s="484"/>
    </row>
    <row r="3049" spans="1:5" x14ac:dyDescent="0.3">
      <c r="A3049" s="239">
        <v>101894</v>
      </c>
      <c r="B3049" s="239" t="s">
        <v>54322</v>
      </c>
      <c r="C3049" s="185" t="s">
        <v>297</v>
      </c>
      <c r="D3049" s="483">
        <v>138.77000000000001</v>
      </c>
      <c r="E3049" s="484"/>
    </row>
    <row r="3050" spans="1:5" x14ac:dyDescent="0.3">
      <c r="A3050" s="239">
        <v>101895</v>
      </c>
      <c r="B3050" s="239" t="s">
        <v>54323</v>
      </c>
      <c r="C3050" s="185" t="s">
        <v>297</v>
      </c>
      <c r="D3050" s="483">
        <v>372.5</v>
      </c>
      <c r="E3050" s="484"/>
    </row>
    <row r="3051" spans="1:5" x14ac:dyDescent="0.3">
      <c r="A3051" s="239">
        <v>101896</v>
      </c>
      <c r="B3051" s="239" t="s">
        <v>54324</v>
      </c>
      <c r="C3051" s="185" t="s">
        <v>297</v>
      </c>
      <c r="D3051" s="483">
        <v>555.67999999999995</v>
      </c>
      <c r="E3051" s="484"/>
    </row>
    <row r="3052" spans="1:5" x14ac:dyDescent="0.3">
      <c r="A3052" s="239">
        <v>101897</v>
      </c>
      <c r="B3052" s="239" t="s">
        <v>54325</v>
      </c>
      <c r="C3052" s="185" t="s">
        <v>297</v>
      </c>
      <c r="D3052" s="483">
        <v>882.76</v>
      </c>
      <c r="E3052" s="484"/>
    </row>
    <row r="3053" spans="1:5" x14ac:dyDescent="0.3">
      <c r="A3053" s="239">
        <v>101898</v>
      </c>
      <c r="B3053" s="239" t="s">
        <v>54326</v>
      </c>
      <c r="C3053" s="185" t="s">
        <v>297</v>
      </c>
      <c r="D3053" s="483">
        <v>1177.4000000000001</v>
      </c>
      <c r="E3053" s="484"/>
    </row>
    <row r="3054" spans="1:5" x14ac:dyDescent="0.3">
      <c r="A3054" s="239">
        <v>101899</v>
      </c>
      <c r="B3054" s="239" t="s">
        <v>54327</v>
      </c>
      <c r="C3054" s="185" t="s">
        <v>297</v>
      </c>
      <c r="D3054" s="483">
        <v>1878.26</v>
      </c>
      <c r="E3054" s="484"/>
    </row>
    <row r="3055" spans="1:5" x14ac:dyDescent="0.3">
      <c r="A3055" s="239">
        <v>101900</v>
      </c>
      <c r="B3055" s="239" t="s">
        <v>54328</v>
      </c>
      <c r="C3055" s="185" t="s">
        <v>297</v>
      </c>
      <c r="D3055" s="483">
        <v>3908.24</v>
      </c>
      <c r="E3055" s="484"/>
    </row>
    <row r="3056" spans="1:5" x14ac:dyDescent="0.3">
      <c r="A3056" s="239">
        <v>101901</v>
      </c>
      <c r="B3056" s="239" t="s">
        <v>54329</v>
      </c>
      <c r="C3056" s="185" t="s">
        <v>297</v>
      </c>
      <c r="D3056" s="483">
        <v>124.14</v>
      </c>
      <c r="E3056" s="484"/>
    </row>
    <row r="3057" spans="1:5" x14ac:dyDescent="0.3">
      <c r="A3057" s="239">
        <v>101902</v>
      </c>
      <c r="B3057" s="239" t="s">
        <v>54330</v>
      </c>
      <c r="C3057" s="185" t="s">
        <v>297</v>
      </c>
      <c r="D3057" s="483">
        <v>153.54</v>
      </c>
      <c r="E3057" s="484"/>
    </row>
    <row r="3058" spans="1:5" x14ac:dyDescent="0.3">
      <c r="A3058" s="239">
        <v>101903</v>
      </c>
      <c r="B3058" s="239" t="s">
        <v>54331</v>
      </c>
      <c r="C3058" s="185" t="s">
        <v>297</v>
      </c>
      <c r="D3058" s="483">
        <v>319.87</v>
      </c>
      <c r="E3058" s="484"/>
    </row>
    <row r="3059" spans="1:5" x14ac:dyDescent="0.3">
      <c r="A3059" s="239">
        <v>101904</v>
      </c>
      <c r="B3059" s="239" t="s">
        <v>54332</v>
      </c>
      <c r="C3059" s="185" t="s">
        <v>297</v>
      </c>
      <c r="D3059" s="483">
        <v>1171.18</v>
      </c>
      <c r="E3059" s="484"/>
    </row>
    <row r="3060" spans="1:5" x14ac:dyDescent="0.3">
      <c r="A3060" s="239">
        <v>101938</v>
      </c>
      <c r="B3060" s="239" t="s">
        <v>54333</v>
      </c>
      <c r="C3060" s="185" t="s">
        <v>297</v>
      </c>
      <c r="D3060" s="483">
        <v>100.6</v>
      </c>
      <c r="E3060" s="484"/>
    </row>
    <row r="3061" spans="1:5" x14ac:dyDescent="0.3">
      <c r="A3061" s="239">
        <v>101946</v>
      </c>
      <c r="B3061" s="239" t="s">
        <v>54334</v>
      </c>
      <c r="C3061" s="185" t="s">
        <v>297</v>
      </c>
      <c r="D3061" s="483">
        <v>147.66</v>
      </c>
      <c r="E3061" s="484"/>
    </row>
    <row r="3062" spans="1:5" x14ac:dyDescent="0.3">
      <c r="A3062" s="239">
        <v>91945</v>
      </c>
      <c r="B3062" s="239" t="s">
        <v>54335</v>
      </c>
      <c r="C3062" s="185" t="s">
        <v>297</v>
      </c>
      <c r="D3062" s="483">
        <v>12.08</v>
      </c>
      <c r="E3062" s="484"/>
    </row>
    <row r="3063" spans="1:5" x14ac:dyDescent="0.3">
      <c r="A3063" s="239">
        <v>91946</v>
      </c>
      <c r="B3063" s="239" t="s">
        <v>54336</v>
      </c>
      <c r="C3063" s="185" t="s">
        <v>297</v>
      </c>
      <c r="D3063" s="483">
        <v>9.33</v>
      </c>
      <c r="E3063" s="484"/>
    </row>
    <row r="3064" spans="1:5" x14ac:dyDescent="0.3">
      <c r="A3064" s="239">
        <v>91947</v>
      </c>
      <c r="B3064" s="239" t="s">
        <v>54337</v>
      </c>
      <c r="C3064" s="185" t="s">
        <v>297</v>
      </c>
      <c r="D3064" s="483">
        <v>7.6</v>
      </c>
      <c r="E3064" s="484"/>
    </row>
    <row r="3065" spans="1:5" x14ac:dyDescent="0.3">
      <c r="A3065" s="239">
        <v>91949</v>
      </c>
      <c r="B3065" s="239" t="s">
        <v>54338</v>
      </c>
      <c r="C3065" s="185" t="s">
        <v>297</v>
      </c>
      <c r="D3065" s="483">
        <v>16.73</v>
      </c>
      <c r="E3065" s="484"/>
    </row>
    <row r="3066" spans="1:5" x14ac:dyDescent="0.3">
      <c r="A3066" s="239">
        <v>91950</v>
      </c>
      <c r="B3066" s="239" t="s">
        <v>54339</v>
      </c>
      <c r="C3066" s="185" t="s">
        <v>297</v>
      </c>
      <c r="D3066" s="483">
        <v>13.37</v>
      </c>
      <c r="E3066" s="484"/>
    </row>
    <row r="3067" spans="1:5" x14ac:dyDescent="0.3">
      <c r="A3067" s="239">
        <v>91951</v>
      </c>
      <c r="B3067" s="239" t="s">
        <v>54340</v>
      </c>
      <c r="C3067" s="185" t="s">
        <v>297</v>
      </c>
      <c r="D3067" s="483">
        <v>11.36</v>
      </c>
      <c r="E3067" s="484"/>
    </row>
    <row r="3068" spans="1:5" x14ac:dyDescent="0.3">
      <c r="A3068" s="239">
        <v>91952</v>
      </c>
      <c r="B3068" s="239" t="s">
        <v>54341</v>
      </c>
      <c r="C3068" s="185" t="s">
        <v>297</v>
      </c>
      <c r="D3068" s="483">
        <v>16.04</v>
      </c>
      <c r="E3068" s="484"/>
    </row>
    <row r="3069" spans="1:5" x14ac:dyDescent="0.3">
      <c r="A3069" s="239">
        <v>91953</v>
      </c>
      <c r="B3069" s="239" t="s">
        <v>54342</v>
      </c>
      <c r="C3069" s="185" t="s">
        <v>297</v>
      </c>
      <c r="D3069" s="483">
        <v>25.37</v>
      </c>
      <c r="E3069" s="484"/>
    </row>
    <row r="3070" spans="1:5" x14ac:dyDescent="0.3">
      <c r="A3070" s="239">
        <v>91954</v>
      </c>
      <c r="B3070" s="239" t="s">
        <v>54343</v>
      </c>
      <c r="C3070" s="185" t="s">
        <v>297</v>
      </c>
      <c r="D3070" s="483">
        <v>21.59</v>
      </c>
      <c r="E3070" s="484"/>
    </row>
    <row r="3071" spans="1:5" x14ac:dyDescent="0.3">
      <c r="A3071" s="239">
        <v>91955</v>
      </c>
      <c r="B3071" s="239" t="s">
        <v>54344</v>
      </c>
      <c r="C3071" s="185" t="s">
        <v>297</v>
      </c>
      <c r="D3071" s="483">
        <v>30.92</v>
      </c>
      <c r="E3071" s="484"/>
    </row>
    <row r="3072" spans="1:5" x14ac:dyDescent="0.3">
      <c r="A3072" s="239">
        <v>91956</v>
      </c>
      <c r="B3072" s="239" t="s">
        <v>54345</v>
      </c>
      <c r="C3072" s="185" t="s">
        <v>297</v>
      </c>
      <c r="D3072" s="483">
        <v>34.700000000000003</v>
      </c>
      <c r="E3072" s="484"/>
    </row>
    <row r="3073" spans="1:5" x14ac:dyDescent="0.3">
      <c r="A3073" s="239">
        <v>91957</v>
      </c>
      <c r="B3073" s="239" t="s">
        <v>54346</v>
      </c>
      <c r="C3073" s="185" t="s">
        <v>297</v>
      </c>
      <c r="D3073" s="483">
        <v>44.03</v>
      </c>
      <c r="E3073" s="484"/>
    </row>
    <row r="3074" spans="1:5" x14ac:dyDescent="0.3">
      <c r="A3074" s="239">
        <v>91958</v>
      </c>
      <c r="B3074" s="239" t="s">
        <v>54347</v>
      </c>
      <c r="C3074" s="185" t="s">
        <v>297</v>
      </c>
      <c r="D3074" s="483">
        <v>29.2</v>
      </c>
      <c r="E3074" s="484"/>
    </row>
    <row r="3075" spans="1:5" x14ac:dyDescent="0.3">
      <c r="A3075" s="239">
        <v>91959</v>
      </c>
      <c r="B3075" s="239" t="s">
        <v>54348</v>
      </c>
      <c r="C3075" s="185" t="s">
        <v>297</v>
      </c>
      <c r="D3075" s="483">
        <v>38.53</v>
      </c>
      <c r="E3075" s="484"/>
    </row>
    <row r="3076" spans="1:5" x14ac:dyDescent="0.3">
      <c r="A3076" s="239">
        <v>91960</v>
      </c>
      <c r="B3076" s="239" t="s">
        <v>54349</v>
      </c>
      <c r="C3076" s="185" t="s">
        <v>297</v>
      </c>
      <c r="D3076" s="483">
        <v>40.31</v>
      </c>
      <c r="E3076" s="484"/>
    </row>
    <row r="3077" spans="1:5" x14ac:dyDescent="0.3">
      <c r="A3077" s="239">
        <v>91961</v>
      </c>
      <c r="B3077" s="239" t="s">
        <v>54350</v>
      </c>
      <c r="C3077" s="185" t="s">
        <v>297</v>
      </c>
      <c r="D3077" s="483">
        <v>49.64</v>
      </c>
      <c r="E3077" s="484"/>
    </row>
    <row r="3078" spans="1:5" x14ac:dyDescent="0.3">
      <c r="A3078" s="239">
        <v>91962</v>
      </c>
      <c r="B3078" s="239" t="s">
        <v>54351</v>
      </c>
      <c r="C3078" s="185" t="s">
        <v>297</v>
      </c>
      <c r="D3078" s="483">
        <v>53.42</v>
      </c>
      <c r="E3078" s="484"/>
    </row>
    <row r="3079" spans="1:5" x14ac:dyDescent="0.3">
      <c r="A3079" s="239">
        <v>91963</v>
      </c>
      <c r="B3079" s="239" t="s">
        <v>54352</v>
      </c>
      <c r="C3079" s="185" t="s">
        <v>297</v>
      </c>
      <c r="D3079" s="483">
        <v>62.75</v>
      </c>
      <c r="E3079" s="484"/>
    </row>
    <row r="3080" spans="1:5" x14ac:dyDescent="0.3">
      <c r="A3080" s="239">
        <v>91964</v>
      </c>
      <c r="B3080" s="239" t="s">
        <v>54353</v>
      </c>
      <c r="C3080" s="185" t="s">
        <v>297</v>
      </c>
      <c r="D3080" s="483">
        <v>47.87</v>
      </c>
      <c r="E3080" s="484"/>
    </row>
    <row r="3081" spans="1:5" x14ac:dyDescent="0.3">
      <c r="A3081" s="239">
        <v>91965</v>
      </c>
      <c r="B3081" s="239" t="s">
        <v>54354</v>
      </c>
      <c r="C3081" s="185" t="s">
        <v>297</v>
      </c>
      <c r="D3081" s="483">
        <v>57.2</v>
      </c>
      <c r="E3081" s="484"/>
    </row>
    <row r="3082" spans="1:5" x14ac:dyDescent="0.3">
      <c r="A3082" s="239">
        <v>91966</v>
      </c>
      <c r="B3082" s="239" t="s">
        <v>54355</v>
      </c>
      <c r="C3082" s="185" t="s">
        <v>297</v>
      </c>
      <c r="D3082" s="483">
        <v>42.36</v>
      </c>
      <c r="E3082" s="484"/>
    </row>
    <row r="3083" spans="1:5" x14ac:dyDescent="0.3">
      <c r="A3083" s="239">
        <v>91967</v>
      </c>
      <c r="B3083" s="239" t="s">
        <v>54356</v>
      </c>
      <c r="C3083" s="185" t="s">
        <v>297</v>
      </c>
      <c r="D3083" s="483">
        <v>51.69</v>
      </c>
      <c r="E3083" s="484"/>
    </row>
    <row r="3084" spans="1:5" x14ac:dyDescent="0.3">
      <c r="A3084" s="239">
        <v>91968</v>
      </c>
      <c r="B3084" s="239" t="s">
        <v>54357</v>
      </c>
      <c r="C3084" s="185" t="s">
        <v>297</v>
      </c>
      <c r="D3084" s="483">
        <v>58.98</v>
      </c>
      <c r="E3084" s="484"/>
    </row>
    <row r="3085" spans="1:5" x14ac:dyDescent="0.3">
      <c r="A3085" s="239">
        <v>91969</v>
      </c>
      <c r="B3085" s="239" t="s">
        <v>54358</v>
      </c>
      <c r="C3085" s="185" t="s">
        <v>297</v>
      </c>
      <c r="D3085" s="483">
        <v>68.31</v>
      </c>
      <c r="E3085" s="484"/>
    </row>
    <row r="3086" spans="1:5" x14ac:dyDescent="0.3">
      <c r="A3086" s="239">
        <v>91970</v>
      </c>
      <c r="B3086" s="239" t="s">
        <v>54359</v>
      </c>
      <c r="C3086" s="185" t="s">
        <v>297</v>
      </c>
      <c r="D3086" s="483">
        <v>61.35</v>
      </c>
      <c r="E3086" s="484"/>
    </row>
    <row r="3087" spans="1:5" x14ac:dyDescent="0.3">
      <c r="A3087" s="239">
        <v>91971</v>
      </c>
      <c r="B3087" s="239" t="s">
        <v>54360</v>
      </c>
      <c r="C3087" s="185" t="s">
        <v>297</v>
      </c>
      <c r="D3087" s="483">
        <v>74.72</v>
      </c>
      <c r="E3087" s="484"/>
    </row>
    <row r="3088" spans="1:5" x14ac:dyDescent="0.3">
      <c r="A3088" s="239">
        <v>91972</v>
      </c>
      <c r="B3088" s="239" t="s">
        <v>54361</v>
      </c>
      <c r="C3088" s="185" t="s">
        <v>297</v>
      </c>
      <c r="D3088" s="483">
        <v>66.959999999999994</v>
      </c>
      <c r="E3088" s="484"/>
    </row>
    <row r="3089" spans="1:5" x14ac:dyDescent="0.3">
      <c r="A3089" s="239">
        <v>91973</v>
      </c>
      <c r="B3089" s="239" t="s">
        <v>54362</v>
      </c>
      <c r="C3089" s="185" t="s">
        <v>297</v>
      </c>
      <c r="D3089" s="483">
        <v>80.33</v>
      </c>
      <c r="E3089" s="484"/>
    </row>
    <row r="3090" spans="1:5" x14ac:dyDescent="0.3">
      <c r="A3090" s="239">
        <v>91974</v>
      </c>
      <c r="B3090" s="239" t="s">
        <v>54363</v>
      </c>
      <c r="C3090" s="185" t="s">
        <v>297</v>
      </c>
      <c r="D3090" s="483">
        <v>55.8</v>
      </c>
      <c r="E3090" s="484"/>
    </row>
    <row r="3091" spans="1:5" x14ac:dyDescent="0.3">
      <c r="A3091" s="239">
        <v>91975</v>
      </c>
      <c r="B3091" s="239" t="s">
        <v>54364</v>
      </c>
      <c r="C3091" s="185" t="s">
        <v>297</v>
      </c>
      <c r="D3091" s="483">
        <v>69.17</v>
      </c>
      <c r="E3091" s="484"/>
    </row>
    <row r="3092" spans="1:5" x14ac:dyDescent="0.3">
      <c r="A3092" s="239">
        <v>91976</v>
      </c>
      <c r="B3092" s="239" t="s">
        <v>54365</v>
      </c>
      <c r="C3092" s="185" t="s">
        <v>297</v>
      </c>
      <c r="D3092" s="483">
        <v>82.16</v>
      </c>
      <c r="E3092" s="484"/>
    </row>
    <row r="3093" spans="1:5" x14ac:dyDescent="0.3">
      <c r="A3093" s="239">
        <v>91977</v>
      </c>
      <c r="B3093" s="239" t="s">
        <v>54366</v>
      </c>
      <c r="C3093" s="185" t="s">
        <v>297</v>
      </c>
      <c r="D3093" s="483">
        <v>95.53</v>
      </c>
      <c r="E3093" s="484"/>
    </row>
    <row r="3094" spans="1:5" x14ac:dyDescent="0.3">
      <c r="A3094" s="239">
        <v>91978</v>
      </c>
      <c r="B3094" s="239" t="s">
        <v>54367</v>
      </c>
      <c r="C3094" s="185" t="s">
        <v>297</v>
      </c>
      <c r="D3094" s="483">
        <v>33.22</v>
      </c>
      <c r="E3094" s="484"/>
    </row>
    <row r="3095" spans="1:5" x14ac:dyDescent="0.3">
      <c r="A3095" s="239">
        <v>91979</v>
      </c>
      <c r="B3095" s="239" t="s">
        <v>54368</v>
      </c>
      <c r="C3095" s="185" t="s">
        <v>297</v>
      </c>
      <c r="D3095" s="483">
        <v>42.55</v>
      </c>
      <c r="E3095" s="484"/>
    </row>
    <row r="3096" spans="1:5" x14ac:dyDescent="0.3">
      <c r="A3096" s="239">
        <v>91980</v>
      </c>
      <c r="B3096" s="239" t="s">
        <v>54369</v>
      </c>
      <c r="C3096" s="185" t="s">
        <v>297</v>
      </c>
      <c r="D3096" s="483">
        <v>32.299999999999997</v>
      </c>
      <c r="E3096" s="484"/>
    </row>
    <row r="3097" spans="1:5" x14ac:dyDescent="0.3">
      <c r="A3097" s="239">
        <v>91981</v>
      </c>
      <c r="B3097" s="239" t="s">
        <v>54370</v>
      </c>
      <c r="C3097" s="185" t="s">
        <v>297</v>
      </c>
      <c r="D3097" s="483">
        <v>41.63</v>
      </c>
      <c r="E3097" s="484"/>
    </row>
    <row r="3098" spans="1:5" x14ac:dyDescent="0.3">
      <c r="A3098" s="239">
        <v>91982</v>
      </c>
      <c r="B3098" s="239" t="s">
        <v>54371</v>
      </c>
      <c r="C3098" s="185" t="s">
        <v>297</v>
      </c>
      <c r="D3098" s="483">
        <v>69.069999999999993</v>
      </c>
      <c r="E3098" s="484"/>
    </row>
    <row r="3099" spans="1:5" x14ac:dyDescent="0.3">
      <c r="A3099" s="239">
        <v>91983</v>
      </c>
      <c r="B3099" s="239" t="s">
        <v>54372</v>
      </c>
      <c r="C3099" s="185" t="s">
        <v>297</v>
      </c>
      <c r="D3099" s="483">
        <v>78.400000000000006</v>
      </c>
      <c r="E3099" s="484"/>
    </row>
    <row r="3100" spans="1:5" x14ac:dyDescent="0.3">
      <c r="A3100" s="239">
        <v>91984</v>
      </c>
      <c r="B3100" s="239" t="s">
        <v>54373</v>
      </c>
      <c r="C3100" s="185" t="s">
        <v>297</v>
      </c>
      <c r="D3100" s="483">
        <v>15.19</v>
      </c>
      <c r="E3100" s="484"/>
    </row>
    <row r="3101" spans="1:5" x14ac:dyDescent="0.3">
      <c r="A3101" s="239">
        <v>91985</v>
      </c>
      <c r="B3101" s="239" t="s">
        <v>54374</v>
      </c>
      <c r="C3101" s="185" t="s">
        <v>297</v>
      </c>
      <c r="D3101" s="483">
        <v>24.52</v>
      </c>
      <c r="E3101" s="484"/>
    </row>
    <row r="3102" spans="1:5" x14ac:dyDescent="0.3">
      <c r="A3102" s="239">
        <v>91986</v>
      </c>
      <c r="B3102" s="239" t="s">
        <v>54375</v>
      </c>
      <c r="C3102" s="185" t="s">
        <v>297</v>
      </c>
      <c r="D3102" s="483">
        <v>30.85</v>
      </c>
      <c r="E3102" s="484"/>
    </row>
    <row r="3103" spans="1:5" x14ac:dyDescent="0.3">
      <c r="A3103" s="239">
        <v>91987</v>
      </c>
      <c r="B3103" s="239" t="s">
        <v>54376</v>
      </c>
      <c r="C3103" s="185" t="s">
        <v>297</v>
      </c>
      <c r="D3103" s="483">
        <v>40.18</v>
      </c>
      <c r="E3103" s="484"/>
    </row>
    <row r="3104" spans="1:5" x14ac:dyDescent="0.3">
      <c r="A3104" s="239">
        <v>91988</v>
      </c>
      <c r="B3104" s="239" t="s">
        <v>54377</v>
      </c>
      <c r="C3104" s="185" t="s">
        <v>297</v>
      </c>
      <c r="D3104" s="483">
        <v>18.28</v>
      </c>
      <c r="E3104" s="484"/>
    </row>
    <row r="3105" spans="1:5" x14ac:dyDescent="0.3">
      <c r="A3105" s="239">
        <v>91989</v>
      </c>
      <c r="B3105" s="239" t="s">
        <v>54378</v>
      </c>
      <c r="C3105" s="185" t="s">
        <v>297</v>
      </c>
      <c r="D3105" s="483">
        <v>27.61</v>
      </c>
      <c r="E3105" s="484"/>
    </row>
    <row r="3106" spans="1:5" x14ac:dyDescent="0.3">
      <c r="A3106" s="239">
        <v>91990</v>
      </c>
      <c r="B3106" s="239" t="s">
        <v>54379</v>
      </c>
      <c r="C3106" s="185" t="s">
        <v>297</v>
      </c>
      <c r="D3106" s="483">
        <v>29.77</v>
      </c>
      <c r="E3106" s="484"/>
    </row>
    <row r="3107" spans="1:5" x14ac:dyDescent="0.3">
      <c r="A3107" s="239">
        <v>91991</v>
      </c>
      <c r="B3107" s="239" t="s">
        <v>54380</v>
      </c>
      <c r="C3107" s="185" t="s">
        <v>297</v>
      </c>
      <c r="D3107" s="483">
        <v>31.44</v>
      </c>
      <c r="E3107" s="484"/>
    </row>
    <row r="3108" spans="1:5" x14ac:dyDescent="0.3">
      <c r="A3108" s="239">
        <v>91992</v>
      </c>
      <c r="B3108" s="239" t="s">
        <v>54381</v>
      </c>
      <c r="C3108" s="185" t="s">
        <v>297</v>
      </c>
      <c r="D3108" s="483">
        <v>39.1</v>
      </c>
      <c r="E3108" s="484"/>
    </row>
    <row r="3109" spans="1:5" x14ac:dyDescent="0.3">
      <c r="A3109" s="239">
        <v>91993</v>
      </c>
      <c r="B3109" s="239" t="s">
        <v>54382</v>
      </c>
      <c r="C3109" s="185" t="s">
        <v>297</v>
      </c>
      <c r="D3109" s="483">
        <v>40.770000000000003</v>
      </c>
      <c r="E3109" s="484"/>
    </row>
    <row r="3110" spans="1:5" x14ac:dyDescent="0.3">
      <c r="A3110" s="239">
        <v>91994</v>
      </c>
      <c r="B3110" s="239" t="s">
        <v>54383</v>
      </c>
      <c r="C3110" s="185" t="s">
        <v>297</v>
      </c>
      <c r="D3110" s="483">
        <v>20.72</v>
      </c>
      <c r="E3110" s="484"/>
    </row>
    <row r="3111" spans="1:5" x14ac:dyDescent="0.3">
      <c r="A3111" s="239">
        <v>91995</v>
      </c>
      <c r="B3111" s="239" t="s">
        <v>54384</v>
      </c>
      <c r="C3111" s="185" t="s">
        <v>297</v>
      </c>
      <c r="D3111" s="483">
        <v>22.39</v>
      </c>
      <c r="E3111" s="484"/>
    </row>
    <row r="3112" spans="1:5" x14ac:dyDescent="0.3">
      <c r="A3112" s="239">
        <v>91996</v>
      </c>
      <c r="B3112" s="239" t="s">
        <v>54385</v>
      </c>
      <c r="C3112" s="185" t="s">
        <v>297</v>
      </c>
      <c r="D3112" s="483">
        <v>30.05</v>
      </c>
      <c r="E3112" s="484"/>
    </row>
    <row r="3113" spans="1:5" x14ac:dyDescent="0.3">
      <c r="A3113" s="239">
        <v>91997</v>
      </c>
      <c r="B3113" s="239" t="s">
        <v>54386</v>
      </c>
      <c r="C3113" s="185" t="s">
        <v>297</v>
      </c>
      <c r="D3113" s="483">
        <v>31.72</v>
      </c>
      <c r="E3113" s="484"/>
    </row>
    <row r="3114" spans="1:5" x14ac:dyDescent="0.3">
      <c r="A3114" s="239">
        <v>91998</v>
      </c>
      <c r="B3114" s="239" t="s">
        <v>54387</v>
      </c>
      <c r="C3114" s="185" t="s">
        <v>297</v>
      </c>
      <c r="D3114" s="483">
        <v>17.23</v>
      </c>
      <c r="E3114" s="484"/>
    </row>
    <row r="3115" spans="1:5" x14ac:dyDescent="0.3">
      <c r="A3115" s="239">
        <v>91999</v>
      </c>
      <c r="B3115" s="239" t="s">
        <v>54388</v>
      </c>
      <c r="C3115" s="185" t="s">
        <v>297</v>
      </c>
      <c r="D3115" s="483">
        <v>18.899999999999999</v>
      </c>
      <c r="E3115" s="484"/>
    </row>
    <row r="3116" spans="1:5" x14ac:dyDescent="0.3">
      <c r="A3116" s="239">
        <v>92000</v>
      </c>
      <c r="B3116" s="239" t="s">
        <v>54389</v>
      </c>
      <c r="C3116" s="185" t="s">
        <v>297</v>
      </c>
      <c r="D3116" s="483">
        <v>26.56</v>
      </c>
      <c r="E3116" s="484"/>
    </row>
    <row r="3117" spans="1:5" x14ac:dyDescent="0.3">
      <c r="A3117" s="239">
        <v>92001</v>
      </c>
      <c r="B3117" s="239" t="s">
        <v>54390</v>
      </c>
      <c r="C3117" s="185" t="s">
        <v>297</v>
      </c>
      <c r="D3117" s="483">
        <v>28.23</v>
      </c>
      <c r="E3117" s="484"/>
    </row>
    <row r="3118" spans="1:5" x14ac:dyDescent="0.3">
      <c r="A3118" s="239">
        <v>92002</v>
      </c>
      <c r="B3118" s="239" t="s">
        <v>54391</v>
      </c>
      <c r="C3118" s="185" t="s">
        <v>297</v>
      </c>
      <c r="D3118" s="483">
        <v>38.57</v>
      </c>
      <c r="E3118" s="484"/>
    </row>
    <row r="3119" spans="1:5" x14ac:dyDescent="0.3">
      <c r="A3119" s="239">
        <v>92003</v>
      </c>
      <c r="B3119" s="239" t="s">
        <v>54392</v>
      </c>
      <c r="C3119" s="185" t="s">
        <v>297</v>
      </c>
      <c r="D3119" s="483">
        <v>41.91</v>
      </c>
      <c r="E3119" s="484"/>
    </row>
    <row r="3120" spans="1:5" x14ac:dyDescent="0.3">
      <c r="A3120" s="239">
        <v>92004</v>
      </c>
      <c r="B3120" s="239" t="s">
        <v>54393</v>
      </c>
      <c r="C3120" s="185" t="s">
        <v>297</v>
      </c>
      <c r="D3120" s="483">
        <v>47.9</v>
      </c>
      <c r="E3120" s="484"/>
    </row>
    <row r="3121" spans="1:5" x14ac:dyDescent="0.3">
      <c r="A3121" s="239">
        <v>92005</v>
      </c>
      <c r="B3121" s="239" t="s">
        <v>54394</v>
      </c>
      <c r="C3121" s="185" t="s">
        <v>297</v>
      </c>
      <c r="D3121" s="483">
        <v>51.24</v>
      </c>
      <c r="E3121" s="484"/>
    </row>
    <row r="3122" spans="1:5" x14ac:dyDescent="0.3">
      <c r="A3122" s="239">
        <v>92006</v>
      </c>
      <c r="B3122" s="239" t="s">
        <v>54395</v>
      </c>
      <c r="C3122" s="185" t="s">
        <v>297</v>
      </c>
      <c r="D3122" s="483">
        <v>31.52</v>
      </c>
      <c r="E3122" s="484"/>
    </row>
    <row r="3123" spans="1:5" x14ac:dyDescent="0.3">
      <c r="A3123" s="239">
        <v>92007</v>
      </c>
      <c r="B3123" s="239" t="s">
        <v>54396</v>
      </c>
      <c r="C3123" s="185" t="s">
        <v>297</v>
      </c>
      <c r="D3123" s="483">
        <v>34.86</v>
      </c>
      <c r="E3123" s="484"/>
    </row>
    <row r="3124" spans="1:5" x14ac:dyDescent="0.3">
      <c r="A3124" s="239">
        <v>92008</v>
      </c>
      <c r="B3124" s="239" t="s">
        <v>54397</v>
      </c>
      <c r="C3124" s="185" t="s">
        <v>297</v>
      </c>
      <c r="D3124" s="483">
        <v>40.85</v>
      </c>
      <c r="E3124" s="484"/>
    </row>
    <row r="3125" spans="1:5" x14ac:dyDescent="0.3">
      <c r="A3125" s="239">
        <v>92009</v>
      </c>
      <c r="B3125" s="239" t="s">
        <v>54398</v>
      </c>
      <c r="C3125" s="185" t="s">
        <v>297</v>
      </c>
      <c r="D3125" s="483">
        <v>44.19</v>
      </c>
      <c r="E3125" s="484"/>
    </row>
    <row r="3126" spans="1:5" x14ac:dyDescent="0.3">
      <c r="A3126" s="239">
        <v>92010</v>
      </c>
      <c r="B3126" s="239" t="s">
        <v>54399</v>
      </c>
      <c r="C3126" s="185" t="s">
        <v>297</v>
      </c>
      <c r="D3126" s="483">
        <v>56.37</v>
      </c>
      <c r="E3126" s="484"/>
    </row>
    <row r="3127" spans="1:5" x14ac:dyDescent="0.3">
      <c r="A3127" s="239">
        <v>92011</v>
      </c>
      <c r="B3127" s="239" t="s">
        <v>54400</v>
      </c>
      <c r="C3127" s="185" t="s">
        <v>297</v>
      </c>
      <c r="D3127" s="483">
        <v>61.38</v>
      </c>
      <c r="E3127" s="484"/>
    </row>
    <row r="3128" spans="1:5" x14ac:dyDescent="0.3">
      <c r="A3128" s="239">
        <v>92012</v>
      </c>
      <c r="B3128" s="239" t="s">
        <v>54401</v>
      </c>
      <c r="C3128" s="185" t="s">
        <v>297</v>
      </c>
      <c r="D3128" s="483">
        <v>65.7</v>
      </c>
      <c r="E3128" s="484"/>
    </row>
    <row r="3129" spans="1:5" x14ac:dyDescent="0.3">
      <c r="A3129" s="239">
        <v>92013</v>
      </c>
      <c r="B3129" s="239" t="s">
        <v>54402</v>
      </c>
      <c r="C3129" s="185" t="s">
        <v>297</v>
      </c>
      <c r="D3129" s="483">
        <v>70.709999999999994</v>
      </c>
      <c r="E3129" s="484"/>
    </row>
    <row r="3130" spans="1:5" x14ac:dyDescent="0.3">
      <c r="A3130" s="239">
        <v>92014</v>
      </c>
      <c r="B3130" s="239" t="s">
        <v>54403</v>
      </c>
      <c r="C3130" s="185" t="s">
        <v>297</v>
      </c>
      <c r="D3130" s="483">
        <v>45.83</v>
      </c>
      <c r="E3130" s="484"/>
    </row>
    <row r="3131" spans="1:5" x14ac:dyDescent="0.3">
      <c r="A3131" s="239">
        <v>92015</v>
      </c>
      <c r="B3131" s="239" t="s">
        <v>54404</v>
      </c>
      <c r="C3131" s="185" t="s">
        <v>297</v>
      </c>
      <c r="D3131" s="483">
        <v>50.84</v>
      </c>
      <c r="E3131" s="484"/>
    </row>
    <row r="3132" spans="1:5" x14ac:dyDescent="0.3">
      <c r="A3132" s="239">
        <v>92016</v>
      </c>
      <c r="B3132" s="239" t="s">
        <v>54405</v>
      </c>
      <c r="C3132" s="185" t="s">
        <v>297</v>
      </c>
      <c r="D3132" s="483">
        <v>55.16</v>
      </c>
      <c r="E3132" s="484"/>
    </row>
    <row r="3133" spans="1:5" x14ac:dyDescent="0.3">
      <c r="A3133" s="239">
        <v>92017</v>
      </c>
      <c r="B3133" s="239" t="s">
        <v>54406</v>
      </c>
      <c r="C3133" s="185" t="s">
        <v>297</v>
      </c>
      <c r="D3133" s="483">
        <v>60.17</v>
      </c>
      <c r="E3133" s="484"/>
    </row>
    <row r="3134" spans="1:5" x14ac:dyDescent="0.3">
      <c r="A3134" s="239">
        <v>92018</v>
      </c>
      <c r="B3134" s="239" t="s">
        <v>54407</v>
      </c>
      <c r="C3134" s="185" t="s">
        <v>297</v>
      </c>
      <c r="D3134" s="483">
        <v>60.64</v>
      </c>
      <c r="E3134" s="484"/>
    </row>
    <row r="3135" spans="1:5" x14ac:dyDescent="0.3">
      <c r="A3135" s="239">
        <v>92019</v>
      </c>
      <c r="B3135" s="239" t="s">
        <v>54408</v>
      </c>
      <c r="C3135" s="185" t="s">
        <v>297</v>
      </c>
      <c r="D3135" s="483">
        <v>74.010000000000005</v>
      </c>
      <c r="E3135" s="484"/>
    </row>
    <row r="3136" spans="1:5" x14ac:dyDescent="0.3">
      <c r="A3136" s="239">
        <v>92020</v>
      </c>
      <c r="B3136" s="239" t="s">
        <v>54409</v>
      </c>
      <c r="C3136" s="185" t="s">
        <v>297</v>
      </c>
      <c r="D3136" s="483">
        <v>89.46</v>
      </c>
      <c r="E3136" s="484"/>
    </row>
    <row r="3137" spans="1:5" x14ac:dyDescent="0.3">
      <c r="A3137" s="239">
        <v>92021</v>
      </c>
      <c r="B3137" s="239" t="s">
        <v>54410</v>
      </c>
      <c r="C3137" s="185" t="s">
        <v>297</v>
      </c>
      <c r="D3137" s="483">
        <v>102.83</v>
      </c>
      <c r="E3137" s="484"/>
    </row>
    <row r="3138" spans="1:5" x14ac:dyDescent="0.3">
      <c r="A3138" s="239">
        <v>92022</v>
      </c>
      <c r="B3138" s="239" t="s">
        <v>54411</v>
      </c>
      <c r="C3138" s="185" t="s">
        <v>297</v>
      </c>
      <c r="D3138" s="483">
        <v>33.83</v>
      </c>
      <c r="E3138" s="484"/>
    </row>
    <row r="3139" spans="1:5" x14ac:dyDescent="0.3">
      <c r="A3139" s="239">
        <v>92023</v>
      </c>
      <c r="B3139" s="239" t="s">
        <v>54412</v>
      </c>
      <c r="C3139" s="185" t="s">
        <v>297</v>
      </c>
      <c r="D3139" s="483">
        <v>43.16</v>
      </c>
      <c r="E3139" s="484"/>
    </row>
    <row r="3140" spans="1:5" x14ac:dyDescent="0.3">
      <c r="A3140" s="239">
        <v>92024</v>
      </c>
      <c r="B3140" s="239" t="s">
        <v>54413</v>
      </c>
      <c r="C3140" s="185" t="s">
        <v>297</v>
      </c>
      <c r="D3140" s="483">
        <v>51.68</v>
      </c>
      <c r="E3140" s="484"/>
    </row>
    <row r="3141" spans="1:5" x14ac:dyDescent="0.3">
      <c r="A3141" s="239">
        <v>92025</v>
      </c>
      <c r="B3141" s="239" t="s">
        <v>54414</v>
      </c>
      <c r="C3141" s="185" t="s">
        <v>297</v>
      </c>
      <c r="D3141" s="483">
        <v>61.01</v>
      </c>
      <c r="E3141" s="484"/>
    </row>
    <row r="3142" spans="1:5" x14ac:dyDescent="0.3">
      <c r="A3142" s="239">
        <v>92026</v>
      </c>
      <c r="B3142" s="239" t="s">
        <v>54415</v>
      </c>
      <c r="C3142" s="185" t="s">
        <v>297</v>
      </c>
      <c r="D3142" s="483">
        <v>47</v>
      </c>
      <c r="E3142" s="484"/>
    </row>
    <row r="3143" spans="1:5" x14ac:dyDescent="0.3">
      <c r="A3143" s="239">
        <v>92027</v>
      </c>
      <c r="B3143" s="239" t="s">
        <v>54416</v>
      </c>
      <c r="C3143" s="185" t="s">
        <v>297</v>
      </c>
      <c r="D3143" s="483">
        <v>56.33</v>
      </c>
      <c r="E3143" s="484"/>
    </row>
    <row r="3144" spans="1:5" x14ac:dyDescent="0.3">
      <c r="A3144" s="239">
        <v>92028</v>
      </c>
      <c r="B3144" s="239" t="s">
        <v>54417</v>
      </c>
      <c r="C3144" s="185" t="s">
        <v>297</v>
      </c>
      <c r="D3144" s="483">
        <v>39.44</v>
      </c>
      <c r="E3144" s="484"/>
    </row>
    <row r="3145" spans="1:5" x14ac:dyDescent="0.3">
      <c r="A3145" s="239">
        <v>92029</v>
      </c>
      <c r="B3145" s="239" t="s">
        <v>54418</v>
      </c>
      <c r="C3145" s="185" t="s">
        <v>297</v>
      </c>
      <c r="D3145" s="483">
        <v>48.77</v>
      </c>
      <c r="E3145" s="484"/>
    </row>
    <row r="3146" spans="1:5" x14ac:dyDescent="0.3">
      <c r="A3146" s="239">
        <v>92030</v>
      </c>
      <c r="B3146" s="239" t="s">
        <v>54419</v>
      </c>
      <c r="C3146" s="185" t="s">
        <v>297</v>
      </c>
      <c r="D3146" s="483">
        <v>57.24</v>
      </c>
      <c r="E3146" s="484"/>
    </row>
    <row r="3147" spans="1:5" x14ac:dyDescent="0.3">
      <c r="A3147" s="239">
        <v>92031</v>
      </c>
      <c r="B3147" s="239" t="s">
        <v>54420</v>
      </c>
      <c r="C3147" s="185" t="s">
        <v>297</v>
      </c>
      <c r="D3147" s="483">
        <v>66.569999999999993</v>
      </c>
      <c r="E3147" s="484"/>
    </row>
    <row r="3148" spans="1:5" x14ac:dyDescent="0.3">
      <c r="A3148" s="239">
        <v>92032</v>
      </c>
      <c r="B3148" s="239" t="s">
        <v>54421</v>
      </c>
      <c r="C3148" s="185" t="s">
        <v>297</v>
      </c>
      <c r="D3148" s="483">
        <v>58.11</v>
      </c>
      <c r="E3148" s="484"/>
    </row>
    <row r="3149" spans="1:5" x14ac:dyDescent="0.3">
      <c r="A3149" s="239">
        <v>92033</v>
      </c>
      <c r="B3149" s="239" t="s">
        <v>54422</v>
      </c>
      <c r="C3149" s="185" t="s">
        <v>297</v>
      </c>
      <c r="D3149" s="483">
        <v>67.44</v>
      </c>
      <c r="E3149" s="484"/>
    </row>
    <row r="3150" spans="1:5" x14ac:dyDescent="0.3">
      <c r="A3150" s="239">
        <v>92034</v>
      </c>
      <c r="B3150" s="239" t="s">
        <v>54423</v>
      </c>
      <c r="C3150" s="185" t="s">
        <v>297</v>
      </c>
      <c r="D3150" s="483">
        <v>52.55</v>
      </c>
      <c r="E3150" s="484"/>
    </row>
    <row r="3151" spans="1:5" x14ac:dyDescent="0.3">
      <c r="A3151" s="239">
        <v>92035</v>
      </c>
      <c r="B3151" s="239" t="s">
        <v>54424</v>
      </c>
      <c r="C3151" s="185" t="s">
        <v>297</v>
      </c>
      <c r="D3151" s="483">
        <v>61.88</v>
      </c>
      <c r="E3151" s="484"/>
    </row>
    <row r="3152" spans="1:5" x14ac:dyDescent="0.3">
      <c r="A3152" s="239">
        <v>97583</v>
      </c>
      <c r="B3152" s="239" t="s">
        <v>54425</v>
      </c>
      <c r="C3152" s="185" t="s">
        <v>297</v>
      </c>
      <c r="D3152" s="483">
        <v>90.74</v>
      </c>
      <c r="E3152" s="484"/>
    </row>
    <row r="3153" spans="1:5" x14ac:dyDescent="0.3">
      <c r="A3153" s="239">
        <v>97584</v>
      </c>
      <c r="B3153" s="239" t="s">
        <v>54426</v>
      </c>
      <c r="C3153" s="185" t="s">
        <v>297</v>
      </c>
      <c r="D3153" s="483">
        <v>127.93</v>
      </c>
      <c r="E3153" s="484"/>
    </row>
    <row r="3154" spans="1:5" x14ac:dyDescent="0.3">
      <c r="A3154" s="239">
        <v>97585</v>
      </c>
      <c r="B3154" s="239" t="s">
        <v>54427</v>
      </c>
      <c r="C3154" s="185" t="s">
        <v>297</v>
      </c>
      <c r="D3154" s="483">
        <v>122.63</v>
      </c>
      <c r="E3154" s="484"/>
    </row>
    <row r="3155" spans="1:5" x14ac:dyDescent="0.3">
      <c r="A3155" s="239">
        <v>97586</v>
      </c>
      <c r="B3155" s="239" t="s">
        <v>54428</v>
      </c>
      <c r="C3155" s="185" t="s">
        <v>297</v>
      </c>
      <c r="D3155" s="483">
        <v>167.54</v>
      </c>
      <c r="E3155" s="484"/>
    </row>
    <row r="3156" spans="1:5" x14ac:dyDescent="0.3">
      <c r="A3156" s="239">
        <v>97587</v>
      </c>
      <c r="B3156" s="239" t="s">
        <v>54429</v>
      </c>
      <c r="C3156" s="185" t="s">
        <v>297</v>
      </c>
      <c r="D3156" s="483">
        <v>308.47000000000003</v>
      </c>
      <c r="E3156" s="484"/>
    </row>
    <row r="3157" spans="1:5" x14ac:dyDescent="0.3">
      <c r="A3157" s="239">
        <v>97589</v>
      </c>
      <c r="B3157" s="239" t="s">
        <v>54430</v>
      </c>
      <c r="C3157" s="185" t="s">
        <v>297</v>
      </c>
      <c r="D3157" s="483">
        <v>41.81</v>
      </c>
      <c r="E3157" s="484"/>
    </row>
    <row r="3158" spans="1:5" x14ac:dyDescent="0.3">
      <c r="A3158" s="239">
        <v>97590</v>
      </c>
      <c r="B3158" s="239" t="s">
        <v>54431</v>
      </c>
      <c r="C3158" s="185" t="s">
        <v>297</v>
      </c>
      <c r="D3158" s="483">
        <v>103.87</v>
      </c>
      <c r="E3158" s="484"/>
    </row>
    <row r="3159" spans="1:5" x14ac:dyDescent="0.3">
      <c r="A3159" s="239">
        <v>97591</v>
      </c>
      <c r="B3159" s="239" t="s">
        <v>54432</v>
      </c>
      <c r="C3159" s="185" t="s">
        <v>297</v>
      </c>
      <c r="D3159" s="483">
        <v>136.28</v>
      </c>
      <c r="E3159" s="484"/>
    </row>
    <row r="3160" spans="1:5" x14ac:dyDescent="0.3">
      <c r="A3160" s="239">
        <v>97593</v>
      </c>
      <c r="B3160" s="239" t="s">
        <v>54433</v>
      </c>
      <c r="C3160" s="185" t="s">
        <v>297</v>
      </c>
      <c r="D3160" s="483">
        <v>152.03</v>
      </c>
      <c r="E3160" s="484"/>
    </row>
    <row r="3161" spans="1:5" x14ac:dyDescent="0.3">
      <c r="A3161" s="239">
        <v>97594</v>
      </c>
      <c r="B3161" s="239" t="s">
        <v>54434</v>
      </c>
      <c r="C3161" s="185" t="s">
        <v>297</v>
      </c>
      <c r="D3161" s="483">
        <v>137.65</v>
      </c>
      <c r="E3161" s="484"/>
    </row>
    <row r="3162" spans="1:5" x14ac:dyDescent="0.3">
      <c r="A3162" s="239">
        <v>97595</v>
      </c>
      <c r="B3162" s="239" t="s">
        <v>54435</v>
      </c>
      <c r="C3162" s="185" t="s">
        <v>297</v>
      </c>
      <c r="D3162" s="483">
        <v>107.24</v>
      </c>
      <c r="E3162" s="484"/>
    </row>
    <row r="3163" spans="1:5" x14ac:dyDescent="0.3">
      <c r="A3163" s="239">
        <v>97596</v>
      </c>
      <c r="B3163" s="239" t="s">
        <v>54436</v>
      </c>
      <c r="C3163" s="185" t="s">
        <v>297</v>
      </c>
      <c r="D3163" s="483">
        <v>73.72</v>
      </c>
      <c r="E3163" s="484"/>
    </row>
    <row r="3164" spans="1:5" x14ac:dyDescent="0.3">
      <c r="A3164" s="239">
        <v>97597</v>
      </c>
      <c r="B3164" s="239" t="s">
        <v>54437</v>
      </c>
      <c r="C3164" s="185" t="s">
        <v>297</v>
      </c>
      <c r="D3164" s="483">
        <v>74.06</v>
      </c>
      <c r="E3164" s="484"/>
    </row>
    <row r="3165" spans="1:5" x14ac:dyDescent="0.3">
      <c r="A3165" s="239">
        <v>97598</v>
      </c>
      <c r="B3165" s="239" t="s">
        <v>54438</v>
      </c>
      <c r="C3165" s="185" t="s">
        <v>297</v>
      </c>
      <c r="D3165" s="483">
        <v>69.77</v>
      </c>
      <c r="E3165" s="484"/>
    </row>
    <row r="3166" spans="1:5" x14ac:dyDescent="0.3">
      <c r="A3166" s="239">
        <v>97599</v>
      </c>
      <c r="B3166" s="239" t="s">
        <v>54439</v>
      </c>
      <c r="C3166" s="185" t="s">
        <v>297</v>
      </c>
      <c r="D3166" s="483">
        <v>18.71</v>
      </c>
      <c r="E3166" s="484"/>
    </row>
    <row r="3167" spans="1:5" x14ac:dyDescent="0.3">
      <c r="A3167" s="239">
        <v>97609</v>
      </c>
      <c r="B3167" s="239" t="s">
        <v>54440</v>
      </c>
      <c r="C3167" s="185" t="s">
        <v>297</v>
      </c>
      <c r="D3167" s="483">
        <v>12.31</v>
      </c>
      <c r="E3167" s="484"/>
    </row>
    <row r="3168" spans="1:5" x14ac:dyDescent="0.3">
      <c r="A3168" s="239">
        <v>97610</v>
      </c>
      <c r="B3168" s="239" t="s">
        <v>54441</v>
      </c>
      <c r="C3168" s="185" t="s">
        <v>297</v>
      </c>
      <c r="D3168" s="483">
        <v>12.97</v>
      </c>
      <c r="E3168" s="484"/>
    </row>
    <row r="3169" spans="1:5" x14ac:dyDescent="0.3">
      <c r="A3169" s="239">
        <v>97611</v>
      </c>
      <c r="B3169" s="239" t="s">
        <v>54442</v>
      </c>
      <c r="C3169" s="185" t="s">
        <v>297</v>
      </c>
      <c r="D3169" s="483">
        <v>24.04</v>
      </c>
      <c r="E3169" s="484"/>
    </row>
    <row r="3170" spans="1:5" x14ac:dyDescent="0.3">
      <c r="A3170" s="239">
        <v>97612</v>
      </c>
      <c r="B3170" s="239" t="s">
        <v>54443</v>
      </c>
      <c r="C3170" s="185" t="s">
        <v>297</v>
      </c>
      <c r="D3170" s="483">
        <v>26.3</v>
      </c>
      <c r="E3170" s="484"/>
    </row>
    <row r="3171" spans="1:5" x14ac:dyDescent="0.3">
      <c r="A3171" s="239">
        <v>97613</v>
      </c>
      <c r="B3171" s="239" t="s">
        <v>54444</v>
      </c>
      <c r="C3171" s="185" t="s">
        <v>297</v>
      </c>
      <c r="D3171" s="483">
        <v>33.83</v>
      </c>
      <c r="E3171" s="484"/>
    </row>
    <row r="3172" spans="1:5" x14ac:dyDescent="0.3">
      <c r="A3172" s="239">
        <v>97614</v>
      </c>
      <c r="B3172" s="239" t="s">
        <v>54445</v>
      </c>
      <c r="C3172" s="185" t="s">
        <v>297</v>
      </c>
      <c r="D3172" s="483">
        <v>60.99</v>
      </c>
      <c r="E3172" s="484"/>
    </row>
    <row r="3173" spans="1:5" x14ac:dyDescent="0.3">
      <c r="A3173" s="239">
        <v>97615</v>
      </c>
      <c r="B3173" s="239" t="s">
        <v>54446</v>
      </c>
      <c r="C3173" s="185" t="s">
        <v>297</v>
      </c>
      <c r="D3173" s="483">
        <v>54.86</v>
      </c>
      <c r="E3173" s="484"/>
    </row>
    <row r="3174" spans="1:5" x14ac:dyDescent="0.3">
      <c r="A3174" s="239">
        <v>97616</v>
      </c>
      <c r="B3174" s="239" t="s">
        <v>54447</v>
      </c>
      <c r="C3174" s="185" t="s">
        <v>297</v>
      </c>
      <c r="D3174" s="483">
        <v>63.45</v>
      </c>
      <c r="E3174" s="484"/>
    </row>
    <row r="3175" spans="1:5" x14ac:dyDescent="0.3">
      <c r="A3175" s="239">
        <v>97617</v>
      </c>
      <c r="B3175" s="239" t="s">
        <v>54448</v>
      </c>
      <c r="C3175" s="185" t="s">
        <v>297</v>
      </c>
      <c r="D3175" s="483">
        <v>63.1</v>
      </c>
      <c r="E3175" s="484"/>
    </row>
    <row r="3176" spans="1:5" x14ac:dyDescent="0.3">
      <c r="A3176" s="239">
        <v>97618</v>
      </c>
      <c r="B3176" s="239" t="s">
        <v>54449</v>
      </c>
      <c r="C3176" s="185" t="s">
        <v>297</v>
      </c>
      <c r="D3176" s="483">
        <v>58.04</v>
      </c>
      <c r="E3176" s="484"/>
    </row>
    <row r="3177" spans="1:5" x14ac:dyDescent="0.3">
      <c r="A3177" s="239">
        <v>100902</v>
      </c>
      <c r="B3177" s="239" t="s">
        <v>54450</v>
      </c>
      <c r="C3177" s="185" t="s">
        <v>297</v>
      </c>
      <c r="D3177" s="483">
        <v>19.78</v>
      </c>
      <c r="E3177" s="484"/>
    </row>
    <row r="3178" spans="1:5" x14ac:dyDescent="0.3">
      <c r="A3178" s="239">
        <v>100903</v>
      </c>
      <c r="B3178" s="239" t="s">
        <v>54451</v>
      </c>
      <c r="C3178" s="185" t="s">
        <v>297</v>
      </c>
      <c r="D3178" s="483">
        <v>22.68</v>
      </c>
      <c r="E3178" s="484"/>
    </row>
    <row r="3179" spans="1:5" x14ac:dyDescent="0.3">
      <c r="A3179" s="239">
        <v>100904</v>
      </c>
      <c r="B3179" s="239" t="s">
        <v>54452</v>
      </c>
      <c r="C3179" s="185" t="s">
        <v>297</v>
      </c>
      <c r="D3179" s="483">
        <v>90.74</v>
      </c>
      <c r="E3179" s="484"/>
    </row>
    <row r="3180" spans="1:5" x14ac:dyDescent="0.3">
      <c r="A3180" s="239">
        <v>100905</v>
      </c>
      <c r="B3180" s="239" t="s">
        <v>54453</v>
      </c>
      <c r="C3180" s="185" t="s">
        <v>297</v>
      </c>
      <c r="D3180" s="483">
        <v>245.27</v>
      </c>
      <c r="E3180" s="484"/>
    </row>
    <row r="3181" spans="1:5" x14ac:dyDescent="0.3">
      <c r="A3181" s="239">
        <v>100906</v>
      </c>
      <c r="B3181" s="239" t="s">
        <v>54454</v>
      </c>
      <c r="C3181" s="185" t="s">
        <v>297</v>
      </c>
      <c r="D3181" s="483">
        <v>335.09</v>
      </c>
      <c r="E3181" s="484"/>
    </row>
    <row r="3182" spans="1:5" x14ac:dyDescent="0.3">
      <c r="A3182" s="239">
        <v>100919</v>
      </c>
      <c r="B3182" s="239" t="s">
        <v>54455</v>
      </c>
      <c r="C3182" s="185" t="s">
        <v>297</v>
      </c>
      <c r="D3182" s="483">
        <v>69.87</v>
      </c>
      <c r="E3182" s="484"/>
    </row>
    <row r="3183" spans="1:5" x14ac:dyDescent="0.3">
      <c r="A3183" s="239">
        <v>100920</v>
      </c>
      <c r="B3183" s="239" t="s">
        <v>54456</v>
      </c>
      <c r="C3183" s="185" t="s">
        <v>297</v>
      </c>
      <c r="D3183" s="483">
        <v>119.97</v>
      </c>
      <c r="E3183" s="484"/>
    </row>
    <row r="3184" spans="1:5" x14ac:dyDescent="0.3">
      <c r="A3184" s="239">
        <v>100921</v>
      </c>
      <c r="B3184" s="239" t="s">
        <v>54457</v>
      </c>
      <c r="C3184" s="185" t="s">
        <v>297</v>
      </c>
      <c r="D3184" s="483">
        <v>67.33</v>
      </c>
      <c r="E3184" s="484"/>
    </row>
    <row r="3185" spans="1:5" x14ac:dyDescent="0.3">
      <c r="A3185" s="239">
        <v>100922</v>
      </c>
      <c r="B3185" s="239" t="s">
        <v>54458</v>
      </c>
      <c r="C3185" s="185" t="s">
        <v>297</v>
      </c>
      <c r="D3185" s="483">
        <v>48.46</v>
      </c>
      <c r="E3185" s="484"/>
    </row>
    <row r="3186" spans="1:5" x14ac:dyDescent="0.3">
      <c r="A3186" s="239">
        <v>100923</v>
      </c>
      <c r="B3186" s="239" t="s">
        <v>54459</v>
      </c>
      <c r="C3186" s="185" t="s">
        <v>297</v>
      </c>
      <c r="D3186" s="483">
        <v>56.48</v>
      </c>
      <c r="E3186" s="484"/>
    </row>
    <row r="3187" spans="1:5" x14ac:dyDescent="0.3">
      <c r="A3187" s="239">
        <v>103782</v>
      </c>
      <c r="B3187" s="239" t="s">
        <v>54460</v>
      </c>
      <c r="C3187" s="185" t="s">
        <v>297</v>
      </c>
      <c r="D3187" s="483">
        <v>28.73</v>
      </c>
      <c r="E3187" s="484"/>
    </row>
    <row r="3188" spans="1:5" x14ac:dyDescent="0.3">
      <c r="A3188" s="239">
        <v>101489</v>
      </c>
      <c r="B3188" s="239" t="s">
        <v>54461</v>
      </c>
      <c r="C3188" s="185" t="s">
        <v>297</v>
      </c>
      <c r="D3188" s="483">
        <v>1309.93</v>
      </c>
      <c r="E3188" s="484"/>
    </row>
    <row r="3189" spans="1:5" x14ac:dyDescent="0.3">
      <c r="A3189" s="239">
        <v>101490</v>
      </c>
      <c r="B3189" s="239" t="s">
        <v>54462</v>
      </c>
      <c r="C3189" s="185" t="s">
        <v>297</v>
      </c>
      <c r="D3189" s="483">
        <v>1398.26</v>
      </c>
      <c r="E3189" s="484"/>
    </row>
    <row r="3190" spans="1:5" x14ac:dyDescent="0.3">
      <c r="A3190" s="239">
        <v>101491</v>
      </c>
      <c r="B3190" s="239" t="s">
        <v>54463</v>
      </c>
      <c r="C3190" s="185" t="s">
        <v>297</v>
      </c>
      <c r="D3190" s="483">
        <v>1420.37</v>
      </c>
      <c r="E3190" s="484"/>
    </row>
    <row r="3191" spans="1:5" x14ac:dyDescent="0.3">
      <c r="A3191" s="239">
        <v>101492</v>
      </c>
      <c r="B3191" s="239" t="s">
        <v>54464</v>
      </c>
      <c r="C3191" s="185" t="s">
        <v>297</v>
      </c>
      <c r="D3191" s="483">
        <v>1548.18</v>
      </c>
      <c r="E3191" s="484"/>
    </row>
    <row r="3192" spans="1:5" x14ac:dyDescent="0.3">
      <c r="A3192" s="239">
        <v>101493</v>
      </c>
      <c r="B3192" s="239" t="s">
        <v>54465</v>
      </c>
      <c r="C3192" s="185" t="s">
        <v>297</v>
      </c>
      <c r="D3192" s="483">
        <v>1296.6300000000001</v>
      </c>
      <c r="E3192" s="484"/>
    </row>
    <row r="3193" spans="1:5" x14ac:dyDescent="0.3">
      <c r="A3193" s="239">
        <v>101494</v>
      </c>
      <c r="B3193" s="239" t="s">
        <v>54466</v>
      </c>
      <c r="C3193" s="185" t="s">
        <v>297</v>
      </c>
      <c r="D3193" s="483">
        <v>1384.96</v>
      </c>
      <c r="E3193" s="484"/>
    </row>
    <row r="3194" spans="1:5" x14ac:dyDescent="0.3">
      <c r="A3194" s="239">
        <v>101495</v>
      </c>
      <c r="B3194" s="239" t="s">
        <v>54467</v>
      </c>
      <c r="C3194" s="185" t="s">
        <v>297</v>
      </c>
      <c r="D3194" s="483">
        <v>1407.07</v>
      </c>
      <c r="E3194" s="484"/>
    </row>
    <row r="3195" spans="1:5" x14ac:dyDescent="0.3">
      <c r="A3195" s="239">
        <v>101496</v>
      </c>
      <c r="B3195" s="239" t="s">
        <v>54468</v>
      </c>
      <c r="C3195" s="185" t="s">
        <v>297</v>
      </c>
      <c r="D3195" s="483">
        <v>1534.88</v>
      </c>
      <c r="E3195" s="484"/>
    </row>
    <row r="3196" spans="1:5" x14ac:dyDescent="0.3">
      <c r="A3196" s="239">
        <v>101497</v>
      </c>
      <c r="B3196" s="239" t="s">
        <v>54469</v>
      </c>
      <c r="C3196" s="185" t="s">
        <v>297</v>
      </c>
      <c r="D3196" s="483">
        <v>1537.12</v>
      </c>
      <c r="E3196" s="484"/>
    </row>
    <row r="3197" spans="1:5" x14ac:dyDescent="0.3">
      <c r="A3197" s="239">
        <v>101498</v>
      </c>
      <c r="B3197" s="239" t="s">
        <v>54470</v>
      </c>
      <c r="C3197" s="185" t="s">
        <v>297</v>
      </c>
      <c r="D3197" s="483">
        <v>1670.82</v>
      </c>
      <c r="E3197" s="484"/>
    </row>
    <row r="3198" spans="1:5" x14ac:dyDescent="0.3">
      <c r="A3198" s="239">
        <v>101499</v>
      </c>
      <c r="B3198" s="239" t="s">
        <v>54471</v>
      </c>
      <c r="C3198" s="185" t="s">
        <v>297</v>
      </c>
      <c r="D3198" s="483">
        <v>1704.29</v>
      </c>
      <c r="E3198" s="484"/>
    </row>
    <row r="3199" spans="1:5" x14ac:dyDescent="0.3">
      <c r="A3199" s="239">
        <v>101500</v>
      </c>
      <c r="B3199" s="239" t="s">
        <v>54472</v>
      </c>
      <c r="C3199" s="185" t="s">
        <v>297</v>
      </c>
      <c r="D3199" s="483">
        <v>1884.19</v>
      </c>
      <c r="E3199" s="484"/>
    </row>
    <row r="3200" spans="1:5" x14ac:dyDescent="0.3">
      <c r="A3200" s="239">
        <v>101501</v>
      </c>
      <c r="B3200" s="239" t="s">
        <v>54473</v>
      </c>
      <c r="C3200" s="185" t="s">
        <v>297</v>
      </c>
      <c r="D3200" s="483">
        <v>1531.67</v>
      </c>
      <c r="E3200" s="484"/>
    </row>
    <row r="3201" spans="1:6" x14ac:dyDescent="0.3">
      <c r="A3201" s="239">
        <v>101502</v>
      </c>
      <c r="B3201" s="239" t="s">
        <v>54474</v>
      </c>
      <c r="C3201" s="185" t="s">
        <v>297</v>
      </c>
      <c r="D3201" s="483">
        <v>1665.37</v>
      </c>
      <c r="E3201" s="484"/>
    </row>
    <row r="3202" spans="1:6" x14ac:dyDescent="0.3">
      <c r="A3202" s="239">
        <v>101503</v>
      </c>
      <c r="B3202" s="239" t="s">
        <v>54475</v>
      </c>
      <c r="C3202" s="185" t="s">
        <v>297</v>
      </c>
      <c r="D3202" s="483">
        <v>1698.84</v>
      </c>
      <c r="E3202" s="484"/>
    </row>
    <row r="3203" spans="1:6" x14ac:dyDescent="0.3">
      <c r="A3203" s="239">
        <v>101504</v>
      </c>
      <c r="B3203" s="239" t="s">
        <v>54476</v>
      </c>
      <c r="C3203" s="185" t="s">
        <v>297</v>
      </c>
      <c r="D3203" s="483">
        <v>1878.74</v>
      </c>
      <c r="E3203" s="484"/>
    </row>
    <row r="3204" spans="1:6" x14ac:dyDescent="0.3">
      <c r="A3204" s="239">
        <v>101505</v>
      </c>
      <c r="B3204" s="239" t="s">
        <v>54477</v>
      </c>
      <c r="C3204" s="185" t="s">
        <v>297</v>
      </c>
      <c r="D3204" s="483">
        <v>1636.98</v>
      </c>
      <c r="E3204" s="484"/>
    </row>
    <row r="3205" spans="1:6" x14ac:dyDescent="0.3">
      <c r="A3205" s="239">
        <v>101506</v>
      </c>
      <c r="B3205" s="239" t="s">
        <v>54478</v>
      </c>
      <c r="C3205" s="185" t="s">
        <v>297</v>
      </c>
      <c r="D3205" s="483">
        <v>1815.24</v>
      </c>
      <c r="E3205" s="484"/>
    </row>
    <row r="3206" spans="1:6" x14ac:dyDescent="0.3">
      <c r="A3206" s="239">
        <v>101507</v>
      </c>
      <c r="B3206" s="239" t="s">
        <v>54479</v>
      </c>
      <c r="C3206" s="185" t="s">
        <v>297</v>
      </c>
      <c r="D3206" s="483">
        <v>1859.86</v>
      </c>
      <c r="E3206" s="484"/>
    </row>
    <row r="3207" spans="1:6" x14ac:dyDescent="0.3">
      <c r="A3207" s="239">
        <v>101508</v>
      </c>
      <c r="B3207" s="239" t="s">
        <v>54480</v>
      </c>
      <c r="C3207" s="185" t="s">
        <v>297</v>
      </c>
      <c r="D3207" s="483">
        <v>2090.94</v>
      </c>
      <c r="E3207" s="484"/>
    </row>
    <row r="3208" spans="1:6" x14ac:dyDescent="0.3">
      <c r="A3208" s="239">
        <v>101509</v>
      </c>
      <c r="B3208" s="239" t="s">
        <v>54481</v>
      </c>
      <c r="C3208" s="185" t="s">
        <v>297</v>
      </c>
      <c r="D3208" s="483">
        <v>1755.09</v>
      </c>
      <c r="E3208" s="484"/>
    </row>
    <row r="3209" spans="1:6" x14ac:dyDescent="0.3">
      <c r="A3209" s="239">
        <v>101510</v>
      </c>
      <c r="B3209" s="239" t="s">
        <v>54482</v>
      </c>
      <c r="C3209" s="185" t="s">
        <v>297</v>
      </c>
      <c r="D3209" s="483">
        <v>1933.35</v>
      </c>
      <c r="E3209" s="484"/>
    </row>
    <row r="3210" spans="1:6" x14ac:dyDescent="0.3">
      <c r="A3210" s="239">
        <v>101511</v>
      </c>
      <c r="B3210" s="239" t="s">
        <v>54483</v>
      </c>
      <c r="C3210" s="185" t="s">
        <v>297</v>
      </c>
      <c r="D3210" s="483">
        <v>1977.97</v>
      </c>
      <c r="E3210" s="484"/>
    </row>
    <row r="3211" spans="1:6" x14ac:dyDescent="0.3">
      <c r="A3211" s="239">
        <v>101512</v>
      </c>
      <c r="B3211" s="239" t="s">
        <v>54484</v>
      </c>
      <c r="C3211" s="185" t="s">
        <v>297</v>
      </c>
      <c r="D3211" s="483">
        <v>2209.0500000000002</v>
      </c>
      <c r="E3211" s="484"/>
    </row>
    <row r="3212" spans="1:6" x14ac:dyDescent="0.3">
      <c r="A3212" s="239">
        <v>101513</v>
      </c>
      <c r="B3212" s="239" t="s">
        <v>54485</v>
      </c>
      <c r="C3212" s="185" t="s">
        <v>297</v>
      </c>
      <c r="D3212" s="483">
        <v>743.04</v>
      </c>
      <c r="E3212" s="484"/>
    </row>
    <row r="3213" spans="1:6" x14ac:dyDescent="0.3">
      <c r="A3213" s="239">
        <v>101514</v>
      </c>
      <c r="B3213" s="239" t="s">
        <v>54486</v>
      </c>
      <c r="C3213" s="185" t="s">
        <v>297</v>
      </c>
      <c r="D3213" s="483">
        <v>849.03</v>
      </c>
      <c r="E3213" s="484"/>
    </row>
    <row r="3214" spans="1:6" x14ac:dyDescent="0.3">
      <c r="A3214" s="239">
        <v>101515</v>
      </c>
      <c r="B3214" s="239" t="s">
        <v>54487</v>
      </c>
      <c r="C3214" s="185" t="s">
        <v>297</v>
      </c>
      <c r="D3214" s="483">
        <v>875.56</v>
      </c>
      <c r="E3214" s="484"/>
    </row>
    <row r="3215" spans="1:6" x14ac:dyDescent="0.3">
      <c r="A3215" s="239">
        <v>101516</v>
      </c>
      <c r="B3215" s="239" t="s">
        <v>54488</v>
      </c>
      <c r="C3215" s="185" t="s">
        <v>297</v>
      </c>
      <c r="D3215" s="483">
        <v>997.27</v>
      </c>
      <c r="E3215" s="484"/>
    </row>
    <row r="3216" spans="1:6" x14ac:dyDescent="0.3">
      <c r="A3216" s="239">
        <v>101517</v>
      </c>
      <c r="B3216" s="239" t="s">
        <v>54489</v>
      </c>
      <c r="C3216" s="185" t="s">
        <v>297</v>
      </c>
      <c r="D3216" s="483">
        <v>729.73</v>
      </c>
      <c r="E3216" s="484"/>
      <c r="F3216" s="242"/>
    </row>
    <row r="3217" spans="1:6" x14ac:dyDescent="0.3">
      <c r="A3217" s="239">
        <v>101518</v>
      </c>
      <c r="B3217" s="239" t="s">
        <v>54490</v>
      </c>
      <c r="C3217" s="185" t="s">
        <v>297</v>
      </c>
      <c r="D3217" s="483">
        <v>835.72</v>
      </c>
      <c r="E3217" s="484"/>
    </row>
    <row r="3218" spans="1:6" x14ac:dyDescent="0.3">
      <c r="A3218" s="239">
        <v>101519</v>
      </c>
      <c r="B3218" s="239" t="s">
        <v>54491</v>
      </c>
      <c r="C3218" s="185" t="s">
        <v>297</v>
      </c>
      <c r="D3218" s="483">
        <v>862.25</v>
      </c>
      <c r="E3218" s="484"/>
    </row>
    <row r="3219" spans="1:6" x14ac:dyDescent="0.3">
      <c r="A3219" s="239">
        <v>101520</v>
      </c>
      <c r="B3219" s="239" t="s">
        <v>54492</v>
      </c>
      <c r="C3219" s="185" t="s">
        <v>297</v>
      </c>
      <c r="D3219" s="483">
        <v>983.96</v>
      </c>
      <c r="E3219" s="484"/>
      <c r="F3219" s="242"/>
    </row>
    <row r="3220" spans="1:6" x14ac:dyDescent="0.3">
      <c r="A3220" s="239">
        <v>101521</v>
      </c>
      <c r="B3220" s="239" t="s">
        <v>54493</v>
      </c>
      <c r="C3220" s="185" t="s">
        <v>297</v>
      </c>
      <c r="D3220" s="483">
        <v>983.68</v>
      </c>
      <c r="E3220" s="484"/>
    </row>
    <row r="3221" spans="1:6" x14ac:dyDescent="0.3">
      <c r="A3221" s="239">
        <v>101522</v>
      </c>
      <c r="B3221" s="239" t="s">
        <v>54494</v>
      </c>
      <c r="C3221" s="185" t="s">
        <v>297</v>
      </c>
      <c r="D3221" s="483">
        <v>1142.67</v>
      </c>
      <c r="E3221" s="484"/>
    </row>
    <row r="3222" spans="1:6" x14ac:dyDescent="0.3">
      <c r="A3222" s="239">
        <v>101523</v>
      </c>
      <c r="B3222" s="239" t="s">
        <v>54495</v>
      </c>
      <c r="C3222" s="185" t="s">
        <v>297</v>
      </c>
      <c r="D3222" s="483">
        <v>1182.47</v>
      </c>
      <c r="E3222" s="484"/>
    </row>
    <row r="3223" spans="1:6" x14ac:dyDescent="0.3">
      <c r="A3223" s="239">
        <v>101524</v>
      </c>
      <c r="B3223" s="239" t="s">
        <v>54496</v>
      </c>
      <c r="C3223" s="185" t="s">
        <v>297</v>
      </c>
      <c r="D3223" s="483">
        <v>1365.02</v>
      </c>
      <c r="E3223" s="484"/>
    </row>
    <row r="3224" spans="1:6" x14ac:dyDescent="0.3">
      <c r="A3224" s="239">
        <v>101525</v>
      </c>
      <c r="B3224" s="239" t="s">
        <v>54497</v>
      </c>
      <c r="C3224" s="185" t="s">
        <v>297</v>
      </c>
      <c r="D3224" s="483">
        <v>978.23</v>
      </c>
      <c r="E3224" s="484"/>
    </row>
    <row r="3225" spans="1:6" x14ac:dyDescent="0.3">
      <c r="A3225" s="239">
        <v>101526</v>
      </c>
      <c r="B3225" s="239" t="s">
        <v>54498</v>
      </c>
      <c r="C3225" s="185" t="s">
        <v>297</v>
      </c>
      <c r="D3225" s="483">
        <v>1137.22</v>
      </c>
      <c r="E3225" s="484"/>
    </row>
    <row r="3226" spans="1:6" x14ac:dyDescent="0.3">
      <c r="A3226" s="239">
        <v>101527</v>
      </c>
      <c r="B3226" s="239" t="s">
        <v>54499</v>
      </c>
      <c r="C3226" s="185" t="s">
        <v>297</v>
      </c>
      <c r="D3226" s="483">
        <v>1177.02</v>
      </c>
      <c r="E3226" s="484"/>
    </row>
    <row r="3227" spans="1:6" x14ac:dyDescent="0.3">
      <c r="A3227" s="239">
        <v>101528</v>
      </c>
      <c r="B3227" s="239" t="s">
        <v>54500</v>
      </c>
      <c r="C3227" s="185" t="s">
        <v>297</v>
      </c>
      <c r="D3227" s="483">
        <v>1359.57</v>
      </c>
      <c r="E3227" s="484"/>
    </row>
    <row r="3228" spans="1:6" x14ac:dyDescent="0.3">
      <c r="A3228" s="239">
        <v>101529</v>
      </c>
      <c r="B3228" s="239" t="s">
        <v>54501</v>
      </c>
      <c r="C3228" s="185" t="s">
        <v>297</v>
      </c>
      <c r="D3228" s="483">
        <v>1098.3900000000001</v>
      </c>
      <c r="E3228" s="484"/>
    </row>
    <row r="3229" spans="1:6" x14ac:dyDescent="0.3">
      <c r="A3229" s="239">
        <v>101530</v>
      </c>
      <c r="B3229" s="239" t="s">
        <v>54502</v>
      </c>
      <c r="C3229" s="185" t="s">
        <v>297</v>
      </c>
      <c r="D3229" s="483">
        <v>1310.3800000000001</v>
      </c>
      <c r="E3229" s="484"/>
    </row>
    <row r="3230" spans="1:6" x14ac:dyDescent="0.3">
      <c r="A3230" s="239">
        <v>101531</v>
      </c>
      <c r="B3230" s="239" t="s">
        <v>54503</v>
      </c>
      <c r="C3230" s="185" t="s">
        <v>297</v>
      </c>
      <c r="D3230" s="483">
        <v>1363.44</v>
      </c>
      <c r="E3230" s="484"/>
    </row>
    <row r="3231" spans="1:6" x14ac:dyDescent="0.3">
      <c r="A3231" s="239">
        <v>101532</v>
      </c>
      <c r="B3231" s="239" t="s">
        <v>54504</v>
      </c>
      <c r="C3231" s="185" t="s">
        <v>297</v>
      </c>
      <c r="D3231" s="483">
        <v>1606.85</v>
      </c>
      <c r="E3231" s="484"/>
    </row>
    <row r="3232" spans="1:6" x14ac:dyDescent="0.3">
      <c r="A3232" s="239">
        <v>101533</v>
      </c>
      <c r="B3232" s="239" t="s">
        <v>54505</v>
      </c>
      <c r="C3232" s="185" t="s">
        <v>297</v>
      </c>
      <c r="D3232" s="483">
        <v>1216.5</v>
      </c>
      <c r="E3232" s="484"/>
    </row>
    <row r="3233" spans="1:5" x14ac:dyDescent="0.3">
      <c r="A3233" s="239">
        <v>101534</v>
      </c>
      <c r="B3233" s="239" t="s">
        <v>54506</v>
      </c>
      <c r="C3233" s="185" t="s">
        <v>297</v>
      </c>
      <c r="D3233" s="483">
        <v>1428.49</v>
      </c>
      <c r="E3233" s="484"/>
    </row>
    <row r="3234" spans="1:5" x14ac:dyDescent="0.3">
      <c r="A3234" s="239">
        <v>101535</v>
      </c>
      <c r="B3234" s="239" t="s">
        <v>54507</v>
      </c>
      <c r="C3234" s="185" t="s">
        <v>297</v>
      </c>
      <c r="D3234" s="483">
        <v>1481.55</v>
      </c>
      <c r="E3234" s="484"/>
    </row>
    <row r="3235" spans="1:5" x14ac:dyDescent="0.3">
      <c r="A3235" s="239">
        <v>101536</v>
      </c>
      <c r="B3235" s="239" t="s">
        <v>54508</v>
      </c>
      <c r="C3235" s="185" t="s">
        <v>297</v>
      </c>
      <c r="D3235" s="483">
        <v>1724.96</v>
      </c>
      <c r="E3235" s="484"/>
    </row>
    <row r="3236" spans="1:5" x14ac:dyDescent="0.3">
      <c r="A3236" s="239">
        <v>101537</v>
      </c>
      <c r="B3236" s="239" t="s">
        <v>54509</v>
      </c>
      <c r="C3236" s="185" t="s">
        <v>297</v>
      </c>
      <c r="D3236" s="483">
        <v>92.42</v>
      </c>
      <c r="E3236" s="484"/>
    </row>
    <row r="3237" spans="1:5" x14ac:dyDescent="0.3">
      <c r="A3237" s="239">
        <v>101538</v>
      </c>
      <c r="B3237" s="239" t="s">
        <v>54510</v>
      </c>
      <c r="C3237" s="185" t="s">
        <v>297</v>
      </c>
      <c r="D3237" s="483">
        <v>43.68</v>
      </c>
      <c r="E3237" s="484"/>
    </row>
    <row r="3238" spans="1:5" x14ac:dyDescent="0.3">
      <c r="A3238" s="239">
        <v>101539</v>
      </c>
      <c r="B3238" s="239" t="s">
        <v>54511</v>
      </c>
      <c r="C3238" s="185" t="s">
        <v>297</v>
      </c>
      <c r="D3238" s="483">
        <v>72.540000000000006</v>
      </c>
      <c r="E3238" s="484"/>
    </row>
    <row r="3239" spans="1:5" x14ac:dyDescent="0.3">
      <c r="A3239" s="239">
        <v>101540</v>
      </c>
      <c r="B3239" s="239" t="s">
        <v>54512</v>
      </c>
      <c r="C3239" s="185" t="s">
        <v>297</v>
      </c>
      <c r="D3239" s="483">
        <v>122</v>
      </c>
      <c r="E3239" s="484"/>
    </row>
    <row r="3240" spans="1:5" x14ac:dyDescent="0.3">
      <c r="A3240" s="239">
        <v>101541</v>
      </c>
      <c r="B3240" s="239" t="s">
        <v>54513</v>
      </c>
      <c r="C3240" s="185" t="s">
        <v>297</v>
      </c>
      <c r="D3240" s="483">
        <v>159.19</v>
      </c>
      <c r="E3240" s="484"/>
    </row>
    <row r="3241" spans="1:5" x14ac:dyDescent="0.3">
      <c r="A3241" s="239">
        <v>101542</v>
      </c>
      <c r="B3241" s="239" t="s">
        <v>54514</v>
      </c>
      <c r="C3241" s="185" t="s">
        <v>297</v>
      </c>
      <c r="D3241" s="483">
        <v>33.270000000000003</v>
      </c>
      <c r="E3241" s="484"/>
    </row>
    <row r="3242" spans="1:5" x14ac:dyDescent="0.3">
      <c r="A3242" s="239">
        <v>101543</v>
      </c>
      <c r="B3242" s="239" t="s">
        <v>54515</v>
      </c>
      <c r="C3242" s="185" t="s">
        <v>297</v>
      </c>
      <c r="D3242" s="483">
        <v>59.38</v>
      </c>
      <c r="E3242" s="484"/>
    </row>
    <row r="3243" spans="1:5" x14ac:dyDescent="0.3">
      <c r="A3243" s="239">
        <v>101544</v>
      </c>
      <c r="B3243" s="239" t="s">
        <v>54516</v>
      </c>
      <c r="C3243" s="185" t="s">
        <v>297</v>
      </c>
      <c r="D3243" s="483">
        <v>94.79</v>
      </c>
      <c r="E3243" s="484"/>
    </row>
    <row r="3244" spans="1:5" x14ac:dyDescent="0.3">
      <c r="A3244" s="239">
        <v>101545</v>
      </c>
      <c r="B3244" s="239" t="s">
        <v>54517</v>
      </c>
      <c r="C3244" s="185" t="s">
        <v>297</v>
      </c>
      <c r="D3244" s="483">
        <v>137.18</v>
      </c>
      <c r="E3244" s="484"/>
    </row>
    <row r="3245" spans="1:5" x14ac:dyDescent="0.3">
      <c r="A3245" s="239">
        <v>101546</v>
      </c>
      <c r="B3245" s="239" t="s">
        <v>54518</v>
      </c>
      <c r="C3245" s="185" t="s">
        <v>297</v>
      </c>
      <c r="D3245" s="483">
        <v>11.72</v>
      </c>
      <c r="E3245" s="484"/>
    </row>
    <row r="3246" spans="1:5" x14ac:dyDescent="0.3">
      <c r="A3246" s="239">
        <v>101547</v>
      </c>
      <c r="B3246" s="239" t="s">
        <v>54519</v>
      </c>
      <c r="C3246" s="185" t="s">
        <v>297</v>
      </c>
      <c r="D3246" s="483">
        <v>34.39</v>
      </c>
      <c r="E3246" s="484"/>
    </row>
    <row r="3247" spans="1:5" x14ac:dyDescent="0.3">
      <c r="A3247" s="239">
        <v>101548</v>
      </c>
      <c r="B3247" s="239" t="s">
        <v>54520</v>
      </c>
      <c r="C3247" s="185" t="s">
        <v>297</v>
      </c>
      <c r="D3247" s="483">
        <v>3.72</v>
      </c>
      <c r="E3247" s="484"/>
    </row>
    <row r="3248" spans="1:5" x14ac:dyDescent="0.3">
      <c r="A3248" s="239">
        <v>101549</v>
      </c>
      <c r="B3248" s="239" t="s">
        <v>54521</v>
      </c>
      <c r="C3248" s="185" t="s">
        <v>297</v>
      </c>
      <c r="D3248" s="483">
        <v>22.47</v>
      </c>
      <c r="E3248" s="484"/>
    </row>
    <row r="3249" spans="1:5" x14ac:dyDescent="0.3">
      <c r="A3249" s="239">
        <v>101553</v>
      </c>
      <c r="B3249" s="239" t="s">
        <v>54522</v>
      </c>
      <c r="C3249" s="185" t="s">
        <v>297</v>
      </c>
      <c r="D3249" s="483">
        <v>14.97</v>
      </c>
      <c r="E3249" s="484"/>
    </row>
    <row r="3250" spans="1:5" x14ac:dyDescent="0.3">
      <c r="A3250" s="239">
        <v>101554</v>
      </c>
      <c r="B3250" s="239" t="s">
        <v>54523</v>
      </c>
      <c r="C3250" s="185" t="s">
        <v>297</v>
      </c>
      <c r="D3250" s="483">
        <v>10.77</v>
      </c>
      <c r="E3250" s="484"/>
    </row>
    <row r="3251" spans="1:5" x14ac:dyDescent="0.3">
      <c r="A3251" s="239">
        <v>101555</v>
      </c>
      <c r="B3251" s="239" t="s">
        <v>54524</v>
      </c>
      <c r="C3251" s="185" t="s">
        <v>297</v>
      </c>
      <c r="D3251" s="483">
        <v>6.93</v>
      </c>
      <c r="E3251" s="484"/>
    </row>
    <row r="3252" spans="1:5" x14ac:dyDescent="0.3">
      <c r="A3252" s="239">
        <v>101556</v>
      </c>
      <c r="B3252" s="239" t="s">
        <v>54525</v>
      </c>
      <c r="C3252" s="185" t="s">
        <v>297</v>
      </c>
      <c r="D3252" s="483">
        <v>6.32</v>
      </c>
      <c r="E3252" s="484"/>
    </row>
    <row r="3253" spans="1:5" x14ac:dyDescent="0.3">
      <c r="A3253" s="239">
        <v>101560</v>
      </c>
      <c r="B3253" s="239" t="s">
        <v>59991</v>
      </c>
      <c r="C3253" s="185" t="s">
        <v>70</v>
      </c>
      <c r="D3253" s="483">
        <v>8.92</v>
      </c>
      <c r="E3253" s="484"/>
    </row>
    <row r="3254" spans="1:5" x14ac:dyDescent="0.3">
      <c r="A3254" s="239">
        <v>101561</v>
      </c>
      <c r="B3254" s="239" t="s">
        <v>59992</v>
      </c>
      <c r="C3254" s="185" t="s">
        <v>70</v>
      </c>
      <c r="D3254" s="483">
        <v>14.16</v>
      </c>
      <c r="E3254" s="484"/>
    </row>
    <row r="3255" spans="1:5" x14ac:dyDescent="0.3">
      <c r="A3255" s="239">
        <v>101562</v>
      </c>
      <c r="B3255" s="239" t="s">
        <v>59993</v>
      </c>
      <c r="C3255" s="185" t="s">
        <v>70</v>
      </c>
      <c r="D3255" s="483">
        <v>21.93</v>
      </c>
      <c r="E3255" s="484"/>
    </row>
    <row r="3256" spans="1:5" x14ac:dyDescent="0.3">
      <c r="A3256" s="239">
        <v>101563</v>
      </c>
      <c r="B3256" s="239" t="s">
        <v>59994</v>
      </c>
      <c r="C3256" s="185" t="s">
        <v>70</v>
      </c>
      <c r="D3256" s="483">
        <v>30.96</v>
      </c>
      <c r="E3256" s="484"/>
    </row>
    <row r="3257" spans="1:5" x14ac:dyDescent="0.3">
      <c r="A3257" s="239">
        <v>101564</v>
      </c>
      <c r="B3257" s="239" t="s">
        <v>59995</v>
      </c>
      <c r="C3257" s="185" t="s">
        <v>70</v>
      </c>
      <c r="D3257" s="483">
        <v>45.75</v>
      </c>
      <c r="E3257" s="484"/>
    </row>
    <row r="3258" spans="1:5" x14ac:dyDescent="0.3">
      <c r="A3258" s="239">
        <v>101565</v>
      </c>
      <c r="B3258" s="239" t="s">
        <v>59996</v>
      </c>
      <c r="C3258" s="185" t="s">
        <v>70</v>
      </c>
      <c r="D3258" s="483">
        <v>63.98</v>
      </c>
      <c r="E3258" s="484"/>
    </row>
    <row r="3259" spans="1:5" x14ac:dyDescent="0.3">
      <c r="A3259" s="239">
        <v>101567</v>
      </c>
      <c r="B3259" s="239" t="s">
        <v>59997</v>
      </c>
      <c r="C3259" s="185" t="s">
        <v>70</v>
      </c>
      <c r="D3259" s="483">
        <v>83.05</v>
      </c>
      <c r="E3259" s="484"/>
    </row>
    <row r="3260" spans="1:5" x14ac:dyDescent="0.3">
      <c r="A3260" s="239">
        <v>101568</v>
      </c>
      <c r="B3260" s="239" t="s">
        <v>59998</v>
      </c>
      <c r="C3260" s="185" t="s">
        <v>70</v>
      </c>
      <c r="D3260" s="483">
        <v>108.59</v>
      </c>
      <c r="E3260" s="484"/>
    </row>
    <row r="3261" spans="1:5" x14ac:dyDescent="0.3">
      <c r="A3261" s="239">
        <v>101627</v>
      </c>
      <c r="B3261" s="239" t="s">
        <v>54526</v>
      </c>
      <c r="C3261" s="185" t="s">
        <v>297</v>
      </c>
      <c r="D3261" s="483">
        <v>283.74</v>
      </c>
      <c r="E3261" s="484"/>
    </row>
    <row r="3262" spans="1:5" x14ac:dyDescent="0.3">
      <c r="A3262" s="239">
        <v>101630</v>
      </c>
      <c r="B3262" s="239" t="s">
        <v>54527</v>
      </c>
      <c r="C3262" s="185" t="s">
        <v>297</v>
      </c>
      <c r="D3262" s="483">
        <v>75.849999999999994</v>
      </c>
      <c r="E3262" s="484"/>
    </row>
    <row r="3263" spans="1:5" x14ac:dyDescent="0.3">
      <c r="A3263" s="239">
        <v>101631</v>
      </c>
      <c r="B3263" s="239" t="s">
        <v>54528</v>
      </c>
      <c r="C3263" s="185" t="s">
        <v>297</v>
      </c>
      <c r="D3263" s="483">
        <v>34.729999999999997</v>
      </c>
      <c r="E3263" s="484"/>
    </row>
    <row r="3264" spans="1:5" x14ac:dyDescent="0.3">
      <c r="A3264" s="239">
        <v>101632</v>
      </c>
      <c r="B3264" s="239" t="s">
        <v>54529</v>
      </c>
      <c r="C3264" s="185" t="s">
        <v>297</v>
      </c>
      <c r="D3264" s="483">
        <v>40.630000000000003</v>
      </c>
      <c r="E3264" s="484"/>
    </row>
    <row r="3265" spans="1:5" x14ac:dyDescent="0.3">
      <c r="A3265" s="239">
        <v>101633</v>
      </c>
      <c r="B3265" s="239" t="s">
        <v>54530</v>
      </c>
      <c r="C3265" s="185" t="s">
        <v>297</v>
      </c>
      <c r="D3265" s="483">
        <v>104.32</v>
      </c>
      <c r="E3265" s="484"/>
    </row>
    <row r="3266" spans="1:5" x14ac:dyDescent="0.3">
      <c r="A3266" s="239">
        <v>101636</v>
      </c>
      <c r="B3266" s="239" t="s">
        <v>54531</v>
      </c>
      <c r="C3266" s="185" t="s">
        <v>297</v>
      </c>
      <c r="D3266" s="483">
        <v>149.68</v>
      </c>
      <c r="E3266" s="484"/>
    </row>
    <row r="3267" spans="1:5" x14ac:dyDescent="0.3">
      <c r="A3267" s="239">
        <v>101637</v>
      </c>
      <c r="B3267" s="239" t="s">
        <v>54532</v>
      </c>
      <c r="C3267" s="185" t="s">
        <v>297</v>
      </c>
      <c r="D3267" s="483">
        <v>145.02000000000001</v>
      </c>
      <c r="E3267" s="484"/>
    </row>
    <row r="3268" spans="1:5" x14ac:dyDescent="0.3">
      <c r="A3268" s="239">
        <v>101640</v>
      </c>
      <c r="B3268" s="239" t="s">
        <v>54533</v>
      </c>
      <c r="C3268" s="185" t="s">
        <v>297</v>
      </c>
      <c r="D3268" s="483">
        <v>105.03</v>
      </c>
      <c r="E3268" s="484"/>
    </row>
    <row r="3269" spans="1:5" x14ac:dyDescent="0.3">
      <c r="A3269" s="239">
        <v>101641</v>
      </c>
      <c r="B3269" s="239" t="s">
        <v>54534</v>
      </c>
      <c r="C3269" s="185" t="s">
        <v>297</v>
      </c>
      <c r="D3269" s="483">
        <v>54.29</v>
      </c>
      <c r="E3269" s="484"/>
    </row>
    <row r="3270" spans="1:5" x14ac:dyDescent="0.3">
      <c r="A3270" s="239">
        <v>101642</v>
      </c>
      <c r="B3270" s="239" t="s">
        <v>54535</v>
      </c>
      <c r="C3270" s="185" t="s">
        <v>297</v>
      </c>
      <c r="D3270" s="483">
        <v>27.13</v>
      </c>
      <c r="E3270" s="484"/>
    </row>
    <row r="3271" spans="1:5" x14ac:dyDescent="0.3">
      <c r="A3271" s="239">
        <v>101643</v>
      </c>
      <c r="B3271" s="239" t="s">
        <v>54536</v>
      </c>
      <c r="C3271" s="185" t="s">
        <v>297</v>
      </c>
      <c r="D3271" s="483">
        <v>47.36</v>
      </c>
      <c r="E3271" s="484"/>
    </row>
    <row r="3272" spans="1:5" x14ac:dyDescent="0.3">
      <c r="A3272" s="239">
        <v>101644</v>
      </c>
      <c r="B3272" s="239" t="s">
        <v>54537</v>
      </c>
      <c r="C3272" s="185" t="s">
        <v>297</v>
      </c>
      <c r="D3272" s="483">
        <v>64.17</v>
      </c>
      <c r="E3272" s="484"/>
    </row>
    <row r="3273" spans="1:5" x14ac:dyDescent="0.3">
      <c r="A3273" s="239">
        <v>101648</v>
      </c>
      <c r="B3273" s="239" t="s">
        <v>54538</v>
      </c>
      <c r="C3273" s="185" t="s">
        <v>297</v>
      </c>
      <c r="D3273" s="483">
        <v>57.28</v>
      </c>
      <c r="E3273" s="484"/>
    </row>
    <row r="3274" spans="1:5" x14ac:dyDescent="0.3">
      <c r="A3274" s="239">
        <v>101649</v>
      </c>
      <c r="B3274" s="239" t="s">
        <v>54539</v>
      </c>
      <c r="C3274" s="185" t="s">
        <v>297</v>
      </c>
      <c r="D3274" s="483">
        <v>66.040000000000006</v>
      </c>
      <c r="E3274" s="484"/>
    </row>
    <row r="3275" spans="1:5" x14ac:dyDescent="0.3">
      <c r="A3275" s="239">
        <v>101650</v>
      </c>
      <c r="B3275" s="239" t="s">
        <v>54540</v>
      </c>
      <c r="C3275" s="185" t="s">
        <v>297</v>
      </c>
      <c r="D3275" s="483">
        <v>76.790000000000006</v>
      </c>
      <c r="E3275" s="484"/>
    </row>
    <row r="3276" spans="1:5" x14ac:dyDescent="0.3">
      <c r="A3276" s="239">
        <v>101651</v>
      </c>
      <c r="B3276" s="239" t="s">
        <v>54541</v>
      </c>
      <c r="C3276" s="185" t="s">
        <v>297</v>
      </c>
      <c r="D3276" s="483">
        <v>65.63</v>
      </c>
      <c r="E3276" s="484"/>
    </row>
    <row r="3277" spans="1:5" x14ac:dyDescent="0.3">
      <c r="A3277" s="239">
        <v>101653</v>
      </c>
      <c r="B3277" s="239" t="s">
        <v>54542</v>
      </c>
      <c r="C3277" s="185" t="s">
        <v>297</v>
      </c>
      <c r="D3277" s="483">
        <v>281.27999999999997</v>
      </c>
      <c r="E3277" s="484"/>
    </row>
    <row r="3278" spans="1:5" x14ac:dyDescent="0.3">
      <c r="A3278" s="239">
        <v>101654</v>
      </c>
      <c r="B3278" s="239" t="s">
        <v>54543</v>
      </c>
      <c r="C3278" s="185" t="s">
        <v>297</v>
      </c>
      <c r="D3278" s="483">
        <v>202.9</v>
      </c>
      <c r="E3278" s="484"/>
    </row>
    <row r="3279" spans="1:5" x14ac:dyDescent="0.3">
      <c r="A3279" s="239">
        <v>101655</v>
      </c>
      <c r="B3279" s="239" t="s">
        <v>54544</v>
      </c>
      <c r="C3279" s="185" t="s">
        <v>297</v>
      </c>
      <c r="D3279" s="483">
        <v>311.82</v>
      </c>
      <c r="E3279" s="484"/>
    </row>
    <row r="3280" spans="1:5" x14ac:dyDescent="0.3">
      <c r="A3280" s="239">
        <v>101656</v>
      </c>
      <c r="B3280" s="239" t="s">
        <v>54545</v>
      </c>
      <c r="C3280" s="185" t="s">
        <v>297</v>
      </c>
      <c r="D3280" s="483">
        <v>337.25</v>
      </c>
      <c r="E3280" s="484"/>
    </row>
    <row r="3281" spans="1:5" x14ac:dyDescent="0.3">
      <c r="A3281" s="239">
        <v>101657</v>
      </c>
      <c r="B3281" s="239" t="s">
        <v>54546</v>
      </c>
      <c r="C3281" s="185" t="s">
        <v>297</v>
      </c>
      <c r="D3281" s="483">
        <v>391.42</v>
      </c>
      <c r="E3281" s="484"/>
    </row>
    <row r="3282" spans="1:5" x14ac:dyDescent="0.3">
      <c r="A3282" s="239">
        <v>101658</v>
      </c>
      <c r="B3282" s="239" t="s">
        <v>54547</v>
      </c>
      <c r="C3282" s="185" t="s">
        <v>297</v>
      </c>
      <c r="D3282" s="483">
        <v>502.8</v>
      </c>
      <c r="E3282" s="484"/>
    </row>
    <row r="3283" spans="1:5" x14ac:dyDescent="0.3">
      <c r="A3283" s="239">
        <v>101659</v>
      </c>
      <c r="B3283" s="239" t="s">
        <v>54548</v>
      </c>
      <c r="C3283" s="185" t="s">
        <v>297</v>
      </c>
      <c r="D3283" s="483">
        <v>572.08000000000004</v>
      </c>
      <c r="E3283" s="484"/>
    </row>
    <row r="3284" spans="1:5" x14ac:dyDescent="0.3">
      <c r="A3284" s="239">
        <v>101660</v>
      </c>
      <c r="B3284" s="239" t="s">
        <v>54549</v>
      </c>
      <c r="C3284" s="185" t="s">
        <v>297</v>
      </c>
      <c r="D3284" s="483">
        <v>899.1</v>
      </c>
      <c r="E3284" s="484"/>
    </row>
    <row r="3285" spans="1:5" x14ac:dyDescent="0.3">
      <c r="A3285" s="239">
        <v>101661</v>
      </c>
      <c r="B3285" s="239" t="s">
        <v>54550</v>
      </c>
      <c r="C3285" s="185" t="s">
        <v>297</v>
      </c>
      <c r="D3285" s="483">
        <v>111.81</v>
      </c>
      <c r="E3285" s="484"/>
    </row>
    <row r="3286" spans="1:5" x14ac:dyDescent="0.3">
      <c r="A3286" s="239">
        <v>101663</v>
      </c>
      <c r="B3286" s="239" t="s">
        <v>54551</v>
      </c>
      <c r="C3286" s="185" t="s">
        <v>297</v>
      </c>
      <c r="D3286" s="483">
        <v>25.33</v>
      </c>
      <c r="E3286" s="484"/>
    </row>
    <row r="3287" spans="1:5" x14ac:dyDescent="0.3">
      <c r="A3287" s="239">
        <v>101664</v>
      </c>
      <c r="B3287" s="239" t="s">
        <v>54552</v>
      </c>
      <c r="C3287" s="185" t="s">
        <v>297</v>
      </c>
      <c r="D3287" s="483">
        <v>26.52</v>
      </c>
      <c r="E3287" s="484"/>
    </row>
    <row r="3288" spans="1:5" x14ac:dyDescent="0.3">
      <c r="A3288" s="239">
        <v>101665</v>
      </c>
      <c r="B3288" s="239" t="s">
        <v>54553</v>
      </c>
      <c r="C3288" s="185" t="s">
        <v>297</v>
      </c>
      <c r="D3288" s="483">
        <v>31.66</v>
      </c>
      <c r="E3288" s="484"/>
    </row>
    <row r="3289" spans="1:5" x14ac:dyDescent="0.3">
      <c r="A3289" s="239">
        <v>102085</v>
      </c>
      <c r="B3289" s="239" t="s">
        <v>54554</v>
      </c>
      <c r="C3289" s="185" t="s">
        <v>297</v>
      </c>
      <c r="D3289" s="483">
        <v>209.31</v>
      </c>
      <c r="E3289" s="484"/>
    </row>
    <row r="3290" spans="1:5" x14ac:dyDescent="0.3">
      <c r="A3290" s="239">
        <v>100578</v>
      </c>
      <c r="B3290" s="239" t="s">
        <v>54555</v>
      </c>
      <c r="C3290" s="185" t="s">
        <v>297</v>
      </c>
      <c r="D3290" s="483">
        <v>440.46</v>
      </c>
      <c r="E3290" s="484"/>
    </row>
    <row r="3291" spans="1:5" x14ac:dyDescent="0.3">
      <c r="A3291" s="239">
        <v>100579</v>
      </c>
      <c r="B3291" s="239" t="s">
        <v>54556</v>
      </c>
      <c r="C3291" s="185" t="s">
        <v>297</v>
      </c>
      <c r="D3291" s="483">
        <v>482.89</v>
      </c>
      <c r="E3291" s="484"/>
    </row>
    <row r="3292" spans="1:5" x14ac:dyDescent="0.3">
      <c r="A3292" s="239">
        <v>100580</v>
      </c>
      <c r="B3292" s="239" t="s">
        <v>54557</v>
      </c>
      <c r="C3292" s="185" t="s">
        <v>297</v>
      </c>
      <c r="D3292" s="483">
        <v>527.79</v>
      </c>
      <c r="E3292" s="484"/>
    </row>
    <row r="3293" spans="1:5" x14ac:dyDescent="0.3">
      <c r="A3293" s="239">
        <v>100581</v>
      </c>
      <c r="B3293" s="239" t="s">
        <v>54558</v>
      </c>
      <c r="C3293" s="185" t="s">
        <v>297</v>
      </c>
      <c r="D3293" s="483">
        <v>503.9</v>
      </c>
      <c r="E3293" s="484"/>
    </row>
    <row r="3294" spans="1:5" x14ac:dyDescent="0.3">
      <c r="A3294" s="239">
        <v>100582</v>
      </c>
      <c r="B3294" s="239" t="s">
        <v>54559</v>
      </c>
      <c r="C3294" s="185" t="s">
        <v>297</v>
      </c>
      <c r="D3294" s="483">
        <v>584.75</v>
      </c>
      <c r="E3294" s="484"/>
    </row>
    <row r="3295" spans="1:5" x14ac:dyDescent="0.3">
      <c r="A3295" s="239">
        <v>100583</v>
      </c>
      <c r="B3295" s="239" t="s">
        <v>54560</v>
      </c>
      <c r="C3295" s="185" t="s">
        <v>297</v>
      </c>
      <c r="D3295" s="483">
        <v>526.4</v>
      </c>
      <c r="E3295" s="484"/>
    </row>
    <row r="3296" spans="1:5" x14ac:dyDescent="0.3">
      <c r="A3296" s="239">
        <v>100584</v>
      </c>
      <c r="B3296" s="239" t="s">
        <v>54561</v>
      </c>
      <c r="C3296" s="185" t="s">
        <v>297</v>
      </c>
      <c r="D3296" s="483">
        <v>575.07000000000005</v>
      </c>
      <c r="E3296" s="484"/>
    </row>
    <row r="3297" spans="1:5" x14ac:dyDescent="0.3">
      <c r="A3297" s="239">
        <v>100585</v>
      </c>
      <c r="B3297" s="239" t="s">
        <v>54562</v>
      </c>
      <c r="C3297" s="185" t="s">
        <v>297</v>
      </c>
      <c r="D3297" s="483">
        <v>570.14</v>
      </c>
      <c r="E3297" s="484"/>
    </row>
    <row r="3298" spans="1:5" x14ac:dyDescent="0.3">
      <c r="A3298" s="239">
        <v>100586</v>
      </c>
      <c r="B3298" s="239" t="s">
        <v>54563</v>
      </c>
      <c r="C3298" s="185" t="s">
        <v>297</v>
      </c>
      <c r="D3298" s="483">
        <v>647.74</v>
      </c>
      <c r="E3298" s="484"/>
    </row>
    <row r="3299" spans="1:5" x14ac:dyDescent="0.3">
      <c r="A3299" s="239">
        <v>100587</v>
      </c>
      <c r="B3299" s="239" t="s">
        <v>54564</v>
      </c>
      <c r="C3299" s="185" t="s">
        <v>297</v>
      </c>
      <c r="D3299" s="483">
        <v>615.38</v>
      </c>
      <c r="E3299" s="484"/>
    </row>
    <row r="3300" spans="1:5" x14ac:dyDescent="0.3">
      <c r="A3300" s="239">
        <v>100588</v>
      </c>
      <c r="B3300" s="239" t="s">
        <v>54565</v>
      </c>
      <c r="C3300" s="185" t="s">
        <v>297</v>
      </c>
      <c r="D3300" s="483">
        <v>675.72</v>
      </c>
      <c r="E3300" s="484"/>
    </row>
    <row r="3301" spans="1:5" x14ac:dyDescent="0.3">
      <c r="A3301" s="239">
        <v>100589</v>
      </c>
      <c r="B3301" s="239" t="s">
        <v>54566</v>
      </c>
      <c r="C3301" s="185" t="s">
        <v>297</v>
      </c>
      <c r="D3301" s="483">
        <v>679.69</v>
      </c>
      <c r="E3301" s="484"/>
    </row>
    <row r="3302" spans="1:5" x14ac:dyDescent="0.3">
      <c r="A3302" s="239">
        <v>100590</v>
      </c>
      <c r="B3302" s="239" t="s">
        <v>54567</v>
      </c>
      <c r="C3302" s="185" t="s">
        <v>297</v>
      </c>
      <c r="D3302" s="483">
        <v>739.17</v>
      </c>
      <c r="E3302" s="484"/>
    </row>
    <row r="3303" spans="1:5" x14ac:dyDescent="0.3">
      <c r="A3303" s="239">
        <v>100591</v>
      </c>
      <c r="B3303" s="239" t="s">
        <v>54568</v>
      </c>
      <c r="C3303" s="185" t="s">
        <v>297</v>
      </c>
      <c r="D3303" s="483">
        <v>676.53</v>
      </c>
      <c r="E3303" s="484"/>
    </row>
    <row r="3304" spans="1:5" x14ac:dyDescent="0.3">
      <c r="A3304" s="239">
        <v>100592</v>
      </c>
      <c r="B3304" s="239" t="s">
        <v>54569</v>
      </c>
      <c r="C3304" s="185" t="s">
        <v>297</v>
      </c>
      <c r="D3304" s="483">
        <v>725.86</v>
      </c>
      <c r="E3304" s="484"/>
    </row>
    <row r="3305" spans="1:5" x14ac:dyDescent="0.3">
      <c r="A3305" s="239">
        <v>100593</v>
      </c>
      <c r="B3305" s="239" t="s">
        <v>54570</v>
      </c>
      <c r="C3305" s="185" t="s">
        <v>297</v>
      </c>
      <c r="D3305" s="483">
        <v>724.5</v>
      </c>
      <c r="E3305" s="484"/>
    </row>
    <row r="3306" spans="1:5" x14ac:dyDescent="0.3">
      <c r="A3306" s="239">
        <v>100594</v>
      </c>
      <c r="B3306" s="239" t="s">
        <v>54571</v>
      </c>
      <c r="C3306" s="185" t="s">
        <v>297</v>
      </c>
      <c r="D3306" s="483">
        <v>808.23</v>
      </c>
      <c r="E3306" s="484"/>
    </row>
    <row r="3307" spans="1:5" x14ac:dyDescent="0.3">
      <c r="A3307" s="239">
        <v>100595</v>
      </c>
      <c r="B3307" s="239" t="s">
        <v>54572</v>
      </c>
      <c r="C3307" s="185" t="s">
        <v>297</v>
      </c>
      <c r="D3307" s="483">
        <v>868.34</v>
      </c>
      <c r="E3307" s="484"/>
    </row>
    <row r="3308" spans="1:5" x14ac:dyDescent="0.3">
      <c r="A3308" s="239">
        <v>100596</v>
      </c>
      <c r="B3308" s="239" t="s">
        <v>54573</v>
      </c>
      <c r="C3308" s="185" t="s">
        <v>297</v>
      </c>
      <c r="D3308" s="483">
        <v>981.42</v>
      </c>
      <c r="E3308" s="484"/>
    </row>
    <row r="3309" spans="1:5" x14ac:dyDescent="0.3">
      <c r="A3309" s="239">
        <v>100597</v>
      </c>
      <c r="B3309" s="239" t="s">
        <v>54574</v>
      </c>
      <c r="C3309" s="185" t="s">
        <v>297</v>
      </c>
      <c r="D3309" s="483">
        <v>1002.66</v>
      </c>
      <c r="E3309" s="484"/>
    </row>
    <row r="3310" spans="1:5" x14ac:dyDescent="0.3">
      <c r="A3310" s="239">
        <v>100598</v>
      </c>
      <c r="B3310" s="239" t="s">
        <v>54575</v>
      </c>
      <c r="C3310" s="185" t="s">
        <v>297</v>
      </c>
      <c r="D3310" s="483">
        <v>1095.9100000000001</v>
      </c>
      <c r="E3310" s="484"/>
    </row>
    <row r="3311" spans="1:5" x14ac:dyDescent="0.3">
      <c r="A3311" s="239">
        <v>100599</v>
      </c>
      <c r="B3311" s="239" t="s">
        <v>54576</v>
      </c>
      <c r="C3311" s="185" t="s">
        <v>297</v>
      </c>
      <c r="D3311" s="483">
        <v>468.81</v>
      </c>
      <c r="E3311" s="484"/>
    </row>
    <row r="3312" spans="1:5" x14ac:dyDescent="0.3">
      <c r="A3312" s="239">
        <v>100600</v>
      </c>
      <c r="B3312" s="239" t="s">
        <v>54577</v>
      </c>
      <c r="C3312" s="185" t="s">
        <v>297</v>
      </c>
      <c r="D3312" s="483">
        <v>562.97</v>
      </c>
      <c r="E3312" s="484"/>
    </row>
    <row r="3313" spans="1:5" x14ac:dyDescent="0.3">
      <c r="A3313" s="239">
        <v>100601</v>
      </c>
      <c r="B3313" s="239" t="s">
        <v>54578</v>
      </c>
      <c r="C3313" s="185" t="s">
        <v>297</v>
      </c>
      <c r="D3313" s="483">
        <v>725.85</v>
      </c>
      <c r="E3313" s="484"/>
    </row>
    <row r="3314" spans="1:5" x14ac:dyDescent="0.3">
      <c r="A3314" s="239">
        <v>100602</v>
      </c>
      <c r="B3314" s="239" t="s">
        <v>54579</v>
      </c>
      <c r="C3314" s="185" t="s">
        <v>297</v>
      </c>
      <c r="D3314" s="483">
        <v>929</v>
      </c>
      <c r="E3314" s="484"/>
    </row>
    <row r="3315" spans="1:5" x14ac:dyDescent="0.3">
      <c r="A3315" s="239">
        <v>100603</v>
      </c>
      <c r="B3315" s="239" t="s">
        <v>54580</v>
      </c>
      <c r="C3315" s="185" t="s">
        <v>297</v>
      </c>
      <c r="D3315" s="483">
        <v>1450.23</v>
      </c>
      <c r="E3315" s="484"/>
    </row>
    <row r="3316" spans="1:5" x14ac:dyDescent="0.3">
      <c r="A3316" s="239">
        <v>100604</v>
      </c>
      <c r="B3316" s="239" t="s">
        <v>54581</v>
      </c>
      <c r="C3316" s="185" t="s">
        <v>297</v>
      </c>
      <c r="D3316" s="483">
        <v>595.63</v>
      </c>
      <c r="E3316" s="484"/>
    </row>
    <row r="3317" spans="1:5" x14ac:dyDescent="0.3">
      <c r="A3317" s="239">
        <v>100605</v>
      </c>
      <c r="B3317" s="239" t="s">
        <v>54582</v>
      </c>
      <c r="C3317" s="185" t="s">
        <v>297</v>
      </c>
      <c r="D3317" s="483">
        <v>969.71</v>
      </c>
      <c r="E3317" s="484"/>
    </row>
    <row r="3318" spans="1:5" x14ac:dyDescent="0.3">
      <c r="A3318" s="239">
        <v>100606</v>
      </c>
      <c r="B3318" s="239" t="s">
        <v>54583</v>
      </c>
      <c r="C3318" s="185" t="s">
        <v>297</v>
      </c>
      <c r="D3318" s="483">
        <v>1501.21</v>
      </c>
      <c r="E3318" s="484"/>
    </row>
    <row r="3319" spans="1:5" x14ac:dyDescent="0.3">
      <c r="A3319" s="239">
        <v>100607</v>
      </c>
      <c r="B3319" s="239" t="s">
        <v>54584</v>
      </c>
      <c r="C3319" s="185" t="s">
        <v>297</v>
      </c>
      <c r="D3319" s="483">
        <v>611.01</v>
      </c>
      <c r="E3319" s="484"/>
    </row>
    <row r="3320" spans="1:5" x14ac:dyDescent="0.3">
      <c r="A3320" s="239">
        <v>100608</v>
      </c>
      <c r="B3320" s="239" t="s">
        <v>54585</v>
      </c>
      <c r="C3320" s="185" t="s">
        <v>297</v>
      </c>
      <c r="D3320" s="483">
        <v>989.74</v>
      </c>
      <c r="E3320" s="484"/>
    </row>
    <row r="3321" spans="1:5" x14ac:dyDescent="0.3">
      <c r="A3321" s="239">
        <v>100609</v>
      </c>
      <c r="B3321" s="239" t="s">
        <v>54586</v>
      </c>
      <c r="C3321" s="185" t="s">
        <v>297</v>
      </c>
      <c r="D3321" s="483">
        <v>1528.53</v>
      </c>
      <c r="E3321" s="484"/>
    </row>
    <row r="3322" spans="1:5" x14ac:dyDescent="0.3">
      <c r="A3322" s="239">
        <v>100610</v>
      </c>
      <c r="B3322" s="239" t="s">
        <v>54587</v>
      </c>
      <c r="C3322" s="185" t="s">
        <v>297</v>
      </c>
      <c r="D3322" s="483">
        <v>626.36</v>
      </c>
      <c r="E3322" s="484"/>
    </row>
    <row r="3323" spans="1:5" x14ac:dyDescent="0.3">
      <c r="A3323" s="239">
        <v>100611</v>
      </c>
      <c r="B3323" s="239" t="s">
        <v>54588</v>
      </c>
      <c r="C3323" s="185" t="s">
        <v>297</v>
      </c>
      <c r="D3323" s="483">
        <v>796.35</v>
      </c>
      <c r="E3323" s="484"/>
    </row>
    <row r="3324" spans="1:5" x14ac:dyDescent="0.3">
      <c r="A3324" s="239">
        <v>100612</v>
      </c>
      <c r="B3324" s="239" t="s">
        <v>54589</v>
      </c>
      <c r="C3324" s="185" t="s">
        <v>297</v>
      </c>
      <c r="D3324" s="483">
        <v>1009.36</v>
      </c>
      <c r="E3324" s="484"/>
    </row>
    <row r="3325" spans="1:5" x14ac:dyDescent="0.3">
      <c r="A3325" s="239">
        <v>100613</v>
      </c>
      <c r="B3325" s="239" t="s">
        <v>54590</v>
      </c>
      <c r="C3325" s="185" t="s">
        <v>297</v>
      </c>
      <c r="D3325" s="483">
        <v>1555.09</v>
      </c>
      <c r="E3325" s="484"/>
    </row>
    <row r="3326" spans="1:5" x14ac:dyDescent="0.3">
      <c r="A3326" s="239">
        <v>100614</v>
      </c>
      <c r="B3326" s="239" t="s">
        <v>54591</v>
      </c>
      <c r="C3326" s="185" t="s">
        <v>297</v>
      </c>
      <c r="D3326" s="483">
        <v>830.87</v>
      </c>
      <c r="E3326" s="484"/>
    </row>
    <row r="3327" spans="1:5" x14ac:dyDescent="0.3">
      <c r="A3327" s="239">
        <v>100615</v>
      </c>
      <c r="B3327" s="239" t="s">
        <v>54592</v>
      </c>
      <c r="C3327" s="185" t="s">
        <v>297</v>
      </c>
      <c r="D3327" s="483">
        <v>1048.18</v>
      </c>
      <c r="E3327" s="484"/>
    </row>
    <row r="3328" spans="1:5" x14ac:dyDescent="0.3">
      <c r="A3328" s="239">
        <v>100616</v>
      </c>
      <c r="B3328" s="239" t="s">
        <v>54593</v>
      </c>
      <c r="C3328" s="185" t="s">
        <v>297</v>
      </c>
      <c r="D3328" s="483">
        <v>1610.97</v>
      </c>
      <c r="E3328" s="484"/>
    </row>
    <row r="3329" spans="1:5" x14ac:dyDescent="0.3">
      <c r="A3329" s="239">
        <v>100617</v>
      </c>
      <c r="B3329" s="239" t="s">
        <v>54594</v>
      </c>
      <c r="C3329" s="185" t="s">
        <v>297</v>
      </c>
      <c r="D3329" s="483">
        <v>1086.75</v>
      </c>
      <c r="E3329" s="484"/>
    </row>
    <row r="3330" spans="1:5" x14ac:dyDescent="0.3">
      <c r="A3330" s="239">
        <v>100618</v>
      </c>
      <c r="B3330" s="239" t="s">
        <v>54595</v>
      </c>
      <c r="C3330" s="185" t="s">
        <v>297</v>
      </c>
      <c r="D3330" s="483">
        <v>1673.8</v>
      </c>
      <c r="E3330" s="484"/>
    </row>
    <row r="3331" spans="1:5" x14ac:dyDescent="0.3">
      <c r="A3331" s="239">
        <v>100619</v>
      </c>
      <c r="B3331" s="239" t="s">
        <v>54596</v>
      </c>
      <c r="C3331" s="185" t="s">
        <v>297</v>
      </c>
      <c r="D3331" s="483">
        <v>576.07000000000005</v>
      </c>
      <c r="E3331" s="484"/>
    </row>
    <row r="3332" spans="1:5" x14ac:dyDescent="0.3">
      <c r="A3332" s="239">
        <v>100620</v>
      </c>
      <c r="B3332" s="239" t="s">
        <v>54597</v>
      </c>
      <c r="C3332" s="185" t="s">
        <v>297</v>
      </c>
      <c r="D3332" s="483">
        <v>2823.53</v>
      </c>
      <c r="E3332" s="484"/>
    </row>
    <row r="3333" spans="1:5" x14ac:dyDescent="0.3">
      <c r="A3333" s="239">
        <v>100621</v>
      </c>
      <c r="B3333" s="239" t="s">
        <v>54598</v>
      </c>
      <c r="C3333" s="185" t="s">
        <v>297</v>
      </c>
      <c r="D3333" s="483">
        <v>3298.51</v>
      </c>
      <c r="E3333" s="484"/>
    </row>
    <row r="3334" spans="1:5" x14ac:dyDescent="0.3">
      <c r="A3334" s="239">
        <v>100622</v>
      </c>
      <c r="B3334" s="239" t="s">
        <v>54599</v>
      </c>
      <c r="C3334" s="185" t="s">
        <v>297</v>
      </c>
      <c r="D3334" s="483">
        <v>2512.5100000000002</v>
      </c>
      <c r="E3334" s="484"/>
    </row>
    <row r="3335" spans="1:5" x14ac:dyDescent="0.3">
      <c r="A3335" s="239">
        <v>100623</v>
      </c>
      <c r="B3335" s="239" t="s">
        <v>54600</v>
      </c>
      <c r="C3335" s="185" t="s">
        <v>297</v>
      </c>
      <c r="D3335" s="483">
        <v>2704.74</v>
      </c>
      <c r="E3335" s="484"/>
    </row>
    <row r="3336" spans="1:5" x14ac:dyDescent="0.3">
      <c r="A3336" s="239">
        <v>97600</v>
      </c>
      <c r="B3336" s="239" t="s">
        <v>54601</v>
      </c>
      <c r="C3336" s="185" t="s">
        <v>297</v>
      </c>
      <c r="D3336" s="483">
        <v>358.1</v>
      </c>
      <c r="E3336" s="484"/>
    </row>
    <row r="3337" spans="1:5" x14ac:dyDescent="0.3">
      <c r="A3337" s="239">
        <v>97601</v>
      </c>
      <c r="B3337" s="239" t="s">
        <v>54602</v>
      </c>
      <c r="C3337" s="185" t="s">
        <v>297</v>
      </c>
      <c r="D3337" s="483">
        <v>378.33</v>
      </c>
      <c r="E3337" s="484"/>
    </row>
    <row r="3338" spans="1:5" x14ac:dyDescent="0.3">
      <c r="A3338" s="239">
        <v>97605</v>
      </c>
      <c r="B3338" s="239" t="s">
        <v>54603</v>
      </c>
      <c r="C3338" s="185" t="s">
        <v>297</v>
      </c>
      <c r="D3338" s="483">
        <v>93.79</v>
      </c>
      <c r="E3338" s="484"/>
    </row>
    <row r="3339" spans="1:5" x14ac:dyDescent="0.3">
      <c r="A3339" s="239">
        <v>97606</v>
      </c>
      <c r="B3339" s="239" t="s">
        <v>54604</v>
      </c>
      <c r="C3339" s="185" t="s">
        <v>297</v>
      </c>
      <c r="D3339" s="483">
        <v>105.52</v>
      </c>
      <c r="E3339" s="484"/>
    </row>
    <row r="3340" spans="1:5" x14ac:dyDescent="0.3">
      <c r="A3340" s="239">
        <v>97607</v>
      </c>
      <c r="B3340" s="239" t="s">
        <v>54605</v>
      </c>
      <c r="C3340" s="185" t="s">
        <v>297</v>
      </c>
      <c r="D3340" s="483">
        <v>113.89</v>
      </c>
      <c r="E3340" s="484"/>
    </row>
    <row r="3341" spans="1:5" x14ac:dyDescent="0.3">
      <c r="A3341" s="239">
        <v>97608</v>
      </c>
      <c r="B3341" s="239" t="s">
        <v>54606</v>
      </c>
      <c r="C3341" s="185" t="s">
        <v>297</v>
      </c>
      <c r="D3341" s="483">
        <v>125.62</v>
      </c>
      <c r="E3341" s="484"/>
    </row>
    <row r="3342" spans="1:5" x14ac:dyDescent="0.3">
      <c r="A3342" s="239">
        <v>102102</v>
      </c>
      <c r="B3342" s="239" t="s">
        <v>54607</v>
      </c>
      <c r="C3342" s="185" t="s">
        <v>297</v>
      </c>
      <c r="D3342" s="483">
        <v>10849.31</v>
      </c>
      <c r="E3342" s="484"/>
    </row>
    <row r="3343" spans="1:5" x14ac:dyDescent="0.3">
      <c r="A3343" s="239">
        <v>102103</v>
      </c>
      <c r="B3343" s="239" t="s">
        <v>54608</v>
      </c>
      <c r="C3343" s="185" t="s">
        <v>297</v>
      </c>
      <c r="D3343" s="483">
        <v>12078.33</v>
      </c>
      <c r="E3343" s="484"/>
    </row>
    <row r="3344" spans="1:5" x14ac:dyDescent="0.3">
      <c r="A3344" s="239">
        <v>102104</v>
      </c>
      <c r="B3344" s="239" t="s">
        <v>54609</v>
      </c>
      <c r="C3344" s="185" t="s">
        <v>297</v>
      </c>
      <c r="D3344" s="483">
        <v>15506.09</v>
      </c>
      <c r="E3344" s="484"/>
    </row>
    <row r="3345" spans="1:5" x14ac:dyDescent="0.3">
      <c r="A3345" s="239">
        <v>102105</v>
      </c>
      <c r="B3345" s="239" t="s">
        <v>54610</v>
      </c>
      <c r="C3345" s="185" t="s">
        <v>297</v>
      </c>
      <c r="D3345" s="483">
        <v>19067.71</v>
      </c>
      <c r="E3345" s="484"/>
    </row>
    <row r="3346" spans="1:5" x14ac:dyDescent="0.3">
      <c r="A3346" s="239">
        <v>102106</v>
      </c>
      <c r="B3346" s="239" t="s">
        <v>54611</v>
      </c>
      <c r="C3346" s="185" t="s">
        <v>297</v>
      </c>
      <c r="D3346" s="483">
        <v>23930.16</v>
      </c>
      <c r="E3346" s="484"/>
    </row>
    <row r="3347" spans="1:5" x14ac:dyDescent="0.3">
      <c r="A3347" s="239">
        <v>102107</v>
      </c>
      <c r="B3347" s="239" t="s">
        <v>54612</v>
      </c>
      <c r="C3347" s="185" t="s">
        <v>297</v>
      </c>
      <c r="D3347" s="483">
        <v>33409.25</v>
      </c>
      <c r="E3347" s="484"/>
    </row>
    <row r="3348" spans="1:5" x14ac:dyDescent="0.3">
      <c r="A3348" s="239">
        <v>102108</v>
      </c>
      <c r="B3348" s="239" t="s">
        <v>54613</v>
      </c>
      <c r="C3348" s="185" t="s">
        <v>297</v>
      </c>
      <c r="D3348" s="483">
        <v>38912.35</v>
      </c>
      <c r="E3348" s="484"/>
    </row>
    <row r="3349" spans="1:5" x14ac:dyDescent="0.3">
      <c r="A3349" s="239">
        <v>102109</v>
      </c>
      <c r="B3349" s="239" t="s">
        <v>54614</v>
      </c>
      <c r="C3349" s="185" t="s">
        <v>297</v>
      </c>
      <c r="D3349" s="483">
        <v>56.54</v>
      </c>
      <c r="E3349" s="484"/>
    </row>
    <row r="3350" spans="1:5" x14ac:dyDescent="0.3">
      <c r="A3350" s="239">
        <v>102110</v>
      </c>
      <c r="B3350" s="239" t="s">
        <v>54615</v>
      </c>
      <c r="C3350" s="185" t="s">
        <v>297</v>
      </c>
      <c r="D3350" s="483">
        <v>177.05</v>
      </c>
      <c r="E3350" s="484"/>
    </row>
    <row r="3351" spans="1:5" x14ac:dyDescent="0.3">
      <c r="A3351" s="239">
        <v>103654</v>
      </c>
      <c r="B3351" s="239" t="s">
        <v>54616</v>
      </c>
      <c r="C3351" s="185" t="s">
        <v>297</v>
      </c>
      <c r="D3351" s="483">
        <v>63073.08</v>
      </c>
      <c r="E3351" s="484"/>
    </row>
    <row r="3352" spans="1:5" x14ac:dyDescent="0.3">
      <c r="A3352" s="239">
        <v>103655</v>
      </c>
      <c r="B3352" s="239" t="s">
        <v>54617</v>
      </c>
      <c r="C3352" s="185" t="s">
        <v>297</v>
      </c>
      <c r="D3352" s="483">
        <v>86410.7</v>
      </c>
      <c r="E3352" s="484"/>
    </row>
    <row r="3353" spans="1:5" x14ac:dyDescent="0.3">
      <c r="A3353" s="239">
        <v>103656</v>
      </c>
      <c r="B3353" s="239" t="s">
        <v>54618</v>
      </c>
      <c r="C3353" s="185" t="s">
        <v>297</v>
      </c>
      <c r="D3353" s="483">
        <v>120827.48</v>
      </c>
      <c r="E3353" s="484"/>
    </row>
    <row r="3354" spans="1:5" x14ac:dyDescent="0.3">
      <c r="A3354" s="239">
        <v>104473</v>
      </c>
      <c r="B3354" s="239" t="s">
        <v>54619</v>
      </c>
      <c r="C3354" s="185" t="s">
        <v>297</v>
      </c>
      <c r="D3354" s="483">
        <v>148.91999999999999</v>
      </c>
      <c r="E3354" s="484"/>
    </row>
    <row r="3355" spans="1:5" x14ac:dyDescent="0.3">
      <c r="A3355" s="239">
        <v>104474</v>
      </c>
      <c r="B3355" s="239" t="s">
        <v>54620</v>
      </c>
      <c r="C3355" s="185" t="s">
        <v>297</v>
      </c>
      <c r="D3355" s="483">
        <v>317.25</v>
      </c>
      <c r="E3355" s="484"/>
    </row>
    <row r="3356" spans="1:5" x14ac:dyDescent="0.3">
      <c r="A3356" s="239">
        <v>104475</v>
      </c>
      <c r="B3356" s="239" t="s">
        <v>54621</v>
      </c>
      <c r="C3356" s="185" t="s">
        <v>297</v>
      </c>
      <c r="D3356" s="483">
        <v>126.89</v>
      </c>
      <c r="E3356" s="484"/>
    </row>
    <row r="3357" spans="1:5" x14ac:dyDescent="0.3">
      <c r="A3357" s="239">
        <v>104476</v>
      </c>
      <c r="B3357" s="239" t="s">
        <v>54622</v>
      </c>
      <c r="C3357" s="185" t="s">
        <v>297</v>
      </c>
      <c r="D3357" s="483">
        <v>163.5</v>
      </c>
      <c r="E3357" s="484"/>
    </row>
    <row r="3358" spans="1:5" x14ac:dyDescent="0.3">
      <c r="A3358" s="239">
        <v>104477</v>
      </c>
      <c r="B3358" s="239" t="s">
        <v>54623</v>
      </c>
      <c r="C3358" s="185" t="s">
        <v>297</v>
      </c>
      <c r="D3358" s="483">
        <v>122.3</v>
      </c>
      <c r="E3358" s="484"/>
    </row>
    <row r="3359" spans="1:5" x14ac:dyDescent="0.3">
      <c r="A3359" s="239">
        <v>104478</v>
      </c>
      <c r="B3359" s="239" t="s">
        <v>54624</v>
      </c>
      <c r="C3359" s="185" t="s">
        <v>297</v>
      </c>
      <c r="D3359" s="483">
        <v>270.14</v>
      </c>
      <c r="E3359" s="484"/>
    </row>
    <row r="3360" spans="1:5" x14ac:dyDescent="0.3">
      <c r="A3360" s="239">
        <v>104479</v>
      </c>
      <c r="B3360" s="239" t="s">
        <v>54625</v>
      </c>
      <c r="C3360" s="185" t="s">
        <v>297</v>
      </c>
      <c r="D3360" s="483">
        <v>107.94</v>
      </c>
      <c r="E3360" s="484"/>
    </row>
    <row r="3361" spans="1:5" x14ac:dyDescent="0.3">
      <c r="A3361" s="239">
        <v>104480</v>
      </c>
      <c r="B3361" s="239" t="s">
        <v>54626</v>
      </c>
      <c r="C3361" s="185" t="s">
        <v>297</v>
      </c>
      <c r="D3361" s="483">
        <v>122.05</v>
      </c>
      <c r="E3361" s="484"/>
    </row>
    <row r="3362" spans="1:5" x14ac:dyDescent="0.3">
      <c r="A3362" s="239">
        <v>104481</v>
      </c>
      <c r="B3362" s="239" t="s">
        <v>54627</v>
      </c>
      <c r="C3362" s="185" t="s">
        <v>297</v>
      </c>
      <c r="D3362" s="483">
        <v>294.14999999999998</v>
      </c>
      <c r="E3362" s="484"/>
    </row>
    <row r="3363" spans="1:5" x14ac:dyDescent="0.3">
      <c r="A3363" s="239">
        <v>96973</v>
      </c>
      <c r="B3363" s="239" t="s">
        <v>59999</v>
      </c>
      <c r="C3363" s="185" t="s">
        <v>70</v>
      </c>
      <c r="D3363" s="483">
        <v>62.11</v>
      </c>
      <c r="E3363" s="484"/>
    </row>
    <row r="3364" spans="1:5" x14ac:dyDescent="0.3">
      <c r="A3364" s="239">
        <v>96974</v>
      </c>
      <c r="B3364" s="239" t="s">
        <v>60000</v>
      </c>
      <c r="C3364" s="185" t="s">
        <v>70</v>
      </c>
      <c r="D3364" s="483">
        <v>79.84</v>
      </c>
      <c r="E3364" s="484"/>
    </row>
    <row r="3365" spans="1:5" x14ac:dyDescent="0.3">
      <c r="A3365" s="239">
        <v>96975</v>
      </c>
      <c r="B3365" s="239" t="s">
        <v>60001</v>
      </c>
      <c r="C3365" s="185" t="s">
        <v>70</v>
      </c>
      <c r="D3365" s="483">
        <v>98.52</v>
      </c>
      <c r="E3365" s="484"/>
    </row>
    <row r="3366" spans="1:5" x14ac:dyDescent="0.3">
      <c r="A3366" s="239">
        <v>96976</v>
      </c>
      <c r="B3366" s="239" t="s">
        <v>60002</v>
      </c>
      <c r="C3366" s="185" t="s">
        <v>70</v>
      </c>
      <c r="D3366" s="483">
        <v>129.4</v>
      </c>
      <c r="E3366" s="484"/>
    </row>
    <row r="3367" spans="1:5" x14ac:dyDescent="0.3">
      <c r="A3367" s="239">
        <v>96977</v>
      </c>
      <c r="B3367" s="239" t="s">
        <v>60003</v>
      </c>
      <c r="C3367" s="185" t="s">
        <v>70</v>
      </c>
      <c r="D3367" s="483">
        <v>50.01</v>
      </c>
      <c r="E3367" s="484"/>
    </row>
    <row r="3368" spans="1:5" x14ac:dyDescent="0.3">
      <c r="A3368" s="239">
        <v>96978</v>
      </c>
      <c r="B3368" s="239" t="s">
        <v>60004</v>
      </c>
      <c r="C3368" s="185" t="s">
        <v>70</v>
      </c>
      <c r="D3368" s="483">
        <v>65.92</v>
      </c>
      <c r="E3368" s="484"/>
    </row>
    <row r="3369" spans="1:5" x14ac:dyDescent="0.3">
      <c r="A3369" s="239">
        <v>96979</v>
      </c>
      <c r="B3369" s="239" t="s">
        <v>60005</v>
      </c>
      <c r="C3369" s="185" t="s">
        <v>70</v>
      </c>
      <c r="D3369" s="483">
        <v>94.28</v>
      </c>
      <c r="E3369" s="484"/>
    </row>
    <row r="3370" spans="1:5" x14ac:dyDescent="0.3">
      <c r="A3370" s="239">
        <v>96984</v>
      </c>
      <c r="B3370" s="239" t="s">
        <v>54628</v>
      </c>
      <c r="C3370" s="185" t="s">
        <v>297</v>
      </c>
      <c r="D3370" s="483">
        <v>50.92</v>
      </c>
      <c r="E3370" s="484"/>
    </row>
    <row r="3371" spans="1:5" x14ac:dyDescent="0.3">
      <c r="A3371" s="239">
        <v>96985</v>
      </c>
      <c r="B3371" s="239" t="s">
        <v>54629</v>
      </c>
      <c r="C3371" s="185" t="s">
        <v>297</v>
      </c>
      <c r="D3371" s="483">
        <v>98.35</v>
      </c>
      <c r="E3371" s="484"/>
    </row>
    <row r="3372" spans="1:5" x14ac:dyDescent="0.3">
      <c r="A3372" s="239">
        <v>96986</v>
      </c>
      <c r="B3372" s="239" t="s">
        <v>54630</v>
      </c>
      <c r="C3372" s="185" t="s">
        <v>297</v>
      </c>
      <c r="D3372" s="483">
        <v>146.47999999999999</v>
      </c>
      <c r="E3372" s="484"/>
    </row>
    <row r="3373" spans="1:5" x14ac:dyDescent="0.3">
      <c r="A3373" s="239">
        <v>96987</v>
      </c>
      <c r="B3373" s="239" t="s">
        <v>54631</v>
      </c>
      <c r="C3373" s="185" t="s">
        <v>297</v>
      </c>
      <c r="D3373" s="483">
        <v>120.56</v>
      </c>
      <c r="E3373" s="484"/>
    </row>
    <row r="3374" spans="1:5" x14ac:dyDescent="0.3">
      <c r="A3374" s="239">
        <v>96988</v>
      </c>
      <c r="B3374" s="239" t="s">
        <v>54632</v>
      </c>
      <c r="C3374" s="185" t="s">
        <v>297</v>
      </c>
      <c r="D3374" s="483">
        <v>178.58</v>
      </c>
      <c r="E3374" s="484"/>
    </row>
    <row r="3375" spans="1:5" x14ac:dyDescent="0.3">
      <c r="A3375" s="239">
        <v>96989</v>
      </c>
      <c r="B3375" s="239" t="s">
        <v>54633</v>
      </c>
      <c r="C3375" s="185" t="s">
        <v>297</v>
      </c>
      <c r="D3375" s="483">
        <v>149.52000000000001</v>
      </c>
      <c r="E3375" s="484"/>
    </row>
    <row r="3376" spans="1:5" x14ac:dyDescent="0.3">
      <c r="A3376" s="239">
        <v>98463</v>
      </c>
      <c r="B3376" s="239" t="s">
        <v>54634</v>
      </c>
      <c r="C3376" s="185" t="s">
        <v>297</v>
      </c>
      <c r="D3376" s="483">
        <v>24.75</v>
      </c>
      <c r="E3376" s="484"/>
    </row>
    <row r="3377" spans="1:5" x14ac:dyDescent="0.3">
      <c r="A3377" s="239">
        <v>104746</v>
      </c>
      <c r="B3377" s="239" t="s">
        <v>54635</v>
      </c>
      <c r="C3377" s="185" t="s">
        <v>297</v>
      </c>
      <c r="D3377" s="483">
        <v>27.09</v>
      </c>
      <c r="E3377" s="484"/>
    </row>
    <row r="3378" spans="1:5" x14ac:dyDescent="0.3">
      <c r="A3378" s="239">
        <v>104749</v>
      </c>
      <c r="B3378" s="239" t="s">
        <v>54636</v>
      </c>
      <c r="C3378" s="185" t="s">
        <v>297</v>
      </c>
      <c r="D3378" s="483">
        <v>21.95</v>
      </c>
      <c r="E3378" s="484"/>
    </row>
    <row r="3379" spans="1:5" x14ac:dyDescent="0.3">
      <c r="A3379" s="239">
        <v>104750</v>
      </c>
      <c r="B3379" s="239" t="s">
        <v>54637</v>
      </c>
      <c r="C3379" s="185" t="s">
        <v>297</v>
      </c>
      <c r="D3379" s="483">
        <v>16.899999999999999</v>
      </c>
      <c r="E3379" s="484"/>
    </row>
    <row r="3380" spans="1:5" x14ac:dyDescent="0.3">
      <c r="A3380" s="239">
        <v>104751</v>
      </c>
      <c r="B3380" s="239" t="s">
        <v>54638</v>
      </c>
      <c r="C3380" s="185" t="s">
        <v>297</v>
      </c>
      <c r="D3380" s="483">
        <v>25.56</v>
      </c>
      <c r="E3380" s="484"/>
    </row>
    <row r="3381" spans="1:5" x14ac:dyDescent="0.3">
      <c r="A3381" s="239">
        <v>104752</v>
      </c>
      <c r="B3381" s="239" t="s">
        <v>54639</v>
      </c>
      <c r="C3381" s="185" t="s">
        <v>297</v>
      </c>
      <c r="D3381" s="483">
        <v>18.13</v>
      </c>
      <c r="E3381" s="484"/>
    </row>
    <row r="3382" spans="1:5" x14ac:dyDescent="0.3">
      <c r="A3382" s="239">
        <v>104753</v>
      </c>
      <c r="B3382" s="239" t="s">
        <v>54640</v>
      </c>
      <c r="C3382" s="185" t="s">
        <v>297</v>
      </c>
      <c r="D3382" s="483">
        <v>21.95</v>
      </c>
      <c r="E3382" s="484"/>
    </row>
    <row r="3383" spans="1:5" x14ac:dyDescent="0.3">
      <c r="A3383" s="239">
        <v>104754</v>
      </c>
      <c r="B3383" s="239" t="s">
        <v>54641</v>
      </c>
      <c r="C3383" s="185" t="s">
        <v>297</v>
      </c>
      <c r="D3383" s="483">
        <v>28.49</v>
      </c>
      <c r="E3383" s="484"/>
    </row>
    <row r="3384" spans="1:5" x14ac:dyDescent="0.3">
      <c r="A3384" s="239">
        <v>104755</v>
      </c>
      <c r="B3384" s="239" t="s">
        <v>54642</v>
      </c>
      <c r="C3384" s="185" t="s">
        <v>297</v>
      </c>
      <c r="D3384" s="483">
        <v>38.630000000000003</v>
      </c>
      <c r="E3384" s="484"/>
    </row>
    <row r="3385" spans="1:5" x14ac:dyDescent="0.3">
      <c r="A3385" s="239">
        <v>103490</v>
      </c>
      <c r="B3385" s="239" t="s">
        <v>54643</v>
      </c>
      <c r="C3385" s="185" t="s">
        <v>82</v>
      </c>
      <c r="D3385" s="483">
        <v>2994.03</v>
      </c>
      <c r="E3385" s="484"/>
    </row>
    <row r="3386" spans="1:5" x14ac:dyDescent="0.3">
      <c r="A3386" s="239">
        <v>103491</v>
      </c>
      <c r="B3386" s="239" t="s">
        <v>54644</v>
      </c>
      <c r="C3386" s="185" t="s">
        <v>82</v>
      </c>
      <c r="D3386" s="483">
        <v>802.01</v>
      </c>
      <c r="E3386" s="484"/>
    </row>
    <row r="3387" spans="1:5" x14ac:dyDescent="0.3">
      <c r="A3387" s="239">
        <v>104758</v>
      </c>
      <c r="B3387" s="239" t="s">
        <v>54645</v>
      </c>
      <c r="C3387" s="185" t="s">
        <v>297</v>
      </c>
      <c r="D3387" s="483">
        <v>13.75</v>
      </c>
      <c r="E3387" s="484"/>
    </row>
    <row r="3388" spans="1:5" x14ac:dyDescent="0.3">
      <c r="A3388" s="239">
        <v>104759</v>
      </c>
      <c r="B3388" s="239" t="s">
        <v>54646</v>
      </c>
      <c r="C3388" s="185" t="s">
        <v>297</v>
      </c>
      <c r="D3388" s="483">
        <v>36.65</v>
      </c>
      <c r="E3388" s="484"/>
    </row>
    <row r="3389" spans="1:5" x14ac:dyDescent="0.3">
      <c r="A3389" s="239">
        <v>104760</v>
      </c>
      <c r="B3389" s="239" t="s">
        <v>54647</v>
      </c>
      <c r="C3389" s="185" t="s">
        <v>297</v>
      </c>
      <c r="D3389" s="483">
        <v>53.53</v>
      </c>
      <c r="E3389" s="484"/>
    </row>
    <row r="3390" spans="1:5" x14ac:dyDescent="0.3">
      <c r="A3390" s="239">
        <v>104761</v>
      </c>
      <c r="B3390" s="239" t="s">
        <v>54648</v>
      </c>
      <c r="C3390" s="185" t="s">
        <v>297</v>
      </c>
      <c r="D3390" s="483">
        <v>8.26</v>
      </c>
      <c r="E3390" s="484"/>
    </row>
    <row r="3391" spans="1:5" x14ac:dyDescent="0.3">
      <c r="A3391" s="239">
        <v>104762</v>
      </c>
      <c r="B3391" s="239" t="s">
        <v>54649</v>
      </c>
      <c r="C3391" s="185" t="s">
        <v>297</v>
      </c>
      <c r="D3391" s="483">
        <v>22.03</v>
      </c>
      <c r="E3391" s="484"/>
    </row>
    <row r="3392" spans="1:5" x14ac:dyDescent="0.3">
      <c r="A3392" s="239">
        <v>104763</v>
      </c>
      <c r="B3392" s="239" t="s">
        <v>54650</v>
      </c>
      <c r="C3392" s="185" t="s">
        <v>297</v>
      </c>
      <c r="D3392" s="483">
        <v>32.17</v>
      </c>
      <c r="E3392" s="484"/>
    </row>
    <row r="3393" spans="1:5" x14ac:dyDescent="0.3">
      <c r="A3393" s="239">
        <v>104764</v>
      </c>
      <c r="B3393" s="239" t="s">
        <v>54651</v>
      </c>
      <c r="C3393" s="185" t="s">
        <v>70</v>
      </c>
      <c r="D3393" s="483">
        <v>20.94</v>
      </c>
      <c r="E3393" s="484"/>
    </row>
    <row r="3394" spans="1:5" x14ac:dyDescent="0.3">
      <c r="A3394" s="239">
        <v>104765</v>
      </c>
      <c r="B3394" s="239" t="s">
        <v>54652</v>
      </c>
      <c r="C3394" s="185" t="s">
        <v>70</v>
      </c>
      <c r="D3394" s="483">
        <v>16.21</v>
      </c>
      <c r="E3394" s="484"/>
    </row>
    <row r="3395" spans="1:5" x14ac:dyDescent="0.3">
      <c r="A3395" s="239">
        <v>104766</v>
      </c>
      <c r="B3395" s="239" t="s">
        <v>54653</v>
      </c>
      <c r="C3395" s="185" t="s">
        <v>70</v>
      </c>
      <c r="D3395" s="483">
        <v>14.53</v>
      </c>
      <c r="E3395" s="484"/>
    </row>
    <row r="3396" spans="1:5" x14ac:dyDescent="0.3">
      <c r="A3396" s="239">
        <v>104768</v>
      </c>
      <c r="B3396" s="239" t="s">
        <v>54654</v>
      </c>
      <c r="C3396" s="185" t="s">
        <v>297</v>
      </c>
      <c r="D3396" s="483">
        <v>0.56999999999999995</v>
      </c>
      <c r="E3396" s="484"/>
    </row>
    <row r="3397" spans="1:5" x14ac:dyDescent="0.3">
      <c r="A3397" s="239">
        <v>104770</v>
      </c>
      <c r="B3397" s="239" t="s">
        <v>54655</v>
      </c>
      <c r="C3397" s="185" t="s">
        <v>297</v>
      </c>
      <c r="D3397" s="483">
        <v>1.55</v>
      </c>
      <c r="E3397" s="484"/>
    </row>
    <row r="3398" spans="1:5" x14ac:dyDescent="0.3">
      <c r="A3398" s="239">
        <v>104772</v>
      </c>
      <c r="B3398" s="239" t="s">
        <v>54656</v>
      </c>
      <c r="C3398" s="185" t="s">
        <v>297</v>
      </c>
      <c r="D3398" s="483">
        <v>2.2599999999999998</v>
      </c>
      <c r="E3398" s="484"/>
    </row>
    <row r="3399" spans="1:5" x14ac:dyDescent="0.3">
      <c r="A3399" s="239">
        <v>104774</v>
      </c>
      <c r="B3399" s="239" t="s">
        <v>54657</v>
      </c>
      <c r="C3399" s="185" t="s">
        <v>297</v>
      </c>
      <c r="D3399" s="483">
        <v>2.0099999999999998</v>
      </c>
      <c r="E3399" s="484"/>
    </row>
    <row r="3400" spans="1:5" x14ac:dyDescent="0.3">
      <c r="A3400" s="239">
        <v>104776</v>
      </c>
      <c r="B3400" s="239" t="s">
        <v>54658</v>
      </c>
      <c r="C3400" s="185" t="s">
        <v>297</v>
      </c>
      <c r="D3400" s="483">
        <v>5.39</v>
      </c>
      <c r="E3400" s="484"/>
    </row>
    <row r="3401" spans="1:5" x14ac:dyDescent="0.3">
      <c r="A3401" s="239">
        <v>104778</v>
      </c>
      <c r="B3401" s="239" t="s">
        <v>54659</v>
      </c>
      <c r="C3401" s="185" t="s">
        <v>297</v>
      </c>
      <c r="D3401" s="483">
        <v>7.89</v>
      </c>
      <c r="E3401" s="484"/>
    </row>
    <row r="3402" spans="1:5" x14ac:dyDescent="0.3">
      <c r="A3402" s="239">
        <v>104780</v>
      </c>
      <c r="B3402" s="239" t="s">
        <v>54660</v>
      </c>
      <c r="C3402" s="185" t="s">
        <v>70</v>
      </c>
      <c r="D3402" s="483">
        <v>5.76</v>
      </c>
      <c r="E3402" s="484"/>
    </row>
    <row r="3403" spans="1:5" x14ac:dyDescent="0.3">
      <c r="A3403" s="239">
        <v>104785</v>
      </c>
      <c r="B3403" s="239" t="s">
        <v>54661</v>
      </c>
      <c r="C3403" s="185" t="s">
        <v>70</v>
      </c>
      <c r="D3403" s="483">
        <v>10.29</v>
      </c>
      <c r="E3403" s="484"/>
    </row>
    <row r="3404" spans="1:5" x14ac:dyDescent="0.3">
      <c r="A3404" s="239">
        <v>96765</v>
      </c>
      <c r="B3404" s="239" t="s">
        <v>54662</v>
      </c>
      <c r="C3404" s="185" t="s">
        <v>297</v>
      </c>
      <c r="D3404" s="483">
        <v>1817.16</v>
      </c>
      <c r="E3404" s="484"/>
    </row>
    <row r="3405" spans="1:5" x14ac:dyDescent="0.3">
      <c r="A3405" s="239">
        <v>101905</v>
      </c>
      <c r="B3405" s="239" t="s">
        <v>54663</v>
      </c>
      <c r="C3405" s="185" t="s">
        <v>297</v>
      </c>
      <c r="D3405" s="483">
        <v>225.58</v>
      </c>
      <c r="E3405" s="484"/>
    </row>
    <row r="3406" spans="1:5" x14ac:dyDescent="0.3">
      <c r="A3406" s="239">
        <v>101906</v>
      </c>
      <c r="B3406" s="239" t="s">
        <v>54664</v>
      </c>
      <c r="C3406" s="185" t="s">
        <v>297</v>
      </c>
      <c r="D3406" s="483">
        <v>666.94</v>
      </c>
      <c r="E3406" s="484"/>
    </row>
    <row r="3407" spans="1:5" x14ac:dyDescent="0.3">
      <c r="A3407" s="239">
        <v>101907</v>
      </c>
      <c r="B3407" s="239" t="s">
        <v>54665</v>
      </c>
      <c r="C3407" s="185" t="s">
        <v>297</v>
      </c>
      <c r="D3407" s="483">
        <v>720.71</v>
      </c>
      <c r="E3407" s="484"/>
    </row>
    <row r="3408" spans="1:5" x14ac:dyDescent="0.3">
      <c r="A3408" s="239">
        <v>101908</v>
      </c>
      <c r="B3408" s="239" t="s">
        <v>54666</v>
      </c>
      <c r="C3408" s="185" t="s">
        <v>297</v>
      </c>
      <c r="D3408" s="483">
        <v>218.86</v>
      </c>
      <c r="E3408" s="484"/>
    </row>
    <row r="3409" spans="1:5" x14ac:dyDescent="0.3">
      <c r="A3409" s="239">
        <v>101909</v>
      </c>
      <c r="B3409" s="239" t="s">
        <v>54667</v>
      </c>
      <c r="C3409" s="185" t="s">
        <v>297</v>
      </c>
      <c r="D3409" s="483">
        <v>254.71</v>
      </c>
      <c r="E3409" s="484"/>
    </row>
    <row r="3410" spans="1:5" x14ac:dyDescent="0.3">
      <c r="A3410" s="239">
        <v>101910</v>
      </c>
      <c r="B3410" s="239" t="s">
        <v>54668</v>
      </c>
      <c r="C3410" s="185" t="s">
        <v>297</v>
      </c>
      <c r="D3410" s="483">
        <v>299.51</v>
      </c>
      <c r="E3410" s="484"/>
    </row>
    <row r="3411" spans="1:5" x14ac:dyDescent="0.3">
      <c r="A3411" s="239">
        <v>101911</v>
      </c>
      <c r="B3411" s="239" t="s">
        <v>54669</v>
      </c>
      <c r="C3411" s="185" t="s">
        <v>297</v>
      </c>
      <c r="D3411" s="483">
        <v>344.32</v>
      </c>
      <c r="E3411" s="484"/>
    </row>
    <row r="3412" spans="1:5" x14ac:dyDescent="0.3">
      <c r="A3412" s="239">
        <v>101912</v>
      </c>
      <c r="B3412" s="239" t="s">
        <v>54670</v>
      </c>
      <c r="C3412" s="185" t="s">
        <v>297</v>
      </c>
      <c r="D3412" s="483">
        <v>2309.59</v>
      </c>
      <c r="E3412" s="484"/>
    </row>
    <row r="3413" spans="1:5" x14ac:dyDescent="0.3">
      <c r="A3413" s="239">
        <v>101913</v>
      </c>
      <c r="B3413" s="239" t="s">
        <v>54671</v>
      </c>
      <c r="C3413" s="185" t="s">
        <v>297</v>
      </c>
      <c r="D3413" s="483">
        <v>358.14</v>
      </c>
      <c r="E3413" s="484"/>
    </row>
    <row r="3414" spans="1:5" x14ac:dyDescent="0.3">
      <c r="A3414" s="239">
        <v>101914</v>
      </c>
      <c r="B3414" s="239" t="s">
        <v>54672</v>
      </c>
      <c r="C3414" s="185" t="s">
        <v>297</v>
      </c>
      <c r="D3414" s="483">
        <v>456.2</v>
      </c>
      <c r="E3414" s="484"/>
    </row>
    <row r="3415" spans="1:5" x14ac:dyDescent="0.3">
      <c r="A3415" s="239">
        <v>101915</v>
      </c>
      <c r="B3415" s="239" t="s">
        <v>54673</v>
      </c>
      <c r="C3415" s="185" t="s">
        <v>297</v>
      </c>
      <c r="D3415" s="483">
        <v>426.3</v>
      </c>
      <c r="E3415" s="484"/>
    </row>
    <row r="3416" spans="1:5" x14ac:dyDescent="0.3">
      <c r="A3416" s="239">
        <v>101916</v>
      </c>
      <c r="B3416" s="239" t="s">
        <v>54674</v>
      </c>
      <c r="C3416" s="185" t="s">
        <v>297</v>
      </c>
      <c r="D3416" s="483">
        <v>3522.27</v>
      </c>
      <c r="E3416" s="484"/>
    </row>
    <row r="3417" spans="1:5" x14ac:dyDescent="0.3">
      <c r="A3417" s="239">
        <v>101917</v>
      </c>
      <c r="B3417" s="239" t="s">
        <v>54675</v>
      </c>
      <c r="C3417" s="185" t="s">
        <v>297</v>
      </c>
      <c r="D3417" s="483">
        <v>142.47</v>
      </c>
      <c r="E3417" s="484"/>
    </row>
    <row r="3418" spans="1:5" x14ac:dyDescent="0.3">
      <c r="A3418" s="239">
        <v>98261</v>
      </c>
      <c r="B3418" s="239" t="s">
        <v>54676</v>
      </c>
      <c r="C3418" s="185" t="s">
        <v>70</v>
      </c>
      <c r="D3418" s="483">
        <v>3.44</v>
      </c>
      <c r="E3418" s="484"/>
    </row>
    <row r="3419" spans="1:5" x14ac:dyDescent="0.3">
      <c r="A3419" s="239">
        <v>98262</v>
      </c>
      <c r="B3419" s="239" t="s">
        <v>54677</v>
      </c>
      <c r="C3419" s="185" t="s">
        <v>70</v>
      </c>
      <c r="D3419" s="483">
        <v>4.12</v>
      </c>
      <c r="E3419" s="484"/>
    </row>
    <row r="3420" spans="1:5" x14ac:dyDescent="0.3">
      <c r="A3420" s="239">
        <v>98263</v>
      </c>
      <c r="B3420" s="239" t="s">
        <v>54678</v>
      </c>
      <c r="C3420" s="185" t="s">
        <v>70</v>
      </c>
      <c r="D3420" s="483">
        <v>4.3099999999999996</v>
      </c>
      <c r="E3420" s="484"/>
    </row>
    <row r="3421" spans="1:5" x14ac:dyDescent="0.3">
      <c r="A3421" s="239">
        <v>98264</v>
      </c>
      <c r="B3421" s="239" t="s">
        <v>54679</v>
      </c>
      <c r="C3421" s="185" t="s">
        <v>70</v>
      </c>
      <c r="D3421" s="483">
        <v>5.0199999999999996</v>
      </c>
      <c r="E3421" s="484"/>
    </row>
    <row r="3422" spans="1:5" x14ac:dyDescent="0.3">
      <c r="A3422" s="239">
        <v>98265</v>
      </c>
      <c r="B3422" s="239" t="s">
        <v>54680</v>
      </c>
      <c r="C3422" s="185" t="s">
        <v>70</v>
      </c>
      <c r="D3422" s="483">
        <v>5.51</v>
      </c>
      <c r="E3422" s="484"/>
    </row>
    <row r="3423" spans="1:5" x14ac:dyDescent="0.3">
      <c r="A3423" s="239">
        <v>98266</v>
      </c>
      <c r="B3423" s="239" t="s">
        <v>54681</v>
      </c>
      <c r="C3423" s="185" t="s">
        <v>70</v>
      </c>
      <c r="D3423" s="483">
        <v>6.15</v>
      </c>
      <c r="E3423" s="484"/>
    </row>
    <row r="3424" spans="1:5" x14ac:dyDescent="0.3">
      <c r="A3424" s="239">
        <v>98267</v>
      </c>
      <c r="B3424" s="239" t="s">
        <v>54682</v>
      </c>
      <c r="C3424" s="185" t="s">
        <v>70</v>
      </c>
      <c r="D3424" s="483">
        <v>9.5</v>
      </c>
      <c r="E3424" s="484"/>
    </row>
    <row r="3425" spans="1:5" x14ac:dyDescent="0.3">
      <c r="A3425" s="239">
        <v>98268</v>
      </c>
      <c r="B3425" s="239" t="s">
        <v>54683</v>
      </c>
      <c r="C3425" s="185" t="s">
        <v>70</v>
      </c>
      <c r="D3425" s="483">
        <v>14.79</v>
      </c>
      <c r="E3425" s="484"/>
    </row>
    <row r="3426" spans="1:5" x14ac:dyDescent="0.3">
      <c r="A3426" s="239">
        <v>98269</v>
      </c>
      <c r="B3426" s="239" t="s">
        <v>54684</v>
      </c>
      <c r="C3426" s="185" t="s">
        <v>70</v>
      </c>
      <c r="D3426" s="483">
        <v>19.899999999999999</v>
      </c>
      <c r="E3426" s="484"/>
    </row>
    <row r="3427" spans="1:5" x14ac:dyDescent="0.3">
      <c r="A3427" s="239">
        <v>98270</v>
      </c>
      <c r="B3427" s="239" t="s">
        <v>54685</v>
      </c>
      <c r="C3427" s="185" t="s">
        <v>70</v>
      </c>
      <c r="D3427" s="483">
        <v>29.45</v>
      </c>
      <c r="E3427" s="484"/>
    </row>
    <row r="3428" spans="1:5" x14ac:dyDescent="0.3">
      <c r="A3428" s="239">
        <v>98271</v>
      </c>
      <c r="B3428" s="239" t="s">
        <v>54686</v>
      </c>
      <c r="C3428" s="185" t="s">
        <v>70</v>
      </c>
      <c r="D3428" s="483">
        <v>40.950000000000003</v>
      </c>
      <c r="E3428" s="484"/>
    </row>
    <row r="3429" spans="1:5" x14ac:dyDescent="0.3">
      <c r="A3429" s="239">
        <v>98272</v>
      </c>
      <c r="B3429" s="239" t="s">
        <v>54687</v>
      </c>
      <c r="C3429" s="185" t="s">
        <v>70</v>
      </c>
      <c r="D3429" s="483">
        <v>92.44</v>
      </c>
      <c r="E3429" s="484"/>
    </row>
    <row r="3430" spans="1:5" x14ac:dyDescent="0.3">
      <c r="A3430" s="239">
        <v>98273</v>
      </c>
      <c r="B3430" s="239" t="s">
        <v>54688</v>
      </c>
      <c r="C3430" s="185" t="s">
        <v>70</v>
      </c>
      <c r="D3430" s="483">
        <v>2.21</v>
      </c>
      <c r="E3430" s="484"/>
    </row>
    <row r="3431" spans="1:5" x14ac:dyDescent="0.3">
      <c r="A3431" s="239">
        <v>98274</v>
      </c>
      <c r="B3431" s="239" t="s">
        <v>54689</v>
      </c>
      <c r="C3431" s="185" t="s">
        <v>70</v>
      </c>
      <c r="D3431" s="483">
        <v>2.7</v>
      </c>
      <c r="E3431" s="484"/>
    </row>
    <row r="3432" spans="1:5" x14ac:dyDescent="0.3">
      <c r="A3432" s="239">
        <v>98275</v>
      </c>
      <c r="B3432" s="239" t="s">
        <v>54690</v>
      </c>
      <c r="C3432" s="185" t="s">
        <v>70</v>
      </c>
      <c r="D3432" s="483">
        <v>3.34</v>
      </c>
      <c r="E3432" s="484"/>
    </row>
    <row r="3433" spans="1:5" x14ac:dyDescent="0.3">
      <c r="A3433" s="239">
        <v>98276</v>
      </c>
      <c r="B3433" s="239" t="s">
        <v>54691</v>
      </c>
      <c r="C3433" s="185" t="s">
        <v>70</v>
      </c>
      <c r="D3433" s="483">
        <v>6.69</v>
      </c>
      <c r="E3433" s="484"/>
    </row>
    <row r="3434" spans="1:5" x14ac:dyDescent="0.3">
      <c r="A3434" s="239">
        <v>98277</v>
      </c>
      <c r="B3434" s="239" t="s">
        <v>54692</v>
      </c>
      <c r="C3434" s="185" t="s">
        <v>70</v>
      </c>
      <c r="D3434" s="483">
        <v>11.99</v>
      </c>
      <c r="E3434" s="484"/>
    </row>
    <row r="3435" spans="1:5" x14ac:dyDescent="0.3">
      <c r="A3435" s="239">
        <v>98278</v>
      </c>
      <c r="B3435" s="239" t="s">
        <v>54693</v>
      </c>
      <c r="C3435" s="185" t="s">
        <v>70</v>
      </c>
      <c r="D3435" s="483">
        <v>17.09</v>
      </c>
      <c r="E3435" s="484"/>
    </row>
    <row r="3436" spans="1:5" x14ac:dyDescent="0.3">
      <c r="A3436" s="239">
        <v>98279</v>
      </c>
      <c r="B3436" s="239" t="s">
        <v>54694</v>
      </c>
      <c r="C3436" s="185" t="s">
        <v>70</v>
      </c>
      <c r="D3436" s="483">
        <v>26.64</v>
      </c>
      <c r="E3436" s="484"/>
    </row>
    <row r="3437" spans="1:5" x14ac:dyDescent="0.3">
      <c r="A3437" s="239">
        <v>98280</v>
      </c>
      <c r="B3437" s="239" t="s">
        <v>54695</v>
      </c>
      <c r="C3437" s="185" t="s">
        <v>70</v>
      </c>
      <c r="D3437" s="483">
        <v>7.05</v>
      </c>
      <c r="E3437" s="484"/>
    </row>
    <row r="3438" spans="1:5" x14ac:dyDescent="0.3">
      <c r="A3438" s="239">
        <v>98281</v>
      </c>
      <c r="B3438" s="239" t="s">
        <v>54696</v>
      </c>
      <c r="C3438" s="185" t="s">
        <v>70</v>
      </c>
      <c r="D3438" s="483">
        <v>7.73</v>
      </c>
      <c r="E3438" s="484"/>
    </row>
    <row r="3439" spans="1:5" x14ac:dyDescent="0.3">
      <c r="A3439" s="239">
        <v>98282</v>
      </c>
      <c r="B3439" s="239" t="s">
        <v>54697</v>
      </c>
      <c r="C3439" s="185" t="s">
        <v>70</v>
      </c>
      <c r="D3439" s="483">
        <v>7.92</v>
      </c>
      <c r="E3439" s="484"/>
    </row>
    <row r="3440" spans="1:5" x14ac:dyDescent="0.3">
      <c r="A3440" s="239">
        <v>98283</v>
      </c>
      <c r="B3440" s="239" t="s">
        <v>54698</v>
      </c>
      <c r="C3440" s="185" t="s">
        <v>70</v>
      </c>
      <c r="D3440" s="483">
        <v>8.64</v>
      </c>
      <c r="E3440" s="484"/>
    </row>
    <row r="3441" spans="1:5" x14ac:dyDescent="0.3">
      <c r="A3441" s="239">
        <v>98284</v>
      </c>
      <c r="B3441" s="239" t="s">
        <v>54699</v>
      </c>
      <c r="C3441" s="185" t="s">
        <v>70</v>
      </c>
      <c r="D3441" s="483">
        <v>9.1199999999999992</v>
      </c>
      <c r="E3441" s="484"/>
    </row>
    <row r="3442" spans="1:5" x14ac:dyDescent="0.3">
      <c r="A3442" s="239">
        <v>98285</v>
      </c>
      <c r="B3442" s="239" t="s">
        <v>54700</v>
      </c>
      <c r="C3442" s="185" t="s">
        <v>70</v>
      </c>
      <c r="D3442" s="483">
        <v>9.77</v>
      </c>
      <c r="E3442" s="484"/>
    </row>
    <row r="3443" spans="1:5" x14ac:dyDescent="0.3">
      <c r="A3443" s="239">
        <v>98286</v>
      </c>
      <c r="B3443" s="239" t="s">
        <v>54701</v>
      </c>
      <c r="C3443" s="185" t="s">
        <v>70</v>
      </c>
      <c r="D3443" s="483">
        <v>13.12</v>
      </c>
      <c r="E3443" s="484"/>
    </row>
    <row r="3444" spans="1:5" x14ac:dyDescent="0.3">
      <c r="A3444" s="239">
        <v>98287</v>
      </c>
      <c r="B3444" s="239" t="s">
        <v>54702</v>
      </c>
      <c r="C3444" s="185" t="s">
        <v>70</v>
      </c>
      <c r="D3444" s="483">
        <v>1.27</v>
      </c>
      <c r="E3444" s="484"/>
    </row>
    <row r="3445" spans="1:5" x14ac:dyDescent="0.3">
      <c r="A3445" s="239">
        <v>98288</v>
      </c>
      <c r="B3445" s="239" t="s">
        <v>54703</v>
      </c>
      <c r="C3445" s="185" t="s">
        <v>70</v>
      </c>
      <c r="D3445" s="483">
        <v>1.95</v>
      </c>
      <c r="E3445" s="484"/>
    </row>
    <row r="3446" spans="1:5" x14ac:dyDescent="0.3">
      <c r="A3446" s="239">
        <v>98289</v>
      </c>
      <c r="B3446" s="239" t="s">
        <v>54704</v>
      </c>
      <c r="C3446" s="185" t="s">
        <v>70</v>
      </c>
      <c r="D3446" s="483">
        <v>2.14</v>
      </c>
      <c r="E3446" s="484"/>
    </row>
    <row r="3447" spans="1:5" x14ac:dyDescent="0.3">
      <c r="A3447" s="239">
        <v>98290</v>
      </c>
      <c r="B3447" s="239" t="s">
        <v>54705</v>
      </c>
      <c r="C3447" s="185" t="s">
        <v>70</v>
      </c>
      <c r="D3447" s="483">
        <v>2.85</v>
      </c>
      <c r="E3447" s="484"/>
    </row>
    <row r="3448" spans="1:5" x14ac:dyDescent="0.3">
      <c r="A3448" s="239">
        <v>98291</v>
      </c>
      <c r="B3448" s="239" t="s">
        <v>54706</v>
      </c>
      <c r="C3448" s="185" t="s">
        <v>70</v>
      </c>
      <c r="D3448" s="483">
        <v>3.34</v>
      </c>
      <c r="E3448" s="484"/>
    </row>
    <row r="3449" spans="1:5" x14ac:dyDescent="0.3">
      <c r="A3449" s="239">
        <v>98292</v>
      </c>
      <c r="B3449" s="239" t="s">
        <v>54707</v>
      </c>
      <c r="C3449" s="185" t="s">
        <v>70</v>
      </c>
      <c r="D3449" s="483">
        <v>3.98</v>
      </c>
      <c r="E3449" s="484"/>
    </row>
    <row r="3450" spans="1:5" x14ac:dyDescent="0.3">
      <c r="A3450" s="239">
        <v>98293</v>
      </c>
      <c r="B3450" s="239" t="s">
        <v>54708</v>
      </c>
      <c r="C3450" s="185" t="s">
        <v>70</v>
      </c>
      <c r="D3450" s="483">
        <v>7.33</v>
      </c>
      <c r="E3450" s="484"/>
    </row>
    <row r="3451" spans="1:5" x14ac:dyDescent="0.3">
      <c r="A3451" s="239">
        <v>98400</v>
      </c>
      <c r="B3451" s="239" t="s">
        <v>54709</v>
      </c>
      <c r="C3451" s="185" t="s">
        <v>70</v>
      </c>
      <c r="D3451" s="483">
        <v>11.44</v>
      </c>
      <c r="E3451" s="484"/>
    </row>
    <row r="3452" spans="1:5" x14ac:dyDescent="0.3">
      <c r="A3452" s="239">
        <v>98401</v>
      </c>
      <c r="B3452" s="239" t="s">
        <v>54710</v>
      </c>
      <c r="C3452" s="185" t="s">
        <v>70</v>
      </c>
      <c r="D3452" s="483">
        <v>17.47</v>
      </c>
      <c r="E3452" s="484"/>
    </row>
    <row r="3453" spans="1:5" x14ac:dyDescent="0.3">
      <c r="A3453" s="239">
        <v>98402</v>
      </c>
      <c r="B3453" s="239" t="s">
        <v>54711</v>
      </c>
      <c r="C3453" s="185" t="s">
        <v>70</v>
      </c>
      <c r="D3453" s="483">
        <v>20.309999999999999</v>
      </c>
      <c r="E3453" s="484"/>
    </row>
    <row r="3454" spans="1:5" x14ac:dyDescent="0.3">
      <c r="A3454" s="239">
        <v>100556</v>
      </c>
      <c r="B3454" s="239" t="s">
        <v>54712</v>
      </c>
      <c r="C3454" s="185" t="s">
        <v>297</v>
      </c>
      <c r="D3454" s="483">
        <v>41.52</v>
      </c>
      <c r="E3454" s="484"/>
    </row>
    <row r="3455" spans="1:5" x14ac:dyDescent="0.3">
      <c r="A3455" s="239">
        <v>100557</v>
      </c>
      <c r="B3455" s="239" t="s">
        <v>54713</v>
      </c>
      <c r="C3455" s="185" t="s">
        <v>297</v>
      </c>
      <c r="D3455" s="483">
        <v>522.67999999999995</v>
      </c>
      <c r="E3455" s="484"/>
    </row>
    <row r="3456" spans="1:5" x14ac:dyDescent="0.3">
      <c r="A3456" s="239">
        <v>100560</v>
      </c>
      <c r="B3456" s="239" t="s">
        <v>54714</v>
      </c>
      <c r="C3456" s="185" t="s">
        <v>297</v>
      </c>
      <c r="D3456" s="483">
        <v>113.09</v>
      </c>
      <c r="E3456" s="484"/>
    </row>
    <row r="3457" spans="1:5" x14ac:dyDescent="0.3">
      <c r="A3457" s="239">
        <v>100561</v>
      </c>
      <c r="B3457" s="239" t="s">
        <v>54715</v>
      </c>
      <c r="C3457" s="185" t="s">
        <v>297</v>
      </c>
      <c r="D3457" s="483">
        <v>207.76</v>
      </c>
      <c r="E3457" s="484"/>
    </row>
    <row r="3458" spans="1:5" x14ac:dyDescent="0.3">
      <c r="A3458" s="239">
        <v>100562</v>
      </c>
      <c r="B3458" s="239" t="s">
        <v>54716</v>
      </c>
      <c r="C3458" s="185" t="s">
        <v>297</v>
      </c>
      <c r="D3458" s="483">
        <v>322.51</v>
      </c>
      <c r="E3458" s="484"/>
    </row>
    <row r="3459" spans="1:5" x14ac:dyDescent="0.3">
      <c r="A3459" s="239">
        <v>100563</v>
      </c>
      <c r="B3459" s="239" t="s">
        <v>54717</v>
      </c>
      <c r="C3459" s="185" t="s">
        <v>297</v>
      </c>
      <c r="D3459" s="483">
        <v>465.72</v>
      </c>
      <c r="E3459" s="484"/>
    </row>
    <row r="3460" spans="1:5" x14ac:dyDescent="0.3">
      <c r="A3460" s="239">
        <v>101795</v>
      </c>
      <c r="B3460" s="239" t="s">
        <v>54718</v>
      </c>
      <c r="C3460" s="185" t="s">
        <v>297</v>
      </c>
      <c r="D3460" s="483">
        <v>536.22</v>
      </c>
      <c r="E3460" s="484"/>
    </row>
    <row r="3461" spans="1:5" x14ac:dyDescent="0.3">
      <c r="A3461" s="239">
        <v>101798</v>
      </c>
      <c r="B3461" s="239" t="s">
        <v>54719</v>
      </c>
      <c r="C3461" s="185" t="s">
        <v>297</v>
      </c>
      <c r="D3461" s="483">
        <v>373.42</v>
      </c>
      <c r="E3461" s="484"/>
    </row>
    <row r="3462" spans="1:5" x14ac:dyDescent="0.3">
      <c r="A3462" s="239">
        <v>101799</v>
      </c>
      <c r="B3462" s="239" t="s">
        <v>54720</v>
      </c>
      <c r="C3462" s="185" t="s">
        <v>297</v>
      </c>
      <c r="D3462" s="483">
        <v>908.21</v>
      </c>
      <c r="E3462" s="484"/>
    </row>
    <row r="3463" spans="1:5" x14ac:dyDescent="0.3">
      <c r="A3463" s="239">
        <v>98397</v>
      </c>
      <c r="B3463" s="239" t="s">
        <v>54721</v>
      </c>
      <c r="C3463" s="185" t="s">
        <v>74</v>
      </c>
      <c r="D3463" s="483">
        <v>12.73</v>
      </c>
      <c r="E3463" s="484"/>
    </row>
    <row r="3464" spans="1:5" x14ac:dyDescent="0.3">
      <c r="A3464" s="239">
        <v>103244</v>
      </c>
      <c r="B3464" s="239" t="s">
        <v>54722</v>
      </c>
      <c r="C3464" s="185" t="s">
        <v>297</v>
      </c>
      <c r="D3464" s="483">
        <v>2411.92</v>
      </c>
      <c r="E3464" s="484"/>
    </row>
    <row r="3465" spans="1:5" x14ac:dyDescent="0.3">
      <c r="A3465" s="239">
        <v>103245</v>
      </c>
      <c r="B3465" s="239" t="s">
        <v>54723</v>
      </c>
      <c r="C3465" s="185" t="s">
        <v>297</v>
      </c>
      <c r="D3465" s="483">
        <v>1893.49</v>
      </c>
      <c r="E3465" s="484"/>
    </row>
    <row r="3466" spans="1:5" x14ac:dyDescent="0.3">
      <c r="A3466" s="239">
        <v>103246</v>
      </c>
      <c r="B3466" s="239" t="s">
        <v>54724</v>
      </c>
      <c r="C3466" s="185" t="s">
        <v>297</v>
      </c>
      <c r="D3466" s="483">
        <v>2068.8200000000002</v>
      </c>
      <c r="E3466" s="484"/>
    </row>
    <row r="3467" spans="1:5" x14ac:dyDescent="0.3">
      <c r="A3467" s="239">
        <v>103247</v>
      </c>
      <c r="B3467" s="239" t="s">
        <v>54725</v>
      </c>
      <c r="C3467" s="185" t="s">
        <v>297</v>
      </c>
      <c r="D3467" s="483">
        <v>2681.58</v>
      </c>
      <c r="E3467" s="484"/>
    </row>
    <row r="3468" spans="1:5" x14ac:dyDescent="0.3">
      <c r="A3468" s="239">
        <v>103248</v>
      </c>
      <c r="B3468" s="239" t="s">
        <v>54726</v>
      </c>
      <c r="C3468" s="185" t="s">
        <v>297</v>
      </c>
      <c r="D3468" s="483">
        <v>2183.62</v>
      </c>
      <c r="E3468" s="484"/>
    </row>
    <row r="3469" spans="1:5" x14ac:dyDescent="0.3">
      <c r="A3469" s="239">
        <v>103249</v>
      </c>
      <c r="B3469" s="239" t="s">
        <v>54727</v>
      </c>
      <c r="C3469" s="185" t="s">
        <v>297</v>
      </c>
      <c r="D3469" s="483">
        <v>2349.08</v>
      </c>
      <c r="E3469" s="484"/>
    </row>
    <row r="3470" spans="1:5" x14ac:dyDescent="0.3">
      <c r="A3470" s="239">
        <v>103250</v>
      </c>
      <c r="B3470" s="239" t="s">
        <v>54728</v>
      </c>
      <c r="C3470" s="185" t="s">
        <v>297</v>
      </c>
      <c r="D3470" s="483">
        <v>3911.51</v>
      </c>
      <c r="E3470" s="484"/>
    </row>
    <row r="3471" spans="1:5" x14ac:dyDescent="0.3">
      <c r="A3471" s="239">
        <v>103251</v>
      </c>
      <c r="B3471" s="239" t="s">
        <v>54729</v>
      </c>
      <c r="C3471" s="185" t="s">
        <v>297</v>
      </c>
      <c r="D3471" s="483">
        <v>3079.83</v>
      </c>
      <c r="E3471" s="484"/>
    </row>
    <row r="3472" spans="1:5" x14ac:dyDescent="0.3">
      <c r="A3472" s="239">
        <v>103252</v>
      </c>
      <c r="B3472" s="239" t="s">
        <v>54730</v>
      </c>
      <c r="C3472" s="185" t="s">
        <v>297</v>
      </c>
      <c r="D3472" s="483">
        <v>3415.23</v>
      </c>
      <c r="E3472" s="484"/>
    </row>
    <row r="3473" spans="1:5" x14ac:dyDescent="0.3">
      <c r="A3473" s="239">
        <v>103253</v>
      </c>
      <c r="B3473" s="239" t="s">
        <v>54731</v>
      </c>
      <c r="C3473" s="185" t="s">
        <v>297</v>
      </c>
      <c r="D3473" s="483">
        <v>5346.75</v>
      </c>
      <c r="E3473" s="484"/>
    </row>
    <row r="3474" spans="1:5" x14ac:dyDescent="0.3">
      <c r="A3474" s="239">
        <v>103254</v>
      </c>
      <c r="B3474" s="239" t="s">
        <v>54732</v>
      </c>
      <c r="C3474" s="185" t="s">
        <v>297</v>
      </c>
      <c r="D3474" s="483">
        <v>3987.05</v>
      </c>
      <c r="E3474" s="484"/>
    </row>
    <row r="3475" spans="1:5" x14ac:dyDescent="0.3">
      <c r="A3475" s="239">
        <v>103255</v>
      </c>
      <c r="B3475" s="239" t="s">
        <v>54733</v>
      </c>
      <c r="C3475" s="185" t="s">
        <v>297</v>
      </c>
      <c r="D3475" s="483">
        <v>4466.79</v>
      </c>
      <c r="E3475" s="484"/>
    </row>
    <row r="3476" spans="1:5" x14ac:dyDescent="0.3">
      <c r="A3476" s="239">
        <v>103256</v>
      </c>
      <c r="B3476" s="239" t="s">
        <v>54734</v>
      </c>
      <c r="C3476" s="185" t="s">
        <v>297</v>
      </c>
      <c r="D3476" s="483">
        <v>9953.7099999999991</v>
      </c>
      <c r="E3476" s="484"/>
    </row>
    <row r="3477" spans="1:5" x14ac:dyDescent="0.3">
      <c r="A3477" s="239">
        <v>103257</v>
      </c>
      <c r="B3477" s="239" t="s">
        <v>54735</v>
      </c>
      <c r="C3477" s="185" t="s">
        <v>297</v>
      </c>
      <c r="D3477" s="483">
        <v>5661.65</v>
      </c>
      <c r="E3477" s="484"/>
    </row>
    <row r="3478" spans="1:5" x14ac:dyDescent="0.3">
      <c r="A3478" s="239">
        <v>103258</v>
      </c>
      <c r="B3478" s="239" t="s">
        <v>54736</v>
      </c>
      <c r="C3478" s="185" t="s">
        <v>297</v>
      </c>
      <c r="D3478" s="483">
        <v>11133.7</v>
      </c>
      <c r="E3478" s="484"/>
    </row>
    <row r="3479" spans="1:5" x14ac:dyDescent="0.3">
      <c r="A3479" s="239">
        <v>103259</v>
      </c>
      <c r="B3479" s="239" t="s">
        <v>54737</v>
      </c>
      <c r="C3479" s="185" t="s">
        <v>297</v>
      </c>
      <c r="D3479" s="483">
        <v>5971.2</v>
      </c>
      <c r="E3479" s="484"/>
    </row>
    <row r="3480" spans="1:5" x14ac:dyDescent="0.3">
      <c r="A3480" s="239">
        <v>103260</v>
      </c>
      <c r="B3480" s="239" t="s">
        <v>54738</v>
      </c>
      <c r="C3480" s="185" t="s">
        <v>297</v>
      </c>
      <c r="D3480" s="483">
        <v>6135.48</v>
      </c>
      <c r="E3480" s="484"/>
    </row>
    <row r="3481" spans="1:5" x14ac:dyDescent="0.3">
      <c r="A3481" s="239">
        <v>103261</v>
      </c>
      <c r="B3481" s="239" t="s">
        <v>54739</v>
      </c>
      <c r="C3481" s="185" t="s">
        <v>297</v>
      </c>
      <c r="D3481" s="483">
        <v>12562.72</v>
      </c>
      <c r="E3481" s="484"/>
    </row>
    <row r="3482" spans="1:5" x14ac:dyDescent="0.3">
      <c r="A3482" s="239">
        <v>103262</v>
      </c>
      <c r="B3482" s="239" t="s">
        <v>54740</v>
      </c>
      <c r="C3482" s="185" t="s">
        <v>297</v>
      </c>
      <c r="D3482" s="483">
        <v>7858.98</v>
      </c>
      <c r="E3482" s="484"/>
    </row>
    <row r="3483" spans="1:5" x14ac:dyDescent="0.3">
      <c r="A3483" s="239">
        <v>103263</v>
      </c>
      <c r="B3483" s="239" t="s">
        <v>54741</v>
      </c>
      <c r="C3483" s="185" t="s">
        <v>297</v>
      </c>
      <c r="D3483" s="483">
        <v>17467.36</v>
      </c>
      <c r="E3483" s="484"/>
    </row>
    <row r="3484" spans="1:5" x14ac:dyDescent="0.3">
      <c r="A3484" s="239">
        <v>103264</v>
      </c>
      <c r="B3484" s="239" t="s">
        <v>54742</v>
      </c>
      <c r="C3484" s="185" t="s">
        <v>297</v>
      </c>
      <c r="D3484" s="483">
        <v>9765.99</v>
      </c>
      <c r="E3484" s="484"/>
    </row>
    <row r="3485" spans="1:5" x14ac:dyDescent="0.3">
      <c r="A3485" s="239">
        <v>103265</v>
      </c>
      <c r="B3485" s="239" t="s">
        <v>54743</v>
      </c>
      <c r="C3485" s="185" t="s">
        <v>297</v>
      </c>
      <c r="D3485" s="483">
        <v>21072.23</v>
      </c>
      <c r="E3485" s="484"/>
    </row>
    <row r="3486" spans="1:5" x14ac:dyDescent="0.3">
      <c r="A3486" s="239">
        <v>103266</v>
      </c>
      <c r="B3486" s="239" t="s">
        <v>54744</v>
      </c>
      <c r="C3486" s="185" t="s">
        <v>297</v>
      </c>
      <c r="D3486" s="483">
        <v>10914.76</v>
      </c>
      <c r="E3486" s="484"/>
    </row>
    <row r="3487" spans="1:5" x14ac:dyDescent="0.3">
      <c r="A3487" s="239">
        <v>103267</v>
      </c>
      <c r="B3487" s="239" t="s">
        <v>54745</v>
      </c>
      <c r="C3487" s="185" t="s">
        <v>297</v>
      </c>
      <c r="D3487" s="483">
        <v>6196.07</v>
      </c>
      <c r="E3487" s="484"/>
    </row>
    <row r="3488" spans="1:5" x14ac:dyDescent="0.3">
      <c r="A3488" s="239">
        <v>103268</v>
      </c>
      <c r="B3488" s="239" t="s">
        <v>54746</v>
      </c>
      <c r="C3488" s="185" t="s">
        <v>297</v>
      </c>
      <c r="D3488" s="483">
        <v>7366.2</v>
      </c>
      <c r="E3488" s="484"/>
    </row>
    <row r="3489" spans="1:5" x14ac:dyDescent="0.3">
      <c r="A3489" s="239">
        <v>103269</v>
      </c>
      <c r="B3489" s="239" t="s">
        <v>54747</v>
      </c>
      <c r="C3489" s="185" t="s">
        <v>297</v>
      </c>
      <c r="D3489" s="483">
        <v>7627.28</v>
      </c>
      <c r="E3489" s="484"/>
    </row>
    <row r="3490" spans="1:5" x14ac:dyDescent="0.3">
      <c r="A3490" s="239">
        <v>103270</v>
      </c>
      <c r="B3490" s="239" t="s">
        <v>54748</v>
      </c>
      <c r="C3490" s="185" t="s">
        <v>297</v>
      </c>
      <c r="D3490" s="483">
        <v>7919.6</v>
      </c>
      <c r="E3490" s="484"/>
    </row>
    <row r="3491" spans="1:5" x14ac:dyDescent="0.3">
      <c r="A3491" s="239">
        <v>103271</v>
      </c>
      <c r="B3491" s="239" t="s">
        <v>54749</v>
      </c>
      <c r="C3491" s="185" t="s">
        <v>297</v>
      </c>
      <c r="D3491" s="483">
        <v>11238.12</v>
      </c>
      <c r="E3491" s="484"/>
    </row>
    <row r="3492" spans="1:5" x14ac:dyDescent="0.3">
      <c r="A3492" s="239">
        <v>103272</v>
      </c>
      <c r="B3492" s="239" t="s">
        <v>54750</v>
      </c>
      <c r="C3492" s="185" t="s">
        <v>297</v>
      </c>
      <c r="D3492" s="483">
        <v>11609.85</v>
      </c>
      <c r="E3492" s="484"/>
    </row>
    <row r="3493" spans="1:5" x14ac:dyDescent="0.3">
      <c r="A3493" s="239">
        <v>103273</v>
      </c>
      <c r="B3493" s="239" t="s">
        <v>54751</v>
      </c>
      <c r="C3493" s="185" t="s">
        <v>297</v>
      </c>
      <c r="D3493" s="483">
        <v>11941.21</v>
      </c>
      <c r="E3493" s="484"/>
    </row>
    <row r="3494" spans="1:5" x14ac:dyDescent="0.3">
      <c r="A3494" s="239">
        <v>103274</v>
      </c>
      <c r="B3494" s="239" t="s">
        <v>54752</v>
      </c>
      <c r="C3494" s="185" t="s">
        <v>297</v>
      </c>
      <c r="D3494" s="483">
        <v>13689.51</v>
      </c>
      <c r="E3494" s="484"/>
    </row>
    <row r="3495" spans="1:5" x14ac:dyDescent="0.3">
      <c r="A3495" s="239">
        <v>103275</v>
      </c>
      <c r="B3495" s="239" t="s">
        <v>54753</v>
      </c>
      <c r="C3495" s="185" t="s">
        <v>297</v>
      </c>
      <c r="D3495" s="483">
        <v>13618.14</v>
      </c>
      <c r="E3495" s="484"/>
    </row>
    <row r="3496" spans="1:5" x14ac:dyDescent="0.3">
      <c r="A3496" s="239">
        <v>103276</v>
      </c>
      <c r="B3496" s="239" t="s">
        <v>54754</v>
      </c>
      <c r="C3496" s="185" t="s">
        <v>297</v>
      </c>
      <c r="D3496" s="483">
        <v>14294.32</v>
      </c>
      <c r="E3496" s="484"/>
    </row>
    <row r="3497" spans="1:5" x14ac:dyDescent="0.3">
      <c r="A3497" s="239">
        <v>103277</v>
      </c>
      <c r="B3497" s="239" t="s">
        <v>54755</v>
      </c>
      <c r="C3497" s="185" t="s">
        <v>297</v>
      </c>
      <c r="D3497" s="483">
        <v>26445.34</v>
      </c>
      <c r="E3497" s="484"/>
    </row>
    <row r="3498" spans="1:5" x14ac:dyDescent="0.3">
      <c r="A3498" s="239">
        <v>103278</v>
      </c>
      <c r="B3498" s="239" t="s">
        <v>54756</v>
      </c>
      <c r="C3498" s="185" t="s">
        <v>297</v>
      </c>
      <c r="D3498" s="483">
        <v>33871.4</v>
      </c>
      <c r="E3498" s="484"/>
    </row>
    <row r="3499" spans="1:5" x14ac:dyDescent="0.3">
      <c r="A3499" s="239">
        <v>103288</v>
      </c>
      <c r="B3499" s="239" t="s">
        <v>54757</v>
      </c>
      <c r="C3499" s="185" t="s">
        <v>297</v>
      </c>
      <c r="D3499" s="483">
        <v>13.7</v>
      </c>
      <c r="E3499" s="484"/>
    </row>
    <row r="3500" spans="1:5" x14ac:dyDescent="0.3">
      <c r="A3500" s="239">
        <v>103289</v>
      </c>
      <c r="B3500" s="239" t="s">
        <v>54758</v>
      </c>
      <c r="C3500" s="185" t="s">
        <v>70</v>
      </c>
      <c r="D3500" s="483">
        <v>30.33</v>
      </c>
      <c r="E3500" s="484"/>
    </row>
    <row r="3501" spans="1:5" x14ac:dyDescent="0.3">
      <c r="A3501" s="239">
        <v>103290</v>
      </c>
      <c r="B3501" s="239" t="s">
        <v>54759</v>
      </c>
      <c r="C3501" s="185" t="s">
        <v>70</v>
      </c>
      <c r="D3501" s="483">
        <v>48.54</v>
      </c>
      <c r="E3501" s="484"/>
    </row>
    <row r="3502" spans="1:5" x14ac:dyDescent="0.3">
      <c r="A3502" s="239">
        <v>103291</v>
      </c>
      <c r="B3502" s="239" t="s">
        <v>54760</v>
      </c>
      <c r="C3502" s="185" t="s">
        <v>70</v>
      </c>
      <c r="D3502" s="483">
        <v>60.43</v>
      </c>
      <c r="E3502" s="484"/>
    </row>
    <row r="3503" spans="1:5" x14ac:dyDescent="0.3">
      <c r="A3503" s="239">
        <v>103292</v>
      </c>
      <c r="B3503" s="239" t="s">
        <v>54761</v>
      </c>
      <c r="C3503" s="185" t="s">
        <v>70</v>
      </c>
      <c r="D3503" s="483">
        <v>72.98</v>
      </c>
      <c r="E3503" s="484"/>
    </row>
    <row r="3504" spans="1:5" x14ac:dyDescent="0.3">
      <c r="A3504" s="239">
        <v>101936</v>
      </c>
      <c r="B3504" s="239" t="s">
        <v>54762</v>
      </c>
      <c r="C3504" s="185" t="s">
        <v>297</v>
      </c>
      <c r="D3504" s="483">
        <v>8059.66</v>
      </c>
      <c r="E3504" s="484"/>
    </row>
    <row r="3505" spans="1:5" x14ac:dyDescent="0.3">
      <c r="A3505" s="239">
        <v>101937</v>
      </c>
      <c r="B3505" s="239" t="s">
        <v>54763</v>
      </c>
      <c r="C3505" s="185" t="s">
        <v>297</v>
      </c>
      <c r="D3505" s="483">
        <v>14413.78</v>
      </c>
      <c r="E3505" s="484"/>
    </row>
    <row r="3506" spans="1:5" x14ac:dyDescent="0.3">
      <c r="A3506" s="239">
        <v>98294</v>
      </c>
      <c r="B3506" s="239" t="s">
        <v>54764</v>
      </c>
      <c r="C3506" s="185" t="s">
        <v>70</v>
      </c>
      <c r="D3506" s="483">
        <v>5.41</v>
      </c>
      <c r="E3506" s="484"/>
    </row>
    <row r="3507" spans="1:5" x14ac:dyDescent="0.3">
      <c r="A3507" s="239">
        <v>98295</v>
      </c>
      <c r="B3507" s="239" t="s">
        <v>54765</v>
      </c>
      <c r="C3507" s="185" t="s">
        <v>70</v>
      </c>
      <c r="D3507" s="483">
        <v>4.75</v>
      </c>
      <c r="E3507" s="484"/>
    </row>
    <row r="3508" spans="1:5" x14ac:dyDescent="0.3">
      <c r="A3508" s="239">
        <v>98296</v>
      </c>
      <c r="B3508" s="239" t="s">
        <v>54766</v>
      </c>
      <c r="C3508" s="185" t="s">
        <v>70</v>
      </c>
      <c r="D3508" s="483">
        <v>7.9</v>
      </c>
      <c r="E3508" s="484"/>
    </row>
    <row r="3509" spans="1:5" x14ac:dyDescent="0.3">
      <c r="A3509" s="239">
        <v>98297</v>
      </c>
      <c r="B3509" s="239" t="s">
        <v>54767</v>
      </c>
      <c r="C3509" s="185" t="s">
        <v>70</v>
      </c>
      <c r="D3509" s="483">
        <v>6.86</v>
      </c>
      <c r="E3509" s="484"/>
    </row>
    <row r="3510" spans="1:5" x14ac:dyDescent="0.3">
      <c r="A3510" s="239">
        <v>98298</v>
      </c>
      <c r="B3510" s="239" t="s">
        <v>54768</v>
      </c>
      <c r="C3510" s="185" t="s">
        <v>70</v>
      </c>
      <c r="D3510" s="483">
        <v>19.079999999999998</v>
      </c>
      <c r="E3510" s="484"/>
    </row>
    <row r="3511" spans="1:5" x14ac:dyDescent="0.3">
      <c r="A3511" s="239">
        <v>98299</v>
      </c>
      <c r="B3511" s="239" t="s">
        <v>54769</v>
      </c>
      <c r="C3511" s="185" t="s">
        <v>70</v>
      </c>
      <c r="D3511" s="483">
        <v>17.8</v>
      </c>
      <c r="E3511" s="484"/>
    </row>
    <row r="3512" spans="1:5" x14ac:dyDescent="0.3">
      <c r="A3512" s="239">
        <v>98300</v>
      </c>
      <c r="B3512" s="239" t="s">
        <v>54770</v>
      </c>
      <c r="C3512" s="185" t="s">
        <v>70</v>
      </c>
      <c r="D3512" s="483">
        <v>5.07</v>
      </c>
      <c r="E3512" s="484"/>
    </row>
    <row r="3513" spans="1:5" x14ac:dyDescent="0.3">
      <c r="A3513" s="239">
        <v>98301</v>
      </c>
      <c r="B3513" s="239" t="s">
        <v>54771</v>
      </c>
      <c r="C3513" s="185" t="s">
        <v>297</v>
      </c>
      <c r="D3513" s="483">
        <v>546.19000000000005</v>
      </c>
      <c r="E3513" s="484"/>
    </row>
    <row r="3514" spans="1:5" x14ac:dyDescent="0.3">
      <c r="A3514" s="239">
        <v>98302</v>
      </c>
      <c r="B3514" s="239" t="s">
        <v>54772</v>
      </c>
      <c r="C3514" s="185" t="s">
        <v>297</v>
      </c>
      <c r="D3514" s="483">
        <v>977.45</v>
      </c>
      <c r="E3514" s="484"/>
    </row>
    <row r="3515" spans="1:5" x14ac:dyDescent="0.3">
      <c r="A3515" s="239">
        <v>98304</v>
      </c>
      <c r="B3515" s="239" t="s">
        <v>54773</v>
      </c>
      <c r="C3515" s="185" t="s">
        <v>297</v>
      </c>
      <c r="D3515" s="483">
        <v>3000.56</v>
      </c>
      <c r="E3515" s="484"/>
    </row>
    <row r="3516" spans="1:5" x14ac:dyDescent="0.3">
      <c r="A3516" s="239">
        <v>98305</v>
      </c>
      <c r="B3516" s="239" t="s">
        <v>54774</v>
      </c>
      <c r="C3516" s="185" t="s">
        <v>297</v>
      </c>
      <c r="D3516" s="483">
        <v>2139.2600000000002</v>
      </c>
      <c r="E3516" s="484"/>
    </row>
    <row r="3517" spans="1:5" x14ac:dyDescent="0.3">
      <c r="A3517" s="239">
        <v>98306</v>
      </c>
      <c r="B3517" s="239" t="s">
        <v>54775</v>
      </c>
      <c r="C3517" s="185" t="s">
        <v>297</v>
      </c>
      <c r="D3517" s="483">
        <v>54.54</v>
      </c>
      <c r="E3517" s="484"/>
    </row>
    <row r="3518" spans="1:5" x14ac:dyDescent="0.3">
      <c r="A3518" s="239">
        <v>98307</v>
      </c>
      <c r="B3518" s="239" t="s">
        <v>54776</v>
      </c>
      <c r="C3518" s="185" t="s">
        <v>297</v>
      </c>
      <c r="D3518" s="483">
        <v>36.83</v>
      </c>
      <c r="E3518" s="484"/>
    </row>
    <row r="3519" spans="1:5" x14ac:dyDescent="0.3">
      <c r="A3519" s="239">
        <v>98308</v>
      </c>
      <c r="B3519" s="239" t="s">
        <v>54777</v>
      </c>
      <c r="C3519" s="185" t="s">
        <v>297</v>
      </c>
      <c r="D3519" s="483">
        <v>25.03</v>
      </c>
      <c r="E3519" s="484"/>
    </row>
    <row r="3520" spans="1:5" x14ac:dyDescent="0.3">
      <c r="A3520" s="239">
        <v>98593</v>
      </c>
      <c r="B3520" s="239" t="s">
        <v>54778</v>
      </c>
      <c r="C3520" s="185" t="s">
        <v>297</v>
      </c>
      <c r="D3520" s="483">
        <v>2121.1999999999998</v>
      </c>
      <c r="E3520" s="484"/>
    </row>
    <row r="3521" spans="1:5" x14ac:dyDescent="0.3">
      <c r="A3521" s="239">
        <v>100553</v>
      </c>
      <c r="B3521" s="239" t="s">
        <v>54779</v>
      </c>
      <c r="C3521" s="185" t="s">
        <v>70</v>
      </c>
      <c r="D3521" s="483">
        <v>20.67</v>
      </c>
      <c r="E3521" s="484"/>
    </row>
    <row r="3522" spans="1:5" x14ac:dyDescent="0.3">
      <c r="A3522" s="239">
        <v>100554</v>
      </c>
      <c r="B3522" s="239" t="s">
        <v>54780</v>
      </c>
      <c r="C3522" s="185" t="s">
        <v>70</v>
      </c>
      <c r="D3522" s="483">
        <v>4.83</v>
      </c>
      <c r="E3522" s="484"/>
    </row>
    <row r="3523" spans="1:5" x14ac:dyDescent="0.3">
      <c r="A3523" s="239">
        <v>100555</v>
      </c>
      <c r="B3523" s="239" t="s">
        <v>54781</v>
      </c>
      <c r="C3523" s="185" t="s">
        <v>297</v>
      </c>
      <c r="D3523" s="483">
        <v>1075.6500000000001</v>
      </c>
      <c r="E3523" s="484"/>
    </row>
    <row r="3524" spans="1:5" x14ac:dyDescent="0.3">
      <c r="A3524" s="239">
        <v>89355</v>
      </c>
      <c r="B3524" s="239" t="s">
        <v>54782</v>
      </c>
      <c r="C3524" s="185" t="s">
        <v>70</v>
      </c>
      <c r="D3524" s="483">
        <v>18.46</v>
      </c>
      <c r="E3524" s="484"/>
    </row>
    <row r="3525" spans="1:5" x14ac:dyDescent="0.3">
      <c r="A3525" s="239">
        <v>89356</v>
      </c>
      <c r="B3525" s="239" t="s">
        <v>54783</v>
      </c>
      <c r="C3525" s="185" t="s">
        <v>70</v>
      </c>
      <c r="D3525" s="483">
        <v>21.27</v>
      </c>
      <c r="E3525" s="484"/>
    </row>
    <row r="3526" spans="1:5" x14ac:dyDescent="0.3">
      <c r="A3526" s="239">
        <v>89357</v>
      </c>
      <c r="B3526" s="239" t="s">
        <v>54784</v>
      </c>
      <c r="C3526" s="185" t="s">
        <v>70</v>
      </c>
      <c r="D3526" s="483">
        <v>29.34</v>
      </c>
      <c r="E3526" s="484"/>
    </row>
    <row r="3527" spans="1:5" x14ac:dyDescent="0.3">
      <c r="A3527" s="239">
        <v>89401</v>
      </c>
      <c r="B3527" s="239" t="s">
        <v>54785</v>
      </c>
      <c r="C3527" s="185" t="s">
        <v>70</v>
      </c>
      <c r="D3527" s="483">
        <v>9.8000000000000007</v>
      </c>
      <c r="E3527" s="484"/>
    </row>
    <row r="3528" spans="1:5" x14ac:dyDescent="0.3">
      <c r="A3528" s="239">
        <v>89402</v>
      </c>
      <c r="B3528" s="239" t="s">
        <v>54786</v>
      </c>
      <c r="C3528" s="185" t="s">
        <v>70</v>
      </c>
      <c r="D3528" s="483">
        <v>11.26</v>
      </c>
      <c r="E3528" s="484"/>
    </row>
    <row r="3529" spans="1:5" x14ac:dyDescent="0.3">
      <c r="A3529" s="239">
        <v>89403</v>
      </c>
      <c r="B3529" s="239" t="s">
        <v>54787</v>
      </c>
      <c r="C3529" s="185" t="s">
        <v>70</v>
      </c>
      <c r="D3529" s="483">
        <v>17.41</v>
      </c>
      <c r="E3529" s="484"/>
    </row>
    <row r="3530" spans="1:5" x14ac:dyDescent="0.3">
      <c r="A3530" s="239">
        <v>89446</v>
      </c>
      <c r="B3530" s="239" t="s">
        <v>54788</v>
      </c>
      <c r="C3530" s="185" t="s">
        <v>70</v>
      </c>
      <c r="D3530" s="483">
        <v>4.9800000000000004</v>
      </c>
      <c r="E3530" s="484"/>
    </row>
    <row r="3531" spans="1:5" x14ac:dyDescent="0.3">
      <c r="A3531" s="239">
        <v>89447</v>
      </c>
      <c r="B3531" s="239" t="s">
        <v>54789</v>
      </c>
      <c r="C3531" s="185" t="s">
        <v>70</v>
      </c>
      <c r="D3531" s="483">
        <v>9.92</v>
      </c>
      <c r="E3531" s="484"/>
    </row>
    <row r="3532" spans="1:5" x14ac:dyDescent="0.3">
      <c r="A3532" s="239">
        <v>89448</v>
      </c>
      <c r="B3532" s="239" t="s">
        <v>54790</v>
      </c>
      <c r="C3532" s="185" t="s">
        <v>70</v>
      </c>
      <c r="D3532" s="483">
        <v>15.18</v>
      </c>
      <c r="E3532" s="484"/>
    </row>
    <row r="3533" spans="1:5" x14ac:dyDescent="0.3">
      <c r="A3533" s="239">
        <v>89449</v>
      </c>
      <c r="B3533" s="239" t="s">
        <v>54791</v>
      </c>
      <c r="C3533" s="185" t="s">
        <v>70</v>
      </c>
      <c r="D3533" s="483">
        <v>16.809999999999999</v>
      </c>
      <c r="E3533" s="484"/>
    </row>
    <row r="3534" spans="1:5" x14ac:dyDescent="0.3">
      <c r="A3534" s="239">
        <v>89450</v>
      </c>
      <c r="B3534" s="239" t="s">
        <v>54792</v>
      </c>
      <c r="C3534" s="185" t="s">
        <v>70</v>
      </c>
      <c r="D3534" s="483">
        <v>26.94</v>
      </c>
      <c r="E3534" s="484"/>
    </row>
    <row r="3535" spans="1:5" x14ac:dyDescent="0.3">
      <c r="A3535" s="239">
        <v>89451</v>
      </c>
      <c r="B3535" s="239" t="s">
        <v>54793</v>
      </c>
      <c r="C3535" s="185" t="s">
        <v>70</v>
      </c>
      <c r="D3535" s="483">
        <v>43.89</v>
      </c>
      <c r="E3535" s="484"/>
    </row>
    <row r="3536" spans="1:5" x14ac:dyDescent="0.3">
      <c r="A3536" s="239">
        <v>89452</v>
      </c>
      <c r="B3536" s="239" t="s">
        <v>54794</v>
      </c>
      <c r="C3536" s="185" t="s">
        <v>70</v>
      </c>
      <c r="D3536" s="483">
        <v>60.47</v>
      </c>
      <c r="E3536" s="484"/>
    </row>
    <row r="3537" spans="1:5" x14ac:dyDescent="0.3">
      <c r="A3537" s="239">
        <v>89508</v>
      </c>
      <c r="B3537" s="239" t="s">
        <v>54795</v>
      </c>
      <c r="C3537" s="185" t="s">
        <v>70</v>
      </c>
      <c r="D3537" s="483">
        <v>14.95</v>
      </c>
      <c r="E3537" s="484"/>
    </row>
    <row r="3538" spans="1:5" x14ac:dyDescent="0.3">
      <c r="A3538" s="239">
        <v>89509</v>
      </c>
      <c r="B3538" s="239" t="s">
        <v>54796</v>
      </c>
      <c r="C3538" s="185" t="s">
        <v>70</v>
      </c>
      <c r="D3538" s="483">
        <v>20.21</v>
      </c>
      <c r="E3538" s="484"/>
    </row>
    <row r="3539" spans="1:5" x14ac:dyDescent="0.3">
      <c r="A3539" s="239">
        <v>89511</v>
      </c>
      <c r="B3539" s="239" t="s">
        <v>54797</v>
      </c>
      <c r="C3539" s="185" t="s">
        <v>70</v>
      </c>
      <c r="D3539" s="483">
        <v>34.409999999999997</v>
      </c>
      <c r="E3539" s="484"/>
    </row>
    <row r="3540" spans="1:5" x14ac:dyDescent="0.3">
      <c r="A3540" s="239">
        <v>89512</v>
      </c>
      <c r="B3540" s="239" t="s">
        <v>54798</v>
      </c>
      <c r="C3540" s="185" t="s">
        <v>70</v>
      </c>
      <c r="D3540" s="483">
        <v>43.69</v>
      </c>
      <c r="E3540" s="484"/>
    </row>
    <row r="3541" spans="1:5" x14ac:dyDescent="0.3">
      <c r="A3541" s="239">
        <v>89576</v>
      </c>
      <c r="B3541" s="239" t="s">
        <v>54799</v>
      </c>
      <c r="C3541" s="185" t="s">
        <v>70</v>
      </c>
      <c r="D3541" s="483">
        <v>23.49</v>
      </c>
      <c r="E3541" s="484"/>
    </row>
    <row r="3542" spans="1:5" x14ac:dyDescent="0.3">
      <c r="A3542" s="239">
        <v>89578</v>
      </c>
      <c r="B3542" s="239" t="s">
        <v>54800</v>
      </c>
      <c r="C3542" s="185" t="s">
        <v>70</v>
      </c>
      <c r="D3542" s="483">
        <v>29.19</v>
      </c>
      <c r="E3542" s="484"/>
    </row>
    <row r="3543" spans="1:5" x14ac:dyDescent="0.3">
      <c r="A3543" s="239">
        <v>89580</v>
      </c>
      <c r="B3543" s="239" t="s">
        <v>54801</v>
      </c>
      <c r="C3543" s="185" t="s">
        <v>70</v>
      </c>
      <c r="D3543" s="483">
        <v>60.35</v>
      </c>
      <c r="E3543" s="484"/>
    </row>
    <row r="3544" spans="1:5" x14ac:dyDescent="0.3">
      <c r="A3544" s="239">
        <v>89633</v>
      </c>
      <c r="B3544" s="239" t="s">
        <v>54802</v>
      </c>
      <c r="C3544" s="185" t="s">
        <v>70</v>
      </c>
      <c r="D3544" s="483">
        <v>22.38</v>
      </c>
      <c r="E3544" s="484"/>
    </row>
    <row r="3545" spans="1:5" x14ac:dyDescent="0.3">
      <c r="A3545" s="239">
        <v>89634</v>
      </c>
      <c r="B3545" s="239" t="s">
        <v>54803</v>
      </c>
      <c r="C3545" s="185" t="s">
        <v>70</v>
      </c>
      <c r="D3545" s="483">
        <v>31.65</v>
      </c>
      <c r="E3545" s="484"/>
    </row>
    <row r="3546" spans="1:5" x14ac:dyDescent="0.3">
      <c r="A3546" s="239">
        <v>89635</v>
      </c>
      <c r="B3546" s="239" t="s">
        <v>54804</v>
      </c>
      <c r="C3546" s="185" t="s">
        <v>70</v>
      </c>
      <c r="D3546" s="483">
        <v>46.11</v>
      </c>
      <c r="E3546" s="484"/>
    </row>
    <row r="3547" spans="1:5" x14ac:dyDescent="0.3">
      <c r="A3547" s="239">
        <v>89636</v>
      </c>
      <c r="B3547" s="239" t="s">
        <v>54805</v>
      </c>
      <c r="C3547" s="185" t="s">
        <v>70</v>
      </c>
      <c r="D3547" s="483">
        <v>57.87</v>
      </c>
      <c r="E3547" s="484"/>
    </row>
    <row r="3548" spans="1:5" x14ac:dyDescent="0.3">
      <c r="A3548" s="239">
        <v>89711</v>
      </c>
      <c r="B3548" s="239" t="s">
        <v>54806</v>
      </c>
      <c r="C3548" s="185" t="s">
        <v>70</v>
      </c>
      <c r="D3548" s="483">
        <v>19.149999999999999</v>
      </c>
      <c r="E3548" s="484"/>
    </row>
    <row r="3549" spans="1:5" x14ac:dyDescent="0.3">
      <c r="A3549" s="239">
        <v>89712</v>
      </c>
      <c r="B3549" s="239" t="s">
        <v>54807</v>
      </c>
      <c r="C3549" s="185" t="s">
        <v>70</v>
      </c>
      <c r="D3549" s="483">
        <v>24.25</v>
      </c>
      <c r="E3549" s="484"/>
    </row>
    <row r="3550" spans="1:5" x14ac:dyDescent="0.3">
      <c r="A3550" s="239">
        <v>89713</v>
      </c>
      <c r="B3550" s="239" t="s">
        <v>54808</v>
      </c>
      <c r="C3550" s="185" t="s">
        <v>70</v>
      </c>
      <c r="D3550" s="483">
        <v>30.2</v>
      </c>
      <c r="E3550" s="484"/>
    </row>
    <row r="3551" spans="1:5" x14ac:dyDescent="0.3">
      <c r="A3551" s="239">
        <v>89714</v>
      </c>
      <c r="B3551" s="239" t="s">
        <v>54809</v>
      </c>
      <c r="C3551" s="185" t="s">
        <v>70</v>
      </c>
      <c r="D3551" s="483">
        <v>33.770000000000003</v>
      </c>
      <c r="E3551" s="484"/>
    </row>
    <row r="3552" spans="1:5" x14ac:dyDescent="0.3">
      <c r="A3552" s="239">
        <v>89716</v>
      </c>
      <c r="B3552" s="239" t="s">
        <v>54810</v>
      </c>
      <c r="C3552" s="185" t="s">
        <v>70</v>
      </c>
      <c r="D3552" s="483">
        <v>22.6</v>
      </c>
      <c r="E3552" s="484"/>
    </row>
    <row r="3553" spans="1:5" x14ac:dyDescent="0.3">
      <c r="A3553" s="239">
        <v>89717</v>
      </c>
      <c r="B3553" s="239" t="s">
        <v>54811</v>
      </c>
      <c r="C3553" s="185" t="s">
        <v>70</v>
      </c>
      <c r="D3553" s="483">
        <v>35.42</v>
      </c>
      <c r="E3553" s="484"/>
    </row>
    <row r="3554" spans="1:5" x14ac:dyDescent="0.3">
      <c r="A3554" s="239">
        <v>89770</v>
      </c>
      <c r="B3554" s="239" t="s">
        <v>54812</v>
      </c>
      <c r="C3554" s="185" t="s">
        <v>70</v>
      </c>
      <c r="D3554" s="483">
        <v>37.39</v>
      </c>
      <c r="E3554" s="484"/>
    </row>
    <row r="3555" spans="1:5" x14ac:dyDescent="0.3">
      <c r="A3555" s="239">
        <v>89771</v>
      </c>
      <c r="B3555" s="239" t="s">
        <v>54813</v>
      </c>
      <c r="C3555" s="185" t="s">
        <v>70</v>
      </c>
      <c r="D3555" s="483">
        <v>49.9</v>
      </c>
      <c r="E3555" s="484"/>
    </row>
    <row r="3556" spans="1:5" x14ac:dyDescent="0.3">
      <c r="A3556" s="239">
        <v>89773</v>
      </c>
      <c r="B3556" s="239" t="s">
        <v>54814</v>
      </c>
      <c r="C3556" s="185" t="s">
        <v>70</v>
      </c>
      <c r="D3556" s="483">
        <v>117.17</v>
      </c>
      <c r="E3556" s="484"/>
    </row>
    <row r="3557" spans="1:5" x14ac:dyDescent="0.3">
      <c r="A3557" s="239">
        <v>89775</v>
      </c>
      <c r="B3557" s="239" t="s">
        <v>54815</v>
      </c>
      <c r="C3557" s="185" t="s">
        <v>70</v>
      </c>
      <c r="D3557" s="483">
        <v>183.13</v>
      </c>
      <c r="E3557" s="484"/>
    </row>
    <row r="3558" spans="1:5" x14ac:dyDescent="0.3">
      <c r="A3558" s="239">
        <v>89798</v>
      </c>
      <c r="B3558" s="239" t="s">
        <v>54816</v>
      </c>
      <c r="C3558" s="185" t="s">
        <v>70</v>
      </c>
      <c r="D3558" s="483">
        <v>11.94</v>
      </c>
      <c r="E3558" s="484"/>
    </row>
    <row r="3559" spans="1:5" x14ac:dyDescent="0.3">
      <c r="A3559" s="239">
        <v>89799</v>
      </c>
      <c r="B3559" s="239" t="s">
        <v>54817</v>
      </c>
      <c r="C3559" s="185" t="s">
        <v>70</v>
      </c>
      <c r="D3559" s="483">
        <v>19.97</v>
      </c>
      <c r="E3559" s="484"/>
    </row>
    <row r="3560" spans="1:5" x14ac:dyDescent="0.3">
      <c r="A3560" s="239">
        <v>89800</v>
      </c>
      <c r="B3560" s="239" t="s">
        <v>54818</v>
      </c>
      <c r="C3560" s="185" t="s">
        <v>70</v>
      </c>
      <c r="D3560" s="483">
        <v>25.67</v>
      </c>
      <c r="E3560" s="484"/>
    </row>
    <row r="3561" spans="1:5" x14ac:dyDescent="0.3">
      <c r="A3561" s="239">
        <v>89848</v>
      </c>
      <c r="B3561" s="239" t="s">
        <v>54819</v>
      </c>
      <c r="C3561" s="185" t="s">
        <v>70</v>
      </c>
      <c r="D3561" s="483">
        <v>24.61</v>
      </c>
      <c r="E3561" s="484"/>
    </row>
    <row r="3562" spans="1:5" x14ac:dyDescent="0.3">
      <c r="A3562" s="239">
        <v>89849</v>
      </c>
      <c r="B3562" s="239" t="s">
        <v>54820</v>
      </c>
      <c r="C3562" s="185" t="s">
        <v>70</v>
      </c>
      <c r="D3562" s="483">
        <v>50.27</v>
      </c>
      <c r="E3562" s="484"/>
    </row>
    <row r="3563" spans="1:5" x14ac:dyDescent="0.3">
      <c r="A3563" s="239">
        <v>89865</v>
      </c>
      <c r="B3563" s="239" t="s">
        <v>54821</v>
      </c>
      <c r="C3563" s="185" t="s">
        <v>70</v>
      </c>
      <c r="D3563" s="483">
        <v>15.52</v>
      </c>
      <c r="E3563" s="484"/>
    </row>
    <row r="3564" spans="1:5" x14ac:dyDescent="0.3">
      <c r="A3564" s="239">
        <v>92275</v>
      </c>
      <c r="B3564" s="239" t="s">
        <v>54822</v>
      </c>
      <c r="C3564" s="185" t="s">
        <v>70</v>
      </c>
      <c r="D3564" s="483">
        <v>53.33</v>
      </c>
      <c r="E3564" s="484"/>
    </row>
    <row r="3565" spans="1:5" x14ac:dyDescent="0.3">
      <c r="A3565" s="239">
        <v>92276</v>
      </c>
      <c r="B3565" s="239" t="s">
        <v>54823</v>
      </c>
      <c r="C3565" s="185" t="s">
        <v>70</v>
      </c>
      <c r="D3565" s="483">
        <v>67.709999999999994</v>
      </c>
      <c r="E3565" s="484"/>
    </row>
    <row r="3566" spans="1:5" x14ac:dyDescent="0.3">
      <c r="A3566" s="239">
        <v>92277</v>
      </c>
      <c r="B3566" s="239" t="s">
        <v>54824</v>
      </c>
      <c r="C3566" s="185" t="s">
        <v>70</v>
      </c>
      <c r="D3566" s="483">
        <v>97.86</v>
      </c>
      <c r="E3566" s="484"/>
    </row>
    <row r="3567" spans="1:5" x14ac:dyDescent="0.3">
      <c r="A3567" s="239">
        <v>92278</v>
      </c>
      <c r="B3567" s="239" t="s">
        <v>54825</v>
      </c>
      <c r="C3567" s="185" t="s">
        <v>70</v>
      </c>
      <c r="D3567" s="483">
        <v>131.71</v>
      </c>
      <c r="E3567" s="484"/>
    </row>
    <row r="3568" spans="1:5" x14ac:dyDescent="0.3">
      <c r="A3568" s="239">
        <v>92279</v>
      </c>
      <c r="B3568" s="239" t="s">
        <v>54826</v>
      </c>
      <c r="C3568" s="185" t="s">
        <v>70</v>
      </c>
      <c r="D3568" s="483">
        <v>190.41</v>
      </c>
      <c r="E3568" s="484"/>
    </row>
    <row r="3569" spans="1:5" x14ac:dyDescent="0.3">
      <c r="A3569" s="239">
        <v>92280</v>
      </c>
      <c r="B3569" s="239" t="s">
        <v>54827</v>
      </c>
      <c r="C3569" s="185" t="s">
        <v>70</v>
      </c>
      <c r="D3569" s="483">
        <v>267.33999999999997</v>
      </c>
      <c r="E3569" s="484"/>
    </row>
    <row r="3570" spans="1:5" x14ac:dyDescent="0.3">
      <c r="A3570" s="239">
        <v>92281</v>
      </c>
      <c r="B3570" s="239" t="s">
        <v>54828</v>
      </c>
      <c r="C3570" s="185" t="s">
        <v>70</v>
      </c>
      <c r="D3570" s="483">
        <v>124.67</v>
      </c>
      <c r="E3570" s="484"/>
    </row>
    <row r="3571" spans="1:5" x14ac:dyDescent="0.3">
      <c r="A3571" s="239">
        <v>92282</v>
      </c>
      <c r="B3571" s="239" t="s">
        <v>54829</v>
      </c>
      <c r="C3571" s="185" t="s">
        <v>70</v>
      </c>
      <c r="D3571" s="483">
        <v>141.97</v>
      </c>
      <c r="E3571" s="484"/>
    </row>
    <row r="3572" spans="1:5" x14ac:dyDescent="0.3">
      <c r="A3572" s="239">
        <v>92283</v>
      </c>
      <c r="B3572" s="239" t="s">
        <v>54830</v>
      </c>
      <c r="C3572" s="185" t="s">
        <v>70</v>
      </c>
      <c r="D3572" s="483">
        <v>191.7</v>
      </c>
      <c r="E3572" s="484"/>
    </row>
    <row r="3573" spans="1:5" x14ac:dyDescent="0.3">
      <c r="A3573" s="239">
        <v>92284</v>
      </c>
      <c r="B3573" s="239" t="s">
        <v>54831</v>
      </c>
      <c r="C3573" s="185" t="s">
        <v>70</v>
      </c>
      <c r="D3573" s="483">
        <v>238.67</v>
      </c>
      <c r="E3573" s="484"/>
    </row>
    <row r="3574" spans="1:5" x14ac:dyDescent="0.3">
      <c r="A3574" s="239">
        <v>92285</v>
      </c>
      <c r="B3574" s="239" t="s">
        <v>54832</v>
      </c>
      <c r="C3574" s="185" t="s">
        <v>70</v>
      </c>
      <c r="D3574" s="483">
        <v>318.24</v>
      </c>
      <c r="E3574" s="484"/>
    </row>
    <row r="3575" spans="1:5" x14ac:dyDescent="0.3">
      <c r="A3575" s="239">
        <v>92286</v>
      </c>
      <c r="B3575" s="239" t="s">
        <v>54833</v>
      </c>
      <c r="C3575" s="185" t="s">
        <v>70</v>
      </c>
      <c r="D3575" s="483">
        <v>396.97</v>
      </c>
      <c r="E3575" s="484"/>
    </row>
    <row r="3576" spans="1:5" x14ac:dyDescent="0.3">
      <c r="A3576" s="239">
        <v>92305</v>
      </c>
      <c r="B3576" s="239" t="s">
        <v>54834</v>
      </c>
      <c r="C3576" s="185" t="s">
        <v>70</v>
      </c>
      <c r="D3576" s="483">
        <v>35.909999999999997</v>
      </c>
      <c r="E3576" s="484"/>
    </row>
    <row r="3577" spans="1:5" x14ac:dyDescent="0.3">
      <c r="A3577" s="239">
        <v>92306</v>
      </c>
      <c r="B3577" s="239" t="s">
        <v>54835</v>
      </c>
      <c r="C3577" s="185" t="s">
        <v>70</v>
      </c>
      <c r="D3577" s="483">
        <v>58.35</v>
      </c>
      <c r="E3577" s="484"/>
    </row>
    <row r="3578" spans="1:5" x14ac:dyDescent="0.3">
      <c r="A3578" s="239">
        <v>92307</v>
      </c>
      <c r="B3578" s="239" t="s">
        <v>54836</v>
      </c>
      <c r="C3578" s="185" t="s">
        <v>70</v>
      </c>
      <c r="D3578" s="483">
        <v>72.97</v>
      </c>
      <c r="E3578" s="484"/>
    </row>
    <row r="3579" spans="1:5" x14ac:dyDescent="0.3">
      <c r="A3579" s="239">
        <v>92308</v>
      </c>
      <c r="B3579" s="239" t="s">
        <v>54837</v>
      </c>
      <c r="C3579" s="185" t="s">
        <v>70</v>
      </c>
      <c r="D3579" s="483">
        <v>53.59</v>
      </c>
      <c r="E3579" s="484"/>
    </row>
    <row r="3580" spans="1:5" x14ac:dyDescent="0.3">
      <c r="A3580" s="239">
        <v>92309</v>
      </c>
      <c r="B3580" s="239" t="s">
        <v>54838</v>
      </c>
      <c r="C3580" s="185" t="s">
        <v>70</v>
      </c>
      <c r="D3580" s="483">
        <v>132.19</v>
      </c>
      <c r="E3580" s="484"/>
    </row>
    <row r="3581" spans="1:5" x14ac:dyDescent="0.3">
      <c r="A3581" s="239">
        <v>92310</v>
      </c>
      <c r="B3581" s="239" t="s">
        <v>54839</v>
      </c>
      <c r="C3581" s="185" t="s">
        <v>70</v>
      </c>
      <c r="D3581" s="483">
        <v>149.72999999999999</v>
      </c>
      <c r="E3581" s="484"/>
    </row>
    <row r="3582" spans="1:5" x14ac:dyDescent="0.3">
      <c r="A3582" s="239">
        <v>92320</v>
      </c>
      <c r="B3582" s="239" t="s">
        <v>54840</v>
      </c>
      <c r="C3582" s="185" t="s">
        <v>70</v>
      </c>
      <c r="D3582" s="483">
        <v>46.23</v>
      </c>
      <c r="E3582" s="484"/>
    </row>
    <row r="3583" spans="1:5" x14ac:dyDescent="0.3">
      <c r="A3583" s="239">
        <v>92321</v>
      </c>
      <c r="B3583" s="239" t="s">
        <v>54841</v>
      </c>
      <c r="C3583" s="185" t="s">
        <v>70</v>
      </c>
      <c r="D3583" s="483">
        <v>76.14</v>
      </c>
      <c r="E3583" s="484"/>
    </row>
    <row r="3584" spans="1:5" x14ac:dyDescent="0.3">
      <c r="A3584" s="239">
        <v>92322</v>
      </c>
      <c r="B3584" s="239" t="s">
        <v>54842</v>
      </c>
      <c r="C3584" s="185" t="s">
        <v>70</v>
      </c>
      <c r="D3584" s="483">
        <v>97.15</v>
      </c>
      <c r="E3584" s="484"/>
    </row>
    <row r="3585" spans="1:5" x14ac:dyDescent="0.3">
      <c r="A3585" s="239">
        <v>92323</v>
      </c>
      <c r="B3585" s="239" t="s">
        <v>54843</v>
      </c>
      <c r="C3585" s="185" t="s">
        <v>70</v>
      </c>
      <c r="D3585" s="483">
        <v>61.44</v>
      </c>
      <c r="E3585" s="484"/>
    </row>
    <row r="3586" spans="1:5" x14ac:dyDescent="0.3">
      <c r="A3586" s="239">
        <v>92324</v>
      </c>
      <c r="B3586" s="239" t="s">
        <v>54844</v>
      </c>
      <c r="C3586" s="185" t="s">
        <v>70</v>
      </c>
      <c r="D3586" s="483">
        <v>147.5</v>
      </c>
      <c r="E3586" s="484"/>
    </row>
    <row r="3587" spans="1:5" x14ac:dyDescent="0.3">
      <c r="A3587" s="239">
        <v>92325</v>
      </c>
      <c r="B3587" s="239" t="s">
        <v>54845</v>
      </c>
      <c r="C3587" s="185" t="s">
        <v>70</v>
      </c>
      <c r="D3587" s="483">
        <v>171.43</v>
      </c>
      <c r="E3587" s="484"/>
    </row>
    <row r="3588" spans="1:5" x14ac:dyDescent="0.3">
      <c r="A3588" s="239">
        <v>92335</v>
      </c>
      <c r="B3588" s="239" t="s">
        <v>54846</v>
      </c>
      <c r="C3588" s="185" t="s">
        <v>70</v>
      </c>
      <c r="D3588" s="483">
        <v>94.55</v>
      </c>
      <c r="E3588" s="484"/>
    </row>
    <row r="3589" spans="1:5" x14ac:dyDescent="0.3">
      <c r="A3589" s="239">
        <v>92336</v>
      </c>
      <c r="B3589" s="239" t="s">
        <v>54847</v>
      </c>
      <c r="C3589" s="185" t="s">
        <v>70</v>
      </c>
      <c r="D3589" s="483">
        <v>116.3</v>
      </c>
      <c r="E3589" s="484"/>
    </row>
    <row r="3590" spans="1:5" x14ac:dyDescent="0.3">
      <c r="A3590" s="239">
        <v>92337</v>
      </c>
      <c r="B3590" s="239" t="s">
        <v>54848</v>
      </c>
      <c r="C3590" s="185" t="s">
        <v>70</v>
      </c>
      <c r="D3590" s="483">
        <v>153.57</v>
      </c>
      <c r="E3590" s="484"/>
    </row>
    <row r="3591" spans="1:5" x14ac:dyDescent="0.3">
      <c r="A3591" s="239">
        <v>92338</v>
      </c>
      <c r="B3591" s="239" t="s">
        <v>54849</v>
      </c>
      <c r="C3591" s="185" t="s">
        <v>70</v>
      </c>
      <c r="D3591" s="483">
        <v>148.05000000000001</v>
      </c>
      <c r="E3591" s="484"/>
    </row>
    <row r="3592" spans="1:5" x14ac:dyDescent="0.3">
      <c r="A3592" s="239">
        <v>92339</v>
      </c>
      <c r="B3592" s="239" t="s">
        <v>54850</v>
      </c>
      <c r="C3592" s="185" t="s">
        <v>70</v>
      </c>
      <c r="D3592" s="483">
        <v>226.24</v>
      </c>
      <c r="E3592" s="484"/>
    </row>
    <row r="3593" spans="1:5" x14ac:dyDescent="0.3">
      <c r="A3593" s="239">
        <v>92341</v>
      </c>
      <c r="B3593" s="239" t="s">
        <v>54851</v>
      </c>
      <c r="C3593" s="185" t="s">
        <v>70</v>
      </c>
      <c r="D3593" s="483">
        <v>104.02</v>
      </c>
      <c r="E3593" s="484"/>
    </row>
    <row r="3594" spans="1:5" x14ac:dyDescent="0.3">
      <c r="A3594" s="239">
        <v>92342</v>
      </c>
      <c r="B3594" s="239" t="s">
        <v>54852</v>
      </c>
      <c r="C3594" s="185" t="s">
        <v>70</v>
      </c>
      <c r="D3594" s="483">
        <v>125.83</v>
      </c>
      <c r="E3594" s="484"/>
    </row>
    <row r="3595" spans="1:5" x14ac:dyDescent="0.3">
      <c r="A3595" s="239">
        <v>92343</v>
      </c>
      <c r="B3595" s="239" t="s">
        <v>54853</v>
      </c>
      <c r="C3595" s="185" t="s">
        <v>70</v>
      </c>
      <c r="D3595" s="483">
        <v>163.19</v>
      </c>
      <c r="E3595" s="484"/>
    </row>
    <row r="3596" spans="1:5" x14ac:dyDescent="0.3">
      <c r="A3596" s="239">
        <v>92359</v>
      </c>
      <c r="B3596" s="239" t="s">
        <v>54854</v>
      </c>
      <c r="C3596" s="185" t="s">
        <v>70</v>
      </c>
      <c r="D3596" s="483">
        <v>71.260000000000005</v>
      </c>
      <c r="E3596" s="484"/>
    </row>
    <row r="3597" spans="1:5" x14ac:dyDescent="0.3">
      <c r="A3597" s="239">
        <v>92360</v>
      </c>
      <c r="B3597" s="239" t="s">
        <v>54855</v>
      </c>
      <c r="C3597" s="185" t="s">
        <v>70</v>
      </c>
      <c r="D3597" s="483">
        <v>95.28</v>
      </c>
      <c r="E3597" s="484"/>
    </row>
    <row r="3598" spans="1:5" x14ac:dyDescent="0.3">
      <c r="A3598" s="239">
        <v>92361</v>
      </c>
      <c r="B3598" s="239" t="s">
        <v>54856</v>
      </c>
      <c r="C3598" s="185" t="s">
        <v>70</v>
      </c>
      <c r="D3598" s="483">
        <v>128.44</v>
      </c>
      <c r="E3598" s="484"/>
    </row>
    <row r="3599" spans="1:5" x14ac:dyDescent="0.3">
      <c r="A3599" s="239">
        <v>92362</v>
      </c>
      <c r="B3599" s="239" t="s">
        <v>54857</v>
      </c>
      <c r="C3599" s="185" t="s">
        <v>70</v>
      </c>
      <c r="D3599" s="483">
        <v>205.85</v>
      </c>
      <c r="E3599" s="484"/>
    </row>
    <row r="3600" spans="1:5" x14ac:dyDescent="0.3">
      <c r="A3600" s="239">
        <v>92364</v>
      </c>
      <c r="B3600" s="239" t="s">
        <v>54858</v>
      </c>
      <c r="C3600" s="185" t="s">
        <v>70</v>
      </c>
      <c r="D3600" s="483">
        <v>57.3</v>
      </c>
      <c r="E3600" s="484"/>
    </row>
    <row r="3601" spans="1:5" x14ac:dyDescent="0.3">
      <c r="A3601" s="239">
        <v>92365</v>
      </c>
      <c r="B3601" s="239" t="s">
        <v>54859</v>
      </c>
      <c r="C3601" s="185" t="s">
        <v>70</v>
      </c>
      <c r="D3601" s="483">
        <v>66</v>
      </c>
      <c r="E3601" s="484"/>
    </row>
    <row r="3602" spans="1:5" x14ac:dyDescent="0.3">
      <c r="A3602" s="239">
        <v>92366</v>
      </c>
      <c r="B3602" s="239" t="s">
        <v>54860</v>
      </c>
      <c r="C3602" s="185" t="s">
        <v>70</v>
      </c>
      <c r="D3602" s="483">
        <v>92.3</v>
      </c>
      <c r="E3602" s="484"/>
    </row>
    <row r="3603" spans="1:5" x14ac:dyDescent="0.3">
      <c r="A3603" s="239">
        <v>92367</v>
      </c>
      <c r="B3603" s="239" t="s">
        <v>54861</v>
      </c>
      <c r="C3603" s="185" t="s">
        <v>70</v>
      </c>
      <c r="D3603" s="483">
        <v>113.58</v>
      </c>
      <c r="E3603" s="484"/>
    </row>
    <row r="3604" spans="1:5" x14ac:dyDescent="0.3">
      <c r="A3604" s="239">
        <v>92368</v>
      </c>
      <c r="B3604" s="239" t="s">
        <v>54862</v>
      </c>
      <c r="C3604" s="185" t="s">
        <v>70</v>
      </c>
      <c r="D3604" s="483">
        <v>150.44999999999999</v>
      </c>
      <c r="E3604" s="484"/>
    </row>
    <row r="3605" spans="1:5" x14ac:dyDescent="0.3">
      <c r="A3605" s="239">
        <v>92645</v>
      </c>
      <c r="B3605" s="239" t="s">
        <v>54863</v>
      </c>
      <c r="C3605" s="185" t="s">
        <v>70</v>
      </c>
      <c r="D3605" s="483">
        <v>74.790000000000006</v>
      </c>
      <c r="E3605" s="484"/>
    </row>
    <row r="3606" spans="1:5" x14ac:dyDescent="0.3">
      <c r="A3606" s="239">
        <v>92646</v>
      </c>
      <c r="B3606" s="239" t="s">
        <v>54864</v>
      </c>
      <c r="C3606" s="185" t="s">
        <v>70</v>
      </c>
      <c r="D3606" s="483">
        <v>98.81</v>
      </c>
      <c r="E3606" s="484"/>
    </row>
    <row r="3607" spans="1:5" x14ac:dyDescent="0.3">
      <c r="A3607" s="239">
        <v>92648</v>
      </c>
      <c r="B3607" s="239" t="s">
        <v>54865</v>
      </c>
      <c r="C3607" s="185" t="s">
        <v>70</v>
      </c>
      <c r="D3607" s="483">
        <v>108.08</v>
      </c>
      <c r="E3607" s="484"/>
    </row>
    <row r="3608" spans="1:5" x14ac:dyDescent="0.3">
      <c r="A3608" s="239">
        <v>92649</v>
      </c>
      <c r="B3608" s="239" t="s">
        <v>54866</v>
      </c>
      <c r="C3608" s="185" t="s">
        <v>70</v>
      </c>
      <c r="D3608" s="483">
        <v>131.96</v>
      </c>
      <c r="E3608" s="484"/>
    </row>
    <row r="3609" spans="1:5" x14ac:dyDescent="0.3">
      <c r="A3609" s="239">
        <v>92650</v>
      </c>
      <c r="B3609" s="239" t="s">
        <v>54867</v>
      </c>
      <c r="C3609" s="185" t="s">
        <v>70</v>
      </c>
      <c r="D3609" s="483">
        <v>209.38</v>
      </c>
      <c r="E3609" s="484"/>
    </row>
    <row r="3610" spans="1:5" x14ac:dyDescent="0.3">
      <c r="A3610" s="239">
        <v>92652</v>
      </c>
      <c r="B3610" s="239" t="s">
        <v>54868</v>
      </c>
      <c r="C3610" s="185" t="s">
        <v>70</v>
      </c>
      <c r="D3610" s="483">
        <v>61.62</v>
      </c>
      <c r="E3610" s="484"/>
    </row>
    <row r="3611" spans="1:5" x14ac:dyDescent="0.3">
      <c r="A3611" s="239">
        <v>92653</v>
      </c>
      <c r="B3611" s="239" t="s">
        <v>54869</v>
      </c>
      <c r="C3611" s="185" t="s">
        <v>70</v>
      </c>
      <c r="D3611" s="483">
        <v>70.37</v>
      </c>
      <c r="E3611" s="484"/>
    </row>
    <row r="3612" spans="1:5" x14ac:dyDescent="0.3">
      <c r="A3612" s="239">
        <v>92654</v>
      </c>
      <c r="B3612" s="239" t="s">
        <v>54870</v>
      </c>
      <c r="C3612" s="185" t="s">
        <v>70</v>
      </c>
      <c r="D3612" s="483">
        <v>96.67</v>
      </c>
      <c r="E3612" s="484"/>
    </row>
    <row r="3613" spans="1:5" x14ac:dyDescent="0.3">
      <c r="A3613" s="239">
        <v>92655</v>
      </c>
      <c r="B3613" s="239" t="s">
        <v>54871</v>
      </c>
      <c r="C3613" s="185" t="s">
        <v>70</v>
      </c>
      <c r="D3613" s="483">
        <v>118.03</v>
      </c>
      <c r="E3613" s="484"/>
    </row>
    <row r="3614" spans="1:5" x14ac:dyDescent="0.3">
      <c r="A3614" s="239">
        <v>92656</v>
      </c>
      <c r="B3614" s="239" t="s">
        <v>54872</v>
      </c>
      <c r="C3614" s="185" t="s">
        <v>70</v>
      </c>
      <c r="D3614" s="483">
        <v>154.9</v>
      </c>
      <c r="E3614" s="484"/>
    </row>
    <row r="3615" spans="1:5" x14ac:dyDescent="0.3">
      <c r="A3615" s="239">
        <v>92687</v>
      </c>
      <c r="B3615" s="239" t="s">
        <v>54873</v>
      </c>
      <c r="C3615" s="185" t="s">
        <v>70</v>
      </c>
      <c r="D3615" s="483">
        <v>28.56</v>
      </c>
      <c r="E3615" s="484"/>
    </row>
    <row r="3616" spans="1:5" x14ac:dyDescent="0.3">
      <c r="A3616" s="239">
        <v>92688</v>
      </c>
      <c r="B3616" s="239" t="s">
        <v>54874</v>
      </c>
      <c r="C3616" s="185" t="s">
        <v>70</v>
      </c>
      <c r="D3616" s="483">
        <v>39.61</v>
      </c>
      <c r="E3616" s="484"/>
    </row>
    <row r="3617" spans="1:5" x14ac:dyDescent="0.3">
      <c r="A3617" s="239">
        <v>92689</v>
      </c>
      <c r="B3617" s="239" t="s">
        <v>54875</v>
      </c>
      <c r="C3617" s="185" t="s">
        <v>70</v>
      </c>
      <c r="D3617" s="483">
        <v>52.15</v>
      </c>
      <c r="E3617" s="484"/>
    </row>
    <row r="3618" spans="1:5" x14ac:dyDescent="0.3">
      <c r="A3618" s="239">
        <v>92690</v>
      </c>
      <c r="B3618" s="239" t="s">
        <v>54876</v>
      </c>
      <c r="C3618" s="185" t="s">
        <v>70</v>
      </c>
      <c r="D3618" s="483">
        <v>74</v>
      </c>
      <c r="E3618" s="484"/>
    </row>
    <row r="3619" spans="1:5" x14ac:dyDescent="0.3">
      <c r="A3619" s="239">
        <v>92691</v>
      </c>
      <c r="B3619" s="239" t="s">
        <v>54877</v>
      </c>
      <c r="C3619" s="185" t="s">
        <v>70</v>
      </c>
      <c r="D3619" s="483">
        <v>94.68</v>
      </c>
      <c r="E3619" s="484"/>
    </row>
    <row r="3620" spans="1:5" x14ac:dyDescent="0.3">
      <c r="A3620" s="239">
        <v>94462</v>
      </c>
      <c r="B3620" s="239" t="s">
        <v>54878</v>
      </c>
      <c r="C3620" s="185" t="s">
        <v>70</v>
      </c>
      <c r="D3620" s="483">
        <v>102.11</v>
      </c>
      <c r="E3620" s="484"/>
    </row>
    <row r="3621" spans="1:5" x14ac:dyDescent="0.3">
      <c r="A3621" s="239">
        <v>94463</v>
      </c>
      <c r="B3621" s="239" t="s">
        <v>54879</v>
      </c>
      <c r="C3621" s="185" t="s">
        <v>70</v>
      </c>
      <c r="D3621" s="483">
        <v>120.49</v>
      </c>
      <c r="E3621" s="484"/>
    </row>
    <row r="3622" spans="1:5" x14ac:dyDescent="0.3">
      <c r="A3622" s="239">
        <v>94464</v>
      </c>
      <c r="B3622" s="239" t="s">
        <v>54880</v>
      </c>
      <c r="C3622" s="185" t="s">
        <v>70</v>
      </c>
      <c r="D3622" s="483">
        <v>170.46</v>
      </c>
      <c r="E3622" s="484"/>
    </row>
    <row r="3623" spans="1:5" x14ac:dyDescent="0.3">
      <c r="A3623" s="239">
        <v>94602</v>
      </c>
      <c r="B3623" s="239" t="s">
        <v>54881</v>
      </c>
      <c r="C3623" s="185" t="s">
        <v>70</v>
      </c>
      <c r="D3623" s="483">
        <v>203.03</v>
      </c>
      <c r="E3623" s="484"/>
    </row>
    <row r="3624" spans="1:5" x14ac:dyDescent="0.3">
      <c r="A3624" s="239">
        <v>94603</v>
      </c>
      <c r="B3624" s="239" t="s">
        <v>54882</v>
      </c>
      <c r="C3624" s="185" t="s">
        <v>70</v>
      </c>
      <c r="D3624" s="483">
        <v>273.61</v>
      </c>
      <c r="E3624" s="484"/>
    </row>
    <row r="3625" spans="1:5" x14ac:dyDescent="0.3">
      <c r="A3625" s="239">
        <v>94604</v>
      </c>
      <c r="B3625" s="239" t="s">
        <v>54883</v>
      </c>
      <c r="C3625" s="185" t="s">
        <v>70</v>
      </c>
      <c r="D3625" s="483">
        <v>374.47</v>
      </c>
      <c r="E3625" s="484"/>
    </row>
    <row r="3626" spans="1:5" x14ac:dyDescent="0.3">
      <c r="A3626" s="239">
        <v>94605</v>
      </c>
      <c r="B3626" s="239" t="s">
        <v>54884</v>
      </c>
      <c r="C3626" s="185" t="s">
        <v>70</v>
      </c>
      <c r="D3626" s="483">
        <v>536.48</v>
      </c>
      <c r="E3626" s="484"/>
    </row>
    <row r="3627" spans="1:5" x14ac:dyDescent="0.3">
      <c r="A3627" s="239">
        <v>94648</v>
      </c>
      <c r="B3627" s="239" t="s">
        <v>54885</v>
      </c>
      <c r="C3627" s="185" t="s">
        <v>70</v>
      </c>
      <c r="D3627" s="483">
        <v>10</v>
      </c>
      <c r="E3627" s="484"/>
    </row>
    <row r="3628" spans="1:5" x14ac:dyDescent="0.3">
      <c r="A3628" s="239">
        <v>94649</v>
      </c>
      <c r="B3628" s="239" t="s">
        <v>54886</v>
      </c>
      <c r="C3628" s="185" t="s">
        <v>70</v>
      </c>
      <c r="D3628" s="483">
        <v>14.74</v>
      </c>
      <c r="E3628" s="484"/>
    </row>
    <row r="3629" spans="1:5" x14ac:dyDescent="0.3">
      <c r="A3629" s="239">
        <v>94650</v>
      </c>
      <c r="B3629" s="239" t="s">
        <v>54887</v>
      </c>
      <c r="C3629" s="185" t="s">
        <v>70</v>
      </c>
      <c r="D3629" s="483">
        <v>22.07</v>
      </c>
      <c r="E3629" s="484"/>
    </row>
    <row r="3630" spans="1:5" x14ac:dyDescent="0.3">
      <c r="A3630" s="239">
        <v>94651</v>
      </c>
      <c r="B3630" s="239" t="s">
        <v>54888</v>
      </c>
      <c r="C3630" s="185" t="s">
        <v>70</v>
      </c>
      <c r="D3630" s="483">
        <v>23.4</v>
      </c>
      <c r="E3630" s="484"/>
    </row>
    <row r="3631" spans="1:5" x14ac:dyDescent="0.3">
      <c r="A3631" s="239">
        <v>94652</v>
      </c>
      <c r="B3631" s="239" t="s">
        <v>54889</v>
      </c>
      <c r="C3631" s="185" t="s">
        <v>70</v>
      </c>
      <c r="D3631" s="483">
        <v>37.46</v>
      </c>
      <c r="E3631" s="484"/>
    </row>
    <row r="3632" spans="1:5" x14ac:dyDescent="0.3">
      <c r="A3632" s="239">
        <v>94653</v>
      </c>
      <c r="B3632" s="239" t="s">
        <v>54890</v>
      </c>
      <c r="C3632" s="185" t="s">
        <v>70</v>
      </c>
      <c r="D3632" s="483">
        <v>53.07</v>
      </c>
      <c r="E3632" s="484"/>
    </row>
    <row r="3633" spans="1:5" x14ac:dyDescent="0.3">
      <c r="A3633" s="239">
        <v>94654</v>
      </c>
      <c r="B3633" s="239" t="s">
        <v>54891</v>
      </c>
      <c r="C3633" s="185" t="s">
        <v>70</v>
      </c>
      <c r="D3633" s="483">
        <v>76.09</v>
      </c>
      <c r="E3633" s="484"/>
    </row>
    <row r="3634" spans="1:5" x14ac:dyDescent="0.3">
      <c r="A3634" s="239">
        <v>94655</v>
      </c>
      <c r="B3634" s="239" t="s">
        <v>54892</v>
      </c>
      <c r="C3634" s="185" t="s">
        <v>70</v>
      </c>
      <c r="D3634" s="483">
        <v>105.5</v>
      </c>
      <c r="E3634" s="484"/>
    </row>
    <row r="3635" spans="1:5" x14ac:dyDescent="0.3">
      <c r="A3635" s="239">
        <v>94716</v>
      </c>
      <c r="B3635" s="239" t="s">
        <v>54893</v>
      </c>
      <c r="C3635" s="185" t="s">
        <v>70</v>
      </c>
      <c r="D3635" s="483">
        <v>21.31</v>
      </c>
      <c r="E3635" s="484"/>
    </row>
    <row r="3636" spans="1:5" x14ac:dyDescent="0.3">
      <c r="A3636" s="239">
        <v>94717</v>
      </c>
      <c r="B3636" s="239" t="s">
        <v>54894</v>
      </c>
      <c r="C3636" s="185" t="s">
        <v>70</v>
      </c>
      <c r="D3636" s="483">
        <v>32.72</v>
      </c>
      <c r="E3636" s="484"/>
    </row>
    <row r="3637" spans="1:5" x14ac:dyDescent="0.3">
      <c r="A3637" s="239">
        <v>94718</v>
      </c>
      <c r="B3637" s="239" t="s">
        <v>54895</v>
      </c>
      <c r="C3637" s="185" t="s">
        <v>70</v>
      </c>
      <c r="D3637" s="483">
        <v>42.34</v>
      </c>
      <c r="E3637" s="484"/>
    </row>
    <row r="3638" spans="1:5" x14ac:dyDescent="0.3">
      <c r="A3638" s="239">
        <v>94719</v>
      </c>
      <c r="B3638" s="239" t="s">
        <v>54896</v>
      </c>
      <c r="C3638" s="185" t="s">
        <v>70</v>
      </c>
      <c r="D3638" s="483">
        <v>54.22</v>
      </c>
      <c r="E3638" s="484"/>
    </row>
    <row r="3639" spans="1:5" x14ac:dyDescent="0.3">
      <c r="A3639" s="239">
        <v>94720</v>
      </c>
      <c r="B3639" s="239" t="s">
        <v>54897</v>
      </c>
      <c r="C3639" s="185" t="s">
        <v>70</v>
      </c>
      <c r="D3639" s="483">
        <v>79.209999999999994</v>
      </c>
      <c r="E3639" s="484"/>
    </row>
    <row r="3640" spans="1:5" x14ac:dyDescent="0.3">
      <c r="A3640" s="239">
        <v>94721</v>
      </c>
      <c r="B3640" s="239" t="s">
        <v>54898</v>
      </c>
      <c r="C3640" s="185" t="s">
        <v>70</v>
      </c>
      <c r="D3640" s="483">
        <v>120.3</v>
      </c>
      <c r="E3640" s="484"/>
    </row>
    <row r="3641" spans="1:5" x14ac:dyDescent="0.3">
      <c r="A3641" s="239">
        <v>94722</v>
      </c>
      <c r="B3641" s="239" t="s">
        <v>54899</v>
      </c>
      <c r="C3641" s="185" t="s">
        <v>70</v>
      </c>
      <c r="D3641" s="483">
        <v>208.19</v>
      </c>
      <c r="E3641" s="484"/>
    </row>
    <row r="3642" spans="1:5" x14ac:dyDescent="0.3">
      <c r="A3642" s="239">
        <v>94723</v>
      </c>
      <c r="B3642" s="239" t="s">
        <v>54900</v>
      </c>
      <c r="C3642" s="185" t="s">
        <v>70</v>
      </c>
      <c r="D3642" s="483">
        <v>373.1</v>
      </c>
      <c r="E3642" s="484"/>
    </row>
    <row r="3643" spans="1:5" x14ac:dyDescent="0.3">
      <c r="A3643" s="239">
        <v>95697</v>
      </c>
      <c r="B3643" s="239" t="s">
        <v>54901</v>
      </c>
      <c r="C3643" s="185" t="s">
        <v>70</v>
      </c>
      <c r="D3643" s="483">
        <v>104.55</v>
      </c>
      <c r="E3643" s="484"/>
    </row>
    <row r="3644" spans="1:5" x14ac:dyDescent="0.3">
      <c r="A3644" s="239">
        <v>96635</v>
      </c>
      <c r="B3644" s="239" t="s">
        <v>54902</v>
      </c>
      <c r="C3644" s="185" t="s">
        <v>70</v>
      </c>
      <c r="D3644" s="483">
        <v>37.15</v>
      </c>
      <c r="E3644" s="484"/>
    </row>
    <row r="3645" spans="1:5" x14ac:dyDescent="0.3">
      <c r="A3645" s="239">
        <v>96636</v>
      </c>
      <c r="B3645" s="239" t="s">
        <v>54903</v>
      </c>
      <c r="C3645" s="185" t="s">
        <v>70</v>
      </c>
      <c r="D3645" s="483">
        <v>39.43</v>
      </c>
      <c r="E3645" s="484"/>
    </row>
    <row r="3646" spans="1:5" x14ac:dyDescent="0.3">
      <c r="A3646" s="239">
        <v>96644</v>
      </c>
      <c r="B3646" s="239" t="s">
        <v>54904</v>
      </c>
      <c r="C3646" s="185" t="s">
        <v>70</v>
      </c>
      <c r="D3646" s="483">
        <v>20.61</v>
      </c>
      <c r="E3646" s="484"/>
    </row>
    <row r="3647" spans="1:5" x14ac:dyDescent="0.3">
      <c r="A3647" s="239">
        <v>96645</v>
      </c>
      <c r="B3647" s="239" t="s">
        <v>54905</v>
      </c>
      <c r="C3647" s="185" t="s">
        <v>70</v>
      </c>
      <c r="D3647" s="483">
        <v>18.23</v>
      </c>
      <c r="E3647" s="484"/>
    </row>
    <row r="3648" spans="1:5" x14ac:dyDescent="0.3">
      <c r="A3648" s="239">
        <v>96646</v>
      </c>
      <c r="B3648" s="239" t="s">
        <v>54906</v>
      </c>
      <c r="C3648" s="185" t="s">
        <v>70</v>
      </c>
      <c r="D3648" s="483">
        <v>22.35</v>
      </c>
      <c r="E3648" s="484"/>
    </row>
    <row r="3649" spans="1:5" x14ac:dyDescent="0.3">
      <c r="A3649" s="239">
        <v>96647</v>
      </c>
      <c r="B3649" s="239" t="s">
        <v>54907</v>
      </c>
      <c r="C3649" s="185" t="s">
        <v>70</v>
      </c>
      <c r="D3649" s="483">
        <v>22.4</v>
      </c>
      <c r="E3649" s="484"/>
    </row>
    <row r="3650" spans="1:5" x14ac:dyDescent="0.3">
      <c r="A3650" s="239">
        <v>96648</v>
      </c>
      <c r="B3650" s="239" t="s">
        <v>54908</v>
      </c>
      <c r="C3650" s="185" t="s">
        <v>70</v>
      </c>
      <c r="D3650" s="483">
        <v>27.72</v>
      </c>
      <c r="E3650" s="484"/>
    </row>
    <row r="3651" spans="1:5" x14ac:dyDescent="0.3">
      <c r="A3651" s="239">
        <v>96649</v>
      </c>
      <c r="B3651" s="239" t="s">
        <v>54909</v>
      </c>
      <c r="C3651" s="185" t="s">
        <v>70</v>
      </c>
      <c r="D3651" s="483">
        <v>36.79</v>
      </c>
      <c r="E3651" s="484"/>
    </row>
    <row r="3652" spans="1:5" x14ac:dyDescent="0.3">
      <c r="A3652" s="239">
        <v>96668</v>
      </c>
      <c r="B3652" s="239" t="s">
        <v>54910</v>
      </c>
      <c r="C3652" s="185" t="s">
        <v>70</v>
      </c>
      <c r="D3652" s="483">
        <v>16.21</v>
      </c>
      <c r="E3652" s="484"/>
    </row>
    <row r="3653" spans="1:5" x14ac:dyDescent="0.3">
      <c r="A3653" s="239">
        <v>96669</v>
      </c>
      <c r="B3653" s="239" t="s">
        <v>54911</v>
      </c>
      <c r="C3653" s="185" t="s">
        <v>70</v>
      </c>
      <c r="D3653" s="483">
        <v>15.87</v>
      </c>
      <c r="E3653" s="484"/>
    </row>
    <row r="3654" spans="1:5" x14ac:dyDescent="0.3">
      <c r="A3654" s="239">
        <v>96670</v>
      </c>
      <c r="B3654" s="239" t="s">
        <v>54912</v>
      </c>
      <c r="C3654" s="185" t="s">
        <v>70</v>
      </c>
      <c r="D3654" s="483">
        <v>20.66</v>
      </c>
      <c r="E3654" s="484"/>
    </row>
    <row r="3655" spans="1:5" x14ac:dyDescent="0.3">
      <c r="A3655" s="239">
        <v>96671</v>
      </c>
      <c r="B3655" s="239" t="s">
        <v>54913</v>
      </c>
      <c r="C3655" s="185" t="s">
        <v>70</v>
      </c>
      <c r="D3655" s="483">
        <v>31.35</v>
      </c>
      <c r="E3655" s="484"/>
    </row>
    <row r="3656" spans="1:5" x14ac:dyDescent="0.3">
      <c r="A3656" s="239">
        <v>96672</v>
      </c>
      <c r="B3656" s="239" t="s">
        <v>54914</v>
      </c>
      <c r="C3656" s="185" t="s">
        <v>70</v>
      </c>
      <c r="D3656" s="483">
        <v>47.88</v>
      </c>
      <c r="E3656" s="484"/>
    </row>
    <row r="3657" spans="1:5" x14ac:dyDescent="0.3">
      <c r="A3657" s="239">
        <v>96673</v>
      </c>
      <c r="B3657" s="239" t="s">
        <v>54915</v>
      </c>
      <c r="C3657" s="185" t="s">
        <v>70</v>
      </c>
      <c r="D3657" s="483">
        <v>60.39</v>
      </c>
      <c r="E3657" s="484"/>
    </row>
    <row r="3658" spans="1:5" x14ac:dyDescent="0.3">
      <c r="A3658" s="239">
        <v>96674</v>
      </c>
      <c r="B3658" s="239" t="s">
        <v>54916</v>
      </c>
      <c r="C3658" s="185" t="s">
        <v>70</v>
      </c>
      <c r="D3658" s="483">
        <v>97.88</v>
      </c>
      <c r="E3658" s="484"/>
    </row>
    <row r="3659" spans="1:5" x14ac:dyDescent="0.3">
      <c r="A3659" s="239">
        <v>96675</v>
      </c>
      <c r="B3659" s="239" t="s">
        <v>54917</v>
      </c>
      <c r="C3659" s="185" t="s">
        <v>70</v>
      </c>
      <c r="D3659" s="483">
        <v>142.44</v>
      </c>
      <c r="E3659" s="484"/>
    </row>
    <row r="3660" spans="1:5" x14ac:dyDescent="0.3">
      <c r="A3660" s="239">
        <v>96676</v>
      </c>
      <c r="B3660" s="239" t="s">
        <v>54918</v>
      </c>
      <c r="C3660" s="185" t="s">
        <v>70</v>
      </c>
      <c r="D3660" s="483">
        <v>20.39</v>
      </c>
      <c r="E3660" s="484"/>
    </row>
    <row r="3661" spans="1:5" x14ac:dyDescent="0.3">
      <c r="A3661" s="239">
        <v>96677</v>
      </c>
      <c r="B3661" s="239" t="s">
        <v>54919</v>
      </c>
      <c r="C3661" s="185" t="s">
        <v>70</v>
      </c>
      <c r="D3661" s="483">
        <v>26.59</v>
      </c>
      <c r="E3661" s="484"/>
    </row>
    <row r="3662" spans="1:5" x14ac:dyDescent="0.3">
      <c r="A3662" s="239">
        <v>96678</v>
      </c>
      <c r="B3662" s="239" t="s">
        <v>54920</v>
      </c>
      <c r="C3662" s="185" t="s">
        <v>70</v>
      </c>
      <c r="D3662" s="483">
        <v>36.67</v>
      </c>
      <c r="E3662" s="484"/>
    </row>
    <row r="3663" spans="1:5" x14ac:dyDescent="0.3">
      <c r="A3663" s="239">
        <v>96679</v>
      </c>
      <c r="B3663" s="239" t="s">
        <v>54921</v>
      </c>
      <c r="C3663" s="185" t="s">
        <v>70</v>
      </c>
      <c r="D3663" s="483">
        <v>54.75</v>
      </c>
      <c r="E3663" s="484"/>
    </row>
    <row r="3664" spans="1:5" x14ac:dyDescent="0.3">
      <c r="A3664" s="239">
        <v>96680</v>
      </c>
      <c r="B3664" s="239" t="s">
        <v>54922</v>
      </c>
      <c r="C3664" s="185" t="s">
        <v>70</v>
      </c>
      <c r="D3664" s="483">
        <v>90.76</v>
      </c>
      <c r="E3664" s="484"/>
    </row>
    <row r="3665" spans="1:5" x14ac:dyDescent="0.3">
      <c r="A3665" s="239">
        <v>96681</v>
      </c>
      <c r="B3665" s="239" t="s">
        <v>54923</v>
      </c>
      <c r="C3665" s="185" t="s">
        <v>70</v>
      </c>
      <c r="D3665" s="483">
        <v>122.23</v>
      </c>
      <c r="E3665" s="484"/>
    </row>
    <row r="3666" spans="1:5" x14ac:dyDescent="0.3">
      <c r="A3666" s="239">
        <v>96682</v>
      </c>
      <c r="B3666" s="239" t="s">
        <v>54924</v>
      </c>
      <c r="C3666" s="185" t="s">
        <v>70</v>
      </c>
      <c r="D3666" s="483">
        <v>201.96</v>
      </c>
      <c r="E3666" s="484"/>
    </row>
    <row r="3667" spans="1:5" x14ac:dyDescent="0.3">
      <c r="A3667" s="239">
        <v>96683</v>
      </c>
      <c r="B3667" s="239" t="s">
        <v>54925</v>
      </c>
      <c r="C3667" s="185" t="s">
        <v>70</v>
      </c>
      <c r="D3667" s="483">
        <v>277.33999999999997</v>
      </c>
      <c r="E3667" s="484"/>
    </row>
    <row r="3668" spans="1:5" x14ac:dyDescent="0.3">
      <c r="A3668" s="239">
        <v>96718</v>
      </c>
      <c r="B3668" s="239" t="s">
        <v>54926</v>
      </c>
      <c r="C3668" s="185" t="s">
        <v>70</v>
      </c>
      <c r="D3668" s="483">
        <v>9.5</v>
      </c>
      <c r="E3668" s="484"/>
    </row>
    <row r="3669" spans="1:5" x14ac:dyDescent="0.3">
      <c r="A3669" s="239">
        <v>96719</v>
      </c>
      <c r="B3669" s="239" t="s">
        <v>54927</v>
      </c>
      <c r="C3669" s="185" t="s">
        <v>70</v>
      </c>
      <c r="D3669" s="483">
        <v>18.28</v>
      </c>
      <c r="E3669" s="484"/>
    </row>
    <row r="3670" spans="1:5" x14ac:dyDescent="0.3">
      <c r="A3670" s="239">
        <v>96720</v>
      </c>
      <c r="B3670" s="239" t="s">
        <v>54928</v>
      </c>
      <c r="C3670" s="185" t="s">
        <v>70</v>
      </c>
      <c r="D3670" s="483">
        <v>16.93</v>
      </c>
      <c r="E3670" s="484"/>
    </row>
    <row r="3671" spans="1:5" x14ac:dyDescent="0.3">
      <c r="A3671" s="239">
        <v>96721</v>
      </c>
      <c r="B3671" s="239" t="s">
        <v>54929</v>
      </c>
      <c r="C3671" s="185" t="s">
        <v>70</v>
      </c>
      <c r="D3671" s="483">
        <v>20.47</v>
      </c>
      <c r="E3671" s="484"/>
    </row>
    <row r="3672" spans="1:5" x14ac:dyDescent="0.3">
      <c r="A3672" s="239">
        <v>96722</v>
      </c>
      <c r="B3672" s="239" t="s">
        <v>54930</v>
      </c>
      <c r="C3672" s="185" t="s">
        <v>70</v>
      </c>
      <c r="D3672" s="483">
        <v>32.729999999999997</v>
      </c>
      <c r="E3672" s="484"/>
    </row>
    <row r="3673" spans="1:5" x14ac:dyDescent="0.3">
      <c r="A3673" s="239">
        <v>96723</v>
      </c>
      <c r="B3673" s="239" t="s">
        <v>54931</v>
      </c>
      <c r="C3673" s="185" t="s">
        <v>70</v>
      </c>
      <c r="D3673" s="483">
        <v>46.7</v>
      </c>
      <c r="E3673" s="484"/>
    </row>
    <row r="3674" spans="1:5" x14ac:dyDescent="0.3">
      <c r="A3674" s="239">
        <v>96724</v>
      </c>
      <c r="B3674" s="239" t="s">
        <v>54932</v>
      </c>
      <c r="C3674" s="185" t="s">
        <v>70</v>
      </c>
      <c r="D3674" s="483">
        <v>62.62</v>
      </c>
      <c r="E3674" s="484"/>
    </row>
    <row r="3675" spans="1:5" x14ac:dyDescent="0.3">
      <c r="A3675" s="239">
        <v>96725</v>
      </c>
      <c r="B3675" s="239" t="s">
        <v>54933</v>
      </c>
      <c r="C3675" s="185" t="s">
        <v>70</v>
      </c>
      <c r="D3675" s="483">
        <v>95.36</v>
      </c>
      <c r="E3675" s="484"/>
    </row>
    <row r="3676" spans="1:5" x14ac:dyDescent="0.3">
      <c r="A3676" s="239">
        <v>96726</v>
      </c>
      <c r="B3676" s="239" t="s">
        <v>54934</v>
      </c>
      <c r="C3676" s="185" t="s">
        <v>70</v>
      </c>
      <c r="D3676" s="483">
        <v>135.49</v>
      </c>
      <c r="E3676" s="484"/>
    </row>
    <row r="3677" spans="1:5" x14ac:dyDescent="0.3">
      <c r="A3677" s="239">
        <v>96727</v>
      </c>
      <c r="B3677" s="239" t="s">
        <v>54935</v>
      </c>
      <c r="C3677" s="185" t="s">
        <v>70</v>
      </c>
      <c r="D3677" s="483">
        <v>16.46</v>
      </c>
      <c r="E3677" s="484"/>
    </row>
    <row r="3678" spans="1:5" x14ac:dyDescent="0.3">
      <c r="A3678" s="239">
        <v>96728</v>
      </c>
      <c r="B3678" s="239" t="s">
        <v>54936</v>
      </c>
      <c r="C3678" s="185" t="s">
        <v>70</v>
      </c>
      <c r="D3678" s="483">
        <v>20.329999999999998</v>
      </c>
      <c r="E3678" s="484"/>
    </row>
    <row r="3679" spans="1:5" x14ac:dyDescent="0.3">
      <c r="A3679" s="239">
        <v>96729</v>
      </c>
      <c r="B3679" s="239" t="s">
        <v>54937</v>
      </c>
      <c r="C3679" s="185" t="s">
        <v>70</v>
      </c>
      <c r="D3679" s="483">
        <v>26.65</v>
      </c>
      <c r="E3679" s="484"/>
    </row>
    <row r="3680" spans="1:5" x14ac:dyDescent="0.3">
      <c r="A3680" s="239">
        <v>96730</v>
      </c>
      <c r="B3680" s="239" t="s">
        <v>54938</v>
      </c>
      <c r="C3680" s="185" t="s">
        <v>70</v>
      </c>
      <c r="D3680" s="483">
        <v>34.85</v>
      </c>
      <c r="E3680" s="484"/>
    </row>
    <row r="3681" spans="1:5" x14ac:dyDescent="0.3">
      <c r="A3681" s="239">
        <v>96731</v>
      </c>
      <c r="B3681" s="239" t="s">
        <v>54939</v>
      </c>
      <c r="C3681" s="185" t="s">
        <v>70</v>
      </c>
      <c r="D3681" s="483">
        <v>54.25</v>
      </c>
      <c r="E3681" s="484"/>
    </row>
    <row r="3682" spans="1:5" x14ac:dyDescent="0.3">
      <c r="A3682" s="239">
        <v>96732</v>
      </c>
      <c r="B3682" s="239" t="s">
        <v>54940</v>
      </c>
      <c r="C3682" s="185" t="s">
        <v>70</v>
      </c>
      <c r="D3682" s="483">
        <v>86.03</v>
      </c>
      <c r="E3682" s="484"/>
    </row>
    <row r="3683" spans="1:5" x14ac:dyDescent="0.3">
      <c r="A3683" s="239">
        <v>96733</v>
      </c>
      <c r="B3683" s="239" t="s">
        <v>54941</v>
      </c>
      <c r="C3683" s="185" t="s">
        <v>70</v>
      </c>
      <c r="D3683" s="483">
        <v>119.42</v>
      </c>
      <c r="E3683" s="484"/>
    </row>
    <row r="3684" spans="1:5" x14ac:dyDescent="0.3">
      <c r="A3684" s="239">
        <v>96734</v>
      </c>
      <c r="B3684" s="239" t="s">
        <v>54942</v>
      </c>
      <c r="C3684" s="185" t="s">
        <v>70</v>
      </c>
      <c r="D3684" s="483">
        <v>190.55</v>
      </c>
      <c r="E3684" s="484"/>
    </row>
    <row r="3685" spans="1:5" x14ac:dyDescent="0.3">
      <c r="A3685" s="239">
        <v>96735</v>
      </c>
      <c r="B3685" s="239" t="s">
        <v>54943</v>
      </c>
      <c r="C3685" s="185" t="s">
        <v>70</v>
      </c>
      <c r="D3685" s="483">
        <v>251.7</v>
      </c>
      <c r="E3685" s="484"/>
    </row>
    <row r="3686" spans="1:5" x14ac:dyDescent="0.3">
      <c r="A3686" s="239">
        <v>96798</v>
      </c>
      <c r="B3686" s="239" t="s">
        <v>54944</v>
      </c>
      <c r="C3686" s="185" t="s">
        <v>70</v>
      </c>
      <c r="D3686" s="483">
        <v>7.8</v>
      </c>
      <c r="E3686" s="484"/>
    </row>
    <row r="3687" spans="1:5" x14ac:dyDescent="0.3">
      <c r="A3687" s="239">
        <v>96799</v>
      </c>
      <c r="B3687" s="239" t="s">
        <v>54945</v>
      </c>
      <c r="C3687" s="185" t="s">
        <v>70</v>
      </c>
      <c r="D3687" s="483">
        <v>10.01</v>
      </c>
      <c r="E3687" s="484"/>
    </row>
    <row r="3688" spans="1:5" x14ac:dyDescent="0.3">
      <c r="A3688" s="239">
        <v>96800</v>
      </c>
      <c r="B3688" s="239" t="s">
        <v>54946</v>
      </c>
      <c r="C3688" s="185" t="s">
        <v>70</v>
      </c>
      <c r="D3688" s="483">
        <v>13.69</v>
      </c>
      <c r="E3688" s="484"/>
    </row>
    <row r="3689" spans="1:5" x14ac:dyDescent="0.3">
      <c r="A3689" s="239">
        <v>96801</v>
      </c>
      <c r="B3689" s="239" t="s">
        <v>54947</v>
      </c>
      <c r="C3689" s="185" t="s">
        <v>70</v>
      </c>
      <c r="D3689" s="483">
        <v>20.96</v>
      </c>
      <c r="E3689" s="484"/>
    </row>
    <row r="3690" spans="1:5" x14ac:dyDescent="0.3">
      <c r="A3690" s="239">
        <v>97327</v>
      </c>
      <c r="B3690" s="239" t="s">
        <v>54948</v>
      </c>
      <c r="C3690" s="185" t="s">
        <v>70</v>
      </c>
      <c r="D3690" s="483">
        <v>26.27</v>
      </c>
      <c r="E3690" s="484"/>
    </row>
    <row r="3691" spans="1:5" x14ac:dyDescent="0.3">
      <c r="A3691" s="239">
        <v>97328</v>
      </c>
      <c r="B3691" s="239" t="s">
        <v>54949</v>
      </c>
      <c r="C3691" s="185" t="s">
        <v>70</v>
      </c>
      <c r="D3691" s="483">
        <v>44.44</v>
      </c>
      <c r="E3691" s="484"/>
    </row>
    <row r="3692" spans="1:5" x14ac:dyDescent="0.3">
      <c r="A3692" s="239">
        <v>97329</v>
      </c>
      <c r="B3692" s="239" t="s">
        <v>54950</v>
      </c>
      <c r="C3692" s="185" t="s">
        <v>70</v>
      </c>
      <c r="D3692" s="483">
        <v>56.24</v>
      </c>
      <c r="E3692" s="484"/>
    </row>
    <row r="3693" spans="1:5" x14ac:dyDescent="0.3">
      <c r="A3693" s="239">
        <v>97330</v>
      </c>
      <c r="B3693" s="239" t="s">
        <v>54951</v>
      </c>
      <c r="C3693" s="185" t="s">
        <v>70</v>
      </c>
      <c r="D3693" s="483">
        <v>68.739999999999995</v>
      </c>
      <c r="E3693" s="484"/>
    </row>
    <row r="3694" spans="1:5" x14ac:dyDescent="0.3">
      <c r="A3694" s="239">
        <v>97331</v>
      </c>
      <c r="B3694" s="239" t="s">
        <v>54952</v>
      </c>
      <c r="C3694" s="185" t="s">
        <v>70</v>
      </c>
      <c r="D3694" s="483">
        <v>26.58</v>
      </c>
      <c r="E3694" s="484"/>
    </row>
    <row r="3695" spans="1:5" x14ac:dyDescent="0.3">
      <c r="A3695" s="239">
        <v>97332</v>
      </c>
      <c r="B3695" s="239" t="s">
        <v>54953</v>
      </c>
      <c r="C3695" s="185" t="s">
        <v>70</v>
      </c>
      <c r="D3695" s="483">
        <v>44.79</v>
      </c>
      <c r="E3695" s="484"/>
    </row>
    <row r="3696" spans="1:5" x14ac:dyDescent="0.3">
      <c r="A3696" s="239">
        <v>97333</v>
      </c>
      <c r="B3696" s="239" t="s">
        <v>54954</v>
      </c>
      <c r="C3696" s="185" t="s">
        <v>70</v>
      </c>
      <c r="D3696" s="483">
        <v>56.68</v>
      </c>
      <c r="E3696" s="484"/>
    </row>
    <row r="3697" spans="1:5" x14ac:dyDescent="0.3">
      <c r="A3697" s="239">
        <v>97334</v>
      </c>
      <c r="B3697" s="239" t="s">
        <v>54955</v>
      </c>
      <c r="C3697" s="185" t="s">
        <v>70</v>
      </c>
      <c r="D3697" s="483">
        <v>69.23</v>
      </c>
      <c r="E3697" s="484"/>
    </row>
    <row r="3698" spans="1:5" x14ac:dyDescent="0.3">
      <c r="A3698" s="239">
        <v>97335</v>
      </c>
      <c r="B3698" s="239" t="s">
        <v>54956</v>
      </c>
      <c r="C3698" s="185" t="s">
        <v>70</v>
      </c>
      <c r="D3698" s="483">
        <v>76.760000000000005</v>
      </c>
      <c r="E3698" s="484"/>
    </row>
    <row r="3699" spans="1:5" x14ac:dyDescent="0.3">
      <c r="A3699" s="239">
        <v>97336</v>
      </c>
      <c r="B3699" s="239" t="s">
        <v>54957</v>
      </c>
      <c r="C3699" s="185" t="s">
        <v>70</v>
      </c>
      <c r="D3699" s="483">
        <v>97.69</v>
      </c>
      <c r="E3699" s="484"/>
    </row>
    <row r="3700" spans="1:5" x14ac:dyDescent="0.3">
      <c r="A3700" s="239">
        <v>97337</v>
      </c>
      <c r="B3700" s="239" t="s">
        <v>54958</v>
      </c>
      <c r="C3700" s="185" t="s">
        <v>70</v>
      </c>
      <c r="D3700" s="483">
        <v>146.93</v>
      </c>
      <c r="E3700" s="484"/>
    </row>
    <row r="3701" spans="1:5" x14ac:dyDescent="0.3">
      <c r="A3701" s="239">
        <v>97338</v>
      </c>
      <c r="B3701" s="239" t="s">
        <v>54959</v>
      </c>
      <c r="C3701" s="185" t="s">
        <v>70</v>
      </c>
      <c r="D3701" s="483">
        <v>176.79</v>
      </c>
      <c r="E3701" s="484"/>
    </row>
    <row r="3702" spans="1:5" x14ac:dyDescent="0.3">
      <c r="A3702" s="239">
        <v>97339</v>
      </c>
      <c r="B3702" s="239" t="s">
        <v>54960</v>
      </c>
      <c r="C3702" s="185" t="s">
        <v>70</v>
      </c>
      <c r="D3702" s="483">
        <v>190.41</v>
      </c>
      <c r="E3702" s="484"/>
    </row>
    <row r="3703" spans="1:5" x14ac:dyDescent="0.3">
      <c r="A3703" s="239">
        <v>97340</v>
      </c>
      <c r="B3703" s="239" t="s">
        <v>54961</v>
      </c>
      <c r="C3703" s="185" t="s">
        <v>70</v>
      </c>
      <c r="D3703" s="483">
        <v>191.54</v>
      </c>
      <c r="E3703" s="484"/>
    </row>
    <row r="3704" spans="1:5" x14ac:dyDescent="0.3">
      <c r="A3704" s="239">
        <v>97347</v>
      </c>
      <c r="B3704" s="239" t="s">
        <v>54962</v>
      </c>
      <c r="C3704" s="185" t="s">
        <v>70</v>
      </c>
      <c r="D3704" s="483">
        <v>92.49</v>
      </c>
      <c r="E3704" s="484"/>
    </row>
    <row r="3705" spans="1:5" x14ac:dyDescent="0.3">
      <c r="A3705" s="239">
        <v>97348</v>
      </c>
      <c r="B3705" s="239" t="s">
        <v>54963</v>
      </c>
      <c r="C3705" s="185" t="s">
        <v>70</v>
      </c>
      <c r="D3705" s="483">
        <v>127.74</v>
      </c>
      <c r="E3705" s="484"/>
    </row>
    <row r="3706" spans="1:5" x14ac:dyDescent="0.3">
      <c r="A3706" s="239">
        <v>97349</v>
      </c>
      <c r="B3706" s="239" t="s">
        <v>54964</v>
      </c>
      <c r="C3706" s="185" t="s">
        <v>70</v>
      </c>
      <c r="D3706" s="483">
        <v>184.11</v>
      </c>
      <c r="E3706" s="484"/>
    </row>
    <row r="3707" spans="1:5" x14ac:dyDescent="0.3">
      <c r="A3707" s="239">
        <v>97350</v>
      </c>
      <c r="B3707" s="239" t="s">
        <v>54965</v>
      </c>
      <c r="C3707" s="185" t="s">
        <v>70</v>
      </c>
      <c r="D3707" s="483">
        <v>223.52</v>
      </c>
      <c r="E3707" s="484"/>
    </row>
    <row r="3708" spans="1:5" x14ac:dyDescent="0.3">
      <c r="A3708" s="239">
        <v>97351</v>
      </c>
      <c r="B3708" s="239" t="s">
        <v>54966</v>
      </c>
      <c r="C3708" s="185" t="s">
        <v>70</v>
      </c>
      <c r="D3708" s="483">
        <v>309.06</v>
      </c>
      <c r="E3708" s="484"/>
    </row>
    <row r="3709" spans="1:5" x14ac:dyDescent="0.3">
      <c r="A3709" s="239">
        <v>97352</v>
      </c>
      <c r="B3709" s="239" t="s">
        <v>54967</v>
      </c>
      <c r="C3709" s="185" t="s">
        <v>70</v>
      </c>
      <c r="D3709" s="483">
        <v>400.51</v>
      </c>
      <c r="E3709" s="484"/>
    </row>
    <row r="3710" spans="1:5" x14ac:dyDescent="0.3">
      <c r="A3710" s="239">
        <v>97353</v>
      </c>
      <c r="B3710" s="239" t="s">
        <v>54968</v>
      </c>
      <c r="C3710" s="185" t="s">
        <v>70</v>
      </c>
      <c r="D3710" s="483">
        <v>61.02</v>
      </c>
      <c r="E3710" s="484"/>
    </row>
    <row r="3711" spans="1:5" x14ac:dyDescent="0.3">
      <c r="A3711" s="239">
        <v>97354</v>
      </c>
      <c r="B3711" s="239" t="s">
        <v>54969</v>
      </c>
      <c r="C3711" s="185" t="s">
        <v>70</v>
      </c>
      <c r="D3711" s="483">
        <v>96.82</v>
      </c>
      <c r="E3711" s="484"/>
    </row>
    <row r="3712" spans="1:5" x14ac:dyDescent="0.3">
      <c r="A3712" s="239">
        <v>97355</v>
      </c>
      <c r="B3712" s="239" t="s">
        <v>54970</v>
      </c>
      <c r="C3712" s="185" t="s">
        <v>70</v>
      </c>
      <c r="D3712" s="483">
        <v>132.38</v>
      </c>
      <c r="E3712" s="484"/>
    </row>
    <row r="3713" spans="1:5" x14ac:dyDescent="0.3">
      <c r="A3713" s="239">
        <v>97356</v>
      </c>
      <c r="B3713" s="239" t="s">
        <v>54971</v>
      </c>
      <c r="C3713" s="185" t="s">
        <v>70</v>
      </c>
      <c r="D3713" s="483">
        <v>70.510000000000005</v>
      </c>
      <c r="E3713" s="484"/>
    </row>
    <row r="3714" spans="1:5" x14ac:dyDescent="0.3">
      <c r="A3714" s="239">
        <v>97357</v>
      </c>
      <c r="B3714" s="239" t="s">
        <v>54972</v>
      </c>
      <c r="C3714" s="185" t="s">
        <v>70</v>
      </c>
      <c r="D3714" s="483">
        <v>113.13</v>
      </c>
      <c r="E3714" s="484"/>
    </row>
    <row r="3715" spans="1:5" x14ac:dyDescent="0.3">
      <c r="A3715" s="239">
        <v>97358</v>
      </c>
      <c r="B3715" s="239" t="s">
        <v>54973</v>
      </c>
      <c r="C3715" s="185" t="s">
        <v>70</v>
      </c>
      <c r="D3715" s="483">
        <v>154.61000000000001</v>
      </c>
      <c r="E3715" s="484"/>
    </row>
    <row r="3716" spans="1:5" x14ac:dyDescent="0.3">
      <c r="A3716" s="239">
        <v>97498</v>
      </c>
      <c r="B3716" s="239" t="s">
        <v>54974</v>
      </c>
      <c r="C3716" s="185" t="s">
        <v>70</v>
      </c>
      <c r="D3716" s="483">
        <v>46.4</v>
      </c>
      <c r="E3716" s="484"/>
    </row>
    <row r="3717" spans="1:5" x14ac:dyDescent="0.3">
      <c r="A3717" s="239">
        <v>97535</v>
      </c>
      <c r="B3717" s="239" t="s">
        <v>54975</v>
      </c>
      <c r="C3717" s="185" t="s">
        <v>70</v>
      </c>
      <c r="D3717" s="483">
        <v>50.72</v>
      </c>
      <c r="E3717" s="484"/>
    </row>
    <row r="3718" spans="1:5" x14ac:dyDescent="0.3">
      <c r="A3718" s="239">
        <v>97536</v>
      </c>
      <c r="B3718" s="239" t="s">
        <v>54976</v>
      </c>
      <c r="C3718" s="185" t="s">
        <v>70</v>
      </c>
      <c r="D3718" s="483">
        <v>60.66</v>
      </c>
      <c r="E3718" s="484"/>
    </row>
    <row r="3719" spans="1:5" x14ac:dyDescent="0.3">
      <c r="A3719" s="239">
        <v>100788</v>
      </c>
      <c r="B3719" s="239" t="s">
        <v>54977</v>
      </c>
      <c r="C3719" s="185" t="s">
        <v>297</v>
      </c>
      <c r="D3719" s="483">
        <v>718.72</v>
      </c>
      <c r="E3719" s="484"/>
    </row>
    <row r="3720" spans="1:5" x14ac:dyDescent="0.3">
      <c r="A3720" s="239">
        <v>100791</v>
      </c>
      <c r="B3720" s="239" t="s">
        <v>54978</v>
      </c>
      <c r="C3720" s="185" t="s">
        <v>70</v>
      </c>
      <c r="D3720" s="483">
        <v>16.71</v>
      </c>
      <c r="E3720" s="484"/>
    </row>
    <row r="3721" spans="1:5" x14ac:dyDescent="0.3">
      <c r="A3721" s="239">
        <v>100792</v>
      </c>
      <c r="B3721" s="239" t="s">
        <v>54979</v>
      </c>
      <c r="C3721" s="185" t="s">
        <v>70</v>
      </c>
      <c r="D3721" s="483">
        <v>24.25</v>
      </c>
      <c r="E3721" s="484"/>
    </row>
    <row r="3722" spans="1:5" x14ac:dyDescent="0.3">
      <c r="A3722" s="239">
        <v>100793</v>
      </c>
      <c r="B3722" s="239" t="s">
        <v>54980</v>
      </c>
      <c r="C3722" s="185" t="s">
        <v>70</v>
      </c>
      <c r="D3722" s="483">
        <v>32.03</v>
      </c>
      <c r="E3722" s="484"/>
    </row>
    <row r="3723" spans="1:5" x14ac:dyDescent="0.3">
      <c r="A3723" s="239">
        <v>100794</v>
      </c>
      <c r="B3723" s="239" t="s">
        <v>54981</v>
      </c>
      <c r="C3723" s="185" t="s">
        <v>70</v>
      </c>
      <c r="D3723" s="483">
        <v>43.04</v>
      </c>
      <c r="E3723" s="484"/>
    </row>
    <row r="3724" spans="1:5" x14ac:dyDescent="0.3">
      <c r="A3724" s="239">
        <v>100799</v>
      </c>
      <c r="B3724" s="239" t="s">
        <v>54982</v>
      </c>
      <c r="C3724" s="185" t="s">
        <v>70</v>
      </c>
      <c r="D3724" s="483">
        <v>17.149999999999999</v>
      </c>
      <c r="E3724" s="484"/>
    </row>
    <row r="3725" spans="1:5" x14ac:dyDescent="0.3">
      <c r="A3725" s="239">
        <v>100800</v>
      </c>
      <c r="B3725" s="239" t="s">
        <v>54983</v>
      </c>
      <c r="C3725" s="185" t="s">
        <v>70</v>
      </c>
      <c r="D3725" s="483">
        <v>24.69</v>
      </c>
      <c r="E3725" s="484"/>
    </row>
    <row r="3726" spans="1:5" x14ac:dyDescent="0.3">
      <c r="A3726" s="239">
        <v>100801</v>
      </c>
      <c r="B3726" s="239" t="s">
        <v>54984</v>
      </c>
      <c r="C3726" s="185" t="s">
        <v>70</v>
      </c>
      <c r="D3726" s="483">
        <v>32.47</v>
      </c>
      <c r="E3726" s="484"/>
    </row>
    <row r="3727" spans="1:5" x14ac:dyDescent="0.3">
      <c r="A3727" s="239">
        <v>100802</v>
      </c>
      <c r="B3727" s="239" t="s">
        <v>54985</v>
      </c>
      <c r="C3727" s="185" t="s">
        <v>70</v>
      </c>
      <c r="D3727" s="483">
        <v>43.48</v>
      </c>
      <c r="E3727" s="484"/>
    </row>
    <row r="3728" spans="1:5" x14ac:dyDescent="0.3">
      <c r="A3728" s="239">
        <v>100803</v>
      </c>
      <c r="B3728" s="239" t="s">
        <v>54986</v>
      </c>
      <c r="C3728" s="185" t="s">
        <v>70</v>
      </c>
      <c r="D3728" s="483">
        <v>15.81</v>
      </c>
      <c r="E3728" s="484"/>
    </row>
    <row r="3729" spans="1:5" x14ac:dyDescent="0.3">
      <c r="A3729" s="239">
        <v>100804</v>
      </c>
      <c r="B3729" s="239" t="s">
        <v>54987</v>
      </c>
      <c r="C3729" s="185" t="s">
        <v>70</v>
      </c>
      <c r="D3729" s="483">
        <v>23.18</v>
      </c>
      <c r="E3729" s="484"/>
    </row>
    <row r="3730" spans="1:5" x14ac:dyDescent="0.3">
      <c r="A3730" s="239">
        <v>100805</v>
      </c>
      <c r="B3730" s="239" t="s">
        <v>54988</v>
      </c>
      <c r="C3730" s="185" t="s">
        <v>70</v>
      </c>
      <c r="D3730" s="483">
        <v>30.75</v>
      </c>
      <c r="E3730" s="484"/>
    </row>
    <row r="3731" spans="1:5" x14ac:dyDescent="0.3">
      <c r="A3731" s="239">
        <v>100806</v>
      </c>
      <c r="B3731" s="239" t="s">
        <v>54989</v>
      </c>
      <c r="C3731" s="185" t="s">
        <v>70</v>
      </c>
      <c r="D3731" s="483">
        <v>41.47</v>
      </c>
      <c r="E3731" s="484"/>
    </row>
    <row r="3732" spans="1:5" x14ac:dyDescent="0.3">
      <c r="A3732" s="239">
        <v>100807</v>
      </c>
      <c r="B3732" s="239" t="s">
        <v>54990</v>
      </c>
      <c r="C3732" s="185" t="s">
        <v>70</v>
      </c>
      <c r="D3732" s="483">
        <v>22.3</v>
      </c>
      <c r="E3732" s="484"/>
    </row>
    <row r="3733" spans="1:5" x14ac:dyDescent="0.3">
      <c r="A3733" s="239">
        <v>100808</v>
      </c>
      <c r="B3733" s="239" t="s">
        <v>54991</v>
      </c>
      <c r="C3733" s="185" t="s">
        <v>70</v>
      </c>
      <c r="D3733" s="483">
        <v>30.8</v>
      </c>
      <c r="E3733" s="484"/>
    </row>
    <row r="3734" spans="1:5" x14ac:dyDescent="0.3">
      <c r="A3734" s="239">
        <v>100809</v>
      </c>
      <c r="B3734" s="239" t="s">
        <v>54992</v>
      </c>
      <c r="C3734" s="185" t="s">
        <v>70</v>
      </c>
      <c r="D3734" s="483">
        <v>39.770000000000003</v>
      </c>
      <c r="E3734" s="484"/>
    </row>
    <row r="3735" spans="1:5" x14ac:dyDescent="0.3">
      <c r="A3735" s="239">
        <v>100810</v>
      </c>
      <c r="B3735" s="239" t="s">
        <v>54993</v>
      </c>
      <c r="C3735" s="185" t="s">
        <v>70</v>
      </c>
      <c r="D3735" s="483">
        <v>52.46</v>
      </c>
      <c r="E3735" s="484"/>
    </row>
    <row r="3736" spans="1:5" x14ac:dyDescent="0.3">
      <c r="A3736" s="239">
        <v>101918</v>
      </c>
      <c r="B3736" s="239" t="s">
        <v>54994</v>
      </c>
      <c r="C3736" s="185" t="s">
        <v>70</v>
      </c>
      <c r="D3736" s="483">
        <v>217.97</v>
      </c>
      <c r="E3736" s="484"/>
    </row>
    <row r="3737" spans="1:5" x14ac:dyDescent="0.3">
      <c r="A3737" s="239">
        <v>101919</v>
      </c>
      <c r="B3737" s="239" t="s">
        <v>54995</v>
      </c>
      <c r="C3737" s="185" t="s">
        <v>297</v>
      </c>
      <c r="D3737" s="483">
        <v>447.44</v>
      </c>
      <c r="E3737" s="484"/>
    </row>
    <row r="3738" spans="1:5" x14ac:dyDescent="0.3">
      <c r="A3738" s="239">
        <v>101920</v>
      </c>
      <c r="B3738" s="239" t="s">
        <v>54996</v>
      </c>
      <c r="C3738" s="185" t="s">
        <v>297</v>
      </c>
      <c r="D3738" s="483">
        <v>208.47</v>
      </c>
      <c r="E3738" s="484"/>
    </row>
    <row r="3739" spans="1:5" x14ac:dyDescent="0.3">
      <c r="A3739" s="239">
        <v>101921</v>
      </c>
      <c r="B3739" s="239" t="s">
        <v>54997</v>
      </c>
      <c r="C3739" s="185" t="s">
        <v>297</v>
      </c>
      <c r="D3739" s="483">
        <v>239.24</v>
      </c>
      <c r="E3739" s="484"/>
    </row>
    <row r="3740" spans="1:5" x14ac:dyDescent="0.3">
      <c r="A3740" s="239">
        <v>101922</v>
      </c>
      <c r="B3740" s="239" t="s">
        <v>54998</v>
      </c>
      <c r="C3740" s="185" t="s">
        <v>297</v>
      </c>
      <c r="D3740" s="483">
        <v>239.24</v>
      </c>
      <c r="E3740" s="484"/>
    </row>
    <row r="3741" spans="1:5" x14ac:dyDescent="0.3">
      <c r="A3741" s="239">
        <v>101923</v>
      </c>
      <c r="B3741" s="239" t="s">
        <v>54999</v>
      </c>
      <c r="C3741" s="185" t="s">
        <v>297</v>
      </c>
      <c r="D3741" s="483">
        <v>239.24</v>
      </c>
      <c r="E3741" s="484"/>
    </row>
    <row r="3742" spans="1:5" x14ac:dyDescent="0.3">
      <c r="A3742" s="239">
        <v>101924</v>
      </c>
      <c r="B3742" s="239" t="s">
        <v>55000</v>
      </c>
      <c r="C3742" s="185" t="s">
        <v>297</v>
      </c>
      <c r="D3742" s="483">
        <v>195.59</v>
      </c>
      <c r="E3742" s="484"/>
    </row>
    <row r="3743" spans="1:5" x14ac:dyDescent="0.3">
      <c r="A3743" s="239">
        <v>101925</v>
      </c>
      <c r="B3743" s="239" t="s">
        <v>55001</v>
      </c>
      <c r="C3743" s="185" t="s">
        <v>297</v>
      </c>
      <c r="D3743" s="483">
        <v>328.91</v>
      </c>
      <c r="E3743" s="484"/>
    </row>
    <row r="3744" spans="1:5" x14ac:dyDescent="0.3">
      <c r="A3744" s="239">
        <v>101926</v>
      </c>
      <c r="B3744" s="239" t="s">
        <v>55002</v>
      </c>
      <c r="C3744" s="185" t="s">
        <v>297</v>
      </c>
      <c r="D3744" s="483">
        <v>423.39</v>
      </c>
      <c r="E3744" s="484"/>
    </row>
    <row r="3745" spans="1:5" x14ac:dyDescent="0.3">
      <c r="A3745" s="239">
        <v>101927</v>
      </c>
      <c r="B3745" s="239" t="s">
        <v>55003</v>
      </c>
      <c r="C3745" s="185" t="s">
        <v>70</v>
      </c>
      <c r="D3745" s="483">
        <v>204.49</v>
      </c>
      <c r="E3745" s="484"/>
    </row>
    <row r="3746" spans="1:5" x14ac:dyDescent="0.3">
      <c r="A3746" s="239">
        <v>101928</v>
      </c>
      <c r="B3746" s="239" t="s">
        <v>55004</v>
      </c>
      <c r="C3746" s="185" t="s">
        <v>297</v>
      </c>
      <c r="D3746" s="483">
        <v>452.6</v>
      </c>
      <c r="E3746" s="484"/>
    </row>
    <row r="3747" spans="1:5" x14ac:dyDescent="0.3">
      <c r="A3747" s="239">
        <v>101929</v>
      </c>
      <c r="B3747" s="239" t="s">
        <v>55005</v>
      </c>
      <c r="C3747" s="185" t="s">
        <v>297</v>
      </c>
      <c r="D3747" s="483">
        <v>213.63</v>
      </c>
      <c r="E3747" s="484"/>
    </row>
    <row r="3748" spans="1:5" x14ac:dyDescent="0.3">
      <c r="A3748" s="239">
        <v>101930</v>
      </c>
      <c r="B3748" s="239" t="s">
        <v>55006</v>
      </c>
      <c r="C3748" s="185" t="s">
        <v>297</v>
      </c>
      <c r="D3748" s="483">
        <v>244.4</v>
      </c>
      <c r="E3748" s="484"/>
    </row>
    <row r="3749" spans="1:5" x14ac:dyDescent="0.3">
      <c r="A3749" s="239">
        <v>101931</v>
      </c>
      <c r="B3749" s="239" t="s">
        <v>55007</v>
      </c>
      <c r="C3749" s="185" t="s">
        <v>297</v>
      </c>
      <c r="D3749" s="483">
        <v>244.4</v>
      </c>
      <c r="E3749" s="484"/>
    </row>
    <row r="3750" spans="1:5" x14ac:dyDescent="0.3">
      <c r="A3750" s="239">
        <v>101932</v>
      </c>
      <c r="B3750" s="239" t="s">
        <v>55008</v>
      </c>
      <c r="C3750" s="185" t="s">
        <v>297</v>
      </c>
      <c r="D3750" s="483">
        <v>244.4</v>
      </c>
      <c r="E3750" s="484"/>
    </row>
    <row r="3751" spans="1:5" x14ac:dyDescent="0.3">
      <c r="A3751" s="239">
        <v>101933</v>
      </c>
      <c r="B3751" s="239" t="s">
        <v>55009</v>
      </c>
      <c r="C3751" s="185" t="s">
        <v>297</v>
      </c>
      <c r="D3751" s="483">
        <v>200.75</v>
      </c>
      <c r="E3751" s="484"/>
    </row>
    <row r="3752" spans="1:5" x14ac:dyDescent="0.3">
      <c r="A3752" s="239">
        <v>101934</v>
      </c>
      <c r="B3752" s="239" t="s">
        <v>55010</v>
      </c>
      <c r="C3752" s="185" t="s">
        <v>297</v>
      </c>
      <c r="D3752" s="483">
        <v>336.65</v>
      </c>
      <c r="E3752" s="484"/>
    </row>
    <row r="3753" spans="1:5" x14ac:dyDescent="0.3">
      <c r="A3753" s="239">
        <v>101935</v>
      </c>
      <c r="B3753" s="239" t="s">
        <v>55011</v>
      </c>
      <c r="C3753" s="185" t="s">
        <v>297</v>
      </c>
      <c r="D3753" s="483">
        <v>433.72</v>
      </c>
      <c r="E3753" s="484"/>
    </row>
    <row r="3754" spans="1:5" x14ac:dyDescent="0.3">
      <c r="A3754" s="239">
        <v>103802</v>
      </c>
      <c r="B3754" s="239" t="s">
        <v>55012</v>
      </c>
      <c r="C3754" s="185" t="s">
        <v>70</v>
      </c>
      <c r="D3754" s="483">
        <v>37.89</v>
      </c>
      <c r="E3754" s="484"/>
    </row>
    <row r="3755" spans="1:5" x14ac:dyDescent="0.3">
      <c r="A3755" s="239">
        <v>103803</v>
      </c>
      <c r="B3755" s="239" t="s">
        <v>55013</v>
      </c>
      <c r="C3755" s="185" t="s">
        <v>70</v>
      </c>
      <c r="D3755" s="483">
        <v>65.14</v>
      </c>
      <c r="E3755" s="484"/>
    </row>
    <row r="3756" spans="1:5" x14ac:dyDescent="0.3">
      <c r="A3756" s="239">
        <v>103804</v>
      </c>
      <c r="B3756" s="239" t="s">
        <v>55014</v>
      </c>
      <c r="C3756" s="185" t="s">
        <v>70</v>
      </c>
      <c r="D3756" s="483">
        <v>78.959999999999994</v>
      </c>
      <c r="E3756" s="484"/>
    </row>
    <row r="3757" spans="1:5" x14ac:dyDescent="0.3">
      <c r="A3757" s="239">
        <v>103835</v>
      </c>
      <c r="B3757" s="239" t="s">
        <v>55015</v>
      </c>
      <c r="C3757" s="185" t="s">
        <v>70</v>
      </c>
      <c r="D3757" s="483">
        <v>59.18</v>
      </c>
      <c r="E3757" s="484"/>
    </row>
    <row r="3758" spans="1:5" x14ac:dyDescent="0.3">
      <c r="A3758" s="239">
        <v>103836</v>
      </c>
      <c r="B3758" s="239" t="s">
        <v>55016</v>
      </c>
      <c r="C3758" s="185" t="s">
        <v>70</v>
      </c>
      <c r="D3758" s="483">
        <v>92.08</v>
      </c>
      <c r="E3758" s="484"/>
    </row>
    <row r="3759" spans="1:5" x14ac:dyDescent="0.3">
      <c r="A3759" s="239">
        <v>103837</v>
      </c>
      <c r="B3759" s="239" t="s">
        <v>55017</v>
      </c>
      <c r="C3759" s="185" t="s">
        <v>70</v>
      </c>
      <c r="D3759" s="483">
        <v>116.14</v>
      </c>
      <c r="E3759" s="484"/>
    </row>
    <row r="3760" spans="1:5" x14ac:dyDescent="0.3">
      <c r="A3760" s="239">
        <v>103868</v>
      </c>
      <c r="B3760" s="239" t="s">
        <v>55018</v>
      </c>
      <c r="C3760" s="185" t="s">
        <v>70</v>
      </c>
      <c r="D3760" s="483">
        <v>46.79</v>
      </c>
      <c r="E3760" s="484"/>
    </row>
    <row r="3761" spans="1:5" x14ac:dyDescent="0.3">
      <c r="A3761" s="239">
        <v>103869</v>
      </c>
      <c r="B3761" s="239" t="s">
        <v>55019</v>
      </c>
      <c r="C3761" s="185" t="s">
        <v>70</v>
      </c>
      <c r="D3761" s="483">
        <v>71.38</v>
      </c>
      <c r="E3761" s="484"/>
    </row>
    <row r="3762" spans="1:5" x14ac:dyDescent="0.3">
      <c r="A3762" s="239">
        <v>103870</v>
      </c>
      <c r="B3762" s="239" t="s">
        <v>55020</v>
      </c>
      <c r="C3762" s="185" t="s">
        <v>70</v>
      </c>
      <c r="D3762" s="483">
        <v>87.83</v>
      </c>
      <c r="E3762" s="484"/>
    </row>
    <row r="3763" spans="1:5" x14ac:dyDescent="0.3">
      <c r="A3763" s="239">
        <v>103871</v>
      </c>
      <c r="B3763" s="239" t="s">
        <v>55021</v>
      </c>
      <c r="C3763" s="185" t="s">
        <v>70</v>
      </c>
      <c r="D3763" s="483">
        <v>61.9</v>
      </c>
      <c r="E3763" s="484"/>
    </row>
    <row r="3764" spans="1:5" x14ac:dyDescent="0.3">
      <c r="A3764" s="239">
        <v>103872</v>
      </c>
      <c r="B3764" s="239" t="s">
        <v>55022</v>
      </c>
      <c r="C3764" s="185" t="s">
        <v>70</v>
      </c>
      <c r="D3764" s="483">
        <v>142.63</v>
      </c>
      <c r="E3764" s="484"/>
    </row>
    <row r="3765" spans="1:5" x14ac:dyDescent="0.3">
      <c r="A3765" s="239">
        <v>103873</v>
      </c>
      <c r="B3765" s="239" t="s">
        <v>55023</v>
      </c>
      <c r="C3765" s="185" t="s">
        <v>70</v>
      </c>
      <c r="D3765" s="483">
        <v>162.01</v>
      </c>
      <c r="E3765" s="484"/>
    </row>
    <row r="3766" spans="1:5" x14ac:dyDescent="0.3">
      <c r="A3766" s="239">
        <v>103978</v>
      </c>
      <c r="B3766" s="239" t="s">
        <v>55024</v>
      </c>
      <c r="C3766" s="185" t="s">
        <v>70</v>
      </c>
      <c r="D3766" s="483">
        <v>23.97</v>
      </c>
      <c r="E3766" s="484"/>
    </row>
    <row r="3767" spans="1:5" x14ac:dyDescent="0.3">
      <c r="A3767" s="239">
        <v>103979</v>
      </c>
      <c r="B3767" s="239" t="s">
        <v>55025</v>
      </c>
      <c r="C3767" s="185" t="s">
        <v>70</v>
      </c>
      <c r="D3767" s="483">
        <v>27.28</v>
      </c>
      <c r="E3767" s="484"/>
    </row>
    <row r="3768" spans="1:5" x14ac:dyDescent="0.3">
      <c r="A3768" s="239">
        <v>104021</v>
      </c>
      <c r="B3768" s="239" t="s">
        <v>55026</v>
      </c>
      <c r="C3768" s="185" t="s">
        <v>70</v>
      </c>
      <c r="D3768" s="483">
        <v>58.96</v>
      </c>
      <c r="E3768" s="484"/>
    </row>
    <row r="3769" spans="1:5" x14ac:dyDescent="0.3">
      <c r="A3769" s="239">
        <v>104166</v>
      </c>
      <c r="B3769" s="239" t="s">
        <v>55027</v>
      </c>
      <c r="C3769" s="185" t="s">
        <v>70</v>
      </c>
      <c r="D3769" s="483">
        <v>65.63</v>
      </c>
      <c r="E3769" s="484"/>
    </row>
    <row r="3770" spans="1:5" x14ac:dyDescent="0.3">
      <c r="A3770" s="239">
        <v>104194</v>
      </c>
      <c r="B3770" s="239" t="s">
        <v>55028</v>
      </c>
      <c r="C3770" s="185" t="s">
        <v>70</v>
      </c>
      <c r="D3770" s="483">
        <v>19.690000000000001</v>
      </c>
      <c r="E3770" s="484"/>
    </row>
    <row r="3771" spans="1:5" x14ac:dyDescent="0.3">
      <c r="A3771" s="239">
        <v>104195</v>
      </c>
      <c r="B3771" s="239" t="s">
        <v>55029</v>
      </c>
      <c r="C3771" s="185" t="s">
        <v>70</v>
      </c>
      <c r="D3771" s="483">
        <v>20.93</v>
      </c>
      <c r="E3771" s="484"/>
    </row>
    <row r="3772" spans="1:5" x14ac:dyDescent="0.3">
      <c r="A3772" s="239">
        <v>104315</v>
      </c>
      <c r="B3772" s="239" t="s">
        <v>55030</v>
      </c>
      <c r="C3772" s="185" t="s">
        <v>70</v>
      </c>
      <c r="D3772" s="483">
        <v>14.49</v>
      </c>
      <c r="E3772" s="484"/>
    </row>
    <row r="3773" spans="1:5" x14ac:dyDescent="0.3">
      <c r="A3773" s="239">
        <v>104316</v>
      </c>
      <c r="B3773" s="239" t="s">
        <v>55031</v>
      </c>
      <c r="C3773" s="185" t="s">
        <v>70</v>
      </c>
      <c r="D3773" s="483">
        <v>21.11</v>
      </c>
      <c r="E3773" s="484"/>
    </row>
    <row r="3774" spans="1:5" x14ac:dyDescent="0.3">
      <c r="A3774" s="239">
        <v>89358</v>
      </c>
      <c r="B3774" s="239" t="s">
        <v>55032</v>
      </c>
      <c r="C3774" s="185" t="s">
        <v>297</v>
      </c>
      <c r="D3774" s="483">
        <v>7.08</v>
      </c>
      <c r="E3774" s="484"/>
    </row>
    <row r="3775" spans="1:5" x14ac:dyDescent="0.3">
      <c r="A3775" s="239">
        <v>89359</v>
      </c>
      <c r="B3775" s="239" t="s">
        <v>55033</v>
      </c>
      <c r="C3775" s="185" t="s">
        <v>297</v>
      </c>
      <c r="D3775" s="483">
        <v>7.59</v>
      </c>
      <c r="E3775" s="484"/>
    </row>
    <row r="3776" spans="1:5" x14ac:dyDescent="0.3">
      <c r="A3776" s="239">
        <v>89360</v>
      </c>
      <c r="B3776" s="239" t="s">
        <v>55034</v>
      </c>
      <c r="C3776" s="185" t="s">
        <v>297</v>
      </c>
      <c r="D3776" s="483">
        <v>8.51</v>
      </c>
      <c r="E3776" s="484"/>
    </row>
    <row r="3777" spans="1:5" x14ac:dyDescent="0.3">
      <c r="A3777" s="239">
        <v>89361</v>
      </c>
      <c r="B3777" s="239" t="s">
        <v>55035</v>
      </c>
      <c r="C3777" s="185" t="s">
        <v>297</v>
      </c>
      <c r="D3777" s="483">
        <v>8.58</v>
      </c>
      <c r="E3777" s="484"/>
    </row>
    <row r="3778" spans="1:5" x14ac:dyDescent="0.3">
      <c r="A3778" s="239">
        <v>89362</v>
      </c>
      <c r="B3778" s="239" t="s">
        <v>55036</v>
      </c>
      <c r="C3778" s="185" t="s">
        <v>297</v>
      </c>
      <c r="D3778" s="483">
        <v>8.4</v>
      </c>
      <c r="E3778" s="484"/>
    </row>
    <row r="3779" spans="1:5" x14ac:dyDescent="0.3">
      <c r="A3779" s="239">
        <v>89363</v>
      </c>
      <c r="B3779" s="239" t="s">
        <v>55037</v>
      </c>
      <c r="C3779" s="185" t="s">
        <v>297</v>
      </c>
      <c r="D3779" s="483">
        <v>9.1300000000000008</v>
      </c>
      <c r="E3779" s="484"/>
    </row>
    <row r="3780" spans="1:5" x14ac:dyDescent="0.3">
      <c r="A3780" s="239">
        <v>89364</v>
      </c>
      <c r="B3780" s="239" t="s">
        <v>55038</v>
      </c>
      <c r="C3780" s="185" t="s">
        <v>297</v>
      </c>
      <c r="D3780" s="483">
        <v>10.53</v>
      </c>
      <c r="E3780" s="484"/>
    </row>
    <row r="3781" spans="1:5" x14ac:dyDescent="0.3">
      <c r="A3781" s="239">
        <v>89365</v>
      </c>
      <c r="B3781" s="239" t="s">
        <v>55039</v>
      </c>
      <c r="C3781" s="185" t="s">
        <v>297</v>
      </c>
      <c r="D3781" s="483">
        <v>10.02</v>
      </c>
      <c r="E3781" s="484"/>
    </row>
    <row r="3782" spans="1:5" x14ac:dyDescent="0.3">
      <c r="A3782" s="239">
        <v>89366</v>
      </c>
      <c r="B3782" s="239" t="s">
        <v>55040</v>
      </c>
      <c r="C3782" s="185" t="s">
        <v>297</v>
      </c>
      <c r="D3782" s="483">
        <v>14.73</v>
      </c>
      <c r="E3782" s="484"/>
    </row>
    <row r="3783" spans="1:5" x14ac:dyDescent="0.3">
      <c r="A3783" s="239">
        <v>89367</v>
      </c>
      <c r="B3783" s="239" t="s">
        <v>55041</v>
      </c>
      <c r="C3783" s="185" t="s">
        <v>297</v>
      </c>
      <c r="D3783" s="483">
        <v>11.64</v>
      </c>
      <c r="E3783" s="484"/>
    </row>
    <row r="3784" spans="1:5" x14ac:dyDescent="0.3">
      <c r="A3784" s="239">
        <v>89368</v>
      </c>
      <c r="B3784" s="239" t="s">
        <v>55042</v>
      </c>
      <c r="C3784" s="185" t="s">
        <v>297</v>
      </c>
      <c r="D3784" s="483">
        <v>13.26</v>
      </c>
      <c r="E3784" s="484"/>
    </row>
    <row r="3785" spans="1:5" x14ac:dyDescent="0.3">
      <c r="A3785" s="239">
        <v>89369</v>
      </c>
      <c r="B3785" s="239" t="s">
        <v>55043</v>
      </c>
      <c r="C3785" s="185" t="s">
        <v>297</v>
      </c>
      <c r="D3785" s="483">
        <v>15.44</v>
      </c>
      <c r="E3785" s="484"/>
    </row>
    <row r="3786" spans="1:5" x14ac:dyDescent="0.3">
      <c r="A3786" s="239">
        <v>89370</v>
      </c>
      <c r="B3786" s="239" t="s">
        <v>55044</v>
      </c>
      <c r="C3786" s="185" t="s">
        <v>297</v>
      </c>
      <c r="D3786" s="483">
        <v>13.57</v>
      </c>
      <c r="E3786" s="484"/>
    </row>
    <row r="3787" spans="1:5" x14ac:dyDescent="0.3">
      <c r="A3787" s="239">
        <v>89371</v>
      </c>
      <c r="B3787" s="239" t="s">
        <v>55045</v>
      </c>
      <c r="C3787" s="185" t="s">
        <v>297</v>
      </c>
      <c r="D3787" s="483">
        <v>5.3</v>
      </c>
      <c r="E3787" s="484"/>
    </row>
    <row r="3788" spans="1:5" x14ac:dyDescent="0.3">
      <c r="A3788" s="239">
        <v>89372</v>
      </c>
      <c r="B3788" s="239" t="s">
        <v>55046</v>
      </c>
      <c r="C3788" s="185" t="s">
        <v>297</v>
      </c>
      <c r="D3788" s="483">
        <v>14.58</v>
      </c>
      <c r="E3788" s="484"/>
    </row>
    <row r="3789" spans="1:5" x14ac:dyDescent="0.3">
      <c r="A3789" s="239">
        <v>89373</v>
      </c>
      <c r="B3789" s="239" t="s">
        <v>55047</v>
      </c>
      <c r="C3789" s="185" t="s">
        <v>297</v>
      </c>
      <c r="D3789" s="483">
        <v>6.32</v>
      </c>
      <c r="E3789" s="484"/>
    </row>
    <row r="3790" spans="1:5" x14ac:dyDescent="0.3">
      <c r="A3790" s="239">
        <v>89374</v>
      </c>
      <c r="B3790" s="239" t="s">
        <v>55048</v>
      </c>
      <c r="C3790" s="185" t="s">
        <v>297</v>
      </c>
      <c r="D3790" s="483">
        <v>9.1300000000000008</v>
      </c>
      <c r="E3790" s="484"/>
    </row>
    <row r="3791" spans="1:5" x14ac:dyDescent="0.3">
      <c r="A3791" s="239">
        <v>89375</v>
      </c>
      <c r="B3791" s="239" t="s">
        <v>55049</v>
      </c>
      <c r="C3791" s="185" t="s">
        <v>297</v>
      </c>
      <c r="D3791" s="483">
        <v>10.82</v>
      </c>
      <c r="E3791" s="484"/>
    </row>
    <row r="3792" spans="1:5" x14ac:dyDescent="0.3">
      <c r="A3792" s="239">
        <v>89376</v>
      </c>
      <c r="B3792" s="239" t="s">
        <v>55050</v>
      </c>
      <c r="C3792" s="185" t="s">
        <v>297</v>
      </c>
      <c r="D3792" s="483">
        <v>5.03</v>
      </c>
      <c r="E3792" s="484"/>
    </row>
    <row r="3793" spans="1:5" x14ac:dyDescent="0.3">
      <c r="A3793" s="239">
        <v>89377</v>
      </c>
      <c r="B3793" s="239" t="s">
        <v>55051</v>
      </c>
      <c r="C3793" s="185" t="s">
        <v>297</v>
      </c>
      <c r="D3793" s="483">
        <v>9.2200000000000006</v>
      </c>
      <c r="E3793" s="484"/>
    </row>
    <row r="3794" spans="1:5" x14ac:dyDescent="0.3">
      <c r="A3794" s="239">
        <v>89378</v>
      </c>
      <c r="B3794" s="239" t="s">
        <v>55052</v>
      </c>
      <c r="C3794" s="185" t="s">
        <v>297</v>
      </c>
      <c r="D3794" s="483">
        <v>6.22</v>
      </c>
      <c r="E3794" s="484"/>
    </row>
    <row r="3795" spans="1:5" x14ac:dyDescent="0.3">
      <c r="A3795" s="239">
        <v>89379</v>
      </c>
      <c r="B3795" s="239" t="s">
        <v>55053</v>
      </c>
      <c r="C3795" s="185" t="s">
        <v>297</v>
      </c>
      <c r="D3795" s="483">
        <v>17.100000000000001</v>
      </c>
      <c r="E3795" s="484"/>
    </row>
    <row r="3796" spans="1:5" x14ac:dyDescent="0.3">
      <c r="A3796" s="239">
        <v>89380</v>
      </c>
      <c r="B3796" s="239" t="s">
        <v>55054</v>
      </c>
      <c r="C3796" s="185" t="s">
        <v>297</v>
      </c>
      <c r="D3796" s="483">
        <v>8.98</v>
      </c>
      <c r="E3796" s="484"/>
    </row>
    <row r="3797" spans="1:5" x14ac:dyDescent="0.3">
      <c r="A3797" s="239">
        <v>89381</v>
      </c>
      <c r="B3797" s="239" t="s">
        <v>55055</v>
      </c>
      <c r="C3797" s="185" t="s">
        <v>297</v>
      </c>
      <c r="D3797" s="483">
        <v>11.2</v>
      </c>
      <c r="E3797" s="484"/>
    </row>
    <row r="3798" spans="1:5" x14ac:dyDescent="0.3">
      <c r="A3798" s="239">
        <v>89382</v>
      </c>
      <c r="B3798" s="239" t="s">
        <v>55056</v>
      </c>
      <c r="C3798" s="185" t="s">
        <v>297</v>
      </c>
      <c r="D3798" s="483">
        <v>12.99</v>
      </c>
      <c r="E3798" s="484"/>
    </row>
    <row r="3799" spans="1:5" x14ac:dyDescent="0.3">
      <c r="A3799" s="239">
        <v>89383</v>
      </c>
      <c r="B3799" s="239" t="s">
        <v>55057</v>
      </c>
      <c r="C3799" s="185" t="s">
        <v>297</v>
      </c>
      <c r="D3799" s="483">
        <v>5.84</v>
      </c>
      <c r="E3799" s="484"/>
    </row>
    <row r="3800" spans="1:5" x14ac:dyDescent="0.3">
      <c r="A3800" s="239">
        <v>89384</v>
      </c>
      <c r="B3800" s="239" t="s">
        <v>55058</v>
      </c>
      <c r="C3800" s="185" t="s">
        <v>297</v>
      </c>
      <c r="D3800" s="483">
        <v>11.76</v>
      </c>
      <c r="E3800" s="484"/>
    </row>
    <row r="3801" spans="1:5" x14ac:dyDescent="0.3">
      <c r="A3801" s="239">
        <v>89385</v>
      </c>
      <c r="B3801" s="239" t="s">
        <v>55059</v>
      </c>
      <c r="C3801" s="185" t="s">
        <v>297</v>
      </c>
      <c r="D3801" s="483">
        <v>6.43</v>
      </c>
      <c r="E3801" s="484"/>
    </row>
    <row r="3802" spans="1:5" x14ac:dyDescent="0.3">
      <c r="A3802" s="239">
        <v>89386</v>
      </c>
      <c r="B3802" s="239" t="s">
        <v>55060</v>
      </c>
      <c r="C3802" s="185" t="s">
        <v>297</v>
      </c>
      <c r="D3802" s="483">
        <v>8.5299999999999994</v>
      </c>
      <c r="E3802" s="484"/>
    </row>
    <row r="3803" spans="1:5" x14ac:dyDescent="0.3">
      <c r="A3803" s="239">
        <v>89387</v>
      </c>
      <c r="B3803" s="239" t="s">
        <v>55061</v>
      </c>
      <c r="C3803" s="185" t="s">
        <v>297</v>
      </c>
      <c r="D3803" s="483">
        <v>27.33</v>
      </c>
      <c r="E3803" s="484"/>
    </row>
    <row r="3804" spans="1:5" x14ac:dyDescent="0.3">
      <c r="A3804" s="239">
        <v>89389</v>
      </c>
      <c r="B3804" s="239" t="s">
        <v>55062</v>
      </c>
      <c r="C3804" s="185" t="s">
        <v>297</v>
      </c>
      <c r="D3804" s="483">
        <v>10.3</v>
      </c>
      <c r="E3804" s="484"/>
    </row>
    <row r="3805" spans="1:5" x14ac:dyDescent="0.3">
      <c r="A3805" s="239">
        <v>89390</v>
      </c>
      <c r="B3805" s="239" t="s">
        <v>55063</v>
      </c>
      <c r="C3805" s="185" t="s">
        <v>297</v>
      </c>
      <c r="D3805" s="483">
        <v>19.350000000000001</v>
      </c>
      <c r="E3805" s="484"/>
    </row>
    <row r="3806" spans="1:5" x14ac:dyDescent="0.3">
      <c r="A3806" s="239">
        <v>89391</v>
      </c>
      <c r="B3806" s="239" t="s">
        <v>55064</v>
      </c>
      <c r="C3806" s="185" t="s">
        <v>297</v>
      </c>
      <c r="D3806" s="483">
        <v>7.74</v>
      </c>
      <c r="E3806" s="484"/>
    </row>
    <row r="3807" spans="1:5" x14ac:dyDescent="0.3">
      <c r="A3807" s="239">
        <v>89392</v>
      </c>
      <c r="B3807" s="239" t="s">
        <v>55065</v>
      </c>
      <c r="C3807" s="185" t="s">
        <v>297</v>
      </c>
      <c r="D3807" s="483">
        <v>22.22</v>
      </c>
      <c r="E3807" s="484"/>
    </row>
    <row r="3808" spans="1:5" x14ac:dyDescent="0.3">
      <c r="A3808" s="239">
        <v>89393</v>
      </c>
      <c r="B3808" s="239" t="s">
        <v>55066</v>
      </c>
      <c r="C3808" s="185" t="s">
        <v>297</v>
      </c>
      <c r="D3808" s="483">
        <v>9.82</v>
      </c>
      <c r="E3808" s="484"/>
    </row>
    <row r="3809" spans="1:5" x14ac:dyDescent="0.3">
      <c r="A3809" s="239">
        <v>89394</v>
      </c>
      <c r="B3809" s="239" t="s">
        <v>55067</v>
      </c>
      <c r="C3809" s="185" t="s">
        <v>297</v>
      </c>
      <c r="D3809" s="483">
        <v>16.850000000000001</v>
      </c>
      <c r="E3809" s="484"/>
    </row>
    <row r="3810" spans="1:5" x14ac:dyDescent="0.3">
      <c r="A3810" s="239">
        <v>89395</v>
      </c>
      <c r="B3810" s="239" t="s">
        <v>55068</v>
      </c>
      <c r="C3810" s="185" t="s">
        <v>297</v>
      </c>
      <c r="D3810" s="483">
        <v>11.58</v>
      </c>
      <c r="E3810" s="484"/>
    </row>
    <row r="3811" spans="1:5" x14ac:dyDescent="0.3">
      <c r="A3811" s="239">
        <v>89396</v>
      </c>
      <c r="B3811" s="239" t="s">
        <v>55069</v>
      </c>
      <c r="C3811" s="185" t="s">
        <v>297</v>
      </c>
      <c r="D3811" s="483">
        <v>18.46</v>
      </c>
      <c r="E3811" s="484"/>
    </row>
    <row r="3812" spans="1:5" x14ac:dyDescent="0.3">
      <c r="A3812" s="239">
        <v>89397</v>
      </c>
      <c r="B3812" s="239" t="s">
        <v>55070</v>
      </c>
      <c r="C3812" s="185" t="s">
        <v>297</v>
      </c>
      <c r="D3812" s="483">
        <v>13.26</v>
      </c>
      <c r="E3812" s="484"/>
    </row>
    <row r="3813" spans="1:5" x14ac:dyDescent="0.3">
      <c r="A3813" s="239">
        <v>89398</v>
      </c>
      <c r="B3813" s="239" t="s">
        <v>55071</v>
      </c>
      <c r="C3813" s="185" t="s">
        <v>297</v>
      </c>
      <c r="D3813" s="483">
        <v>16.22</v>
      </c>
      <c r="E3813" s="484"/>
    </row>
    <row r="3814" spans="1:5" x14ac:dyDescent="0.3">
      <c r="A3814" s="239">
        <v>89399</v>
      </c>
      <c r="B3814" s="239" t="s">
        <v>55072</v>
      </c>
      <c r="C3814" s="185" t="s">
        <v>297</v>
      </c>
      <c r="D3814" s="483">
        <v>22.42</v>
      </c>
      <c r="E3814" s="484"/>
    </row>
    <row r="3815" spans="1:5" x14ac:dyDescent="0.3">
      <c r="A3815" s="239">
        <v>89400</v>
      </c>
      <c r="B3815" s="239" t="s">
        <v>55073</v>
      </c>
      <c r="C3815" s="185" t="s">
        <v>297</v>
      </c>
      <c r="D3815" s="483">
        <v>17.88</v>
      </c>
      <c r="E3815" s="484"/>
    </row>
    <row r="3816" spans="1:5" x14ac:dyDescent="0.3">
      <c r="A3816" s="239">
        <v>89404</v>
      </c>
      <c r="B3816" s="239" t="s">
        <v>55074</v>
      </c>
      <c r="C3816" s="185" t="s">
        <v>297</v>
      </c>
      <c r="D3816" s="483">
        <v>6.45</v>
      </c>
      <c r="E3816" s="484"/>
    </row>
    <row r="3817" spans="1:5" x14ac:dyDescent="0.3">
      <c r="A3817" s="239">
        <v>89405</v>
      </c>
      <c r="B3817" s="239" t="s">
        <v>55075</v>
      </c>
      <c r="C3817" s="185" t="s">
        <v>297</v>
      </c>
      <c r="D3817" s="483">
        <v>6.96</v>
      </c>
      <c r="E3817" s="484"/>
    </row>
    <row r="3818" spans="1:5" x14ac:dyDescent="0.3">
      <c r="A3818" s="239">
        <v>89406</v>
      </c>
      <c r="B3818" s="239" t="s">
        <v>55076</v>
      </c>
      <c r="C3818" s="185" t="s">
        <v>297</v>
      </c>
      <c r="D3818" s="483">
        <v>7.88</v>
      </c>
      <c r="E3818" s="484"/>
    </row>
    <row r="3819" spans="1:5" x14ac:dyDescent="0.3">
      <c r="A3819" s="239">
        <v>89407</v>
      </c>
      <c r="B3819" s="239" t="s">
        <v>55077</v>
      </c>
      <c r="C3819" s="185" t="s">
        <v>297</v>
      </c>
      <c r="D3819" s="483">
        <v>7.95</v>
      </c>
      <c r="E3819" s="484"/>
    </row>
    <row r="3820" spans="1:5" x14ac:dyDescent="0.3">
      <c r="A3820" s="239">
        <v>89408</v>
      </c>
      <c r="B3820" s="239" t="s">
        <v>55078</v>
      </c>
      <c r="C3820" s="185" t="s">
        <v>297</v>
      </c>
      <c r="D3820" s="483">
        <v>7.68</v>
      </c>
      <c r="E3820" s="484"/>
    </row>
    <row r="3821" spans="1:5" x14ac:dyDescent="0.3">
      <c r="A3821" s="239">
        <v>89409</v>
      </c>
      <c r="B3821" s="239" t="s">
        <v>55079</v>
      </c>
      <c r="C3821" s="185" t="s">
        <v>297</v>
      </c>
      <c r="D3821" s="483">
        <v>8.41</v>
      </c>
      <c r="E3821" s="484"/>
    </row>
    <row r="3822" spans="1:5" x14ac:dyDescent="0.3">
      <c r="A3822" s="239">
        <v>89410</v>
      </c>
      <c r="B3822" s="239" t="s">
        <v>55080</v>
      </c>
      <c r="C3822" s="185" t="s">
        <v>297</v>
      </c>
      <c r="D3822" s="483">
        <v>9.81</v>
      </c>
      <c r="E3822" s="484"/>
    </row>
    <row r="3823" spans="1:5" x14ac:dyDescent="0.3">
      <c r="A3823" s="239">
        <v>89411</v>
      </c>
      <c r="B3823" s="239" t="s">
        <v>55081</v>
      </c>
      <c r="C3823" s="185" t="s">
        <v>297</v>
      </c>
      <c r="D3823" s="483">
        <v>9.3000000000000007</v>
      </c>
      <c r="E3823" s="484"/>
    </row>
    <row r="3824" spans="1:5" x14ac:dyDescent="0.3">
      <c r="A3824" s="239">
        <v>89412</v>
      </c>
      <c r="B3824" s="239" t="s">
        <v>55082</v>
      </c>
      <c r="C3824" s="185" t="s">
        <v>297</v>
      </c>
      <c r="D3824" s="483">
        <v>8.7200000000000006</v>
      </c>
      <c r="E3824" s="484"/>
    </row>
    <row r="3825" spans="1:5" x14ac:dyDescent="0.3">
      <c r="A3825" s="239">
        <v>89413</v>
      </c>
      <c r="B3825" s="239" t="s">
        <v>55083</v>
      </c>
      <c r="C3825" s="185" t="s">
        <v>297</v>
      </c>
      <c r="D3825" s="483">
        <v>10.76</v>
      </c>
      <c r="E3825" s="484"/>
    </row>
    <row r="3826" spans="1:5" x14ac:dyDescent="0.3">
      <c r="A3826" s="239">
        <v>89414</v>
      </c>
      <c r="B3826" s="239" t="s">
        <v>55084</v>
      </c>
      <c r="C3826" s="185" t="s">
        <v>297</v>
      </c>
      <c r="D3826" s="483">
        <v>12.38</v>
      </c>
      <c r="E3826" s="484"/>
    </row>
    <row r="3827" spans="1:5" x14ac:dyDescent="0.3">
      <c r="A3827" s="239">
        <v>89415</v>
      </c>
      <c r="B3827" s="239" t="s">
        <v>55085</v>
      </c>
      <c r="C3827" s="185" t="s">
        <v>297</v>
      </c>
      <c r="D3827" s="483">
        <v>14.56</v>
      </c>
      <c r="E3827" s="484"/>
    </row>
    <row r="3828" spans="1:5" x14ac:dyDescent="0.3">
      <c r="A3828" s="239">
        <v>89416</v>
      </c>
      <c r="B3828" s="239" t="s">
        <v>55086</v>
      </c>
      <c r="C3828" s="185" t="s">
        <v>297</v>
      </c>
      <c r="D3828" s="483">
        <v>12.69</v>
      </c>
      <c r="E3828" s="484"/>
    </row>
    <row r="3829" spans="1:5" x14ac:dyDescent="0.3">
      <c r="A3829" s="239">
        <v>89417</v>
      </c>
      <c r="B3829" s="239" t="s">
        <v>55087</v>
      </c>
      <c r="C3829" s="185" t="s">
        <v>297</v>
      </c>
      <c r="D3829" s="483">
        <v>4.88</v>
      </c>
      <c r="E3829" s="484"/>
    </row>
    <row r="3830" spans="1:5" x14ac:dyDescent="0.3">
      <c r="A3830" s="239">
        <v>89418</v>
      </c>
      <c r="B3830" s="239" t="s">
        <v>55088</v>
      </c>
      <c r="C3830" s="185" t="s">
        <v>297</v>
      </c>
      <c r="D3830" s="483">
        <v>14.16</v>
      </c>
      <c r="E3830" s="484"/>
    </row>
    <row r="3831" spans="1:5" x14ac:dyDescent="0.3">
      <c r="A3831" s="239">
        <v>89419</v>
      </c>
      <c r="B3831" s="239" t="s">
        <v>55089</v>
      </c>
      <c r="C3831" s="185" t="s">
        <v>297</v>
      </c>
      <c r="D3831" s="483">
        <v>5.87</v>
      </c>
      <c r="E3831" s="484"/>
    </row>
    <row r="3832" spans="1:5" x14ac:dyDescent="0.3">
      <c r="A3832" s="239">
        <v>89421</v>
      </c>
      <c r="B3832" s="239" t="s">
        <v>55090</v>
      </c>
      <c r="C3832" s="185" t="s">
        <v>297</v>
      </c>
      <c r="D3832" s="483">
        <v>10.4</v>
      </c>
      <c r="E3832" s="484"/>
    </row>
    <row r="3833" spans="1:5" x14ac:dyDescent="0.3">
      <c r="A3833" s="239">
        <v>89423</v>
      </c>
      <c r="B3833" s="239" t="s">
        <v>55091</v>
      </c>
      <c r="C3833" s="185" t="s">
        <v>297</v>
      </c>
      <c r="D3833" s="483">
        <v>8.8000000000000007</v>
      </c>
      <c r="E3833" s="484"/>
    </row>
    <row r="3834" spans="1:5" x14ac:dyDescent="0.3">
      <c r="A3834" s="239">
        <v>89424</v>
      </c>
      <c r="B3834" s="239" t="s">
        <v>55092</v>
      </c>
      <c r="C3834" s="185" t="s">
        <v>297</v>
      </c>
      <c r="D3834" s="483">
        <v>5.74</v>
      </c>
      <c r="E3834" s="484"/>
    </row>
    <row r="3835" spans="1:5" x14ac:dyDescent="0.3">
      <c r="A3835" s="239">
        <v>89425</v>
      </c>
      <c r="B3835" s="239" t="s">
        <v>55093</v>
      </c>
      <c r="C3835" s="185" t="s">
        <v>297</v>
      </c>
      <c r="D3835" s="483">
        <v>16.62</v>
      </c>
      <c r="E3835" s="484"/>
    </row>
    <row r="3836" spans="1:5" x14ac:dyDescent="0.3">
      <c r="A3836" s="239">
        <v>89426</v>
      </c>
      <c r="B3836" s="239" t="s">
        <v>55094</v>
      </c>
      <c r="C3836" s="185" t="s">
        <v>297</v>
      </c>
      <c r="D3836" s="483">
        <v>8.4499999999999993</v>
      </c>
      <c r="E3836" s="484"/>
    </row>
    <row r="3837" spans="1:5" x14ac:dyDescent="0.3">
      <c r="A3837" s="239">
        <v>89427</v>
      </c>
      <c r="B3837" s="239" t="s">
        <v>55095</v>
      </c>
      <c r="C3837" s="185" t="s">
        <v>297</v>
      </c>
      <c r="D3837" s="483">
        <v>10.75</v>
      </c>
      <c r="E3837" s="484"/>
    </row>
    <row r="3838" spans="1:5" x14ac:dyDescent="0.3">
      <c r="A3838" s="239">
        <v>89428</v>
      </c>
      <c r="B3838" s="239" t="s">
        <v>55096</v>
      </c>
      <c r="C3838" s="185" t="s">
        <v>297</v>
      </c>
      <c r="D3838" s="483">
        <v>12.51</v>
      </c>
      <c r="E3838" s="484"/>
    </row>
    <row r="3839" spans="1:5" x14ac:dyDescent="0.3">
      <c r="A3839" s="239">
        <v>89429</v>
      </c>
      <c r="B3839" s="239" t="s">
        <v>55097</v>
      </c>
      <c r="C3839" s="185" t="s">
        <v>297</v>
      </c>
      <c r="D3839" s="483">
        <v>5.39</v>
      </c>
      <c r="E3839" s="484"/>
    </row>
    <row r="3840" spans="1:5" x14ac:dyDescent="0.3">
      <c r="A3840" s="239">
        <v>89430</v>
      </c>
      <c r="B3840" s="239" t="s">
        <v>55098</v>
      </c>
      <c r="C3840" s="185" t="s">
        <v>297</v>
      </c>
      <c r="D3840" s="483">
        <v>11.28</v>
      </c>
      <c r="E3840" s="484"/>
    </row>
    <row r="3841" spans="1:5" x14ac:dyDescent="0.3">
      <c r="A3841" s="239">
        <v>89431</v>
      </c>
      <c r="B3841" s="239" t="s">
        <v>55099</v>
      </c>
      <c r="C3841" s="185" t="s">
        <v>297</v>
      </c>
      <c r="D3841" s="483">
        <v>7.95</v>
      </c>
      <c r="E3841" s="484"/>
    </row>
    <row r="3842" spans="1:5" x14ac:dyDescent="0.3">
      <c r="A3842" s="239">
        <v>89432</v>
      </c>
      <c r="B3842" s="239" t="s">
        <v>55100</v>
      </c>
      <c r="C3842" s="185" t="s">
        <v>297</v>
      </c>
      <c r="D3842" s="483">
        <v>26.75</v>
      </c>
      <c r="E3842" s="484"/>
    </row>
    <row r="3843" spans="1:5" x14ac:dyDescent="0.3">
      <c r="A3843" s="239">
        <v>89433</v>
      </c>
      <c r="B3843" s="239" t="s">
        <v>55101</v>
      </c>
      <c r="C3843" s="185" t="s">
        <v>297</v>
      </c>
      <c r="D3843" s="483">
        <v>11.68</v>
      </c>
      <c r="E3843" s="484"/>
    </row>
    <row r="3844" spans="1:5" x14ac:dyDescent="0.3">
      <c r="A3844" s="239">
        <v>89434</v>
      </c>
      <c r="B3844" s="239" t="s">
        <v>55102</v>
      </c>
      <c r="C3844" s="185" t="s">
        <v>297</v>
      </c>
      <c r="D3844" s="483">
        <v>9.77</v>
      </c>
      <c r="E3844" s="484"/>
    </row>
    <row r="3845" spans="1:5" x14ac:dyDescent="0.3">
      <c r="A3845" s="239">
        <v>89435</v>
      </c>
      <c r="B3845" s="239" t="s">
        <v>55103</v>
      </c>
      <c r="C3845" s="185" t="s">
        <v>297</v>
      </c>
      <c r="D3845" s="483">
        <v>18.77</v>
      </c>
      <c r="E3845" s="484"/>
    </row>
    <row r="3846" spans="1:5" x14ac:dyDescent="0.3">
      <c r="A3846" s="239">
        <v>89436</v>
      </c>
      <c r="B3846" s="239" t="s">
        <v>55104</v>
      </c>
      <c r="C3846" s="185" t="s">
        <v>297</v>
      </c>
      <c r="D3846" s="483">
        <v>7.21</v>
      </c>
      <c r="E3846" s="484"/>
    </row>
    <row r="3847" spans="1:5" x14ac:dyDescent="0.3">
      <c r="A3847" s="239">
        <v>89437</v>
      </c>
      <c r="B3847" s="239" t="s">
        <v>55105</v>
      </c>
      <c r="C3847" s="185" t="s">
        <v>297</v>
      </c>
      <c r="D3847" s="483">
        <v>21.64</v>
      </c>
      <c r="E3847" s="484"/>
    </row>
    <row r="3848" spans="1:5" x14ac:dyDescent="0.3">
      <c r="A3848" s="239">
        <v>89438</v>
      </c>
      <c r="B3848" s="239" t="s">
        <v>55106</v>
      </c>
      <c r="C3848" s="185" t="s">
        <v>297</v>
      </c>
      <c r="D3848" s="483">
        <v>8.98</v>
      </c>
      <c r="E3848" s="484"/>
    </row>
    <row r="3849" spans="1:5" x14ac:dyDescent="0.3">
      <c r="A3849" s="239">
        <v>89439</v>
      </c>
      <c r="B3849" s="239" t="s">
        <v>55107</v>
      </c>
      <c r="C3849" s="185" t="s">
        <v>297</v>
      </c>
      <c r="D3849" s="483">
        <v>10.37</v>
      </c>
      <c r="E3849" s="484"/>
    </row>
    <row r="3850" spans="1:5" x14ac:dyDescent="0.3">
      <c r="A3850" s="239">
        <v>89440</v>
      </c>
      <c r="B3850" s="239" t="s">
        <v>55108</v>
      </c>
      <c r="C3850" s="185" t="s">
        <v>297</v>
      </c>
      <c r="D3850" s="483">
        <v>10.62</v>
      </c>
      <c r="E3850" s="484"/>
    </row>
    <row r="3851" spans="1:5" x14ac:dyDescent="0.3">
      <c r="A3851" s="239">
        <v>89442</v>
      </c>
      <c r="B3851" s="239" t="s">
        <v>55109</v>
      </c>
      <c r="C3851" s="185" t="s">
        <v>297</v>
      </c>
      <c r="D3851" s="483">
        <v>12.35</v>
      </c>
      <c r="E3851" s="484"/>
    </row>
    <row r="3852" spans="1:5" x14ac:dyDescent="0.3">
      <c r="A3852" s="239">
        <v>89443</v>
      </c>
      <c r="B3852" s="239" t="s">
        <v>55110</v>
      </c>
      <c r="C3852" s="185" t="s">
        <v>297</v>
      </c>
      <c r="D3852" s="483">
        <v>15.07</v>
      </c>
      <c r="E3852" s="484"/>
    </row>
    <row r="3853" spans="1:5" x14ac:dyDescent="0.3">
      <c r="A3853" s="239">
        <v>89444</v>
      </c>
      <c r="B3853" s="239" t="s">
        <v>55111</v>
      </c>
      <c r="C3853" s="185" t="s">
        <v>297</v>
      </c>
      <c r="D3853" s="483">
        <v>21.86</v>
      </c>
      <c r="E3853" s="484"/>
    </row>
    <row r="3854" spans="1:5" x14ac:dyDescent="0.3">
      <c r="A3854" s="239">
        <v>89445</v>
      </c>
      <c r="B3854" s="239" t="s">
        <v>55112</v>
      </c>
      <c r="C3854" s="185" t="s">
        <v>297</v>
      </c>
      <c r="D3854" s="483">
        <v>16.829999999999998</v>
      </c>
      <c r="E3854" s="484"/>
    </row>
    <row r="3855" spans="1:5" x14ac:dyDescent="0.3">
      <c r="A3855" s="239">
        <v>89481</v>
      </c>
      <c r="B3855" s="239" t="s">
        <v>55113</v>
      </c>
      <c r="C3855" s="185" t="s">
        <v>297</v>
      </c>
      <c r="D3855" s="483">
        <v>4.7</v>
      </c>
      <c r="E3855" s="484"/>
    </row>
    <row r="3856" spans="1:5" x14ac:dyDescent="0.3">
      <c r="A3856" s="239">
        <v>89485</v>
      </c>
      <c r="B3856" s="239" t="s">
        <v>55114</v>
      </c>
      <c r="C3856" s="185" t="s">
        <v>297</v>
      </c>
      <c r="D3856" s="483">
        <v>5.43</v>
      </c>
      <c r="E3856" s="484"/>
    </row>
    <row r="3857" spans="1:5" x14ac:dyDescent="0.3">
      <c r="A3857" s="239">
        <v>89489</v>
      </c>
      <c r="B3857" s="239" t="s">
        <v>55115</v>
      </c>
      <c r="C3857" s="185" t="s">
        <v>297</v>
      </c>
      <c r="D3857" s="483">
        <v>6.83</v>
      </c>
      <c r="E3857" s="484"/>
    </row>
    <row r="3858" spans="1:5" x14ac:dyDescent="0.3">
      <c r="A3858" s="239">
        <v>89490</v>
      </c>
      <c r="B3858" s="239" t="s">
        <v>55116</v>
      </c>
      <c r="C3858" s="185" t="s">
        <v>297</v>
      </c>
      <c r="D3858" s="483">
        <v>6.32</v>
      </c>
      <c r="E3858" s="484"/>
    </row>
    <row r="3859" spans="1:5" x14ac:dyDescent="0.3">
      <c r="A3859" s="239">
        <v>89492</v>
      </c>
      <c r="B3859" s="239" t="s">
        <v>55117</v>
      </c>
      <c r="C3859" s="185" t="s">
        <v>297</v>
      </c>
      <c r="D3859" s="483">
        <v>7.31</v>
      </c>
      <c r="E3859" s="484"/>
    </row>
    <row r="3860" spans="1:5" x14ac:dyDescent="0.3">
      <c r="A3860" s="239">
        <v>89493</v>
      </c>
      <c r="B3860" s="239" t="s">
        <v>55118</v>
      </c>
      <c r="C3860" s="185" t="s">
        <v>297</v>
      </c>
      <c r="D3860" s="483">
        <v>8.93</v>
      </c>
      <c r="E3860" s="484"/>
    </row>
    <row r="3861" spans="1:5" x14ac:dyDescent="0.3">
      <c r="A3861" s="239">
        <v>89494</v>
      </c>
      <c r="B3861" s="239" t="s">
        <v>55119</v>
      </c>
      <c r="C3861" s="185" t="s">
        <v>297</v>
      </c>
      <c r="D3861" s="483">
        <v>11.11</v>
      </c>
      <c r="E3861" s="484"/>
    </row>
    <row r="3862" spans="1:5" x14ac:dyDescent="0.3">
      <c r="A3862" s="239">
        <v>89496</v>
      </c>
      <c r="B3862" s="239" t="s">
        <v>55120</v>
      </c>
      <c r="C3862" s="185" t="s">
        <v>297</v>
      </c>
      <c r="D3862" s="483">
        <v>9.24</v>
      </c>
      <c r="E3862" s="484"/>
    </row>
    <row r="3863" spans="1:5" x14ac:dyDescent="0.3">
      <c r="A3863" s="239">
        <v>89497</v>
      </c>
      <c r="B3863" s="239" t="s">
        <v>55121</v>
      </c>
      <c r="C3863" s="185" t="s">
        <v>297</v>
      </c>
      <c r="D3863" s="483">
        <v>11.75</v>
      </c>
      <c r="E3863" s="484"/>
    </row>
    <row r="3864" spans="1:5" x14ac:dyDescent="0.3">
      <c r="A3864" s="239">
        <v>89498</v>
      </c>
      <c r="B3864" s="239" t="s">
        <v>55122</v>
      </c>
      <c r="C3864" s="185" t="s">
        <v>297</v>
      </c>
      <c r="D3864" s="483">
        <v>11.8</v>
      </c>
      <c r="E3864" s="484"/>
    </row>
    <row r="3865" spans="1:5" x14ac:dyDescent="0.3">
      <c r="A3865" s="239">
        <v>89499</v>
      </c>
      <c r="B3865" s="239" t="s">
        <v>55123</v>
      </c>
      <c r="C3865" s="185" t="s">
        <v>297</v>
      </c>
      <c r="D3865" s="483">
        <v>17.53</v>
      </c>
      <c r="E3865" s="484"/>
    </row>
    <row r="3866" spans="1:5" x14ac:dyDescent="0.3">
      <c r="A3866" s="239">
        <v>89500</v>
      </c>
      <c r="B3866" s="239" t="s">
        <v>55124</v>
      </c>
      <c r="C3866" s="185" t="s">
        <v>297</v>
      </c>
      <c r="D3866" s="483">
        <v>11.29</v>
      </c>
      <c r="E3866" s="484"/>
    </row>
    <row r="3867" spans="1:5" x14ac:dyDescent="0.3">
      <c r="A3867" s="239">
        <v>89501</v>
      </c>
      <c r="B3867" s="239" t="s">
        <v>55125</v>
      </c>
      <c r="C3867" s="185" t="s">
        <v>297</v>
      </c>
      <c r="D3867" s="483">
        <v>12.63</v>
      </c>
      <c r="E3867" s="484"/>
    </row>
    <row r="3868" spans="1:5" x14ac:dyDescent="0.3">
      <c r="A3868" s="239">
        <v>89502</v>
      </c>
      <c r="B3868" s="239" t="s">
        <v>55126</v>
      </c>
      <c r="C3868" s="185" t="s">
        <v>297</v>
      </c>
      <c r="D3868" s="483">
        <v>14.98</v>
      </c>
      <c r="E3868" s="484"/>
    </row>
    <row r="3869" spans="1:5" x14ac:dyDescent="0.3">
      <c r="A3869" s="239">
        <v>89503</v>
      </c>
      <c r="B3869" s="239" t="s">
        <v>55127</v>
      </c>
      <c r="C3869" s="185" t="s">
        <v>297</v>
      </c>
      <c r="D3869" s="483">
        <v>20.23</v>
      </c>
      <c r="E3869" s="484"/>
    </row>
    <row r="3870" spans="1:5" x14ac:dyDescent="0.3">
      <c r="A3870" s="239">
        <v>89504</v>
      </c>
      <c r="B3870" s="239" t="s">
        <v>55128</v>
      </c>
      <c r="C3870" s="185" t="s">
        <v>297</v>
      </c>
      <c r="D3870" s="483">
        <v>16.670000000000002</v>
      </c>
      <c r="E3870" s="484"/>
    </row>
    <row r="3871" spans="1:5" x14ac:dyDescent="0.3">
      <c r="A3871" s="239">
        <v>89505</v>
      </c>
      <c r="B3871" s="239" t="s">
        <v>55129</v>
      </c>
      <c r="C3871" s="185" t="s">
        <v>297</v>
      </c>
      <c r="D3871" s="483">
        <v>37.049999999999997</v>
      </c>
      <c r="E3871" s="484"/>
    </row>
    <row r="3872" spans="1:5" x14ac:dyDescent="0.3">
      <c r="A3872" s="239">
        <v>89506</v>
      </c>
      <c r="B3872" s="239" t="s">
        <v>55130</v>
      </c>
      <c r="C3872" s="185" t="s">
        <v>297</v>
      </c>
      <c r="D3872" s="483">
        <v>35.4</v>
      </c>
      <c r="E3872" s="484"/>
    </row>
    <row r="3873" spans="1:5" x14ac:dyDescent="0.3">
      <c r="A3873" s="239">
        <v>89507</v>
      </c>
      <c r="B3873" s="239" t="s">
        <v>55131</v>
      </c>
      <c r="C3873" s="185" t="s">
        <v>297</v>
      </c>
      <c r="D3873" s="483">
        <v>41.91</v>
      </c>
      <c r="E3873" s="484"/>
    </row>
    <row r="3874" spans="1:5" x14ac:dyDescent="0.3">
      <c r="A3874" s="239">
        <v>89510</v>
      </c>
      <c r="B3874" s="239" t="s">
        <v>55132</v>
      </c>
      <c r="C3874" s="185" t="s">
        <v>297</v>
      </c>
      <c r="D3874" s="483">
        <v>23.86</v>
      </c>
      <c r="E3874" s="484"/>
    </row>
    <row r="3875" spans="1:5" x14ac:dyDescent="0.3">
      <c r="A3875" s="239">
        <v>89513</v>
      </c>
      <c r="B3875" s="239" t="s">
        <v>55133</v>
      </c>
      <c r="C3875" s="185" t="s">
        <v>297</v>
      </c>
      <c r="D3875" s="483">
        <v>93.31</v>
      </c>
      <c r="E3875" s="484"/>
    </row>
    <row r="3876" spans="1:5" x14ac:dyDescent="0.3">
      <c r="A3876" s="239">
        <v>89514</v>
      </c>
      <c r="B3876" s="239" t="s">
        <v>55134</v>
      </c>
      <c r="C3876" s="185" t="s">
        <v>297</v>
      </c>
      <c r="D3876" s="483">
        <v>7.1</v>
      </c>
      <c r="E3876" s="484"/>
    </row>
    <row r="3877" spans="1:5" x14ac:dyDescent="0.3">
      <c r="A3877" s="239">
        <v>89515</v>
      </c>
      <c r="B3877" s="239" t="s">
        <v>55135</v>
      </c>
      <c r="C3877" s="185" t="s">
        <v>297</v>
      </c>
      <c r="D3877" s="483">
        <v>74.290000000000006</v>
      </c>
      <c r="E3877" s="484"/>
    </row>
    <row r="3878" spans="1:5" x14ac:dyDescent="0.3">
      <c r="A3878" s="239">
        <v>89516</v>
      </c>
      <c r="B3878" s="239" t="s">
        <v>55136</v>
      </c>
      <c r="C3878" s="185" t="s">
        <v>297</v>
      </c>
      <c r="D3878" s="483">
        <v>7.17</v>
      </c>
      <c r="E3878" s="484"/>
    </row>
    <row r="3879" spans="1:5" x14ac:dyDescent="0.3">
      <c r="A3879" s="239">
        <v>89517</v>
      </c>
      <c r="B3879" s="239" t="s">
        <v>55137</v>
      </c>
      <c r="C3879" s="185" t="s">
        <v>297</v>
      </c>
      <c r="D3879" s="483">
        <v>62.14</v>
      </c>
      <c r="E3879" s="484"/>
    </row>
    <row r="3880" spans="1:5" x14ac:dyDescent="0.3">
      <c r="A3880" s="239">
        <v>89518</v>
      </c>
      <c r="B3880" s="239" t="s">
        <v>55138</v>
      </c>
      <c r="C3880" s="185" t="s">
        <v>297</v>
      </c>
      <c r="D3880" s="483">
        <v>14.89</v>
      </c>
      <c r="E3880" s="484"/>
    </row>
    <row r="3881" spans="1:5" x14ac:dyDescent="0.3">
      <c r="A3881" s="239">
        <v>89519</v>
      </c>
      <c r="B3881" s="239" t="s">
        <v>55139</v>
      </c>
      <c r="C3881" s="185" t="s">
        <v>297</v>
      </c>
      <c r="D3881" s="483">
        <v>41.95</v>
      </c>
      <c r="E3881" s="484"/>
    </row>
    <row r="3882" spans="1:5" x14ac:dyDescent="0.3">
      <c r="A3882" s="239">
        <v>89520</v>
      </c>
      <c r="B3882" s="239" t="s">
        <v>55140</v>
      </c>
      <c r="C3882" s="185" t="s">
        <v>297</v>
      </c>
      <c r="D3882" s="483">
        <v>15.53</v>
      </c>
      <c r="E3882" s="484"/>
    </row>
    <row r="3883" spans="1:5" x14ac:dyDescent="0.3">
      <c r="A3883" s="239">
        <v>89521</v>
      </c>
      <c r="B3883" s="239" t="s">
        <v>55141</v>
      </c>
      <c r="C3883" s="185" t="s">
        <v>297</v>
      </c>
      <c r="D3883" s="483">
        <v>111.2</v>
      </c>
      <c r="E3883" s="484"/>
    </row>
    <row r="3884" spans="1:5" x14ac:dyDescent="0.3">
      <c r="A3884" s="239">
        <v>89522</v>
      </c>
      <c r="B3884" s="239" t="s">
        <v>55142</v>
      </c>
      <c r="C3884" s="185" t="s">
        <v>297</v>
      </c>
      <c r="D3884" s="483">
        <v>27.79</v>
      </c>
      <c r="E3884" s="484"/>
    </row>
    <row r="3885" spans="1:5" x14ac:dyDescent="0.3">
      <c r="A3885" s="239">
        <v>89523</v>
      </c>
      <c r="B3885" s="239" t="s">
        <v>55143</v>
      </c>
      <c r="C3885" s="185" t="s">
        <v>297</v>
      </c>
      <c r="D3885" s="483">
        <v>90.83</v>
      </c>
      <c r="E3885" s="484"/>
    </row>
    <row r="3886" spans="1:5" x14ac:dyDescent="0.3">
      <c r="A3886" s="239">
        <v>89524</v>
      </c>
      <c r="B3886" s="239" t="s">
        <v>55144</v>
      </c>
      <c r="C3886" s="185" t="s">
        <v>297</v>
      </c>
      <c r="D3886" s="483">
        <v>28.19</v>
      </c>
      <c r="E3886" s="484"/>
    </row>
    <row r="3887" spans="1:5" x14ac:dyDescent="0.3">
      <c r="A3887" s="239">
        <v>89525</v>
      </c>
      <c r="B3887" s="239" t="s">
        <v>55145</v>
      </c>
      <c r="C3887" s="185" t="s">
        <v>297</v>
      </c>
      <c r="D3887" s="483">
        <v>78.16</v>
      </c>
      <c r="E3887" s="484"/>
    </row>
    <row r="3888" spans="1:5" x14ac:dyDescent="0.3">
      <c r="A3888" s="239">
        <v>89526</v>
      </c>
      <c r="B3888" s="239" t="s">
        <v>55146</v>
      </c>
      <c r="C3888" s="185" t="s">
        <v>297</v>
      </c>
      <c r="D3888" s="483">
        <v>35.64</v>
      </c>
      <c r="E3888" s="484"/>
    </row>
    <row r="3889" spans="1:5" x14ac:dyDescent="0.3">
      <c r="A3889" s="239">
        <v>89527</v>
      </c>
      <c r="B3889" s="239" t="s">
        <v>55147</v>
      </c>
      <c r="C3889" s="185" t="s">
        <v>297</v>
      </c>
      <c r="D3889" s="483">
        <v>50.53</v>
      </c>
      <c r="E3889" s="484"/>
    </row>
    <row r="3890" spans="1:5" x14ac:dyDescent="0.3">
      <c r="A3890" s="239">
        <v>89528</v>
      </c>
      <c r="B3890" s="239" t="s">
        <v>55148</v>
      </c>
      <c r="C3890" s="185" t="s">
        <v>297</v>
      </c>
      <c r="D3890" s="483">
        <v>3.74</v>
      </c>
      <c r="E3890" s="484"/>
    </row>
    <row r="3891" spans="1:5" x14ac:dyDescent="0.3">
      <c r="A3891" s="239">
        <v>89529</v>
      </c>
      <c r="B3891" s="239" t="s">
        <v>55149</v>
      </c>
      <c r="C3891" s="185" t="s">
        <v>297</v>
      </c>
      <c r="D3891" s="483">
        <v>34.590000000000003</v>
      </c>
      <c r="E3891" s="484"/>
    </row>
    <row r="3892" spans="1:5" x14ac:dyDescent="0.3">
      <c r="A3892" s="239">
        <v>89530</v>
      </c>
      <c r="B3892" s="239" t="s">
        <v>55150</v>
      </c>
      <c r="C3892" s="185" t="s">
        <v>297</v>
      </c>
      <c r="D3892" s="483">
        <v>14.62</v>
      </c>
      <c r="E3892" s="484"/>
    </row>
    <row r="3893" spans="1:5" x14ac:dyDescent="0.3">
      <c r="A3893" s="239">
        <v>89531</v>
      </c>
      <c r="B3893" s="239" t="s">
        <v>55151</v>
      </c>
      <c r="C3893" s="185" t="s">
        <v>297</v>
      </c>
      <c r="D3893" s="483">
        <v>35.5</v>
      </c>
      <c r="E3893" s="484"/>
    </row>
    <row r="3894" spans="1:5" x14ac:dyDescent="0.3">
      <c r="A3894" s="239">
        <v>89532</v>
      </c>
      <c r="B3894" s="239" t="s">
        <v>55152</v>
      </c>
      <c r="C3894" s="185" t="s">
        <v>297</v>
      </c>
      <c r="D3894" s="483">
        <v>6.3</v>
      </c>
      <c r="E3894" s="484"/>
    </row>
    <row r="3895" spans="1:5" x14ac:dyDescent="0.3">
      <c r="A3895" s="239">
        <v>89535</v>
      </c>
      <c r="B3895" s="239" t="s">
        <v>55153</v>
      </c>
      <c r="C3895" s="185" t="s">
        <v>297</v>
      </c>
      <c r="D3895" s="483">
        <v>39.4</v>
      </c>
      <c r="E3895" s="484"/>
    </row>
    <row r="3896" spans="1:5" x14ac:dyDescent="0.3">
      <c r="A3896" s="239">
        <v>89536</v>
      </c>
      <c r="B3896" s="239" t="s">
        <v>55154</v>
      </c>
      <c r="C3896" s="185" t="s">
        <v>297</v>
      </c>
      <c r="D3896" s="483">
        <v>10.51</v>
      </c>
      <c r="E3896" s="484"/>
    </row>
    <row r="3897" spans="1:5" x14ac:dyDescent="0.3">
      <c r="A3897" s="239">
        <v>89540</v>
      </c>
      <c r="B3897" s="239" t="s">
        <v>55155</v>
      </c>
      <c r="C3897" s="185" t="s">
        <v>297</v>
      </c>
      <c r="D3897" s="483">
        <v>9.2799999999999994</v>
      </c>
      <c r="E3897" s="484"/>
    </row>
    <row r="3898" spans="1:5" x14ac:dyDescent="0.3">
      <c r="A3898" s="239">
        <v>89541</v>
      </c>
      <c r="B3898" s="239" t="s">
        <v>55156</v>
      </c>
      <c r="C3898" s="185" t="s">
        <v>297</v>
      </c>
      <c r="D3898" s="483">
        <v>5.64</v>
      </c>
      <c r="E3898" s="484"/>
    </row>
    <row r="3899" spans="1:5" x14ac:dyDescent="0.3">
      <c r="A3899" s="239">
        <v>89542</v>
      </c>
      <c r="B3899" s="239" t="s">
        <v>55157</v>
      </c>
      <c r="C3899" s="185" t="s">
        <v>297</v>
      </c>
      <c r="D3899" s="483">
        <v>24.44</v>
      </c>
      <c r="E3899" s="484"/>
    </row>
    <row r="3900" spans="1:5" x14ac:dyDescent="0.3">
      <c r="A3900" s="239">
        <v>89544</v>
      </c>
      <c r="B3900" s="239" t="s">
        <v>55158</v>
      </c>
      <c r="C3900" s="185" t="s">
        <v>297</v>
      </c>
      <c r="D3900" s="483">
        <v>7.27</v>
      </c>
      <c r="E3900" s="484"/>
    </row>
    <row r="3901" spans="1:5" x14ac:dyDescent="0.3">
      <c r="A3901" s="239">
        <v>89545</v>
      </c>
      <c r="B3901" s="239" t="s">
        <v>55159</v>
      </c>
      <c r="C3901" s="185" t="s">
        <v>297</v>
      </c>
      <c r="D3901" s="483">
        <v>15.3</v>
      </c>
      <c r="E3901" s="484"/>
    </row>
    <row r="3902" spans="1:5" x14ac:dyDescent="0.3">
      <c r="A3902" s="239">
        <v>89546</v>
      </c>
      <c r="B3902" s="239" t="s">
        <v>55160</v>
      </c>
      <c r="C3902" s="185" t="s">
        <v>297</v>
      </c>
      <c r="D3902" s="483">
        <v>10.47</v>
      </c>
      <c r="E3902" s="484"/>
    </row>
    <row r="3903" spans="1:5" x14ac:dyDescent="0.3">
      <c r="A3903" s="239">
        <v>89547</v>
      </c>
      <c r="B3903" s="239" t="s">
        <v>55161</v>
      </c>
      <c r="C3903" s="185" t="s">
        <v>297</v>
      </c>
      <c r="D3903" s="483">
        <v>20.14</v>
      </c>
      <c r="E3903" s="484"/>
    </row>
    <row r="3904" spans="1:5" x14ac:dyDescent="0.3">
      <c r="A3904" s="239">
        <v>89548</v>
      </c>
      <c r="B3904" s="239" t="s">
        <v>55162</v>
      </c>
      <c r="C3904" s="185" t="s">
        <v>297</v>
      </c>
      <c r="D3904" s="483">
        <v>21.91</v>
      </c>
      <c r="E3904" s="484"/>
    </row>
    <row r="3905" spans="1:5" x14ac:dyDescent="0.3">
      <c r="A3905" s="239">
        <v>89549</v>
      </c>
      <c r="B3905" s="239" t="s">
        <v>55163</v>
      </c>
      <c r="C3905" s="185" t="s">
        <v>297</v>
      </c>
      <c r="D3905" s="483">
        <v>18.329999999999998</v>
      </c>
      <c r="E3905" s="484"/>
    </row>
    <row r="3906" spans="1:5" x14ac:dyDescent="0.3">
      <c r="A3906" s="239">
        <v>89550</v>
      </c>
      <c r="B3906" s="239" t="s">
        <v>55164</v>
      </c>
      <c r="C3906" s="185" t="s">
        <v>297</v>
      </c>
      <c r="D3906" s="483">
        <v>37.51</v>
      </c>
      <c r="E3906" s="484"/>
    </row>
    <row r="3907" spans="1:5" x14ac:dyDescent="0.3">
      <c r="A3907" s="239">
        <v>89551</v>
      </c>
      <c r="B3907" s="239" t="s">
        <v>55165</v>
      </c>
      <c r="C3907" s="185" t="s">
        <v>297</v>
      </c>
      <c r="D3907" s="483">
        <v>7.62</v>
      </c>
      <c r="E3907" s="484"/>
    </row>
    <row r="3908" spans="1:5" x14ac:dyDescent="0.3">
      <c r="A3908" s="239">
        <v>89552</v>
      </c>
      <c r="B3908" s="239" t="s">
        <v>55166</v>
      </c>
      <c r="C3908" s="185" t="s">
        <v>297</v>
      </c>
      <c r="D3908" s="483">
        <v>16.46</v>
      </c>
      <c r="E3908" s="484"/>
    </row>
    <row r="3909" spans="1:5" x14ac:dyDescent="0.3">
      <c r="A3909" s="239">
        <v>89553</v>
      </c>
      <c r="B3909" s="239" t="s">
        <v>55167</v>
      </c>
      <c r="C3909" s="185" t="s">
        <v>297</v>
      </c>
      <c r="D3909" s="483">
        <v>5.0599999999999996</v>
      </c>
      <c r="E3909" s="484"/>
    </row>
    <row r="3910" spans="1:5" x14ac:dyDescent="0.3">
      <c r="A3910" s="239">
        <v>89554</v>
      </c>
      <c r="B3910" s="239" t="s">
        <v>55168</v>
      </c>
      <c r="C3910" s="185" t="s">
        <v>297</v>
      </c>
      <c r="D3910" s="483">
        <v>25.5</v>
      </c>
      <c r="E3910" s="484"/>
    </row>
    <row r="3911" spans="1:5" x14ac:dyDescent="0.3">
      <c r="A3911" s="239">
        <v>89555</v>
      </c>
      <c r="B3911" s="239" t="s">
        <v>55169</v>
      </c>
      <c r="C3911" s="185" t="s">
        <v>297</v>
      </c>
      <c r="D3911" s="483">
        <v>19.329999999999998</v>
      </c>
      <c r="E3911" s="484"/>
    </row>
    <row r="3912" spans="1:5" x14ac:dyDescent="0.3">
      <c r="A3912" s="239">
        <v>89556</v>
      </c>
      <c r="B3912" s="239" t="s">
        <v>55170</v>
      </c>
      <c r="C3912" s="185" t="s">
        <v>297</v>
      </c>
      <c r="D3912" s="483">
        <v>37.18</v>
      </c>
      <c r="E3912" s="484"/>
    </row>
    <row r="3913" spans="1:5" x14ac:dyDescent="0.3">
      <c r="A3913" s="239">
        <v>89557</v>
      </c>
      <c r="B3913" s="239" t="s">
        <v>55171</v>
      </c>
      <c r="C3913" s="185" t="s">
        <v>297</v>
      </c>
      <c r="D3913" s="483">
        <v>29.81</v>
      </c>
      <c r="E3913" s="484"/>
    </row>
    <row r="3914" spans="1:5" x14ac:dyDescent="0.3">
      <c r="A3914" s="239">
        <v>89558</v>
      </c>
      <c r="B3914" s="239" t="s">
        <v>55172</v>
      </c>
      <c r="C3914" s="185" t="s">
        <v>297</v>
      </c>
      <c r="D3914" s="483">
        <v>8.6199999999999992</v>
      </c>
      <c r="E3914" s="484"/>
    </row>
    <row r="3915" spans="1:5" x14ac:dyDescent="0.3">
      <c r="A3915" s="239">
        <v>89559</v>
      </c>
      <c r="B3915" s="239" t="s">
        <v>55173</v>
      </c>
      <c r="C3915" s="185" t="s">
        <v>297</v>
      </c>
      <c r="D3915" s="483">
        <v>60.25</v>
      </c>
      <c r="E3915" s="484"/>
    </row>
    <row r="3916" spans="1:5" x14ac:dyDescent="0.3">
      <c r="A3916" s="239">
        <v>89560</v>
      </c>
      <c r="B3916" s="239" t="s">
        <v>55174</v>
      </c>
      <c r="C3916" s="185" t="s">
        <v>297</v>
      </c>
      <c r="D3916" s="483">
        <v>31.33</v>
      </c>
      <c r="E3916" s="484"/>
    </row>
    <row r="3917" spans="1:5" x14ac:dyDescent="0.3">
      <c r="A3917" s="239">
        <v>89561</v>
      </c>
      <c r="B3917" s="239" t="s">
        <v>55175</v>
      </c>
      <c r="C3917" s="185" t="s">
        <v>297</v>
      </c>
      <c r="D3917" s="483">
        <v>12.65</v>
      </c>
      <c r="E3917" s="484"/>
    </row>
    <row r="3918" spans="1:5" x14ac:dyDescent="0.3">
      <c r="A3918" s="239">
        <v>89562</v>
      </c>
      <c r="B3918" s="239" t="s">
        <v>55176</v>
      </c>
      <c r="C3918" s="185" t="s">
        <v>297</v>
      </c>
      <c r="D3918" s="483">
        <v>9.18</v>
      </c>
      <c r="E3918" s="484"/>
    </row>
    <row r="3919" spans="1:5" x14ac:dyDescent="0.3">
      <c r="A3919" s="239">
        <v>89563</v>
      </c>
      <c r="B3919" s="239" t="s">
        <v>55177</v>
      </c>
      <c r="C3919" s="185" t="s">
        <v>297</v>
      </c>
      <c r="D3919" s="483">
        <v>32.5</v>
      </c>
      <c r="E3919" s="484"/>
    </row>
    <row r="3920" spans="1:5" x14ac:dyDescent="0.3">
      <c r="A3920" s="239">
        <v>89564</v>
      </c>
      <c r="B3920" s="239" t="s">
        <v>55178</v>
      </c>
      <c r="C3920" s="185" t="s">
        <v>297</v>
      </c>
      <c r="D3920" s="483">
        <v>13.92</v>
      </c>
      <c r="E3920" s="484"/>
    </row>
    <row r="3921" spans="1:5" x14ac:dyDescent="0.3">
      <c r="A3921" s="239">
        <v>89565</v>
      </c>
      <c r="B3921" s="239" t="s">
        <v>55179</v>
      </c>
      <c r="C3921" s="185" t="s">
        <v>297</v>
      </c>
      <c r="D3921" s="483">
        <v>51.33</v>
      </c>
      <c r="E3921" s="484"/>
    </row>
    <row r="3922" spans="1:5" x14ac:dyDescent="0.3">
      <c r="A3922" s="239">
        <v>89566</v>
      </c>
      <c r="B3922" s="239" t="s">
        <v>55180</v>
      </c>
      <c r="C3922" s="185" t="s">
        <v>297</v>
      </c>
      <c r="D3922" s="483">
        <v>44.02</v>
      </c>
      <c r="E3922" s="484"/>
    </row>
    <row r="3923" spans="1:5" x14ac:dyDescent="0.3">
      <c r="A3923" s="239">
        <v>89567</v>
      </c>
      <c r="B3923" s="239" t="s">
        <v>55181</v>
      </c>
      <c r="C3923" s="185" t="s">
        <v>297</v>
      </c>
      <c r="D3923" s="483">
        <v>73.12</v>
      </c>
      <c r="E3923" s="484"/>
    </row>
    <row r="3924" spans="1:5" x14ac:dyDescent="0.3">
      <c r="A3924" s="239">
        <v>89568</v>
      </c>
      <c r="B3924" s="239" t="s">
        <v>55182</v>
      </c>
      <c r="C3924" s="185" t="s">
        <v>297</v>
      </c>
      <c r="D3924" s="483">
        <v>29.03</v>
      </c>
      <c r="E3924" s="484"/>
    </row>
    <row r="3925" spans="1:5" x14ac:dyDescent="0.3">
      <c r="A3925" s="239">
        <v>89569</v>
      </c>
      <c r="B3925" s="239" t="s">
        <v>55183</v>
      </c>
      <c r="C3925" s="185" t="s">
        <v>297</v>
      </c>
      <c r="D3925" s="483">
        <v>84.35</v>
      </c>
      <c r="E3925" s="484"/>
    </row>
    <row r="3926" spans="1:5" x14ac:dyDescent="0.3">
      <c r="A3926" s="239">
        <v>89570</v>
      </c>
      <c r="B3926" s="239" t="s">
        <v>55184</v>
      </c>
      <c r="C3926" s="185" t="s">
        <v>297</v>
      </c>
      <c r="D3926" s="483">
        <v>10.17</v>
      </c>
      <c r="E3926" s="484"/>
    </row>
    <row r="3927" spans="1:5" x14ac:dyDescent="0.3">
      <c r="A3927" s="239">
        <v>89571</v>
      </c>
      <c r="B3927" s="239" t="s">
        <v>55185</v>
      </c>
      <c r="C3927" s="185" t="s">
        <v>297</v>
      </c>
      <c r="D3927" s="483">
        <v>63.92</v>
      </c>
      <c r="E3927" s="484"/>
    </row>
    <row r="3928" spans="1:5" x14ac:dyDescent="0.3">
      <c r="A3928" s="239">
        <v>89572</v>
      </c>
      <c r="B3928" s="239" t="s">
        <v>55186</v>
      </c>
      <c r="C3928" s="185" t="s">
        <v>297</v>
      </c>
      <c r="D3928" s="483">
        <v>7.68</v>
      </c>
      <c r="E3928" s="484"/>
    </row>
    <row r="3929" spans="1:5" x14ac:dyDescent="0.3">
      <c r="A3929" s="239">
        <v>89573</v>
      </c>
      <c r="B3929" s="239" t="s">
        <v>55187</v>
      </c>
      <c r="C3929" s="185" t="s">
        <v>297</v>
      </c>
      <c r="D3929" s="483">
        <v>69.44</v>
      </c>
      <c r="E3929" s="484"/>
    </row>
    <row r="3930" spans="1:5" x14ac:dyDescent="0.3">
      <c r="A3930" s="239">
        <v>89574</v>
      </c>
      <c r="B3930" s="239" t="s">
        <v>55188</v>
      </c>
      <c r="C3930" s="185" t="s">
        <v>297</v>
      </c>
      <c r="D3930" s="483">
        <v>138.62</v>
      </c>
      <c r="E3930" s="484"/>
    </row>
    <row r="3931" spans="1:5" x14ac:dyDescent="0.3">
      <c r="A3931" s="239">
        <v>89575</v>
      </c>
      <c r="B3931" s="239" t="s">
        <v>55189</v>
      </c>
      <c r="C3931" s="185" t="s">
        <v>297</v>
      </c>
      <c r="D3931" s="483">
        <v>10.16</v>
      </c>
      <c r="E3931" s="484"/>
    </row>
    <row r="3932" spans="1:5" x14ac:dyDescent="0.3">
      <c r="A3932" s="239">
        <v>89577</v>
      </c>
      <c r="B3932" s="239" t="s">
        <v>55190</v>
      </c>
      <c r="C3932" s="185" t="s">
        <v>297</v>
      </c>
      <c r="D3932" s="483">
        <v>33</v>
      </c>
      <c r="E3932" s="484"/>
    </row>
    <row r="3933" spans="1:5" x14ac:dyDescent="0.3">
      <c r="A3933" s="239">
        <v>89579</v>
      </c>
      <c r="B3933" s="239" t="s">
        <v>55191</v>
      </c>
      <c r="C3933" s="185" t="s">
        <v>297</v>
      </c>
      <c r="D3933" s="483">
        <v>10.38</v>
      </c>
      <c r="E3933" s="484"/>
    </row>
    <row r="3934" spans="1:5" x14ac:dyDescent="0.3">
      <c r="A3934" s="239">
        <v>89581</v>
      </c>
      <c r="B3934" s="239" t="s">
        <v>55192</v>
      </c>
      <c r="C3934" s="185" t="s">
        <v>297</v>
      </c>
      <c r="D3934" s="483">
        <v>31.33</v>
      </c>
      <c r="E3934" s="484"/>
    </row>
    <row r="3935" spans="1:5" x14ac:dyDescent="0.3">
      <c r="A3935" s="239">
        <v>89582</v>
      </c>
      <c r="B3935" s="239" t="s">
        <v>55193</v>
      </c>
      <c r="C3935" s="185" t="s">
        <v>297</v>
      </c>
      <c r="D3935" s="483">
        <v>31.73</v>
      </c>
      <c r="E3935" s="484"/>
    </row>
    <row r="3936" spans="1:5" x14ac:dyDescent="0.3">
      <c r="A3936" s="239">
        <v>89583</v>
      </c>
      <c r="B3936" s="239" t="s">
        <v>55194</v>
      </c>
      <c r="C3936" s="185" t="s">
        <v>297</v>
      </c>
      <c r="D3936" s="483">
        <v>39.18</v>
      </c>
      <c r="E3936" s="484"/>
    </row>
    <row r="3937" spans="1:5" x14ac:dyDescent="0.3">
      <c r="A3937" s="239">
        <v>89584</v>
      </c>
      <c r="B3937" s="239" t="s">
        <v>55195</v>
      </c>
      <c r="C3937" s="185" t="s">
        <v>297</v>
      </c>
      <c r="D3937" s="483">
        <v>41.01</v>
      </c>
      <c r="E3937" s="484"/>
    </row>
    <row r="3938" spans="1:5" x14ac:dyDescent="0.3">
      <c r="A3938" s="239">
        <v>89585</v>
      </c>
      <c r="B3938" s="239" t="s">
        <v>55196</v>
      </c>
      <c r="C3938" s="185" t="s">
        <v>297</v>
      </c>
      <c r="D3938" s="483">
        <v>41.92</v>
      </c>
      <c r="E3938" s="484"/>
    </row>
    <row r="3939" spans="1:5" x14ac:dyDescent="0.3">
      <c r="A3939" s="239">
        <v>89587</v>
      </c>
      <c r="B3939" s="239" t="s">
        <v>55197</v>
      </c>
      <c r="C3939" s="185" t="s">
        <v>297</v>
      </c>
      <c r="D3939" s="483">
        <v>45.82</v>
      </c>
      <c r="E3939" s="484"/>
    </row>
    <row r="3940" spans="1:5" x14ac:dyDescent="0.3">
      <c r="A3940" s="239">
        <v>89590</v>
      </c>
      <c r="B3940" s="239" t="s">
        <v>55198</v>
      </c>
      <c r="C3940" s="185" t="s">
        <v>297</v>
      </c>
      <c r="D3940" s="483">
        <v>124.75</v>
      </c>
      <c r="E3940" s="484"/>
    </row>
    <row r="3941" spans="1:5" x14ac:dyDescent="0.3">
      <c r="A3941" s="239">
        <v>89591</v>
      </c>
      <c r="B3941" s="239" t="s">
        <v>55199</v>
      </c>
      <c r="C3941" s="185" t="s">
        <v>297</v>
      </c>
      <c r="D3941" s="483">
        <v>121.97</v>
      </c>
      <c r="E3941" s="484"/>
    </row>
    <row r="3942" spans="1:5" x14ac:dyDescent="0.3">
      <c r="A3942" s="239">
        <v>89592</v>
      </c>
      <c r="B3942" s="239" t="s">
        <v>55200</v>
      </c>
      <c r="C3942" s="185" t="s">
        <v>297</v>
      </c>
      <c r="D3942" s="483">
        <v>146.37</v>
      </c>
      <c r="E3942" s="484"/>
    </row>
    <row r="3943" spans="1:5" x14ac:dyDescent="0.3">
      <c r="A3943" s="239">
        <v>89593</v>
      </c>
      <c r="B3943" s="239" t="s">
        <v>55201</v>
      </c>
      <c r="C3943" s="185" t="s">
        <v>297</v>
      </c>
      <c r="D3943" s="483">
        <v>22.23</v>
      </c>
      <c r="E3943" s="484"/>
    </row>
    <row r="3944" spans="1:5" x14ac:dyDescent="0.3">
      <c r="A3944" s="239">
        <v>89594</v>
      </c>
      <c r="B3944" s="239" t="s">
        <v>55202</v>
      </c>
      <c r="C3944" s="185" t="s">
        <v>297</v>
      </c>
      <c r="D3944" s="483">
        <v>32.119999999999997</v>
      </c>
      <c r="E3944" s="484"/>
    </row>
    <row r="3945" spans="1:5" x14ac:dyDescent="0.3">
      <c r="A3945" s="239">
        <v>89595</v>
      </c>
      <c r="B3945" s="239" t="s">
        <v>55203</v>
      </c>
      <c r="C3945" s="185" t="s">
        <v>297</v>
      </c>
      <c r="D3945" s="483">
        <v>12.85</v>
      </c>
      <c r="E3945" s="484"/>
    </row>
    <row r="3946" spans="1:5" x14ac:dyDescent="0.3">
      <c r="A3946" s="239">
        <v>89596</v>
      </c>
      <c r="B3946" s="239" t="s">
        <v>55204</v>
      </c>
      <c r="C3946" s="185" t="s">
        <v>297</v>
      </c>
      <c r="D3946" s="483">
        <v>9.1999999999999993</v>
      </c>
      <c r="E3946" s="484"/>
    </row>
    <row r="3947" spans="1:5" x14ac:dyDescent="0.3">
      <c r="A3947" s="239">
        <v>89597</v>
      </c>
      <c r="B3947" s="239" t="s">
        <v>55205</v>
      </c>
      <c r="C3947" s="185" t="s">
        <v>297</v>
      </c>
      <c r="D3947" s="483">
        <v>20.09</v>
      </c>
      <c r="E3947" s="484"/>
    </row>
    <row r="3948" spans="1:5" x14ac:dyDescent="0.3">
      <c r="A3948" s="239">
        <v>89598</v>
      </c>
      <c r="B3948" s="239" t="s">
        <v>55206</v>
      </c>
      <c r="C3948" s="185" t="s">
        <v>297</v>
      </c>
      <c r="D3948" s="483">
        <v>44.53</v>
      </c>
      <c r="E3948" s="484"/>
    </row>
    <row r="3949" spans="1:5" x14ac:dyDescent="0.3">
      <c r="A3949" s="239">
        <v>89599</v>
      </c>
      <c r="B3949" s="239" t="s">
        <v>55207</v>
      </c>
      <c r="C3949" s="185" t="s">
        <v>297</v>
      </c>
      <c r="D3949" s="483">
        <v>22.51</v>
      </c>
      <c r="E3949" s="484"/>
    </row>
    <row r="3950" spans="1:5" x14ac:dyDescent="0.3">
      <c r="A3950" s="239">
        <v>89600</v>
      </c>
      <c r="B3950" s="239" t="s">
        <v>55208</v>
      </c>
      <c r="C3950" s="185" t="s">
        <v>297</v>
      </c>
      <c r="D3950" s="483">
        <v>24.27</v>
      </c>
      <c r="E3950" s="484"/>
    </row>
    <row r="3951" spans="1:5" x14ac:dyDescent="0.3">
      <c r="A3951" s="239">
        <v>89605</v>
      </c>
      <c r="B3951" s="239" t="s">
        <v>55209</v>
      </c>
      <c r="C3951" s="185" t="s">
        <v>297</v>
      </c>
      <c r="D3951" s="483">
        <v>18.29</v>
      </c>
      <c r="E3951" s="484"/>
    </row>
    <row r="3952" spans="1:5" x14ac:dyDescent="0.3">
      <c r="A3952" s="239">
        <v>89609</v>
      </c>
      <c r="B3952" s="239" t="s">
        <v>55210</v>
      </c>
      <c r="C3952" s="185" t="s">
        <v>297</v>
      </c>
      <c r="D3952" s="483">
        <v>75.34</v>
      </c>
      <c r="E3952" s="484"/>
    </row>
    <row r="3953" spans="1:5" x14ac:dyDescent="0.3">
      <c r="A3953" s="239">
        <v>89610</v>
      </c>
      <c r="B3953" s="239" t="s">
        <v>55211</v>
      </c>
      <c r="C3953" s="185" t="s">
        <v>297</v>
      </c>
      <c r="D3953" s="483">
        <v>17.29</v>
      </c>
      <c r="E3953" s="484"/>
    </row>
    <row r="3954" spans="1:5" x14ac:dyDescent="0.3">
      <c r="A3954" s="239">
        <v>89611</v>
      </c>
      <c r="B3954" s="239" t="s">
        <v>55212</v>
      </c>
      <c r="C3954" s="185" t="s">
        <v>297</v>
      </c>
      <c r="D3954" s="483">
        <v>28.4</v>
      </c>
      <c r="E3954" s="484"/>
    </row>
    <row r="3955" spans="1:5" x14ac:dyDescent="0.3">
      <c r="A3955" s="239">
        <v>89612</v>
      </c>
      <c r="B3955" s="239" t="s">
        <v>55213</v>
      </c>
      <c r="C3955" s="185" t="s">
        <v>297</v>
      </c>
      <c r="D3955" s="483">
        <v>148.16999999999999</v>
      </c>
      <c r="E3955" s="484"/>
    </row>
    <row r="3956" spans="1:5" x14ac:dyDescent="0.3">
      <c r="A3956" s="239">
        <v>89613</v>
      </c>
      <c r="B3956" s="239" t="s">
        <v>55214</v>
      </c>
      <c r="C3956" s="185" t="s">
        <v>297</v>
      </c>
      <c r="D3956" s="483">
        <v>27.05</v>
      </c>
      <c r="E3956" s="484"/>
    </row>
    <row r="3957" spans="1:5" x14ac:dyDescent="0.3">
      <c r="A3957" s="239">
        <v>89614</v>
      </c>
      <c r="B3957" s="239" t="s">
        <v>55215</v>
      </c>
      <c r="C3957" s="185" t="s">
        <v>297</v>
      </c>
      <c r="D3957" s="483">
        <v>53.15</v>
      </c>
      <c r="E3957" s="484"/>
    </row>
    <row r="3958" spans="1:5" x14ac:dyDescent="0.3">
      <c r="A3958" s="239">
        <v>89615</v>
      </c>
      <c r="B3958" s="239" t="s">
        <v>55216</v>
      </c>
      <c r="C3958" s="185" t="s">
        <v>297</v>
      </c>
      <c r="D3958" s="483">
        <v>174.94</v>
      </c>
      <c r="E3958" s="484"/>
    </row>
    <row r="3959" spans="1:5" x14ac:dyDescent="0.3">
      <c r="A3959" s="239">
        <v>89616</v>
      </c>
      <c r="B3959" s="239" t="s">
        <v>55217</v>
      </c>
      <c r="C3959" s="185" t="s">
        <v>297</v>
      </c>
      <c r="D3959" s="483">
        <v>36.15</v>
      </c>
      <c r="E3959" s="484"/>
    </row>
    <row r="3960" spans="1:5" x14ac:dyDescent="0.3">
      <c r="A3960" s="239">
        <v>89617</v>
      </c>
      <c r="B3960" s="239" t="s">
        <v>55218</v>
      </c>
      <c r="C3960" s="185" t="s">
        <v>297</v>
      </c>
      <c r="D3960" s="483">
        <v>6.66</v>
      </c>
      <c r="E3960" s="484"/>
    </row>
    <row r="3961" spans="1:5" x14ac:dyDescent="0.3">
      <c r="A3961" s="239">
        <v>89620</v>
      </c>
      <c r="B3961" s="239" t="s">
        <v>55219</v>
      </c>
      <c r="C3961" s="185" t="s">
        <v>297</v>
      </c>
      <c r="D3961" s="483">
        <v>10.49</v>
      </c>
      <c r="E3961" s="484"/>
    </row>
    <row r="3962" spans="1:5" x14ac:dyDescent="0.3">
      <c r="A3962" s="239">
        <v>89622</v>
      </c>
      <c r="B3962" s="239" t="s">
        <v>55220</v>
      </c>
      <c r="C3962" s="185" t="s">
        <v>297</v>
      </c>
      <c r="D3962" s="483">
        <v>12.55</v>
      </c>
      <c r="E3962" s="484"/>
    </row>
    <row r="3963" spans="1:5" x14ac:dyDescent="0.3">
      <c r="A3963" s="239">
        <v>89623</v>
      </c>
      <c r="B3963" s="239" t="s">
        <v>55221</v>
      </c>
      <c r="C3963" s="185" t="s">
        <v>297</v>
      </c>
      <c r="D3963" s="483">
        <v>17.22</v>
      </c>
      <c r="E3963" s="484"/>
    </row>
    <row r="3964" spans="1:5" x14ac:dyDescent="0.3">
      <c r="A3964" s="239">
        <v>89624</v>
      </c>
      <c r="B3964" s="239" t="s">
        <v>55222</v>
      </c>
      <c r="C3964" s="185" t="s">
        <v>297</v>
      </c>
      <c r="D3964" s="483">
        <v>15.91</v>
      </c>
      <c r="E3964" s="484"/>
    </row>
    <row r="3965" spans="1:5" x14ac:dyDescent="0.3">
      <c r="A3965" s="239">
        <v>89625</v>
      </c>
      <c r="B3965" s="239" t="s">
        <v>55223</v>
      </c>
      <c r="C3965" s="185" t="s">
        <v>297</v>
      </c>
      <c r="D3965" s="483">
        <v>20.05</v>
      </c>
      <c r="E3965" s="484"/>
    </row>
    <row r="3966" spans="1:5" x14ac:dyDescent="0.3">
      <c r="A3966" s="239">
        <v>89626</v>
      </c>
      <c r="B3966" s="239" t="s">
        <v>55224</v>
      </c>
      <c r="C3966" s="185" t="s">
        <v>297</v>
      </c>
      <c r="D3966" s="483">
        <v>26.8</v>
      </c>
      <c r="E3966" s="484"/>
    </row>
    <row r="3967" spans="1:5" x14ac:dyDescent="0.3">
      <c r="A3967" s="239">
        <v>89627</v>
      </c>
      <c r="B3967" s="239" t="s">
        <v>55225</v>
      </c>
      <c r="C3967" s="185" t="s">
        <v>297</v>
      </c>
      <c r="D3967" s="483">
        <v>17.84</v>
      </c>
      <c r="E3967" s="484"/>
    </row>
    <row r="3968" spans="1:5" x14ac:dyDescent="0.3">
      <c r="A3968" s="239">
        <v>89628</v>
      </c>
      <c r="B3968" s="239" t="s">
        <v>55226</v>
      </c>
      <c r="C3968" s="185" t="s">
        <v>297</v>
      </c>
      <c r="D3968" s="483">
        <v>42.67</v>
      </c>
      <c r="E3968" s="484"/>
    </row>
    <row r="3969" spans="1:5" x14ac:dyDescent="0.3">
      <c r="A3969" s="239">
        <v>89629</v>
      </c>
      <c r="B3969" s="239" t="s">
        <v>55227</v>
      </c>
      <c r="C3969" s="185" t="s">
        <v>297</v>
      </c>
      <c r="D3969" s="483">
        <v>71.91</v>
      </c>
      <c r="E3969" s="484"/>
    </row>
    <row r="3970" spans="1:5" x14ac:dyDescent="0.3">
      <c r="A3970" s="239">
        <v>89630</v>
      </c>
      <c r="B3970" s="239" t="s">
        <v>55228</v>
      </c>
      <c r="C3970" s="185" t="s">
        <v>297</v>
      </c>
      <c r="D3970" s="483">
        <v>54.55</v>
      </c>
      <c r="E3970" s="484"/>
    </row>
    <row r="3971" spans="1:5" x14ac:dyDescent="0.3">
      <c r="A3971" s="239">
        <v>89631</v>
      </c>
      <c r="B3971" s="239" t="s">
        <v>55229</v>
      </c>
      <c r="C3971" s="185" t="s">
        <v>297</v>
      </c>
      <c r="D3971" s="483">
        <v>94.46</v>
      </c>
      <c r="E3971" s="484"/>
    </row>
    <row r="3972" spans="1:5" x14ac:dyDescent="0.3">
      <c r="A3972" s="239">
        <v>89632</v>
      </c>
      <c r="B3972" s="239" t="s">
        <v>55230</v>
      </c>
      <c r="C3972" s="185" t="s">
        <v>297</v>
      </c>
      <c r="D3972" s="483">
        <v>110</v>
      </c>
      <c r="E3972" s="484"/>
    </row>
    <row r="3973" spans="1:5" x14ac:dyDescent="0.3">
      <c r="A3973" s="239">
        <v>89637</v>
      </c>
      <c r="B3973" s="239" t="s">
        <v>55231</v>
      </c>
      <c r="C3973" s="185" t="s">
        <v>297</v>
      </c>
      <c r="D3973" s="483">
        <v>9.23</v>
      </c>
      <c r="E3973" s="484"/>
    </row>
    <row r="3974" spans="1:5" x14ac:dyDescent="0.3">
      <c r="A3974" s="239">
        <v>89638</v>
      </c>
      <c r="B3974" s="239" t="s">
        <v>55232</v>
      </c>
      <c r="C3974" s="185" t="s">
        <v>297</v>
      </c>
      <c r="D3974" s="483">
        <v>9.98</v>
      </c>
      <c r="E3974" s="484"/>
    </row>
    <row r="3975" spans="1:5" x14ac:dyDescent="0.3">
      <c r="A3975" s="239">
        <v>89639</v>
      </c>
      <c r="B3975" s="239" t="s">
        <v>55233</v>
      </c>
      <c r="C3975" s="185" t="s">
        <v>297</v>
      </c>
      <c r="D3975" s="483">
        <v>10.5</v>
      </c>
      <c r="E3975" s="484"/>
    </row>
    <row r="3976" spans="1:5" x14ac:dyDescent="0.3">
      <c r="A3976" s="239">
        <v>89640</v>
      </c>
      <c r="B3976" s="239" t="s">
        <v>55234</v>
      </c>
      <c r="C3976" s="185" t="s">
        <v>297</v>
      </c>
      <c r="D3976" s="483">
        <v>16.12</v>
      </c>
      <c r="E3976" s="484"/>
    </row>
    <row r="3977" spans="1:5" x14ac:dyDescent="0.3">
      <c r="A3977" s="239">
        <v>89641</v>
      </c>
      <c r="B3977" s="239" t="s">
        <v>55235</v>
      </c>
      <c r="C3977" s="185" t="s">
        <v>297</v>
      </c>
      <c r="D3977" s="483">
        <v>11.93</v>
      </c>
      <c r="E3977" s="484"/>
    </row>
    <row r="3978" spans="1:5" x14ac:dyDescent="0.3">
      <c r="A3978" s="239">
        <v>89642</v>
      </c>
      <c r="B3978" s="239" t="s">
        <v>55236</v>
      </c>
      <c r="C3978" s="185" t="s">
        <v>297</v>
      </c>
      <c r="D3978" s="483">
        <v>13.23</v>
      </c>
      <c r="E3978" s="484"/>
    </row>
    <row r="3979" spans="1:5" x14ac:dyDescent="0.3">
      <c r="A3979" s="239">
        <v>89643</v>
      </c>
      <c r="B3979" s="239" t="s">
        <v>55237</v>
      </c>
      <c r="C3979" s="185" t="s">
        <v>297</v>
      </c>
      <c r="D3979" s="483">
        <v>14.27</v>
      </c>
      <c r="E3979" s="484"/>
    </row>
    <row r="3980" spans="1:5" x14ac:dyDescent="0.3">
      <c r="A3980" s="239">
        <v>89644</v>
      </c>
      <c r="B3980" s="239" t="s">
        <v>55238</v>
      </c>
      <c r="C3980" s="185" t="s">
        <v>297</v>
      </c>
      <c r="D3980" s="483">
        <v>19.63</v>
      </c>
      <c r="E3980" s="484"/>
    </row>
    <row r="3981" spans="1:5" x14ac:dyDescent="0.3">
      <c r="A3981" s="239">
        <v>89645</v>
      </c>
      <c r="B3981" s="239" t="s">
        <v>55239</v>
      </c>
      <c r="C3981" s="185" t="s">
        <v>297</v>
      </c>
      <c r="D3981" s="483">
        <v>27.17</v>
      </c>
      <c r="E3981" s="484"/>
    </row>
    <row r="3982" spans="1:5" x14ac:dyDescent="0.3">
      <c r="A3982" s="239">
        <v>89646</v>
      </c>
      <c r="B3982" s="239" t="s">
        <v>55240</v>
      </c>
      <c r="C3982" s="185" t="s">
        <v>297</v>
      </c>
      <c r="D3982" s="483">
        <v>17.75</v>
      </c>
      <c r="E3982" s="484"/>
    </row>
    <row r="3983" spans="1:5" x14ac:dyDescent="0.3">
      <c r="A3983" s="239">
        <v>89647</v>
      </c>
      <c r="B3983" s="239" t="s">
        <v>55241</v>
      </c>
      <c r="C3983" s="185" t="s">
        <v>297</v>
      </c>
      <c r="D3983" s="483">
        <v>17.21</v>
      </c>
      <c r="E3983" s="484"/>
    </row>
    <row r="3984" spans="1:5" x14ac:dyDescent="0.3">
      <c r="A3984" s="239">
        <v>89648</v>
      </c>
      <c r="B3984" s="239" t="s">
        <v>55242</v>
      </c>
      <c r="C3984" s="185" t="s">
        <v>297</v>
      </c>
      <c r="D3984" s="483">
        <v>21.27</v>
      </c>
      <c r="E3984" s="484"/>
    </row>
    <row r="3985" spans="1:5" x14ac:dyDescent="0.3">
      <c r="A3985" s="239">
        <v>89649</v>
      </c>
      <c r="B3985" s="239" t="s">
        <v>55243</v>
      </c>
      <c r="C3985" s="185" t="s">
        <v>297</v>
      </c>
      <c r="D3985" s="483">
        <v>25.84</v>
      </c>
      <c r="E3985" s="484"/>
    </row>
    <row r="3986" spans="1:5" x14ac:dyDescent="0.3">
      <c r="A3986" s="239">
        <v>89650</v>
      </c>
      <c r="B3986" s="239" t="s">
        <v>55244</v>
      </c>
      <c r="C3986" s="185" t="s">
        <v>297</v>
      </c>
      <c r="D3986" s="483">
        <v>24.51</v>
      </c>
      <c r="E3986" s="484"/>
    </row>
    <row r="3987" spans="1:5" x14ac:dyDescent="0.3">
      <c r="A3987" s="239">
        <v>89651</v>
      </c>
      <c r="B3987" s="239" t="s">
        <v>55245</v>
      </c>
      <c r="C3987" s="185" t="s">
        <v>297</v>
      </c>
      <c r="D3987" s="483">
        <v>6.24</v>
      </c>
      <c r="E3987" s="484"/>
    </row>
    <row r="3988" spans="1:5" x14ac:dyDescent="0.3">
      <c r="A3988" s="239">
        <v>89652</v>
      </c>
      <c r="B3988" s="239" t="s">
        <v>55246</v>
      </c>
      <c r="C3988" s="185" t="s">
        <v>297</v>
      </c>
      <c r="D3988" s="483">
        <v>10.37</v>
      </c>
      <c r="E3988" s="484"/>
    </row>
    <row r="3989" spans="1:5" x14ac:dyDescent="0.3">
      <c r="A3989" s="239">
        <v>89653</v>
      </c>
      <c r="B3989" s="239" t="s">
        <v>55247</v>
      </c>
      <c r="C3989" s="185" t="s">
        <v>297</v>
      </c>
      <c r="D3989" s="483">
        <v>14.55</v>
      </c>
      <c r="E3989" s="484"/>
    </row>
    <row r="3990" spans="1:5" x14ac:dyDescent="0.3">
      <c r="A3990" s="239">
        <v>89654</v>
      </c>
      <c r="B3990" s="239" t="s">
        <v>55248</v>
      </c>
      <c r="C3990" s="185" t="s">
        <v>297</v>
      </c>
      <c r="D3990" s="483">
        <v>16.79</v>
      </c>
      <c r="E3990" s="484"/>
    </row>
    <row r="3991" spans="1:5" x14ac:dyDescent="0.3">
      <c r="A3991" s="239">
        <v>89655</v>
      </c>
      <c r="B3991" s="239" t="s">
        <v>55249</v>
      </c>
      <c r="C3991" s="185" t="s">
        <v>297</v>
      </c>
      <c r="D3991" s="483">
        <v>19.93</v>
      </c>
      <c r="E3991" s="484"/>
    </row>
    <row r="3992" spans="1:5" x14ac:dyDescent="0.3">
      <c r="A3992" s="239">
        <v>89656</v>
      </c>
      <c r="B3992" s="239" t="s">
        <v>55250</v>
      </c>
      <c r="C3992" s="185" t="s">
        <v>297</v>
      </c>
      <c r="D3992" s="483">
        <v>18.600000000000001</v>
      </c>
      <c r="E3992" s="484"/>
    </row>
    <row r="3993" spans="1:5" x14ac:dyDescent="0.3">
      <c r="A3993" s="239">
        <v>89657</v>
      </c>
      <c r="B3993" s="239" t="s">
        <v>55251</v>
      </c>
      <c r="C3993" s="185" t="s">
        <v>297</v>
      </c>
      <c r="D3993" s="483">
        <v>11.69</v>
      </c>
      <c r="E3993" s="484"/>
    </row>
    <row r="3994" spans="1:5" x14ac:dyDescent="0.3">
      <c r="A3994" s="239">
        <v>89658</v>
      </c>
      <c r="B3994" s="239" t="s">
        <v>55252</v>
      </c>
      <c r="C3994" s="185" t="s">
        <v>297</v>
      </c>
      <c r="D3994" s="483">
        <v>8.2799999999999994</v>
      </c>
      <c r="E3994" s="484"/>
    </row>
    <row r="3995" spans="1:5" x14ac:dyDescent="0.3">
      <c r="A3995" s="239">
        <v>89659</v>
      </c>
      <c r="B3995" s="239" t="s">
        <v>55253</v>
      </c>
      <c r="C3995" s="185" t="s">
        <v>297</v>
      </c>
      <c r="D3995" s="483">
        <v>14.51</v>
      </c>
      <c r="E3995" s="484"/>
    </row>
    <row r="3996" spans="1:5" x14ac:dyDescent="0.3">
      <c r="A3996" s="239">
        <v>89660</v>
      </c>
      <c r="B3996" s="239" t="s">
        <v>55254</v>
      </c>
      <c r="C3996" s="185" t="s">
        <v>297</v>
      </c>
      <c r="D3996" s="483">
        <v>8.44</v>
      </c>
      <c r="E3996" s="484"/>
    </row>
    <row r="3997" spans="1:5" x14ac:dyDescent="0.3">
      <c r="A3997" s="239">
        <v>89661</v>
      </c>
      <c r="B3997" s="239" t="s">
        <v>55255</v>
      </c>
      <c r="C3997" s="185" t="s">
        <v>297</v>
      </c>
      <c r="D3997" s="483">
        <v>19.63</v>
      </c>
      <c r="E3997" s="484"/>
    </row>
    <row r="3998" spans="1:5" x14ac:dyDescent="0.3">
      <c r="A3998" s="239">
        <v>89662</v>
      </c>
      <c r="B3998" s="239" t="s">
        <v>55256</v>
      </c>
      <c r="C3998" s="185" t="s">
        <v>297</v>
      </c>
      <c r="D3998" s="483">
        <v>25.73</v>
      </c>
      <c r="E3998" s="484"/>
    </row>
    <row r="3999" spans="1:5" x14ac:dyDescent="0.3">
      <c r="A3999" s="239">
        <v>89663</v>
      </c>
      <c r="B3999" s="239" t="s">
        <v>55257</v>
      </c>
      <c r="C3999" s="185" t="s">
        <v>297</v>
      </c>
      <c r="D3999" s="483">
        <v>24.89</v>
      </c>
      <c r="E3999" s="484"/>
    </row>
    <row r="4000" spans="1:5" x14ac:dyDescent="0.3">
      <c r="A4000" s="239">
        <v>89664</v>
      </c>
      <c r="B4000" s="239" t="s">
        <v>55258</v>
      </c>
      <c r="C4000" s="185" t="s">
        <v>297</v>
      </c>
      <c r="D4000" s="483">
        <v>14.46</v>
      </c>
      <c r="E4000" s="484"/>
    </row>
    <row r="4001" spans="1:5" x14ac:dyDescent="0.3">
      <c r="A4001" s="239">
        <v>89666</v>
      </c>
      <c r="B4001" s="239" t="s">
        <v>55259</v>
      </c>
      <c r="C4001" s="185" t="s">
        <v>297</v>
      </c>
      <c r="D4001" s="483">
        <v>6.49</v>
      </c>
      <c r="E4001" s="484"/>
    </row>
    <row r="4002" spans="1:5" x14ac:dyDescent="0.3">
      <c r="A4002" s="239">
        <v>89667</v>
      </c>
      <c r="B4002" s="239" t="s">
        <v>55260</v>
      </c>
      <c r="C4002" s="185" t="s">
        <v>297</v>
      </c>
      <c r="D4002" s="483">
        <v>39.869999999999997</v>
      </c>
      <c r="E4002" s="484"/>
    </row>
    <row r="4003" spans="1:5" x14ac:dyDescent="0.3">
      <c r="A4003" s="239">
        <v>89668</v>
      </c>
      <c r="B4003" s="239" t="s">
        <v>55261</v>
      </c>
      <c r="C4003" s="185" t="s">
        <v>297</v>
      </c>
      <c r="D4003" s="483">
        <v>24.29</v>
      </c>
      <c r="E4003" s="484"/>
    </row>
    <row r="4004" spans="1:5" x14ac:dyDescent="0.3">
      <c r="A4004" s="239">
        <v>89669</v>
      </c>
      <c r="B4004" s="239" t="s">
        <v>55262</v>
      </c>
      <c r="C4004" s="185" t="s">
        <v>297</v>
      </c>
      <c r="D4004" s="483">
        <v>29.83</v>
      </c>
      <c r="E4004" s="484"/>
    </row>
    <row r="4005" spans="1:5" x14ac:dyDescent="0.3">
      <c r="A4005" s="239">
        <v>89670</v>
      </c>
      <c r="B4005" s="239" t="s">
        <v>55263</v>
      </c>
      <c r="C4005" s="185" t="s">
        <v>297</v>
      </c>
      <c r="D4005" s="483">
        <v>12.17</v>
      </c>
      <c r="E4005" s="484"/>
    </row>
    <row r="4006" spans="1:5" x14ac:dyDescent="0.3">
      <c r="A4006" s="239">
        <v>89671</v>
      </c>
      <c r="B4006" s="239" t="s">
        <v>55264</v>
      </c>
      <c r="C4006" s="185" t="s">
        <v>297</v>
      </c>
      <c r="D4006" s="483">
        <v>41.46</v>
      </c>
      <c r="E4006" s="484"/>
    </row>
    <row r="4007" spans="1:5" x14ac:dyDescent="0.3">
      <c r="A4007" s="239">
        <v>89672</v>
      </c>
      <c r="B4007" s="239" t="s">
        <v>55265</v>
      </c>
      <c r="C4007" s="185" t="s">
        <v>297</v>
      </c>
      <c r="D4007" s="483">
        <v>19.920000000000002</v>
      </c>
      <c r="E4007" s="484"/>
    </row>
    <row r="4008" spans="1:5" x14ac:dyDescent="0.3">
      <c r="A4008" s="239">
        <v>89673</v>
      </c>
      <c r="B4008" s="239" t="s">
        <v>55266</v>
      </c>
      <c r="C4008" s="185" t="s">
        <v>297</v>
      </c>
      <c r="D4008" s="483">
        <v>33.14</v>
      </c>
      <c r="E4008" s="484"/>
    </row>
    <row r="4009" spans="1:5" x14ac:dyDescent="0.3">
      <c r="A4009" s="239">
        <v>89674</v>
      </c>
      <c r="B4009" s="239" t="s">
        <v>55267</v>
      </c>
      <c r="C4009" s="185" t="s">
        <v>297</v>
      </c>
      <c r="D4009" s="483">
        <v>25.52</v>
      </c>
      <c r="E4009" s="484"/>
    </row>
    <row r="4010" spans="1:5" x14ac:dyDescent="0.3">
      <c r="A4010" s="239">
        <v>89675</v>
      </c>
      <c r="B4010" s="239" t="s">
        <v>55268</v>
      </c>
      <c r="C4010" s="185" t="s">
        <v>297</v>
      </c>
      <c r="D4010" s="483">
        <v>64.53</v>
      </c>
      <c r="E4010" s="484"/>
    </row>
    <row r="4011" spans="1:5" x14ac:dyDescent="0.3">
      <c r="A4011" s="239">
        <v>89676</v>
      </c>
      <c r="B4011" s="239" t="s">
        <v>55269</v>
      </c>
      <c r="C4011" s="185" t="s">
        <v>297</v>
      </c>
      <c r="D4011" s="483">
        <v>30.57</v>
      </c>
      <c r="E4011" s="484"/>
    </row>
    <row r="4012" spans="1:5" x14ac:dyDescent="0.3">
      <c r="A4012" s="239">
        <v>89677</v>
      </c>
      <c r="B4012" s="239" t="s">
        <v>55270</v>
      </c>
      <c r="C4012" s="185" t="s">
        <v>297</v>
      </c>
      <c r="D4012" s="483">
        <v>71.33</v>
      </c>
      <c r="E4012" s="484"/>
    </row>
    <row r="4013" spans="1:5" x14ac:dyDescent="0.3">
      <c r="A4013" s="239">
        <v>89678</v>
      </c>
      <c r="B4013" s="239" t="s">
        <v>55271</v>
      </c>
      <c r="C4013" s="185" t="s">
        <v>297</v>
      </c>
      <c r="D4013" s="483">
        <v>10.4</v>
      </c>
      <c r="E4013" s="484"/>
    </row>
    <row r="4014" spans="1:5" x14ac:dyDescent="0.3">
      <c r="A4014" s="239">
        <v>89679</v>
      </c>
      <c r="B4014" s="239" t="s">
        <v>55272</v>
      </c>
      <c r="C4014" s="185" t="s">
        <v>297</v>
      </c>
      <c r="D4014" s="483">
        <v>115.77</v>
      </c>
      <c r="E4014" s="484"/>
    </row>
    <row r="4015" spans="1:5" x14ac:dyDescent="0.3">
      <c r="A4015" s="239">
        <v>89680</v>
      </c>
      <c r="B4015" s="239" t="s">
        <v>55273</v>
      </c>
      <c r="C4015" s="185" t="s">
        <v>297</v>
      </c>
      <c r="D4015" s="483">
        <v>19.100000000000001</v>
      </c>
      <c r="E4015" s="484"/>
    </row>
    <row r="4016" spans="1:5" x14ac:dyDescent="0.3">
      <c r="A4016" s="239">
        <v>89681</v>
      </c>
      <c r="B4016" s="239" t="s">
        <v>55274</v>
      </c>
      <c r="C4016" s="185" t="s">
        <v>297</v>
      </c>
      <c r="D4016" s="483">
        <v>83.56</v>
      </c>
      <c r="E4016" s="484"/>
    </row>
    <row r="4017" spans="1:5" x14ac:dyDescent="0.3">
      <c r="A4017" s="239">
        <v>89682</v>
      </c>
      <c r="B4017" s="239" t="s">
        <v>55275</v>
      </c>
      <c r="C4017" s="185" t="s">
        <v>297</v>
      </c>
      <c r="D4017" s="483">
        <v>26.42</v>
      </c>
      <c r="E4017" s="484"/>
    </row>
    <row r="4018" spans="1:5" x14ac:dyDescent="0.3">
      <c r="A4018" s="239">
        <v>89683</v>
      </c>
      <c r="B4018" s="239" t="s">
        <v>55276</v>
      </c>
      <c r="C4018" s="185" t="s">
        <v>297</v>
      </c>
      <c r="D4018" s="483">
        <v>252.59</v>
      </c>
      <c r="E4018" s="484"/>
    </row>
    <row r="4019" spans="1:5" x14ac:dyDescent="0.3">
      <c r="A4019" s="239">
        <v>89684</v>
      </c>
      <c r="B4019" s="239" t="s">
        <v>55277</v>
      </c>
      <c r="C4019" s="185" t="s">
        <v>297</v>
      </c>
      <c r="D4019" s="483">
        <v>36.89</v>
      </c>
      <c r="E4019" s="484"/>
    </row>
    <row r="4020" spans="1:5" x14ac:dyDescent="0.3">
      <c r="A4020" s="239">
        <v>89685</v>
      </c>
      <c r="B4020" s="239" t="s">
        <v>55278</v>
      </c>
      <c r="C4020" s="185" t="s">
        <v>297</v>
      </c>
      <c r="D4020" s="483">
        <v>56.06</v>
      </c>
      <c r="E4020" s="484"/>
    </row>
    <row r="4021" spans="1:5" x14ac:dyDescent="0.3">
      <c r="A4021" s="239">
        <v>89686</v>
      </c>
      <c r="B4021" s="239" t="s">
        <v>55279</v>
      </c>
      <c r="C4021" s="185" t="s">
        <v>297</v>
      </c>
      <c r="D4021" s="483">
        <v>46.52</v>
      </c>
      <c r="E4021" s="484"/>
    </row>
    <row r="4022" spans="1:5" x14ac:dyDescent="0.3">
      <c r="A4022" s="239">
        <v>89687</v>
      </c>
      <c r="B4022" s="239" t="s">
        <v>55280</v>
      </c>
      <c r="C4022" s="185" t="s">
        <v>297</v>
      </c>
      <c r="D4022" s="483">
        <v>48.75</v>
      </c>
      <c r="E4022" s="484"/>
    </row>
    <row r="4023" spans="1:5" x14ac:dyDescent="0.3">
      <c r="A4023" s="239">
        <v>89689</v>
      </c>
      <c r="B4023" s="239" t="s">
        <v>55281</v>
      </c>
      <c r="C4023" s="185" t="s">
        <v>297</v>
      </c>
      <c r="D4023" s="483">
        <v>31.28</v>
      </c>
      <c r="E4023" s="484"/>
    </row>
    <row r="4024" spans="1:5" x14ac:dyDescent="0.3">
      <c r="A4024" s="239">
        <v>89690</v>
      </c>
      <c r="B4024" s="239" t="s">
        <v>55282</v>
      </c>
      <c r="C4024" s="185" t="s">
        <v>297</v>
      </c>
      <c r="D4024" s="483">
        <v>81.680000000000007</v>
      </c>
      <c r="E4024" s="484"/>
    </row>
    <row r="4025" spans="1:5" x14ac:dyDescent="0.3">
      <c r="A4025" s="239">
        <v>89691</v>
      </c>
      <c r="B4025" s="239" t="s">
        <v>55283</v>
      </c>
      <c r="C4025" s="185" t="s">
        <v>297</v>
      </c>
      <c r="D4025" s="483">
        <v>11.93</v>
      </c>
      <c r="E4025" s="484"/>
    </row>
    <row r="4026" spans="1:5" x14ac:dyDescent="0.3">
      <c r="A4026" s="239">
        <v>89692</v>
      </c>
      <c r="B4026" s="239" t="s">
        <v>55284</v>
      </c>
      <c r="C4026" s="185" t="s">
        <v>297</v>
      </c>
      <c r="D4026" s="483">
        <v>91.62</v>
      </c>
      <c r="E4026" s="484"/>
    </row>
    <row r="4027" spans="1:5" x14ac:dyDescent="0.3">
      <c r="A4027" s="239">
        <v>89693</v>
      </c>
      <c r="B4027" s="239" t="s">
        <v>55285</v>
      </c>
      <c r="C4027" s="185" t="s">
        <v>297</v>
      </c>
      <c r="D4027" s="483">
        <v>72.48</v>
      </c>
      <c r="E4027" s="484"/>
    </row>
    <row r="4028" spans="1:5" x14ac:dyDescent="0.3">
      <c r="A4028" s="239">
        <v>89694</v>
      </c>
      <c r="B4028" s="239" t="s">
        <v>55286</v>
      </c>
      <c r="C4028" s="185" t="s">
        <v>297</v>
      </c>
      <c r="D4028" s="483">
        <v>17.23</v>
      </c>
      <c r="E4028" s="484"/>
    </row>
    <row r="4029" spans="1:5" x14ac:dyDescent="0.3">
      <c r="A4029" s="239">
        <v>89695</v>
      </c>
      <c r="B4029" s="239" t="s">
        <v>55287</v>
      </c>
      <c r="C4029" s="185" t="s">
        <v>297</v>
      </c>
      <c r="D4029" s="483">
        <v>14.78</v>
      </c>
      <c r="E4029" s="484"/>
    </row>
    <row r="4030" spans="1:5" x14ac:dyDescent="0.3">
      <c r="A4030" s="239">
        <v>89696</v>
      </c>
      <c r="B4030" s="239" t="s">
        <v>55288</v>
      </c>
      <c r="C4030" s="185" t="s">
        <v>297</v>
      </c>
      <c r="D4030" s="483">
        <v>76.709999999999994</v>
      </c>
      <c r="E4030" s="484"/>
    </row>
    <row r="4031" spans="1:5" x14ac:dyDescent="0.3">
      <c r="A4031" s="239">
        <v>89697</v>
      </c>
      <c r="B4031" s="239" t="s">
        <v>55289</v>
      </c>
      <c r="C4031" s="185" t="s">
        <v>297</v>
      </c>
      <c r="D4031" s="483">
        <v>15.55</v>
      </c>
      <c r="E4031" s="484"/>
    </row>
    <row r="4032" spans="1:5" x14ac:dyDescent="0.3">
      <c r="A4032" s="239">
        <v>89698</v>
      </c>
      <c r="B4032" s="239" t="s">
        <v>55290</v>
      </c>
      <c r="C4032" s="185" t="s">
        <v>297</v>
      </c>
      <c r="D4032" s="483">
        <v>243.07</v>
      </c>
      <c r="E4032" s="484"/>
    </row>
    <row r="4033" spans="1:5" x14ac:dyDescent="0.3">
      <c r="A4033" s="239">
        <v>89699</v>
      </c>
      <c r="B4033" s="239" t="s">
        <v>55291</v>
      </c>
      <c r="C4033" s="185" t="s">
        <v>297</v>
      </c>
      <c r="D4033" s="483">
        <v>183.78</v>
      </c>
      <c r="E4033" s="484"/>
    </row>
    <row r="4034" spans="1:5" x14ac:dyDescent="0.3">
      <c r="A4034" s="239">
        <v>89700</v>
      </c>
      <c r="B4034" s="239" t="s">
        <v>55292</v>
      </c>
      <c r="C4034" s="185" t="s">
        <v>297</v>
      </c>
      <c r="D4034" s="483">
        <v>19.71</v>
      </c>
      <c r="E4034" s="484"/>
    </row>
    <row r="4035" spans="1:5" x14ac:dyDescent="0.3">
      <c r="A4035" s="239">
        <v>89701</v>
      </c>
      <c r="B4035" s="239" t="s">
        <v>55293</v>
      </c>
      <c r="C4035" s="185" t="s">
        <v>297</v>
      </c>
      <c r="D4035" s="483">
        <v>183.93</v>
      </c>
      <c r="E4035" s="484"/>
    </row>
    <row r="4036" spans="1:5" x14ac:dyDescent="0.3">
      <c r="A4036" s="239">
        <v>89702</v>
      </c>
      <c r="B4036" s="239" t="s">
        <v>55294</v>
      </c>
      <c r="C4036" s="185" t="s">
        <v>297</v>
      </c>
      <c r="D4036" s="483">
        <v>19.02</v>
      </c>
      <c r="E4036" s="484"/>
    </row>
    <row r="4037" spans="1:5" x14ac:dyDescent="0.3">
      <c r="A4037" s="239">
        <v>89703</v>
      </c>
      <c r="B4037" s="239" t="s">
        <v>55295</v>
      </c>
      <c r="C4037" s="185" t="s">
        <v>297</v>
      </c>
      <c r="D4037" s="483">
        <v>39.909999999999997</v>
      </c>
      <c r="E4037" s="484"/>
    </row>
    <row r="4038" spans="1:5" x14ac:dyDescent="0.3">
      <c r="A4038" s="239">
        <v>89704</v>
      </c>
      <c r="B4038" s="239" t="s">
        <v>55296</v>
      </c>
      <c r="C4038" s="185" t="s">
        <v>297</v>
      </c>
      <c r="D4038" s="483">
        <v>142.08000000000001</v>
      </c>
      <c r="E4038" s="484"/>
    </row>
    <row r="4039" spans="1:5" x14ac:dyDescent="0.3">
      <c r="A4039" s="239">
        <v>89705</v>
      </c>
      <c r="B4039" s="239" t="s">
        <v>55297</v>
      </c>
      <c r="C4039" s="185" t="s">
        <v>297</v>
      </c>
      <c r="D4039" s="483">
        <v>22.13</v>
      </c>
      <c r="E4039" s="484"/>
    </row>
    <row r="4040" spans="1:5" x14ac:dyDescent="0.3">
      <c r="A4040" s="239">
        <v>89706</v>
      </c>
      <c r="B4040" s="239" t="s">
        <v>55298</v>
      </c>
      <c r="C4040" s="185" t="s">
        <v>297</v>
      </c>
      <c r="D4040" s="483">
        <v>47.38</v>
      </c>
      <c r="E4040" s="484"/>
    </row>
    <row r="4041" spans="1:5" x14ac:dyDescent="0.3">
      <c r="A4041" s="239">
        <v>89718</v>
      </c>
      <c r="B4041" s="239" t="s">
        <v>55299</v>
      </c>
      <c r="C4041" s="185" t="s">
        <v>70</v>
      </c>
      <c r="D4041" s="483">
        <v>45.3</v>
      </c>
      <c r="E4041" s="484"/>
    </row>
    <row r="4042" spans="1:5" x14ac:dyDescent="0.3">
      <c r="A4042" s="239">
        <v>89719</v>
      </c>
      <c r="B4042" s="239" t="s">
        <v>55300</v>
      </c>
      <c r="C4042" s="185" t="s">
        <v>297</v>
      </c>
      <c r="D4042" s="483">
        <v>11.27</v>
      </c>
      <c r="E4042" s="484"/>
    </row>
    <row r="4043" spans="1:5" x14ac:dyDescent="0.3">
      <c r="A4043" s="239">
        <v>89720</v>
      </c>
      <c r="B4043" s="239" t="s">
        <v>55301</v>
      </c>
      <c r="C4043" s="185" t="s">
        <v>297</v>
      </c>
      <c r="D4043" s="483">
        <v>12.57</v>
      </c>
      <c r="E4043" s="484"/>
    </row>
    <row r="4044" spans="1:5" x14ac:dyDescent="0.3">
      <c r="A4044" s="239">
        <v>89721</v>
      </c>
      <c r="B4044" s="239" t="s">
        <v>55302</v>
      </c>
      <c r="C4044" s="185" t="s">
        <v>297</v>
      </c>
      <c r="D4044" s="483">
        <v>13.61</v>
      </c>
      <c r="E4044" s="484"/>
    </row>
    <row r="4045" spans="1:5" x14ac:dyDescent="0.3">
      <c r="A4045" s="239">
        <v>89723</v>
      </c>
      <c r="B4045" s="239" t="s">
        <v>55303</v>
      </c>
      <c r="C4045" s="185" t="s">
        <v>297</v>
      </c>
      <c r="D4045" s="483">
        <v>16.97</v>
      </c>
      <c r="E4045" s="484"/>
    </row>
    <row r="4046" spans="1:5" x14ac:dyDescent="0.3">
      <c r="A4046" s="239">
        <v>89724</v>
      </c>
      <c r="B4046" s="239" t="s">
        <v>55304</v>
      </c>
      <c r="C4046" s="185" t="s">
        <v>297</v>
      </c>
      <c r="D4046" s="483">
        <v>8.9700000000000006</v>
      </c>
      <c r="E4046" s="484"/>
    </row>
    <row r="4047" spans="1:5" x14ac:dyDescent="0.3">
      <c r="A4047" s="239">
        <v>89725</v>
      </c>
      <c r="B4047" s="239" t="s">
        <v>55305</v>
      </c>
      <c r="C4047" s="185" t="s">
        <v>297</v>
      </c>
      <c r="D4047" s="483">
        <v>16.43</v>
      </c>
      <c r="E4047" s="484"/>
    </row>
    <row r="4048" spans="1:5" x14ac:dyDescent="0.3">
      <c r="A4048" s="239">
        <v>89726</v>
      </c>
      <c r="B4048" s="239" t="s">
        <v>55306</v>
      </c>
      <c r="C4048" s="185" t="s">
        <v>297</v>
      </c>
      <c r="D4048" s="483">
        <v>9.17</v>
      </c>
      <c r="E4048" s="484"/>
    </row>
    <row r="4049" spans="1:5" x14ac:dyDescent="0.3">
      <c r="A4049" s="239">
        <v>89727</v>
      </c>
      <c r="B4049" s="239" t="s">
        <v>55307</v>
      </c>
      <c r="C4049" s="185" t="s">
        <v>297</v>
      </c>
      <c r="D4049" s="483">
        <v>20.49</v>
      </c>
      <c r="E4049" s="484"/>
    </row>
    <row r="4050" spans="1:5" x14ac:dyDescent="0.3">
      <c r="A4050" s="239">
        <v>89728</v>
      </c>
      <c r="B4050" s="239" t="s">
        <v>55308</v>
      </c>
      <c r="C4050" s="185" t="s">
        <v>297</v>
      </c>
      <c r="D4050" s="483">
        <v>11.55</v>
      </c>
      <c r="E4050" s="484"/>
    </row>
    <row r="4051" spans="1:5" x14ac:dyDescent="0.3">
      <c r="A4051" s="239">
        <v>89729</v>
      </c>
      <c r="B4051" s="239" t="s">
        <v>55309</v>
      </c>
      <c r="C4051" s="185" t="s">
        <v>297</v>
      </c>
      <c r="D4051" s="483">
        <v>24.93</v>
      </c>
      <c r="E4051" s="484"/>
    </row>
    <row r="4052" spans="1:5" x14ac:dyDescent="0.3">
      <c r="A4052" s="239">
        <v>89730</v>
      </c>
      <c r="B4052" s="239" t="s">
        <v>55310</v>
      </c>
      <c r="C4052" s="185" t="s">
        <v>297</v>
      </c>
      <c r="D4052" s="483">
        <v>13.22</v>
      </c>
      <c r="E4052" s="484"/>
    </row>
    <row r="4053" spans="1:5" x14ac:dyDescent="0.3">
      <c r="A4053" s="239">
        <v>89731</v>
      </c>
      <c r="B4053" s="239" t="s">
        <v>55311</v>
      </c>
      <c r="C4053" s="185" t="s">
        <v>297</v>
      </c>
      <c r="D4053" s="483">
        <v>14.36</v>
      </c>
      <c r="E4053" s="484"/>
    </row>
    <row r="4054" spans="1:5" x14ac:dyDescent="0.3">
      <c r="A4054" s="239">
        <v>89732</v>
      </c>
      <c r="B4054" s="239" t="s">
        <v>55312</v>
      </c>
      <c r="C4054" s="185" t="s">
        <v>297</v>
      </c>
      <c r="D4054" s="483">
        <v>15</v>
      </c>
      <c r="E4054" s="484"/>
    </row>
    <row r="4055" spans="1:5" x14ac:dyDescent="0.3">
      <c r="A4055" s="239">
        <v>89733</v>
      </c>
      <c r="B4055" s="239" t="s">
        <v>55313</v>
      </c>
      <c r="C4055" s="185" t="s">
        <v>297</v>
      </c>
      <c r="D4055" s="483">
        <v>21.83</v>
      </c>
      <c r="E4055" s="484"/>
    </row>
    <row r="4056" spans="1:5" x14ac:dyDescent="0.3">
      <c r="A4056" s="239">
        <v>89734</v>
      </c>
      <c r="B4056" s="239" t="s">
        <v>55314</v>
      </c>
      <c r="C4056" s="185" t="s">
        <v>297</v>
      </c>
      <c r="D4056" s="483">
        <v>23.6</v>
      </c>
      <c r="E4056" s="484"/>
    </row>
    <row r="4057" spans="1:5" x14ac:dyDescent="0.3">
      <c r="A4057" s="239">
        <v>89735</v>
      </c>
      <c r="B4057" s="239" t="s">
        <v>55315</v>
      </c>
      <c r="C4057" s="185" t="s">
        <v>297</v>
      </c>
      <c r="D4057" s="483">
        <v>23.76</v>
      </c>
      <c r="E4057" s="484"/>
    </row>
    <row r="4058" spans="1:5" x14ac:dyDescent="0.3">
      <c r="A4058" s="239">
        <v>89736</v>
      </c>
      <c r="B4058" s="239" t="s">
        <v>55316</v>
      </c>
      <c r="C4058" s="185" t="s">
        <v>297</v>
      </c>
      <c r="D4058" s="483">
        <v>7.85</v>
      </c>
      <c r="E4058" s="484"/>
    </row>
    <row r="4059" spans="1:5" x14ac:dyDescent="0.3">
      <c r="A4059" s="239">
        <v>89737</v>
      </c>
      <c r="B4059" s="239" t="s">
        <v>55317</v>
      </c>
      <c r="C4059" s="185" t="s">
        <v>297</v>
      </c>
      <c r="D4059" s="483">
        <v>21.65</v>
      </c>
      <c r="E4059" s="484"/>
    </row>
    <row r="4060" spans="1:5" x14ac:dyDescent="0.3">
      <c r="A4060" s="239">
        <v>89738</v>
      </c>
      <c r="B4060" s="239" t="s">
        <v>55318</v>
      </c>
      <c r="C4060" s="185" t="s">
        <v>297</v>
      </c>
      <c r="D4060" s="483">
        <v>14.08</v>
      </c>
      <c r="E4060" s="484"/>
    </row>
    <row r="4061" spans="1:5" x14ac:dyDescent="0.3">
      <c r="A4061" s="239">
        <v>89739</v>
      </c>
      <c r="B4061" s="239" t="s">
        <v>55319</v>
      </c>
      <c r="C4061" s="185" t="s">
        <v>297</v>
      </c>
      <c r="D4061" s="483">
        <v>22.52</v>
      </c>
      <c r="E4061" s="484"/>
    </row>
    <row r="4062" spans="1:5" x14ac:dyDescent="0.3">
      <c r="A4062" s="239">
        <v>89740</v>
      </c>
      <c r="B4062" s="239" t="s">
        <v>55320</v>
      </c>
      <c r="C4062" s="185" t="s">
        <v>297</v>
      </c>
      <c r="D4062" s="483">
        <v>7.98</v>
      </c>
      <c r="E4062" s="484"/>
    </row>
    <row r="4063" spans="1:5" x14ac:dyDescent="0.3">
      <c r="A4063" s="239">
        <v>89741</v>
      </c>
      <c r="B4063" s="239" t="s">
        <v>55321</v>
      </c>
      <c r="C4063" s="185" t="s">
        <v>297</v>
      </c>
      <c r="D4063" s="483">
        <v>19.2</v>
      </c>
      <c r="E4063" s="484"/>
    </row>
    <row r="4064" spans="1:5" x14ac:dyDescent="0.3">
      <c r="A4064" s="239">
        <v>89742</v>
      </c>
      <c r="B4064" s="239" t="s">
        <v>55322</v>
      </c>
      <c r="C4064" s="185" t="s">
        <v>297</v>
      </c>
      <c r="D4064" s="483">
        <v>36.729999999999997</v>
      </c>
      <c r="E4064" s="484"/>
    </row>
    <row r="4065" spans="1:5" x14ac:dyDescent="0.3">
      <c r="A4065" s="239">
        <v>89743</v>
      </c>
      <c r="B4065" s="239" t="s">
        <v>55323</v>
      </c>
      <c r="C4065" s="185" t="s">
        <v>297</v>
      </c>
      <c r="D4065" s="483">
        <v>54.91</v>
      </c>
      <c r="E4065" s="484"/>
    </row>
    <row r="4066" spans="1:5" x14ac:dyDescent="0.3">
      <c r="A4066" s="239">
        <v>89744</v>
      </c>
      <c r="B4066" s="239" t="s">
        <v>55324</v>
      </c>
      <c r="C4066" s="185" t="s">
        <v>297</v>
      </c>
      <c r="D4066" s="483">
        <v>26.28</v>
      </c>
      <c r="E4066" s="484"/>
    </row>
    <row r="4067" spans="1:5" x14ac:dyDescent="0.3">
      <c r="A4067" s="239">
        <v>89746</v>
      </c>
      <c r="B4067" s="239" t="s">
        <v>55325</v>
      </c>
      <c r="C4067" s="185" t="s">
        <v>297</v>
      </c>
      <c r="D4067" s="483">
        <v>27.02</v>
      </c>
      <c r="E4067" s="484"/>
    </row>
    <row r="4068" spans="1:5" x14ac:dyDescent="0.3">
      <c r="A4068" s="239">
        <v>89747</v>
      </c>
      <c r="B4068" s="239" t="s">
        <v>55326</v>
      </c>
      <c r="C4068" s="185" t="s">
        <v>297</v>
      </c>
      <c r="D4068" s="483">
        <v>24.46</v>
      </c>
      <c r="E4068" s="484"/>
    </row>
    <row r="4069" spans="1:5" x14ac:dyDescent="0.3">
      <c r="A4069" s="239">
        <v>89748</v>
      </c>
      <c r="B4069" s="239" t="s">
        <v>55327</v>
      </c>
      <c r="C4069" s="185" t="s">
        <v>297</v>
      </c>
      <c r="D4069" s="483">
        <v>39.57</v>
      </c>
      <c r="E4069" s="484"/>
    </row>
    <row r="4070" spans="1:5" x14ac:dyDescent="0.3">
      <c r="A4070" s="239">
        <v>89749</v>
      </c>
      <c r="B4070" s="239" t="s">
        <v>55328</v>
      </c>
      <c r="C4070" s="185" t="s">
        <v>297</v>
      </c>
      <c r="D4070" s="483">
        <v>14.03</v>
      </c>
      <c r="E4070" s="484"/>
    </row>
    <row r="4071" spans="1:5" x14ac:dyDescent="0.3">
      <c r="A4071" s="239">
        <v>89750</v>
      </c>
      <c r="B4071" s="239" t="s">
        <v>55329</v>
      </c>
      <c r="C4071" s="185" t="s">
        <v>297</v>
      </c>
      <c r="D4071" s="483">
        <v>70.52</v>
      </c>
      <c r="E4071" s="484"/>
    </row>
    <row r="4072" spans="1:5" x14ac:dyDescent="0.3">
      <c r="A4072" s="239">
        <v>89752</v>
      </c>
      <c r="B4072" s="239" t="s">
        <v>55330</v>
      </c>
      <c r="C4072" s="185" t="s">
        <v>297</v>
      </c>
      <c r="D4072" s="483">
        <v>6.62</v>
      </c>
      <c r="E4072" s="484"/>
    </row>
    <row r="4073" spans="1:5" x14ac:dyDescent="0.3">
      <c r="A4073" s="239">
        <v>89753</v>
      </c>
      <c r="B4073" s="239" t="s">
        <v>55331</v>
      </c>
      <c r="C4073" s="185" t="s">
        <v>297</v>
      </c>
      <c r="D4073" s="483">
        <v>8.16</v>
      </c>
      <c r="E4073" s="484"/>
    </row>
    <row r="4074" spans="1:5" x14ac:dyDescent="0.3">
      <c r="A4074" s="239">
        <v>89754</v>
      </c>
      <c r="B4074" s="239" t="s">
        <v>55332</v>
      </c>
      <c r="C4074" s="185" t="s">
        <v>297</v>
      </c>
      <c r="D4074" s="483">
        <v>19.55</v>
      </c>
      <c r="E4074" s="484"/>
    </row>
    <row r="4075" spans="1:5" x14ac:dyDescent="0.3">
      <c r="A4075" s="239">
        <v>89755</v>
      </c>
      <c r="B4075" s="239" t="s">
        <v>55333</v>
      </c>
      <c r="C4075" s="185" t="s">
        <v>297</v>
      </c>
      <c r="D4075" s="483">
        <v>11.65</v>
      </c>
      <c r="E4075" s="484"/>
    </row>
    <row r="4076" spans="1:5" x14ac:dyDescent="0.3">
      <c r="A4076" s="239">
        <v>89756</v>
      </c>
      <c r="B4076" s="239" t="s">
        <v>55334</v>
      </c>
      <c r="C4076" s="185" t="s">
        <v>297</v>
      </c>
      <c r="D4076" s="483">
        <v>19.399999999999999</v>
      </c>
      <c r="E4076" s="484"/>
    </row>
    <row r="4077" spans="1:5" x14ac:dyDescent="0.3">
      <c r="A4077" s="239">
        <v>89757</v>
      </c>
      <c r="B4077" s="239" t="s">
        <v>55335</v>
      </c>
      <c r="C4077" s="185" t="s">
        <v>297</v>
      </c>
      <c r="D4077" s="483">
        <v>25</v>
      </c>
      <c r="E4077" s="484"/>
    </row>
    <row r="4078" spans="1:5" x14ac:dyDescent="0.3">
      <c r="A4078" s="239">
        <v>89758</v>
      </c>
      <c r="B4078" s="239" t="s">
        <v>55336</v>
      </c>
      <c r="C4078" s="185" t="s">
        <v>297</v>
      </c>
      <c r="D4078" s="483">
        <v>30.43</v>
      </c>
      <c r="E4078" s="484"/>
    </row>
    <row r="4079" spans="1:5" x14ac:dyDescent="0.3">
      <c r="A4079" s="239">
        <v>89759</v>
      </c>
      <c r="B4079" s="239" t="s">
        <v>55337</v>
      </c>
      <c r="C4079" s="185" t="s">
        <v>297</v>
      </c>
      <c r="D4079" s="483">
        <v>9.92</v>
      </c>
      <c r="E4079" s="484"/>
    </row>
    <row r="4080" spans="1:5" x14ac:dyDescent="0.3">
      <c r="A4080" s="239">
        <v>89760</v>
      </c>
      <c r="B4080" s="239" t="s">
        <v>55338</v>
      </c>
      <c r="C4080" s="185" t="s">
        <v>297</v>
      </c>
      <c r="D4080" s="483">
        <v>18.5</v>
      </c>
      <c r="E4080" s="484"/>
    </row>
    <row r="4081" spans="1:5" x14ac:dyDescent="0.3">
      <c r="A4081" s="239">
        <v>89761</v>
      </c>
      <c r="B4081" s="239" t="s">
        <v>55339</v>
      </c>
      <c r="C4081" s="185" t="s">
        <v>297</v>
      </c>
      <c r="D4081" s="483">
        <v>25.82</v>
      </c>
      <c r="E4081" s="484"/>
    </row>
    <row r="4082" spans="1:5" x14ac:dyDescent="0.3">
      <c r="A4082" s="239">
        <v>89762</v>
      </c>
      <c r="B4082" s="239" t="s">
        <v>55340</v>
      </c>
      <c r="C4082" s="185" t="s">
        <v>297</v>
      </c>
      <c r="D4082" s="483">
        <v>36.29</v>
      </c>
      <c r="E4082" s="484"/>
    </row>
    <row r="4083" spans="1:5" x14ac:dyDescent="0.3">
      <c r="A4083" s="239">
        <v>89763</v>
      </c>
      <c r="B4083" s="239" t="s">
        <v>55341</v>
      </c>
      <c r="C4083" s="185" t="s">
        <v>297</v>
      </c>
      <c r="D4083" s="483">
        <v>45.93</v>
      </c>
      <c r="E4083" s="484"/>
    </row>
    <row r="4084" spans="1:5" x14ac:dyDescent="0.3">
      <c r="A4084" s="239">
        <v>89764</v>
      </c>
      <c r="B4084" s="239" t="s">
        <v>55342</v>
      </c>
      <c r="C4084" s="185" t="s">
        <v>297</v>
      </c>
      <c r="D4084" s="483">
        <v>30.72</v>
      </c>
      <c r="E4084" s="484"/>
    </row>
    <row r="4085" spans="1:5" x14ac:dyDescent="0.3">
      <c r="A4085" s="239">
        <v>89765</v>
      </c>
      <c r="B4085" s="239" t="s">
        <v>55343</v>
      </c>
      <c r="C4085" s="185" t="s">
        <v>297</v>
      </c>
      <c r="D4085" s="483">
        <v>14.68</v>
      </c>
      <c r="E4085" s="484"/>
    </row>
    <row r="4086" spans="1:5" x14ac:dyDescent="0.3">
      <c r="A4086" s="239">
        <v>89767</v>
      </c>
      <c r="B4086" s="239" t="s">
        <v>55344</v>
      </c>
      <c r="C4086" s="185" t="s">
        <v>297</v>
      </c>
      <c r="D4086" s="483">
        <v>18.149999999999999</v>
      </c>
      <c r="E4086" s="484"/>
    </row>
    <row r="4087" spans="1:5" x14ac:dyDescent="0.3">
      <c r="A4087" s="239">
        <v>89768</v>
      </c>
      <c r="B4087" s="239" t="s">
        <v>55345</v>
      </c>
      <c r="C4087" s="185" t="s">
        <v>297</v>
      </c>
      <c r="D4087" s="483">
        <v>21.1</v>
      </c>
      <c r="E4087" s="484"/>
    </row>
    <row r="4088" spans="1:5" x14ac:dyDescent="0.3">
      <c r="A4088" s="239">
        <v>89769</v>
      </c>
      <c r="B4088" s="239" t="s">
        <v>55346</v>
      </c>
      <c r="C4088" s="185" t="s">
        <v>297</v>
      </c>
      <c r="D4088" s="483">
        <v>46.17</v>
      </c>
      <c r="E4088" s="484"/>
    </row>
    <row r="4089" spans="1:5" x14ac:dyDescent="0.3">
      <c r="A4089" s="239">
        <v>89772</v>
      </c>
      <c r="B4089" s="239" t="s">
        <v>55347</v>
      </c>
      <c r="C4089" s="185" t="s">
        <v>70</v>
      </c>
      <c r="D4089" s="483">
        <v>72.760000000000005</v>
      </c>
      <c r="E4089" s="484"/>
    </row>
    <row r="4090" spans="1:5" x14ac:dyDescent="0.3">
      <c r="A4090" s="239">
        <v>89774</v>
      </c>
      <c r="B4090" s="239" t="s">
        <v>55348</v>
      </c>
      <c r="C4090" s="185" t="s">
        <v>297</v>
      </c>
      <c r="D4090" s="483">
        <v>13.43</v>
      </c>
      <c r="E4090" s="484"/>
    </row>
    <row r="4091" spans="1:5" x14ac:dyDescent="0.3">
      <c r="A4091" s="239">
        <v>89776</v>
      </c>
      <c r="B4091" s="239" t="s">
        <v>55349</v>
      </c>
      <c r="C4091" s="185" t="s">
        <v>297</v>
      </c>
      <c r="D4091" s="483">
        <v>24.1</v>
      </c>
      <c r="E4091" s="484"/>
    </row>
    <row r="4092" spans="1:5" x14ac:dyDescent="0.3">
      <c r="A4092" s="239">
        <v>89777</v>
      </c>
      <c r="B4092" s="239" t="s">
        <v>55350</v>
      </c>
      <c r="C4092" s="185" t="s">
        <v>297</v>
      </c>
      <c r="D4092" s="483">
        <v>21.35</v>
      </c>
      <c r="E4092" s="484"/>
    </row>
    <row r="4093" spans="1:5" x14ac:dyDescent="0.3">
      <c r="A4093" s="239">
        <v>89778</v>
      </c>
      <c r="B4093" s="239" t="s">
        <v>55351</v>
      </c>
      <c r="C4093" s="185" t="s">
        <v>297</v>
      </c>
      <c r="D4093" s="483">
        <v>15.28</v>
      </c>
      <c r="E4093" s="484"/>
    </row>
    <row r="4094" spans="1:5" x14ac:dyDescent="0.3">
      <c r="A4094" s="239">
        <v>89779</v>
      </c>
      <c r="B4094" s="239" t="s">
        <v>55352</v>
      </c>
      <c r="C4094" s="185" t="s">
        <v>297</v>
      </c>
      <c r="D4094" s="483">
        <v>32.4</v>
      </c>
      <c r="E4094" s="484"/>
    </row>
    <row r="4095" spans="1:5" x14ac:dyDescent="0.3">
      <c r="A4095" s="239">
        <v>89780</v>
      </c>
      <c r="B4095" s="239" t="s">
        <v>55353</v>
      </c>
      <c r="C4095" s="185" t="s">
        <v>297</v>
      </c>
      <c r="D4095" s="483">
        <v>20.02</v>
      </c>
      <c r="E4095" s="484"/>
    </row>
    <row r="4096" spans="1:5" x14ac:dyDescent="0.3">
      <c r="A4096" s="239">
        <v>89781</v>
      </c>
      <c r="B4096" s="239" t="s">
        <v>55354</v>
      </c>
      <c r="C4096" s="185" t="s">
        <v>297</v>
      </c>
      <c r="D4096" s="483">
        <v>30.12</v>
      </c>
      <c r="E4096" s="484"/>
    </row>
    <row r="4097" spans="1:5" x14ac:dyDescent="0.3">
      <c r="A4097" s="239">
        <v>89782</v>
      </c>
      <c r="B4097" s="239" t="s">
        <v>55355</v>
      </c>
      <c r="C4097" s="185" t="s">
        <v>297</v>
      </c>
      <c r="D4097" s="483">
        <v>12.97</v>
      </c>
      <c r="E4097" s="484"/>
    </row>
    <row r="4098" spans="1:5" x14ac:dyDescent="0.3">
      <c r="A4098" s="239">
        <v>89783</v>
      </c>
      <c r="B4098" s="239" t="s">
        <v>55356</v>
      </c>
      <c r="C4098" s="185" t="s">
        <v>297</v>
      </c>
      <c r="D4098" s="483">
        <v>13.06</v>
      </c>
      <c r="E4098" s="484"/>
    </row>
    <row r="4099" spans="1:5" x14ac:dyDescent="0.3">
      <c r="A4099" s="239">
        <v>89784</v>
      </c>
      <c r="B4099" s="239" t="s">
        <v>55357</v>
      </c>
      <c r="C4099" s="185" t="s">
        <v>297</v>
      </c>
      <c r="D4099" s="483">
        <v>23.09</v>
      </c>
      <c r="E4099" s="484"/>
    </row>
    <row r="4100" spans="1:5" x14ac:dyDescent="0.3">
      <c r="A4100" s="239">
        <v>89785</v>
      </c>
      <c r="B4100" s="239" t="s">
        <v>55358</v>
      </c>
      <c r="C4100" s="185" t="s">
        <v>297</v>
      </c>
      <c r="D4100" s="483">
        <v>25.16</v>
      </c>
      <c r="E4100" s="484"/>
    </row>
    <row r="4101" spans="1:5" x14ac:dyDescent="0.3">
      <c r="A4101" s="239">
        <v>89786</v>
      </c>
      <c r="B4101" s="239" t="s">
        <v>55359</v>
      </c>
      <c r="C4101" s="185" t="s">
        <v>297</v>
      </c>
      <c r="D4101" s="483">
        <v>36.71</v>
      </c>
      <c r="E4101" s="484"/>
    </row>
    <row r="4102" spans="1:5" x14ac:dyDescent="0.3">
      <c r="A4102" s="239">
        <v>89787</v>
      </c>
      <c r="B4102" s="239" t="s">
        <v>55360</v>
      </c>
      <c r="C4102" s="185" t="s">
        <v>297</v>
      </c>
      <c r="D4102" s="483">
        <v>29.79</v>
      </c>
      <c r="E4102" s="484"/>
    </row>
    <row r="4103" spans="1:5" x14ac:dyDescent="0.3">
      <c r="A4103" s="239">
        <v>89788</v>
      </c>
      <c r="B4103" s="239" t="s">
        <v>55361</v>
      </c>
      <c r="C4103" s="185" t="s">
        <v>297</v>
      </c>
      <c r="D4103" s="483">
        <v>64.86</v>
      </c>
      <c r="E4103" s="484"/>
    </row>
    <row r="4104" spans="1:5" x14ac:dyDescent="0.3">
      <c r="A4104" s="239">
        <v>89789</v>
      </c>
      <c r="B4104" s="239" t="s">
        <v>55362</v>
      </c>
      <c r="C4104" s="185" t="s">
        <v>297</v>
      </c>
      <c r="D4104" s="483">
        <v>55.16</v>
      </c>
      <c r="E4104" s="484"/>
    </row>
    <row r="4105" spans="1:5" x14ac:dyDescent="0.3">
      <c r="A4105" s="239">
        <v>89790</v>
      </c>
      <c r="B4105" s="239" t="s">
        <v>55363</v>
      </c>
      <c r="C4105" s="185" t="s">
        <v>297</v>
      </c>
      <c r="D4105" s="483">
        <v>129.12</v>
      </c>
      <c r="E4105" s="484"/>
    </row>
    <row r="4106" spans="1:5" x14ac:dyDescent="0.3">
      <c r="A4106" s="239">
        <v>89791</v>
      </c>
      <c r="B4106" s="239" t="s">
        <v>55364</v>
      </c>
      <c r="C4106" s="185" t="s">
        <v>297</v>
      </c>
      <c r="D4106" s="483">
        <v>124.73</v>
      </c>
      <c r="E4106" s="484"/>
    </row>
    <row r="4107" spans="1:5" x14ac:dyDescent="0.3">
      <c r="A4107" s="239">
        <v>89792</v>
      </c>
      <c r="B4107" s="239" t="s">
        <v>55365</v>
      </c>
      <c r="C4107" s="185" t="s">
        <v>297</v>
      </c>
      <c r="D4107" s="483">
        <v>152.66999999999999</v>
      </c>
      <c r="E4107" s="484"/>
    </row>
    <row r="4108" spans="1:5" x14ac:dyDescent="0.3">
      <c r="A4108" s="239">
        <v>89793</v>
      </c>
      <c r="B4108" s="239" t="s">
        <v>55366</v>
      </c>
      <c r="C4108" s="185" t="s">
        <v>297</v>
      </c>
      <c r="D4108" s="483">
        <v>179.98</v>
      </c>
      <c r="E4108" s="484"/>
    </row>
    <row r="4109" spans="1:5" x14ac:dyDescent="0.3">
      <c r="A4109" s="239">
        <v>89794</v>
      </c>
      <c r="B4109" s="239" t="s">
        <v>55367</v>
      </c>
      <c r="C4109" s="185" t="s">
        <v>297</v>
      </c>
      <c r="D4109" s="483">
        <v>16.13</v>
      </c>
      <c r="E4109" s="484"/>
    </row>
    <row r="4110" spans="1:5" x14ac:dyDescent="0.3">
      <c r="A4110" s="239">
        <v>89795</v>
      </c>
      <c r="B4110" s="239" t="s">
        <v>55368</v>
      </c>
      <c r="C4110" s="185" t="s">
        <v>297</v>
      </c>
      <c r="D4110" s="483">
        <v>38.549999999999997</v>
      </c>
      <c r="E4110" s="484"/>
    </row>
    <row r="4111" spans="1:5" x14ac:dyDescent="0.3">
      <c r="A4111" s="239">
        <v>89796</v>
      </c>
      <c r="B4111" s="239" t="s">
        <v>55369</v>
      </c>
      <c r="C4111" s="185" t="s">
        <v>297</v>
      </c>
      <c r="D4111" s="483">
        <v>41.13</v>
      </c>
      <c r="E4111" s="484"/>
    </row>
    <row r="4112" spans="1:5" x14ac:dyDescent="0.3">
      <c r="A4112" s="239">
        <v>89797</v>
      </c>
      <c r="B4112" s="239" t="s">
        <v>55370</v>
      </c>
      <c r="C4112" s="185" t="s">
        <v>297</v>
      </c>
      <c r="D4112" s="483">
        <v>48.23</v>
      </c>
      <c r="E4112" s="484"/>
    </row>
    <row r="4113" spans="1:5" x14ac:dyDescent="0.3">
      <c r="A4113" s="239">
        <v>89801</v>
      </c>
      <c r="B4113" s="239" t="s">
        <v>55371</v>
      </c>
      <c r="C4113" s="185" t="s">
        <v>297</v>
      </c>
      <c r="D4113" s="483">
        <v>9.73</v>
      </c>
      <c r="E4113" s="484"/>
    </row>
    <row r="4114" spans="1:5" x14ac:dyDescent="0.3">
      <c r="A4114" s="239">
        <v>89802</v>
      </c>
      <c r="B4114" s="239" t="s">
        <v>55372</v>
      </c>
      <c r="C4114" s="185" t="s">
        <v>297</v>
      </c>
      <c r="D4114" s="483">
        <v>10.37</v>
      </c>
      <c r="E4114" s="484"/>
    </row>
    <row r="4115" spans="1:5" x14ac:dyDescent="0.3">
      <c r="A4115" s="239">
        <v>89803</v>
      </c>
      <c r="B4115" s="239" t="s">
        <v>55373</v>
      </c>
      <c r="C4115" s="185" t="s">
        <v>297</v>
      </c>
      <c r="D4115" s="483">
        <v>17.2</v>
      </c>
      <c r="E4115" s="484"/>
    </row>
    <row r="4116" spans="1:5" x14ac:dyDescent="0.3">
      <c r="A4116" s="239">
        <v>89804</v>
      </c>
      <c r="B4116" s="239" t="s">
        <v>55374</v>
      </c>
      <c r="C4116" s="185" t="s">
        <v>297</v>
      </c>
      <c r="D4116" s="483">
        <v>19.13</v>
      </c>
      <c r="E4116" s="484"/>
    </row>
    <row r="4117" spans="1:5" x14ac:dyDescent="0.3">
      <c r="A4117" s="239">
        <v>89805</v>
      </c>
      <c r="B4117" s="239" t="s">
        <v>55375</v>
      </c>
      <c r="C4117" s="185" t="s">
        <v>297</v>
      </c>
      <c r="D4117" s="483">
        <v>19.88</v>
      </c>
      <c r="E4117" s="484"/>
    </row>
    <row r="4118" spans="1:5" x14ac:dyDescent="0.3">
      <c r="A4118" s="239">
        <v>89806</v>
      </c>
      <c r="B4118" s="239" t="s">
        <v>55376</v>
      </c>
      <c r="C4118" s="185" t="s">
        <v>297</v>
      </c>
      <c r="D4118" s="483">
        <v>20.75</v>
      </c>
      <c r="E4118" s="484"/>
    </row>
    <row r="4119" spans="1:5" x14ac:dyDescent="0.3">
      <c r="A4119" s="239">
        <v>89807</v>
      </c>
      <c r="B4119" s="239" t="s">
        <v>55377</v>
      </c>
      <c r="C4119" s="185" t="s">
        <v>297</v>
      </c>
      <c r="D4119" s="483">
        <v>34.96</v>
      </c>
      <c r="E4119" s="484"/>
    </row>
    <row r="4120" spans="1:5" x14ac:dyDescent="0.3">
      <c r="A4120" s="239">
        <v>89808</v>
      </c>
      <c r="B4120" s="239" t="s">
        <v>55378</v>
      </c>
      <c r="C4120" s="185" t="s">
        <v>297</v>
      </c>
      <c r="D4120" s="483">
        <v>53.14</v>
      </c>
      <c r="E4120" s="484"/>
    </row>
    <row r="4121" spans="1:5" x14ac:dyDescent="0.3">
      <c r="A4121" s="239">
        <v>89809</v>
      </c>
      <c r="B4121" s="239" t="s">
        <v>55379</v>
      </c>
      <c r="C4121" s="185" t="s">
        <v>297</v>
      </c>
      <c r="D4121" s="483">
        <v>27.37</v>
      </c>
      <c r="E4121" s="484"/>
    </row>
    <row r="4122" spans="1:5" x14ac:dyDescent="0.3">
      <c r="A4122" s="239">
        <v>89810</v>
      </c>
      <c r="B4122" s="239" t="s">
        <v>55380</v>
      </c>
      <c r="C4122" s="185" t="s">
        <v>297</v>
      </c>
      <c r="D4122" s="483">
        <v>28.11</v>
      </c>
      <c r="E4122" s="484"/>
    </row>
    <row r="4123" spans="1:5" x14ac:dyDescent="0.3">
      <c r="A4123" s="239">
        <v>89811</v>
      </c>
      <c r="B4123" s="239" t="s">
        <v>55381</v>
      </c>
      <c r="C4123" s="185" t="s">
        <v>297</v>
      </c>
      <c r="D4123" s="483">
        <v>40.659999999999997</v>
      </c>
      <c r="E4123" s="484"/>
    </row>
    <row r="4124" spans="1:5" x14ac:dyDescent="0.3">
      <c r="A4124" s="239">
        <v>89812</v>
      </c>
      <c r="B4124" s="239" t="s">
        <v>55382</v>
      </c>
      <c r="C4124" s="185" t="s">
        <v>297</v>
      </c>
      <c r="D4124" s="483">
        <v>71.61</v>
      </c>
      <c r="E4124" s="484"/>
    </row>
    <row r="4125" spans="1:5" x14ac:dyDescent="0.3">
      <c r="A4125" s="239">
        <v>89813</v>
      </c>
      <c r="B4125" s="239" t="s">
        <v>55383</v>
      </c>
      <c r="C4125" s="185" t="s">
        <v>297</v>
      </c>
      <c r="D4125" s="483">
        <v>5</v>
      </c>
      <c r="E4125" s="484"/>
    </row>
    <row r="4126" spans="1:5" x14ac:dyDescent="0.3">
      <c r="A4126" s="239">
        <v>89814</v>
      </c>
      <c r="B4126" s="239" t="s">
        <v>55384</v>
      </c>
      <c r="C4126" s="185" t="s">
        <v>297</v>
      </c>
      <c r="D4126" s="483">
        <v>16.47</v>
      </c>
      <c r="E4126" s="484"/>
    </row>
    <row r="4127" spans="1:5" x14ac:dyDescent="0.3">
      <c r="A4127" s="239">
        <v>89815</v>
      </c>
      <c r="B4127" s="239" t="s">
        <v>55385</v>
      </c>
      <c r="C4127" s="185" t="s">
        <v>297</v>
      </c>
      <c r="D4127" s="483">
        <v>23.45</v>
      </c>
      <c r="E4127" s="484"/>
    </row>
    <row r="4128" spans="1:5" x14ac:dyDescent="0.3">
      <c r="A4128" s="239">
        <v>89816</v>
      </c>
      <c r="B4128" s="239" t="s">
        <v>55386</v>
      </c>
      <c r="C4128" s="185" t="s">
        <v>297</v>
      </c>
      <c r="D4128" s="483">
        <v>33.92</v>
      </c>
      <c r="E4128" s="484"/>
    </row>
    <row r="4129" spans="1:5" x14ac:dyDescent="0.3">
      <c r="A4129" s="239">
        <v>89817</v>
      </c>
      <c r="B4129" s="239" t="s">
        <v>55387</v>
      </c>
      <c r="C4129" s="185" t="s">
        <v>297</v>
      </c>
      <c r="D4129" s="483">
        <v>12.21</v>
      </c>
      <c r="E4129" s="484"/>
    </row>
    <row r="4130" spans="1:5" x14ac:dyDescent="0.3">
      <c r="A4130" s="239">
        <v>89818</v>
      </c>
      <c r="B4130" s="239" t="s">
        <v>55388</v>
      </c>
      <c r="C4130" s="185" t="s">
        <v>297</v>
      </c>
      <c r="D4130" s="483">
        <v>43.62</v>
      </c>
      <c r="E4130" s="484"/>
    </row>
    <row r="4131" spans="1:5" x14ac:dyDescent="0.3">
      <c r="A4131" s="239">
        <v>89819</v>
      </c>
      <c r="B4131" s="239" t="s">
        <v>55389</v>
      </c>
      <c r="C4131" s="185" t="s">
        <v>297</v>
      </c>
      <c r="D4131" s="483">
        <v>22.92</v>
      </c>
      <c r="E4131" s="484"/>
    </row>
    <row r="4132" spans="1:5" x14ac:dyDescent="0.3">
      <c r="A4132" s="239">
        <v>89821</v>
      </c>
      <c r="B4132" s="239" t="s">
        <v>55390</v>
      </c>
      <c r="C4132" s="185" t="s">
        <v>297</v>
      </c>
      <c r="D4132" s="483">
        <v>16.010000000000002</v>
      </c>
      <c r="E4132" s="484"/>
    </row>
    <row r="4133" spans="1:5" x14ac:dyDescent="0.3">
      <c r="A4133" s="239">
        <v>89822</v>
      </c>
      <c r="B4133" s="239" t="s">
        <v>55391</v>
      </c>
      <c r="C4133" s="185" t="s">
        <v>297</v>
      </c>
      <c r="D4133" s="483">
        <v>21.05</v>
      </c>
      <c r="E4133" s="484"/>
    </row>
    <row r="4134" spans="1:5" x14ac:dyDescent="0.3">
      <c r="A4134" s="239">
        <v>89823</v>
      </c>
      <c r="B4134" s="239" t="s">
        <v>55392</v>
      </c>
      <c r="C4134" s="185" t="s">
        <v>297</v>
      </c>
      <c r="D4134" s="483">
        <v>33.130000000000003</v>
      </c>
      <c r="E4134" s="484"/>
    </row>
    <row r="4135" spans="1:5" x14ac:dyDescent="0.3">
      <c r="A4135" s="239">
        <v>89824</v>
      </c>
      <c r="B4135" s="239" t="s">
        <v>55393</v>
      </c>
      <c r="C4135" s="185" t="s">
        <v>297</v>
      </c>
      <c r="D4135" s="483">
        <v>31.8</v>
      </c>
      <c r="E4135" s="484"/>
    </row>
    <row r="4136" spans="1:5" x14ac:dyDescent="0.3">
      <c r="A4136" s="239">
        <v>89825</v>
      </c>
      <c r="B4136" s="239" t="s">
        <v>55394</v>
      </c>
      <c r="C4136" s="185" t="s">
        <v>297</v>
      </c>
      <c r="D4136" s="483">
        <v>16.93</v>
      </c>
      <c r="E4136" s="484"/>
    </row>
    <row r="4137" spans="1:5" x14ac:dyDescent="0.3">
      <c r="A4137" s="239">
        <v>89826</v>
      </c>
      <c r="B4137" s="239" t="s">
        <v>55395</v>
      </c>
      <c r="C4137" s="185" t="s">
        <v>297</v>
      </c>
      <c r="D4137" s="483">
        <v>103.12</v>
      </c>
      <c r="E4137" s="484"/>
    </row>
    <row r="4138" spans="1:5" x14ac:dyDescent="0.3">
      <c r="A4138" s="239">
        <v>89827</v>
      </c>
      <c r="B4138" s="239" t="s">
        <v>55396</v>
      </c>
      <c r="C4138" s="185" t="s">
        <v>297</v>
      </c>
      <c r="D4138" s="483">
        <v>19</v>
      </c>
      <c r="E4138" s="484"/>
    </row>
    <row r="4139" spans="1:5" x14ac:dyDescent="0.3">
      <c r="A4139" s="239">
        <v>89828</v>
      </c>
      <c r="B4139" s="239" t="s">
        <v>55397</v>
      </c>
      <c r="C4139" s="185" t="s">
        <v>297</v>
      </c>
      <c r="D4139" s="483">
        <v>49.33</v>
      </c>
      <c r="E4139" s="484"/>
    </row>
    <row r="4140" spans="1:5" x14ac:dyDescent="0.3">
      <c r="A4140" s="239">
        <v>89829</v>
      </c>
      <c r="B4140" s="239" t="s">
        <v>55398</v>
      </c>
      <c r="C4140" s="185" t="s">
        <v>297</v>
      </c>
      <c r="D4140" s="483">
        <v>34.36</v>
      </c>
      <c r="E4140" s="484"/>
    </row>
    <row r="4141" spans="1:5" x14ac:dyDescent="0.3">
      <c r="A4141" s="239">
        <v>89830</v>
      </c>
      <c r="B4141" s="239" t="s">
        <v>55399</v>
      </c>
      <c r="C4141" s="185" t="s">
        <v>297</v>
      </c>
      <c r="D4141" s="483">
        <v>36.200000000000003</v>
      </c>
      <c r="E4141" s="484"/>
    </row>
    <row r="4142" spans="1:5" x14ac:dyDescent="0.3">
      <c r="A4142" s="239">
        <v>89831</v>
      </c>
      <c r="B4142" s="239" t="s">
        <v>55400</v>
      </c>
      <c r="C4142" s="185" t="s">
        <v>297</v>
      </c>
      <c r="D4142" s="483">
        <v>52.7</v>
      </c>
      <c r="E4142" s="484"/>
    </row>
    <row r="4143" spans="1:5" x14ac:dyDescent="0.3">
      <c r="A4143" s="239">
        <v>89832</v>
      </c>
      <c r="B4143" s="239" t="s">
        <v>55401</v>
      </c>
      <c r="C4143" s="185" t="s">
        <v>297</v>
      </c>
      <c r="D4143" s="483">
        <v>34.18</v>
      </c>
      <c r="E4143" s="484"/>
    </row>
    <row r="4144" spans="1:5" x14ac:dyDescent="0.3">
      <c r="A4144" s="239">
        <v>89833</v>
      </c>
      <c r="B4144" s="239" t="s">
        <v>55402</v>
      </c>
      <c r="C4144" s="185" t="s">
        <v>297</v>
      </c>
      <c r="D4144" s="483">
        <v>42.59</v>
      </c>
      <c r="E4144" s="484"/>
    </row>
    <row r="4145" spans="1:5" x14ac:dyDescent="0.3">
      <c r="A4145" s="239">
        <v>89834</v>
      </c>
      <c r="B4145" s="239" t="s">
        <v>55403</v>
      </c>
      <c r="C4145" s="185" t="s">
        <v>297</v>
      </c>
      <c r="D4145" s="483">
        <v>49.69</v>
      </c>
      <c r="E4145" s="484"/>
    </row>
    <row r="4146" spans="1:5" x14ac:dyDescent="0.3">
      <c r="A4146" s="239">
        <v>89835</v>
      </c>
      <c r="B4146" s="239" t="s">
        <v>55404</v>
      </c>
      <c r="C4146" s="185" t="s">
        <v>297</v>
      </c>
      <c r="D4146" s="483">
        <v>36.11</v>
      </c>
      <c r="E4146" s="484"/>
    </row>
    <row r="4147" spans="1:5" x14ac:dyDescent="0.3">
      <c r="A4147" s="239">
        <v>89836</v>
      </c>
      <c r="B4147" s="239" t="s">
        <v>55405</v>
      </c>
      <c r="C4147" s="185" t="s">
        <v>297</v>
      </c>
      <c r="D4147" s="483">
        <v>162.07</v>
      </c>
      <c r="E4147" s="484"/>
    </row>
    <row r="4148" spans="1:5" x14ac:dyDescent="0.3">
      <c r="A4148" s="239">
        <v>89837</v>
      </c>
      <c r="B4148" s="239" t="s">
        <v>55406</v>
      </c>
      <c r="C4148" s="185" t="s">
        <v>297</v>
      </c>
      <c r="D4148" s="483">
        <v>108.8</v>
      </c>
      <c r="E4148" s="484"/>
    </row>
    <row r="4149" spans="1:5" x14ac:dyDescent="0.3">
      <c r="A4149" s="239">
        <v>89838</v>
      </c>
      <c r="B4149" s="239" t="s">
        <v>55407</v>
      </c>
      <c r="C4149" s="185" t="s">
        <v>297</v>
      </c>
      <c r="D4149" s="483">
        <v>124.69</v>
      </c>
      <c r="E4149" s="484"/>
    </row>
    <row r="4150" spans="1:5" x14ac:dyDescent="0.3">
      <c r="A4150" s="239">
        <v>89839</v>
      </c>
      <c r="B4150" s="239" t="s">
        <v>55408</v>
      </c>
      <c r="C4150" s="185" t="s">
        <v>297</v>
      </c>
      <c r="D4150" s="483">
        <v>141.33000000000001</v>
      </c>
      <c r="E4150" s="484"/>
    </row>
    <row r="4151" spans="1:5" x14ac:dyDescent="0.3">
      <c r="A4151" s="239">
        <v>89840</v>
      </c>
      <c r="B4151" s="239" t="s">
        <v>55409</v>
      </c>
      <c r="C4151" s="185" t="s">
        <v>297</v>
      </c>
      <c r="D4151" s="483">
        <v>146.97</v>
      </c>
      <c r="E4151" s="484"/>
    </row>
    <row r="4152" spans="1:5" x14ac:dyDescent="0.3">
      <c r="A4152" s="239">
        <v>89841</v>
      </c>
      <c r="B4152" s="239" t="s">
        <v>55410</v>
      </c>
      <c r="C4152" s="185" t="s">
        <v>297</v>
      </c>
      <c r="D4152" s="483">
        <v>214.47</v>
      </c>
      <c r="E4152" s="484"/>
    </row>
    <row r="4153" spans="1:5" x14ac:dyDescent="0.3">
      <c r="A4153" s="239">
        <v>89842</v>
      </c>
      <c r="B4153" s="239" t="s">
        <v>55411</v>
      </c>
      <c r="C4153" s="185" t="s">
        <v>297</v>
      </c>
      <c r="D4153" s="483">
        <v>41.43</v>
      </c>
      <c r="E4153" s="484"/>
    </row>
    <row r="4154" spans="1:5" x14ac:dyDescent="0.3">
      <c r="A4154" s="239">
        <v>89844</v>
      </c>
      <c r="B4154" s="239" t="s">
        <v>55412</v>
      </c>
      <c r="C4154" s="185" t="s">
        <v>297</v>
      </c>
      <c r="D4154" s="483">
        <v>52.12</v>
      </c>
      <c r="E4154" s="484"/>
    </row>
    <row r="4155" spans="1:5" x14ac:dyDescent="0.3">
      <c r="A4155" s="239">
        <v>89845</v>
      </c>
      <c r="B4155" s="239" t="s">
        <v>55413</v>
      </c>
      <c r="C4155" s="185" t="s">
        <v>297</v>
      </c>
      <c r="D4155" s="483">
        <v>81.540000000000006</v>
      </c>
      <c r="E4155" s="484"/>
    </row>
    <row r="4156" spans="1:5" x14ac:dyDescent="0.3">
      <c r="A4156" s="239">
        <v>89846</v>
      </c>
      <c r="B4156" s="239" t="s">
        <v>55414</v>
      </c>
      <c r="C4156" s="185" t="s">
        <v>297</v>
      </c>
      <c r="D4156" s="483">
        <v>173.78</v>
      </c>
      <c r="E4156" s="484"/>
    </row>
    <row r="4157" spans="1:5" x14ac:dyDescent="0.3">
      <c r="A4157" s="239">
        <v>89847</v>
      </c>
      <c r="B4157" s="239" t="s">
        <v>55415</v>
      </c>
      <c r="C4157" s="185" t="s">
        <v>297</v>
      </c>
      <c r="D4157" s="483">
        <v>207.51</v>
      </c>
      <c r="E4157" s="484"/>
    </row>
    <row r="4158" spans="1:5" x14ac:dyDescent="0.3">
      <c r="A4158" s="239">
        <v>89850</v>
      </c>
      <c r="B4158" s="239" t="s">
        <v>55416</v>
      </c>
      <c r="C4158" s="185" t="s">
        <v>297</v>
      </c>
      <c r="D4158" s="483">
        <v>30.05</v>
      </c>
      <c r="E4158" s="484"/>
    </row>
    <row r="4159" spans="1:5" x14ac:dyDescent="0.3">
      <c r="A4159" s="239">
        <v>89851</v>
      </c>
      <c r="B4159" s="239" t="s">
        <v>55417</v>
      </c>
      <c r="C4159" s="185" t="s">
        <v>297</v>
      </c>
      <c r="D4159" s="483">
        <v>30.79</v>
      </c>
      <c r="E4159" s="484"/>
    </row>
    <row r="4160" spans="1:5" x14ac:dyDescent="0.3">
      <c r="A4160" s="239">
        <v>89852</v>
      </c>
      <c r="B4160" s="239" t="s">
        <v>55418</v>
      </c>
      <c r="C4160" s="185" t="s">
        <v>297</v>
      </c>
      <c r="D4160" s="483">
        <v>43.34</v>
      </c>
      <c r="E4160" s="484"/>
    </row>
    <row r="4161" spans="1:5" x14ac:dyDescent="0.3">
      <c r="A4161" s="239">
        <v>89853</v>
      </c>
      <c r="B4161" s="239" t="s">
        <v>55419</v>
      </c>
      <c r="C4161" s="185" t="s">
        <v>297</v>
      </c>
      <c r="D4161" s="483">
        <v>74.290000000000006</v>
      </c>
      <c r="E4161" s="484"/>
    </row>
    <row r="4162" spans="1:5" x14ac:dyDescent="0.3">
      <c r="A4162" s="239">
        <v>89854</v>
      </c>
      <c r="B4162" s="239" t="s">
        <v>55420</v>
      </c>
      <c r="C4162" s="185" t="s">
        <v>297</v>
      </c>
      <c r="D4162" s="483">
        <v>100.5</v>
      </c>
      <c r="E4162" s="484"/>
    </row>
    <row r="4163" spans="1:5" x14ac:dyDescent="0.3">
      <c r="A4163" s="239">
        <v>89855</v>
      </c>
      <c r="B4163" s="239" t="s">
        <v>55421</v>
      </c>
      <c r="C4163" s="185" t="s">
        <v>297</v>
      </c>
      <c r="D4163" s="483">
        <v>105.1</v>
      </c>
      <c r="E4163" s="484"/>
    </row>
    <row r="4164" spans="1:5" x14ac:dyDescent="0.3">
      <c r="A4164" s="239">
        <v>89856</v>
      </c>
      <c r="B4164" s="239" t="s">
        <v>55422</v>
      </c>
      <c r="C4164" s="185" t="s">
        <v>297</v>
      </c>
      <c r="D4164" s="483">
        <v>17.8</v>
      </c>
      <c r="E4164" s="484"/>
    </row>
    <row r="4165" spans="1:5" x14ac:dyDescent="0.3">
      <c r="A4165" s="239">
        <v>89857</v>
      </c>
      <c r="B4165" s="239" t="s">
        <v>55423</v>
      </c>
      <c r="C4165" s="185" t="s">
        <v>297</v>
      </c>
      <c r="D4165" s="483">
        <v>34.909999999999997</v>
      </c>
      <c r="E4165" s="484"/>
    </row>
    <row r="4166" spans="1:5" x14ac:dyDescent="0.3">
      <c r="A4166" s="239">
        <v>89860</v>
      </c>
      <c r="B4166" s="239" t="s">
        <v>55424</v>
      </c>
      <c r="C4166" s="185" t="s">
        <v>297</v>
      </c>
      <c r="D4166" s="483">
        <v>46.16</v>
      </c>
      <c r="E4166" s="484"/>
    </row>
    <row r="4167" spans="1:5" x14ac:dyDescent="0.3">
      <c r="A4167" s="239">
        <v>89861</v>
      </c>
      <c r="B4167" s="239" t="s">
        <v>55425</v>
      </c>
      <c r="C4167" s="185" t="s">
        <v>297</v>
      </c>
      <c r="D4167" s="483">
        <v>53.26</v>
      </c>
      <c r="E4167" s="484"/>
    </row>
    <row r="4168" spans="1:5" x14ac:dyDescent="0.3">
      <c r="A4168" s="239">
        <v>89866</v>
      </c>
      <c r="B4168" s="239" t="s">
        <v>55426</v>
      </c>
      <c r="C4168" s="185" t="s">
        <v>297</v>
      </c>
      <c r="D4168" s="483">
        <v>6.48</v>
      </c>
      <c r="E4168" s="484"/>
    </row>
    <row r="4169" spans="1:5" x14ac:dyDescent="0.3">
      <c r="A4169" s="239">
        <v>89867</v>
      </c>
      <c r="B4169" s="239" t="s">
        <v>55427</v>
      </c>
      <c r="C4169" s="185" t="s">
        <v>297</v>
      </c>
      <c r="D4169" s="483">
        <v>7.21</v>
      </c>
      <c r="E4169" s="484"/>
    </row>
    <row r="4170" spans="1:5" x14ac:dyDescent="0.3">
      <c r="A4170" s="239">
        <v>89868</v>
      </c>
      <c r="B4170" s="239" t="s">
        <v>55428</v>
      </c>
      <c r="C4170" s="185" t="s">
        <v>297</v>
      </c>
      <c r="D4170" s="483">
        <v>4.92</v>
      </c>
      <c r="E4170" s="484"/>
    </row>
    <row r="4171" spans="1:5" x14ac:dyDescent="0.3">
      <c r="A4171" s="239">
        <v>89869</v>
      </c>
      <c r="B4171" s="239" t="s">
        <v>55429</v>
      </c>
      <c r="C4171" s="185" t="s">
        <v>297</v>
      </c>
      <c r="D4171" s="483">
        <v>9.01</v>
      </c>
      <c r="E4171" s="484"/>
    </row>
    <row r="4172" spans="1:5" x14ac:dyDescent="0.3">
      <c r="A4172" s="239">
        <v>89979</v>
      </c>
      <c r="B4172" s="239" t="s">
        <v>55430</v>
      </c>
      <c r="C4172" s="185" t="s">
        <v>297</v>
      </c>
      <c r="D4172" s="483">
        <v>22.45</v>
      </c>
      <c r="E4172" s="484"/>
    </row>
    <row r="4173" spans="1:5" x14ac:dyDescent="0.3">
      <c r="A4173" s="239">
        <v>89981</v>
      </c>
      <c r="B4173" s="239" t="s">
        <v>55431</v>
      </c>
      <c r="C4173" s="185" t="s">
        <v>297</v>
      </c>
      <c r="D4173" s="483">
        <v>19.77</v>
      </c>
      <c r="E4173" s="484"/>
    </row>
    <row r="4174" spans="1:5" x14ac:dyDescent="0.3">
      <c r="A4174" s="239">
        <v>90373</v>
      </c>
      <c r="B4174" s="239" t="s">
        <v>55432</v>
      </c>
      <c r="C4174" s="185" t="s">
        <v>297</v>
      </c>
      <c r="D4174" s="483">
        <v>11.69</v>
      </c>
      <c r="E4174" s="484"/>
    </row>
    <row r="4175" spans="1:5" x14ac:dyDescent="0.3">
      <c r="A4175" s="239">
        <v>90374</v>
      </c>
      <c r="B4175" s="239" t="s">
        <v>55433</v>
      </c>
      <c r="C4175" s="185" t="s">
        <v>297</v>
      </c>
      <c r="D4175" s="483">
        <v>20.03</v>
      </c>
      <c r="E4175" s="484"/>
    </row>
    <row r="4176" spans="1:5" x14ac:dyDescent="0.3">
      <c r="A4176" s="239">
        <v>92287</v>
      </c>
      <c r="B4176" s="239" t="s">
        <v>55434</v>
      </c>
      <c r="C4176" s="185" t="s">
        <v>297</v>
      </c>
      <c r="D4176" s="483">
        <v>16.5</v>
      </c>
      <c r="E4176" s="484"/>
    </row>
    <row r="4177" spans="1:5" x14ac:dyDescent="0.3">
      <c r="A4177" s="239">
        <v>92288</v>
      </c>
      <c r="B4177" s="239" t="s">
        <v>55435</v>
      </c>
      <c r="C4177" s="185" t="s">
        <v>297</v>
      </c>
      <c r="D4177" s="483">
        <v>26.1</v>
      </c>
      <c r="E4177" s="484"/>
    </row>
    <row r="4178" spans="1:5" x14ac:dyDescent="0.3">
      <c r="A4178" s="239">
        <v>92289</v>
      </c>
      <c r="B4178" s="239" t="s">
        <v>55436</v>
      </c>
      <c r="C4178" s="185" t="s">
        <v>297</v>
      </c>
      <c r="D4178" s="483">
        <v>46.42</v>
      </c>
      <c r="E4178" s="484"/>
    </row>
    <row r="4179" spans="1:5" x14ac:dyDescent="0.3">
      <c r="A4179" s="239">
        <v>92290</v>
      </c>
      <c r="B4179" s="239" t="s">
        <v>55437</v>
      </c>
      <c r="C4179" s="185" t="s">
        <v>297</v>
      </c>
      <c r="D4179" s="483">
        <v>70.45</v>
      </c>
      <c r="E4179" s="484"/>
    </row>
    <row r="4180" spans="1:5" x14ac:dyDescent="0.3">
      <c r="A4180" s="239">
        <v>92291</v>
      </c>
      <c r="B4180" s="239" t="s">
        <v>55438</v>
      </c>
      <c r="C4180" s="185" t="s">
        <v>297</v>
      </c>
      <c r="D4180" s="483">
        <v>109.28</v>
      </c>
      <c r="E4180" s="484"/>
    </row>
    <row r="4181" spans="1:5" x14ac:dyDescent="0.3">
      <c r="A4181" s="239">
        <v>92292</v>
      </c>
      <c r="B4181" s="239" t="s">
        <v>55439</v>
      </c>
      <c r="C4181" s="185" t="s">
        <v>297</v>
      </c>
      <c r="D4181" s="483">
        <v>339.67</v>
      </c>
      <c r="E4181" s="484"/>
    </row>
    <row r="4182" spans="1:5" x14ac:dyDescent="0.3">
      <c r="A4182" s="239">
        <v>92293</v>
      </c>
      <c r="B4182" s="239" t="s">
        <v>55440</v>
      </c>
      <c r="C4182" s="185" t="s">
        <v>297</v>
      </c>
      <c r="D4182" s="483">
        <v>9.36</v>
      </c>
      <c r="E4182" s="484"/>
    </row>
    <row r="4183" spans="1:5" x14ac:dyDescent="0.3">
      <c r="A4183" s="239">
        <v>92294</v>
      </c>
      <c r="B4183" s="239" t="s">
        <v>55441</v>
      </c>
      <c r="C4183" s="185" t="s">
        <v>297</v>
      </c>
      <c r="D4183" s="483">
        <v>15.9</v>
      </c>
      <c r="E4183" s="484"/>
    </row>
    <row r="4184" spans="1:5" x14ac:dyDescent="0.3">
      <c r="A4184" s="239">
        <v>92295</v>
      </c>
      <c r="B4184" s="239" t="s">
        <v>55442</v>
      </c>
      <c r="C4184" s="185" t="s">
        <v>297</v>
      </c>
      <c r="D4184" s="483">
        <v>30.1</v>
      </c>
      <c r="E4184" s="484"/>
    </row>
    <row r="4185" spans="1:5" x14ac:dyDescent="0.3">
      <c r="A4185" s="239">
        <v>92296</v>
      </c>
      <c r="B4185" s="239" t="s">
        <v>55443</v>
      </c>
      <c r="C4185" s="185" t="s">
        <v>297</v>
      </c>
      <c r="D4185" s="483">
        <v>39.93</v>
      </c>
      <c r="E4185" s="484"/>
    </row>
    <row r="4186" spans="1:5" x14ac:dyDescent="0.3">
      <c r="A4186" s="239">
        <v>92297</v>
      </c>
      <c r="B4186" s="239" t="s">
        <v>55444</v>
      </c>
      <c r="C4186" s="185" t="s">
        <v>297</v>
      </c>
      <c r="D4186" s="483">
        <v>62.02</v>
      </c>
      <c r="E4186" s="484"/>
    </row>
    <row r="4187" spans="1:5" x14ac:dyDescent="0.3">
      <c r="A4187" s="239">
        <v>92298</v>
      </c>
      <c r="B4187" s="239" t="s">
        <v>55445</v>
      </c>
      <c r="C4187" s="185" t="s">
        <v>297</v>
      </c>
      <c r="D4187" s="483">
        <v>174.89</v>
      </c>
      <c r="E4187" s="484"/>
    </row>
    <row r="4188" spans="1:5" x14ac:dyDescent="0.3">
      <c r="A4188" s="239">
        <v>92299</v>
      </c>
      <c r="B4188" s="239" t="s">
        <v>55446</v>
      </c>
      <c r="C4188" s="185" t="s">
        <v>297</v>
      </c>
      <c r="D4188" s="483">
        <v>21.73</v>
      </c>
      <c r="E4188" s="484"/>
    </row>
    <row r="4189" spans="1:5" x14ac:dyDescent="0.3">
      <c r="A4189" s="239">
        <v>92300</v>
      </c>
      <c r="B4189" s="239" t="s">
        <v>55447</v>
      </c>
      <c r="C4189" s="185" t="s">
        <v>297</v>
      </c>
      <c r="D4189" s="483">
        <v>33.18</v>
      </c>
      <c r="E4189" s="484"/>
    </row>
    <row r="4190" spans="1:5" x14ac:dyDescent="0.3">
      <c r="A4190" s="239">
        <v>92301</v>
      </c>
      <c r="B4190" s="239" t="s">
        <v>55448</v>
      </c>
      <c r="C4190" s="185" t="s">
        <v>297</v>
      </c>
      <c r="D4190" s="483">
        <v>65.959999999999994</v>
      </c>
      <c r="E4190" s="484"/>
    </row>
    <row r="4191" spans="1:5" x14ac:dyDescent="0.3">
      <c r="A4191" s="239">
        <v>92302</v>
      </c>
      <c r="B4191" s="239" t="s">
        <v>55449</v>
      </c>
      <c r="C4191" s="185" t="s">
        <v>297</v>
      </c>
      <c r="D4191" s="483">
        <v>87.22</v>
      </c>
      <c r="E4191" s="484"/>
    </row>
    <row r="4192" spans="1:5" x14ac:dyDescent="0.3">
      <c r="A4192" s="239">
        <v>92303</v>
      </c>
      <c r="B4192" s="239" t="s">
        <v>55450</v>
      </c>
      <c r="C4192" s="185" t="s">
        <v>297</v>
      </c>
      <c r="D4192" s="483">
        <v>160.43</v>
      </c>
      <c r="E4192" s="484"/>
    </row>
    <row r="4193" spans="1:5" x14ac:dyDescent="0.3">
      <c r="A4193" s="239">
        <v>92304</v>
      </c>
      <c r="B4193" s="239" t="s">
        <v>55451</v>
      </c>
      <c r="C4193" s="185" t="s">
        <v>297</v>
      </c>
      <c r="D4193" s="483">
        <v>417.59</v>
      </c>
      <c r="E4193" s="484"/>
    </row>
    <row r="4194" spans="1:5" x14ac:dyDescent="0.3">
      <c r="A4194" s="239">
        <v>92311</v>
      </c>
      <c r="B4194" s="239" t="s">
        <v>55452</v>
      </c>
      <c r="C4194" s="185" t="s">
        <v>297</v>
      </c>
      <c r="D4194" s="483">
        <v>12.08</v>
      </c>
      <c r="E4194" s="484"/>
    </row>
    <row r="4195" spans="1:5" x14ac:dyDescent="0.3">
      <c r="A4195" s="239">
        <v>92312</v>
      </c>
      <c r="B4195" s="239" t="s">
        <v>55453</v>
      </c>
      <c r="C4195" s="185" t="s">
        <v>297</v>
      </c>
      <c r="D4195" s="483">
        <v>20.27</v>
      </c>
      <c r="E4195" s="484"/>
    </row>
    <row r="4196" spans="1:5" x14ac:dyDescent="0.3">
      <c r="A4196" s="239">
        <v>92313</v>
      </c>
      <c r="B4196" s="239" t="s">
        <v>55454</v>
      </c>
      <c r="C4196" s="185" t="s">
        <v>297</v>
      </c>
      <c r="D4196" s="483">
        <v>29.58</v>
      </c>
      <c r="E4196" s="484"/>
    </row>
    <row r="4197" spans="1:5" x14ac:dyDescent="0.3">
      <c r="A4197" s="239">
        <v>92314</v>
      </c>
      <c r="B4197" s="239" t="s">
        <v>55455</v>
      </c>
      <c r="C4197" s="185" t="s">
        <v>297</v>
      </c>
      <c r="D4197" s="483">
        <v>8.09</v>
      </c>
      <c r="E4197" s="484"/>
    </row>
    <row r="4198" spans="1:5" x14ac:dyDescent="0.3">
      <c r="A4198" s="239">
        <v>92315</v>
      </c>
      <c r="B4198" s="239" t="s">
        <v>55456</v>
      </c>
      <c r="C4198" s="185" t="s">
        <v>297</v>
      </c>
      <c r="D4198" s="483">
        <v>11.88</v>
      </c>
      <c r="E4198" s="484"/>
    </row>
    <row r="4199" spans="1:5" x14ac:dyDescent="0.3">
      <c r="A4199" s="239">
        <v>92316</v>
      </c>
      <c r="B4199" s="239" t="s">
        <v>55457</v>
      </c>
      <c r="C4199" s="185" t="s">
        <v>297</v>
      </c>
      <c r="D4199" s="483">
        <v>18.23</v>
      </c>
      <c r="E4199" s="484"/>
    </row>
    <row r="4200" spans="1:5" x14ac:dyDescent="0.3">
      <c r="A4200" s="239">
        <v>92317</v>
      </c>
      <c r="B4200" s="239" t="s">
        <v>55458</v>
      </c>
      <c r="C4200" s="185" t="s">
        <v>297</v>
      </c>
      <c r="D4200" s="483">
        <v>16.940000000000001</v>
      </c>
      <c r="E4200" s="484"/>
    </row>
    <row r="4201" spans="1:5" x14ac:dyDescent="0.3">
      <c r="A4201" s="239">
        <v>92318</v>
      </c>
      <c r="B4201" s="239" t="s">
        <v>55459</v>
      </c>
      <c r="C4201" s="185" t="s">
        <v>297</v>
      </c>
      <c r="D4201" s="483">
        <v>26.76</v>
      </c>
      <c r="E4201" s="484"/>
    </row>
    <row r="4202" spans="1:5" x14ac:dyDescent="0.3">
      <c r="A4202" s="239">
        <v>92319</v>
      </c>
      <c r="B4202" s="239" t="s">
        <v>55460</v>
      </c>
      <c r="C4202" s="185" t="s">
        <v>297</v>
      </c>
      <c r="D4202" s="483">
        <v>37.82</v>
      </c>
      <c r="E4202" s="484"/>
    </row>
    <row r="4203" spans="1:5" x14ac:dyDescent="0.3">
      <c r="A4203" s="239">
        <v>92326</v>
      </c>
      <c r="B4203" s="239" t="s">
        <v>55461</v>
      </c>
      <c r="C4203" s="185" t="s">
        <v>297</v>
      </c>
      <c r="D4203" s="483">
        <v>12.7</v>
      </c>
      <c r="E4203" s="484"/>
    </row>
    <row r="4204" spans="1:5" x14ac:dyDescent="0.3">
      <c r="A4204" s="239">
        <v>92327</v>
      </c>
      <c r="B4204" s="239" t="s">
        <v>55462</v>
      </c>
      <c r="C4204" s="185" t="s">
        <v>297</v>
      </c>
      <c r="D4204" s="483">
        <v>23.08</v>
      </c>
      <c r="E4204" s="484"/>
    </row>
    <row r="4205" spans="1:5" x14ac:dyDescent="0.3">
      <c r="A4205" s="239">
        <v>92328</v>
      </c>
      <c r="B4205" s="239" t="s">
        <v>55463</v>
      </c>
      <c r="C4205" s="185" t="s">
        <v>297</v>
      </c>
      <c r="D4205" s="483">
        <v>34.57</v>
      </c>
      <c r="E4205" s="484"/>
    </row>
    <row r="4206" spans="1:5" x14ac:dyDescent="0.3">
      <c r="A4206" s="239">
        <v>92329</v>
      </c>
      <c r="B4206" s="239" t="s">
        <v>55464</v>
      </c>
      <c r="C4206" s="185" t="s">
        <v>297</v>
      </c>
      <c r="D4206" s="483">
        <v>8.26</v>
      </c>
      <c r="E4206" s="484"/>
    </row>
    <row r="4207" spans="1:5" x14ac:dyDescent="0.3">
      <c r="A4207" s="239">
        <v>92330</v>
      </c>
      <c r="B4207" s="239" t="s">
        <v>55465</v>
      </c>
      <c r="C4207" s="185" t="s">
        <v>297</v>
      </c>
      <c r="D4207" s="483">
        <v>13.77</v>
      </c>
      <c r="E4207" s="484"/>
    </row>
    <row r="4208" spans="1:5" x14ac:dyDescent="0.3">
      <c r="A4208" s="239">
        <v>92331</v>
      </c>
      <c r="B4208" s="239" t="s">
        <v>55466</v>
      </c>
      <c r="C4208" s="185" t="s">
        <v>297</v>
      </c>
      <c r="D4208" s="483">
        <v>21.59</v>
      </c>
      <c r="E4208" s="484"/>
    </row>
    <row r="4209" spans="1:5" x14ac:dyDescent="0.3">
      <c r="A4209" s="239">
        <v>92332</v>
      </c>
      <c r="B4209" s="239" t="s">
        <v>55467</v>
      </c>
      <c r="C4209" s="185" t="s">
        <v>297</v>
      </c>
      <c r="D4209" s="483">
        <v>17.260000000000002</v>
      </c>
      <c r="E4209" s="484"/>
    </row>
    <row r="4210" spans="1:5" x14ac:dyDescent="0.3">
      <c r="A4210" s="239">
        <v>92333</v>
      </c>
      <c r="B4210" s="239" t="s">
        <v>55468</v>
      </c>
      <c r="C4210" s="185" t="s">
        <v>297</v>
      </c>
      <c r="D4210" s="483">
        <v>30.49</v>
      </c>
      <c r="E4210" s="484"/>
    </row>
    <row r="4211" spans="1:5" x14ac:dyDescent="0.3">
      <c r="A4211" s="239">
        <v>92334</v>
      </c>
      <c r="B4211" s="239" t="s">
        <v>55469</v>
      </c>
      <c r="C4211" s="185" t="s">
        <v>297</v>
      </c>
      <c r="D4211" s="483">
        <v>44.49</v>
      </c>
      <c r="E4211" s="484"/>
    </row>
    <row r="4212" spans="1:5" x14ac:dyDescent="0.3">
      <c r="A4212" s="239">
        <v>92344</v>
      </c>
      <c r="B4212" s="239" t="s">
        <v>55470</v>
      </c>
      <c r="C4212" s="185" t="s">
        <v>297</v>
      </c>
      <c r="D4212" s="483">
        <v>68.489999999999995</v>
      </c>
      <c r="E4212" s="484"/>
    </row>
    <row r="4213" spans="1:5" x14ac:dyDescent="0.3">
      <c r="A4213" s="239">
        <v>92345</v>
      </c>
      <c r="B4213" s="239" t="s">
        <v>55471</v>
      </c>
      <c r="C4213" s="185" t="s">
        <v>297</v>
      </c>
      <c r="D4213" s="483">
        <v>68.459999999999994</v>
      </c>
      <c r="E4213" s="484"/>
    </row>
    <row r="4214" spans="1:5" x14ac:dyDescent="0.3">
      <c r="A4214" s="239">
        <v>92346</v>
      </c>
      <c r="B4214" s="239" t="s">
        <v>55472</v>
      </c>
      <c r="C4214" s="185" t="s">
        <v>297</v>
      </c>
      <c r="D4214" s="483">
        <v>91.97</v>
      </c>
      <c r="E4214" s="484"/>
    </row>
    <row r="4215" spans="1:5" x14ac:dyDescent="0.3">
      <c r="A4215" s="239">
        <v>92347</v>
      </c>
      <c r="B4215" s="239" t="s">
        <v>55473</v>
      </c>
      <c r="C4215" s="185" t="s">
        <v>297</v>
      </c>
      <c r="D4215" s="483">
        <v>103.44</v>
      </c>
      <c r="E4215" s="484"/>
    </row>
    <row r="4216" spans="1:5" x14ac:dyDescent="0.3">
      <c r="A4216" s="239">
        <v>92348</v>
      </c>
      <c r="B4216" s="239" t="s">
        <v>55474</v>
      </c>
      <c r="C4216" s="185" t="s">
        <v>297</v>
      </c>
      <c r="D4216" s="483">
        <v>132.19999999999999</v>
      </c>
      <c r="E4216" s="484"/>
    </row>
    <row r="4217" spans="1:5" x14ac:dyDescent="0.3">
      <c r="A4217" s="239">
        <v>92349</v>
      </c>
      <c r="B4217" s="239" t="s">
        <v>55475</v>
      </c>
      <c r="C4217" s="185" t="s">
        <v>297</v>
      </c>
      <c r="D4217" s="483">
        <v>142.41</v>
      </c>
      <c r="E4217" s="484"/>
    </row>
    <row r="4218" spans="1:5" x14ac:dyDescent="0.3">
      <c r="A4218" s="239">
        <v>92350</v>
      </c>
      <c r="B4218" s="239" t="s">
        <v>55476</v>
      </c>
      <c r="C4218" s="185" t="s">
        <v>297</v>
      </c>
      <c r="D4218" s="483">
        <v>101.85</v>
      </c>
      <c r="E4218" s="484"/>
    </row>
    <row r="4219" spans="1:5" x14ac:dyDescent="0.3">
      <c r="A4219" s="239">
        <v>92351</v>
      </c>
      <c r="B4219" s="239" t="s">
        <v>55477</v>
      </c>
      <c r="C4219" s="185" t="s">
        <v>297</v>
      </c>
      <c r="D4219" s="483">
        <v>99.3</v>
      </c>
      <c r="E4219" s="484"/>
    </row>
    <row r="4220" spans="1:5" x14ac:dyDescent="0.3">
      <c r="A4220" s="239">
        <v>92352</v>
      </c>
      <c r="B4220" s="239" t="s">
        <v>55478</v>
      </c>
      <c r="C4220" s="185" t="s">
        <v>297</v>
      </c>
      <c r="D4220" s="483">
        <v>160.1</v>
      </c>
      <c r="E4220" s="484"/>
    </row>
    <row r="4221" spans="1:5" x14ac:dyDescent="0.3">
      <c r="A4221" s="239">
        <v>92353</v>
      </c>
      <c r="B4221" s="239" t="s">
        <v>55479</v>
      </c>
      <c r="C4221" s="185" t="s">
        <v>297</v>
      </c>
      <c r="D4221" s="483">
        <v>148.87</v>
      </c>
      <c r="E4221" s="484"/>
    </row>
    <row r="4222" spans="1:5" x14ac:dyDescent="0.3">
      <c r="A4222" s="239">
        <v>92354</v>
      </c>
      <c r="B4222" s="239" t="s">
        <v>55480</v>
      </c>
      <c r="C4222" s="185" t="s">
        <v>297</v>
      </c>
      <c r="D4222" s="483">
        <v>216.01</v>
      </c>
      <c r="E4222" s="484"/>
    </row>
    <row r="4223" spans="1:5" x14ac:dyDescent="0.3">
      <c r="A4223" s="239">
        <v>92355</v>
      </c>
      <c r="B4223" s="239" t="s">
        <v>55481</v>
      </c>
      <c r="C4223" s="185" t="s">
        <v>297</v>
      </c>
      <c r="D4223" s="483">
        <v>194.37</v>
      </c>
      <c r="E4223" s="484"/>
    </row>
    <row r="4224" spans="1:5" x14ac:dyDescent="0.3">
      <c r="A4224" s="239">
        <v>92356</v>
      </c>
      <c r="B4224" s="239" t="s">
        <v>55482</v>
      </c>
      <c r="C4224" s="185" t="s">
        <v>297</v>
      </c>
      <c r="D4224" s="483">
        <v>132.31</v>
      </c>
      <c r="E4224" s="484"/>
    </row>
    <row r="4225" spans="1:5" x14ac:dyDescent="0.3">
      <c r="A4225" s="239">
        <v>92357</v>
      </c>
      <c r="B4225" s="239" t="s">
        <v>55483</v>
      </c>
      <c r="C4225" s="185" t="s">
        <v>297</v>
      </c>
      <c r="D4225" s="483">
        <v>204.1</v>
      </c>
      <c r="E4225" s="484"/>
    </row>
    <row r="4226" spans="1:5" x14ac:dyDescent="0.3">
      <c r="A4226" s="239">
        <v>92358</v>
      </c>
      <c r="B4226" s="239" t="s">
        <v>55484</v>
      </c>
      <c r="C4226" s="185" t="s">
        <v>297</v>
      </c>
      <c r="D4226" s="483">
        <v>257.02999999999997</v>
      </c>
      <c r="E4226" s="484"/>
    </row>
    <row r="4227" spans="1:5" x14ac:dyDescent="0.3">
      <c r="A4227" s="239">
        <v>92369</v>
      </c>
      <c r="B4227" s="239" t="s">
        <v>55485</v>
      </c>
      <c r="C4227" s="185" t="s">
        <v>297</v>
      </c>
      <c r="D4227" s="483">
        <v>34.99</v>
      </c>
      <c r="E4227" s="484"/>
    </row>
    <row r="4228" spans="1:5" x14ac:dyDescent="0.3">
      <c r="A4228" s="239">
        <v>92370</v>
      </c>
      <c r="B4228" s="239" t="s">
        <v>55486</v>
      </c>
      <c r="C4228" s="185" t="s">
        <v>297</v>
      </c>
      <c r="D4228" s="483">
        <v>37.049999999999997</v>
      </c>
      <c r="E4228" s="484"/>
    </row>
    <row r="4229" spans="1:5" x14ac:dyDescent="0.3">
      <c r="A4229" s="239">
        <v>92371</v>
      </c>
      <c r="B4229" s="239" t="s">
        <v>55487</v>
      </c>
      <c r="C4229" s="185" t="s">
        <v>297</v>
      </c>
      <c r="D4229" s="483">
        <v>43.08</v>
      </c>
      <c r="E4229" s="484"/>
    </row>
    <row r="4230" spans="1:5" x14ac:dyDescent="0.3">
      <c r="A4230" s="239">
        <v>92372</v>
      </c>
      <c r="B4230" s="239" t="s">
        <v>55488</v>
      </c>
      <c r="C4230" s="185" t="s">
        <v>297</v>
      </c>
      <c r="D4230" s="483">
        <v>45.01</v>
      </c>
      <c r="E4230" s="484"/>
    </row>
    <row r="4231" spans="1:5" x14ac:dyDescent="0.3">
      <c r="A4231" s="239">
        <v>92373</v>
      </c>
      <c r="B4231" s="239" t="s">
        <v>55489</v>
      </c>
      <c r="C4231" s="185" t="s">
        <v>297</v>
      </c>
      <c r="D4231" s="483">
        <v>51.57</v>
      </c>
      <c r="E4231" s="484"/>
    </row>
    <row r="4232" spans="1:5" x14ac:dyDescent="0.3">
      <c r="A4232" s="239">
        <v>92374</v>
      </c>
      <c r="B4232" s="239" t="s">
        <v>55490</v>
      </c>
      <c r="C4232" s="185" t="s">
        <v>297</v>
      </c>
      <c r="D4232" s="483">
        <v>51.94</v>
      </c>
      <c r="E4232" s="484"/>
    </row>
    <row r="4233" spans="1:5" x14ac:dyDescent="0.3">
      <c r="A4233" s="239">
        <v>92375</v>
      </c>
      <c r="B4233" s="239" t="s">
        <v>55491</v>
      </c>
      <c r="C4233" s="185" t="s">
        <v>297</v>
      </c>
      <c r="D4233" s="483">
        <v>68.45</v>
      </c>
      <c r="E4233" s="484"/>
    </row>
    <row r="4234" spans="1:5" x14ac:dyDescent="0.3">
      <c r="A4234" s="239">
        <v>92376</v>
      </c>
      <c r="B4234" s="239" t="s">
        <v>55492</v>
      </c>
      <c r="C4234" s="185" t="s">
        <v>297</v>
      </c>
      <c r="D4234" s="483">
        <v>68.42</v>
      </c>
      <c r="E4234" s="484"/>
    </row>
    <row r="4235" spans="1:5" x14ac:dyDescent="0.3">
      <c r="A4235" s="239">
        <v>92377</v>
      </c>
      <c r="B4235" s="239" t="s">
        <v>55493</v>
      </c>
      <c r="C4235" s="185" t="s">
        <v>297</v>
      </c>
      <c r="D4235" s="483">
        <v>93.48</v>
      </c>
      <c r="E4235" s="484"/>
    </row>
    <row r="4236" spans="1:5" x14ac:dyDescent="0.3">
      <c r="A4236" s="239">
        <v>92378</v>
      </c>
      <c r="B4236" s="239" t="s">
        <v>55494</v>
      </c>
      <c r="C4236" s="185" t="s">
        <v>297</v>
      </c>
      <c r="D4236" s="483">
        <v>104.95</v>
      </c>
      <c r="E4236" s="484"/>
    </row>
    <row r="4237" spans="1:5" x14ac:dyDescent="0.3">
      <c r="A4237" s="239">
        <v>92379</v>
      </c>
      <c r="B4237" s="239" t="s">
        <v>55495</v>
      </c>
      <c r="C4237" s="185" t="s">
        <v>297</v>
      </c>
      <c r="D4237" s="483">
        <v>135.32</v>
      </c>
      <c r="E4237" s="484"/>
    </row>
    <row r="4238" spans="1:5" x14ac:dyDescent="0.3">
      <c r="A4238" s="239">
        <v>92380</v>
      </c>
      <c r="B4238" s="239" t="s">
        <v>55496</v>
      </c>
      <c r="C4238" s="185" t="s">
        <v>297</v>
      </c>
      <c r="D4238" s="483">
        <v>145.53</v>
      </c>
      <c r="E4238" s="484"/>
    </row>
    <row r="4239" spans="1:5" x14ac:dyDescent="0.3">
      <c r="A4239" s="239">
        <v>92381</v>
      </c>
      <c r="B4239" s="239" t="s">
        <v>55497</v>
      </c>
      <c r="C4239" s="185" t="s">
        <v>297</v>
      </c>
      <c r="D4239" s="483">
        <v>53.14</v>
      </c>
      <c r="E4239" s="484"/>
    </row>
    <row r="4240" spans="1:5" x14ac:dyDescent="0.3">
      <c r="A4240" s="239">
        <v>92382</v>
      </c>
      <c r="B4240" s="239" t="s">
        <v>55498</v>
      </c>
      <c r="C4240" s="185" t="s">
        <v>297</v>
      </c>
      <c r="D4240" s="483">
        <v>50.4</v>
      </c>
      <c r="E4240" s="484"/>
    </row>
    <row r="4241" spans="1:5" x14ac:dyDescent="0.3">
      <c r="A4241" s="239">
        <v>92383</v>
      </c>
      <c r="B4241" s="239" t="s">
        <v>55499</v>
      </c>
      <c r="C4241" s="185" t="s">
        <v>297</v>
      </c>
      <c r="D4241" s="483">
        <v>68.64</v>
      </c>
      <c r="E4241" s="484"/>
    </row>
    <row r="4242" spans="1:5" x14ac:dyDescent="0.3">
      <c r="A4242" s="239">
        <v>92384</v>
      </c>
      <c r="B4242" s="239" t="s">
        <v>55500</v>
      </c>
      <c r="C4242" s="185" t="s">
        <v>297</v>
      </c>
      <c r="D4242" s="483">
        <v>63.19</v>
      </c>
      <c r="E4242" s="484"/>
    </row>
    <row r="4243" spans="1:5" x14ac:dyDescent="0.3">
      <c r="A4243" s="239">
        <v>92385</v>
      </c>
      <c r="B4243" s="239" t="s">
        <v>55501</v>
      </c>
      <c r="C4243" s="185" t="s">
        <v>297</v>
      </c>
      <c r="D4243" s="483">
        <v>79.3</v>
      </c>
      <c r="E4243" s="484"/>
    </row>
    <row r="4244" spans="1:5" x14ac:dyDescent="0.3">
      <c r="A4244" s="239">
        <v>92386</v>
      </c>
      <c r="B4244" s="239" t="s">
        <v>55502</v>
      </c>
      <c r="C4244" s="185" t="s">
        <v>297</v>
      </c>
      <c r="D4244" s="483">
        <v>75.540000000000006</v>
      </c>
      <c r="E4244" s="484"/>
    </row>
    <row r="4245" spans="1:5" x14ac:dyDescent="0.3">
      <c r="A4245" s="239">
        <v>92387</v>
      </c>
      <c r="B4245" s="239" t="s">
        <v>55503</v>
      </c>
      <c r="C4245" s="185" t="s">
        <v>297</v>
      </c>
      <c r="D4245" s="483">
        <v>101.76</v>
      </c>
      <c r="E4245" s="484"/>
    </row>
    <row r="4246" spans="1:5" x14ac:dyDescent="0.3">
      <c r="A4246" s="239">
        <v>92388</v>
      </c>
      <c r="B4246" s="239" t="s">
        <v>55504</v>
      </c>
      <c r="C4246" s="185" t="s">
        <v>297</v>
      </c>
      <c r="D4246" s="483">
        <v>99.21</v>
      </c>
      <c r="E4246" s="484"/>
    </row>
    <row r="4247" spans="1:5" x14ac:dyDescent="0.3">
      <c r="A4247" s="239">
        <v>92389</v>
      </c>
      <c r="B4247" s="239" t="s">
        <v>55505</v>
      </c>
      <c r="C4247" s="185" t="s">
        <v>297</v>
      </c>
      <c r="D4247" s="483">
        <v>162.41999999999999</v>
      </c>
      <c r="E4247" s="484"/>
    </row>
    <row r="4248" spans="1:5" x14ac:dyDescent="0.3">
      <c r="A4248" s="239">
        <v>92390</v>
      </c>
      <c r="B4248" s="239" t="s">
        <v>55506</v>
      </c>
      <c r="C4248" s="185" t="s">
        <v>297</v>
      </c>
      <c r="D4248" s="483">
        <v>151.19</v>
      </c>
      <c r="E4248" s="484"/>
    </row>
    <row r="4249" spans="1:5" x14ac:dyDescent="0.3">
      <c r="A4249" s="239">
        <v>92635</v>
      </c>
      <c r="B4249" s="239" t="s">
        <v>55507</v>
      </c>
      <c r="C4249" s="185" t="s">
        <v>297</v>
      </c>
      <c r="D4249" s="483">
        <v>220.68</v>
      </c>
      <c r="E4249" s="484"/>
    </row>
    <row r="4250" spans="1:5" x14ac:dyDescent="0.3">
      <c r="A4250" s="239">
        <v>92636</v>
      </c>
      <c r="B4250" s="239" t="s">
        <v>55508</v>
      </c>
      <c r="C4250" s="185" t="s">
        <v>297</v>
      </c>
      <c r="D4250" s="483">
        <v>199.04</v>
      </c>
      <c r="E4250" s="484"/>
    </row>
    <row r="4251" spans="1:5" x14ac:dyDescent="0.3">
      <c r="A4251" s="239">
        <v>92637</v>
      </c>
      <c r="B4251" s="239" t="s">
        <v>55509</v>
      </c>
      <c r="C4251" s="185" t="s">
        <v>297</v>
      </c>
      <c r="D4251" s="483">
        <v>68.2</v>
      </c>
      <c r="E4251" s="484"/>
    </row>
    <row r="4252" spans="1:5" x14ac:dyDescent="0.3">
      <c r="A4252" s="239">
        <v>92638</v>
      </c>
      <c r="B4252" s="239" t="s">
        <v>55510</v>
      </c>
      <c r="C4252" s="185" t="s">
        <v>297</v>
      </c>
      <c r="D4252" s="483">
        <v>84.92</v>
      </c>
      <c r="E4252" s="484"/>
    </row>
    <row r="4253" spans="1:5" x14ac:dyDescent="0.3">
      <c r="A4253" s="239">
        <v>92639</v>
      </c>
      <c r="B4253" s="239" t="s">
        <v>55511</v>
      </c>
      <c r="C4253" s="185" t="s">
        <v>297</v>
      </c>
      <c r="D4253" s="483">
        <v>99.23</v>
      </c>
      <c r="E4253" s="484"/>
    </row>
    <row r="4254" spans="1:5" x14ac:dyDescent="0.3">
      <c r="A4254" s="239">
        <v>92640</v>
      </c>
      <c r="B4254" s="239" t="s">
        <v>55512</v>
      </c>
      <c r="C4254" s="185" t="s">
        <v>297</v>
      </c>
      <c r="D4254" s="483">
        <v>132.18</v>
      </c>
      <c r="E4254" s="484"/>
    </row>
    <row r="4255" spans="1:5" x14ac:dyDescent="0.3">
      <c r="A4255" s="239">
        <v>92642</v>
      </c>
      <c r="B4255" s="239" t="s">
        <v>55513</v>
      </c>
      <c r="C4255" s="185" t="s">
        <v>297</v>
      </c>
      <c r="D4255" s="483">
        <v>207.13</v>
      </c>
      <c r="E4255" s="484"/>
    </row>
    <row r="4256" spans="1:5" x14ac:dyDescent="0.3">
      <c r="A4256" s="239">
        <v>92644</v>
      </c>
      <c r="B4256" s="239" t="s">
        <v>55514</v>
      </c>
      <c r="C4256" s="185" t="s">
        <v>297</v>
      </c>
      <c r="D4256" s="483">
        <v>263.26</v>
      </c>
      <c r="E4256" s="484"/>
    </row>
    <row r="4257" spans="1:5" x14ac:dyDescent="0.3">
      <c r="A4257" s="239">
        <v>92657</v>
      </c>
      <c r="B4257" s="239" t="s">
        <v>55515</v>
      </c>
      <c r="C4257" s="185" t="s">
        <v>297</v>
      </c>
      <c r="D4257" s="483">
        <v>26.58</v>
      </c>
      <c r="E4257" s="484"/>
    </row>
    <row r="4258" spans="1:5" x14ac:dyDescent="0.3">
      <c r="A4258" s="239">
        <v>92658</v>
      </c>
      <c r="B4258" s="239" t="s">
        <v>55516</v>
      </c>
      <c r="C4258" s="185" t="s">
        <v>297</v>
      </c>
      <c r="D4258" s="483">
        <v>28.64</v>
      </c>
      <c r="E4258" s="484"/>
    </row>
    <row r="4259" spans="1:5" x14ac:dyDescent="0.3">
      <c r="A4259" s="239">
        <v>92659</v>
      </c>
      <c r="B4259" s="239" t="s">
        <v>55517</v>
      </c>
      <c r="C4259" s="185" t="s">
        <v>297</v>
      </c>
      <c r="D4259" s="483">
        <v>33.5</v>
      </c>
      <c r="E4259" s="484"/>
    </row>
    <row r="4260" spans="1:5" x14ac:dyDescent="0.3">
      <c r="A4260" s="239">
        <v>92660</v>
      </c>
      <c r="B4260" s="239" t="s">
        <v>55518</v>
      </c>
      <c r="C4260" s="185" t="s">
        <v>297</v>
      </c>
      <c r="D4260" s="483">
        <v>35.43</v>
      </c>
      <c r="E4260" s="484"/>
    </row>
    <row r="4261" spans="1:5" x14ac:dyDescent="0.3">
      <c r="A4261" s="239">
        <v>92661</v>
      </c>
      <c r="B4261" s="239" t="s">
        <v>55519</v>
      </c>
      <c r="C4261" s="185" t="s">
        <v>297</v>
      </c>
      <c r="D4261" s="483">
        <v>40.659999999999997</v>
      </c>
      <c r="E4261" s="484"/>
    </row>
    <row r="4262" spans="1:5" x14ac:dyDescent="0.3">
      <c r="A4262" s="239">
        <v>92662</v>
      </c>
      <c r="B4262" s="239" t="s">
        <v>55520</v>
      </c>
      <c r="C4262" s="185" t="s">
        <v>297</v>
      </c>
      <c r="D4262" s="483">
        <v>41.03</v>
      </c>
      <c r="E4262" s="484"/>
    </row>
    <row r="4263" spans="1:5" x14ac:dyDescent="0.3">
      <c r="A4263" s="239">
        <v>92663</v>
      </c>
      <c r="B4263" s="239" t="s">
        <v>55521</v>
      </c>
      <c r="C4263" s="185" t="s">
        <v>297</v>
      </c>
      <c r="D4263" s="483">
        <v>55.88</v>
      </c>
      <c r="E4263" s="484"/>
    </row>
    <row r="4264" spans="1:5" x14ac:dyDescent="0.3">
      <c r="A4264" s="239">
        <v>92664</v>
      </c>
      <c r="B4264" s="239" t="s">
        <v>55522</v>
      </c>
      <c r="C4264" s="185" t="s">
        <v>297</v>
      </c>
      <c r="D4264" s="483">
        <v>55.85</v>
      </c>
      <c r="E4264" s="484"/>
    </row>
    <row r="4265" spans="1:5" x14ac:dyDescent="0.3">
      <c r="A4265" s="239">
        <v>92665</v>
      </c>
      <c r="B4265" s="239" t="s">
        <v>55523</v>
      </c>
      <c r="C4265" s="185" t="s">
        <v>297</v>
      </c>
      <c r="D4265" s="483">
        <v>78.41</v>
      </c>
      <c r="E4265" s="484"/>
    </row>
    <row r="4266" spans="1:5" x14ac:dyDescent="0.3">
      <c r="A4266" s="239">
        <v>92666</v>
      </c>
      <c r="B4266" s="239" t="s">
        <v>55524</v>
      </c>
      <c r="C4266" s="185" t="s">
        <v>297</v>
      </c>
      <c r="D4266" s="483">
        <v>89.88</v>
      </c>
      <c r="E4266" s="484"/>
    </row>
    <row r="4267" spans="1:5" x14ac:dyDescent="0.3">
      <c r="A4267" s="239">
        <v>92667</v>
      </c>
      <c r="B4267" s="239" t="s">
        <v>55525</v>
      </c>
      <c r="C4267" s="185" t="s">
        <v>297</v>
      </c>
      <c r="D4267" s="483">
        <v>117.81</v>
      </c>
      <c r="E4267" s="484"/>
    </row>
    <row r="4268" spans="1:5" x14ac:dyDescent="0.3">
      <c r="A4268" s="239">
        <v>92668</v>
      </c>
      <c r="B4268" s="239" t="s">
        <v>55526</v>
      </c>
      <c r="C4268" s="185" t="s">
        <v>297</v>
      </c>
      <c r="D4268" s="483">
        <v>128.02000000000001</v>
      </c>
      <c r="E4268" s="484"/>
    </row>
    <row r="4269" spans="1:5" x14ac:dyDescent="0.3">
      <c r="A4269" s="239">
        <v>92669</v>
      </c>
      <c r="B4269" s="239" t="s">
        <v>55527</v>
      </c>
      <c r="C4269" s="185" t="s">
        <v>297</v>
      </c>
      <c r="D4269" s="483">
        <v>40.49</v>
      </c>
      <c r="E4269" s="484"/>
    </row>
    <row r="4270" spans="1:5" x14ac:dyDescent="0.3">
      <c r="A4270" s="239">
        <v>92670</v>
      </c>
      <c r="B4270" s="239" t="s">
        <v>55528</v>
      </c>
      <c r="C4270" s="185" t="s">
        <v>297</v>
      </c>
      <c r="D4270" s="483">
        <v>37.75</v>
      </c>
      <c r="E4270" s="484"/>
    </row>
    <row r="4271" spans="1:5" x14ac:dyDescent="0.3">
      <c r="A4271" s="239">
        <v>92671</v>
      </c>
      <c r="B4271" s="239" t="s">
        <v>55529</v>
      </c>
      <c r="C4271" s="185" t="s">
        <v>297</v>
      </c>
      <c r="D4271" s="483">
        <v>54.29</v>
      </c>
      <c r="E4271" s="484"/>
    </row>
    <row r="4272" spans="1:5" x14ac:dyDescent="0.3">
      <c r="A4272" s="239">
        <v>92672</v>
      </c>
      <c r="B4272" s="239" t="s">
        <v>55530</v>
      </c>
      <c r="C4272" s="185" t="s">
        <v>297</v>
      </c>
      <c r="D4272" s="483">
        <v>48.84</v>
      </c>
      <c r="E4272" s="484"/>
    </row>
    <row r="4273" spans="1:5" x14ac:dyDescent="0.3">
      <c r="A4273" s="239">
        <v>92673</v>
      </c>
      <c r="B4273" s="239" t="s">
        <v>55531</v>
      </c>
      <c r="C4273" s="185" t="s">
        <v>297</v>
      </c>
      <c r="D4273" s="483">
        <v>62.95</v>
      </c>
      <c r="E4273" s="484"/>
    </row>
    <row r="4274" spans="1:5" x14ac:dyDescent="0.3">
      <c r="A4274" s="239">
        <v>92674</v>
      </c>
      <c r="B4274" s="239" t="s">
        <v>55532</v>
      </c>
      <c r="C4274" s="185" t="s">
        <v>297</v>
      </c>
      <c r="D4274" s="483">
        <v>59.19</v>
      </c>
      <c r="E4274" s="484"/>
    </row>
    <row r="4275" spans="1:5" x14ac:dyDescent="0.3">
      <c r="A4275" s="239">
        <v>92675</v>
      </c>
      <c r="B4275" s="239" t="s">
        <v>55533</v>
      </c>
      <c r="C4275" s="185" t="s">
        <v>297</v>
      </c>
      <c r="D4275" s="483">
        <v>82.96</v>
      </c>
      <c r="E4275" s="484"/>
    </row>
    <row r="4276" spans="1:5" x14ac:dyDescent="0.3">
      <c r="A4276" s="239">
        <v>92676</v>
      </c>
      <c r="B4276" s="239" t="s">
        <v>55534</v>
      </c>
      <c r="C4276" s="185" t="s">
        <v>297</v>
      </c>
      <c r="D4276" s="483">
        <v>80.41</v>
      </c>
      <c r="E4276" s="484"/>
    </row>
    <row r="4277" spans="1:5" x14ac:dyDescent="0.3">
      <c r="A4277" s="239">
        <v>92677</v>
      </c>
      <c r="B4277" s="239" t="s">
        <v>55535</v>
      </c>
      <c r="C4277" s="185" t="s">
        <v>297</v>
      </c>
      <c r="D4277" s="483">
        <v>139.86000000000001</v>
      </c>
      <c r="E4277" s="484"/>
    </row>
    <row r="4278" spans="1:5" x14ac:dyDescent="0.3">
      <c r="A4278" s="239">
        <v>92678</v>
      </c>
      <c r="B4278" s="239" t="s">
        <v>55536</v>
      </c>
      <c r="C4278" s="185" t="s">
        <v>297</v>
      </c>
      <c r="D4278" s="483">
        <v>128.63</v>
      </c>
      <c r="E4278" s="484"/>
    </row>
    <row r="4279" spans="1:5" x14ac:dyDescent="0.3">
      <c r="A4279" s="239">
        <v>92679</v>
      </c>
      <c r="B4279" s="239" t="s">
        <v>55537</v>
      </c>
      <c r="C4279" s="185" t="s">
        <v>297</v>
      </c>
      <c r="D4279" s="483">
        <v>194.44</v>
      </c>
      <c r="E4279" s="484"/>
    </row>
    <row r="4280" spans="1:5" x14ac:dyDescent="0.3">
      <c r="A4280" s="239">
        <v>92680</v>
      </c>
      <c r="B4280" s="239" t="s">
        <v>55538</v>
      </c>
      <c r="C4280" s="185" t="s">
        <v>297</v>
      </c>
      <c r="D4280" s="483">
        <v>172.8</v>
      </c>
      <c r="E4280" s="484"/>
    </row>
    <row r="4281" spans="1:5" x14ac:dyDescent="0.3">
      <c r="A4281" s="239">
        <v>92681</v>
      </c>
      <c r="B4281" s="239" t="s">
        <v>55539</v>
      </c>
      <c r="C4281" s="185" t="s">
        <v>297</v>
      </c>
      <c r="D4281" s="483">
        <v>51.32</v>
      </c>
      <c r="E4281" s="484"/>
    </row>
    <row r="4282" spans="1:5" x14ac:dyDescent="0.3">
      <c r="A4282" s="239">
        <v>92682</v>
      </c>
      <c r="B4282" s="239" t="s">
        <v>55540</v>
      </c>
      <c r="C4282" s="185" t="s">
        <v>297</v>
      </c>
      <c r="D4282" s="483">
        <v>65.72</v>
      </c>
      <c r="E4282" s="484"/>
    </row>
    <row r="4283" spans="1:5" x14ac:dyDescent="0.3">
      <c r="A4283" s="239">
        <v>92683</v>
      </c>
      <c r="B4283" s="239" t="s">
        <v>55541</v>
      </c>
      <c r="C4283" s="185" t="s">
        <v>297</v>
      </c>
      <c r="D4283" s="483">
        <v>77.44</v>
      </c>
      <c r="E4283" s="484"/>
    </row>
    <row r="4284" spans="1:5" x14ac:dyDescent="0.3">
      <c r="A4284" s="239">
        <v>92684</v>
      </c>
      <c r="B4284" s="239" t="s">
        <v>55542</v>
      </c>
      <c r="C4284" s="185" t="s">
        <v>297</v>
      </c>
      <c r="D4284" s="483">
        <v>107.09</v>
      </c>
      <c r="E4284" s="484"/>
    </row>
    <row r="4285" spans="1:5" x14ac:dyDescent="0.3">
      <c r="A4285" s="239">
        <v>92685</v>
      </c>
      <c r="B4285" s="239" t="s">
        <v>55543</v>
      </c>
      <c r="C4285" s="185" t="s">
        <v>297</v>
      </c>
      <c r="D4285" s="483">
        <v>177.09</v>
      </c>
      <c r="E4285" s="484"/>
    </row>
    <row r="4286" spans="1:5" x14ac:dyDescent="0.3">
      <c r="A4286" s="239">
        <v>92686</v>
      </c>
      <c r="B4286" s="239" t="s">
        <v>55544</v>
      </c>
      <c r="C4286" s="185" t="s">
        <v>297</v>
      </c>
      <c r="D4286" s="483">
        <v>228.24</v>
      </c>
      <c r="E4286" s="484"/>
    </row>
    <row r="4287" spans="1:5" x14ac:dyDescent="0.3">
      <c r="A4287" s="239">
        <v>92692</v>
      </c>
      <c r="B4287" s="239" t="s">
        <v>55545</v>
      </c>
      <c r="C4287" s="185" t="s">
        <v>297</v>
      </c>
      <c r="D4287" s="483">
        <v>14.16</v>
      </c>
      <c r="E4287" s="484"/>
    </row>
    <row r="4288" spans="1:5" x14ac:dyDescent="0.3">
      <c r="A4288" s="239">
        <v>92693</v>
      </c>
      <c r="B4288" s="239" t="s">
        <v>55546</v>
      </c>
      <c r="C4288" s="185" t="s">
        <v>297</v>
      </c>
      <c r="D4288" s="483">
        <v>14.62</v>
      </c>
      <c r="E4288" s="484"/>
    </row>
    <row r="4289" spans="1:5" x14ac:dyDescent="0.3">
      <c r="A4289" s="239">
        <v>92694</v>
      </c>
      <c r="B4289" s="239" t="s">
        <v>55547</v>
      </c>
      <c r="C4289" s="185" t="s">
        <v>297</v>
      </c>
      <c r="D4289" s="483">
        <v>22.21</v>
      </c>
      <c r="E4289" s="484"/>
    </row>
    <row r="4290" spans="1:5" x14ac:dyDescent="0.3">
      <c r="A4290" s="239">
        <v>92695</v>
      </c>
      <c r="B4290" s="239" t="s">
        <v>55548</v>
      </c>
      <c r="C4290" s="185" t="s">
        <v>297</v>
      </c>
      <c r="D4290" s="483">
        <v>22.67</v>
      </c>
      <c r="E4290" s="484"/>
    </row>
    <row r="4291" spans="1:5" x14ac:dyDescent="0.3">
      <c r="A4291" s="239">
        <v>92696</v>
      </c>
      <c r="B4291" s="239" t="s">
        <v>55549</v>
      </c>
      <c r="C4291" s="185" t="s">
        <v>297</v>
      </c>
      <c r="D4291" s="483">
        <v>34.630000000000003</v>
      </c>
      <c r="E4291" s="484"/>
    </row>
    <row r="4292" spans="1:5" x14ac:dyDescent="0.3">
      <c r="A4292" s="239">
        <v>92697</v>
      </c>
      <c r="B4292" s="239" t="s">
        <v>55550</v>
      </c>
      <c r="C4292" s="185" t="s">
        <v>297</v>
      </c>
      <c r="D4292" s="483">
        <v>36.69</v>
      </c>
      <c r="E4292" s="484"/>
    </row>
    <row r="4293" spans="1:5" x14ac:dyDescent="0.3">
      <c r="A4293" s="239">
        <v>92698</v>
      </c>
      <c r="B4293" s="239" t="s">
        <v>55551</v>
      </c>
      <c r="C4293" s="185" t="s">
        <v>297</v>
      </c>
      <c r="D4293" s="483">
        <v>20.92</v>
      </c>
      <c r="E4293" s="484"/>
    </row>
    <row r="4294" spans="1:5" x14ac:dyDescent="0.3">
      <c r="A4294" s="239">
        <v>92699</v>
      </c>
      <c r="B4294" s="239" t="s">
        <v>55552</v>
      </c>
      <c r="C4294" s="185" t="s">
        <v>297</v>
      </c>
      <c r="D4294" s="483">
        <v>19.43</v>
      </c>
      <c r="E4294" s="484"/>
    </row>
    <row r="4295" spans="1:5" x14ac:dyDescent="0.3">
      <c r="A4295" s="239">
        <v>92700</v>
      </c>
      <c r="B4295" s="239" t="s">
        <v>55553</v>
      </c>
      <c r="C4295" s="185" t="s">
        <v>297</v>
      </c>
      <c r="D4295" s="483">
        <v>33.869999999999997</v>
      </c>
      <c r="E4295" s="484"/>
    </row>
    <row r="4296" spans="1:5" x14ac:dyDescent="0.3">
      <c r="A4296" s="239">
        <v>92701</v>
      </c>
      <c r="B4296" s="239" t="s">
        <v>55554</v>
      </c>
      <c r="C4296" s="185" t="s">
        <v>297</v>
      </c>
      <c r="D4296" s="483">
        <v>31.65</v>
      </c>
      <c r="E4296" s="484"/>
    </row>
    <row r="4297" spans="1:5" x14ac:dyDescent="0.3">
      <c r="A4297" s="239">
        <v>92702</v>
      </c>
      <c r="B4297" s="239" t="s">
        <v>55555</v>
      </c>
      <c r="C4297" s="185" t="s">
        <v>297</v>
      </c>
      <c r="D4297" s="483">
        <v>52.65</v>
      </c>
      <c r="E4297" s="484"/>
    </row>
    <row r="4298" spans="1:5" x14ac:dyDescent="0.3">
      <c r="A4298" s="239">
        <v>92703</v>
      </c>
      <c r="B4298" s="239" t="s">
        <v>55556</v>
      </c>
      <c r="C4298" s="185" t="s">
        <v>297</v>
      </c>
      <c r="D4298" s="483">
        <v>49.91</v>
      </c>
      <c r="E4298" s="484"/>
    </row>
    <row r="4299" spans="1:5" x14ac:dyDescent="0.3">
      <c r="A4299" s="239">
        <v>92704</v>
      </c>
      <c r="B4299" s="239" t="s">
        <v>55557</v>
      </c>
      <c r="C4299" s="185" t="s">
        <v>297</v>
      </c>
      <c r="D4299" s="483">
        <v>26.2</v>
      </c>
      <c r="E4299" s="484"/>
    </row>
    <row r="4300" spans="1:5" x14ac:dyDescent="0.3">
      <c r="A4300" s="239">
        <v>92705</v>
      </c>
      <c r="B4300" s="239" t="s">
        <v>55558</v>
      </c>
      <c r="C4300" s="185" t="s">
        <v>297</v>
      </c>
      <c r="D4300" s="483">
        <v>41.73</v>
      </c>
      <c r="E4300" s="484"/>
    </row>
    <row r="4301" spans="1:5" x14ac:dyDescent="0.3">
      <c r="A4301" s="239">
        <v>92706</v>
      </c>
      <c r="B4301" s="239" t="s">
        <v>55559</v>
      </c>
      <c r="C4301" s="185" t="s">
        <v>297</v>
      </c>
      <c r="D4301" s="483">
        <v>67.53</v>
      </c>
      <c r="E4301" s="484"/>
    </row>
    <row r="4302" spans="1:5" x14ac:dyDescent="0.3">
      <c r="A4302" s="239">
        <v>92889</v>
      </c>
      <c r="B4302" s="239" t="s">
        <v>55560</v>
      </c>
      <c r="C4302" s="185" t="s">
        <v>297</v>
      </c>
      <c r="D4302" s="483">
        <v>142.94999999999999</v>
      </c>
      <c r="E4302" s="484"/>
    </row>
    <row r="4303" spans="1:5" x14ac:dyDescent="0.3">
      <c r="A4303" s="239">
        <v>92890</v>
      </c>
      <c r="B4303" s="239" t="s">
        <v>55561</v>
      </c>
      <c r="C4303" s="185" t="s">
        <v>297</v>
      </c>
      <c r="D4303" s="483">
        <v>220.03</v>
      </c>
      <c r="E4303" s="484"/>
    </row>
    <row r="4304" spans="1:5" x14ac:dyDescent="0.3">
      <c r="A4304" s="239">
        <v>92891</v>
      </c>
      <c r="B4304" s="239" t="s">
        <v>55562</v>
      </c>
      <c r="C4304" s="185" t="s">
        <v>297</v>
      </c>
      <c r="D4304" s="483">
        <v>325.95</v>
      </c>
      <c r="E4304" s="484"/>
    </row>
    <row r="4305" spans="1:5" x14ac:dyDescent="0.3">
      <c r="A4305" s="239">
        <v>92892</v>
      </c>
      <c r="B4305" s="239" t="s">
        <v>55563</v>
      </c>
      <c r="C4305" s="185" t="s">
        <v>297</v>
      </c>
      <c r="D4305" s="483">
        <v>59.22</v>
      </c>
      <c r="E4305" s="484"/>
    </row>
    <row r="4306" spans="1:5" x14ac:dyDescent="0.3">
      <c r="A4306" s="239">
        <v>92893</v>
      </c>
      <c r="B4306" s="239" t="s">
        <v>55564</v>
      </c>
      <c r="C4306" s="185" t="s">
        <v>297</v>
      </c>
      <c r="D4306" s="483">
        <v>86.22</v>
      </c>
      <c r="E4306" s="484"/>
    </row>
    <row r="4307" spans="1:5" x14ac:dyDescent="0.3">
      <c r="A4307" s="239">
        <v>92894</v>
      </c>
      <c r="B4307" s="239" t="s">
        <v>55565</v>
      </c>
      <c r="C4307" s="185" t="s">
        <v>297</v>
      </c>
      <c r="D4307" s="483">
        <v>103.66</v>
      </c>
      <c r="E4307" s="484"/>
    </row>
    <row r="4308" spans="1:5" x14ac:dyDescent="0.3">
      <c r="A4308" s="239">
        <v>92895</v>
      </c>
      <c r="B4308" s="239" t="s">
        <v>55566</v>
      </c>
      <c r="C4308" s="185" t="s">
        <v>297</v>
      </c>
      <c r="D4308" s="483">
        <v>142.91</v>
      </c>
      <c r="E4308" s="484"/>
    </row>
    <row r="4309" spans="1:5" x14ac:dyDescent="0.3">
      <c r="A4309" s="239">
        <v>92896</v>
      </c>
      <c r="B4309" s="239" t="s">
        <v>55567</v>
      </c>
      <c r="C4309" s="185" t="s">
        <v>297</v>
      </c>
      <c r="D4309" s="483">
        <v>221.54</v>
      </c>
      <c r="E4309" s="484"/>
    </row>
    <row r="4310" spans="1:5" x14ac:dyDescent="0.3">
      <c r="A4310" s="239">
        <v>92897</v>
      </c>
      <c r="B4310" s="239" t="s">
        <v>55568</v>
      </c>
      <c r="C4310" s="185" t="s">
        <v>297</v>
      </c>
      <c r="D4310" s="483">
        <v>329.07</v>
      </c>
      <c r="E4310" s="484"/>
    </row>
    <row r="4311" spans="1:5" x14ac:dyDescent="0.3">
      <c r="A4311" s="239">
        <v>92898</v>
      </c>
      <c r="B4311" s="239" t="s">
        <v>55569</v>
      </c>
      <c r="C4311" s="185" t="s">
        <v>297</v>
      </c>
      <c r="D4311" s="483">
        <v>50.81</v>
      </c>
      <c r="E4311" s="484"/>
    </row>
    <row r="4312" spans="1:5" x14ac:dyDescent="0.3">
      <c r="A4312" s="239">
        <v>92899</v>
      </c>
      <c r="B4312" s="239" t="s">
        <v>55570</v>
      </c>
      <c r="C4312" s="185" t="s">
        <v>297</v>
      </c>
      <c r="D4312" s="483">
        <v>76.64</v>
      </c>
      <c r="E4312" s="484"/>
    </row>
    <row r="4313" spans="1:5" x14ac:dyDescent="0.3">
      <c r="A4313" s="239">
        <v>92900</v>
      </c>
      <c r="B4313" s="239" t="s">
        <v>55571</v>
      </c>
      <c r="C4313" s="185" t="s">
        <v>297</v>
      </c>
      <c r="D4313" s="483">
        <v>92.75</v>
      </c>
      <c r="E4313" s="484"/>
    </row>
    <row r="4314" spans="1:5" x14ac:dyDescent="0.3">
      <c r="A4314" s="239">
        <v>92901</v>
      </c>
      <c r="B4314" s="239" t="s">
        <v>55572</v>
      </c>
      <c r="C4314" s="185" t="s">
        <v>297</v>
      </c>
      <c r="D4314" s="483">
        <v>130.34</v>
      </c>
      <c r="E4314" s="484"/>
    </row>
    <row r="4315" spans="1:5" x14ac:dyDescent="0.3">
      <c r="A4315" s="239">
        <v>92902</v>
      </c>
      <c r="B4315" s="239" t="s">
        <v>55573</v>
      </c>
      <c r="C4315" s="185" t="s">
        <v>297</v>
      </c>
      <c r="D4315" s="483">
        <v>206.47</v>
      </c>
      <c r="E4315" s="484"/>
    </row>
    <row r="4316" spans="1:5" x14ac:dyDescent="0.3">
      <c r="A4316" s="239">
        <v>92903</v>
      </c>
      <c r="B4316" s="239" t="s">
        <v>55574</v>
      </c>
      <c r="C4316" s="185" t="s">
        <v>297</v>
      </c>
      <c r="D4316" s="483">
        <v>311.56</v>
      </c>
      <c r="E4316" s="484"/>
    </row>
    <row r="4317" spans="1:5" x14ac:dyDescent="0.3">
      <c r="A4317" s="239">
        <v>92904</v>
      </c>
      <c r="B4317" s="239" t="s">
        <v>55575</v>
      </c>
      <c r="C4317" s="185" t="s">
        <v>297</v>
      </c>
      <c r="D4317" s="483">
        <v>34.97</v>
      </c>
      <c r="E4317" s="484"/>
    </row>
    <row r="4318" spans="1:5" x14ac:dyDescent="0.3">
      <c r="A4318" s="239">
        <v>92905</v>
      </c>
      <c r="B4318" s="239" t="s">
        <v>55576</v>
      </c>
      <c r="C4318" s="185" t="s">
        <v>297</v>
      </c>
      <c r="D4318" s="483">
        <v>49.37</v>
      </c>
      <c r="E4318" s="484"/>
    </row>
    <row r="4319" spans="1:5" x14ac:dyDescent="0.3">
      <c r="A4319" s="239">
        <v>92906</v>
      </c>
      <c r="B4319" s="239" t="s">
        <v>55577</v>
      </c>
      <c r="C4319" s="185" t="s">
        <v>297</v>
      </c>
      <c r="D4319" s="483">
        <v>58.86</v>
      </c>
      <c r="E4319" s="484"/>
    </row>
    <row r="4320" spans="1:5" x14ac:dyDescent="0.3">
      <c r="A4320" s="239">
        <v>92907</v>
      </c>
      <c r="B4320" s="239" t="s">
        <v>55578</v>
      </c>
      <c r="C4320" s="185" t="s">
        <v>297</v>
      </c>
      <c r="D4320" s="483">
        <v>72.790000000000006</v>
      </c>
      <c r="E4320" s="484"/>
    </row>
    <row r="4321" spans="1:5" x14ac:dyDescent="0.3">
      <c r="A4321" s="239">
        <v>92908</v>
      </c>
      <c r="B4321" s="239" t="s">
        <v>55579</v>
      </c>
      <c r="C4321" s="185" t="s">
        <v>297</v>
      </c>
      <c r="D4321" s="483">
        <v>72.790000000000006</v>
      </c>
      <c r="E4321" s="484"/>
    </row>
    <row r="4322" spans="1:5" x14ac:dyDescent="0.3">
      <c r="A4322" s="239">
        <v>92909</v>
      </c>
      <c r="B4322" s="239" t="s">
        <v>55580</v>
      </c>
      <c r="C4322" s="185" t="s">
        <v>297</v>
      </c>
      <c r="D4322" s="483">
        <v>72.790000000000006</v>
      </c>
      <c r="E4322" s="484"/>
    </row>
    <row r="4323" spans="1:5" x14ac:dyDescent="0.3">
      <c r="A4323" s="239">
        <v>92910</v>
      </c>
      <c r="B4323" s="239" t="s">
        <v>55581</v>
      </c>
      <c r="C4323" s="185" t="s">
        <v>297</v>
      </c>
      <c r="D4323" s="483">
        <v>108.29</v>
      </c>
      <c r="E4323" s="484"/>
    </row>
    <row r="4324" spans="1:5" x14ac:dyDescent="0.3">
      <c r="A4324" s="239">
        <v>92911</v>
      </c>
      <c r="B4324" s="239" t="s">
        <v>55582</v>
      </c>
      <c r="C4324" s="185" t="s">
        <v>297</v>
      </c>
      <c r="D4324" s="483">
        <v>108.29</v>
      </c>
      <c r="E4324" s="484"/>
    </row>
    <row r="4325" spans="1:5" x14ac:dyDescent="0.3">
      <c r="A4325" s="239">
        <v>92912</v>
      </c>
      <c r="B4325" s="239" t="s">
        <v>55583</v>
      </c>
      <c r="C4325" s="185" t="s">
        <v>297</v>
      </c>
      <c r="D4325" s="483">
        <v>148.28</v>
      </c>
      <c r="E4325" s="484"/>
    </row>
    <row r="4326" spans="1:5" x14ac:dyDescent="0.3">
      <c r="A4326" s="239">
        <v>92913</v>
      </c>
      <c r="B4326" s="239" t="s">
        <v>55584</v>
      </c>
      <c r="C4326" s="185" t="s">
        <v>297</v>
      </c>
      <c r="D4326" s="483">
        <v>150.87</v>
      </c>
      <c r="E4326" s="484"/>
    </row>
    <row r="4327" spans="1:5" x14ac:dyDescent="0.3">
      <c r="A4327" s="239">
        <v>92914</v>
      </c>
      <c r="B4327" s="239" t="s">
        <v>55585</v>
      </c>
      <c r="C4327" s="185" t="s">
        <v>297</v>
      </c>
      <c r="D4327" s="483">
        <v>150.87</v>
      </c>
      <c r="E4327" s="484"/>
    </row>
    <row r="4328" spans="1:5" x14ac:dyDescent="0.3">
      <c r="A4328" s="239">
        <v>92918</v>
      </c>
      <c r="B4328" s="239" t="s">
        <v>55586</v>
      </c>
      <c r="C4328" s="185" t="s">
        <v>297</v>
      </c>
      <c r="D4328" s="483">
        <v>36.880000000000003</v>
      </c>
      <c r="E4328" s="484"/>
    </row>
    <row r="4329" spans="1:5" x14ac:dyDescent="0.3">
      <c r="A4329" s="239">
        <v>92920</v>
      </c>
      <c r="B4329" s="239" t="s">
        <v>55587</v>
      </c>
      <c r="C4329" s="185" t="s">
        <v>297</v>
      </c>
      <c r="D4329" s="483">
        <v>37.17</v>
      </c>
      <c r="E4329" s="484"/>
    </row>
    <row r="4330" spans="1:5" x14ac:dyDescent="0.3">
      <c r="A4330" s="239">
        <v>92925</v>
      </c>
      <c r="B4330" s="239" t="s">
        <v>55588</v>
      </c>
      <c r="C4330" s="185" t="s">
        <v>297</v>
      </c>
      <c r="D4330" s="483">
        <v>46.54</v>
      </c>
      <c r="E4330" s="484"/>
    </row>
    <row r="4331" spans="1:5" x14ac:dyDescent="0.3">
      <c r="A4331" s="239">
        <v>92926</v>
      </c>
      <c r="B4331" s="239" t="s">
        <v>55589</v>
      </c>
      <c r="C4331" s="185" t="s">
        <v>297</v>
      </c>
      <c r="D4331" s="483">
        <v>46.53</v>
      </c>
      <c r="E4331" s="484"/>
    </row>
    <row r="4332" spans="1:5" x14ac:dyDescent="0.3">
      <c r="A4332" s="239">
        <v>92927</v>
      </c>
      <c r="B4332" s="239" t="s">
        <v>55590</v>
      </c>
      <c r="C4332" s="185" t="s">
        <v>297</v>
      </c>
      <c r="D4332" s="483">
        <v>46.53</v>
      </c>
      <c r="E4332" s="484"/>
    </row>
    <row r="4333" spans="1:5" x14ac:dyDescent="0.3">
      <c r="A4333" s="239">
        <v>92928</v>
      </c>
      <c r="B4333" s="239" t="s">
        <v>55591</v>
      </c>
      <c r="C4333" s="185" t="s">
        <v>297</v>
      </c>
      <c r="D4333" s="483">
        <v>53.54</v>
      </c>
      <c r="E4333" s="484"/>
    </row>
    <row r="4334" spans="1:5" x14ac:dyDescent="0.3">
      <c r="A4334" s="239">
        <v>92929</v>
      </c>
      <c r="B4334" s="239" t="s">
        <v>55592</v>
      </c>
      <c r="C4334" s="185" t="s">
        <v>297</v>
      </c>
      <c r="D4334" s="483">
        <v>53.54</v>
      </c>
      <c r="E4334" s="484"/>
    </row>
    <row r="4335" spans="1:5" x14ac:dyDescent="0.3">
      <c r="A4335" s="239">
        <v>92930</v>
      </c>
      <c r="B4335" s="239" t="s">
        <v>55593</v>
      </c>
      <c r="C4335" s="185" t="s">
        <v>297</v>
      </c>
      <c r="D4335" s="483">
        <v>53.54</v>
      </c>
      <c r="E4335" s="484"/>
    </row>
    <row r="4336" spans="1:5" x14ac:dyDescent="0.3">
      <c r="A4336" s="239">
        <v>92931</v>
      </c>
      <c r="B4336" s="239" t="s">
        <v>55594</v>
      </c>
      <c r="C4336" s="185" t="s">
        <v>297</v>
      </c>
      <c r="D4336" s="483">
        <v>72.75</v>
      </c>
      <c r="E4336" s="484"/>
    </row>
    <row r="4337" spans="1:5" x14ac:dyDescent="0.3">
      <c r="A4337" s="239">
        <v>92932</v>
      </c>
      <c r="B4337" s="239" t="s">
        <v>55595</v>
      </c>
      <c r="C4337" s="185" t="s">
        <v>297</v>
      </c>
      <c r="D4337" s="483">
        <v>72.75</v>
      </c>
      <c r="E4337" s="484"/>
    </row>
    <row r="4338" spans="1:5" x14ac:dyDescent="0.3">
      <c r="A4338" s="239">
        <v>92933</v>
      </c>
      <c r="B4338" s="239" t="s">
        <v>55596</v>
      </c>
      <c r="C4338" s="185" t="s">
        <v>297</v>
      </c>
      <c r="D4338" s="483">
        <v>72.75</v>
      </c>
      <c r="E4338" s="484"/>
    </row>
    <row r="4339" spans="1:5" x14ac:dyDescent="0.3">
      <c r="A4339" s="239">
        <v>92934</v>
      </c>
      <c r="B4339" s="239" t="s">
        <v>55597</v>
      </c>
      <c r="C4339" s="185" t="s">
        <v>297</v>
      </c>
      <c r="D4339" s="483">
        <v>109.8</v>
      </c>
      <c r="E4339" s="484"/>
    </row>
    <row r="4340" spans="1:5" x14ac:dyDescent="0.3">
      <c r="A4340" s="239">
        <v>92935</v>
      </c>
      <c r="B4340" s="239" t="s">
        <v>55598</v>
      </c>
      <c r="C4340" s="185" t="s">
        <v>297</v>
      </c>
      <c r="D4340" s="483">
        <v>109.8</v>
      </c>
      <c r="E4340" s="484"/>
    </row>
    <row r="4341" spans="1:5" x14ac:dyDescent="0.3">
      <c r="A4341" s="239">
        <v>92936</v>
      </c>
      <c r="B4341" s="239" t="s">
        <v>55599</v>
      </c>
      <c r="C4341" s="185" t="s">
        <v>297</v>
      </c>
      <c r="D4341" s="483">
        <v>153.99</v>
      </c>
      <c r="E4341" s="484"/>
    </row>
    <row r="4342" spans="1:5" x14ac:dyDescent="0.3">
      <c r="A4342" s="239">
        <v>92937</v>
      </c>
      <c r="B4342" s="239" t="s">
        <v>55600</v>
      </c>
      <c r="C4342" s="185" t="s">
        <v>297</v>
      </c>
      <c r="D4342" s="483">
        <v>153.99</v>
      </c>
      <c r="E4342" s="484"/>
    </row>
    <row r="4343" spans="1:5" x14ac:dyDescent="0.3">
      <c r="A4343" s="239">
        <v>92938</v>
      </c>
      <c r="B4343" s="239" t="s">
        <v>55601</v>
      </c>
      <c r="C4343" s="185" t="s">
        <v>297</v>
      </c>
      <c r="D4343" s="483">
        <v>28.47</v>
      </c>
      <c r="E4343" s="484"/>
    </row>
    <row r="4344" spans="1:5" x14ac:dyDescent="0.3">
      <c r="A4344" s="239">
        <v>92939</v>
      </c>
      <c r="B4344" s="239" t="s">
        <v>55602</v>
      </c>
      <c r="C4344" s="185" t="s">
        <v>297</v>
      </c>
      <c r="D4344" s="483">
        <v>28.76</v>
      </c>
      <c r="E4344" s="484"/>
    </row>
    <row r="4345" spans="1:5" x14ac:dyDescent="0.3">
      <c r="A4345" s="239">
        <v>92940</v>
      </c>
      <c r="B4345" s="239" t="s">
        <v>55603</v>
      </c>
      <c r="C4345" s="185" t="s">
        <v>297</v>
      </c>
      <c r="D4345" s="483">
        <v>36.96</v>
      </c>
      <c r="E4345" s="484"/>
    </row>
    <row r="4346" spans="1:5" x14ac:dyDescent="0.3">
      <c r="A4346" s="239">
        <v>92941</v>
      </c>
      <c r="B4346" s="239" t="s">
        <v>55604</v>
      </c>
      <c r="C4346" s="185" t="s">
        <v>297</v>
      </c>
      <c r="D4346" s="483">
        <v>36.950000000000003</v>
      </c>
      <c r="E4346" s="484"/>
    </row>
    <row r="4347" spans="1:5" x14ac:dyDescent="0.3">
      <c r="A4347" s="239">
        <v>92942</v>
      </c>
      <c r="B4347" s="239" t="s">
        <v>55605</v>
      </c>
      <c r="C4347" s="185" t="s">
        <v>297</v>
      </c>
      <c r="D4347" s="483">
        <v>36.950000000000003</v>
      </c>
      <c r="E4347" s="484"/>
    </row>
    <row r="4348" spans="1:5" x14ac:dyDescent="0.3">
      <c r="A4348" s="239">
        <v>92943</v>
      </c>
      <c r="B4348" s="239" t="s">
        <v>55606</v>
      </c>
      <c r="C4348" s="185" t="s">
        <v>297</v>
      </c>
      <c r="D4348" s="483">
        <v>42.63</v>
      </c>
      <c r="E4348" s="484"/>
    </row>
    <row r="4349" spans="1:5" x14ac:dyDescent="0.3">
      <c r="A4349" s="239">
        <v>92944</v>
      </c>
      <c r="B4349" s="239" t="s">
        <v>55607</v>
      </c>
      <c r="C4349" s="185" t="s">
        <v>297</v>
      </c>
      <c r="D4349" s="483">
        <v>42.63</v>
      </c>
      <c r="E4349" s="484"/>
    </row>
    <row r="4350" spans="1:5" x14ac:dyDescent="0.3">
      <c r="A4350" s="239">
        <v>92945</v>
      </c>
      <c r="B4350" s="239" t="s">
        <v>55608</v>
      </c>
      <c r="C4350" s="185" t="s">
        <v>297</v>
      </c>
      <c r="D4350" s="483">
        <v>42.63</v>
      </c>
      <c r="E4350" s="484"/>
    </row>
    <row r="4351" spans="1:5" x14ac:dyDescent="0.3">
      <c r="A4351" s="239">
        <v>92946</v>
      </c>
      <c r="B4351" s="239" t="s">
        <v>55609</v>
      </c>
      <c r="C4351" s="185" t="s">
        <v>297</v>
      </c>
      <c r="D4351" s="483">
        <v>60.18</v>
      </c>
      <c r="E4351" s="484"/>
    </row>
    <row r="4352" spans="1:5" x14ac:dyDescent="0.3">
      <c r="A4352" s="239">
        <v>92947</v>
      </c>
      <c r="B4352" s="239" t="s">
        <v>55610</v>
      </c>
      <c r="C4352" s="185" t="s">
        <v>297</v>
      </c>
      <c r="D4352" s="483">
        <v>60.18</v>
      </c>
      <c r="E4352" s="484"/>
    </row>
    <row r="4353" spans="1:5" x14ac:dyDescent="0.3">
      <c r="A4353" s="239">
        <v>92948</v>
      </c>
      <c r="B4353" s="239" t="s">
        <v>55611</v>
      </c>
      <c r="C4353" s="185" t="s">
        <v>297</v>
      </c>
      <c r="D4353" s="483">
        <v>60.18</v>
      </c>
      <c r="E4353" s="484"/>
    </row>
    <row r="4354" spans="1:5" x14ac:dyDescent="0.3">
      <c r="A4354" s="239">
        <v>92949</v>
      </c>
      <c r="B4354" s="239" t="s">
        <v>55612</v>
      </c>
      <c r="C4354" s="185" t="s">
        <v>297</v>
      </c>
      <c r="D4354" s="483">
        <v>94.73</v>
      </c>
      <c r="E4354" s="484"/>
    </row>
    <row r="4355" spans="1:5" x14ac:dyDescent="0.3">
      <c r="A4355" s="239">
        <v>92950</v>
      </c>
      <c r="B4355" s="239" t="s">
        <v>55613</v>
      </c>
      <c r="C4355" s="185" t="s">
        <v>297</v>
      </c>
      <c r="D4355" s="483">
        <v>94.73</v>
      </c>
      <c r="E4355" s="484"/>
    </row>
    <row r="4356" spans="1:5" x14ac:dyDescent="0.3">
      <c r="A4356" s="239">
        <v>92951</v>
      </c>
      <c r="B4356" s="239" t="s">
        <v>55614</v>
      </c>
      <c r="C4356" s="185" t="s">
        <v>297</v>
      </c>
      <c r="D4356" s="483">
        <v>136.47999999999999</v>
      </c>
      <c r="E4356" s="484"/>
    </row>
    <row r="4357" spans="1:5" x14ac:dyDescent="0.3">
      <c r="A4357" s="239">
        <v>92952</v>
      </c>
      <c r="B4357" s="239" t="s">
        <v>55615</v>
      </c>
      <c r="C4357" s="185" t="s">
        <v>297</v>
      </c>
      <c r="D4357" s="483">
        <v>136.47999999999999</v>
      </c>
      <c r="E4357" s="484"/>
    </row>
    <row r="4358" spans="1:5" x14ac:dyDescent="0.3">
      <c r="A4358" s="239">
        <v>92953</v>
      </c>
      <c r="B4358" s="239" t="s">
        <v>55616</v>
      </c>
      <c r="C4358" s="185" t="s">
        <v>297</v>
      </c>
      <c r="D4358" s="483">
        <v>24.16</v>
      </c>
      <c r="E4358" s="484"/>
    </row>
    <row r="4359" spans="1:5" x14ac:dyDescent="0.3">
      <c r="A4359" s="239">
        <v>93050</v>
      </c>
      <c r="B4359" s="239" t="s">
        <v>55617</v>
      </c>
      <c r="C4359" s="185" t="s">
        <v>297</v>
      </c>
      <c r="D4359" s="483">
        <v>10.62</v>
      </c>
      <c r="E4359" s="484"/>
    </row>
    <row r="4360" spans="1:5" x14ac:dyDescent="0.3">
      <c r="A4360" s="239">
        <v>93052</v>
      </c>
      <c r="B4360" s="239" t="s">
        <v>55618</v>
      </c>
      <c r="C4360" s="185" t="s">
        <v>297</v>
      </c>
      <c r="D4360" s="483">
        <v>494.83</v>
      </c>
      <c r="E4360" s="484"/>
    </row>
    <row r="4361" spans="1:5" x14ac:dyDescent="0.3">
      <c r="A4361" s="239">
        <v>93054</v>
      </c>
      <c r="B4361" s="239" t="s">
        <v>55619</v>
      </c>
      <c r="C4361" s="185" t="s">
        <v>297</v>
      </c>
      <c r="D4361" s="483">
        <v>21.16</v>
      </c>
      <c r="E4361" s="484"/>
    </row>
    <row r="4362" spans="1:5" x14ac:dyDescent="0.3">
      <c r="A4362" s="239">
        <v>93055</v>
      </c>
      <c r="B4362" s="239" t="s">
        <v>55620</v>
      </c>
      <c r="C4362" s="185" t="s">
        <v>297</v>
      </c>
      <c r="D4362" s="483">
        <v>42.69</v>
      </c>
      <c r="E4362" s="484"/>
    </row>
    <row r="4363" spans="1:5" x14ac:dyDescent="0.3">
      <c r="A4363" s="239">
        <v>93056</v>
      </c>
      <c r="B4363" s="239" t="s">
        <v>55621</v>
      </c>
      <c r="C4363" s="185" t="s">
        <v>297</v>
      </c>
      <c r="D4363" s="483">
        <v>15.9</v>
      </c>
      <c r="E4363" s="484"/>
    </row>
    <row r="4364" spans="1:5" x14ac:dyDescent="0.3">
      <c r="A4364" s="239">
        <v>93057</v>
      </c>
      <c r="B4364" s="239" t="s">
        <v>55622</v>
      </c>
      <c r="C4364" s="185" t="s">
        <v>297</v>
      </c>
      <c r="D4364" s="483">
        <v>13.21</v>
      </c>
      <c r="E4364" s="484"/>
    </row>
    <row r="4365" spans="1:5" x14ac:dyDescent="0.3">
      <c r="A4365" s="239">
        <v>93058</v>
      </c>
      <c r="B4365" s="239" t="s">
        <v>55623</v>
      </c>
      <c r="C4365" s="185" t="s">
        <v>297</v>
      </c>
      <c r="D4365" s="483">
        <v>544.36</v>
      </c>
      <c r="E4365" s="484"/>
    </row>
    <row r="4366" spans="1:5" x14ac:dyDescent="0.3">
      <c r="A4366" s="239">
        <v>93059</v>
      </c>
      <c r="B4366" s="239" t="s">
        <v>55624</v>
      </c>
      <c r="C4366" s="185" t="s">
        <v>297</v>
      </c>
      <c r="D4366" s="483">
        <v>27.72</v>
      </c>
      <c r="E4366" s="484"/>
    </row>
    <row r="4367" spans="1:5" x14ac:dyDescent="0.3">
      <c r="A4367" s="239">
        <v>93060</v>
      </c>
      <c r="B4367" s="239" t="s">
        <v>55625</v>
      </c>
      <c r="C4367" s="185" t="s">
        <v>297</v>
      </c>
      <c r="D4367" s="483">
        <v>74.86</v>
      </c>
      <c r="E4367" s="484"/>
    </row>
    <row r="4368" spans="1:5" x14ac:dyDescent="0.3">
      <c r="A4368" s="239">
        <v>93061</v>
      </c>
      <c r="B4368" s="239" t="s">
        <v>55626</v>
      </c>
      <c r="C4368" s="185" t="s">
        <v>297</v>
      </c>
      <c r="D4368" s="483">
        <v>30.23</v>
      </c>
      <c r="E4368" s="484"/>
    </row>
    <row r="4369" spans="1:5" x14ac:dyDescent="0.3">
      <c r="A4369" s="239">
        <v>93062</v>
      </c>
      <c r="B4369" s="239" t="s">
        <v>55627</v>
      </c>
      <c r="C4369" s="185" t="s">
        <v>297</v>
      </c>
      <c r="D4369" s="483">
        <v>25.48</v>
      </c>
      <c r="E4369" s="484"/>
    </row>
    <row r="4370" spans="1:5" x14ac:dyDescent="0.3">
      <c r="A4370" s="239">
        <v>93063</v>
      </c>
      <c r="B4370" s="239" t="s">
        <v>55628</v>
      </c>
      <c r="C4370" s="185" t="s">
        <v>297</v>
      </c>
      <c r="D4370" s="483">
        <v>623.77</v>
      </c>
      <c r="E4370" s="484"/>
    </row>
    <row r="4371" spans="1:5" x14ac:dyDescent="0.3">
      <c r="A4371" s="239">
        <v>93064</v>
      </c>
      <c r="B4371" s="239" t="s">
        <v>55629</v>
      </c>
      <c r="C4371" s="185" t="s">
        <v>297</v>
      </c>
      <c r="D4371" s="483">
        <v>46.47</v>
      </c>
      <c r="E4371" s="484"/>
    </row>
    <row r="4372" spans="1:5" x14ac:dyDescent="0.3">
      <c r="A4372" s="239">
        <v>93065</v>
      </c>
      <c r="B4372" s="239" t="s">
        <v>55630</v>
      </c>
      <c r="C4372" s="185" t="s">
        <v>297</v>
      </c>
      <c r="D4372" s="483">
        <v>41.72</v>
      </c>
      <c r="E4372" s="484"/>
    </row>
    <row r="4373" spans="1:5" x14ac:dyDescent="0.3">
      <c r="A4373" s="239">
        <v>93066</v>
      </c>
      <c r="B4373" s="239" t="s">
        <v>55631</v>
      </c>
      <c r="C4373" s="185" t="s">
        <v>297</v>
      </c>
      <c r="D4373" s="483">
        <v>782.83</v>
      </c>
      <c r="E4373" s="484"/>
    </row>
    <row r="4374" spans="1:5" x14ac:dyDescent="0.3">
      <c r="A4374" s="239">
        <v>93067</v>
      </c>
      <c r="B4374" s="239" t="s">
        <v>55632</v>
      </c>
      <c r="C4374" s="185" t="s">
        <v>297</v>
      </c>
      <c r="D4374" s="483">
        <v>69.14</v>
      </c>
      <c r="E4374" s="484"/>
    </row>
    <row r="4375" spans="1:5" x14ac:dyDescent="0.3">
      <c r="A4375" s="239">
        <v>93068</v>
      </c>
      <c r="B4375" s="239" t="s">
        <v>55633</v>
      </c>
      <c r="C4375" s="185" t="s">
        <v>297</v>
      </c>
      <c r="D4375" s="483">
        <v>58.78</v>
      </c>
      <c r="E4375" s="484"/>
    </row>
    <row r="4376" spans="1:5" x14ac:dyDescent="0.3">
      <c r="A4376" s="239">
        <v>93069</v>
      </c>
      <c r="B4376" s="239" t="s">
        <v>55634</v>
      </c>
      <c r="C4376" s="185" t="s">
        <v>297</v>
      </c>
      <c r="D4376" s="483">
        <v>1085.1199999999999</v>
      </c>
      <c r="E4376" s="484"/>
    </row>
    <row r="4377" spans="1:5" x14ac:dyDescent="0.3">
      <c r="A4377" s="239">
        <v>93070</v>
      </c>
      <c r="B4377" s="239" t="s">
        <v>55635</v>
      </c>
      <c r="C4377" s="185" t="s">
        <v>297</v>
      </c>
      <c r="D4377" s="483">
        <v>174.89</v>
      </c>
      <c r="E4377" s="484"/>
    </row>
    <row r="4378" spans="1:5" x14ac:dyDescent="0.3">
      <c r="A4378" s="239">
        <v>93071</v>
      </c>
      <c r="B4378" s="239" t="s">
        <v>55636</v>
      </c>
      <c r="C4378" s="185" t="s">
        <v>297</v>
      </c>
      <c r="D4378" s="483">
        <v>160.79</v>
      </c>
      <c r="E4378" s="484"/>
    </row>
    <row r="4379" spans="1:5" x14ac:dyDescent="0.3">
      <c r="A4379" s="239">
        <v>93072</v>
      </c>
      <c r="B4379" s="239" t="s">
        <v>55637</v>
      </c>
      <c r="C4379" s="185" t="s">
        <v>297</v>
      </c>
      <c r="D4379" s="483">
        <v>1432.1</v>
      </c>
      <c r="E4379" s="484"/>
    </row>
    <row r="4380" spans="1:5" x14ac:dyDescent="0.3">
      <c r="A4380" s="239">
        <v>93074</v>
      </c>
      <c r="B4380" s="239" t="s">
        <v>55638</v>
      </c>
      <c r="C4380" s="185" t="s">
        <v>297</v>
      </c>
      <c r="D4380" s="483">
        <v>12.45</v>
      </c>
      <c r="E4380" s="484"/>
    </row>
    <row r="4381" spans="1:5" x14ac:dyDescent="0.3">
      <c r="A4381" s="239">
        <v>93075</v>
      </c>
      <c r="B4381" s="239" t="s">
        <v>55639</v>
      </c>
      <c r="C4381" s="185" t="s">
        <v>297</v>
      </c>
      <c r="D4381" s="483">
        <v>18.510000000000002</v>
      </c>
      <c r="E4381" s="484"/>
    </row>
    <row r="4382" spans="1:5" x14ac:dyDescent="0.3">
      <c r="A4382" s="239">
        <v>93076</v>
      </c>
      <c r="B4382" s="239" t="s">
        <v>55640</v>
      </c>
      <c r="C4382" s="185" t="s">
        <v>297</v>
      </c>
      <c r="D4382" s="483">
        <v>20</v>
      </c>
      <c r="E4382" s="484"/>
    </row>
    <row r="4383" spans="1:5" x14ac:dyDescent="0.3">
      <c r="A4383" s="239">
        <v>93077</v>
      </c>
      <c r="B4383" s="239" t="s">
        <v>55641</v>
      </c>
      <c r="C4383" s="185" t="s">
        <v>297</v>
      </c>
      <c r="D4383" s="483">
        <v>26.26</v>
      </c>
      <c r="E4383" s="484"/>
    </row>
    <row r="4384" spans="1:5" x14ac:dyDescent="0.3">
      <c r="A4384" s="239">
        <v>93078</v>
      </c>
      <c r="B4384" s="239" t="s">
        <v>55642</v>
      </c>
      <c r="C4384" s="185" t="s">
        <v>297</v>
      </c>
      <c r="D4384" s="483">
        <v>29.56</v>
      </c>
      <c r="E4384" s="484"/>
    </row>
    <row r="4385" spans="1:5" x14ac:dyDescent="0.3">
      <c r="A4385" s="239">
        <v>93079</v>
      </c>
      <c r="B4385" s="239" t="s">
        <v>55643</v>
      </c>
      <c r="C4385" s="185" t="s">
        <v>297</v>
      </c>
      <c r="D4385" s="483">
        <v>27.89</v>
      </c>
      <c r="E4385" s="484"/>
    </row>
    <row r="4386" spans="1:5" x14ac:dyDescent="0.3">
      <c r="A4386" s="239">
        <v>93080</v>
      </c>
      <c r="B4386" s="239" t="s">
        <v>55644</v>
      </c>
      <c r="C4386" s="185" t="s">
        <v>297</v>
      </c>
      <c r="D4386" s="483">
        <v>8.1199999999999992</v>
      </c>
      <c r="E4386" s="484"/>
    </row>
    <row r="4387" spans="1:5" x14ac:dyDescent="0.3">
      <c r="A4387" s="239">
        <v>93081</v>
      </c>
      <c r="B4387" s="239" t="s">
        <v>55645</v>
      </c>
      <c r="C4387" s="185" t="s">
        <v>297</v>
      </c>
      <c r="D4387" s="483">
        <v>17.489999999999998</v>
      </c>
      <c r="E4387" s="484"/>
    </row>
    <row r="4388" spans="1:5" x14ac:dyDescent="0.3">
      <c r="A4388" s="239">
        <v>93082</v>
      </c>
      <c r="B4388" s="239" t="s">
        <v>55646</v>
      </c>
      <c r="C4388" s="185" t="s">
        <v>297</v>
      </c>
      <c r="D4388" s="483">
        <v>22.71</v>
      </c>
      <c r="E4388" s="484"/>
    </row>
    <row r="4389" spans="1:5" x14ac:dyDescent="0.3">
      <c r="A4389" s="239">
        <v>93083</v>
      </c>
      <c r="B4389" s="239" t="s">
        <v>55647</v>
      </c>
      <c r="C4389" s="185" t="s">
        <v>297</v>
      </c>
      <c r="D4389" s="483">
        <v>428.41</v>
      </c>
      <c r="E4389" s="484"/>
    </row>
    <row r="4390" spans="1:5" x14ac:dyDescent="0.3">
      <c r="A4390" s="239">
        <v>93084</v>
      </c>
      <c r="B4390" s="239" t="s">
        <v>55648</v>
      </c>
      <c r="C4390" s="185" t="s">
        <v>297</v>
      </c>
      <c r="D4390" s="483">
        <v>13.14</v>
      </c>
      <c r="E4390" s="484"/>
    </row>
    <row r="4391" spans="1:5" x14ac:dyDescent="0.3">
      <c r="A4391" s="239">
        <v>93085</v>
      </c>
      <c r="B4391" s="239" t="s">
        <v>55649</v>
      </c>
      <c r="C4391" s="185" t="s">
        <v>297</v>
      </c>
      <c r="D4391" s="483">
        <v>14.02</v>
      </c>
      <c r="E4391" s="484"/>
    </row>
    <row r="4392" spans="1:5" x14ac:dyDescent="0.3">
      <c r="A4392" s="239">
        <v>93086</v>
      </c>
      <c r="B4392" s="239" t="s">
        <v>55650</v>
      </c>
      <c r="C4392" s="185" t="s">
        <v>297</v>
      </c>
      <c r="D4392" s="483">
        <v>497.35</v>
      </c>
      <c r="E4392" s="484"/>
    </row>
    <row r="4393" spans="1:5" x14ac:dyDescent="0.3">
      <c r="A4393" s="239">
        <v>93087</v>
      </c>
      <c r="B4393" s="239" t="s">
        <v>55651</v>
      </c>
      <c r="C4393" s="185" t="s">
        <v>297</v>
      </c>
      <c r="D4393" s="483">
        <v>18.32</v>
      </c>
      <c r="E4393" s="484"/>
    </row>
    <row r="4394" spans="1:5" x14ac:dyDescent="0.3">
      <c r="A4394" s="239">
        <v>93088</v>
      </c>
      <c r="B4394" s="239" t="s">
        <v>55652</v>
      </c>
      <c r="C4394" s="185" t="s">
        <v>297</v>
      </c>
      <c r="D4394" s="483">
        <v>22.71</v>
      </c>
      <c r="E4394" s="484"/>
    </row>
    <row r="4395" spans="1:5" x14ac:dyDescent="0.3">
      <c r="A4395" s="239">
        <v>93089</v>
      </c>
      <c r="B4395" s="239" t="s">
        <v>55653</v>
      </c>
      <c r="C4395" s="185" t="s">
        <v>297</v>
      </c>
      <c r="D4395" s="483">
        <v>45.21</v>
      </c>
      <c r="E4395" s="484"/>
    </row>
    <row r="4396" spans="1:5" x14ac:dyDescent="0.3">
      <c r="A4396" s="239">
        <v>93090</v>
      </c>
      <c r="B4396" s="239" t="s">
        <v>55654</v>
      </c>
      <c r="C4396" s="185" t="s">
        <v>297</v>
      </c>
      <c r="D4396" s="483">
        <v>18.23</v>
      </c>
      <c r="E4396" s="484"/>
    </row>
    <row r="4397" spans="1:5" x14ac:dyDescent="0.3">
      <c r="A4397" s="239">
        <v>93091</v>
      </c>
      <c r="B4397" s="239" t="s">
        <v>55655</v>
      </c>
      <c r="C4397" s="185" t="s">
        <v>297</v>
      </c>
      <c r="D4397" s="483">
        <v>15.64</v>
      </c>
      <c r="E4397" s="484"/>
    </row>
    <row r="4398" spans="1:5" x14ac:dyDescent="0.3">
      <c r="A4398" s="239">
        <v>93092</v>
      </c>
      <c r="B4398" s="239" t="s">
        <v>55656</v>
      </c>
      <c r="C4398" s="185" t="s">
        <v>297</v>
      </c>
      <c r="D4398" s="483">
        <v>546.69000000000005</v>
      </c>
      <c r="E4398" s="484"/>
    </row>
    <row r="4399" spans="1:5" x14ac:dyDescent="0.3">
      <c r="A4399" s="239">
        <v>93093</v>
      </c>
      <c r="B4399" s="239" t="s">
        <v>55657</v>
      </c>
      <c r="C4399" s="185" t="s">
        <v>297</v>
      </c>
      <c r="D4399" s="483">
        <v>28.88</v>
      </c>
      <c r="E4399" s="484"/>
    </row>
    <row r="4400" spans="1:5" x14ac:dyDescent="0.3">
      <c r="A4400" s="239">
        <v>93094</v>
      </c>
      <c r="B4400" s="239" t="s">
        <v>55658</v>
      </c>
      <c r="C4400" s="185" t="s">
        <v>297</v>
      </c>
      <c r="D4400" s="483">
        <v>77.19</v>
      </c>
      <c r="E4400" s="484"/>
    </row>
    <row r="4401" spans="1:5" x14ac:dyDescent="0.3">
      <c r="A4401" s="239">
        <v>93097</v>
      </c>
      <c r="B4401" s="239" t="s">
        <v>55659</v>
      </c>
      <c r="C4401" s="185" t="s">
        <v>297</v>
      </c>
      <c r="D4401" s="483">
        <v>12.69</v>
      </c>
      <c r="E4401" s="484"/>
    </row>
    <row r="4402" spans="1:5" x14ac:dyDescent="0.3">
      <c r="A4402" s="239">
        <v>93098</v>
      </c>
      <c r="B4402" s="239" t="s">
        <v>55660</v>
      </c>
      <c r="C4402" s="185" t="s">
        <v>297</v>
      </c>
      <c r="D4402" s="483">
        <v>18.64</v>
      </c>
      <c r="E4402" s="484"/>
    </row>
    <row r="4403" spans="1:5" x14ac:dyDescent="0.3">
      <c r="A4403" s="239">
        <v>93099</v>
      </c>
      <c r="B4403" s="239" t="s">
        <v>55661</v>
      </c>
      <c r="C4403" s="185" t="s">
        <v>297</v>
      </c>
      <c r="D4403" s="483">
        <v>22.81</v>
      </c>
      <c r="E4403" s="484"/>
    </row>
    <row r="4404" spans="1:5" x14ac:dyDescent="0.3">
      <c r="A4404" s="239">
        <v>93100</v>
      </c>
      <c r="B4404" s="239" t="s">
        <v>55662</v>
      </c>
      <c r="C4404" s="185" t="s">
        <v>297</v>
      </c>
      <c r="D4404" s="483">
        <v>27.66</v>
      </c>
      <c r="E4404" s="484"/>
    </row>
    <row r="4405" spans="1:5" x14ac:dyDescent="0.3">
      <c r="A4405" s="239">
        <v>93101</v>
      </c>
      <c r="B4405" s="239" t="s">
        <v>55663</v>
      </c>
      <c r="C4405" s="185" t="s">
        <v>297</v>
      </c>
      <c r="D4405" s="483">
        <v>30.95</v>
      </c>
      <c r="E4405" s="484"/>
    </row>
    <row r="4406" spans="1:5" x14ac:dyDescent="0.3">
      <c r="A4406" s="239">
        <v>93102</v>
      </c>
      <c r="B4406" s="239" t="s">
        <v>55664</v>
      </c>
      <c r="C4406" s="185" t="s">
        <v>297</v>
      </c>
      <c r="D4406" s="483">
        <v>32.880000000000003</v>
      </c>
      <c r="E4406" s="484"/>
    </row>
    <row r="4407" spans="1:5" x14ac:dyDescent="0.3">
      <c r="A4407" s="239">
        <v>93103</v>
      </c>
      <c r="B4407" s="239" t="s">
        <v>55665</v>
      </c>
      <c r="C4407" s="185" t="s">
        <v>297</v>
      </c>
      <c r="D4407" s="483">
        <v>8.2899999999999991</v>
      </c>
      <c r="E4407" s="484"/>
    </row>
    <row r="4408" spans="1:5" x14ac:dyDescent="0.3">
      <c r="A4408" s="239">
        <v>93104</v>
      </c>
      <c r="B4408" s="239" t="s">
        <v>55666</v>
      </c>
      <c r="C4408" s="185" t="s">
        <v>297</v>
      </c>
      <c r="D4408" s="483">
        <v>17.579999999999998</v>
      </c>
      <c r="E4408" s="484"/>
    </row>
    <row r="4409" spans="1:5" x14ac:dyDescent="0.3">
      <c r="A4409" s="239">
        <v>93105</v>
      </c>
      <c r="B4409" s="239" t="s">
        <v>55667</v>
      </c>
      <c r="C4409" s="185" t="s">
        <v>297</v>
      </c>
      <c r="D4409" s="483">
        <v>22.88</v>
      </c>
      <c r="E4409" s="484"/>
    </row>
    <row r="4410" spans="1:5" x14ac:dyDescent="0.3">
      <c r="A4410" s="239">
        <v>93106</v>
      </c>
      <c r="B4410" s="239" t="s">
        <v>55668</v>
      </c>
      <c r="C4410" s="185" t="s">
        <v>297</v>
      </c>
      <c r="D4410" s="483">
        <v>428.58</v>
      </c>
      <c r="E4410" s="484"/>
    </row>
    <row r="4411" spans="1:5" x14ac:dyDescent="0.3">
      <c r="A4411" s="239">
        <v>93107</v>
      </c>
      <c r="B4411" s="239" t="s">
        <v>55669</v>
      </c>
      <c r="C4411" s="185" t="s">
        <v>297</v>
      </c>
      <c r="D4411" s="483">
        <v>15.03</v>
      </c>
      <c r="E4411" s="484"/>
    </row>
    <row r="4412" spans="1:5" x14ac:dyDescent="0.3">
      <c r="A4412" s="239">
        <v>93108</v>
      </c>
      <c r="B4412" s="239" t="s">
        <v>55670</v>
      </c>
      <c r="C4412" s="185" t="s">
        <v>297</v>
      </c>
      <c r="D4412" s="483">
        <v>12.65</v>
      </c>
      <c r="E4412" s="484"/>
    </row>
    <row r="4413" spans="1:5" x14ac:dyDescent="0.3">
      <c r="A4413" s="239">
        <v>93109</v>
      </c>
      <c r="B4413" s="239" t="s">
        <v>55671</v>
      </c>
      <c r="C4413" s="185" t="s">
        <v>297</v>
      </c>
      <c r="D4413" s="483">
        <v>499.24</v>
      </c>
      <c r="E4413" s="484"/>
    </row>
    <row r="4414" spans="1:5" x14ac:dyDescent="0.3">
      <c r="A4414" s="239">
        <v>93110</v>
      </c>
      <c r="B4414" s="239" t="s">
        <v>55672</v>
      </c>
      <c r="C4414" s="185" t="s">
        <v>297</v>
      </c>
      <c r="D4414" s="483">
        <v>19.260000000000002</v>
      </c>
      <c r="E4414" s="484"/>
    </row>
    <row r="4415" spans="1:5" x14ac:dyDescent="0.3">
      <c r="A4415" s="239">
        <v>93111</v>
      </c>
      <c r="B4415" s="239" t="s">
        <v>55673</v>
      </c>
      <c r="C4415" s="185" t="s">
        <v>297</v>
      </c>
      <c r="D4415" s="483">
        <v>23.36</v>
      </c>
      <c r="E4415" s="484"/>
    </row>
    <row r="4416" spans="1:5" x14ac:dyDescent="0.3">
      <c r="A4416" s="239">
        <v>93112</v>
      </c>
      <c r="B4416" s="239" t="s">
        <v>55674</v>
      </c>
      <c r="C4416" s="185" t="s">
        <v>297</v>
      </c>
      <c r="D4416" s="483">
        <v>47.1</v>
      </c>
      <c r="E4416" s="484"/>
    </row>
    <row r="4417" spans="1:5" x14ac:dyDescent="0.3">
      <c r="A4417" s="239">
        <v>93113</v>
      </c>
      <c r="B4417" s="239" t="s">
        <v>55675</v>
      </c>
      <c r="C4417" s="185" t="s">
        <v>297</v>
      </c>
      <c r="D4417" s="483">
        <v>21.59</v>
      </c>
      <c r="E4417" s="484"/>
    </row>
    <row r="4418" spans="1:5" x14ac:dyDescent="0.3">
      <c r="A4418" s="239">
        <v>93114</v>
      </c>
      <c r="B4418" s="239" t="s">
        <v>55676</v>
      </c>
      <c r="C4418" s="185" t="s">
        <v>297</v>
      </c>
      <c r="D4418" s="483">
        <v>30.56</v>
      </c>
      <c r="E4418" s="484"/>
    </row>
    <row r="4419" spans="1:5" x14ac:dyDescent="0.3">
      <c r="A4419" s="239">
        <v>93115</v>
      </c>
      <c r="B4419" s="239" t="s">
        <v>55677</v>
      </c>
      <c r="C4419" s="185" t="s">
        <v>297</v>
      </c>
      <c r="D4419" s="483">
        <v>80.55</v>
      </c>
      <c r="E4419" s="484"/>
    </row>
    <row r="4420" spans="1:5" x14ac:dyDescent="0.3">
      <c r="A4420" s="239">
        <v>93116</v>
      </c>
      <c r="B4420" s="239" t="s">
        <v>55678</v>
      </c>
      <c r="C4420" s="185" t="s">
        <v>297</v>
      </c>
      <c r="D4420" s="483">
        <v>550.04999999999995</v>
      </c>
      <c r="E4420" s="484"/>
    </row>
    <row r="4421" spans="1:5" x14ac:dyDescent="0.3">
      <c r="A4421" s="239">
        <v>93117</v>
      </c>
      <c r="B4421" s="239" t="s">
        <v>55679</v>
      </c>
      <c r="C4421" s="185" t="s">
        <v>297</v>
      </c>
      <c r="D4421" s="483">
        <v>54.97</v>
      </c>
      <c r="E4421" s="484"/>
    </row>
    <row r="4422" spans="1:5" x14ac:dyDescent="0.3">
      <c r="A4422" s="239">
        <v>93118</v>
      </c>
      <c r="B4422" s="239" t="s">
        <v>55680</v>
      </c>
      <c r="C4422" s="185" t="s">
        <v>297</v>
      </c>
      <c r="D4422" s="483">
        <v>81.03</v>
      </c>
      <c r="E4422" s="484"/>
    </row>
    <row r="4423" spans="1:5" x14ac:dyDescent="0.3">
      <c r="A4423" s="239">
        <v>93119</v>
      </c>
      <c r="B4423" s="239" t="s">
        <v>55681</v>
      </c>
      <c r="C4423" s="185" t="s">
        <v>297</v>
      </c>
      <c r="D4423" s="483">
        <v>16.23</v>
      </c>
      <c r="E4423" s="484"/>
    </row>
    <row r="4424" spans="1:5" x14ac:dyDescent="0.3">
      <c r="A4424" s="239">
        <v>93120</v>
      </c>
      <c r="B4424" s="239" t="s">
        <v>55682</v>
      </c>
      <c r="C4424" s="185" t="s">
        <v>297</v>
      </c>
      <c r="D4424" s="483">
        <v>24.38</v>
      </c>
      <c r="E4424" s="484"/>
    </row>
    <row r="4425" spans="1:5" x14ac:dyDescent="0.3">
      <c r="A4425" s="239">
        <v>93121</v>
      </c>
      <c r="B4425" s="239" t="s">
        <v>55683</v>
      </c>
      <c r="C4425" s="185" t="s">
        <v>297</v>
      </c>
      <c r="D4425" s="483">
        <v>27.68</v>
      </c>
      <c r="E4425" s="484"/>
    </row>
    <row r="4426" spans="1:5" x14ac:dyDescent="0.3">
      <c r="A4426" s="239">
        <v>93122</v>
      </c>
      <c r="B4426" s="239" t="s">
        <v>55684</v>
      </c>
      <c r="C4426" s="185" t="s">
        <v>297</v>
      </c>
      <c r="D4426" s="483">
        <v>24.41</v>
      </c>
      <c r="E4426" s="484"/>
    </row>
    <row r="4427" spans="1:5" x14ac:dyDescent="0.3">
      <c r="A4427" s="239">
        <v>93123</v>
      </c>
      <c r="B4427" s="239" t="s">
        <v>55685</v>
      </c>
      <c r="C4427" s="185" t="s">
        <v>297</v>
      </c>
      <c r="D4427" s="483">
        <v>54.69</v>
      </c>
      <c r="E4427" s="484"/>
    </row>
    <row r="4428" spans="1:5" x14ac:dyDescent="0.3">
      <c r="A4428" s="239">
        <v>93124</v>
      </c>
      <c r="B4428" s="239" t="s">
        <v>55686</v>
      </c>
      <c r="C4428" s="185" t="s">
        <v>297</v>
      </c>
      <c r="D4428" s="483">
        <v>85.97</v>
      </c>
      <c r="E4428" s="484"/>
    </row>
    <row r="4429" spans="1:5" x14ac:dyDescent="0.3">
      <c r="A4429" s="239">
        <v>93125</v>
      </c>
      <c r="B4429" s="239" t="s">
        <v>55687</v>
      </c>
      <c r="C4429" s="185" t="s">
        <v>297</v>
      </c>
      <c r="D4429" s="483">
        <v>126.48</v>
      </c>
      <c r="E4429" s="484"/>
    </row>
    <row r="4430" spans="1:5" x14ac:dyDescent="0.3">
      <c r="A4430" s="239">
        <v>93126</v>
      </c>
      <c r="B4430" s="239" t="s">
        <v>55688</v>
      </c>
      <c r="C4430" s="185" t="s">
        <v>297</v>
      </c>
      <c r="D4430" s="483">
        <v>279.86</v>
      </c>
      <c r="E4430" s="484"/>
    </row>
    <row r="4431" spans="1:5" x14ac:dyDescent="0.3">
      <c r="A4431" s="239">
        <v>93133</v>
      </c>
      <c r="B4431" s="239" t="s">
        <v>55689</v>
      </c>
      <c r="C4431" s="185" t="s">
        <v>297</v>
      </c>
      <c r="D4431" s="483">
        <v>18.25</v>
      </c>
      <c r="E4431" s="484"/>
    </row>
    <row r="4432" spans="1:5" x14ac:dyDescent="0.3">
      <c r="A4432" s="239">
        <v>94465</v>
      </c>
      <c r="B4432" s="239" t="s">
        <v>55690</v>
      </c>
      <c r="C4432" s="185" t="s">
        <v>297</v>
      </c>
      <c r="D4432" s="483">
        <v>55.13</v>
      </c>
      <c r="E4432" s="484"/>
    </row>
    <row r="4433" spans="1:5" x14ac:dyDescent="0.3">
      <c r="A4433" s="239">
        <v>94466</v>
      </c>
      <c r="B4433" s="239" t="s">
        <v>55691</v>
      </c>
      <c r="C4433" s="185" t="s">
        <v>297</v>
      </c>
      <c r="D4433" s="483">
        <v>55.16</v>
      </c>
      <c r="E4433" s="484"/>
    </row>
    <row r="4434" spans="1:5" x14ac:dyDescent="0.3">
      <c r="A4434" s="239">
        <v>94467</v>
      </c>
      <c r="B4434" s="239" t="s">
        <v>55692</v>
      </c>
      <c r="C4434" s="185" t="s">
        <v>297</v>
      </c>
      <c r="D4434" s="483">
        <v>87.45</v>
      </c>
      <c r="E4434" s="484"/>
    </row>
    <row r="4435" spans="1:5" x14ac:dyDescent="0.3">
      <c r="A4435" s="239">
        <v>94468</v>
      </c>
      <c r="B4435" s="239" t="s">
        <v>55693</v>
      </c>
      <c r="C4435" s="185" t="s">
        <v>297</v>
      </c>
      <c r="D4435" s="483">
        <v>75.98</v>
      </c>
      <c r="E4435" s="484"/>
    </row>
    <row r="4436" spans="1:5" x14ac:dyDescent="0.3">
      <c r="A4436" s="239">
        <v>94469</v>
      </c>
      <c r="B4436" s="239" t="s">
        <v>55694</v>
      </c>
      <c r="C4436" s="185" t="s">
        <v>297</v>
      </c>
      <c r="D4436" s="483">
        <v>127.84</v>
      </c>
      <c r="E4436" s="484"/>
    </row>
    <row r="4437" spans="1:5" x14ac:dyDescent="0.3">
      <c r="A4437" s="239">
        <v>94470</v>
      </c>
      <c r="B4437" s="239" t="s">
        <v>55695</v>
      </c>
      <c r="C4437" s="185" t="s">
        <v>297</v>
      </c>
      <c r="D4437" s="483">
        <v>117.63</v>
      </c>
      <c r="E4437" s="484"/>
    </row>
    <row r="4438" spans="1:5" x14ac:dyDescent="0.3">
      <c r="A4438" s="239">
        <v>94471</v>
      </c>
      <c r="B4438" s="239" t="s">
        <v>55696</v>
      </c>
      <c r="C4438" s="185" t="s">
        <v>297</v>
      </c>
      <c r="D4438" s="483">
        <v>79.37</v>
      </c>
      <c r="E4438" s="484"/>
    </row>
    <row r="4439" spans="1:5" x14ac:dyDescent="0.3">
      <c r="A4439" s="239">
        <v>94472</v>
      </c>
      <c r="B4439" s="239" t="s">
        <v>55697</v>
      </c>
      <c r="C4439" s="185" t="s">
        <v>297</v>
      </c>
      <c r="D4439" s="483">
        <v>81.92</v>
      </c>
      <c r="E4439" s="484"/>
    </row>
    <row r="4440" spans="1:5" x14ac:dyDescent="0.3">
      <c r="A4440" s="239">
        <v>94473</v>
      </c>
      <c r="B4440" s="239" t="s">
        <v>55698</v>
      </c>
      <c r="C4440" s="185" t="s">
        <v>297</v>
      </c>
      <c r="D4440" s="483">
        <v>125.04</v>
      </c>
      <c r="E4440" s="484"/>
    </row>
    <row r="4441" spans="1:5" x14ac:dyDescent="0.3">
      <c r="A4441" s="239">
        <v>94474</v>
      </c>
      <c r="B4441" s="239" t="s">
        <v>55699</v>
      </c>
      <c r="C4441" s="185" t="s">
        <v>297</v>
      </c>
      <c r="D4441" s="483">
        <v>136.27000000000001</v>
      </c>
      <c r="E4441" s="484"/>
    </row>
    <row r="4442" spans="1:5" x14ac:dyDescent="0.3">
      <c r="A4442" s="239">
        <v>94475</v>
      </c>
      <c r="B4442" s="239" t="s">
        <v>55700</v>
      </c>
      <c r="C4442" s="185" t="s">
        <v>297</v>
      </c>
      <c r="D4442" s="483">
        <v>172.57</v>
      </c>
      <c r="E4442" s="484"/>
    </row>
    <row r="4443" spans="1:5" x14ac:dyDescent="0.3">
      <c r="A4443" s="239">
        <v>94476</v>
      </c>
      <c r="B4443" s="239" t="s">
        <v>55701</v>
      </c>
      <c r="C4443" s="185" t="s">
        <v>297</v>
      </c>
      <c r="D4443" s="483">
        <v>194.21</v>
      </c>
      <c r="E4443" s="484"/>
    </row>
    <row r="4444" spans="1:5" x14ac:dyDescent="0.3">
      <c r="A4444" s="239">
        <v>94477</v>
      </c>
      <c r="B4444" s="239" t="s">
        <v>55702</v>
      </c>
      <c r="C4444" s="185" t="s">
        <v>297</v>
      </c>
      <c r="D4444" s="483">
        <v>105.59</v>
      </c>
      <c r="E4444" s="484"/>
    </row>
    <row r="4445" spans="1:5" x14ac:dyDescent="0.3">
      <c r="A4445" s="239">
        <v>94478</v>
      </c>
      <c r="B4445" s="239" t="s">
        <v>55703</v>
      </c>
      <c r="C4445" s="185" t="s">
        <v>297</v>
      </c>
      <c r="D4445" s="483">
        <v>172.15</v>
      </c>
      <c r="E4445" s="484"/>
    </row>
    <row r="4446" spans="1:5" x14ac:dyDescent="0.3">
      <c r="A4446" s="239">
        <v>94479</v>
      </c>
      <c r="B4446" s="239" t="s">
        <v>55704</v>
      </c>
      <c r="C4446" s="185" t="s">
        <v>297</v>
      </c>
      <c r="D4446" s="483">
        <v>227.8</v>
      </c>
      <c r="E4446" s="484"/>
    </row>
    <row r="4447" spans="1:5" x14ac:dyDescent="0.3">
      <c r="A4447" s="239">
        <v>94606</v>
      </c>
      <c r="B4447" s="239" t="s">
        <v>55705</v>
      </c>
      <c r="C4447" s="185" t="s">
        <v>297</v>
      </c>
      <c r="D4447" s="483">
        <v>75.56</v>
      </c>
      <c r="E4447" s="484"/>
    </row>
    <row r="4448" spans="1:5" x14ac:dyDescent="0.3">
      <c r="A4448" s="239">
        <v>94608</v>
      </c>
      <c r="B4448" s="239" t="s">
        <v>55706</v>
      </c>
      <c r="C4448" s="185" t="s">
        <v>297</v>
      </c>
      <c r="D4448" s="483">
        <v>185.14</v>
      </c>
      <c r="E4448" s="484"/>
    </row>
    <row r="4449" spans="1:5" x14ac:dyDescent="0.3">
      <c r="A4449" s="239">
        <v>94610</v>
      </c>
      <c r="B4449" s="239" t="s">
        <v>55707</v>
      </c>
      <c r="C4449" s="185" t="s">
        <v>297</v>
      </c>
      <c r="D4449" s="483">
        <v>274.85000000000002</v>
      </c>
      <c r="E4449" s="484"/>
    </row>
    <row r="4450" spans="1:5" x14ac:dyDescent="0.3">
      <c r="A4450" s="239">
        <v>94612</v>
      </c>
      <c r="B4450" s="239" t="s">
        <v>55708</v>
      </c>
      <c r="C4450" s="185" t="s">
        <v>297</v>
      </c>
      <c r="D4450" s="483">
        <v>385.48</v>
      </c>
      <c r="E4450" s="484"/>
    </row>
    <row r="4451" spans="1:5" x14ac:dyDescent="0.3">
      <c r="A4451" s="239">
        <v>94614</v>
      </c>
      <c r="B4451" s="239" t="s">
        <v>55709</v>
      </c>
      <c r="C4451" s="185" t="s">
        <v>297</v>
      </c>
      <c r="D4451" s="483">
        <v>127.72</v>
      </c>
      <c r="E4451" s="484"/>
    </row>
    <row r="4452" spans="1:5" x14ac:dyDescent="0.3">
      <c r="A4452" s="239">
        <v>94615</v>
      </c>
      <c r="B4452" s="239" t="s">
        <v>55710</v>
      </c>
      <c r="C4452" s="185" t="s">
        <v>297</v>
      </c>
      <c r="D4452" s="483">
        <v>144.91999999999999</v>
      </c>
      <c r="E4452" s="484"/>
    </row>
    <row r="4453" spans="1:5" x14ac:dyDescent="0.3">
      <c r="A4453" s="239">
        <v>94616</v>
      </c>
      <c r="B4453" s="239" t="s">
        <v>55711</v>
      </c>
      <c r="C4453" s="185" t="s">
        <v>297</v>
      </c>
      <c r="D4453" s="483">
        <v>353.8</v>
      </c>
      <c r="E4453" s="484"/>
    </row>
    <row r="4454" spans="1:5" x14ac:dyDescent="0.3">
      <c r="A4454" s="239">
        <v>94617</v>
      </c>
      <c r="B4454" s="239" t="s">
        <v>55712</v>
      </c>
      <c r="C4454" s="185" t="s">
        <v>297</v>
      </c>
      <c r="D4454" s="483">
        <v>293.99</v>
      </c>
      <c r="E4454" s="484"/>
    </row>
    <row r="4455" spans="1:5" x14ac:dyDescent="0.3">
      <c r="A4455" s="239">
        <v>94618</v>
      </c>
      <c r="B4455" s="239" t="s">
        <v>55713</v>
      </c>
      <c r="C4455" s="185" t="s">
        <v>297</v>
      </c>
      <c r="D4455" s="483">
        <v>347.51</v>
      </c>
      <c r="E4455" s="484"/>
    </row>
    <row r="4456" spans="1:5" x14ac:dyDescent="0.3">
      <c r="A4456" s="239">
        <v>94620</v>
      </c>
      <c r="B4456" s="239" t="s">
        <v>55714</v>
      </c>
      <c r="C4456" s="185" t="s">
        <v>297</v>
      </c>
      <c r="D4456" s="483">
        <v>794.9</v>
      </c>
      <c r="E4456" s="484"/>
    </row>
    <row r="4457" spans="1:5" x14ac:dyDescent="0.3">
      <c r="A4457" s="239">
        <v>94622</v>
      </c>
      <c r="B4457" s="239" t="s">
        <v>55715</v>
      </c>
      <c r="C4457" s="185" t="s">
        <v>297</v>
      </c>
      <c r="D4457" s="483">
        <v>186.8</v>
      </c>
      <c r="E4457" s="484"/>
    </row>
    <row r="4458" spans="1:5" x14ac:dyDescent="0.3">
      <c r="A4458" s="239">
        <v>94623</v>
      </c>
      <c r="B4458" s="239" t="s">
        <v>55716</v>
      </c>
      <c r="C4458" s="185" t="s">
        <v>297</v>
      </c>
      <c r="D4458" s="483">
        <v>438.27</v>
      </c>
      <c r="E4458" s="484"/>
    </row>
    <row r="4459" spans="1:5" x14ac:dyDescent="0.3">
      <c r="A4459" s="239">
        <v>94624</v>
      </c>
      <c r="B4459" s="239" t="s">
        <v>55717</v>
      </c>
      <c r="C4459" s="185" t="s">
        <v>297</v>
      </c>
      <c r="D4459" s="483">
        <v>666.57</v>
      </c>
      <c r="E4459" s="484"/>
    </row>
    <row r="4460" spans="1:5" x14ac:dyDescent="0.3">
      <c r="A4460" s="239">
        <v>94625</v>
      </c>
      <c r="B4460" s="239" t="s">
        <v>55718</v>
      </c>
      <c r="C4460" s="185" t="s">
        <v>297</v>
      </c>
      <c r="D4460" s="483">
        <v>1386.16</v>
      </c>
      <c r="E4460" s="484"/>
    </row>
    <row r="4461" spans="1:5" x14ac:dyDescent="0.3">
      <c r="A4461" s="239">
        <v>94656</v>
      </c>
      <c r="B4461" s="239" t="s">
        <v>55719</v>
      </c>
      <c r="C4461" s="185" t="s">
        <v>297</v>
      </c>
      <c r="D4461" s="483">
        <v>5.72</v>
      </c>
      <c r="E4461" s="484"/>
    </row>
    <row r="4462" spans="1:5" x14ac:dyDescent="0.3">
      <c r="A4462" s="239">
        <v>94657</v>
      </c>
      <c r="B4462" s="239" t="s">
        <v>55720</v>
      </c>
      <c r="C4462" s="185" t="s">
        <v>297</v>
      </c>
      <c r="D4462" s="483">
        <v>5.65</v>
      </c>
      <c r="E4462" s="484"/>
    </row>
    <row r="4463" spans="1:5" x14ac:dyDescent="0.3">
      <c r="A4463" s="239">
        <v>94658</v>
      </c>
      <c r="B4463" s="239" t="s">
        <v>55721</v>
      </c>
      <c r="C4463" s="185" t="s">
        <v>297</v>
      </c>
      <c r="D4463" s="483">
        <v>6.57</v>
      </c>
      <c r="E4463" s="484"/>
    </row>
    <row r="4464" spans="1:5" x14ac:dyDescent="0.3">
      <c r="A4464" s="239">
        <v>94659</v>
      </c>
      <c r="B4464" s="239" t="s">
        <v>55722</v>
      </c>
      <c r="C4464" s="185" t="s">
        <v>297</v>
      </c>
      <c r="D4464" s="483">
        <v>6.76</v>
      </c>
      <c r="E4464" s="484"/>
    </row>
    <row r="4465" spans="1:5" x14ac:dyDescent="0.3">
      <c r="A4465" s="239">
        <v>94660</v>
      </c>
      <c r="B4465" s="239" t="s">
        <v>55723</v>
      </c>
      <c r="C4465" s="185" t="s">
        <v>297</v>
      </c>
      <c r="D4465" s="483">
        <v>10.93</v>
      </c>
      <c r="E4465" s="484"/>
    </row>
    <row r="4466" spans="1:5" x14ac:dyDescent="0.3">
      <c r="A4466" s="239">
        <v>94661</v>
      </c>
      <c r="B4466" s="239" t="s">
        <v>55724</v>
      </c>
      <c r="C4466" s="185" t="s">
        <v>297</v>
      </c>
      <c r="D4466" s="483">
        <v>11.45</v>
      </c>
      <c r="E4466" s="484"/>
    </row>
    <row r="4467" spans="1:5" x14ac:dyDescent="0.3">
      <c r="A4467" s="239">
        <v>94662</v>
      </c>
      <c r="B4467" s="239" t="s">
        <v>55725</v>
      </c>
      <c r="C4467" s="185" t="s">
        <v>297</v>
      </c>
      <c r="D4467" s="483">
        <v>11.64</v>
      </c>
      <c r="E4467" s="484"/>
    </row>
    <row r="4468" spans="1:5" x14ac:dyDescent="0.3">
      <c r="A4468" s="239">
        <v>94663</v>
      </c>
      <c r="B4468" s="239" t="s">
        <v>55726</v>
      </c>
      <c r="C4468" s="185" t="s">
        <v>297</v>
      </c>
      <c r="D4468" s="483">
        <v>11.55</v>
      </c>
      <c r="E4468" s="484"/>
    </row>
    <row r="4469" spans="1:5" x14ac:dyDescent="0.3">
      <c r="A4469" s="239">
        <v>94664</v>
      </c>
      <c r="B4469" s="239" t="s">
        <v>55727</v>
      </c>
      <c r="C4469" s="185" t="s">
        <v>297</v>
      </c>
      <c r="D4469" s="483">
        <v>23.97</v>
      </c>
      <c r="E4469" s="484"/>
    </row>
    <row r="4470" spans="1:5" x14ac:dyDescent="0.3">
      <c r="A4470" s="239">
        <v>94665</v>
      </c>
      <c r="B4470" s="239" t="s">
        <v>55728</v>
      </c>
      <c r="C4470" s="185" t="s">
        <v>297</v>
      </c>
      <c r="D4470" s="483">
        <v>26.04</v>
      </c>
      <c r="E4470" s="484"/>
    </row>
    <row r="4471" spans="1:5" x14ac:dyDescent="0.3">
      <c r="A4471" s="239">
        <v>94666</v>
      </c>
      <c r="B4471" s="239" t="s">
        <v>55729</v>
      </c>
      <c r="C4471" s="185" t="s">
        <v>297</v>
      </c>
      <c r="D4471" s="483">
        <v>31.78</v>
      </c>
      <c r="E4471" s="484"/>
    </row>
    <row r="4472" spans="1:5" x14ac:dyDescent="0.3">
      <c r="A4472" s="239">
        <v>94667</v>
      </c>
      <c r="B4472" s="239" t="s">
        <v>55730</v>
      </c>
      <c r="C4472" s="185" t="s">
        <v>297</v>
      </c>
      <c r="D4472" s="483">
        <v>31.87</v>
      </c>
      <c r="E4472" s="484"/>
    </row>
    <row r="4473" spans="1:5" x14ac:dyDescent="0.3">
      <c r="A4473" s="239">
        <v>94668</v>
      </c>
      <c r="B4473" s="239" t="s">
        <v>55731</v>
      </c>
      <c r="C4473" s="185" t="s">
        <v>297</v>
      </c>
      <c r="D4473" s="483">
        <v>49.48</v>
      </c>
      <c r="E4473" s="484"/>
    </row>
    <row r="4474" spans="1:5" x14ac:dyDescent="0.3">
      <c r="A4474" s="239">
        <v>94669</v>
      </c>
      <c r="B4474" s="239" t="s">
        <v>55732</v>
      </c>
      <c r="C4474" s="185" t="s">
        <v>297</v>
      </c>
      <c r="D4474" s="483">
        <v>65.569999999999993</v>
      </c>
      <c r="E4474" s="484"/>
    </row>
    <row r="4475" spans="1:5" x14ac:dyDescent="0.3">
      <c r="A4475" s="239">
        <v>94670</v>
      </c>
      <c r="B4475" s="239" t="s">
        <v>55733</v>
      </c>
      <c r="C4475" s="185" t="s">
        <v>297</v>
      </c>
      <c r="D4475" s="483">
        <v>65.010000000000005</v>
      </c>
      <c r="E4475" s="484"/>
    </row>
    <row r="4476" spans="1:5" x14ac:dyDescent="0.3">
      <c r="A4476" s="239">
        <v>94671</v>
      </c>
      <c r="B4476" s="239" t="s">
        <v>55734</v>
      </c>
      <c r="C4476" s="185" t="s">
        <v>297</v>
      </c>
      <c r="D4476" s="483">
        <v>94.47</v>
      </c>
      <c r="E4476" s="484"/>
    </row>
    <row r="4477" spans="1:5" x14ac:dyDescent="0.3">
      <c r="A4477" s="239">
        <v>94672</v>
      </c>
      <c r="B4477" s="239" t="s">
        <v>55735</v>
      </c>
      <c r="C4477" s="185" t="s">
        <v>297</v>
      </c>
      <c r="D4477" s="483">
        <v>8.9700000000000006</v>
      </c>
      <c r="E4477" s="484"/>
    </row>
    <row r="4478" spans="1:5" x14ac:dyDescent="0.3">
      <c r="A4478" s="239">
        <v>94673</v>
      </c>
      <c r="B4478" s="239" t="s">
        <v>55736</v>
      </c>
      <c r="C4478" s="185" t="s">
        <v>297</v>
      </c>
      <c r="D4478" s="483">
        <v>9.5</v>
      </c>
      <c r="E4478" s="484"/>
    </row>
    <row r="4479" spans="1:5" x14ac:dyDescent="0.3">
      <c r="A4479" s="239">
        <v>94674</v>
      </c>
      <c r="B4479" s="239" t="s">
        <v>55737</v>
      </c>
      <c r="C4479" s="185" t="s">
        <v>297</v>
      </c>
      <c r="D4479" s="483">
        <v>8.9700000000000006</v>
      </c>
      <c r="E4479" s="484"/>
    </row>
    <row r="4480" spans="1:5" x14ac:dyDescent="0.3">
      <c r="A4480" s="239">
        <v>94675</v>
      </c>
      <c r="B4480" s="239" t="s">
        <v>55738</v>
      </c>
      <c r="C4480" s="185" t="s">
        <v>297</v>
      </c>
      <c r="D4480" s="483">
        <v>12.77</v>
      </c>
      <c r="E4480" s="484"/>
    </row>
    <row r="4481" spans="1:5" x14ac:dyDescent="0.3">
      <c r="A4481" s="239">
        <v>94676</v>
      </c>
      <c r="B4481" s="239" t="s">
        <v>55739</v>
      </c>
      <c r="C4481" s="185" t="s">
        <v>297</v>
      </c>
      <c r="D4481" s="483">
        <v>15.55</v>
      </c>
      <c r="E4481" s="484"/>
    </row>
    <row r="4482" spans="1:5" x14ac:dyDescent="0.3">
      <c r="A4482" s="239">
        <v>94677</v>
      </c>
      <c r="B4482" s="239" t="s">
        <v>55740</v>
      </c>
      <c r="C4482" s="185" t="s">
        <v>297</v>
      </c>
      <c r="D4482" s="483">
        <v>21.33</v>
      </c>
      <c r="E4482" s="484"/>
    </row>
    <row r="4483" spans="1:5" x14ac:dyDescent="0.3">
      <c r="A4483" s="239">
        <v>94678</v>
      </c>
      <c r="B4483" s="239" t="s">
        <v>55741</v>
      </c>
      <c r="C4483" s="185" t="s">
        <v>297</v>
      </c>
      <c r="D4483" s="483">
        <v>14.69</v>
      </c>
      <c r="E4483" s="484"/>
    </row>
    <row r="4484" spans="1:5" x14ac:dyDescent="0.3">
      <c r="A4484" s="239">
        <v>94679</v>
      </c>
      <c r="B4484" s="239" t="s">
        <v>55742</v>
      </c>
      <c r="C4484" s="185" t="s">
        <v>297</v>
      </c>
      <c r="D4484" s="483">
        <v>22.29</v>
      </c>
      <c r="E4484" s="484"/>
    </row>
    <row r="4485" spans="1:5" x14ac:dyDescent="0.3">
      <c r="A4485" s="239">
        <v>94680</v>
      </c>
      <c r="B4485" s="239" t="s">
        <v>55743</v>
      </c>
      <c r="C4485" s="185" t="s">
        <v>297</v>
      </c>
      <c r="D4485" s="483">
        <v>44.88</v>
      </c>
      <c r="E4485" s="484"/>
    </row>
    <row r="4486" spans="1:5" x14ac:dyDescent="0.3">
      <c r="A4486" s="239">
        <v>94681</v>
      </c>
      <c r="B4486" s="239" t="s">
        <v>55744</v>
      </c>
      <c r="C4486" s="185" t="s">
        <v>297</v>
      </c>
      <c r="D4486" s="483">
        <v>49.74</v>
      </c>
      <c r="E4486" s="484"/>
    </row>
    <row r="4487" spans="1:5" x14ac:dyDescent="0.3">
      <c r="A4487" s="239">
        <v>94682</v>
      </c>
      <c r="B4487" s="239" t="s">
        <v>55745</v>
      </c>
      <c r="C4487" s="185" t="s">
        <v>297</v>
      </c>
      <c r="D4487" s="483">
        <v>98.14</v>
      </c>
      <c r="E4487" s="484"/>
    </row>
    <row r="4488" spans="1:5" x14ac:dyDescent="0.3">
      <c r="A4488" s="239">
        <v>94683</v>
      </c>
      <c r="B4488" s="239" t="s">
        <v>55746</v>
      </c>
      <c r="C4488" s="185" t="s">
        <v>297</v>
      </c>
      <c r="D4488" s="483">
        <v>66.97</v>
      </c>
      <c r="E4488" s="484"/>
    </row>
    <row r="4489" spans="1:5" x14ac:dyDescent="0.3">
      <c r="A4489" s="239">
        <v>94684</v>
      </c>
      <c r="B4489" s="239" t="s">
        <v>55747</v>
      </c>
      <c r="C4489" s="185" t="s">
        <v>297</v>
      </c>
      <c r="D4489" s="483">
        <v>127.78</v>
      </c>
      <c r="E4489" s="484"/>
    </row>
    <row r="4490" spans="1:5" x14ac:dyDescent="0.3">
      <c r="A4490" s="239">
        <v>94685</v>
      </c>
      <c r="B4490" s="239" t="s">
        <v>55748</v>
      </c>
      <c r="C4490" s="185" t="s">
        <v>297</v>
      </c>
      <c r="D4490" s="483">
        <v>94.74</v>
      </c>
      <c r="E4490" s="484"/>
    </row>
    <row r="4491" spans="1:5" x14ac:dyDescent="0.3">
      <c r="A4491" s="239">
        <v>94686</v>
      </c>
      <c r="B4491" s="239" t="s">
        <v>55749</v>
      </c>
      <c r="C4491" s="185" t="s">
        <v>297</v>
      </c>
      <c r="D4491" s="483">
        <v>226.65</v>
      </c>
      <c r="E4491" s="484"/>
    </row>
    <row r="4492" spans="1:5" x14ac:dyDescent="0.3">
      <c r="A4492" s="239">
        <v>94687</v>
      </c>
      <c r="B4492" s="239" t="s">
        <v>55750</v>
      </c>
      <c r="C4492" s="185" t="s">
        <v>297</v>
      </c>
      <c r="D4492" s="483">
        <v>204.73</v>
      </c>
      <c r="E4492" s="484"/>
    </row>
    <row r="4493" spans="1:5" x14ac:dyDescent="0.3">
      <c r="A4493" s="239">
        <v>94688</v>
      </c>
      <c r="B4493" s="239" t="s">
        <v>55751</v>
      </c>
      <c r="C4493" s="185" t="s">
        <v>297</v>
      </c>
      <c r="D4493" s="483">
        <v>10.16</v>
      </c>
      <c r="E4493" s="484"/>
    </row>
    <row r="4494" spans="1:5" x14ac:dyDescent="0.3">
      <c r="A4494" s="239">
        <v>94689</v>
      </c>
      <c r="B4494" s="239" t="s">
        <v>55752</v>
      </c>
      <c r="C4494" s="185" t="s">
        <v>297</v>
      </c>
      <c r="D4494" s="483">
        <v>13.02</v>
      </c>
      <c r="E4494" s="484"/>
    </row>
    <row r="4495" spans="1:5" x14ac:dyDescent="0.3">
      <c r="A4495" s="239">
        <v>94690</v>
      </c>
      <c r="B4495" s="239" t="s">
        <v>55753</v>
      </c>
      <c r="C4495" s="185" t="s">
        <v>297</v>
      </c>
      <c r="D4495" s="483">
        <v>12.59</v>
      </c>
      <c r="E4495" s="484"/>
    </row>
    <row r="4496" spans="1:5" x14ac:dyDescent="0.3">
      <c r="A4496" s="239">
        <v>94691</v>
      </c>
      <c r="B4496" s="239" t="s">
        <v>55754</v>
      </c>
      <c r="C4496" s="185" t="s">
        <v>297</v>
      </c>
      <c r="D4496" s="483">
        <v>15.34</v>
      </c>
      <c r="E4496" s="484"/>
    </row>
    <row r="4497" spans="1:5" x14ac:dyDescent="0.3">
      <c r="A4497" s="239">
        <v>94692</v>
      </c>
      <c r="B4497" s="239" t="s">
        <v>55755</v>
      </c>
      <c r="C4497" s="185" t="s">
        <v>297</v>
      </c>
      <c r="D4497" s="483">
        <v>22.43</v>
      </c>
      <c r="E4497" s="484"/>
    </row>
    <row r="4498" spans="1:5" x14ac:dyDescent="0.3">
      <c r="A4498" s="239">
        <v>94693</v>
      </c>
      <c r="B4498" s="239" t="s">
        <v>55756</v>
      </c>
      <c r="C4498" s="185" t="s">
        <v>297</v>
      </c>
      <c r="D4498" s="483">
        <v>21.9</v>
      </c>
      <c r="E4498" s="484"/>
    </row>
    <row r="4499" spans="1:5" x14ac:dyDescent="0.3">
      <c r="A4499" s="239">
        <v>94694</v>
      </c>
      <c r="B4499" s="239" t="s">
        <v>55757</v>
      </c>
      <c r="C4499" s="185" t="s">
        <v>297</v>
      </c>
      <c r="D4499" s="483">
        <v>22.82</v>
      </c>
      <c r="E4499" s="484"/>
    </row>
    <row r="4500" spans="1:5" x14ac:dyDescent="0.3">
      <c r="A4500" s="239">
        <v>94695</v>
      </c>
      <c r="B4500" s="239" t="s">
        <v>55758</v>
      </c>
      <c r="C4500" s="185" t="s">
        <v>297</v>
      </c>
      <c r="D4500" s="483">
        <v>30.79</v>
      </c>
      <c r="E4500" s="484"/>
    </row>
    <row r="4501" spans="1:5" x14ac:dyDescent="0.3">
      <c r="A4501" s="239">
        <v>94696</v>
      </c>
      <c r="B4501" s="239" t="s">
        <v>55759</v>
      </c>
      <c r="C4501" s="185" t="s">
        <v>297</v>
      </c>
      <c r="D4501" s="483">
        <v>53.6</v>
      </c>
      <c r="E4501" s="484"/>
    </row>
    <row r="4502" spans="1:5" x14ac:dyDescent="0.3">
      <c r="A4502" s="239">
        <v>94697</v>
      </c>
      <c r="B4502" s="239" t="s">
        <v>55760</v>
      </c>
      <c r="C4502" s="185" t="s">
        <v>297</v>
      </c>
      <c r="D4502" s="483">
        <v>78.58</v>
      </c>
      <c r="E4502" s="484"/>
    </row>
    <row r="4503" spans="1:5" x14ac:dyDescent="0.3">
      <c r="A4503" s="239">
        <v>94698</v>
      </c>
      <c r="B4503" s="239" t="s">
        <v>55761</v>
      </c>
      <c r="C4503" s="185" t="s">
        <v>297</v>
      </c>
      <c r="D4503" s="483">
        <v>64.58</v>
      </c>
      <c r="E4503" s="484"/>
    </row>
    <row r="4504" spans="1:5" x14ac:dyDescent="0.3">
      <c r="A4504" s="239">
        <v>94699</v>
      </c>
      <c r="B4504" s="239" t="s">
        <v>55762</v>
      </c>
      <c r="C4504" s="185" t="s">
        <v>297</v>
      </c>
      <c r="D4504" s="483">
        <v>117.3</v>
      </c>
      <c r="E4504" s="484"/>
    </row>
    <row r="4505" spans="1:5" x14ac:dyDescent="0.3">
      <c r="A4505" s="239">
        <v>94700</v>
      </c>
      <c r="B4505" s="239" t="s">
        <v>55763</v>
      </c>
      <c r="C4505" s="185" t="s">
        <v>297</v>
      </c>
      <c r="D4505" s="483">
        <v>136.5</v>
      </c>
      <c r="E4505" s="484"/>
    </row>
    <row r="4506" spans="1:5" x14ac:dyDescent="0.3">
      <c r="A4506" s="239">
        <v>94701</v>
      </c>
      <c r="B4506" s="239" t="s">
        <v>55764</v>
      </c>
      <c r="C4506" s="185" t="s">
        <v>297</v>
      </c>
      <c r="D4506" s="483">
        <v>201.86</v>
      </c>
      <c r="E4506" s="484"/>
    </row>
    <row r="4507" spans="1:5" x14ac:dyDescent="0.3">
      <c r="A4507" s="239">
        <v>94702</v>
      </c>
      <c r="B4507" s="239" t="s">
        <v>55765</v>
      </c>
      <c r="C4507" s="185" t="s">
        <v>297</v>
      </c>
      <c r="D4507" s="483">
        <v>178</v>
      </c>
      <c r="E4507" s="484"/>
    </row>
    <row r="4508" spans="1:5" x14ac:dyDescent="0.3">
      <c r="A4508" s="239">
        <v>94703</v>
      </c>
      <c r="B4508" s="239" t="s">
        <v>55766</v>
      </c>
      <c r="C4508" s="185" t="s">
        <v>297</v>
      </c>
      <c r="D4508" s="483">
        <v>19.18</v>
      </c>
      <c r="E4508" s="484"/>
    </row>
    <row r="4509" spans="1:5" x14ac:dyDescent="0.3">
      <c r="A4509" s="239">
        <v>94704</v>
      </c>
      <c r="B4509" s="239" t="s">
        <v>55767</v>
      </c>
      <c r="C4509" s="185" t="s">
        <v>297</v>
      </c>
      <c r="D4509" s="483">
        <v>25.04</v>
      </c>
      <c r="E4509" s="484"/>
    </row>
    <row r="4510" spans="1:5" x14ac:dyDescent="0.3">
      <c r="A4510" s="239">
        <v>94705</v>
      </c>
      <c r="B4510" s="239" t="s">
        <v>55768</v>
      </c>
      <c r="C4510" s="185" t="s">
        <v>297</v>
      </c>
      <c r="D4510" s="483">
        <v>33.74</v>
      </c>
      <c r="E4510" s="484"/>
    </row>
    <row r="4511" spans="1:5" x14ac:dyDescent="0.3">
      <c r="A4511" s="239">
        <v>94706</v>
      </c>
      <c r="B4511" s="239" t="s">
        <v>55769</v>
      </c>
      <c r="C4511" s="185" t="s">
        <v>297</v>
      </c>
      <c r="D4511" s="483">
        <v>39.42</v>
      </c>
      <c r="E4511" s="484"/>
    </row>
    <row r="4512" spans="1:5" x14ac:dyDescent="0.3">
      <c r="A4512" s="239">
        <v>94707</v>
      </c>
      <c r="B4512" s="239" t="s">
        <v>55770</v>
      </c>
      <c r="C4512" s="185" t="s">
        <v>297</v>
      </c>
      <c r="D4512" s="483">
        <v>57.92</v>
      </c>
      <c r="E4512" s="484"/>
    </row>
    <row r="4513" spans="1:5" x14ac:dyDescent="0.3">
      <c r="A4513" s="239">
        <v>94713</v>
      </c>
      <c r="B4513" s="239" t="s">
        <v>55771</v>
      </c>
      <c r="C4513" s="185" t="s">
        <v>297</v>
      </c>
      <c r="D4513" s="483">
        <v>221.95</v>
      </c>
      <c r="E4513" s="484"/>
    </row>
    <row r="4514" spans="1:5" x14ac:dyDescent="0.3">
      <c r="A4514" s="239">
        <v>94714</v>
      </c>
      <c r="B4514" s="239" t="s">
        <v>55772</v>
      </c>
      <c r="C4514" s="185" t="s">
        <v>297</v>
      </c>
      <c r="D4514" s="483">
        <v>308.58</v>
      </c>
      <c r="E4514" s="484"/>
    </row>
    <row r="4515" spans="1:5" x14ac:dyDescent="0.3">
      <c r="A4515" s="239">
        <v>94715</v>
      </c>
      <c r="B4515" s="239" t="s">
        <v>55773</v>
      </c>
      <c r="C4515" s="185" t="s">
        <v>297</v>
      </c>
      <c r="D4515" s="483">
        <v>272.51</v>
      </c>
      <c r="E4515" s="484"/>
    </row>
    <row r="4516" spans="1:5" x14ac:dyDescent="0.3">
      <c r="A4516" s="239">
        <v>94724</v>
      </c>
      <c r="B4516" s="239" t="s">
        <v>55774</v>
      </c>
      <c r="C4516" s="185" t="s">
        <v>297</v>
      </c>
      <c r="D4516" s="483">
        <v>21.84</v>
      </c>
      <c r="E4516" s="484"/>
    </row>
    <row r="4517" spans="1:5" x14ac:dyDescent="0.3">
      <c r="A4517" s="239">
        <v>94725</v>
      </c>
      <c r="B4517" s="239" t="s">
        <v>55775</v>
      </c>
      <c r="C4517" s="185" t="s">
        <v>297</v>
      </c>
      <c r="D4517" s="483">
        <v>5.71</v>
      </c>
      <c r="E4517" s="484"/>
    </row>
    <row r="4518" spans="1:5" x14ac:dyDescent="0.3">
      <c r="A4518" s="239">
        <v>94726</v>
      </c>
      <c r="B4518" s="239" t="s">
        <v>55776</v>
      </c>
      <c r="C4518" s="185" t="s">
        <v>297</v>
      </c>
      <c r="D4518" s="483">
        <v>27.06</v>
      </c>
      <c r="E4518" s="484"/>
    </row>
    <row r="4519" spans="1:5" x14ac:dyDescent="0.3">
      <c r="A4519" s="239">
        <v>94727</v>
      </c>
      <c r="B4519" s="239" t="s">
        <v>55777</v>
      </c>
      <c r="C4519" s="185" t="s">
        <v>297</v>
      </c>
      <c r="D4519" s="483">
        <v>8.11</v>
      </c>
      <c r="E4519" s="484"/>
    </row>
    <row r="4520" spans="1:5" x14ac:dyDescent="0.3">
      <c r="A4520" s="239">
        <v>94728</v>
      </c>
      <c r="B4520" s="239" t="s">
        <v>55778</v>
      </c>
      <c r="C4520" s="185" t="s">
        <v>297</v>
      </c>
      <c r="D4520" s="483">
        <v>42.38</v>
      </c>
      <c r="E4520" s="484"/>
    </row>
    <row r="4521" spans="1:5" x14ac:dyDescent="0.3">
      <c r="A4521" s="239">
        <v>94729</v>
      </c>
      <c r="B4521" s="239" t="s">
        <v>55779</v>
      </c>
      <c r="C4521" s="185" t="s">
        <v>297</v>
      </c>
      <c r="D4521" s="483">
        <v>14.78</v>
      </c>
      <c r="E4521" s="484"/>
    </row>
    <row r="4522" spans="1:5" x14ac:dyDescent="0.3">
      <c r="A4522" s="239">
        <v>94730</v>
      </c>
      <c r="B4522" s="239" t="s">
        <v>55780</v>
      </c>
      <c r="C4522" s="185" t="s">
        <v>297</v>
      </c>
      <c r="D4522" s="483">
        <v>50.74</v>
      </c>
      <c r="E4522" s="484"/>
    </row>
    <row r="4523" spans="1:5" x14ac:dyDescent="0.3">
      <c r="A4523" s="239">
        <v>94731</v>
      </c>
      <c r="B4523" s="239" t="s">
        <v>55781</v>
      </c>
      <c r="C4523" s="185" t="s">
        <v>297</v>
      </c>
      <c r="D4523" s="483">
        <v>18.5</v>
      </c>
      <c r="E4523" s="484"/>
    </row>
    <row r="4524" spans="1:5" x14ac:dyDescent="0.3">
      <c r="A4524" s="239">
        <v>94732</v>
      </c>
      <c r="B4524" s="239" t="s">
        <v>55782</v>
      </c>
      <c r="C4524" s="185" t="s">
        <v>297</v>
      </c>
      <c r="D4524" s="483">
        <v>83.03</v>
      </c>
      <c r="E4524" s="484"/>
    </row>
    <row r="4525" spans="1:5" x14ac:dyDescent="0.3">
      <c r="A4525" s="239">
        <v>94733</v>
      </c>
      <c r="B4525" s="239" t="s">
        <v>55783</v>
      </c>
      <c r="C4525" s="185" t="s">
        <v>297</v>
      </c>
      <c r="D4525" s="483">
        <v>35.19</v>
      </c>
      <c r="E4525" s="484"/>
    </row>
    <row r="4526" spans="1:5" x14ac:dyDescent="0.3">
      <c r="A4526" s="239">
        <v>94734</v>
      </c>
      <c r="B4526" s="239" t="s">
        <v>55784</v>
      </c>
      <c r="C4526" s="185" t="s">
        <v>297</v>
      </c>
      <c r="D4526" s="483">
        <v>295.68</v>
      </c>
      <c r="E4526" s="484"/>
    </row>
    <row r="4527" spans="1:5" x14ac:dyDescent="0.3">
      <c r="A4527" s="239">
        <v>94736</v>
      </c>
      <c r="B4527" s="239" t="s">
        <v>55785</v>
      </c>
      <c r="C4527" s="185" t="s">
        <v>297</v>
      </c>
      <c r="D4527" s="483">
        <v>433.63</v>
      </c>
      <c r="E4527" s="484"/>
    </row>
    <row r="4528" spans="1:5" x14ac:dyDescent="0.3">
      <c r="A4528" s="239">
        <v>94737</v>
      </c>
      <c r="B4528" s="239" t="s">
        <v>55786</v>
      </c>
      <c r="C4528" s="185" t="s">
        <v>297</v>
      </c>
      <c r="D4528" s="483">
        <v>146.26</v>
      </c>
      <c r="E4528" s="484"/>
    </row>
    <row r="4529" spans="1:5" x14ac:dyDescent="0.3">
      <c r="A4529" s="239">
        <v>94738</v>
      </c>
      <c r="B4529" s="239" t="s">
        <v>55787</v>
      </c>
      <c r="C4529" s="185" t="s">
        <v>297</v>
      </c>
      <c r="D4529" s="483">
        <v>1294.9100000000001</v>
      </c>
      <c r="E4529" s="484"/>
    </row>
    <row r="4530" spans="1:5" x14ac:dyDescent="0.3">
      <c r="A4530" s="239">
        <v>94739</v>
      </c>
      <c r="B4530" s="239" t="s">
        <v>55788</v>
      </c>
      <c r="C4530" s="185" t="s">
        <v>297</v>
      </c>
      <c r="D4530" s="483">
        <v>167.34</v>
      </c>
      <c r="E4530" s="484"/>
    </row>
    <row r="4531" spans="1:5" x14ac:dyDescent="0.3">
      <c r="A4531" s="239">
        <v>94740</v>
      </c>
      <c r="B4531" s="239" t="s">
        <v>55789</v>
      </c>
      <c r="C4531" s="185" t="s">
        <v>297</v>
      </c>
      <c r="D4531" s="483">
        <v>8.93</v>
      </c>
      <c r="E4531" s="484"/>
    </row>
    <row r="4532" spans="1:5" x14ac:dyDescent="0.3">
      <c r="A4532" s="239">
        <v>94741</v>
      </c>
      <c r="B4532" s="239" t="s">
        <v>55790</v>
      </c>
      <c r="C4532" s="185" t="s">
        <v>297</v>
      </c>
      <c r="D4532" s="483">
        <v>11.27</v>
      </c>
      <c r="E4532" s="484"/>
    </row>
    <row r="4533" spans="1:5" x14ac:dyDescent="0.3">
      <c r="A4533" s="239">
        <v>94742</v>
      </c>
      <c r="B4533" s="239" t="s">
        <v>55791</v>
      </c>
      <c r="C4533" s="185" t="s">
        <v>297</v>
      </c>
      <c r="D4533" s="483">
        <v>12.9</v>
      </c>
      <c r="E4533" s="484"/>
    </row>
    <row r="4534" spans="1:5" x14ac:dyDescent="0.3">
      <c r="A4534" s="239">
        <v>94743</v>
      </c>
      <c r="B4534" s="239" t="s">
        <v>55792</v>
      </c>
      <c r="C4534" s="185" t="s">
        <v>297</v>
      </c>
      <c r="D4534" s="483">
        <v>16.420000000000002</v>
      </c>
      <c r="E4534" s="484"/>
    </row>
    <row r="4535" spans="1:5" x14ac:dyDescent="0.3">
      <c r="A4535" s="239">
        <v>94744</v>
      </c>
      <c r="B4535" s="239" t="s">
        <v>55793</v>
      </c>
      <c r="C4535" s="185" t="s">
        <v>297</v>
      </c>
      <c r="D4535" s="483">
        <v>20.78</v>
      </c>
      <c r="E4535" s="484"/>
    </row>
    <row r="4536" spans="1:5" x14ac:dyDescent="0.3">
      <c r="A4536" s="239">
        <v>94746</v>
      </c>
      <c r="B4536" s="239" t="s">
        <v>55794</v>
      </c>
      <c r="C4536" s="185" t="s">
        <v>297</v>
      </c>
      <c r="D4536" s="483">
        <v>28.09</v>
      </c>
      <c r="E4536" s="484"/>
    </row>
    <row r="4537" spans="1:5" x14ac:dyDescent="0.3">
      <c r="A4537" s="239">
        <v>94748</v>
      </c>
      <c r="B4537" s="239" t="s">
        <v>55795</v>
      </c>
      <c r="C4537" s="185" t="s">
        <v>297</v>
      </c>
      <c r="D4537" s="483">
        <v>65.69</v>
      </c>
      <c r="E4537" s="484"/>
    </row>
    <row r="4538" spans="1:5" x14ac:dyDescent="0.3">
      <c r="A4538" s="239">
        <v>94750</v>
      </c>
      <c r="B4538" s="239" t="s">
        <v>55796</v>
      </c>
      <c r="C4538" s="185" t="s">
        <v>297</v>
      </c>
      <c r="D4538" s="483">
        <v>126.91</v>
      </c>
      <c r="E4538" s="484"/>
    </row>
    <row r="4539" spans="1:5" x14ac:dyDescent="0.3">
      <c r="A4539" s="239">
        <v>94752</v>
      </c>
      <c r="B4539" s="239" t="s">
        <v>55797</v>
      </c>
      <c r="C4539" s="185" t="s">
        <v>297</v>
      </c>
      <c r="D4539" s="483">
        <v>156.47</v>
      </c>
      <c r="E4539" s="484"/>
    </row>
    <row r="4540" spans="1:5" x14ac:dyDescent="0.3">
      <c r="A4540" s="239">
        <v>94754</v>
      </c>
      <c r="B4540" s="239" t="s">
        <v>55798</v>
      </c>
      <c r="C4540" s="185" t="s">
        <v>297</v>
      </c>
      <c r="D4540" s="483">
        <v>208.48</v>
      </c>
      <c r="E4540" s="484"/>
    </row>
    <row r="4541" spans="1:5" x14ac:dyDescent="0.3">
      <c r="A4541" s="239">
        <v>94756</v>
      </c>
      <c r="B4541" s="239" t="s">
        <v>55799</v>
      </c>
      <c r="C4541" s="185" t="s">
        <v>297</v>
      </c>
      <c r="D4541" s="483">
        <v>11.24</v>
      </c>
      <c r="E4541" s="484"/>
    </row>
    <row r="4542" spans="1:5" x14ac:dyDescent="0.3">
      <c r="A4542" s="239">
        <v>94757</v>
      </c>
      <c r="B4542" s="239" t="s">
        <v>55800</v>
      </c>
      <c r="C4542" s="185" t="s">
        <v>297</v>
      </c>
      <c r="D4542" s="483">
        <v>15.23</v>
      </c>
      <c r="E4542" s="484"/>
    </row>
    <row r="4543" spans="1:5" x14ac:dyDescent="0.3">
      <c r="A4543" s="239">
        <v>94758</v>
      </c>
      <c r="B4543" s="239" t="s">
        <v>55801</v>
      </c>
      <c r="C4543" s="185" t="s">
        <v>297</v>
      </c>
      <c r="D4543" s="483">
        <v>40.1</v>
      </c>
      <c r="E4543" s="484"/>
    </row>
    <row r="4544" spans="1:5" x14ac:dyDescent="0.3">
      <c r="A4544" s="239">
        <v>94759</v>
      </c>
      <c r="B4544" s="239" t="s">
        <v>55802</v>
      </c>
      <c r="C4544" s="185" t="s">
        <v>297</v>
      </c>
      <c r="D4544" s="483">
        <v>48.75</v>
      </c>
      <c r="E4544" s="484"/>
    </row>
    <row r="4545" spans="1:5" x14ac:dyDescent="0.3">
      <c r="A4545" s="239">
        <v>94760</v>
      </c>
      <c r="B4545" s="239" t="s">
        <v>55803</v>
      </c>
      <c r="C4545" s="185" t="s">
        <v>297</v>
      </c>
      <c r="D4545" s="483">
        <v>81.89</v>
      </c>
      <c r="E4545" s="484"/>
    </row>
    <row r="4546" spans="1:5" x14ac:dyDescent="0.3">
      <c r="A4546" s="239">
        <v>94761</v>
      </c>
      <c r="B4546" s="239" t="s">
        <v>55804</v>
      </c>
      <c r="C4546" s="185" t="s">
        <v>297</v>
      </c>
      <c r="D4546" s="483">
        <v>169.9</v>
      </c>
      <c r="E4546" s="484"/>
    </row>
    <row r="4547" spans="1:5" x14ac:dyDescent="0.3">
      <c r="A4547" s="239">
        <v>94762</v>
      </c>
      <c r="B4547" s="239" t="s">
        <v>55805</v>
      </c>
      <c r="C4547" s="185" t="s">
        <v>297</v>
      </c>
      <c r="D4547" s="483">
        <v>210.98</v>
      </c>
      <c r="E4547" s="484"/>
    </row>
    <row r="4548" spans="1:5" x14ac:dyDescent="0.3">
      <c r="A4548" s="239">
        <v>94763</v>
      </c>
      <c r="B4548" s="239" t="s">
        <v>55806</v>
      </c>
      <c r="C4548" s="185" t="s">
        <v>297</v>
      </c>
      <c r="D4548" s="483">
        <v>255.32</v>
      </c>
      <c r="E4548" s="484"/>
    </row>
    <row r="4549" spans="1:5" x14ac:dyDescent="0.3">
      <c r="A4549" s="239">
        <v>94764</v>
      </c>
      <c r="B4549" s="239" t="s">
        <v>55807</v>
      </c>
      <c r="C4549" s="185" t="s">
        <v>297</v>
      </c>
      <c r="D4549" s="483">
        <v>30.32</v>
      </c>
      <c r="E4549" s="484"/>
    </row>
    <row r="4550" spans="1:5" x14ac:dyDescent="0.3">
      <c r="A4550" s="239">
        <v>94765</v>
      </c>
      <c r="B4550" s="239" t="s">
        <v>55808</v>
      </c>
      <c r="C4550" s="185" t="s">
        <v>297</v>
      </c>
      <c r="D4550" s="483">
        <v>32.840000000000003</v>
      </c>
      <c r="E4550" s="484"/>
    </row>
    <row r="4551" spans="1:5" x14ac:dyDescent="0.3">
      <c r="A4551" s="239">
        <v>94766</v>
      </c>
      <c r="B4551" s="239" t="s">
        <v>55809</v>
      </c>
      <c r="C4551" s="185" t="s">
        <v>297</v>
      </c>
      <c r="D4551" s="483">
        <v>36.18</v>
      </c>
      <c r="E4551" s="484"/>
    </row>
    <row r="4552" spans="1:5" x14ac:dyDescent="0.3">
      <c r="A4552" s="239">
        <v>94767</v>
      </c>
      <c r="B4552" s="239" t="s">
        <v>55810</v>
      </c>
      <c r="C4552" s="185" t="s">
        <v>297</v>
      </c>
      <c r="D4552" s="483">
        <v>53.14</v>
      </c>
      <c r="E4552" s="484"/>
    </row>
    <row r="4553" spans="1:5" x14ac:dyDescent="0.3">
      <c r="A4553" s="239">
        <v>94768</v>
      </c>
      <c r="B4553" s="239" t="s">
        <v>55811</v>
      </c>
      <c r="C4553" s="185" t="s">
        <v>297</v>
      </c>
      <c r="D4553" s="483">
        <v>59.72</v>
      </c>
      <c r="E4553" s="484"/>
    </row>
    <row r="4554" spans="1:5" x14ac:dyDescent="0.3">
      <c r="A4554" s="239">
        <v>94769</v>
      </c>
      <c r="B4554" s="239" t="s">
        <v>55812</v>
      </c>
      <c r="C4554" s="185" t="s">
        <v>297</v>
      </c>
      <c r="D4554" s="483">
        <v>81.96</v>
      </c>
      <c r="E4554" s="484"/>
    </row>
    <row r="4555" spans="1:5" x14ac:dyDescent="0.3">
      <c r="A4555" s="239">
        <v>94770</v>
      </c>
      <c r="B4555" s="239" t="s">
        <v>55813</v>
      </c>
      <c r="C4555" s="185" t="s">
        <v>297</v>
      </c>
      <c r="D4555" s="483">
        <v>35.08</v>
      </c>
      <c r="E4555" s="484"/>
    </row>
    <row r="4556" spans="1:5" x14ac:dyDescent="0.3">
      <c r="A4556" s="239">
        <v>94771</v>
      </c>
      <c r="B4556" s="239" t="s">
        <v>55814</v>
      </c>
      <c r="C4556" s="185" t="s">
        <v>297</v>
      </c>
      <c r="D4556" s="483">
        <v>37.6</v>
      </c>
      <c r="E4556" s="484"/>
    </row>
    <row r="4557" spans="1:5" x14ac:dyDescent="0.3">
      <c r="A4557" s="239">
        <v>94772</v>
      </c>
      <c r="B4557" s="239" t="s">
        <v>55815</v>
      </c>
      <c r="C4557" s="185" t="s">
        <v>297</v>
      </c>
      <c r="D4557" s="483">
        <v>40.94</v>
      </c>
      <c r="E4557" s="484"/>
    </row>
    <row r="4558" spans="1:5" x14ac:dyDescent="0.3">
      <c r="A4558" s="239">
        <v>94773</v>
      </c>
      <c r="B4558" s="239" t="s">
        <v>55816</v>
      </c>
      <c r="C4558" s="185" t="s">
        <v>297</v>
      </c>
      <c r="D4558" s="483">
        <v>57.9</v>
      </c>
      <c r="E4558" s="484"/>
    </row>
    <row r="4559" spans="1:5" x14ac:dyDescent="0.3">
      <c r="A4559" s="239">
        <v>94774</v>
      </c>
      <c r="B4559" s="239" t="s">
        <v>55817</v>
      </c>
      <c r="C4559" s="185" t="s">
        <v>297</v>
      </c>
      <c r="D4559" s="483">
        <v>64.48</v>
      </c>
      <c r="E4559" s="484"/>
    </row>
    <row r="4560" spans="1:5" x14ac:dyDescent="0.3">
      <c r="A4560" s="239">
        <v>94775</v>
      </c>
      <c r="B4560" s="239" t="s">
        <v>55818</v>
      </c>
      <c r="C4560" s="185" t="s">
        <v>297</v>
      </c>
      <c r="D4560" s="483">
        <v>88.29</v>
      </c>
      <c r="E4560" s="484"/>
    </row>
    <row r="4561" spans="1:5" x14ac:dyDescent="0.3">
      <c r="A4561" s="239">
        <v>94783</v>
      </c>
      <c r="B4561" s="239" t="s">
        <v>55819</v>
      </c>
      <c r="C4561" s="185" t="s">
        <v>297</v>
      </c>
      <c r="D4561" s="483">
        <v>18.239999999999998</v>
      </c>
      <c r="E4561" s="484"/>
    </row>
    <row r="4562" spans="1:5" x14ac:dyDescent="0.3">
      <c r="A4562" s="239">
        <v>94785</v>
      </c>
      <c r="B4562" s="239" t="s">
        <v>55820</v>
      </c>
      <c r="C4562" s="185" t="s">
        <v>297</v>
      </c>
      <c r="D4562" s="483">
        <v>22.06</v>
      </c>
      <c r="E4562" s="484"/>
    </row>
    <row r="4563" spans="1:5" x14ac:dyDescent="0.3">
      <c r="A4563" s="239">
        <v>94789</v>
      </c>
      <c r="B4563" s="239" t="s">
        <v>55821</v>
      </c>
      <c r="C4563" s="185" t="s">
        <v>297</v>
      </c>
      <c r="D4563" s="483">
        <v>212.16</v>
      </c>
      <c r="E4563" s="484"/>
    </row>
    <row r="4564" spans="1:5" x14ac:dyDescent="0.3">
      <c r="A4564" s="239">
        <v>94790</v>
      </c>
      <c r="B4564" s="239" t="s">
        <v>55822</v>
      </c>
      <c r="C4564" s="185" t="s">
        <v>297</v>
      </c>
      <c r="D4564" s="483">
        <v>292.13</v>
      </c>
      <c r="E4564" s="484"/>
    </row>
    <row r="4565" spans="1:5" x14ac:dyDescent="0.3">
      <c r="A4565" s="239">
        <v>94791</v>
      </c>
      <c r="B4565" s="239" t="s">
        <v>55823</v>
      </c>
      <c r="C4565" s="185" t="s">
        <v>297</v>
      </c>
      <c r="D4565" s="483">
        <v>384.81</v>
      </c>
      <c r="E4565" s="484"/>
    </row>
    <row r="4566" spans="1:5" x14ac:dyDescent="0.3">
      <c r="A4566" s="239">
        <v>94863</v>
      </c>
      <c r="B4566" s="239" t="s">
        <v>55824</v>
      </c>
      <c r="C4566" s="185" t="s">
        <v>297</v>
      </c>
      <c r="D4566" s="483">
        <v>121.36</v>
      </c>
      <c r="E4566" s="484"/>
    </row>
    <row r="4567" spans="1:5" x14ac:dyDescent="0.3">
      <c r="A4567" s="239">
        <v>95237</v>
      </c>
      <c r="B4567" s="239" t="s">
        <v>55825</v>
      </c>
      <c r="C4567" s="185" t="s">
        <v>297</v>
      </c>
      <c r="D4567" s="483">
        <v>21.92</v>
      </c>
      <c r="E4567" s="484"/>
    </row>
    <row r="4568" spans="1:5" x14ac:dyDescent="0.3">
      <c r="A4568" s="239">
        <v>95693</v>
      </c>
      <c r="B4568" s="239" t="s">
        <v>55826</v>
      </c>
      <c r="C4568" s="185" t="s">
        <v>297</v>
      </c>
      <c r="D4568" s="483">
        <v>44.44</v>
      </c>
      <c r="E4568" s="484"/>
    </row>
    <row r="4569" spans="1:5" x14ac:dyDescent="0.3">
      <c r="A4569" s="239">
        <v>95694</v>
      </c>
      <c r="B4569" s="239" t="s">
        <v>55827</v>
      </c>
      <c r="C4569" s="185" t="s">
        <v>297</v>
      </c>
      <c r="D4569" s="483">
        <v>48.8</v>
      </c>
      <c r="E4569" s="484"/>
    </row>
    <row r="4570" spans="1:5" x14ac:dyDescent="0.3">
      <c r="A4570" s="239">
        <v>95695</v>
      </c>
      <c r="B4570" s="239" t="s">
        <v>55828</v>
      </c>
      <c r="C4570" s="185" t="s">
        <v>297</v>
      </c>
      <c r="D4570" s="483">
        <v>55.22</v>
      </c>
      <c r="E4570" s="484"/>
    </row>
    <row r="4571" spans="1:5" x14ac:dyDescent="0.3">
      <c r="A4571" s="239">
        <v>95696</v>
      </c>
      <c r="B4571" s="239" t="s">
        <v>55829</v>
      </c>
      <c r="C4571" s="185" t="s">
        <v>297</v>
      </c>
      <c r="D4571" s="483">
        <v>30.32</v>
      </c>
      <c r="E4571" s="484"/>
    </row>
    <row r="4572" spans="1:5" x14ac:dyDescent="0.3">
      <c r="A4572" s="239">
        <v>96637</v>
      </c>
      <c r="B4572" s="239" t="s">
        <v>55830</v>
      </c>
      <c r="C4572" s="185" t="s">
        <v>297</v>
      </c>
      <c r="D4572" s="483">
        <v>14.05</v>
      </c>
      <c r="E4572" s="484"/>
    </row>
    <row r="4573" spans="1:5" x14ac:dyDescent="0.3">
      <c r="A4573" s="239">
        <v>96638</v>
      </c>
      <c r="B4573" s="239" t="s">
        <v>55831</v>
      </c>
      <c r="C4573" s="185" t="s">
        <v>297</v>
      </c>
      <c r="D4573" s="483">
        <v>14.41</v>
      </c>
      <c r="E4573" s="484"/>
    </row>
    <row r="4574" spans="1:5" x14ac:dyDescent="0.3">
      <c r="A4574" s="239">
        <v>96639</v>
      </c>
      <c r="B4574" s="239" t="s">
        <v>55832</v>
      </c>
      <c r="C4574" s="185" t="s">
        <v>297</v>
      </c>
      <c r="D4574" s="483">
        <v>9.8000000000000007</v>
      </c>
      <c r="E4574" s="484"/>
    </row>
    <row r="4575" spans="1:5" x14ac:dyDescent="0.3">
      <c r="A4575" s="239">
        <v>96640</v>
      </c>
      <c r="B4575" s="239" t="s">
        <v>55833</v>
      </c>
      <c r="C4575" s="185" t="s">
        <v>297</v>
      </c>
      <c r="D4575" s="483">
        <v>23.34</v>
      </c>
      <c r="E4575" s="484"/>
    </row>
    <row r="4576" spans="1:5" x14ac:dyDescent="0.3">
      <c r="A4576" s="239">
        <v>96641</v>
      </c>
      <c r="B4576" s="239" t="s">
        <v>55834</v>
      </c>
      <c r="C4576" s="185" t="s">
        <v>297</v>
      </c>
      <c r="D4576" s="483">
        <v>15.5</v>
      </c>
      <c r="E4576" s="484"/>
    </row>
    <row r="4577" spans="1:5" x14ac:dyDescent="0.3">
      <c r="A4577" s="239">
        <v>96642</v>
      </c>
      <c r="B4577" s="239" t="s">
        <v>55835</v>
      </c>
      <c r="C4577" s="185" t="s">
        <v>297</v>
      </c>
      <c r="D4577" s="483">
        <v>18.48</v>
      </c>
      <c r="E4577" s="484"/>
    </row>
    <row r="4578" spans="1:5" x14ac:dyDescent="0.3">
      <c r="A4578" s="239">
        <v>96643</v>
      </c>
      <c r="B4578" s="239" t="s">
        <v>55836</v>
      </c>
      <c r="C4578" s="185" t="s">
        <v>297</v>
      </c>
      <c r="D4578" s="483">
        <v>40.869999999999997</v>
      </c>
      <c r="E4578" s="484"/>
    </row>
    <row r="4579" spans="1:5" x14ac:dyDescent="0.3">
      <c r="A4579" s="239">
        <v>96650</v>
      </c>
      <c r="B4579" s="239" t="s">
        <v>55837</v>
      </c>
      <c r="C4579" s="185" t="s">
        <v>297</v>
      </c>
      <c r="D4579" s="483">
        <v>7.91</v>
      </c>
      <c r="E4579" s="484"/>
    </row>
    <row r="4580" spans="1:5" x14ac:dyDescent="0.3">
      <c r="A4580" s="239">
        <v>96651</v>
      </c>
      <c r="B4580" s="239" t="s">
        <v>55838</v>
      </c>
      <c r="C4580" s="185" t="s">
        <v>297</v>
      </c>
      <c r="D4580" s="483">
        <v>8.27</v>
      </c>
      <c r="E4580" s="484"/>
    </row>
    <row r="4581" spans="1:5" x14ac:dyDescent="0.3">
      <c r="A4581" s="239">
        <v>96652</v>
      </c>
      <c r="B4581" s="239" t="s">
        <v>55839</v>
      </c>
      <c r="C4581" s="185" t="s">
        <v>297</v>
      </c>
      <c r="D4581" s="483">
        <v>9.43</v>
      </c>
      <c r="E4581" s="484"/>
    </row>
    <row r="4582" spans="1:5" x14ac:dyDescent="0.3">
      <c r="A4582" s="239">
        <v>96653</v>
      </c>
      <c r="B4582" s="239" t="s">
        <v>55840</v>
      </c>
      <c r="C4582" s="185" t="s">
        <v>297</v>
      </c>
      <c r="D4582" s="483">
        <v>12.48</v>
      </c>
      <c r="E4582" s="484"/>
    </row>
    <row r="4583" spans="1:5" x14ac:dyDescent="0.3">
      <c r="A4583" s="239">
        <v>96654</v>
      </c>
      <c r="B4583" s="239" t="s">
        <v>55841</v>
      </c>
      <c r="C4583" s="185" t="s">
        <v>297</v>
      </c>
      <c r="D4583" s="483">
        <v>14.22</v>
      </c>
      <c r="E4583" s="484"/>
    </row>
    <row r="4584" spans="1:5" x14ac:dyDescent="0.3">
      <c r="A4584" s="239">
        <v>96655</v>
      </c>
      <c r="B4584" s="239" t="s">
        <v>55842</v>
      </c>
      <c r="C4584" s="185" t="s">
        <v>297</v>
      </c>
      <c r="D4584" s="483">
        <v>19.18</v>
      </c>
      <c r="E4584" s="484"/>
    </row>
    <row r="4585" spans="1:5" x14ac:dyDescent="0.3">
      <c r="A4585" s="239">
        <v>96656</v>
      </c>
      <c r="B4585" s="239" t="s">
        <v>55843</v>
      </c>
      <c r="C4585" s="185" t="s">
        <v>297</v>
      </c>
      <c r="D4585" s="483">
        <v>5.71</v>
      </c>
      <c r="E4585" s="484"/>
    </row>
    <row r="4586" spans="1:5" x14ac:dyDescent="0.3">
      <c r="A4586" s="239">
        <v>96657</v>
      </c>
      <c r="B4586" s="239" t="s">
        <v>55844</v>
      </c>
      <c r="C4586" s="185" t="s">
        <v>297</v>
      </c>
      <c r="D4586" s="483">
        <v>21.52</v>
      </c>
      <c r="E4586" s="484"/>
    </row>
    <row r="4587" spans="1:5" x14ac:dyDescent="0.3">
      <c r="A4587" s="239">
        <v>96658</v>
      </c>
      <c r="B4587" s="239" t="s">
        <v>55845</v>
      </c>
      <c r="C4587" s="185" t="s">
        <v>297</v>
      </c>
      <c r="D4587" s="483">
        <v>13.68</v>
      </c>
      <c r="E4587" s="484"/>
    </row>
    <row r="4588" spans="1:5" x14ac:dyDescent="0.3">
      <c r="A4588" s="239">
        <v>96659</v>
      </c>
      <c r="B4588" s="239" t="s">
        <v>55846</v>
      </c>
      <c r="C4588" s="185" t="s">
        <v>297</v>
      </c>
      <c r="D4588" s="483">
        <v>7.49</v>
      </c>
      <c r="E4588" s="484"/>
    </row>
    <row r="4589" spans="1:5" x14ac:dyDescent="0.3">
      <c r="A4589" s="239">
        <v>96660</v>
      </c>
      <c r="B4589" s="239" t="s">
        <v>55847</v>
      </c>
      <c r="C4589" s="185" t="s">
        <v>297</v>
      </c>
      <c r="D4589" s="483">
        <v>29.29</v>
      </c>
      <c r="E4589" s="484"/>
    </row>
    <row r="4590" spans="1:5" x14ac:dyDescent="0.3">
      <c r="A4590" s="239">
        <v>96661</v>
      </c>
      <c r="B4590" s="239" t="s">
        <v>55848</v>
      </c>
      <c r="C4590" s="185" t="s">
        <v>297</v>
      </c>
      <c r="D4590" s="483">
        <v>29.01</v>
      </c>
      <c r="E4590" s="484"/>
    </row>
    <row r="4591" spans="1:5" x14ac:dyDescent="0.3">
      <c r="A4591" s="239">
        <v>96662</v>
      </c>
      <c r="B4591" s="239" t="s">
        <v>55849</v>
      </c>
      <c r="C4591" s="185" t="s">
        <v>297</v>
      </c>
      <c r="D4591" s="483">
        <v>8.3699999999999992</v>
      </c>
      <c r="E4591" s="484"/>
    </row>
    <row r="4592" spans="1:5" x14ac:dyDescent="0.3">
      <c r="A4592" s="239">
        <v>96663</v>
      </c>
      <c r="B4592" s="239" t="s">
        <v>55850</v>
      </c>
      <c r="C4592" s="185" t="s">
        <v>297</v>
      </c>
      <c r="D4592" s="483">
        <v>14.32</v>
      </c>
      <c r="E4592" s="484"/>
    </row>
    <row r="4593" spans="1:5" x14ac:dyDescent="0.3">
      <c r="A4593" s="239">
        <v>96664</v>
      </c>
      <c r="B4593" s="239" t="s">
        <v>55851</v>
      </c>
      <c r="C4593" s="185" t="s">
        <v>297</v>
      </c>
      <c r="D4593" s="483">
        <v>15.77</v>
      </c>
      <c r="E4593" s="484"/>
    </row>
    <row r="4594" spans="1:5" x14ac:dyDescent="0.3">
      <c r="A4594" s="239">
        <v>96665</v>
      </c>
      <c r="B4594" s="239" t="s">
        <v>55852</v>
      </c>
      <c r="C4594" s="185" t="s">
        <v>297</v>
      </c>
      <c r="D4594" s="483">
        <v>10.29</v>
      </c>
      <c r="E4594" s="484"/>
    </row>
    <row r="4595" spans="1:5" x14ac:dyDescent="0.3">
      <c r="A4595" s="239">
        <v>96666</v>
      </c>
      <c r="B4595" s="239" t="s">
        <v>55853</v>
      </c>
      <c r="C4595" s="185" t="s">
        <v>297</v>
      </c>
      <c r="D4595" s="483">
        <v>14.95</v>
      </c>
      <c r="E4595" s="484"/>
    </row>
    <row r="4596" spans="1:5" x14ac:dyDescent="0.3">
      <c r="A4596" s="239">
        <v>96667</v>
      </c>
      <c r="B4596" s="239" t="s">
        <v>55854</v>
      </c>
      <c r="C4596" s="185" t="s">
        <v>297</v>
      </c>
      <c r="D4596" s="483">
        <v>21.25</v>
      </c>
      <c r="E4596" s="484"/>
    </row>
    <row r="4597" spans="1:5" x14ac:dyDescent="0.3">
      <c r="A4597" s="239">
        <v>96684</v>
      </c>
      <c r="B4597" s="239" t="s">
        <v>55855</v>
      </c>
      <c r="C4597" s="185" t="s">
        <v>297</v>
      </c>
      <c r="D4597" s="483">
        <v>10.130000000000001</v>
      </c>
      <c r="E4597" s="484"/>
    </row>
    <row r="4598" spans="1:5" x14ac:dyDescent="0.3">
      <c r="A4598" s="239">
        <v>96685</v>
      </c>
      <c r="B4598" s="239" t="s">
        <v>55856</v>
      </c>
      <c r="C4598" s="185" t="s">
        <v>297</v>
      </c>
      <c r="D4598" s="483">
        <v>10.49</v>
      </c>
      <c r="E4598" s="484"/>
    </row>
    <row r="4599" spans="1:5" x14ac:dyDescent="0.3">
      <c r="A4599" s="239">
        <v>96686</v>
      </c>
      <c r="B4599" s="239" t="s">
        <v>55857</v>
      </c>
      <c r="C4599" s="185" t="s">
        <v>297</v>
      </c>
      <c r="D4599" s="483">
        <v>13.05</v>
      </c>
      <c r="E4599" s="484"/>
    </row>
    <row r="4600" spans="1:5" x14ac:dyDescent="0.3">
      <c r="A4600" s="239">
        <v>96687</v>
      </c>
      <c r="B4600" s="239" t="s">
        <v>55858</v>
      </c>
      <c r="C4600" s="185" t="s">
        <v>297</v>
      </c>
      <c r="D4600" s="483">
        <v>16.100000000000001</v>
      </c>
      <c r="E4600" s="484"/>
    </row>
    <row r="4601" spans="1:5" x14ac:dyDescent="0.3">
      <c r="A4601" s="239">
        <v>96688</v>
      </c>
      <c r="B4601" s="239" t="s">
        <v>55859</v>
      </c>
      <c r="C4601" s="185" t="s">
        <v>297</v>
      </c>
      <c r="D4601" s="483">
        <v>19.47</v>
      </c>
      <c r="E4601" s="484"/>
    </row>
    <row r="4602" spans="1:5" x14ac:dyDescent="0.3">
      <c r="A4602" s="239">
        <v>96689</v>
      </c>
      <c r="B4602" s="239" t="s">
        <v>55860</v>
      </c>
      <c r="C4602" s="185" t="s">
        <v>297</v>
      </c>
      <c r="D4602" s="483">
        <v>24.43</v>
      </c>
      <c r="E4602" s="484"/>
    </row>
    <row r="4603" spans="1:5" x14ac:dyDescent="0.3">
      <c r="A4603" s="239">
        <v>96690</v>
      </c>
      <c r="B4603" s="239" t="s">
        <v>55861</v>
      </c>
      <c r="C4603" s="185" t="s">
        <v>297</v>
      </c>
      <c r="D4603" s="483">
        <v>27.19</v>
      </c>
      <c r="E4603" s="484"/>
    </row>
    <row r="4604" spans="1:5" x14ac:dyDescent="0.3">
      <c r="A4604" s="239">
        <v>96691</v>
      </c>
      <c r="B4604" s="239" t="s">
        <v>55862</v>
      </c>
      <c r="C4604" s="185" t="s">
        <v>297</v>
      </c>
      <c r="D4604" s="483">
        <v>35.04</v>
      </c>
      <c r="E4604" s="484"/>
    </row>
    <row r="4605" spans="1:5" x14ac:dyDescent="0.3">
      <c r="A4605" s="239">
        <v>96692</v>
      </c>
      <c r="B4605" s="239" t="s">
        <v>55863</v>
      </c>
      <c r="C4605" s="185" t="s">
        <v>297</v>
      </c>
      <c r="D4605" s="483">
        <v>38.64</v>
      </c>
      <c r="E4605" s="484"/>
    </row>
    <row r="4606" spans="1:5" x14ac:dyDescent="0.3">
      <c r="A4606" s="239">
        <v>96693</v>
      </c>
      <c r="B4606" s="239" t="s">
        <v>55864</v>
      </c>
      <c r="C4606" s="185" t="s">
        <v>297</v>
      </c>
      <c r="D4606" s="483">
        <v>52.66</v>
      </c>
      <c r="E4606" s="484"/>
    </row>
    <row r="4607" spans="1:5" x14ac:dyDescent="0.3">
      <c r="A4607" s="239">
        <v>96694</v>
      </c>
      <c r="B4607" s="239" t="s">
        <v>55865</v>
      </c>
      <c r="C4607" s="185" t="s">
        <v>297</v>
      </c>
      <c r="D4607" s="483">
        <v>82.67</v>
      </c>
      <c r="E4607" s="484"/>
    </row>
    <row r="4608" spans="1:5" x14ac:dyDescent="0.3">
      <c r="A4608" s="239">
        <v>96695</v>
      </c>
      <c r="B4608" s="239" t="s">
        <v>55866</v>
      </c>
      <c r="C4608" s="185" t="s">
        <v>297</v>
      </c>
      <c r="D4608" s="483">
        <v>91.22</v>
      </c>
      <c r="E4608" s="484"/>
    </row>
    <row r="4609" spans="1:5" x14ac:dyDescent="0.3">
      <c r="A4609" s="239">
        <v>96696</v>
      </c>
      <c r="B4609" s="239" t="s">
        <v>55867</v>
      </c>
      <c r="C4609" s="185" t="s">
        <v>297</v>
      </c>
      <c r="D4609" s="483">
        <v>103.28</v>
      </c>
      <c r="E4609" s="484"/>
    </row>
    <row r="4610" spans="1:5" x14ac:dyDescent="0.3">
      <c r="A4610" s="239">
        <v>96697</v>
      </c>
      <c r="B4610" s="239" t="s">
        <v>55868</v>
      </c>
      <c r="C4610" s="185" t="s">
        <v>297</v>
      </c>
      <c r="D4610" s="483">
        <v>307.60000000000002</v>
      </c>
      <c r="E4610" s="484"/>
    </row>
    <row r="4611" spans="1:5" x14ac:dyDescent="0.3">
      <c r="A4611" s="239">
        <v>96698</v>
      </c>
      <c r="B4611" s="239" t="s">
        <v>55869</v>
      </c>
      <c r="C4611" s="185" t="s">
        <v>297</v>
      </c>
      <c r="D4611" s="483">
        <v>7.19</v>
      </c>
      <c r="E4611" s="484"/>
    </row>
    <row r="4612" spans="1:5" x14ac:dyDescent="0.3">
      <c r="A4612" s="239">
        <v>96699</v>
      </c>
      <c r="B4612" s="239" t="s">
        <v>55870</v>
      </c>
      <c r="C4612" s="185" t="s">
        <v>297</v>
      </c>
      <c r="D4612" s="483">
        <v>23</v>
      </c>
      <c r="E4612" s="484"/>
    </row>
    <row r="4613" spans="1:5" x14ac:dyDescent="0.3">
      <c r="A4613" s="239">
        <v>96700</v>
      </c>
      <c r="B4613" s="239" t="s">
        <v>55871</v>
      </c>
      <c r="C4613" s="185" t="s">
        <v>297</v>
      </c>
      <c r="D4613" s="483">
        <v>15.16</v>
      </c>
      <c r="E4613" s="484"/>
    </row>
    <row r="4614" spans="1:5" x14ac:dyDescent="0.3">
      <c r="A4614" s="239">
        <v>96701</v>
      </c>
      <c r="B4614" s="239" t="s">
        <v>55872</v>
      </c>
      <c r="C4614" s="185" t="s">
        <v>297</v>
      </c>
      <c r="D4614" s="483">
        <v>9.92</v>
      </c>
      <c r="E4614" s="484"/>
    </row>
    <row r="4615" spans="1:5" x14ac:dyDescent="0.3">
      <c r="A4615" s="239">
        <v>96702</v>
      </c>
      <c r="B4615" s="239" t="s">
        <v>55873</v>
      </c>
      <c r="C4615" s="185" t="s">
        <v>297</v>
      </c>
      <c r="D4615" s="483">
        <v>10.32</v>
      </c>
      <c r="E4615" s="484"/>
    </row>
    <row r="4616" spans="1:5" x14ac:dyDescent="0.3">
      <c r="A4616" s="239">
        <v>96703</v>
      </c>
      <c r="B4616" s="239" t="s">
        <v>55874</v>
      </c>
      <c r="C4616" s="185" t="s">
        <v>297</v>
      </c>
      <c r="D4616" s="483">
        <v>17.84</v>
      </c>
      <c r="E4616" s="484"/>
    </row>
    <row r="4617" spans="1:5" x14ac:dyDescent="0.3">
      <c r="A4617" s="239">
        <v>96704</v>
      </c>
      <c r="B4617" s="239" t="s">
        <v>55875</v>
      </c>
      <c r="C4617" s="185" t="s">
        <v>297</v>
      </c>
      <c r="D4617" s="483">
        <v>18.25</v>
      </c>
      <c r="E4617" s="484"/>
    </row>
    <row r="4618" spans="1:5" x14ac:dyDescent="0.3">
      <c r="A4618" s="239">
        <v>96705</v>
      </c>
      <c r="B4618" s="239" t="s">
        <v>55876</v>
      </c>
      <c r="C4618" s="185" t="s">
        <v>297</v>
      </c>
      <c r="D4618" s="483">
        <v>21.63</v>
      </c>
      <c r="E4618" s="484"/>
    </row>
    <row r="4619" spans="1:5" x14ac:dyDescent="0.3">
      <c r="A4619" s="239">
        <v>96706</v>
      </c>
      <c r="B4619" s="239" t="s">
        <v>55877</v>
      </c>
      <c r="C4619" s="185" t="s">
        <v>297</v>
      </c>
      <c r="D4619" s="483">
        <v>32.159999999999997</v>
      </c>
      <c r="E4619" s="484"/>
    </row>
    <row r="4620" spans="1:5" x14ac:dyDescent="0.3">
      <c r="A4620" s="239">
        <v>96707</v>
      </c>
      <c r="B4620" s="239" t="s">
        <v>55878</v>
      </c>
      <c r="C4620" s="185" t="s">
        <v>297</v>
      </c>
      <c r="D4620" s="483">
        <v>51.93</v>
      </c>
      <c r="E4620" s="484"/>
    </row>
    <row r="4621" spans="1:5" x14ac:dyDescent="0.3">
      <c r="A4621" s="239">
        <v>96708</v>
      </c>
      <c r="B4621" s="239" t="s">
        <v>55879</v>
      </c>
      <c r="C4621" s="185" t="s">
        <v>297</v>
      </c>
      <c r="D4621" s="483">
        <v>78.930000000000007</v>
      </c>
      <c r="E4621" s="484"/>
    </row>
    <row r="4622" spans="1:5" x14ac:dyDescent="0.3">
      <c r="A4622" s="239">
        <v>96709</v>
      </c>
      <c r="B4622" s="239" t="s">
        <v>55880</v>
      </c>
      <c r="C4622" s="185" t="s">
        <v>297</v>
      </c>
      <c r="D4622" s="483">
        <v>100.78</v>
      </c>
      <c r="E4622" s="484"/>
    </row>
    <row r="4623" spans="1:5" x14ac:dyDescent="0.3">
      <c r="A4623" s="239">
        <v>96710</v>
      </c>
      <c r="B4623" s="239" t="s">
        <v>55881</v>
      </c>
      <c r="C4623" s="185" t="s">
        <v>297</v>
      </c>
      <c r="D4623" s="483">
        <v>13.24</v>
      </c>
      <c r="E4623" s="484"/>
    </row>
    <row r="4624" spans="1:5" x14ac:dyDescent="0.3">
      <c r="A4624" s="239">
        <v>96711</v>
      </c>
      <c r="B4624" s="239" t="s">
        <v>55882</v>
      </c>
      <c r="C4624" s="185" t="s">
        <v>297</v>
      </c>
      <c r="D4624" s="483">
        <v>19.8</v>
      </c>
      <c r="E4624" s="484"/>
    </row>
    <row r="4625" spans="1:5" x14ac:dyDescent="0.3">
      <c r="A4625" s="239">
        <v>96712</v>
      </c>
      <c r="B4625" s="239" t="s">
        <v>55883</v>
      </c>
      <c r="C4625" s="185" t="s">
        <v>297</v>
      </c>
      <c r="D4625" s="483">
        <v>28.27</v>
      </c>
      <c r="E4625" s="484"/>
    </row>
    <row r="4626" spans="1:5" x14ac:dyDescent="0.3">
      <c r="A4626" s="239">
        <v>96713</v>
      </c>
      <c r="B4626" s="239" t="s">
        <v>55884</v>
      </c>
      <c r="C4626" s="185" t="s">
        <v>297</v>
      </c>
      <c r="D4626" s="483">
        <v>43.55</v>
      </c>
      <c r="E4626" s="484"/>
    </row>
    <row r="4627" spans="1:5" x14ac:dyDescent="0.3">
      <c r="A4627" s="239">
        <v>96714</v>
      </c>
      <c r="B4627" s="239" t="s">
        <v>55885</v>
      </c>
      <c r="C4627" s="185" t="s">
        <v>297</v>
      </c>
      <c r="D4627" s="483">
        <v>62.11</v>
      </c>
      <c r="E4627" s="484"/>
    </row>
    <row r="4628" spans="1:5" x14ac:dyDescent="0.3">
      <c r="A4628" s="239">
        <v>96715</v>
      </c>
      <c r="B4628" s="239" t="s">
        <v>55886</v>
      </c>
      <c r="C4628" s="185" t="s">
        <v>297</v>
      </c>
      <c r="D4628" s="483">
        <v>111.2</v>
      </c>
      <c r="E4628" s="484"/>
    </row>
    <row r="4629" spans="1:5" x14ac:dyDescent="0.3">
      <c r="A4629" s="239">
        <v>96716</v>
      </c>
      <c r="B4629" s="239" t="s">
        <v>55887</v>
      </c>
      <c r="C4629" s="185" t="s">
        <v>297</v>
      </c>
      <c r="D4629" s="483">
        <v>144.97</v>
      </c>
      <c r="E4629" s="484"/>
    </row>
    <row r="4630" spans="1:5" x14ac:dyDescent="0.3">
      <c r="A4630" s="239">
        <v>96717</v>
      </c>
      <c r="B4630" s="239" t="s">
        <v>55888</v>
      </c>
      <c r="C4630" s="185" t="s">
        <v>297</v>
      </c>
      <c r="D4630" s="483">
        <v>279.35000000000002</v>
      </c>
      <c r="E4630" s="484"/>
    </row>
    <row r="4631" spans="1:5" x14ac:dyDescent="0.3">
      <c r="A4631" s="239">
        <v>96736</v>
      </c>
      <c r="B4631" s="239" t="s">
        <v>55889</v>
      </c>
      <c r="C4631" s="185" t="s">
        <v>297</v>
      </c>
      <c r="D4631" s="483">
        <v>6.01</v>
      </c>
      <c r="E4631" s="484"/>
    </row>
    <row r="4632" spans="1:5" x14ac:dyDescent="0.3">
      <c r="A4632" s="239">
        <v>96737</v>
      </c>
      <c r="B4632" s="239" t="s">
        <v>55890</v>
      </c>
      <c r="C4632" s="185" t="s">
        <v>297</v>
      </c>
      <c r="D4632" s="483">
        <v>5.82</v>
      </c>
      <c r="E4632" s="484"/>
    </row>
    <row r="4633" spans="1:5" x14ac:dyDescent="0.3">
      <c r="A4633" s="239">
        <v>96738</v>
      </c>
      <c r="B4633" s="239" t="s">
        <v>55891</v>
      </c>
      <c r="C4633" s="185" t="s">
        <v>297</v>
      </c>
      <c r="D4633" s="483">
        <v>21.63</v>
      </c>
      <c r="E4633" s="484"/>
    </row>
    <row r="4634" spans="1:5" x14ac:dyDescent="0.3">
      <c r="A4634" s="239">
        <v>96739</v>
      </c>
      <c r="B4634" s="239" t="s">
        <v>55892</v>
      </c>
      <c r="C4634" s="185" t="s">
        <v>297</v>
      </c>
      <c r="D4634" s="483">
        <v>8.49</v>
      </c>
      <c r="E4634" s="484"/>
    </row>
    <row r="4635" spans="1:5" x14ac:dyDescent="0.3">
      <c r="A4635" s="239">
        <v>96740</v>
      </c>
      <c r="B4635" s="239" t="s">
        <v>55893</v>
      </c>
      <c r="C4635" s="185" t="s">
        <v>297</v>
      </c>
      <c r="D4635" s="483">
        <v>30.38</v>
      </c>
      <c r="E4635" s="484"/>
    </row>
    <row r="4636" spans="1:5" x14ac:dyDescent="0.3">
      <c r="A4636" s="239">
        <v>96741</v>
      </c>
      <c r="B4636" s="239" t="s">
        <v>55894</v>
      </c>
      <c r="C4636" s="185" t="s">
        <v>297</v>
      </c>
      <c r="D4636" s="483">
        <v>15.1</v>
      </c>
      <c r="E4636" s="484"/>
    </row>
    <row r="4637" spans="1:5" x14ac:dyDescent="0.3">
      <c r="A4637" s="239">
        <v>96742</v>
      </c>
      <c r="B4637" s="239" t="s">
        <v>55895</v>
      </c>
      <c r="C4637" s="185" t="s">
        <v>297</v>
      </c>
      <c r="D4637" s="483">
        <v>19.850000000000001</v>
      </c>
      <c r="E4637" s="484"/>
    </row>
    <row r="4638" spans="1:5" x14ac:dyDescent="0.3">
      <c r="A4638" s="239">
        <v>96743</v>
      </c>
      <c r="B4638" s="239" t="s">
        <v>55896</v>
      </c>
      <c r="C4638" s="185" t="s">
        <v>297</v>
      </c>
      <c r="D4638" s="483">
        <v>28.26</v>
      </c>
      <c r="E4638" s="484"/>
    </row>
    <row r="4639" spans="1:5" x14ac:dyDescent="0.3">
      <c r="A4639" s="239">
        <v>96744</v>
      </c>
      <c r="B4639" s="239" t="s">
        <v>55897</v>
      </c>
      <c r="C4639" s="185" t="s">
        <v>297</v>
      </c>
      <c r="D4639" s="483">
        <v>50.87</v>
      </c>
      <c r="E4639" s="484"/>
    </row>
    <row r="4640" spans="1:5" x14ac:dyDescent="0.3">
      <c r="A4640" s="239">
        <v>96745</v>
      </c>
      <c r="B4640" s="239" t="s">
        <v>55898</v>
      </c>
      <c r="C4640" s="185" t="s">
        <v>297</v>
      </c>
      <c r="D4640" s="483">
        <v>75.41</v>
      </c>
      <c r="E4640" s="484"/>
    </row>
    <row r="4641" spans="1:5" x14ac:dyDescent="0.3">
      <c r="A4641" s="239">
        <v>96746</v>
      </c>
      <c r="B4641" s="239" t="s">
        <v>55899</v>
      </c>
      <c r="C4641" s="185" t="s">
        <v>297</v>
      </c>
      <c r="D4641" s="483">
        <v>100.98</v>
      </c>
      <c r="E4641" s="484"/>
    </row>
    <row r="4642" spans="1:5" x14ac:dyDescent="0.3">
      <c r="A4642" s="239">
        <v>96747</v>
      </c>
      <c r="B4642" s="239" t="s">
        <v>55900</v>
      </c>
      <c r="C4642" s="185" t="s">
        <v>297</v>
      </c>
      <c r="D4642" s="483">
        <v>7.48</v>
      </c>
      <c r="E4642" s="484"/>
    </row>
    <row r="4643" spans="1:5" x14ac:dyDescent="0.3">
      <c r="A4643" s="239">
        <v>96748</v>
      </c>
      <c r="B4643" s="239" t="s">
        <v>55901</v>
      </c>
      <c r="C4643" s="185" t="s">
        <v>297</v>
      </c>
      <c r="D4643" s="483">
        <v>8.08</v>
      </c>
      <c r="E4643" s="484"/>
    </row>
    <row r="4644" spans="1:5" x14ac:dyDescent="0.3">
      <c r="A4644" s="239">
        <v>96749</v>
      </c>
      <c r="B4644" s="239" t="s">
        <v>55902</v>
      </c>
      <c r="C4644" s="185" t="s">
        <v>297</v>
      </c>
      <c r="D4644" s="483">
        <v>10.9</v>
      </c>
      <c r="E4644" s="484"/>
    </row>
    <row r="4645" spans="1:5" x14ac:dyDescent="0.3">
      <c r="A4645" s="239">
        <v>96750</v>
      </c>
      <c r="B4645" s="239" t="s">
        <v>55903</v>
      </c>
      <c r="C4645" s="185" t="s">
        <v>297</v>
      </c>
      <c r="D4645" s="483">
        <v>15.36</v>
      </c>
      <c r="E4645" s="484"/>
    </row>
    <row r="4646" spans="1:5" x14ac:dyDescent="0.3">
      <c r="A4646" s="239">
        <v>96751</v>
      </c>
      <c r="B4646" s="239" t="s">
        <v>55904</v>
      </c>
      <c r="C4646" s="185" t="s">
        <v>297</v>
      </c>
      <c r="D4646" s="483">
        <v>24.47</v>
      </c>
      <c r="E4646" s="484"/>
    </row>
    <row r="4647" spans="1:5" x14ac:dyDescent="0.3">
      <c r="A4647" s="239">
        <v>96752</v>
      </c>
      <c r="B4647" s="239" t="s">
        <v>55905</v>
      </c>
      <c r="C4647" s="185" t="s">
        <v>297</v>
      </c>
      <c r="D4647" s="483">
        <v>32.74</v>
      </c>
      <c r="E4647" s="484"/>
    </row>
    <row r="4648" spans="1:5" x14ac:dyDescent="0.3">
      <c r="A4648" s="239">
        <v>96753</v>
      </c>
      <c r="B4648" s="239" t="s">
        <v>55906</v>
      </c>
      <c r="C4648" s="185" t="s">
        <v>297</v>
      </c>
      <c r="D4648" s="483">
        <v>81.06</v>
      </c>
      <c r="E4648" s="484"/>
    </row>
    <row r="4649" spans="1:5" x14ac:dyDescent="0.3">
      <c r="A4649" s="239">
        <v>96754</v>
      </c>
      <c r="B4649" s="239" t="s">
        <v>55907</v>
      </c>
      <c r="C4649" s="185" t="s">
        <v>297</v>
      </c>
      <c r="D4649" s="483">
        <v>97.99</v>
      </c>
      <c r="E4649" s="484"/>
    </row>
    <row r="4650" spans="1:5" x14ac:dyDescent="0.3">
      <c r="A4650" s="239">
        <v>96755</v>
      </c>
      <c r="B4650" s="239" t="s">
        <v>55908</v>
      </c>
      <c r="C4650" s="185" t="s">
        <v>297</v>
      </c>
      <c r="D4650" s="483">
        <v>307.89999999999998</v>
      </c>
      <c r="E4650" s="484"/>
    </row>
    <row r="4651" spans="1:5" x14ac:dyDescent="0.3">
      <c r="A4651" s="239">
        <v>96756</v>
      </c>
      <c r="B4651" s="239" t="s">
        <v>55909</v>
      </c>
      <c r="C4651" s="185" t="s">
        <v>297</v>
      </c>
      <c r="D4651" s="483">
        <v>18.82</v>
      </c>
      <c r="E4651" s="484"/>
    </row>
    <row r="4652" spans="1:5" x14ac:dyDescent="0.3">
      <c r="A4652" s="239">
        <v>96757</v>
      </c>
      <c r="B4652" s="239" t="s">
        <v>55910</v>
      </c>
      <c r="C4652" s="185" t="s">
        <v>297</v>
      </c>
      <c r="D4652" s="483">
        <v>22.6</v>
      </c>
      <c r="E4652" s="484"/>
    </row>
    <row r="4653" spans="1:5" x14ac:dyDescent="0.3">
      <c r="A4653" s="239">
        <v>96758</v>
      </c>
      <c r="B4653" s="239" t="s">
        <v>55911</v>
      </c>
      <c r="C4653" s="185" t="s">
        <v>297</v>
      </c>
      <c r="D4653" s="483">
        <v>16.93</v>
      </c>
      <c r="E4653" s="484"/>
    </row>
    <row r="4654" spans="1:5" x14ac:dyDescent="0.3">
      <c r="A4654" s="239">
        <v>96759</v>
      </c>
      <c r="B4654" s="239" t="s">
        <v>55912</v>
      </c>
      <c r="C4654" s="185" t="s">
        <v>297</v>
      </c>
      <c r="D4654" s="483">
        <v>22.79</v>
      </c>
      <c r="E4654" s="484"/>
    </row>
    <row r="4655" spans="1:5" x14ac:dyDescent="0.3">
      <c r="A4655" s="239">
        <v>96760</v>
      </c>
      <c r="B4655" s="239" t="s">
        <v>55913</v>
      </c>
      <c r="C4655" s="185" t="s">
        <v>297</v>
      </c>
      <c r="D4655" s="483">
        <v>39.94</v>
      </c>
      <c r="E4655" s="484"/>
    </row>
    <row r="4656" spans="1:5" x14ac:dyDescent="0.3">
      <c r="A4656" s="239">
        <v>96761</v>
      </c>
      <c r="B4656" s="239" t="s">
        <v>55914</v>
      </c>
      <c r="C4656" s="185" t="s">
        <v>297</v>
      </c>
      <c r="D4656" s="483">
        <v>54.26</v>
      </c>
      <c r="E4656" s="484"/>
    </row>
    <row r="4657" spans="1:5" x14ac:dyDescent="0.3">
      <c r="A4657" s="239">
        <v>96762</v>
      </c>
      <c r="B4657" s="239" t="s">
        <v>55915</v>
      </c>
      <c r="C4657" s="185" t="s">
        <v>297</v>
      </c>
      <c r="D4657" s="483">
        <v>109.02</v>
      </c>
      <c r="E4657" s="484"/>
    </row>
    <row r="4658" spans="1:5" x14ac:dyDescent="0.3">
      <c r="A4658" s="239">
        <v>96763</v>
      </c>
      <c r="B4658" s="239" t="s">
        <v>55916</v>
      </c>
      <c r="C4658" s="185" t="s">
        <v>297</v>
      </c>
      <c r="D4658" s="483">
        <v>137.88</v>
      </c>
      <c r="E4658" s="484"/>
    </row>
    <row r="4659" spans="1:5" x14ac:dyDescent="0.3">
      <c r="A4659" s="239">
        <v>96764</v>
      </c>
      <c r="B4659" s="239" t="s">
        <v>55917</v>
      </c>
      <c r="C4659" s="185" t="s">
        <v>297</v>
      </c>
      <c r="D4659" s="483">
        <v>279.75</v>
      </c>
      <c r="E4659" s="484"/>
    </row>
    <row r="4660" spans="1:5" x14ac:dyDescent="0.3">
      <c r="A4660" s="239">
        <v>96802</v>
      </c>
      <c r="B4660" s="239" t="s">
        <v>55918</v>
      </c>
      <c r="C4660" s="185" t="s">
        <v>297</v>
      </c>
      <c r="D4660" s="483">
        <v>368.98</v>
      </c>
      <c r="E4660" s="484"/>
    </row>
    <row r="4661" spans="1:5" x14ac:dyDescent="0.3">
      <c r="A4661" s="239">
        <v>96803</v>
      </c>
      <c r="B4661" s="239" t="s">
        <v>55919</v>
      </c>
      <c r="C4661" s="185" t="s">
        <v>297</v>
      </c>
      <c r="D4661" s="483">
        <v>66.569999999999993</v>
      </c>
      <c r="E4661" s="484"/>
    </row>
    <row r="4662" spans="1:5" x14ac:dyDescent="0.3">
      <c r="A4662" s="239">
        <v>96804</v>
      </c>
      <c r="B4662" s="239" t="s">
        <v>55920</v>
      </c>
      <c r="C4662" s="185" t="s">
        <v>297</v>
      </c>
      <c r="D4662" s="483">
        <v>106.58</v>
      </c>
      <c r="E4662" s="484"/>
    </row>
    <row r="4663" spans="1:5" x14ac:dyDescent="0.3">
      <c r="A4663" s="239">
        <v>96805</v>
      </c>
      <c r="B4663" s="239" t="s">
        <v>55921</v>
      </c>
      <c r="C4663" s="185" t="s">
        <v>297</v>
      </c>
      <c r="D4663" s="483">
        <v>189.9</v>
      </c>
      <c r="E4663" s="484"/>
    </row>
    <row r="4664" spans="1:5" x14ac:dyDescent="0.3">
      <c r="A4664" s="239">
        <v>96806</v>
      </c>
      <c r="B4664" s="239" t="s">
        <v>55922</v>
      </c>
      <c r="C4664" s="185" t="s">
        <v>297</v>
      </c>
      <c r="D4664" s="483">
        <v>72.45</v>
      </c>
      <c r="E4664" s="484"/>
    </row>
    <row r="4665" spans="1:5" x14ac:dyDescent="0.3">
      <c r="A4665" s="239">
        <v>96807</v>
      </c>
      <c r="B4665" s="239" t="s">
        <v>55923</v>
      </c>
      <c r="C4665" s="185" t="s">
        <v>297</v>
      </c>
      <c r="D4665" s="483">
        <v>115.94</v>
      </c>
      <c r="E4665" s="484"/>
    </row>
    <row r="4666" spans="1:5" x14ac:dyDescent="0.3">
      <c r="A4666" s="239">
        <v>96808</v>
      </c>
      <c r="B4666" s="239" t="s">
        <v>55924</v>
      </c>
      <c r="C4666" s="185" t="s">
        <v>297</v>
      </c>
      <c r="D4666" s="483">
        <v>14.64</v>
      </c>
      <c r="E4666" s="484"/>
    </row>
    <row r="4667" spans="1:5" x14ac:dyDescent="0.3">
      <c r="A4667" s="239">
        <v>96809</v>
      </c>
      <c r="B4667" s="239" t="s">
        <v>55925</v>
      </c>
      <c r="C4667" s="185" t="s">
        <v>297</v>
      </c>
      <c r="D4667" s="483">
        <v>16.2</v>
      </c>
      <c r="E4667" s="484"/>
    </row>
    <row r="4668" spans="1:5" x14ac:dyDescent="0.3">
      <c r="A4668" s="239">
        <v>96810</v>
      </c>
      <c r="B4668" s="239" t="s">
        <v>55926</v>
      </c>
      <c r="C4668" s="185" t="s">
        <v>297</v>
      </c>
      <c r="D4668" s="483">
        <v>17.57</v>
      </c>
      <c r="E4668" s="484"/>
    </row>
    <row r="4669" spans="1:5" x14ac:dyDescent="0.3">
      <c r="A4669" s="239">
        <v>96811</v>
      </c>
      <c r="B4669" s="239" t="s">
        <v>55927</v>
      </c>
      <c r="C4669" s="185" t="s">
        <v>297</v>
      </c>
      <c r="D4669" s="483">
        <v>18.52</v>
      </c>
      <c r="E4669" s="484"/>
    </row>
    <row r="4670" spans="1:5" x14ac:dyDescent="0.3">
      <c r="A4670" s="239">
        <v>96812</v>
      </c>
      <c r="B4670" s="239" t="s">
        <v>55928</v>
      </c>
      <c r="C4670" s="185" t="s">
        <v>297</v>
      </c>
      <c r="D4670" s="483">
        <v>16.88</v>
      </c>
      <c r="E4670" s="484"/>
    </row>
    <row r="4671" spans="1:5" x14ac:dyDescent="0.3">
      <c r="A4671" s="239">
        <v>96813</v>
      </c>
      <c r="B4671" s="239" t="s">
        <v>55929</v>
      </c>
      <c r="C4671" s="185" t="s">
        <v>297</v>
      </c>
      <c r="D4671" s="483">
        <v>19.239999999999998</v>
      </c>
      <c r="E4671" s="484"/>
    </row>
    <row r="4672" spans="1:5" x14ac:dyDescent="0.3">
      <c r="A4672" s="239">
        <v>96814</v>
      </c>
      <c r="B4672" s="239" t="s">
        <v>55930</v>
      </c>
      <c r="C4672" s="185" t="s">
        <v>297</v>
      </c>
      <c r="D4672" s="483">
        <v>13.86</v>
      </c>
      <c r="E4672" s="484"/>
    </row>
    <row r="4673" spans="1:5" x14ac:dyDescent="0.3">
      <c r="A4673" s="239">
        <v>96815</v>
      </c>
      <c r="B4673" s="239" t="s">
        <v>55931</v>
      </c>
      <c r="C4673" s="185" t="s">
        <v>297</v>
      </c>
      <c r="D4673" s="483">
        <v>28.94</v>
      </c>
      <c r="E4673" s="484"/>
    </row>
    <row r="4674" spans="1:5" x14ac:dyDescent="0.3">
      <c r="A4674" s="239">
        <v>96816</v>
      </c>
      <c r="B4674" s="239" t="s">
        <v>55932</v>
      </c>
      <c r="C4674" s="185" t="s">
        <v>297</v>
      </c>
      <c r="D4674" s="483">
        <v>21.77</v>
      </c>
      <c r="E4674" s="484"/>
    </row>
    <row r="4675" spans="1:5" x14ac:dyDescent="0.3">
      <c r="A4675" s="239">
        <v>96817</v>
      </c>
      <c r="B4675" s="239" t="s">
        <v>55933</v>
      </c>
      <c r="C4675" s="185" t="s">
        <v>297</v>
      </c>
      <c r="D4675" s="483">
        <v>29.18</v>
      </c>
      <c r="E4675" s="484"/>
    </row>
    <row r="4676" spans="1:5" x14ac:dyDescent="0.3">
      <c r="A4676" s="239">
        <v>96818</v>
      </c>
      <c r="B4676" s="239" t="s">
        <v>55934</v>
      </c>
      <c r="C4676" s="185" t="s">
        <v>297</v>
      </c>
      <c r="D4676" s="483">
        <v>18.73</v>
      </c>
      <c r="E4676" s="484"/>
    </row>
    <row r="4677" spans="1:5" x14ac:dyDescent="0.3">
      <c r="A4677" s="239">
        <v>96819</v>
      </c>
      <c r="B4677" s="239" t="s">
        <v>55935</v>
      </c>
      <c r="C4677" s="185" t="s">
        <v>297</v>
      </c>
      <c r="D4677" s="483">
        <v>20.079999999999998</v>
      </c>
      <c r="E4677" s="484"/>
    </row>
    <row r="4678" spans="1:5" x14ac:dyDescent="0.3">
      <c r="A4678" s="239">
        <v>96820</v>
      </c>
      <c r="B4678" s="239" t="s">
        <v>55936</v>
      </c>
      <c r="C4678" s="185" t="s">
        <v>297</v>
      </c>
      <c r="D4678" s="483">
        <v>34.78</v>
      </c>
      <c r="E4678" s="484"/>
    </row>
    <row r="4679" spans="1:5" x14ac:dyDescent="0.3">
      <c r="A4679" s="239">
        <v>96821</v>
      </c>
      <c r="B4679" s="239" t="s">
        <v>55937</v>
      </c>
      <c r="C4679" s="185" t="s">
        <v>297</v>
      </c>
      <c r="D4679" s="483">
        <v>32.49</v>
      </c>
      <c r="E4679" s="484"/>
    </row>
    <row r="4680" spans="1:5" x14ac:dyDescent="0.3">
      <c r="A4680" s="239">
        <v>96822</v>
      </c>
      <c r="B4680" s="239" t="s">
        <v>55938</v>
      </c>
      <c r="C4680" s="185" t="s">
        <v>297</v>
      </c>
      <c r="D4680" s="483">
        <v>26.41</v>
      </c>
      <c r="E4680" s="484"/>
    </row>
    <row r="4681" spans="1:5" x14ac:dyDescent="0.3">
      <c r="A4681" s="239">
        <v>96823</v>
      </c>
      <c r="B4681" s="239" t="s">
        <v>55939</v>
      </c>
      <c r="C4681" s="185" t="s">
        <v>297</v>
      </c>
      <c r="D4681" s="483">
        <v>9.77</v>
      </c>
      <c r="E4681" s="484"/>
    </row>
    <row r="4682" spans="1:5" x14ac:dyDescent="0.3">
      <c r="A4682" s="239">
        <v>96824</v>
      </c>
      <c r="B4682" s="239" t="s">
        <v>55940</v>
      </c>
      <c r="C4682" s="185" t="s">
        <v>297</v>
      </c>
      <c r="D4682" s="483">
        <v>15.21</v>
      </c>
      <c r="E4682" s="484"/>
    </row>
    <row r="4683" spans="1:5" x14ac:dyDescent="0.3">
      <c r="A4683" s="239">
        <v>96826</v>
      </c>
      <c r="B4683" s="239" t="s">
        <v>55941</v>
      </c>
      <c r="C4683" s="185" t="s">
        <v>297</v>
      </c>
      <c r="D4683" s="483">
        <v>11.32</v>
      </c>
      <c r="E4683" s="484"/>
    </row>
    <row r="4684" spans="1:5" x14ac:dyDescent="0.3">
      <c r="A4684" s="239">
        <v>96827</v>
      </c>
      <c r="B4684" s="239" t="s">
        <v>55942</v>
      </c>
      <c r="C4684" s="185" t="s">
        <v>297</v>
      </c>
      <c r="D4684" s="483">
        <v>16.59</v>
      </c>
      <c r="E4684" s="484"/>
    </row>
    <row r="4685" spans="1:5" x14ac:dyDescent="0.3">
      <c r="A4685" s="239">
        <v>96828</v>
      </c>
      <c r="B4685" s="239" t="s">
        <v>55943</v>
      </c>
      <c r="C4685" s="185" t="s">
        <v>297</v>
      </c>
      <c r="D4685" s="483">
        <v>20.5</v>
      </c>
      <c r="E4685" s="484"/>
    </row>
    <row r="4686" spans="1:5" x14ac:dyDescent="0.3">
      <c r="A4686" s="239">
        <v>96829</v>
      </c>
      <c r="B4686" s="239" t="s">
        <v>55944</v>
      </c>
      <c r="C4686" s="185" t="s">
        <v>297</v>
      </c>
      <c r="D4686" s="483">
        <v>16</v>
      </c>
      <c r="E4686" s="484"/>
    </row>
    <row r="4687" spans="1:5" x14ac:dyDescent="0.3">
      <c r="A4687" s="239">
        <v>96830</v>
      </c>
      <c r="B4687" s="239" t="s">
        <v>55945</v>
      </c>
      <c r="C4687" s="185" t="s">
        <v>297</v>
      </c>
      <c r="D4687" s="483">
        <v>17.96</v>
      </c>
      <c r="E4687" s="484"/>
    </row>
    <row r="4688" spans="1:5" x14ac:dyDescent="0.3">
      <c r="A4688" s="239">
        <v>96832</v>
      </c>
      <c r="B4688" s="239" t="s">
        <v>55946</v>
      </c>
      <c r="C4688" s="185" t="s">
        <v>297</v>
      </c>
      <c r="D4688" s="483">
        <v>25.85</v>
      </c>
      <c r="E4688" s="484"/>
    </row>
    <row r="4689" spans="1:5" x14ac:dyDescent="0.3">
      <c r="A4689" s="239">
        <v>96833</v>
      </c>
      <c r="B4689" s="239" t="s">
        <v>55947</v>
      </c>
      <c r="C4689" s="185" t="s">
        <v>297</v>
      </c>
      <c r="D4689" s="483">
        <v>20.47</v>
      </c>
      <c r="E4689" s="484"/>
    </row>
    <row r="4690" spans="1:5" x14ac:dyDescent="0.3">
      <c r="A4690" s="239">
        <v>96834</v>
      </c>
      <c r="B4690" s="239" t="s">
        <v>55948</v>
      </c>
      <c r="C4690" s="185" t="s">
        <v>297</v>
      </c>
      <c r="D4690" s="483">
        <v>24.36</v>
      </c>
      <c r="E4690" s="484"/>
    </row>
    <row r="4691" spans="1:5" x14ac:dyDescent="0.3">
      <c r="A4691" s="239">
        <v>96836</v>
      </c>
      <c r="B4691" s="239" t="s">
        <v>55949</v>
      </c>
      <c r="C4691" s="185" t="s">
        <v>297</v>
      </c>
      <c r="D4691" s="483">
        <v>29.31</v>
      </c>
      <c r="E4691" s="484"/>
    </row>
    <row r="4692" spans="1:5" x14ac:dyDescent="0.3">
      <c r="A4692" s="239">
        <v>96837</v>
      </c>
      <c r="B4692" s="239" t="s">
        <v>55950</v>
      </c>
      <c r="C4692" s="185" t="s">
        <v>297</v>
      </c>
      <c r="D4692" s="483">
        <v>18.05</v>
      </c>
      <c r="E4692" s="484"/>
    </row>
    <row r="4693" spans="1:5" x14ac:dyDescent="0.3">
      <c r="A4693" s="239">
        <v>96838</v>
      </c>
      <c r="B4693" s="239" t="s">
        <v>55951</v>
      </c>
      <c r="C4693" s="185" t="s">
        <v>297</v>
      </c>
      <c r="D4693" s="483">
        <v>21.66</v>
      </c>
      <c r="E4693" s="484"/>
    </row>
    <row r="4694" spans="1:5" x14ac:dyDescent="0.3">
      <c r="A4694" s="239">
        <v>96839</v>
      </c>
      <c r="B4694" s="239" t="s">
        <v>55952</v>
      </c>
      <c r="C4694" s="185" t="s">
        <v>297</v>
      </c>
      <c r="D4694" s="483">
        <v>22.42</v>
      </c>
      <c r="E4694" s="484"/>
    </row>
    <row r="4695" spans="1:5" x14ac:dyDescent="0.3">
      <c r="A4695" s="239">
        <v>96840</v>
      </c>
      <c r="B4695" s="239" t="s">
        <v>55953</v>
      </c>
      <c r="C4695" s="185" t="s">
        <v>297</v>
      </c>
      <c r="D4695" s="483">
        <v>21.8</v>
      </c>
      <c r="E4695" s="484"/>
    </row>
    <row r="4696" spans="1:5" x14ac:dyDescent="0.3">
      <c r="A4696" s="239">
        <v>96841</v>
      </c>
      <c r="B4696" s="239" t="s">
        <v>55954</v>
      </c>
      <c r="C4696" s="185" t="s">
        <v>297</v>
      </c>
      <c r="D4696" s="483">
        <v>24.08</v>
      </c>
      <c r="E4696" s="484"/>
    </row>
    <row r="4697" spans="1:5" x14ac:dyDescent="0.3">
      <c r="A4697" s="239">
        <v>96842</v>
      </c>
      <c r="B4697" s="239" t="s">
        <v>55955</v>
      </c>
      <c r="C4697" s="185" t="s">
        <v>297</v>
      </c>
      <c r="D4697" s="483">
        <v>27.6</v>
      </c>
      <c r="E4697" s="484"/>
    </row>
    <row r="4698" spans="1:5" x14ac:dyDescent="0.3">
      <c r="A4698" s="239">
        <v>96843</v>
      </c>
      <c r="B4698" s="239" t="s">
        <v>55956</v>
      </c>
      <c r="C4698" s="185" t="s">
        <v>297</v>
      </c>
      <c r="D4698" s="483">
        <v>25.1</v>
      </c>
      <c r="E4698" s="484"/>
    </row>
    <row r="4699" spans="1:5" x14ac:dyDescent="0.3">
      <c r="A4699" s="239">
        <v>96844</v>
      </c>
      <c r="B4699" s="239" t="s">
        <v>55957</v>
      </c>
      <c r="C4699" s="185" t="s">
        <v>297</v>
      </c>
      <c r="D4699" s="483">
        <v>28.93</v>
      </c>
      <c r="E4699" s="484"/>
    </row>
    <row r="4700" spans="1:5" x14ac:dyDescent="0.3">
      <c r="A4700" s="239">
        <v>96845</v>
      </c>
      <c r="B4700" s="239" t="s">
        <v>55958</v>
      </c>
      <c r="C4700" s="185" t="s">
        <v>297</v>
      </c>
      <c r="D4700" s="483">
        <v>34.53</v>
      </c>
      <c r="E4700" s="484"/>
    </row>
    <row r="4701" spans="1:5" x14ac:dyDescent="0.3">
      <c r="A4701" s="239">
        <v>96846</v>
      </c>
      <c r="B4701" s="239" t="s">
        <v>55959</v>
      </c>
      <c r="C4701" s="185" t="s">
        <v>297</v>
      </c>
      <c r="D4701" s="483">
        <v>32.24</v>
      </c>
      <c r="E4701" s="484"/>
    </row>
    <row r="4702" spans="1:5" x14ac:dyDescent="0.3">
      <c r="A4702" s="239">
        <v>96847</v>
      </c>
      <c r="B4702" s="239" t="s">
        <v>55960</v>
      </c>
      <c r="C4702" s="185" t="s">
        <v>297</v>
      </c>
      <c r="D4702" s="483">
        <v>31.79</v>
      </c>
      <c r="E4702" s="484"/>
    </row>
    <row r="4703" spans="1:5" x14ac:dyDescent="0.3">
      <c r="A4703" s="239">
        <v>96848</v>
      </c>
      <c r="B4703" s="239" t="s">
        <v>55961</v>
      </c>
      <c r="C4703" s="185" t="s">
        <v>297</v>
      </c>
      <c r="D4703" s="483">
        <v>45.89</v>
      </c>
      <c r="E4703" s="484"/>
    </row>
    <row r="4704" spans="1:5" x14ac:dyDescent="0.3">
      <c r="A4704" s="239">
        <v>96849</v>
      </c>
      <c r="B4704" s="239" t="s">
        <v>55962</v>
      </c>
      <c r="C4704" s="185" t="s">
        <v>297</v>
      </c>
      <c r="D4704" s="483">
        <v>14.43</v>
      </c>
      <c r="E4704" s="484"/>
    </row>
    <row r="4705" spans="1:5" x14ac:dyDescent="0.3">
      <c r="A4705" s="239">
        <v>96850</v>
      </c>
      <c r="B4705" s="239" t="s">
        <v>55963</v>
      </c>
      <c r="C4705" s="185" t="s">
        <v>297</v>
      </c>
      <c r="D4705" s="483">
        <v>20.23</v>
      </c>
      <c r="E4705" s="484"/>
    </row>
    <row r="4706" spans="1:5" x14ac:dyDescent="0.3">
      <c r="A4706" s="239">
        <v>96852</v>
      </c>
      <c r="B4706" s="239" t="s">
        <v>55964</v>
      </c>
      <c r="C4706" s="185" t="s">
        <v>297</v>
      </c>
      <c r="D4706" s="483">
        <v>18.41</v>
      </c>
      <c r="E4706" s="484"/>
    </row>
    <row r="4707" spans="1:5" x14ac:dyDescent="0.3">
      <c r="A4707" s="239">
        <v>96853</v>
      </c>
      <c r="B4707" s="239" t="s">
        <v>55965</v>
      </c>
      <c r="C4707" s="185" t="s">
        <v>297</v>
      </c>
      <c r="D4707" s="483">
        <v>21.75</v>
      </c>
      <c r="E4707" s="484"/>
    </row>
    <row r="4708" spans="1:5" x14ac:dyDescent="0.3">
      <c r="A4708" s="239">
        <v>96854</v>
      </c>
      <c r="B4708" s="239" t="s">
        <v>55966</v>
      </c>
      <c r="C4708" s="185" t="s">
        <v>297</v>
      </c>
      <c r="D4708" s="483">
        <v>26.85</v>
      </c>
      <c r="E4708" s="484"/>
    </row>
    <row r="4709" spans="1:5" x14ac:dyDescent="0.3">
      <c r="A4709" s="239">
        <v>96855</v>
      </c>
      <c r="B4709" s="239" t="s">
        <v>55967</v>
      </c>
      <c r="C4709" s="185" t="s">
        <v>297</v>
      </c>
      <c r="D4709" s="483">
        <v>29.01</v>
      </c>
      <c r="E4709" s="484"/>
    </row>
    <row r="4710" spans="1:5" x14ac:dyDescent="0.3">
      <c r="A4710" s="239">
        <v>96856</v>
      </c>
      <c r="B4710" s="239" t="s">
        <v>55968</v>
      </c>
      <c r="C4710" s="185" t="s">
        <v>297</v>
      </c>
      <c r="D4710" s="483">
        <v>30.92</v>
      </c>
      <c r="E4710" s="484"/>
    </row>
    <row r="4711" spans="1:5" x14ac:dyDescent="0.3">
      <c r="A4711" s="239">
        <v>96860</v>
      </c>
      <c r="B4711" s="239" t="s">
        <v>55969</v>
      </c>
      <c r="C4711" s="185" t="s">
        <v>297</v>
      </c>
      <c r="D4711" s="483">
        <v>25.86</v>
      </c>
      <c r="E4711" s="484"/>
    </row>
    <row r="4712" spans="1:5" x14ac:dyDescent="0.3">
      <c r="A4712" s="239">
        <v>96861</v>
      </c>
      <c r="B4712" s="239" t="s">
        <v>55970</v>
      </c>
      <c r="C4712" s="185" t="s">
        <v>297</v>
      </c>
      <c r="D4712" s="483">
        <v>32.700000000000003</v>
      </c>
      <c r="E4712" s="484"/>
    </row>
    <row r="4713" spans="1:5" x14ac:dyDescent="0.3">
      <c r="A4713" s="239">
        <v>96862</v>
      </c>
      <c r="B4713" s="239" t="s">
        <v>55971</v>
      </c>
      <c r="C4713" s="185" t="s">
        <v>297</v>
      </c>
      <c r="D4713" s="483">
        <v>31.82</v>
      </c>
      <c r="E4713" s="484"/>
    </row>
    <row r="4714" spans="1:5" x14ac:dyDescent="0.3">
      <c r="A4714" s="239">
        <v>96863</v>
      </c>
      <c r="B4714" s="239" t="s">
        <v>55972</v>
      </c>
      <c r="C4714" s="185" t="s">
        <v>297</v>
      </c>
      <c r="D4714" s="483">
        <v>33.46</v>
      </c>
      <c r="E4714" s="484"/>
    </row>
    <row r="4715" spans="1:5" x14ac:dyDescent="0.3">
      <c r="A4715" s="239">
        <v>96864</v>
      </c>
      <c r="B4715" s="239" t="s">
        <v>55973</v>
      </c>
      <c r="C4715" s="185" t="s">
        <v>297</v>
      </c>
      <c r="D4715" s="483">
        <v>45.11</v>
      </c>
      <c r="E4715" s="484"/>
    </row>
    <row r="4716" spans="1:5" x14ac:dyDescent="0.3">
      <c r="A4716" s="239">
        <v>96865</v>
      </c>
      <c r="B4716" s="239" t="s">
        <v>55974</v>
      </c>
      <c r="C4716" s="185" t="s">
        <v>297</v>
      </c>
      <c r="D4716" s="483">
        <v>39.47</v>
      </c>
      <c r="E4716" s="484"/>
    </row>
    <row r="4717" spans="1:5" x14ac:dyDescent="0.3">
      <c r="A4717" s="239">
        <v>96866</v>
      </c>
      <c r="B4717" s="239" t="s">
        <v>55975</v>
      </c>
      <c r="C4717" s="185" t="s">
        <v>297</v>
      </c>
      <c r="D4717" s="483">
        <v>58.76</v>
      </c>
      <c r="E4717" s="484"/>
    </row>
    <row r="4718" spans="1:5" x14ac:dyDescent="0.3">
      <c r="A4718" s="239">
        <v>96868</v>
      </c>
      <c r="B4718" s="239" t="s">
        <v>55976</v>
      </c>
      <c r="C4718" s="185" t="s">
        <v>297</v>
      </c>
      <c r="D4718" s="483">
        <v>16.86</v>
      </c>
      <c r="E4718" s="484"/>
    </row>
    <row r="4719" spans="1:5" x14ac:dyDescent="0.3">
      <c r="A4719" s="239">
        <v>96869</v>
      </c>
      <c r="B4719" s="239" t="s">
        <v>55977</v>
      </c>
      <c r="C4719" s="185" t="s">
        <v>297</v>
      </c>
      <c r="D4719" s="483">
        <v>25.99</v>
      </c>
      <c r="E4719" s="484"/>
    </row>
    <row r="4720" spans="1:5" x14ac:dyDescent="0.3">
      <c r="A4720" s="239">
        <v>96870</v>
      </c>
      <c r="B4720" s="239" t="s">
        <v>55978</v>
      </c>
      <c r="C4720" s="185" t="s">
        <v>297</v>
      </c>
      <c r="D4720" s="483">
        <v>39.19</v>
      </c>
      <c r="E4720" s="484"/>
    </row>
    <row r="4721" spans="1:5" x14ac:dyDescent="0.3">
      <c r="A4721" s="239">
        <v>96871</v>
      </c>
      <c r="B4721" s="239" t="s">
        <v>55979</v>
      </c>
      <c r="C4721" s="185" t="s">
        <v>297</v>
      </c>
      <c r="D4721" s="483">
        <v>44.74</v>
      </c>
      <c r="E4721" s="484"/>
    </row>
    <row r="4722" spans="1:5" x14ac:dyDescent="0.3">
      <c r="A4722" s="239">
        <v>96872</v>
      </c>
      <c r="B4722" s="239" t="s">
        <v>55980</v>
      </c>
      <c r="C4722" s="185" t="s">
        <v>297</v>
      </c>
      <c r="D4722" s="483">
        <v>41.27</v>
      </c>
      <c r="E4722" s="484"/>
    </row>
    <row r="4723" spans="1:5" x14ac:dyDescent="0.3">
      <c r="A4723" s="239">
        <v>96873</v>
      </c>
      <c r="B4723" s="239" t="s">
        <v>55981</v>
      </c>
      <c r="C4723" s="185" t="s">
        <v>297</v>
      </c>
      <c r="D4723" s="483">
        <v>55.17</v>
      </c>
      <c r="E4723" s="484"/>
    </row>
    <row r="4724" spans="1:5" x14ac:dyDescent="0.3">
      <c r="A4724" s="239">
        <v>96874</v>
      </c>
      <c r="B4724" s="239" t="s">
        <v>55982</v>
      </c>
      <c r="C4724" s="185" t="s">
        <v>297</v>
      </c>
      <c r="D4724" s="483">
        <v>50.24</v>
      </c>
      <c r="E4724" s="484"/>
    </row>
    <row r="4725" spans="1:5" x14ac:dyDescent="0.3">
      <c r="A4725" s="239">
        <v>96875</v>
      </c>
      <c r="B4725" s="239" t="s">
        <v>55983</v>
      </c>
      <c r="C4725" s="185" t="s">
        <v>297</v>
      </c>
      <c r="D4725" s="483">
        <v>66.13</v>
      </c>
      <c r="E4725" s="484"/>
    </row>
    <row r="4726" spans="1:5" x14ac:dyDescent="0.3">
      <c r="A4726" s="239">
        <v>96876</v>
      </c>
      <c r="B4726" s="239" t="s">
        <v>55984</v>
      </c>
      <c r="C4726" s="185" t="s">
        <v>297</v>
      </c>
      <c r="D4726" s="483">
        <v>158.34</v>
      </c>
      <c r="E4726" s="484"/>
    </row>
    <row r="4727" spans="1:5" x14ac:dyDescent="0.3">
      <c r="A4727" s="239">
        <v>96878</v>
      </c>
      <c r="B4727" s="239" t="s">
        <v>55985</v>
      </c>
      <c r="C4727" s="185" t="s">
        <v>297</v>
      </c>
      <c r="D4727" s="483">
        <v>177.41</v>
      </c>
      <c r="E4727" s="484"/>
    </row>
    <row r="4728" spans="1:5" x14ac:dyDescent="0.3">
      <c r="A4728" s="239">
        <v>96879</v>
      </c>
      <c r="B4728" s="239" t="s">
        <v>55986</v>
      </c>
      <c r="C4728" s="185" t="s">
        <v>297</v>
      </c>
      <c r="D4728" s="483">
        <v>171.96</v>
      </c>
      <c r="E4728" s="484"/>
    </row>
    <row r="4729" spans="1:5" x14ac:dyDescent="0.3">
      <c r="A4729" s="239">
        <v>96881</v>
      </c>
      <c r="B4729" s="239" t="s">
        <v>55987</v>
      </c>
      <c r="C4729" s="185" t="s">
        <v>297</v>
      </c>
      <c r="D4729" s="483">
        <v>203.45</v>
      </c>
      <c r="E4729" s="484"/>
    </row>
    <row r="4730" spans="1:5" x14ac:dyDescent="0.3">
      <c r="A4730" s="239">
        <v>97425</v>
      </c>
      <c r="B4730" s="239" t="s">
        <v>55988</v>
      </c>
      <c r="C4730" s="185" t="s">
        <v>297</v>
      </c>
      <c r="D4730" s="483">
        <v>32.409999999999997</v>
      </c>
      <c r="E4730" s="484"/>
    </row>
    <row r="4731" spans="1:5" x14ac:dyDescent="0.3">
      <c r="A4731" s="239">
        <v>97426</v>
      </c>
      <c r="B4731" s="239" t="s">
        <v>55989</v>
      </c>
      <c r="C4731" s="185" t="s">
        <v>297</v>
      </c>
      <c r="D4731" s="483">
        <v>39.92</v>
      </c>
      <c r="E4731" s="484"/>
    </row>
    <row r="4732" spans="1:5" x14ac:dyDescent="0.3">
      <c r="A4732" s="239">
        <v>97427</v>
      </c>
      <c r="B4732" s="239" t="s">
        <v>55990</v>
      </c>
      <c r="C4732" s="185" t="s">
        <v>297</v>
      </c>
      <c r="D4732" s="483">
        <v>45.6</v>
      </c>
      <c r="E4732" s="484"/>
    </row>
    <row r="4733" spans="1:5" x14ac:dyDescent="0.3">
      <c r="A4733" s="239">
        <v>97428</v>
      </c>
      <c r="B4733" s="239" t="s">
        <v>55991</v>
      </c>
      <c r="C4733" s="185" t="s">
        <v>297</v>
      </c>
      <c r="D4733" s="483">
        <v>58.78</v>
      </c>
      <c r="E4733" s="484"/>
    </row>
    <row r="4734" spans="1:5" x14ac:dyDescent="0.3">
      <c r="A4734" s="239">
        <v>97429</v>
      </c>
      <c r="B4734" s="239" t="s">
        <v>55992</v>
      </c>
      <c r="C4734" s="185" t="s">
        <v>297</v>
      </c>
      <c r="D4734" s="483">
        <v>70.91</v>
      </c>
      <c r="E4734" s="484"/>
    </row>
    <row r="4735" spans="1:5" x14ac:dyDescent="0.3">
      <c r="A4735" s="239">
        <v>97430</v>
      </c>
      <c r="B4735" s="239" t="s">
        <v>55993</v>
      </c>
      <c r="C4735" s="185" t="s">
        <v>297</v>
      </c>
      <c r="D4735" s="483">
        <v>40.770000000000003</v>
      </c>
      <c r="E4735" s="484"/>
    </row>
    <row r="4736" spans="1:5" x14ac:dyDescent="0.3">
      <c r="A4736" s="239">
        <v>97431</v>
      </c>
      <c r="B4736" s="239" t="s">
        <v>55994</v>
      </c>
      <c r="C4736" s="185" t="s">
        <v>297</v>
      </c>
      <c r="D4736" s="483">
        <v>45.38</v>
      </c>
      <c r="E4736" s="484"/>
    </row>
    <row r="4737" spans="1:5" x14ac:dyDescent="0.3">
      <c r="A4737" s="239">
        <v>97432</v>
      </c>
      <c r="B4737" s="239" t="s">
        <v>55995</v>
      </c>
      <c r="C4737" s="185" t="s">
        <v>297</v>
      </c>
      <c r="D4737" s="483">
        <v>51.16</v>
      </c>
      <c r="E4737" s="484"/>
    </row>
    <row r="4738" spans="1:5" x14ac:dyDescent="0.3">
      <c r="A4738" s="239">
        <v>97433</v>
      </c>
      <c r="B4738" s="239" t="s">
        <v>55996</v>
      </c>
      <c r="C4738" s="185" t="s">
        <v>297</v>
      </c>
      <c r="D4738" s="483">
        <v>95.18</v>
      </c>
      <c r="E4738" s="484"/>
    </row>
    <row r="4739" spans="1:5" x14ac:dyDescent="0.3">
      <c r="A4739" s="239">
        <v>97434</v>
      </c>
      <c r="B4739" s="239" t="s">
        <v>55997</v>
      </c>
      <c r="C4739" s="185" t="s">
        <v>297</v>
      </c>
      <c r="D4739" s="483">
        <v>97.05</v>
      </c>
      <c r="E4739" s="484"/>
    </row>
    <row r="4740" spans="1:5" x14ac:dyDescent="0.3">
      <c r="A4740" s="239">
        <v>97435</v>
      </c>
      <c r="B4740" s="239" t="s">
        <v>55998</v>
      </c>
      <c r="C4740" s="185" t="s">
        <v>297</v>
      </c>
      <c r="D4740" s="483">
        <v>111.41</v>
      </c>
      <c r="E4740" s="484"/>
    </row>
    <row r="4741" spans="1:5" x14ac:dyDescent="0.3">
      <c r="A4741" s="239">
        <v>97436</v>
      </c>
      <c r="B4741" s="239" t="s">
        <v>55999</v>
      </c>
      <c r="C4741" s="185" t="s">
        <v>297</v>
      </c>
      <c r="D4741" s="483">
        <v>114.99</v>
      </c>
      <c r="E4741" s="484"/>
    </row>
    <row r="4742" spans="1:5" x14ac:dyDescent="0.3">
      <c r="A4742" s="239">
        <v>97437</v>
      </c>
      <c r="B4742" s="239" t="s">
        <v>56000</v>
      </c>
      <c r="C4742" s="185" t="s">
        <v>297</v>
      </c>
      <c r="D4742" s="483">
        <v>127.52</v>
      </c>
      <c r="E4742" s="484"/>
    </row>
    <row r="4743" spans="1:5" x14ac:dyDescent="0.3">
      <c r="A4743" s="239">
        <v>97438</v>
      </c>
      <c r="B4743" s="239" t="s">
        <v>56001</v>
      </c>
      <c r="C4743" s="185" t="s">
        <v>297</v>
      </c>
      <c r="D4743" s="483">
        <v>131.36000000000001</v>
      </c>
      <c r="E4743" s="484"/>
    </row>
    <row r="4744" spans="1:5" x14ac:dyDescent="0.3">
      <c r="A4744" s="239">
        <v>97439</v>
      </c>
      <c r="B4744" s="239" t="s">
        <v>56002</v>
      </c>
      <c r="C4744" s="185" t="s">
        <v>297</v>
      </c>
      <c r="D4744" s="483">
        <v>144.78</v>
      </c>
      <c r="E4744" s="484"/>
    </row>
    <row r="4745" spans="1:5" x14ac:dyDescent="0.3">
      <c r="A4745" s="239">
        <v>97440</v>
      </c>
      <c r="B4745" s="239" t="s">
        <v>56003</v>
      </c>
      <c r="C4745" s="185" t="s">
        <v>297</v>
      </c>
      <c r="D4745" s="483">
        <v>173.78</v>
      </c>
      <c r="E4745" s="484"/>
    </row>
    <row r="4746" spans="1:5" x14ac:dyDescent="0.3">
      <c r="A4746" s="239">
        <v>97442</v>
      </c>
      <c r="B4746" s="239" t="s">
        <v>56004</v>
      </c>
      <c r="C4746" s="185" t="s">
        <v>297</v>
      </c>
      <c r="D4746" s="483">
        <v>191.87</v>
      </c>
      <c r="E4746" s="484"/>
    </row>
    <row r="4747" spans="1:5" x14ac:dyDescent="0.3">
      <c r="A4747" s="239">
        <v>97443</v>
      </c>
      <c r="B4747" s="239" t="s">
        <v>56005</v>
      </c>
      <c r="C4747" s="185" t="s">
        <v>297</v>
      </c>
      <c r="D4747" s="483">
        <v>111.08</v>
      </c>
      <c r="E4747" s="484"/>
    </row>
    <row r="4748" spans="1:5" x14ac:dyDescent="0.3">
      <c r="A4748" s="239">
        <v>97444</v>
      </c>
      <c r="B4748" s="239" t="s">
        <v>56006</v>
      </c>
      <c r="C4748" s="185" t="s">
        <v>297</v>
      </c>
      <c r="D4748" s="483">
        <v>131.81</v>
      </c>
      <c r="E4748" s="484"/>
    </row>
    <row r="4749" spans="1:5" x14ac:dyDescent="0.3">
      <c r="A4749" s="239">
        <v>97446</v>
      </c>
      <c r="B4749" s="239" t="s">
        <v>56007</v>
      </c>
      <c r="C4749" s="185" t="s">
        <v>297</v>
      </c>
      <c r="D4749" s="483">
        <v>232.01</v>
      </c>
      <c r="E4749" s="484"/>
    </row>
    <row r="4750" spans="1:5" x14ac:dyDescent="0.3">
      <c r="A4750" s="239">
        <v>97447</v>
      </c>
      <c r="B4750" s="239" t="s">
        <v>56008</v>
      </c>
      <c r="C4750" s="185" t="s">
        <v>297</v>
      </c>
      <c r="D4750" s="483">
        <v>232.01</v>
      </c>
      <c r="E4750" s="484"/>
    </row>
    <row r="4751" spans="1:5" x14ac:dyDescent="0.3">
      <c r="A4751" s="239">
        <v>97449</v>
      </c>
      <c r="B4751" s="239" t="s">
        <v>56009</v>
      </c>
      <c r="C4751" s="185" t="s">
        <v>297</v>
      </c>
      <c r="D4751" s="483">
        <v>247.1</v>
      </c>
      <c r="E4751" s="484"/>
    </row>
    <row r="4752" spans="1:5" x14ac:dyDescent="0.3">
      <c r="A4752" s="239">
        <v>97450</v>
      </c>
      <c r="B4752" s="239" t="s">
        <v>56010</v>
      </c>
      <c r="C4752" s="185" t="s">
        <v>297</v>
      </c>
      <c r="D4752" s="483">
        <v>303.54000000000002</v>
      </c>
      <c r="E4752" s="484"/>
    </row>
    <row r="4753" spans="1:5" x14ac:dyDescent="0.3">
      <c r="A4753" s="239">
        <v>97452</v>
      </c>
      <c r="B4753" s="239" t="s">
        <v>56011</v>
      </c>
      <c r="C4753" s="185" t="s">
        <v>297</v>
      </c>
      <c r="D4753" s="483">
        <v>183.39</v>
      </c>
      <c r="E4753" s="484"/>
    </row>
    <row r="4754" spans="1:5" x14ac:dyDescent="0.3">
      <c r="A4754" s="239">
        <v>97453</v>
      </c>
      <c r="B4754" s="239" t="s">
        <v>56012</v>
      </c>
      <c r="C4754" s="185" t="s">
        <v>297</v>
      </c>
      <c r="D4754" s="483">
        <v>195.22</v>
      </c>
      <c r="E4754" s="484"/>
    </row>
    <row r="4755" spans="1:5" x14ac:dyDescent="0.3">
      <c r="A4755" s="239">
        <v>97454</v>
      </c>
      <c r="B4755" s="239" t="s">
        <v>56013</v>
      </c>
      <c r="C4755" s="185" t="s">
        <v>297</v>
      </c>
      <c r="D4755" s="483">
        <v>317.77</v>
      </c>
      <c r="E4755" s="484"/>
    </row>
    <row r="4756" spans="1:5" x14ac:dyDescent="0.3">
      <c r="A4756" s="239">
        <v>97455</v>
      </c>
      <c r="B4756" s="239" t="s">
        <v>56014</v>
      </c>
      <c r="C4756" s="185" t="s">
        <v>297</v>
      </c>
      <c r="D4756" s="483">
        <v>336.69</v>
      </c>
      <c r="E4756" s="484"/>
    </row>
    <row r="4757" spans="1:5" x14ac:dyDescent="0.3">
      <c r="A4757" s="239">
        <v>97456</v>
      </c>
      <c r="B4757" s="239" t="s">
        <v>56015</v>
      </c>
      <c r="C4757" s="185" t="s">
        <v>297</v>
      </c>
      <c r="D4757" s="483">
        <v>731.23</v>
      </c>
      <c r="E4757" s="484"/>
    </row>
    <row r="4758" spans="1:5" x14ac:dyDescent="0.3">
      <c r="A4758" s="239">
        <v>97457</v>
      </c>
      <c r="B4758" s="239" t="s">
        <v>56016</v>
      </c>
      <c r="C4758" s="185" t="s">
        <v>297</v>
      </c>
      <c r="D4758" s="483">
        <v>646.34</v>
      </c>
      <c r="E4758" s="484"/>
    </row>
    <row r="4759" spans="1:5" x14ac:dyDescent="0.3">
      <c r="A4759" s="239">
        <v>97458</v>
      </c>
      <c r="B4759" s="239" t="s">
        <v>56017</v>
      </c>
      <c r="C4759" s="185" t="s">
        <v>297</v>
      </c>
      <c r="D4759" s="483">
        <v>292.13</v>
      </c>
      <c r="E4759" s="484"/>
    </row>
    <row r="4760" spans="1:5" x14ac:dyDescent="0.3">
      <c r="A4760" s="239">
        <v>97459</v>
      </c>
      <c r="B4760" s="239" t="s">
        <v>56018</v>
      </c>
      <c r="C4760" s="185" t="s">
        <v>297</v>
      </c>
      <c r="D4760" s="483">
        <v>508.81</v>
      </c>
      <c r="E4760" s="484"/>
    </row>
    <row r="4761" spans="1:5" x14ac:dyDescent="0.3">
      <c r="A4761" s="239">
        <v>97460</v>
      </c>
      <c r="B4761" s="239" t="s">
        <v>56019</v>
      </c>
      <c r="C4761" s="185" t="s">
        <v>297</v>
      </c>
      <c r="D4761" s="483">
        <v>787.88</v>
      </c>
      <c r="E4761" s="484"/>
    </row>
    <row r="4762" spans="1:5" x14ac:dyDescent="0.3">
      <c r="A4762" s="239">
        <v>97461</v>
      </c>
      <c r="B4762" s="239" t="s">
        <v>56020</v>
      </c>
      <c r="C4762" s="185" t="s">
        <v>297</v>
      </c>
      <c r="D4762" s="483">
        <v>35.22</v>
      </c>
      <c r="E4762" s="484"/>
    </row>
    <row r="4763" spans="1:5" x14ac:dyDescent="0.3">
      <c r="A4763" s="239">
        <v>97462</v>
      </c>
      <c r="B4763" s="239" t="s">
        <v>56021</v>
      </c>
      <c r="C4763" s="185" t="s">
        <v>297</v>
      </c>
      <c r="D4763" s="483">
        <v>29.14</v>
      </c>
      <c r="E4763" s="484"/>
    </row>
    <row r="4764" spans="1:5" x14ac:dyDescent="0.3">
      <c r="A4764" s="239">
        <v>97464</v>
      </c>
      <c r="B4764" s="239" t="s">
        <v>56022</v>
      </c>
      <c r="C4764" s="185" t="s">
        <v>297</v>
      </c>
      <c r="D4764" s="483">
        <v>50.98</v>
      </c>
      <c r="E4764" s="484"/>
    </row>
    <row r="4765" spans="1:5" x14ac:dyDescent="0.3">
      <c r="A4765" s="239">
        <v>97465</v>
      </c>
      <c r="B4765" s="239" t="s">
        <v>56023</v>
      </c>
      <c r="C4765" s="185" t="s">
        <v>297</v>
      </c>
      <c r="D4765" s="483">
        <v>61.22</v>
      </c>
      <c r="E4765" s="484"/>
    </row>
    <row r="4766" spans="1:5" x14ac:dyDescent="0.3">
      <c r="A4766" s="239">
        <v>97467</v>
      </c>
      <c r="B4766" s="239" t="s">
        <v>56024</v>
      </c>
      <c r="C4766" s="185" t="s">
        <v>297</v>
      </c>
      <c r="D4766" s="483">
        <v>64.739999999999995</v>
      </c>
      <c r="E4766" s="484"/>
    </row>
    <row r="4767" spans="1:5" x14ac:dyDescent="0.3">
      <c r="A4767" s="239">
        <v>97468</v>
      </c>
      <c r="B4767" s="239" t="s">
        <v>56025</v>
      </c>
      <c r="C4767" s="185" t="s">
        <v>297</v>
      </c>
      <c r="D4767" s="483">
        <v>77.849999999999994</v>
      </c>
      <c r="E4767" s="484"/>
    </row>
    <row r="4768" spans="1:5" x14ac:dyDescent="0.3">
      <c r="A4768" s="239">
        <v>97470</v>
      </c>
      <c r="B4768" s="239" t="s">
        <v>56026</v>
      </c>
      <c r="C4768" s="185" t="s">
        <v>297</v>
      </c>
      <c r="D4768" s="483">
        <v>96.2</v>
      </c>
      <c r="E4768" s="484"/>
    </row>
    <row r="4769" spans="1:5" x14ac:dyDescent="0.3">
      <c r="A4769" s="239">
        <v>97471</v>
      </c>
      <c r="B4769" s="239" t="s">
        <v>56027</v>
      </c>
      <c r="C4769" s="185" t="s">
        <v>297</v>
      </c>
      <c r="D4769" s="483">
        <v>116.93</v>
      </c>
      <c r="E4769" s="484"/>
    </row>
    <row r="4770" spans="1:5" x14ac:dyDescent="0.3">
      <c r="A4770" s="239">
        <v>97474</v>
      </c>
      <c r="B4770" s="239" t="s">
        <v>56028</v>
      </c>
      <c r="C4770" s="185" t="s">
        <v>297</v>
      </c>
      <c r="D4770" s="483">
        <v>177.77</v>
      </c>
      <c r="E4770" s="484"/>
    </row>
    <row r="4771" spans="1:5" x14ac:dyDescent="0.3">
      <c r="A4771" s="239">
        <v>97475</v>
      </c>
      <c r="B4771" s="239" t="s">
        <v>56029</v>
      </c>
      <c r="C4771" s="185" t="s">
        <v>297</v>
      </c>
      <c r="D4771" s="483">
        <v>219.67</v>
      </c>
      <c r="E4771" s="484"/>
    </row>
    <row r="4772" spans="1:5" x14ac:dyDescent="0.3">
      <c r="A4772" s="239">
        <v>97477</v>
      </c>
      <c r="B4772" s="239" t="s">
        <v>56030</v>
      </c>
      <c r="C4772" s="185" t="s">
        <v>297</v>
      </c>
      <c r="D4772" s="483">
        <v>237.29</v>
      </c>
      <c r="E4772" s="484"/>
    </row>
    <row r="4773" spans="1:5" x14ac:dyDescent="0.3">
      <c r="A4773" s="239">
        <v>97478</v>
      </c>
      <c r="B4773" s="239" t="s">
        <v>56031</v>
      </c>
      <c r="C4773" s="185" t="s">
        <v>297</v>
      </c>
      <c r="D4773" s="483">
        <v>293.73</v>
      </c>
      <c r="E4773" s="484"/>
    </row>
    <row r="4774" spans="1:5" x14ac:dyDescent="0.3">
      <c r="A4774" s="239">
        <v>97479</v>
      </c>
      <c r="B4774" s="239" t="s">
        <v>56032</v>
      </c>
      <c r="C4774" s="185" t="s">
        <v>297</v>
      </c>
      <c r="D4774" s="483">
        <v>56.87</v>
      </c>
      <c r="E4774" s="484"/>
    </row>
    <row r="4775" spans="1:5" x14ac:dyDescent="0.3">
      <c r="A4775" s="239">
        <v>97480</v>
      </c>
      <c r="B4775" s="239" t="s">
        <v>56033</v>
      </c>
      <c r="C4775" s="185" t="s">
        <v>297</v>
      </c>
      <c r="D4775" s="483">
        <v>56.87</v>
      </c>
      <c r="E4775" s="484"/>
    </row>
    <row r="4776" spans="1:5" x14ac:dyDescent="0.3">
      <c r="A4776" s="239">
        <v>97481</v>
      </c>
      <c r="B4776" s="239" t="s">
        <v>56034</v>
      </c>
      <c r="C4776" s="185" t="s">
        <v>297</v>
      </c>
      <c r="D4776" s="483">
        <v>82.83</v>
      </c>
      <c r="E4776" s="484"/>
    </row>
    <row r="4777" spans="1:5" x14ac:dyDescent="0.3">
      <c r="A4777" s="239">
        <v>97482</v>
      </c>
      <c r="B4777" s="239" t="s">
        <v>56035</v>
      </c>
      <c r="C4777" s="185" t="s">
        <v>297</v>
      </c>
      <c r="D4777" s="483">
        <v>82.83</v>
      </c>
      <c r="E4777" s="484"/>
    </row>
    <row r="4778" spans="1:5" x14ac:dyDescent="0.3">
      <c r="A4778" s="239">
        <v>97483</v>
      </c>
      <c r="B4778" s="239" t="s">
        <v>56036</v>
      </c>
      <c r="C4778" s="185" t="s">
        <v>297</v>
      </c>
      <c r="D4778" s="483">
        <v>116.44</v>
      </c>
      <c r="E4778" s="484"/>
    </row>
    <row r="4779" spans="1:5" x14ac:dyDescent="0.3">
      <c r="A4779" s="239">
        <v>97484</v>
      </c>
      <c r="B4779" s="239" t="s">
        <v>56037</v>
      </c>
      <c r="C4779" s="185" t="s">
        <v>297</v>
      </c>
      <c r="D4779" s="483">
        <v>116.44</v>
      </c>
      <c r="E4779" s="484"/>
    </row>
    <row r="4780" spans="1:5" x14ac:dyDescent="0.3">
      <c r="A4780" s="239">
        <v>97485</v>
      </c>
      <c r="B4780" s="239" t="s">
        <v>56038</v>
      </c>
      <c r="C4780" s="185" t="s">
        <v>297</v>
      </c>
      <c r="D4780" s="483">
        <v>161.1</v>
      </c>
      <c r="E4780" s="484"/>
    </row>
    <row r="4781" spans="1:5" x14ac:dyDescent="0.3">
      <c r="A4781" s="239">
        <v>97486</v>
      </c>
      <c r="B4781" s="239" t="s">
        <v>56039</v>
      </c>
      <c r="C4781" s="185" t="s">
        <v>297</v>
      </c>
      <c r="D4781" s="483">
        <v>172.93</v>
      </c>
      <c r="E4781" s="484"/>
    </row>
    <row r="4782" spans="1:5" x14ac:dyDescent="0.3">
      <c r="A4782" s="239">
        <v>97487</v>
      </c>
      <c r="B4782" s="239" t="s">
        <v>56040</v>
      </c>
      <c r="C4782" s="185" t="s">
        <v>297</v>
      </c>
      <c r="D4782" s="483">
        <v>299.27999999999997</v>
      </c>
      <c r="E4782" s="484"/>
    </row>
    <row r="4783" spans="1:5" x14ac:dyDescent="0.3">
      <c r="A4783" s="239">
        <v>97488</v>
      </c>
      <c r="B4783" s="239" t="s">
        <v>56041</v>
      </c>
      <c r="C4783" s="185" t="s">
        <v>297</v>
      </c>
      <c r="D4783" s="483">
        <v>318.2</v>
      </c>
      <c r="E4783" s="484"/>
    </row>
    <row r="4784" spans="1:5" x14ac:dyDescent="0.3">
      <c r="A4784" s="239">
        <v>97489</v>
      </c>
      <c r="B4784" s="239" t="s">
        <v>56042</v>
      </c>
      <c r="C4784" s="185" t="s">
        <v>297</v>
      </c>
      <c r="D4784" s="483">
        <v>716.49</v>
      </c>
      <c r="E4784" s="484"/>
    </row>
    <row r="4785" spans="1:5" x14ac:dyDescent="0.3">
      <c r="A4785" s="239">
        <v>97490</v>
      </c>
      <c r="B4785" s="239" t="s">
        <v>56043</v>
      </c>
      <c r="C4785" s="185" t="s">
        <v>297</v>
      </c>
      <c r="D4785" s="483">
        <v>631.6</v>
      </c>
      <c r="E4785" s="484"/>
    </row>
    <row r="4786" spans="1:5" x14ac:dyDescent="0.3">
      <c r="A4786" s="239">
        <v>97491</v>
      </c>
      <c r="B4786" s="239" t="s">
        <v>56044</v>
      </c>
      <c r="C4786" s="185" t="s">
        <v>297</v>
      </c>
      <c r="D4786" s="483">
        <v>88.4</v>
      </c>
      <c r="E4786" s="484"/>
    </row>
    <row r="4787" spans="1:5" x14ac:dyDescent="0.3">
      <c r="A4787" s="239">
        <v>97492</v>
      </c>
      <c r="B4787" s="239" t="s">
        <v>56045</v>
      </c>
      <c r="C4787" s="185" t="s">
        <v>297</v>
      </c>
      <c r="D4787" s="483">
        <v>130.29</v>
      </c>
      <c r="E4787" s="484"/>
    </row>
    <row r="4788" spans="1:5" x14ac:dyDescent="0.3">
      <c r="A4788" s="239">
        <v>97493</v>
      </c>
      <c r="B4788" s="239" t="s">
        <v>56046</v>
      </c>
      <c r="C4788" s="185" t="s">
        <v>297</v>
      </c>
      <c r="D4788" s="483">
        <v>168.15</v>
      </c>
      <c r="E4788" s="484"/>
    </row>
    <row r="4789" spans="1:5" x14ac:dyDescent="0.3">
      <c r="A4789" s="239">
        <v>97494</v>
      </c>
      <c r="B4789" s="239" t="s">
        <v>56047</v>
      </c>
      <c r="C4789" s="185" t="s">
        <v>297</v>
      </c>
      <c r="D4789" s="483">
        <v>262.36</v>
      </c>
      <c r="E4789" s="484"/>
    </row>
    <row r="4790" spans="1:5" x14ac:dyDescent="0.3">
      <c r="A4790" s="239">
        <v>97495</v>
      </c>
      <c r="B4790" s="239" t="s">
        <v>56048</v>
      </c>
      <c r="C4790" s="185" t="s">
        <v>297</v>
      </c>
      <c r="D4790" s="483">
        <v>484.12</v>
      </c>
      <c r="E4790" s="484"/>
    </row>
    <row r="4791" spans="1:5" x14ac:dyDescent="0.3">
      <c r="A4791" s="239">
        <v>97496</v>
      </c>
      <c r="B4791" s="239" t="s">
        <v>56049</v>
      </c>
      <c r="C4791" s="185" t="s">
        <v>297</v>
      </c>
      <c r="D4791" s="483">
        <v>768.27</v>
      </c>
      <c r="E4791" s="484"/>
    </row>
    <row r="4792" spans="1:5" x14ac:dyDescent="0.3">
      <c r="A4792" s="239">
        <v>97499</v>
      </c>
      <c r="B4792" s="239" t="s">
        <v>56050</v>
      </c>
      <c r="C4792" s="185" t="s">
        <v>297</v>
      </c>
      <c r="D4792" s="483">
        <v>32.83</v>
      </c>
      <c r="E4792" s="484"/>
    </row>
    <row r="4793" spans="1:5" x14ac:dyDescent="0.3">
      <c r="A4793" s="239">
        <v>97500</v>
      </c>
      <c r="B4793" s="239" t="s">
        <v>56051</v>
      </c>
      <c r="C4793" s="185" t="s">
        <v>297</v>
      </c>
      <c r="D4793" s="483">
        <v>26.75</v>
      </c>
      <c r="E4793" s="484"/>
    </row>
    <row r="4794" spans="1:5" x14ac:dyDescent="0.3">
      <c r="A4794" s="239">
        <v>97502</v>
      </c>
      <c r="B4794" s="239" t="s">
        <v>56052</v>
      </c>
      <c r="C4794" s="185" t="s">
        <v>297</v>
      </c>
      <c r="D4794" s="483">
        <v>46.53</v>
      </c>
      <c r="E4794" s="484"/>
    </row>
    <row r="4795" spans="1:5" x14ac:dyDescent="0.3">
      <c r="A4795" s="239">
        <v>97503</v>
      </c>
      <c r="B4795" s="239" t="s">
        <v>56053</v>
      </c>
      <c r="C4795" s="185" t="s">
        <v>297</v>
      </c>
      <c r="D4795" s="483">
        <v>56.99</v>
      </c>
      <c r="E4795" s="484"/>
    </row>
    <row r="4796" spans="1:5" x14ac:dyDescent="0.3">
      <c r="A4796" s="239">
        <v>97505</v>
      </c>
      <c r="B4796" s="239" t="s">
        <v>56054</v>
      </c>
      <c r="C4796" s="185" t="s">
        <v>297</v>
      </c>
      <c r="D4796" s="483">
        <v>58.46</v>
      </c>
      <c r="E4796" s="484"/>
    </row>
    <row r="4797" spans="1:5" x14ac:dyDescent="0.3">
      <c r="A4797" s="239">
        <v>97506</v>
      </c>
      <c r="B4797" s="239" t="s">
        <v>56055</v>
      </c>
      <c r="C4797" s="185" t="s">
        <v>297</v>
      </c>
      <c r="D4797" s="483">
        <v>71.569999999999993</v>
      </c>
      <c r="E4797" s="484"/>
    </row>
    <row r="4798" spans="1:5" x14ac:dyDescent="0.3">
      <c r="A4798" s="239">
        <v>97508</v>
      </c>
      <c r="B4798" s="239" t="s">
        <v>56056</v>
      </c>
      <c r="C4798" s="185" t="s">
        <v>297</v>
      </c>
      <c r="D4798" s="483">
        <v>87.31</v>
      </c>
      <c r="E4798" s="484"/>
    </row>
    <row r="4799" spans="1:5" x14ac:dyDescent="0.3">
      <c r="A4799" s="239">
        <v>97509</v>
      </c>
      <c r="B4799" s="239" t="s">
        <v>56057</v>
      </c>
      <c r="C4799" s="185" t="s">
        <v>297</v>
      </c>
      <c r="D4799" s="483">
        <v>108.04</v>
      </c>
      <c r="E4799" s="484"/>
    </row>
    <row r="4800" spans="1:5" x14ac:dyDescent="0.3">
      <c r="A4800" s="239">
        <v>97511</v>
      </c>
      <c r="B4800" s="239" t="s">
        <v>56058</v>
      </c>
      <c r="C4800" s="185" t="s">
        <v>297</v>
      </c>
      <c r="D4800" s="483">
        <v>165.01</v>
      </c>
      <c r="E4800" s="484"/>
    </row>
    <row r="4801" spans="1:5" x14ac:dyDescent="0.3">
      <c r="A4801" s="239">
        <v>97512</v>
      </c>
      <c r="B4801" s="239" t="s">
        <v>56059</v>
      </c>
      <c r="C4801" s="185" t="s">
        <v>297</v>
      </c>
      <c r="D4801" s="483">
        <v>206.91</v>
      </c>
      <c r="E4801" s="484"/>
    </row>
    <row r="4802" spans="1:5" x14ac:dyDescent="0.3">
      <c r="A4802" s="239">
        <v>97514</v>
      </c>
      <c r="B4802" s="239" t="s">
        <v>56060</v>
      </c>
      <c r="C4802" s="185" t="s">
        <v>297</v>
      </c>
      <c r="D4802" s="483">
        <v>220.51</v>
      </c>
      <c r="E4802" s="484"/>
    </row>
    <row r="4803" spans="1:5" x14ac:dyDescent="0.3">
      <c r="A4803" s="239">
        <v>97515</v>
      </c>
      <c r="B4803" s="239" t="s">
        <v>56061</v>
      </c>
      <c r="C4803" s="185" t="s">
        <v>297</v>
      </c>
      <c r="D4803" s="483">
        <v>276.95</v>
      </c>
      <c r="E4803" s="484"/>
    </row>
    <row r="4804" spans="1:5" x14ac:dyDescent="0.3">
      <c r="A4804" s="239">
        <v>97517</v>
      </c>
      <c r="B4804" s="239" t="s">
        <v>56062</v>
      </c>
      <c r="C4804" s="185" t="s">
        <v>297</v>
      </c>
      <c r="D4804" s="483">
        <v>53.27</v>
      </c>
      <c r="E4804" s="484"/>
    </row>
    <row r="4805" spans="1:5" x14ac:dyDescent="0.3">
      <c r="A4805" s="239">
        <v>97518</v>
      </c>
      <c r="B4805" s="239" t="s">
        <v>56063</v>
      </c>
      <c r="C4805" s="185" t="s">
        <v>297</v>
      </c>
      <c r="D4805" s="483">
        <v>53.27</v>
      </c>
      <c r="E4805" s="484"/>
    </row>
    <row r="4806" spans="1:5" x14ac:dyDescent="0.3">
      <c r="A4806" s="239">
        <v>97519</v>
      </c>
      <c r="B4806" s="239" t="s">
        <v>56064</v>
      </c>
      <c r="C4806" s="185" t="s">
        <v>297</v>
      </c>
      <c r="D4806" s="483">
        <v>76.48</v>
      </c>
      <c r="E4806" s="484"/>
    </row>
    <row r="4807" spans="1:5" x14ac:dyDescent="0.3">
      <c r="A4807" s="239">
        <v>97520</v>
      </c>
      <c r="B4807" s="239" t="s">
        <v>56065</v>
      </c>
      <c r="C4807" s="185" t="s">
        <v>297</v>
      </c>
      <c r="D4807" s="483">
        <v>76.48</v>
      </c>
      <c r="E4807" s="484"/>
    </row>
    <row r="4808" spans="1:5" x14ac:dyDescent="0.3">
      <c r="A4808" s="239">
        <v>97521</v>
      </c>
      <c r="B4808" s="239" t="s">
        <v>56066</v>
      </c>
      <c r="C4808" s="185" t="s">
        <v>297</v>
      </c>
      <c r="D4808" s="483">
        <v>106.99</v>
      </c>
      <c r="E4808" s="484"/>
    </row>
    <row r="4809" spans="1:5" x14ac:dyDescent="0.3">
      <c r="A4809" s="239">
        <v>97522</v>
      </c>
      <c r="B4809" s="239" t="s">
        <v>56067</v>
      </c>
      <c r="C4809" s="185" t="s">
        <v>297</v>
      </c>
      <c r="D4809" s="483">
        <v>106.99</v>
      </c>
      <c r="E4809" s="484"/>
    </row>
    <row r="4810" spans="1:5" x14ac:dyDescent="0.3">
      <c r="A4810" s="239">
        <v>97523</v>
      </c>
      <c r="B4810" s="239" t="s">
        <v>56068</v>
      </c>
      <c r="C4810" s="185" t="s">
        <v>297</v>
      </c>
      <c r="D4810" s="483">
        <v>147.77000000000001</v>
      </c>
      <c r="E4810" s="484"/>
    </row>
    <row r="4811" spans="1:5" x14ac:dyDescent="0.3">
      <c r="A4811" s="239">
        <v>97524</v>
      </c>
      <c r="B4811" s="239" t="s">
        <v>56069</v>
      </c>
      <c r="C4811" s="185" t="s">
        <v>297</v>
      </c>
      <c r="D4811" s="483">
        <v>159.6</v>
      </c>
      <c r="E4811" s="484"/>
    </row>
    <row r="4812" spans="1:5" x14ac:dyDescent="0.3">
      <c r="A4812" s="239">
        <v>97525</v>
      </c>
      <c r="B4812" s="239" t="s">
        <v>56070</v>
      </c>
      <c r="C4812" s="185" t="s">
        <v>297</v>
      </c>
      <c r="D4812" s="483">
        <v>280.02999999999997</v>
      </c>
      <c r="E4812" s="484"/>
    </row>
    <row r="4813" spans="1:5" x14ac:dyDescent="0.3">
      <c r="A4813" s="239">
        <v>97526</v>
      </c>
      <c r="B4813" s="239" t="s">
        <v>56071</v>
      </c>
      <c r="C4813" s="185" t="s">
        <v>297</v>
      </c>
      <c r="D4813" s="483">
        <v>298.95</v>
      </c>
      <c r="E4813" s="484"/>
    </row>
    <row r="4814" spans="1:5" x14ac:dyDescent="0.3">
      <c r="A4814" s="239">
        <v>97527</v>
      </c>
      <c r="B4814" s="239" t="s">
        <v>56072</v>
      </c>
      <c r="C4814" s="185" t="s">
        <v>297</v>
      </c>
      <c r="D4814" s="483">
        <v>691.37</v>
      </c>
      <c r="E4814" s="484"/>
    </row>
    <row r="4815" spans="1:5" x14ac:dyDescent="0.3">
      <c r="A4815" s="239">
        <v>97528</v>
      </c>
      <c r="B4815" s="239" t="s">
        <v>56073</v>
      </c>
      <c r="C4815" s="185" t="s">
        <v>297</v>
      </c>
      <c r="D4815" s="483">
        <v>606.48</v>
      </c>
      <c r="E4815" s="484"/>
    </row>
    <row r="4816" spans="1:5" x14ac:dyDescent="0.3">
      <c r="A4816" s="239">
        <v>97529</v>
      </c>
      <c r="B4816" s="239" t="s">
        <v>56074</v>
      </c>
      <c r="C4816" s="185" t="s">
        <v>297</v>
      </c>
      <c r="D4816" s="483">
        <v>83.68</v>
      </c>
      <c r="E4816" s="484"/>
    </row>
    <row r="4817" spans="1:5" x14ac:dyDescent="0.3">
      <c r="A4817" s="239">
        <v>97530</v>
      </c>
      <c r="B4817" s="239" t="s">
        <v>56075</v>
      </c>
      <c r="C4817" s="185" t="s">
        <v>297</v>
      </c>
      <c r="D4817" s="483">
        <v>121.82</v>
      </c>
      <c r="E4817" s="484"/>
    </row>
    <row r="4818" spans="1:5" x14ac:dyDescent="0.3">
      <c r="A4818" s="239">
        <v>97531</v>
      </c>
      <c r="B4818" s="239" t="s">
        <v>56076</v>
      </c>
      <c r="C4818" s="185" t="s">
        <v>297</v>
      </c>
      <c r="D4818" s="483">
        <v>155.52000000000001</v>
      </c>
      <c r="E4818" s="484"/>
    </row>
    <row r="4819" spans="1:5" x14ac:dyDescent="0.3">
      <c r="A4819" s="239">
        <v>97532</v>
      </c>
      <c r="B4819" s="239" t="s">
        <v>56077</v>
      </c>
      <c r="C4819" s="185" t="s">
        <v>297</v>
      </c>
      <c r="D4819" s="483">
        <v>244.59</v>
      </c>
      <c r="E4819" s="484"/>
    </row>
    <row r="4820" spans="1:5" x14ac:dyDescent="0.3">
      <c r="A4820" s="239">
        <v>97533</v>
      </c>
      <c r="B4820" s="239" t="s">
        <v>56078</v>
      </c>
      <c r="C4820" s="185" t="s">
        <v>297</v>
      </c>
      <c r="D4820" s="483">
        <v>462.25</v>
      </c>
      <c r="E4820" s="484"/>
    </row>
    <row r="4821" spans="1:5" x14ac:dyDescent="0.3">
      <c r="A4821" s="239">
        <v>97534</v>
      </c>
      <c r="B4821" s="239" t="s">
        <v>56079</v>
      </c>
      <c r="C4821" s="185" t="s">
        <v>297</v>
      </c>
      <c r="D4821" s="483">
        <v>734.76</v>
      </c>
      <c r="E4821" s="484"/>
    </row>
    <row r="4822" spans="1:5" x14ac:dyDescent="0.3">
      <c r="A4822" s="239">
        <v>97537</v>
      </c>
      <c r="B4822" s="239" t="s">
        <v>56080</v>
      </c>
      <c r="C4822" s="185" t="s">
        <v>297</v>
      </c>
      <c r="D4822" s="483">
        <v>24.27</v>
      </c>
      <c r="E4822" s="484"/>
    </row>
    <row r="4823" spans="1:5" x14ac:dyDescent="0.3">
      <c r="A4823" s="239">
        <v>97540</v>
      </c>
      <c r="B4823" s="239" t="s">
        <v>56081</v>
      </c>
      <c r="C4823" s="185" t="s">
        <v>297</v>
      </c>
      <c r="D4823" s="483">
        <v>32.119999999999997</v>
      </c>
      <c r="E4823" s="484"/>
    </row>
    <row r="4824" spans="1:5" x14ac:dyDescent="0.3">
      <c r="A4824" s="239">
        <v>97541</v>
      </c>
      <c r="B4824" s="239" t="s">
        <v>56082</v>
      </c>
      <c r="C4824" s="185" t="s">
        <v>297</v>
      </c>
      <c r="D4824" s="483">
        <v>27.08</v>
      </c>
      <c r="E4824" s="484"/>
    </row>
    <row r="4825" spans="1:5" x14ac:dyDescent="0.3">
      <c r="A4825" s="239">
        <v>97543</v>
      </c>
      <c r="B4825" s="239" t="s">
        <v>56083</v>
      </c>
      <c r="C4825" s="185" t="s">
        <v>297</v>
      </c>
      <c r="D4825" s="483">
        <v>51.51</v>
      </c>
      <c r="E4825" s="484"/>
    </row>
    <row r="4826" spans="1:5" x14ac:dyDescent="0.3">
      <c r="A4826" s="239">
        <v>97544</v>
      </c>
      <c r="B4826" s="239" t="s">
        <v>56084</v>
      </c>
      <c r="C4826" s="185" t="s">
        <v>297</v>
      </c>
      <c r="D4826" s="483">
        <v>45.43</v>
      </c>
      <c r="E4826" s="484"/>
    </row>
    <row r="4827" spans="1:5" x14ac:dyDescent="0.3">
      <c r="A4827" s="239">
        <v>97546</v>
      </c>
      <c r="B4827" s="239" t="s">
        <v>56085</v>
      </c>
      <c r="C4827" s="185" t="s">
        <v>297</v>
      </c>
      <c r="D4827" s="483">
        <v>33.76</v>
      </c>
      <c r="E4827" s="484"/>
    </row>
    <row r="4828" spans="1:5" x14ac:dyDescent="0.3">
      <c r="A4828" s="239">
        <v>97547</v>
      </c>
      <c r="B4828" s="239" t="s">
        <v>56086</v>
      </c>
      <c r="C4828" s="185" t="s">
        <v>297</v>
      </c>
      <c r="D4828" s="483">
        <v>33.76</v>
      </c>
      <c r="E4828" s="484"/>
    </row>
    <row r="4829" spans="1:5" x14ac:dyDescent="0.3">
      <c r="A4829" s="239">
        <v>97548</v>
      </c>
      <c r="B4829" s="239" t="s">
        <v>56087</v>
      </c>
      <c r="C4829" s="185" t="s">
        <v>297</v>
      </c>
      <c r="D4829" s="483">
        <v>49.59</v>
      </c>
      <c r="E4829" s="484"/>
    </row>
    <row r="4830" spans="1:5" x14ac:dyDescent="0.3">
      <c r="A4830" s="239">
        <v>97549</v>
      </c>
      <c r="B4830" s="239" t="s">
        <v>56088</v>
      </c>
      <c r="C4830" s="185" t="s">
        <v>297</v>
      </c>
      <c r="D4830" s="483">
        <v>49.59</v>
      </c>
      <c r="E4830" s="484"/>
    </row>
    <row r="4831" spans="1:5" x14ac:dyDescent="0.3">
      <c r="A4831" s="239">
        <v>97550</v>
      </c>
      <c r="B4831" s="239" t="s">
        <v>56089</v>
      </c>
      <c r="C4831" s="185" t="s">
        <v>297</v>
      </c>
      <c r="D4831" s="483">
        <v>81.349999999999994</v>
      </c>
      <c r="E4831" s="484"/>
    </row>
    <row r="4832" spans="1:5" x14ac:dyDescent="0.3">
      <c r="A4832" s="239">
        <v>97551</v>
      </c>
      <c r="B4832" s="239" t="s">
        <v>56090</v>
      </c>
      <c r="C4832" s="185" t="s">
        <v>297</v>
      </c>
      <c r="D4832" s="483">
        <v>81.349999999999994</v>
      </c>
      <c r="E4832" s="484"/>
    </row>
    <row r="4833" spans="1:5" x14ac:dyDescent="0.3">
      <c r="A4833" s="239">
        <v>97552</v>
      </c>
      <c r="B4833" s="239" t="s">
        <v>56091</v>
      </c>
      <c r="C4833" s="185" t="s">
        <v>297</v>
      </c>
      <c r="D4833" s="483">
        <v>49.44</v>
      </c>
      <c r="E4833" s="484"/>
    </row>
    <row r="4834" spans="1:5" x14ac:dyDescent="0.3">
      <c r="A4834" s="239">
        <v>97553</v>
      </c>
      <c r="B4834" s="239" t="s">
        <v>56092</v>
      </c>
      <c r="C4834" s="185" t="s">
        <v>297</v>
      </c>
      <c r="D4834" s="483">
        <v>70.52</v>
      </c>
      <c r="E4834" s="484"/>
    </row>
    <row r="4835" spans="1:5" x14ac:dyDescent="0.3">
      <c r="A4835" s="239">
        <v>97554</v>
      </c>
      <c r="B4835" s="239" t="s">
        <v>56093</v>
      </c>
      <c r="C4835" s="185" t="s">
        <v>297</v>
      </c>
      <c r="D4835" s="483">
        <v>121.14</v>
      </c>
      <c r="E4835" s="484"/>
    </row>
    <row r="4836" spans="1:5" x14ac:dyDescent="0.3">
      <c r="A4836" s="239">
        <v>98602</v>
      </c>
      <c r="B4836" s="239" t="s">
        <v>56094</v>
      </c>
      <c r="C4836" s="185" t="s">
        <v>297</v>
      </c>
      <c r="D4836" s="483">
        <v>17.059999999999999</v>
      </c>
      <c r="E4836" s="484"/>
    </row>
    <row r="4837" spans="1:5" x14ac:dyDescent="0.3">
      <c r="A4837" s="239">
        <v>103805</v>
      </c>
      <c r="B4837" s="239" t="s">
        <v>56095</v>
      </c>
      <c r="C4837" s="185" t="s">
        <v>297</v>
      </c>
      <c r="D4837" s="483">
        <v>16.73</v>
      </c>
      <c r="E4837" s="484"/>
    </row>
    <row r="4838" spans="1:5" x14ac:dyDescent="0.3">
      <c r="A4838" s="239">
        <v>103806</v>
      </c>
      <c r="B4838" s="239" t="s">
        <v>56096</v>
      </c>
      <c r="C4838" s="185" t="s">
        <v>297</v>
      </c>
      <c r="D4838" s="483">
        <v>16.7</v>
      </c>
      <c r="E4838" s="484"/>
    </row>
    <row r="4839" spans="1:5" x14ac:dyDescent="0.3">
      <c r="A4839" s="239">
        <v>103807</v>
      </c>
      <c r="B4839" s="239" t="s">
        <v>56097</v>
      </c>
      <c r="C4839" s="185" t="s">
        <v>297</v>
      </c>
      <c r="D4839" s="483">
        <v>20.65</v>
      </c>
      <c r="E4839" s="484"/>
    </row>
    <row r="4840" spans="1:5" x14ac:dyDescent="0.3">
      <c r="A4840" s="239">
        <v>103808</v>
      </c>
      <c r="B4840" s="239" t="s">
        <v>56098</v>
      </c>
      <c r="C4840" s="185" t="s">
        <v>297</v>
      </c>
      <c r="D4840" s="483">
        <v>31.37</v>
      </c>
      <c r="E4840" s="484"/>
    </row>
    <row r="4841" spans="1:5" x14ac:dyDescent="0.3">
      <c r="A4841" s="239">
        <v>103809</v>
      </c>
      <c r="B4841" s="239" t="s">
        <v>56099</v>
      </c>
      <c r="C4841" s="185" t="s">
        <v>297</v>
      </c>
      <c r="D4841" s="483">
        <v>31.1</v>
      </c>
      <c r="E4841" s="484"/>
    </row>
    <row r="4842" spans="1:5" x14ac:dyDescent="0.3">
      <c r="A4842" s="239">
        <v>103810</v>
      </c>
      <c r="B4842" s="239" t="s">
        <v>56100</v>
      </c>
      <c r="C4842" s="185" t="s">
        <v>297</v>
      </c>
      <c r="D4842" s="483">
        <v>31.82</v>
      </c>
      <c r="E4842" s="484"/>
    </row>
    <row r="4843" spans="1:5" x14ac:dyDescent="0.3">
      <c r="A4843" s="239">
        <v>103811</v>
      </c>
      <c r="B4843" s="239" t="s">
        <v>56101</v>
      </c>
      <c r="C4843" s="185" t="s">
        <v>297</v>
      </c>
      <c r="D4843" s="483">
        <v>35.119999999999997</v>
      </c>
      <c r="E4843" s="484"/>
    </row>
    <row r="4844" spans="1:5" x14ac:dyDescent="0.3">
      <c r="A4844" s="239">
        <v>103812</v>
      </c>
      <c r="B4844" s="239" t="s">
        <v>56102</v>
      </c>
      <c r="C4844" s="185" t="s">
        <v>297</v>
      </c>
      <c r="D4844" s="483">
        <v>46.53</v>
      </c>
      <c r="E4844" s="484"/>
    </row>
    <row r="4845" spans="1:5" x14ac:dyDescent="0.3">
      <c r="A4845" s="239">
        <v>103813</v>
      </c>
      <c r="B4845" s="239" t="s">
        <v>56103</v>
      </c>
      <c r="C4845" s="185" t="s">
        <v>297</v>
      </c>
      <c r="D4845" s="483">
        <v>44.84</v>
      </c>
      <c r="E4845" s="484"/>
    </row>
    <row r="4846" spans="1:5" x14ac:dyDescent="0.3">
      <c r="A4846" s="239">
        <v>103814</v>
      </c>
      <c r="B4846" s="239" t="s">
        <v>56104</v>
      </c>
      <c r="C4846" s="185" t="s">
        <v>297</v>
      </c>
      <c r="D4846" s="483">
        <v>10.96</v>
      </c>
      <c r="E4846" s="484"/>
    </row>
    <row r="4847" spans="1:5" x14ac:dyDescent="0.3">
      <c r="A4847" s="239">
        <v>103815</v>
      </c>
      <c r="B4847" s="239" t="s">
        <v>56105</v>
      </c>
      <c r="C4847" s="185" t="s">
        <v>297</v>
      </c>
      <c r="D4847" s="483">
        <v>10.99</v>
      </c>
      <c r="E4847" s="484"/>
    </row>
    <row r="4848" spans="1:5" x14ac:dyDescent="0.3">
      <c r="A4848" s="239">
        <v>103816</v>
      </c>
      <c r="B4848" s="239" t="s">
        <v>56106</v>
      </c>
      <c r="C4848" s="185" t="s">
        <v>297</v>
      </c>
      <c r="D4848" s="483">
        <v>25.58</v>
      </c>
      <c r="E4848" s="484"/>
    </row>
    <row r="4849" spans="1:5" x14ac:dyDescent="0.3">
      <c r="A4849" s="239">
        <v>103817</v>
      </c>
      <c r="B4849" s="239" t="s">
        <v>56107</v>
      </c>
      <c r="C4849" s="185" t="s">
        <v>297</v>
      </c>
      <c r="D4849" s="483">
        <v>431.28</v>
      </c>
      <c r="E4849" s="484"/>
    </row>
    <row r="4850" spans="1:5" x14ac:dyDescent="0.3">
      <c r="A4850" s="239">
        <v>103818</v>
      </c>
      <c r="B4850" s="239" t="s">
        <v>56108</v>
      </c>
      <c r="C4850" s="185" t="s">
        <v>297</v>
      </c>
      <c r="D4850" s="483">
        <v>18.920000000000002</v>
      </c>
      <c r="E4850" s="484"/>
    </row>
    <row r="4851" spans="1:5" x14ac:dyDescent="0.3">
      <c r="A4851" s="239">
        <v>103819</v>
      </c>
      <c r="B4851" s="239" t="s">
        <v>56109</v>
      </c>
      <c r="C4851" s="185" t="s">
        <v>297</v>
      </c>
      <c r="D4851" s="483">
        <v>19.350000000000001</v>
      </c>
      <c r="E4851" s="484"/>
    </row>
    <row r="4852" spans="1:5" x14ac:dyDescent="0.3">
      <c r="A4852" s="239">
        <v>103820</v>
      </c>
      <c r="B4852" s="239" t="s">
        <v>56110</v>
      </c>
      <c r="C4852" s="185" t="s">
        <v>297</v>
      </c>
      <c r="D4852" s="483">
        <v>20.61</v>
      </c>
      <c r="E4852" s="484"/>
    </row>
    <row r="4853" spans="1:5" x14ac:dyDescent="0.3">
      <c r="A4853" s="239">
        <v>103821</v>
      </c>
      <c r="B4853" s="239" t="s">
        <v>56111</v>
      </c>
      <c r="C4853" s="185" t="s">
        <v>297</v>
      </c>
      <c r="D4853" s="483">
        <v>504.82</v>
      </c>
      <c r="E4853" s="484"/>
    </row>
    <row r="4854" spans="1:5" x14ac:dyDescent="0.3">
      <c r="A4854" s="239">
        <v>103822</v>
      </c>
      <c r="B4854" s="239" t="s">
        <v>56112</v>
      </c>
      <c r="C4854" s="185" t="s">
        <v>297</v>
      </c>
      <c r="D4854" s="483">
        <v>52.68</v>
      </c>
      <c r="E4854" s="484"/>
    </row>
    <row r="4855" spans="1:5" x14ac:dyDescent="0.3">
      <c r="A4855" s="239">
        <v>103823</v>
      </c>
      <c r="B4855" s="239" t="s">
        <v>56113</v>
      </c>
      <c r="C4855" s="185" t="s">
        <v>297</v>
      </c>
      <c r="D4855" s="483">
        <v>16.8</v>
      </c>
      <c r="E4855" s="484"/>
    </row>
    <row r="4856" spans="1:5" x14ac:dyDescent="0.3">
      <c r="A4856" s="239">
        <v>103824</v>
      </c>
      <c r="B4856" s="239" t="s">
        <v>56114</v>
      </c>
      <c r="C4856" s="185" t="s">
        <v>297</v>
      </c>
      <c r="D4856" s="483">
        <v>22.07</v>
      </c>
      <c r="E4856" s="484"/>
    </row>
    <row r="4857" spans="1:5" x14ac:dyDescent="0.3">
      <c r="A4857" s="239">
        <v>103825</v>
      </c>
      <c r="B4857" s="239" t="s">
        <v>56115</v>
      </c>
      <c r="C4857" s="185" t="s">
        <v>297</v>
      </c>
      <c r="D4857" s="483">
        <v>26.16</v>
      </c>
      <c r="E4857" s="484"/>
    </row>
    <row r="4858" spans="1:5" x14ac:dyDescent="0.3">
      <c r="A4858" s="239">
        <v>103826</v>
      </c>
      <c r="B4858" s="239" t="s">
        <v>56116</v>
      </c>
      <c r="C4858" s="185" t="s">
        <v>297</v>
      </c>
      <c r="D4858" s="483">
        <v>29.18</v>
      </c>
      <c r="E4858" s="484"/>
    </row>
    <row r="4859" spans="1:5" x14ac:dyDescent="0.3">
      <c r="A4859" s="239">
        <v>103827</v>
      </c>
      <c r="B4859" s="239" t="s">
        <v>56117</v>
      </c>
      <c r="C4859" s="185" t="s">
        <v>297</v>
      </c>
      <c r="D4859" s="483">
        <v>29.18</v>
      </c>
      <c r="E4859" s="484"/>
    </row>
    <row r="4860" spans="1:5" x14ac:dyDescent="0.3">
      <c r="A4860" s="239">
        <v>103828</v>
      </c>
      <c r="B4860" s="239" t="s">
        <v>56118</v>
      </c>
      <c r="C4860" s="185" t="s">
        <v>297</v>
      </c>
      <c r="D4860" s="483">
        <v>88.14</v>
      </c>
      <c r="E4860" s="484"/>
    </row>
    <row r="4861" spans="1:5" x14ac:dyDescent="0.3">
      <c r="A4861" s="239">
        <v>103829</v>
      </c>
      <c r="B4861" s="239" t="s">
        <v>56119</v>
      </c>
      <c r="C4861" s="185" t="s">
        <v>297</v>
      </c>
      <c r="D4861" s="483">
        <v>557.64</v>
      </c>
      <c r="E4861" s="484"/>
    </row>
    <row r="4862" spans="1:5" x14ac:dyDescent="0.3">
      <c r="A4862" s="239">
        <v>103830</v>
      </c>
      <c r="B4862" s="239" t="s">
        <v>56120</v>
      </c>
      <c r="C4862" s="185" t="s">
        <v>297</v>
      </c>
      <c r="D4862" s="483">
        <v>34.35</v>
      </c>
      <c r="E4862" s="484"/>
    </row>
    <row r="4863" spans="1:5" x14ac:dyDescent="0.3">
      <c r="A4863" s="239">
        <v>103831</v>
      </c>
      <c r="B4863" s="239" t="s">
        <v>56121</v>
      </c>
      <c r="C4863" s="185" t="s">
        <v>297</v>
      </c>
      <c r="D4863" s="483">
        <v>25.07</v>
      </c>
      <c r="E4863" s="484"/>
    </row>
    <row r="4864" spans="1:5" x14ac:dyDescent="0.3">
      <c r="A4864" s="239">
        <v>103832</v>
      </c>
      <c r="B4864" s="239" t="s">
        <v>56122</v>
      </c>
      <c r="C4864" s="185" t="s">
        <v>297</v>
      </c>
      <c r="D4864" s="483">
        <v>22.62</v>
      </c>
      <c r="E4864" s="484"/>
    </row>
    <row r="4865" spans="1:5" x14ac:dyDescent="0.3">
      <c r="A4865" s="239">
        <v>103833</v>
      </c>
      <c r="B4865" s="239" t="s">
        <v>56123</v>
      </c>
      <c r="C4865" s="185" t="s">
        <v>297</v>
      </c>
      <c r="D4865" s="483">
        <v>41.58</v>
      </c>
      <c r="E4865" s="484"/>
    </row>
    <row r="4866" spans="1:5" x14ac:dyDescent="0.3">
      <c r="A4866" s="239">
        <v>103834</v>
      </c>
      <c r="B4866" s="239" t="s">
        <v>56124</v>
      </c>
      <c r="C4866" s="185" t="s">
        <v>297</v>
      </c>
      <c r="D4866" s="483">
        <v>60.48</v>
      </c>
      <c r="E4866" s="484"/>
    </row>
    <row r="4867" spans="1:5" x14ac:dyDescent="0.3">
      <c r="A4867" s="239">
        <v>103838</v>
      </c>
      <c r="B4867" s="239" t="s">
        <v>56125</v>
      </c>
      <c r="C4867" s="185" t="s">
        <v>297</v>
      </c>
      <c r="D4867" s="483">
        <v>16.079999999999998</v>
      </c>
      <c r="E4867" s="484"/>
    </row>
    <row r="4868" spans="1:5" x14ac:dyDescent="0.3">
      <c r="A4868" s="239">
        <v>103839</v>
      </c>
      <c r="B4868" s="239" t="s">
        <v>56126</v>
      </c>
      <c r="C4868" s="185" t="s">
        <v>297</v>
      </c>
      <c r="D4868" s="483">
        <v>16.05</v>
      </c>
      <c r="E4868" s="484"/>
    </row>
    <row r="4869" spans="1:5" x14ac:dyDescent="0.3">
      <c r="A4869" s="239">
        <v>103840</v>
      </c>
      <c r="B4869" s="239" t="s">
        <v>56127</v>
      </c>
      <c r="C4869" s="185" t="s">
        <v>297</v>
      </c>
      <c r="D4869" s="483">
        <v>20.32</v>
      </c>
      <c r="E4869" s="484"/>
    </row>
    <row r="4870" spans="1:5" x14ac:dyDescent="0.3">
      <c r="A4870" s="239">
        <v>103841</v>
      </c>
      <c r="B4870" s="239" t="s">
        <v>56128</v>
      </c>
      <c r="C4870" s="185" t="s">
        <v>297</v>
      </c>
      <c r="D4870" s="483">
        <v>26.29</v>
      </c>
      <c r="E4870" s="484"/>
    </row>
    <row r="4871" spans="1:5" x14ac:dyDescent="0.3">
      <c r="A4871" s="239">
        <v>103842</v>
      </c>
      <c r="B4871" s="239" t="s">
        <v>56129</v>
      </c>
      <c r="C4871" s="185" t="s">
        <v>297</v>
      </c>
      <c r="D4871" s="483">
        <v>26.02</v>
      </c>
      <c r="E4871" s="484"/>
    </row>
    <row r="4872" spans="1:5" x14ac:dyDescent="0.3">
      <c r="A4872" s="239">
        <v>103843</v>
      </c>
      <c r="B4872" s="239" t="s">
        <v>56130</v>
      </c>
      <c r="C4872" s="185" t="s">
        <v>297</v>
      </c>
      <c r="D4872" s="483">
        <v>29.27</v>
      </c>
      <c r="E4872" s="484"/>
    </row>
    <row r="4873" spans="1:5" x14ac:dyDescent="0.3">
      <c r="A4873" s="239">
        <v>103844</v>
      </c>
      <c r="B4873" s="239" t="s">
        <v>56131</v>
      </c>
      <c r="C4873" s="185" t="s">
        <v>297</v>
      </c>
      <c r="D4873" s="483">
        <v>32.56</v>
      </c>
      <c r="E4873" s="484"/>
    </row>
    <row r="4874" spans="1:5" x14ac:dyDescent="0.3">
      <c r="A4874" s="239">
        <v>103845</v>
      </c>
      <c r="B4874" s="239" t="s">
        <v>56132</v>
      </c>
      <c r="C4874" s="185" t="s">
        <v>297</v>
      </c>
      <c r="D4874" s="483">
        <v>37.659999999999997</v>
      </c>
      <c r="E4874" s="484"/>
    </row>
    <row r="4875" spans="1:5" x14ac:dyDescent="0.3">
      <c r="A4875" s="239">
        <v>103846</v>
      </c>
      <c r="B4875" s="239" t="s">
        <v>56133</v>
      </c>
      <c r="C4875" s="185" t="s">
        <v>297</v>
      </c>
      <c r="D4875" s="483">
        <v>35.97</v>
      </c>
      <c r="E4875" s="484"/>
    </row>
    <row r="4876" spans="1:5" x14ac:dyDescent="0.3">
      <c r="A4876" s="239">
        <v>103847</v>
      </c>
      <c r="B4876" s="239" t="s">
        <v>56134</v>
      </c>
      <c r="C4876" s="185" t="s">
        <v>297</v>
      </c>
      <c r="D4876" s="483">
        <v>10.51</v>
      </c>
      <c r="E4876" s="484"/>
    </row>
    <row r="4877" spans="1:5" x14ac:dyDescent="0.3">
      <c r="A4877" s="239">
        <v>103848</v>
      </c>
      <c r="B4877" s="239" t="s">
        <v>56135</v>
      </c>
      <c r="C4877" s="185" t="s">
        <v>297</v>
      </c>
      <c r="D4877" s="483">
        <v>10.54</v>
      </c>
      <c r="E4877" s="484"/>
    </row>
    <row r="4878" spans="1:5" x14ac:dyDescent="0.3">
      <c r="A4878" s="239">
        <v>103849</v>
      </c>
      <c r="B4878" s="239" t="s">
        <v>56136</v>
      </c>
      <c r="C4878" s="185" t="s">
        <v>297</v>
      </c>
      <c r="D4878" s="483">
        <v>25.13</v>
      </c>
      <c r="E4878" s="484"/>
    </row>
    <row r="4879" spans="1:5" x14ac:dyDescent="0.3">
      <c r="A4879" s="239">
        <v>103850</v>
      </c>
      <c r="B4879" s="239" t="s">
        <v>56137</v>
      </c>
      <c r="C4879" s="185" t="s">
        <v>297</v>
      </c>
      <c r="D4879" s="483">
        <v>430.83</v>
      </c>
      <c r="E4879" s="484"/>
    </row>
    <row r="4880" spans="1:5" x14ac:dyDescent="0.3">
      <c r="A4880" s="239">
        <v>103851</v>
      </c>
      <c r="B4880" s="239" t="s">
        <v>56138</v>
      </c>
      <c r="C4880" s="185" t="s">
        <v>297</v>
      </c>
      <c r="D4880" s="483">
        <v>18.71</v>
      </c>
      <c r="E4880" s="484"/>
    </row>
    <row r="4881" spans="1:5" x14ac:dyDescent="0.3">
      <c r="A4881" s="239">
        <v>103852</v>
      </c>
      <c r="B4881" s="239" t="s">
        <v>56139</v>
      </c>
      <c r="C4881" s="185" t="s">
        <v>297</v>
      </c>
      <c r="D4881" s="483">
        <v>15.93</v>
      </c>
      <c r="E4881" s="484"/>
    </row>
    <row r="4882" spans="1:5" x14ac:dyDescent="0.3">
      <c r="A4882" s="239">
        <v>103853</v>
      </c>
      <c r="B4882" s="239" t="s">
        <v>56140</v>
      </c>
      <c r="C4882" s="185" t="s">
        <v>297</v>
      </c>
      <c r="D4882" s="483">
        <v>17.190000000000001</v>
      </c>
      <c r="E4882" s="484"/>
    </row>
    <row r="4883" spans="1:5" x14ac:dyDescent="0.3">
      <c r="A4883" s="239">
        <v>103854</v>
      </c>
      <c r="B4883" s="239" t="s">
        <v>56141</v>
      </c>
      <c r="C4883" s="185" t="s">
        <v>297</v>
      </c>
      <c r="D4883" s="483">
        <v>501.4</v>
      </c>
      <c r="E4883" s="484"/>
    </row>
    <row r="4884" spans="1:5" x14ac:dyDescent="0.3">
      <c r="A4884" s="239">
        <v>103855</v>
      </c>
      <c r="B4884" s="239" t="s">
        <v>56142</v>
      </c>
      <c r="C4884" s="185" t="s">
        <v>297</v>
      </c>
      <c r="D4884" s="483">
        <v>49.26</v>
      </c>
      <c r="E4884" s="484"/>
    </row>
    <row r="4885" spans="1:5" x14ac:dyDescent="0.3">
      <c r="A4885" s="239">
        <v>103856</v>
      </c>
      <c r="B4885" s="239" t="s">
        <v>56143</v>
      </c>
      <c r="C4885" s="185" t="s">
        <v>297</v>
      </c>
      <c r="D4885" s="483">
        <v>14.99</v>
      </c>
      <c r="E4885" s="484"/>
    </row>
    <row r="4886" spans="1:5" x14ac:dyDescent="0.3">
      <c r="A4886" s="239">
        <v>103857</v>
      </c>
      <c r="B4886" s="239" t="s">
        <v>56144</v>
      </c>
      <c r="C4886" s="185" t="s">
        <v>297</v>
      </c>
      <c r="D4886" s="483">
        <v>20.350000000000001</v>
      </c>
      <c r="E4886" s="484"/>
    </row>
    <row r="4887" spans="1:5" x14ac:dyDescent="0.3">
      <c r="A4887" s="239">
        <v>103858</v>
      </c>
      <c r="B4887" s="239" t="s">
        <v>56145</v>
      </c>
      <c r="C4887" s="185" t="s">
        <v>297</v>
      </c>
      <c r="D4887" s="483">
        <v>24.44</v>
      </c>
      <c r="E4887" s="484"/>
    </row>
    <row r="4888" spans="1:5" x14ac:dyDescent="0.3">
      <c r="A4888" s="239">
        <v>103859</v>
      </c>
      <c r="B4888" s="239" t="s">
        <v>56146</v>
      </c>
      <c r="C4888" s="185" t="s">
        <v>297</v>
      </c>
      <c r="D4888" s="483">
        <v>23.66</v>
      </c>
      <c r="E4888" s="484"/>
    </row>
    <row r="4889" spans="1:5" x14ac:dyDescent="0.3">
      <c r="A4889" s="239">
        <v>103860</v>
      </c>
      <c r="B4889" s="239" t="s">
        <v>56147</v>
      </c>
      <c r="C4889" s="185" t="s">
        <v>297</v>
      </c>
      <c r="D4889" s="483">
        <v>23.66</v>
      </c>
      <c r="E4889" s="484"/>
    </row>
    <row r="4890" spans="1:5" x14ac:dyDescent="0.3">
      <c r="A4890" s="239">
        <v>103861</v>
      </c>
      <c r="B4890" s="239" t="s">
        <v>56148</v>
      </c>
      <c r="C4890" s="185" t="s">
        <v>297</v>
      </c>
      <c r="D4890" s="483">
        <v>82.62</v>
      </c>
      <c r="E4890" s="484"/>
    </row>
    <row r="4891" spans="1:5" x14ac:dyDescent="0.3">
      <c r="A4891" s="239">
        <v>103862</v>
      </c>
      <c r="B4891" s="239" t="s">
        <v>56149</v>
      </c>
      <c r="C4891" s="185" t="s">
        <v>297</v>
      </c>
      <c r="D4891" s="483">
        <v>552.12</v>
      </c>
      <c r="E4891" s="484"/>
    </row>
    <row r="4892" spans="1:5" x14ac:dyDescent="0.3">
      <c r="A4892" s="239">
        <v>103863</v>
      </c>
      <c r="B4892" s="239" t="s">
        <v>56150</v>
      </c>
      <c r="C4892" s="185" t="s">
        <v>297</v>
      </c>
      <c r="D4892" s="483">
        <v>31.59</v>
      </c>
      <c r="E4892" s="484"/>
    </row>
    <row r="4893" spans="1:5" x14ac:dyDescent="0.3">
      <c r="A4893" s="239">
        <v>103864</v>
      </c>
      <c r="B4893" s="239" t="s">
        <v>56151</v>
      </c>
      <c r="C4893" s="185" t="s">
        <v>297</v>
      </c>
      <c r="D4893" s="483">
        <v>20.53</v>
      </c>
      <c r="E4893" s="484"/>
    </row>
    <row r="4894" spans="1:5" x14ac:dyDescent="0.3">
      <c r="A4894" s="239">
        <v>103865</v>
      </c>
      <c r="B4894" s="239" t="s">
        <v>56152</v>
      </c>
      <c r="C4894" s="185" t="s">
        <v>297</v>
      </c>
      <c r="D4894" s="483">
        <v>21.75</v>
      </c>
      <c r="E4894" s="484"/>
    </row>
    <row r="4895" spans="1:5" x14ac:dyDescent="0.3">
      <c r="A4895" s="239">
        <v>103866</v>
      </c>
      <c r="B4895" s="239" t="s">
        <v>56153</v>
      </c>
      <c r="C4895" s="185" t="s">
        <v>297</v>
      </c>
      <c r="D4895" s="483">
        <v>34.79</v>
      </c>
      <c r="E4895" s="484"/>
    </row>
    <row r="4896" spans="1:5" x14ac:dyDescent="0.3">
      <c r="A4896" s="239">
        <v>103867</v>
      </c>
      <c r="B4896" s="239" t="s">
        <v>56154</v>
      </c>
      <c r="C4896" s="185" t="s">
        <v>297</v>
      </c>
      <c r="D4896" s="483">
        <v>48.61</v>
      </c>
      <c r="E4896" s="484"/>
    </row>
    <row r="4897" spans="1:5" x14ac:dyDescent="0.3">
      <c r="A4897" s="239">
        <v>103874</v>
      </c>
      <c r="B4897" s="239" t="s">
        <v>56155</v>
      </c>
      <c r="C4897" s="185" t="s">
        <v>297</v>
      </c>
      <c r="D4897" s="483">
        <v>16.75</v>
      </c>
      <c r="E4897" s="484"/>
    </row>
    <row r="4898" spans="1:5" x14ac:dyDescent="0.3">
      <c r="A4898" s="239">
        <v>103875</v>
      </c>
      <c r="B4898" s="239" t="s">
        <v>56156</v>
      </c>
      <c r="C4898" s="185" t="s">
        <v>297</v>
      </c>
      <c r="D4898" s="483">
        <v>16.72</v>
      </c>
      <c r="E4898" s="484"/>
    </row>
    <row r="4899" spans="1:5" x14ac:dyDescent="0.3">
      <c r="A4899" s="239">
        <v>103876</v>
      </c>
      <c r="B4899" s="239" t="s">
        <v>56157</v>
      </c>
      <c r="C4899" s="185" t="s">
        <v>297</v>
      </c>
      <c r="D4899" s="483">
        <v>20.65</v>
      </c>
      <c r="E4899" s="484"/>
    </row>
    <row r="4900" spans="1:5" x14ac:dyDescent="0.3">
      <c r="A4900" s="239">
        <v>103877</v>
      </c>
      <c r="B4900" s="239" t="s">
        <v>56158</v>
      </c>
      <c r="C4900" s="185" t="s">
        <v>297</v>
      </c>
      <c r="D4900" s="483">
        <v>25.52</v>
      </c>
      <c r="E4900" s="484"/>
    </row>
    <row r="4901" spans="1:5" x14ac:dyDescent="0.3">
      <c r="A4901" s="239">
        <v>103878</v>
      </c>
      <c r="B4901" s="239" t="s">
        <v>56159</v>
      </c>
      <c r="C4901" s="185" t="s">
        <v>297</v>
      </c>
      <c r="D4901" s="483">
        <v>25.25</v>
      </c>
      <c r="E4901" s="484"/>
    </row>
    <row r="4902" spans="1:5" x14ac:dyDescent="0.3">
      <c r="A4902" s="239">
        <v>103879</v>
      </c>
      <c r="B4902" s="239" t="s">
        <v>56160</v>
      </c>
      <c r="C4902" s="185" t="s">
        <v>297</v>
      </c>
      <c r="D4902" s="483">
        <v>28.89</v>
      </c>
      <c r="E4902" s="484"/>
    </row>
    <row r="4903" spans="1:5" x14ac:dyDescent="0.3">
      <c r="A4903" s="239">
        <v>103880</v>
      </c>
      <c r="B4903" s="239" t="s">
        <v>56161</v>
      </c>
      <c r="C4903" s="185" t="s">
        <v>297</v>
      </c>
      <c r="D4903" s="483">
        <v>32.17</v>
      </c>
      <c r="E4903" s="484"/>
    </row>
    <row r="4904" spans="1:5" x14ac:dyDescent="0.3">
      <c r="A4904" s="239">
        <v>103881</v>
      </c>
      <c r="B4904" s="239" t="s">
        <v>56162</v>
      </c>
      <c r="C4904" s="185" t="s">
        <v>297</v>
      </c>
      <c r="D4904" s="483">
        <v>35.65</v>
      </c>
      <c r="E4904" s="484"/>
    </row>
    <row r="4905" spans="1:5" x14ac:dyDescent="0.3">
      <c r="A4905" s="239">
        <v>103882</v>
      </c>
      <c r="B4905" s="239" t="s">
        <v>56163</v>
      </c>
      <c r="C4905" s="185" t="s">
        <v>297</v>
      </c>
      <c r="D4905" s="483">
        <v>33.96</v>
      </c>
      <c r="E4905" s="484"/>
    </row>
    <row r="4906" spans="1:5" x14ac:dyDescent="0.3">
      <c r="A4906" s="239">
        <v>103883</v>
      </c>
      <c r="B4906" s="239" t="s">
        <v>56164</v>
      </c>
      <c r="C4906" s="185" t="s">
        <v>297</v>
      </c>
      <c r="D4906" s="483">
        <v>10.94</v>
      </c>
      <c r="E4906" s="484"/>
    </row>
    <row r="4907" spans="1:5" x14ac:dyDescent="0.3">
      <c r="A4907" s="239">
        <v>103884</v>
      </c>
      <c r="B4907" s="239" t="s">
        <v>56165</v>
      </c>
      <c r="C4907" s="185" t="s">
        <v>297</v>
      </c>
      <c r="D4907" s="483">
        <v>10.97</v>
      </c>
      <c r="E4907" s="484"/>
    </row>
    <row r="4908" spans="1:5" x14ac:dyDescent="0.3">
      <c r="A4908" s="239">
        <v>103885</v>
      </c>
      <c r="B4908" s="239" t="s">
        <v>56166</v>
      </c>
      <c r="C4908" s="185" t="s">
        <v>297</v>
      </c>
      <c r="D4908" s="483">
        <v>25.56</v>
      </c>
      <c r="E4908" s="484"/>
    </row>
    <row r="4909" spans="1:5" x14ac:dyDescent="0.3">
      <c r="A4909" s="239">
        <v>103886</v>
      </c>
      <c r="B4909" s="239" t="s">
        <v>56167</v>
      </c>
      <c r="C4909" s="185" t="s">
        <v>297</v>
      </c>
      <c r="D4909" s="483">
        <v>431.26</v>
      </c>
      <c r="E4909" s="484"/>
    </row>
    <row r="4910" spans="1:5" x14ac:dyDescent="0.3">
      <c r="A4910" s="239">
        <v>103887</v>
      </c>
      <c r="B4910" s="239" t="s">
        <v>56168</v>
      </c>
      <c r="C4910" s="185" t="s">
        <v>297</v>
      </c>
      <c r="D4910" s="483">
        <v>18.920000000000002</v>
      </c>
      <c r="E4910" s="484"/>
    </row>
    <row r="4911" spans="1:5" x14ac:dyDescent="0.3">
      <c r="A4911" s="239">
        <v>103888</v>
      </c>
      <c r="B4911" s="239" t="s">
        <v>56169</v>
      </c>
      <c r="C4911" s="185" t="s">
        <v>297</v>
      </c>
      <c r="D4911" s="483">
        <v>15.39</v>
      </c>
      <c r="E4911" s="484"/>
    </row>
    <row r="4912" spans="1:5" x14ac:dyDescent="0.3">
      <c r="A4912" s="239">
        <v>103889</v>
      </c>
      <c r="B4912" s="239" t="s">
        <v>56170</v>
      </c>
      <c r="C4912" s="185" t="s">
        <v>297</v>
      </c>
      <c r="D4912" s="483">
        <v>16.649999999999999</v>
      </c>
      <c r="E4912" s="484"/>
    </row>
    <row r="4913" spans="1:5" x14ac:dyDescent="0.3">
      <c r="A4913" s="239">
        <v>103890</v>
      </c>
      <c r="B4913" s="239" t="s">
        <v>56171</v>
      </c>
      <c r="C4913" s="185" t="s">
        <v>297</v>
      </c>
      <c r="D4913" s="483">
        <v>500.86</v>
      </c>
      <c r="E4913" s="484"/>
    </row>
    <row r="4914" spans="1:5" x14ac:dyDescent="0.3">
      <c r="A4914" s="239">
        <v>103891</v>
      </c>
      <c r="B4914" s="239" t="s">
        <v>56172</v>
      </c>
      <c r="C4914" s="185" t="s">
        <v>297</v>
      </c>
      <c r="D4914" s="483">
        <v>48.72</v>
      </c>
      <c r="E4914" s="484"/>
    </row>
    <row r="4915" spans="1:5" x14ac:dyDescent="0.3">
      <c r="A4915" s="239">
        <v>103892</v>
      </c>
      <c r="B4915" s="239" t="s">
        <v>56173</v>
      </c>
      <c r="C4915" s="185" t="s">
        <v>297</v>
      </c>
      <c r="D4915" s="483">
        <v>14.97</v>
      </c>
      <c r="E4915" s="484"/>
    </row>
    <row r="4916" spans="1:5" x14ac:dyDescent="0.3">
      <c r="A4916" s="239">
        <v>103893</v>
      </c>
      <c r="B4916" s="239" t="s">
        <v>56174</v>
      </c>
      <c r="C4916" s="185" t="s">
        <v>297</v>
      </c>
      <c r="D4916" s="483">
        <v>20.079999999999998</v>
      </c>
      <c r="E4916" s="484"/>
    </row>
    <row r="4917" spans="1:5" x14ac:dyDescent="0.3">
      <c r="A4917" s="239">
        <v>103894</v>
      </c>
      <c r="B4917" s="239" t="s">
        <v>56175</v>
      </c>
      <c r="C4917" s="185" t="s">
        <v>297</v>
      </c>
      <c r="D4917" s="483">
        <v>24.17</v>
      </c>
      <c r="E4917" s="484"/>
    </row>
    <row r="4918" spans="1:5" x14ac:dyDescent="0.3">
      <c r="A4918" s="239">
        <v>103895</v>
      </c>
      <c r="B4918" s="239" t="s">
        <v>56176</v>
      </c>
      <c r="C4918" s="185" t="s">
        <v>297</v>
      </c>
      <c r="D4918" s="483">
        <v>22.28</v>
      </c>
      <c r="E4918" s="484"/>
    </row>
    <row r="4919" spans="1:5" x14ac:dyDescent="0.3">
      <c r="A4919" s="239">
        <v>103896</v>
      </c>
      <c r="B4919" s="239" t="s">
        <v>56177</v>
      </c>
      <c r="C4919" s="185" t="s">
        <v>297</v>
      </c>
      <c r="D4919" s="483">
        <v>22.28</v>
      </c>
      <c r="E4919" s="484"/>
    </row>
    <row r="4920" spans="1:5" x14ac:dyDescent="0.3">
      <c r="A4920" s="239">
        <v>103897</v>
      </c>
      <c r="B4920" s="239" t="s">
        <v>56178</v>
      </c>
      <c r="C4920" s="185" t="s">
        <v>297</v>
      </c>
      <c r="D4920" s="483">
        <v>81.239999999999995</v>
      </c>
      <c r="E4920" s="484"/>
    </row>
    <row r="4921" spans="1:5" x14ac:dyDescent="0.3">
      <c r="A4921" s="239">
        <v>103898</v>
      </c>
      <c r="B4921" s="239" t="s">
        <v>56179</v>
      </c>
      <c r="C4921" s="185" t="s">
        <v>297</v>
      </c>
      <c r="D4921" s="483">
        <v>550.74</v>
      </c>
      <c r="E4921" s="484"/>
    </row>
    <row r="4922" spans="1:5" x14ac:dyDescent="0.3">
      <c r="A4922" s="239">
        <v>103899</v>
      </c>
      <c r="B4922" s="239" t="s">
        <v>56180</v>
      </c>
      <c r="C4922" s="185" t="s">
        <v>297</v>
      </c>
      <c r="D4922" s="483">
        <v>30.91</v>
      </c>
      <c r="E4922" s="484"/>
    </row>
    <row r="4923" spans="1:5" x14ac:dyDescent="0.3">
      <c r="A4923" s="239">
        <v>103900</v>
      </c>
      <c r="B4923" s="239" t="s">
        <v>56181</v>
      </c>
      <c r="C4923" s="185" t="s">
        <v>297</v>
      </c>
      <c r="D4923" s="483">
        <v>19.41</v>
      </c>
      <c r="E4923" s="484"/>
    </row>
    <row r="4924" spans="1:5" x14ac:dyDescent="0.3">
      <c r="A4924" s="239">
        <v>103901</v>
      </c>
      <c r="B4924" s="239" t="s">
        <v>56182</v>
      </c>
      <c r="C4924" s="185" t="s">
        <v>297</v>
      </c>
      <c r="D4924" s="483">
        <v>22.65</v>
      </c>
      <c r="E4924" s="484"/>
    </row>
    <row r="4925" spans="1:5" x14ac:dyDescent="0.3">
      <c r="A4925" s="239">
        <v>103902</v>
      </c>
      <c r="B4925" s="239" t="s">
        <v>56183</v>
      </c>
      <c r="C4925" s="185" t="s">
        <v>297</v>
      </c>
      <c r="D4925" s="483">
        <v>33.75</v>
      </c>
      <c r="E4925" s="484"/>
    </row>
    <row r="4926" spans="1:5" x14ac:dyDescent="0.3">
      <c r="A4926" s="239">
        <v>103903</v>
      </c>
      <c r="B4926" s="239" t="s">
        <v>56184</v>
      </c>
      <c r="C4926" s="185" t="s">
        <v>297</v>
      </c>
      <c r="D4926" s="483">
        <v>45.92</v>
      </c>
      <c r="E4926" s="484"/>
    </row>
    <row r="4927" spans="1:5" x14ac:dyDescent="0.3">
      <c r="A4927" s="239">
        <v>103947</v>
      </c>
      <c r="B4927" s="239" t="s">
        <v>56185</v>
      </c>
      <c r="C4927" s="185" t="s">
        <v>297</v>
      </c>
      <c r="D4927" s="483">
        <v>5.56</v>
      </c>
      <c r="E4927" s="484"/>
    </row>
    <row r="4928" spans="1:5" x14ac:dyDescent="0.3">
      <c r="A4928" s="239">
        <v>103948</v>
      </c>
      <c r="B4928" s="239" t="s">
        <v>56186</v>
      </c>
      <c r="C4928" s="185" t="s">
        <v>297</v>
      </c>
      <c r="D4928" s="483">
        <v>6.95</v>
      </c>
      <c r="E4928" s="484"/>
    </row>
    <row r="4929" spans="1:5" x14ac:dyDescent="0.3">
      <c r="A4929" s="239">
        <v>103949</v>
      </c>
      <c r="B4929" s="239" t="s">
        <v>56187</v>
      </c>
      <c r="C4929" s="185" t="s">
        <v>297</v>
      </c>
      <c r="D4929" s="483">
        <v>8.27</v>
      </c>
      <c r="E4929" s="484"/>
    </row>
    <row r="4930" spans="1:5" x14ac:dyDescent="0.3">
      <c r="A4930" s="239">
        <v>103950</v>
      </c>
      <c r="B4930" s="239" t="s">
        <v>56188</v>
      </c>
      <c r="C4930" s="185" t="s">
        <v>297</v>
      </c>
      <c r="D4930" s="483">
        <v>9.69</v>
      </c>
      <c r="E4930" s="484"/>
    </row>
    <row r="4931" spans="1:5" x14ac:dyDescent="0.3">
      <c r="A4931" s="239">
        <v>103951</v>
      </c>
      <c r="B4931" s="239" t="s">
        <v>56189</v>
      </c>
      <c r="C4931" s="185" t="s">
        <v>297</v>
      </c>
      <c r="D4931" s="483">
        <v>13.41</v>
      </c>
      <c r="E4931" s="484"/>
    </row>
    <row r="4932" spans="1:5" x14ac:dyDescent="0.3">
      <c r="A4932" s="239">
        <v>103952</v>
      </c>
      <c r="B4932" s="239" t="s">
        <v>56190</v>
      </c>
      <c r="C4932" s="185" t="s">
        <v>297</v>
      </c>
      <c r="D4932" s="483">
        <v>5.1100000000000003</v>
      </c>
      <c r="E4932" s="484"/>
    </row>
    <row r="4933" spans="1:5" x14ac:dyDescent="0.3">
      <c r="A4933" s="239">
        <v>103953</v>
      </c>
      <c r="B4933" s="239" t="s">
        <v>56191</v>
      </c>
      <c r="C4933" s="185" t="s">
        <v>297</v>
      </c>
      <c r="D4933" s="483">
        <v>6.42</v>
      </c>
      <c r="E4933" s="484"/>
    </row>
    <row r="4934" spans="1:5" x14ac:dyDescent="0.3">
      <c r="A4934" s="239">
        <v>103954</v>
      </c>
      <c r="B4934" s="239" t="s">
        <v>56192</v>
      </c>
      <c r="C4934" s="185" t="s">
        <v>297</v>
      </c>
      <c r="D4934" s="483">
        <v>7.76</v>
      </c>
      <c r="E4934" s="484"/>
    </row>
    <row r="4935" spans="1:5" x14ac:dyDescent="0.3">
      <c r="A4935" s="239">
        <v>103955</v>
      </c>
      <c r="B4935" s="239" t="s">
        <v>56193</v>
      </c>
      <c r="C4935" s="185" t="s">
        <v>297</v>
      </c>
      <c r="D4935" s="483">
        <v>9.01</v>
      </c>
      <c r="E4935" s="484"/>
    </row>
    <row r="4936" spans="1:5" x14ac:dyDescent="0.3">
      <c r="A4936" s="239">
        <v>103956</v>
      </c>
      <c r="B4936" s="239" t="s">
        <v>56194</v>
      </c>
      <c r="C4936" s="185" t="s">
        <v>297</v>
      </c>
      <c r="D4936" s="483">
        <v>12.62</v>
      </c>
      <c r="E4936" s="484"/>
    </row>
    <row r="4937" spans="1:5" x14ac:dyDescent="0.3">
      <c r="A4937" s="239">
        <v>103957</v>
      </c>
      <c r="B4937" s="239" t="s">
        <v>56195</v>
      </c>
      <c r="C4937" s="185" t="s">
        <v>297</v>
      </c>
      <c r="D4937" s="483">
        <v>4.2699999999999996</v>
      </c>
      <c r="E4937" s="484"/>
    </row>
    <row r="4938" spans="1:5" x14ac:dyDescent="0.3">
      <c r="A4938" s="239">
        <v>103958</v>
      </c>
      <c r="B4938" s="239" t="s">
        <v>56196</v>
      </c>
      <c r="C4938" s="185" t="s">
        <v>297</v>
      </c>
      <c r="D4938" s="483">
        <v>8.75</v>
      </c>
      <c r="E4938" s="484"/>
    </row>
    <row r="4939" spans="1:5" x14ac:dyDescent="0.3">
      <c r="A4939" s="239">
        <v>103959</v>
      </c>
      <c r="B4939" s="239" t="s">
        <v>56197</v>
      </c>
      <c r="C4939" s="185" t="s">
        <v>297</v>
      </c>
      <c r="D4939" s="483">
        <v>13.18</v>
      </c>
      <c r="E4939" s="484"/>
    </row>
    <row r="4940" spans="1:5" x14ac:dyDescent="0.3">
      <c r="A4940" s="239">
        <v>103962</v>
      </c>
      <c r="B4940" s="239" t="s">
        <v>56198</v>
      </c>
      <c r="C4940" s="185" t="s">
        <v>297</v>
      </c>
      <c r="D4940" s="483">
        <v>5.69</v>
      </c>
      <c r="E4940" s="484"/>
    </row>
    <row r="4941" spans="1:5" x14ac:dyDescent="0.3">
      <c r="A4941" s="239">
        <v>103964</v>
      </c>
      <c r="B4941" s="239" t="s">
        <v>56199</v>
      </c>
      <c r="C4941" s="185" t="s">
        <v>297</v>
      </c>
      <c r="D4941" s="483">
        <v>7.22</v>
      </c>
      <c r="E4941" s="484"/>
    </row>
    <row r="4942" spans="1:5" x14ac:dyDescent="0.3">
      <c r="A4942" s="239">
        <v>103966</v>
      </c>
      <c r="B4942" s="239" t="s">
        <v>56200</v>
      </c>
      <c r="C4942" s="185" t="s">
        <v>297</v>
      </c>
      <c r="D4942" s="483">
        <v>8.51</v>
      </c>
      <c r="E4942" s="484"/>
    </row>
    <row r="4943" spans="1:5" x14ac:dyDescent="0.3">
      <c r="A4943" s="239">
        <v>103967</v>
      </c>
      <c r="B4943" s="239" t="s">
        <v>56201</v>
      </c>
      <c r="C4943" s="185" t="s">
        <v>297</v>
      </c>
      <c r="D4943" s="483">
        <v>10.29</v>
      </c>
      <c r="E4943" s="484"/>
    </row>
    <row r="4944" spans="1:5" x14ac:dyDescent="0.3">
      <c r="A4944" s="239">
        <v>103968</v>
      </c>
      <c r="B4944" s="239" t="s">
        <v>56202</v>
      </c>
      <c r="C4944" s="185" t="s">
        <v>297</v>
      </c>
      <c r="D4944" s="483">
        <v>14.8</v>
      </c>
      <c r="E4944" s="484"/>
    </row>
    <row r="4945" spans="1:5" x14ac:dyDescent="0.3">
      <c r="A4945" s="239">
        <v>103969</v>
      </c>
      <c r="B4945" s="239" t="s">
        <v>56203</v>
      </c>
      <c r="C4945" s="185" t="s">
        <v>297</v>
      </c>
      <c r="D4945" s="483">
        <v>17.54</v>
      </c>
      <c r="E4945" s="484"/>
    </row>
    <row r="4946" spans="1:5" x14ac:dyDescent="0.3">
      <c r="A4946" s="239">
        <v>103971</v>
      </c>
      <c r="B4946" s="239" t="s">
        <v>56204</v>
      </c>
      <c r="C4946" s="185" t="s">
        <v>297</v>
      </c>
      <c r="D4946" s="483">
        <v>22.32</v>
      </c>
      <c r="E4946" s="484"/>
    </row>
    <row r="4947" spans="1:5" x14ac:dyDescent="0.3">
      <c r="A4947" s="239">
        <v>103972</v>
      </c>
      <c r="B4947" s="239" t="s">
        <v>56205</v>
      </c>
      <c r="C4947" s="185" t="s">
        <v>297</v>
      </c>
      <c r="D4947" s="483">
        <v>25.81</v>
      </c>
      <c r="E4947" s="484"/>
    </row>
    <row r="4948" spans="1:5" x14ac:dyDescent="0.3">
      <c r="A4948" s="239">
        <v>103974</v>
      </c>
      <c r="B4948" s="239" t="s">
        <v>56206</v>
      </c>
      <c r="C4948" s="185" t="s">
        <v>297</v>
      </c>
      <c r="D4948" s="483">
        <v>9.41</v>
      </c>
      <c r="E4948" s="484"/>
    </row>
    <row r="4949" spans="1:5" x14ac:dyDescent="0.3">
      <c r="A4949" s="239">
        <v>103975</v>
      </c>
      <c r="B4949" s="239" t="s">
        <v>56207</v>
      </c>
      <c r="C4949" s="185" t="s">
        <v>297</v>
      </c>
      <c r="D4949" s="483">
        <v>15.78</v>
      </c>
      <c r="E4949" s="484"/>
    </row>
    <row r="4950" spans="1:5" x14ac:dyDescent="0.3">
      <c r="A4950" s="239">
        <v>103976</v>
      </c>
      <c r="B4950" s="239" t="s">
        <v>56208</v>
      </c>
      <c r="C4950" s="185" t="s">
        <v>297</v>
      </c>
      <c r="D4950" s="483">
        <v>22.92</v>
      </c>
      <c r="E4950" s="484"/>
    </row>
    <row r="4951" spans="1:5" x14ac:dyDescent="0.3">
      <c r="A4951" s="239">
        <v>103977</v>
      </c>
      <c r="B4951" s="239" t="s">
        <v>56209</v>
      </c>
      <c r="C4951" s="185" t="s">
        <v>297</v>
      </c>
      <c r="D4951" s="483">
        <v>6.17</v>
      </c>
      <c r="E4951" s="484"/>
    </row>
    <row r="4952" spans="1:5" x14ac:dyDescent="0.3">
      <c r="A4952" s="239">
        <v>103980</v>
      </c>
      <c r="B4952" s="239" t="s">
        <v>56210</v>
      </c>
      <c r="C4952" s="185" t="s">
        <v>297</v>
      </c>
      <c r="D4952" s="483">
        <v>15.7</v>
      </c>
      <c r="E4952" s="484"/>
    </row>
    <row r="4953" spans="1:5" x14ac:dyDescent="0.3">
      <c r="A4953" s="239">
        <v>103981</v>
      </c>
      <c r="B4953" s="239" t="s">
        <v>56211</v>
      </c>
      <c r="C4953" s="185" t="s">
        <v>297</v>
      </c>
      <c r="D4953" s="483">
        <v>15.75</v>
      </c>
      <c r="E4953" s="484"/>
    </row>
    <row r="4954" spans="1:5" x14ac:dyDescent="0.3">
      <c r="A4954" s="239">
        <v>103982</v>
      </c>
      <c r="B4954" s="239" t="s">
        <v>56212</v>
      </c>
      <c r="C4954" s="185" t="s">
        <v>297</v>
      </c>
      <c r="D4954" s="483">
        <v>21.48</v>
      </c>
      <c r="E4954" s="484"/>
    </row>
    <row r="4955" spans="1:5" x14ac:dyDescent="0.3">
      <c r="A4955" s="239">
        <v>103983</v>
      </c>
      <c r="B4955" s="239" t="s">
        <v>56213</v>
      </c>
      <c r="C4955" s="185" t="s">
        <v>297</v>
      </c>
      <c r="D4955" s="483">
        <v>15.24</v>
      </c>
      <c r="E4955" s="484"/>
    </row>
    <row r="4956" spans="1:5" x14ac:dyDescent="0.3">
      <c r="A4956" s="239">
        <v>103984</v>
      </c>
      <c r="B4956" s="239" t="s">
        <v>56214</v>
      </c>
      <c r="C4956" s="185" t="s">
        <v>297</v>
      </c>
      <c r="D4956" s="483">
        <v>17.29</v>
      </c>
      <c r="E4956" s="484"/>
    </row>
    <row r="4957" spans="1:5" x14ac:dyDescent="0.3">
      <c r="A4957" s="239">
        <v>103985</v>
      </c>
      <c r="B4957" s="239" t="s">
        <v>56215</v>
      </c>
      <c r="C4957" s="185" t="s">
        <v>297</v>
      </c>
      <c r="D4957" s="483">
        <v>19.64</v>
      </c>
      <c r="E4957" s="484"/>
    </row>
    <row r="4958" spans="1:5" x14ac:dyDescent="0.3">
      <c r="A4958" s="239">
        <v>103986</v>
      </c>
      <c r="B4958" s="239" t="s">
        <v>56216</v>
      </c>
      <c r="C4958" s="185" t="s">
        <v>297</v>
      </c>
      <c r="D4958" s="483">
        <v>24.89</v>
      </c>
      <c r="E4958" s="484"/>
    </row>
    <row r="4959" spans="1:5" x14ac:dyDescent="0.3">
      <c r="A4959" s="239">
        <v>103987</v>
      </c>
      <c r="B4959" s="239" t="s">
        <v>56217</v>
      </c>
      <c r="C4959" s="185" t="s">
        <v>297</v>
      </c>
      <c r="D4959" s="483">
        <v>21.33</v>
      </c>
      <c r="E4959" s="484"/>
    </row>
    <row r="4960" spans="1:5" x14ac:dyDescent="0.3">
      <c r="A4960" s="239">
        <v>103988</v>
      </c>
      <c r="B4960" s="239" t="s">
        <v>56218</v>
      </c>
      <c r="C4960" s="185" t="s">
        <v>297</v>
      </c>
      <c r="D4960" s="483">
        <v>11.31</v>
      </c>
      <c r="E4960" s="484"/>
    </row>
    <row r="4961" spans="1:5" x14ac:dyDescent="0.3">
      <c r="A4961" s="239">
        <v>103990</v>
      </c>
      <c r="B4961" s="239" t="s">
        <v>56219</v>
      </c>
      <c r="C4961" s="185" t="s">
        <v>297</v>
      </c>
      <c r="D4961" s="483">
        <v>31.72</v>
      </c>
      <c r="E4961" s="484"/>
    </row>
    <row r="4962" spans="1:5" x14ac:dyDescent="0.3">
      <c r="A4962" s="239">
        <v>103991</v>
      </c>
      <c r="B4962" s="239" t="s">
        <v>56220</v>
      </c>
      <c r="C4962" s="185" t="s">
        <v>297</v>
      </c>
      <c r="D4962" s="483">
        <v>16.420000000000002</v>
      </c>
      <c r="E4962" s="484"/>
    </row>
    <row r="4963" spans="1:5" x14ac:dyDescent="0.3">
      <c r="A4963" s="239">
        <v>103992</v>
      </c>
      <c r="B4963" s="239" t="s">
        <v>56221</v>
      </c>
      <c r="C4963" s="185" t="s">
        <v>297</v>
      </c>
      <c r="D4963" s="483">
        <v>10.18</v>
      </c>
      <c r="E4963" s="484"/>
    </row>
    <row r="4964" spans="1:5" x14ac:dyDescent="0.3">
      <c r="A4964" s="239">
        <v>103993</v>
      </c>
      <c r="B4964" s="239" t="s">
        <v>56222</v>
      </c>
      <c r="C4964" s="185" t="s">
        <v>297</v>
      </c>
      <c r="D4964" s="483">
        <v>8.67</v>
      </c>
      <c r="E4964" s="484"/>
    </row>
    <row r="4965" spans="1:5" x14ac:dyDescent="0.3">
      <c r="A4965" s="239">
        <v>103994</v>
      </c>
      <c r="B4965" s="239" t="s">
        <v>56223</v>
      </c>
      <c r="C4965" s="185" t="s">
        <v>297</v>
      </c>
      <c r="D4965" s="483">
        <v>12.6</v>
      </c>
      <c r="E4965" s="484"/>
    </row>
    <row r="4966" spans="1:5" x14ac:dyDescent="0.3">
      <c r="A4966" s="239">
        <v>103995</v>
      </c>
      <c r="B4966" s="239" t="s">
        <v>56224</v>
      </c>
      <c r="C4966" s="185" t="s">
        <v>297</v>
      </c>
      <c r="D4966" s="483">
        <v>13.29</v>
      </c>
      <c r="E4966" s="484"/>
    </row>
    <row r="4967" spans="1:5" x14ac:dyDescent="0.3">
      <c r="A4967" s="239">
        <v>103996</v>
      </c>
      <c r="B4967" s="239" t="s">
        <v>56225</v>
      </c>
      <c r="C4967" s="185" t="s">
        <v>297</v>
      </c>
      <c r="D4967" s="483">
        <v>36.130000000000003</v>
      </c>
      <c r="E4967" s="484"/>
    </row>
    <row r="4968" spans="1:5" x14ac:dyDescent="0.3">
      <c r="A4968" s="239">
        <v>103997</v>
      </c>
      <c r="B4968" s="239" t="s">
        <v>56226</v>
      </c>
      <c r="C4968" s="185" t="s">
        <v>297</v>
      </c>
      <c r="D4968" s="483">
        <v>35.25</v>
      </c>
      <c r="E4968" s="484"/>
    </row>
    <row r="4969" spans="1:5" x14ac:dyDescent="0.3">
      <c r="A4969" s="239">
        <v>103998</v>
      </c>
      <c r="B4969" s="239" t="s">
        <v>56227</v>
      </c>
      <c r="C4969" s="185" t="s">
        <v>297</v>
      </c>
      <c r="D4969" s="483">
        <v>12.93</v>
      </c>
      <c r="E4969" s="484"/>
    </row>
    <row r="4970" spans="1:5" x14ac:dyDescent="0.3">
      <c r="A4970" s="239">
        <v>103999</v>
      </c>
      <c r="B4970" s="239" t="s">
        <v>56228</v>
      </c>
      <c r="C4970" s="185" t="s">
        <v>297</v>
      </c>
      <c r="D4970" s="483">
        <v>11.06</v>
      </c>
      <c r="E4970" s="484"/>
    </row>
    <row r="4971" spans="1:5" x14ac:dyDescent="0.3">
      <c r="A4971" s="239">
        <v>104000</v>
      </c>
      <c r="B4971" s="239" t="s">
        <v>56229</v>
      </c>
      <c r="C4971" s="185" t="s">
        <v>297</v>
      </c>
      <c r="D4971" s="483">
        <v>25.17</v>
      </c>
      <c r="E4971" s="484"/>
    </row>
    <row r="4972" spans="1:5" x14ac:dyDescent="0.3">
      <c r="A4972" s="239">
        <v>104001</v>
      </c>
      <c r="B4972" s="239" t="s">
        <v>56230</v>
      </c>
      <c r="C4972" s="185" t="s">
        <v>297</v>
      </c>
      <c r="D4972" s="483">
        <v>12.14</v>
      </c>
      <c r="E4972" s="484"/>
    </row>
    <row r="4973" spans="1:5" x14ac:dyDescent="0.3">
      <c r="A4973" s="239">
        <v>104002</v>
      </c>
      <c r="B4973" s="239" t="s">
        <v>56231</v>
      </c>
      <c r="C4973" s="185" t="s">
        <v>297</v>
      </c>
      <c r="D4973" s="483">
        <v>15.56</v>
      </c>
      <c r="E4973" s="484"/>
    </row>
    <row r="4974" spans="1:5" x14ac:dyDescent="0.3">
      <c r="A4974" s="239">
        <v>104003</v>
      </c>
      <c r="B4974" s="239" t="s">
        <v>56232</v>
      </c>
      <c r="C4974" s="185" t="s">
        <v>297</v>
      </c>
      <c r="D4974" s="483">
        <v>13</v>
      </c>
      <c r="E4974" s="484"/>
    </row>
    <row r="4975" spans="1:5" x14ac:dyDescent="0.3">
      <c r="A4975" s="239">
        <v>104004</v>
      </c>
      <c r="B4975" s="239" t="s">
        <v>56233</v>
      </c>
      <c r="C4975" s="185" t="s">
        <v>297</v>
      </c>
      <c r="D4975" s="483">
        <v>26.27</v>
      </c>
      <c r="E4975" s="484"/>
    </row>
    <row r="4976" spans="1:5" x14ac:dyDescent="0.3">
      <c r="A4976" s="239">
        <v>104005</v>
      </c>
      <c r="B4976" s="239" t="s">
        <v>56234</v>
      </c>
      <c r="C4976" s="185" t="s">
        <v>297</v>
      </c>
      <c r="D4976" s="483">
        <v>32.549999999999997</v>
      </c>
      <c r="E4976" s="484"/>
    </row>
    <row r="4977" spans="1:5" x14ac:dyDescent="0.3">
      <c r="A4977" s="239">
        <v>104006</v>
      </c>
      <c r="B4977" s="239" t="s">
        <v>56235</v>
      </c>
      <c r="C4977" s="185" t="s">
        <v>297</v>
      </c>
      <c r="D4977" s="483">
        <v>22.39</v>
      </c>
      <c r="E4977" s="484"/>
    </row>
    <row r="4978" spans="1:5" x14ac:dyDescent="0.3">
      <c r="A4978" s="239">
        <v>104007</v>
      </c>
      <c r="B4978" s="239" t="s">
        <v>56236</v>
      </c>
      <c r="C4978" s="185" t="s">
        <v>297</v>
      </c>
      <c r="D4978" s="483">
        <v>19.57</v>
      </c>
      <c r="E4978" s="484"/>
    </row>
    <row r="4979" spans="1:5" x14ac:dyDescent="0.3">
      <c r="A4979" s="239">
        <v>104008</v>
      </c>
      <c r="B4979" s="239" t="s">
        <v>56237</v>
      </c>
      <c r="C4979" s="185" t="s">
        <v>297</v>
      </c>
      <c r="D4979" s="483">
        <v>28.31</v>
      </c>
      <c r="E4979" s="484"/>
    </row>
    <row r="4980" spans="1:5" x14ac:dyDescent="0.3">
      <c r="A4980" s="239">
        <v>104009</v>
      </c>
      <c r="B4980" s="239" t="s">
        <v>56238</v>
      </c>
      <c r="C4980" s="185" t="s">
        <v>297</v>
      </c>
      <c r="D4980" s="483">
        <v>11.66</v>
      </c>
      <c r="E4980" s="484"/>
    </row>
    <row r="4981" spans="1:5" x14ac:dyDescent="0.3">
      <c r="A4981" s="239">
        <v>104011</v>
      </c>
      <c r="B4981" s="239" t="s">
        <v>56239</v>
      </c>
      <c r="C4981" s="185" t="s">
        <v>297</v>
      </c>
      <c r="D4981" s="483">
        <v>22.5</v>
      </c>
      <c r="E4981" s="484"/>
    </row>
    <row r="4982" spans="1:5" x14ac:dyDescent="0.3">
      <c r="A4982" s="239">
        <v>104012</v>
      </c>
      <c r="B4982" s="239" t="s">
        <v>56240</v>
      </c>
      <c r="C4982" s="185" t="s">
        <v>297</v>
      </c>
      <c r="D4982" s="483">
        <v>20.84</v>
      </c>
      <c r="E4982" s="484"/>
    </row>
    <row r="4983" spans="1:5" x14ac:dyDescent="0.3">
      <c r="A4983" s="239">
        <v>104014</v>
      </c>
      <c r="B4983" s="239" t="s">
        <v>56241</v>
      </c>
      <c r="C4983" s="185" t="s">
        <v>297</v>
      </c>
      <c r="D4983" s="483">
        <v>9.57</v>
      </c>
      <c r="E4983" s="484"/>
    </row>
    <row r="4984" spans="1:5" x14ac:dyDescent="0.3">
      <c r="A4984" s="239">
        <v>104015</v>
      </c>
      <c r="B4984" s="239" t="s">
        <v>56242</v>
      </c>
      <c r="C4984" s="185" t="s">
        <v>297</v>
      </c>
      <c r="D4984" s="483">
        <v>14.32</v>
      </c>
      <c r="E4984" s="484"/>
    </row>
    <row r="4985" spans="1:5" x14ac:dyDescent="0.3">
      <c r="A4985" s="239">
        <v>104016</v>
      </c>
      <c r="B4985" s="239" t="s">
        <v>56243</v>
      </c>
      <c r="C4985" s="185" t="s">
        <v>297</v>
      </c>
      <c r="D4985" s="483">
        <v>19.14</v>
      </c>
      <c r="E4985" s="484"/>
    </row>
    <row r="4986" spans="1:5" x14ac:dyDescent="0.3">
      <c r="A4986" s="239">
        <v>104017</v>
      </c>
      <c r="B4986" s="239" t="s">
        <v>56244</v>
      </c>
      <c r="C4986" s="185" t="s">
        <v>297</v>
      </c>
      <c r="D4986" s="483">
        <v>38.049999999999997</v>
      </c>
      <c r="E4986" s="484"/>
    </row>
    <row r="4987" spans="1:5" x14ac:dyDescent="0.3">
      <c r="A4987" s="239">
        <v>104018</v>
      </c>
      <c r="B4987" s="239" t="s">
        <v>56245</v>
      </c>
      <c r="C4987" s="185" t="s">
        <v>297</v>
      </c>
      <c r="D4987" s="483">
        <v>18.190000000000001</v>
      </c>
      <c r="E4987" s="484"/>
    </row>
    <row r="4988" spans="1:5" x14ac:dyDescent="0.3">
      <c r="A4988" s="239">
        <v>104019</v>
      </c>
      <c r="B4988" s="239" t="s">
        <v>56246</v>
      </c>
      <c r="C4988" s="185" t="s">
        <v>297</v>
      </c>
      <c r="D4988" s="483">
        <v>36.93</v>
      </c>
      <c r="E4988" s="484"/>
    </row>
    <row r="4989" spans="1:5" x14ac:dyDescent="0.3">
      <c r="A4989" s="239">
        <v>104020</v>
      </c>
      <c r="B4989" s="239" t="s">
        <v>56247</v>
      </c>
      <c r="C4989" s="185" t="s">
        <v>297</v>
      </c>
      <c r="D4989" s="483">
        <v>45.96</v>
      </c>
      <c r="E4989" s="484"/>
    </row>
    <row r="4990" spans="1:5" x14ac:dyDescent="0.3">
      <c r="A4990" s="239">
        <v>104022</v>
      </c>
      <c r="B4990" s="239" t="s">
        <v>56248</v>
      </c>
      <c r="C4990" s="185" t="s">
        <v>297</v>
      </c>
      <c r="D4990" s="483">
        <v>57.47</v>
      </c>
      <c r="E4990" s="484"/>
    </row>
    <row r="4991" spans="1:5" x14ac:dyDescent="0.3">
      <c r="A4991" s="239">
        <v>104023</v>
      </c>
      <c r="B4991" s="239" t="s">
        <v>56249</v>
      </c>
      <c r="C4991" s="185" t="s">
        <v>297</v>
      </c>
      <c r="D4991" s="483">
        <v>34.130000000000003</v>
      </c>
      <c r="E4991" s="484"/>
    </row>
    <row r="4992" spans="1:5" x14ac:dyDescent="0.3">
      <c r="A4992" s="239">
        <v>104024</v>
      </c>
      <c r="B4992" s="239" t="s">
        <v>56250</v>
      </c>
      <c r="C4992" s="185" t="s">
        <v>297</v>
      </c>
      <c r="D4992" s="483">
        <v>33.799999999999997</v>
      </c>
      <c r="E4992" s="484"/>
    </row>
    <row r="4993" spans="1:5" x14ac:dyDescent="0.3">
      <c r="A4993" s="239">
        <v>104025</v>
      </c>
      <c r="B4993" s="239" t="s">
        <v>56251</v>
      </c>
      <c r="C4993" s="185" t="s">
        <v>297</v>
      </c>
      <c r="D4993" s="483">
        <v>23.73</v>
      </c>
      <c r="E4993" s="484"/>
    </row>
    <row r="4994" spans="1:5" x14ac:dyDescent="0.3">
      <c r="A4994" s="239">
        <v>104026</v>
      </c>
      <c r="B4994" s="239" t="s">
        <v>56252</v>
      </c>
      <c r="C4994" s="185" t="s">
        <v>297</v>
      </c>
      <c r="D4994" s="483">
        <v>34.479999999999997</v>
      </c>
      <c r="E4994" s="484"/>
    </row>
    <row r="4995" spans="1:5" x14ac:dyDescent="0.3">
      <c r="A4995" s="239">
        <v>104027</v>
      </c>
      <c r="B4995" s="239" t="s">
        <v>56253</v>
      </c>
      <c r="C4995" s="185" t="s">
        <v>297</v>
      </c>
      <c r="D4995" s="483">
        <v>52.01</v>
      </c>
      <c r="E4995" s="484"/>
    </row>
    <row r="4996" spans="1:5" x14ac:dyDescent="0.3">
      <c r="A4996" s="239">
        <v>104028</v>
      </c>
      <c r="B4996" s="239" t="s">
        <v>56254</v>
      </c>
      <c r="C4996" s="185" t="s">
        <v>297</v>
      </c>
      <c r="D4996" s="483">
        <v>105.64</v>
      </c>
      <c r="E4996" s="484"/>
    </row>
    <row r="4997" spans="1:5" x14ac:dyDescent="0.3">
      <c r="A4997" s="239">
        <v>104029</v>
      </c>
      <c r="B4997" s="239" t="s">
        <v>56255</v>
      </c>
      <c r="C4997" s="185" t="s">
        <v>297</v>
      </c>
      <c r="D4997" s="483">
        <v>55.22</v>
      </c>
      <c r="E4997" s="484"/>
    </row>
    <row r="4998" spans="1:5" x14ac:dyDescent="0.3">
      <c r="A4998" s="239">
        <v>104030</v>
      </c>
      <c r="B4998" s="239" t="s">
        <v>56256</v>
      </c>
      <c r="C4998" s="185" t="s">
        <v>297</v>
      </c>
      <c r="D4998" s="483">
        <v>51.02</v>
      </c>
      <c r="E4998" s="484"/>
    </row>
    <row r="4999" spans="1:5" x14ac:dyDescent="0.3">
      <c r="A4999" s="239">
        <v>104159</v>
      </c>
      <c r="B4999" s="239" t="s">
        <v>56257</v>
      </c>
      <c r="C4999" s="185" t="s">
        <v>297</v>
      </c>
      <c r="D4999" s="483">
        <v>34.020000000000003</v>
      </c>
      <c r="E4999" s="484"/>
    </row>
    <row r="5000" spans="1:5" x14ac:dyDescent="0.3">
      <c r="A5000" s="239">
        <v>104167</v>
      </c>
      <c r="B5000" s="239" t="s">
        <v>56258</v>
      </c>
      <c r="C5000" s="185" t="s">
        <v>297</v>
      </c>
      <c r="D5000" s="483">
        <v>115.34</v>
      </c>
      <c r="E5000" s="484"/>
    </row>
    <row r="5001" spans="1:5" x14ac:dyDescent="0.3">
      <c r="A5001" s="239">
        <v>104168</v>
      </c>
      <c r="B5001" s="239" t="s">
        <v>56259</v>
      </c>
      <c r="C5001" s="185" t="s">
        <v>297</v>
      </c>
      <c r="D5001" s="483">
        <v>112.56</v>
      </c>
      <c r="E5001" s="484"/>
    </row>
    <row r="5002" spans="1:5" x14ac:dyDescent="0.3">
      <c r="A5002" s="239">
        <v>104169</v>
      </c>
      <c r="B5002" s="239" t="s">
        <v>56260</v>
      </c>
      <c r="C5002" s="185" t="s">
        <v>297</v>
      </c>
      <c r="D5002" s="483">
        <v>136.96</v>
      </c>
      <c r="E5002" s="484"/>
    </row>
    <row r="5003" spans="1:5" x14ac:dyDescent="0.3">
      <c r="A5003" s="239">
        <v>104170</v>
      </c>
      <c r="B5003" s="239" t="s">
        <v>56261</v>
      </c>
      <c r="C5003" s="185" t="s">
        <v>297</v>
      </c>
      <c r="D5003" s="483">
        <v>64.819999999999993</v>
      </c>
      <c r="E5003" s="484"/>
    </row>
    <row r="5004" spans="1:5" x14ac:dyDescent="0.3">
      <c r="A5004" s="239">
        <v>104171</v>
      </c>
      <c r="B5004" s="239" t="s">
        <v>56262</v>
      </c>
      <c r="C5004" s="185" t="s">
        <v>297</v>
      </c>
      <c r="D5004" s="483">
        <v>85.64</v>
      </c>
      <c r="E5004" s="484"/>
    </row>
    <row r="5005" spans="1:5" x14ac:dyDescent="0.3">
      <c r="A5005" s="239">
        <v>104172</v>
      </c>
      <c r="B5005" s="239" t="s">
        <v>56263</v>
      </c>
      <c r="C5005" s="185" t="s">
        <v>297</v>
      </c>
      <c r="D5005" s="483">
        <v>246.32</v>
      </c>
      <c r="E5005" s="484"/>
    </row>
    <row r="5006" spans="1:5" x14ac:dyDescent="0.3">
      <c r="A5006" s="239">
        <v>104173</v>
      </c>
      <c r="B5006" s="239" t="s">
        <v>56264</v>
      </c>
      <c r="C5006" s="185" t="s">
        <v>297</v>
      </c>
      <c r="D5006" s="483">
        <v>79.28</v>
      </c>
      <c r="E5006" s="484"/>
    </row>
    <row r="5007" spans="1:5" x14ac:dyDescent="0.3">
      <c r="A5007" s="239">
        <v>104174</v>
      </c>
      <c r="B5007" s="239" t="s">
        <v>56265</v>
      </c>
      <c r="C5007" s="185" t="s">
        <v>297</v>
      </c>
      <c r="D5007" s="483">
        <v>173.87</v>
      </c>
      <c r="E5007" s="484"/>
    </row>
    <row r="5008" spans="1:5" x14ac:dyDescent="0.3">
      <c r="A5008" s="239">
        <v>104175</v>
      </c>
      <c r="B5008" s="239" t="s">
        <v>56266</v>
      </c>
      <c r="C5008" s="185" t="s">
        <v>297</v>
      </c>
      <c r="D5008" s="483">
        <v>132.16999999999999</v>
      </c>
      <c r="E5008" s="484"/>
    </row>
    <row r="5009" spans="1:5" x14ac:dyDescent="0.3">
      <c r="A5009" s="239">
        <v>104176</v>
      </c>
      <c r="B5009" s="239" t="s">
        <v>56267</v>
      </c>
      <c r="C5009" s="185" t="s">
        <v>297</v>
      </c>
      <c r="D5009" s="483">
        <v>230.52</v>
      </c>
      <c r="E5009" s="484"/>
    </row>
    <row r="5010" spans="1:5" x14ac:dyDescent="0.3">
      <c r="A5010" s="239">
        <v>104177</v>
      </c>
      <c r="B5010" s="239" t="s">
        <v>56268</v>
      </c>
      <c r="C5010" s="185" t="s">
        <v>297</v>
      </c>
      <c r="D5010" s="483">
        <v>171.38</v>
      </c>
      <c r="E5010" s="484"/>
    </row>
    <row r="5011" spans="1:5" x14ac:dyDescent="0.3">
      <c r="A5011" s="239">
        <v>104178</v>
      </c>
      <c r="B5011" s="239" t="s">
        <v>56269</v>
      </c>
      <c r="C5011" s="185" t="s">
        <v>297</v>
      </c>
      <c r="D5011" s="483">
        <v>20.09</v>
      </c>
      <c r="E5011" s="484"/>
    </row>
    <row r="5012" spans="1:5" x14ac:dyDescent="0.3">
      <c r="A5012" s="239">
        <v>104179</v>
      </c>
      <c r="B5012" s="239" t="s">
        <v>56270</v>
      </c>
      <c r="C5012" s="185" t="s">
        <v>297</v>
      </c>
      <c r="D5012" s="483">
        <v>76.7</v>
      </c>
      <c r="E5012" s="484"/>
    </row>
    <row r="5013" spans="1:5" x14ac:dyDescent="0.3">
      <c r="A5013" s="239">
        <v>104191</v>
      </c>
      <c r="B5013" s="239" t="s">
        <v>56271</v>
      </c>
      <c r="C5013" s="185" t="s">
        <v>297</v>
      </c>
      <c r="D5013" s="483">
        <v>9.2799999999999994</v>
      </c>
      <c r="E5013" s="484"/>
    </row>
    <row r="5014" spans="1:5" x14ac:dyDescent="0.3">
      <c r="A5014" s="239">
        <v>104192</v>
      </c>
      <c r="B5014" s="239" t="s">
        <v>56272</v>
      </c>
      <c r="C5014" s="185" t="s">
        <v>297</v>
      </c>
      <c r="D5014" s="483">
        <v>26.03</v>
      </c>
      <c r="E5014" s="484"/>
    </row>
    <row r="5015" spans="1:5" x14ac:dyDescent="0.3">
      <c r="A5015" s="239">
        <v>104193</v>
      </c>
      <c r="B5015" s="239" t="s">
        <v>56273</v>
      </c>
      <c r="C5015" s="185" t="s">
        <v>297</v>
      </c>
      <c r="D5015" s="483">
        <v>151.75</v>
      </c>
      <c r="E5015" s="484"/>
    </row>
    <row r="5016" spans="1:5" x14ac:dyDescent="0.3">
      <c r="A5016" s="239">
        <v>104196</v>
      </c>
      <c r="B5016" s="239" t="s">
        <v>56274</v>
      </c>
      <c r="C5016" s="185" t="s">
        <v>297</v>
      </c>
      <c r="D5016" s="483">
        <v>14.37</v>
      </c>
      <c r="E5016" s="484"/>
    </row>
    <row r="5017" spans="1:5" x14ac:dyDescent="0.3">
      <c r="A5017" s="239">
        <v>104197</v>
      </c>
      <c r="B5017" s="239" t="s">
        <v>56275</v>
      </c>
      <c r="C5017" s="185" t="s">
        <v>297</v>
      </c>
      <c r="D5017" s="483">
        <v>26.93</v>
      </c>
      <c r="E5017" s="484"/>
    </row>
    <row r="5018" spans="1:5" x14ac:dyDescent="0.3">
      <c r="A5018" s="239">
        <v>104198</v>
      </c>
      <c r="B5018" s="239" t="s">
        <v>56276</v>
      </c>
      <c r="C5018" s="185" t="s">
        <v>297</v>
      </c>
      <c r="D5018" s="483">
        <v>6.87</v>
      </c>
      <c r="E5018" s="484"/>
    </row>
    <row r="5019" spans="1:5" x14ac:dyDescent="0.3">
      <c r="A5019" s="239">
        <v>104199</v>
      </c>
      <c r="B5019" s="239" t="s">
        <v>56277</v>
      </c>
      <c r="C5019" s="185" t="s">
        <v>297</v>
      </c>
      <c r="D5019" s="483">
        <v>6.65</v>
      </c>
      <c r="E5019" s="484"/>
    </row>
    <row r="5020" spans="1:5" x14ac:dyDescent="0.3">
      <c r="A5020" s="239">
        <v>104200</v>
      </c>
      <c r="B5020" s="239" t="s">
        <v>56278</v>
      </c>
      <c r="C5020" s="185" t="s">
        <v>297</v>
      </c>
      <c r="D5020" s="483">
        <v>5.46</v>
      </c>
      <c r="E5020" s="484"/>
    </row>
    <row r="5021" spans="1:5" x14ac:dyDescent="0.3">
      <c r="A5021" s="239">
        <v>104201</v>
      </c>
      <c r="B5021" s="239" t="s">
        <v>56279</v>
      </c>
      <c r="C5021" s="185" t="s">
        <v>297</v>
      </c>
      <c r="D5021" s="483">
        <v>17.72</v>
      </c>
      <c r="E5021" s="484"/>
    </row>
    <row r="5022" spans="1:5" x14ac:dyDescent="0.3">
      <c r="A5022" s="239">
        <v>104202</v>
      </c>
      <c r="B5022" s="239" t="s">
        <v>56280</v>
      </c>
      <c r="C5022" s="185" t="s">
        <v>297</v>
      </c>
      <c r="D5022" s="483">
        <v>9.8800000000000008</v>
      </c>
      <c r="E5022" s="484"/>
    </row>
    <row r="5023" spans="1:5" x14ac:dyDescent="0.3">
      <c r="A5023" s="239">
        <v>104317</v>
      </c>
      <c r="B5023" s="239" t="s">
        <v>56281</v>
      </c>
      <c r="C5023" s="185" t="s">
        <v>297</v>
      </c>
      <c r="D5023" s="483">
        <v>5.92</v>
      </c>
      <c r="E5023" s="484"/>
    </row>
    <row r="5024" spans="1:5" x14ac:dyDescent="0.3">
      <c r="A5024" s="239">
        <v>104318</v>
      </c>
      <c r="B5024" s="239" t="s">
        <v>56282</v>
      </c>
      <c r="C5024" s="185" t="s">
        <v>297</v>
      </c>
      <c r="D5024" s="483">
        <v>6.43</v>
      </c>
      <c r="E5024" s="484"/>
    </row>
    <row r="5025" spans="1:5" x14ac:dyDescent="0.3">
      <c r="A5025" s="239">
        <v>104319</v>
      </c>
      <c r="B5025" s="239" t="s">
        <v>56283</v>
      </c>
      <c r="C5025" s="185" t="s">
        <v>297</v>
      </c>
      <c r="D5025" s="483">
        <v>8.73</v>
      </c>
      <c r="E5025" s="484"/>
    </row>
    <row r="5026" spans="1:5" x14ac:dyDescent="0.3">
      <c r="A5026" s="239">
        <v>104320</v>
      </c>
      <c r="B5026" s="239" t="s">
        <v>56284</v>
      </c>
      <c r="C5026" s="185" t="s">
        <v>297</v>
      </c>
      <c r="D5026" s="483">
        <v>10.35</v>
      </c>
      <c r="E5026" s="484"/>
    </row>
    <row r="5027" spans="1:5" x14ac:dyDescent="0.3">
      <c r="A5027" s="239">
        <v>104321</v>
      </c>
      <c r="B5027" s="239" t="s">
        <v>56285</v>
      </c>
      <c r="C5027" s="185" t="s">
        <v>297</v>
      </c>
      <c r="D5027" s="483">
        <v>4.5199999999999996</v>
      </c>
      <c r="E5027" s="484"/>
    </row>
    <row r="5028" spans="1:5" x14ac:dyDescent="0.3">
      <c r="A5028" s="239">
        <v>104322</v>
      </c>
      <c r="B5028" s="239" t="s">
        <v>56286</v>
      </c>
      <c r="C5028" s="185" t="s">
        <v>297</v>
      </c>
      <c r="D5028" s="483">
        <v>6.56</v>
      </c>
      <c r="E5028" s="484"/>
    </row>
    <row r="5029" spans="1:5" x14ac:dyDescent="0.3">
      <c r="A5029" s="239">
        <v>104323</v>
      </c>
      <c r="B5029" s="239" t="s">
        <v>56287</v>
      </c>
      <c r="C5029" s="185" t="s">
        <v>297</v>
      </c>
      <c r="D5029" s="483">
        <v>8.26</v>
      </c>
      <c r="E5029" s="484"/>
    </row>
    <row r="5030" spans="1:5" x14ac:dyDescent="0.3">
      <c r="A5030" s="239">
        <v>104324</v>
      </c>
      <c r="B5030" s="239" t="s">
        <v>56288</v>
      </c>
      <c r="C5030" s="185" t="s">
        <v>297</v>
      </c>
      <c r="D5030" s="483">
        <v>12.34</v>
      </c>
      <c r="E5030" s="484"/>
    </row>
    <row r="5031" spans="1:5" x14ac:dyDescent="0.3">
      <c r="A5031" s="239">
        <v>104341</v>
      </c>
      <c r="B5031" s="239" t="s">
        <v>56289</v>
      </c>
      <c r="C5031" s="185" t="s">
        <v>297</v>
      </c>
      <c r="D5031" s="483">
        <v>10.130000000000001</v>
      </c>
      <c r="E5031" s="484"/>
    </row>
    <row r="5032" spans="1:5" x14ac:dyDescent="0.3">
      <c r="A5032" s="239">
        <v>104343</v>
      </c>
      <c r="B5032" s="239" t="s">
        <v>56290</v>
      </c>
      <c r="C5032" s="185" t="s">
        <v>297</v>
      </c>
      <c r="D5032" s="483">
        <v>32.229999999999997</v>
      </c>
      <c r="E5032" s="484"/>
    </row>
    <row r="5033" spans="1:5" x14ac:dyDescent="0.3">
      <c r="A5033" s="239">
        <v>104344</v>
      </c>
      <c r="B5033" s="239" t="s">
        <v>56291</v>
      </c>
      <c r="C5033" s="185" t="s">
        <v>297</v>
      </c>
      <c r="D5033" s="483">
        <v>38.51</v>
      </c>
      <c r="E5033" s="484"/>
    </row>
    <row r="5034" spans="1:5" x14ac:dyDescent="0.3">
      <c r="A5034" s="239">
        <v>104345</v>
      </c>
      <c r="B5034" s="239" t="s">
        <v>56292</v>
      </c>
      <c r="C5034" s="185" t="s">
        <v>297</v>
      </c>
      <c r="D5034" s="483">
        <v>40.340000000000003</v>
      </c>
      <c r="E5034" s="484"/>
    </row>
    <row r="5035" spans="1:5" x14ac:dyDescent="0.3">
      <c r="A5035" s="239">
        <v>104346</v>
      </c>
      <c r="B5035" s="239" t="s">
        <v>56293</v>
      </c>
      <c r="C5035" s="185" t="s">
        <v>297</v>
      </c>
      <c r="D5035" s="483">
        <v>42.6</v>
      </c>
      <c r="E5035" s="484"/>
    </row>
    <row r="5036" spans="1:5" x14ac:dyDescent="0.3">
      <c r="A5036" s="239">
        <v>104347</v>
      </c>
      <c r="B5036" s="239" t="s">
        <v>56294</v>
      </c>
      <c r="C5036" s="185" t="s">
        <v>297</v>
      </c>
      <c r="D5036" s="483">
        <v>44.96</v>
      </c>
      <c r="E5036" s="484"/>
    </row>
    <row r="5037" spans="1:5" x14ac:dyDescent="0.3">
      <c r="A5037" s="239">
        <v>104348</v>
      </c>
      <c r="B5037" s="239" t="s">
        <v>56295</v>
      </c>
      <c r="C5037" s="185" t="s">
        <v>297</v>
      </c>
      <c r="D5037" s="483">
        <v>9.65</v>
      </c>
      <c r="E5037" s="484"/>
    </row>
    <row r="5038" spans="1:5" x14ac:dyDescent="0.3">
      <c r="A5038" s="239">
        <v>104350</v>
      </c>
      <c r="B5038" s="239" t="s">
        <v>56296</v>
      </c>
      <c r="C5038" s="185" t="s">
        <v>297</v>
      </c>
      <c r="D5038" s="483">
        <v>28.61</v>
      </c>
      <c r="E5038" s="484"/>
    </row>
    <row r="5039" spans="1:5" x14ac:dyDescent="0.3">
      <c r="A5039" s="239">
        <v>104351</v>
      </c>
      <c r="B5039" s="239" t="s">
        <v>56297</v>
      </c>
      <c r="C5039" s="185" t="s">
        <v>297</v>
      </c>
      <c r="D5039" s="483">
        <v>19.940000000000001</v>
      </c>
      <c r="E5039" s="484"/>
    </row>
    <row r="5040" spans="1:5" x14ac:dyDescent="0.3">
      <c r="A5040" s="239">
        <v>104352</v>
      </c>
      <c r="B5040" s="239" t="s">
        <v>56298</v>
      </c>
      <c r="C5040" s="185" t="s">
        <v>297</v>
      </c>
      <c r="D5040" s="483">
        <v>37.43</v>
      </c>
      <c r="E5040" s="484"/>
    </row>
    <row r="5041" spans="1:5" x14ac:dyDescent="0.3">
      <c r="A5041" s="239">
        <v>104353</v>
      </c>
      <c r="B5041" s="239" t="s">
        <v>56299</v>
      </c>
      <c r="C5041" s="185" t="s">
        <v>297</v>
      </c>
      <c r="D5041" s="483">
        <v>39.26</v>
      </c>
      <c r="E5041" s="484"/>
    </row>
    <row r="5042" spans="1:5" x14ac:dyDescent="0.3">
      <c r="A5042" s="239">
        <v>104354</v>
      </c>
      <c r="B5042" s="239" t="s">
        <v>56300</v>
      </c>
      <c r="C5042" s="185" t="s">
        <v>297</v>
      </c>
      <c r="D5042" s="483">
        <v>42.79</v>
      </c>
      <c r="E5042" s="484"/>
    </row>
    <row r="5043" spans="1:5" x14ac:dyDescent="0.3">
      <c r="A5043" s="239">
        <v>104355</v>
      </c>
      <c r="B5043" s="239" t="s">
        <v>56301</v>
      </c>
      <c r="C5043" s="185" t="s">
        <v>297</v>
      </c>
      <c r="D5043" s="483">
        <v>45.15</v>
      </c>
      <c r="E5043" s="484"/>
    </row>
    <row r="5044" spans="1:5" x14ac:dyDescent="0.3">
      <c r="A5044" s="239">
        <v>104356</v>
      </c>
      <c r="B5044" s="239" t="s">
        <v>56302</v>
      </c>
      <c r="C5044" s="185" t="s">
        <v>297</v>
      </c>
      <c r="D5044" s="483">
        <v>26.39</v>
      </c>
      <c r="E5044" s="484"/>
    </row>
    <row r="5045" spans="1:5" x14ac:dyDescent="0.3">
      <c r="A5045" s="239">
        <v>104357</v>
      </c>
      <c r="B5045" s="239" t="s">
        <v>56303</v>
      </c>
      <c r="C5045" s="185" t="s">
        <v>297</v>
      </c>
      <c r="D5045" s="483">
        <v>17.82</v>
      </c>
      <c r="E5045" s="484"/>
    </row>
    <row r="5046" spans="1:5" x14ac:dyDescent="0.3">
      <c r="A5046" s="239">
        <v>104576</v>
      </c>
      <c r="B5046" s="239" t="s">
        <v>56304</v>
      </c>
      <c r="C5046" s="185" t="s">
        <v>297</v>
      </c>
      <c r="D5046" s="483">
        <v>13.86</v>
      </c>
      <c r="E5046" s="484"/>
    </row>
    <row r="5047" spans="1:5" x14ac:dyDescent="0.3">
      <c r="A5047" s="239">
        <v>104577</v>
      </c>
      <c r="B5047" s="239" t="s">
        <v>56305</v>
      </c>
      <c r="C5047" s="185" t="s">
        <v>297</v>
      </c>
      <c r="D5047" s="483">
        <v>18.73</v>
      </c>
      <c r="E5047" s="484"/>
    </row>
    <row r="5048" spans="1:5" x14ac:dyDescent="0.3">
      <c r="A5048" s="239">
        <v>104578</v>
      </c>
      <c r="B5048" s="239" t="s">
        <v>56306</v>
      </c>
      <c r="C5048" s="185" t="s">
        <v>297</v>
      </c>
      <c r="D5048" s="483">
        <v>20.079999999999998</v>
      </c>
      <c r="E5048" s="484"/>
    </row>
    <row r="5049" spans="1:5" x14ac:dyDescent="0.3">
      <c r="A5049" s="239">
        <v>104579</v>
      </c>
      <c r="B5049" s="239" t="s">
        <v>56307</v>
      </c>
      <c r="C5049" s="185" t="s">
        <v>297</v>
      </c>
      <c r="D5049" s="483">
        <v>26.41</v>
      </c>
      <c r="E5049" s="484"/>
    </row>
    <row r="5050" spans="1:5" x14ac:dyDescent="0.3">
      <c r="A5050" s="239">
        <v>104581</v>
      </c>
      <c r="B5050" s="239" t="s">
        <v>56308</v>
      </c>
      <c r="C5050" s="185" t="s">
        <v>297</v>
      </c>
      <c r="D5050" s="483">
        <v>12.67</v>
      </c>
      <c r="E5050" s="484"/>
    </row>
    <row r="5051" spans="1:5" x14ac:dyDescent="0.3">
      <c r="A5051" s="239">
        <v>104582</v>
      </c>
      <c r="B5051" s="239" t="s">
        <v>56309</v>
      </c>
      <c r="C5051" s="185" t="s">
        <v>297</v>
      </c>
      <c r="D5051" s="483">
        <v>16.190000000000001</v>
      </c>
      <c r="E5051" s="484"/>
    </row>
    <row r="5052" spans="1:5" x14ac:dyDescent="0.3">
      <c r="A5052" s="239">
        <v>104583</v>
      </c>
      <c r="B5052" s="239" t="s">
        <v>56310</v>
      </c>
      <c r="C5052" s="185" t="s">
        <v>297</v>
      </c>
      <c r="D5052" s="483">
        <v>26.14</v>
      </c>
      <c r="E5052" s="484"/>
    </row>
    <row r="5053" spans="1:5" x14ac:dyDescent="0.3">
      <c r="A5053" s="239">
        <v>104584</v>
      </c>
      <c r="B5053" s="239" t="s">
        <v>56311</v>
      </c>
      <c r="C5053" s="185" t="s">
        <v>297</v>
      </c>
      <c r="D5053" s="483">
        <v>31.35</v>
      </c>
      <c r="E5053" s="484"/>
    </row>
    <row r="5054" spans="1:5" x14ac:dyDescent="0.3">
      <c r="A5054" s="239">
        <v>97895</v>
      </c>
      <c r="B5054" s="239" t="s">
        <v>56312</v>
      </c>
      <c r="C5054" s="185" t="s">
        <v>297</v>
      </c>
      <c r="D5054" s="483">
        <v>195.53</v>
      </c>
      <c r="E5054" s="484"/>
    </row>
    <row r="5055" spans="1:5" x14ac:dyDescent="0.3">
      <c r="A5055" s="239">
        <v>97896</v>
      </c>
      <c r="B5055" s="239" t="s">
        <v>56313</v>
      </c>
      <c r="C5055" s="185" t="s">
        <v>297</v>
      </c>
      <c r="D5055" s="483">
        <v>362.05</v>
      </c>
      <c r="E5055" s="484"/>
    </row>
    <row r="5056" spans="1:5" x14ac:dyDescent="0.3">
      <c r="A5056" s="239">
        <v>97897</v>
      </c>
      <c r="B5056" s="239" t="s">
        <v>56314</v>
      </c>
      <c r="C5056" s="185" t="s">
        <v>297</v>
      </c>
      <c r="D5056" s="483">
        <v>468.61</v>
      </c>
      <c r="E5056" s="484"/>
    </row>
    <row r="5057" spans="1:5" x14ac:dyDescent="0.3">
      <c r="A5057" s="239">
        <v>97898</v>
      </c>
      <c r="B5057" s="239" t="s">
        <v>56315</v>
      </c>
      <c r="C5057" s="185" t="s">
        <v>297</v>
      </c>
      <c r="D5057" s="483">
        <v>891.74</v>
      </c>
      <c r="E5057" s="484"/>
    </row>
    <row r="5058" spans="1:5" x14ac:dyDescent="0.3">
      <c r="A5058" s="239">
        <v>97900</v>
      </c>
      <c r="B5058" s="239" t="s">
        <v>56316</v>
      </c>
      <c r="C5058" s="185" t="s">
        <v>297</v>
      </c>
      <c r="D5058" s="483">
        <v>171.92</v>
      </c>
      <c r="E5058" s="484"/>
    </row>
    <row r="5059" spans="1:5" x14ac:dyDescent="0.3">
      <c r="A5059" s="239">
        <v>97901</v>
      </c>
      <c r="B5059" s="239" t="s">
        <v>56317</v>
      </c>
      <c r="C5059" s="185" t="s">
        <v>297</v>
      </c>
      <c r="D5059" s="483">
        <v>269.11</v>
      </c>
      <c r="E5059" s="484"/>
    </row>
    <row r="5060" spans="1:5" x14ac:dyDescent="0.3">
      <c r="A5060" s="239">
        <v>97902</v>
      </c>
      <c r="B5060" s="239" t="s">
        <v>56318</v>
      </c>
      <c r="C5060" s="185" t="s">
        <v>297</v>
      </c>
      <c r="D5060" s="483">
        <v>521.16</v>
      </c>
      <c r="E5060" s="484"/>
    </row>
    <row r="5061" spans="1:5" x14ac:dyDescent="0.3">
      <c r="A5061" s="239">
        <v>97903</v>
      </c>
      <c r="B5061" s="239" t="s">
        <v>56319</v>
      </c>
      <c r="C5061" s="185" t="s">
        <v>297</v>
      </c>
      <c r="D5061" s="483">
        <v>729.36</v>
      </c>
      <c r="E5061" s="484"/>
    </row>
    <row r="5062" spans="1:5" x14ac:dyDescent="0.3">
      <c r="A5062" s="239">
        <v>97904</v>
      </c>
      <c r="B5062" s="239" t="s">
        <v>56320</v>
      </c>
      <c r="C5062" s="185" t="s">
        <v>297</v>
      </c>
      <c r="D5062" s="483">
        <v>869.44</v>
      </c>
      <c r="E5062" s="484"/>
    </row>
    <row r="5063" spans="1:5" x14ac:dyDescent="0.3">
      <c r="A5063" s="239">
        <v>97905</v>
      </c>
      <c r="B5063" s="239" t="s">
        <v>56321</v>
      </c>
      <c r="C5063" s="185" t="s">
        <v>297</v>
      </c>
      <c r="D5063" s="483">
        <v>224.49</v>
      </c>
      <c r="E5063" s="484"/>
    </row>
    <row r="5064" spans="1:5" x14ac:dyDescent="0.3">
      <c r="A5064" s="239">
        <v>97906</v>
      </c>
      <c r="B5064" s="239" t="s">
        <v>56322</v>
      </c>
      <c r="C5064" s="185" t="s">
        <v>297</v>
      </c>
      <c r="D5064" s="483">
        <v>416.89</v>
      </c>
      <c r="E5064" s="484"/>
    </row>
    <row r="5065" spans="1:5" x14ac:dyDescent="0.3">
      <c r="A5065" s="239">
        <v>97907</v>
      </c>
      <c r="B5065" s="239" t="s">
        <v>56323</v>
      </c>
      <c r="C5065" s="185" t="s">
        <v>297</v>
      </c>
      <c r="D5065" s="483">
        <v>596.29999999999995</v>
      </c>
      <c r="E5065" s="484"/>
    </row>
    <row r="5066" spans="1:5" x14ac:dyDescent="0.3">
      <c r="A5066" s="239">
        <v>97908</v>
      </c>
      <c r="B5066" s="239" t="s">
        <v>56324</v>
      </c>
      <c r="C5066" s="185" t="s">
        <v>297</v>
      </c>
      <c r="D5066" s="483">
        <v>712.01</v>
      </c>
      <c r="E5066" s="484"/>
    </row>
    <row r="5067" spans="1:5" x14ac:dyDescent="0.3">
      <c r="A5067" s="239">
        <v>98102</v>
      </c>
      <c r="B5067" s="239" t="s">
        <v>56325</v>
      </c>
      <c r="C5067" s="185" t="s">
        <v>297</v>
      </c>
      <c r="D5067" s="483">
        <v>185.05</v>
      </c>
      <c r="E5067" s="484"/>
    </row>
    <row r="5068" spans="1:5" x14ac:dyDescent="0.3">
      <c r="A5068" s="239">
        <v>98104</v>
      </c>
      <c r="B5068" s="239" t="s">
        <v>56326</v>
      </c>
      <c r="C5068" s="185" t="s">
        <v>297</v>
      </c>
      <c r="D5068" s="483">
        <v>331.46</v>
      </c>
      <c r="E5068" s="484"/>
    </row>
    <row r="5069" spans="1:5" x14ac:dyDescent="0.3">
      <c r="A5069" s="239">
        <v>98105</v>
      </c>
      <c r="B5069" s="239" t="s">
        <v>56327</v>
      </c>
      <c r="C5069" s="185" t="s">
        <v>297</v>
      </c>
      <c r="D5069" s="483">
        <v>580.82000000000005</v>
      </c>
      <c r="E5069" s="484"/>
    </row>
    <row r="5070" spans="1:5" x14ac:dyDescent="0.3">
      <c r="A5070" s="239">
        <v>98106</v>
      </c>
      <c r="B5070" s="239" t="s">
        <v>56328</v>
      </c>
      <c r="C5070" s="185" t="s">
        <v>297</v>
      </c>
      <c r="D5070" s="483">
        <v>955.77</v>
      </c>
      <c r="E5070" s="484"/>
    </row>
    <row r="5071" spans="1:5" x14ac:dyDescent="0.3">
      <c r="A5071" s="239">
        <v>98107</v>
      </c>
      <c r="B5071" s="239" t="s">
        <v>56329</v>
      </c>
      <c r="C5071" s="185" t="s">
        <v>297</v>
      </c>
      <c r="D5071" s="483">
        <v>250.92</v>
      </c>
      <c r="E5071" s="484"/>
    </row>
    <row r="5072" spans="1:5" x14ac:dyDescent="0.3">
      <c r="A5072" s="239">
        <v>98108</v>
      </c>
      <c r="B5072" s="239" t="s">
        <v>56330</v>
      </c>
      <c r="C5072" s="185" t="s">
        <v>297</v>
      </c>
      <c r="D5072" s="483">
        <v>450.7</v>
      </c>
      <c r="E5072" s="484"/>
    </row>
    <row r="5073" spans="1:5" x14ac:dyDescent="0.3">
      <c r="A5073" s="239">
        <v>99250</v>
      </c>
      <c r="B5073" s="239" t="s">
        <v>56331</v>
      </c>
      <c r="C5073" s="185" t="s">
        <v>297</v>
      </c>
      <c r="D5073" s="483">
        <v>166.41</v>
      </c>
      <c r="E5073" s="484"/>
    </row>
    <row r="5074" spans="1:5" x14ac:dyDescent="0.3">
      <c r="A5074" s="239">
        <v>99251</v>
      </c>
      <c r="B5074" s="239" t="s">
        <v>56332</v>
      </c>
      <c r="C5074" s="185" t="s">
        <v>297</v>
      </c>
      <c r="D5074" s="483">
        <v>259.64</v>
      </c>
      <c r="E5074" s="484"/>
    </row>
    <row r="5075" spans="1:5" x14ac:dyDescent="0.3">
      <c r="A5075" s="239">
        <v>99253</v>
      </c>
      <c r="B5075" s="239" t="s">
        <v>56333</v>
      </c>
      <c r="C5075" s="185" t="s">
        <v>297</v>
      </c>
      <c r="D5075" s="483">
        <v>499.92</v>
      </c>
      <c r="E5075" s="484"/>
    </row>
    <row r="5076" spans="1:5" x14ac:dyDescent="0.3">
      <c r="A5076" s="239">
        <v>99255</v>
      </c>
      <c r="B5076" s="239" t="s">
        <v>56334</v>
      </c>
      <c r="C5076" s="185" t="s">
        <v>297</v>
      </c>
      <c r="D5076" s="483">
        <v>700.23</v>
      </c>
      <c r="E5076" s="484"/>
    </row>
    <row r="5077" spans="1:5" x14ac:dyDescent="0.3">
      <c r="A5077" s="239">
        <v>99257</v>
      </c>
      <c r="B5077" s="239" t="s">
        <v>56335</v>
      </c>
      <c r="C5077" s="185" t="s">
        <v>297</v>
      </c>
      <c r="D5077" s="483">
        <v>831.77</v>
      </c>
      <c r="E5077" s="484"/>
    </row>
    <row r="5078" spans="1:5" x14ac:dyDescent="0.3">
      <c r="A5078" s="239">
        <v>99258</v>
      </c>
      <c r="B5078" s="239" t="s">
        <v>56336</v>
      </c>
      <c r="C5078" s="185" t="s">
        <v>297</v>
      </c>
      <c r="D5078" s="483">
        <v>218.48</v>
      </c>
      <c r="E5078" s="484"/>
    </row>
    <row r="5079" spans="1:5" x14ac:dyDescent="0.3">
      <c r="A5079" s="239">
        <v>99260</v>
      </c>
      <c r="B5079" s="239" t="s">
        <v>56337</v>
      </c>
      <c r="C5079" s="185" t="s">
        <v>297</v>
      </c>
      <c r="D5079" s="483">
        <v>403.51</v>
      </c>
      <c r="E5079" s="484"/>
    </row>
    <row r="5080" spans="1:5" x14ac:dyDescent="0.3">
      <c r="A5080" s="239">
        <v>99262</v>
      </c>
      <c r="B5080" s="239" t="s">
        <v>56338</v>
      </c>
      <c r="C5080" s="185" t="s">
        <v>297</v>
      </c>
      <c r="D5080" s="483">
        <v>577.21</v>
      </c>
      <c r="E5080" s="484"/>
    </row>
    <row r="5081" spans="1:5" x14ac:dyDescent="0.3">
      <c r="A5081" s="239">
        <v>99264</v>
      </c>
      <c r="B5081" s="239" t="s">
        <v>56339</v>
      </c>
      <c r="C5081" s="185" t="s">
        <v>297</v>
      </c>
      <c r="D5081" s="483">
        <v>686.21</v>
      </c>
      <c r="E5081" s="484"/>
    </row>
    <row r="5082" spans="1:5" x14ac:dyDescent="0.3">
      <c r="A5082" s="239">
        <v>102587</v>
      </c>
      <c r="B5082" s="239" t="s">
        <v>56340</v>
      </c>
      <c r="C5082" s="185" t="s">
        <v>297</v>
      </c>
      <c r="D5082" s="483">
        <v>3.11</v>
      </c>
      <c r="E5082" s="484"/>
    </row>
    <row r="5083" spans="1:5" x14ac:dyDescent="0.3">
      <c r="A5083" s="239">
        <v>102588</v>
      </c>
      <c r="B5083" s="239" t="s">
        <v>56341</v>
      </c>
      <c r="C5083" s="185" t="s">
        <v>297</v>
      </c>
      <c r="D5083" s="483">
        <v>4.5</v>
      </c>
      <c r="E5083" s="484"/>
    </row>
    <row r="5084" spans="1:5" x14ac:dyDescent="0.3">
      <c r="A5084" s="239">
        <v>102589</v>
      </c>
      <c r="B5084" s="239" t="s">
        <v>56342</v>
      </c>
      <c r="C5084" s="185" t="s">
        <v>297</v>
      </c>
      <c r="D5084" s="483">
        <v>3.46</v>
      </c>
      <c r="E5084" s="484"/>
    </row>
    <row r="5085" spans="1:5" x14ac:dyDescent="0.3">
      <c r="A5085" s="239">
        <v>102590</v>
      </c>
      <c r="B5085" s="239" t="s">
        <v>56343</v>
      </c>
      <c r="C5085" s="185" t="s">
        <v>297</v>
      </c>
      <c r="D5085" s="483">
        <v>4.8499999999999996</v>
      </c>
      <c r="E5085" s="484"/>
    </row>
    <row r="5086" spans="1:5" x14ac:dyDescent="0.3">
      <c r="A5086" s="239">
        <v>102591</v>
      </c>
      <c r="B5086" s="239" t="s">
        <v>56344</v>
      </c>
      <c r="C5086" s="185" t="s">
        <v>297</v>
      </c>
      <c r="D5086" s="483">
        <v>3.81</v>
      </c>
      <c r="E5086" s="484"/>
    </row>
    <row r="5087" spans="1:5" x14ac:dyDescent="0.3">
      <c r="A5087" s="239">
        <v>102592</v>
      </c>
      <c r="B5087" s="239" t="s">
        <v>56345</v>
      </c>
      <c r="C5087" s="185" t="s">
        <v>297</v>
      </c>
      <c r="D5087" s="483">
        <v>5.19</v>
      </c>
      <c r="E5087" s="484"/>
    </row>
    <row r="5088" spans="1:5" x14ac:dyDescent="0.3">
      <c r="A5088" s="239">
        <v>102593</v>
      </c>
      <c r="B5088" s="239" t="s">
        <v>56346</v>
      </c>
      <c r="C5088" s="185" t="s">
        <v>297</v>
      </c>
      <c r="D5088" s="483">
        <v>4.3</v>
      </c>
      <c r="E5088" s="484"/>
    </row>
    <row r="5089" spans="1:5" x14ac:dyDescent="0.3">
      <c r="A5089" s="239">
        <v>102594</v>
      </c>
      <c r="B5089" s="239" t="s">
        <v>56347</v>
      </c>
      <c r="C5089" s="185" t="s">
        <v>297</v>
      </c>
      <c r="D5089" s="483">
        <v>5.7</v>
      </c>
      <c r="E5089" s="484"/>
    </row>
    <row r="5090" spans="1:5" x14ac:dyDescent="0.3">
      <c r="A5090" s="239">
        <v>102595</v>
      </c>
      <c r="B5090" s="239" t="s">
        <v>56348</v>
      </c>
      <c r="C5090" s="185" t="s">
        <v>297</v>
      </c>
      <c r="D5090" s="483">
        <v>4.8600000000000003</v>
      </c>
      <c r="E5090" s="484"/>
    </row>
    <row r="5091" spans="1:5" x14ac:dyDescent="0.3">
      <c r="A5091" s="239">
        <v>102596</v>
      </c>
      <c r="B5091" s="239" t="s">
        <v>56349</v>
      </c>
      <c r="C5091" s="185" t="s">
        <v>297</v>
      </c>
      <c r="D5091" s="483">
        <v>6.25</v>
      </c>
      <c r="E5091" s="484"/>
    </row>
    <row r="5092" spans="1:5" x14ac:dyDescent="0.3">
      <c r="A5092" s="239">
        <v>102597</v>
      </c>
      <c r="B5092" s="239" t="s">
        <v>56350</v>
      </c>
      <c r="C5092" s="185" t="s">
        <v>297</v>
      </c>
      <c r="D5092" s="483">
        <v>5.56</v>
      </c>
      <c r="E5092" s="484"/>
    </row>
    <row r="5093" spans="1:5" x14ac:dyDescent="0.3">
      <c r="A5093" s="239">
        <v>102598</v>
      </c>
      <c r="B5093" s="239" t="s">
        <v>56351</v>
      </c>
      <c r="C5093" s="185" t="s">
        <v>297</v>
      </c>
      <c r="D5093" s="483">
        <v>6.96</v>
      </c>
      <c r="E5093" s="484"/>
    </row>
    <row r="5094" spans="1:5" x14ac:dyDescent="0.3">
      <c r="A5094" s="239">
        <v>102599</v>
      </c>
      <c r="B5094" s="239" t="s">
        <v>56352</v>
      </c>
      <c r="C5094" s="185" t="s">
        <v>297</v>
      </c>
      <c r="D5094" s="483">
        <v>6.27</v>
      </c>
      <c r="E5094" s="484"/>
    </row>
    <row r="5095" spans="1:5" x14ac:dyDescent="0.3">
      <c r="A5095" s="239">
        <v>102600</v>
      </c>
      <c r="B5095" s="239" t="s">
        <v>56353</v>
      </c>
      <c r="C5095" s="185" t="s">
        <v>297</v>
      </c>
      <c r="D5095" s="483">
        <v>7.65</v>
      </c>
      <c r="E5095" s="484"/>
    </row>
    <row r="5096" spans="1:5" x14ac:dyDescent="0.3">
      <c r="A5096" s="239">
        <v>102601</v>
      </c>
      <c r="B5096" s="239" t="s">
        <v>56354</v>
      </c>
      <c r="C5096" s="185" t="s">
        <v>297</v>
      </c>
      <c r="D5096" s="483">
        <v>7.32</v>
      </c>
      <c r="E5096" s="484"/>
    </row>
    <row r="5097" spans="1:5" x14ac:dyDescent="0.3">
      <c r="A5097" s="239">
        <v>102602</v>
      </c>
      <c r="B5097" s="239" t="s">
        <v>56355</v>
      </c>
      <c r="C5097" s="185" t="s">
        <v>297</v>
      </c>
      <c r="D5097" s="483">
        <v>8.7100000000000009</v>
      </c>
      <c r="E5097" s="484"/>
    </row>
    <row r="5098" spans="1:5" x14ac:dyDescent="0.3">
      <c r="A5098" s="239">
        <v>102603</v>
      </c>
      <c r="B5098" s="239" t="s">
        <v>56356</v>
      </c>
      <c r="C5098" s="185" t="s">
        <v>297</v>
      </c>
      <c r="D5098" s="483">
        <v>9.07</v>
      </c>
      <c r="E5098" s="484"/>
    </row>
    <row r="5099" spans="1:5" x14ac:dyDescent="0.3">
      <c r="A5099" s="239">
        <v>102604</v>
      </c>
      <c r="B5099" s="239" t="s">
        <v>56357</v>
      </c>
      <c r="C5099" s="185" t="s">
        <v>297</v>
      </c>
      <c r="D5099" s="483">
        <v>10.47</v>
      </c>
      <c r="E5099" s="484"/>
    </row>
    <row r="5100" spans="1:5" x14ac:dyDescent="0.3">
      <c r="A5100" s="239">
        <v>102605</v>
      </c>
      <c r="B5100" s="239" t="s">
        <v>56358</v>
      </c>
      <c r="C5100" s="185" t="s">
        <v>297</v>
      </c>
      <c r="D5100" s="483">
        <v>240.53</v>
      </c>
      <c r="E5100" s="484"/>
    </row>
    <row r="5101" spans="1:5" x14ac:dyDescent="0.3">
      <c r="A5101" s="239">
        <v>102606</v>
      </c>
      <c r="B5101" s="239" t="s">
        <v>56359</v>
      </c>
      <c r="C5101" s="185" t="s">
        <v>297</v>
      </c>
      <c r="D5101" s="483">
        <v>370.58</v>
      </c>
      <c r="E5101" s="484"/>
    </row>
    <row r="5102" spans="1:5" x14ac:dyDescent="0.3">
      <c r="A5102" s="239">
        <v>102607</v>
      </c>
      <c r="B5102" s="239" t="s">
        <v>56360</v>
      </c>
      <c r="C5102" s="185" t="s">
        <v>297</v>
      </c>
      <c r="D5102" s="483">
        <v>396.72</v>
      </c>
      <c r="E5102" s="484"/>
    </row>
    <row r="5103" spans="1:5" x14ac:dyDescent="0.3">
      <c r="A5103" s="239">
        <v>102608</v>
      </c>
      <c r="B5103" s="239" t="s">
        <v>56361</v>
      </c>
      <c r="C5103" s="185" t="s">
        <v>297</v>
      </c>
      <c r="D5103" s="483">
        <v>909.13</v>
      </c>
      <c r="E5103" s="484"/>
    </row>
    <row r="5104" spans="1:5" x14ac:dyDescent="0.3">
      <c r="A5104" s="239">
        <v>102609</v>
      </c>
      <c r="B5104" s="239" t="s">
        <v>56362</v>
      </c>
      <c r="C5104" s="185" t="s">
        <v>297</v>
      </c>
      <c r="D5104" s="483">
        <v>1033.07</v>
      </c>
      <c r="E5104" s="484"/>
    </row>
    <row r="5105" spans="1:5" x14ac:dyDescent="0.3">
      <c r="A5105" s="239">
        <v>102610</v>
      </c>
      <c r="B5105" s="239" t="s">
        <v>56363</v>
      </c>
      <c r="C5105" s="185" t="s">
        <v>297</v>
      </c>
      <c r="D5105" s="483">
        <v>1775.36</v>
      </c>
      <c r="E5105" s="484"/>
    </row>
    <row r="5106" spans="1:5" x14ac:dyDescent="0.3">
      <c r="A5106" s="239">
        <v>102611</v>
      </c>
      <c r="B5106" s="239" t="s">
        <v>56364</v>
      </c>
      <c r="C5106" s="185" t="s">
        <v>297</v>
      </c>
      <c r="D5106" s="483">
        <v>399.54</v>
      </c>
      <c r="E5106" s="484"/>
    </row>
    <row r="5107" spans="1:5" x14ac:dyDescent="0.3">
      <c r="A5107" s="239">
        <v>102612</v>
      </c>
      <c r="B5107" s="239" t="s">
        <v>56365</v>
      </c>
      <c r="C5107" s="185" t="s">
        <v>297</v>
      </c>
      <c r="D5107" s="483">
        <v>573.54999999999995</v>
      </c>
      <c r="E5107" s="484"/>
    </row>
    <row r="5108" spans="1:5" x14ac:dyDescent="0.3">
      <c r="A5108" s="239">
        <v>102613</v>
      </c>
      <c r="B5108" s="239" t="s">
        <v>56366</v>
      </c>
      <c r="C5108" s="185" t="s">
        <v>297</v>
      </c>
      <c r="D5108" s="483">
        <v>556.02</v>
      </c>
      <c r="E5108" s="484"/>
    </row>
    <row r="5109" spans="1:5" x14ac:dyDescent="0.3">
      <c r="A5109" s="239">
        <v>102614</v>
      </c>
      <c r="B5109" s="239" t="s">
        <v>56367</v>
      </c>
      <c r="C5109" s="185" t="s">
        <v>297</v>
      </c>
      <c r="D5109" s="483">
        <v>854.91</v>
      </c>
      <c r="E5109" s="484"/>
    </row>
    <row r="5110" spans="1:5" x14ac:dyDescent="0.3">
      <c r="A5110" s="239">
        <v>102615</v>
      </c>
      <c r="B5110" s="239" t="s">
        <v>56368</v>
      </c>
      <c r="C5110" s="185" t="s">
        <v>297</v>
      </c>
      <c r="D5110" s="483">
        <v>1072.9100000000001</v>
      </c>
      <c r="E5110" s="484"/>
    </row>
    <row r="5111" spans="1:5" x14ac:dyDescent="0.3">
      <c r="A5111" s="239">
        <v>102616</v>
      </c>
      <c r="B5111" s="239" t="s">
        <v>56369</v>
      </c>
      <c r="C5111" s="185" t="s">
        <v>297</v>
      </c>
      <c r="D5111" s="483">
        <v>1588.19</v>
      </c>
      <c r="E5111" s="484"/>
    </row>
    <row r="5112" spans="1:5" x14ac:dyDescent="0.3">
      <c r="A5112" s="239">
        <v>102617</v>
      </c>
      <c r="B5112" s="239" t="s">
        <v>56370</v>
      </c>
      <c r="C5112" s="185" t="s">
        <v>297</v>
      </c>
      <c r="D5112" s="483">
        <v>3003.83</v>
      </c>
      <c r="E5112" s="484"/>
    </row>
    <row r="5113" spans="1:5" x14ac:dyDescent="0.3">
      <c r="A5113" s="239">
        <v>102618</v>
      </c>
      <c r="B5113" s="239" t="s">
        <v>56371</v>
      </c>
      <c r="C5113" s="185" t="s">
        <v>297</v>
      </c>
      <c r="D5113" s="483">
        <v>3599.37</v>
      </c>
      <c r="E5113" s="484"/>
    </row>
    <row r="5114" spans="1:5" x14ac:dyDescent="0.3">
      <c r="A5114" s="239">
        <v>102619</v>
      </c>
      <c r="B5114" s="239" t="s">
        <v>56372</v>
      </c>
      <c r="C5114" s="185" t="s">
        <v>297</v>
      </c>
      <c r="D5114" s="483">
        <v>4807.6099999999997</v>
      </c>
      <c r="E5114" s="484"/>
    </row>
    <row r="5115" spans="1:5" x14ac:dyDescent="0.3">
      <c r="A5115" s="239">
        <v>102620</v>
      </c>
      <c r="B5115" s="239" t="s">
        <v>56373</v>
      </c>
      <c r="C5115" s="185" t="s">
        <v>297</v>
      </c>
      <c r="D5115" s="483">
        <v>6952.5</v>
      </c>
      <c r="E5115" s="484"/>
    </row>
    <row r="5116" spans="1:5" x14ac:dyDescent="0.3">
      <c r="A5116" s="239">
        <v>102621</v>
      </c>
      <c r="B5116" s="239" t="s">
        <v>56374</v>
      </c>
      <c r="C5116" s="185" t="s">
        <v>297</v>
      </c>
      <c r="D5116" s="483">
        <v>10648.69</v>
      </c>
      <c r="E5116" s="484"/>
    </row>
    <row r="5117" spans="1:5" x14ac:dyDescent="0.3">
      <c r="A5117" s="239">
        <v>102622</v>
      </c>
      <c r="B5117" s="239" t="s">
        <v>56375</v>
      </c>
      <c r="C5117" s="185" t="s">
        <v>297</v>
      </c>
      <c r="D5117" s="483">
        <v>533.99</v>
      </c>
      <c r="E5117" s="484"/>
    </row>
    <row r="5118" spans="1:5" x14ac:dyDescent="0.3">
      <c r="A5118" s="239">
        <v>102623</v>
      </c>
      <c r="B5118" s="239" t="s">
        <v>56376</v>
      </c>
      <c r="C5118" s="185" t="s">
        <v>297</v>
      </c>
      <c r="D5118" s="483">
        <v>741.52</v>
      </c>
      <c r="E5118" s="484"/>
    </row>
    <row r="5119" spans="1:5" x14ac:dyDescent="0.3">
      <c r="A5119" s="239">
        <v>89482</v>
      </c>
      <c r="B5119" s="239" t="s">
        <v>56377</v>
      </c>
      <c r="C5119" s="185" t="s">
        <v>297</v>
      </c>
      <c r="D5119" s="483">
        <v>32.090000000000003</v>
      </c>
      <c r="E5119" s="484"/>
    </row>
    <row r="5120" spans="1:5" x14ac:dyDescent="0.3">
      <c r="A5120" s="239">
        <v>89491</v>
      </c>
      <c r="B5120" s="239" t="s">
        <v>56378</v>
      </c>
      <c r="C5120" s="185" t="s">
        <v>297</v>
      </c>
      <c r="D5120" s="483">
        <v>81.13</v>
      </c>
      <c r="E5120" s="484"/>
    </row>
    <row r="5121" spans="1:5" x14ac:dyDescent="0.3">
      <c r="A5121" s="239">
        <v>89495</v>
      </c>
      <c r="B5121" s="239" t="s">
        <v>56379</v>
      </c>
      <c r="C5121" s="185" t="s">
        <v>297</v>
      </c>
      <c r="D5121" s="483">
        <v>14.81</v>
      </c>
      <c r="E5121" s="484"/>
    </row>
    <row r="5122" spans="1:5" x14ac:dyDescent="0.3">
      <c r="A5122" s="239">
        <v>89707</v>
      </c>
      <c r="B5122" s="239" t="s">
        <v>56380</v>
      </c>
      <c r="C5122" s="185" t="s">
        <v>297</v>
      </c>
      <c r="D5122" s="483">
        <v>40.19</v>
      </c>
      <c r="E5122" s="484"/>
    </row>
    <row r="5123" spans="1:5" x14ac:dyDescent="0.3">
      <c r="A5123" s="239">
        <v>89708</v>
      </c>
      <c r="B5123" s="239" t="s">
        <v>56381</v>
      </c>
      <c r="C5123" s="185" t="s">
        <v>297</v>
      </c>
      <c r="D5123" s="483">
        <v>83.25</v>
      </c>
      <c r="E5123" s="484"/>
    </row>
    <row r="5124" spans="1:5" x14ac:dyDescent="0.3">
      <c r="A5124" s="239">
        <v>89709</v>
      </c>
      <c r="B5124" s="239" t="s">
        <v>56382</v>
      </c>
      <c r="C5124" s="185" t="s">
        <v>297</v>
      </c>
      <c r="D5124" s="483">
        <v>17.260000000000002</v>
      </c>
      <c r="E5124" s="484"/>
    </row>
    <row r="5125" spans="1:5" x14ac:dyDescent="0.3">
      <c r="A5125" s="239">
        <v>89710</v>
      </c>
      <c r="B5125" s="239" t="s">
        <v>56383</v>
      </c>
      <c r="C5125" s="185" t="s">
        <v>297</v>
      </c>
      <c r="D5125" s="483">
        <v>15.31</v>
      </c>
      <c r="E5125" s="484"/>
    </row>
    <row r="5126" spans="1:5" x14ac:dyDescent="0.3">
      <c r="A5126" s="239">
        <v>104326</v>
      </c>
      <c r="B5126" s="239" t="s">
        <v>56384</v>
      </c>
      <c r="C5126" s="185" t="s">
        <v>297</v>
      </c>
      <c r="D5126" s="483">
        <v>16.510000000000002</v>
      </c>
      <c r="E5126" s="484"/>
    </row>
    <row r="5127" spans="1:5" x14ac:dyDescent="0.3">
      <c r="A5127" s="239">
        <v>104327</v>
      </c>
      <c r="B5127" s="239" t="s">
        <v>56385</v>
      </c>
      <c r="C5127" s="185" t="s">
        <v>297</v>
      </c>
      <c r="D5127" s="483">
        <v>15.8</v>
      </c>
      <c r="E5127" s="484"/>
    </row>
    <row r="5128" spans="1:5" x14ac:dyDescent="0.3">
      <c r="A5128" s="239">
        <v>104328</v>
      </c>
      <c r="B5128" s="239" t="s">
        <v>56386</v>
      </c>
      <c r="C5128" s="185" t="s">
        <v>297</v>
      </c>
      <c r="D5128" s="483">
        <v>57.08</v>
      </c>
      <c r="E5128" s="484"/>
    </row>
    <row r="5129" spans="1:5" x14ac:dyDescent="0.3">
      <c r="A5129" s="239">
        <v>104329</v>
      </c>
      <c r="B5129" s="239" t="s">
        <v>56387</v>
      </c>
      <c r="C5129" s="185" t="s">
        <v>297</v>
      </c>
      <c r="D5129" s="483">
        <v>64.05</v>
      </c>
      <c r="E5129" s="484"/>
    </row>
    <row r="5130" spans="1:5" x14ac:dyDescent="0.3">
      <c r="A5130" s="239">
        <v>86872</v>
      </c>
      <c r="B5130" s="239" t="s">
        <v>56388</v>
      </c>
      <c r="C5130" s="185" t="s">
        <v>297</v>
      </c>
      <c r="D5130" s="483">
        <v>703.33</v>
      </c>
      <c r="E5130" s="484"/>
    </row>
    <row r="5131" spans="1:5" x14ac:dyDescent="0.3">
      <c r="A5131" s="239">
        <v>86874</v>
      </c>
      <c r="B5131" s="239" t="s">
        <v>56389</v>
      </c>
      <c r="C5131" s="185" t="s">
        <v>297</v>
      </c>
      <c r="D5131" s="483">
        <v>492.62</v>
      </c>
      <c r="E5131" s="484"/>
    </row>
    <row r="5132" spans="1:5" x14ac:dyDescent="0.3">
      <c r="A5132" s="239">
        <v>86875</v>
      </c>
      <c r="B5132" s="239" t="s">
        <v>56390</v>
      </c>
      <c r="C5132" s="185" t="s">
        <v>297</v>
      </c>
      <c r="D5132" s="483">
        <v>418.97</v>
      </c>
      <c r="E5132" s="484"/>
    </row>
    <row r="5133" spans="1:5" x14ac:dyDescent="0.3">
      <c r="A5133" s="239">
        <v>86876</v>
      </c>
      <c r="B5133" s="239" t="s">
        <v>56391</v>
      </c>
      <c r="C5133" s="185" t="s">
        <v>297</v>
      </c>
      <c r="D5133" s="483">
        <v>243.96</v>
      </c>
      <c r="E5133" s="484"/>
    </row>
    <row r="5134" spans="1:5" x14ac:dyDescent="0.3">
      <c r="A5134" s="239">
        <v>86877</v>
      </c>
      <c r="B5134" s="239" t="s">
        <v>56392</v>
      </c>
      <c r="C5134" s="185" t="s">
        <v>297</v>
      </c>
      <c r="D5134" s="483">
        <v>55.52</v>
      </c>
      <c r="E5134" s="484"/>
    </row>
    <row r="5135" spans="1:5" x14ac:dyDescent="0.3">
      <c r="A5135" s="239">
        <v>86878</v>
      </c>
      <c r="B5135" s="239" t="s">
        <v>56393</v>
      </c>
      <c r="C5135" s="185" t="s">
        <v>297</v>
      </c>
      <c r="D5135" s="483">
        <v>59.8</v>
      </c>
      <c r="E5135" s="484"/>
    </row>
    <row r="5136" spans="1:5" x14ac:dyDescent="0.3">
      <c r="A5136" s="239">
        <v>86879</v>
      </c>
      <c r="B5136" s="239" t="s">
        <v>56394</v>
      </c>
      <c r="C5136" s="185" t="s">
        <v>297</v>
      </c>
      <c r="D5136" s="483">
        <v>8.59</v>
      </c>
      <c r="E5136" s="484"/>
    </row>
    <row r="5137" spans="1:5" x14ac:dyDescent="0.3">
      <c r="A5137" s="239">
        <v>86880</v>
      </c>
      <c r="B5137" s="239" t="s">
        <v>56395</v>
      </c>
      <c r="C5137" s="185" t="s">
        <v>297</v>
      </c>
      <c r="D5137" s="483">
        <v>23.18</v>
      </c>
      <c r="E5137" s="484"/>
    </row>
    <row r="5138" spans="1:5" x14ac:dyDescent="0.3">
      <c r="A5138" s="239">
        <v>86881</v>
      </c>
      <c r="B5138" s="239" t="s">
        <v>56396</v>
      </c>
      <c r="C5138" s="185" t="s">
        <v>297</v>
      </c>
      <c r="D5138" s="483">
        <v>167.53</v>
      </c>
      <c r="E5138" s="484"/>
    </row>
    <row r="5139" spans="1:5" x14ac:dyDescent="0.3">
      <c r="A5139" s="239">
        <v>86882</v>
      </c>
      <c r="B5139" s="239" t="s">
        <v>56397</v>
      </c>
      <c r="C5139" s="185" t="s">
        <v>297</v>
      </c>
      <c r="D5139" s="483">
        <v>19.68</v>
      </c>
      <c r="E5139" s="484"/>
    </row>
    <row r="5140" spans="1:5" x14ac:dyDescent="0.3">
      <c r="A5140" s="239">
        <v>86883</v>
      </c>
      <c r="B5140" s="239" t="s">
        <v>56398</v>
      </c>
      <c r="C5140" s="185" t="s">
        <v>297</v>
      </c>
      <c r="D5140" s="483">
        <v>10.69</v>
      </c>
      <c r="E5140" s="484"/>
    </row>
    <row r="5141" spans="1:5" x14ac:dyDescent="0.3">
      <c r="A5141" s="239">
        <v>86884</v>
      </c>
      <c r="B5141" s="239" t="s">
        <v>56399</v>
      </c>
      <c r="C5141" s="185" t="s">
        <v>297</v>
      </c>
      <c r="D5141" s="483">
        <v>9.61</v>
      </c>
      <c r="E5141" s="484"/>
    </row>
    <row r="5142" spans="1:5" x14ac:dyDescent="0.3">
      <c r="A5142" s="239">
        <v>86885</v>
      </c>
      <c r="B5142" s="239" t="s">
        <v>56400</v>
      </c>
      <c r="C5142" s="185" t="s">
        <v>297</v>
      </c>
      <c r="D5142" s="483">
        <v>10.87</v>
      </c>
      <c r="E5142" s="484"/>
    </row>
    <row r="5143" spans="1:5" x14ac:dyDescent="0.3">
      <c r="A5143" s="239">
        <v>86886</v>
      </c>
      <c r="B5143" s="239" t="s">
        <v>56401</v>
      </c>
      <c r="C5143" s="185" t="s">
        <v>297</v>
      </c>
      <c r="D5143" s="483">
        <v>41.23</v>
      </c>
      <c r="E5143" s="484"/>
    </row>
    <row r="5144" spans="1:5" x14ac:dyDescent="0.3">
      <c r="A5144" s="239">
        <v>86887</v>
      </c>
      <c r="B5144" s="239" t="s">
        <v>56402</v>
      </c>
      <c r="C5144" s="185" t="s">
        <v>297</v>
      </c>
      <c r="D5144" s="483">
        <v>44.68</v>
      </c>
      <c r="E5144" s="484"/>
    </row>
    <row r="5145" spans="1:5" x14ac:dyDescent="0.3">
      <c r="A5145" s="239">
        <v>86888</v>
      </c>
      <c r="B5145" s="239" t="s">
        <v>56403</v>
      </c>
      <c r="C5145" s="185" t="s">
        <v>297</v>
      </c>
      <c r="D5145" s="483">
        <v>475.1</v>
      </c>
      <c r="E5145" s="484"/>
    </row>
    <row r="5146" spans="1:5" x14ac:dyDescent="0.3">
      <c r="A5146" s="239">
        <v>86889</v>
      </c>
      <c r="B5146" s="239" t="s">
        <v>56404</v>
      </c>
      <c r="C5146" s="185" t="s">
        <v>297</v>
      </c>
      <c r="D5146" s="483">
        <v>629.87</v>
      </c>
      <c r="E5146" s="484"/>
    </row>
    <row r="5147" spans="1:5" x14ac:dyDescent="0.3">
      <c r="A5147" s="239">
        <v>86893</v>
      </c>
      <c r="B5147" s="239" t="s">
        <v>56405</v>
      </c>
      <c r="C5147" s="185" t="s">
        <v>297</v>
      </c>
      <c r="D5147" s="483">
        <v>484.34</v>
      </c>
      <c r="E5147" s="484"/>
    </row>
    <row r="5148" spans="1:5" x14ac:dyDescent="0.3">
      <c r="A5148" s="239">
        <v>86894</v>
      </c>
      <c r="B5148" s="239" t="s">
        <v>56406</v>
      </c>
      <c r="C5148" s="185" t="s">
        <v>297</v>
      </c>
      <c r="D5148" s="483">
        <v>235.32</v>
      </c>
      <c r="E5148" s="484"/>
    </row>
    <row r="5149" spans="1:5" x14ac:dyDescent="0.3">
      <c r="A5149" s="239">
        <v>86895</v>
      </c>
      <c r="B5149" s="239" t="s">
        <v>56407</v>
      </c>
      <c r="C5149" s="185" t="s">
        <v>297</v>
      </c>
      <c r="D5149" s="483">
        <v>310.12</v>
      </c>
      <c r="E5149" s="484"/>
    </row>
    <row r="5150" spans="1:5" x14ac:dyDescent="0.3">
      <c r="A5150" s="239">
        <v>86899</v>
      </c>
      <c r="B5150" s="239" t="s">
        <v>56408</v>
      </c>
      <c r="C5150" s="185" t="s">
        <v>297</v>
      </c>
      <c r="D5150" s="483">
        <v>255.53</v>
      </c>
      <c r="E5150" s="484"/>
    </row>
    <row r="5151" spans="1:5" x14ac:dyDescent="0.3">
      <c r="A5151" s="239">
        <v>86900</v>
      </c>
      <c r="B5151" s="239" t="s">
        <v>56409</v>
      </c>
      <c r="C5151" s="185" t="s">
        <v>297</v>
      </c>
      <c r="D5151" s="483">
        <v>199.42</v>
      </c>
      <c r="E5151" s="484"/>
    </row>
    <row r="5152" spans="1:5" x14ac:dyDescent="0.3">
      <c r="A5152" s="239">
        <v>86901</v>
      </c>
      <c r="B5152" s="239" t="s">
        <v>56410</v>
      </c>
      <c r="C5152" s="185" t="s">
        <v>297</v>
      </c>
      <c r="D5152" s="483">
        <v>142.19999999999999</v>
      </c>
      <c r="E5152" s="484"/>
    </row>
    <row r="5153" spans="1:5" x14ac:dyDescent="0.3">
      <c r="A5153" s="239">
        <v>86902</v>
      </c>
      <c r="B5153" s="239" t="s">
        <v>56411</v>
      </c>
      <c r="C5153" s="185" t="s">
        <v>297</v>
      </c>
      <c r="D5153" s="483">
        <v>307.20999999999998</v>
      </c>
      <c r="E5153" s="484"/>
    </row>
    <row r="5154" spans="1:5" x14ac:dyDescent="0.3">
      <c r="A5154" s="239">
        <v>86903</v>
      </c>
      <c r="B5154" s="239" t="s">
        <v>56412</v>
      </c>
      <c r="C5154" s="185" t="s">
        <v>297</v>
      </c>
      <c r="D5154" s="483">
        <v>346.37</v>
      </c>
      <c r="E5154" s="484"/>
    </row>
    <row r="5155" spans="1:5" x14ac:dyDescent="0.3">
      <c r="A5155" s="239">
        <v>86904</v>
      </c>
      <c r="B5155" s="239" t="s">
        <v>56413</v>
      </c>
      <c r="C5155" s="185" t="s">
        <v>297</v>
      </c>
      <c r="D5155" s="483">
        <v>144.22</v>
      </c>
      <c r="E5155" s="484"/>
    </row>
    <row r="5156" spans="1:5" x14ac:dyDescent="0.3">
      <c r="A5156" s="239">
        <v>86905</v>
      </c>
      <c r="B5156" s="239" t="s">
        <v>56414</v>
      </c>
      <c r="C5156" s="185" t="s">
        <v>297</v>
      </c>
      <c r="D5156" s="483">
        <v>400.22</v>
      </c>
      <c r="E5156" s="484"/>
    </row>
    <row r="5157" spans="1:5" x14ac:dyDescent="0.3">
      <c r="A5157" s="239">
        <v>86906</v>
      </c>
      <c r="B5157" s="239" t="s">
        <v>56415</v>
      </c>
      <c r="C5157" s="185" t="s">
        <v>297</v>
      </c>
      <c r="D5157" s="483">
        <v>74.010000000000005</v>
      </c>
      <c r="E5157" s="484"/>
    </row>
    <row r="5158" spans="1:5" x14ac:dyDescent="0.3">
      <c r="A5158" s="239">
        <v>86908</v>
      </c>
      <c r="B5158" s="239" t="s">
        <v>56416</v>
      </c>
      <c r="C5158" s="185" t="s">
        <v>297</v>
      </c>
      <c r="D5158" s="483">
        <v>479.66</v>
      </c>
      <c r="E5158" s="484"/>
    </row>
    <row r="5159" spans="1:5" x14ac:dyDescent="0.3">
      <c r="A5159" s="239">
        <v>86909</v>
      </c>
      <c r="B5159" s="239" t="s">
        <v>56417</v>
      </c>
      <c r="C5159" s="185" t="s">
        <v>297</v>
      </c>
      <c r="D5159" s="483">
        <v>128.55000000000001</v>
      </c>
      <c r="E5159" s="484"/>
    </row>
    <row r="5160" spans="1:5" x14ac:dyDescent="0.3">
      <c r="A5160" s="239">
        <v>86910</v>
      </c>
      <c r="B5160" s="239" t="s">
        <v>56418</v>
      </c>
      <c r="C5160" s="185" t="s">
        <v>297</v>
      </c>
      <c r="D5160" s="483">
        <v>126.6</v>
      </c>
      <c r="E5160" s="484"/>
    </row>
    <row r="5161" spans="1:5" x14ac:dyDescent="0.3">
      <c r="A5161" s="239">
        <v>86911</v>
      </c>
      <c r="B5161" s="239" t="s">
        <v>56419</v>
      </c>
      <c r="C5161" s="185" t="s">
        <v>297</v>
      </c>
      <c r="D5161" s="483">
        <v>86.61</v>
      </c>
      <c r="E5161" s="484"/>
    </row>
    <row r="5162" spans="1:5" x14ac:dyDescent="0.3">
      <c r="A5162" s="239">
        <v>86913</v>
      </c>
      <c r="B5162" s="239" t="s">
        <v>56420</v>
      </c>
      <c r="C5162" s="185" t="s">
        <v>297</v>
      </c>
      <c r="D5162" s="483">
        <v>54.15</v>
      </c>
      <c r="E5162" s="484"/>
    </row>
    <row r="5163" spans="1:5" x14ac:dyDescent="0.3">
      <c r="A5163" s="239">
        <v>86914</v>
      </c>
      <c r="B5163" s="239" t="s">
        <v>56421</v>
      </c>
      <c r="C5163" s="185" t="s">
        <v>297</v>
      </c>
      <c r="D5163" s="483">
        <v>97.24</v>
      </c>
      <c r="E5163" s="484"/>
    </row>
    <row r="5164" spans="1:5" x14ac:dyDescent="0.3">
      <c r="A5164" s="239">
        <v>86915</v>
      </c>
      <c r="B5164" s="239" t="s">
        <v>56422</v>
      </c>
      <c r="C5164" s="185" t="s">
        <v>297</v>
      </c>
      <c r="D5164" s="483">
        <v>141.79</v>
      </c>
      <c r="E5164" s="484"/>
    </row>
    <row r="5165" spans="1:5" x14ac:dyDescent="0.3">
      <c r="A5165" s="239">
        <v>86916</v>
      </c>
      <c r="B5165" s="239" t="s">
        <v>56423</v>
      </c>
      <c r="C5165" s="185" t="s">
        <v>297</v>
      </c>
      <c r="D5165" s="483">
        <v>20.11</v>
      </c>
      <c r="E5165" s="484"/>
    </row>
    <row r="5166" spans="1:5" x14ac:dyDescent="0.3">
      <c r="A5166" s="239">
        <v>86919</v>
      </c>
      <c r="B5166" s="239" t="s">
        <v>56424</v>
      </c>
      <c r="C5166" s="185" t="s">
        <v>297</v>
      </c>
      <c r="D5166" s="483">
        <v>866.78</v>
      </c>
      <c r="E5166" s="484"/>
    </row>
    <row r="5167" spans="1:5" x14ac:dyDescent="0.3">
      <c r="A5167" s="239">
        <v>86920</v>
      </c>
      <c r="B5167" s="239" t="s">
        <v>56425</v>
      </c>
      <c r="C5167" s="185" t="s">
        <v>297</v>
      </c>
      <c r="D5167" s="483">
        <v>776.76</v>
      </c>
      <c r="E5167" s="484"/>
    </row>
    <row r="5168" spans="1:5" x14ac:dyDescent="0.3">
      <c r="A5168" s="239">
        <v>86921</v>
      </c>
      <c r="B5168" s="239" t="s">
        <v>56426</v>
      </c>
      <c r="C5168" s="185" t="s">
        <v>297</v>
      </c>
      <c r="D5168" s="483">
        <v>742.72</v>
      </c>
      <c r="E5168" s="484"/>
    </row>
    <row r="5169" spans="1:5" x14ac:dyDescent="0.3">
      <c r="A5169" s="239">
        <v>86922</v>
      </c>
      <c r="B5169" s="239" t="s">
        <v>56427</v>
      </c>
      <c r="C5169" s="185" t="s">
        <v>297</v>
      </c>
      <c r="D5169" s="483">
        <v>812.91</v>
      </c>
      <c r="E5169" s="484"/>
    </row>
    <row r="5170" spans="1:5" x14ac:dyDescent="0.3">
      <c r="A5170" s="239">
        <v>86923</v>
      </c>
      <c r="B5170" s="239" t="s">
        <v>56428</v>
      </c>
      <c r="C5170" s="185" t="s">
        <v>297</v>
      </c>
      <c r="D5170" s="483">
        <v>575.04</v>
      </c>
      <c r="E5170" s="484"/>
    </row>
    <row r="5171" spans="1:5" x14ac:dyDescent="0.3">
      <c r="A5171" s="239">
        <v>86924</v>
      </c>
      <c r="B5171" s="239" t="s">
        <v>56429</v>
      </c>
      <c r="C5171" s="185" t="s">
        <v>297</v>
      </c>
      <c r="D5171" s="483">
        <v>541</v>
      </c>
      <c r="E5171" s="484"/>
    </row>
    <row r="5172" spans="1:5" x14ac:dyDescent="0.3">
      <c r="A5172" s="239">
        <v>86925</v>
      </c>
      <c r="B5172" s="239" t="s">
        <v>56430</v>
      </c>
      <c r="C5172" s="185" t="s">
        <v>297</v>
      </c>
      <c r="D5172" s="483">
        <v>492.4</v>
      </c>
      <c r="E5172" s="484"/>
    </row>
    <row r="5173" spans="1:5" x14ac:dyDescent="0.3">
      <c r="A5173" s="239">
        <v>86926</v>
      </c>
      <c r="B5173" s="239" t="s">
        <v>56431</v>
      </c>
      <c r="C5173" s="185" t="s">
        <v>297</v>
      </c>
      <c r="D5173" s="483">
        <v>458.36</v>
      </c>
      <c r="E5173" s="484"/>
    </row>
    <row r="5174" spans="1:5" x14ac:dyDescent="0.3">
      <c r="A5174" s="239">
        <v>86927</v>
      </c>
      <c r="B5174" s="239" t="s">
        <v>56432</v>
      </c>
      <c r="C5174" s="185" t="s">
        <v>297</v>
      </c>
      <c r="D5174" s="483">
        <v>326.38</v>
      </c>
      <c r="E5174" s="484"/>
    </row>
    <row r="5175" spans="1:5" x14ac:dyDescent="0.3">
      <c r="A5175" s="239">
        <v>86928</v>
      </c>
      <c r="B5175" s="239" t="s">
        <v>56433</v>
      </c>
      <c r="C5175" s="185" t="s">
        <v>297</v>
      </c>
      <c r="D5175" s="483">
        <v>292.33999999999997</v>
      </c>
      <c r="E5175" s="484"/>
    </row>
    <row r="5176" spans="1:5" x14ac:dyDescent="0.3">
      <c r="A5176" s="239">
        <v>86929</v>
      </c>
      <c r="B5176" s="239" t="s">
        <v>56434</v>
      </c>
      <c r="C5176" s="185" t="s">
        <v>297</v>
      </c>
      <c r="D5176" s="483">
        <v>317.39</v>
      </c>
      <c r="E5176" s="484"/>
    </row>
    <row r="5177" spans="1:5" x14ac:dyDescent="0.3">
      <c r="A5177" s="239">
        <v>86930</v>
      </c>
      <c r="B5177" s="239" t="s">
        <v>56435</v>
      </c>
      <c r="C5177" s="185" t="s">
        <v>297</v>
      </c>
      <c r="D5177" s="483">
        <v>283.35000000000002</v>
      </c>
      <c r="E5177" s="484"/>
    </row>
    <row r="5178" spans="1:5" x14ac:dyDescent="0.3">
      <c r="A5178" s="239">
        <v>86931</v>
      </c>
      <c r="B5178" s="239" t="s">
        <v>56436</v>
      </c>
      <c r="C5178" s="185" t="s">
        <v>297</v>
      </c>
      <c r="D5178" s="483">
        <v>485.97</v>
      </c>
      <c r="E5178" s="484"/>
    </row>
    <row r="5179" spans="1:5" x14ac:dyDescent="0.3">
      <c r="A5179" s="239">
        <v>86932</v>
      </c>
      <c r="B5179" s="239" t="s">
        <v>56437</v>
      </c>
      <c r="C5179" s="185" t="s">
        <v>297</v>
      </c>
      <c r="D5179" s="483">
        <v>519.78</v>
      </c>
      <c r="E5179" s="484"/>
    </row>
    <row r="5180" spans="1:5" x14ac:dyDescent="0.3">
      <c r="A5180" s="239">
        <v>86933</v>
      </c>
      <c r="B5180" s="239" t="s">
        <v>56438</v>
      </c>
      <c r="C5180" s="185" t="s">
        <v>297</v>
      </c>
      <c r="D5180" s="483">
        <v>364.79</v>
      </c>
      <c r="E5180" s="484"/>
    </row>
    <row r="5181" spans="1:5" x14ac:dyDescent="0.3">
      <c r="A5181" s="239">
        <v>86934</v>
      </c>
      <c r="B5181" s="239" t="s">
        <v>56439</v>
      </c>
      <c r="C5181" s="185" t="s">
        <v>297</v>
      </c>
      <c r="D5181" s="483">
        <v>355.8</v>
      </c>
      <c r="E5181" s="484"/>
    </row>
    <row r="5182" spans="1:5" x14ac:dyDescent="0.3">
      <c r="A5182" s="239">
        <v>86935</v>
      </c>
      <c r="B5182" s="239" t="s">
        <v>56440</v>
      </c>
      <c r="C5182" s="185" t="s">
        <v>297</v>
      </c>
      <c r="D5182" s="483">
        <v>269.91000000000003</v>
      </c>
      <c r="E5182" s="484"/>
    </row>
    <row r="5183" spans="1:5" x14ac:dyDescent="0.3">
      <c r="A5183" s="239">
        <v>86936</v>
      </c>
      <c r="B5183" s="239" t="s">
        <v>56441</v>
      </c>
      <c r="C5183" s="185" t="s">
        <v>297</v>
      </c>
      <c r="D5183" s="483">
        <v>426.75</v>
      </c>
      <c r="E5183" s="484"/>
    </row>
    <row r="5184" spans="1:5" x14ac:dyDescent="0.3">
      <c r="A5184" s="239">
        <v>86937</v>
      </c>
      <c r="B5184" s="239" t="s">
        <v>56442</v>
      </c>
      <c r="C5184" s="185" t="s">
        <v>297</v>
      </c>
      <c r="D5184" s="483">
        <v>208.41</v>
      </c>
      <c r="E5184" s="484"/>
    </row>
    <row r="5185" spans="1:5" x14ac:dyDescent="0.3">
      <c r="A5185" s="239">
        <v>86938</v>
      </c>
      <c r="B5185" s="239" t="s">
        <v>56443</v>
      </c>
      <c r="C5185" s="185" t="s">
        <v>297</v>
      </c>
      <c r="D5185" s="483">
        <v>365.25</v>
      </c>
      <c r="E5185" s="484"/>
    </row>
    <row r="5186" spans="1:5" x14ac:dyDescent="0.3">
      <c r="A5186" s="239">
        <v>86939</v>
      </c>
      <c r="B5186" s="239" t="s">
        <v>56444</v>
      </c>
      <c r="C5186" s="185" t="s">
        <v>297</v>
      </c>
      <c r="D5186" s="483">
        <v>410.11</v>
      </c>
      <c r="E5186" s="484"/>
    </row>
    <row r="5187" spans="1:5" x14ac:dyDescent="0.3">
      <c r="A5187" s="239">
        <v>86940</v>
      </c>
      <c r="B5187" s="239" t="s">
        <v>56445</v>
      </c>
      <c r="C5187" s="185" t="s">
        <v>297</v>
      </c>
      <c r="D5187" s="483">
        <v>1059</v>
      </c>
      <c r="E5187" s="484"/>
    </row>
    <row r="5188" spans="1:5" x14ac:dyDescent="0.3">
      <c r="A5188" s="239">
        <v>86941</v>
      </c>
      <c r="B5188" s="239" t="s">
        <v>56446</v>
      </c>
      <c r="C5188" s="185" t="s">
        <v>297</v>
      </c>
      <c r="D5188" s="483">
        <v>755.89</v>
      </c>
      <c r="E5188" s="484"/>
    </row>
    <row r="5189" spans="1:5" x14ac:dyDescent="0.3">
      <c r="A5189" s="239">
        <v>86942</v>
      </c>
      <c r="B5189" s="239" t="s">
        <v>56447</v>
      </c>
      <c r="C5189" s="185" t="s">
        <v>297</v>
      </c>
      <c r="D5189" s="483">
        <v>256.11</v>
      </c>
      <c r="E5189" s="484"/>
    </row>
    <row r="5190" spans="1:5" x14ac:dyDescent="0.3">
      <c r="A5190" s="239">
        <v>86943</v>
      </c>
      <c r="B5190" s="239" t="s">
        <v>56448</v>
      </c>
      <c r="C5190" s="185" t="s">
        <v>297</v>
      </c>
      <c r="D5190" s="483">
        <v>247.12</v>
      </c>
      <c r="E5190" s="484"/>
    </row>
    <row r="5191" spans="1:5" x14ac:dyDescent="0.3">
      <c r="A5191" s="239">
        <v>86947</v>
      </c>
      <c r="B5191" s="239" t="s">
        <v>56449</v>
      </c>
      <c r="C5191" s="185" t="s">
        <v>297</v>
      </c>
      <c r="D5191" s="483">
        <v>1110.3599999999999</v>
      </c>
      <c r="E5191" s="484"/>
    </row>
    <row r="5192" spans="1:5" x14ac:dyDescent="0.3">
      <c r="A5192" s="239">
        <v>93396</v>
      </c>
      <c r="B5192" s="239" t="s">
        <v>56450</v>
      </c>
      <c r="C5192" s="185" t="s">
        <v>297</v>
      </c>
      <c r="D5192" s="483">
        <v>602.15</v>
      </c>
      <c r="E5192" s="484"/>
    </row>
    <row r="5193" spans="1:5" x14ac:dyDescent="0.3">
      <c r="A5193" s="239">
        <v>93441</v>
      </c>
      <c r="B5193" s="239" t="s">
        <v>56451</v>
      </c>
      <c r="C5193" s="185" t="s">
        <v>297</v>
      </c>
      <c r="D5193" s="483">
        <v>996</v>
      </c>
      <c r="E5193" s="484"/>
    </row>
    <row r="5194" spans="1:5" x14ac:dyDescent="0.3">
      <c r="A5194" s="239">
        <v>93442</v>
      </c>
      <c r="B5194" s="239" t="s">
        <v>56452</v>
      </c>
      <c r="C5194" s="185" t="s">
        <v>297</v>
      </c>
      <c r="D5194" s="483">
        <v>1049.25</v>
      </c>
      <c r="E5194" s="484"/>
    </row>
    <row r="5195" spans="1:5" x14ac:dyDescent="0.3">
      <c r="A5195" s="239">
        <v>95469</v>
      </c>
      <c r="B5195" s="239" t="s">
        <v>56453</v>
      </c>
      <c r="C5195" s="185" t="s">
        <v>297</v>
      </c>
      <c r="D5195" s="483">
        <v>289.06</v>
      </c>
      <c r="E5195" s="484"/>
    </row>
    <row r="5196" spans="1:5" x14ac:dyDescent="0.3">
      <c r="A5196" s="239">
        <v>95470</v>
      </c>
      <c r="B5196" s="239" t="s">
        <v>56454</v>
      </c>
      <c r="C5196" s="185" t="s">
        <v>297</v>
      </c>
      <c r="D5196" s="483">
        <v>297.29000000000002</v>
      </c>
      <c r="E5196" s="484"/>
    </row>
    <row r="5197" spans="1:5" x14ac:dyDescent="0.3">
      <c r="A5197" s="239">
        <v>95471</v>
      </c>
      <c r="B5197" s="239" t="s">
        <v>56455</v>
      </c>
      <c r="C5197" s="185" t="s">
        <v>297</v>
      </c>
      <c r="D5197" s="483">
        <v>747.15</v>
      </c>
      <c r="E5197" s="484"/>
    </row>
    <row r="5198" spans="1:5" x14ac:dyDescent="0.3">
      <c r="A5198" s="239">
        <v>95472</v>
      </c>
      <c r="B5198" s="239" t="s">
        <v>56456</v>
      </c>
      <c r="C5198" s="185" t="s">
        <v>297</v>
      </c>
      <c r="D5198" s="483">
        <v>755.38</v>
      </c>
      <c r="E5198" s="484"/>
    </row>
    <row r="5199" spans="1:5" x14ac:dyDescent="0.3">
      <c r="A5199" s="239">
        <v>95542</v>
      </c>
      <c r="B5199" s="239" t="s">
        <v>56457</v>
      </c>
      <c r="C5199" s="185" t="s">
        <v>297</v>
      </c>
      <c r="D5199" s="483">
        <v>37.11</v>
      </c>
      <c r="E5199" s="484"/>
    </row>
    <row r="5200" spans="1:5" x14ac:dyDescent="0.3">
      <c r="A5200" s="239">
        <v>95543</v>
      </c>
      <c r="B5200" s="239" t="s">
        <v>56458</v>
      </c>
      <c r="C5200" s="185" t="s">
        <v>297</v>
      </c>
      <c r="D5200" s="483">
        <v>62.11</v>
      </c>
      <c r="E5200" s="484"/>
    </row>
    <row r="5201" spans="1:5" x14ac:dyDescent="0.3">
      <c r="A5201" s="239">
        <v>95544</v>
      </c>
      <c r="B5201" s="239" t="s">
        <v>56459</v>
      </c>
      <c r="C5201" s="185" t="s">
        <v>297</v>
      </c>
      <c r="D5201" s="483">
        <v>45.56</v>
      </c>
      <c r="E5201" s="484"/>
    </row>
    <row r="5202" spans="1:5" x14ac:dyDescent="0.3">
      <c r="A5202" s="239">
        <v>95545</v>
      </c>
      <c r="B5202" s="239" t="s">
        <v>56460</v>
      </c>
      <c r="C5202" s="185" t="s">
        <v>297</v>
      </c>
      <c r="D5202" s="483">
        <v>44.66</v>
      </c>
      <c r="E5202" s="484"/>
    </row>
    <row r="5203" spans="1:5" x14ac:dyDescent="0.3">
      <c r="A5203" s="239">
        <v>95546</v>
      </c>
      <c r="B5203" s="239" t="s">
        <v>56461</v>
      </c>
      <c r="C5203" s="185" t="s">
        <v>297</v>
      </c>
      <c r="D5203" s="483">
        <v>150.61000000000001</v>
      </c>
      <c r="E5203" s="484"/>
    </row>
    <row r="5204" spans="1:5" x14ac:dyDescent="0.3">
      <c r="A5204" s="239">
        <v>95547</v>
      </c>
      <c r="B5204" s="239" t="s">
        <v>56462</v>
      </c>
      <c r="C5204" s="185" t="s">
        <v>297</v>
      </c>
      <c r="D5204" s="483">
        <v>77.709999999999994</v>
      </c>
      <c r="E5204" s="484"/>
    </row>
    <row r="5205" spans="1:5" x14ac:dyDescent="0.3">
      <c r="A5205" s="239">
        <v>100848</v>
      </c>
      <c r="B5205" s="239" t="s">
        <v>56463</v>
      </c>
      <c r="C5205" s="185" t="s">
        <v>297</v>
      </c>
      <c r="D5205" s="483">
        <v>537.07000000000005</v>
      </c>
      <c r="E5205" s="484"/>
    </row>
    <row r="5206" spans="1:5" x14ac:dyDescent="0.3">
      <c r="A5206" s="239">
        <v>100849</v>
      </c>
      <c r="B5206" s="239" t="s">
        <v>56464</v>
      </c>
      <c r="C5206" s="185" t="s">
        <v>297</v>
      </c>
      <c r="D5206" s="483">
        <v>42.63</v>
      </c>
      <c r="E5206" s="484"/>
    </row>
    <row r="5207" spans="1:5" x14ac:dyDescent="0.3">
      <c r="A5207" s="239">
        <v>100851</v>
      </c>
      <c r="B5207" s="239" t="s">
        <v>56465</v>
      </c>
      <c r="C5207" s="185" t="s">
        <v>297</v>
      </c>
      <c r="D5207" s="483">
        <v>85.38</v>
      </c>
      <c r="E5207" s="484"/>
    </row>
    <row r="5208" spans="1:5" x14ac:dyDescent="0.3">
      <c r="A5208" s="239">
        <v>100852</v>
      </c>
      <c r="B5208" s="239" t="s">
        <v>56466</v>
      </c>
      <c r="C5208" s="185" t="s">
        <v>297</v>
      </c>
      <c r="D5208" s="483">
        <v>218.48</v>
      </c>
      <c r="E5208" s="484"/>
    </row>
    <row r="5209" spans="1:5" x14ac:dyDescent="0.3">
      <c r="A5209" s="239">
        <v>100853</v>
      </c>
      <c r="B5209" s="239" t="s">
        <v>56467</v>
      </c>
      <c r="C5209" s="185" t="s">
        <v>297</v>
      </c>
      <c r="D5209" s="483">
        <v>340.03</v>
      </c>
      <c r="E5209" s="484"/>
    </row>
    <row r="5210" spans="1:5" x14ac:dyDescent="0.3">
      <c r="A5210" s="239">
        <v>100854</v>
      </c>
      <c r="B5210" s="239" t="s">
        <v>56468</v>
      </c>
      <c r="C5210" s="185" t="s">
        <v>297</v>
      </c>
      <c r="D5210" s="483">
        <v>1774.75</v>
      </c>
      <c r="E5210" s="484"/>
    </row>
    <row r="5211" spans="1:5" x14ac:dyDescent="0.3">
      <c r="A5211" s="239">
        <v>100856</v>
      </c>
      <c r="B5211" s="239" t="s">
        <v>56469</v>
      </c>
      <c r="C5211" s="185" t="s">
        <v>297</v>
      </c>
      <c r="D5211" s="483">
        <v>37.5</v>
      </c>
      <c r="E5211" s="484"/>
    </row>
    <row r="5212" spans="1:5" x14ac:dyDescent="0.3">
      <c r="A5212" s="239">
        <v>100857</v>
      </c>
      <c r="B5212" s="239" t="s">
        <v>56470</v>
      </c>
      <c r="C5212" s="185" t="s">
        <v>297</v>
      </c>
      <c r="D5212" s="483">
        <v>519.92999999999995</v>
      </c>
      <c r="E5212" s="484"/>
    </row>
    <row r="5213" spans="1:5" x14ac:dyDescent="0.3">
      <c r="A5213" s="239">
        <v>100858</v>
      </c>
      <c r="B5213" s="239" t="s">
        <v>56471</v>
      </c>
      <c r="C5213" s="185" t="s">
        <v>297</v>
      </c>
      <c r="D5213" s="483">
        <v>668.33</v>
      </c>
      <c r="E5213" s="484"/>
    </row>
    <row r="5214" spans="1:5" x14ac:dyDescent="0.3">
      <c r="A5214" s="239">
        <v>100859</v>
      </c>
      <c r="B5214" s="239" t="s">
        <v>56472</v>
      </c>
      <c r="C5214" s="185" t="s">
        <v>297</v>
      </c>
      <c r="D5214" s="483">
        <v>985.12</v>
      </c>
      <c r="E5214" s="484"/>
    </row>
    <row r="5215" spans="1:5" x14ac:dyDescent="0.3">
      <c r="A5215" s="239">
        <v>100860</v>
      </c>
      <c r="B5215" s="239" t="s">
        <v>56473</v>
      </c>
      <c r="C5215" s="185" t="s">
        <v>297</v>
      </c>
      <c r="D5215" s="483">
        <v>108.66</v>
      </c>
      <c r="E5215" s="484"/>
    </row>
    <row r="5216" spans="1:5" x14ac:dyDescent="0.3">
      <c r="A5216" s="239">
        <v>100861</v>
      </c>
      <c r="B5216" s="239" t="s">
        <v>56474</v>
      </c>
      <c r="C5216" s="185" t="s">
        <v>297</v>
      </c>
      <c r="D5216" s="483">
        <v>32.590000000000003</v>
      </c>
      <c r="E5216" s="484"/>
    </row>
    <row r="5217" spans="1:5" x14ac:dyDescent="0.3">
      <c r="A5217" s="239">
        <v>100862</v>
      </c>
      <c r="B5217" s="239" t="s">
        <v>56475</v>
      </c>
      <c r="C5217" s="185" t="s">
        <v>297</v>
      </c>
      <c r="D5217" s="483">
        <v>36</v>
      </c>
      <c r="E5217" s="484"/>
    </row>
    <row r="5218" spans="1:5" x14ac:dyDescent="0.3">
      <c r="A5218" s="239">
        <v>100863</v>
      </c>
      <c r="B5218" s="239" t="s">
        <v>56476</v>
      </c>
      <c r="C5218" s="185" t="s">
        <v>297</v>
      </c>
      <c r="D5218" s="483">
        <v>544.13</v>
      </c>
      <c r="E5218" s="484"/>
    </row>
    <row r="5219" spans="1:5" x14ac:dyDescent="0.3">
      <c r="A5219" s="239">
        <v>100864</v>
      </c>
      <c r="B5219" s="239" t="s">
        <v>56477</v>
      </c>
      <c r="C5219" s="185" t="s">
        <v>297</v>
      </c>
      <c r="D5219" s="483">
        <v>594.54</v>
      </c>
      <c r="E5219" s="484"/>
    </row>
    <row r="5220" spans="1:5" x14ac:dyDescent="0.3">
      <c r="A5220" s="239">
        <v>100865</v>
      </c>
      <c r="B5220" s="239" t="s">
        <v>56478</v>
      </c>
      <c r="C5220" s="185" t="s">
        <v>297</v>
      </c>
      <c r="D5220" s="483">
        <v>514.03</v>
      </c>
      <c r="E5220" s="484"/>
    </row>
    <row r="5221" spans="1:5" x14ac:dyDescent="0.3">
      <c r="A5221" s="239">
        <v>100866</v>
      </c>
      <c r="B5221" s="239" t="s">
        <v>56479</v>
      </c>
      <c r="C5221" s="185" t="s">
        <v>297</v>
      </c>
      <c r="D5221" s="483">
        <v>285.45</v>
      </c>
      <c r="E5221" s="484"/>
    </row>
    <row r="5222" spans="1:5" x14ac:dyDescent="0.3">
      <c r="A5222" s="239">
        <v>100867</v>
      </c>
      <c r="B5222" s="239" t="s">
        <v>56480</v>
      </c>
      <c r="C5222" s="185" t="s">
        <v>297</v>
      </c>
      <c r="D5222" s="483">
        <v>302.08</v>
      </c>
      <c r="E5222" s="484"/>
    </row>
    <row r="5223" spans="1:5" x14ac:dyDescent="0.3">
      <c r="A5223" s="239">
        <v>100868</v>
      </c>
      <c r="B5223" s="239" t="s">
        <v>56481</v>
      </c>
      <c r="C5223" s="185" t="s">
        <v>297</v>
      </c>
      <c r="D5223" s="483">
        <v>313.14</v>
      </c>
      <c r="E5223" s="484"/>
    </row>
    <row r="5224" spans="1:5" x14ac:dyDescent="0.3">
      <c r="A5224" s="239">
        <v>100869</v>
      </c>
      <c r="B5224" s="239" t="s">
        <v>56482</v>
      </c>
      <c r="C5224" s="185" t="s">
        <v>297</v>
      </c>
      <c r="D5224" s="483">
        <v>321.62</v>
      </c>
      <c r="E5224" s="484"/>
    </row>
    <row r="5225" spans="1:5" x14ac:dyDescent="0.3">
      <c r="A5225" s="239">
        <v>100870</v>
      </c>
      <c r="B5225" s="239" t="s">
        <v>56483</v>
      </c>
      <c r="C5225" s="185" t="s">
        <v>297</v>
      </c>
      <c r="D5225" s="483">
        <v>291.14</v>
      </c>
      <c r="E5225" s="484"/>
    </row>
    <row r="5226" spans="1:5" x14ac:dyDescent="0.3">
      <c r="A5226" s="239">
        <v>100871</v>
      </c>
      <c r="B5226" s="239" t="s">
        <v>56484</v>
      </c>
      <c r="C5226" s="185" t="s">
        <v>297</v>
      </c>
      <c r="D5226" s="483">
        <v>314.02</v>
      </c>
      <c r="E5226" s="484"/>
    </row>
    <row r="5227" spans="1:5" x14ac:dyDescent="0.3">
      <c r="A5227" s="239">
        <v>100872</v>
      </c>
      <c r="B5227" s="239" t="s">
        <v>56485</v>
      </c>
      <c r="C5227" s="185" t="s">
        <v>297</v>
      </c>
      <c r="D5227" s="483">
        <v>328.63</v>
      </c>
      <c r="E5227" s="484"/>
    </row>
    <row r="5228" spans="1:5" x14ac:dyDescent="0.3">
      <c r="A5228" s="239">
        <v>100873</v>
      </c>
      <c r="B5228" s="239" t="s">
        <v>56486</v>
      </c>
      <c r="C5228" s="185" t="s">
        <v>297</v>
      </c>
      <c r="D5228" s="483">
        <v>337.75</v>
      </c>
      <c r="E5228" s="484"/>
    </row>
    <row r="5229" spans="1:5" x14ac:dyDescent="0.3">
      <c r="A5229" s="239">
        <v>100874</v>
      </c>
      <c r="B5229" s="239" t="s">
        <v>56487</v>
      </c>
      <c r="C5229" s="185" t="s">
        <v>297</v>
      </c>
      <c r="D5229" s="483">
        <v>285.45</v>
      </c>
      <c r="E5229" s="484"/>
    </row>
    <row r="5230" spans="1:5" x14ac:dyDescent="0.3">
      <c r="A5230" s="239">
        <v>100875</v>
      </c>
      <c r="B5230" s="239" t="s">
        <v>56488</v>
      </c>
      <c r="C5230" s="185" t="s">
        <v>297</v>
      </c>
      <c r="D5230" s="483">
        <v>951</v>
      </c>
      <c r="E5230" s="484"/>
    </row>
    <row r="5231" spans="1:5" x14ac:dyDescent="0.3">
      <c r="A5231" s="239">
        <v>100878</v>
      </c>
      <c r="B5231" s="239" t="s">
        <v>56489</v>
      </c>
      <c r="C5231" s="185" t="s">
        <v>297</v>
      </c>
      <c r="D5231" s="483">
        <v>638.08000000000004</v>
      </c>
      <c r="E5231" s="484"/>
    </row>
    <row r="5232" spans="1:5" x14ac:dyDescent="0.3">
      <c r="A5232" s="239">
        <v>98052</v>
      </c>
      <c r="B5232" s="239" t="s">
        <v>56490</v>
      </c>
      <c r="C5232" s="185" t="s">
        <v>297</v>
      </c>
      <c r="D5232" s="483">
        <v>2119.83</v>
      </c>
      <c r="E5232" s="484"/>
    </row>
    <row r="5233" spans="1:5" x14ac:dyDescent="0.3">
      <c r="A5233" s="239">
        <v>98053</v>
      </c>
      <c r="B5233" s="239" t="s">
        <v>56491</v>
      </c>
      <c r="C5233" s="185" t="s">
        <v>297</v>
      </c>
      <c r="D5233" s="483">
        <v>2916.2</v>
      </c>
      <c r="E5233" s="484"/>
    </row>
    <row r="5234" spans="1:5" x14ac:dyDescent="0.3">
      <c r="A5234" s="239">
        <v>98054</v>
      </c>
      <c r="B5234" s="239" t="s">
        <v>56492</v>
      </c>
      <c r="C5234" s="185" t="s">
        <v>297</v>
      </c>
      <c r="D5234" s="483">
        <v>4776.84</v>
      </c>
      <c r="E5234" s="484"/>
    </row>
    <row r="5235" spans="1:5" x14ac:dyDescent="0.3">
      <c r="A5235" s="239">
        <v>98055</v>
      </c>
      <c r="B5235" s="239" t="s">
        <v>56493</v>
      </c>
      <c r="C5235" s="185" t="s">
        <v>297</v>
      </c>
      <c r="D5235" s="483">
        <v>6492.68</v>
      </c>
      <c r="E5235" s="484"/>
    </row>
    <row r="5236" spans="1:5" x14ac:dyDescent="0.3">
      <c r="A5236" s="239">
        <v>98056</v>
      </c>
      <c r="B5236" s="239" t="s">
        <v>56494</v>
      </c>
      <c r="C5236" s="185" t="s">
        <v>297</v>
      </c>
      <c r="D5236" s="483">
        <v>7587.01</v>
      </c>
      <c r="E5236" s="484"/>
    </row>
    <row r="5237" spans="1:5" x14ac:dyDescent="0.3">
      <c r="A5237" s="239">
        <v>98057</v>
      </c>
      <c r="B5237" s="239" t="s">
        <v>56495</v>
      </c>
      <c r="C5237" s="185" t="s">
        <v>297</v>
      </c>
      <c r="D5237" s="483">
        <v>9029.1200000000008</v>
      </c>
      <c r="E5237" s="484"/>
    </row>
    <row r="5238" spans="1:5" x14ac:dyDescent="0.3">
      <c r="A5238" s="239">
        <v>98058</v>
      </c>
      <c r="B5238" s="239" t="s">
        <v>56496</v>
      </c>
      <c r="C5238" s="185" t="s">
        <v>297</v>
      </c>
      <c r="D5238" s="483">
        <v>1825.17</v>
      </c>
      <c r="E5238" s="484"/>
    </row>
    <row r="5239" spans="1:5" x14ac:dyDescent="0.3">
      <c r="A5239" s="239">
        <v>98059</v>
      </c>
      <c r="B5239" s="239" t="s">
        <v>56497</v>
      </c>
      <c r="C5239" s="185" t="s">
        <v>297</v>
      </c>
      <c r="D5239" s="483">
        <v>3981.99</v>
      </c>
      <c r="E5239" s="484"/>
    </row>
    <row r="5240" spans="1:5" x14ac:dyDescent="0.3">
      <c r="A5240" s="239">
        <v>98060</v>
      </c>
      <c r="B5240" s="239" t="s">
        <v>56498</v>
      </c>
      <c r="C5240" s="185" t="s">
        <v>297</v>
      </c>
      <c r="D5240" s="483">
        <v>5567.55</v>
      </c>
      <c r="E5240" s="484"/>
    </row>
    <row r="5241" spans="1:5" x14ac:dyDescent="0.3">
      <c r="A5241" s="239">
        <v>98061</v>
      </c>
      <c r="B5241" s="239" t="s">
        <v>56499</v>
      </c>
      <c r="C5241" s="185" t="s">
        <v>297</v>
      </c>
      <c r="D5241" s="483">
        <v>7773.43</v>
      </c>
      <c r="E5241" s="484"/>
    </row>
    <row r="5242" spans="1:5" x14ac:dyDescent="0.3">
      <c r="A5242" s="239">
        <v>98062</v>
      </c>
      <c r="B5242" s="239" t="s">
        <v>60006</v>
      </c>
      <c r="C5242" s="185" t="s">
        <v>297</v>
      </c>
      <c r="D5242" s="483">
        <v>3163.45</v>
      </c>
      <c r="E5242" s="484"/>
    </row>
    <row r="5243" spans="1:5" x14ac:dyDescent="0.3">
      <c r="A5243" s="239">
        <v>98063</v>
      </c>
      <c r="B5243" s="239" t="s">
        <v>60007</v>
      </c>
      <c r="C5243" s="185" t="s">
        <v>297</v>
      </c>
      <c r="D5243" s="483">
        <v>4829.26</v>
      </c>
      <c r="E5243" s="484"/>
    </row>
    <row r="5244" spans="1:5" x14ac:dyDescent="0.3">
      <c r="A5244" s="239">
        <v>98064</v>
      </c>
      <c r="B5244" s="239" t="s">
        <v>60008</v>
      </c>
      <c r="C5244" s="185" t="s">
        <v>297</v>
      </c>
      <c r="D5244" s="483">
        <v>5591.75</v>
      </c>
      <c r="E5244" s="484"/>
    </row>
    <row r="5245" spans="1:5" x14ac:dyDescent="0.3">
      <c r="A5245" s="239">
        <v>98065</v>
      </c>
      <c r="B5245" s="239" t="s">
        <v>60009</v>
      </c>
      <c r="C5245" s="185" t="s">
        <v>297</v>
      </c>
      <c r="D5245" s="483">
        <v>7775.65</v>
      </c>
      <c r="E5245" s="484"/>
    </row>
    <row r="5246" spans="1:5" x14ac:dyDescent="0.3">
      <c r="A5246" s="239">
        <v>98066</v>
      </c>
      <c r="B5246" s="239" t="s">
        <v>56500</v>
      </c>
      <c r="C5246" s="185" t="s">
        <v>297</v>
      </c>
      <c r="D5246" s="483">
        <v>4209.72</v>
      </c>
      <c r="E5246" s="484"/>
    </row>
    <row r="5247" spans="1:5" x14ac:dyDescent="0.3">
      <c r="A5247" s="239">
        <v>98067</v>
      </c>
      <c r="B5247" s="239" t="s">
        <v>56501</v>
      </c>
      <c r="C5247" s="185" t="s">
        <v>297</v>
      </c>
      <c r="D5247" s="483">
        <v>5597.97</v>
      </c>
      <c r="E5247" s="484"/>
    </row>
    <row r="5248" spans="1:5" x14ac:dyDescent="0.3">
      <c r="A5248" s="239">
        <v>98068</v>
      </c>
      <c r="B5248" s="239" t="s">
        <v>56502</v>
      </c>
      <c r="C5248" s="185" t="s">
        <v>297</v>
      </c>
      <c r="D5248" s="483">
        <v>7901.72</v>
      </c>
      <c r="E5248" s="484"/>
    </row>
    <row r="5249" spans="1:5" x14ac:dyDescent="0.3">
      <c r="A5249" s="239">
        <v>98069</v>
      </c>
      <c r="B5249" s="239" t="s">
        <v>56503</v>
      </c>
      <c r="C5249" s="185" t="s">
        <v>297</v>
      </c>
      <c r="D5249" s="483">
        <v>10678.26</v>
      </c>
      <c r="E5249" s="484"/>
    </row>
    <row r="5250" spans="1:5" x14ac:dyDescent="0.3">
      <c r="A5250" s="239">
        <v>98070</v>
      </c>
      <c r="B5250" s="239" t="s">
        <v>56504</v>
      </c>
      <c r="C5250" s="185" t="s">
        <v>297</v>
      </c>
      <c r="D5250" s="483">
        <v>12148.67</v>
      </c>
      <c r="E5250" s="484"/>
    </row>
    <row r="5251" spans="1:5" x14ac:dyDescent="0.3">
      <c r="A5251" s="239">
        <v>98071</v>
      </c>
      <c r="B5251" s="239" t="s">
        <v>56505</v>
      </c>
      <c r="C5251" s="185" t="s">
        <v>297</v>
      </c>
      <c r="D5251" s="483">
        <v>13142.06</v>
      </c>
      <c r="E5251" s="484"/>
    </row>
    <row r="5252" spans="1:5" x14ac:dyDescent="0.3">
      <c r="A5252" s="239">
        <v>98072</v>
      </c>
      <c r="B5252" s="239" t="s">
        <v>56506</v>
      </c>
      <c r="C5252" s="185" t="s">
        <v>297</v>
      </c>
      <c r="D5252" s="483">
        <v>3587.93</v>
      </c>
      <c r="E5252" s="484"/>
    </row>
    <row r="5253" spans="1:5" x14ac:dyDescent="0.3">
      <c r="A5253" s="239">
        <v>98073</v>
      </c>
      <c r="B5253" s="239" t="s">
        <v>56507</v>
      </c>
      <c r="C5253" s="185" t="s">
        <v>297</v>
      </c>
      <c r="D5253" s="483">
        <v>5696.27</v>
      </c>
      <c r="E5253" s="484"/>
    </row>
    <row r="5254" spans="1:5" x14ac:dyDescent="0.3">
      <c r="A5254" s="239">
        <v>98074</v>
      </c>
      <c r="B5254" s="239" t="s">
        <v>56508</v>
      </c>
      <c r="C5254" s="185" t="s">
        <v>297</v>
      </c>
      <c r="D5254" s="483">
        <v>8961.27</v>
      </c>
      <c r="E5254" s="484"/>
    </row>
    <row r="5255" spans="1:5" x14ac:dyDescent="0.3">
      <c r="A5255" s="239">
        <v>98075</v>
      </c>
      <c r="B5255" s="239" t="s">
        <v>56509</v>
      </c>
      <c r="C5255" s="185" t="s">
        <v>297</v>
      </c>
      <c r="D5255" s="483">
        <v>11713.73</v>
      </c>
      <c r="E5255" s="484"/>
    </row>
    <row r="5256" spans="1:5" x14ac:dyDescent="0.3">
      <c r="A5256" s="239">
        <v>98076</v>
      </c>
      <c r="B5256" s="239" t="s">
        <v>56510</v>
      </c>
      <c r="C5256" s="185" t="s">
        <v>297</v>
      </c>
      <c r="D5256" s="483">
        <v>13572.72</v>
      </c>
      <c r="E5256" s="484"/>
    </row>
    <row r="5257" spans="1:5" x14ac:dyDescent="0.3">
      <c r="A5257" s="239">
        <v>98077</v>
      </c>
      <c r="B5257" s="239" t="s">
        <v>56511</v>
      </c>
      <c r="C5257" s="185" t="s">
        <v>297</v>
      </c>
      <c r="D5257" s="483">
        <v>16021.92</v>
      </c>
      <c r="E5257" s="484"/>
    </row>
    <row r="5258" spans="1:5" x14ac:dyDescent="0.3">
      <c r="A5258" s="239">
        <v>98078</v>
      </c>
      <c r="B5258" s="239" t="s">
        <v>60010</v>
      </c>
      <c r="C5258" s="185" t="s">
        <v>297</v>
      </c>
      <c r="D5258" s="483">
        <v>3678.21</v>
      </c>
      <c r="E5258" s="484"/>
    </row>
    <row r="5259" spans="1:5" x14ac:dyDescent="0.3">
      <c r="A5259" s="239">
        <v>98079</v>
      </c>
      <c r="B5259" s="239" t="s">
        <v>60011</v>
      </c>
      <c r="C5259" s="185" t="s">
        <v>297</v>
      </c>
      <c r="D5259" s="483">
        <v>6491.75</v>
      </c>
      <c r="E5259" s="484"/>
    </row>
    <row r="5260" spans="1:5" x14ac:dyDescent="0.3">
      <c r="A5260" s="239">
        <v>98080</v>
      </c>
      <c r="B5260" s="239" t="s">
        <v>60012</v>
      </c>
      <c r="C5260" s="185" t="s">
        <v>297</v>
      </c>
      <c r="D5260" s="483">
        <v>8421.89</v>
      </c>
      <c r="E5260" s="484"/>
    </row>
    <row r="5261" spans="1:5" x14ac:dyDescent="0.3">
      <c r="A5261" s="239">
        <v>98081</v>
      </c>
      <c r="B5261" s="239" t="s">
        <v>60013</v>
      </c>
      <c r="C5261" s="185" t="s">
        <v>297</v>
      </c>
      <c r="D5261" s="483">
        <v>12534.2</v>
      </c>
      <c r="E5261" s="484"/>
    </row>
    <row r="5262" spans="1:5" x14ac:dyDescent="0.3">
      <c r="A5262" s="239">
        <v>98082</v>
      </c>
      <c r="B5262" s="239" t="s">
        <v>56512</v>
      </c>
      <c r="C5262" s="185" t="s">
        <v>297</v>
      </c>
      <c r="D5262" s="483">
        <v>3407.83</v>
      </c>
      <c r="E5262" s="484"/>
    </row>
    <row r="5263" spans="1:5" x14ac:dyDescent="0.3">
      <c r="A5263" s="239">
        <v>98083</v>
      </c>
      <c r="B5263" s="239" t="s">
        <v>56513</v>
      </c>
      <c r="C5263" s="185" t="s">
        <v>297</v>
      </c>
      <c r="D5263" s="483">
        <v>4484.55</v>
      </c>
      <c r="E5263" s="484"/>
    </row>
    <row r="5264" spans="1:5" x14ac:dyDescent="0.3">
      <c r="A5264" s="239">
        <v>98084</v>
      </c>
      <c r="B5264" s="239" t="s">
        <v>56514</v>
      </c>
      <c r="C5264" s="185" t="s">
        <v>297</v>
      </c>
      <c r="D5264" s="483">
        <v>6282.17</v>
      </c>
      <c r="E5264" s="484"/>
    </row>
    <row r="5265" spans="1:5" x14ac:dyDescent="0.3">
      <c r="A5265" s="239">
        <v>98085</v>
      </c>
      <c r="B5265" s="239" t="s">
        <v>56515</v>
      </c>
      <c r="C5265" s="185" t="s">
        <v>297</v>
      </c>
      <c r="D5265" s="483">
        <v>8551.5400000000009</v>
      </c>
      <c r="E5265" s="484"/>
    </row>
    <row r="5266" spans="1:5" x14ac:dyDescent="0.3">
      <c r="A5266" s="239">
        <v>98086</v>
      </c>
      <c r="B5266" s="239" t="s">
        <v>56516</v>
      </c>
      <c r="C5266" s="185" t="s">
        <v>297</v>
      </c>
      <c r="D5266" s="483">
        <v>9617.98</v>
      </c>
      <c r="E5266" s="484"/>
    </row>
    <row r="5267" spans="1:5" x14ac:dyDescent="0.3">
      <c r="A5267" s="239">
        <v>98087</v>
      </c>
      <c r="B5267" s="239" t="s">
        <v>56517</v>
      </c>
      <c r="C5267" s="185" t="s">
        <v>297</v>
      </c>
      <c r="D5267" s="483">
        <v>10190.299999999999</v>
      </c>
      <c r="E5267" s="484"/>
    </row>
    <row r="5268" spans="1:5" x14ac:dyDescent="0.3">
      <c r="A5268" s="239">
        <v>98088</v>
      </c>
      <c r="B5268" s="239" t="s">
        <v>56518</v>
      </c>
      <c r="C5268" s="185" t="s">
        <v>297</v>
      </c>
      <c r="D5268" s="483">
        <v>2972.74</v>
      </c>
      <c r="E5268" s="484"/>
    </row>
    <row r="5269" spans="1:5" x14ac:dyDescent="0.3">
      <c r="A5269" s="239">
        <v>98089</v>
      </c>
      <c r="B5269" s="239" t="s">
        <v>56519</v>
      </c>
      <c r="C5269" s="185" t="s">
        <v>297</v>
      </c>
      <c r="D5269" s="483">
        <v>4750.78</v>
      </c>
      <c r="E5269" s="484"/>
    </row>
    <row r="5270" spans="1:5" x14ac:dyDescent="0.3">
      <c r="A5270" s="239">
        <v>98090</v>
      </c>
      <c r="B5270" s="239" t="s">
        <v>56520</v>
      </c>
      <c r="C5270" s="185" t="s">
        <v>297</v>
      </c>
      <c r="D5270" s="483">
        <v>7537.99</v>
      </c>
      <c r="E5270" s="484"/>
    </row>
    <row r="5271" spans="1:5" x14ac:dyDescent="0.3">
      <c r="A5271" s="239">
        <v>98091</v>
      </c>
      <c r="B5271" s="239" t="s">
        <v>56521</v>
      </c>
      <c r="C5271" s="185" t="s">
        <v>297</v>
      </c>
      <c r="D5271" s="483">
        <v>9886.2199999999993</v>
      </c>
      <c r="E5271" s="484"/>
    </row>
    <row r="5272" spans="1:5" x14ac:dyDescent="0.3">
      <c r="A5272" s="239">
        <v>98092</v>
      </c>
      <c r="B5272" s="239" t="s">
        <v>56522</v>
      </c>
      <c r="C5272" s="185" t="s">
        <v>297</v>
      </c>
      <c r="D5272" s="483">
        <v>11530.94</v>
      </c>
      <c r="E5272" s="484"/>
    </row>
    <row r="5273" spans="1:5" x14ac:dyDescent="0.3">
      <c r="A5273" s="239">
        <v>98093</v>
      </c>
      <c r="B5273" s="239" t="s">
        <v>56523</v>
      </c>
      <c r="C5273" s="185" t="s">
        <v>297</v>
      </c>
      <c r="D5273" s="483">
        <v>13639.21</v>
      </c>
      <c r="E5273" s="484"/>
    </row>
    <row r="5274" spans="1:5" x14ac:dyDescent="0.3">
      <c r="A5274" s="239">
        <v>98094</v>
      </c>
      <c r="B5274" s="239" t="s">
        <v>60014</v>
      </c>
      <c r="C5274" s="185" t="s">
        <v>297</v>
      </c>
      <c r="D5274" s="483">
        <v>2364.11</v>
      </c>
      <c r="E5274" s="484"/>
    </row>
    <row r="5275" spans="1:5" x14ac:dyDescent="0.3">
      <c r="A5275" s="239">
        <v>98099</v>
      </c>
      <c r="B5275" s="239" t="s">
        <v>60015</v>
      </c>
      <c r="C5275" s="185" t="s">
        <v>297</v>
      </c>
      <c r="D5275" s="483">
        <v>4047.93</v>
      </c>
      <c r="E5275" s="484"/>
    </row>
    <row r="5276" spans="1:5" x14ac:dyDescent="0.3">
      <c r="A5276" s="239">
        <v>98100</v>
      </c>
      <c r="B5276" s="239" t="s">
        <v>60016</v>
      </c>
      <c r="C5276" s="185" t="s">
        <v>297</v>
      </c>
      <c r="D5276" s="483">
        <v>5350.38</v>
      </c>
      <c r="E5276" s="484"/>
    </row>
    <row r="5277" spans="1:5" x14ac:dyDescent="0.3">
      <c r="A5277" s="239">
        <v>98101</v>
      </c>
      <c r="B5277" s="239" t="s">
        <v>60017</v>
      </c>
      <c r="C5277" s="185" t="s">
        <v>297</v>
      </c>
      <c r="D5277" s="483">
        <v>7934.34</v>
      </c>
      <c r="E5277" s="484"/>
    </row>
    <row r="5278" spans="1:5" x14ac:dyDescent="0.3">
      <c r="A5278" s="239">
        <v>98109</v>
      </c>
      <c r="B5278" s="239" t="s">
        <v>56524</v>
      </c>
      <c r="C5278" s="185" t="s">
        <v>297</v>
      </c>
      <c r="D5278" s="483">
        <v>730</v>
      </c>
      <c r="E5278" s="484"/>
    </row>
    <row r="5279" spans="1:5" x14ac:dyDescent="0.3">
      <c r="A5279" s="239">
        <v>98110</v>
      </c>
      <c r="B5279" s="239" t="s">
        <v>56525</v>
      </c>
      <c r="C5279" s="185" t="s">
        <v>297</v>
      </c>
      <c r="D5279" s="483">
        <v>301.68</v>
      </c>
      <c r="E5279" s="484"/>
    </row>
    <row r="5280" spans="1:5" x14ac:dyDescent="0.3">
      <c r="A5280" s="239">
        <v>98111</v>
      </c>
      <c r="B5280" s="239" t="s">
        <v>56526</v>
      </c>
      <c r="C5280" s="185" t="s">
        <v>297</v>
      </c>
      <c r="D5280" s="483">
        <v>42.08</v>
      </c>
      <c r="E5280" s="484"/>
    </row>
    <row r="5281" spans="1:5" x14ac:dyDescent="0.3">
      <c r="A5281" s="239">
        <v>98112</v>
      </c>
      <c r="B5281" s="239" t="s">
        <v>56527</v>
      </c>
      <c r="C5281" s="185" t="s">
        <v>297</v>
      </c>
      <c r="D5281" s="483">
        <v>85.43</v>
      </c>
      <c r="E5281" s="484"/>
    </row>
    <row r="5282" spans="1:5" x14ac:dyDescent="0.3">
      <c r="A5282" s="239">
        <v>98114</v>
      </c>
      <c r="B5282" s="239" t="s">
        <v>56528</v>
      </c>
      <c r="C5282" s="185" t="s">
        <v>297</v>
      </c>
      <c r="D5282" s="483">
        <v>705.34</v>
      </c>
      <c r="E5282" s="484"/>
    </row>
    <row r="5283" spans="1:5" x14ac:dyDescent="0.3">
      <c r="A5283" s="239">
        <v>98115</v>
      </c>
      <c r="B5283" s="239" t="s">
        <v>56529</v>
      </c>
      <c r="C5283" s="185" t="s">
        <v>297</v>
      </c>
      <c r="D5283" s="483">
        <v>95.56</v>
      </c>
      <c r="E5283" s="484"/>
    </row>
    <row r="5284" spans="1:5" x14ac:dyDescent="0.3">
      <c r="A5284" s="239">
        <v>89957</v>
      </c>
      <c r="B5284" s="239" t="s">
        <v>56530</v>
      </c>
      <c r="C5284" s="185" t="s">
        <v>297</v>
      </c>
      <c r="D5284" s="483">
        <v>125.59</v>
      </c>
      <c r="E5284" s="484"/>
    </row>
    <row r="5285" spans="1:5" x14ac:dyDescent="0.3">
      <c r="A5285" s="239">
        <v>89959</v>
      </c>
      <c r="B5285" s="239" t="s">
        <v>56531</v>
      </c>
      <c r="C5285" s="185" t="s">
        <v>297</v>
      </c>
      <c r="D5285" s="483">
        <v>203.52</v>
      </c>
      <c r="E5285" s="484"/>
    </row>
    <row r="5286" spans="1:5" x14ac:dyDescent="0.3">
      <c r="A5286" s="239">
        <v>89349</v>
      </c>
      <c r="B5286" s="239" t="s">
        <v>56532</v>
      </c>
      <c r="C5286" s="185" t="s">
        <v>297</v>
      </c>
      <c r="D5286" s="483">
        <v>26.92</v>
      </c>
      <c r="E5286" s="484"/>
    </row>
    <row r="5287" spans="1:5" x14ac:dyDescent="0.3">
      <c r="A5287" s="239">
        <v>89351</v>
      </c>
      <c r="B5287" s="239" t="s">
        <v>56533</v>
      </c>
      <c r="C5287" s="185" t="s">
        <v>297</v>
      </c>
      <c r="D5287" s="483">
        <v>33.229999999999997</v>
      </c>
      <c r="E5287" s="484"/>
    </row>
    <row r="5288" spans="1:5" x14ac:dyDescent="0.3">
      <c r="A5288" s="239">
        <v>89352</v>
      </c>
      <c r="B5288" s="239" t="s">
        <v>56534</v>
      </c>
      <c r="C5288" s="185" t="s">
        <v>297</v>
      </c>
      <c r="D5288" s="483">
        <v>36.64</v>
      </c>
      <c r="E5288" s="484"/>
    </row>
    <row r="5289" spans="1:5" x14ac:dyDescent="0.3">
      <c r="A5289" s="239">
        <v>89353</v>
      </c>
      <c r="B5289" s="239" t="s">
        <v>56535</v>
      </c>
      <c r="C5289" s="185" t="s">
        <v>297</v>
      </c>
      <c r="D5289" s="483">
        <v>40.200000000000003</v>
      </c>
      <c r="E5289" s="484"/>
    </row>
    <row r="5290" spans="1:5" x14ac:dyDescent="0.3">
      <c r="A5290" s="239">
        <v>89354</v>
      </c>
      <c r="B5290" s="239" t="s">
        <v>56536</v>
      </c>
      <c r="C5290" s="185" t="s">
        <v>297</v>
      </c>
      <c r="D5290" s="483">
        <v>537.09</v>
      </c>
      <c r="E5290" s="484"/>
    </row>
    <row r="5291" spans="1:5" x14ac:dyDescent="0.3">
      <c r="A5291" s="239">
        <v>89969</v>
      </c>
      <c r="B5291" s="239" t="s">
        <v>56537</v>
      </c>
      <c r="C5291" s="185" t="s">
        <v>297</v>
      </c>
      <c r="D5291" s="483">
        <v>41.08</v>
      </c>
      <c r="E5291" s="484"/>
    </row>
    <row r="5292" spans="1:5" x14ac:dyDescent="0.3">
      <c r="A5292" s="239">
        <v>89970</v>
      </c>
      <c r="B5292" s="239" t="s">
        <v>56538</v>
      </c>
      <c r="C5292" s="185" t="s">
        <v>297</v>
      </c>
      <c r="D5292" s="483">
        <v>45.5</v>
      </c>
      <c r="E5292" s="484"/>
    </row>
    <row r="5293" spans="1:5" x14ac:dyDescent="0.3">
      <c r="A5293" s="239">
        <v>89971</v>
      </c>
      <c r="B5293" s="239" t="s">
        <v>56539</v>
      </c>
      <c r="C5293" s="185" t="s">
        <v>297</v>
      </c>
      <c r="D5293" s="483">
        <v>46.7</v>
      </c>
      <c r="E5293" s="484"/>
    </row>
    <row r="5294" spans="1:5" x14ac:dyDescent="0.3">
      <c r="A5294" s="239">
        <v>89972</v>
      </c>
      <c r="B5294" s="239" t="s">
        <v>56540</v>
      </c>
      <c r="C5294" s="185" t="s">
        <v>297</v>
      </c>
      <c r="D5294" s="483">
        <v>51.88</v>
      </c>
      <c r="E5294" s="484"/>
    </row>
    <row r="5295" spans="1:5" x14ac:dyDescent="0.3">
      <c r="A5295" s="239">
        <v>89973</v>
      </c>
      <c r="B5295" s="239" t="s">
        <v>56541</v>
      </c>
      <c r="C5295" s="185" t="s">
        <v>297</v>
      </c>
      <c r="D5295" s="483">
        <v>720.8</v>
      </c>
      <c r="E5295" s="484"/>
    </row>
    <row r="5296" spans="1:5" x14ac:dyDescent="0.3">
      <c r="A5296" s="239">
        <v>89974</v>
      </c>
      <c r="B5296" s="239" t="s">
        <v>56542</v>
      </c>
      <c r="C5296" s="185" t="s">
        <v>297</v>
      </c>
      <c r="D5296" s="483">
        <v>265.79000000000002</v>
      </c>
      <c r="E5296" s="484"/>
    </row>
    <row r="5297" spans="1:5" x14ac:dyDescent="0.3">
      <c r="A5297" s="239">
        <v>89984</v>
      </c>
      <c r="B5297" s="239" t="s">
        <v>56543</v>
      </c>
      <c r="C5297" s="185" t="s">
        <v>297</v>
      </c>
      <c r="D5297" s="483">
        <v>86.56</v>
      </c>
      <c r="E5297" s="484"/>
    </row>
    <row r="5298" spans="1:5" x14ac:dyDescent="0.3">
      <c r="A5298" s="239">
        <v>89985</v>
      </c>
      <c r="B5298" s="239" t="s">
        <v>56544</v>
      </c>
      <c r="C5298" s="185" t="s">
        <v>297</v>
      </c>
      <c r="D5298" s="483">
        <v>90.93</v>
      </c>
      <c r="E5298" s="484"/>
    </row>
    <row r="5299" spans="1:5" x14ac:dyDescent="0.3">
      <c r="A5299" s="239">
        <v>89986</v>
      </c>
      <c r="B5299" s="239" t="s">
        <v>56545</v>
      </c>
      <c r="C5299" s="185" t="s">
        <v>297</v>
      </c>
      <c r="D5299" s="483">
        <v>84.33</v>
      </c>
      <c r="E5299" s="484"/>
    </row>
    <row r="5300" spans="1:5" x14ac:dyDescent="0.3">
      <c r="A5300" s="239">
        <v>89987</v>
      </c>
      <c r="B5300" s="239" t="s">
        <v>56546</v>
      </c>
      <c r="C5300" s="185" t="s">
        <v>297</v>
      </c>
      <c r="D5300" s="483">
        <v>95.81</v>
      </c>
      <c r="E5300" s="484"/>
    </row>
    <row r="5301" spans="1:5" x14ac:dyDescent="0.3">
      <c r="A5301" s="239">
        <v>90371</v>
      </c>
      <c r="B5301" s="239" t="s">
        <v>56547</v>
      </c>
      <c r="C5301" s="185" t="s">
        <v>297</v>
      </c>
      <c r="D5301" s="483">
        <v>24.58</v>
      </c>
      <c r="E5301" s="484"/>
    </row>
    <row r="5302" spans="1:5" x14ac:dyDescent="0.3">
      <c r="A5302" s="239">
        <v>94489</v>
      </c>
      <c r="B5302" s="239" t="s">
        <v>56548</v>
      </c>
      <c r="C5302" s="185" t="s">
        <v>297</v>
      </c>
      <c r="D5302" s="483">
        <v>24.66</v>
      </c>
      <c r="E5302" s="484"/>
    </row>
    <row r="5303" spans="1:5" x14ac:dyDescent="0.3">
      <c r="A5303" s="239">
        <v>94490</v>
      </c>
      <c r="B5303" s="239" t="s">
        <v>56549</v>
      </c>
      <c r="C5303" s="185" t="s">
        <v>297</v>
      </c>
      <c r="D5303" s="483">
        <v>36.32</v>
      </c>
      <c r="E5303" s="484"/>
    </row>
    <row r="5304" spans="1:5" x14ac:dyDescent="0.3">
      <c r="A5304" s="239">
        <v>94491</v>
      </c>
      <c r="B5304" s="239" t="s">
        <v>56550</v>
      </c>
      <c r="C5304" s="185" t="s">
        <v>297</v>
      </c>
      <c r="D5304" s="483">
        <v>49.54</v>
      </c>
      <c r="E5304" s="484"/>
    </row>
    <row r="5305" spans="1:5" x14ac:dyDescent="0.3">
      <c r="A5305" s="239">
        <v>94492</v>
      </c>
      <c r="B5305" s="239" t="s">
        <v>56551</v>
      </c>
      <c r="C5305" s="185" t="s">
        <v>297</v>
      </c>
      <c r="D5305" s="483">
        <v>50.92</v>
      </c>
      <c r="E5305" s="484"/>
    </row>
    <row r="5306" spans="1:5" x14ac:dyDescent="0.3">
      <c r="A5306" s="239">
        <v>94493</v>
      </c>
      <c r="B5306" s="239" t="s">
        <v>56552</v>
      </c>
      <c r="C5306" s="185" t="s">
        <v>297</v>
      </c>
      <c r="D5306" s="483">
        <v>93.13</v>
      </c>
      <c r="E5306" s="484"/>
    </row>
    <row r="5307" spans="1:5" x14ac:dyDescent="0.3">
      <c r="A5307" s="239">
        <v>94495</v>
      </c>
      <c r="B5307" s="239" t="s">
        <v>56553</v>
      </c>
      <c r="C5307" s="185" t="s">
        <v>297</v>
      </c>
      <c r="D5307" s="483">
        <v>62.29</v>
      </c>
      <c r="E5307" s="484"/>
    </row>
    <row r="5308" spans="1:5" x14ac:dyDescent="0.3">
      <c r="A5308" s="239">
        <v>94496</v>
      </c>
      <c r="B5308" s="239" t="s">
        <v>56554</v>
      </c>
      <c r="C5308" s="185" t="s">
        <v>297</v>
      </c>
      <c r="D5308" s="483">
        <v>84.88</v>
      </c>
      <c r="E5308" s="484"/>
    </row>
    <row r="5309" spans="1:5" x14ac:dyDescent="0.3">
      <c r="A5309" s="239">
        <v>94497</v>
      </c>
      <c r="B5309" s="239" t="s">
        <v>56555</v>
      </c>
      <c r="C5309" s="185" t="s">
        <v>297</v>
      </c>
      <c r="D5309" s="483">
        <v>107.51</v>
      </c>
      <c r="E5309" s="484"/>
    </row>
    <row r="5310" spans="1:5" x14ac:dyDescent="0.3">
      <c r="A5310" s="239">
        <v>94498</v>
      </c>
      <c r="B5310" s="239" t="s">
        <v>56556</v>
      </c>
      <c r="C5310" s="185" t="s">
        <v>297</v>
      </c>
      <c r="D5310" s="483">
        <v>148.51</v>
      </c>
      <c r="E5310" s="484"/>
    </row>
    <row r="5311" spans="1:5" x14ac:dyDescent="0.3">
      <c r="A5311" s="239">
        <v>94499</v>
      </c>
      <c r="B5311" s="239" t="s">
        <v>56557</v>
      </c>
      <c r="C5311" s="185" t="s">
        <v>297</v>
      </c>
      <c r="D5311" s="483">
        <v>296.64999999999998</v>
      </c>
      <c r="E5311" s="484"/>
    </row>
    <row r="5312" spans="1:5" x14ac:dyDescent="0.3">
      <c r="A5312" s="239">
        <v>94500</v>
      </c>
      <c r="B5312" s="239" t="s">
        <v>56558</v>
      </c>
      <c r="C5312" s="185" t="s">
        <v>297</v>
      </c>
      <c r="D5312" s="483">
        <v>359.99</v>
      </c>
      <c r="E5312" s="484"/>
    </row>
    <row r="5313" spans="1:5" x14ac:dyDescent="0.3">
      <c r="A5313" s="239">
        <v>94501</v>
      </c>
      <c r="B5313" s="239" t="s">
        <v>56559</v>
      </c>
      <c r="C5313" s="185" t="s">
        <v>297</v>
      </c>
      <c r="D5313" s="483">
        <v>729.13</v>
      </c>
      <c r="E5313" s="484"/>
    </row>
    <row r="5314" spans="1:5" x14ac:dyDescent="0.3">
      <c r="A5314" s="239">
        <v>94792</v>
      </c>
      <c r="B5314" s="239" t="s">
        <v>56560</v>
      </c>
      <c r="C5314" s="185" t="s">
        <v>297</v>
      </c>
      <c r="D5314" s="483">
        <v>116.78</v>
      </c>
      <c r="E5314" s="484"/>
    </row>
    <row r="5315" spans="1:5" x14ac:dyDescent="0.3">
      <c r="A5315" s="239">
        <v>94793</v>
      </c>
      <c r="B5315" s="239" t="s">
        <v>56561</v>
      </c>
      <c r="C5315" s="185" t="s">
        <v>297</v>
      </c>
      <c r="D5315" s="483">
        <v>160.22999999999999</v>
      </c>
      <c r="E5315" s="484"/>
    </row>
    <row r="5316" spans="1:5" x14ac:dyDescent="0.3">
      <c r="A5316" s="239">
        <v>94794</v>
      </c>
      <c r="B5316" s="239" t="s">
        <v>56562</v>
      </c>
      <c r="C5316" s="185" t="s">
        <v>297</v>
      </c>
      <c r="D5316" s="483">
        <v>169.71</v>
      </c>
      <c r="E5316" s="484"/>
    </row>
    <row r="5317" spans="1:5" x14ac:dyDescent="0.3">
      <c r="A5317" s="239">
        <v>94795</v>
      </c>
      <c r="B5317" s="239" t="s">
        <v>56563</v>
      </c>
      <c r="C5317" s="185" t="s">
        <v>297</v>
      </c>
      <c r="D5317" s="483">
        <v>28.54</v>
      </c>
      <c r="E5317" s="484"/>
    </row>
    <row r="5318" spans="1:5" x14ac:dyDescent="0.3">
      <c r="A5318" s="239">
        <v>94796</v>
      </c>
      <c r="B5318" s="239" t="s">
        <v>56564</v>
      </c>
      <c r="C5318" s="185" t="s">
        <v>297</v>
      </c>
      <c r="D5318" s="483">
        <v>33.33</v>
      </c>
      <c r="E5318" s="484"/>
    </row>
    <row r="5319" spans="1:5" x14ac:dyDescent="0.3">
      <c r="A5319" s="239">
        <v>94797</v>
      </c>
      <c r="B5319" s="239" t="s">
        <v>56565</v>
      </c>
      <c r="C5319" s="185" t="s">
        <v>297</v>
      </c>
      <c r="D5319" s="483">
        <v>67.31</v>
      </c>
      <c r="E5319" s="484"/>
    </row>
    <row r="5320" spans="1:5" x14ac:dyDescent="0.3">
      <c r="A5320" s="239">
        <v>94798</v>
      </c>
      <c r="B5320" s="239" t="s">
        <v>56566</v>
      </c>
      <c r="C5320" s="185" t="s">
        <v>297</v>
      </c>
      <c r="D5320" s="483">
        <v>110.7</v>
      </c>
      <c r="E5320" s="484"/>
    </row>
    <row r="5321" spans="1:5" x14ac:dyDescent="0.3">
      <c r="A5321" s="239">
        <v>94799</v>
      </c>
      <c r="B5321" s="239" t="s">
        <v>56567</v>
      </c>
      <c r="C5321" s="185" t="s">
        <v>297</v>
      </c>
      <c r="D5321" s="483">
        <v>136.24</v>
      </c>
      <c r="E5321" s="484"/>
    </row>
    <row r="5322" spans="1:5" x14ac:dyDescent="0.3">
      <c r="A5322" s="239">
        <v>94800</v>
      </c>
      <c r="B5322" s="239" t="s">
        <v>56568</v>
      </c>
      <c r="C5322" s="185" t="s">
        <v>297</v>
      </c>
      <c r="D5322" s="483">
        <v>174.95</v>
      </c>
      <c r="E5322" s="484"/>
    </row>
    <row r="5323" spans="1:5" x14ac:dyDescent="0.3">
      <c r="A5323" s="239">
        <v>95248</v>
      </c>
      <c r="B5323" s="239" t="s">
        <v>56569</v>
      </c>
      <c r="C5323" s="185" t="s">
        <v>297</v>
      </c>
      <c r="D5323" s="483">
        <v>53.29</v>
      </c>
      <c r="E5323" s="484"/>
    </row>
    <row r="5324" spans="1:5" x14ac:dyDescent="0.3">
      <c r="A5324" s="239">
        <v>95249</v>
      </c>
      <c r="B5324" s="239" t="s">
        <v>56570</v>
      </c>
      <c r="C5324" s="185" t="s">
        <v>297</v>
      </c>
      <c r="D5324" s="483">
        <v>62.73</v>
      </c>
      <c r="E5324" s="484"/>
    </row>
    <row r="5325" spans="1:5" x14ac:dyDescent="0.3">
      <c r="A5325" s="239">
        <v>95250</v>
      </c>
      <c r="B5325" s="239" t="s">
        <v>56571</v>
      </c>
      <c r="C5325" s="185" t="s">
        <v>297</v>
      </c>
      <c r="D5325" s="483">
        <v>84.68</v>
      </c>
      <c r="E5325" s="484"/>
    </row>
    <row r="5326" spans="1:5" x14ac:dyDescent="0.3">
      <c r="A5326" s="239">
        <v>95251</v>
      </c>
      <c r="B5326" s="239" t="s">
        <v>56572</v>
      </c>
      <c r="C5326" s="185" t="s">
        <v>297</v>
      </c>
      <c r="D5326" s="483">
        <v>125.33</v>
      </c>
      <c r="E5326" s="484"/>
    </row>
    <row r="5327" spans="1:5" x14ac:dyDescent="0.3">
      <c r="A5327" s="239">
        <v>95252</v>
      </c>
      <c r="B5327" s="239" t="s">
        <v>56573</v>
      </c>
      <c r="C5327" s="185" t="s">
        <v>297</v>
      </c>
      <c r="D5327" s="483">
        <v>151.91</v>
      </c>
      <c r="E5327" s="484"/>
    </row>
    <row r="5328" spans="1:5" x14ac:dyDescent="0.3">
      <c r="A5328" s="239">
        <v>95253</v>
      </c>
      <c r="B5328" s="239" t="s">
        <v>56574</v>
      </c>
      <c r="C5328" s="185" t="s">
        <v>297</v>
      </c>
      <c r="D5328" s="483">
        <v>231.22</v>
      </c>
      <c r="E5328" s="484"/>
    </row>
    <row r="5329" spans="1:5" x14ac:dyDescent="0.3">
      <c r="A5329" s="239">
        <v>99619</v>
      </c>
      <c r="B5329" s="239" t="s">
        <v>56575</v>
      </c>
      <c r="C5329" s="185" t="s">
        <v>297</v>
      </c>
      <c r="D5329" s="483">
        <v>117.93</v>
      </c>
      <c r="E5329" s="484"/>
    </row>
    <row r="5330" spans="1:5" x14ac:dyDescent="0.3">
      <c r="A5330" s="239">
        <v>99620</v>
      </c>
      <c r="B5330" s="239" t="s">
        <v>56576</v>
      </c>
      <c r="C5330" s="185" t="s">
        <v>297</v>
      </c>
      <c r="D5330" s="483">
        <v>160.22999999999999</v>
      </c>
      <c r="E5330" s="484"/>
    </row>
    <row r="5331" spans="1:5" x14ac:dyDescent="0.3">
      <c r="A5331" s="239">
        <v>99621</v>
      </c>
      <c r="B5331" s="239" t="s">
        <v>56577</v>
      </c>
      <c r="C5331" s="185" t="s">
        <v>297</v>
      </c>
      <c r="D5331" s="483">
        <v>238.94</v>
      </c>
      <c r="E5331" s="484"/>
    </row>
    <row r="5332" spans="1:5" x14ac:dyDescent="0.3">
      <c r="A5332" s="239">
        <v>99622</v>
      </c>
      <c r="B5332" s="239" t="s">
        <v>56578</v>
      </c>
      <c r="C5332" s="185" t="s">
        <v>297</v>
      </c>
      <c r="D5332" s="483">
        <v>268.70999999999998</v>
      </c>
      <c r="E5332" s="484"/>
    </row>
    <row r="5333" spans="1:5" x14ac:dyDescent="0.3">
      <c r="A5333" s="239">
        <v>99623</v>
      </c>
      <c r="B5333" s="239" t="s">
        <v>56579</v>
      </c>
      <c r="C5333" s="185" t="s">
        <v>297</v>
      </c>
      <c r="D5333" s="483">
        <v>375.13</v>
      </c>
      <c r="E5333" s="484"/>
    </row>
    <row r="5334" spans="1:5" x14ac:dyDescent="0.3">
      <c r="A5334" s="239">
        <v>99624</v>
      </c>
      <c r="B5334" s="239" t="s">
        <v>56580</v>
      </c>
      <c r="C5334" s="185" t="s">
        <v>297</v>
      </c>
      <c r="D5334" s="483">
        <v>535.01</v>
      </c>
      <c r="E5334" s="484"/>
    </row>
    <row r="5335" spans="1:5" x14ac:dyDescent="0.3">
      <c r="A5335" s="239">
        <v>99625</v>
      </c>
      <c r="B5335" s="239" t="s">
        <v>56581</v>
      </c>
      <c r="C5335" s="185" t="s">
        <v>297</v>
      </c>
      <c r="D5335" s="483">
        <v>736.3</v>
      </c>
      <c r="E5335" s="484"/>
    </row>
    <row r="5336" spans="1:5" x14ac:dyDescent="0.3">
      <c r="A5336" s="239">
        <v>99626</v>
      </c>
      <c r="B5336" s="239" t="s">
        <v>56582</v>
      </c>
      <c r="C5336" s="185" t="s">
        <v>297</v>
      </c>
      <c r="D5336" s="483">
        <v>1134.75</v>
      </c>
      <c r="E5336" s="484"/>
    </row>
    <row r="5337" spans="1:5" x14ac:dyDescent="0.3">
      <c r="A5337" s="239">
        <v>99627</v>
      </c>
      <c r="B5337" s="239" t="s">
        <v>56583</v>
      </c>
      <c r="C5337" s="185" t="s">
        <v>297</v>
      </c>
      <c r="D5337" s="483">
        <v>71.11</v>
      </c>
      <c r="E5337" s="484"/>
    </row>
    <row r="5338" spans="1:5" x14ac:dyDescent="0.3">
      <c r="A5338" s="239">
        <v>99628</v>
      </c>
      <c r="B5338" s="239" t="s">
        <v>56584</v>
      </c>
      <c r="C5338" s="185" t="s">
        <v>297</v>
      </c>
      <c r="D5338" s="483">
        <v>77.400000000000006</v>
      </c>
      <c r="E5338" s="484"/>
    </row>
    <row r="5339" spans="1:5" x14ac:dyDescent="0.3">
      <c r="A5339" s="239">
        <v>99629</v>
      </c>
      <c r="B5339" s="239" t="s">
        <v>56585</v>
      </c>
      <c r="C5339" s="185" t="s">
        <v>297</v>
      </c>
      <c r="D5339" s="483">
        <v>85.84</v>
      </c>
      <c r="E5339" s="484"/>
    </row>
    <row r="5340" spans="1:5" x14ac:dyDescent="0.3">
      <c r="A5340" s="239">
        <v>99630</v>
      </c>
      <c r="B5340" s="239" t="s">
        <v>56586</v>
      </c>
      <c r="C5340" s="185" t="s">
        <v>297</v>
      </c>
      <c r="D5340" s="483">
        <v>127.83</v>
      </c>
      <c r="E5340" s="484"/>
    </row>
    <row r="5341" spans="1:5" x14ac:dyDescent="0.3">
      <c r="A5341" s="239">
        <v>99631</v>
      </c>
      <c r="B5341" s="239" t="s">
        <v>56587</v>
      </c>
      <c r="C5341" s="185" t="s">
        <v>297</v>
      </c>
      <c r="D5341" s="483">
        <v>148.63999999999999</v>
      </c>
      <c r="E5341" s="484"/>
    </row>
    <row r="5342" spans="1:5" x14ac:dyDescent="0.3">
      <c r="A5342" s="239">
        <v>99632</v>
      </c>
      <c r="B5342" s="239" t="s">
        <v>56588</v>
      </c>
      <c r="C5342" s="185" t="s">
        <v>297</v>
      </c>
      <c r="D5342" s="483">
        <v>214.56</v>
      </c>
      <c r="E5342" s="484"/>
    </row>
    <row r="5343" spans="1:5" x14ac:dyDescent="0.3">
      <c r="A5343" s="239">
        <v>99633</v>
      </c>
      <c r="B5343" s="239" t="s">
        <v>56589</v>
      </c>
      <c r="C5343" s="185" t="s">
        <v>297</v>
      </c>
      <c r="D5343" s="483">
        <v>461.59</v>
      </c>
      <c r="E5343" s="484"/>
    </row>
    <row r="5344" spans="1:5" x14ac:dyDescent="0.3">
      <c r="A5344" s="239">
        <v>99634</v>
      </c>
      <c r="B5344" s="239" t="s">
        <v>56590</v>
      </c>
      <c r="C5344" s="185" t="s">
        <v>297</v>
      </c>
      <c r="D5344" s="483">
        <v>789.1</v>
      </c>
      <c r="E5344" s="484"/>
    </row>
    <row r="5345" spans="1:5" x14ac:dyDescent="0.3">
      <c r="A5345" s="239">
        <v>99635</v>
      </c>
      <c r="B5345" s="239" t="s">
        <v>56591</v>
      </c>
      <c r="C5345" s="185" t="s">
        <v>297</v>
      </c>
      <c r="D5345" s="483">
        <v>318.33999999999997</v>
      </c>
      <c r="E5345" s="484"/>
    </row>
    <row r="5346" spans="1:5" x14ac:dyDescent="0.3">
      <c r="A5346" s="239">
        <v>103008</v>
      </c>
      <c r="B5346" s="239" t="s">
        <v>56592</v>
      </c>
      <c r="C5346" s="185" t="s">
        <v>297</v>
      </c>
      <c r="D5346" s="483">
        <v>96.46</v>
      </c>
      <c r="E5346" s="484"/>
    </row>
    <row r="5347" spans="1:5" x14ac:dyDescent="0.3">
      <c r="A5347" s="239">
        <v>103009</v>
      </c>
      <c r="B5347" s="239" t="s">
        <v>56593</v>
      </c>
      <c r="C5347" s="185" t="s">
        <v>297</v>
      </c>
      <c r="D5347" s="483">
        <v>339.73</v>
      </c>
      <c r="E5347" s="484"/>
    </row>
    <row r="5348" spans="1:5" x14ac:dyDescent="0.3">
      <c r="A5348" s="239">
        <v>103010</v>
      </c>
      <c r="B5348" s="239" t="s">
        <v>56594</v>
      </c>
      <c r="C5348" s="185" t="s">
        <v>297</v>
      </c>
      <c r="D5348" s="483">
        <v>73.14</v>
      </c>
      <c r="E5348" s="484"/>
    </row>
    <row r="5349" spans="1:5" x14ac:dyDescent="0.3">
      <c r="A5349" s="239">
        <v>103011</v>
      </c>
      <c r="B5349" s="239" t="s">
        <v>56595</v>
      </c>
      <c r="C5349" s="185" t="s">
        <v>297</v>
      </c>
      <c r="D5349" s="483">
        <v>81.489999999999995</v>
      </c>
      <c r="E5349" s="484"/>
    </row>
    <row r="5350" spans="1:5" x14ac:dyDescent="0.3">
      <c r="A5350" s="239">
        <v>103012</v>
      </c>
      <c r="B5350" s="239" t="s">
        <v>56596</v>
      </c>
      <c r="C5350" s="185" t="s">
        <v>297</v>
      </c>
      <c r="D5350" s="483">
        <v>128.6</v>
      </c>
      <c r="E5350" s="484"/>
    </row>
    <row r="5351" spans="1:5" x14ac:dyDescent="0.3">
      <c r="A5351" s="239">
        <v>103013</v>
      </c>
      <c r="B5351" s="239" t="s">
        <v>56597</v>
      </c>
      <c r="C5351" s="185" t="s">
        <v>297</v>
      </c>
      <c r="D5351" s="483">
        <v>138.29</v>
      </c>
      <c r="E5351" s="484"/>
    </row>
    <row r="5352" spans="1:5" x14ac:dyDescent="0.3">
      <c r="A5352" s="239">
        <v>103014</v>
      </c>
      <c r="B5352" s="239" t="s">
        <v>56598</v>
      </c>
      <c r="C5352" s="185" t="s">
        <v>297</v>
      </c>
      <c r="D5352" s="483">
        <v>208.15</v>
      </c>
      <c r="E5352" s="484"/>
    </row>
    <row r="5353" spans="1:5" x14ac:dyDescent="0.3">
      <c r="A5353" s="239">
        <v>103015</v>
      </c>
      <c r="B5353" s="239" t="s">
        <v>56599</v>
      </c>
      <c r="C5353" s="185" t="s">
        <v>297</v>
      </c>
      <c r="D5353" s="483">
        <v>368.51</v>
      </c>
      <c r="E5353" s="484"/>
    </row>
    <row r="5354" spans="1:5" x14ac:dyDescent="0.3">
      <c r="A5354" s="239">
        <v>103016</v>
      </c>
      <c r="B5354" s="239" t="s">
        <v>56600</v>
      </c>
      <c r="C5354" s="185" t="s">
        <v>297</v>
      </c>
      <c r="D5354" s="483">
        <v>503.97</v>
      </c>
      <c r="E5354" s="484"/>
    </row>
    <row r="5355" spans="1:5" x14ac:dyDescent="0.3">
      <c r="A5355" s="239">
        <v>103017</v>
      </c>
      <c r="B5355" s="239" t="s">
        <v>56601</v>
      </c>
      <c r="C5355" s="185" t="s">
        <v>297</v>
      </c>
      <c r="D5355" s="483">
        <v>880.62</v>
      </c>
      <c r="E5355" s="484"/>
    </row>
    <row r="5356" spans="1:5" x14ac:dyDescent="0.3">
      <c r="A5356" s="239">
        <v>103018</v>
      </c>
      <c r="B5356" s="239" t="s">
        <v>56602</v>
      </c>
      <c r="C5356" s="185" t="s">
        <v>297</v>
      </c>
      <c r="D5356" s="483">
        <v>260.26</v>
      </c>
      <c r="E5356" s="484"/>
    </row>
    <row r="5357" spans="1:5" x14ac:dyDescent="0.3">
      <c r="A5357" s="239">
        <v>103019</v>
      </c>
      <c r="B5357" s="239" t="s">
        <v>56603</v>
      </c>
      <c r="C5357" s="185" t="s">
        <v>297</v>
      </c>
      <c r="D5357" s="483">
        <v>320.57</v>
      </c>
      <c r="E5357" s="484"/>
    </row>
    <row r="5358" spans="1:5" x14ac:dyDescent="0.3">
      <c r="A5358" s="239">
        <v>103029</v>
      </c>
      <c r="B5358" s="239" t="s">
        <v>56604</v>
      </c>
      <c r="C5358" s="185" t="s">
        <v>297</v>
      </c>
      <c r="D5358" s="483">
        <v>46.01</v>
      </c>
      <c r="E5358" s="484"/>
    </row>
    <row r="5359" spans="1:5" x14ac:dyDescent="0.3">
      <c r="A5359" s="239">
        <v>103036</v>
      </c>
      <c r="B5359" s="239" t="s">
        <v>56605</v>
      </c>
      <c r="C5359" s="185" t="s">
        <v>297</v>
      </c>
      <c r="D5359" s="483">
        <v>19.61</v>
      </c>
      <c r="E5359" s="484"/>
    </row>
    <row r="5360" spans="1:5" x14ac:dyDescent="0.3">
      <c r="A5360" s="239">
        <v>103037</v>
      </c>
      <c r="B5360" s="239" t="s">
        <v>56606</v>
      </c>
      <c r="C5360" s="185" t="s">
        <v>297</v>
      </c>
      <c r="D5360" s="483">
        <v>38.68</v>
      </c>
      <c r="E5360" s="484"/>
    </row>
    <row r="5361" spans="1:5" x14ac:dyDescent="0.3">
      <c r="A5361" s="239">
        <v>103038</v>
      </c>
      <c r="B5361" s="239" t="s">
        <v>56607</v>
      </c>
      <c r="C5361" s="185" t="s">
        <v>297</v>
      </c>
      <c r="D5361" s="483">
        <v>51.81</v>
      </c>
      <c r="E5361" s="484"/>
    </row>
    <row r="5362" spans="1:5" x14ac:dyDescent="0.3">
      <c r="A5362" s="239">
        <v>103039</v>
      </c>
      <c r="B5362" s="239" t="s">
        <v>56608</v>
      </c>
      <c r="C5362" s="185" t="s">
        <v>297</v>
      </c>
      <c r="D5362" s="483">
        <v>56.7</v>
      </c>
      <c r="E5362" s="484"/>
    </row>
    <row r="5363" spans="1:5" x14ac:dyDescent="0.3">
      <c r="A5363" s="239">
        <v>103040</v>
      </c>
      <c r="B5363" s="239" t="s">
        <v>56609</v>
      </c>
      <c r="C5363" s="185" t="s">
        <v>297</v>
      </c>
      <c r="D5363" s="483">
        <v>83.9</v>
      </c>
      <c r="E5363" s="484"/>
    </row>
    <row r="5364" spans="1:5" x14ac:dyDescent="0.3">
      <c r="A5364" s="239">
        <v>103041</v>
      </c>
      <c r="B5364" s="239" t="s">
        <v>56610</v>
      </c>
      <c r="C5364" s="185" t="s">
        <v>297</v>
      </c>
      <c r="D5364" s="483">
        <v>16.43</v>
      </c>
      <c r="E5364" s="484"/>
    </row>
    <row r="5365" spans="1:5" x14ac:dyDescent="0.3">
      <c r="A5365" s="239">
        <v>103042</v>
      </c>
      <c r="B5365" s="239" t="s">
        <v>56611</v>
      </c>
      <c r="C5365" s="185" t="s">
        <v>297</v>
      </c>
      <c r="D5365" s="483">
        <v>20.46</v>
      </c>
      <c r="E5365" s="484"/>
    </row>
    <row r="5366" spans="1:5" x14ac:dyDescent="0.3">
      <c r="A5366" s="239">
        <v>103043</v>
      </c>
      <c r="B5366" s="239" t="s">
        <v>56612</v>
      </c>
      <c r="C5366" s="185" t="s">
        <v>297</v>
      </c>
      <c r="D5366" s="483">
        <v>18.89</v>
      </c>
      <c r="E5366" s="484"/>
    </row>
    <row r="5367" spans="1:5" x14ac:dyDescent="0.3">
      <c r="A5367" s="239">
        <v>103044</v>
      </c>
      <c r="B5367" s="239" t="s">
        <v>56613</v>
      </c>
      <c r="C5367" s="185" t="s">
        <v>297</v>
      </c>
      <c r="D5367" s="483">
        <v>25.59</v>
      </c>
      <c r="E5367" s="484"/>
    </row>
    <row r="5368" spans="1:5" x14ac:dyDescent="0.3">
      <c r="A5368" s="239">
        <v>103045</v>
      </c>
      <c r="B5368" s="239" t="s">
        <v>56614</v>
      </c>
      <c r="C5368" s="185" t="s">
        <v>297</v>
      </c>
      <c r="D5368" s="483">
        <v>8.33</v>
      </c>
      <c r="E5368" s="484"/>
    </row>
    <row r="5369" spans="1:5" x14ac:dyDescent="0.3">
      <c r="A5369" s="239">
        <v>103046</v>
      </c>
      <c r="B5369" s="239" t="s">
        <v>56615</v>
      </c>
      <c r="C5369" s="185" t="s">
        <v>297</v>
      </c>
      <c r="D5369" s="483">
        <v>19.420000000000002</v>
      </c>
      <c r="E5369" s="484"/>
    </row>
    <row r="5370" spans="1:5" x14ac:dyDescent="0.3">
      <c r="A5370" s="239">
        <v>103047</v>
      </c>
      <c r="B5370" s="239" t="s">
        <v>56616</v>
      </c>
      <c r="C5370" s="185" t="s">
        <v>297</v>
      </c>
      <c r="D5370" s="483">
        <v>20.2</v>
      </c>
      <c r="E5370" s="484"/>
    </row>
    <row r="5371" spans="1:5" x14ac:dyDescent="0.3">
      <c r="A5371" s="239">
        <v>103048</v>
      </c>
      <c r="B5371" s="239" t="s">
        <v>56617</v>
      </c>
      <c r="C5371" s="185" t="s">
        <v>297</v>
      </c>
      <c r="D5371" s="483">
        <v>15.31</v>
      </c>
      <c r="E5371" s="484"/>
    </row>
    <row r="5372" spans="1:5" x14ac:dyDescent="0.3">
      <c r="A5372" s="239">
        <v>103049</v>
      </c>
      <c r="B5372" s="239" t="s">
        <v>56618</v>
      </c>
      <c r="C5372" s="185" t="s">
        <v>297</v>
      </c>
      <c r="D5372" s="483">
        <v>16.510000000000002</v>
      </c>
      <c r="E5372" s="484"/>
    </row>
    <row r="5373" spans="1:5" x14ac:dyDescent="0.3">
      <c r="A5373" s="239">
        <v>103050</v>
      </c>
      <c r="B5373" s="239" t="s">
        <v>56619</v>
      </c>
      <c r="C5373" s="185" t="s">
        <v>297</v>
      </c>
      <c r="D5373" s="483">
        <v>22.21</v>
      </c>
      <c r="E5373" s="484"/>
    </row>
    <row r="5374" spans="1:5" x14ac:dyDescent="0.3">
      <c r="A5374" s="239">
        <v>103051</v>
      </c>
      <c r="B5374" s="239" t="s">
        <v>56620</v>
      </c>
      <c r="C5374" s="185" t="s">
        <v>297</v>
      </c>
      <c r="D5374" s="483">
        <v>26.77</v>
      </c>
      <c r="E5374" s="484"/>
    </row>
    <row r="5375" spans="1:5" x14ac:dyDescent="0.3">
      <c r="A5375" s="239">
        <v>103052</v>
      </c>
      <c r="B5375" s="239" t="s">
        <v>56621</v>
      </c>
      <c r="C5375" s="185" t="s">
        <v>297</v>
      </c>
      <c r="D5375" s="483">
        <v>36.119999999999997</v>
      </c>
      <c r="E5375" s="484"/>
    </row>
    <row r="5376" spans="1:5" x14ac:dyDescent="0.3">
      <c r="A5376" s="239">
        <v>95634</v>
      </c>
      <c r="B5376" s="239" t="s">
        <v>56622</v>
      </c>
      <c r="C5376" s="185" t="s">
        <v>297</v>
      </c>
      <c r="D5376" s="483">
        <v>205.27</v>
      </c>
      <c r="E5376" s="484"/>
    </row>
    <row r="5377" spans="1:5" x14ac:dyDescent="0.3">
      <c r="A5377" s="239">
        <v>95635</v>
      </c>
      <c r="B5377" s="239" t="s">
        <v>56623</v>
      </c>
      <c r="C5377" s="185" t="s">
        <v>297</v>
      </c>
      <c r="D5377" s="483">
        <v>217.59</v>
      </c>
      <c r="E5377" s="484"/>
    </row>
    <row r="5378" spans="1:5" x14ac:dyDescent="0.3">
      <c r="A5378" s="239">
        <v>95636</v>
      </c>
      <c r="B5378" s="239" t="s">
        <v>56624</v>
      </c>
      <c r="C5378" s="185" t="s">
        <v>297</v>
      </c>
      <c r="D5378" s="483">
        <v>366.83</v>
      </c>
      <c r="E5378" s="484"/>
    </row>
    <row r="5379" spans="1:5" x14ac:dyDescent="0.3">
      <c r="A5379" s="239">
        <v>95637</v>
      </c>
      <c r="B5379" s="239" t="s">
        <v>56625</v>
      </c>
      <c r="C5379" s="185" t="s">
        <v>297</v>
      </c>
      <c r="D5379" s="483">
        <v>567.41</v>
      </c>
      <c r="E5379" s="484"/>
    </row>
    <row r="5380" spans="1:5" x14ac:dyDescent="0.3">
      <c r="A5380" s="239">
        <v>95638</v>
      </c>
      <c r="B5380" s="239" t="s">
        <v>56626</v>
      </c>
      <c r="C5380" s="185" t="s">
        <v>297</v>
      </c>
      <c r="D5380" s="483">
        <v>693.35</v>
      </c>
      <c r="E5380" s="484"/>
    </row>
    <row r="5381" spans="1:5" x14ac:dyDescent="0.3">
      <c r="A5381" s="239">
        <v>95639</v>
      </c>
      <c r="B5381" s="239" t="s">
        <v>56627</v>
      </c>
      <c r="C5381" s="185" t="s">
        <v>297</v>
      </c>
      <c r="D5381" s="483">
        <v>901.15</v>
      </c>
      <c r="E5381" s="484"/>
    </row>
    <row r="5382" spans="1:5" x14ac:dyDescent="0.3">
      <c r="A5382" s="239">
        <v>95641</v>
      </c>
      <c r="B5382" s="239" t="s">
        <v>56628</v>
      </c>
      <c r="C5382" s="185" t="s">
        <v>297</v>
      </c>
      <c r="D5382" s="483">
        <v>283.44</v>
      </c>
      <c r="E5382" s="484"/>
    </row>
    <row r="5383" spans="1:5" x14ac:dyDescent="0.3">
      <c r="A5383" s="239">
        <v>95642</v>
      </c>
      <c r="B5383" s="239" t="s">
        <v>56629</v>
      </c>
      <c r="C5383" s="185" t="s">
        <v>297</v>
      </c>
      <c r="D5383" s="483">
        <v>419.55</v>
      </c>
      <c r="E5383" s="484"/>
    </row>
    <row r="5384" spans="1:5" x14ac:dyDescent="0.3">
      <c r="A5384" s="239">
        <v>95643</v>
      </c>
      <c r="B5384" s="239" t="s">
        <v>56630</v>
      </c>
      <c r="C5384" s="185" t="s">
        <v>297</v>
      </c>
      <c r="D5384" s="483">
        <v>549.5</v>
      </c>
      <c r="E5384" s="484"/>
    </row>
    <row r="5385" spans="1:5" x14ac:dyDescent="0.3">
      <c r="A5385" s="239">
        <v>95644</v>
      </c>
      <c r="B5385" s="239" t="s">
        <v>56631</v>
      </c>
      <c r="C5385" s="185" t="s">
        <v>297</v>
      </c>
      <c r="D5385" s="483">
        <v>207.65</v>
      </c>
      <c r="E5385" s="484"/>
    </row>
    <row r="5386" spans="1:5" x14ac:dyDescent="0.3">
      <c r="A5386" s="239">
        <v>95645</v>
      </c>
      <c r="B5386" s="239" t="s">
        <v>56632</v>
      </c>
      <c r="C5386" s="185" t="s">
        <v>297</v>
      </c>
      <c r="D5386" s="483">
        <v>382.21</v>
      </c>
      <c r="E5386" s="484"/>
    </row>
    <row r="5387" spans="1:5" x14ac:dyDescent="0.3">
      <c r="A5387" s="239">
        <v>95646</v>
      </c>
      <c r="B5387" s="239" t="s">
        <v>56633</v>
      </c>
      <c r="C5387" s="185" t="s">
        <v>297</v>
      </c>
      <c r="D5387" s="483">
        <v>569.98</v>
      </c>
      <c r="E5387" s="484"/>
    </row>
    <row r="5388" spans="1:5" x14ac:dyDescent="0.3">
      <c r="A5388" s="239">
        <v>95647</v>
      </c>
      <c r="B5388" s="239" t="s">
        <v>56634</v>
      </c>
      <c r="C5388" s="185" t="s">
        <v>297</v>
      </c>
      <c r="D5388" s="483">
        <v>748.23</v>
      </c>
      <c r="E5388" s="484"/>
    </row>
    <row r="5389" spans="1:5" x14ac:dyDescent="0.3">
      <c r="A5389" s="239">
        <v>95648</v>
      </c>
      <c r="B5389" s="239" t="s">
        <v>56635</v>
      </c>
      <c r="C5389" s="185" t="s">
        <v>297</v>
      </c>
      <c r="D5389" s="483">
        <v>469.08</v>
      </c>
      <c r="E5389" s="484"/>
    </row>
    <row r="5390" spans="1:5" x14ac:dyDescent="0.3">
      <c r="A5390" s="239">
        <v>95649</v>
      </c>
      <c r="B5390" s="239" t="s">
        <v>56636</v>
      </c>
      <c r="C5390" s="185" t="s">
        <v>297</v>
      </c>
      <c r="D5390" s="483">
        <v>810.36</v>
      </c>
      <c r="E5390" s="484"/>
    </row>
    <row r="5391" spans="1:5" x14ac:dyDescent="0.3">
      <c r="A5391" s="239">
        <v>95650</v>
      </c>
      <c r="B5391" s="239" t="s">
        <v>56637</v>
      </c>
      <c r="C5391" s="185" t="s">
        <v>297</v>
      </c>
      <c r="D5391" s="483">
        <v>1184.56</v>
      </c>
      <c r="E5391" s="484"/>
    </row>
    <row r="5392" spans="1:5" x14ac:dyDescent="0.3">
      <c r="A5392" s="239">
        <v>95651</v>
      </c>
      <c r="B5392" s="239" t="s">
        <v>56638</v>
      </c>
      <c r="C5392" s="185" t="s">
        <v>297</v>
      </c>
      <c r="D5392" s="483">
        <v>1539.19</v>
      </c>
      <c r="E5392" s="484"/>
    </row>
    <row r="5393" spans="1:5" x14ac:dyDescent="0.3">
      <c r="A5393" s="239">
        <v>95652</v>
      </c>
      <c r="B5393" s="239" t="s">
        <v>56639</v>
      </c>
      <c r="C5393" s="185" t="s">
        <v>297</v>
      </c>
      <c r="D5393" s="483">
        <v>583.47</v>
      </c>
      <c r="E5393" s="484"/>
    </row>
    <row r="5394" spans="1:5" x14ac:dyDescent="0.3">
      <c r="A5394" s="239">
        <v>95653</v>
      </c>
      <c r="B5394" s="239" t="s">
        <v>56640</v>
      </c>
      <c r="C5394" s="185" t="s">
        <v>297</v>
      </c>
      <c r="D5394" s="483">
        <v>1037.6099999999999</v>
      </c>
      <c r="E5394" s="484"/>
    </row>
    <row r="5395" spans="1:5" x14ac:dyDescent="0.3">
      <c r="A5395" s="239">
        <v>95654</v>
      </c>
      <c r="B5395" s="239" t="s">
        <v>56641</v>
      </c>
      <c r="C5395" s="185" t="s">
        <v>297</v>
      </c>
      <c r="D5395" s="483">
        <v>1529.21</v>
      </c>
      <c r="E5395" s="484"/>
    </row>
    <row r="5396" spans="1:5" x14ac:dyDescent="0.3">
      <c r="A5396" s="239">
        <v>95655</v>
      </c>
      <c r="B5396" s="239" t="s">
        <v>56642</v>
      </c>
      <c r="C5396" s="185" t="s">
        <v>297</v>
      </c>
      <c r="D5396" s="483">
        <v>1995.7</v>
      </c>
      <c r="E5396" s="484"/>
    </row>
    <row r="5397" spans="1:5" x14ac:dyDescent="0.3">
      <c r="A5397" s="239">
        <v>95657</v>
      </c>
      <c r="B5397" s="239" t="s">
        <v>56643</v>
      </c>
      <c r="C5397" s="185" t="s">
        <v>297</v>
      </c>
      <c r="D5397" s="483">
        <v>242.23</v>
      </c>
      <c r="E5397" s="484"/>
    </row>
    <row r="5398" spans="1:5" x14ac:dyDescent="0.3">
      <c r="A5398" s="239">
        <v>95658</v>
      </c>
      <c r="B5398" s="239" t="s">
        <v>56644</v>
      </c>
      <c r="C5398" s="185" t="s">
        <v>297</v>
      </c>
      <c r="D5398" s="483">
        <v>455.52</v>
      </c>
      <c r="E5398" s="484"/>
    </row>
    <row r="5399" spans="1:5" x14ac:dyDescent="0.3">
      <c r="A5399" s="239">
        <v>95659</v>
      </c>
      <c r="B5399" s="239" t="s">
        <v>56645</v>
      </c>
      <c r="C5399" s="185" t="s">
        <v>297</v>
      </c>
      <c r="D5399" s="483">
        <v>639.4</v>
      </c>
      <c r="E5399" s="484"/>
    </row>
    <row r="5400" spans="1:5" x14ac:dyDescent="0.3">
      <c r="A5400" s="239">
        <v>95660</v>
      </c>
      <c r="B5400" s="239" t="s">
        <v>56646</v>
      </c>
      <c r="C5400" s="185" t="s">
        <v>297</v>
      </c>
      <c r="D5400" s="483">
        <v>907.55</v>
      </c>
      <c r="E5400" s="484"/>
    </row>
    <row r="5401" spans="1:5" x14ac:dyDescent="0.3">
      <c r="A5401" s="239">
        <v>95661</v>
      </c>
      <c r="B5401" s="239" t="s">
        <v>56647</v>
      </c>
      <c r="C5401" s="185" t="s">
        <v>297</v>
      </c>
      <c r="D5401" s="483">
        <v>312.45999999999998</v>
      </c>
      <c r="E5401" s="484"/>
    </row>
    <row r="5402" spans="1:5" x14ac:dyDescent="0.3">
      <c r="A5402" s="239">
        <v>95662</v>
      </c>
      <c r="B5402" s="239" t="s">
        <v>56648</v>
      </c>
      <c r="C5402" s="185" t="s">
        <v>297</v>
      </c>
      <c r="D5402" s="483">
        <v>597.19000000000005</v>
      </c>
      <c r="E5402" s="484"/>
    </row>
    <row r="5403" spans="1:5" x14ac:dyDescent="0.3">
      <c r="A5403" s="239">
        <v>95663</v>
      </c>
      <c r="B5403" s="239" t="s">
        <v>56649</v>
      </c>
      <c r="C5403" s="185" t="s">
        <v>297</v>
      </c>
      <c r="D5403" s="483">
        <v>901.42</v>
      </c>
      <c r="E5403" s="484"/>
    </row>
    <row r="5404" spans="1:5" x14ac:dyDescent="0.3">
      <c r="A5404" s="239">
        <v>95664</v>
      </c>
      <c r="B5404" s="239" t="s">
        <v>56650</v>
      </c>
      <c r="C5404" s="185" t="s">
        <v>297</v>
      </c>
      <c r="D5404" s="483">
        <v>1187.5999999999999</v>
      </c>
      <c r="E5404" s="484"/>
    </row>
    <row r="5405" spans="1:5" x14ac:dyDescent="0.3">
      <c r="A5405" s="239">
        <v>95665</v>
      </c>
      <c r="B5405" s="239" t="s">
        <v>56651</v>
      </c>
      <c r="C5405" s="185" t="s">
        <v>297</v>
      </c>
      <c r="D5405" s="483">
        <v>253.47</v>
      </c>
      <c r="E5405" s="484"/>
    </row>
    <row r="5406" spans="1:5" x14ac:dyDescent="0.3">
      <c r="A5406" s="239">
        <v>95666</v>
      </c>
      <c r="B5406" s="239" t="s">
        <v>56652</v>
      </c>
      <c r="C5406" s="185" t="s">
        <v>297</v>
      </c>
      <c r="D5406" s="483">
        <v>482.12</v>
      </c>
      <c r="E5406" s="484"/>
    </row>
    <row r="5407" spans="1:5" x14ac:dyDescent="0.3">
      <c r="A5407" s="239">
        <v>95667</v>
      </c>
      <c r="B5407" s="239" t="s">
        <v>56653</v>
      </c>
      <c r="C5407" s="185" t="s">
        <v>297</v>
      </c>
      <c r="D5407" s="483">
        <v>720.79</v>
      </c>
      <c r="E5407" s="484"/>
    </row>
    <row r="5408" spans="1:5" x14ac:dyDescent="0.3">
      <c r="A5408" s="239">
        <v>95668</v>
      </c>
      <c r="B5408" s="239" t="s">
        <v>56654</v>
      </c>
      <c r="C5408" s="185" t="s">
        <v>297</v>
      </c>
      <c r="D5408" s="483">
        <v>945.62</v>
      </c>
      <c r="E5408" s="484"/>
    </row>
    <row r="5409" spans="1:5" x14ac:dyDescent="0.3">
      <c r="A5409" s="239">
        <v>95669</v>
      </c>
      <c r="B5409" s="239" t="s">
        <v>56655</v>
      </c>
      <c r="C5409" s="185" t="s">
        <v>297</v>
      </c>
      <c r="D5409" s="483">
        <v>334.38</v>
      </c>
      <c r="E5409" s="484"/>
    </row>
    <row r="5410" spans="1:5" x14ac:dyDescent="0.3">
      <c r="A5410" s="239">
        <v>95670</v>
      </c>
      <c r="B5410" s="239" t="s">
        <v>56656</v>
      </c>
      <c r="C5410" s="185" t="s">
        <v>297</v>
      </c>
      <c r="D5410" s="483">
        <v>622.35</v>
      </c>
      <c r="E5410" s="484"/>
    </row>
    <row r="5411" spans="1:5" x14ac:dyDescent="0.3">
      <c r="A5411" s="239">
        <v>95671</v>
      </c>
      <c r="B5411" s="239" t="s">
        <v>56657</v>
      </c>
      <c r="C5411" s="185" t="s">
        <v>297</v>
      </c>
      <c r="D5411" s="483">
        <v>934.46</v>
      </c>
      <c r="E5411" s="484"/>
    </row>
    <row r="5412" spans="1:5" x14ac:dyDescent="0.3">
      <c r="A5412" s="239">
        <v>95672</v>
      </c>
      <c r="B5412" s="239" t="s">
        <v>56658</v>
      </c>
      <c r="C5412" s="185" t="s">
        <v>297</v>
      </c>
      <c r="D5412" s="483">
        <v>1248.78</v>
      </c>
      <c r="E5412" s="484"/>
    </row>
    <row r="5413" spans="1:5" x14ac:dyDescent="0.3">
      <c r="A5413" s="239">
        <v>95673</v>
      </c>
      <c r="B5413" s="239" t="s">
        <v>60018</v>
      </c>
      <c r="C5413" s="185" t="s">
        <v>297</v>
      </c>
      <c r="D5413" s="483">
        <v>114.41</v>
      </c>
      <c r="E5413" s="484"/>
    </row>
    <row r="5414" spans="1:5" x14ac:dyDescent="0.3">
      <c r="A5414" s="239">
        <v>95674</v>
      </c>
      <c r="B5414" s="239" t="s">
        <v>60019</v>
      </c>
      <c r="C5414" s="185" t="s">
        <v>297</v>
      </c>
      <c r="D5414" s="483">
        <v>121.32</v>
      </c>
      <c r="E5414" s="484"/>
    </row>
    <row r="5415" spans="1:5" x14ac:dyDescent="0.3">
      <c r="A5415" s="239">
        <v>95675</v>
      </c>
      <c r="B5415" s="239" t="s">
        <v>60020</v>
      </c>
      <c r="C5415" s="185" t="s">
        <v>297</v>
      </c>
      <c r="D5415" s="483">
        <v>148.05000000000001</v>
      </c>
      <c r="E5415" s="484"/>
    </row>
    <row r="5416" spans="1:5" x14ac:dyDescent="0.3">
      <c r="A5416" s="239">
        <v>95676</v>
      </c>
      <c r="B5416" s="239" t="s">
        <v>56659</v>
      </c>
      <c r="C5416" s="185" t="s">
        <v>297</v>
      </c>
      <c r="D5416" s="483">
        <v>135.06</v>
      </c>
      <c r="E5416" s="484"/>
    </row>
    <row r="5417" spans="1:5" x14ac:dyDescent="0.3">
      <c r="A5417" s="239">
        <v>97741</v>
      </c>
      <c r="B5417" s="239" t="s">
        <v>56660</v>
      </c>
      <c r="C5417" s="185" t="s">
        <v>297</v>
      </c>
      <c r="D5417" s="483">
        <v>157.82</v>
      </c>
      <c r="E5417" s="484"/>
    </row>
    <row r="5418" spans="1:5" x14ac:dyDescent="0.3">
      <c r="A5418" s="239">
        <v>90436</v>
      </c>
      <c r="B5418" s="239" t="s">
        <v>56661</v>
      </c>
      <c r="C5418" s="185" t="s">
        <v>297</v>
      </c>
      <c r="D5418" s="483">
        <v>13.15</v>
      </c>
      <c r="E5418" s="484"/>
    </row>
    <row r="5419" spans="1:5" x14ac:dyDescent="0.3">
      <c r="A5419" s="239">
        <v>90437</v>
      </c>
      <c r="B5419" s="239" t="s">
        <v>56662</v>
      </c>
      <c r="C5419" s="185" t="s">
        <v>297</v>
      </c>
      <c r="D5419" s="483">
        <v>35.06</v>
      </c>
      <c r="E5419" s="484"/>
    </row>
    <row r="5420" spans="1:5" x14ac:dyDescent="0.3">
      <c r="A5420" s="239">
        <v>90438</v>
      </c>
      <c r="B5420" s="239" t="s">
        <v>56663</v>
      </c>
      <c r="C5420" s="185" t="s">
        <v>297</v>
      </c>
      <c r="D5420" s="483">
        <v>51.2</v>
      </c>
      <c r="E5420" s="484"/>
    </row>
    <row r="5421" spans="1:5" x14ac:dyDescent="0.3">
      <c r="A5421" s="239">
        <v>90439</v>
      </c>
      <c r="B5421" s="239" t="s">
        <v>56664</v>
      </c>
      <c r="C5421" s="185" t="s">
        <v>297</v>
      </c>
      <c r="D5421" s="483">
        <v>8.18</v>
      </c>
      <c r="E5421" s="484"/>
    </row>
    <row r="5422" spans="1:5" x14ac:dyDescent="0.3">
      <c r="A5422" s="239">
        <v>90440</v>
      </c>
      <c r="B5422" s="239" t="s">
        <v>56665</v>
      </c>
      <c r="C5422" s="185" t="s">
        <v>297</v>
      </c>
      <c r="D5422" s="483">
        <v>21.81</v>
      </c>
      <c r="E5422" s="484"/>
    </row>
    <row r="5423" spans="1:5" x14ac:dyDescent="0.3">
      <c r="A5423" s="239">
        <v>90441</v>
      </c>
      <c r="B5423" s="239" t="s">
        <v>56666</v>
      </c>
      <c r="C5423" s="185" t="s">
        <v>297</v>
      </c>
      <c r="D5423" s="483">
        <v>31.86</v>
      </c>
      <c r="E5423" s="484"/>
    </row>
    <row r="5424" spans="1:5" x14ac:dyDescent="0.3">
      <c r="A5424" s="239">
        <v>90443</v>
      </c>
      <c r="B5424" s="239" t="s">
        <v>56667</v>
      </c>
      <c r="C5424" s="185" t="s">
        <v>70</v>
      </c>
      <c r="D5424" s="483">
        <v>7.06</v>
      </c>
      <c r="E5424" s="484"/>
    </row>
    <row r="5425" spans="1:5" x14ac:dyDescent="0.3">
      <c r="A5425" s="239">
        <v>90444</v>
      </c>
      <c r="B5425" s="239" t="s">
        <v>56668</v>
      </c>
      <c r="C5425" s="185" t="s">
        <v>70</v>
      </c>
      <c r="D5425" s="483">
        <v>11.16</v>
      </c>
      <c r="E5425" s="484"/>
    </row>
    <row r="5426" spans="1:5" x14ac:dyDescent="0.3">
      <c r="A5426" s="239">
        <v>90445</v>
      </c>
      <c r="B5426" s="239" t="s">
        <v>56669</v>
      </c>
      <c r="C5426" s="185" t="s">
        <v>70</v>
      </c>
      <c r="D5426" s="483">
        <v>14.81</v>
      </c>
      <c r="E5426" s="484"/>
    </row>
    <row r="5427" spans="1:5" x14ac:dyDescent="0.3">
      <c r="A5427" s="239">
        <v>90446</v>
      </c>
      <c r="B5427" s="239" t="s">
        <v>56670</v>
      </c>
      <c r="C5427" s="185" t="s">
        <v>70</v>
      </c>
      <c r="D5427" s="483">
        <v>19.670000000000002</v>
      </c>
      <c r="E5427" s="484"/>
    </row>
    <row r="5428" spans="1:5" x14ac:dyDescent="0.3">
      <c r="A5428" s="239">
        <v>90447</v>
      </c>
      <c r="B5428" s="239" t="s">
        <v>56671</v>
      </c>
      <c r="C5428" s="185" t="s">
        <v>70</v>
      </c>
      <c r="D5428" s="483">
        <v>7.38</v>
      </c>
      <c r="E5428" s="484"/>
    </row>
    <row r="5429" spans="1:5" x14ac:dyDescent="0.3">
      <c r="A5429" s="239">
        <v>90451</v>
      </c>
      <c r="B5429" s="239" t="s">
        <v>56672</v>
      </c>
      <c r="C5429" s="185" t="s">
        <v>297</v>
      </c>
      <c r="D5429" s="483">
        <v>6.39</v>
      </c>
      <c r="E5429" s="484"/>
    </row>
    <row r="5430" spans="1:5" x14ac:dyDescent="0.3">
      <c r="A5430" s="239">
        <v>90452</v>
      </c>
      <c r="B5430" s="239" t="s">
        <v>56673</v>
      </c>
      <c r="C5430" s="185" t="s">
        <v>297</v>
      </c>
      <c r="D5430" s="483">
        <v>27.47</v>
      </c>
      <c r="E5430" s="484"/>
    </row>
    <row r="5431" spans="1:5" x14ac:dyDescent="0.3">
      <c r="A5431" s="239">
        <v>90453</v>
      </c>
      <c r="B5431" s="239" t="s">
        <v>56674</v>
      </c>
      <c r="C5431" s="185" t="s">
        <v>297</v>
      </c>
      <c r="D5431" s="483">
        <v>3.6</v>
      </c>
      <c r="E5431" s="484"/>
    </row>
    <row r="5432" spans="1:5" x14ac:dyDescent="0.3">
      <c r="A5432" s="239">
        <v>90454</v>
      </c>
      <c r="B5432" s="239" t="s">
        <v>56675</v>
      </c>
      <c r="C5432" s="185" t="s">
        <v>297</v>
      </c>
      <c r="D5432" s="483">
        <v>5.71</v>
      </c>
      <c r="E5432" s="484"/>
    </row>
    <row r="5433" spans="1:5" x14ac:dyDescent="0.3">
      <c r="A5433" s="239">
        <v>90455</v>
      </c>
      <c r="B5433" s="239" t="s">
        <v>56676</v>
      </c>
      <c r="C5433" s="185" t="s">
        <v>297</v>
      </c>
      <c r="D5433" s="483">
        <v>7.26</v>
      </c>
      <c r="E5433" s="484"/>
    </row>
    <row r="5434" spans="1:5" x14ac:dyDescent="0.3">
      <c r="A5434" s="239">
        <v>90456</v>
      </c>
      <c r="B5434" s="239" t="s">
        <v>56677</v>
      </c>
      <c r="C5434" s="185" t="s">
        <v>297</v>
      </c>
      <c r="D5434" s="483">
        <v>4.8899999999999997</v>
      </c>
      <c r="E5434" s="484"/>
    </row>
    <row r="5435" spans="1:5" x14ac:dyDescent="0.3">
      <c r="A5435" s="239">
        <v>90457</v>
      </c>
      <c r="B5435" s="239" t="s">
        <v>56678</v>
      </c>
      <c r="C5435" s="185" t="s">
        <v>297</v>
      </c>
      <c r="D5435" s="483">
        <v>11.17</v>
      </c>
      <c r="E5435" s="484"/>
    </row>
    <row r="5436" spans="1:5" x14ac:dyDescent="0.3">
      <c r="A5436" s="239">
        <v>90458</v>
      </c>
      <c r="B5436" s="239" t="s">
        <v>56679</v>
      </c>
      <c r="C5436" s="185" t="s">
        <v>297</v>
      </c>
      <c r="D5436" s="483">
        <v>31.85</v>
      </c>
      <c r="E5436" s="484"/>
    </row>
    <row r="5437" spans="1:5" x14ac:dyDescent="0.3">
      <c r="A5437" s="239">
        <v>90459</v>
      </c>
      <c r="B5437" s="239" t="s">
        <v>56680</v>
      </c>
      <c r="C5437" s="185" t="s">
        <v>297</v>
      </c>
      <c r="D5437" s="483">
        <v>43.12</v>
      </c>
      <c r="E5437" s="484"/>
    </row>
    <row r="5438" spans="1:5" x14ac:dyDescent="0.3">
      <c r="A5438" s="239">
        <v>90460</v>
      </c>
      <c r="B5438" s="239" t="s">
        <v>56681</v>
      </c>
      <c r="C5438" s="185" t="s">
        <v>70</v>
      </c>
      <c r="D5438" s="483">
        <v>26.18</v>
      </c>
      <c r="E5438" s="484"/>
    </row>
    <row r="5439" spans="1:5" x14ac:dyDescent="0.3">
      <c r="A5439" s="239">
        <v>90461</v>
      </c>
      <c r="B5439" s="239" t="s">
        <v>56682</v>
      </c>
      <c r="C5439" s="185" t="s">
        <v>70</v>
      </c>
      <c r="D5439" s="483">
        <v>18.829999999999998</v>
      </c>
      <c r="E5439" s="484"/>
    </row>
    <row r="5440" spans="1:5" x14ac:dyDescent="0.3">
      <c r="A5440" s="239">
        <v>90462</v>
      </c>
      <c r="B5440" s="239" t="s">
        <v>56683</v>
      </c>
      <c r="C5440" s="185" t="s">
        <v>70</v>
      </c>
      <c r="D5440" s="483">
        <v>4.62</v>
      </c>
      <c r="E5440" s="484"/>
    </row>
    <row r="5441" spans="1:5" x14ac:dyDescent="0.3">
      <c r="A5441" s="239">
        <v>90463</v>
      </c>
      <c r="B5441" s="239" t="s">
        <v>56684</v>
      </c>
      <c r="C5441" s="185" t="s">
        <v>70</v>
      </c>
      <c r="D5441" s="483">
        <v>3.82</v>
      </c>
      <c r="E5441" s="484"/>
    </row>
    <row r="5442" spans="1:5" x14ac:dyDescent="0.3">
      <c r="A5442" s="239">
        <v>90466</v>
      </c>
      <c r="B5442" s="239" t="s">
        <v>56685</v>
      </c>
      <c r="C5442" s="185" t="s">
        <v>70</v>
      </c>
      <c r="D5442" s="483">
        <v>14.04</v>
      </c>
      <c r="E5442" s="484"/>
    </row>
    <row r="5443" spans="1:5" x14ac:dyDescent="0.3">
      <c r="A5443" s="239">
        <v>90467</v>
      </c>
      <c r="B5443" s="239" t="s">
        <v>56686</v>
      </c>
      <c r="C5443" s="185" t="s">
        <v>70</v>
      </c>
      <c r="D5443" s="483">
        <v>21.14</v>
      </c>
      <c r="E5443" s="484"/>
    </row>
    <row r="5444" spans="1:5" x14ac:dyDescent="0.3">
      <c r="A5444" s="239">
        <v>90468</v>
      </c>
      <c r="B5444" s="239" t="s">
        <v>56687</v>
      </c>
      <c r="C5444" s="185" t="s">
        <v>70</v>
      </c>
      <c r="D5444" s="483">
        <v>7.16</v>
      </c>
      <c r="E5444" s="484"/>
    </row>
    <row r="5445" spans="1:5" x14ac:dyDescent="0.3">
      <c r="A5445" s="239">
        <v>90469</v>
      </c>
      <c r="B5445" s="239" t="s">
        <v>56688</v>
      </c>
      <c r="C5445" s="185" t="s">
        <v>70</v>
      </c>
      <c r="D5445" s="483">
        <v>10.88</v>
      </c>
      <c r="E5445" s="484"/>
    </row>
    <row r="5446" spans="1:5" x14ac:dyDescent="0.3">
      <c r="A5446" s="239">
        <v>90470</v>
      </c>
      <c r="B5446" s="239" t="s">
        <v>56689</v>
      </c>
      <c r="C5446" s="185" t="s">
        <v>70</v>
      </c>
      <c r="D5446" s="483">
        <v>14.53</v>
      </c>
      <c r="E5446" s="484"/>
    </row>
    <row r="5447" spans="1:5" x14ac:dyDescent="0.3">
      <c r="A5447" s="239">
        <v>91166</v>
      </c>
      <c r="B5447" s="239" t="s">
        <v>56690</v>
      </c>
      <c r="C5447" s="185" t="s">
        <v>70</v>
      </c>
      <c r="D5447" s="483">
        <v>3.75</v>
      </c>
      <c r="E5447" s="484"/>
    </row>
    <row r="5448" spans="1:5" x14ac:dyDescent="0.3">
      <c r="A5448" s="239">
        <v>91167</v>
      </c>
      <c r="B5448" s="239" t="s">
        <v>56691</v>
      </c>
      <c r="C5448" s="185" t="s">
        <v>70</v>
      </c>
      <c r="D5448" s="483">
        <v>8.66</v>
      </c>
      <c r="E5448" s="484"/>
    </row>
    <row r="5449" spans="1:5" x14ac:dyDescent="0.3">
      <c r="A5449" s="239">
        <v>91170</v>
      </c>
      <c r="B5449" s="239" t="s">
        <v>56692</v>
      </c>
      <c r="C5449" s="185" t="s">
        <v>70</v>
      </c>
      <c r="D5449" s="483">
        <v>8.66</v>
      </c>
      <c r="E5449" s="484"/>
    </row>
    <row r="5450" spans="1:5" x14ac:dyDescent="0.3">
      <c r="A5450" s="239">
        <v>91171</v>
      </c>
      <c r="B5450" s="239" t="s">
        <v>56693</v>
      </c>
      <c r="C5450" s="185" t="s">
        <v>70</v>
      </c>
      <c r="D5450" s="483">
        <v>13.97</v>
      </c>
      <c r="E5450" s="484"/>
    </row>
    <row r="5451" spans="1:5" x14ac:dyDescent="0.3">
      <c r="A5451" s="239">
        <v>91172</v>
      </c>
      <c r="B5451" s="239" t="s">
        <v>56694</v>
      </c>
      <c r="C5451" s="185" t="s">
        <v>70</v>
      </c>
      <c r="D5451" s="483">
        <v>16.079999999999998</v>
      </c>
      <c r="E5451" s="484"/>
    </row>
    <row r="5452" spans="1:5" x14ac:dyDescent="0.3">
      <c r="A5452" s="239">
        <v>91173</v>
      </c>
      <c r="B5452" s="239" t="s">
        <v>56695</v>
      </c>
      <c r="C5452" s="185" t="s">
        <v>70</v>
      </c>
      <c r="D5452" s="483">
        <v>3.21</v>
      </c>
      <c r="E5452" s="484"/>
    </row>
    <row r="5453" spans="1:5" x14ac:dyDescent="0.3">
      <c r="A5453" s="239">
        <v>91174</v>
      </c>
      <c r="B5453" s="239" t="s">
        <v>56696</v>
      </c>
      <c r="C5453" s="185" t="s">
        <v>70</v>
      </c>
      <c r="D5453" s="483">
        <v>5.58</v>
      </c>
      <c r="E5453" s="484"/>
    </row>
    <row r="5454" spans="1:5" x14ac:dyDescent="0.3">
      <c r="A5454" s="239">
        <v>91175</v>
      </c>
      <c r="B5454" s="239" t="s">
        <v>56697</v>
      </c>
      <c r="C5454" s="185" t="s">
        <v>70</v>
      </c>
      <c r="D5454" s="483">
        <v>8.67</v>
      </c>
      <c r="E5454" s="484"/>
    </row>
    <row r="5455" spans="1:5" x14ac:dyDescent="0.3">
      <c r="A5455" s="239">
        <v>91176</v>
      </c>
      <c r="B5455" s="239" t="s">
        <v>56698</v>
      </c>
      <c r="C5455" s="185" t="s">
        <v>70</v>
      </c>
      <c r="D5455" s="483">
        <v>14.34</v>
      </c>
      <c r="E5455" s="484"/>
    </row>
    <row r="5456" spans="1:5" x14ac:dyDescent="0.3">
      <c r="A5456" s="239">
        <v>91179</v>
      </c>
      <c r="B5456" s="239" t="s">
        <v>56699</v>
      </c>
      <c r="C5456" s="185" t="s">
        <v>70</v>
      </c>
      <c r="D5456" s="483">
        <v>14.34</v>
      </c>
      <c r="E5456" s="484"/>
    </row>
    <row r="5457" spans="1:5" x14ac:dyDescent="0.3">
      <c r="A5457" s="239">
        <v>91180</v>
      </c>
      <c r="B5457" s="239" t="s">
        <v>56700</v>
      </c>
      <c r="C5457" s="185" t="s">
        <v>70</v>
      </c>
      <c r="D5457" s="483">
        <v>19.059999999999999</v>
      </c>
      <c r="E5457" s="484"/>
    </row>
    <row r="5458" spans="1:5" x14ac:dyDescent="0.3">
      <c r="A5458" s="239">
        <v>91181</v>
      </c>
      <c r="B5458" s="239" t="s">
        <v>56701</v>
      </c>
      <c r="C5458" s="185" t="s">
        <v>70</v>
      </c>
      <c r="D5458" s="483">
        <v>19.96</v>
      </c>
      <c r="E5458" s="484"/>
    </row>
    <row r="5459" spans="1:5" x14ac:dyDescent="0.3">
      <c r="A5459" s="239">
        <v>91182</v>
      </c>
      <c r="B5459" s="239" t="s">
        <v>56702</v>
      </c>
      <c r="C5459" s="185" t="s">
        <v>70</v>
      </c>
      <c r="D5459" s="483">
        <v>22.29</v>
      </c>
      <c r="E5459" s="484"/>
    </row>
    <row r="5460" spans="1:5" x14ac:dyDescent="0.3">
      <c r="A5460" s="239">
        <v>91185</v>
      </c>
      <c r="B5460" s="239" t="s">
        <v>56703</v>
      </c>
      <c r="C5460" s="185" t="s">
        <v>70</v>
      </c>
      <c r="D5460" s="483">
        <v>22.29</v>
      </c>
      <c r="E5460" s="484"/>
    </row>
    <row r="5461" spans="1:5" x14ac:dyDescent="0.3">
      <c r="A5461" s="239">
        <v>91186</v>
      </c>
      <c r="B5461" s="239" t="s">
        <v>56704</v>
      </c>
      <c r="C5461" s="185" t="s">
        <v>70</v>
      </c>
      <c r="D5461" s="483">
        <v>24.51</v>
      </c>
      <c r="E5461" s="484"/>
    </row>
    <row r="5462" spans="1:5" x14ac:dyDescent="0.3">
      <c r="A5462" s="239">
        <v>91187</v>
      </c>
      <c r="B5462" s="239" t="s">
        <v>56705</v>
      </c>
      <c r="C5462" s="185" t="s">
        <v>70</v>
      </c>
      <c r="D5462" s="483">
        <v>21.96</v>
      </c>
      <c r="E5462" s="484"/>
    </row>
    <row r="5463" spans="1:5" x14ac:dyDescent="0.3">
      <c r="A5463" s="239">
        <v>91188</v>
      </c>
      <c r="B5463" s="239" t="s">
        <v>56706</v>
      </c>
      <c r="C5463" s="185" t="s">
        <v>297</v>
      </c>
      <c r="D5463" s="483">
        <v>12.17</v>
      </c>
      <c r="E5463" s="484"/>
    </row>
    <row r="5464" spans="1:5" x14ac:dyDescent="0.3">
      <c r="A5464" s="239">
        <v>91189</v>
      </c>
      <c r="B5464" s="239" t="s">
        <v>56707</v>
      </c>
      <c r="C5464" s="185" t="s">
        <v>297</v>
      </c>
      <c r="D5464" s="483">
        <v>69.52</v>
      </c>
      <c r="E5464" s="484"/>
    </row>
    <row r="5465" spans="1:5" x14ac:dyDescent="0.3">
      <c r="A5465" s="239">
        <v>91190</v>
      </c>
      <c r="B5465" s="239" t="s">
        <v>56708</v>
      </c>
      <c r="C5465" s="185" t="s">
        <v>297</v>
      </c>
      <c r="D5465" s="483">
        <v>9.8699999999999992</v>
      </c>
      <c r="E5465" s="484"/>
    </row>
    <row r="5466" spans="1:5" x14ac:dyDescent="0.3">
      <c r="A5466" s="239">
        <v>91191</v>
      </c>
      <c r="B5466" s="239" t="s">
        <v>56709</v>
      </c>
      <c r="C5466" s="185" t="s">
        <v>297</v>
      </c>
      <c r="D5466" s="483">
        <v>13.94</v>
      </c>
      <c r="E5466" s="484"/>
    </row>
    <row r="5467" spans="1:5" x14ac:dyDescent="0.3">
      <c r="A5467" s="239">
        <v>91192</v>
      </c>
      <c r="B5467" s="239" t="s">
        <v>56710</v>
      </c>
      <c r="C5467" s="185" t="s">
        <v>297</v>
      </c>
      <c r="D5467" s="483">
        <v>21.24</v>
      </c>
      <c r="E5467" s="484"/>
    </row>
    <row r="5468" spans="1:5" x14ac:dyDescent="0.3">
      <c r="A5468" s="239">
        <v>91222</v>
      </c>
      <c r="B5468" s="239" t="s">
        <v>56711</v>
      </c>
      <c r="C5468" s="185" t="s">
        <v>70</v>
      </c>
      <c r="D5468" s="483">
        <v>7.85</v>
      </c>
      <c r="E5468" s="484"/>
    </row>
    <row r="5469" spans="1:5" x14ac:dyDescent="0.3">
      <c r="A5469" s="239">
        <v>94480</v>
      </c>
      <c r="B5469" s="239" t="s">
        <v>56712</v>
      </c>
      <c r="C5469" s="185" t="s">
        <v>297</v>
      </c>
      <c r="D5469" s="483">
        <v>2861.76</v>
      </c>
      <c r="E5469" s="484"/>
    </row>
    <row r="5470" spans="1:5" x14ac:dyDescent="0.3">
      <c r="A5470" s="239">
        <v>94481</v>
      </c>
      <c r="B5470" s="239" t="s">
        <v>56713</v>
      </c>
      <c r="C5470" s="185" t="s">
        <v>297</v>
      </c>
      <c r="D5470" s="483">
        <v>1983.94</v>
      </c>
      <c r="E5470" s="484"/>
    </row>
    <row r="5471" spans="1:5" x14ac:dyDescent="0.3">
      <c r="A5471" s="239">
        <v>94482</v>
      </c>
      <c r="B5471" s="239" t="s">
        <v>56714</v>
      </c>
      <c r="C5471" s="185" t="s">
        <v>297</v>
      </c>
      <c r="D5471" s="483">
        <v>1551.49</v>
      </c>
      <c r="E5471" s="484"/>
    </row>
    <row r="5472" spans="1:5" x14ac:dyDescent="0.3">
      <c r="A5472" s="239">
        <v>94483</v>
      </c>
      <c r="B5472" s="239" t="s">
        <v>56715</v>
      </c>
      <c r="C5472" s="185" t="s">
        <v>297</v>
      </c>
      <c r="D5472" s="483">
        <v>1297</v>
      </c>
      <c r="E5472" s="484"/>
    </row>
    <row r="5473" spans="1:5" x14ac:dyDescent="0.3">
      <c r="A5473" s="239">
        <v>95541</v>
      </c>
      <c r="B5473" s="239" t="s">
        <v>56716</v>
      </c>
      <c r="C5473" s="185" t="s">
        <v>297</v>
      </c>
      <c r="D5473" s="483">
        <v>17.68</v>
      </c>
      <c r="E5473" s="484"/>
    </row>
    <row r="5474" spans="1:5" x14ac:dyDescent="0.3">
      <c r="A5474" s="239">
        <v>96559</v>
      </c>
      <c r="B5474" s="239" t="s">
        <v>56717</v>
      </c>
      <c r="C5474" s="185" t="s">
        <v>74</v>
      </c>
      <c r="D5474" s="483">
        <v>35.47</v>
      </c>
      <c r="E5474" s="484"/>
    </row>
    <row r="5475" spans="1:5" x14ac:dyDescent="0.3">
      <c r="A5475" s="239">
        <v>96560</v>
      </c>
      <c r="B5475" s="239" t="s">
        <v>56718</v>
      </c>
      <c r="C5475" s="185" t="s">
        <v>74</v>
      </c>
      <c r="D5475" s="483">
        <v>31.45</v>
      </c>
      <c r="E5475" s="484"/>
    </row>
    <row r="5476" spans="1:5" x14ac:dyDescent="0.3">
      <c r="A5476" s="239">
        <v>96562</v>
      </c>
      <c r="B5476" s="239" t="s">
        <v>56719</v>
      </c>
      <c r="C5476" s="185" t="s">
        <v>70</v>
      </c>
      <c r="D5476" s="483">
        <v>51.92</v>
      </c>
      <c r="E5476" s="484"/>
    </row>
    <row r="5477" spans="1:5" x14ac:dyDescent="0.3">
      <c r="A5477" s="239">
        <v>96563</v>
      </c>
      <c r="B5477" s="239" t="s">
        <v>56720</v>
      </c>
      <c r="C5477" s="185" t="s">
        <v>70</v>
      </c>
      <c r="D5477" s="483">
        <v>59.7</v>
      </c>
      <c r="E5477" s="484"/>
    </row>
    <row r="5478" spans="1:5" x14ac:dyDescent="0.3">
      <c r="A5478" s="239">
        <v>100128</v>
      </c>
      <c r="B5478" s="239" t="s">
        <v>56721</v>
      </c>
      <c r="C5478" s="185" t="s">
        <v>297</v>
      </c>
      <c r="D5478" s="483">
        <v>1387</v>
      </c>
      <c r="E5478" s="484"/>
    </row>
    <row r="5479" spans="1:5" x14ac:dyDescent="0.3">
      <c r="A5479" s="239">
        <v>101802</v>
      </c>
      <c r="B5479" s="239" t="s">
        <v>56722</v>
      </c>
      <c r="C5479" s="185" t="s">
        <v>297</v>
      </c>
      <c r="D5479" s="483">
        <v>1563.05</v>
      </c>
      <c r="E5479" s="484"/>
    </row>
    <row r="5480" spans="1:5" x14ac:dyDescent="0.3">
      <c r="A5480" s="239">
        <v>101803</v>
      </c>
      <c r="B5480" s="239" t="s">
        <v>56723</v>
      </c>
      <c r="C5480" s="185" t="s">
        <v>297</v>
      </c>
      <c r="D5480" s="483">
        <v>1000.85</v>
      </c>
      <c r="E5480" s="484"/>
    </row>
    <row r="5481" spans="1:5" x14ac:dyDescent="0.3">
      <c r="A5481" s="239">
        <v>101804</v>
      </c>
      <c r="B5481" s="239" t="s">
        <v>56724</v>
      </c>
      <c r="C5481" s="185" t="s">
        <v>297</v>
      </c>
      <c r="D5481" s="483">
        <v>1269.21</v>
      </c>
      <c r="E5481" s="484"/>
    </row>
    <row r="5482" spans="1:5" x14ac:dyDescent="0.3">
      <c r="A5482" s="239">
        <v>101805</v>
      </c>
      <c r="B5482" s="239" t="s">
        <v>56725</v>
      </c>
      <c r="C5482" s="185" t="s">
        <v>297</v>
      </c>
      <c r="D5482" s="483">
        <v>1623.42</v>
      </c>
      <c r="E5482" s="484"/>
    </row>
    <row r="5483" spans="1:5" x14ac:dyDescent="0.3">
      <c r="A5483" s="239">
        <v>102111</v>
      </c>
      <c r="B5483" s="239" t="s">
        <v>56726</v>
      </c>
      <c r="C5483" s="185" t="s">
        <v>297</v>
      </c>
      <c r="D5483" s="483">
        <v>1263.6199999999999</v>
      </c>
      <c r="E5483" s="484"/>
    </row>
    <row r="5484" spans="1:5" x14ac:dyDescent="0.3">
      <c r="A5484" s="239">
        <v>102112</v>
      </c>
      <c r="B5484" s="239" t="s">
        <v>56727</v>
      </c>
      <c r="C5484" s="185" t="s">
        <v>297</v>
      </c>
      <c r="D5484" s="483">
        <v>128.81</v>
      </c>
      <c r="E5484" s="484"/>
    </row>
    <row r="5485" spans="1:5" x14ac:dyDescent="0.3">
      <c r="A5485" s="239">
        <v>102113</v>
      </c>
      <c r="B5485" s="239" t="s">
        <v>56728</v>
      </c>
      <c r="C5485" s="185" t="s">
        <v>297</v>
      </c>
      <c r="D5485" s="483">
        <v>2044.94</v>
      </c>
      <c r="E5485" s="484"/>
    </row>
    <row r="5486" spans="1:5" x14ac:dyDescent="0.3">
      <c r="A5486" s="239">
        <v>102114</v>
      </c>
      <c r="B5486" s="239" t="s">
        <v>56729</v>
      </c>
      <c r="C5486" s="185" t="s">
        <v>297</v>
      </c>
      <c r="D5486" s="483">
        <v>132.03</v>
      </c>
      <c r="E5486" s="484"/>
    </row>
    <row r="5487" spans="1:5" x14ac:dyDescent="0.3">
      <c r="A5487" s="239">
        <v>102115</v>
      </c>
      <c r="B5487" s="239" t="s">
        <v>56730</v>
      </c>
      <c r="C5487" s="185" t="s">
        <v>297</v>
      </c>
      <c r="D5487" s="483">
        <v>3587.31</v>
      </c>
      <c r="E5487" s="484"/>
    </row>
    <row r="5488" spans="1:5" x14ac:dyDescent="0.3">
      <c r="A5488" s="239">
        <v>102116</v>
      </c>
      <c r="B5488" s="239" t="s">
        <v>56731</v>
      </c>
      <c r="C5488" s="185" t="s">
        <v>297</v>
      </c>
      <c r="D5488" s="483">
        <v>2186.56</v>
      </c>
      <c r="E5488" s="484"/>
    </row>
    <row r="5489" spans="1:5" x14ac:dyDescent="0.3">
      <c r="A5489" s="239">
        <v>102117</v>
      </c>
      <c r="B5489" s="239" t="s">
        <v>56732</v>
      </c>
      <c r="C5489" s="185" t="s">
        <v>297</v>
      </c>
      <c r="D5489" s="483">
        <v>135.93</v>
      </c>
      <c r="E5489" s="484"/>
    </row>
    <row r="5490" spans="1:5" x14ac:dyDescent="0.3">
      <c r="A5490" s="239">
        <v>102118</v>
      </c>
      <c r="B5490" s="239" t="s">
        <v>56733</v>
      </c>
      <c r="C5490" s="185" t="s">
        <v>297</v>
      </c>
      <c r="D5490" s="483">
        <v>3000.55</v>
      </c>
      <c r="E5490" s="484"/>
    </row>
    <row r="5491" spans="1:5" x14ac:dyDescent="0.3">
      <c r="A5491" s="239">
        <v>102119</v>
      </c>
      <c r="B5491" s="239" t="s">
        <v>56734</v>
      </c>
      <c r="C5491" s="185" t="s">
        <v>297</v>
      </c>
      <c r="D5491" s="483">
        <v>139.28</v>
      </c>
      <c r="E5491" s="484"/>
    </row>
    <row r="5492" spans="1:5" x14ac:dyDescent="0.3">
      <c r="A5492" s="239">
        <v>102121</v>
      </c>
      <c r="B5492" s="239" t="s">
        <v>56735</v>
      </c>
      <c r="C5492" s="185" t="s">
        <v>297</v>
      </c>
      <c r="D5492" s="483">
        <v>174.37</v>
      </c>
      <c r="E5492" s="484"/>
    </row>
    <row r="5493" spans="1:5" x14ac:dyDescent="0.3">
      <c r="A5493" s="239">
        <v>102122</v>
      </c>
      <c r="B5493" s="239" t="s">
        <v>56736</v>
      </c>
      <c r="C5493" s="185" t="s">
        <v>297</v>
      </c>
      <c r="D5493" s="483">
        <v>10275.64</v>
      </c>
      <c r="E5493" s="484"/>
    </row>
    <row r="5494" spans="1:5" x14ac:dyDescent="0.3">
      <c r="A5494" s="239">
        <v>102123</v>
      </c>
      <c r="B5494" s="239" t="s">
        <v>56737</v>
      </c>
      <c r="C5494" s="185" t="s">
        <v>297</v>
      </c>
      <c r="D5494" s="483">
        <v>184.35</v>
      </c>
      <c r="E5494" s="484"/>
    </row>
    <row r="5495" spans="1:5" x14ac:dyDescent="0.3">
      <c r="A5495" s="239">
        <v>102136</v>
      </c>
      <c r="B5495" s="239" t="s">
        <v>56738</v>
      </c>
      <c r="C5495" s="185" t="s">
        <v>297</v>
      </c>
      <c r="D5495" s="483">
        <v>65.94</v>
      </c>
      <c r="E5495" s="484"/>
    </row>
    <row r="5496" spans="1:5" x14ac:dyDescent="0.3">
      <c r="A5496" s="239">
        <v>102137</v>
      </c>
      <c r="B5496" s="239" t="s">
        <v>56739</v>
      </c>
      <c r="C5496" s="185" t="s">
        <v>297</v>
      </c>
      <c r="D5496" s="483">
        <v>73.459999999999994</v>
      </c>
      <c r="E5496" s="484"/>
    </row>
    <row r="5497" spans="1:5" x14ac:dyDescent="0.3">
      <c r="A5497" s="239">
        <v>102138</v>
      </c>
      <c r="B5497" s="239" t="s">
        <v>56740</v>
      </c>
      <c r="C5497" s="185" t="s">
        <v>297</v>
      </c>
      <c r="D5497" s="483">
        <v>200.62</v>
      </c>
      <c r="E5497" s="484"/>
    </row>
    <row r="5498" spans="1:5" x14ac:dyDescent="0.3">
      <c r="A5498" s="239">
        <v>103517</v>
      </c>
      <c r="B5498" s="239" t="s">
        <v>56741</v>
      </c>
      <c r="C5498" s="185" t="s">
        <v>297</v>
      </c>
      <c r="D5498" s="483">
        <v>3580.59</v>
      </c>
      <c r="E5498" s="484"/>
    </row>
    <row r="5499" spans="1:5" x14ac:dyDescent="0.3">
      <c r="A5499" s="239">
        <v>103519</v>
      </c>
      <c r="B5499" s="239" t="s">
        <v>56742</v>
      </c>
      <c r="C5499" s="185" t="s">
        <v>297</v>
      </c>
      <c r="D5499" s="483">
        <v>11.23</v>
      </c>
      <c r="E5499" s="484"/>
    </row>
    <row r="5500" spans="1:5" x14ac:dyDescent="0.3">
      <c r="A5500" s="239">
        <v>103520</v>
      </c>
      <c r="B5500" s="239" t="s">
        <v>56743</v>
      </c>
      <c r="C5500" s="185" t="s">
        <v>297</v>
      </c>
      <c r="D5500" s="483">
        <v>5926.73</v>
      </c>
      <c r="E5500" s="484"/>
    </row>
    <row r="5501" spans="1:5" x14ac:dyDescent="0.3">
      <c r="A5501" s="239">
        <v>103521</v>
      </c>
      <c r="B5501" s="239" t="s">
        <v>56744</v>
      </c>
      <c r="C5501" s="185" t="s">
        <v>297</v>
      </c>
      <c r="D5501" s="483">
        <v>7868.97</v>
      </c>
      <c r="E5501" s="484"/>
    </row>
    <row r="5502" spans="1:5" x14ac:dyDescent="0.3">
      <c r="A5502" s="239">
        <v>103522</v>
      </c>
      <c r="B5502" s="239" t="s">
        <v>56745</v>
      </c>
      <c r="C5502" s="185" t="s">
        <v>297</v>
      </c>
      <c r="D5502" s="483">
        <v>7932.82</v>
      </c>
      <c r="E5502" s="484"/>
    </row>
    <row r="5503" spans="1:5" x14ac:dyDescent="0.3">
      <c r="A5503" s="239">
        <v>103523</v>
      </c>
      <c r="B5503" s="239" t="s">
        <v>56746</v>
      </c>
      <c r="C5503" s="185" t="s">
        <v>297</v>
      </c>
      <c r="D5503" s="483">
        <v>11939.26</v>
      </c>
      <c r="E5503" s="484"/>
    </row>
    <row r="5504" spans="1:5" x14ac:dyDescent="0.3">
      <c r="A5504" s="239">
        <v>104660</v>
      </c>
      <c r="B5504" s="239" t="s">
        <v>56747</v>
      </c>
      <c r="C5504" s="185" t="s">
        <v>297</v>
      </c>
      <c r="D5504" s="483">
        <v>1229.98</v>
      </c>
      <c r="E5504" s="484"/>
    </row>
    <row r="5505" spans="1:5" x14ac:dyDescent="0.3">
      <c r="A5505" s="239">
        <v>104661</v>
      </c>
      <c r="B5505" s="239" t="s">
        <v>56748</v>
      </c>
      <c r="C5505" s="185" t="s">
        <v>297</v>
      </c>
      <c r="D5505" s="483">
        <v>544.45000000000005</v>
      </c>
      <c r="E5505" s="484"/>
    </row>
    <row r="5506" spans="1:5" x14ac:dyDescent="0.3">
      <c r="A5506" s="239">
        <v>104662</v>
      </c>
      <c r="B5506" s="239" t="s">
        <v>56749</v>
      </c>
      <c r="C5506" s="185" t="s">
        <v>297</v>
      </c>
      <c r="D5506" s="483">
        <v>380.96</v>
      </c>
      <c r="E5506" s="484"/>
    </row>
    <row r="5507" spans="1:5" x14ac:dyDescent="0.3">
      <c r="A5507" s="239">
        <v>104663</v>
      </c>
      <c r="B5507" s="239" t="s">
        <v>56750</v>
      </c>
      <c r="C5507" s="185" t="s">
        <v>297</v>
      </c>
      <c r="D5507" s="483">
        <v>490.43</v>
      </c>
      <c r="E5507" s="484"/>
    </row>
    <row r="5508" spans="1:5" x14ac:dyDescent="0.3">
      <c r="A5508" s="239">
        <v>104664</v>
      </c>
      <c r="B5508" s="239" t="s">
        <v>56751</v>
      </c>
      <c r="C5508" s="185" t="s">
        <v>297</v>
      </c>
      <c r="D5508" s="483">
        <v>150.26</v>
      </c>
      <c r="E5508" s="484"/>
    </row>
    <row r="5509" spans="1:5" x14ac:dyDescent="0.3">
      <c r="A5509" s="239">
        <v>104665</v>
      </c>
      <c r="B5509" s="239" t="s">
        <v>56752</v>
      </c>
      <c r="C5509" s="185" t="s">
        <v>297</v>
      </c>
      <c r="D5509" s="483">
        <v>623.37</v>
      </c>
      <c r="E5509" s="484"/>
    </row>
    <row r="5510" spans="1:5" x14ac:dyDescent="0.3">
      <c r="A5510" s="239">
        <v>104666</v>
      </c>
      <c r="B5510" s="239" t="s">
        <v>56753</v>
      </c>
      <c r="C5510" s="185" t="s">
        <v>297</v>
      </c>
      <c r="D5510" s="483">
        <v>290.63</v>
      </c>
      <c r="E5510" s="484"/>
    </row>
    <row r="5511" spans="1:5" x14ac:dyDescent="0.3">
      <c r="A5511" s="239">
        <v>104667</v>
      </c>
      <c r="B5511" s="239" t="s">
        <v>56754</v>
      </c>
      <c r="C5511" s="185" t="s">
        <v>297</v>
      </c>
      <c r="D5511" s="483">
        <v>107.84</v>
      </c>
      <c r="E5511" s="484"/>
    </row>
    <row r="5512" spans="1:5" x14ac:dyDescent="0.3">
      <c r="A5512" s="239">
        <v>104668</v>
      </c>
      <c r="B5512" s="239" t="s">
        <v>56755</v>
      </c>
      <c r="C5512" s="185" t="s">
        <v>46199</v>
      </c>
      <c r="D5512" s="483">
        <v>122.94</v>
      </c>
      <c r="E5512" s="484"/>
    </row>
    <row r="5513" spans="1:5" x14ac:dyDescent="0.3">
      <c r="A5513" s="239">
        <v>104669</v>
      </c>
      <c r="B5513" s="239" t="s">
        <v>56756</v>
      </c>
      <c r="C5513" s="185" t="s">
        <v>46199</v>
      </c>
      <c r="D5513" s="483">
        <v>143.62</v>
      </c>
      <c r="E5513" s="484"/>
    </row>
    <row r="5514" spans="1:5" x14ac:dyDescent="0.3">
      <c r="A5514" s="239">
        <v>104670</v>
      </c>
      <c r="B5514" s="239" t="s">
        <v>56757</v>
      </c>
      <c r="C5514" s="185" t="s">
        <v>46199</v>
      </c>
      <c r="D5514" s="483">
        <v>209.6</v>
      </c>
      <c r="E5514" s="484"/>
    </row>
    <row r="5515" spans="1:5" x14ac:dyDescent="0.3">
      <c r="A5515" s="239">
        <v>104671</v>
      </c>
      <c r="B5515" s="239" t="s">
        <v>56758</v>
      </c>
      <c r="C5515" s="185" t="s">
        <v>297</v>
      </c>
      <c r="D5515" s="483">
        <v>1107.46</v>
      </c>
      <c r="E5515" s="484"/>
    </row>
    <row r="5516" spans="1:5" x14ac:dyDescent="0.3">
      <c r="A5516" s="239">
        <v>104672</v>
      </c>
      <c r="B5516" s="239" t="s">
        <v>56759</v>
      </c>
      <c r="C5516" s="185" t="s">
        <v>297</v>
      </c>
      <c r="D5516" s="483">
        <v>400.35</v>
      </c>
      <c r="E5516" s="484"/>
    </row>
    <row r="5517" spans="1:5" x14ac:dyDescent="0.3">
      <c r="A5517" s="239">
        <v>104673</v>
      </c>
      <c r="B5517" s="239" t="s">
        <v>56760</v>
      </c>
      <c r="C5517" s="185" t="s">
        <v>297</v>
      </c>
      <c r="D5517" s="483">
        <v>680.08</v>
      </c>
      <c r="E5517" s="484"/>
    </row>
    <row r="5518" spans="1:5" x14ac:dyDescent="0.3">
      <c r="A5518" s="239">
        <v>104674</v>
      </c>
      <c r="B5518" s="239" t="s">
        <v>56761</v>
      </c>
      <c r="C5518" s="185" t="s">
        <v>297</v>
      </c>
      <c r="D5518" s="483">
        <v>204.61</v>
      </c>
      <c r="E5518" s="484"/>
    </row>
    <row r="5519" spans="1:5" x14ac:dyDescent="0.3">
      <c r="A5519" s="239">
        <v>104675</v>
      </c>
      <c r="B5519" s="239" t="s">
        <v>56762</v>
      </c>
      <c r="C5519" s="185" t="s">
        <v>46200</v>
      </c>
      <c r="D5519" s="483">
        <v>1.58</v>
      </c>
      <c r="E5519" s="484"/>
    </row>
    <row r="5520" spans="1:5" x14ac:dyDescent="0.3">
      <c r="A5520" s="239">
        <v>104676</v>
      </c>
      <c r="B5520" s="239" t="s">
        <v>56763</v>
      </c>
      <c r="C5520" s="185" t="s">
        <v>297</v>
      </c>
      <c r="D5520" s="483">
        <v>352.85</v>
      </c>
      <c r="E5520" s="484"/>
    </row>
    <row r="5521" spans="1:5" x14ac:dyDescent="0.3">
      <c r="A5521" s="239">
        <v>104677</v>
      </c>
      <c r="B5521" s="239" t="s">
        <v>56764</v>
      </c>
      <c r="C5521" s="185" t="s">
        <v>297</v>
      </c>
      <c r="D5521" s="483">
        <v>591.45000000000005</v>
      </c>
      <c r="E5521" s="484"/>
    </row>
    <row r="5522" spans="1:5" x14ac:dyDescent="0.3">
      <c r="A5522" s="239">
        <v>104678</v>
      </c>
      <c r="B5522" s="239" t="s">
        <v>56765</v>
      </c>
      <c r="C5522" s="185" t="s">
        <v>297</v>
      </c>
      <c r="D5522" s="483">
        <v>140.35</v>
      </c>
      <c r="E5522" s="484"/>
    </row>
    <row r="5523" spans="1:5" x14ac:dyDescent="0.3">
      <c r="A5523" s="239">
        <v>104679</v>
      </c>
      <c r="B5523" s="239" t="s">
        <v>56766</v>
      </c>
      <c r="C5523" s="185" t="s">
        <v>297</v>
      </c>
      <c r="D5523" s="483">
        <v>148.96</v>
      </c>
      <c r="E5523" s="484"/>
    </row>
    <row r="5524" spans="1:5" x14ac:dyDescent="0.3">
      <c r="A5524" s="239">
        <v>104680</v>
      </c>
      <c r="B5524" s="239" t="s">
        <v>56767</v>
      </c>
      <c r="C5524" s="185" t="s">
        <v>297</v>
      </c>
      <c r="D5524" s="483">
        <v>139.69</v>
      </c>
      <c r="E5524" s="484"/>
    </row>
    <row r="5525" spans="1:5" x14ac:dyDescent="0.3">
      <c r="A5525" s="239">
        <v>104681</v>
      </c>
      <c r="B5525" s="239" t="s">
        <v>56768</v>
      </c>
      <c r="C5525" s="185" t="s">
        <v>297</v>
      </c>
      <c r="D5525" s="483">
        <v>100.14</v>
      </c>
      <c r="E5525" s="484"/>
    </row>
    <row r="5526" spans="1:5" x14ac:dyDescent="0.3">
      <c r="A5526" s="239">
        <v>104682</v>
      </c>
      <c r="B5526" s="239" t="s">
        <v>56769</v>
      </c>
      <c r="C5526" s="185" t="s">
        <v>297</v>
      </c>
      <c r="D5526" s="483">
        <v>541.09</v>
      </c>
      <c r="E5526" s="484"/>
    </row>
    <row r="5527" spans="1:5" x14ac:dyDescent="0.3">
      <c r="A5527" s="239">
        <v>104683</v>
      </c>
      <c r="B5527" s="239" t="s">
        <v>56770</v>
      </c>
      <c r="C5527" s="185" t="s">
        <v>297</v>
      </c>
      <c r="D5527" s="483">
        <v>85.25</v>
      </c>
      <c r="E5527" s="484"/>
    </row>
    <row r="5528" spans="1:5" x14ac:dyDescent="0.3">
      <c r="A5528" s="239">
        <v>104767</v>
      </c>
      <c r="B5528" s="239" t="s">
        <v>56771</v>
      </c>
      <c r="C5528" s="185" t="s">
        <v>297</v>
      </c>
      <c r="D5528" s="483">
        <v>0.55000000000000004</v>
      </c>
      <c r="E5528" s="484"/>
    </row>
    <row r="5529" spans="1:5" x14ac:dyDescent="0.3">
      <c r="A5529" s="239">
        <v>104769</v>
      </c>
      <c r="B5529" s="239" t="s">
        <v>56772</v>
      </c>
      <c r="C5529" s="185" t="s">
        <v>297</v>
      </c>
      <c r="D5529" s="483">
        <v>1.48</v>
      </c>
      <c r="E5529" s="484"/>
    </row>
    <row r="5530" spans="1:5" x14ac:dyDescent="0.3">
      <c r="A5530" s="239">
        <v>104771</v>
      </c>
      <c r="B5530" s="239" t="s">
        <v>56773</v>
      </c>
      <c r="C5530" s="185" t="s">
        <v>297</v>
      </c>
      <c r="D5530" s="483">
        <v>2.16</v>
      </c>
      <c r="E5530" s="484"/>
    </row>
    <row r="5531" spans="1:5" x14ac:dyDescent="0.3">
      <c r="A5531" s="239">
        <v>104773</v>
      </c>
      <c r="B5531" s="239" t="s">
        <v>56774</v>
      </c>
      <c r="C5531" s="185" t="s">
        <v>297</v>
      </c>
      <c r="D5531" s="483">
        <v>1.93</v>
      </c>
      <c r="E5531" s="484"/>
    </row>
    <row r="5532" spans="1:5" x14ac:dyDescent="0.3">
      <c r="A5532" s="239">
        <v>104775</v>
      </c>
      <c r="B5532" s="239" t="s">
        <v>56775</v>
      </c>
      <c r="C5532" s="185" t="s">
        <v>297</v>
      </c>
      <c r="D5532" s="483">
        <v>5.18</v>
      </c>
      <c r="E5532" s="484"/>
    </row>
    <row r="5533" spans="1:5" x14ac:dyDescent="0.3">
      <c r="A5533" s="239">
        <v>104777</v>
      </c>
      <c r="B5533" s="239" t="s">
        <v>56776</v>
      </c>
      <c r="C5533" s="185" t="s">
        <v>297</v>
      </c>
      <c r="D5533" s="483">
        <v>7.59</v>
      </c>
      <c r="E5533" s="484"/>
    </row>
    <row r="5534" spans="1:5" x14ac:dyDescent="0.3">
      <c r="A5534" s="239">
        <v>104779</v>
      </c>
      <c r="B5534" s="239" t="s">
        <v>56777</v>
      </c>
      <c r="C5534" s="185" t="s">
        <v>70</v>
      </c>
      <c r="D5534" s="483">
        <v>5.71</v>
      </c>
      <c r="E5534" s="484"/>
    </row>
    <row r="5535" spans="1:5" x14ac:dyDescent="0.3">
      <c r="A5535" s="239">
        <v>104781</v>
      </c>
      <c r="B5535" s="239" t="s">
        <v>56778</v>
      </c>
      <c r="C5535" s="185" t="s">
        <v>70</v>
      </c>
      <c r="D5535" s="483">
        <v>6.6</v>
      </c>
      <c r="E5535" s="484"/>
    </row>
    <row r="5536" spans="1:5" x14ac:dyDescent="0.3">
      <c r="A5536" s="239">
        <v>104782</v>
      </c>
      <c r="B5536" s="239" t="s">
        <v>56779</v>
      </c>
      <c r="C5536" s="185" t="s">
        <v>297</v>
      </c>
      <c r="D5536" s="483">
        <v>60.64</v>
      </c>
      <c r="E5536" s="484"/>
    </row>
    <row r="5537" spans="1:5" x14ac:dyDescent="0.3">
      <c r="A5537" s="239">
        <v>104783</v>
      </c>
      <c r="B5537" s="239" t="s">
        <v>56780</v>
      </c>
      <c r="C5537" s="185" t="s">
        <v>297</v>
      </c>
      <c r="D5537" s="483">
        <v>4.53</v>
      </c>
      <c r="E5537" s="484"/>
    </row>
    <row r="5538" spans="1:5" x14ac:dyDescent="0.3">
      <c r="A5538" s="239">
        <v>104784</v>
      </c>
      <c r="B5538" s="239" t="s">
        <v>56781</v>
      </c>
      <c r="C5538" s="185" t="s">
        <v>297</v>
      </c>
      <c r="D5538" s="483">
        <v>12.28</v>
      </c>
      <c r="E5538" s="484"/>
    </row>
    <row r="5539" spans="1:5" x14ac:dyDescent="0.3">
      <c r="A5539" s="239">
        <v>104786</v>
      </c>
      <c r="B5539" s="239" t="s">
        <v>56782</v>
      </c>
      <c r="C5539" s="185" t="s">
        <v>70</v>
      </c>
      <c r="D5539" s="483">
        <v>5.44</v>
      </c>
      <c r="E5539" s="484"/>
    </row>
    <row r="5540" spans="1:5" x14ac:dyDescent="0.3">
      <c r="A5540" s="239">
        <v>104787</v>
      </c>
      <c r="B5540" s="239" t="s">
        <v>56783</v>
      </c>
      <c r="C5540" s="185" t="s">
        <v>70</v>
      </c>
      <c r="D5540" s="483">
        <v>7.21</v>
      </c>
      <c r="E5540" s="484"/>
    </row>
    <row r="5541" spans="1:5" x14ac:dyDescent="0.3">
      <c r="A5541" s="239">
        <v>104788</v>
      </c>
      <c r="B5541" s="239" t="s">
        <v>56784</v>
      </c>
      <c r="C5541" s="185" t="s">
        <v>70</v>
      </c>
      <c r="D5541" s="483">
        <v>9.58</v>
      </c>
      <c r="E5541" s="484"/>
    </row>
    <row r="5542" spans="1:5" x14ac:dyDescent="0.3">
      <c r="A5542" s="239">
        <v>104031</v>
      </c>
      <c r="B5542" s="239" t="s">
        <v>56785</v>
      </c>
      <c r="C5542" s="185" t="s">
        <v>297</v>
      </c>
      <c r="D5542" s="483">
        <v>16.79</v>
      </c>
      <c r="E5542" s="484"/>
    </row>
    <row r="5543" spans="1:5" x14ac:dyDescent="0.3">
      <c r="A5543" s="239">
        <v>104032</v>
      </c>
      <c r="B5543" s="239" t="s">
        <v>56786</v>
      </c>
      <c r="C5543" s="185" t="s">
        <v>297</v>
      </c>
      <c r="D5543" s="483">
        <v>21.3</v>
      </c>
      <c r="E5543" s="484"/>
    </row>
    <row r="5544" spans="1:5" x14ac:dyDescent="0.3">
      <c r="A5544" s="239">
        <v>104033</v>
      </c>
      <c r="B5544" s="239" t="s">
        <v>56787</v>
      </c>
      <c r="C5544" s="185" t="s">
        <v>297</v>
      </c>
      <c r="D5544" s="483">
        <v>19.350000000000001</v>
      </c>
      <c r="E5544" s="484"/>
    </row>
    <row r="5545" spans="1:5" x14ac:dyDescent="0.3">
      <c r="A5545" s="239">
        <v>104034</v>
      </c>
      <c r="B5545" s="239" t="s">
        <v>56788</v>
      </c>
      <c r="C5545" s="185" t="s">
        <v>297</v>
      </c>
      <c r="D5545" s="483">
        <v>25.46</v>
      </c>
      <c r="E5545" s="484"/>
    </row>
    <row r="5546" spans="1:5" x14ac:dyDescent="0.3">
      <c r="A5546" s="239">
        <v>104035</v>
      </c>
      <c r="B5546" s="239" t="s">
        <v>56789</v>
      </c>
      <c r="C5546" s="185" t="s">
        <v>297</v>
      </c>
      <c r="D5546" s="483">
        <v>33.770000000000003</v>
      </c>
      <c r="E5546" s="484"/>
    </row>
    <row r="5547" spans="1:5" x14ac:dyDescent="0.3">
      <c r="A5547" s="239">
        <v>104036</v>
      </c>
      <c r="B5547" s="239" t="s">
        <v>56790</v>
      </c>
      <c r="C5547" s="185" t="s">
        <v>297</v>
      </c>
      <c r="D5547" s="483">
        <v>34.83</v>
      </c>
      <c r="E5547" s="484"/>
    </row>
    <row r="5548" spans="1:5" x14ac:dyDescent="0.3">
      <c r="A5548" s="239">
        <v>104039</v>
      </c>
      <c r="B5548" s="239" t="s">
        <v>56791</v>
      </c>
      <c r="C5548" s="185" t="s">
        <v>297</v>
      </c>
      <c r="D5548" s="483">
        <v>68.47</v>
      </c>
      <c r="E5548" s="484"/>
    </row>
    <row r="5549" spans="1:5" x14ac:dyDescent="0.3">
      <c r="A5549" s="239">
        <v>104043</v>
      </c>
      <c r="B5549" s="239" t="s">
        <v>56792</v>
      </c>
      <c r="C5549" s="185" t="s">
        <v>297</v>
      </c>
      <c r="D5549" s="483">
        <v>7.58</v>
      </c>
      <c r="E5549" s="484"/>
    </row>
    <row r="5550" spans="1:5" x14ac:dyDescent="0.3">
      <c r="A5550" s="239">
        <v>104044</v>
      </c>
      <c r="B5550" s="239" t="s">
        <v>56793</v>
      </c>
      <c r="C5550" s="185" t="s">
        <v>297</v>
      </c>
      <c r="D5550" s="483">
        <v>7.97</v>
      </c>
      <c r="E5550" s="484"/>
    </row>
    <row r="5551" spans="1:5" x14ac:dyDescent="0.3">
      <c r="A5551" s="239">
        <v>104045</v>
      </c>
      <c r="B5551" s="239" t="s">
        <v>56794</v>
      </c>
      <c r="C5551" s="185" t="s">
        <v>297</v>
      </c>
      <c r="D5551" s="483">
        <v>12.85</v>
      </c>
      <c r="E5551" s="484"/>
    </row>
    <row r="5552" spans="1:5" x14ac:dyDescent="0.3">
      <c r="A5552" s="239">
        <v>104046</v>
      </c>
      <c r="B5552" s="239" t="s">
        <v>56795</v>
      </c>
      <c r="C5552" s="185" t="s">
        <v>297</v>
      </c>
      <c r="D5552" s="483">
        <v>7.21</v>
      </c>
      <c r="E5552" s="484"/>
    </row>
    <row r="5553" spans="1:5" x14ac:dyDescent="0.3">
      <c r="A5553" s="239">
        <v>104047</v>
      </c>
      <c r="B5553" s="239" t="s">
        <v>56796</v>
      </c>
      <c r="C5553" s="185" t="s">
        <v>297</v>
      </c>
      <c r="D5553" s="483">
        <v>8.34</v>
      </c>
      <c r="E5553" s="484"/>
    </row>
    <row r="5554" spans="1:5" x14ac:dyDescent="0.3">
      <c r="A5554" s="239">
        <v>104048</v>
      </c>
      <c r="B5554" s="239" t="s">
        <v>56797</v>
      </c>
      <c r="C5554" s="185" t="s">
        <v>297</v>
      </c>
      <c r="D5554" s="483">
        <v>12.52</v>
      </c>
      <c r="E5554" s="484"/>
    </row>
    <row r="5555" spans="1:5" x14ac:dyDescent="0.3">
      <c r="A5555" s="239">
        <v>104049</v>
      </c>
      <c r="B5555" s="239" t="s">
        <v>56798</v>
      </c>
      <c r="C5555" s="185" t="s">
        <v>297</v>
      </c>
      <c r="D5555" s="483">
        <v>4.8099999999999996</v>
      </c>
      <c r="E5555" s="484"/>
    </row>
    <row r="5556" spans="1:5" x14ac:dyDescent="0.3">
      <c r="A5556" s="239">
        <v>104050</v>
      </c>
      <c r="B5556" s="239" t="s">
        <v>56799</v>
      </c>
      <c r="C5556" s="185" t="s">
        <v>297</v>
      </c>
      <c r="D5556" s="483">
        <v>7.28</v>
      </c>
      <c r="E5556" s="484"/>
    </row>
    <row r="5557" spans="1:5" x14ac:dyDescent="0.3">
      <c r="A5557" s="239">
        <v>104051</v>
      </c>
      <c r="B5557" s="239" t="s">
        <v>56800</v>
      </c>
      <c r="C5557" s="185" t="s">
        <v>297</v>
      </c>
      <c r="D5557" s="483">
        <v>6.73</v>
      </c>
      <c r="E5557" s="484"/>
    </row>
    <row r="5558" spans="1:5" x14ac:dyDescent="0.3">
      <c r="A5558" s="239">
        <v>104052</v>
      </c>
      <c r="B5558" s="239" t="s">
        <v>56801</v>
      </c>
      <c r="C5558" s="185" t="s">
        <v>297</v>
      </c>
      <c r="D5558" s="483">
        <v>9.4600000000000009</v>
      </c>
      <c r="E5558" s="484"/>
    </row>
    <row r="5559" spans="1:5" x14ac:dyDescent="0.3">
      <c r="A5559" s="239">
        <v>104053</v>
      </c>
      <c r="B5559" s="239" t="s">
        <v>56802</v>
      </c>
      <c r="C5559" s="185" t="s">
        <v>297</v>
      </c>
      <c r="D5559" s="483">
        <v>7.94</v>
      </c>
      <c r="E5559" s="484"/>
    </row>
    <row r="5560" spans="1:5" x14ac:dyDescent="0.3">
      <c r="A5560" s="239">
        <v>104054</v>
      </c>
      <c r="B5560" s="239" t="s">
        <v>56803</v>
      </c>
      <c r="C5560" s="185" t="s">
        <v>297</v>
      </c>
      <c r="D5560" s="483">
        <v>16.149999999999999</v>
      </c>
      <c r="E5560" s="484"/>
    </row>
    <row r="5561" spans="1:5" x14ac:dyDescent="0.3">
      <c r="A5561" s="239">
        <v>104055</v>
      </c>
      <c r="B5561" s="239" t="s">
        <v>56804</v>
      </c>
      <c r="C5561" s="185" t="s">
        <v>297</v>
      </c>
      <c r="D5561" s="483">
        <v>12.8</v>
      </c>
      <c r="E5561" s="484"/>
    </row>
    <row r="5562" spans="1:5" x14ac:dyDescent="0.3">
      <c r="A5562" s="239">
        <v>104056</v>
      </c>
      <c r="B5562" s="239" t="s">
        <v>56805</v>
      </c>
      <c r="C5562" s="185" t="s">
        <v>297</v>
      </c>
      <c r="D5562" s="483">
        <v>19.22</v>
      </c>
      <c r="E5562" s="484"/>
    </row>
    <row r="5563" spans="1:5" x14ac:dyDescent="0.3">
      <c r="A5563" s="239">
        <v>104058</v>
      </c>
      <c r="B5563" s="239" t="s">
        <v>56806</v>
      </c>
      <c r="C5563" s="185" t="s">
        <v>297</v>
      </c>
      <c r="D5563" s="483">
        <v>5.91</v>
      </c>
      <c r="E5563" s="484"/>
    </row>
    <row r="5564" spans="1:5" x14ac:dyDescent="0.3">
      <c r="A5564" s="239">
        <v>104059</v>
      </c>
      <c r="B5564" s="239" t="s">
        <v>56807</v>
      </c>
      <c r="C5564" s="185" t="s">
        <v>297</v>
      </c>
      <c r="D5564" s="483">
        <v>9.2799999999999994</v>
      </c>
      <c r="E5564" s="484"/>
    </row>
    <row r="5565" spans="1:5" x14ac:dyDescent="0.3">
      <c r="A5565" s="239">
        <v>104060</v>
      </c>
      <c r="B5565" s="239" t="s">
        <v>56808</v>
      </c>
      <c r="C5565" s="185" t="s">
        <v>70</v>
      </c>
      <c r="D5565" s="483">
        <v>8.1199999999999992</v>
      </c>
      <c r="E5565" s="484"/>
    </row>
    <row r="5566" spans="1:5" x14ac:dyDescent="0.3">
      <c r="A5566" s="239">
        <v>104061</v>
      </c>
      <c r="B5566" s="239" t="s">
        <v>56809</v>
      </c>
      <c r="C5566" s="185" t="s">
        <v>70</v>
      </c>
      <c r="D5566" s="483">
        <v>14.72</v>
      </c>
      <c r="E5566" s="484"/>
    </row>
    <row r="5567" spans="1:5" x14ac:dyDescent="0.3">
      <c r="A5567" s="239">
        <v>104112</v>
      </c>
      <c r="B5567" s="239" t="s">
        <v>56810</v>
      </c>
      <c r="C5567" s="185" t="s">
        <v>297</v>
      </c>
      <c r="D5567" s="483">
        <v>135.34</v>
      </c>
      <c r="E5567" s="484"/>
    </row>
    <row r="5568" spans="1:5" x14ac:dyDescent="0.3">
      <c r="A5568" s="239">
        <v>104114</v>
      </c>
      <c r="B5568" s="239" t="s">
        <v>56811</v>
      </c>
      <c r="C5568" s="185" t="s">
        <v>297</v>
      </c>
      <c r="D5568" s="483">
        <v>203.6</v>
      </c>
      <c r="E5568" s="484"/>
    </row>
    <row r="5569" spans="1:5" x14ac:dyDescent="0.3">
      <c r="A5569" s="239">
        <v>104116</v>
      </c>
      <c r="B5569" s="239" t="s">
        <v>56812</v>
      </c>
      <c r="C5569" s="185" t="s">
        <v>297</v>
      </c>
      <c r="D5569" s="483">
        <v>271.87</v>
      </c>
      <c r="E5569" s="484"/>
    </row>
    <row r="5570" spans="1:5" x14ac:dyDescent="0.3">
      <c r="A5570" s="239">
        <v>104118</v>
      </c>
      <c r="B5570" s="239" t="s">
        <v>56813</v>
      </c>
      <c r="C5570" s="185" t="s">
        <v>297</v>
      </c>
      <c r="D5570" s="483">
        <v>232.48</v>
      </c>
      <c r="E5570" s="484"/>
    </row>
    <row r="5571" spans="1:5" x14ac:dyDescent="0.3">
      <c r="A5571" s="239">
        <v>104120</v>
      </c>
      <c r="B5571" s="239" t="s">
        <v>56814</v>
      </c>
      <c r="C5571" s="185" t="s">
        <v>297</v>
      </c>
      <c r="D5571" s="483">
        <v>368.25</v>
      </c>
      <c r="E5571" s="484"/>
    </row>
    <row r="5572" spans="1:5" x14ac:dyDescent="0.3">
      <c r="A5572" s="239">
        <v>104122</v>
      </c>
      <c r="B5572" s="239" t="s">
        <v>56815</v>
      </c>
      <c r="C5572" s="185" t="s">
        <v>297</v>
      </c>
      <c r="D5572" s="483">
        <v>504.02</v>
      </c>
      <c r="E5572" s="484"/>
    </row>
    <row r="5573" spans="1:5" x14ac:dyDescent="0.3">
      <c r="A5573" s="239">
        <v>104062</v>
      </c>
      <c r="B5573" s="239" t="s">
        <v>56816</v>
      </c>
      <c r="C5573" s="185" t="s">
        <v>297</v>
      </c>
      <c r="D5573" s="483">
        <v>63.82</v>
      </c>
      <c r="E5573" s="484"/>
    </row>
    <row r="5574" spans="1:5" x14ac:dyDescent="0.3">
      <c r="A5574" s="239">
        <v>104063</v>
      </c>
      <c r="B5574" s="239" t="s">
        <v>56817</v>
      </c>
      <c r="C5574" s="185" t="s">
        <v>297</v>
      </c>
      <c r="D5574" s="483">
        <v>60.7</v>
      </c>
      <c r="E5574" s="484"/>
    </row>
    <row r="5575" spans="1:5" x14ac:dyDescent="0.3">
      <c r="A5575" s="239">
        <v>104064</v>
      </c>
      <c r="B5575" s="239" t="s">
        <v>56818</v>
      </c>
      <c r="C5575" s="185" t="s">
        <v>297</v>
      </c>
      <c r="D5575" s="483">
        <v>157.01</v>
      </c>
      <c r="E5575" s="484"/>
    </row>
    <row r="5576" spans="1:5" x14ac:dyDescent="0.3">
      <c r="A5576" s="239">
        <v>104065</v>
      </c>
      <c r="B5576" s="239" t="s">
        <v>56819</v>
      </c>
      <c r="C5576" s="185" t="s">
        <v>297</v>
      </c>
      <c r="D5576" s="483">
        <v>133.54</v>
      </c>
      <c r="E5576" s="484"/>
    </row>
    <row r="5577" spans="1:5" x14ac:dyDescent="0.3">
      <c r="A5577" s="239">
        <v>104072</v>
      </c>
      <c r="B5577" s="239" t="s">
        <v>56820</v>
      </c>
      <c r="C5577" s="185" t="s">
        <v>297</v>
      </c>
      <c r="D5577" s="483">
        <v>257.56</v>
      </c>
      <c r="E5577" s="484"/>
    </row>
    <row r="5578" spans="1:5" x14ac:dyDescent="0.3">
      <c r="A5578" s="239">
        <v>104076</v>
      </c>
      <c r="B5578" s="239" t="s">
        <v>56821</v>
      </c>
      <c r="C5578" s="185" t="s">
        <v>297</v>
      </c>
      <c r="D5578" s="483">
        <v>39.229999999999997</v>
      </c>
      <c r="E5578" s="484"/>
    </row>
    <row r="5579" spans="1:5" x14ac:dyDescent="0.3">
      <c r="A5579" s="239">
        <v>104082</v>
      </c>
      <c r="B5579" s="239" t="s">
        <v>56822</v>
      </c>
      <c r="C5579" s="185" t="s">
        <v>297</v>
      </c>
      <c r="D5579" s="483">
        <v>27.04</v>
      </c>
      <c r="E5579" s="484"/>
    </row>
    <row r="5580" spans="1:5" x14ac:dyDescent="0.3">
      <c r="A5580" s="239">
        <v>104083</v>
      </c>
      <c r="B5580" s="239" t="s">
        <v>56823</v>
      </c>
      <c r="C5580" s="185" t="s">
        <v>297</v>
      </c>
      <c r="D5580" s="483">
        <v>66.790000000000006</v>
      </c>
      <c r="E5580" s="484"/>
    </row>
    <row r="5581" spans="1:5" x14ac:dyDescent="0.3">
      <c r="A5581" s="239">
        <v>104084</v>
      </c>
      <c r="B5581" s="239" t="s">
        <v>56824</v>
      </c>
      <c r="C5581" s="185" t="s">
        <v>297</v>
      </c>
      <c r="D5581" s="483">
        <v>75.64</v>
      </c>
      <c r="E5581" s="484"/>
    </row>
    <row r="5582" spans="1:5" x14ac:dyDescent="0.3">
      <c r="A5582" s="239">
        <v>104085</v>
      </c>
      <c r="B5582" s="239" t="s">
        <v>56825</v>
      </c>
      <c r="C5582" s="185" t="s">
        <v>70</v>
      </c>
      <c r="D5582" s="483">
        <v>46.57</v>
      </c>
      <c r="E5582" s="484"/>
    </row>
    <row r="5583" spans="1:5" x14ac:dyDescent="0.3">
      <c r="A5583" s="239">
        <v>104086</v>
      </c>
      <c r="B5583" s="239" t="s">
        <v>56826</v>
      </c>
      <c r="C5583" s="185" t="s">
        <v>70</v>
      </c>
      <c r="D5583" s="483">
        <v>83.71</v>
      </c>
      <c r="E5583" s="484"/>
    </row>
    <row r="5584" spans="1:5" x14ac:dyDescent="0.3">
      <c r="A5584" s="239">
        <v>104124</v>
      </c>
      <c r="B5584" s="239" t="s">
        <v>56827</v>
      </c>
      <c r="C5584" s="185" t="s">
        <v>297</v>
      </c>
      <c r="D5584" s="483">
        <v>302.3</v>
      </c>
      <c r="E5584" s="484"/>
    </row>
    <row r="5585" spans="1:5" x14ac:dyDescent="0.3">
      <c r="A5585" s="239">
        <v>104130</v>
      </c>
      <c r="B5585" s="239" t="s">
        <v>56828</v>
      </c>
      <c r="C5585" s="185" t="s">
        <v>297</v>
      </c>
      <c r="D5585" s="483">
        <v>463.48</v>
      </c>
      <c r="E5585" s="484"/>
    </row>
    <row r="5586" spans="1:5" x14ac:dyDescent="0.3">
      <c r="A5586" s="239">
        <v>104136</v>
      </c>
      <c r="B5586" s="239" t="s">
        <v>56829</v>
      </c>
      <c r="C5586" s="185" t="s">
        <v>297</v>
      </c>
      <c r="D5586" s="483">
        <v>625.69000000000005</v>
      </c>
      <c r="E5586" s="484"/>
    </row>
    <row r="5587" spans="1:5" x14ac:dyDescent="0.3">
      <c r="A5587" s="239">
        <v>104142</v>
      </c>
      <c r="B5587" s="239" t="s">
        <v>56830</v>
      </c>
      <c r="C5587" s="185" t="s">
        <v>297</v>
      </c>
      <c r="D5587" s="483">
        <v>444.4</v>
      </c>
      <c r="E5587" s="484"/>
    </row>
    <row r="5588" spans="1:5" x14ac:dyDescent="0.3">
      <c r="A5588" s="239">
        <v>104148</v>
      </c>
      <c r="B5588" s="239" t="s">
        <v>56831</v>
      </c>
      <c r="C5588" s="185" t="s">
        <v>297</v>
      </c>
      <c r="D5588" s="483">
        <v>700.13</v>
      </c>
      <c r="E5588" s="484"/>
    </row>
    <row r="5589" spans="1:5" x14ac:dyDescent="0.3">
      <c r="A5589" s="239">
        <v>104154</v>
      </c>
      <c r="B5589" s="239" t="s">
        <v>56832</v>
      </c>
      <c r="C5589" s="185" t="s">
        <v>297</v>
      </c>
      <c r="D5589" s="483">
        <v>958.62</v>
      </c>
      <c r="E5589" s="484"/>
    </row>
    <row r="5590" spans="1:5" x14ac:dyDescent="0.3">
      <c r="A5590" s="239">
        <v>96520</v>
      </c>
      <c r="B5590" s="239" t="s">
        <v>56833</v>
      </c>
      <c r="C5590" s="185" t="s">
        <v>82</v>
      </c>
      <c r="D5590" s="483">
        <v>84.72</v>
      </c>
      <c r="E5590" s="484"/>
    </row>
    <row r="5591" spans="1:5" x14ac:dyDescent="0.3">
      <c r="A5591" s="239">
        <v>96521</v>
      </c>
      <c r="B5591" s="239" t="s">
        <v>56834</v>
      </c>
      <c r="C5591" s="185" t="s">
        <v>82</v>
      </c>
      <c r="D5591" s="483">
        <v>38.4</v>
      </c>
      <c r="E5591" s="484"/>
    </row>
    <row r="5592" spans="1:5" x14ac:dyDescent="0.3">
      <c r="A5592" s="239">
        <v>96522</v>
      </c>
      <c r="B5592" s="239" t="s">
        <v>56835</v>
      </c>
      <c r="C5592" s="185" t="s">
        <v>82</v>
      </c>
      <c r="D5592" s="483">
        <v>133.12</v>
      </c>
      <c r="E5592" s="484"/>
    </row>
    <row r="5593" spans="1:5" x14ac:dyDescent="0.3">
      <c r="A5593" s="239">
        <v>96523</v>
      </c>
      <c r="B5593" s="239" t="s">
        <v>56836</v>
      </c>
      <c r="C5593" s="185" t="s">
        <v>82</v>
      </c>
      <c r="D5593" s="483">
        <v>88.19</v>
      </c>
      <c r="E5593" s="484"/>
    </row>
    <row r="5594" spans="1:5" x14ac:dyDescent="0.3">
      <c r="A5594" s="239">
        <v>96524</v>
      </c>
      <c r="B5594" s="239" t="s">
        <v>56837</v>
      </c>
      <c r="C5594" s="185" t="s">
        <v>82</v>
      </c>
      <c r="D5594" s="483">
        <v>143.09</v>
      </c>
      <c r="E5594" s="484"/>
    </row>
    <row r="5595" spans="1:5" x14ac:dyDescent="0.3">
      <c r="A5595" s="239">
        <v>96525</v>
      </c>
      <c r="B5595" s="239" t="s">
        <v>56838</v>
      </c>
      <c r="C5595" s="185" t="s">
        <v>82</v>
      </c>
      <c r="D5595" s="483">
        <v>52.66</v>
      </c>
      <c r="E5595" s="484"/>
    </row>
    <row r="5596" spans="1:5" x14ac:dyDescent="0.3">
      <c r="A5596" s="239">
        <v>96526</v>
      </c>
      <c r="B5596" s="239" t="s">
        <v>56839</v>
      </c>
      <c r="C5596" s="185" t="s">
        <v>82</v>
      </c>
      <c r="D5596" s="483">
        <v>190.16</v>
      </c>
      <c r="E5596" s="484"/>
    </row>
    <row r="5597" spans="1:5" x14ac:dyDescent="0.3">
      <c r="A5597" s="239">
        <v>96527</v>
      </c>
      <c r="B5597" s="239" t="s">
        <v>56840</v>
      </c>
      <c r="C5597" s="185" t="s">
        <v>82</v>
      </c>
      <c r="D5597" s="483">
        <v>97.09</v>
      </c>
      <c r="E5597" s="484"/>
    </row>
    <row r="5598" spans="1:5" x14ac:dyDescent="0.3">
      <c r="A5598" s="239">
        <v>96528</v>
      </c>
      <c r="B5598" s="239" t="s">
        <v>56841</v>
      </c>
      <c r="C5598" s="185" t="s">
        <v>74</v>
      </c>
      <c r="D5598" s="483">
        <v>188.63</v>
      </c>
      <c r="E5598" s="484"/>
    </row>
    <row r="5599" spans="1:5" x14ac:dyDescent="0.3">
      <c r="A5599" s="239">
        <v>101114</v>
      </c>
      <c r="B5599" s="239" t="s">
        <v>56842</v>
      </c>
      <c r="C5599" s="185" t="s">
        <v>82</v>
      </c>
      <c r="D5599" s="483">
        <v>4.1100000000000003</v>
      </c>
      <c r="E5599" s="484"/>
    </row>
    <row r="5600" spans="1:5" x14ac:dyDescent="0.3">
      <c r="A5600" s="239">
        <v>101115</v>
      </c>
      <c r="B5600" s="239" t="s">
        <v>56843</v>
      </c>
      <c r="C5600" s="185" t="s">
        <v>82</v>
      </c>
      <c r="D5600" s="483">
        <v>3.45</v>
      </c>
      <c r="E5600" s="484"/>
    </row>
    <row r="5601" spans="1:5" x14ac:dyDescent="0.3">
      <c r="A5601" s="239">
        <v>101116</v>
      </c>
      <c r="B5601" s="239" t="s">
        <v>56844</v>
      </c>
      <c r="C5601" s="185" t="s">
        <v>82</v>
      </c>
      <c r="D5601" s="483">
        <v>2.15</v>
      </c>
      <c r="E5601" s="484"/>
    </row>
    <row r="5602" spans="1:5" x14ac:dyDescent="0.3">
      <c r="A5602" s="239">
        <v>101117</v>
      </c>
      <c r="B5602" s="239" t="s">
        <v>56845</v>
      </c>
      <c r="C5602" s="185" t="s">
        <v>82</v>
      </c>
      <c r="D5602" s="483">
        <v>3.04</v>
      </c>
      <c r="E5602" s="484"/>
    </row>
    <row r="5603" spans="1:5" x14ac:dyDescent="0.3">
      <c r="A5603" s="239">
        <v>101118</v>
      </c>
      <c r="B5603" s="239" t="s">
        <v>56846</v>
      </c>
      <c r="C5603" s="185" t="s">
        <v>82</v>
      </c>
      <c r="D5603" s="483">
        <v>3.54</v>
      </c>
      <c r="E5603" s="484"/>
    </row>
    <row r="5604" spans="1:5" x14ac:dyDescent="0.3">
      <c r="A5604" s="239">
        <v>101119</v>
      </c>
      <c r="B5604" s="239" t="s">
        <v>56847</v>
      </c>
      <c r="C5604" s="185" t="s">
        <v>82</v>
      </c>
      <c r="D5604" s="483">
        <v>7.85</v>
      </c>
      <c r="E5604" s="484"/>
    </row>
    <row r="5605" spans="1:5" x14ac:dyDescent="0.3">
      <c r="A5605" s="239">
        <v>101120</v>
      </c>
      <c r="B5605" s="239" t="s">
        <v>56848</v>
      </c>
      <c r="C5605" s="185" t="s">
        <v>82</v>
      </c>
      <c r="D5605" s="483">
        <v>6.62</v>
      </c>
      <c r="E5605" s="484"/>
    </row>
    <row r="5606" spans="1:5" x14ac:dyDescent="0.3">
      <c r="A5606" s="239">
        <v>101121</v>
      </c>
      <c r="B5606" s="239" t="s">
        <v>56849</v>
      </c>
      <c r="C5606" s="185" t="s">
        <v>82</v>
      </c>
      <c r="D5606" s="483">
        <v>4.13</v>
      </c>
      <c r="E5606" s="484"/>
    </row>
    <row r="5607" spans="1:5" x14ac:dyDescent="0.3">
      <c r="A5607" s="239">
        <v>101122</v>
      </c>
      <c r="B5607" s="239" t="s">
        <v>56850</v>
      </c>
      <c r="C5607" s="185" t="s">
        <v>82</v>
      </c>
      <c r="D5607" s="483">
        <v>5.81</v>
      </c>
      <c r="E5607" s="484"/>
    </row>
    <row r="5608" spans="1:5" x14ac:dyDescent="0.3">
      <c r="A5608" s="239">
        <v>101123</v>
      </c>
      <c r="B5608" s="239" t="s">
        <v>56851</v>
      </c>
      <c r="C5608" s="185" t="s">
        <v>82</v>
      </c>
      <c r="D5608" s="483">
        <v>6.76</v>
      </c>
      <c r="E5608" s="484"/>
    </row>
    <row r="5609" spans="1:5" x14ac:dyDescent="0.3">
      <c r="A5609" s="239">
        <v>101124</v>
      </c>
      <c r="B5609" s="239" t="s">
        <v>56852</v>
      </c>
      <c r="C5609" s="185" t="s">
        <v>82</v>
      </c>
      <c r="D5609" s="483">
        <v>14.17</v>
      </c>
      <c r="E5609" s="484"/>
    </row>
    <row r="5610" spans="1:5" x14ac:dyDescent="0.3">
      <c r="A5610" s="239">
        <v>101125</v>
      </c>
      <c r="B5610" s="239" t="s">
        <v>56853</v>
      </c>
      <c r="C5610" s="185" t="s">
        <v>82</v>
      </c>
      <c r="D5610" s="483">
        <v>13.51</v>
      </c>
      <c r="E5610" s="484"/>
    </row>
    <row r="5611" spans="1:5" x14ac:dyDescent="0.3">
      <c r="A5611" s="239">
        <v>101126</v>
      </c>
      <c r="B5611" s="239" t="s">
        <v>56854</v>
      </c>
      <c r="C5611" s="185" t="s">
        <v>82</v>
      </c>
      <c r="D5611" s="483">
        <v>12.21</v>
      </c>
      <c r="E5611" s="484"/>
    </row>
    <row r="5612" spans="1:5" x14ac:dyDescent="0.3">
      <c r="A5612" s="239">
        <v>101127</v>
      </c>
      <c r="B5612" s="239" t="s">
        <v>56855</v>
      </c>
      <c r="C5612" s="185" t="s">
        <v>82</v>
      </c>
      <c r="D5612" s="483">
        <v>13.1</v>
      </c>
      <c r="E5612" s="484"/>
    </row>
    <row r="5613" spans="1:5" x14ac:dyDescent="0.3">
      <c r="A5613" s="239">
        <v>101128</v>
      </c>
      <c r="B5613" s="239" t="s">
        <v>56856</v>
      </c>
      <c r="C5613" s="185" t="s">
        <v>82</v>
      </c>
      <c r="D5613" s="483">
        <v>13.6</v>
      </c>
      <c r="E5613" s="484"/>
    </row>
    <row r="5614" spans="1:5" x14ac:dyDescent="0.3">
      <c r="A5614" s="239">
        <v>101129</v>
      </c>
      <c r="B5614" s="239" t="s">
        <v>56857</v>
      </c>
      <c r="C5614" s="185" t="s">
        <v>82</v>
      </c>
      <c r="D5614" s="483">
        <v>18.309999999999999</v>
      </c>
      <c r="E5614" s="484"/>
    </row>
    <row r="5615" spans="1:5" x14ac:dyDescent="0.3">
      <c r="A5615" s="239">
        <v>101130</v>
      </c>
      <c r="B5615" s="239" t="s">
        <v>56858</v>
      </c>
      <c r="C5615" s="185" t="s">
        <v>82</v>
      </c>
      <c r="D5615" s="483">
        <v>17.079999999999998</v>
      </c>
      <c r="E5615" s="484"/>
    </row>
    <row r="5616" spans="1:5" x14ac:dyDescent="0.3">
      <c r="A5616" s="239">
        <v>101131</v>
      </c>
      <c r="B5616" s="239" t="s">
        <v>56859</v>
      </c>
      <c r="C5616" s="185" t="s">
        <v>82</v>
      </c>
      <c r="D5616" s="483">
        <v>14.59</v>
      </c>
      <c r="E5616" s="484"/>
    </row>
    <row r="5617" spans="1:5" x14ac:dyDescent="0.3">
      <c r="A5617" s="239">
        <v>101132</v>
      </c>
      <c r="B5617" s="239" t="s">
        <v>56860</v>
      </c>
      <c r="C5617" s="185" t="s">
        <v>82</v>
      </c>
      <c r="D5617" s="483">
        <v>16.27</v>
      </c>
      <c r="E5617" s="484"/>
    </row>
    <row r="5618" spans="1:5" x14ac:dyDescent="0.3">
      <c r="A5618" s="239">
        <v>101133</v>
      </c>
      <c r="B5618" s="239" t="s">
        <v>56861</v>
      </c>
      <c r="C5618" s="185" t="s">
        <v>82</v>
      </c>
      <c r="D5618" s="483">
        <v>17.22</v>
      </c>
      <c r="E5618" s="484"/>
    </row>
    <row r="5619" spans="1:5" x14ac:dyDescent="0.3">
      <c r="A5619" s="239">
        <v>101134</v>
      </c>
      <c r="B5619" s="239" t="s">
        <v>56862</v>
      </c>
      <c r="C5619" s="185" t="s">
        <v>82</v>
      </c>
      <c r="D5619" s="483">
        <v>14.79</v>
      </c>
      <c r="E5619" s="484"/>
    </row>
    <row r="5620" spans="1:5" x14ac:dyDescent="0.3">
      <c r="A5620" s="239">
        <v>101135</v>
      </c>
      <c r="B5620" s="239" t="s">
        <v>56863</v>
      </c>
      <c r="C5620" s="185" t="s">
        <v>82</v>
      </c>
      <c r="D5620" s="483">
        <v>14.13</v>
      </c>
      <c r="E5620" s="484"/>
    </row>
    <row r="5621" spans="1:5" x14ac:dyDescent="0.3">
      <c r="A5621" s="239">
        <v>101136</v>
      </c>
      <c r="B5621" s="239" t="s">
        <v>56864</v>
      </c>
      <c r="C5621" s="185" t="s">
        <v>82</v>
      </c>
      <c r="D5621" s="483">
        <v>12.83</v>
      </c>
      <c r="E5621" s="484"/>
    </row>
    <row r="5622" spans="1:5" x14ac:dyDescent="0.3">
      <c r="A5622" s="239">
        <v>101137</v>
      </c>
      <c r="B5622" s="239" t="s">
        <v>56865</v>
      </c>
      <c r="C5622" s="185" t="s">
        <v>82</v>
      </c>
      <c r="D5622" s="483">
        <v>13.72</v>
      </c>
      <c r="E5622" s="484"/>
    </row>
    <row r="5623" spans="1:5" x14ac:dyDescent="0.3">
      <c r="A5623" s="239">
        <v>101138</v>
      </c>
      <c r="B5623" s="239" t="s">
        <v>56866</v>
      </c>
      <c r="C5623" s="185" t="s">
        <v>82</v>
      </c>
      <c r="D5623" s="483">
        <v>14.22</v>
      </c>
      <c r="E5623" s="484"/>
    </row>
    <row r="5624" spans="1:5" x14ac:dyDescent="0.3">
      <c r="A5624" s="239">
        <v>101139</v>
      </c>
      <c r="B5624" s="239" t="s">
        <v>56867</v>
      </c>
      <c r="C5624" s="185" t="s">
        <v>82</v>
      </c>
      <c r="D5624" s="483">
        <v>18.96</v>
      </c>
      <c r="E5624" s="484"/>
    </row>
    <row r="5625" spans="1:5" x14ac:dyDescent="0.3">
      <c r="A5625" s="239">
        <v>101140</v>
      </c>
      <c r="B5625" s="239" t="s">
        <v>56868</v>
      </c>
      <c r="C5625" s="185" t="s">
        <v>82</v>
      </c>
      <c r="D5625" s="483">
        <v>17.73</v>
      </c>
      <c r="E5625" s="484"/>
    </row>
    <row r="5626" spans="1:5" x14ac:dyDescent="0.3">
      <c r="A5626" s="239">
        <v>101141</v>
      </c>
      <c r="B5626" s="239" t="s">
        <v>56869</v>
      </c>
      <c r="C5626" s="185" t="s">
        <v>82</v>
      </c>
      <c r="D5626" s="483">
        <v>15.24</v>
      </c>
      <c r="E5626" s="484"/>
    </row>
    <row r="5627" spans="1:5" x14ac:dyDescent="0.3">
      <c r="A5627" s="239">
        <v>101142</v>
      </c>
      <c r="B5627" s="239" t="s">
        <v>56870</v>
      </c>
      <c r="C5627" s="185" t="s">
        <v>82</v>
      </c>
      <c r="D5627" s="483">
        <v>16.920000000000002</v>
      </c>
      <c r="E5627" s="484"/>
    </row>
    <row r="5628" spans="1:5" x14ac:dyDescent="0.3">
      <c r="A5628" s="239">
        <v>101143</v>
      </c>
      <c r="B5628" s="239" t="s">
        <v>56871</v>
      </c>
      <c r="C5628" s="185" t="s">
        <v>82</v>
      </c>
      <c r="D5628" s="483">
        <v>17.87</v>
      </c>
      <c r="E5628" s="484"/>
    </row>
    <row r="5629" spans="1:5" x14ac:dyDescent="0.3">
      <c r="A5629" s="239">
        <v>101144</v>
      </c>
      <c r="B5629" s="239" t="s">
        <v>56872</v>
      </c>
      <c r="C5629" s="185" t="s">
        <v>82</v>
      </c>
      <c r="D5629" s="483">
        <v>14.63</v>
      </c>
      <c r="E5629" s="484"/>
    </row>
    <row r="5630" spans="1:5" x14ac:dyDescent="0.3">
      <c r="A5630" s="239">
        <v>101145</v>
      </c>
      <c r="B5630" s="239" t="s">
        <v>56873</v>
      </c>
      <c r="C5630" s="185" t="s">
        <v>82</v>
      </c>
      <c r="D5630" s="483">
        <v>13.97</v>
      </c>
      <c r="E5630" s="484"/>
    </row>
    <row r="5631" spans="1:5" x14ac:dyDescent="0.3">
      <c r="A5631" s="239">
        <v>101146</v>
      </c>
      <c r="B5631" s="239" t="s">
        <v>56874</v>
      </c>
      <c r="C5631" s="185" t="s">
        <v>82</v>
      </c>
      <c r="D5631" s="483">
        <v>12.67</v>
      </c>
      <c r="E5631" s="484"/>
    </row>
    <row r="5632" spans="1:5" x14ac:dyDescent="0.3">
      <c r="A5632" s="239">
        <v>101147</v>
      </c>
      <c r="B5632" s="239" t="s">
        <v>56875</v>
      </c>
      <c r="C5632" s="185" t="s">
        <v>82</v>
      </c>
      <c r="D5632" s="483">
        <v>13.56</v>
      </c>
      <c r="E5632" s="484"/>
    </row>
    <row r="5633" spans="1:5" x14ac:dyDescent="0.3">
      <c r="A5633" s="239">
        <v>101148</v>
      </c>
      <c r="B5633" s="239" t="s">
        <v>56876</v>
      </c>
      <c r="C5633" s="185" t="s">
        <v>82</v>
      </c>
      <c r="D5633" s="483">
        <v>14.06</v>
      </c>
      <c r="E5633" s="484"/>
    </row>
    <row r="5634" spans="1:5" x14ac:dyDescent="0.3">
      <c r="A5634" s="239">
        <v>101149</v>
      </c>
      <c r="B5634" s="239" t="s">
        <v>56877</v>
      </c>
      <c r="C5634" s="185" t="s">
        <v>82</v>
      </c>
      <c r="D5634" s="483">
        <v>18.79</v>
      </c>
      <c r="E5634" s="484"/>
    </row>
    <row r="5635" spans="1:5" x14ac:dyDescent="0.3">
      <c r="A5635" s="239">
        <v>101150</v>
      </c>
      <c r="B5635" s="239" t="s">
        <v>56878</v>
      </c>
      <c r="C5635" s="185" t="s">
        <v>82</v>
      </c>
      <c r="D5635" s="483">
        <v>17.559999999999999</v>
      </c>
      <c r="E5635" s="484"/>
    </row>
    <row r="5636" spans="1:5" x14ac:dyDescent="0.3">
      <c r="A5636" s="239">
        <v>101151</v>
      </c>
      <c r="B5636" s="239" t="s">
        <v>56879</v>
      </c>
      <c r="C5636" s="185" t="s">
        <v>82</v>
      </c>
      <c r="D5636" s="483">
        <v>15.07</v>
      </c>
      <c r="E5636" s="484"/>
    </row>
    <row r="5637" spans="1:5" x14ac:dyDescent="0.3">
      <c r="A5637" s="239">
        <v>101152</v>
      </c>
      <c r="B5637" s="239" t="s">
        <v>56880</v>
      </c>
      <c r="C5637" s="185" t="s">
        <v>82</v>
      </c>
      <c r="D5637" s="483">
        <v>16.75</v>
      </c>
      <c r="E5637" s="484"/>
    </row>
    <row r="5638" spans="1:5" x14ac:dyDescent="0.3">
      <c r="A5638" s="239">
        <v>101153</v>
      </c>
      <c r="B5638" s="239" t="s">
        <v>56881</v>
      </c>
      <c r="C5638" s="185" t="s">
        <v>82</v>
      </c>
      <c r="D5638" s="483">
        <v>17.7</v>
      </c>
      <c r="E5638" s="484"/>
    </row>
    <row r="5639" spans="1:5" x14ac:dyDescent="0.3">
      <c r="A5639" s="239">
        <v>101206</v>
      </c>
      <c r="B5639" s="239" t="s">
        <v>60021</v>
      </c>
      <c r="C5639" s="185" t="s">
        <v>82</v>
      </c>
      <c r="D5639" s="483">
        <v>11.71</v>
      </c>
      <c r="E5639" s="484"/>
    </row>
    <row r="5640" spans="1:5" x14ac:dyDescent="0.3">
      <c r="A5640" s="239">
        <v>101207</v>
      </c>
      <c r="B5640" s="239" t="s">
        <v>60022</v>
      </c>
      <c r="C5640" s="185" t="s">
        <v>82</v>
      </c>
      <c r="D5640" s="483">
        <v>10.1</v>
      </c>
      <c r="E5640" s="484"/>
    </row>
    <row r="5641" spans="1:5" x14ac:dyDescent="0.3">
      <c r="A5641" s="239">
        <v>101208</v>
      </c>
      <c r="B5641" s="239" t="s">
        <v>60023</v>
      </c>
      <c r="C5641" s="185" t="s">
        <v>82</v>
      </c>
      <c r="D5641" s="483">
        <v>9.89</v>
      </c>
      <c r="E5641" s="484"/>
    </row>
    <row r="5642" spans="1:5" x14ac:dyDescent="0.3">
      <c r="A5642" s="239">
        <v>101209</v>
      </c>
      <c r="B5642" s="239" t="s">
        <v>60024</v>
      </c>
      <c r="C5642" s="185" t="s">
        <v>82</v>
      </c>
      <c r="D5642" s="483">
        <v>9.14</v>
      </c>
      <c r="E5642" s="484"/>
    </row>
    <row r="5643" spans="1:5" x14ac:dyDescent="0.3">
      <c r="A5643" s="239">
        <v>101210</v>
      </c>
      <c r="B5643" s="239" t="s">
        <v>60025</v>
      </c>
      <c r="C5643" s="185" t="s">
        <v>82</v>
      </c>
      <c r="D5643" s="483">
        <v>16.329999999999998</v>
      </c>
      <c r="E5643" s="484"/>
    </row>
    <row r="5644" spans="1:5" x14ac:dyDescent="0.3">
      <c r="A5644" s="239">
        <v>101211</v>
      </c>
      <c r="B5644" s="239" t="s">
        <v>60026</v>
      </c>
      <c r="C5644" s="185" t="s">
        <v>82</v>
      </c>
      <c r="D5644" s="483">
        <v>17.52</v>
      </c>
      <c r="E5644" s="484"/>
    </row>
    <row r="5645" spans="1:5" x14ac:dyDescent="0.3">
      <c r="A5645" s="239">
        <v>101212</v>
      </c>
      <c r="B5645" s="239" t="s">
        <v>60027</v>
      </c>
      <c r="C5645" s="185" t="s">
        <v>82</v>
      </c>
      <c r="D5645" s="483">
        <v>20.41</v>
      </c>
      <c r="E5645" s="484"/>
    </row>
    <row r="5646" spans="1:5" x14ac:dyDescent="0.3">
      <c r="A5646" s="239">
        <v>101213</v>
      </c>
      <c r="B5646" s="239" t="s">
        <v>60028</v>
      </c>
      <c r="C5646" s="185" t="s">
        <v>82</v>
      </c>
      <c r="D5646" s="483">
        <v>22.79</v>
      </c>
      <c r="E5646" s="484"/>
    </row>
    <row r="5647" spans="1:5" x14ac:dyDescent="0.3">
      <c r="A5647" s="239">
        <v>101214</v>
      </c>
      <c r="B5647" s="239" t="s">
        <v>60029</v>
      </c>
      <c r="C5647" s="185" t="s">
        <v>82</v>
      </c>
      <c r="D5647" s="483">
        <v>27.54</v>
      </c>
      <c r="E5647" s="484"/>
    </row>
    <row r="5648" spans="1:5" x14ac:dyDescent="0.3">
      <c r="A5648" s="239">
        <v>101215</v>
      </c>
      <c r="B5648" s="239" t="s">
        <v>60030</v>
      </c>
      <c r="C5648" s="185" t="s">
        <v>82</v>
      </c>
      <c r="D5648" s="483">
        <v>15.6</v>
      </c>
      <c r="E5648" s="484"/>
    </row>
    <row r="5649" spans="1:5" x14ac:dyDescent="0.3">
      <c r="A5649" s="239">
        <v>101216</v>
      </c>
      <c r="B5649" s="239" t="s">
        <v>60031</v>
      </c>
      <c r="C5649" s="185" t="s">
        <v>82</v>
      </c>
      <c r="D5649" s="483">
        <v>16.36</v>
      </c>
      <c r="E5649" s="484"/>
    </row>
    <row r="5650" spans="1:5" x14ac:dyDescent="0.3">
      <c r="A5650" s="239">
        <v>101217</v>
      </c>
      <c r="B5650" s="239" t="s">
        <v>60032</v>
      </c>
      <c r="C5650" s="185" t="s">
        <v>82</v>
      </c>
      <c r="D5650" s="483">
        <v>19.03</v>
      </c>
      <c r="E5650" s="484"/>
    </row>
    <row r="5651" spans="1:5" x14ac:dyDescent="0.3">
      <c r="A5651" s="239">
        <v>101218</v>
      </c>
      <c r="B5651" s="239" t="s">
        <v>60033</v>
      </c>
      <c r="C5651" s="185" t="s">
        <v>82</v>
      </c>
      <c r="D5651" s="483">
        <v>20.14</v>
      </c>
      <c r="E5651" s="484"/>
    </row>
    <row r="5652" spans="1:5" x14ac:dyDescent="0.3">
      <c r="A5652" s="239">
        <v>101219</v>
      </c>
      <c r="B5652" s="239" t="s">
        <v>60034</v>
      </c>
      <c r="C5652" s="185" t="s">
        <v>82</v>
      </c>
      <c r="D5652" s="483">
        <v>24.4</v>
      </c>
      <c r="E5652" s="484"/>
    </row>
    <row r="5653" spans="1:5" x14ac:dyDescent="0.3">
      <c r="A5653" s="239">
        <v>101220</v>
      </c>
      <c r="B5653" s="239" t="s">
        <v>60035</v>
      </c>
      <c r="C5653" s="185" t="s">
        <v>82</v>
      </c>
      <c r="D5653" s="483">
        <v>15.38</v>
      </c>
      <c r="E5653" s="484"/>
    </row>
    <row r="5654" spans="1:5" x14ac:dyDescent="0.3">
      <c r="A5654" s="239">
        <v>101221</v>
      </c>
      <c r="B5654" s="239" t="s">
        <v>60036</v>
      </c>
      <c r="C5654" s="185" t="s">
        <v>82</v>
      </c>
      <c r="D5654" s="483">
        <v>16.260000000000002</v>
      </c>
      <c r="E5654" s="484"/>
    </row>
    <row r="5655" spans="1:5" x14ac:dyDescent="0.3">
      <c r="A5655" s="239">
        <v>101222</v>
      </c>
      <c r="B5655" s="239" t="s">
        <v>60037</v>
      </c>
      <c r="C5655" s="185" t="s">
        <v>82</v>
      </c>
      <c r="D5655" s="483">
        <v>18.88</v>
      </c>
      <c r="E5655" s="484"/>
    </row>
    <row r="5656" spans="1:5" x14ac:dyDescent="0.3">
      <c r="A5656" s="239">
        <v>101223</v>
      </c>
      <c r="B5656" s="239" t="s">
        <v>60038</v>
      </c>
      <c r="C5656" s="185" t="s">
        <v>82</v>
      </c>
      <c r="D5656" s="483">
        <v>21</v>
      </c>
      <c r="E5656" s="484"/>
    </row>
    <row r="5657" spans="1:5" x14ac:dyDescent="0.3">
      <c r="A5657" s="239">
        <v>101224</v>
      </c>
      <c r="B5657" s="239" t="s">
        <v>60039</v>
      </c>
      <c r="C5657" s="185" t="s">
        <v>82</v>
      </c>
      <c r="D5657" s="483">
        <v>26.3</v>
      </c>
      <c r="E5657" s="484"/>
    </row>
    <row r="5658" spans="1:5" x14ac:dyDescent="0.3">
      <c r="A5658" s="239">
        <v>101225</v>
      </c>
      <c r="B5658" s="239" t="s">
        <v>60040</v>
      </c>
      <c r="C5658" s="185" t="s">
        <v>82</v>
      </c>
      <c r="D5658" s="483">
        <v>14.04</v>
      </c>
      <c r="E5658" s="484"/>
    </row>
    <row r="5659" spans="1:5" x14ac:dyDescent="0.3">
      <c r="A5659" s="239">
        <v>101226</v>
      </c>
      <c r="B5659" s="239" t="s">
        <v>60041</v>
      </c>
      <c r="C5659" s="185" t="s">
        <v>82</v>
      </c>
      <c r="D5659" s="483">
        <v>14.81</v>
      </c>
      <c r="E5659" s="484"/>
    </row>
    <row r="5660" spans="1:5" x14ac:dyDescent="0.3">
      <c r="A5660" s="239">
        <v>101227</v>
      </c>
      <c r="B5660" s="239" t="s">
        <v>60042</v>
      </c>
      <c r="C5660" s="185" t="s">
        <v>82</v>
      </c>
      <c r="D5660" s="483">
        <v>17.149999999999999</v>
      </c>
      <c r="E5660" s="484"/>
    </row>
    <row r="5661" spans="1:5" x14ac:dyDescent="0.3">
      <c r="A5661" s="239">
        <v>101228</v>
      </c>
      <c r="B5661" s="239" t="s">
        <v>60043</v>
      </c>
      <c r="C5661" s="185" t="s">
        <v>82</v>
      </c>
      <c r="D5661" s="483">
        <v>18.3</v>
      </c>
      <c r="E5661" s="484"/>
    </row>
    <row r="5662" spans="1:5" x14ac:dyDescent="0.3">
      <c r="A5662" s="239">
        <v>101229</v>
      </c>
      <c r="B5662" s="239" t="s">
        <v>60044</v>
      </c>
      <c r="C5662" s="185" t="s">
        <v>82</v>
      </c>
      <c r="D5662" s="483">
        <v>23.04</v>
      </c>
      <c r="E5662" s="484"/>
    </row>
    <row r="5663" spans="1:5" x14ac:dyDescent="0.3">
      <c r="A5663" s="239">
        <v>101230</v>
      </c>
      <c r="B5663" s="239" t="s">
        <v>60045</v>
      </c>
      <c r="C5663" s="185" t="s">
        <v>82</v>
      </c>
      <c r="D5663" s="483">
        <v>10.31</v>
      </c>
      <c r="E5663" s="484"/>
    </row>
    <row r="5664" spans="1:5" x14ac:dyDescent="0.3">
      <c r="A5664" s="239">
        <v>101231</v>
      </c>
      <c r="B5664" s="239" t="s">
        <v>60046</v>
      </c>
      <c r="C5664" s="185" t="s">
        <v>82</v>
      </c>
      <c r="D5664" s="483">
        <v>9.76</v>
      </c>
      <c r="E5664" s="484"/>
    </row>
    <row r="5665" spans="1:5" x14ac:dyDescent="0.3">
      <c r="A5665" s="239">
        <v>101232</v>
      </c>
      <c r="B5665" s="239" t="s">
        <v>60047</v>
      </c>
      <c r="C5665" s="185" t="s">
        <v>82</v>
      </c>
      <c r="D5665" s="483">
        <v>8.84</v>
      </c>
      <c r="E5665" s="484"/>
    </row>
    <row r="5666" spans="1:5" x14ac:dyDescent="0.3">
      <c r="A5666" s="239">
        <v>101233</v>
      </c>
      <c r="B5666" s="239" t="s">
        <v>60048</v>
      </c>
      <c r="C5666" s="185" t="s">
        <v>82</v>
      </c>
      <c r="D5666" s="483">
        <v>8.11</v>
      </c>
      <c r="E5666" s="484"/>
    </row>
    <row r="5667" spans="1:5" x14ac:dyDescent="0.3">
      <c r="A5667" s="239">
        <v>101234</v>
      </c>
      <c r="B5667" s="239" t="s">
        <v>60049</v>
      </c>
      <c r="C5667" s="185" t="s">
        <v>82</v>
      </c>
      <c r="D5667" s="483">
        <v>15.98</v>
      </c>
      <c r="E5667" s="484"/>
    </row>
    <row r="5668" spans="1:5" x14ac:dyDescent="0.3">
      <c r="A5668" s="239">
        <v>101235</v>
      </c>
      <c r="B5668" s="239" t="s">
        <v>60050</v>
      </c>
      <c r="C5668" s="185" t="s">
        <v>82</v>
      </c>
      <c r="D5668" s="483">
        <v>16.829999999999998</v>
      </c>
      <c r="E5668" s="484"/>
    </row>
    <row r="5669" spans="1:5" x14ac:dyDescent="0.3">
      <c r="A5669" s="239">
        <v>101236</v>
      </c>
      <c r="B5669" s="239" t="s">
        <v>60051</v>
      </c>
      <c r="C5669" s="185" t="s">
        <v>82</v>
      </c>
      <c r="D5669" s="483">
        <v>19.59</v>
      </c>
      <c r="E5669" s="484"/>
    </row>
    <row r="5670" spans="1:5" x14ac:dyDescent="0.3">
      <c r="A5670" s="239">
        <v>101237</v>
      </c>
      <c r="B5670" s="239" t="s">
        <v>60052</v>
      </c>
      <c r="C5670" s="185" t="s">
        <v>82</v>
      </c>
      <c r="D5670" s="483">
        <v>20.87</v>
      </c>
      <c r="E5670" s="484"/>
    </row>
    <row r="5671" spans="1:5" x14ac:dyDescent="0.3">
      <c r="A5671" s="239">
        <v>101238</v>
      </c>
      <c r="B5671" s="239" t="s">
        <v>60053</v>
      </c>
      <c r="C5671" s="185" t="s">
        <v>82</v>
      </c>
      <c r="D5671" s="483">
        <v>26.36</v>
      </c>
      <c r="E5671" s="484"/>
    </row>
    <row r="5672" spans="1:5" x14ac:dyDescent="0.3">
      <c r="A5672" s="239">
        <v>101239</v>
      </c>
      <c r="B5672" s="239" t="s">
        <v>60054</v>
      </c>
      <c r="C5672" s="185" t="s">
        <v>82</v>
      </c>
      <c r="D5672" s="483">
        <v>13.99</v>
      </c>
      <c r="E5672" s="484"/>
    </row>
    <row r="5673" spans="1:5" x14ac:dyDescent="0.3">
      <c r="A5673" s="239">
        <v>101240</v>
      </c>
      <c r="B5673" s="239" t="s">
        <v>60055</v>
      </c>
      <c r="C5673" s="185" t="s">
        <v>82</v>
      </c>
      <c r="D5673" s="483">
        <v>14.76</v>
      </c>
      <c r="E5673" s="484"/>
    </row>
    <row r="5674" spans="1:5" x14ac:dyDescent="0.3">
      <c r="A5674" s="239">
        <v>101241</v>
      </c>
      <c r="B5674" s="239" t="s">
        <v>60056</v>
      </c>
      <c r="C5674" s="185" t="s">
        <v>82</v>
      </c>
      <c r="D5674" s="483">
        <v>17.239999999999998</v>
      </c>
      <c r="E5674" s="484"/>
    </row>
    <row r="5675" spans="1:5" x14ac:dyDescent="0.3">
      <c r="A5675" s="239">
        <v>101242</v>
      </c>
      <c r="B5675" s="239" t="s">
        <v>60057</v>
      </c>
      <c r="C5675" s="185" t="s">
        <v>82</v>
      </c>
      <c r="D5675" s="483">
        <v>19.239999999999998</v>
      </c>
      <c r="E5675" s="484"/>
    </row>
    <row r="5676" spans="1:5" x14ac:dyDescent="0.3">
      <c r="A5676" s="239">
        <v>101243</v>
      </c>
      <c r="B5676" s="239" t="s">
        <v>60058</v>
      </c>
      <c r="C5676" s="185" t="s">
        <v>82</v>
      </c>
      <c r="D5676" s="483">
        <v>23.32</v>
      </c>
      <c r="E5676" s="484"/>
    </row>
    <row r="5677" spans="1:5" x14ac:dyDescent="0.3">
      <c r="A5677" s="239">
        <v>101244</v>
      </c>
      <c r="B5677" s="239" t="s">
        <v>60059</v>
      </c>
      <c r="C5677" s="185" t="s">
        <v>82</v>
      </c>
      <c r="D5677" s="483">
        <v>14.77</v>
      </c>
      <c r="E5677" s="484"/>
    </row>
    <row r="5678" spans="1:5" x14ac:dyDescent="0.3">
      <c r="A5678" s="239">
        <v>101245</v>
      </c>
      <c r="B5678" s="239" t="s">
        <v>60060</v>
      </c>
      <c r="C5678" s="185" t="s">
        <v>82</v>
      </c>
      <c r="D5678" s="483">
        <v>15.62</v>
      </c>
      <c r="E5678" s="484"/>
    </row>
    <row r="5679" spans="1:5" x14ac:dyDescent="0.3">
      <c r="A5679" s="239">
        <v>101246</v>
      </c>
      <c r="B5679" s="239" t="s">
        <v>60061</v>
      </c>
      <c r="C5679" s="185" t="s">
        <v>82</v>
      </c>
      <c r="D5679" s="483">
        <v>18.14</v>
      </c>
      <c r="E5679" s="484"/>
    </row>
    <row r="5680" spans="1:5" x14ac:dyDescent="0.3">
      <c r="A5680" s="239">
        <v>101247</v>
      </c>
      <c r="B5680" s="239" t="s">
        <v>60062</v>
      </c>
      <c r="C5680" s="185" t="s">
        <v>82</v>
      </c>
      <c r="D5680" s="483">
        <v>20.12</v>
      </c>
      <c r="E5680" s="484"/>
    </row>
    <row r="5681" spans="1:5" x14ac:dyDescent="0.3">
      <c r="A5681" s="239">
        <v>101248</v>
      </c>
      <c r="B5681" s="239" t="s">
        <v>60063</v>
      </c>
      <c r="C5681" s="185" t="s">
        <v>82</v>
      </c>
      <c r="D5681" s="483">
        <v>25.18</v>
      </c>
      <c r="E5681" s="484"/>
    </row>
    <row r="5682" spans="1:5" x14ac:dyDescent="0.3">
      <c r="A5682" s="239">
        <v>101249</v>
      </c>
      <c r="B5682" s="239" t="s">
        <v>60064</v>
      </c>
      <c r="C5682" s="185" t="s">
        <v>82</v>
      </c>
      <c r="D5682" s="483">
        <v>12.79</v>
      </c>
      <c r="E5682" s="484"/>
    </row>
    <row r="5683" spans="1:5" x14ac:dyDescent="0.3">
      <c r="A5683" s="239">
        <v>101250</v>
      </c>
      <c r="B5683" s="239" t="s">
        <v>60065</v>
      </c>
      <c r="C5683" s="185" t="s">
        <v>82</v>
      </c>
      <c r="D5683" s="483">
        <v>14.18</v>
      </c>
      <c r="E5683" s="484"/>
    </row>
    <row r="5684" spans="1:5" x14ac:dyDescent="0.3">
      <c r="A5684" s="239">
        <v>101251</v>
      </c>
      <c r="B5684" s="239" t="s">
        <v>60066</v>
      </c>
      <c r="C5684" s="185" t="s">
        <v>82</v>
      </c>
      <c r="D5684" s="483">
        <v>16.18</v>
      </c>
      <c r="E5684" s="484"/>
    </row>
    <row r="5685" spans="1:5" x14ac:dyDescent="0.3">
      <c r="A5685" s="239">
        <v>101252</v>
      </c>
      <c r="B5685" s="239" t="s">
        <v>60067</v>
      </c>
      <c r="C5685" s="185" t="s">
        <v>82</v>
      </c>
      <c r="D5685" s="483">
        <v>17.53</v>
      </c>
      <c r="E5685" s="484"/>
    </row>
    <row r="5686" spans="1:5" x14ac:dyDescent="0.3">
      <c r="A5686" s="239">
        <v>101253</v>
      </c>
      <c r="B5686" s="239" t="s">
        <v>60068</v>
      </c>
      <c r="C5686" s="185" t="s">
        <v>82</v>
      </c>
      <c r="D5686" s="483">
        <v>22.06</v>
      </c>
      <c r="E5686" s="484"/>
    </row>
    <row r="5687" spans="1:5" x14ac:dyDescent="0.3">
      <c r="A5687" s="239">
        <v>101254</v>
      </c>
      <c r="B5687" s="239" t="s">
        <v>60069</v>
      </c>
      <c r="C5687" s="185" t="s">
        <v>82</v>
      </c>
      <c r="D5687" s="483">
        <v>12.07</v>
      </c>
      <c r="E5687" s="484"/>
    </row>
    <row r="5688" spans="1:5" x14ac:dyDescent="0.3">
      <c r="A5688" s="239">
        <v>101255</v>
      </c>
      <c r="B5688" s="239" t="s">
        <v>60070</v>
      </c>
      <c r="C5688" s="185" t="s">
        <v>82</v>
      </c>
      <c r="D5688" s="483">
        <v>10.67</v>
      </c>
      <c r="E5688" s="484"/>
    </row>
    <row r="5689" spans="1:5" x14ac:dyDescent="0.3">
      <c r="A5689" s="239">
        <v>101256</v>
      </c>
      <c r="B5689" s="239" t="s">
        <v>60071</v>
      </c>
      <c r="C5689" s="185" t="s">
        <v>82</v>
      </c>
      <c r="D5689" s="483">
        <v>18.57</v>
      </c>
      <c r="E5689" s="484"/>
    </row>
    <row r="5690" spans="1:5" x14ac:dyDescent="0.3">
      <c r="A5690" s="239">
        <v>101257</v>
      </c>
      <c r="B5690" s="239" t="s">
        <v>60072</v>
      </c>
      <c r="C5690" s="185" t="s">
        <v>82</v>
      </c>
      <c r="D5690" s="483">
        <v>19.57</v>
      </c>
      <c r="E5690" s="484"/>
    </row>
    <row r="5691" spans="1:5" x14ac:dyDescent="0.3">
      <c r="A5691" s="239">
        <v>101258</v>
      </c>
      <c r="B5691" s="239" t="s">
        <v>60073</v>
      </c>
      <c r="C5691" s="185" t="s">
        <v>82</v>
      </c>
      <c r="D5691" s="483">
        <v>22.68</v>
      </c>
      <c r="E5691" s="484"/>
    </row>
    <row r="5692" spans="1:5" x14ac:dyDescent="0.3">
      <c r="A5692" s="239">
        <v>101259</v>
      </c>
      <c r="B5692" s="239" t="s">
        <v>60074</v>
      </c>
      <c r="C5692" s="185" t="s">
        <v>82</v>
      </c>
      <c r="D5692" s="483">
        <v>25.19</v>
      </c>
      <c r="E5692" s="484"/>
    </row>
    <row r="5693" spans="1:5" x14ac:dyDescent="0.3">
      <c r="A5693" s="239">
        <v>101260</v>
      </c>
      <c r="B5693" s="239" t="s">
        <v>60075</v>
      </c>
      <c r="C5693" s="185" t="s">
        <v>82</v>
      </c>
      <c r="D5693" s="483">
        <v>31.46</v>
      </c>
      <c r="E5693" s="484"/>
    </row>
    <row r="5694" spans="1:5" x14ac:dyDescent="0.3">
      <c r="A5694" s="239">
        <v>101261</v>
      </c>
      <c r="B5694" s="239" t="s">
        <v>60076</v>
      </c>
      <c r="C5694" s="185" t="s">
        <v>82</v>
      </c>
      <c r="D5694" s="483">
        <v>17.57</v>
      </c>
      <c r="E5694" s="484"/>
    </row>
    <row r="5695" spans="1:5" x14ac:dyDescent="0.3">
      <c r="A5695" s="239">
        <v>101262</v>
      </c>
      <c r="B5695" s="239" t="s">
        <v>60077</v>
      </c>
      <c r="C5695" s="185" t="s">
        <v>82</v>
      </c>
      <c r="D5695" s="483">
        <v>18.54</v>
      </c>
      <c r="E5695" s="484"/>
    </row>
    <row r="5696" spans="1:5" x14ac:dyDescent="0.3">
      <c r="A5696" s="239">
        <v>101263</v>
      </c>
      <c r="B5696" s="239" t="s">
        <v>60078</v>
      </c>
      <c r="C5696" s="185" t="s">
        <v>82</v>
      </c>
      <c r="D5696" s="483">
        <v>21.44</v>
      </c>
      <c r="E5696" s="484"/>
    </row>
    <row r="5697" spans="1:5" x14ac:dyDescent="0.3">
      <c r="A5697" s="239">
        <v>101264</v>
      </c>
      <c r="B5697" s="239" t="s">
        <v>60079</v>
      </c>
      <c r="C5697" s="185" t="s">
        <v>82</v>
      </c>
      <c r="D5697" s="483">
        <v>23.74</v>
      </c>
      <c r="E5697" s="484"/>
    </row>
    <row r="5698" spans="1:5" x14ac:dyDescent="0.3">
      <c r="A5698" s="239">
        <v>101265</v>
      </c>
      <c r="B5698" s="239" t="s">
        <v>60080</v>
      </c>
      <c r="C5698" s="185" t="s">
        <v>82</v>
      </c>
      <c r="D5698" s="483">
        <v>29.58</v>
      </c>
      <c r="E5698" s="484"/>
    </row>
    <row r="5699" spans="1:5" x14ac:dyDescent="0.3">
      <c r="A5699" s="239">
        <v>101266</v>
      </c>
      <c r="B5699" s="239" t="s">
        <v>60081</v>
      </c>
      <c r="C5699" s="185" t="s">
        <v>82</v>
      </c>
      <c r="D5699" s="483">
        <v>10.73</v>
      </c>
      <c r="E5699" s="484"/>
    </row>
    <row r="5700" spans="1:5" x14ac:dyDescent="0.3">
      <c r="A5700" s="239">
        <v>101267</v>
      </c>
      <c r="B5700" s="239" t="s">
        <v>60082</v>
      </c>
      <c r="C5700" s="185" t="s">
        <v>82</v>
      </c>
      <c r="D5700" s="483">
        <v>10.3</v>
      </c>
      <c r="E5700" s="484"/>
    </row>
    <row r="5701" spans="1:5" x14ac:dyDescent="0.3">
      <c r="A5701" s="239">
        <v>101268</v>
      </c>
      <c r="B5701" s="239" t="s">
        <v>60083</v>
      </c>
      <c r="C5701" s="185" t="s">
        <v>82</v>
      </c>
      <c r="D5701" s="483">
        <v>16.87</v>
      </c>
      <c r="E5701" s="484"/>
    </row>
    <row r="5702" spans="1:5" x14ac:dyDescent="0.3">
      <c r="A5702" s="239">
        <v>101269</v>
      </c>
      <c r="B5702" s="239" t="s">
        <v>60084</v>
      </c>
      <c r="C5702" s="185" t="s">
        <v>82</v>
      </c>
      <c r="D5702" s="483">
        <v>18.77</v>
      </c>
      <c r="E5702" s="484"/>
    </row>
    <row r="5703" spans="1:5" x14ac:dyDescent="0.3">
      <c r="A5703" s="239">
        <v>101270</v>
      </c>
      <c r="B5703" s="239" t="s">
        <v>60085</v>
      </c>
      <c r="C5703" s="185" t="s">
        <v>82</v>
      </c>
      <c r="D5703" s="483">
        <v>21.72</v>
      </c>
      <c r="E5703" s="484"/>
    </row>
    <row r="5704" spans="1:5" x14ac:dyDescent="0.3">
      <c r="A5704" s="239">
        <v>101271</v>
      </c>
      <c r="B5704" s="239" t="s">
        <v>60086</v>
      </c>
      <c r="C5704" s="185" t="s">
        <v>82</v>
      </c>
      <c r="D5704" s="483">
        <v>24.08</v>
      </c>
      <c r="E5704" s="484"/>
    </row>
    <row r="5705" spans="1:5" x14ac:dyDescent="0.3">
      <c r="A5705" s="239">
        <v>101272</v>
      </c>
      <c r="B5705" s="239" t="s">
        <v>60087</v>
      </c>
      <c r="C5705" s="185" t="s">
        <v>82</v>
      </c>
      <c r="D5705" s="483">
        <v>30.03</v>
      </c>
      <c r="E5705" s="484"/>
    </row>
    <row r="5706" spans="1:5" x14ac:dyDescent="0.3">
      <c r="A5706" s="239">
        <v>101273</v>
      </c>
      <c r="B5706" s="239" t="s">
        <v>60088</v>
      </c>
      <c r="C5706" s="185" t="s">
        <v>82</v>
      </c>
      <c r="D5706" s="483">
        <v>16.100000000000001</v>
      </c>
      <c r="E5706" s="484"/>
    </row>
    <row r="5707" spans="1:5" x14ac:dyDescent="0.3">
      <c r="A5707" s="239">
        <v>101274</v>
      </c>
      <c r="B5707" s="239" t="s">
        <v>60089</v>
      </c>
      <c r="C5707" s="185" t="s">
        <v>82</v>
      </c>
      <c r="D5707" s="483">
        <v>17.8</v>
      </c>
      <c r="E5707" s="484"/>
    </row>
    <row r="5708" spans="1:5" x14ac:dyDescent="0.3">
      <c r="A5708" s="239">
        <v>101275</v>
      </c>
      <c r="B5708" s="239" t="s">
        <v>60090</v>
      </c>
      <c r="C5708" s="185" t="s">
        <v>82</v>
      </c>
      <c r="D5708" s="483">
        <v>20.6</v>
      </c>
      <c r="E5708" s="484"/>
    </row>
    <row r="5709" spans="1:5" x14ac:dyDescent="0.3">
      <c r="A5709" s="239">
        <v>101276</v>
      </c>
      <c r="B5709" s="239" t="s">
        <v>60091</v>
      </c>
      <c r="C5709" s="185" t="s">
        <v>82</v>
      </c>
      <c r="D5709" s="483">
        <v>22.76</v>
      </c>
      <c r="E5709" s="484"/>
    </row>
    <row r="5710" spans="1:5" x14ac:dyDescent="0.3">
      <c r="A5710" s="239">
        <v>101277</v>
      </c>
      <c r="B5710" s="239" t="s">
        <v>60092</v>
      </c>
      <c r="C5710" s="185" t="s">
        <v>82</v>
      </c>
      <c r="D5710" s="483">
        <v>29.06</v>
      </c>
      <c r="E5710" s="484"/>
    </row>
    <row r="5711" spans="1:5" x14ac:dyDescent="0.3">
      <c r="A5711" s="239">
        <v>102354</v>
      </c>
      <c r="B5711" s="239" t="s">
        <v>60093</v>
      </c>
      <c r="C5711" s="185" t="s">
        <v>82</v>
      </c>
      <c r="D5711" s="483">
        <v>145.55000000000001</v>
      </c>
      <c r="E5711" s="484"/>
    </row>
    <row r="5712" spans="1:5" x14ac:dyDescent="0.3">
      <c r="A5712" s="239">
        <v>102355</v>
      </c>
      <c r="B5712" s="239" t="s">
        <v>60094</v>
      </c>
      <c r="C5712" s="185" t="s">
        <v>82</v>
      </c>
      <c r="D5712" s="483">
        <v>170.08</v>
      </c>
      <c r="E5712" s="484"/>
    </row>
    <row r="5713" spans="1:5" x14ac:dyDescent="0.3">
      <c r="A5713" s="239">
        <v>102360</v>
      </c>
      <c r="B5713" s="239" t="s">
        <v>60095</v>
      </c>
      <c r="C5713" s="185" t="s">
        <v>82</v>
      </c>
      <c r="D5713" s="483">
        <v>23.76</v>
      </c>
      <c r="E5713" s="484"/>
    </row>
    <row r="5714" spans="1:5" x14ac:dyDescent="0.3">
      <c r="A5714" s="239">
        <v>102361</v>
      </c>
      <c r="B5714" s="239" t="s">
        <v>60096</v>
      </c>
      <c r="C5714" s="185" t="s">
        <v>82</v>
      </c>
      <c r="D5714" s="483">
        <v>34.54</v>
      </c>
      <c r="E5714" s="484"/>
    </row>
    <row r="5715" spans="1:5" x14ac:dyDescent="0.3">
      <c r="A5715" s="239">
        <v>90082</v>
      </c>
      <c r="B5715" s="239" t="s">
        <v>56882</v>
      </c>
      <c r="C5715" s="185" t="s">
        <v>82</v>
      </c>
      <c r="D5715" s="483">
        <v>11.04</v>
      </c>
      <c r="E5715" s="484"/>
    </row>
    <row r="5716" spans="1:5" x14ac:dyDescent="0.3">
      <c r="A5716" s="239">
        <v>90084</v>
      </c>
      <c r="B5716" s="239" t="s">
        <v>56883</v>
      </c>
      <c r="C5716" s="185" t="s">
        <v>82</v>
      </c>
      <c r="D5716" s="483">
        <v>10.69</v>
      </c>
      <c r="E5716" s="484"/>
    </row>
    <row r="5717" spans="1:5" x14ac:dyDescent="0.3">
      <c r="A5717" s="239">
        <v>90086</v>
      </c>
      <c r="B5717" s="239" t="s">
        <v>56884</v>
      </c>
      <c r="C5717" s="185" t="s">
        <v>82</v>
      </c>
      <c r="D5717" s="483">
        <v>10.1</v>
      </c>
      <c r="E5717" s="484"/>
    </row>
    <row r="5718" spans="1:5" x14ac:dyDescent="0.3">
      <c r="A5718" s="239">
        <v>90087</v>
      </c>
      <c r="B5718" s="239" t="s">
        <v>56885</v>
      </c>
      <c r="C5718" s="185" t="s">
        <v>82</v>
      </c>
      <c r="D5718" s="483">
        <v>9.2200000000000006</v>
      </c>
      <c r="E5718" s="484"/>
    </row>
    <row r="5719" spans="1:5" x14ac:dyDescent="0.3">
      <c r="A5719" s="239">
        <v>90090</v>
      </c>
      <c r="B5719" s="239" t="s">
        <v>56886</v>
      </c>
      <c r="C5719" s="185" t="s">
        <v>82</v>
      </c>
      <c r="D5719" s="483">
        <v>9.0299999999999994</v>
      </c>
      <c r="E5719" s="484"/>
    </row>
    <row r="5720" spans="1:5" x14ac:dyDescent="0.3">
      <c r="A5720" s="239">
        <v>90091</v>
      </c>
      <c r="B5720" s="239" t="s">
        <v>56887</v>
      </c>
      <c r="C5720" s="185" t="s">
        <v>82</v>
      </c>
      <c r="D5720" s="483">
        <v>5.96</v>
      </c>
      <c r="E5720" s="484"/>
    </row>
    <row r="5721" spans="1:5" x14ac:dyDescent="0.3">
      <c r="A5721" s="239">
        <v>90092</v>
      </c>
      <c r="B5721" s="239" t="s">
        <v>56888</v>
      </c>
      <c r="C5721" s="185" t="s">
        <v>82</v>
      </c>
      <c r="D5721" s="483">
        <v>5.89</v>
      </c>
      <c r="E5721" s="484"/>
    </row>
    <row r="5722" spans="1:5" x14ac:dyDescent="0.3">
      <c r="A5722" s="239">
        <v>90094</v>
      </c>
      <c r="B5722" s="239" t="s">
        <v>56889</v>
      </c>
      <c r="C5722" s="185" t="s">
        <v>82</v>
      </c>
      <c r="D5722" s="483">
        <v>5.58</v>
      </c>
      <c r="E5722" s="484"/>
    </row>
    <row r="5723" spans="1:5" x14ac:dyDescent="0.3">
      <c r="A5723" s="239">
        <v>90095</v>
      </c>
      <c r="B5723" s="239" t="s">
        <v>56890</v>
      </c>
      <c r="C5723" s="185" t="s">
        <v>82</v>
      </c>
      <c r="D5723" s="483">
        <v>5.07</v>
      </c>
      <c r="E5723" s="484"/>
    </row>
    <row r="5724" spans="1:5" x14ac:dyDescent="0.3">
      <c r="A5724" s="239">
        <v>90098</v>
      </c>
      <c r="B5724" s="239" t="s">
        <v>56891</v>
      </c>
      <c r="C5724" s="185" t="s">
        <v>82</v>
      </c>
      <c r="D5724" s="483">
        <v>4.9800000000000004</v>
      </c>
      <c r="E5724" s="484"/>
    </row>
    <row r="5725" spans="1:5" x14ac:dyDescent="0.3">
      <c r="A5725" s="239">
        <v>90099</v>
      </c>
      <c r="B5725" s="239" t="s">
        <v>56892</v>
      </c>
      <c r="C5725" s="185" t="s">
        <v>82</v>
      </c>
      <c r="D5725" s="483">
        <v>15.03</v>
      </c>
      <c r="E5725" s="484"/>
    </row>
    <row r="5726" spans="1:5" x14ac:dyDescent="0.3">
      <c r="A5726" s="239">
        <v>90100</v>
      </c>
      <c r="B5726" s="239" t="s">
        <v>56893</v>
      </c>
      <c r="C5726" s="185" t="s">
        <v>82</v>
      </c>
      <c r="D5726" s="483">
        <v>12.76</v>
      </c>
      <c r="E5726" s="484"/>
    </row>
    <row r="5727" spans="1:5" x14ac:dyDescent="0.3">
      <c r="A5727" s="239">
        <v>90101</v>
      </c>
      <c r="B5727" s="239" t="s">
        <v>56894</v>
      </c>
      <c r="C5727" s="185" t="s">
        <v>82</v>
      </c>
      <c r="D5727" s="483">
        <v>12.61</v>
      </c>
      <c r="E5727" s="484"/>
    </row>
    <row r="5728" spans="1:5" x14ac:dyDescent="0.3">
      <c r="A5728" s="239">
        <v>90102</v>
      </c>
      <c r="B5728" s="239" t="s">
        <v>56895</v>
      </c>
      <c r="C5728" s="185" t="s">
        <v>82</v>
      </c>
      <c r="D5728" s="483">
        <v>11.48</v>
      </c>
      <c r="E5728" s="484"/>
    </row>
    <row r="5729" spans="1:5" x14ac:dyDescent="0.3">
      <c r="A5729" s="239">
        <v>90105</v>
      </c>
      <c r="B5729" s="239" t="s">
        <v>56896</v>
      </c>
      <c r="C5729" s="185" t="s">
        <v>82</v>
      </c>
      <c r="D5729" s="483">
        <v>8.2799999999999994</v>
      </c>
      <c r="E5729" s="484"/>
    </row>
    <row r="5730" spans="1:5" x14ac:dyDescent="0.3">
      <c r="A5730" s="239">
        <v>90106</v>
      </c>
      <c r="B5730" s="239" t="s">
        <v>56897</v>
      </c>
      <c r="C5730" s="185" t="s">
        <v>82</v>
      </c>
      <c r="D5730" s="483">
        <v>7.04</v>
      </c>
      <c r="E5730" s="484"/>
    </row>
    <row r="5731" spans="1:5" x14ac:dyDescent="0.3">
      <c r="A5731" s="239">
        <v>90107</v>
      </c>
      <c r="B5731" s="239" t="s">
        <v>56898</v>
      </c>
      <c r="C5731" s="185" t="s">
        <v>82</v>
      </c>
      <c r="D5731" s="483">
        <v>6.95</v>
      </c>
      <c r="E5731" s="484"/>
    </row>
    <row r="5732" spans="1:5" x14ac:dyDescent="0.3">
      <c r="A5732" s="239">
        <v>90108</v>
      </c>
      <c r="B5732" s="239" t="s">
        <v>56899</v>
      </c>
      <c r="C5732" s="185" t="s">
        <v>82</v>
      </c>
      <c r="D5732" s="483">
        <v>6.32</v>
      </c>
      <c r="E5732" s="484"/>
    </row>
    <row r="5733" spans="1:5" x14ac:dyDescent="0.3">
      <c r="A5733" s="239">
        <v>93358</v>
      </c>
      <c r="B5733" s="239" t="s">
        <v>56900</v>
      </c>
      <c r="C5733" s="185" t="s">
        <v>82</v>
      </c>
      <c r="D5733" s="483">
        <v>80.78</v>
      </c>
      <c r="E5733" s="484"/>
    </row>
    <row r="5734" spans="1:5" x14ac:dyDescent="0.3">
      <c r="A5734" s="239">
        <v>102276</v>
      </c>
      <c r="B5734" s="239" t="s">
        <v>56901</v>
      </c>
      <c r="C5734" s="185" t="s">
        <v>82</v>
      </c>
      <c r="D5734" s="483">
        <v>12.42</v>
      </c>
      <c r="E5734" s="484"/>
    </row>
    <row r="5735" spans="1:5" x14ac:dyDescent="0.3">
      <c r="A5735" s="239">
        <v>102277</v>
      </c>
      <c r="B5735" s="239" t="s">
        <v>56902</v>
      </c>
      <c r="C5735" s="185" t="s">
        <v>82</v>
      </c>
      <c r="D5735" s="483">
        <v>9.81</v>
      </c>
      <c r="E5735" s="484"/>
    </row>
    <row r="5736" spans="1:5" x14ac:dyDescent="0.3">
      <c r="A5736" s="239">
        <v>102278</v>
      </c>
      <c r="B5736" s="239" t="s">
        <v>56903</v>
      </c>
      <c r="C5736" s="185" t="s">
        <v>82</v>
      </c>
      <c r="D5736" s="483">
        <v>9.6</v>
      </c>
      <c r="E5736" s="484"/>
    </row>
    <row r="5737" spans="1:5" x14ac:dyDescent="0.3">
      <c r="A5737" s="239">
        <v>102279</v>
      </c>
      <c r="B5737" s="239" t="s">
        <v>56904</v>
      </c>
      <c r="C5737" s="185" t="s">
        <v>82</v>
      </c>
      <c r="D5737" s="483">
        <v>6.85</v>
      </c>
      <c r="E5737" s="484"/>
    </row>
    <row r="5738" spans="1:5" x14ac:dyDescent="0.3">
      <c r="A5738" s="239">
        <v>102280</v>
      </c>
      <c r="B5738" s="239" t="s">
        <v>56905</v>
      </c>
      <c r="C5738" s="185" t="s">
        <v>82</v>
      </c>
      <c r="D5738" s="483">
        <v>5.42</v>
      </c>
      <c r="E5738" s="484"/>
    </row>
    <row r="5739" spans="1:5" x14ac:dyDescent="0.3">
      <c r="A5739" s="239">
        <v>102281</v>
      </c>
      <c r="B5739" s="239" t="s">
        <v>56906</v>
      </c>
      <c r="C5739" s="185" t="s">
        <v>82</v>
      </c>
      <c r="D5739" s="483">
        <v>5.31</v>
      </c>
      <c r="E5739" s="484"/>
    </row>
    <row r="5740" spans="1:5" x14ac:dyDescent="0.3">
      <c r="A5740" s="239">
        <v>102282</v>
      </c>
      <c r="B5740" s="239" t="s">
        <v>56907</v>
      </c>
      <c r="C5740" s="185" t="s">
        <v>82</v>
      </c>
      <c r="D5740" s="483">
        <v>13.79</v>
      </c>
      <c r="E5740" s="484"/>
    </row>
    <row r="5741" spans="1:5" x14ac:dyDescent="0.3">
      <c r="A5741" s="239">
        <v>102283</v>
      </c>
      <c r="B5741" s="239" t="s">
        <v>56908</v>
      </c>
      <c r="C5741" s="185" t="s">
        <v>82</v>
      </c>
      <c r="D5741" s="483">
        <v>12.25</v>
      </c>
      <c r="E5741" s="484"/>
    </row>
    <row r="5742" spans="1:5" x14ac:dyDescent="0.3">
      <c r="A5742" s="239">
        <v>102284</v>
      </c>
      <c r="B5742" s="239" t="s">
        <v>56909</v>
      </c>
      <c r="C5742" s="185" t="s">
        <v>82</v>
      </c>
      <c r="D5742" s="483">
        <v>11.87</v>
      </c>
      <c r="E5742" s="484"/>
    </row>
    <row r="5743" spans="1:5" x14ac:dyDescent="0.3">
      <c r="A5743" s="239">
        <v>102285</v>
      </c>
      <c r="B5743" s="239" t="s">
        <v>56910</v>
      </c>
      <c r="C5743" s="185" t="s">
        <v>82</v>
      </c>
      <c r="D5743" s="483">
        <v>11.21</v>
      </c>
      <c r="E5743" s="484"/>
    </row>
    <row r="5744" spans="1:5" x14ac:dyDescent="0.3">
      <c r="A5744" s="239">
        <v>102286</v>
      </c>
      <c r="B5744" s="239" t="s">
        <v>56911</v>
      </c>
      <c r="C5744" s="185" t="s">
        <v>82</v>
      </c>
      <c r="D5744" s="483">
        <v>10.91</v>
      </c>
      <c r="E5744" s="484"/>
    </row>
    <row r="5745" spans="1:5" x14ac:dyDescent="0.3">
      <c r="A5745" s="239">
        <v>102287</v>
      </c>
      <c r="B5745" s="239" t="s">
        <v>56912</v>
      </c>
      <c r="C5745" s="185" t="s">
        <v>82</v>
      </c>
      <c r="D5745" s="483">
        <v>10.69</v>
      </c>
      <c r="E5745" s="484"/>
    </row>
    <row r="5746" spans="1:5" x14ac:dyDescent="0.3">
      <c r="A5746" s="239">
        <v>102288</v>
      </c>
      <c r="B5746" s="239" t="s">
        <v>56913</v>
      </c>
      <c r="C5746" s="185" t="s">
        <v>82</v>
      </c>
      <c r="D5746" s="483">
        <v>10.26</v>
      </c>
      <c r="E5746" s="484"/>
    </row>
    <row r="5747" spans="1:5" x14ac:dyDescent="0.3">
      <c r="A5747" s="239">
        <v>102289</v>
      </c>
      <c r="B5747" s="239" t="s">
        <v>56914</v>
      </c>
      <c r="C5747" s="185" t="s">
        <v>82</v>
      </c>
      <c r="D5747" s="483">
        <v>10.029999999999999</v>
      </c>
      <c r="E5747" s="484"/>
    </row>
    <row r="5748" spans="1:5" x14ac:dyDescent="0.3">
      <c r="A5748" s="239">
        <v>102290</v>
      </c>
      <c r="B5748" s="239" t="s">
        <v>56915</v>
      </c>
      <c r="C5748" s="185" t="s">
        <v>82</v>
      </c>
      <c r="D5748" s="483">
        <v>7.61</v>
      </c>
      <c r="E5748" s="484"/>
    </row>
    <row r="5749" spans="1:5" x14ac:dyDescent="0.3">
      <c r="A5749" s="239">
        <v>102291</v>
      </c>
      <c r="B5749" s="239" t="s">
        <v>56916</v>
      </c>
      <c r="C5749" s="185" t="s">
        <v>82</v>
      </c>
      <c r="D5749" s="483">
        <v>6.76</v>
      </c>
      <c r="E5749" s="484"/>
    </row>
    <row r="5750" spans="1:5" x14ac:dyDescent="0.3">
      <c r="A5750" s="239">
        <v>102292</v>
      </c>
      <c r="B5750" s="239" t="s">
        <v>56917</v>
      </c>
      <c r="C5750" s="185" t="s">
        <v>82</v>
      </c>
      <c r="D5750" s="483">
        <v>6.55</v>
      </c>
      <c r="E5750" s="484"/>
    </row>
    <row r="5751" spans="1:5" x14ac:dyDescent="0.3">
      <c r="A5751" s="239">
        <v>102293</v>
      </c>
      <c r="B5751" s="239" t="s">
        <v>56918</v>
      </c>
      <c r="C5751" s="185" t="s">
        <v>82</v>
      </c>
      <c r="D5751" s="483">
        <v>6.19</v>
      </c>
      <c r="E5751" s="484"/>
    </row>
    <row r="5752" spans="1:5" x14ac:dyDescent="0.3">
      <c r="A5752" s="239">
        <v>102294</v>
      </c>
      <c r="B5752" s="239" t="s">
        <v>56919</v>
      </c>
      <c r="C5752" s="185" t="s">
        <v>82</v>
      </c>
      <c r="D5752" s="483">
        <v>6.02</v>
      </c>
      <c r="E5752" s="484"/>
    </row>
    <row r="5753" spans="1:5" x14ac:dyDescent="0.3">
      <c r="A5753" s="239">
        <v>102295</v>
      </c>
      <c r="B5753" s="239" t="s">
        <v>56920</v>
      </c>
      <c r="C5753" s="185" t="s">
        <v>82</v>
      </c>
      <c r="D5753" s="483">
        <v>5.88</v>
      </c>
      <c r="E5753" s="484"/>
    </row>
    <row r="5754" spans="1:5" x14ac:dyDescent="0.3">
      <c r="A5754" s="239">
        <v>102296</v>
      </c>
      <c r="B5754" s="239" t="s">
        <v>56921</v>
      </c>
      <c r="C5754" s="185" t="s">
        <v>82</v>
      </c>
      <c r="D5754" s="483">
        <v>5.66</v>
      </c>
      <c r="E5754" s="484"/>
    </row>
    <row r="5755" spans="1:5" x14ac:dyDescent="0.3">
      <c r="A5755" s="239">
        <v>102297</v>
      </c>
      <c r="B5755" s="239" t="s">
        <v>56922</v>
      </c>
      <c r="C5755" s="185" t="s">
        <v>82</v>
      </c>
      <c r="D5755" s="483">
        <v>5.52</v>
      </c>
      <c r="E5755" s="484"/>
    </row>
    <row r="5756" spans="1:5" x14ac:dyDescent="0.3">
      <c r="A5756" s="239">
        <v>102298</v>
      </c>
      <c r="B5756" s="239" t="s">
        <v>56923</v>
      </c>
      <c r="C5756" s="185" t="s">
        <v>82</v>
      </c>
      <c r="D5756" s="483">
        <v>16.690000000000001</v>
      </c>
      <c r="E5756" s="484"/>
    </row>
    <row r="5757" spans="1:5" x14ac:dyDescent="0.3">
      <c r="A5757" s="239">
        <v>102299</v>
      </c>
      <c r="B5757" s="239" t="s">
        <v>56924</v>
      </c>
      <c r="C5757" s="185" t="s">
        <v>82</v>
      </c>
      <c r="D5757" s="483">
        <v>14.19</v>
      </c>
      <c r="E5757" s="484"/>
    </row>
    <row r="5758" spans="1:5" x14ac:dyDescent="0.3">
      <c r="A5758" s="239">
        <v>102300</v>
      </c>
      <c r="B5758" s="239" t="s">
        <v>56925</v>
      </c>
      <c r="C5758" s="185" t="s">
        <v>82</v>
      </c>
      <c r="D5758" s="483">
        <v>14</v>
      </c>
      <c r="E5758" s="484"/>
    </row>
    <row r="5759" spans="1:5" x14ac:dyDescent="0.3">
      <c r="A5759" s="239">
        <v>102301</v>
      </c>
      <c r="B5759" s="239" t="s">
        <v>56926</v>
      </c>
      <c r="C5759" s="185" t="s">
        <v>82</v>
      </c>
      <c r="D5759" s="483">
        <v>12.73</v>
      </c>
      <c r="E5759" s="484"/>
    </row>
    <row r="5760" spans="1:5" x14ac:dyDescent="0.3">
      <c r="A5760" s="239">
        <v>102302</v>
      </c>
      <c r="B5760" s="239" t="s">
        <v>56927</v>
      </c>
      <c r="C5760" s="185" t="s">
        <v>82</v>
      </c>
      <c r="D5760" s="483">
        <v>9.2100000000000009</v>
      </c>
      <c r="E5760" s="484"/>
    </row>
    <row r="5761" spans="1:5" x14ac:dyDescent="0.3">
      <c r="A5761" s="239">
        <v>102303</v>
      </c>
      <c r="B5761" s="239" t="s">
        <v>56928</v>
      </c>
      <c r="C5761" s="185" t="s">
        <v>82</v>
      </c>
      <c r="D5761" s="483">
        <v>7.82</v>
      </c>
      <c r="E5761" s="484"/>
    </row>
    <row r="5762" spans="1:5" x14ac:dyDescent="0.3">
      <c r="A5762" s="239">
        <v>102304</v>
      </c>
      <c r="B5762" s="239" t="s">
        <v>56929</v>
      </c>
      <c r="C5762" s="185" t="s">
        <v>82</v>
      </c>
      <c r="D5762" s="483">
        <v>7.71</v>
      </c>
      <c r="E5762" s="484"/>
    </row>
    <row r="5763" spans="1:5" x14ac:dyDescent="0.3">
      <c r="A5763" s="239">
        <v>102305</v>
      </c>
      <c r="B5763" s="239" t="s">
        <v>56930</v>
      </c>
      <c r="C5763" s="185" t="s">
        <v>82</v>
      </c>
      <c r="D5763" s="483">
        <v>7.03</v>
      </c>
      <c r="E5763" s="484"/>
    </row>
    <row r="5764" spans="1:5" x14ac:dyDescent="0.3">
      <c r="A5764" s="239">
        <v>102306</v>
      </c>
      <c r="B5764" s="239" t="s">
        <v>56931</v>
      </c>
      <c r="C5764" s="185" t="s">
        <v>82</v>
      </c>
      <c r="D5764" s="483">
        <v>15.52</v>
      </c>
      <c r="E5764" s="484"/>
    </row>
    <row r="5765" spans="1:5" x14ac:dyDescent="0.3">
      <c r="A5765" s="239">
        <v>102307</v>
      </c>
      <c r="B5765" s="239" t="s">
        <v>56932</v>
      </c>
      <c r="C5765" s="185" t="s">
        <v>82</v>
      </c>
      <c r="D5765" s="483">
        <v>13.79</v>
      </c>
      <c r="E5765" s="484"/>
    </row>
    <row r="5766" spans="1:5" x14ac:dyDescent="0.3">
      <c r="A5766" s="239">
        <v>102308</v>
      </c>
      <c r="B5766" s="239" t="s">
        <v>56933</v>
      </c>
      <c r="C5766" s="185" t="s">
        <v>82</v>
      </c>
      <c r="D5766" s="483">
        <v>13.37</v>
      </c>
      <c r="E5766" s="484"/>
    </row>
    <row r="5767" spans="1:5" x14ac:dyDescent="0.3">
      <c r="A5767" s="239">
        <v>102309</v>
      </c>
      <c r="B5767" s="239" t="s">
        <v>56934</v>
      </c>
      <c r="C5767" s="185" t="s">
        <v>82</v>
      </c>
      <c r="D5767" s="483">
        <v>12.65</v>
      </c>
      <c r="E5767" s="484"/>
    </row>
    <row r="5768" spans="1:5" x14ac:dyDescent="0.3">
      <c r="A5768" s="239">
        <v>102310</v>
      </c>
      <c r="B5768" s="239" t="s">
        <v>56935</v>
      </c>
      <c r="C5768" s="185" t="s">
        <v>82</v>
      </c>
      <c r="D5768" s="483">
        <v>12.27</v>
      </c>
      <c r="E5768" s="484"/>
    </row>
    <row r="5769" spans="1:5" x14ac:dyDescent="0.3">
      <c r="A5769" s="239">
        <v>102311</v>
      </c>
      <c r="B5769" s="239" t="s">
        <v>56936</v>
      </c>
      <c r="C5769" s="185" t="s">
        <v>82</v>
      </c>
      <c r="D5769" s="483">
        <v>12.02</v>
      </c>
      <c r="E5769" s="484"/>
    </row>
    <row r="5770" spans="1:5" x14ac:dyDescent="0.3">
      <c r="A5770" s="239">
        <v>102312</v>
      </c>
      <c r="B5770" s="239" t="s">
        <v>56937</v>
      </c>
      <c r="C5770" s="185" t="s">
        <v>82</v>
      </c>
      <c r="D5770" s="483">
        <v>11.54</v>
      </c>
      <c r="E5770" s="484"/>
    </row>
    <row r="5771" spans="1:5" x14ac:dyDescent="0.3">
      <c r="A5771" s="239">
        <v>102313</v>
      </c>
      <c r="B5771" s="239" t="s">
        <v>56938</v>
      </c>
      <c r="C5771" s="185" t="s">
        <v>82</v>
      </c>
      <c r="D5771" s="483">
        <v>11.28</v>
      </c>
      <c r="E5771" s="484"/>
    </row>
    <row r="5772" spans="1:5" x14ac:dyDescent="0.3">
      <c r="A5772" s="239">
        <v>102314</v>
      </c>
      <c r="B5772" s="239" t="s">
        <v>56939</v>
      </c>
      <c r="C5772" s="185" t="s">
        <v>82</v>
      </c>
      <c r="D5772" s="483">
        <v>8.57</v>
      </c>
      <c r="E5772" s="484"/>
    </row>
    <row r="5773" spans="1:5" x14ac:dyDescent="0.3">
      <c r="A5773" s="239">
        <v>102315</v>
      </c>
      <c r="B5773" s="239" t="s">
        <v>56940</v>
      </c>
      <c r="C5773" s="185" t="s">
        <v>82</v>
      </c>
      <c r="D5773" s="483">
        <v>7.61</v>
      </c>
      <c r="E5773" s="484"/>
    </row>
    <row r="5774" spans="1:5" x14ac:dyDescent="0.3">
      <c r="A5774" s="239">
        <v>102316</v>
      </c>
      <c r="B5774" s="239" t="s">
        <v>56941</v>
      </c>
      <c r="C5774" s="185" t="s">
        <v>82</v>
      </c>
      <c r="D5774" s="483">
        <v>7.37</v>
      </c>
      <c r="E5774" s="484"/>
    </row>
    <row r="5775" spans="1:5" x14ac:dyDescent="0.3">
      <c r="A5775" s="239">
        <v>102317</v>
      </c>
      <c r="B5775" s="239" t="s">
        <v>56942</v>
      </c>
      <c r="C5775" s="185" t="s">
        <v>82</v>
      </c>
      <c r="D5775" s="483">
        <v>6.95</v>
      </c>
      <c r="E5775" s="484"/>
    </row>
    <row r="5776" spans="1:5" x14ac:dyDescent="0.3">
      <c r="A5776" s="239">
        <v>102318</v>
      </c>
      <c r="B5776" s="239" t="s">
        <v>56943</v>
      </c>
      <c r="C5776" s="185" t="s">
        <v>82</v>
      </c>
      <c r="D5776" s="483">
        <v>6.78</v>
      </c>
      <c r="E5776" s="484"/>
    </row>
    <row r="5777" spans="1:5" x14ac:dyDescent="0.3">
      <c r="A5777" s="239">
        <v>102319</v>
      </c>
      <c r="B5777" s="239" t="s">
        <v>56944</v>
      </c>
      <c r="C5777" s="185" t="s">
        <v>82</v>
      </c>
      <c r="D5777" s="483">
        <v>6.63</v>
      </c>
      <c r="E5777" s="484"/>
    </row>
    <row r="5778" spans="1:5" x14ac:dyDescent="0.3">
      <c r="A5778" s="239">
        <v>102320</v>
      </c>
      <c r="B5778" s="239" t="s">
        <v>56945</v>
      </c>
      <c r="C5778" s="185" t="s">
        <v>82</v>
      </c>
      <c r="D5778" s="483">
        <v>6.36</v>
      </c>
      <c r="E5778" s="484"/>
    </row>
    <row r="5779" spans="1:5" x14ac:dyDescent="0.3">
      <c r="A5779" s="239">
        <v>102321</v>
      </c>
      <c r="B5779" s="239" t="s">
        <v>56946</v>
      </c>
      <c r="C5779" s="185" t="s">
        <v>82</v>
      </c>
      <c r="D5779" s="483">
        <v>6.23</v>
      </c>
      <c r="E5779" s="484"/>
    </row>
    <row r="5780" spans="1:5" x14ac:dyDescent="0.3">
      <c r="A5780" s="239">
        <v>102322</v>
      </c>
      <c r="B5780" s="239" t="s">
        <v>56947</v>
      </c>
      <c r="C5780" s="185" t="s">
        <v>82</v>
      </c>
      <c r="D5780" s="483">
        <v>18.79</v>
      </c>
      <c r="E5780" s="484"/>
    </row>
    <row r="5781" spans="1:5" x14ac:dyDescent="0.3">
      <c r="A5781" s="239">
        <v>102323</v>
      </c>
      <c r="B5781" s="239" t="s">
        <v>56948</v>
      </c>
      <c r="C5781" s="185" t="s">
        <v>82</v>
      </c>
      <c r="D5781" s="483">
        <v>15.95</v>
      </c>
      <c r="E5781" s="484"/>
    </row>
    <row r="5782" spans="1:5" x14ac:dyDescent="0.3">
      <c r="A5782" s="239">
        <v>102324</v>
      </c>
      <c r="B5782" s="239" t="s">
        <v>56949</v>
      </c>
      <c r="C5782" s="185" t="s">
        <v>82</v>
      </c>
      <c r="D5782" s="483">
        <v>15.75</v>
      </c>
      <c r="E5782" s="484"/>
    </row>
    <row r="5783" spans="1:5" x14ac:dyDescent="0.3">
      <c r="A5783" s="239">
        <v>102325</v>
      </c>
      <c r="B5783" s="239" t="s">
        <v>56950</v>
      </c>
      <c r="C5783" s="185" t="s">
        <v>82</v>
      </c>
      <c r="D5783" s="483">
        <v>14.34</v>
      </c>
      <c r="E5783" s="484"/>
    </row>
    <row r="5784" spans="1:5" x14ac:dyDescent="0.3">
      <c r="A5784" s="239">
        <v>102326</v>
      </c>
      <c r="B5784" s="239" t="s">
        <v>56951</v>
      </c>
      <c r="C5784" s="185" t="s">
        <v>82</v>
      </c>
      <c r="D5784" s="483">
        <v>10.37</v>
      </c>
      <c r="E5784" s="484"/>
    </row>
    <row r="5785" spans="1:5" x14ac:dyDescent="0.3">
      <c r="A5785" s="239">
        <v>102327</v>
      </c>
      <c r="B5785" s="239" t="s">
        <v>56952</v>
      </c>
      <c r="C5785" s="185" t="s">
        <v>82</v>
      </c>
      <c r="D5785" s="483">
        <v>8.81</v>
      </c>
      <c r="E5785" s="484"/>
    </row>
    <row r="5786" spans="1:5" x14ac:dyDescent="0.3">
      <c r="A5786" s="239">
        <v>102328</v>
      </c>
      <c r="B5786" s="239" t="s">
        <v>56953</v>
      </c>
      <c r="C5786" s="185" t="s">
        <v>82</v>
      </c>
      <c r="D5786" s="483">
        <v>8.69</v>
      </c>
      <c r="E5786" s="484"/>
    </row>
    <row r="5787" spans="1:5" x14ac:dyDescent="0.3">
      <c r="A5787" s="239">
        <v>102329</v>
      </c>
      <c r="B5787" s="239" t="s">
        <v>56954</v>
      </c>
      <c r="C5787" s="185" t="s">
        <v>82</v>
      </c>
      <c r="D5787" s="483">
        <v>7.91</v>
      </c>
      <c r="E5787" s="484"/>
    </row>
    <row r="5788" spans="1:5" x14ac:dyDescent="0.3">
      <c r="A5788" s="239">
        <v>94304</v>
      </c>
      <c r="B5788" s="239" t="s">
        <v>60097</v>
      </c>
      <c r="C5788" s="185" t="s">
        <v>82</v>
      </c>
      <c r="D5788" s="483">
        <v>77.040000000000006</v>
      </c>
      <c r="E5788" s="484"/>
    </row>
    <row r="5789" spans="1:5" x14ac:dyDescent="0.3">
      <c r="A5789" s="239">
        <v>94306</v>
      </c>
      <c r="B5789" s="239" t="s">
        <v>60098</v>
      </c>
      <c r="C5789" s="185" t="s">
        <v>82</v>
      </c>
      <c r="D5789" s="483">
        <v>70.75</v>
      </c>
      <c r="E5789" s="484"/>
    </row>
    <row r="5790" spans="1:5" x14ac:dyDescent="0.3">
      <c r="A5790" s="239">
        <v>94310</v>
      </c>
      <c r="B5790" s="239" t="s">
        <v>60099</v>
      </c>
      <c r="C5790" s="185" t="s">
        <v>82</v>
      </c>
      <c r="D5790" s="483">
        <v>67.91</v>
      </c>
      <c r="E5790" s="484"/>
    </row>
    <row r="5791" spans="1:5" x14ac:dyDescent="0.3">
      <c r="A5791" s="239">
        <v>94316</v>
      </c>
      <c r="B5791" s="239" t="s">
        <v>60100</v>
      </c>
      <c r="C5791" s="185" t="s">
        <v>82</v>
      </c>
      <c r="D5791" s="483">
        <v>71.78</v>
      </c>
      <c r="E5791" s="484"/>
    </row>
    <row r="5792" spans="1:5" x14ac:dyDescent="0.3">
      <c r="A5792" s="239">
        <v>94318</v>
      </c>
      <c r="B5792" s="239" t="s">
        <v>60101</v>
      </c>
      <c r="C5792" s="185" t="s">
        <v>82</v>
      </c>
      <c r="D5792" s="483">
        <v>66.48</v>
      </c>
      <c r="E5792" s="484"/>
    </row>
    <row r="5793" spans="1:5" x14ac:dyDescent="0.3">
      <c r="A5793" s="239">
        <v>94319</v>
      </c>
      <c r="B5793" s="239" t="s">
        <v>56955</v>
      </c>
      <c r="C5793" s="185" t="s">
        <v>82</v>
      </c>
      <c r="D5793" s="483">
        <v>79.39</v>
      </c>
      <c r="E5793" s="484"/>
    </row>
    <row r="5794" spans="1:5" x14ac:dyDescent="0.3">
      <c r="A5794" s="239">
        <v>94327</v>
      </c>
      <c r="B5794" s="239" t="s">
        <v>60102</v>
      </c>
      <c r="C5794" s="185" t="s">
        <v>82</v>
      </c>
      <c r="D5794" s="483">
        <v>98.81</v>
      </c>
      <c r="E5794" s="484"/>
    </row>
    <row r="5795" spans="1:5" x14ac:dyDescent="0.3">
      <c r="A5795" s="239">
        <v>94329</v>
      </c>
      <c r="B5795" s="239" t="s">
        <v>60103</v>
      </c>
      <c r="C5795" s="185" t="s">
        <v>82</v>
      </c>
      <c r="D5795" s="483">
        <v>92.52</v>
      </c>
      <c r="E5795" s="484"/>
    </row>
    <row r="5796" spans="1:5" x14ac:dyDescent="0.3">
      <c r="A5796" s="239">
        <v>94333</v>
      </c>
      <c r="B5796" s="239" t="s">
        <v>60104</v>
      </c>
      <c r="C5796" s="185" t="s">
        <v>82</v>
      </c>
      <c r="D5796" s="483">
        <v>89.68</v>
      </c>
      <c r="E5796" s="484"/>
    </row>
    <row r="5797" spans="1:5" x14ac:dyDescent="0.3">
      <c r="A5797" s="239">
        <v>94339</v>
      </c>
      <c r="B5797" s="239" t="s">
        <v>60105</v>
      </c>
      <c r="C5797" s="185" t="s">
        <v>82</v>
      </c>
      <c r="D5797" s="483">
        <v>93.55</v>
      </c>
      <c r="E5797" s="484"/>
    </row>
    <row r="5798" spans="1:5" x14ac:dyDescent="0.3">
      <c r="A5798" s="239">
        <v>94341</v>
      </c>
      <c r="B5798" s="239" t="s">
        <v>60106</v>
      </c>
      <c r="C5798" s="185" t="s">
        <v>82</v>
      </c>
      <c r="D5798" s="483">
        <v>88.25</v>
      </c>
      <c r="E5798" s="484"/>
    </row>
    <row r="5799" spans="1:5" x14ac:dyDescent="0.3">
      <c r="A5799" s="239">
        <v>94342</v>
      </c>
      <c r="B5799" s="239" t="s">
        <v>56956</v>
      </c>
      <c r="C5799" s="185" t="s">
        <v>82</v>
      </c>
      <c r="D5799" s="483">
        <v>101.16</v>
      </c>
      <c r="E5799" s="484"/>
    </row>
    <row r="5800" spans="1:5" x14ac:dyDescent="0.3">
      <c r="A5800" s="239">
        <v>96385</v>
      </c>
      <c r="B5800" s="239" t="s">
        <v>56957</v>
      </c>
      <c r="C5800" s="185" t="s">
        <v>82</v>
      </c>
      <c r="D5800" s="483">
        <v>11.49</v>
      </c>
      <c r="E5800" s="484"/>
    </row>
    <row r="5801" spans="1:5" x14ac:dyDescent="0.3">
      <c r="A5801" s="239">
        <v>96386</v>
      </c>
      <c r="B5801" s="239" t="s">
        <v>56958</v>
      </c>
      <c r="C5801" s="185" t="s">
        <v>82</v>
      </c>
      <c r="D5801" s="483">
        <v>8.61</v>
      </c>
      <c r="E5801" s="484"/>
    </row>
    <row r="5802" spans="1:5" x14ac:dyDescent="0.3">
      <c r="A5802" s="239">
        <v>93367</v>
      </c>
      <c r="B5802" s="239" t="s">
        <v>60107</v>
      </c>
      <c r="C5802" s="185" t="s">
        <v>82</v>
      </c>
      <c r="D5802" s="483">
        <v>22.43</v>
      </c>
      <c r="E5802" s="484"/>
    </row>
    <row r="5803" spans="1:5" x14ac:dyDescent="0.3">
      <c r="A5803" s="239">
        <v>93368</v>
      </c>
      <c r="B5803" s="239" t="s">
        <v>60108</v>
      </c>
      <c r="C5803" s="185" t="s">
        <v>82</v>
      </c>
      <c r="D5803" s="483">
        <v>19.63</v>
      </c>
      <c r="E5803" s="484"/>
    </row>
    <row r="5804" spans="1:5" x14ac:dyDescent="0.3">
      <c r="A5804" s="239">
        <v>93369</v>
      </c>
      <c r="B5804" s="239" t="s">
        <v>60109</v>
      </c>
      <c r="C5804" s="185" t="s">
        <v>82</v>
      </c>
      <c r="D5804" s="483">
        <v>16.14</v>
      </c>
      <c r="E5804" s="484"/>
    </row>
    <row r="5805" spans="1:5" x14ac:dyDescent="0.3">
      <c r="A5805" s="239">
        <v>93372</v>
      </c>
      <c r="B5805" s="239" t="s">
        <v>60110</v>
      </c>
      <c r="C5805" s="185" t="s">
        <v>82</v>
      </c>
      <c r="D5805" s="483">
        <v>15.52</v>
      </c>
      <c r="E5805" s="484"/>
    </row>
    <row r="5806" spans="1:5" x14ac:dyDescent="0.3">
      <c r="A5806" s="239">
        <v>93373</v>
      </c>
      <c r="B5806" s="239" t="s">
        <v>60111</v>
      </c>
      <c r="C5806" s="185" t="s">
        <v>82</v>
      </c>
      <c r="D5806" s="483">
        <v>13.3</v>
      </c>
      <c r="E5806" s="484"/>
    </row>
    <row r="5807" spans="1:5" x14ac:dyDescent="0.3">
      <c r="A5807" s="239">
        <v>93378</v>
      </c>
      <c r="B5807" s="239" t="s">
        <v>60112</v>
      </c>
      <c r="C5807" s="185" t="s">
        <v>82</v>
      </c>
      <c r="D5807" s="483">
        <v>22.29</v>
      </c>
      <c r="E5807" s="484"/>
    </row>
    <row r="5808" spans="1:5" x14ac:dyDescent="0.3">
      <c r="A5808" s="239">
        <v>93379</v>
      </c>
      <c r="B5808" s="239" t="s">
        <v>60113</v>
      </c>
      <c r="C5808" s="185" t="s">
        <v>82</v>
      </c>
      <c r="D5808" s="483">
        <v>17.170000000000002</v>
      </c>
      <c r="E5808" s="484"/>
    </row>
    <row r="5809" spans="1:5" x14ac:dyDescent="0.3">
      <c r="A5809" s="239">
        <v>93380</v>
      </c>
      <c r="B5809" s="239" t="s">
        <v>60114</v>
      </c>
      <c r="C5809" s="185" t="s">
        <v>82</v>
      </c>
      <c r="D5809" s="483">
        <v>14.61</v>
      </c>
      <c r="E5809" s="484"/>
    </row>
    <row r="5810" spans="1:5" x14ac:dyDescent="0.3">
      <c r="A5810" s="239">
        <v>93381</v>
      </c>
      <c r="B5810" s="239" t="s">
        <v>60115</v>
      </c>
      <c r="C5810" s="185" t="s">
        <v>82</v>
      </c>
      <c r="D5810" s="483">
        <v>11.87</v>
      </c>
      <c r="E5810" s="484"/>
    </row>
    <row r="5811" spans="1:5" x14ac:dyDescent="0.3">
      <c r="A5811" s="239">
        <v>93382</v>
      </c>
      <c r="B5811" s="239" t="s">
        <v>56959</v>
      </c>
      <c r="C5811" s="185" t="s">
        <v>82</v>
      </c>
      <c r="D5811" s="483">
        <v>24.78</v>
      </c>
      <c r="E5811" s="484"/>
    </row>
    <row r="5812" spans="1:5" x14ac:dyDescent="0.3">
      <c r="A5812" s="239">
        <v>104728</v>
      </c>
      <c r="B5812" s="239" t="s">
        <v>60116</v>
      </c>
      <c r="C5812" s="185" t="s">
        <v>82</v>
      </c>
      <c r="D5812" s="483">
        <v>18.59</v>
      </c>
      <c r="E5812" s="484"/>
    </row>
    <row r="5813" spans="1:5" x14ac:dyDescent="0.3">
      <c r="A5813" s="239">
        <v>104729</v>
      </c>
      <c r="B5813" s="239" t="s">
        <v>60117</v>
      </c>
      <c r="C5813" s="185" t="s">
        <v>82</v>
      </c>
      <c r="D5813" s="483">
        <v>15.82</v>
      </c>
      <c r="E5813" s="484"/>
    </row>
    <row r="5814" spans="1:5" x14ac:dyDescent="0.3">
      <c r="A5814" s="239">
        <v>104730</v>
      </c>
      <c r="B5814" s="239" t="s">
        <v>60118</v>
      </c>
      <c r="C5814" s="185" t="s">
        <v>82</v>
      </c>
      <c r="D5814" s="483">
        <v>12.35</v>
      </c>
      <c r="E5814" s="484"/>
    </row>
    <row r="5815" spans="1:5" x14ac:dyDescent="0.3">
      <c r="A5815" s="239">
        <v>104731</v>
      </c>
      <c r="B5815" s="239" t="s">
        <v>60119</v>
      </c>
      <c r="C5815" s="185" t="s">
        <v>82</v>
      </c>
      <c r="D5815" s="483">
        <v>11.74</v>
      </c>
      <c r="E5815" s="484"/>
    </row>
    <row r="5816" spans="1:5" x14ac:dyDescent="0.3">
      <c r="A5816" s="239">
        <v>104732</v>
      </c>
      <c r="B5816" s="239" t="s">
        <v>60120</v>
      </c>
      <c r="C5816" s="185" t="s">
        <v>82</v>
      </c>
      <c r="D5816" s="483">
        <v>9.52</v>
      </c>
      <c r="E5816" s="484"/>
    </row>
    <row r="5817" spans="1:5" x14ac:dyDescent="0.3">
      <c r="A5817" s="239">
        <v>104733</v>
      </c>
      <c r="B5817" s="239" t="s">
        <v>60121</v>
      </c>
      <c r="C5817" s="185" t="s">
        <v>82</v>
      </c>
      <c r="D5817" s="483">
        <v>18.11</v>
      </c>
      <c r="E5817" s="484"/>
    </row>
    <row r="5818" spans="1:5" x14ac:dyDescent="0.3">
      <c r="A5818" s="239">
        <v>104734</v>
      </c>
      <c r="B5818" s="239" t="s">
        <v>60122</v>
      </c>
      <c r="C5818" s="185" t="s">
        <v>82</v>
      </c>
      <c r="D5818" s="483">
        <v>13.16</v>
      </c>
      <c r="E5818" s="484"/>
    </row>
    <row r="5819" spans="1:5" x14ac:dyDescent="0.3">
      <c r="A5819" s="239">
        <v>104735</v>
      </c>
      <c r="B5819" s="239" t="s">
        <v>60123</v>
      </c>
      <c r="C5819" s="185" t="s">
        <v>82</v>
      </c>
      <c r="D5819" s="483">
        <v>10.73</v>
      </c>
      <c r="E5819" s="484"/>
    </row>
    <row r="5820" spans="1:5" x14ac:dyDescent="0.3">
      <c r="A5820" s="239">
        <v>104736</v>
      </c>
      <c r="B5820" s="239" t="s">
        <v>60124</v>
      </c>
      <c r="C5820" s="185" t="s">
        <v>82</v>
      </c>
      <c r="D5820" s="483">
        <v>8.06</v>
      </c>
      <c r="E5820" s="484"/>
    </row>
    <row r="5821" spans="1:5" x14ac:dyDescent="0.3">
      <c r="A5821" s="239">
        <v>104737</v>
      </c>
      <c r="B5821" s="239" t="s">
        <v>56960</v>
      </c>
      <c r="C5821" s="185" t="s">
        <v>82</v>
      </c>
      <c r="D5821" s="483">
        <v>20.59</v>
      </c>
      <c r="E5821" s="484"/>
    </row>
    <row r="5822" spans="1:5" x14ac:dyDescent="0.3">
      <c r="A5822" s="239">
        <v>104738</v>
      </c>
      <c r="B5822" s="239" t="s">
        <v>56961</v>
      </c>
      <c r="C5822" s="185" t="s">
        <v>82</v>
      </c>
      <c r="D5822" s="483">
        <v>80.959999999999994</v>
      </c>
      <c r="E5822" s="484"/>
    </row>
    <row r="5823" spans="1:5" x14ac:dyDescent="0.3">
      <c r="A5823" s="239">
        <v>104739</v>
      </c>
      <c r="B5823" s="239" t="s">
        <v>56962</v>
      </c>
      <c r="C5823" s="185" t="s">
        <v>82</v>
      </c>
      <c r="D5823" s="483">
        <v>102.73</v>
      </c>
      <c r="E5823" s="484"/>
    </row>
    <row r="5824" spans="1:5" x14ac:dyDescent="0.3">
      <c r="A5824" s="239">
        <v>104740</v>
      </c>
      <c r="B5824" s="239" t="s">
        <v>56963</v>
      </c>
      <c r="C5824" s="185" t="s">
        <v>82</v>
      </c>
      <c r="D5824" s="483">
        <v>26.35</v>
      </c>
      <c r="E5824" s="484"/>
    </row>
    <row r="5825" spans="1:5" x14ac:dyDescent="0.3">
      <c r="A5825" s="239">
        <v>104741</v>
      </c>
      <c r="B5825" s="239" t="s">
        <v>56964</v>
      </c>
      <c r="C5825" s="185" t="s">
        <v>82</v>
      </c>
      <c r="D5825" s="483">
        <v>22.17</v>
      </c>
      <c r="E5825" s="484"/>
    </row>
    <row r="5826" spans="1:5" x14ac:dyDescent="0.3">
      <c r="A5826" s="239">
        <v>104742</v>
      </c>
      <c r="B5826" s="239" t="s">
        <v>56965</v>
      </c>
      <c r="C5826" s="185" t="s">
        <v>74</v>
      </c>
      <c r="D5826" s="483">
        <v>8.1300000000000008</v>
      </c>
      <c r="E5826" s="484"/>
    </row>
    <row r="5827" spans="1:5" x14ac:dyDescent="0.3">
      <c r="A5827" s="239">
        <v>97916</v>
      </c>
      <c r="B5827" s="239" t="s">
        <v>60125</v>
      </c>
      <c r="C5827" s="185" t="s">
        <v>19033</v>
      </c>
      <c r="D5827" s="483">
        <v>2.3199999999999998</v>
      </c>
      <c r="E5827" s="484"/>
    </row>
    <row r="5828" spans="1:5" x14ac:dyDescent="0.3">
      <c r="A5828" s="239">
        <v>97917</v>
      </c>
      <c r="B5828" s="239" t="s">
        <v>60126</v>
      </c>
      <c r="C5828" s="185" t="s">
        <v>19033</v>
      </c>
      <c r="D5828" s="483">
        <v>2</v>
      </c>
      <c r="E5828" s="484"/>
    </row>
    <row r="5829" spans="1:5" x14ac:dyDescent="0.3">
      <c r="A5829" s="239">
        <v>97918</v>
      </c>
      <c r="B5829" s="239" t="s">
        <v>60127</v>
      </c>
      <c r="C5829" s="185" t="s">
        <v>19033</v>
      </c>
      <c r="D5829" s="483">
        <v>1.84</v>
      </c>
      <c r="E5829" s="484"/>
    </row>
    <row r="5830" spans="1:5" x14ac:dyDescent="0.3">
      <c r="A5830" s="239">
        <v>97919</v>
      </c>
      <c r="B5830" s="239" t="s">
        <v>60128</v>
      </c>
      <c r="C5830" s="185" t="s">
        <v>19033</v>
      </c>
      <c r="D5830" s="483">
        <v>0.73</v>
      </c>
      <c r="E5830" s="484"/>
    </row>
    <row r="5831" spans="1:5" x14ac:dyDescent="0.3">
      <c r="A5831" s="239">
        <v>101616</v>
      </c>
      <c r="B5831" s="239" t="s">
        <v>56966</v>
      </c>
      <c r="C5831" s="185" t="s">
        <v>74</v>
      </c>
      <c r="D5831" s="483">
        <v>5.91</v>
      </c>
      <c r="E5831" s="484"/>
    </row>
    <row r="5832" spans="1:5" x14ac:dyDescent="0.3">
      <c r="A5832" s="239">
        <v>101617</v>
      </c>
      <c r="B5832" s="239" t="s">
        <v>56967</v>
      </c>
      <c r="C5832" s="185" t="s">
        <v>74</v>
      </c>
      <c r="D5832" s="483">
        <v>2.91</v>
      </c>
      <c r="E5832" s="484"/>
    </row>
    <row r="5833" spans="1:5" x14ac:dyDescent="0.3">
      <c r="A5833" s="239">
        <v>101618</v>
      </c>
      <c r="B5833" s="239" t="s">
        <v>56968</v>
      </c>
      <c r="C5833" s="185" t="s">
        <v>82</v>
      </c>
      <c r="D5833" s="483">
        <v>238.41</v>
      </c>
      <c r="E5833" s="484"/>
    </row>
    <row r="5834" spans="1:5" x14ac:dyDescent="0.3">
      <c r="A5834" s="239">
        <v>101619</v>
      </c>
      <c r="B5834" s="239" t="s">
        <v>56969</v>
      </c>
      <c r="C5834" s="185" t="s">
        <v>82</v>
      </c>
      <c r="D5834" s="483">
        <v>314.77</v>
      </c>
      <c r="E5834" s="484"/>
    </row>
    <row r="5835" spans="1:5" x14ac:dyDescent="0.3">
      <c r="A5835" s="239">
        <v>101620</v>
      </c>
      <c r="B5835" s="239" t="s">
        <v>56970</v>
      </c>
      <c r="C5835" s="185" t="s">
        <v>82</v>
      </c>
      <c r="D5835" s="483">
        <v>214.46</v>
      </c>
      <c r="E5835" s="484"/>
    </row>
    <row r="5836" spans="1:5" x14ac:dyDescent="0.3">
      <c r="A5836" s="239">
        <v>101621</v>
      </c>
      <c r="B5836" s="239" t="s">
        <v>56971</v>
      </c>
      <c r="C5836" s="185" t="s">
        <v>82</v>
      </c>
      <c r="D5836" s="483">
        <v>290.82</v>
      </c>
      <c r="E5836" s="484"/>
    </row>
    <row r="5837" spans="1:5" x14ac:dyDescent="0.3">
      <c r="A5837" s="239">
        <v>101622</v>
      </c>
      <c r="B5837" s="239" t="s">
        <v>56972</v>
      </c>
      <c r="C5837" s="185" t="s">
        <v>82</v>
      </c>
      <c r="D5837" s="483">
        <v>212.41</v>
      </c>
      <c r="E5837" s="484"/>
    </row>
    <row r="5838" spans="1:5" x14ac:dyDescent="0.3">
      <c r="A5838" s="239">
        <v>101623</v>
      </c>
      <c r="B5838" s="239" t="s">
        <v>56973</v>
      </c>
      <c r="C5838" s="185" t="s">
        <v>82</v>
      </c>
      <c r="D5838" s="483">
        <v>282.74</v>
      </c>
      <c r="E5838" s="484"/>
    </row>
    <row r="5839" spans="1:5" x14ac:dyDescent="0.3">
      <c r="A5839" s="239">
        <v>101624</v>
      </c>
      <c r="B5839" s="239" t="s">
        <v>56974</v>
      </c>
      <c r="C5839" s="185" t="s">
        <v>82</v>
      </c>
      <c r="D5839" s="483">
        <v>239.58</v>
      </c>
      <c r="E5839" s="484"/>
    </row>
    <row r="5840" spans="1:5" x14ac:dyDescent="0.3">
      <c r="A5840" s="239">
        <v>101625</v>
      </c>
      <c r="B5840" s="239" t="s">
        <v>56975</v>
      </c>
      <c r="C5840" s="185" t="s">
        <v>82</v>
      </c>
      <c r="D5840" s="483">
        <v>174.68</v>
      </c>
      <c r="E5840" s="484"/>
    </row>
    <row r="5841" spans="1:5" x14ac:dyDescent="0.3">
      <c r="A5841" s="239">
        <v>101159</v>
      </c>
      <c r="B5841" s="239" t="s">
        <v>56976</v>
      </c>
      <c r="C5841" s="185" t="s">
        <v>74</v>
      </c>
      <c r="D5841" s="483">
        <v>115.57</v>
      </c>
      <c r="E5841" s="484"/>
    </row>
    <row r="5842" spans="1:5" x14ac:dyDescent="0.3">
      <c r="A5842" s="239">
        <v>103322</v>
      </c>
      <c r="B5842" s="239" t="s">
        <v>56977</v>
      </c>
      <c r="C5842" s="185" t="s">
        <v>74</v>
      </c>
      <c r="D5842" s="483">
        <v>45.02</v>
      </c>
      <c r="E5842" s="484"/>
    </row>
    <row r="5843" spans="1:5" x14ac:dyDescent="0.3">
      <c r="A5843" s="239">
        <v>103323</v>
      </c>
      <c r="B5843" s="239" t="s">
        <v>56978</v>
      </c>
      <c r="C5843" s="185" t="s">
        <v>74</v>
      </c>
      <c r="D5843" s="483">
        <v>46.18</v>
      </c>
      <c r="E5843" s="484"/>
    </row>
    <row r="5844" spans="1:5" x14ac:dyDescent="0.3">
      <c r="A5844" s="239">
        <v>103324</v>
      </c>
      <c r="B5844" s="239" t="s">
        <v>56979</v>
      </c>
      <c r="C5844" s="185" t="s">
        <v>74</v>
      </c>
      <c r="D5844" s="483">
        <v>60.61</v>
      </c>
      <c r="E5844" s="484"/>
    </row>
    <row r="5845" spans="1:5" x14ac:dyDescent="0.3">
      <c r="A5845" s="239">
        <v>103325</v>
      </c>
      <c r="B5845" s="239" t="s">
        <v>56980</v>
      </c>
      <c r="C5845" s="185" t="s">
        <v>74</v>
      </c>
      <c r="D5845" s="483">
        <v>61.93</v>
      </c>
      <c r="E5845" s="484"/>
    </row>
    <row r="5846" spans="1:5" x14ac:dyDescent="0.3">
      <c r="A5846" s="239">
        <v>103326</v>
      </c>
      <c r="B5846" s="239" t="s">
        <v>56981</v>
      </c>
      <c r="C5846" s="185" t="s">
        <v>74</v>
      </c>
      <c r="D5846" s="483">
        <v>72.58</v>
      </c>
      <c r="E5846" s="484"/>
    </row>
    <row r="5847" spans="1:5" x14ac:dyDescent="0.3">
      <c r="A5847" s="239">
        <v>103327</v>
      </c>
      <c r="B5847" s="239" t="s">
        <v>56982</v>
      </c>
      <c r="C5847" s="185" t="s">
        <v>74</v>
      </c>
      <c r="D5847" s="483">
        <v>74.12</v>
      </c>
      <c r="E5847" s="484"/>
    </row>
    <row r="5848" spans="1:5" x14ac:dyDescent="0.3">
      <c r="A5848" s="239">
        <v>103328</v>
      </c>
      <c r="B5848" s="239" t="s">
        <v>56983</v>
      </c>
      <c r="C5848" s="185" t="s">
        <v>74</v>
      </c>
      <c r="D5848" s="483">
        <v>77.099999999999994</v>
      </c>
      <c r="E5848" s="484"/>
    </row>
    <row r="5849" spans="1:5" x14ac:dyDescent="0.3">
      <c r="A5849" s="239">
        <v>103329</v>
      </c>
      <c r="B5849" s="239" t="s">
        <v>56984</v>
      </c>
      <c r="C5849" s="185" t="s">
        <v>74</v>
      </c>
      <c r="D5849" s="483">
        <v>78.11</v>
      </c>
      <c r="E5849" s="484"/>
    </row>
    <row r="5850" spans="1:5" x14ac:dyDescent="0.3">
      <c r="A5850" s="239">
        <v>103330</v>
      </c>
      <c r="B5850" s="239" t="s">
        <v>56985</v>
      </c>
      <c r="C5850" s="185" t="s">
        <v>74</v>
      </c>
      <c r="D5850" s="483">
        <v>67.98</v>
      </c>
      <c r="E5850" s="484"/>
    </row>
    <row r="5851" spans="1:5" x14ac:dyDescent="0.3">
      <c r="A5851" s="239">
        <v>103331</v>
      </c>
      <c r="B5851" s="239" t="s">
        <v>56986</v>
      </c>
      <c r="C5851" s="185" t="s">
        <v>74</v>
      </c>
      <c r="D5851" s="483">
        <v>69.069999999999993</v>
      </c>
      <c r="E5851" s="484"/>
    </row>
    <row r="5852" spans="1:5" x14ac:dyDescent="0.3">
      <c r="A5852" s="239">
        <v>103332</v>
      </c>
      <c r="B5852" s="239" t="s">
        <v>56987</v>
      </c>
      <c r="C5852" s="185" t="s">
        <v>74</v>
      </c>
      <c r="D5852" s="483">
        <v>101.89</v>
      </c>
      <c r="E5852" s="484"/>
    </row>
    <row r="5853" spans="1:5" x14ac:dyDescent="0.3">
      <c r="A5853" s="239">
        <v>103333</v>
      </c>
      <c r="B5853" s="239" t="s">
        <v>56988</v>
      </c>
      <c r="C5853" s="185" t="s">
        <v>74</v>
      </c>
      <c r="D5853" s="483">
        <v>103.06</v>
      </c>
      <c r="E5853" s="484"/>
    </row>
    <row r="5854" spans="1:5" x14ac:dyDescent="0.3">
      <c r="A5854" s="239">
        <v>103334</v>
      </c>
      <c r="B5854" s="239" t="s">
        <v>56989</v>
      </c>
      <c r="C5854" s="185" t="s">
        <v>74</v>
      </c>
      <c r="D5854" s="483">
        <v>120.83</v>
      </c>
      <c r="E5854" s="484"/>
    </row>
    <row r="5855" spans="1:5" x14ac:dyDescent="0.3">
      <c r="A5855" s="239">
        <v>103335</v>
      </c>
      <c r="B5855" s="239" t="s">
        <v>56990</v>
      </c>
      <c r="C5855" s="185" t="s">
        <v>74</v>
      </c>
      <c r="D5855" s="483">
        <v>122.87</v>
      </c>
      <c r="E5855" s="484"/>
    </row>
    <row r="5856" spans="1:5" x14ac:dyDescent="0.3">
      <c r="A5856" s="239">
        <v>103350</v>
      </c>
      <c r="B5856" s="239" t="s">
        <v>56991</v>
      </c>
      <c r="C5856" s="185" t="s">
        <v>74</v>
      </c>
      <c r="D5856" s="483">
        <v>148.52000000000001</v>
      </c>
      <c r="E5856" s="484"/>
    </row>
    <row r="5857" spans="1:5" x14ac:dyDescent="0.3">
      <c r="A5857" s="239">
        <v>103351</v>
      </c>
      <c r="B5857" s="239" t="s">
        <v>56992</v>
      </c>
      <c r="C5857" s="185" t="s">
        <v>74</v>
      </c>
      <c r="D5857" s="483">
        <v>150.02000000000001</v>
      </c>
      <c r="E5857" s="484"/>
    </row>
    <row r="5858" spans="1:5" x14ac:dyDescent="0.3">
      <c r="A5858" s="239">
        <v>103356</v>
      </c>
      <c r="B5858" s="239" t="s">
        <v>56993</v>
      </c>
      <c r="C5858" s="185" t="s">
        <v>74</v>
      </c>
      <c r="D5858" s="483">
        <v>45.37</v>
      </c>
      <c r="E5858" s="484"/>
    </row>
    <row r="5859" spans="1:5" x14ac:dyDescent="0.3">
      <c r="A5859" s="239">
        <v>103357</v>
      </c>
      <c r="B5859" s="239" t="s">
        <v>56994</v>
      </c>
      <c r="C5859" s="185" t="s">
        <v>74</v>
      </c>
      <c r="D5859" s="483">
        <v>46.23</v>
      </c>
      <c r="E5859" s="484"/>
    </row>
    <row r="5860" spans="1:5" x14ac:dyDescent="0.3">
      <c r="A5860" s="239">
        <v>89282</v>
      </c>
      <c r="B5860" s="239" t="s">
        <v>56995</v>
      </c>
      <c r="C5860" s="185" t="s">
        <v>74</v>
      </c>
      <c r="D5860" s="483">
        <v>54.36</v>
      </c>
      <c r="E5860" s="484"/>
    </row>
    <row r="5861" spans="1:5" x14ac:dyDescent="0.3">
      <c r="A5861" s="239">
        <v>89283</v>
      </c>
      <c r="B5861" s="239" t="s">
        <v>56996</v>
      </c>
      <c r="C5861" s="185" t="s">
        <v>74</v>
      </c>
      <c r="D5861" s="483">
        <v>55.7</v>
      </c>
      <c r="E5861" s="484"/>
    </row>
    <row r="5862" spans="1:5" x14ac:dyDescent="0.3">
      <c r="A5862" s="239">
        <v>89290</v>
      </c>
      <c r="B5862" s="239" t="s">
        <v>56997</v>
      </c>
      <c r="C5862" s="185" t="s">
        <v>74</v>
      </c>
      <c r="D5862" s="483">
        <v>62.88</v>
      </c>
      <c r="E5862" s="484"/>
    </row>
    <row r="5863" spans="1:5" x14ac:dyDescent="0.3">
      <c r="A5863" s="239">
        <v>89291</v>
      </c>
      <c r="B5863" s="239" t="s">
        <v>56998</v>
      </c>
      <c r="C5863" s="185" t="s">
        <v>74</v>
      </c>
      <c r="D5863" s="483">
        <v>64.36</v>
      </c>
      <c r="E5863" s="484"/>
    </row>
    <row r="5864" spans="1:5" x14ac:dyDescent="0.3">
      <c r="A5864" s="239">
        <v>89298</v>
      </c>
      <c r="B5864" s="239" t="s">
        <v>56999</v>
      </c>
      <c r="C5864" s="185" t="s">
        <v>74</v>
      </c>
      <c r="D5864" s="483">
        <v>65</v>
      </c>
      <c r="E5864" s="484"/>
    </row>
    <row r="5865" spans="1:5" x14ac:dyDescent="0.3">
      <c r="A5865" s="239">
        <v>89299</v>
      </c>
      <c r="B5865" s="239" t="s">
        <v>57000</v>
      </c>
      <c r="C5865" s="185" t="s">
        <v>74</v>
      </c>
      <c r="D5865" s="483">
        <v>66.78</v>
      </c>
      <c r="E5865" s="484"/>
    </row>
    <row r="5866" spans="1:5" x14ac:dyDescent="0.3">
      <c r="A5866" s="239">
        <v>89306</v>
      </c>
      <c r="B5866" s="239" t="s">
        <v>57001</v>
      </c>
      <c r="C5866" s="185" t="s">
        <v>74</v>
      </c>
      <c r="D5866" s="483">
        <v>77.87</v>
      </c>
      <c r="E5866" s="484"/>
    </row>
    <row r="5867" spans="1:5" x14ac:dyDescent="0.3">
      <c r="A5867" s="239">
        <v>89307</v>
      </c>
      <c r="B5867" s="239" t="s">
        <v>57002</v>
      </c>
      <c r="C5867" s="185" t="s">
        <v>74</v>
      </c>
      <c r="D5867" s="483">
        <v>79.86</v>
      </c>
      <c r="E5867" s="484"/>
    </row>
    <row r="5868" spans="1:5" x14ac:dyDescent="0.3">
      <c r="A5868" s="239">
        <v>101157</v>
      </c>
      <c r="B5868" s="239" t="s">
        <v>57003</v>
      </c>
      <c r="C5868" s="185" t="s">
        <v>74</v>
      </c>
      <c r="D5868" s="483">
        <v>64.75</v>
      </c>
      <c r="E5868" s="484"/>
    </row>
    <row r="5869" spans="1:5" x14ac:dyDescent="0.3">
      <c r="A5869" s="239">
        <v>101158</v>
      </c>
      <c r="B5869" s="239" t="s">
        <v>57004</v>
      </c>
      <c r="C5869" s="185" t="s">
        <v>74</v>
      </c>
      <c r="D5869" s="483">
        <v>84.99</v>
      </c>
      <c r="E5869" s="484"/>
    </row>
    <row r="5870" spans="1:5" x14ac:dyDescent="0.3">
      <c r="A5870" s="239">
        <v>101162</v>
      </c>
      <c r="B5870" s="239" t="s">
        <v>57005</v>
      </c>
      <c r="C5870" s="185" t="s">
        <v>74</v>
      </c>
      <c r="D5870" s="483">
        <v>127.19</v>
      </c>
      <c r="E5870" s="484"/>
    </row>
    <row r="5871" spans="1:5" x14ac:dyDescent="0.3">
      <c r="A5871" s="239">
        <v>103316</v>
      </c>
      <c r="B5871" s="239" t="s">
        <v>57006</v>
      </c>
      <c r="C5871" s="185" t="s">
        <v>74</v>
      </c>
      <c r="D5871" s="483">
        <v>62.03</v>
      </c>
      <c r="E5871" s="484"/>
    </row>
    <row r="5872" spans="1:5" x14ac:dyDescent="0.3">
      <c r="A5872" s="239">
        <v>103317</v>
      </c>
      <c r="B5872" s="239" t="s">
        <v>57007</v>
      </c>
      <c r="C5872" s="185" t="s">
        <v>74</v>
      </c>
      <c r="D5872" s="483">
        <v>63</v>
      </c>
      <c r="E5872" s="484"/>
    </row>
    <row r="5873" spans="1:5" x14ac:dyDescent="0.3">
      <c r="A5873" s="239">
        <v>103318</v>
      </c>
      <c r="B5873" s="239" t="s">
        <v>57008</v>
      </c>
      <c r="C5873" s="185" t="s">
        <v>74</v>
      </c>
      <c r="D5873" s="483">
        <v>80.680000000000007</v>
      </c>
      <c r="E5873" s="484"/>
    </row>
    <row r="5874" spans="1:5" x14ac:dyDescent="0.3">
      <c r="A5874" s="239">
        <v>103319</v>
      </c>
      <c r="B5874" s="239" t="s">
        <v>57009</v>
      </c>
      <c r="C5874" s="185" t="s">
        <v>74</v>
      </c>
      <c r="D5874" s="483">
        <v>81.81</v>
      </c>
      <c r="E5874" s="484"/>
    </row>
    <row r="5875" spans="1:5" x14ac:dyDescent="0.3">
      <c r="A5875" s="239">
        <v>103320</v>
      </c>
      <c r="B5875" s="239" t="s">
        <v>57010</v>
      </c>
      <c r="C5875" s="185" t="s">
        <v>74</v>
      </c>
      <c r="D5875" s="483">
        <v>96.66</v>
      </c>
      <c r="E5875" s="484"/>
    </row>
    <row r="5876" spans="1:5" x14ac:dyDescent="0.3">
      <c r="A5876" s="239">
        <v>103321</v>
      </c>
      <c r="B5876" s="239" t="s">
        <v>57011</v>
      </c>
      <c r="C5876" s="185" t="s">
        <v>74</v>
      </c>
      <c r="D5876" s="483">
        <v>98.09</v>
      </c>
      <c r="E5876" s="484"/>
    </row>
    <row r="5877" spans="1:5" x14ac:dyDescent="0.3">
      <c r="A5877" s="239">
        <v>103336</v>
      </c>
      <c r="B5877" s="239" t="s">
        <v>57012</v>
      </c>
      <c r="C5877" s="185" t="s">
        <v>74</v>
      </c>
      <c r="D5877" s="483">
        <v>70.349999999999994</v>
      </c>
      <c r="E5877" s="484"/>
    </row>
    <row r="5878" spans="1:5" x14ac:dyDescent="0.3">
      <c r="A5878" s="239">
        <v>103337</v>
      </c>
      <c r="B5878" s="239" t="s">
        <v>57013</v>
      </c>
      <c r="C5878" s="185" t="s">
        <v>74</v>
      </c>
      <c r="D5878" s="483">
        <v>71.319999999999993</v>
      </c>
      <c r="E5878" s="484"/>
    </row>
    <row r="5879" spans="1:5" x14ac:dyDescent="0.3">
      <c r="A5879" s="239">
        <v>103338</v>
      </c>
      <c r="B5879" s="239" t="s">
        <v>57014</v>
      </c>
      <c r="C5879" s="185" t="s">
        <v>74</v>
      </c>
      <c r="D5879" s="483">
        <v>92.66</v>
      </c>
      <c r="E5879" s="484"/>
    </row>
    <row r="5880" spans="1:5" x14ac:dyDescent="0.3">
      <c r="A5880" s="239">
        <v>103339</v>
      </c>
      <c r="B5880" s="239" t="s">
        <v>57015</v>
      </c>
      <c r="C5880" s="185" t="s">
        <v>74</v>
      </c>
      <c r="D5880" s="483">
        <v>93.79</v>
      </c>
      <c r="E5880" s="484"/>
    </row>
    <row r="5881" spans="1:5" x14ac:dyDescent="0.3">
      <c r="A5881" s="239">
        <v>103340</v>
      </c>
      <c r="B5881" s="239" t="s">
        <v>57016</v>
      </c>
      <c r="C5881" s="185" t="s">
        <v>74</v>
      </c>
      <c r="D5881" s="483">
        <v>111.57</v>
      </c>
      <c r="E5881" s="484"/>
    </row>
    <row r="5882" spans="1:5" x14ac:dyDescent="0.3">
      <c r="A5882" s="239">
        <v>103341</v>
      </c>
      <c r="B5882" s="239" t="s">
        <v>57017</v>
      </c>
      <c r="C5882" s="185" t="s">
        <v>74</v>
      </c>
      <c r="D5882" s="483">
        <v>113</v>
      </c>
      <c r="E5882" s="484"/>
    </row>
    <row r="5883" spans="1:5" x14ac:dyDescent="0.3">
      <c r="A5883" s="239">
        <v>103342</v>
      </c>
      <c r="B5883" s="239" t="s">
        <v>57018</v>
      </c>
      <c r="C5883" s="185" t="s">
        <v>74</v>
      </c>
      <c r="D5883" s="483">
        <v>93.68</v>
      </c>
      <c r="E5883" s="484"/>
    </row>
    <row r="5884" spans="1:5" x14ac:dyDescent="0.3">
      <c r="A5884" s="239">
        <v>103343</v>
      </c>
      <c r="B5884" s="239" t="s">
        <v>57019</v>
      </c>
      <c r="C5884" s="185" t="s">
        <v>74</v>
      </c>
      <c r="D5884" s="483">
        <v>94.94</v>
      </c>
      <c r="E5884" s="484"/>
    </row>
    <row r="5885" spans="1:5" x14ac:dyDescent="0.3">
      <c r="A5885" s="239">
        <v>89453</v>
      </c>
      <c r="B5885" s="239" t="s">
        <v>57020</v>
      </c>
      <c r="C5885" s="185" t="s">
        <v>74</v>
      </c>
      <c r="D5885" s="483">
        <v>69.150000000000006</v>
      </c>
      <c r="E5885" s="484"/>
    </row>
    <row r="5886" spans="1:5" x14ac:dyDescent="0.3">
      <c r="A5886" s="239">
        <v>89455</v>
      </c>
      <c r="B5886" s="239" t="s">
        <v>57021</v>
      </c>
      <c r="C5886" s="185" t="s">
        <v>74</v>
      </c>
      <c r="D5886" s="483">
        <v>83</v>
      </c>
      <c r="E5886" s="484"/>
    </row>
    <row r="5887" spans="1:5" x14ac:dyDescent="0.3">
      <c r="A5887" s="239">
        <v>89462</v>
      </c>
      <c r="B5887" s="239" t="s">
        <v>57022</v>
      </c>
      <c r="C5887" s="185" t="s">
        <v>74</v>
      </c>
      <c r="D5887" s="483">
        <v>92.03</v>
      </c>
      <c r="E5887" s="484"/>
    </row>
    <row r="5888" spans="1:5" x14ac:dyDescent="0.3">
      <c r="A5888" s="239">
        <v>89464</v>
      </c>
      <c r="B5888" s="239" t="s">
        <v>57023</v>
      </c>
      <c r="C5888" s="185" t="s">
        <v>74</v>
      </c>
      <c r="D5888" s="483">
        <v>107.47</v>
      </c>
      <c r="E5888" s="484"/>
    </row>
    <row r="5889" spans="1:5" x14ac:dyDescent="0.3">
      <c r="A5889" s="239">
        <v>89470</v>
      </c>
      <c r="B5889" s="239" t="s">
        <v>57024</v>
      </c>
      <c r="C5889" s="185" t="s">
        <v>74</v>
      </c>
      <c r="D5889" s="483">
        <v>80.02</v>
      </c>
      <c r="E5889" s="484"/>
    </row>
    <row r="5890" spans="1:5" x14ac:dyDescent="0.3">
      <c r="A5890" s="239">
        <v>89472</v>
      </c>
      <c r="B5890" s="239" t="s">
        <v>57025</v>
      </c>
      <c r="C5890" s="185" t="s">
        <v>74</v>
      </c>
      <c r="D5890" s="483">
        <v>94.85</v>
      </c>
      <c r="E5890" s="484"/>
    </row>
    <row r="5891" spans="1:5" x14ac:dyDescent="0.3">
      <c r="A5891" s="239">
        <v>89478</v>
      </c>
      <c r="B5891" s="239" t="s">
        <v>57026</v>
      </c>
      <c r="C5891" s="185" t="s">
        <v>74</v>
      </c>
      <c r="D5891" s="483">
        <v>109.67</v>
      </c>
      <c r="E5891" s="484"/>
    </row>
    <row r="5892" spans="1:5" x14ac:dyDescent="0.3">
      <c r="A5892" s="239">
        <v>89480</v>
      </c>
      <c r="B5892" s="239" t="s">
        <v>57027</v>
      </c>
      <c r="C5892" s="185" t="s">
        <v>74</v>
      </c>
      <c r="D5892" s="483">
        <v>126.11</v>
      </c>
      <c r="E5892" s="484"/>
    </row>
    <row r="5893" spans="1:5" x14ac:dyDescent="0.3">
      <c r="A5893" s="239">
        <v>101161</v>
      </c>
      <c r="B5893" s="239" t="s">
        <v>57028</v>
      </c>
      <c r="C5893" s="185" t="s">
        <v>74</v>
      </c>
      <c r="D5893" s="483">
        <v>180.57</v>
      </c>
      <c r="E5893" s="484"/>
    </row>
    <row r="5894" spans="1:5" x14ac:dyDescent="0.3">
      <c r="A5894" s="239">
        <v>101163</v>
      </c>
      <c r="B5894" s="239" t="s">
        <v>57029</v>
      </c>
      <c r="C5894" s="185" t="s">
        <v>74</v>
      </c>
      <c r="D5894" s="483">
        <v>579.05999999999995</v>
      </c>
      <c r="E5894" s="484"/>
    </row>
    <row r="5895" spans="1:5" x14ac:dyDescent="0.3">
      <c r="A5895" s="239">
        <v>101164</v>
      </c>
      <c r="B5895" s="239" t="s">
        <v>57030</v>
      </c>
      <c r="C5895" s="185" t="s">
        <v>74</v>
      </c>
      <c r="D5895" s="483">
        <v>588.38</v>
      </c>
      <c r="E5895" s="484"/>
    </row>
    <row r="5896" spans="1:5" x14ac:dyDescent="0.3">
      <c r="A5896" s="239">
        <v>96358</v>
      </c>
      <c r="B5896" s="239" t="s">
        <v>57031</v>
      </c>
      <c r="C5896" s="185" t="s">
        <v>74</v>
      </c>
      <c r="D5896" s="483">
        <v>97.98</v>
      </c>
      <c r="E5896" s="484"/>
    </row>
    <row r="5897" spans="1:5" x14ac:dyDescent="0.3">
      <c r="A5897" s="239">
        <v>96359</v>
      </c>
      <c r="B5897" s="239" t="s">
        <v>57032</v>
      </c>
      <c r="C5897" s="185" t="s">
        <v>74</v>
      </c>
      <c r="D5897" s="483">
        <v>110.45</v>
      </c>
      <c r="E5897" s="484"/>
    </row>
    <row r="5898" spans="1:5" x14ac:dyDescent="0.3">
      <c r="A5898" s="239">
        <v>96360</v>
      </c>
      <c r="B5898" s="239" t="s">
        <v>57033</v>
      </c>
      <c r="C5898" s="185" t="s">
        <v>74</v>
      </c>
      <c r="D5898" s="483">
        <v>129.53</v>
      </c>
      <c r="E5898" s="484"/>
    </row>
    <row r="5899" spans="1:5" x14ac:dyDescent="0.3">
      <c r="A5899" s="239">
        <v>96361</v>
      </c>
      <c r="B5899" s="239" t="s">
        <v>57034</v>
      </c>
      <c r="C5899" s="185" t="s">
        <v>74</v>
      </c>
      <c r="D5899" s="483">
        <v>153.41999999999999</v>
      </c>
      <c r="E5899" s="484"/>
    </row>
    <row r="5900" spans="1:5" x14ac:dyDescent="0.3">
      <c r="A5900" s="239">
        <v>96362</v>
      </c>
      <c r="B5900" s="239" t="s">
        <v>57035</v>
      </c>
      <c r="C5900" s="185" t="s">
        <v>74</v>
      </c>
      <c r="D5900" s="483">
        <v>126.38</v>
      </c>
      <c r="E5900" s="484"/>
    </row>
    <row r="5901" spans="1:5" x14ac:dyDescent="0.3">
      <c r="A5901" s="239">
        <v>96363</v>
      </c>
      <c r="B5901" s="239" t="s">
        <v>57036</v>
      </c>
      <c r="C5901" s="185" t="s">
        <v>74</v>
      </c>
      <c r="D5901" s="483">
        <v>139.38</v>
      </c>
      <c r="E5901" s="484"/>
    </row>
    <row r="5902" spans="1:5" x14ac:dyDescent="0.3">
      <c r="A5902" s="239">
        <v>96364</v>
      </c>
      <c r="B5902" s="239" t="s">
        <v>57037</v>
      </c>
      <c r="C5902" s="185" t="s">
        <v>74</v>
      </c>
      <c r="D5902" s="483">
        <v>157.93</v>
      </c>
      <c r="E5902" s="484"/>
    </row>
    <row r="5903" spans="1:5" x14ac:dyDescent="0.3">
      <c r="A5903" s="239">
        <v>96365</v>
      </c>
      <c r="B5903" s="239" t="s">
        <v>57038</v>
      </c>
      <c r="C5903" s="185" t="s">
        <v>74</v>
      </c>
      <c r="D5903" s="483">
        <v>182.37</v>
      </c>
      <c r="E5903" s="484"/>
    </row>
    <row r="5904" spans="1:5" x14ac:dyDescent="0.3">
      <c r="A5904" s="239">
        <v>96366</v>
      </c>
      <c r="B5904" s="239" t="s">
        <v>57039</v>
      </c>
      <c r="C5904" s="185" t="s">
        <v>74</v>
      </c>
      <c r="D5904" s="483">
        <v>154.78</v>
      </c>
      <c r="E5904" s="484"/>
    </row>
    <row r="5905" spans="1:5" x14ac:dyDescent="0.3">
      <c r="A5905" s="239">
        <v>96367</v>
      </c>
      <c r="B5905" s="239" t="s">
        <v>57040</v>
      </c>
      <c r="C5905" s="185" t="s">
        <v>74</v>
      </c>
      <c r="D5905" s="483">
        <v>168.31</v>
      </c>
      <c r="E5905" s="484"/>
    </row>
    <row r="5906" spans="1:5" x14ac:dyDescent="0.3">
      <c r="A5906" s="239">
        <v>96368</v>
      </c>
      <c r="B5906" s="239" t="s">
        <v>57041</v>
      </c>
      <c r="C5906" s="185" t="s">
        <v>74</v>
      </c>
      <c r="D5906" s="483">
        <v>186.36</v>
      </c>
      <c r="E5906" s="484"/>
    </row>
    <row r="5907" spans="1:5" x14ac:dyDescent="0.3">
      <c r="A5907" s="239">
        <v>96369</v>
      </c>
      <c r="B5907" s="239" t="s">
        <v>57042</v>
      </c>
      <c r="C5907" s="185" t="s">
        <v>74</v>
      </c>
      <c r="D5907" s="483">
        <v>211.31</v>
      </c>
      <c r="E5907" s="484"/>
    </row>
    <row r="5908" spans="1:5" x14ac:dyDescent="0.3">
      <c r="A5908" s="239">
        <v>96370</v>
      </c>
      <c r="B5908" s="239" t="s">
        <v>57043</v>
      </c>
      <c r="C5908" s="185" t="s">
        <v>74</v>
      </c>
      <c r="D5908" s="483">
        <v>65.849999999999994</v>
      </c>
      <c r="E5908" s="484"/>
    </row>
    <row r="5909" spans="1:5" x14ac:dyDescent="0.3">
      <c r="A5909" s="239">
        <v>96371</v>
      </c>
      <c r="B5909" s="239" t="s">
        <v>57044</v>
      </c>
      <c r="C5909" s="185" t="s">
        <v>74</v>
      </c>
      <c r="D5909" s="483">
        <v>77.78</v>
      </c>
      <c r="E5909" s="484"/>
    </row>
    <row r="5910" spans="1:5" x14ac:dyDescent="0.3">
      <c r="A5910" s="239">
        <v>96373</v>
      </c>
      <c r="B5910" s="239" t="s">
        <v>57045</v>
      </c>
      <c r="C5910" s="185" t="s">
        <v>70</v>
      </c>
      <c r="D5910" s="483">
        <v>12.44</v>
      </c>
      <c r="E5910" s="484"/>
    </row>
    <row r="5911" spans="1:5" x14ac:dyDescent="0.3">
      <c r="A5911" s="239">
        <v>96374</v>
      </c>
      <c r="B5911" s="239" t="s">
        <v>57046</v>
      </c>
      <c r="C5911" s="185" t="s">
        <v>70</v>
      </c>
      <c r="D5911" s="483">
        <v>28.2</v>
      </c>
      <c r="E5911" s="484"/>
    </row>
    <row r="5912" spans="1:5" x14ac:dyDescent="0.3">
      <c r="A5912" s="239">
        <v>102235</v>
      </c>
      <c r="B5912" s="239" t="s">
        <v>57047</v>
      </c>
      <c r="C5912" s="185" t="s">
        <v>74</v>
      </c>
      <c r="D5912" s="483">
        <v>587.5</v>
      </c>
      <c r="E5912" s="484"/>
    </row>
    <row r="5913" spans="1:5" x14ac:dyDescent="0.3">
      <c r="A5913" s="239">
        <v>102253</v>
      </c>
      <c r="B5913" s="239" t="s">
        <v>57048</v>
      </c>
      <c r="C5913" s="185" t="s">
        <v>74</v>
      </c>
      <c r="D5913" s="483">
        <v>709.59</v>
      </c>
      <c r="E5913" s="484"/>
    </row>
    <row r="5914" spans="1:5" x14ac:dyDescent="0.3">
      <c r="A5914" s="239">
        <v>102254</v>
      </c>
      <c r="B5914" s="239" t="s">
        <v>57049</v>
      </c>
      <c r="C5914" s="185" t="s">
        <v>74</v>
      </c>
      <c r="D5914" s="483">
        <v>601.28</v>
      </c>
      <c r="E5914" s="484"/>
    </row>
    <row r="5915" spans="1:5" x14ac:dyDescent="0.3">
      <c r="A5915" s="239">
        <v>102255</v>
      </c>
      <c r="B5915" s="239" t="s">
        <v>57050</v>
      </c>
      <c r="C5915" s="185" t="s">
        <v>74</v>
      </c>
      <c r="D5915" s="483">
        <v>733.91</v>
      </c>
      <c r="E5915" s="484"/>
    </row>
    <row r="5916" spans="1:5" x14ac:dyDescent="0.3">
      <c r="A5916" s="239">
        <v>102256</v>
      </c>
      <c r="B5916" s="239" t="s">
        <v>57051</v>
      </c>
      <c r="C5916" s="185" t="s">
        <v>74</v>
      </c>
      <c r="D5916" s="483">
        <v>630.76</v>
      </c>
      <c r="E5916" s="484"/>
    </row>
    <row r="5917" spans="1:5" x14ac:dyDescent="0.3">
      <c r="A5917" s="239">
        <v>102257</v>
      </c>
      <c r="B5917" s="239" t="s">
        <v>57052</v>
      </c>
      <c r="C5917" s="185" t="s">
        <v>74</v>
      </c>
      <c r="D5917" s="483">
        <v>353.33</v>
      </c>
      <c r="E5917" s="484"/>
    </row>
    <row r="5918" spans="1:5" x14ac:dyDescent="0.3">
      <c r="A5918" s="239">
        <v>102258</v>
      </c>
      <c r="B5918" s="239" t="s">
        <v>57053</v>
      </c>
      <c r="C5918" s="185" t="s">
        <v>74</v>
      </c>
      <c r="D5918" s="483">
        <v>387.35</v>
      </c>
      <c r="E5918" s="484"/>
    </row>
    <row r="5919" spans="1:5" x14ac:dyDescent="0.3">
      <c r="A5919" s="239">
        <v>104718</v>
      </c>
      <c r="B5919" s="239" t="s">
        <v>57054</v>
      </c>
      <c r="C5919" s="185" t="s">
        <v>74</v>
      </c>
      <c r="D5919" s="483">
        <v>132.58000000000001</v>
      </c>
      <c r="E5919" s="484"/>
    </row>
    <row r="5920" spans="1:5" x14ac:dyDescent="0.3">
      <c r="A5920" s="239">
        <v>104719</v>
      </c>
      <c r="B5920" s="239" t="s">
        <v>57055</v>
      </c>
      <c r="C5920" s="185" t="s">
        <v>74</v>
      </c>
      <c r="D5920" s="483">
        <v>195</v>
      </c>
      <c r="E5920" s="484"/>
    </row>
    <row r="5921" spans="1:5" x14ac:dyDescent="0.3">
      <c r="A5921" s="239">
        <v>104720</v>
      </c>
      <c r="B5921" s="239" t="s">
        <v>57056</v>
      </c>
      <c r="C5921" s="185" t="s">
        <v>74</v>
      </c>
      <c r="D5921" s="483">
        <v>162.56</v>
      </c>
      <c r="E5921" s="484"/>
    </row>
    <row r="5922" spans="1:5" x14ac:dyDescent="0.3">
      <c r="A5922" s="239">
        <v>104721</v>
      </c>
      <c r="B5922" s="239" t="s">
        <v>57057</v>
      </c>
      <c r="C5922" s="185" t="s">
        <v>74</v>
      </c>
      <c r="D5922" s="483">
        <v>224.98</v>
      </c>
      <c r="E5922" s="484"/>
    </row>
    <row r="5923" spans="1:5" x14ac:dyDescent="0.3">
      <c r="A5923" s="239">
        <v>104722</v>
      </c>
      <c r="B5923" s="239" t="s">
        <v>57058</v>
      </c>
      <c r="C5923" s="185" t="s">
        <v>74</v>
      </c>
      <c r="D5923" s="483">
        <v>192.54</v>
      </c>
      <c r="E5923" s="484"/>
    </row>
    <row r="5924" spans="1:5" x14ac:dyDescent="0.3">
      <c r="A5924" s="239">
        <v>104723</v>
      </c>
      <c r="B5924" s="239" t="s">
        <v>57059</v>
      </c>
      <c r="C5924" s="185" t="s">
        <v>74</v>
      </c>
      <c r="D5924" s="483">
        <v>254.97</v>
      </c>
      <c r="E5924" s="484"/>
    </row>
    <row r="5925" spans="1:5" x14ac:dyDescent="0.3">
      <c r="A5925" s="239">
        <v>104724</v>
      </c>
      <c r="B5925" s="239" t="s">
        <v>57060</v>
      </c>
      <c r="C5925" s="185" t="s">
        <v>74</v>
      </c>
      <c r="D5925" s="483">
        <v>98.85</v>
      </c>
      <c r="E5925" s="484"/>
    </row>
    <row r="5926" spans="1:5" x14ac:dyDescent="0.3">
      <c r="A5926" s="239">
        <v>101154</v>
      </c>
      <c r="B5926" s="239" t="s">
        <v>57061</v>
      </c>
      <c r="C5926" s="185" t="s">
        <v>74</v>
      </c>
      <c r="D5926" s="483">
        <v>132.36000000000001</v>
      </c>
      <c r="E5926" s="484"/>
    </row>
    <row r="5927" spans="1:5" x14ac:dyDescent="0.3">
      <c r="A5927" s="239">
        <v>101155</v>
      </c>
      <c r="B5927" s="239" t="s">
        <v>57062</v>
      </c>
      <c r="C5927" s="185" t="s">
        <v>74</v>
      </c>
      <c r="D5927" s="483">
        <v>186.34</v>
      </c>
      <c r="E5927" s="484"/>
    </row>
    <row r="5928" spans="1:5" x14ac:dyDescent="0.3">
      <c r="A5928" s="239">
        <v>101156</v>
      </c>
      <c r="B5928" s="239" t="s">
        <v>57063</v>
      </c>
      <c r="C5928" s="185" t="s">
        <v>74</v>
      </c>
      <c r="D5928" s="483">
        <v>274.19</v>
      </c>
      <c r="E5928" s="484"/>
    </row>
    <row r="5929" spans="1:5" x14ac:dyDescent="0.3">
      <c r="A5929" s="239">
        <v>101814</v>
      </c>
      <c r="B5929" s="239" t="s">
        <v>57064</v>
      </c>
      <c r="C5929" s="185" t="s">
        <v>74</v>
      </c>
      <c r="D5929" s="483">
        <v>47.09</v>
      </c>
      <c r="E5929" s="484"/>
    </row>
    <row r="5930" spans="1:5" x14ac:dyDescent="0.3">
      <c r="A5930" s="239">
        <v>101816</v>
      </c>
      <c r="B5930" s="239" t="s">
        <v>57065</v>
      </c>
      <c r="C5930" s="185" t="s">
        <v>74</v>
      </c>
      <c r="D5930" s="483">
        <v>71.459999999999994</v>
      </c>
      <c r="E5930" s="484"/>
    </row>
    <row r="5931" spans="1:5" x14ac:dyDescent="0.3">
      <c r="A5931" s="239">
        <v>101817</v>
      </c>
      <c r="B5931" s="239" t="s">
        <v>57066</v>
      </c>
      <c r="C5931" s="185" t="s">
        <v>74</v>
      </c>
      <c r="D5931" s="483">
        <v>50.32</v>
      </c>
      <c r="E5931" s="484"/>
    </row>
    <row r="5932" spans="1:5" x14ac:dyDescent="0.3">
      <c r="A5932" s="239">
        <v>101819</v>
      </c>
      <c r="B5932" s="239" t="s">
        <v>57067</v>
      </c>
      <c r="C5932" s="185" t="s">
        <v>74</v>
      </c>
      <c r="D5932" s="483">
        <v>63.86</v>
      </c>
      <c r="E5932" s="484"/>
    </row>
    <row r="5933" spans="1:5" x14ac:dyDescent="0.3">
      <c r="A5933" s="239">
        <v>101820</v>
      </c>
      <c r="B5933" s="239" t="s">
        <v>57068</v>
      </c>
      <c r="C5933" s="185" t="s">
        <v>74</v>
      </c>
      <c r="D5933" s="483">
        <v>42.1</v>
      </c>
      <c r="E5933" s="484"/>
    </row>
    <row r="5934" spans="1:5" x14ac:dyDescent="0.3">
      <c r="A5934" s="239">
        <v>101822</v>
      </c>
      <c r="B5934" s="239" t="s">
        <v>57069</v>
      </c>
      <c r="C5934" s="185" t="s">
        <v>82</v>
      </c>
      <c r="D5934" s="483">
        <v>117.38</v>
      </c>
      <c r="E5934" s="484"/>
    </row>
    <row r="5935" spans="1:5" x14ac:dyDescent="0.3">
      <c r="A5935" s="239">
        <v>101823</v>
      </c>
      <c r="B5935" s="239" t="s">
        <v>57070</v>
      </c>
      <c r="C5935" s="185" t="s">
        <v>82</v>
      </c>
      <c r="D5935" s="483">
        <v>155.91</v>
      </c>
      <c r="E5935" s="484"/>
    </row>
    <row r="5936" spans="1:5" x14ac:dyDescent="0.3">
      <c r="A5936" s="239">
        <v>101824</v>
      </c>
      <c r="B5936" s="239" t="s">
        <v>57071</v>
      </c>
      <c r="C5936" s="185" t="s">
        <v>82</v>
      </c>
      <c r="D5936" s="483">
        <v>191.79</v>
      </c>
      <c r="E5936" s="484"/>
    </row>
    <row r="5937" spans="1:5" x14ac:dyDescent="0.3">
      <c r="A5937" s="239">
        <v>101825</v>
      </c>
      <c r="B5937" s="239" t="s">
        <v>57072</v>
      </c>
      <c r="C5937" s="185" t="s">
        <v>82</v>
      </c>
      <c r="D5937" s="483">
        <v>226.71</v>
      </c>
      <c r="E5937" s="484"/>
    </row>
    <row r="5938" spans="1:5" x14ac:dyDescent="0.3">
      <c r="A5938" s="239">
        <v>101826</v>
      </c>
      <c r="B5938" s="239" t="s">
        <v>57073</v>
      </c>
      <c r="C5938" s="185" t="s">
        <v>82</v>
      </c>
      <c r="D5938" s="483">
        <v>261.16000000000003</v>
      </c>
      <c r="E5938" s="484"/>
    </row>
    <row r="5939" spans="1:5" x14ac:dyDescent="0.3">
      <c r="A5939" s="239">
        <v>101827</v>
      </c>
      <c r="B5939" s="239" t="s">
        <v>57074</v>
      </c>
      <c r="C5939" s="185" t="s">
        <v>82</v>
      </c>
      <c r="D5939" s="483">
        <v>228.5</v>
      </c>
      <c r="E5939" s="484"/>
    </row>
    <row r="5940" spans="1:5" x14ac:dyDescent="0.3">
      <c r="A5940" s="239">
        <v>101828</v>
      </c>
      <c r="B5940" s="239" t="s">
        <v>57075</v>
      </c>
      <c r="C5940" s="185" t="s">
        <v>82</v>
      </c>
      <c r="D5940" s="483">
        <v>209.98</v>
      </c>
      <c r="E5940" s="484"/>
    </row>
    <row r="5941" spans="1:5" x14ac:dyDescent="0.3">
      <c r="A5941" s="239">
        <v>101829</v>
      </c>
      <c r="B5941" s="239" t="s">
        <v>57076</v>
      </c>
      <c r="C5941" s="185" t="s">
        <v>82</v>
      </c>
      <c r="D5941" s="483">
        <v>298.45999999999998</v>
      </c>
      <c r="E5941" s="484"/>
    </row>
    <row r="5942" spans="1:5" x14ac:dyDescent="0.3">
      <c r="A5942" s="239">
        <v>101830</v>
      </c>
      <c r="B5942" s="239" t="s">
        <v>57077</v>
      </c>
      <c r="C5942" s="185" t="s">
        <v>82</v>
      </c>
      <c r="D5942" s="483">
        <v>331.16</v>
      </c>
      <c r="E5942" s="484"/>
    </row>
    <row r="5943" spans="1:5" x14ac:dyDescent="0.3">
      <c r="A5943" s="239">
        <v>101831</v>
      </c>
      <c r="B5943" s="239" t="s">
        <v>57078</v>
      </c>
      <c r="C5943" s="185" t="s">
        <v>82</v>
      </c>
      <c r="D5943" s="483">
        <v>363.39</v>
      </c>
      <c r="E5943" s="484"/>
    </row>
    <row r="5944" spans="1:5" x14ac:dyDescent="0.3">
      <c r="A5944" s="239">
        <v>101832</v>
      </c>
      <c r="B5944" s="239" t="s">
        <v>57079</v>
      </c>
      <c r="C5944" s="185" t="s">
        <v>82</v>
      </c>
      <c r="D5944" s="483">
        <v>280.69</v>
      </c>
      <c r="E5944" s="484"/>
    </row>
    <row r="5945" spans="1:5" x14ac:dyDescent="0.3">
      <c r="A5945" s="239">
        <v>101833</v>
      </c>
      <c r="B5945" s="239" t="s">
        <v>57080</v>
      </c>
      <c r="C5945" s="185" t="s">
        <v>82</v>
      </c>
      <c r="D5945" s="483">
        <v>313.75</v>
      </c>
      <c r="E5945" s="484"/>
    </row>
    <row r="5946" spans="1:5" x14ac:dyDescent="0.3">
      <c r="A5946" s="239">
        <v>101834</v>
      </c>
      <c r="B5946" s="239" t="s">
        <v>57081</v>
      </c>
      <c r="C5946" s="185" t="s">
        <v>82</v>
      </c>
      <c r="D5946" s="483">
        <v>346.35</v>
      </c>
      <c r="E5946" s="484"/>
    </row>
    <row r="5947" spans="1:5" x14ac:dyDescent="0.3">
      <c r="A5947" s="239">
        <v>101835</v>
      </c>
      <c r="B5947" s="239" t="s">
        <v>57082</v>
      </c>
      <c r="C5947" s="185" t="s">
        <v>82</v>
      </c>
      <c r="D5947" s="483">
        <v>328.69</v>
      </c>
      <c r="E5947" s="484"/>
    </row>
    <row r="5948" spans="1:5" x14ac:dyDescent="0.3">
      <c r="A5948" s="239">
        <v>101836</v>
      </c>
      <c r="B5948" s="239" t="s">
        <v>57083</v>
      </c>
      <c r="C5948" s="185" t="s">
        <v>82</v>
      </c>
      <c r="D5948" s="483">
        <v>25.61</v>
      </c>
      <c r="E5948" s="484"/>
    </row>
    <row r="5949" spans="1:5" x14ac:dyDescent="0.3">
      <c r="A5949" s="239">
        <v>101837</v>
      </c>
      <c r="B5949" s="239" t="s">
        <v>57084</v>
      </c>
      <c r="C5949" s="185" t="s">
        <v>82</v>
      </c>
      <c r="D5949" s="483">
        <v>64.14</v>
      </c>
      <c r="E5949" s="484"/>
    </row>
    <row r="5950" spans="1:5" x14ac:dyDescent="0.3">
      <c r="A5950" s="239">
        <v>101838</v>
      </c>
      <c r="B5950" s="241" t="s">
        <v>57085</v>
      </c>
      <c r="C5950" s="485" t="s">
        <v>82</v>
      </c>
      <c r="D5950" s="483">
        <v>100.02</v>
      </c>
      <c r="E5950" s="484"/>
    </row>
    <row r="5951" spans="1:5" x14ac:dyDescent="0.3">
      <c r="A5951" s="239">
        <v>101839</v>
      </c>
      <c r="B5951" s="239" t="s">
        <v>57086</v>
      </c>
      <c r="C5951" s="185" t="s">
        <v>82</v>
      </c>
      <c r="D5951" s="483">
        <v>134.93</v>
      </c>
      <c r="E5951" s="484"/>
    </row>
    <row r="5952" spans="1:5" x14ac:dyDescent="0.3">
      <c r="A5952" s="239">
        <v>101840</v>
      </c>
      <c r="B5952" s="239" t="s">
        <v>57087</v>
      </c>
      <c r="C5952" s="185" t="s">
        <v>82</v>
      </c>
      <c r="D5952" s="483">
        <v>215</v>
      </c>
      <c r="E5952" s="484"/>
    </row>
    <row r="5953" spans="1:5" x14ac:dyDescent="0.3">
      <c r="A5953" s="239">
        <v>101841</v>
      </c>
      <c r="B5953" s="239" t="s">
        <v>57088</v>
      </c>
      <c r="C5953" s="185" t="s">
        <v>82</v>
      </c>
      <c r="D5953" s="483">
        <v>136.72999999999999</v>
      </c>
      <c r="E5953" s="484"/>
    </row>
    <row r="5954" spans="1:5" x14ac:dyDescent="0.3">
      <c r="A5954" s="241">
        <v>101842</v>
      </c>
      <c r="B5954" s="241" t="s">
        <v>57089</v>
      </c>
      <c r="C5954" s="485" t="s">
        <v>82</v>
      </c>
      <c r="D5954" s="483">
        <v>118.21</v>
      </c>
      <c r="E5954" s="484"/>
    </row>
    <row r="5955" spans="1:5" x14ac:dyDescent="0.3">
      <c r="A5955" s="239">
        <v>101843</v>
      </c>
      <c r="B5955" s="239" t="s">
        <v>57090</v>
      </c>
      <c r="C5955" s="185" t="s">
        <v>82</v>
      </c>
      <c r="D5955" s="483">
        <v>206.69</v>
      </c>
      <c r="E5955" s="484"/>
    </row>
    <row r="5956" spans="1:5" x14ac:dyDescent="0.3">
      <c r="A5956" s="239">
        <v>101844</v>
      </c>
      <c r="B5956" s="239" t="s">
        <v>57091</v>
      </c>
      <c r="C5956" s="185" t="s">
        <v>82</v>
      </c>
      <c r="D5956" s="483">
        <v>239.39</v>
      </c>
      <c r="E5956" s="484"/>
    </row>
    <row r="5957" spans="1:5" x14ac:dyDescent="0.3">
      <c r="A5957" s="239">
        <v>101845</v>
      </c>
      <c r="B5957" s="239" t="s">
        <v>57092</v>
      </c>
      <c r="C5957" s="185" t="s">
        <v>82</v>
      </c>
      <c r="D5957" s="483">
        <v>271.62</v>
      </c>
      <c r="E5957" s="484"/>
    </row>
    <row r="5958" spans="1:5" x14ac:dyDescent="0.3">
      <c r="A5958" s="239">
        <v>101846</v>
      </c>
      <c r="B5958" s="241" t="s">
        <v>57093</v>
      </c>
      <c r="C5958" s="485" t="s">
        <v>82</v>
      </c>
      <c r="D5958" s="483">
        <v>188.92</v>
      </c>
      <c r="E5958" s="484"/>
    </row>
    <row r="5959" spans="1:5" x14ac:dyDescent="0.3">
      <c r="A5959" s="239">
        <v>101847</v>
      </c>
      <c r="B5959" s="239" t="s">
        <v>57094</v>
      </c>
      <c r="C5959" s="185" t="s">
        <v>82</v>
      </c>
      <c r="D5959" s="483">
        <v>221.98</v>
      </c>
      <c r="E5959" s="484"/>
    </row>
    <row r="5960" spans="1:5" x14ac:dyDescent="0.3">
      <c r="A5960" s="239">
        <v>101848</v>
      </c>
      <c r="B5960" s="239" t="s">
        <v>57095</v>
      </c>
      <c r="C5960" s="185" t="s">
        <v>82</v>
      </c>
      <c r="D5960" s="483">
        <v>254.58</v>
      </c>
      <c r="E5960" s="484"/>
    </row>
    <row r="5961" spans="1:5" x14ac:dyDescent="0.3">
      <c r="A5961" s="239">
        <v>101849</v>
      </c>
      <c r="B5961" s="239" t="s">
        <v>57096</v>
      </c>
      <c r="C5961" s="185" t="s">
        <v>82</v>
      </c>
      <c r="D5961" s="483">
        <v>236.92</v>
      </c>
      <c r="E5961" s="484"/>
    </row>
    <row r="5962" spans="1:5" x14ac:dyDescent="0.3">
      <c r="A5962" s="239">
        <v>101850</v>
      </c>
      <c r="B5962" s="239" t="s">
        <v>57097</v>
      </c>
      <c r="C5962" s="185" t="s">
        <v>74</v>
      </c>
      <c r="D5962" s="483">
        <v>60.63</v>
      </c>
      <c r="E5962" s="484"/>
    </row>
    <row r="5963" spans="1:5" x14ac:dyDescent="0.3">
      <c r="A5963" s="239">
        <v>101852</v>
      </c>
      <c r="B5963" s="239" t="s">
        <v>57098</v>
      </c>
      <c r="C5963" s="185" t="s">
        <v>74</v>
      </c>
      <c r="D5963" s="483">
        <v>74.73</v>
      </c>
      <c r="E5963" s="484"/>
    </row>
    <row r="5964" spans="1:5" x14ac:dyDescent="0.3">
      <c r="A5964" s="239">
        <v>101853</v>
      </c>
      <c r="B5964" s="239" t="s">
        <v>57099</v>
      </c>
      <c r="C5964" s="185" t="s">
        <v>74</v>
      </c>
      <c r="D5964" s="483">
        <v>55.31</v>
      </c>
      <c r="E5964" s="484"/>
    </row>
    <row r="5965" spans="1:5" x14ac:dyDescent="0.3">
      <c r="A5965" s="239">
        <v>101855</v>
      </c>
      <c r="B5965" s="239" t="s">
        <v>57100</v>
      </c>
      <c r="C5965" s="185" t="s">
        <v>74</v>
      </c>
      <c r="D5965" s="483">
        <v>80.13</v>
      </c>
      <c r="E5965" s="484"/>
    </row>
    <row r="5966" spans="1:5" x14ac:dyDescent="0.3">
      <c r="A5966" s="239">
        <v>101856</v>
      </c>
      <c r="B5966" s="239" t="s">
        <v>57101</v>
      </c>
      <c r="C5966" s="185" t="s">
        <v>74</v>
      </c>
      <c r="D5966" s="483">
        <v>27.56</v>
      </c>
      <c r="E5966" s="484"/>
    </row>
    <row r="5967" spans="1:5" x14ac:dyDescent="0.3">
      <c r="A5967" s="239">
        <v>101857</v>
      </c>
      <c r="B5967" s="239" t="s">
        <v>57102</v>
      </c>
      <c r="C5967" s="185" t="s">
        <v>74</v>
      </c>
      <c r="D5967" s="483">
        <v>33.92</v>
      </c>
      <c r="E5967" s="484"/>
    </row>
    <row r="5968" spans="1:5" x14ac:dyDescent="0.3">
      <c r="A5968" s="239">
        <v>101858</v>
      </c>
      <c r="B5968" s="239" t="s">
        <v>57103</v>
      </c>
      <c r="C5968" s="185" t="s">
        <v>74</v>
      </c>
      <c r="D5968" s="483">
        <v>28.1</v>
      </c>
      <c r="E5968" s="484"/>
    </row>
    <row r="5969" spans="1:5" x14ac:dyDescent="0.3">
      <c r="A5969" s="239">
        <v>101859</v>
      </c>
      <c r="B5969" s="239" t="s">
        <v>57104</v>
      </c>
      <c r="C5969" s="185" t="s">
        <v>74</v>
      </c>
      <c r="D5969" s="483">
        <v>30.82</v>
      </c>
      <c r="E5969" s="484"/>
    </row>
    <row r="5970" spans="1:5" x14ac:dyDescent="0.3">
      <c r="A5970" s="239">
        <v>101860</v>
      </c>
      <c r="B5970" s="239" t="s">
        <v>57105</v>
      </c>
      <c r="C5970" s="185" t="s">
        <v>74</v>
      </c>
      <c r="D5970" s="483">
        <v>35.119999999999997</v>
      </c>
      <c r="E5970" s="484"/>
    </row>
    <row r="5971" spans="1:5" x14ac:dyDescent="0.3">
      <c r="A5971" s="239">
        <v>101861</v>
      </c>
      <c r="B5971" s="239" t="s">
        <v>57106</v>
      </c>
      <c r="C5971" s="185" t="s">
        <v>74</v>
      </c>
      <c r="D5971" s="483">
        <v>32.979999999999997</v>
      </c>
      <c r="E5971" s="484"/>
    </row>
    <row r="5972" spans="1:5" x14ac:dyDescent="0.3">
      <c r="A5972" s="239">
        <v>101862</v>
      </c>
      <c r="B5972" s="239" t="s">
        <v>57107</v>
      </c>
      <c r="C5972" s="185" t="s">
        <v>74</v>
      </c>
      <c r="D5972" s="483">
        <v>35.78</v>
      </c>
      <c r="E5972" s="484"/>
    </row>
    <row r="5973" spans="1:5" x14ac:dyDescent="0.3">
      <c r="A5973" s="239">
        <v>101863</v>
      </c>
      <c r="B5973" s="239" t="s">
        <v>57108</v>
      </c>
      <c r="C5973" s="185" t="s">
        <v>74</v>
      </c>
      <c r="D5973" s="483">
        <v>28.48</v>
      </c>
      <c r="E5973" s="484"/>
    </row>
    <row r="5974" spans="1:5" x14ac:dyDescent="0.3">
      <c r="A5974" s="239">
        <v>101864</v>
      </c>
      <c r="B5974" s="239" t="s">
        <v>57109</v>
      </c>
      <c r="C5974" s="185" t="s">
        <v>74</v>
      </c>
      <c r="D5974" s="483">
        <v>32.770000000000003</v>
      </c>
      <c r="E5974" s="484"/>
    </row>
    <row r="5975" spans="1:5" x14ac:dyDescent="0.3">
      <c r="A5975" s="239">
        <v>101865</v>
      </c>
      <c r="B5975" s="239" t="s">
        <v>57110</v>
      </c>
      <c r="C5975" s="185" t="s">
        <v>74</v>
      </c>
      <c r="D5975" s="483">
        <v>37.06</v>
      </c>
      <c r="E5975" s="484"/>
    </row>
    <row r="5976" spans="1:5" x14ac:dyDescent="0.3">
      <c r="A5976" s="239">
        <v>101866</v>
      </c>
      <c r="B5976" s="239" t="s">
        <v>57111</v>
      </c>
      <c r="C5976" s="185" t="s">
        <v>74</v>
      </c>
      <c r="D5976" s="483">
        <v>33.19</v>
      </c>
      <c r="E5976" s="484"/>
    </row>
    <row r="5977" spans="1:5" x14ac:dyDescent="0.3">
      <c r="A5977" s="239">
        <v>101867</v>
      </c>
      <c r="B5977" s="239" t="s">
        <v>57112</v>
      </c>
      <c r="C5977" s="185" t="s">
        <v>74</v>
      </c>
      <c r="D5977" s="483">
        <v>37.5</v>
      </c>
      <c r="E5977" s="484"/>
    </row>
    <row r="5978" spans="1:5" x14ac:dyDescent="0.3">
      <c r="A5978" s="239">
        <v>101868</v>
      </c>
      <c r="B5978" s="239" t="s">
        <v>57113</v>
      </c>
      <c r="C5978" s="185" t="s">
        <v>74</v>
      </c>
      <c r="D5978" s="483">
        <v>30.2</v>
      </c>
      <c r="E5978" s="484"/>
    </row>
    <row r="5979" spans="1:5" x14ac:dyDescent="0.3">
      <c r="A5979" s="239">
        <v>101869</v>
      </c>
      <c r="B5979" s="239" t="s">
        <v>57114</v>
      </c>
      <c r="C5979" s="185" t="s">
        <v>74</v>
      </c>
      <c r="D5979" s="483">
        <v>34.49</v>
      </c>
      <c r="E5979" s="484"/>
    </row>
    <row r="5980" spans="1:5" x14ac:dyDescent="0.3">
      <c r="A5980" s="239">
        <v>101870</v>
      </c>
      <c r="B5980" s="239" t="s">
        <v>57115</v>
      </c>
      <c r="C5980" s="185" t="s">
        <v>74</v>
      </c>
      <c r="D5980" s="483">
        <v>38.78</v>
      </c>
      <c r="E5980" s="484"/>
    </row>
    <row r="5981" spans="1:5" x14ac:dyDescent="0.3">
      <c r="A5981" s="239">
        <v>102098</v>
      </c>
      <c r="B5981" s="239" t="s">
        <v>57116</v>
      </c>
      <c r="C5981" s="185" t="s">
        <v>82</v>
      </c>
      <c r="D5981" s="483">
        <v>1870.93</v>
      </c>
      <c r="E5981" s="484"/>
    </row>
    <row r="5982" spans="1:5" x14ac:dyDescent="0.3">
      <c r="A5982" s="239">
        <v>102988</v>
      </c>
      <c r="B5982" s="239" t="s">
        <v>57117</v>
      </c>
      <c r="C5982" s="185" t="s">
        <v>74</v>
      </c>
      <c r="D5982" s="483">
        <v>55.26</v>
      </c>
      <c r="E5982" s="484"/>
    </row>
    <row r="5983" spans="1:5" x14ac:dyDescent="0.3">
      <c r="A5983" s="239">
        <v>100576</v>
      </c>
      <c r="B5983" s="239" t="s">
        <v>57118</v>
      </c>
      <c r="C5983" s="185" t="s">
        <v>74</v>
      </c>
      <c r="D5983" s="483">
        <v>2.5</v>
      </c>
      <c r="E5983" s="484"/>
    </row>
    <row r="5984" spans="1:5" x14ac:dyDescent="0.3">
      <c r="A5984" s="239">
        <v>100577</v>
      </c>
      <c r="B5984" s="239" t="s">
        <v>57119</v>
      </c>
      <c r="C5984" s="185" t="s">
        <v>74</v>
      </c>
      <c r="D5984" s="483">
        <v>1.21</v>
      </c>
      <c r="E5984" s="484"/>
    </row>
    <row r="5985" spans="1:5" x14ac:dyDescent="0.3">
      <c r="A5985" s="239">
        <v>96388</v>
      </c>
      <c r="B5985" s="239" t="s">
        <v>57120</v>
      </c>
      <c r="C5985" s="185" t="s">
        <v>82</v>
      </c>
      <c r="D5985" s="483">
        <v>12.15</v>
      </c>
      <c r="E5985" s="484"/>
    </row>
    <row r="5986" spans="1:5" x14ac:dyDescent="0.3">
      <c r="A5986" s="239">
        <v>96389</v>
      </c>
      <c r="B5986" s="239" t="s">
        <v>57121</v>
      </c>
      <c r="C5986" s="185" t="s">
        <v>82</v>
      </c>
      <c r="D5986" s="483">
        <v>55.35</v>
      </c>
      <c r="E5986" s="484"/>
    </row>
    <row r="5987" spans="1:5" x14ac:dyDescent="0.3">
      <c r="A5987" s="239">
        <v>96390</v>
      </c>
      <c r="B5987" s="239" t="s">
        <v>57122</v>
      </c>
      <c r="C5987" s="185" t="s">
        <v>82</v>
      </c>
      <c r="D5987" s="483">
        <v>89.52</v>
      </c>
      <c r="E5987" s="484"/>
    </row>
    <row r="5988" spans="1:5" x14ac:dyDescent="0.3">
      <c r="A5988" s="239">
        <v>96391</v>
      </c>
      <c r="B5988" s="239" t="s">
        <v>57123</v>
      </c>
      <c r="C5988" s="185" t="s">
        <v>82</v>
      </c>
      <c r="D5988" s="483">
        <v>125.25</v>
      </c>
      <c r="E5988" s="484"/>
    </row>
    <row r="5989" spans="1:5" x14ac:dyDescent="0.3">
      <c r="A5989" s="239">
        <v>96392</v>
      </c>
      <c r="B5989" s="239" t="s">
        <v>57124</v>
      </c>
      <c r="C5989" s="185" t="s">
        <v>82</v>
      </c>
      <c r="D5989" s="483">
        <v>159.69999999999999</v>
      </c>
      <c r="E5989" s="484"/>
    </row>
    <row r="5990" spans="1:5" x14ac:dyDescent="0.3">
      <c r="A5990" s="239">
        <v>96396</v>
      </c>
      <c r="B5990" s="239" t="s">
        <v>57125</v>
      </c>
      <c r="C5990" s="185" t="s">
        <v>82</v>
      </c>
      <c r="D5990" s="483">
        <v>224.85</v>
      </c>
      <c r="E5990" s="484"/>
    </row>
    <row r="5991" spans="1:5" x14ac:dyDescent="0.3">
      <c r="A5991" s="239">
        <v>96397</v>
      </c>
      <c r="B5991" s="239" t="s">
        <v>57126</v>
      </c>
      <c r="C5991" s="185" t="s">
        <v>82</v>
      </c>
      <c r="D5991" s="483">
        <v>292.75</v>
      </c>
      <c r="E5991" s="484"/>
    </row>
    <row r="5992" spans="1:5" x14ac:dyDescent="0.3">
      <c r="A5992" s="239">
        <v>96398</v>
      </c>
      <c r="B5992" s="239" t="s">
        <v>57127</v>
      </c>
      <c r="C5992" s="185" t="s">
        <v>82</v>
      </c>
      <c r="D5992" s="483">
        <v>383.14</v>
      </c>
      <c r="E5992" s="484"/>
    </row>
    <row r="5993" spans="1:5" x14ac:dyDescent="0.3">
      <c r="A5993" s="239">
        <v>96399</v>
      </c>
      <c r="B5993" s="239" t="s">
        <v>57128</v>
      </c>
      <c r="C5993" s="185" t="s">
        <v>82</v>
      </c>
      <c r="D5993" s="483">
        <v>153.77000000000001</v>
      </c>
      <c r="E5993" s="484"/>
    </row>
    <row r="5994" spans="1:5" x14ac:dyDescent="0.3">
      <c r="A5994" s="239">
        <v>96400</v>
      </c>
      <c r="B5994" s="239" t="s">
        <v>57129</v>
      </c>
      <c r="C5994" s="185" t="s">
        <v>82</v>
      </c>
      <c r="D5994" s="483">
        <v>199.88</v>
      </c>
      <c r="E5994" s="484"/>
    </row>
    <row r="5995" spans="1:5" x14ac:dyDescent="0.3">
      <c r="A5995" s="239">
        <v>100564</v>
      </c>
      <c r="B5995" s="239" t="s">
        <v>57130</v>
      </c>
      <c r="C5995" s="185" t="s">
        <v>82</v>
      </c>
      <c r="D5995" s="483">
        <v>134.05000000000001</v>
      </c>
      <c r="E5995" s="484"/>
    </row>
    <row r="5996" spans="1:5" x14ac:dyDescent="0.3">
      <c r="A5996" s="239">
        <v>100565</v>
      </c>
      <c r="B5996" s="239" t="s">
        <v>57131</v>
      </c>
      <c r="C5996" s="185" t="s">
        <v>82</v>
      </c>
      <c r="D5996" s="483">
        <v>115.6</v>
      </c>
      <c r="E5996" s="484"/>
    </row>
    <row r="5997" spans="1:5" x14ac:dyDescent="0.3">
      <c r="A5997" s="239">
        <v>100566</v>
      </c>
      <c r="B5997" s="239" t="s">
        <v>57132</v>
      </c>
      <c r="C5997" s="185" t="s">
        <v>82</v>
      </c>
      <c r="D5997" s="483">
        <v>204.02</v>
      </c>
      <c r="E5997" s="484"/>
    </row>
    <row r="5998" spans="1:5" x14ac:dyDescent="0.3">
      <c r="A5998" s="239">
        <v>100567</v>
      </c>
      <c r="B5998" s="239" t="s">
        <v>57133</v>
      </c>
      <c r="C5998" s="185" t="s">
        <v>82</v>
      </c>
      <c r="D5998" s="483">
        <v>236.78</v>
      </c>
      <c r="E5998" s="484"/>
    </row>
    <row r="5999" spans="1:5" x14ac:dyDescent="0.3">
      <c r="A5999" s="239">
        <v>100568</v>
      </c>
      <c r="B5999" s="239" t="s">
        <v>57134</v>
      </c>
      <c r="C5999" s="185" t="s">
        <v>82</v>
      </c>
      <c r="D5999" s="483">
        <v>268.94</v>
      </c>
      <c r="E5999" s="484"/>
    </row>
    <row r="6000" spans="1:5" x14ac:dyDescent="0.3">
      <c r="A6000" s="239">
        <v>100569</v>
      </c>
      <c r="B6000" s="239" t="s">
        <v>57135</v>
      </c>
      <c r="C6000" s="185" t="s">
        <v>82</v>
      </c>
      <c r="D6000" s="483">
        <v>186.24</v>
      </c>
      <c r="E6000" s="484"/>
    </row>
    <row r="6001" spans="1:5" x14ac:dyDescent="0.3">
      <c r="A6001" s="239">
        <v>100570</v>
      </c>
      <c r="B6001" s="239" t="s">
        <v>57136</v>
      </c>
      <c r="C6001" s="185" t="s">
        <v>82</v>
      </c>
      <c r="D6001" s="483">
        <v>221.56</v>
      </c>
      <c r="E6001" s="484"/>
    </row>
    <row r="6002" spans="1:5" x14ac:dyDescent="0.3">
      <c r="A6002" s="239">
        <v>100571</v>
      </c>
      <c r="B6002" s="239" t="s">
        <v>57137</v>
      </c>
      <c r="C6002" s="185" t="s">
        <v>82</v>
      </c>
      <c r="D6002" s="483">
        <v>251.97</v>
      </c>
      <c r="E6002" s="484"/>
    </row>
    <row r="6003" spans="1:5" x14ac:dyDescent="0.3">
      <c r="A6003" s="239">
        <v>100572</v>
      </c>
      <c r="B6003" s="239" t="s">
        <v>57138</v>
      </c>
      <c r="C6003" s="185" t="s">
        <v>82</v>
      </c>
      <c r="D6003" s="483">
        <v>138.93</v>
      </c>
      <c r="E6003" s="484"/>
    </row>
    <row r="6004" spans="1:5" x14ac:dyDescent="0.3">
      <c r="A6004" s="239">
        <v>100573</v>
      </c>
      <c r="B6004" s="239" t="s">
        <v>57139</v>
      </c>
      <c r="C6004" s="185" t="s">
        <v>82</v>
      </c>
      <c r="D6004" s="483">
        <v>120.48</v>
      </c>
      <c r="E6004" s="484"/>
    </row>
    <row r="6005" spans="1:5" x14ac:dyDescent="0.3">
      <c r="A6005" s="239">
        <v>100574</v>
      </c>
      <c r="B6005" s="239" t="s">
        <v>57140</v>
      </c>
      <c r="C6005" s="185" t="s">
        <v>82</v>
      </c>
      <c r="D6005" s="483">
        <v>1.39</v>
      </c>
      <c r="E6005" s="484"/>
    </row>
    <row r="6006" spans="1:5" x14ac:dyDescent="0.3">
      <c r="A6006" s="239">
        <v>100575</v>
      </c>
      <c r="B6006" s="239" t="s">
        <v>57141</v>
      </c>
      <c r="C6006" s="185" t="s">
        <v>74</v>
      </c>
      <c r="D6006" s="483">
        <v>0.14000000000000001</v>
      </c>
      <c r="E6006" s="484"/>
    </row>
    <row r="6007" spans="1:5" x14ac:dyDescent="0.3">
      <c r="A6007" s="239">
        <v>101767</v>
      </c>
      <c r="B6007" s="239" t="s">
        <v>57142</v>
      </c>
      <c r="C6007" s="185" t="s">
        <v>82</v>
      </c>
      <c r="D6007" s="483">
        <v>27.82</v>
      </c>
      <c r="E6007" s="484"/>
    </row>
    <row r="6008" spans="1:5" x14ac:dyDescent="0.3">
      <c r="A6008" s="239">
        <v>101768</v>
      </c>
      <c r="B6008" s="239" t="s">
        <v>57143</v>
      </c>
      <c r="C6008" s="185" t="s">
        <v>82</v>
      </c>
      <c r="D6008" s="483">
        <v>24.09</v>
      </c>
      <c r="E6008" s="484"/>
    </row>
    <row r="6009" spans="1:5" x14ac:dyDescent="0.3">
      <c r="A6009" s="239">
        <v>92391</v>
      </c>
      <c r="B6009" s="239" t="s">
        <v>57144</v>
      </c>
      <c r="C6009" s="185" t="s">
        <v>74</v>
      </c>
      <c r="D6009" s="483">
        <v>63.08</v>
      </c>
      <c r="E6009" s="484"/>
    </row>
    <row r="6010" spans="1:5" x14ac:dyDescent="0.3">
      <c r="A6010" s="239">
        <v>92392</v>
      </c>
      <c r="B6010" s="239" t="s">
        <v>57145</v>
      </c>
      <c r="C6010" s="185" t="s">
        <v>74</v>
      </c>
      <c r="D6010" s="483">
        <v>128.91999999999999</v>
      </c>
      <c r="E6010" s="484"/>
    </row>
    <row r="6011" spans="1:5" x14ac:dyDescent="0.3">
      <c r="A6011" s="239">
        <v>92393</v>
      </c>
      <c r="B6011" s="239" t="s">
        <v>57146</v>
      </c>
      <c r="C6011" s="185" t="s">
        <v>74</v>
      </c>
      <c r="D6011" s="483">
        <v>62.46</v>
      </c>
      <c r="E6011" s="484"/>
    </row>
    <row r="6012" spans="1:5" x14ac:dyDescent="0.3">
      <c r="A6012" s="239">
        <v>92394</v>
      </c>
      <c r="B6012" s="239" t="s">
        <v>57147</v>
      </c>
      <c r="C6012" s="185" t="s">
        <v>74</v>
      </c>
      <c r="D6012" s="483">
        <v>77.42</v>
      </c>
      <c r="E6012" s="484"/>
    </row>
    <row r="6013" spans="1:5" x14ac:dyDescent="0.3">
      <c r="A6013" s="239">
        <v>92395</v>
      </c>
      <c r="B6013" s="239" t="s">
        <v>57148</v>
      </c>
      <c r="C6013" s="185" t="s">
        <v>74</v>
      </c>
      <c r="D6013" s="483">
        <v>92.78</v>
      </c>
      <c r="E6013" s="484"/>
    </row>
    <row r="6014" spans="1:5" x14ac:dyDescent="0.3">
      <c r="A6014" s="239">
        <v>92396</v>
      </c>
      <c r="B6014" s="239" t="s">
        <v>57149</v>
      </c>
      <c r="C6014" s="185" t="s">
        <v>74</v>
      </c>
      <c r="D6014" s="483">
        <v>75.75</v>
      </c>
      <c r="E6014" s="484"/>
    </row>
    <row r="6015" spans="1:5" x14ac:dyDescent="0.3">
      <c r="A6015" s="239">
        <v>92397</v>
      </c>
      <c r="B6015" s="239" t="s">
        <v>57150</v>
      </c>
      <c r="C6015" s="185" t="s">
        <v>74</v>
      </c>
      <c r="D6015" s="483">
        <v>66.14</v>
      </c>
      <c r="E6015" s="484"/>
    </row>
    <row r="6016" spans="1:5" x14ac:dyDescent="0.3">
      <c r="A6016" s="239">
        <v>92398</v>
      </c>
      <c r="B6016" s="239" t="s">
        <v>57151</v>
      </c>
      <c r="C6016" s="185" t="s">
        <v>74</v>
      </c>
      <c r="D6016" s="483">
        <v>81.97</v>
      </c>
      <c r="E6016" s="484"/>
    </row>
    <row r="6017" spans="1:5" x14ac:dyDescent="0.3">
      <c r="A6017" s="239">
        <v>92400</v>
      </c>
      <c r="B6017" s="239" t="s">
        <v>57152</v>
      </c>
      <c r="C6017" s="185" t="s">
        <v>74</v>
      </c>
      <c r="D6017" s="483">
        <v>95.97</v>
      </c>
      <c r="E6017" s="484"/>
    </row>
    <row r="6018" spans="1:5" x14ac:dyDescent="0.3">
      <c r="A6018" s="239">
        <v>92402</v>
      </c>
      <c r="B6018" s="239" t="s">
        <v>57153</v>
      </c>
      <c r="C6018" s="185" t="s">
        <v>74</v>
      </c>
      <c r="D6018" s="483">
        <v>73.73</v>
      </c>
      <c r="E6018" s="484"/>
    </row>
    <row r="6019" spans="1:5" x14ac:dyDescent="0.3">
      <c r="A6019" s="239">
        <v>92403</v>
      </c>
      <c r="B6019" s="239" t="s">
        <v>57154</v>
      </c>
      <c r="C6019" s="185" t="s">
        <v>74</v>
      </c>
      <c r="D6019" s="483">
        <v>63.8</v>
      </c>
      <c r="E6019" s="484"/>
    </row>
    <row r="6020" spans="1:5" x14ac:dyDescent="0.3">
      <c r="A6020" s="239">
        <v>92404</v>
      </c>
      <c r="B6020" s="239" t="s">
        <v>57155</v>
      </c>
      <c r="C6020" s="185" t="s">
        <v>74</v>
      </c>
      <c r="D6020" s="483">
        <v>79.63</v>
      </c>
      <c r="E6020" s="484"/>
    </row>
    <row r="6021" spans="1:5" x14ac:dyDescent="0.3">
      <c r="A6021" s="239">
        <v>92406</v>
      </c>
      <c r="B6021" s="239" t="s">
        <v>57156</v>
      </c>
      <c r="C6021" s="185" t="s">
        <v>74</v>
      </c>
      <c r="D6021" s="483">
        <v>95.27</v>
      </c>
      <c r="E6021" s="484"/>
    </row>
    <row r="6022" spans="1:5" x14ac:dyDescent="0.3">
      <c r="A6022" s="239">
        <v>93679</v>
      </c>
      <c r="B6022" s="239" t="s">
        <v>57157</v>
      </c>
      <c r="C6022" s="185" t="s">
        <v>74</v>
      </c>
      <c r="D6022" s="483">
        <v>83.75</v>
      </c>
      <c r="E6022" s="484"/>
    </row>
    <row r="6023" spans="1:5" x14ac:dyDescent="0.3">
      <c r="A6023" s="239">
        <v>93680</v>
      </c>
      <c r="B6023" s="239" t="s">
        <v>57158</v>
      </c>
      <c r="C6023" s="185" t="s">
        <v>74</v>
      </c>
      <c r="D6023" s="483">
        <v>73.94</v>
      </c>
      <c r="E6023" s="484"/>
    </row>
    <row r="6024" spans="1:5" x14ac:dyDescent="0.3">
      <c r="A6024" s="239">
        <v>93681</v>
      </c>
      <c r="B6024" s="239" t="s">
        <v>57159</v>
      </c>
      <c r="C6024" s="185" t="s">
        <v>74</v>
      </c>
      <c r="D6024" s="483">
        <v>88.22</v>
      </c>
      <c r="E6024" s="484"/>
    </row>
    <row r="6025" spans="1:5" x14ac:dyDescent="0.3">
      <c r="A6025" s="239">
        <v>97104</v>
      </c>
      <c r="B6025" s="239" t="s">
        <v>57160</v>
      </c>
      <c r="C6025" s="185" t="s">
        <v>74</v>
      </c>
      <c r="D6025" s="483">
        <v>127.83</v>
      </c>
      <c r="E6025" s="484"/>
    </row>
    <row r="6026" spans="1:5" x14ac:dyDescent="0.3">
      <c r="A6026" s="239">
        <v>97105</v>
      </c>
      <c r="B6026" s="239" t="s">
        <v>57161</v>
      </c>
      <c r="C6026" s="185" t="s">
        <v>74</v>
      </c>
      <c r="D6026" s="483">
        <v>144.18</v>
      </c>
      <c r="E6026" s="484"/>
    </row>
    <row r="6027" spans="1:5" x14ac:dyDescent="0.3">
      <c r="A6027" s="239">
        <v>97106</v>
      </c>
      <c r="B6027" s="239" t="s">
        <v>57162</v>
      </c>
      <c r="C6027" s="185" t="s">
        <v>74</v>
      </c>
      <c r="D6027" s="483">
        <v>159.76</v>
      </c>
      <c r="E6027" s="484"/>
    </row>
    <row r="6028" spans="1:5" x14ac:dyDescent="0.3">
      <c r="A6028" s="239">
        <v>97107</v>
      </c>
      <c r="B6028" s="239" t="s">
        <v>57163</v>
      </c>
      <c r="C6028" s="185" t="s">
        <v>74</v>
      </c>
      <c r="D6028" s="483">
        <v>182.1</v>
      </c>
      <c r="E6028" s="484"/>
    </row>
    <row r="6029" spans="1:5" x14ac:dyDescent="0.3">
      <c r="A6029" s="239">
        <v>97108</v>
      </c>
      <c r="B6029" s="239" t="s">
        <v>57164</v>
      </c>
      <c r="C6029" s="185" t="s">
        <v>74</v>
      </c>
      <c r="D6029" s="483">
        <v>208.26</v>
      </c>
      <c r="E6029" s="484"/>
    </row>
    <row r="6030" spans="1:5" x14ac:dyDescent="0.3">
      <c r="A6030" s="239">
        <v>97109</v>
      </c>
      <c r="B6030" s="239" t="s">
        <v>57165</v>
      </c>
      <c r="C6030" s="185" t="s">
        <v>74</v>
      </c>
      <c r="D6030" s="483">
        <v>230.09</v>
      </c>
      <c r="E6030" s="484"/>
    </row>
    <row r="6031" spans="1:5" x14ac:dyDescent="0.3">
      <c r="A6031" s="239">
        <v>97111</v>
      </c>
      <c r="B6031" s="239" t="s">
        <v>57166</v>
      </c>
      <c r="C6031" s="185" t="s">
        <v>74</v>
      </c>
      <c r="D6031" s="483">
        <v>225.73</v>
      </c>
      <c r="E6031" s="484"/>
    </row>
    <row r="6032" spans="1:5" x14ac:dyDescent="0.3">
      <c r="A6032" s="239">
        <v>97112</v>
      </c>
      <c r="B6032" s="239" t="s">
        <v>57167</v>
      </c>
      <c r="C6032" s="185" t="s">
        <v>74</v>
      </c>
      <c r="D6032" s="483">
        <v>202.05</v>
      </c>
      <c r="E6032" s="484"/>
    </row>
    <row r="6033" spans="1:5" x14ac:dyDescent="0.3">
      <c r="A6033" s="239">
        <v>97113</v>
      </c>
      <c r="B6033" s="239" t="s">
        <v>57168</v>
      </c>
      <c r="C6033" s="185" t="s">
        <v>74</v>
      </c>
      <c r="D6033" s="483">
        <v>3.38</v>
      </c>
      <c r="E6033" s="484"/>
    </row>
    <row r="6034" spans="1:5" x14ac:dyDescent="0.3">
      <c r="A6034" s="239">
        <v>97114</v>
      </c>
      <c r="B6034" s="239" t="s">
        <v>57169</v>
      </c>
      <c r="C6034" s="185" t="s">
        <v>70</v>
      </c>
      <c r="D6034" s="483">
        <v>0.36</v>
      </c>
      <c r="E6034" s="484"/>
    </row>
    <row r="6035" spans="1:5" x14ac:dyDescent="0.3">
      <c r="A6035" s="239">
        <v>97115</v>
      </c>
      <c r="B6035" s="239" t="s">
        <v>57170</v>
      </c>
      <c r="C6035" s="185" t="s">
        <v>111</v>
      </c>
      <c r="D6035" s="483">
        <v>56.24</v>
      </c>
      <c r="E6035" s="484"/>
    </row>
    <row r="6036" spans="1:5" x14ac:dyDescent="0.3">
      <c r="A6036" s="239">
        <v>97116</v>
      </c>
      <c r="B6036" s="239" t="s">
        <v>57171</v>
      </c>
      <c r="C6036" s="185" t="s">
        <v>111</v>
      </c>
      <c r="D6036" s="483">
        <v>21.64</v>
      </c>
      <c r="E6036" s="484"/>
    </row>
    <row r="6037" spans="1:5" x14ac:dyDescent="0.3">
      <c r="A6037" s="239">
        <v>97117</v>
      </c>
      <c r="B6037" s="239" t="s">
        <v>57172</v>
      </c>
      <c r="C6037" s="185" t="s">
        <v>111</v>
      </c>
      <c r="D6037" s="483">
        <v>19.559999999999999</v>
      </c>
      <c r="E6037" s="484"/>
    </row>
    <row r="6038" spans="1:5" x14ac:dyDescent="0.3">
      <c r="A6038" s="239">
        <v>97118</v>
      </c>
      <c r="B6038" s="239" t="s">
        <v>57173</v>
      </c>
      <c r="C6038" s="185" t="s">
        <v>111</v>
      </c>
      <c r="D6038" s="483">
        <v>16.54</v>
      </c>
      <c r="E6038" s="484"/>
    </row>
    <row r="6039" spans="1:5" x14ac:dyDescent="0.3">
      <c r="A6039" s="239">
        <v>97119</v>
      </c>
      <c r="B6039" s="239" t="s">
        <v>57174</v>
      </c>
      <c r="C6039" s="185" t="s">
        <v>111</v>
      </c>
      <c r="D6039" s="483">
        <v>15.24</v>
      </c>
      <c r="E6039" s="484"/>
    </row>
    <row r="6040" spans="1:5" x14ac:dyDescent="0.3">
      <c r="A6040" s="239">
        <v>97120</v>
      </c>
      <c r="B6040" s="239" t="s">
        <v>57175</v>
      </c>
      <c r="C6040" s="185" t="s">
        <v>111</v>
      </c>
      <c r="D6040" s="483">
        <v>10.11</v>
      </c>
      <c r="E6040" s="484"/>
    </row>
    <row r="6041" spans="1:5" x14ac:dyDescent="0.3">
      <c r="A6041" s="239">
        <v>101167</v>
      </c>
      <c r="B6041" s="239" t="s">
        <v>57176</v>
      </c>
      <c r="C6041" s="185" t="s">
        <v>74</v>
      </c>
      <c r="D6041" s="483">
        <v>79.099999999999994</v>
      </c>
      <c r="E6041" s="484"/>
    </row>
    <row r="6042" spans="1:5" x14ac:dyDescent="0.3">
      <c r="A6042" s="239">
        <v>101169</v>
      </c>
      <c r="B6042" s="239" t="s">
        <v>57177</v>
      </c>
      <c r="C6042" s="185" t="s">
        <v>74</v>
      </c>
      <c r="D6042" s="483">
        <v>93.26</v>
      </c>
      <c r="E6042" s="484"/>
    </row>
    <row r="6043" spans="1:5" x14ac:dyDescent="0.3">
      <c r="A6043" s="239">
        <v>101170</v>
      </c>
      <c r="B6043" s="239" t="s">
        <v>57178</v>
      </c>
      <c r="C6043" s="185" t="s">
        <v>74</v>
      </c>
      <c r="D6043" s="483">
        <v>53.38</v>
      </c>
      <c r="E6043" s="484"/>
    </row>
    <row r="6044" spans="1:5" x14ac:dyDescent="0.3">
      <c r="A6044" s="239">
        <v>101172</v>
      </c>
      <c r="B6044" s="239" t="s">
        <v>57179</v>
      </c>
      <c r="C6044" s="185" t="s">
        <v>74</v>
      </c>
      <c r="D6044" s="483">
        <v>78.34</v>
      </c>
      <c r="E6044" s="484"/>
    </row>
    <row r="6045" spans="1:5" x14ac:dyDescent="0.3">
      <c r="A6045" s="239">
        <v>103904</v>
      </c>
      <c r="B6045" s="239" t="s">
        <v>57180</v>
      </c>
      <c r="C6045" s="185" t="s">
        <v>74</v>
      </c>
      <c r="D6045" s="483">
        <v>124.33</v>
      </c>
      <c r="E6045" s="484"/>
    </row>
    <row r="6046" spans="1:5" x14ac:dyDescent="0.3">
      <c r="A6046" s="239">
        <v>103905</v>
      </c>
      <c r="B6046" s="239" t="s">
        <v>57181</v>
      </c>
      <c r="C6046" s="185" t="s">
        <v>74</v>
      </c>
      <c r="D6046" s="483">
        <v>131.05000000000001</v>
      </c>
      <c r="E6046" s="484"/>
    </row>
    <row r="6047" spans="1:5" x14ac:dyDescent="0.3">
      <c r="A6047" s="239">
        <v>103906</v>
      </c>
      <c r="B6047" s="239" t="s">
        <v>57182</v>
      </c>
      <c r="C6047" s="185" t="s">
        <v>74</v>
      </c>
      <c r="D6047" s="483">
        <v>158.87</v>
      </c>
      <c r="E6047" s="484"/>
    </row>
    <row r="6048" spans="1:5" x14ac:dyDescent="0.3">
      <c r="A6048" s="239">
        <v>103907</v>
      </c>
      <c r="B6048" s="239" t="s">
        <v>57183</v>
      </c>
      <c r="C6048" s="185" t="s">
        <v>74</v>
      </c>
      <c r="D6048" s="483">
        <v>136.87</v>
      </c>
      <c r="E6048" s="484"/>
    </row>
    <row r="6049" spans="1:5" x14ac:dyDescent="0.3">
      <c r="A6049" s="239">
        <v>103908</v>
      </c>
      <c r="B6049" s="239" t="s">
        <v>57184</v>
      </c>
      <c r="C6049" s="185" t="s">
        <v>74</v>
      </c>
      <c r="D6049" s="483">
        <v>155.09</v>
      </c>
      <c r="E6049" s="484"/>
    </row>
    <row r="6050" spans="1:5" x14ac:dyDescent="0.3">
      <c r="A6050" s="239">
        <v>103909</v>
      </c>
      <c r="B6050" s="239" t="s">
        <v>57185</v>
      </c>
      <c r="C6050" s="185" t="s">
        <v>74</v>
      </c>
      <c r="D6050" s="483">
        <v>176.85</v>
      </c>
      <c r="E6050" s="484"/>
    </row>
    <row r="6051" spans="1:5" x14ac:dyDescent="0.3">
      <c r="A6051" s="239">
        <v>103911</v>
      </c>
      <c r="B6051" s="239" t="s">
        <v>57186</v>
      </c>
      <c r="C6051" s="185" t="s">
        <v>74</v>
      </c>
      <c r="D6051" s="483">
        <v>202.43</v>
      </c>
      <c r="E6051" s="484"/>
    </row>
    <row r="6052" spans="1:5" x14ac:dyDescent="0.3">
      <c r="A6052" s="239">
        <v>103912</v>
      </c>
      <c r="B6052" s="239" t="s">
        <v>57187</v>
      </c>
      <c r="C6052" s="185" t="s">
        <v>74</v>
      </c>
      <c r="D6052" s="483">
        <v>223.67</v>
      </c>
      <c r="E6052" s="484"/>
    </row>
    <row r="6053" spans="1:5" x14ac:dyDescent="0.3">
      <c r="A6053" s="239">
        <v>103913</v>
      </c>
      <c r="B6053" s="239" t="s">
        <v>57188</v>
      </c>
      <c r="C6053" s="185" t="s">
        <v>74</v>
      </c>
      <c r="D6053" s="483">
        <v>114.23</v>
      </c>
      <c r="E6053" s="484"/>
    </row>
    <row r="6054" spans="1:5" x14ac:dyDescent="0.3">
      <c r="A6054" s="239">
        <v>103914</v>
      </c>
      <c r="B6054" s="239" t="s">
        <v>57189</v>
      </c>
      <c r="C6054" s="185" t="s">
        <v>74</v>
      </c>
      <c r="D6054" s="483">
        <v>133.44</v>
      </c>
      <c r="E6054" s="484"/>
    </row>
    <row r="6055" spans="1:5" x14ac:dyDescent="0.3">
      <c r="A6055" s="239">
        <v>103915</v>
      </c>
      <c r="B6055" s="239" t="s">
        <v>57190</v>
      </c>
      <c r="C6055" s="185" t="s">
        <v>74</v>
      </c>
      <c r="D6055" s="483">
        <v>144.84</v>
      </c>
      <c r="E6055" s="484"/>
    </row>
    <row r="6056" spans="1:5" x14ac:dyDescent="0.3">
      <c r="A6056" s="239">
        <v>103916</v>
      </c>
      <c r="B6056" s="239" t="s">
        <v>57191</v>
      </c>
      <c r="C6056" s="185" t="s">
        <v>74</v>
      </c>
      <c r="D6056" s="483">
        <v>166.96</v>
      </c>
      <c r="E6056" s="484"/>
    </row>
    <row r="6057" spans="1:5" x14ac:dyDescent="0.3">
      <c r="A6057" s="239">
        <v>103917</v>
      </c>
      <c r="B6057" s="239" t="s">
        <v>57192</v>
      </c>
      <c r="C6057" s="185" t="s">
        <v>74</v>
      </c>
      <c r="D6057" s="483">
        <v>190.42</v>
      </c>
      <c r="E6057" s="484"/>
    </row>
    <row r="6058" spans="1:5" x14ac:dyDescent="0.3">
      <c r="A6058" s="239">
        <v>103918</v>
      </c>
      <c r="B6058" s="239" t="s">
        <v>57193</v>
      </c>
      <c r="C6058" s="185" t="s">
        <v>74</v>
      </c>
      <c r="D6058" s="483">
        <v>201.63</v>
      </c>
      <c r="E6058" s="484"/>
    </row>
    <row r="6059" spans="1:5" x14ac:dyDescent="0.3">
      <c r="A6059" s="239">
        <v>104432</v>
      </c>
      <c r="B6059" s="239" t="s">
        <v>57194</v>
      </c>
      <c r="C6059" s="185" t="s">
        <v>74</v>
      </c>
      <c r="D6059" s="483">
        <v>79.86</v>
      </c>
      <c r="E6059" s="484"/>
    </row>
    <row r="6060" spans="1:5" x14ac:dyDescent="0.3">
      <c r="A6060" s="239">
        <v>104433</v>
      </c>
      <c r="B6060" s="239" t="s">
        <v>57195</v>
      </c>
      <c r="C6060" s="185" t="s">
        <v>74</v>
      </c>
      <c r="D6060" s="483">
        <v>69.099999999999994</v>
      </c>
      <c r="E6060" s="484"/>
    </row>
    <row r="6061" spans="1:5" x14ac:dyDescent="0.3">
      <c r="A6061" s="239">
        <v>103689</v>
      </c>
      <c r="B6061" s="239" t="s">
        <v>57196</v>
      </c>
      <c r="C6061" s="185" t="s">
        <v>74</v>
      </c>
      <c r="D6061" s="483">
        <v>349.46</v>
      </c>
      <c r="E6061" s="484"/>
    </row>
    <row r="6062" spans="1:5" x14ac:dyDescent="0.3">
      <c r="A6062" s="239">
        <v>103694</v>
      </c>
      <c r="B6062" s="239" t="s">
        <v>57197</v>
      </c>
      <c r="C6062" s="185" t="s">
        <v>297</v>
      </c>
      <c r="D6062" s="483">
        <v>114.3</v>
      </c>
      <c r="E6062" s="484"/>
    </row>
    <row r="6063" spans="1:5" x14ac:dyDescent="0.3">
      <c r="A6063" s="239">
        <v>103695</v>
      </c>
      <c r="B6063" s="239" t="s">
        <v>57198</v>
      </c>
      <c r="C6063" s="185" t="s">
        <v>297</v>
      </c>
      <c r="D6063" s="483">
        <v>102.16</v>
      </c>
      <c r="E6063" s="484"/>
    </row>
    <row r="6064" spans="1:5" x14ac:dyDescent="0.3">
      <c r="A6064" s="239">
        <v>103696</v>
      </c>
      <c r="B6064" s="239" t="s">
        <v>57199</v>
      </c>
      <c r="C6064" s="185" t="s">
        <v>297</v>
      </c>
      <c r="D6064" s="483">
        <v>140.26</v>
      </c>
      <c r="E6064" s="484"/>
    </row>
    <row r="6065" spans="1:5" x14ac:dyDescent="0.3">
      <c r="A6065" s="239">
        <v>103697</v>
      </c>
      <c r="B6065" s="239" t="s">
        <v>57200</v>
      </c>
      <c r="C6065" s="185" t="s">
        <v>297</v>
      </c>
      <c r="D6065" s="483">
        <v>128.12</v>
      </c>
      <c r="E6065" s="484"/>
    </row>
    <row r="6066" spans="1:5" x14ac:dyDescent="0.3">
      <c r="A6066" s="239">
        <v>95995</v>
      </c>
      <c r="B6066" s="239" t="s">
        <v>57201</v>
      </c>
      <c r="C6066" s="185" t="s">
        <v>82</v>
      </c>
      <c r="D6066" s="483">
        <v>1431.49</v>
      </c>
      <c r="E6066" s="484"/>
    </row>
    <row r="6067" spans="1:5" x14ac:dyDescent="0.3">
      <c r="A6067" s="239">
        <v>95996</v>
      </c>
      <c r="B6067" s="239" t="s">
        <v>57202</v>
      </c>
      <c r="C6067" s="185" t="s">
        <v>82</v>
      </c>
      <c r="D6067" s="483">
        <v>1236.76</v>
      </c>
      <c r="E6067" s="484"/>
    </row>
    <row r="6068" spans="1:5" x14ac:dyDescent="0.3">
      <c r="A6068" s="239">
        <v>96001</v>
      </c>
      <c r="B6068" s="239" t="s">
        <v>57203</v>
      </c>
      <c r="C6068" s="185" t="s">
        <v>74</v>
      </c>
      <c r="D6068" s="483">
        <v>6.8</v>
      </c>
      <c r="E6068" s="484"/>
    </row>
    <row r="6069" spans="1:5" x14ac:dyDescent="0.3">
      <c r="A6069" s="239">
        <v>96393</v>
      </c>
      <c r="B6069" s="239" t="s">
        <v>57204</v>
      </c>
      <c r="C6069" s="185" t="s">
        <v>82</v>
      </c>
      <c r="D6069" s="483">
        <v>211.31</v>
      </c>
      <c r="E6069" s="484"/>
    </row>
    <row r="6070" spans="1:5" x14ac:dyDescent="0.3">
      <c r="A6070" s="239">
        <v>96394</v>
      </c>
      <c r="B6070" s="239" t="s">
        <v>57205</v>
      </c>
      <c r="C6070" s="185" t="s">
        <v>82</v>
      </c>
      <c r="D6070" s="483">
        <v>277.36</v>
      </c>
      <c r="E6070" s="484"/>
    </row>
    <row r="6071" spans="1:5" x14ac:dyDescent="0.3">
      <c r="A6071" s="239">
        <v>96395</v>
      </c>
      <c r="B6071" s="239" t="s">
        <v>57206</v>
      </c>
      <c r="C6071" s="185" t="s">
        <v>82</v>
      </c>
      <c r="D6071" s="483">
        <v>369.6</v>
      </c>
      <c r="E6071" s="484"/>
    </row>
    <row r="6072" spans="1:5" x14ac:dyDescent="0.3">
      <c r="A6072" s="239">
        <v>88411</v>
      </c>
      <c r="B6072" s="239" t="s">
        <v>57207</v>
      </c>
      <c r="C6072" s="185" t="s">
        <v>74</v>
      </c>
      <c r="D6072" s="483">
        <v>2.71</v>
      </c>
      <c r="E6072" s="484"/>
    </row>
    <row r="6073" spans="1:5" x14ac:dyDescent="0.3">
      <c r="A6073" s="239">
        <v>88412</v>
      </c>
      <c r="B6073" s="239" t="s">
        <v>57208</v>
      </c>
      <c r="C6073" s="185" t="s">
        <v>74</v>
      </c>
      <c r="D6073" s="483">
        <v>2</v>
      </c>
      <c r="E6073" s="484"/>
    </row>
    <row r="6074" spans="1:5" x14ac:dyDescent="0.3">
      <c r="A6074" s="239">
        <v>88413</v>
      </c>
      <c r="B6074" s="239" t="s">
        <v>57209</v>
      </c>
      <c r="C6074" s="185" t="s">
        <v>74</v>
      </c>
      <c r="D6074" s="483">
        <v>4.13</v>
      </c>
      <c r="E6074" s="484"/>
    </row>
    <row r="6075" spans="1:5" x14ac:dyDescent="0.3">
      <c r="A6075" s="239">
        <v>88414</v>
      </c>
      <c r="B6075" s="239" t="s">
        <v>57210</v>
      </c>
      <c r="C6075" s="185" t="s">
        <v>74</v>
      </c>
      <c r="D6075" s="483">
        <v>4.5999999999999996</v>
      </c>
      <c r="E6075" s="484"/>
    </row>
    <row r="6076" spans="1:5" x14ac:dyDescent="0.3">
      <c r="A6076" s="239">
        <v>88415</v>
      </c>
      <c r="B6076" s="239" t="s">
        <v>57211</v>
      </c>
      <c r="C6076" s="185" t="s">
        <v>74</v>
      </c>
      <c r="D6076" s="483">
        <v>2.94</v>
      </c>
      <c r="E6076" s="484"/>
    </row>
    <row r="6077" spans="1:5" x14ac:dyDescent="0.3">
      <c r="A6077" s="239">
        <v>88416</v>
      </c>
      <c r="B6077" s="239" t="s">
        <v>57212</v>
      </c>
      <c r="C6077" s="185" t="s">
        <v>74</v>
      </c>
      <c r="D6077" s="483">
        <v>19.43</v>
      </c>
      <c r="E6077" s="484"/>
    </row>
    <row r="6078" spans="1:5" x14ac:dyDescent="0.3">
      <c r="A6078" s="239">
        <v>88417</v>
      </c>
      <c r="B6078" s="239" t="s">
        <v>57213</v>
      </c>
      <c r="C6078" s="185" t="s">
        <v>74</v>
      </c>
      <c r="D6078" s="483">
        <v>16.91</v>
      </c>
      <c r="E6078" s="484"/>
    </row>
    <row r="6079" spans="1:5" x14ac:dyDescent="0.3">
      <c r="A6079" s="239">
        <v>88420</v>
      </c>
      <c r="B6079" s="239" t="s">
        <v>57214</v>
      </c>
      <c r="C6079" s="185" t="s">
        <v>74</v>
      </c>
      <c r="D6079" s="483">
        <v>24.52</v>
      </c>
      <c r="E6079" s="484"/>
    </row>
    <row r="6080" spans="1:5" x14ac:dyDescent="0.3">
      <c r="A6080" s="239">
        <v>88421</v>
      </c>
      <c r="B6080" s="239" t="s">
        <v>57215</v>
      </c>
      <c r="C6080" s="185" t="s">
        <v>74</v>
      </c>
      <c r="D6080" s="483">
        <v>26.13</v>
      </c>
      <c r="E6080" s="484"/>
    </row>
    <row r="6081" spans="1:5" x14ac:dyDescent="0.3">
      <c r="A6081" s="239">
        <v>88423</v>
      </c>
      <c r="B6081" s="239" t="s">
        <v>57216</v>
      </c>
      <c r="C6081" s="185" t="s">
        <v>74</v>
      </c>
      <c r="D6081" s="483">
        <v>20.22</v>
      </c>
      <c r="E6081" s="484"/>
    </row>
    <row r="6082" spans="1:5" x14ac:dyDescent="0.3">
      <c r="A6082" s="239">
        <v>88424</v>
      </c>
      <c r="B6082" s="239" t="s">
        <v>57217</v>
      </c>
      <c r="C6082" s="185" t="s">
        <v>74</v>
      </c>
      <c r="D6082" s="483">
        <v>22.89</v>
      </c>
      <c r="E6082" s="484"/>
    </row>
    <row r="6083" spans="1:5" x14ac:dyDescent="0.3">
      <c r="A6083" s="239">
        <v>88426</v>
      </c>
      <c r="B6083" s="239" t="s">
        <v>57218</v>
      </c>
      <c r="C6083" s="185" t="s">
        <v>74</v>
      </c>
      <c r="D6083" s="483">
        <v>18.54</v>
      </c>
      <c r="E6083" s="484"/>
    </row>
    <row r="6084" spans="1:5" x14ac:dyDescent="0.3">
      <c r="A6084" s="239">
        <v>88428</v>
      </c>
      <c r="B6084" s="239" t="s">
        <v>57219</v>
      </c>
      <c r="C6084" s="185" t="s">
        <v>74</v>
      </c>
      <c r="D6084" s="483">
        <v>31.65</v>
      </c>
      <c r="E6084" s="484"/>
    </row>
    <row r="6085" spans="1:5" x14ac:dyDescent="0.3">
      <c r="A6085" s="239">
        <v>88429</v>
      </c>
      <c r="B6085" s="239" t="s">
        <v>57220</v>
      </c>
      <c r="C6085" s="185" t="s">
        <v>74</v>
      </c>
      <c r="D6085" s="483">
        <v>34.450000000000003</v>
      </c>
      <c r="E6085" s="484"/>
    </row>
    <row r="6086" spans="1:5" x14ac:dyDescent="0.3">
      <c r="A6086" s="239">
        <v>88431</v>
      </c>
      <c r="B6086" s="239" t="s">
        <v>57221</v>
      </c>
      <c r="C6086" s="185" t="s">
        <v>74</v>
      </c>
      <c r="D6086" s="483">
        <v>24.27</v>
      </c>
      <c r="E6086" s="484"/>
    </row>
    <row r="6087" spans="1:5" x14ac:dyDescent="0.3">
      <c r="A6087" s="239">
        <v>88432</v>
      </c>
      <c r="B6087" s="239" t="s">
        <v>57222</v>
      </c>
      <c r="C6087" s="185" t="s">
        <v>74</v>
      </c>
      <c r="D6087" s="483">
        <v>17.78</v>
      </c>
      <c r="E6087" s="484"/>
    </row>
    <row r="6088" spans="1:5" x14ac:dyDescent="0.3">
      <c r="A6088" s="239">
        <v>88484</v>
      </c>
      <c r="B6088" s="239" t="s">
        <v>57223</v>
      </c>
      <c r="C6088" s="185" t="s">
        <v>74</v>
      </c>
      <c r="D6088" s="483">
        <v>4.37</v>
      </c>
      <c r="E6088" s="484"/>
    </row>
    <row r="6089" spans="1:5" x14ac:dyDescent="0.3">
      <c r="A6089" s="239">
        <v>88485</v>
      </c>
      <c r="B6089" s="239" t="s">
        <v>57224</v>
      </c>
      <c r="C6089" s="185" t="s">
        <v>74</v>
      </c>
      <c r="D6089" s="483">
        <v>3.49</v>
      </c>
      <c r="E6089" s="484"/>
    </row>
    <row r="6090" spans="1:5" x14ac:dyDescent="0.3">
      <c r="A6090" s="239">
        <v>88488</v>
      </c>
      <c r="B6090" s="239" t="s">
        <v>57225</v>
      </c>
      <c r="C6090" s="185" t="s">
        <v>74</v>
      </c>
      <c r="D6090" s="483">
        <v>14.82</v>
      </c>
      <c r="E6090" s="484"/>
    </row>
    <row r="6091" spans="1:5" x14ac:dyDescent="0.3">
      <c r="A6091" s="239">
        <v>88489</v>
      </c>
      <c r="B6091" s="239" t="s">
        <v>57226</v>
      </c>
      <c r="C6091" s="185" t="s">
        <v>74</v>
      </c>
      <c r="D6091" s="483">
        <v>12.68</v>
      </c>
      <c r="E6091" s="484"/>
    </row>
    <row r="6092" spans="1:5" x14ac:dyDescent="0.3">
      <c r="A6092" s="239">
        <v>88494</v>
      </c>
      <c r="B6092" s="239" t="s">
        <v>57227</v>
      </c>
      <c r="C6092" s="185" t="s">
        <v>74</v>
      </c>
      <c r="D6092" s="483">
        <v>18.899999999999999</v>
      </c>
      <c r="E6092" s="484"/>
    </row>
    <row r="6093" spans="1:5" x14ac:dyDescent="0.3">
      <c r="A6093" s="239">
        <v>88495</v>
      </c>
      <c r="B6093" s="239" t="s">
        <v>57228</v>
      </c>
      <c r="C6093" s="185" t="s">
        <v>74</v>
      </c>
      <c r="D6093" s="483">
        <v>10.199999999999999</v>
      </c>
      <c r="E6093" s="484"/>
    </row>
    <row r="6094" spans="1:5" x14ac:dyDescent="0.3">
      <c r="A6094" s="239">
        <v>88496</v>
      </c>
      <c r="B6094" s="239" t="s">
        <v>57229</v>
      </c>
      <c r="C6094" s="185" t="s">
        <v>74</v>
      </c>
      <c r="D6094" s="483">
        <v>28.49</v>
      </c>
      <c r="E6094" s="484"/>
    </row>
    <row r="6095" spans="1:5" x14ac:dyDescent="0.3">
      <c r="A6095" s="239">
        <v>88497</v>
      </c>
      <c r="B6095" s="239" t="s">
        <v>57230</v>
      </c>
      <c r="C6095" s="185" t="s">
        <v>74</v>
      </c>
      <c r="D6095" s="483">
        <v>15.72</v>
      </c>
      <c r="E6095" s="484"/>
    </row>
    <row r="6096" spans="1:5" x14ac:dyDescent="0.3">
      <c r="A6096" s="239">
        <v>95305</v>
      </c>
      <c r="B6096" s="239" t="s">
        <v>57231</v>
      </c>
      <c r="C6096" s="185" t="s">
        <v>74</v>
      </c>
      <c r="D6096" s="483">
        <v>13.51</v>
      </c>
      <c r="E6096" s="484"/>
    </row>
    <row r="6097" spans="1:5" x14ac:dyDescent="0.3">
      <c r="A6097" s="239">
        <v>95306</v>
      </c>
      <c r="B6097" s="239" t="s">
        <v>57232</v>
      </c>
      <c r="C6097" s="185" t="s">
        <v>74</v>
      </c>
      <c r="D6097" s="483">
        <v>15.54</v>
      </c>
      <c r="E6097" s="484"/>
    </row>
    <row r="6098" spans="1:5" x14ac:dyDescent="0.3">
      <c r="A6098" s="239">
        <v>95622</v>
      </c>
      <c r="B6098" s="239" t="s">
        <v>57233</v>
      </c>
      <c r="C6098" s="185" t="s">
        <v>74</v>
      </c>
      <c r="D6098" s="483">
        <v>16.14</v>
      </c>
      <c r="E6098" s="484"/>
    </row>
    <row r="6099" spans="1:5" x14ac:dyDescent="0.3">
      <c r="A6099" s="239">
        <v>95623</v>
      </c>
      <c r="B6099" s="239" t="s">
        <v>57234</v>
      </c>
      <c r="C6099" s="185" t="s">
        <v>74</v>
      </c>
      <c r="D6099" s="483">
        <v>12.71</v>
      </c>
      <c r="E6099" s="484"/>
    </row>
    <row r="6100" spans="1:5" x14ac:dyDescent="0.3">
      <c r="A6100" s="239">
        <v>95624</v>
      </c>
      <c r="B6100" s="239" t="s">
        <v>57235</v>
      </c>
      <c r="C6100" s="185" t="s">
        <v>74</v>
      </c>
      <c r="D6100" s="483">
        <v>23.14</v>
      </c>
      <c r="E6100" s="484"/>
    </row>
    <row r="6101" spans="1:5" x14ac:dyDescent="0.3">
      <c r="A6101" s="239">
        <v>95625</v>
      </c>
      <c r="B6101" s="239" t="s">
        <v>57236</v>
      </c>
      <c r="C6101" s="185" t="s">
        <v>74</v>
      </c>
      <c r="D6101" s="483">
        <v>25.35</v>
      </c>
      <c r="E6101" s="484"/>
    </row>
    <row r="6102" spans="1:5" x14ac:dyDescent="0.3">
      <c r="A6102" s="239">
        <v>95626</v>
      </c>
      <c r="B6102" s="239" t="s">
        <v>57237</v>
      </c>
      <c r="C6102" s="185" t="s">
        <v>74</v>
      </c>
      <c r="D6102" s="483">
        <v>17.260000000000002</v>
      </c>
      <c r="E6102" s="484"/>
    </row>
    <row r="6103" spans="1:5" x14ac:dyDescent="0.3">
      <c r="A6103" s="239">
        <v>96126</v>
      </c>
      <c r="B6103" s="239" t="s">
        <v>57238</v>
      </c>
      <c r="C6103" s="185" t="s">
        <v>74</v>
      </c>
      <c r="D6103" s="483">
        <v>17.32</v>
      </c>
      <c r="E6103" s="484"/>
    </row>
    <row r="6104" spans="1:5" x14ac:dyDescent="0.3">
      <c r="A6104" s="239">
        <v>96127</v>
      </c>
      <c r="B6104" s="239" t="s">
        <v>57239</v>
      </c>
      <c r="C6104" s="185" t="s">
        <v>74</v>
      </c>
      <c r="D6104" s="483">
        <v>13.01</v>
      </c>
      <c r="E6104" s="484"/>
    </row>
    <row r="6105" spans="1:5" x14ac:dyDescent="0.3">
      <c r="A6105" s="239">
        <v>96128</v>
      </c>
      <c r="B6105" s="239" t="s">
        <v>57240</v>
      </c>
      <c r="C6105" s="185" t="s">
        <v>74</v>
      </c>
      <c r="D6105" s="483">
        <v>26.02</v>
      </c>
      <c r="E6105" s="484"/>
    </row>
    <row r="6106" spans="1:5" x14ac:dyDescent="0.3">
      <c r="A6106" s="239">
        <v>96129</v>
      </c>
      <c r="B6106" s="239" t="s">
        <v>57241</v>
      </c>
      <c r="C6106" s="185" t="s">
        <v>74</v>
      </c>
      <c r="D6106" s="483">
        <v>28.79</v>
      </c>
      <c r="E6106" s="484"/>
    </row>
    <row r="6107" spans="1:5" x14ac:dyDescent="0.3">
      <c r="A6107" s="239">
        <v>96130</v>
      </c>
      <c r="B6107" s="239" t="s">
        <v>57242</v>
      </c>
      <c r="C6107" s="185" t="s">
        <v>74</v>
      </c>
      <c r="D6107" s="483">
        <v>18.670000000000002</v>
      </c>
      <c r="E6107" s="484"/>
    </row>
    <row r="6108" spans="1:5" x14ac:dyDescent="0.3">
      <c r="A6108" s="239">
        <v>96131</v>
      </c>
      <c r="B6108" s="239" t="s">
        <v>57243</v>
      </c>
      <c r="C6108" s="185" t="s">
        <v>74</v>
      </c>
      <c r="D6108" s="483">
        <v>23.84</v>
      </c>
      <c r="E6108" s="484"/>
    </row>
    <row r="6109" spans="1:5" x14ac:dyDescent="0.3">
      <c r="A6109" s="239">
        <v>96132</v>
      </c>
      <c r="B6109" s="239" t="s">
        <v>57244</v>
      </c>
      <c r="C6109" s="185" t="s">
        <v>74</v>
      </c>
      <c r="D6109" s="483">
        <v>18.11</v>
      </c>
      <c r="E6109" s="484"/>
    </row>
    <row r="6110" spans="1:5" x14ac:dyDescent="0.3">
      <c r="A6110" s="239">
        <v>96133</v>
      </c>
      <c r="B6110" s="239" t="s">
        <v>57245</v>
      </c>
      <c r="C6110" s="185" t="s">
        <v>74</v>
      </c>
      <c r="D6110" s="483">
        <v>35.43</v>
      </c>
      <c r="E6110" s="484"/>
    </row>
    <row r="6111" spans="1:5" x14ac:dyDescent="0.3">
      <c r="A6111" s="239">
        <v>96134</v>
      </c>
      <c r="B6111" s="239" t="s">
        <v>57246</v>
      </c>
      <c r="C6111" s="185" t="s">
        <v>74</v>
      </c>
      <c r="D6111" s="483">
        <v>39.11</v>
      </c>
      <c r="E6111" s="484"/>
    </row>
    <row r="6112" spans="1:5" x14ac:dyDescent="0.3">
      <c r="A6112" s="239">
        <v>96135</v>
      </c>
      <c r="B6112" s="239" t="s">
        <v>57247</v>
      </c>
      <c r="C6112" s="185" t="s">
        <v>74</v>
      </c>
      <c r="D6112" s="483">
        <v>25.67</v>
      </c>
      <c r="E6112" s="484"/>
    </row>
    <row r="6113" spans="1:5" x14ac:dyDescent="0.3">
      <c r="A6113" s="239">
        <v>104639</v>
      </c>
      <c r="B6113" s="239" t="s">
        <v>57248</v>
      </c>
      <c r="C6113" s="185" t="s">
        <v>74</v>
      </c>
      <c r="D6113" s="483">
        <v>11.13</v>
      </c>
      <c r="E6113" s="484"/>
    </row>
    <row r="6114" spans="1:5" x14ac:dyDescent="0.3">
      <c r="A6114" s="239">
        <v>104640</v>
      </c>
      <c r="B6114" s="239" t="s">
        <v>57249</v>
      </c>
      <c r="C6114" s="185" t="s">
        <v>74</v>
      </c>
      <c r="D6114" s="483">
        <v>12.49</v>
      </c>
      <c r="E6114" s="484"/>
    </row>
    <row r="6115" spans="1:5" x14ac:dyDescent="0.3">
      <c r="A6115" s="239">
        <v>104641</v>
      </c>
      <c r="B6115" s="239" t="s">
        <v>57250</v>
      </c>
      <c r="C6115" s="185" t="s">
        <v>74</v>
      </c>
      <c r="D6115" s="483">
        <v>8.99</v>
      </c>
      <c r="E6115" s="484"/>
    </row>
    <row r="6116" spans="1:5" x14ac:dyDescent="0.3">
      <c r="A6116" s="239">
        <v>104642</v>
      </c>
      <c r="B6116" s="239" t="s">
        <v>57251</v>
      </c>
      <c r="C6116" s="185" t="s">
        <v>74</v>
      </c>
      <c r="D6116" s="483">
        <v>10.35</v>
      </c>
      <c r="E6116" s="484"/>
    </row>
    <row r="6117" spans="1:5" x14ac:dyDescent="0.3">
      <c r="A6117" s="239">
        <v>102193</v>
      </c>
      <c r="B6117" s="239" t="s">
        <v>57252</v>
      </c>
      <c r="C6117" s="185" t="s">
        <v>74</v>
      </c>
      <c r="D6117" s="483">
        <v>1.8</v>
      </c>
      <c r="E6117" s="484"/>
    </row>
    <row r="6118" spans="1:5" x14ac:dyDescent="0.3">
      <c r="A6118" s="239">
        <v>102194</v>
      </c>
      <c r="B6118" s="239" t="s">
        <v>57253</v>
      </c>
      <c r="C6118" s="185" t="s">
        <v>74</v>
      </c>
      <c r="D6118" s="483">
        <v>7.41</v>
      </c>
      <c r="E6118" s="484"/>
    </row>
    <row r="6119" spans="1:5" x14ac:dyDescent="0.3">
      <c r="A6119" s="239">
        <v>102197</v>
      </c>
      <c r="B6119" s="239" t="s">
        <v>57254</v>
      </c>
      <c r="C6119" s="185" t="s">
        <v>74</v>
      </c>
      <c r="D6119" s="483">
        <v>21.52</v>
      </c>
      <c r="E6119" s="484"/>
    </row>
    <row r="6120" spans="1:5" x14ac:dyDescent="0.3">
      <c r="A6120" s="239">
        <v>102200</v>
      </c>
      <c r="B6120" s="239" t="s">
        <v>57255</v>
      </c>
      <c r="C6120" s="185" t="s">
        <v>74</v>
      </c>
      <c r="D6120" s="483">
        <v>17.37</v>
      </c>
      <c r="E6120" s="484"/>
    </row>
    <row r="6121" spans="1:5" x14ac:dyDescent="0.3">
      <c r="A6121" s="239">
        <v>102201</v>
      </c>
      <c r="B6121" s="239" t="s">
        <v>57256</v>
      </c>
      <c r="C6121" s="185" t="s">
        <v>74</v>
      </c>
      <c r="D6121" s="483">
        <v>16.54</v>
      </c>
      <c r="E6121" s="484"/>
    </row>
    <row r="6122" spans="1:5" x14ac:dyDescent="0.3">
      <c r="A6122" s="239">
        <v>102202</v>
      </c>
      <c r="B6122" s="239" t="s">
        <v>57257</v>
      </c>
      <c r="C6122" s="185" t="s">
        <v>74</v>
      </c>
      <c r="D6122" s="483">
        <v>39.68</v>
      </c>
      <c r="E6122" s="484"/>
    </row>
    <row r="6123" spans="1:5" x14ac:dyDescent="0.3">
      <c r="A6123" s="239">
        <v>102203</v>
      </c>
      <c r="B6123" s="239" t="s">
        <v>57258</v>
      </c>
      <c r="C6123" s="185" t="s">
        <v>74</v>
      </c>
      <c r="D6123" s="483">
        <v>9.69</v>
      </c>
      <c r="E6123" s="484"/>
    </row>
    <row r="6124" spans="1:5" x14ac:dyDescent="0.3">
      <c r="A6124" s="239">
        <v>102204</v>
      </c>
      <c r="B6124" s="239" t="s">
        <v>57259</v>
      </c>
      <c r="C6124" s="185" t="s">
        <v>74</v>
      </c>
      <c r="D6124" s="483">
        <v>10</v>
      </c>
      <c r="E6124" s="484"/>
    </row>
    <row r="6125" spans="1:5" x14ac:dyDescent="0.3">
      <c r="A6125" s="239">
        <v>102205</v>
      </c>
      <c r="B6125" s="239" t="s">
        <v>57260</v>
      </c>
      <c r="C6125" s="185" t="s">
        <v>74</v>
      </c>
      <c r="D6125" s="483">
        <v>8.98</v>
      </c>
      <c r="E6125" s="484"/>
    </row>
    <row r="6126" spans="1:5" x14ac:dyDescent="0.3">
      <c r="A6126" s="239">
        <v>102207</v>
      </c>
      <c r="B6126" s="239" t="s">
        <v>57261</v>
      </c>
      <c r="C6126" s="185" t="s">
        <v>74</v>
      </c>
      <c r="D6126" s="483">
        <v>8.34</v>
      </c>
      <c r="E6126" s="484"/>
    </row>
    <row r="6127" spans="1:5" x14ac:dyDescent="0.3">
      <c r="A6127" s="239">
        <v>102208</v>
      </c>
      <c r="B6127" s="239" t="s">
        <v>57262</v>
      </c>
      <c r="C6127" s="185" t="s">
        <v>74</v>
      </c>
      <c r="D6127" s="483">
        <v>7.91</v>
      </c>
      <c r="E6127" s="484"/>
    </row>
    <row r="6128" spans="1:5" x14ac:dyDescent="0.3">
      <c r="A6128" s="239">
        <v>102209</v>
      </c>
      <c r="B6128" s="239" t="s">
        <v>57263</v>
      </c>
      <c r="C6128" s="185" t="s">
        <v>74</v>
      </c>
      <c r="D6128" s="483">
        <v>8.19</v>
      </c>
      <c r="E6128" s="484"/>
    </row>
    <row r="6129" spans="1:5" x14ac:dyDescent="0.3">
      <c r="A6129" s="239">
        <v>102210</v>
      </c>
      <c r="B6129" s="239" t="s">
        <v>57264</v>
      </c>
      <c r="C6129" s="185" t="s">
        <v>74</v>
      </c>
      <c r="D6129" s="483">
        <v>7.76</v>
      </c>
      <c r="E6129" s="484"/>
    </row>
    <row r="6130" spans="1:5" x14ac:dyDescent="0.3">
      <c r="A6130" s="239">
        <v>102213</v>
      </c>
      <c r="B6130" s="239" t="s">
        <v>57265</v>
      </c>
      <c r="C6130" s="185" t="s">
        <v>74</v>
      </c>
      <c r="D6130" s="483">
        <v>19.38</v>
      </c>
      <c r="E6130" s="484"/>
    </row>
    <row r="6131" spans="1:5" x14ac:dyDescent="0.3">
      <c r="A6131" s="239">
        <v>102214</v>
      </c>
      <c r="B6131" s="239" t="s">
        <v>57266</v>
      </c>
      <c r="C6131" s="185" t="s">
        <v>74</v>
      </c>
      <c r="D6131" s="483">
        <v>20.02</v>
      </c>
      <c r="E6131" s="484"/>
    </row>
    <row r="6132" spans="1:5" x14ac:dyDescent="0.3">
      <c r="A6132" s="239">
        <v>102215</v>
      </c>
      <c r="B6132" s="239" t="s">
        <v>57267</v>
      </c>
      <c r="C6132" s="185" t="s">
        <v>74</v>
      </c>
      <c r="D6132" s="483">
        <v>17.98</v>
      </c>
      <c r="E6132" s="484"/>
    </row>
    <row r="6133" spans="1:5" x14ac:dyDescent="0.3">
      <c r="A6133" s="239">
        <v>102217</v>
      </c>
      <c r="B6133" s="239" t="s">
        <v>57268</v>
      </c>
      <c r="C6133" s="185" t="s">
        <v>74</v>
      </c>
      <c r="D6133" s="483">
        <v>16.71</v>
      </c>
      <c r="E6133" s="484"/>
    </row>
    <row r="6134" spans="1:5" x14ac:dyDescent="0.3">
      <c r="A6134" s="239">
        <v>102218</v>
      </c>
      <c r="B6134" s="239" t="s">
        <v>57269</v>
      </c>
      <c r="C6134" s="185" t="s">
        <v>74</v>
      </c>
      <c r="D6134" s="483">
        <v>15.83</v>
      </c>
      <c r="E6134" s="484"/>
    </row>
    <row r="6135" spans="1:5" x14ac:dyDescent="0.3">
      <c r="A6135" s="239">
        <v>102219</v>
      </c>
      <c r="B6135" s="239" t="s">
        <v>57270</v>
      </c>
      <c r="C6135" s="185" t="s">
        <v>74</v>
      </c>
      <c r="D6135" s="483">
        <v>16.38</v>
      </c>
      <c r="E6135" s="484"/>
    </row>
    <row r="6136" spans="1:5" x14ac:dyDescent="0.3">
      <c r="A6136" s="239">
        <v>102220</v>
      </c>
      <c r="B6136" s="239" t="s">
        <v>57271</v>
      </c>
      <c r="C6136" s="185" t="s">
        <v>74</v>
      </c>
      <c r="D6136" s="483">
        <v>15.55</v>
      </c>
      <c r="E6136" s="484"/>
    </row>
    <row r="6137" spans="1:5" x14ac:dyDescent="0.3">
      <c r="A6137" s="239">
        <v>102223</v>
      </c>
      <c r="B6137" s="239" t="s">
        <v>57272</v>
      </c>
      <c r="C6137" s="185" t="s">
        <v>74</v>
      </c>
      <c r="D6137" s="483">
        <v>29.09</v>
      </c>
      <c r="E6137" s="484"/>
    </row>
    <row r="6138" spans="1:5" x14ac:dyDescent="0.3">
      <c r="A6138" s="239">
        <v>102224</v>
      </c>
      <c r="B6138" s="239" t="s">
        <v>57273</v>
      </c>
      <c r="C6138" s="185" t="s">
        <v>74</v>
      </c>
      <c r="D6138" s="483">
        <v>30.03</v>
      </c>
      <c r="E6138" s="484"/>
    </row>
    <row r="6139" spans="1:5" x14ac:dyDescent="0.3">
      <c r="A6139" s="239">
        <v>102225</v>
      </c>
      <c r="B6139" s="239" t="s">
        <v>57274</v>
      </c>
      <c r="C6139" s="185" t="s">
        <v>74</v>
      </c>
      <c r="D6139" s="483">
        <v>26.98</v>
      </c>
      <c r="E6139" s="484"/>
    </row>
    <row r="6140" spans="1:5" x14ac:dyDescent="0.3">
      <c r="A6140" s="239">
        <v>102227</v>
      </c>
      <c r="B6140" s="239" t="s">
        <v>57275</v>
      </c>
      <c r="C6140" s="185" t="s">
        <v>74</v>
      </c>
      <c r="D6140" s="483">
        <v>25.07</v>
      </c>
      <c r="E6140" s="484"/>
    </row>
    <row r="6141" spans="1:5" x14ac:dyDescent="0.3">
      <c r="A6141" s="239">
        <v>102228</v>
      </c>
      <c r="B6141" s="239" t="s">
        <v>57276</v>
      </c>
      <c r="C6141" s="185" t="s">
        <v>74</v>
      </c>
      <c r="D6141" s="483">
        <v>23.77</v>
      </c>
      <c r="E6141" s="484"/>
    </row>
    <row r="6142" spans="1:5" x14ac:dyDescent="0.3">
      <c r="A6142" s="239">
        <v>102229</v>
      </c>
      <c r="B6142" s="239" t="s">
        <v>57277</v>
      </c>
      <c r="C6142" s="185" t="s">
        <v>74</v>
      </c>
      <c r="D6142" s="483">
        <v>24.59</v>
      </c>
      <c r="E6142" s="484"/>
    </row>
    <row r="6143" spans="1:5" x14ac:dyDescent="0.3">
      <c r="A6143" s="239">
        <v>102230</v>
      </c>
      <c r="B6143" s="239" t="s">
        <v>57278</v>
      </c>
      <c r="C6143" s="185" t="s">
        <v>74</v>
      </c>
      <c r="D6143" s="483">
        <v>23.34</v>
      </c>
      <c r="E6143" s="484"/>
    </row>
    <row r="6144" spans="1:5" x14ac:dyDescent="0.3">
      <c r="A6144" s="239">
        <v>102233</v>
      </c>
      <c r="B6144" s="239" t="s">
        <v>57279</v>
      </c>
      <c r="C6144" s="185" t="s">
        <v>74</v>
      </c>
      <c r="D6144" s="483">
        <v>12.46</v>
      </c>
      <c r="E6144" s="484"/>
    </row>
    <row r="6145" spans="1:5" x14ac:dyDescent="0.3">
      <c r="A6145" s="239">
        <v>102234</v>
      </c>
      <c r="B6145" s="239" t="s">
        <v>57280</v>
      </c>
      <c r="C6145" s="185" t="s">
        <v>74</v>
      </c>
      <c r="D6145" s="483">
        <v>24.92</v>
      </c>
      <c r="E6145" s="484"/>
    </row>
    <row r="6146" spans="1:5" x14ac:dyDescent="0.3">
      <c r="A6146" s="239">
        <v>100716</v>
      </c>
      <c r="B6146" s="239" t="s">
        <v>57281</v>
      </c>
      <c r="C6146" s="185" t="s">
        <v>74</v>
      </c>
      <c r="D6146" s="483">
        <v>26.64</v>
      </c>
      <c r="E6146" s="484"/>
    </row>
    <row r="6147" spans="1:5" x14ac:dyDescent="0.3">
      <c r="A6147" s="239">
        <v>100717</v>
      </c>
      <c r="B6147" s="239" t="s">
        <v>57282</v>
      </c>
      <c r="C6147" s="185" t="s">
        <v>74</v>
      </c>
      <c r="D6147" s="483">
        <v>8.77</v>
      </c>
      <c r="E6147" s="484"/>
    </row>
    <row r="6148" spans="1:5" x14ac:dyDescent="0.3">
      <c r="A6148" s="239">
        <v>100718</v>
      </c>
      <c r="B6148" s="239" t="s">
        <v>57283</v>
      </c>
      <c r="C6148" s="185" t="s">
        <v>70</v>
      </c>
      <c r="D6148" s="483">
        <v>1.32</v>
      </c>
      <c r="E6148" s="484"/>
    </row>
    <row r="6149" spans="1:5" x14ac:dyDescent="0.3">
      <c r="A6149" s="239">
        <v>100719</v>
      </c>
      <c r="B6149" s="239" t="s">
        <v>57284</v>
      </c>
      <c r="C6149" s="185" t="s">
        <v>74</v>
      </c>
      <c r="D6149" s="483">
        <v>11.48</v>
      </c>
      <c r="E6149" s="484"/>
    </row>
    <row r="6150" spans="1:5" x14ac:dyDescent="0.3">
      <c r="A6150" s="239">
        <v>100720</v>
      </c>
      <c r="B6150" s="239" t="s">
        <v>57285</v>
      </c>
      <c r="C6150" s="185" t="s">
        <v>74</v>
      </c>
      <c r="D6150" s="483">
        <v>10.64</v>
      </c>
      <c r="E6150" s="484"/>
    </row>
    <row r="6151" spans="1:5" x14ac:dyDescent="0.3">
      <c r="A6151" s="239">
        <v>100721</v>
      </c>
      <c r="B6151" s="239" t="s">
        <v>57286</v>
      </c>
      <c r="C6151" s="185" t="s">
        <v>74</v>
      </c>
      <c r="D6151" s="483">
        <v>24.69</v>
      </c>
      <c r="E6151" s="484"/>
    </row>
    <row r="6152" spans="1:5" x14ac:dyDescent="0.3">
      <c r="A6152" s="239">
        <v>100722</v>
      </c>
      <c r="B6152" s="239" t="s">
        <v>57287</v>
      </c>
      <c r="C6152" s="185" t="s">
        <v>74</v>
      </c>
      <c r="D6152" s="483">
        <v>23.18</v>
      </c>
      <c r="E6152" s="484"/>
    </row>
    <row r="6153" spans="1:5" x14ac:dyDescent="0.3">
      <c r="A6153" s="239">
        <v>100723</v>
      </c>
      <c r="B6153" s="239" t="s">
        <v>57288</v>
      </c>
      <c r="C6153" s="185" t="s">
        <v>74</v>
      </c>
      <c r="D6153" s="483">
        <v>12.34</v>
      </c>
      <c r="E6153" s="484"/>
    </row>
    <row r="6154" spans="1:5" x14ac:dyDescent="0.3">
      <c r="A6154" s="239">
        <v>100724</v>
      </c>
      <c r="B6154" s="239" t="s">
        <v>57289</v>
      </c>
      <c r="C6154" s="185" t="s">
        <v>74</v>
      </c>
      <c r="D6154" s="483">
        <v>14.09</v>
      </c>
      <c r="E6154" s="484"/>
    </row>
    <row r="6155" spans="1:5" x14ac:dyDescent="0.3">
      <c r="A6155" s="239">
        <v>100725</v>
      </c>
      <c r="B6155" s="239" t="s">
        <v>57290</v>
      </c>
      <c r="C6155" s="185" t="s">
        <v>74</v>
      </c>
      <c r="D6155" s="483">
        <v>24.97</v>
      </c>
      <c r="E6155" s="484"/>
    </row>
    <row r="6156" spans="1:5" x14ac:dyDescent="0.3">
      <c r="A6156" s="239">
        <v>100726</v>
      </c>
      <c r="B6156" s="239" t="s">
        <v>57291</v>
      </c>
      <c r="C6156" s="185" t="s">
        <v>74</v>
      </c>
      <c r="D6156" s="483">
        <v>26.52</v>
      </c>
      <c r="E6156" s="484"/>
    </row>
    <row r="6157" spans="1:5" x14ac:dyDescent="0.3">
      <c r="A6157" s="239">
        <v>100727</v>
      </c>
      <c r="B6157" s="239" t="s">
        <v>57292</v>
      </c>
      <c r="C6157" s="185" t="s">
        <v>74</v>
      </c>
      <c r="D6157" s="483">
        <v>28.22</v>
      </c>
      <c r="E6157" s="484"/>
    </row>
    <row r="6158" spans="1:5" x14ac:dyDescent="0.3">
      <c r="A6158" s="239">
        <v>100728</v>
      </c>
      <c r="B6158" s="239" t="s">
        <v>57293</v>
      </c>
      <c r="C6158" s="185" t="s">
        <v>74</v>
      </c>
      <c r="D6158" s="483">
        <v>24.62</v>
      </c>
      <c r="E6158" s="484"/>
    </row>
    <row r="6159" spans="1:5" x14ac:dyDescent="0.3">
      <c r="A6159" s="239">
        <v>100729</v>
      </c>
      <c r="B6159" s="239" t="s">
        <v>57294</v>
      </c>
      <c r="C6159" s="185" t="s">
        <v>74</v>
      </c>
      <c r="D6159" s="483">
        <v>21.42</v>
      </c>
      <c r="E6159" s="484"/>
    </row>
    <row r="6160" spans="1:5" x14ac:dyDescent="0.3">
      <c r="A6160" s="239">
        <v>100730</v>
      </c>
      <c r="B6160" s="239" t="s">
        <v>57295</v>
      </c>
      <c r="C6160" s="185" t="s">
        <v>74</v>
      </c>
      <c r="D6160" s="483">
        <v>24.28</v>
      </c>
      <c r="E6160" s="484"/>
    </row>
    <row r="6161" spans="1:5" x14ac:dyDescent="0.3">
      <c r="A6161" s="239">
        <v>100733</v>
      </c>
      <c r="B6161" s="239" t="s">
        <v>57296</v>
      </c>
      <c r="C6161" s="185" t="s">
        <v>74</v>
      </c>
      <c r="D6161" s="483">
        <v>10.94</v>
      </c>
      <c r="E6161" s="484"/>
    </row>
    <row r="6162" spans="1:5" x14ac:dyDescent="0.3">
      <c r="A6162" s="239">
        <v>100734</v>
      </c>
      <c r="B6162" s="239" t="s">
        <v>57297</v>
      </c>
      <c r="C6162" s="185" t="s">
        <v>74</v>
      </c>
      <c r="D6162" s="483">
        <v>14.27</v>
      </c>
      <c r="E6162" s="484"/>
    </row>
    <row r="6163" spans="1:5" x14ac:dyDescent="0.3">
      <c r="A6163" s="239">
        <v>100735</v>
      </c>
      <c r="B6163" s="239" t="s">
        <v>57298</v>
      </c>
      <c r="C6163" s="185" t="s">
        <v>74</v>
      </c>
      <c r="D6163" s="483">
        <v>10.58</v>
      </c>
      <c r="E6163" s="484"/>
    </row>
    <row r="6164" spans="1:5" x14ac:dyDescent="0.3">
      <c r="A6164" s="239">
        <v>100736</v>
      </c>
      <c r="B6164" s="239" t="s">
        <v>57299</v>
      </c>
      <c r="C6164" s="185" t="s">
        <v>74</v>
      </c>
      <c r="D6164" s="483">
        <v>13.86</v>
      </c>
      <c r="E6164" s="484"/>
    </row>
    <row r="6165" spans="1:5" x14ac:dyDescent="0.3">
      <c r="A6165" s="239">
        <v>100739</v>
      </c>
      <c r="B6165" s="239" t="s">
        <v>57300</v>
      </c>
      <c r="C6165" s="185" t="s">
        <v>74</v>
      </c>
      <c r="D6165" s="483">
        <v>11.31</v>
      </c>
      <c r="E6165" s="484"/>
    </row>
    <row r="6166" spans="1:5" x14ac:dyDescent="0.3">
      <c r="A6166" s="239">
        <v>100740</v>
      </c>
      <c r="B6166" s="239" t="s">
        <v>57301</v>
      </c>
      <c r="C6166" s="185" t="s">
        <v>74</v>
      </c>
      <c r="D6166" s="483">
        <v>11.25</v>
      </c>
      <c r="E6166" s="484"/>
    </row>
    <row r="6167" spans="1:5" x14ac:dyDescent="0.3">
      <c r="A6167" s="239">
        <v>100741</v>
      </c>
      <c r="B6167" s="239" t="s">
        <v>57302</v>
      </c>
      <c r="C6167" s="185" t="s">
        <v>74</v>
      </c>
      <c r="D6167" s="483">
        <v>24.29</v>
      </c>
      <c r="E6167" s="484"/>
    </row>
    <row r="6168" spans="1:5" x14ac:dyDescent="0.3">
      <c r="A6168" s="239">
        <v>100742</v>
      </c>
      <c r="B6168" s="239" t="s">
        <v>57303</v>
      </c>
      <c r="C6168" s="185" t="s">
        <v>74</v>
      </c>
      <c r="D6168" s="483">
        <v>23.76</v>
      </c>
      <c r="E6168" s="484"/>
    </row>
    <row r="6169" spans="1:5" x14ac:dyDescent="0.3">
      <c r="A6169" s="239">
        <v>100743</v>
      </c>
      <c r="B6169" s="239" t="s">
        <v>57304</v>
      </c>
      <c r="C6169" s="185" t="s">
        <v>74</v>
      </c>
      <c r="D6169" s="483">
        <v>11.05</v>
      </c>
      <c r="E6169" s="484"/>
    </row>
    <row r="6170" spans="1:5" x14ac:dyDescent="0.3">
      <c r="A6170" s="239">
        <v>100744</v>
      </c>
      <c r="B6170" s="239" t="s">
        <v>57305</v>
      </c>
      <c r="C6170" s="185" t="s">
        <v>74</v>
      </c>
      <c r="D6170" s="483">
        <v>11.08</v>
      </c>
      <c r="E6170" s="484"/>
    </row>
    <row r="6171" spans="1:5" x14ac:dyDescent="0.3">
      <c r="A6171" s="239">
        <v>100745</v>
      </c>
      <c r="B6171" s="239" t="s">
        <v>57306</v>
      </c>
      <c r="C6171" s="185" t="s">
        <v>74</v>
      </c>
      <c r="D6171" s="483">
        <v>24.02</v>
      </c>
      <c r="E6171" s="484"/>
    </row>
    <row r="6172" spans="1:5" x14ac:dyDescent="0.3">
      <c r="A6172" s="239">
        <v>100746</v>
      </c>
      <c r="B6172" s="239" t="s">
        <v>57307</v>
      </c>
      <c r="C6172" s="185" t="s">
        <v>74</v>
      </c>
      <c r="D6172" s="483">
        <v>23.59</v>
      </c>
      <c r="E6172" s="484"/>
    </row>
    <row r="6173" spans="1:5" x14ac:dyDescent="0.3">
      <c r="A6173" s="239">
        <v>100747</v>
      </c>
      <c r="B6173" s="239" t="s">
        <v>57308</v>
      </c>
      <c r="C6173" s="185" t="s">
        <v>74</v>
      </c>
      <c r="D6173" s="483">
        <v>11.16</v>
      </c>
      <c r="E6173" s="484"/>
    </row>
    <row r="6174" spans="1:5" x14ac:dyDescent="0.3">
      <c r="A6174" s="239">
        <v>100748</v>
      </c>
      <c r="B6174" s="239" t="s">
        <v>57309</v>
      </c>
      <c r="C6174" s="185" t="s">
        <v>74</v>
      </c>
      <c r="D6174" s="483">
        <v>11.15</v>
      </c>
      <c r="E6174" s="484"/>
    </row>
    <row r="6175" spans="1:5" x14ac:dyDescent="0.3">
      <c r="A6175" s="239">
        <v>100749</v>
      </c>
      <c r="B6175" s="239" t="s">
        <v>57310</v>
      </c>
      <c r="C6175" s="185" t="s">
        <v>74</v>
      </c>
      <c r="D6175" s="483">
        <v>24.13</v>
      </c>
      <c r="E6175" s="484"/>
    </row>
    <row r="6176" spans="1:5" x14ac:dyDescent="0.3">
      <c r="A6176" s="239">
        <v>100750</v>
      </c>
      <c r="B6176" s="239" t="s">
        <v>57311</v>
      </c>
      <c r="C6176" s="185" t="s">
        <v>74</v>
      </c>
      <c r="D6176" s="483">
        <v>23.66</v>
      </c>
      <c r="E6176" s="484"/>
    </row>
    <row r="6177" spans="1:5" x14ac:dyDescent="0.3">
      <c r="A6177" s="239">
        <v>100751</v>
      </c>
      <c r="B6177" s="239" t="s">
        <v>57312</v>
      </c>
      <c r="C6177" s="185" t="s">
        <v>74</v>
      </c>
      <c r="D6177" s="483">
        <v>42.84</v>
      </c>
      <c r="E6177" s="484"/>
    </row>
    <row r="6178" spans="1:5" x14ac:dyDescent="0.3">
      <c r="A6178" s="239">
        <v>100752</v>
      </c>
      <c r="B6178" s="239" t="s">
        <v>57313</v>
      </c>
      <c r="C6178" s="185" t="s">
        <v>74</v>
      </c>
      <c r="D6178" s="483">
        <v>48.56</v>
      </c>
      <c r="E6178" s="484"/>
    </row>
    <row r="6179" spans="1:5" x14ac:dyDescent="0.3">
      <c r="A6179" s="239">
        <v>100753</v>
      </c>
      <c r="B6179" s="239" t="s">
        <v>57314</v>
      </c>
      <c r="C6179" s="185" t="s">
        <v>74</v>
      </c>
      <c r="D6179" s="483">
        <v>21.18</v>
      </c>
      <c r="E6179" s="484"/>
    </row>
    <row r="6180" spans="1:5" x14ac:dyDescent="0.3">
      <c r="A6180" s="239">
        <v>100754</v>
      </c>
      <c r="B6180" s="239" t="s">
        <v>57315</v>
      </c>
      <c r="C6180" s="185" t="s">
        <v>74</v>
      </c>
      <c r="D6180" s="483">
        <v>27.72</v>
      </c>
      <c r="E6180" s="484"/>
    </row>
    <row r="6181" spans="1:5" x14ac:dyDescent="0.3">
      <c r="A6181" s="239">
        <v>100757</v>
      </c>
      <c r="B6181" s="239" t="s">
        <v>57316</v>
      </c>
      <c r="C6181" s="185" t="s">
        <v>74</v>
      </c>
      <c r="D6181" s="483">
        <v>48.58</v>
      </c>
      <c r="E6181" s="484"/>
    </row>
    <row r="6182" spans="1:5" x14ac:dyDescent="0.3">
      <c r="A6182" s="239">
        <v>100758</v>
      </c>
      <c r="B6182" s="239" t="s">
        <v>57317</v>
      </c>
      <c r="C6182" s="185" t="s">
        <v>74</v>
      </c>
      <c r="D6182" s="483">
        <v>47.53</v>
      </c>
      <c r="E6182" s="484"/>
    </row>
    <row r="6183" spans="1:5" x14ac:dyDescent="0.3">
      <c r="A6183" s="239">
        <v>100759</v>
      </c>
      <c r="B6183" s="239" t="s">
        <v>57318</v>
      </c>
      <c r="C6183" s="185" t="s">
        <v>74</v>
      </c>
      <c r="D6183" s="483">
        <v>48.03</v>
      </c>
      <c r="E6183" s="484"/>
    </row>
    <row r="6184" spans="1:5" x14ac:dyDescent="0.3">
      <c r="A6184" s="239">
        <v>100760</v>
      </c>
      <c r="B6184" s="239" t="s">
        <v>57319</v>
      </c>
      <c r="C6184" s="185" t="s">
        <v>74</v>
      </c>
      <c r="D6184" s="483">
        <v>47.19</v>
      </c>
      <c r="E6184" s="484"/>
    </row>
    <row r="6185" spans="1:5" x14ac:dyDescent="0.3">
      <c r="A6185" s="239">
        <v>100761</v>
      </c>
      <c r="B6185" s="239" t="s">
        <v>57320</v>
      </c>
      <c r="C6185" s="185" t="s">
        <v>74</v>
      </c>
      <c r="D6185" s="483">
        <v>48.26</v>
      </c>
      <c r="E6185" s="484"/>
    </row>
    <row r="6186" spans="1:5" x14ac:dyDescent="0.3">
      <c r="A6186" s="239">
        <v>100762</v>
      </c>
      <c r="B6186" s="239" t="s">
        <v>57321</v>
      </c>
      <c r="C6186" s="185" t="s">
        <v>74</v>
      </c>
      <c r="D6186" s="483">
        <v>47.34</v>
      </c>
      <c r="E6186" s="484"/>
    </row>
    <row r="6187" spans="1:5" x14ac:dyDescent="0.3">
      <c r="A6187" s="239">
        <v>102488</v>
      </c>
      <c r="B6187" s="239" t="s">
        <v>57322</v>
      </c>
      <c r="C6187" s="185" t="s">
        <v>74</v>
      </c>
      <c r="D6187" s="483">
        <v>3.3</v>
      </c>
      <c r="E6187" s="484"/>
    </row>
    <row r="6188" spans="1:5" x14ac:dyDescent="0.3">
      <c r="A6188" s="239">
        <v>102489</v>
      </c>
      <c r="B6188" s="239" t="s">
        <v>57323</v>
      </c>
      <c r="C6188" s="185" t="s">
        <v>74</v>
      </c>
      <c r="D6188" s="483">
        <v>30.08</v>
      </c>
      <c r="E6188" s="484"/>
    </row>
    <row r="6189" spans="1:5" x14ac:dyDescent="0.3">
      <c r="A6189" s="239">
        <v>102491</v>
      </c>
      <c r="B6189" s="239" t="s">
        <v>57324</v>
      </c>
      <c r="C6189" s="185" t="s">
        <v>74</v>
      </c>
      <c r="D6189" s="483">
        <v>20.059999999999999</v>
      </c>
      <c r="E6189" s="484"/>
    </row>
    <row r="6190" spans="1:5" x14ac:dyDescent="0.3">
      <c r="A6190" s="239">
        <v>102492</v>
      </c>
      <c r="B6190" s="239" t="s">
        <v>57325</v>
      </c>
      <c r="C6190" s="185" t="s">
        <v>74</v>
      </c>
      <c r="D6190" s="483">
        <v>25.5</v>
      </c>
      <c r="E6190" s="484"/>
    </row>
    <row r="6191" spans="1:5" x14ac:dyDescent="0.3">
      <c r="A6191" s="239">
        <v>102494</v>
      </c>
      <c r="B6191" s="239" t="s">
        <v>57326</v>
      </c>
      <c r="C6191" s="185" t="s">
        <v>74</v>
      </c>
      <c r="D6191" s="483">
        <v>65.819999999999993</v>
      </c>
      <c r="E6191" s="484"/>
    </row>
    <row r="6192" spans="1:5" x14ac:dyDescent="0.3">
      <c r="A6192" s="239">
        <v>102496</v>
      </c>
      <c r="B6192" s="239" t="s">
        <v>57327</v>
      </c>
      <c r="C6192" s="185" t="s">
        <v>70</v>
      </c>
      <c r="D6192" s="483">
        <v>13.47</v>
      </c>
      <c r="E6192" s="484"/>
    </row>
    <row r="6193" spans="1:5" x14ac:dyDescent="0.3">
      <c r="A6193" s="239">
        <v>102497</v>
      </c>
      <c r="B6193" s="239" t="s">
        <v>57328</v>
      </c>
      <c r="C6193" s="185" t="s">
        <v>70</v>
      </c>
      <c r="D6193" s="483">
        <v>4.68</v>
      </c>
      <c r="E6193" s="484"/>
    </row>
    <row r="6194" spans="1:5" x14ac:dyDescent="0.3">
      <c r="A6194" s="239">
        <v>102498</v>
      </c>
      <c r="B6194" s="239" t="s">
        <v>57329</v>
      </c>
      <c r="C6194" s="185" t="s">
        <v>70</v>
      </c>
      <c r="D6194" s="483">
        <v>1.51</v>
      </c>
      <c r="E6194" s="484"/>
    </row>
    <row r="6195" spans="1:5" x14ac:dyDescent="0.3">
      <c r="A6195" s="239">
        <v>102499</v>
      </c>
      <c r="B6195" s="239" t="s">
        <v>57330</v>
      </c>
      <c r="C6195" s="185" t="s">
        <v>74</v>
      </c>
      <c r="D6195" s="483">
        <v>3.54</v>
      </c>
      <c r="E6195" s="484"/>
    </row>
    <row r="6196" spans="1:5" x14ac:dyDescent="0.3">
      <c r="A6196" s="239">
        <v>102500</v>
      </c>
      <c r="B6196" s="239" t="s">
        <v>57331</v>
      </c>
      <c r="C6196" s="185" t="s">
        <v>70</v>
      </c>
      <c r="D6196" s="483">
        <v>4.28</v>
      </c>
      <c r="E6196" s="484"/>
    </row>
    <row r="6197" spans="1:5" x14ac:dyDescent="0.3">
      <c r="A6197" s="239">
        <v>102501</v>
      </c>
      <c r="B6197" s="239" t="s">
        <v>57332</v>
      </c>
      <c r="C6197" s="185" t="s">
        <v>74</v>
      </c>
      <c r="D6197" s="483">
        <v>24.39</v>
      </c>
      <c r="E6197" s="484"/>
    </row>
    <row r="6198" spans="1:5" x14ac:dyDescent="0.3">
      <c r="A6198" s="239">
        <v>102504</v>
      </c>
      <c r="B6198" s="239" t="s">
        <v>57333</v>
      </c>
      <c r="C6198" s="185" t="s">
        <v>70</v>
      </c>
      <c r="D6198" s="483">
        <v>9.31</v>
      </c>
      <c r="E6198" s="484"/>
    </row>
    <row r="6199" spans="1:5" x14ac:dyDescent="0.3">
      <c r="A6199" s="239">
        <v>102505</v>
      </c>
      <c r="B6199" s="239" t="s">
        <v>57334</v>
      </c>
      <c r="C6199" s="185" t="s">
        <v>70</v>
      </c>
      <c r="D6199" s="483">
        <v>9.5399999999999991</v>
      </c>
      <c r="E6199" s="484"/>
    </row>
    <row r="6200" spans="1:5" x14ac:dyDescent="0.3">
      <c r="A6200" s="239">
        <v>102506</v>
      </c>
      <c r="B6200" s="239" t="s">
        <v>57335</v>
      </c>
      <c r="C6200" s="185" t="s">
        <v>70</v>
      </c>
      <c r="D6200" s="483">
        <v>10.37</v>
      </c>
      <c r="E6200" s="484"/>
    </row>
    <row r="6201" spans="1:5" x14ac:dyDescent="0.3">
      <c r="A6201" s="239">
        <v>102507</v>
      </c>
      <c r="B6201" s="239" t="s">
        <v>57336</v>
      </c>
      <c r="C6201" s="185" t="s">
        <v>70</v>
      </c>
      <c r="D6201" s="483">
        <v>6.38</v>
      </c>
      <c r="E6201" s="484"/>
    </row>
    <row r="6202" spans="1:5" x14ac:dyDescent="0.3">
      <c r="A6202" s="239">
        <v>102508</v>
      </c>
      <c r="B6202" s="239" t="s">
        <v>57337</v>
      </c>
      <c r="C6202" s="185" t="s">
        <v>74</v>
      </c>
      <c r="D6202" s="483">
        <v>45.98</v>
      </c>
      <c r="E6202" s="484"/>
    </row>
    <row r="6203" spans="1:5" x14ac:dyDescent="0.3">
      <c r="A6203" s="239">
        <v>102509</v>
      </c>
      <c r="B6203" s="239" t="s">
        <v>57338</v>
      </c>
      <c r="C6203" s="185" t="s">
        <v>74</v>
      </c>
      <c r="D6203" s="483">
        <v>23.3</v>
      </c>
      <c r="E6203" s="484"/>
    </row>
    <row r="6204" spans="1:5" x14ac:dyDescent="0.3">
      <c r="A6204" s="239">
        <v>102512</v>
      </c>
      <c r="B6204" s="239" t="s">
        <v>57339</v>
      </c>
      <c r="C6204" s="185" t="s">
        <v>70</v>
      </c>
      <c r="D6204" s="483">
        <v>5.31</v>
      </c>
      <c r="E6204" s="484"/>
    </row>
    <row r="6205" spans="1:5" x14ac:dyDescent="0.3">
      <c r="A6205" s="239">
        <v>102513</v>
      </c>
      <c r="B6205" s="239" t="s">
        <v>57340</v>
      </c>
      <c r="C6205" s="185" t="s">
        <v>74</v>
      </c>
      <c r="D6205" s="483">
        <v>45.45</v>
      </c>
      <c r="E6205" s="484"/>
    </row>
    <row r="6206" spans="1:5" x14ac:dyDescent="0.3">
      <c r="A6206" s="239">
        <v>102520</v>
      </c>
      <c r="B6206" s="239" t="s">
        <v>57341</v>
      </c>
      <c r="C6206" s="185" t="s">
        <v>74</v>
      </c>
      <c r="D6206" s="483">
        <v>77.63</v>
      </c>
      <c r="E6206" s="484"/>
    </row>
    <row r="6207" spans="1:5" x14ac:dyDescent="0.3">
      <c r="A6207" s="239">
        <v>101749</v>
      </c>
      <c r="B6207" s="239" t="s">
        <v>57342</v>
      </c>
      <c r="C6207" s="185" t="s">
        <v>74</v>
      </c>
      <c r="D6207" s="483">
        <v>54.63</v>
      </c>
      <c r="E6207" s="484"/>
    </row>
    <row r="6208" spans="1:5" x14ac:dyDescent="0.3">
      <c r="A6208" s="239">
        <v>101750</v>
      </c>
      <c r="B6208" s="239" t="s">
        <v>57343</v>
      </c>
      <c r="C6208" s="185" t="s">
        <v>74</v>
      </c>
      <c r="D6208" s="483">
        <v>52.24</v>
      </c>
      <c r="E6208" s="484"/>
    </row>
    <row r="6209" spans="1:5" x14ac:dyDescent="0.3">
      <c r="A6209" s="239">
        <v>101729</v>
      </c>
      <c r="B6209" s="239" t="s">
        <v>57344</v>
      </c>
      <c r="C6209" s="185" t="s">
        <v>74</v>
      </c>
      <c r="D6209" s="483">
        <v>228.47</v>
      </c>
      <c r="E6209" s="484"/>
    </row>
    <row r="6210" spans="1:5" x14ac:dyDescent="0.3">
      <c r="A6210" s="239">
        <v>101746</v>
      </c>
      <c r="B6210" s="239" t="s">
        <v>57345</v>
      </c>
      <c r="C6210" s="185" t="s">
        <v>74</v>
      </c>
      <c r="D6210" s="483">
        <v>356.57</v>
      </c>
      <c r="E6210" s="484"/>
    </row>
    <row r="6211" spans="1:5" x14ac:dyDescent="0.3">
      <c r="A6211" s="239">
        <v>101751</v>
      </c>
      <c r="B6211" s="239" t="s">
        <v>57346</v>
      </c>
      <c r="C6211" s="185" t="s">
        <v>74</v>
      </c>
      <c r="D6211" s="483">
        <v>234.44</v>
      </c>
      <c r="E6211" s="484"/>
    </row>
    <row r="6212" spans="1:5" x14ac:dyDescent="0.3">
      <c r="A6212" s="239">
        <v>87246</v>
      </c>
      <c r="B6212" s="239" t="s">
        <v>57347</v>
      </c>
      <c r="C6212" s="185" t="s">
        <v>74</v>
      </c>
      <c r="D6212" s="483">
        <v>60.27</v>
      </c>
      <c r="E6212" s="484"/>
    </row>
    <row r="6213" spans="1:5" x14ac:dyDescent="0.3">
      <c r="A6213" s="239">
        <v>87247</v>
      </c>
      <c r="B6213" s="239" t="s">
        <v>57348</v>
      </c>
      <c r="C6213" s="185" t="s">
        <v>74</v>
      </c>
      <c r="D6213" s="483">
        <v>53.99</v>
      </c>
      <c r="E6213" s="484"/>
    </row>
    <row r="6214" spans="1:5" x14ac:dyDescent="0.3">
      <c r="A6214" s="239">
        <v>87248</v>
      </c>
      <c r="B6214" s="239" t="s">
        <v>57349</v>
      </c>
      <c r="C6214" s="185" t="s">
        <v>74</v>
      </c>
      <c r="D6214" s="483">
        <v>47.37</v>
      </c>
      <c r="E6214" s="484"/>
    </row>
    <row r="6215" spans="1:5" x14ac:dyDescent="0.3">
      <c r="A6215" s="239">
        <v>87249</v>
      </c>
      <c r="B6215" s="239" t="s">
        <v>57350</v>
      </c>
      <c r="C6215" s="185" t="s">
        <v>74</v>
      </c>
      <c r="D6215" s="483">
        <v>64.45</v>
      </c>
      <c r="E6215" s="484"/>
    </row>
    <row r="6216" spans="1:5" x14ac:dyDescent="0.3">
      <c r="A6216" s="239">
        <v>87250</v>
      </c>
      <c r="B6216" s="239" t="s">
        <v>57351</v>
      </c>
      <c r="C6216" s="185" t="s">
        <v>74</v>
      </c>
      <c r="D6216" s="483">
        <v>55.11</v>
      </c>
      <c r="E6216" s="484"/>
    </row>
    <row r="6217" spans="1:5" x14ac:dyDescent="0.3">
      <c r="A6217" s="239">
        <v>87251</v>
      </c>
      <c r="B6217" s="239" t="s">
        <v>57352</v>
      </c>
      <c r="C6217" s="185" t="s">
        <v>74</v>
      </c>
      <c r="D6217" s="483">
        <v>47.54</v>
      </c>
      <c r="E6217" s="484"/>
    </row>
    <row r="6218" spans="1:5" x14ac:dyDescent="0.3">
      <c r="A6218" s="239">
        <v>87255</v>
      </c>
      <c r="B6218" s="239" t="s">
        <v>57353</v>
      </c>
      <c r="C6218" s="185" t="s">
        <v>74</v>
      </c>
      <c r="D6218" s="483">
        <v>99.73</v>
      </c>
      <c r="E6218" s="484"/>
    </row>
    <row r="6219" spans="1:5" x14ac:dyDescent="0.3">
      <c r="A6219" s="239">
        <v>87256</v>
      </c>
      <c r="B6219" s="239" t="s">
        <v>57354</v>
      </c>
      <c r="C6219" s="185" t="s">
        <v>74</v>
      </c>
      <c r="D6219" s="483">
        <v>88.46</v>
      </c>
      <c r="E6219" s="484"/>
    </row>
    <row r="6220" spans="1:5" x14ac:dyDescent="0.3">
      <c r="A6220" s="239">
        <v>87257</v>
      </c>
      <c r="B6220" s="239" t="s">
        <v>57355</v>
      </c>
      <c r="C6220" s="185" t="s">
        <v>74</v>
      </c>
      <c r="D6220" s="483">
        <v>79.56</v>
      </c>
      <c r="E6220" s="484"/>
    </row>
    <row r="6221" spans="1:5" x14ac:dyDescent="0.3">
      <c r="A6221" s="239">
        <v>87258</v>
      </c>
      <c r="B6221" s="239" t="s">
        <v>60129</v>
      </c>
      <c r="C6221" s="185" t="s">
        <v>74</v>
      </c>
      <c r="D6221" s="483">
        <v>140.77000000000001</v>
      </c>
      <c r="E6221" s="484"/>
    </row>
    <row r="6222" spans="1:5" x14ac:dyDescent="0.3">
      <c r="A6222" s="239">
        <v>87259</v>
      </c>
      <c r="B6222" s="239" t="s">
        <v>60130</v>
      </c>
      <c r="C6222" s="185" t="s">
        <v>74</v>
      </c>
      <c r="D6222" s="483">
        <v>129.44</v>
      </c>
      <c r="E6222" s="484"/>
    </row>
    <row r="6223" spans="1:5" x14ac:dyDescent="0.3">
      <c r="A6223" s="239">
        <v>87260</v>
      </c>
      <c r="B6223" s="239" t="s">
        <v>60131</v>
      </c>
      <c r="C6223" s="185" t="s">
        <v>74</v>
      </c>
      <c r="D6223" s="483">
        <v>121.29</v>
      </c>
      <c r="E6223" s="484"/>
    </row>
    <row r="6224" spans="1:5" x14ac:dyDescent="0.3">
      <c r="A6224" s="239">
        <v>87261</v>
      </c>
      <c r="B6224" s="239" t="s">
        <v>60132</v>
      </c>
      <c r="C6224" s="185" t="s">
        <v>74</v>
      </c>
      <c r="D6224" s="483">
        <v>159.66</v>
      </c>
      <c r="E6224" s="484"/>
    </row>
    <row r="6225" spans="1:5" x14ac:dyDescent="0.3">
      <c r="A6225" s="239">
        <v>87262</v>
      </c>
      <c r="B6225" s="239" t="s">
        <v>60133</v>
      </c>
      <c r="C6225" s="185" t="s">
        <v>74</v>
      </c>
      <c r="D6225" s="483">
        <v>146.87</v>
      </c>
      <c r="E6225" s="484"/>
    </row>
    <row r="6226" spans="1:5" x14ac:dyDescent="0.3">
      <c r="A6226" s="239">
        <v>87263</v>
      </c>
      <c r="B6226" s="239" t="s">
        <v>60134</v>
      </c>
      <c r="C6226" s="185" t="s">
        <v>74</v>
      </c>
      <c r="D6226" s="483">
        <v>137.4</v>
      </c>
      <c r="E6226" s="484"/>
    </row>
    <row r="6227" spans="1:5" x14ac:dyDescent="0.3">
      <c r="A6227" s="239">
        <v>89046</v>
      </c>
      <c r="B6227" s="239" t="s">
        <v>57356</v>
      </c>
      <c r="C6227" s="185" t="s">
        <v>74</v>
      </c>
      <c r="D6227" s="483">
        <v>53.24</v>
      </c>
      <c r="E6227" s="484"/>
    </row>
    <row r="6228" spans="1:5" x14ac:dyDescent="0.3">
      <c r="A6228" s="239">
        <v>89171</v>
      </c>
      <c r="B6228" s="239" t="s">
        <v>57357</v>
      </c>
      <c r="C6228" s="185" t="s">
        <v>74</v>
      </c>
      <c r="D6228" s="483">
        <v>50.29</v>
      </c>
      <c r="E6228" s="484"/>
    </row>
    <row r="6229" spans="1:5" x14ac:dyDescent="0.3">
      <c r="A6229" s="239">
        <v>93389</v>
      </c>
      <c r="B6229" s="239" t="s">
        <v>57358</v>
      </c>
      <c r="C6229" s="185" t="s">
        <v>74</v>
      </c>
      <c r="D6229" s="483">
        <v>55.13</v>
      </c>
      <c r="E6229" s="484"/>
    </row>
    <row r="6230" spans="1:5" x14ac:dyDescent="0.3">
      <c r="A6230" s="239">
        <v>93390</v>
      </c>
      <c r="B6230" s="239" t="s">
        <v>57359</v>
      </c>
      <c r="C6230" s="185" t="s">
        <v>74</v>
      </c>
      <c r="D6230" s="483">
        <v>48.92</v>
      </c>
      <c r="E6230" s="484"/>
    </row>
    <row r="6231" spans="1:5" x14ac:dyDescent="0.3">
      <c r="A6231" s="239">
        <v>93391</v>
      </c>
      <c r="B6231" s="239" t="s">
        <v>57360</v>
      </c>
      <c r="C6231" s="185" t="s">
        <v>74</v>
      </c>
      <c r="D6231" s="483">
        <v>42.33</v>
      </c>
      <c r="E6231" s="484"/>
    </row>
    <row r="6232" spans="1:5" x14ac:dyDescent="0.3">
      <c r="A6232" s="239">
        <v>104593</v>
      </c>
      <c r="B6232" s="239" t="s">
        <v>60135</v>
      </c>
      <c r="C6232" s="185" t="s">
        <v>74</v>
      </c>
      <c r="D6232" s="483">
        <v>103.23</v>
      </c>
      <c r="E6232" s="484"/>
    </row>
    <row r="6233" spans="1:5" x14ac:dyDescent="0.3">
      <c r="A6233" s="239">
        <v>104594</v>
      </c>
      <c r="B6233" s="239" t="s">
        <v>60136</v>
      </c>
      <c r="C6233" s="185" t="s">
        <v>74</v>
      </c>
      <c r="D6233" s="483">
        <v>90.57</v>
      </c>
      <c r="E6233" s="484"/>
    </row>
    <row r="6234" spans="1:5" x14ac:dyDescent="0.3">
      <c r="A6234" s="239">
        <v>104595</v>
      </c>
      <c r="B6234" s="239" t="s">
        <v>60137</v>
      </c>
      <c r="C6234" s="185" t="s">
        <v>74</v>
      </c>
      <c r="D6234" s="483">
        <v>80</v>
      </c>
      <c r="E6234" s="484"/>
    </row>
    <row r="6235" spans="1:5" x14ac:dyDescent="0.3">
      <c r="A6235" s="239">
        <v>104596</v>
      </c>
      <c r="B6235" s="239" t="s">
        <v>60138</v>
      </c>
      <c r="C6235" s="185" t="s">
        <v>74</v>
      </c>
      <c r="D6235" s="483">
        <v>163.86</v>
      </c>
      <c r="E6235" s="484"/>
    </row>
    <row r="6236" spans="1:5" x14ac:dyDescent="0.3">
      <c r="A6236" s="239">
        <v>104597</v>
      </c>
      <c r="B6236" s="239" t="s">
        <v>60139</v>
      </c>
      <c r="C6236" s="185" t="s">
        <v>74</v>
      </c>
      <c r="D6236" s="483">
        <v>149.44</v>
      </c>
      <c r="E6236" s="484"/>
    </row>
    <row r="6237" spans="1:5" x14ac:dyDescent="0.3">
      <c r="A6237" s="239">
        <v>104598</v>
      </c>
      <c r="B6237" s="239" t="s">
        <v>60140</v>
      </c>
      <c r="C6237" s="185" t="s">
        <v>74</v>
      </c>
      <c r="D6237" s="483">
        <v>137.97999999999999</v>
      </c>
      <c r="E6237" s="484"/>
    </row>
    <row r="6238" spans="1:5" x14ac:dyDescent="0.3">
      <c r="A6238" s="239">
        <v>104599</v>
      </c>
      <c r="B6238" s="239" t="s">
        <v>60141</v>
      </c>
      <c r="C6238" s="185" t="s">
        <v>74</v>
      </c>
      <c r="D6238" s="483">
        <v>71.92</v>
      </c>
      <c r="E6238" s="484"/>
    </row>
    <row r="6239" spans="1:5" x14ac:dyDescent="0.3">
      <c r="A6239" s="239">
        <v>104600</v>
      </c>
      <c r="B6239" s="239" t="s">
        <v>60142</v>
      </c>
      <c r="C6239" s="185" t="s">
        <v>74</v>
      </c>
      <c r="D6239" s="483">
        <v>66.36</v>
      </c>
      <c r="E6239" s="484"/>
    </row>
    <row r="6240" spans="1:5" x14ac:dyDescent="0.3">
      <c r="A6240" s="239">
        <v>104601</v>
      </c>
      <c r="B6240" s="239" t="s">
        <v>60143</v>
      </c>
      <c r="C6240" s="185" t="s">
        <v>74</v>
      </c>
      <c r="D6240" s="483">
        <v>58.39</v>
      </c>
      <c r="E6240" s="484"/>
    </row>
    <row r="6241" spans="1:5" x14ac:dyDescent="0.3">
      <c r="A6241" s="239">
        <v>104602</v>
      </c>
      <c r="B6241" s="239" t="s">
        <v>60144</v>
      </c>
      <c r="C6241" s="185" t="s">
        <v>74</v>
      </c>
      <c r="D6241" s="483">
        <v>53.18</v>
      </c>
      <c r="E6241" s="484"/>
    </row>
    <row r="6242" spans="1:5" x14ac:dyDescent="0.3">
      <c r="A6242" s="239">
        <v>104603</v>
      </c>
      <c r="B6242" s="239" t="s">
        <v>60145</v>
      </c>
      <c r="C6242" s="185" t="s">
        <v>74</v>
      </c>
      <c r="D6242" s="483">
        <v>49.55</v>
      </c>
      <c r="E6242" s="484"/>
    </row>
    <row r="6243" spans="1:5" x14ac:dyDescent="0.3">
      <c r="A6243" s="239">
        <v>104604</v>
      </c>
      <c r="B6243" s="239" t="s">
        <v>60146</v>
      </c>
      <c r="C6243" s="185" t="s">
        <v>74</v>
      </c>
      <c r="D6243" s="483">
        <v>44.43</v>
      </c>
      <c r="E6243" s="484"/>
    </row>
    <row r="6244" spans="1:5" x14ac:dyDescent="0.3">
      <c r="A6244" s="239">
        <v>104605</v>
      </c>
      <c r="B6244" s="239" t="s">
        <v>60147</v>
      </c>
      <c r="C6244" s="185" t="s">
        <v>74</v>
      </c>
      <c r="D6244" s="483">
        <v>89.08</v>
      </c>
      <c r="E6244" s="484"/>
    </row>
    <row r="6245" spans="1:5" x14ac:dyDescent="0.3">
      <c r="A6245" s="239">
        <v>104606</v>
      </c>
      <c r="B6245" s="239" t="s">
        <v>60148</v>
      </c>
      <c r="C6245" s="185" t="s">
        <v>74</v>
      </c>
      <c r="D6245" s="483">
        <v>62.1</v>
      </c>
      <c r="E6245" s="484"/>
    </row>
    <row r="6246" spans="1:5" x14ac:dyDescent="0.3">
      <c r="A6246" s="239">
        <v>104607</v>
      </c>
      <c r="B6246" s="239" t="s">
        <v>60149</v>
      </c>
      <c r="C6246" s="185" t="s">
        <v>74</v>
      </c>
      <c r="D6246" s="483">
        <v>50.65</v>
      </c>
      <c r="E6246" s="484"/>
    </row>
    <row r="6247" spans="1:5" x14ac:dyDescent="0.3">
      <c r="A6247" s="239">
        <v>104608</v>
      </c>
      <c r="B6247" s="239" t="s">
        <v>60150</v>
      </c>
      <c r="C6247" s="185" t="s">
        <v>74</v>
      </c>
      <c r="D6247" s="483">
        <v>173.89</v>
      </c>
      <c r="E6247" s="484"/>
    </row>
    <row r="6248" spans="1:5" x14ac:dyDescent="0.3">
      <c r="A6248" s="239">
        <v>104609</v>
      </c>
      <c r="B6248" s="239" t="s">
        <v>60151</v>
      </c>
      <c r="C6248" s="185" t="s">
        <v>74</v>
      </c>
      <c r="D6248" s="483">
        <v>138.81</v>
      </c>
      <c r="E6248" s="484"/>
    </row>
    <row r="6249" spans="1:5" x14ac:dyDescent="0.3">
      <c r="A6249" s="239">
        <v>104610</v>
      </c>
      <c r="B6249" s="239" t="s">
        <v>60152</v>
      </c>
      <c r="C6249" s="185" t="s">
        <v>74</v>
      </c>
      <c r="D6249" s="483">
        <v>125.47</v>
      </c>
      <c r="E6249" s="484"/>
    </row>
    <row r="6250" spans="1:5" x14ac:dyDescent="0.3">
      <c r="A6250" s="239">
        <v>98671</v>
      </c>
      <c r="B6250" s="239" t="s">
        <v>57361</v>
      </c>
      <c r="C6250" s="185" t="s">
        <v>74</v>
      </c>
      <c r="D6250" s="483">
        <v>358.43</v>
      </c>
      <c r="E6250" s="484"/>
    </row>
    <row r="6251" spans="1:5" x14ac:dyDescent="0.3">
      <c r="A6251" s="239">
        <v>98672</v>
      </c>
      <c r="B6251" s="239" t="s">
        <v>57362</v>
      </c>
      <c r="C6251" s="185" t="s">
        <v>74</v>
      </c>
      <c r="D6251" s="483">
        <v>413.15</v>
      </c>
      <c r="E6251" s="484"/>
    </row>
    <row r="6252" spans="1:5" x14ac:dyDescent="0.3">
      <c r="A6252" s="239">
        <v>98678</v>
      </c>
      <c r="B6252" s="239" t="s">
        <v>57363</v>
      </c>
      <c r="C6252" s="185" t="s">
        <v>74</v>
      </c>
      <c r="D6252" s="483">
        <v>445.62</v>
      </c>
      <c r="E6252" s="484"/>
    </row>
    <row r="6253" spans="1:5" x14ac:dyDescent="0.3">
      <c r="A6253" s="239">
        <v>98679</v>
      </c>
      <c r="B6253" s="239" t="s">
        <v>57364</v>
      </c>
      <c r="C6253" s="185" t="s">
        <v>74</v>
      </c>
      <c r="D6253" s="483">
        <v>36.880000000000003</v>
      </c>
      <c r="E6253" s="484"/>
    </row>
    <row r="6254" spans="1:5" x14ac:dyDescent="0.3">
      <c r="A6254" s="239">
        <v>98680</v>
      </c>
      <c r="B6254" s="239" t="s">
        <v>57365</v>
      </c>
      <c r="C6254" s="185" t="s">
        <v>74</v>
      </c>
      <c r="D6254" s="483">
        <v>46.65</v>
      </c>
      <c r="E6254" s="484"/>
    </row>
    <row r="6255" spans="1:5" x14ac:dyDescent="0.3">
      <c r="A6255" s="239">
        <v>98681</v>
      </c>
      <c r="B6255" s="239" t="s">
        <v>57366</v>
      </c>
      <c r="C6255" s="185" t="s">
        <v>74</v>
      </c>
      <c r="D6255" s="483">
        <v>34.5</v>
      </c>
      <c r="E6255" s="484"/>
    </row>
    <row r="6256" spans="1:5" x14ac:dyDescent="0.3">
      <c r="A6256" s="239">
        <v>98682</v>
      </c>
      <c r="B6256" s="239" t="s">
        <v>57367</v>
      </c>
      <c r="C6256" s="185" t="s">
        <v>74</v>
      </c>
      <c r="D6256" s="483">
        <v>44.26</v>
      </c>
      <c r="E6256" s="484"/>
    </row>
    <row r="6257" spans="1:5" x14ac:dyDescent="0.3">
      <c r="A6257" s="239">
        <v>98685</v>
      </c>
      <c r="B6257" s="239" t="s">
        <v>57368</v>
      </c>
      <c r="C6257" s="185" t="s">
        <v>70</v>
      </c>
      <c r="D6257" s="483">
        <v>65.180000000000007</v>
      </c>
      <c r="E6257" s="484"/>
    </row>
    <row r="6258" spans="1:5" x14ac:dyDescent="0.3">
      <c r="A6258" s="239">
        <v>98686</v>
      </c>
      <c r="B6258" s="239" t="s">
        <v>57369</v>
      </c>
      <c r="C6258" s="185" t="s">
        <v>70</v>
      </c>
      <c r="D6258" s="483">
        <v>39.9</v>
      </c>
      <c r="E6258" s="484"/>
    </row>
    <row r="6259" spans="1:5" x14ac:dyDescent="0.3">
      <c r="A6259" s="239">
        <v>98688</v>
      </c>
      <c r="B6259" s="239" t="s">
        <v>57370</v>
      </c>
      <c r="C6259" s="185" t="s">
        <v>70</v>
      </c>
      <c r="D6259" s="483">
        <v>59.37</v>
      </c>
      <c r="E6259" s="484"/>
    </row>
    <row r="6260" spans="1:5" x14ac:dyDescent="0.3">
      <c r="A6260" s="239">
        <v>98689</v>
      </c>
      <c r="B6260" s="239" t="s">
        <v>57371</v>
      </c>
      <c r="C6260" s="185" t="s">
        <v>70</v>
      </c>
      <c r="D6260" s="483">
        <v>93.08</v>
      </c>
      <c r="E6260" s="484"/>
    </row>
    <row r="6261" spans="1:5" x14ac:dyDescent="0.3">
      <c r="A6261" s="239">
        <v>101090</v>
      </c>
      <c r="B6261" s="239" t="s">
        <v>57372</v>
      </c>
      <c r="C6261" s="185" t="s">
        <v>74</v>
      </c>
      <c r="D6261" s="483">
        <v>221.61</v>
      </c>
      <c r="E6261" s="484"/>
    </row>
    <row r="6262" spans="1:5" x14ac:dyDescent="0.3">
      <c r="A6262" s="239">
        <v>101091</v>
      </c>
      <c r="B6262" s="239" t="s">
        <v>57373</v>
      </c>
      <c r="C6262" s="185" t="s">
        <v>74</v>
      </c>
      <c r="D6262" s="483">
        <v>138.91999999999999</v>
      </c>
      <c r="E6262" s="484"/>
    </row>
    <row r="6263" spans="1:5" x14ac:dyDescent="0.3">
      <c r="A6263" s="239">
        <v>101725</v>
      </c>
      <c r="B6263" s="239" t="s">
        <v>60153</v>
      </c>
      <c r="C6263" s="185" t="s">
        <v>74</v>
      </c>
      <c r="D6263" s="483">
        <v>262.66000000000003</v>
      </c>
      <c r="E6263" s="484"/>
    </row>
    <row r="6264" spans="1:5" x14ac:dyDescent="0.3">
      <c r="A6264" s="239">
        <v>101726</v>
      </c>
      <c r="B6264" s="239" t="s">
        <v>60154</v>
      </c>
      <c r="C6264" s="185" t="s">
        <v>74</v>
      </c>
      <c r="D6264" s="483">
        <v>178.16</v>
      </c>
      <c r="E6264" s="484"/>
    </row>
    <row r="6265" spans="1:5" x14ac:dyDescent="0.3">
      <c r="A6265" s="239">
        <v>101731</v>
      </c>
      <c r="B6265" s="239" t="s">
        <v>57374</v>
      </c>
      <c r="C6265" s="185" t="s">
        <v>74</v>
      </c>
      <c r="D6265" s="483">
        <v>323.89</v>
      </c>
      <c r="E6265" s="484"/>
    </row>
    <row r="6266" spans="1:5" x14ac:dyDescent="0.3">
      <c r="A6266" s="239">
        <v>101732</v>
      </c>
      <c r="B6266" s="239" t="s">
        <v>57375</v>
      </c>
      <c r="C6266" s="185" t="s">
        <v>74</v>
      </c>
      <c r="D6266" s="483">
        <v>97.48</v>
      </c>
      <c r="E6266" s="484"/>
    </row>
    <row r="6267" spans="1:5" x14ac:dyDescent="0.3">
      <c r="A6267" s="239">
        <v>101094</v>
      </c>
      <c r="B6267" s="239" t="s">
        <v>57376</v>
      </c>
      <c r="C6267" s="185" t="s">
        <v>70</v>
      </c>
      <c r="D6267" s="483">
        <v>176.49</v>
      </c>
      <c r="E6267" s="484"/>
    </row>
    <row r="6268" spans="1:5" x14ac:dyDescent="0.3">
      <c r="A6268" s="239">
        <v>101727</v>
      </c>
      <c r="B6268" s="239" t="s">
        <v>57377</v>
      </c>
      <c r="C6268" s="185" t="s">
        <v>74</v>
      </c>
      <c r="D6268" s="483">
        <v>207.89</v>
      </c>
      <c r="E6268" s="484"/>
    </row>
    <row r="6269" spans="1:5" x14ac:dyDescent="0.3">
      <c r="A6269" s="239">
        <v>101733</v>
      </c>
      <c r="B6269" s="239" t="s">
        <v>57378</v>
      </c>
      <c r="C6269" s="185" t="s">
        <v>74</v>
      </c>
      <c r="D6269" s="483">
        <v>281.07</v>
      </c>
      <c r="E6269" s="484"/>
    </row>
    <row r="6270" spans="1:5" x14ac:dyDescent="0.3">
      <c r="A6270" s="239">
        <v>101734</v>
      </c>
      <c r="B6270" s="239" t="s">
        <v>57379</v>
      </c>
      <c r="C6270" s="185" t="s">
        <v>74</v>
      </c>
      <c r="D6270" s="483">
        <v>429.05</v>
      </c>
      <c r="E6270" s="484"/>
    </row>
    <row r="6271" spans="1:5" x14ac:dyDescent="0.3">
      <c r="A6271" s="239">
        <v>101735</v>
      </c>
      <c r="B6271" s="239" t="s">
        <v>57380</v>
      </c>
      <c r="C6271" s="185" t="s">
        <v>74</v>
      </c>
      <c r="D6271" s="483">
        <v>439.79</v>
      </c>
      <c r="E6271" s="484"/>
    </row>
    <row r="6272" spans="1:5" x14ac:dyDescent="0.3">
      <c r="A6272" s="239">
        <v>101736</v>
      </c>
      <c r="B6272" s="239" t="s">
        <v>57381</v>
      </c>
      <c r="C6272" s="185" t="s">
        <v>74</v>
      </c>
      <c r="D6272" s="483">
        <v>102.44</v>
      </c>
      <c r="E6272" s="484"/>
    </row>
    <row r="6273" spans="1:5" x14ac:dyDescent="0.3">
      <c r="A6273" s="239">
        <v>101737</v>
      </c>
      <c r="B6273" s="239" t="s">
        <v>57382</v>
      </c>
      <c r="C6273" s="185" t="s">
        <v>74</v>
      </c>
      <c r="D6273" s="483">
        <v>123.67</v>
      </c>
      <c r="E6273" s="484"/>
    </row>
    <row r="6274" spans="1:5" x14ac:dyDescent="0.3">
      <c r="A6274" s="239">
        <v>101748</v>
      </c>
      <c r="B6274" s="239" t="s">
        <v>57383</v>
      </c>
      <c r="C6274" s="185" t="s">
        <v>74</v>
      </c>
      <c r="D6274" s="483">
        <v>3.3</v>
      </c>
      <c r="E6274" s="484"/>
    </row>
    <row r="6275" spans="1:5" x14ac:dyDescent="0.3">
      <c r="A6275" s="239">
        <v>104162</v>
      </c>
      <c r="B6275" s="239" t="s">
        <v>57384</v>
      </c>
      <c r="C6275" s="185" t="s">
        <v>74</v>
      </c>
      <c r="D6275" s="483">
        <v>91.57</v>
      </c>
      <c r="E6275" s="484"/>
    </row>
    <row r="6276" spans="1:5" x14ac:dyDescent="0.3">
      <c r="A6276" s="239">
        <v>101092</v>
      </c>
      <c r="B6276" s="239" t="s">
        <v>57385</v>
      </c>
      <c r="C6276" s="185" t="s">
        <v>74</v>
      </c>
      <c r="D6276" s="483">
        <v>368.46</v>
      </c>
      <c r="E6276" s="484"/>
    </row>
    <row r="6277" spans="1:5" x14ac:dyDescent="0.3">
      <c r="A6277" s="239">
        <v>101093</v>
      </c>
      <c r="B6277" s="239" t="s">
        <v>57386</v>
      </c>
      <c r="C6277" s="185" t="s">
        <v>74</v>
      </c>
      <c r="D6277" s="483">
        <v>423.18</v>
      </c>
      <c r="E6277" s="484"/>
    </row>
    <row r="6278" spans="1:5" x14ac:dyDescent="0.3">
      <c r="A6278" s="239">
        <v>98695</v>
      </c>
      <c r="B6278" s="239" t="s">
        <v>57387</v>
      </c>
      <c r="C6278" s="185" t="s">
        <v>70</v>
      </c>
      <c r="D6278" s="483">
        <v>75.8</v>
      </c>
      <c r="E6278" s="484"/>
    </row>
    <row r="6279" spans="1:5" x14ac:dyDescent="0.3">
      <c r="A6279" s="239">
        <v>98697</v>
      </c>
      <c r="B6279" s="239" t="s">
        <v>57388</v>
      </c>
      <c r="C6279" s="185" t="s">
        <v>70</v>
      </c>
      <c r="D6279" s="483">
        <v>49.59</v>
      </c>
      <c r="E6279" s="484"/>
    </row>
    <row r="6280" spans="1:5" x14ac:dyDescent="0.3">
      <c r="A6280" s="239">
        <v>101738</v>
      </c>
      <c r="B6280" s="239" t="s">
        <v>57389</v>
      </c>
      <c r="C6280" s="185" t="s">
        <v>70</v>
      </c>
      <c r="D6280" s="483">
        <v>32.01</v>
      </c>
      <c r="E6280" s="484"/>
    </row>
    <row r="6281" spans="1:5" x14ac:dyDescent="0.3">
      <c r="A6281" s="239">
        <v>101739</v>
      </c>
      <c r="B6281" s="239" t="s">
        <v>57390</v>
      </c>
      <c r="C6281" s="185" t="s">
        <v>70</v>
      </c>
      <c r="D6281" s="483">
        <v>34.42</v>
      </c>
      <c r="E6281" s="484"/>
    </row>
    <row r="6282" spans="1:5" x14ac:dyDescent="0.3">
      <c r="A6282" s="239">
        <v>88648</v>
      </c>
      <c r="B6282" s="239" t="s">
        <v>57391</v>
      </c>
      <c r="C6282" s="185" t="s">
        <v>70</v>
      </c>
      <c r="D6282" s="483">
        <v>6.83</v>
      </c>
      <c r="E6282" s="484"/>
    </row>
    <row r="6283" spans="1:5" x14ac:dyDescent="0.3">
      <c r="A6283" s="239">
        <v>88649</v>
      </c>
      <c r="B6283" s="239" t="s">
        <v>57392</v>
      </c>
      <c r="C6283" s="185" t="s">
        <v>70</v>
      </c>
      <c r="D6283" s="483">
        <v>7.7</v>
      </c>
      <c r="E6283" s="484"/>
    </row>
    <row r="6284" spans="1:5" x14ac:dyDescent="0.3">
      <c r="A6284" s="239">
        <v>88650</v>
      </c>
      <c r="B6284" s="239" t="s">
        <v>57393</v>
      </c>
      <c r="C6284" s="185" t="s">
        <v>70</v>
      </c>
      <c r="D6284" s="483">
        <v>14.52</v>
      </c>
      <c r="E6284" s="484"/>
    </row>
    <row r="6285" spans="1:5" x14ac:dyDescent="0.3">
      <c r="A6285" s="239">
        <v>96467</v>
      </c>
      <c r="B6285" s="239" t="s">
        <v>57394</v>
      </c>
      <c r="C6285" s="185" t="s">
        <v>70</v>
      </c>
      <c r="D6285" s="483">
        <v>6.24</v>
      </c>
      <c r="E6285" s="484"/>
    </row>
    <row r="6286" spans="1:5" x14ac:dyDescent="0.3">
      <c r="A6286" s="239">
        <v>101740</v>
      </c>
      <c r="B6286" s="239" t="s">
        <v>57395</v>
      </c>
      <c r="C6286" s="185" t="s">
        <v>70</v>
      </c>
      <c r="D6286" s="483">
        <v>47.39</v>
      </c>
      <c r="E6286" s="484"/>
    </row>
    <row r="6287" spans="1:5" x14ac:dyDescent="0.3">
      <c r="A6287" s="239">
        <v>101741</v>
      </c>
      <c r="B6287" s="239" t="s">
        <v>57396</v>
      </c>
      <c r="C6287" s="185" t="s">
        <v>70</v>
      </c>
      <c r="D6287" s="483">
        <v>21.83</v>
      </c>
      <c r="E6287" s="484"/>
    </row>
    <row r="6288" spans="1:5" x14ac:dyDescent="0.3">
      <c r="A6288" s="239">
        <v>94990</v>
      </c>
      <c r="B6288" s="239" t="s">
        <v>57397</v>
      </c>
      <c r="C6288" s="185" t="s">
        <v>82</v>
      </c>
      <c r="D6288" s="483">
        <v>801.99</v>
      </c>
      <c r="E6288" s="484"/>
    </row>
    <row r="6289" spans="1:5" x14ac:dyDescent="0.3">
      <c r="A6289" s="239">
        <v>94991</v>
      </c>
      <c r="B6289" s="239" t="s">
        <v>57398</v>
      </c>
      <c r="C6289" s="185" t="s">
        <v>82</v>
      </c>
      <c r="D6289" s="483">
        <v>687.9</v>
      </c>
      <c r="E6289" s="484"/>
    </row>
    <row r="6290" spans="1:5" x14ac:dyDescent="0.3">
      <c r="A6290" s="239">
        <v>94992</v>
      </c>
      <c r="B6290" s="239" t="s">
        <v>57399</v>
      </c>
      <c r="C6290" s="185" t="s">
        <v>74</v>
      </c>
      <c r="D6290" s="483">
        <v>76.12</v>
      </c>
      <c r="E6290" s="484"/>
    </row>
    <row r="6291" spans="1:5" x14ac:dyDescent="0.3">
      <c r="A6291" s="239">
        <v>94993</v>
      </c>
      <c r="B6291" s="239" t="s">
        <v>57400</v>
      </c>
      <c r="C6291" s="185" t="s">
        <v>74</v>
      </c>
      <c r="D6291" s="483">
        <v>69.260000000000005</v>
      </c>
      <c r="E6291" s="484"/>
    </row>
    <row r="6292" spans="1:5" x14ac:dyDescent="0.3">
      <c r="A6292" s="239">
        <v>94994</v>
      </c>
      <c r="B6292" s="239" t="s">
        <v>57401</v>
      </c>
      <c r="C6292" s="185" t="s">
        <v>74</v>
      </c>
      <c r="D6292" s="483">
        <v>92.45</v>
      </c>
      <c r="E6292" s="484"/>
    </row>
    <row r="6293" spans="1:5" x14ac:dyDescent="0.3">
      <c r="A6293" s="239">
        <v>94995</v>
      </c>
      <c r="B6293" s="239" t="s">
        <v>57402</v>
      </c>
      <c r="C6293" s="185" t="s">
        <v>74</v>
      </c>
      <c r="D6293" s="483">
        <v>83.33</v>
      </c>
      <c r="E6293" s="484"/>
    </row>
    <row r="6294" spans="1:5" x14ac:dyDescent="0.3">
      <c r="A6294" s="239">
        <v>101747</v>
      </c>
      <c r="B6294" s="239" t="s">
        <v>57403</v>
      </c>
      <c r="C6294" s="185" t="s">
        <v>74</v>
      </c>
      <c r="D6294" s="483">
        <v>85.48</v>
      </c>
      <c r="E6294" s="484"/>
    </row>
    <row r="6295" spans="1:5" x14ac:dyDescent="0.3">
      <c r="A6295" s="239">
        <v>104626</v>
      </c>
      <c r="B6295" s="239" t="s">
        <v>57404</v>
      </c>
      <c r="C6295" s="185" t="s">
        <v>82</v>
      </c>
      <c r="D6295" s="483">
        <v>704.04</v>
      </c>
      <c r="E6295" s="484"/>
    </row>
    <row r="6296" spans="1:5" x14ac:dyDescent="0.3">
      <c r="A6296" s="239">
        <v>104658</v>
      </c>
      <c r="B6296" s="239" t="s">
        <v>57405</v>
      </c>
      <c r="C6296" s="185" t="s">
        <v>74</v>
      </c>
      <c r="D6296" s="483">
        <v>139.6</v>
      </c>
      <c r="E6296" s="484"/>
    </row>
    <row r="6297" spans="1:5" x14ac:dyDescent="0.3">
      <c r="A6297" s="239">
        <v>87620</v>
      </c>
      <c r="B6297" s="239" t="s">
        <v>57406</v>
      </c>
      <c r="C6297" s="185" t="s">
        <v>74</v>
      </c>
      <c r="D6297" s="483">
        <v>32</v>
      </c>
      <c r="E6297" s="484"/>
    </row>
    <row r="6298" spans="1:5" x14ac:dyDescent="0.3">
      <c r="A6298" s="239">
        <v>87622</v>
      </c>
      <c r="B6298" s="239" t="s">
        <v>57407</v>
      </c>
      <c r="C6298" s="185" t="s">
        <v>74</v>
      </c>
      <c r="D6298" s="483">
        <v>35.25</v>
      </c>
      <c r="E6298" s="484"/>
    </row>
    <row r="6299" spans="1:5" x14ac:dyDescent="0.3">
      <c r="A6299" s="239">
        <v>87623</v>
      </c>
      <c r="B6299" s="239" t="s">
        <v>57408</v>
      </c>
      <c r="C6299" s="185" t="s">
        <v>74</v>
      </c>
      <c r="D6299" s="483">
        <v>79.010000000000005</v>
      </c>
      <c r="E6299" s="484"/>
    </row>
    <row r="6300" spans="1:5" x14ac:dyDescent="0.3">
      <c r="A6300" s="239">
        <v>87624</v>
      </c>
      <c r="B6300" s="239" t="s">
        <v>57409</v>
      </c>
      <c r="C6300" s="185" t="s">
        <v>74</v>
      </c>
      <c r="D6300" s="483">
        <v>85.41</v>
      </c>
      <c r="E6300" s="484"/>
    </row>
    <row r="6301" spans="1:5" x14ac:dyDescent="0.3">
      <c r="A6301" s="239">
        <v>87630</v>
      </c>
      <c r="B6301" s="239" t="s">
        <v>57410</v>
      </c>
      <c r="C6301" s="185" t="s">
        <v>74</v>
      </c>
      <c r="D6301" s="483">
        <v>40.770000000000003</v>
      </c>
      <c r="E6301" s="484"/>
    </row>
    <row r="6302" spans="1:5" x14ac:dyDescent="0.3">
      <c r="A6302" s="239">
        <v>87632</v>
      </c>
      <c r="B6302" s="239" t="s">
        <v>57411</v>
      </c>
      <c r="C6302" s="185" t="s">
        <v>74</v>
      </c>
      <c r="D6302" s="483">
        <v>45.28</v>
      </c>
      <c r="E6302" s="484"/>
    </row>
    <row r="6303" spans="1:5" x14ac:dyDescent="0.3">
      <c r="A6303" s="239">
        <v>87633</v>
      </c>
      <c r="B6303" s="239" t="s">
        <v>57412</v>
      </c>
      <c r="C6303" s="185" t="s">
        <v>74</v>
      </c>
      <c r="D6303" s="483">
        <v>106.11</v>
      </c>
      <c r="E6303" s="484"/>
    </row>
    <row r="6304" spans="1:5" x14ac:dyDescent="0.3">
      <c r="A6304" s="239">
        <v>87634</v>
      </c>
      <c r="B6304" s="239" t="s">
        <v>57413</v>
      </c>
      <c r="C6304" s="185" t="s">
        <v>74</v>
      </c>
      <c r="D6304" s="483">
        <v>115.02</v>
      </c>
      <c r="E6304" s="484"/>
    </row>
    <row r="6305" spans="1:5" x14ac:dyDescent="0.3">
      <c r="A6305" s="239">
        <v>87640</v>
      </c>
      <c r="B6305" s="239" t="s">
        <v>57414</v>
      </c>
      <c r="C6305" s="185" t="s">
        <v>74</v>
      </c>
      <c r="D6305" s="483">
        <v>47.95</v>
      </c>
      <c r="E6305" s="484"/>
    </row>
    <row r="6306" spans="1:5" x14ac:dyDescent="0.3">
      <c r="A6306" s="239">
        <v>87642</v>
      </c>
      <c r="B6306" s="239" t="s">
        <v>57415</v>
      </c>
      <c r="C6306" s="185" t="s">
        <v>74</v>
      </c>
      <c r="D6306" s="483">
        <v>53.5</v>
      </c>
      <c r="E6306" s="484"/>
    </row>
    <row r="6307" spans="1:5" x14ac:dyDescent="0.3">
      <c r="A6307" s="239">
        <v>87643</v>
      </c>
      <c r="B6307" s="239" t="s">
        <v>57416</v>
      </c>
      <c r="C6307" s="185" t="s">
        <v>74</v>
      </c>
      <c r="D6307" s="483">
        <v>128.31</v>
      </c>
      <c r="E6307" s="484"/>
    </row>
    <row r="6308" spans="1:5" x14ac:dyDescent="0.3">
      <c r="A6308" s="239">
        <v>87644</v>
      </c>
      <c r="B6308" s="239" t="s">
        <v>57417</v>
      </c>
      <c r="C6308" s="185" t="s">
        <v>74</v>
      </c>
      <c r="D6308" s="483">
        <v>139.25</v>
      </c>
      <c r="E6308" s="484"/>
    </row>
    <row r="6309" spans="1:5" x14ac:dyDescent="0.3">
      <c r="A6309" s="239">
        <v>87680</v>
      </c>
      <c r="B6309" s="239" t="s">
        <v>57418</v>
      </c>
      <c r="C6309" s="185" t="s">
        <v>74</v>
      </c>
      <c r="D6309" s="483">
        <v>42.3</v>
      </c>
      <c r="E6309" s="484"/>
    </row>
    <row r="6310" spans="1:5" x14ac:dyDescent="0.3">
      <c r="A6310" s="239">
        <v>87682</v>
      </c>
      <c r="B6310" s="239" t="s">
        <v>57419</v>
      </c>
      <c r="C6310" s="185" t="s">
        <v>74</v>
      </c>
      <c r="D6310" s="483">
        <v>47.85</v>
      </c>
      <c r="E6310" s="484"/>
    </row>
    <row r="6311" spans="1:5" x14ac:dyDescent="0.3">
      <c r="A6311" s="239">
        <v>87683</v>
      </c>
      <c r="B6311" s="239" t="s">
        <v>57420</v>
      </c>
      <c r="C6311" s="185" t="s">
        <v>74</v>
      </c>
      <c r="D6311" s="483">
        <v>122.66</v>
      </c>
      <c r="E6311" s="484"/>
    </row>
    <row r="6312" spans="1:5" x14ac:dyDescent="0.3">
      <c r="A6312" s="239">
        <v>87684</v>
      </c>
      <c r="B6312" s="239" t="s">
        <v>57421</v>
      </c>
      <c r="C6312" s="185" t="s">
        <v>74</v>
      </c>
      <c r="D6312" s="483">
        <v>133.6</v>
      </c>
      <c r="E6312" s="484"/>
    </row>
    <row r="6313" spans="1:5" x14ac:dyDescent="0.3">
      <c r="A6313" s="239">
        <v>87690</v>
      </c>
      <c r="B6313" s="239" t="s">
        <v>57422</v>
      </c>
      <c r="C6313" s="185" t="s">
        <v>74</v>
      </c>
      <c r="D6313" s="483">
        <v>48.46</v>
      </c>
      <c r="E6313" s="484"/>
    </row>
    <row r="6314" spans="1:5" x14ac:dyDescent="0.3">
      <c r="A6314" s="239">
        <v>87692</v>
      </c>
      <c r="B6314" s="239" t="s">
        <v>57423</v>
      </c>
      <c r="C6314" s="185" t="s">
        <v>74</v>
      </c>
      <c r="D6314" s="483">
        <v>54.81</v>
      </c>
      <c r="E6314" s="484"/>
    </row>
    <row r="6315" spans="1:5" x14ac:dyDescent="0.3">
      <c r="A6315" s="239">
        <v>87693</v>
      </c>
      <c r="B6315" s="239" t="s">
        <v>57424</v>
      </c>
      <c r="C6315" s="185" t="s">
        <v>74</v>
      </c>
      <c r="D6315" s="483">
        <v>140.49</v>
      </c>
      <c r="E6315" s="484"/>
    </row>
    <row r="6316" spans="1:5" x14ac:dyDescent="0.3">
      <c r="A6316" s="239">
        <v>87694</v>
      </c>
      <c r="B6316" s="239" t="s">
        <v>57425</v>
      </c>
      <c r="C6316" s="185" t="s">
        <v>74</v>
      </c>
      <c r="D6316" s="483">
        <v>153.03</v>
      </c>
      <c r="E6316" s="484"/>
    </row>
    <row r="6317" spans="1:5" x14ac:dyDescent="0.3">
      <c r="A6317" s="239">
        <v>87700</v>
      </c>
      <c r="B6317" s="239" t="s">
        <v>57426</v>
      </c>
      <c r="C6317" s="185" t="s">
        <v>74</v>
      </c>
      <c r="D6317" s="483">
        <v>52.38</v>
      </c>
      <c r="E6317" s="484"/>
    </row>
    <row r="6318" spans="1:5" x14ac:dyDescent="0.3">
      <c r="A6318" s="239">
        <v>87702</v>
      </c>
      <c r="B6318" s="239" t="s">
        <v>57427</v>
      </c>
      <c r="C6318" s="185" t="s">
        <v>74</v>
      </c>
      <c r="D6318" s="483">
        <v>59.3</v>
      </c>
      <c r="E6318" s="484"/>
    </row>
    <row r="6319" spans="1:5" x14ac:dyDescent="0.3">
      <c r="A6319" s="239">
        <v>87703</v>
      </c>
      <c r="B6319" s="239" t="s">
        <v>57428</v>
      </c>
      <c r="C6319" s="185" t="s">
        <v>74</v>
      </c>
      <c r="D6319" s="483">
        <v>152.61000000000001</v>
      </c>
      <c r="E6319" s="484"/>
    </row>
    <row r="6320" spans="1:5" x14ac:dyDescent="0.3">
      <c r="A6320" s="239">
        <v>87704</v>
      </c>
      <c r="B6320" s="239" t="s">
        <v>57429</v>
      </c>
      <c r="C6320" s="185" t="s">
        <v>74</v>
      </c>
      <c r="D6320" s="483">
        <v>166.26</v>
      </c>
      <c r="E6320" s="484"/>
    </row>
    <row r="6321" spans="1:5" x14ac:dyDescent="0.3">
      <c r="A6321" s="239">
        <v>87735</v>
      </c>
      <c r="B6321" s="239" t="s">
        <v>57430</v>
      </c>
      <c r="C6321" s="185" t="s">
        <v>74</v>
      </c>
      <c r="D6321" s="483">
        <v>43.18</v>
      </c>
      <c r="E6321" s="484"/>
    </row>
    <row r="6322" spans="1:5" x14ac:dyDescent="0.3">
      <c r="A6322" s="239">
        <v>87737</v>
      </c>
      <c r="B6322" s="239" t="s">
        <v>57431</v>
      </c>
      <c r="C6322" s="185" t="s">
        <v>74</v>
      </c>
      <c r="D6322" s="483">
        <v>46.43</v>
      </c>
      <c r="E6322" s="484"/>
    </row>
    <row r="6323" spans="1:5" x14ac:dyDescent="0.3">
      <c r="A6323" s="239">
        <v>87738</v>
      </c>
      <c r="B6323" s="239" t="s">
        <v>57432</v>
      </c>
      <c r="C6323" s="185" t="s">
        <v>74</v>
      </c>
      <c r="D6323" s="483">
        <v>90.19</v>
      </c>
      <c r="E6323" s="484"/>
    </row>
    <row r="6324" spans="1:5" x14ac:dyDescent="0.3">
      <c r="A6324" s="239">
        <v>87739</v>
      </c>
      <c r="B6324" s="239" t="s">
        <v>57433</v>
      </c>
      <c r="C6324" s="185" t="s">
        <v>74</v>
      </c>
      <c r="D6324" s="483">
        <v>96.59</v>
      </c>
      <c r="E6324" s="484"/>
    </row>
    <row r="6325" spans="1:5" x14ac:dyDescent="0.3">
      <c r="A6325" s="239">
        <v>87745</v>
      </c>
      <c r="B6325" s="239" t="s">
        <v>57434</v>
      </c>
      <c r="C6325" s="185" t="s">
        <v>74</v>
      </c>
      <c r="D6325" s="483">
        <v>51.94</v>
      </c>
      <c r="E6325" s="484"/>
    </row>
    <row r="6326" spans="1:5" x14ac:dyDescent="0.3">
      <c r="A6326" s="239">
        <v>87747</v>
      </c>
      <c r="B6326" s="239" t="s">
        <v>57435</v>
      </c>
      <c r="C6326" s="185" t="s">
        <v>74</v>
      </c>
      <c r="D6326" s="483">
        <v>56.45</v>
      </c>
      <c r="E6326" s="484"/>
    </row>
    <row r="6327" spans="1:5" x14ac:dyDescent="0.3">
      <c r="A6327" s="239">
        <v>87748</v>
      </c>
      <c r="B6327" s="239" t="s">
        <v>57436</v>
      </c>
      <c r="C6327" s="185" t="s">
        <v>74</v>
      </c>
      <c r="D6327" s="483">
        <v>117.28</v>
      </c>
      <c r="E6327" s="484"/>
    </row>
    <row r="6328" spans="1:5" x14ac:dyDescent="0.3">
      <c r="A6328" s="239">
        <v>87749</v>
      </c>
      <c r="B6328" s="239" t="s">
        <v>57437</v>
      </c>
      <c r="C6328" s="185" t="s">
        <v>74</v>
      </c>
      <c r="D6328" s="483">
        <v>126.19</v>
      </c>
      <c r="E6328" s="484"/>
    </row>
    <row r="6329" spans="1:5" x14ac:dyDescent="0.3">
      <c r="A6329" s="239">
        <v>87755</v>
      </c>
      <c r="B6329" s="239" t="s">
        <v>57438</v>
      </c>
      <c r="C6329" s="185" t="s">
        <v>74</v>
      </c>
      <c r="D6329" s="483">
        <v>48.51</v>
      </c>
      <c r="E6329" s="484"/>
    </row>
    <row r="6330" spans="1:5" x14ac:dyDescent="0.3">
      <c r="A6330" s="239">
        <v>87757</v>
      </c>
      <c r="B6330" s="239" t="s">
        <v>57439</v>
      </c>
      <c r="C6330" s="185" t="s">
        <v>74</v>
      </c>
      <c r="D6330" s="483">
        <v>53.02</v>
      </c>
      <c r="E6330" s="484"/>
    </row>
    <row r="6331" spans="1:5" x14ac:dyDescent="0.3">
      <c r="A6331" s="239">
        <v>87758</v>
      </c>
      <c r="B6331" s="239" t="s">
        <v>57440</v>
      </c>
      <c r="C6331" s="185" t="s">
        <v>74</v>
      </c>
      <c r="D6331" s="483">
        <v>113.85</v>
      </c>
      <c r="E6331" s="484"/>
    </row>
    <row r="6332" spans="1:5" x14ac:dyDescent="0.3">
      <c r="A6332" s="239">
        <v>87759</v>
      </c>
      <c r="B6332" s="239" t="s">
        <v>57441</v>
      </c>
      <c r="C6332" s="185" t="s">
        <v>74</v>
      </c>
      <c r="D6332" s="483">
        <v>122.76</v>
      </c>
      <c r="E6332" s="484"/>
    </row>
    <row r="6333" spans="1:5" x14ac:dyDescent="0.3">
      <c r="A6333" s="239">
        <v>87765</v>
      </c>
      <c r="B6333" s="239" t="s">
        <v>57442</v>
      </c>
      <c r="C6333" s="185" t="s">
        <v>74</v>
      </c>
      <c r="D6333" s="483">
        <v>55.73</v>
      </c>
      <c r="E6333" s="484"/>
    </row>
    <row r="6334" spans="1:5" x14ac:dyDescent="0.3">
      <c r="A6334" s="239">
        <v>87767</v>
      </c>
      <c r="B6334" s="239" t="s">
        <v>57443</v>
      </c>
      <c r="C6334" s="185" t="s">
        <v>74</v>
      </c>
      <c r="D6334" s="483">
        <v>61.28</v>
      </c>
      <c r="E6334" s="484"/>
    </row>
    <row r="6335" spans="1:5" x14ac:dyDescent="0.3">
      <c r="A6335" s="239">
        <v>87768</v>
      </c>
      <c r="B6335" s="239" t="s">
        <v>57444</v>
      </c>
      <c r="C6335" s="185" t="s">
        <v>74</v>
      </c>
      <c r="D6335" s="483">
        <v>136.09</v>
      </c>
      <c r="E6335" s="484"/>
    </row>
    <row r="6336" spans="1:5" x14ac:dyDescent="0.3">
      <c r="A6336" s="239">
        <v>87769</v>
      </c>
      <c r="B6336" s="239" t="s">
        <v>57445</v>
      </c>
      <c r="C6336" s="185" t="s">
        <v>74</v>
      </c>
      <c r="D6336" s="483">
        <v>147.03</v>
      </c>
      <c r="E6336" s="484"/>
    </row>
    <row r="6337" spans="1:5" x14ac:dyDescent="0.3">
      <c r="A6337" s="239">
        <v>88470</v>
      </c>
      <c r="B6337" s="239" t="s">
        <v>57446</v>
      </c>
      <c r="C6337" s="185" t="s">
        <v>74</v>
      </c>
      <c r="D6337" s="483">
        <v>24.75</v>
      </c>
      <c r="E6337" s="484"/>
    </row>
    <row r="6338" spans="1:5" x14ac:dyDescent="0.3">
      <c r="A6338" s="239">
        <v>88471</v>
      </c>
      <c r="B6338" s="239" t="s">
        <v>57447</v>
      </c>
      <c r="C6338" s="185" t="s">
        <v>74</v>
      </c>
      <c r="D6338" s="483">
        <v>30.97</v>
      </c>
      <c r="E6338" s="484"/>
    </row>
    <row r="6339" spans="1:5" x14ac:dyDescent="0.3">
      <c r="A6339" s="239">
        <v>88472</v>
      </c>
      <c r="B6339" s="239" t="s">
        <v>57448</v>
      </c>
      <c r="C6339" s="185" t="s">
        <v>74</v>
      </c>
      <c r="D6339" s="483">
        <v>35.9</v>
      </c>
      <c r="E6339" s="484"/>
    </row>
    <row r="6340" spans="1:5" x14ac:dyDescent="0.3">
      <c r="A6340" s="239">
        <v>88476</v>
      </c>
      <c r="B6340" s="239" t="s">
        <v>57449</v>
      </c>
      <c r="C6340" s="185" t="s">
        <v>74</v>
      </c>
      <c r="D6340" s="483">
        <v>22.01</v>
      </c>
      <c r="E6340" s="484"/>
    </row>
    <row r="6341" spans="1:5" x14ac:dyDescent="0.3">
      <c r="A6341" s="239">
        <v>88477</v>
      </c>
      <c r="B6341" s="239" t="s">
        <v>57450</v>
      </c>
      <c r="C6341" s="185" t="s">
        <v>74</v>
      </c>
      <c r="D6341" s="483">
        <v>29.78</v>
      </c>
      <c r="E6341" s="484"/>
    </row>
    <row r="6342" spans="1:5" x14ac:dyDescent="0.3">
      <c r="A6342" s="239">
        <v>88478</v>
      </c>
      <c r="B6342" s="239" t="s">
        <v>57451</v>
      </c>
      <c r="C6342" s="185" t="s">
        <v>74</v>
      </c>
      <c r="D6342" s="483">
        <v>36.200000000000003</v>
      </c>
      <c r="E6342" s="484"/>
    </row>
    <row r="6343" spans="1:5" x14ac:dyDescent="0.3">
      <c r="A6343" s="239">
        <v>90930</v>
      </c>
      <c r="B6343" s="239" t="s">
        <v>57452</v>
      </c>
      <c r="C6343" s="185" t="s">
        <v>74</v>
      </c>
      <c r="D6343" s="483">
        <v>80.05</v>
      </c>
      <c r="E6343" s="484"/>
    </row>
    <row r="6344" spans="1:5" x14ac:dyDescent="0.3">
      <c r="A6344" s="239">
        <v>90932</v>
      </c>
      <c r="B6344" s="239" t="s">
        <v>57453</v>
      </c>
      <c r="C6344" s="185" t="s">
        <v>74</v>
      </c>
      <c r="D6344" s="483">
        <v>86.4</v>
      </c>
      <c r="E6344" s="484"/>
    </row>
    <row r="6345" spans="1:5" x14ac:dyDescent="0.3">
      <c r="A6345" s="239">
        <v>90933</v>
      </c>
      <c r="B6345" s="239" t="s">
        <v>57454</v>
      </c>
      <c r="C6345" s="185" t="s">
        <v>74</v>
      </c>
      <c r="D6345" s="483">
        <v>172.08</v>
      </c>
      <c r="E6345" s="484"/>
    </row>
    <row r="6346" spans="1:5" x14ac:dyDescent="0.3">
      <c r="A6346" s="239">
        <v>90934</v>
      </c>
      <c r="B6346" s="239" t="s">
        <v>57455</v>
      </c>
      <c r="C6346" s="185" t="s">
        <v>74</v>
      </c>
      <c r="D6346" s="483">
        <v>184.62</v>
      </c>
      <c r="E6346" s="484"/>
    </row>
    <row r="6347" spans="1:5" x14ac:dyDescent="0.3">
      <c r="A6347" s="239">
        <v>90940</v>
      </c>
      <c r="B6347" s="239" t="s">
        <v>57456</v>
      </c>
      <c r="C6347" s="185" t="s">
        <v>74</v>
      </c>
      <c r="D6347" s="483">
        <v>85.17</v>
      </c>
      <c r="E6347" s="484"/>
    </row>
    <row r="6348" spans="1:5" x14ac:dyDescent="0.3">
      <c r="A6348" s="239">
        <v>90942</v>
      </c>
      <c r="B6348" s="239" t="s">
        <v>57457</v>
      </c>
      <c r="C6348" s="185" t="s">
        <v>74</v>
      </c>
      <c r="D6348" s="483">
        <v>92.09</v>
      </c>
      <c r="E6348" s="484"/>
    </row>
    <row r="6349" spans="1:5" x14ac:dyDescent="0.3">
      <c r="A6349" s="239">
        <v>90943</v>
      </c>
      <c r="B6349" s="239" t="s">
        <v>57458</v>
      </c>
      <c r="C6349" s="185" t="s">
        <v>74</v>
      </c>
      <c r="D6349" s="483">
        <v>185.4</v>
      </c>
      <c r="E6349" s="484"/>
    </row>
    <row r="6350" spans="1:5" x14ac:dyDescent="0.3">
      <c r="A6350" s="239">
        <v>90944</v>
      </c>
      <c r="B6350" s="239" t="s">
        <v>57459</v>
      </c>
      <c r="C6350" s="185" t="s">
        <v>74</v>
      </c>
      <c r="D6350" s="483">
        <v>199.05</v>
      </c>
      <c r="E6350" s="484"/>
    </row>
    <row r="6351" spans="1:5" x14ac:dyDescent="0.3">
      <c r="A6351" s="239">
        <v>90950</v>
      </c>
      <c r="B6351" s="239" t="s">
        <v>57460</v>
      </c>
      <c r="C6351" s="185" t="s">
        <v>74</v>
      </c>
      <c r="D6351" s="483">
        <v>94.52</v>
      </c>
      <c r="E6351" s="484"/>
    </row>
    <row r="6352" spans="1:5" x14ac:dyDescent="0.3">
      <c r="A6352" s="239">
        <v>90952</v>
      </c>
      <c r="B6352" s="239" t="s">
        <v>57461</v>
      </c>
      <c r="C6352" s="185" t="s">
        <v>74</v>
      </c>
      <c r="D6352" s="483">
        <v>102.48</v>
      </c>
      <c r="E6352" s="484"/>
    </row>
    <row r="6353" spans="1:5" x14ac:dyDescent="0.3">
      <c r="A6353" s="239">
        <v>90953</v>
      </c>
      <c r="B6353" s="239" t="s">
        <v>57462</v>
      </c>
      <c r="C6353" s="185" t="s">
        <v>74</v>
      </c>
      <c r="D6353" s="483">
        <v>209.76</v>
      </c>
      <c r="E6353" s="484"/>
    </row>
    <row r="6354" spans="1:5" x14ac:dyDescent="0.3">
      <c r="A6354" s="239">
        <v>90954</v>
      </c>
      <c r="B6354" s="239" t="s">
        <v>57463</v>
      </c>
      <c r="C6354" s="185" t="s">
        <v>74</v>
      </c>
      <c r="D6354" s="483">
        <v>225.46</v>
      </c>
      <c r="E6354" s="484"/>
    </row>
    <row r="6355" spans="1:5" x14ac:dyDescent="0.3">
      <c r="A6355" s="239">
        <v>94438</v>
      </c>
      <c r="B6355" s="239" t="s">
        <v>57464</v>
      </c>
      <c r="C6355" s="185" t="s">
        <v>74</v>
      </c>
      <c r="D6355" s="483">
        <v>44.24</v>
      </c>
      <c r="E6355" s="484"/>
    </row>
    <row r="6356" spans="1:5" x14ac:dyDescent="0.3">
      <c r="A6356" s="239">
        <v>94439</v>
      </c>
      <c r="B6356" s="239" t="s">
        <v>57465</v>
      </c>
      <c r="C6356" s="185" t="s">
        <v>74</v>
      </c>
      <c r="D6356" s="483">
        <v>49.99</v>
      </c>
      <c r="E6356" s="484"/>
    </row>
    <row r="6357" spans="1:5" x14ac:dyDescent="0.3">
      <c r="A6357" s="239">
        <v>94779</v>
      </c>
      <c r="B6357" s="239" t="s">
        <v>57466</v>
      </c>
      <c r="C6357" s="185" t="s">
        <v>74</v>
      </c>
      <c r="D6357" s="483">
        <v>42.89</v>
      </c>
      <c r="E6357" s="484"/>
    </row>
    <row r="6358" spans="1:5" x14ac:dyDescent="0.3">
      <c r="A6358" s="239">
        <v>94782</v>
      </c>
      <c r="B6358" s="239" t="s">
        <v>57467</v>
      </c>
      <c r="C6358" s="185" t="s">
        <v>74</v>
      </c>
      <c r="D6358" s="483">
        <v>49.27</v>
      </c>
      <c r="E6358" s="484"/>
    </row>
    <row r="6359" spans="1:5" x14ac:dyDescent="0.3">
      <c r="A6359" s="239">
        <v>102803</v>
      </c>
      <c r="B6359" s="239" t="s">
        <v>57468</v>
      </c>
      <c r="C6359" s="185" t="s">
        <v>74</v>
      </c>
      <c r="D6359" s="483">
        <v>2.2400000000000002</v>
      </c>
      <c r="E6359" s="484"/>
    </row>
    <row r="6360" spans="1:5" x14ac:dyDescent="0.3">
      <c r="A6360" s="239">
        <v>101742</v>
      </c>
      <c r="B6360" s="239" t="s">
        <v>57469</v>
      </c>
      <c r="C6360" s="185" t="s">
        <v>70</v>
      </c>
      <c r="D6360" s="483">
        <v>60.1</v>
      </c>
      <c r="E6360" s="484"/>
    </row>
    <row r="6361" spans="1:5" x14ac:dyDescent="0.3">
      <c r="A6361" s="239">
        <v>87878</v>
      </c>
      <c r="B6361" s="239" t="s">
        <v>57470</v>
      </c>
      <c r="C6361" s="185" t="s">
        <v>74</v>
      </c>
      <c r="D6361" s="483">
        <v>4.7</v>
      </c>
      <c r="E6361" s="484"/>
    </row>
    <row r="6362" spans="1:5" x14ac:dyDescent="0.3">
      <c r="A6362" s="239">
        <v>87879</v>
      </c>
      <c r="B6362" s="239" t="s">
        <v>57471</v>
      </c>
      <c r="C6362" s="185" t="s">
        <v>74</v>
      </c>
      <c r="D6362" s="483">
        <v>4.26</v>
      </c>
      <c r="E6362" s="484"/>
    </row>
    <row r="6363" spans="1:5" x14ac:dyDescent="0.3">
      <c r="A6363" s="239">
        <v>87881</v>
      </c>
      <c r="B6363" s="239" t="s">
        <v>57472</v>
      </c>
      <c r="C6363" s="185" t="s">
        <v>74</v>
      </c>
      <c r="D6363" s="483">
        <v>8.02</v>
      </c>
      <c r="E6363" s="484"/>
    </row>
    <row r="6364" spans="1:5" x14ac:dyDescent="0.3">
      <c r="A6364" s="239">
        <v>87882</v>
      </c>
      <c r="B6364" s="239" t="s">
        <v>57473</v>
      </c>
      <c r="C6364" s="185" t="s">
        <v>74</v>
      </c>
      <c r="D6364" s="483">
        <v>7.87</v>
      </c>
      <c r="E6364" s="484"/>
    </row>
    <row r="6365" spans="1:5" x14ac:dyDescent="0.3">
      <c r="A6365" s="239">
        <v>87884</v>
      </c>
      <c r="B6365" s="239" t="s">
        <v>57474</v>
      </c>
      <c r="C6365" s="185" t="s">
        <v>74</v>
      </c>
      <c r="D6365" s="483">
        <v>10.31</v>
      </c>
      <c r="E6365" s="484"/>
    </row>
    <row r="6366" spans="1:5" x14ac:dyDescent="0.3">
      <c r="A6366" s="239">
        <v>87885</v>
      </c>
      <c r="B6366" s="239" t="s">
        <v>57475</v>
      </c>
      <c r="C6366" s="185" t="s">
        <v>74</v>
      </c>
      <c r="D6366" s="483">
        <v>9.94</v>
      </c>
      <c r="E6366" s="484"/>
    </row>
    <row r="6367" spans="1:5" x14ac:dyDescent="0.3">
      <c r="A6367" s="239">
        <v>87886</v>
      </c>
      <c r="B6367" s="239" t="s">
        <v>57476</v>
      </c>
      <c r="C6367" s="185" t="s">
        <v>74</v>
      </c>
      <c r="D6367" s="483">
        <v>17.350000000000001</v>
      </c>
      <c r="E6367" s="484"/>
    </row>
    <row r="6368" spans="1:5" x14ac:dyDescent="0.3">
      <c r="A6368" s="239">
        <v>87887</v>
      </c>
      <c r="B6368" s="239" t="s">
        <v>57477</v>
      </c>
      <c r="C6368" s="185" t="s">
        <v>74</v>
      </c>
      <c r="D6368" s="483">
        <v>16.57</v>
      </c>
      <c r="E6368" s="484"/>
    </row>
    <row r="6369" spans="1:5" x14ac:dyDescent="0.3">
      <c r="A6369" s="239">
        <v>87888</v>
      </c>
      <c r="B6369" s="239" t="s">
        <v>57478</v>
      </c>
      <c r="C6369" s="185" t="s">
        <v>74</v>
      </c>
      <c r="D6369" s="483">
        <v>9.52</v>
      </c>
      <c r="E6369" s="484"/>
    </row>
    <row r="6370" spans="1:5" x14ac:dyDescent="0.3">
      <c r="A6370" s="239">
        <v>87889</v>
      </c>
      <c r="B6370" s="239" t="s">
        <v>57479</v>
      </c>
      <c r="C6370" s="185" t="s">
        <v>74</v>
      </c>
      <c r="D6370" s="483">
        <v>9.3699999999999992</v>
      </c>
      <c r="E6370" s="484"/>
    </row>
    <row r="6371" spans="1:5" x14ac:dyDescent="0.3">
      <c r="A6371" s="239">
        <v>87891</v>
      </c>
      <c r="B6371" s="239" t="s">
        <v>57480</v>
      </c>
      <c r="C6371" s="185" t="s">
        <v>74</v>
      </c>
      <c r="D6371" s="483">
        <v>11.81</v>
      </c>
      <c r="E6371" s="484"/>
    </row>
    <row r="6372" spans="1:5" x14ac:dyDescent="0.3">
      <c r="A6372" s="239">
        <v>87892</v>
      </c>
      <c r="B6372" s="239" t="s">
        <v>57481</v>
      </c>
      <c r="C6372" s="185" t="s">
        <v>74</v>
      </c>
      <c r="D6372" s="483">
        <v>11.44</v>
      </c>
      <c r="E6372" s="484"/>
    </row>
    <row r="6373" spans="1:5" x14ac:dyDescent="0.3">
      <c r="A6373" s="239">
        <v>87893</v>
      </c>
      <c r="B6373" s="239" t="s">
        <v>57482</v>
      </c>
      <c r="C6373" s="185" t="s">
        <v>74</v>
      </c>
      <c r="D6373" s="483">
        <v>6.92</v>
      </c>
      <c r="E6373" s="484"/>
    </row>
    <row r="6374" spans="1:5" x14ac:dyDescent="0.3">
      <c r="A6374" s="239">
        <v>87894</v>
      </c>
      <c r="B6374" s="239" t="s">
        <v>57483</v>
      </c>
      <c r="C6374" s="185" t="s">
        <v>74</v>
      </c>
      <c r="D6374" s="483">
        <v>6.48</v>
      </c>
      <c r="E6374" s="484"/>
    </row>
    <row r="6375" spans="1:5" x14ac:dyDescent="0.3">
      <c r="A6375" s="239">
        <v>87896</v>
      </c>
      <c r="B6375" s="239" t="s">
        <v>57484</v>
      </c>
      <c r="C6375" s="185" t="s">
        <v>74</v>
      </c>
      <c r="D6375" s="483">
        <v>5.37</v>
      </c>
      <c r="E6375" s="484"/>
    </row>
    <row r="6376" spans="1:5" x14ac:dyDescent="0.3">
      <c r="A6376" s="239">
        <v>87897</v>
      </c>
      <c r="B6376" s="239" t="s">
        <v>57485</v>
      </c>
      <c r="C6376" s="185" t="s">
        <v>74</v>
      </c>
      <c r="D6376" s="483">
        <v>4.93</v>
      </c>
      <c r="E6376" s="484"/>
    </row>
    <row r="6377" spans="1:5" x14ac:dyDescent="0.3">
      <c r="A6377" s="239">
        <v>87899</v>
      </c>
      <c r="B6377" s="239" t="s">
        <v>57486</v>
      </c>
      <c r="C6377" s="185" t="s">
        <v>74</v>
      </c>
      <c r="D6377" s="483">
        <v>10.18</v>
      </c>
      <c r="E6377" s="484"/>
    </row>
    <row r="6378" spans="1:5" x14ac:dyDescent="0.3">
      <c r="A6378" s="239">
        <v>87900</v>
      </c>
      <c r="B6378" s="239" t="s">
        <v>57487</v>
      </c>
      <c r="C6378" s="185" t="s">
        <v>74</v>
      </c>
      <c r="D6378" s="483">
        <v>10.029999999999999</v>
      </c>
      <c r="E6378" s="484"/>
    </row>
    <row r="6379" spans="1:5" x14ac:dyDescent="0.3">
      <c r="A6379" s="239">
        <v>87902</v>
      </c>
      <c r="B6379" s="239" t="s">
        <v>57488</v>
      </c>
      <c r="C6379" s="185" t="s">
        <v>74</v>
      </c>
      <c r="D6379" s="483">
        <v>12.47</v>
      </c>
      <c r="E6379" s="484"/>
    </row>
    <row r="6380" spans="1:5" x14ac:dyDescent="0.3">
      <c r="A6380" s="239">
        <v>87903</v>
      </c>
      <c r="B6380" s="239" t="s">
        <v>57489</v>
      </c>
      <c r="C6380" s="185" t="s">
        <v>74</v>
      </c>
      <c r="D6380" s="483">
        <v>12.1</v>
      </c>
      <c r="E6380" s="484"/>
    </row>
    <row r="6381" spans="1:5" x14ac:dyDescent="0.3">
      <c r="A6381" s="239">
        <v>87904</v>
      </c>
      <c r="B6381" s="239" t="s">
        <v>57490</v>
      </c>
      <c r="C6381" s="185" t="s">
        <v>74</v>
      </c>
      <c r="D6381" s="483">
        <v>7.98</v>
      </c>
      <c r="E6381" s="484"/>
    </row>
    <row r="6382" spans="1:5" x14ac:dyDescent="0.3">
      <c r="A6382" s="239">
        <v>87905</v>
      </c>
      <c r="B6382" s="239" t="s">
        <v>57491</v>
      </c>
      <c r="C6382" s="185" t="s">
        <v>74</v>
      </c>
      <c r="D6382" s="483">
        <v>7.54</v>
      </c>
      <c r="E6382" s="484"/>
    </row>
    <row r="6383" spans="1:5" x14ac:dyDescent="0.3">
      <c r="A6383" s="239">
        <v>87907</v>
      </c>
      <c r="B6383" s="239" t="s">
        <v>57492</v>
      </c>
      <c r="C6383" s="185" t="s">
        <v>74</v>
      </c>
      <c r="D6383" s="483">
        <v>6.4</v>
      </c>
      <c r="E6383" s="484"/>
    </row>
    <row r="6384" spans="1:5" x14ac:dyDescent="0.3">
      <c r="A6384" s="239">
        <v>87908</v>
      </c>
      <c r="B6384" s="239" t="s">
        <v>57493</v>
      </c>
      <c r="C6384" s="185" t="s">
        <v>74</v>
      </c>
      <c r="D6384" s="483">
        <v>5.96</v>
      </c>
      <c r="E6384" s="484"/>
    </row>
    <row r="6385" spans="1:5" x14ac:dyDescent="0.3">
      <c r="A6385" s="239">
        <v>87910</v>
      </c>
      <c r="B6385" s="239" t="s">
        <v>57494</v>
      </c>
      <c r="C6385" s="185" t="s">
        <v>74</v>
      </c>
      <c r="D6385" s="483">
        <v>22.35</v>
      </c>
      <c r="E6385" s="484"/>
    </row>
    <row r="6386" spans="1:5" x14ac:dyDescent="0.3">
      <c r="A6386" s="239">
        <v>87911</v>
      </c>
      <c r="B6386" s="239" t="s">
        <v>57495</v>
      </c>
      <c r="C6386" s="185" t="s">
        <v>74</v>
      </c>
      <c r="D6386" s="483">
        <v>21.57</v>
      </c>
      <c r="E6386" s="484"/>
    </row>
    <row r="6387" spans="1:5" x14ac:dyDescent="0.3">
      <c r="A6387" s="239">
        <v>104410</v>
      </c>
      <c r="B6387" s="239" t="s">
        <v>57496</v>
      </c>
      <c r="C6387" s="185" t="s">
        <v>74</v>
      </c>
      <c r="D6387" s="483">
        <v>4.96</v>
      </c>
      <c r="E6387" s="484"/>
    </row>
    <row r="6388" spans="1:5" x14ac:dyDescent="0.3">
      <c r="A6388" s="239">
        <v>104411</v>
      </c>
      <c r="B6388" s="239" t="s">
        <v>57497</v>
      </c>
      <c r="C6388" s="185" t="s">
        <v>74</v>
      </c>
      <c r="D6388" s="483">
        <v>4.96</v>
      </c>
      <c r="E6388" s="484"/>
    </row>
    <row r="6389" spans="1:5" x14ac:dyDescent="0.3">
      <c r="A6389" s="239">
        <v>87411</v>
      </c>
      <c r="B6389" s="239" t="s">
        <v>60155</v>
      </c>
      <c r="C6389" s="185" t="s">
        <v>74</v>
      </c>
      <c r="D6389" s="483">
        <v>16.489999999999998</v>
      </c>
      <c r="E6389" s="484"/>
    </row>
    <row r="6390" spans="1:5" x14ac:dyDescent="0.3">
      <c r="A6390" s="239">
        <v>87412</v>
      </c>
      <c r="B6390" s="239" t="s">
        <v>60156</v>
      </c>
      <c r="C6390" s="185" t="s">
        <v>74</v>
      </c>
      <c r="D6390" s="483">
        <v>24.03</v>
      </c>
      <c r="E6390" s="484"/>
    </row>
    <row r="6391" spans="1:5" x14ac:dyDescent="0.3">
      <c r="A6391" s="239">
        <v>87413</v>
      </c>
      <c r="B6391" s="239" t="s">
        <v>60157</v>
      </c>
      <c r="C6391" s="185" t="s">
        <v>74</v>
      </c>
      <c r="D6391" s="483">
        <v>28.37</v>
      </c>
      <c r="E6391" s="484"/>
    </row>
    <row r="6392" spans="1:5" x14ac:dyDescent="0.3">
      <c r="A6392" s="239">
        <v>87414</v>
      </c>
      <c r="B6392" s="239" t="s">
        <v>60158</v>
      </c>
      <c r="C6392" s="185" t="s">
        <v>74</v>
      </c>
      <c r="D6392" s="483">
        <v>26.47</v>
      </c>
      <c r="E6392" s="484"/>
    </row>
    <row r="6393" spans="1:5" x14ac:dyDescent="0.3">
      <c r="A6393" s="239">
        <v>87415</v>
      </c>
      <c r="B6393" s="239" t="s">
        <v>60159</v>
      </c>
      <c r="C6393" s="185" t="s">
        <v>74</v>
      </c>
      <c r="D6393" s="483">
        <v>34.020000000000003</v>
      </c>
      <c r="E6393" s="484"/>
    </row>
    <row r="6394" spans="1:5" x14ac:dyDescent="0.3">
      <c r="A6394" s="239">
        <v>87416</v>
      </c>
      <c r="B6394" s="239" t="s">
        <v>60160</v>
      </c>
      <c r="C6394" s="185" t="s">
        <v>74</v>
      </c>
      <c r="D6394" s="483">
        <v>38.35</v>
      </c>
      <c r="E6394" s="484"/>
    </row>
    <row r="6395" spans="1:5" x14ac:dyDescent="0.3">
      <c r="A6395" s="239">
        <v>87418</v>
      </c>
      <c r="B6395" s="239" t="s">
        <v>57498</v>
      </c>
      <c r="C6395" s="185" t="s">
        <v>74</v>
      </c>
      <c r="D6395" s="483">
        <v>18.88</v>
      </c>
      <c r="E6395" s="484"/>
    </row>
    <row r="6396" spans="1:5" x14ac:dyDescent="0.3">
      <c r="A6396" s="239">
        <v>87421</v>
      </c>
      <c r="B6396" s="239" t="s">
        <v>57499</v>
      </c>
      <c r="C6396" s="185" t="s">
        <v>74</v>
      </c>
      <c r="D6396" s="483">
        <v>29.21</v>
      </c>
      <c r="E6396" s="484"/>
    </row>
    <row r="6397" spans="1:5" x14ac:dyDescent="0.3">
      <c r="A6397" s="239">
        <v>87424</v>
      </c>
      <c r="B6397" s="239" t="s">
        <v>57500</v>
      </c>
      <c r="C6397" s="185" t="s">
        <v>74</v>
      </c>
      <c r="D6397" s="483">
        <v>37.64</v>
      </c>
      <c r="E6397" s="484"/>
    </row>
    <row r="6398" spans="1:5" x14ac:dyDescent="0.3">
      <c r="A6398" s="239">
        <v>87427</v>
      </c>
      <c r="B6398" s="239" t="s">
        <v>57501</v>
      </c>
      <c r="C6398" s="185" t="s">
        <v>74</v>
      </c>
      <c r="D6398" s="483">
        <v>44.84</v>
      </c>
      <c r="E6398" s="484"/>
    </row>
    <row r="6399" spans="1:5" x14ac:dyDescent="0.3">
      <c r="A6399" s="239">
        <v>87430</v>
      </c>
      <c r="B6399" s="239" t="s">
        <v>57502</v>
      </c>
      <c r="C6399" s="185" t="s">
        <v>74</v>
      </c>
      <c r="D6399" s="483">
        <v>18.739999999999998</v>
      </c>
      <c r="E6399" s="484"/>
    </row>
    <row r="6400" spans="1:5" x14ac:dyDescent="0.3">
      <c r="A6400" s="239">
        <v>87433</v>
      </c>
      <c r="B6400" s="239" t="s">
        <v>57503</v>
      </c>
      <c r="C6400" s="185" t="s">
        <v>74</v>
      </c>
      <c r="D6400" s="483">
        <v>27.57</v>
      </c>
      <c r="E6400" s="484"/>
    </row>
    <row r="6401" spans="1:5" x14ac:dyDescent="0.3">
      <c r="A6401" s="239">
        <v>87436</v>
      </c>
      <c r="B6401" s="239" t="s">
        <v>57504</v>
      </c>
      <c r="C6401" s="185" t="s">
        <v>74</v>
      </c>
      <c r="D6401" s="483">
        <v>30.99</v>
      </c>
      <c r="E6401" s="484"/>
    </row>
    <row r="6402" spans="1:5" x14ac:dyDescent="0.3">
      <c r="A6402" s="239">
        <v>87439</v>
      </c>
      <c r="B6402" s="239" t="s">
        <v>57505</v>
      </c>
      <c r="C6402" s="185" t="s">
        <v>74</v>
      </c>
      <c r="D6402" s="483">
        <v>38.17</v>
      </c>
      <c r="E6402" s="484"/>
    </row>
    <row r="6403" spans="1:5" x14ac:dyDescent="0.3">
      <c r="A6403" s="239">
        <v>87527</v>
      </c>
      <c r="B6403" s="239" t="s">
        <v>57506</v>
      </c>
      <c r="C6403" s="185" t="s">
        <v>74</v>
      </c>
      <c r="D6403" s="483">
        <v>41.41</v>
      </c>
      <c r="E6403" s="484"/>
    </row>
    <row r="6404" spans="1:5" x14ac:dyDescent="0.3">
      <c r="A6404" s="239">
        <v>87528</v>
      </c>
      <c r="B6404" s="239" t="s">
        <v>57507</v>
      </c>
      <c r="C6404" s="185" t="s">
        <v>74</v>
      </c>
      <c r="D6404" s="483">
        <v>45.6</v>
      </c>
      <c r="E6404" s="484"/>
    </row>
    <row r="6405" spans="1:5" x14ac:dyDescent="0.3">
      <c r="A6405" s="239">
        <v>87529</v>
      </c>
      <c r="B6405" s="239" t="s">
        <v>57508</v>
      </c>
      <c r="C6405" s="185" t="s">
        <v>74</v>
      </c>
      <c r="D6405" s="483">
        <v>37.83</v>
      </c>
      <c r="E6405" s="484"/>
    </row>
    <row r="6406" spans="1:5" x14ac:dyDescent="0.3">
      <c r="A6406" s="239">
        <v>87530</v>
      </c>
      <c r="B6406" s="239" t="s">
        <v>57509</v>
      </c>
      <c r="C6406" s="185" t="s">
        <v>74</v>
      </c>
      <c r="D6406" s="483">
        <v>42.02</v>
      </c>
      <c r="E6406" s="484"/>
    </row>
    <row r="6407" spans="1:5" x14ac:dyDescent="0.3">
      <c r="A6407" s="239">
        <v>87531</v>
      </c>
      <c r="B6407" s="239" t="s">
        <v>57510</v>
      </c>
      <c r="C6407" s="185" t="s">
        <v>74</v>
      </c>
      <c r="D6407" s="483">
        <v>36.549999999999997</v>
      </c>
      <c r="E6407" s="484"/>
    </row>
    <row r="6408" spans="1:5" x14ac:dyDescent="0.3">
      <c r="A6408" s="239">
        <v>87532</v>
      </c>
      <c r="B6408" s="239" t="s">
        <v>57511</v>
      </c>
      <c r="C6408" s="185" t="s">
        <v>74</v>
      </c>
      <c r="D6408" s="483">
        <v>40.74</v>
      </c>
      <c r="E6408" s="484"/>
    </row>
    <row r="6409" spans="1:5" x14ac:dyDescent="0.3">
      <c r="A6409" s="239">
        <v>87535</v>
      </c>
      <c r="B6409" s="239" t="s">
        <v>57512</v>
      </c>
      <c r="C6409" s="185" t="s">
        <v>74</v>
      </c>
      <c r="D6409" s="483">
        <v>32.96</v>
      </c>
      <c r="E6409" s="484"/>
    </row>
    <row r="6410" spans="1:5" x14ac:dyDescent="0.3">
      <c r="A6410" s="239">
        <v>87536</v>
      </c>
      <c r="B6410" s="239" t="s">
        <v>57513</v>
      </c>
      <c r="C6410" s="185" t="s">
        <v>74</v>
      </c>
      <c r="D6410" s="483">
        <v>37.15</v>
      </c>
      <c r="E6410" s="484"/>
    </row>
    <row r="6411" spans="1:5" x14ac:dyDescent="0.3">
      <c r="A6411" s="239">
        <v>87537</v>
      </c>
      <c r="B6411" s="239" t="s">
        <v>57514</v>
      </c>
      <c r="C6411" s="185" t="s">
        <v>74</v>
      </c>
      <c r="D6411" s="483">
        <v>86.38</v>
      </c>
      <c r="E6411" s="484"/>
    </row>
    <row r="6412" spans="1:5" x14ac:dyDescent="0.3">
      <c r="A6412" s="239">
        <v>87538</v>
      </c>
      <c r="B6412" s="239" t="s">
        <v>57515</v>
      </c>
      <c r="C6412" s="185" t="s">
        <v>74</v>
      </c>
      <c r="D6412" s="483">
        <v>83.33</v>
      </c>
      <c r="E6412" s="484"/>
    </row>
    <row r="6413" spans="1:5" x14ac:dyDescent="0.3">
      <c r="A6413" s="239">
        <v>87539</v>
      </c>
      <c r="B6413" s="239" t="s">
        <v>57516</v>
      </c>
      <c r="C6413" s="185" t="s">
        <v>74</v>
      </c>
      <c r="D6413" s="483">
        <v>82.24</v>
      </c>
      <c r="E6413" s="484"/>
    </row>
    <row r="6414" spans="1:5" x14ac:dyDescent="0.3">
      <c r="A6414" s="239">
        <v>87541</v>
      </c>
      <c r="B6414" s="239" t="s">
        <v>57517</v>
      </c>
      <c r="C6414" s="185" t="s">
        <v>74</v>
      </c>
      <c r="D6414" s="483">
        <v>79.180000000000007</v>
      </c>
      <c r="E6414" s="484"/>
    </row>
    <row r="6415" spans="1:5" x14ac:dyDescent="0.3">
      <c r="A6415" s="239">
        <v>87543</v>
      </c>
      <c r="B6415" s="239" t="s">
        <v>57518</v>
      </c>
      <c r="C6415" s="185" t="s">
        <v>74</v>
      </c>
      <c r="D6415" s="483">
        <v>27.01</v>
      </c>
      <c r="E6415" s="484"/>
    </row>
    <row r="6416" spans="1:5" x14ac:dyDescent="0.3">
      <c r="A6416" s="239">
        <v>87545</v>
      </c>
      <c r="B6416" s="239" t="s">
        <v>57519</v>
      </c>
      <c r="C6416" s="185" t="s">
        <v>74</v>
      </c>
      <c r="D6416" s="483">
        <v>27.75</v>
      </c>
      <c r="E6416" s="484"/>
    </row>
    <row r="6417" spans="1:5" x14ac:dyDescent="0.3">
      <c r="A6417" s="239">
        <v>87546</v>
      </c>
      <c r="B6417" s="239" t="s">
        <v>57520</v>
      </c>
      <c r="C6417" s="185" t="s">
        <v>74</v>
      </c>
      <c r="D6417" s="483">
        <v>30.12</v>
      </c>
      <c r="E6417" s="484"/>
    </row>
    <row r="6418" spans="1:5" x14ac:dyDescent="0.3">
      <c r="A6418" s="239">
        <v>87547</v>
      </c>
      <c r="B6418" s="239" t="s">
        <v>57521</v>
      </c>
      <c r="C6418" s="185" t="s">
        <v>74</v>
      </c>
      <c r="D6418" s="483">
        <v>24.17</v>
      </c>
      <c r="E6418" s="484"/>
    </row>
    <row r="6419" spans="1:5" x14ac:dyDescent="0.3">
      <c r="A6419" s="239">
        <v>87548</v>
      </c>
      <c r="B6419" s="239" t="s">
        <v>57522</v>
      </c>
      <c r="C6419" s="185" t="s">
        <v>74</v>
      </c>
      <c r="D6419" s="483">
        <v>26.54</v>
      </c>
      <c r="E6419" s="484"/>
    </row>
    <row r="6420" spans="1:5" x14ac:dyDescent="0.3">
      <c r="A6420" s="239">
        <v>87549</v>
      </c>
      <c r="B6420" s="239" t="s">
        <v>57523</v>
      </c>
      <c r="C6420" s="185" t="s">
        <v>74</v>
      </c>
      <c r="D6420" s="483">
        <v>22.87</v>
      </c>
      <c r="E6420" s="484"/>
    </row>
    <row r="6421" spans="1:5" x14ac:dyDescent="0.3">
      <c r="A6421" s="239">
        <v>87550</v>
      </c>
      <c r="B6421" s="239" t="s">
        <v>57524</v>
      </c>
      <c r="C6421" s="185" t="s">
        <v>74</v>
      </c>
      <c r="D6421" s="483">
        <v>25.24</v>
      </c>
      <c r="E6421" s="484"/>
    </row>
    <row r="6422" spans="1:5" x14ac:dyDescent="0.3">
      <c r="A6422" s="239">
        <v>87553</v>
      </c>
      <c r="B6422" s="239" t="s">
        <v>57525</v>
      </c>
      <c r="C6422" s="185" t="s">
        <v>74</v>
      </c>
      <c r="D6422" s="483">
        <v>19.29</v>
      </c>
      <c r="E6422" s="484"/>
    </row>
    <row r="6423" spans="1:5" x14ac:dyDescent="0.3">
      <c r="A6423" s="239">
        <v>87554</v>
      </c>
      <c r="B6423" s="239" t="s">
        <v>57526</v>
      </c>
      <c r="C6423" s="185" t="s">
        <v>74</v>
      </c>
      <c r="D6423" s="483">
        <v>21.66</v>
      </c>
      <c r="E6423" s="484"/>
    </row>
    <row r="6424" spans="1:5" x14ac:dyDescent="0.3">
      <c r="A6424" s="239">
        <v>87555</v>
      </c>
      <c r="B6424" s="239" t="s">
        <v>57527</v>
      </c>
      <c r="C6424" s="185" t="s">
        <v>74</v>
      </c>
      <c r="D6424" s="483">
        <v>52.1</v>
      </c>
      <c r="E6424" s="484"/>
    </row>
    <row r="6425" spans="1:5" x14ac:dyDescent="0.3">
      <c r="A6425" s="239">
        <v>87556</v>
      </c>
      <c r="B6425" s="239" t="s">
        <v>57528</v>
      </c>
      <c r="C6425" s="185" t="s">
        <v>74</v>
      </c>
      <c r="D6425" s="483">
        <v>49.05</v>
      </c>
      <c r="E6425" s="484"/>
    </row>
    <row r="6426" spans="1:5" x14ac:dyDescent="0.3">
      <c r="A6426" s="239">
        <v>87557</v>
      </c>
      <c r="B6426" s="239" t="s">
        <v>57529</v>
      </c>
      <c r="C6426" s="185" t="s">
        <v>74</v>
      </c>
      <c r="D6426" s="483">
        <v>47.94</v>
      </c>
      <c r="E6426" s="484"/>
    </row>
    <row r="6427" spans="1:5" x14ac:dyDescent="0.3">
      <c r="A6427" s="239">
        <v>87559</v>
      </c>
      <c r="B6427" s="239" t="s">
        <v>57530</v>
      </c>
      <c r="C6427" s="185" t="s">
        <v>74</v>
      </c>
      <c r="D6427" s="483">
        <v>44.88</v>
      </c>
      <c r="E6427" s="484"/>
    </row>
    <row r="6428" spans="1:5" x14ac:dyDescent="0.3">
      <c r="A6428" s="239">
        <v>87561</v>
      </c>
      <c r="B6428" s="239" t="s">
        <v>57531</v>
      </c>
      <c r="C6428" s="185" t="s">
        <v>74</v>
      </c>
      <c r="D6428" s="483">
        <v>48.22</v>
      </c>
      <c r="E6428" s="484"/>
    </row>
    <row r="6429" spans="1:5" x14ac:dyDescent="0.3">
      <c r="A6429" s="239">
        <v>87775</v>
      </c>
      <c r="B6429" s="239" t="s">
        <v>57532</v>
      </c>
      <c r="C6429" s="185" t="s">
        <v>74</v>
      </c>
      <c r="D6429" s="483">
        <v>51.83</v>
      </c>
      <c r="E6429" s="484"/>
    </row>
    <row r="6430" spans="1:5" x14ac:dyDescent="0.3">
      <c r="A6430" s="239">
        <v>87777</v>
      </c>
      <c r="B6430" s="239" t="s">
        <v>57533</v>
      </c>
      <c r="C6430" s="185" t="s">
        <v>74</v>
      </c>
      <c r="D6430" s="483">
        <v>55.33</v>
      </c>
      <c r="E6430" s="484"/>
    </row>
    <row r="6431" spans="1:5" x14ac:dyDescent="0.3">
      <c r="A6431" s="239">
        <v>87778</v>
      </c>
      <c r="B6431" s="239" t="s">
        <v>57534</v>
      </c>
      <c r="C6431" s="185" t="s">
        <v>74</v>
      </c>
      <c r="D6431" s="483">
        <v>89.85</v>
      </c>
      <c r="E6431" s="484"/>
    </row>
    <row r="6432" spans="1:5" x14ac:dyDescent="0.3">
      <c r="A6432" s="239">
        <v>87779</v>
      </c>
      <c r="B6432" s="239" t="s">
        <v>57535</v>
      </c>
      <c r="C6432" s="185" t="s">
        <v>74</v>
      </c>
      <c r="D6432" s="483">
        <v>66.900000000000006</v>
      </c>
      <c r="E6432" s="484"/>
    </row>
    <row r="6433" spans="1:5" x14ac:dyDescent="0.3">
      <c r="A6433" s="239">
        <v>87781</v>
      </c>
      <c r="B6433" s="239" t="s">
        <v>57536</v>
      </c>
      <c r="C6433" s="185" t="s">
        <v>74</v>
      </c>
      <c r="D6433" s="483">
        <v>71.59</v>
      </c>
      <c r="E6433" s="484"/>
    </row>
    <row r="6434" spans="1:5" x14ac:dyDescent="0.3">
      <c r="A6434" s="239">
        <v>87783</v>
      </c>
      <c r="B6434" s="239" t="s">
        <v>57537</v>
      </c>
      <c r="C6434" s="185" t="s">
        <v>74</v>
      </c>
      <c r="D6434" s="483">
        <v>118.12</v>
      </c>
      <c r="E6434" s="484"/>
    </row>
    <row r="6435" spans="1:5" x14ac:dyDescent="0.3">
      <c r="A6435" s="239">
        <v>87784</v>
      </c>
      <c r="B6435" s="239" t="s">
        <v>57538</v>
      </c>
      <c r="C6435" s="185" t="s">
        <v>74</v>
      </c>
      <c r="D6435" s="483">
        <v>73.3</v>
      </c>
      <c r="E6435" s="484"/>
    </row>
    <row r="6436" spans="1:5" x14ac:dyDescent="0.3">
      <c r="A6436" s="239">
        <v>87786</v>
      </c>
      <c r="B6436" s="239" t="s">
        <v>57539</v>
      </c>
      <c r="C6436" s="185" t="s">
        <v>74</v>
      </c>
      <c r="D6436" s="483">
        <v>79.19</v>
      </c>
      <c r="E6436" s="484"/>
    </row>
    <row r="6437" spans="1:5" x14ac:dyDescent="0.3">
      <c r="A6437" s="239">
        <v>87787</v>
      </c>
      <c r="B6437" s="239" t="s">
        <v>57540</v>
      </c>
      <c r="C6437" s="185" t="s">
        <v>74</v>
      </c>
      <c r="D6437" s="483">
        <v>138.44</v>
      </c>
      <c r="E6437" s="484"/>
    </row>
    <row r="6438" spans="1:5" x14ac:dyDescent="0.3">
      <c r="A6438" s="239">
        <v>87788</v>
      </c>
      <c r="B6438" s="239" t="s">
        <v>57541</v>
      </c>
      <c r="C6438" s="185" t="s">
        <v>74</v>
      </c>
      <c r="D6438" s="483">
        <v>86.33</v>
      </c>
      <c r="E6438" s="484"/>
    </row>
    <row r="6439" spans="1:5" x14ac:dyDescent="0.3">
      <c r="A6439" s="239">
        <v>87790</v>
      </c>
      <c r="B6439" s="239" t="s">
        <v>57542</v>
      </c>
      <c r="C6439" s="185" t="s">
        <v>74</v>
      </c>
      <c r="D6439" s="483">
        <v>92.81</v>
      </c>
      <c r="E6439" s="484"/>
    </row>
    <row r="6440" spans="1:5" x14ac:dyDescent="0.3">
      <c r="A6440" s="239">
        <v>87791</v>
      </c>
      <c r="B6440" s="239" t="s">
        <v>57543</v>
      </c>
      <c r="C6440" s="185" t="s">
        <v>74</v>
      </c>
      <c r="D6440" s="483">
        <v>152.56</v>
      </c>
      <c r="E6440" s="484"/>
    </row>
    <row r="6441" spans="1:5" x14ac:dyDescent="0.3">
      <c r="A6441" s="239">
        <v>87792</v>
      </c>
      <c r="B6441" s="239" t="s">
        <v>57544</v>
      </c>
      <c r="C6441" s="185" t="s">
        <v>74</v>
      </c>
      <c r="D6441" s="483">
        <v>38.54</v>
      </c>
      <c r="E6441" s="484"/>
    </row>
    <row r="6442" spans="1:5" x14ac:dyDescent="0.3">
      <c r="A6442" s="239">
        <v>87794</v>
      </c>
      <c r="B6442" s="239" t="s">
        <v>57545</v>
      </c>
      <c r="C6442" s="185" t="s">
        <v>74</v>
      </c>
      <c r="D6442" s="483">
        <v>41.81</v>
      </c>
      <c r="E6442" s="484"/>
    </row>
    <row r="6443" spans="1:5" x14ac:dyDescent="0.3">
      <c r="A6443" s="239">
        <v>87795</v>
      </c>
      <c r="B6443" s="239" t="s">
        <v>57546</v>
      </c>
      <c r="C6443" s="185" t="s">
        <v>74</v>
      </c>
      <c r="D6443" s="483">
        <v>74.97</v>
      </c>
      <c r="E6443" s="484"/>
    </row>
    <row r="6444" spans="1:5" x14ac:dyDescent="0.3">
      <c r="A6444" s="239">
        <v>87797</v>
      </c>
      <c r="B6444" s="239" t="s">
        <v>57547</v>
      </c>
      <c r="C6444" s="185" t="s">
        <v>74</v>
      </c>
      <c r="D6444" s="483">
        <v>53.24</v>
      </c>
      <c r="E6444" s="484"/>
    </row>
    <row r="6445" spans="1:5" x14ac:dyDescent="0.3">
      <c r="A6445" s="239">
        <v>87799</v>
      </c>
      <c r="B6445" s="239" t="s">
        <v>57548</v>
      </c>
      <c r="C6445" s="185" t="s">
        <v>74</v>
      </c>
      <c r="D6445" s="483">
        <v>57.63</v>
      </c>
      <c r="E6445" s="484"/>
    </row>
    <row r="6446" spans="1:5" x14ac:dyDescent="0.3">
      <c r="A6446" s="239">
        <v>87800</v>
      </c>
      <c r="B6446" s="239" t="s">
        <v>57549</v>
      </c>
      <c r="C6446" s="185" t="s">
        <v>74</v>
      </c>
      <c r="D6446" s="483">
        <v>101.86</v>
      </c>
      <c r="E6446" s="484"/>
    </row>
    <row r="6447" spans="1:5" x14ac:dyDescent="0.3">
      <c r="A6447" s="239">
        <v>87801</v>
      </c>
      <c r="B6447" s="239" t="s">
        <v>57550</v>
      </c>
      <c r="C6447" s="185" t="s">
        <v>74</v>
      </c>
      <c r="D6447" s="483">
        <v>59.23</v>
      </c>
      <c r="E6447" s="484"/>
    </row>
    <row r="6448" spans="1:5" x14ac:dyDescent="0.3">
      <c r="A6448" s="239">
        <v>87803</v>
      </c>
      <c r="B6448" s="239" t="s">
        <v>57551</v>
      </c>
      <c r="C6448" s="185" t="s">
        <v>74</v>
      </c>
      <c r="D6448" s="483">
        <v>64.72</v>
      </c>
      <c r="E6448" s="484"/>
    </row>
    <row r="6449" spans="1:5" x14ac:dyDescent="0.3">
      <c r="A6449" s="239">
        <v>87804</v>
      </c>
      <c r="B6449" s="239" t="s">
        <v>57552</v>
      </c>
      <c r="C6449" s="185" t="s">
        <v>74</v>
      </c>
      <c r="D6449" s="483">
        <v>120.85</v>
      </c>
      <c r="E6449" s="484"/>
    </row>
    <row r="6450" spans="1:5" x14ac:dyDescent="0.3">
      <c r="A6450" s="239">
        <v>87805</v>
      </c>
      <c r="B6450" s="239" t="s">
        <v>57553</v>
      </c>
      <c r="C6450" s="185" t="s">
        <v>74</v>
      </c>
      <c r="D6450" s="483">
        <v>64.72</v>
      </c>
      <c r="E6450" s="484"/>
    </row>
    <row r="6451" spans="1:5" x14ac:dyDescent="0.3">
      <c r="A6451" s="239">
        <v>87807</v>
      </c>
      <c r="B6451" s="239" t="s">
        <v>57554</v>
      </c>
      <c r="C6451" s="185" t="s">
        <v>74</v>
      </c>
      <c r="D6451" s="483">
        <v>70.77</v>
      </c>
      <c r="E6451" s="484"/>
    </row>
    <row r="6452" spans="1:5" x14ac:dyDescent="0.3">
      <c r="A6452" s="239">
        <v>87808</v>
      </c>
      <c r="B6452" s="239" t="s">
        <v>57555</v>
      </c>
      <c r="C6452" s="185" t="s">
        <v>74</v>
      </c>
      <c r="D6452" s="483">
        <v>129.72</v>
      </c>
      <c r="E6452" s="484"/>
    </row>
    <row r="6453" spans="1:5" x14ac:dyDescent="0.3">
      <c r="A6453" s="239">
        <v>87809</v>
      </c>
      <c r="B6453" s="239" t="s">
        <v>57556</v>
      </c>
      <c r="C6453" s="185" t="s">
        <v>74</v>
      </c>
      <c r="D6453" s="483">
        <v>73.010000000000005</v>
      </c>
      <c r="E6453" s="484"/>
    </row>
    <row r="6454" spans="1:5" x14ac:dyDescent="0.3">
      <c r="A6454" s="239">
        <v>87811</v>
      </c>
      <c r="B6454" s="239" t="s">
        <v>57557</v>
      </c>
      <c r="C6454" s="185" t="s">
        <v>74</v>
      </c>
      <c r="D6454" s="483">
        <v>76.28</v>
      </c>
      <c r="E6454" s="484"/>
    </row>
    <row r="6455" spans="1:5" x14ac:dyDescent="0.3">
      <c r="A6455" s="239">
        <v>87812</v>
      </c>
      <c r="B6455" s="239" t="s">
        <v>57558</v>
      </c>
      <c r="C6455" s="185" t="s">
        <v>74</v>
      </c>
      <c r="D6455" s="483">
        <v>106.06</v>
      </c>
      <c r="E6455" s="484"/>
    </row>
    <row r="6456" spans="1:5" x14ac:dyDescent="0.3">
      <c r="A6456" s="239">
        <v>87813</v>
      </c>
      <c r="B6456" s="239" t="s">
        <v>57559</v>
      </c>
      <c r="C6456" s="185" t="s">
        <v>74</v>
      </c>
      <c r="D6456" s="483">
        <v>87.71</v>
      </c>
      <c r="E6456" s="484"/>
    </row>
    <row r="6457" spans="1:5" x14ac:dyDescent="0.3">
      <c r="A6457" s="239">
        <v>87815</v>
      </c>
      <c r="B6457" s="239" t="s">
        <v>57560</v>
      </c>
      <c r="C6457" s="185" t="s">
        <v>74</v>
      </c>
      <c r="D6457" s="483">
        <v>92.1</v>
      </c>
      <c r="E6457" s="484"/>
    </row>
    <row r="6458" spans="1:5" x14ac:dyDescent="0.3">
      <c r="A6458" s="239">
        <v>87816</v>
      </c>
      <c r="B6458" s="239" t="s">
        <v>57561</v>
      </c>
      <c r="C6458" s="185" t="s">
        <v>74</v>
      </c>
      <c r="D6458" s="483">
        <v>133</v>
      </c>
      <c r="E6458" s="484"/>
    </row>
    <row r="6459" spans="1:5" x14ac:dyDescent="0.3">
      <c r="A6459" s="239">
        <v>87817</v>
      </c>
      <c r="B6459" s="239" t="s">
        <v>57562</v>
      </c>
      <c r="C6459" s="185" t="s">
        <v>74</v>
      </c>
      <c r="D6459" s="483">
        <v>93.7</v>
      </c>
      <c r="E6459" s="484"/>
    </row>
    <row r="6460" spans="1:5" x14ac:dyDescent="0.3">
      <c r="A6460" s="239">
        <v>87819</v>
      </c>
      <c r="B6460" s="239" t="s">
        <v>57563</v>
      </c>
      <c r="C6460" s="185" t="s">
        <v>74</v>
      </c>
      <c r="D6460" s="483">
        <v>99.19</v>
      </c>
      <c r="E6460" s="484"/>
    </row>
    <row r="6461" spans="1:5" x14ac:dyDescent="0.3">
      <c r="A6461" s="239">
        <v>87820</v>
      </c>
      <c r="B6461" s="239" t="s">
        <v>57564</v>
      </c>
      <c r="C6461" s="185" t="s">
        <v>74</v>
      </c>
      <c r="D6461" s="483">
        <v>151.99</v>
      </c>
      <c r="E6461" s="484"/>
    </row>
    <row r="6462" spans="1:5" x14ac:dyDescent="0.3">
      <c r="A6462" s="239">
        <v>87821</v>
      </c>
      <c r="B6462" s="239" t="s">
        <v>57565</v>
      </c>
      <c r="C6462" s="185" t="s">
        <v>74</v>
      </c>
      <c r="D6462" s="483">
        <v>121.19</v>
      </c>
      <c r="E6462" s="484"/>
    </row>
    <row r="6463" spans="1:5" x14ac:dyDescent="0.3">
      <c r="A6463" s="239">
        <v>87823</v>
      </c>
      <c r="B6463" s="239" t="s">
        <v>57566</v>
      </c>
      <c r="C6463" s="185" t="s">
        <v>74</v>
      </c>
      <c r="D6463" s="483">
        <v>127.24</v>
      </c>
      <c r="E6463" s="484"/>
    </row>
    <row r="6464" spans="1:5" x14ac:dyDescent="0.3">
      <c r="A6464" s="239">
        <v>87824</v>
      </c>
      <c r="B6464" s="239" t="s">
        <v>57567</v>
      </c>
      <c r="C6464" s="185" t="s">
        <v>74</v>
      </c>
      <c r="D6464" s="483">
        <v>175.1</v>
      </c>
      <c r="E6464" s="484"/>
    </row>
    <row r="6465" spans="1:5" x14ac:dyDescent="0.3">
      <c r="A6465" s="239">
        <v>87825</v>
      </c>
      <c r="B6465" s="239" t="s">
        <v>57568</v>
      </c>
      <c r="C6465" s="185" t="s">
        <v>74</v>
      </c>
      <c r="D6465" s="483">
        <v>68.790000000000006</v>
      </c>
      <c r="E6465" s="484"/>
    </row>
    <row r="6466" spans="1:5" x14ac:dyDescent="0.3">
      <c r="A6466" s="239">
        <v>87827</v>
      </c>
      <c r="B6466" s="239" t="s">
        <v>57569</v>
      </c>
      <c r="C6466" s="185" t="s">
        <v>74</v>
      </c>
      <c r="D6466" s="483">
        <v>72.790000000000006</v>
      </c>
      <c r="E6466" s="484"/>
    </row>
    <row r="6467" spans="1:5" x14ac:dyDescent="0.3">
      <c r="A6467" s="239">
        <v>87828</v>
      </c>
      <c r="B6467" s="239" t="s">
        <v>57570</v>
      </c>
      <c r="C6467" s="185" t="s">
        <v>74</v>
      </c>
      <c r="D6467" s="483">
        <v>111.25</v>
      </c>
      <c r="E6467" s="484"/>
    </row>
    <row r="6468" spans="1:5" x14ac:dyDescent="0.3">
      <c r="A6468" s="239">
        <v>87829</v>
      </c>
      <c r="B6468" s="239" t="s">
        <v>57571</v>
      </c>
      <c r="C6468" s="185" t="s">
        <v>74</v>
      </c>
      <c r="D6468" s="483">
        <v>83.53</v>
      </c>
      <c r="E6468" s="484"/>
    </row>
    <row r="6469" spans="1:5" x14ac:dyDescent="0.3">
      <c r="A6469" s="239">
        <v>87831</v>
      </c>
      <c r="B6469" s="239" t="s">
        <v>57572</v>
      </c>
      <c r="C6469" s="185" t="s">
        <v>74</v>
      </c>
      <c r="D6469" s="483">
        <v>88.89</v>
      </c>
      <c r="E6469" s="484"/>
    </row>
    <row r="6470" spans="1:5" x14ac:dyDescent="0.3">
      <c r="A6470" s="239">
        <v>87832</v>
      </c>
      <c r="B6470" s="239" t="s">
        <v>57573</v>
      </c>
      <c r="C6470" s="185" t="s">
        <v>74</v>
      </c>
      <c r="D6470" s="483">
        <v>141.18</v>
      </c>
      <c r="E6470" s="484"/>
    </row>
    <row r="6471" spans="1:5" x14ac:dyDescent="0.3">
      <c r="A6471" s="239">
        <v>87834</v>
      </c>
      <c r="B6471" s="239" t="s">
        <v>57574</v>
      </c>
      <c r="C6471" s="185" t="s">
        <v>74</v>
      </c>
      <c r="D6471" s="483">
        <v>204.74</v>
      </c>
      <c r="E6471" s="484"/>
    </row>
    <row r="6472" spans="1:5" x14ac:dyDescent="0.3">
      <c r="A6472" s="239">
        <v>87835</v>
      </c>
      <c r="B6472" s="239" t="s">
        <v>57575</v>
      </c>
      <c r="C6472" s="185" t="s">
        <v>74</v>
      </c>
      <c r="D6472" s="483">
        <v>142.80000000000001</v>
      </c>
      <c r="E6472" s="484"/>
    </row>
    <row r="6473" spans="1:5" x14ac:dyDescent="0.3">
      <c r="A6473" s="239">
        <v>87836</v>
      </c>
      <c r="B6473" s="239" t="s">
        <v>57576</v>
      </c>
      <c r="C6473" s="185" t="s">
        <v>74</v>
      </c>
      <c r="D6473" s="483">
        <v>197.21</v>
      </c>
      <c r="E6473" s="484"/>
    </row>
    <row r="6474" spans="1:5" x14ac:dyDescent="0.3">
      <c r="A6474" s="239">
        <v>87837</v>
      </c>
      <c r="B6474" s="239" t="s">
        <v>57577</v>
      </c>
      <c r="C6474" s="185" t="s">
        <v>74</v>
      </c>
      <c r="D6474" s="483">
        <v>136.08000000000001</v>
      </c>
      <c r="E6474" s="484"/>
    </row>
    <row r="6475" spans="1:5" x14ac:dyDescent="0.3">
      <c r="A6475" s="239">
        <v>87838</v>
      </c>
      <c r="B6475" s="239" t="s">
        <v>57578</v>
      </c>
      <c r="C6475" s="185" t="s">
        <v>74</v>
      </c>
      <c r="D6475" s="483">
        <v>211.52</v>
      </c>
      <c r="E6475" s="484"/>
    </row>
    <row r="6476" spans="1:5" x14ac:dyDescent="0.3">
      <c r="A6476" s="239">
        <v>87839</v>
      </c>
      <c r="B6476" s="239" t="s">
        <v>57579</v>
      </c>
      <c r="C6476" s="185" t="s">
        <v>74</v>
      </c>
      <c r="D6476" s="483">
        <v>148.21</v>
      </c>
      <c r="E6476" s="484"/>
    </row>
    <row r="6477" spans="1:5" x14ac:dyDescent="0.3">
      <c r="A6477" s="239">
        <v>87840</v>
      </c>
      <c r="B6477" s="239" t="s">
        <v>57580</v>
      </c>
      <c r="C6477" s="185" t="s">
        <v>74</v>
      </c>
      <c r="D6477" s="483">
        <v>202.11</v>
      </c>
      <c r="E6477" s="484"/>
    </row>
    <row r="6478" spans="1:5" x14ac:dyDescent="0.3">
      <c r="A6478" s="239">
        <v>87841</v>
      </c>
      <c r="B6478" s="239" t="s">
        <v>57581</v>
      </c>
      <c r="C6478" s="185" t="s">
        <v>74</v>
      </c>
      <c r="D6478" s="483">
        <v>139.61000000000001</v>
      </c>
      <c r="E6478" s="484"/>
    </row>
    <row r="6479" spans="1:5" x14ac:dyDescent="0.3">
      <c r="A6479" s="239">
        <v>87842</v>
      </c>
      <c r="B6479" s="239" t="s">
        <v>57582</v>
      </c>
      <c r="C6479" s="185" t="s">
        <v>74</v>
      </c>
      <c r="D6479" s="483">
        <v>216.65</v>
      </c>
      <c r="E6479" s="484"/>
    </row>
    <row r="6480" spans="1:5" x14ac:dyDescent="0.3">
      <c r="A6480" s="239">
        <v>87843</v>
      </c>
      <c r="B6480" s="239" t="s">
        <v>57583</v>
      </c>
      <c r="C6480" s="185" t="s">
        <v>74</v>
      </c>
      <c r="D6480" s="483">
        <v>159.13999999999999</v>
      </c>
      <c r="E6480" s="484"/>
    </row>
    <row r="6481" spans="1:5" x14ac:dyDescent="0.3">
      <c r="A6481" s="239">
        <v>87844</v>
      </c>
      <c r="B6481" s="239" t="s">
        <v>57584</v>
      </c>
      <c r="C6481" s="185" t="s">
        <v>74</v>
      </c>
      <c r="D6481" s="483">
        <v>202.27</v>
      </c>
      <c r="E6481" s="484"/>
    </row>
    <row r="6482" spans="1:5" x14ac:dyDescent="0.3">
      <c r="A6482" s="239">
        <v>87845</v>
      </c>
      <c r="B6482" s="239" t="s">
        <v>57585</v>
      </c>
      <c r="C6482" s="185" t="s">
        <v>74</v>
      </c>
      <c r="D6482" s="483">
        <v>145.61000000000001</v>
      </c>
      <c r="E6482" s="484"/>
    </row>
    <row r="6483" spans="1:5" x14ac:dyDescent="0.3">
      <c r="A6483" s="239">
        <v>87846</v>
      </c>
      <c r="B6483" s="239" t="s">
        <v>57586</v>
      </c>
      <c r="C6483" s="185" t="s">
        <v>74</v>
      </c>
      <c r="D6483" s="483">
        <v>221.9</v>
      </c>
      <c r="E6483" s="484"/>
    </row>
    <row r="6484" spans="1:5" x14ac:dyDescent="0.3">
      <c r="A6484" s="239">
        <v>87847</v>
      </c>
      <c r="B6484" s="239" t="s">
        <v>57587</v>
      </c>
      <c r="C6484" s="185" t="s">
        <v>74</v>
      </c>
      <c r="D6484" s="483">
        <v>159.96</v>
      </c>
      <c r="E6484" s="484"/>
    </row>
    <row r="6485" spans="1:5" x14ac:dyDescent="0.3">
      <c r="A6485" s="239">
        <v>87848</v>
      </c>
      <c r="B6485" s="239" t="s">
        <v>57588</v>
      </c>
      <c r="C6485" s="185" t="s">
        <v>74</v>
      </c>
      <c r="D6485" s="483">
        <v>213.05</v>
      </c>
      <c r="E6485" s="484"/>
    </row>
    <row r="6486" spans="1:5" x14ac:dyDescent="0.3">
      <c r="A6486" s="239">
        <v>87849</v>
      </c>
      <c r="B6486" s="239" t="s">
        <v>57589</v>
      </c>
      <c r="C6486" s="185" t="s">
        <v>74</v>
      </c>
      <c r="D6486" s="483">
        <v>151.93</v>
      </c>
      <c r="E6486" s="484"/>
    </row>
    <row r="6487" spans="1:5" x14ac:dyDescent="0.3">
      <c r="A6487" s="239">
        <v>87850</v>
      </c>
      <c r="B6487" s="239" t="s">
        <v>57590</v>
      </c>
      <c r="C6487" s="185" t="s">
        <v>74</v>
      </c>
      <c r="D6487" s="483">
        <v>228.7</v>
      </c>
      <c r="E6487" s="484"/>
    </row>
    <row r="6488" spans="1:5" x14ac:dyDescent="0.3">
      <c r="A6488" s="239">
        <v>87851</v>
      </c>
      <c r="B6488" s="239" t="s">
        <v>57591</v>
      </c>
      <c r="C6488" s="185" t="s">
        <v>74</v>
      </c>
      <c r="D6488" s="483">
        <v>165.4</v>
      </c>
      <c r="E6488" s="484"/>
    </row>
    <row r="6489" spans="1:5" x14ac:dyDescent="0.3">
      <c r="A6489" s="239">
        <v>87852</v>
      </c>
      <c r="B6489" s="239" t="s">
        <v>57592</v>
      </c>
      <c r="C6489" s="185" t="s">
        <v>74</v>
      </c>
      <c r="D6489" s="483">
        <v>217.92</v>
      </c>
      <c r="E6489" s="484"/>
    </row>
    <row r="6490" spans="1:5" x14ac:dyDescent="0.3">
      <c r="A6490" s="239">
        <v>87853</v>
      </c>
      <c r="B6490" s="239" t="s">
        <v>57593</v>
      </c>
      <c r="C6490" s="185" t="s">
        <v>74</v>
      </c>
      <c r="D6490" s="483">
        <v>155.43</v>
      </c>
      <c r="E6490" s="484"/>
    </row>
    <row r="6491" spans="1:5" x14ac:dyDescent="0.3">
      <c r="A6491" s="239">
        <v>87854</v>
      </c>
      <c r="B6491" s="239" t="s">
        <v>57594</v>
      </c>
      <c r="C6491" s="185" t="s">
        <v>74</v>
      </c>
      <c r="D6491" s="483">
        <v>233.79</v>
      </c>
      <c r="E6491" s="484"/>
    </row>
    <row r="6492" spans="1:5" x14ac:dyDescent="0.3">
      <c r="A6492" s="239">
        <v>87855</v>
      </c>
      <c r="B6492" s="239" t="s">
        <v>57595</v>
      </c>
      <c r="C6492" s="185" t="s">
        <v>74</v>
      </c>
      <c r="D6492" s="483">
        <v>176.32</v>
      </c>
      <c r="E6492" s="484"/>
    </row>
    <row r="6493" spans="1:5" x14ac:dyDescent="0.3">
      <c r="A6493" s="239">
        <v>87856</v>
      </c>
      <c r="B6493" s="239" t="s">
        <v>57596</v>
      </c>
      <c r="C6493" s="185" t="s">
        <v>74</v>
      </c>
      <c r="D6493" s="483">
        <v>218.11</v>
      </c>
      <c r="E6493" s="484"/>
    </row>
    <row r="6494" spans="1:5" x14ac:dyDescent="0.3">
      <c r="A6494" s="239">
        <v>87857</v>
      </c>
      <c r="B6494" s="239" t="s">
        <v>57597</v>
      </c>
      <c r="C6494" s="185" t="s">
        <v>74</v>
      </c>
      <c r="D6494" s="483">
        <v>161.43</v>
      </c>
      <c r="E6494" s="484"/>
    </row>
    <row r="6495" spans="1:5" x14ac:dyDescent="0.3">
      <c r="A6495" s="239">
        <v>87858</v>
      </c>
      <c r="B6495" s="239" t="s">
        <v>57598</v>
      </c>
      <c r="C6495" s="185" t="s">
        <v>74</v>
      </c>
      <c r="D6495" s="483">
        <v>153.36000000000001</v>
      </c>
      <c r="E6495" s="484"/>
    </row>
    <row r="6496" spans="1:5" x14ac:dyDescent="0.3">
      <c r="A6496" s="239">
        <v>87859</v>
      </c>
      <c r="B6496" s="239" t="s">
        <v>57599</v>
      </c>
      <c r="C6496" s="185" t="s">
        <v>74</v>
      </c>
      <c r="D6496" s="483">
        <v>176.47</v>
      </c>
      <c r="E6496" s="484"/>
    </row>
    <row r="6497" spans="1:5" x14ac:dyDescent="0.3">
      <c r="A6497" s="239">
        <v>89048</v>
      </c>
      <c r="B6497" s="239" t="s">
        <v>57600</v>
      </c>
      <c r="C6497" s="185" t="s">
        <v>74</v>
      </c>
      <c r="D6497" s="483">
        <v>38.6</v>
      </c>
      <c r="E6497" s="484"/>
    </row>
    <row r="6498" spans="1:5" x14ac:dyDescent="0.3">
      <c r="A6498" s="239">
        <v>89049</v>
      </c>
      <c r="B6498" s="239" t="s">
        <v>57601</v>
      </c>
      <c r="C6498" s="185" t="s">
        <v>74</v>
      </c>
      <c r="D6498" s="483">
        <v>23.39</v>
      </c>
      <c r="E6498" s="484"/>
    </row>
    <row r="6499" spans="1:5" x14ac:dyDescent="0.3">
      <c r="A6499" s="239">
        <v>89173</v>
      </c>
      <c r="B6499" s="239" t="s">
        <v>57602</v>
      </c>
      <c r="C6499" s="185" t="s">
        <v>74</v>
      </c>
      <c r="D6499" s="483">
        <v>38.020000000000003</v>
      </c>
      <c r="E6499" s="484"/>
    </row>
    <row r="6500" spans="1:5" x14ac:dyDescent="0.3">
      <c r="A6500" s="239">
        <v>90406</v>
      </c>
      <c r="B6500" s="239" t="s">
        <v>57603</v>
      </c>
      <c r="C6500" s="185" t="s">
        <v>74</v>
      </c>
      <c r="D6500" s="483">
        <v>48.31</v>
      </c>
      <c r="E6500" s="484"/>
    </row>
    <row r="6501" spans="1:5" x14ac:dyDescent="0.3">
      <c r="A6501" s="239">
        <v>90407</v>
      </c>
      <c r="B6501" s="239" t="s">
        <v>57604</v>
      </c>
      <c r="C6501" s="185" t="s">
        <v>74</v>
      </c>
      <c r="D6501" s="483">
        <v>52.5</v>
      </c>
      <c r="E6501" s="484"/>
    </row>
    <row r="6502" spans="1:5" x14ac:dyDescent="0.3">
      <c r="A6502" s="239">
        <v>90408</v>
      </c>
      <c r="B6502" s="239" t="s">
        <v>57605</v>
      </c>
      <c r="C6502" s="185" t="s">
        <v>74</v>
      </c>
      <c r="D6502" s="483">
        <v>34.340000000000003</v>
      </c>
      <c r="E6502" s="484"/>
    </row>
    <row r="6503" spans="1:5" x14ac:dyDescent="0.3">
      <c r="A6503" s="239">
        <v>90409</v>
      </c>
      <c r="B6503" s="239" t="s">
        <v>57606</v>
      </c>
      <c r="C6503" s="185" t="s">
        <v>74</v>
      </c>
      <c r="D6503" s="483">
        <v>36.71</v>
      </c>
      <c r="E6503" s="484"/>
    </row>
    <row r="6504" spans="1:5" x14ac:dyDescent="0.3">
      <c r="A6504" s="239">
        <v>104203</v>
      </c>
      <c r="B6504" s="239" t="s">
        <v>57607</v>
      </c>
      <c r="C6504" s="185" t="s">
        <v>74</v>
      </c>
      <c r="D6504" s="483">
        <v>56.13</v>
      </c>
      <c r="E6504" s="484"/>
    </row>
    <row r="6505" spans="1:5" x14ac:dyDescent="0.3">
      <c r="A6505" s="239">
        <v>104204</v>
      </c>
      <c r="B6505" s="239" t="s">
        <v>57608</v>
      </c>
      <c r="C6505" s="185" t="s">
        <v>74</v>
      </c>
      <c r="D6505" s="483">
        <v>72.67</v>
      </c>
      <c r="E6505" s="484"/>
    </row>
    <row r="6506" spans="1:5" x14ac:dyDescent="0.3">
      <c r="A6506" s="239">
        <v>104205</v>
      </c>
      <c r="B6506" s="239" t="s">
        <v>57609</v>
      </c>
      <c r="C6506" s="185" t="s">
        <v>74</v>
      </c>
      <c r="D6506" s="483">
        <v>79.760000000000005</v>
      </c>
      <c r="E6506" s="484"/>
    </row>
    <row r="6507" spans="1:5" x14ac:dyDescent="0.3">
      <c r="A6507" s="239">
        <v>104206</v>
      </c>
      <c r="B6507" s="239" t="s">
        <v>57610</v>
      </c>
      <c r="C6507" s="185" t="s">
        <v>74</v>
      </c>
      <c r="D6507" s="483">
        <v>88.11</v>
      </c>
      <c r="E6507" s="484"/>
    </row>
    <row r="6508" spans="1:5" x14ac:dyDescent="0.3">
      <c r="A6508" s="239">
        <v>104207</v>
      </c>
      <c r="B6508" s="239" t="s">
        <v>57611</v>
      </c>
      <c r="C6508" s="185" t="s">
        <v>74</v>
      </c>
      <c r="D6508" s="483">
        <v>41.82</v>
      </c>
      <c r="E6508" s="484"/>
    </row>
    <row r="6509" spans="1:5" x14ac:dyDescent="0.3">
      <c r="A6509" s="239">
        <v>104208</v>
      </c>
      <c r="B6509" s="239" t="s">
        <v>57612</v>
      </c>
      <c r="C6509" s="185" t="s">
        <v>74</v>
      </c>
      <c r="D6509" s="483">
        <v>57.89</v>
      </c>
      <c r="E6509" s="484"/>
    </row>
    <row r="6510" spans="1:5" x14ac:dyDescent="0.3">
      <c r="A6510" s="239">
        <v>104209</v>
      </c>
      <c r="B6510" s="239" t="s">
        <v>57613</v>
      </c>
      <c r="C6510" s="185" t="s">
        <v>74</v>
      </c>
      <c r="D6510" s="483">
        <v>64.56</v>
      </c>
      <c r="E6510" s="484"/>
    </row>
    <row r="6511" spans="1:5" x14ac:dyDescent="0.3">
      <c r="A6511" s="239">
        <v>104210</v>
      </c>
      <c r="B6511" s="239" t="s">
        <v>57614</v>
      </c>
      <c r="C6511" s="185" t="s">
        <v>74</v>
      </c>
      <c r="D6511" s="483">
        <v>67.13</v>
      </c>
      <c r="E6511" s="484"/>
    </row>
    <row r="6512" spans="1:5" x14ac:dyDescent="0.3">
      <c r="A6512" s="239">
        <v>104211</v>
      </c>
      <c r="B6512" s="239" t="s">
        <v>57615</v>
      </c>
      <c r="C6512" s="185" t="s">
        <v>74</v>
      </c>
      <c r="D6512" s="483">
        <v>79.36</v>
      </c>
      <c r="E6512" s="484"/>
    </row>
    <row r="6513" spans="1:5" x14ac:dyDescent="0.3">
      <c r="A6513" s="239">
        <v>104212</v>
      </c>
      <c r="B6513" s="239" t="s">
        <v>57616</v>
      </c>
      <c r="C6513" s="185" t="s">
        <v>74</v>
      </c>
      <c r="D6513" s="483">
        <v>95.49</v>
      </c>
      <c r="E6513" s="484"/>
    </row>
    <row r="6514" spans="1:5" x14ac:dyDescent="0.3">
      <c r="A6514" s="239">
        <v>104213</v>
      </c>
      <c r="B6514" s="239" t="s">
        <v>57617</v>
      </c>
      <c r="C6514" s="185" t="s">
        <v>74</v>
      </c>
      <c r="D6514" s="483">
        <v>102.17</v>
      </c>
      <c r="E6514" s="484"/>
    </row>
    <row r="6515" spans="1:5" x14ac:dyDescent="0.3">
      <c r="A6515" s="239">
        <v>104214</v>
      </c>
      <c r="B6515" s="239" t="s">
        <v>57618</v>
      </c>
      <c r="C6515" s="185" t="s">
        <v>74</v>
      </c>
      <c r="D6515" s="483">
        <v>121.73</v>
      </c>
      <c r="E6515" s="484"/>
    </row>
    <row r="6516" spans="1:5" x14ac:dyDescent="0.3">
      <c r="A6516" s="239">
        <v>104215</v>
      </c>
      <c r="B6516" s="239" t="s">
        <v>57619</v>
      </c>
      <c r="C6516" s="185" t="s">
        <v>74</v>
      </c>
      <c r="D6516" s="483">
        <v>74.55</v>
      </c>
      <c r="E6516" s="484"/>
    </row>
    <row r="6517" spans="1:5" x14ac:dyDescent="0.3">
      <c r="A6517" s="239">
        <v>104216</v>
      </c>
      <c r="B6517" s="239" t="s">
        <v>57620</v>
      </c>
      <c r="C6517" s="185" t="s">
        <v>74</v>
      </c>
      <c r="D6517" s="483">
        <v>90.59</v>
      </c>
      <c r="E6517" s="484"/>
    </row>
    <row r="6518" spans="1:5" x14ac:dyDescent="0.3">
      <c r="A6518" s="239">
        <v>104217</v>
      </c>
      <c r="B6518" s="239" t="s">
        <v>57621</v>
      </c>
      <c r="C6518" s="185" t="s">
        <v>74</v>
      </c>
      <c r="D6518" s="483">
        <v>48.27</v>
      </c>
      <c r="E6518" s="484"/>
    </row>
    <row r="6519" spans="1:5" x14ac:dyDescent="0.3">
      <c r="A6519" s="239">
        <v>104218</v>
      </c>
      <c r="B6519" s="239" t="s">
        <v>57622</v>
      </c>
      <c r="C6519" s="185" t="s">
        <v>74</v>
      </c>
      <c r="D6519" s="483">
        <v>51.77</v>
      </c>
      <c r="E6519" s="484"/>
    </row>
    <row r="6520" spans="1:5" x14ac:dyDescent="0.3">
      <c r="A6520" s="239">
        <v>104219</v>
      </c>
      <c r="B6520" s="239" t="s">
        <v>57623</v>
      </c>
      <c r="C6520" s="185" t="s">
        <v>74</v>
      </c>
      <c r="D6520" s="483">
        <v>86.65</v>
      </c>
      <c r="E6520" s="484"/>
    </row>
    <row r="6521" spans="1:5" x14ac:dyDescent="0.3">
      <c r="A6521" s="239">
        <v>104220</v>
      </c>
      <c r="B6521" s="239" t="s">
        <v>57624</v>
      </c>
      <c r="C6521" s="185" t="s">
        <v>74</v>
      </c>
      <c r="D6521" s="483">
        <v>52.31</v>
      </c>
      <c r="E6521" s="484"/>
    </row>
    <row r="6522" spans="1:5" x14ac:dyDescent="0.3">
      <c r="A6522" s="239">
        <v>104221</v>
      </c>
      <c r="B6522" s="239" t="s">
        <v>57625</v>
      </c>
      <c r="C6522" s="185" t="s">
        <v>74</v>
      </c>
      <c r="D6522" s="483">
        <v>62.34</v>
      </c>
      <c r="E6522" s="484"/>
    </row>
    <row r="6523" spans="1:5" x14ac:dyDescent="0.3">
      <c r="A6523" s="239">
        <v>104222</v>
      </c>
      <c r="B6523" s="239" t="s">
        <v>57626</v>
      </c>
      <c r="C6523" s="185" t="s">
        <v>74</v>
      </c>
      <c r="D6523" s="483">
        <v>67.03</v>
      </c>
      <c r="E6523" s="484"/>
    </row>
    <row r="6524" spans="1:5" x14ac:dyDescent="0.3">
      <c r="A6524" s="239">
        <v>104223</v>
      </c>
      <c r="B6524" s="239" t="s">
        <v>57627</v>
      </c>
      <c r="C6524" s="185" t="s">
        <v>74</v>
      </c>
      <c r="D6524" s="483">
        <v>113.97</v>
      </c>
      <c r="E6524" s="484"/>
    </row>
    <row r="6525" spans="1:5" x14ac:dyDescent="0.3">
      <c r="A6525" s="239">
        <v>104224</v>
      </c>
      <c r="B6525" s="239" t="s">
        <v>57628</v>
      </c>
      <c r="C6525" s="185" t="s">
        <v>74</v>
      </c>
      <c r="D6525" s="483">
        <v>67.72</v>
      </c>
      <c r="E6525" s="484"/>
    </row>
    <row r="6526" spans="1:5" x14ac:dyDescent="0.3">
      <c r="A6526" s="239">
        <v>104225</v>
      </c>
      <c r="B6526" s="239" t="s">
        <v>57629</v>
      </c>
      <c r="C6526" s="185" t="s">
        <v>74</v>
      </c>
      <c r="D6526" s="483">
        <v>68.739999999999995</v>
      </c>
      <c r="E6526" s="484"/>
    </row>
    <row r="6527" spans="1:5" x14ac:dyDescent="0.3">
      <c r="A6527" s="239">
        <v>104226</v>
      </c>
      <c r="B6527" s="239" t="s">
        <v>57630</v>
      </c>
      <c r="C6527" s="185" t="s">
        <v>74</v>
      </c>
      <c r="D6527" s="483">
        <v>74.63</v>
      </c>
      <c r="E6527" s="484"/>
    </row>
    <row r="6528" spans="1:5" x14ac:dyDescent="0.3">
      <c r="A6528" s="239">
        <v>104227</v>
      </c>
      <c r="B6528" s="239" t="s">
        <v>57631</v>
      </c>
      <c r="C6528" s="185" t="s">
        <v>74</v>
      </c>
      <c r="D6528" s="483">
        <v>134.29</v>
      </c>
      <c r="E6528" s="484"/>
    </row>
    <row r="6529" spans="1:5" x14ac:dyDescent="0.3">
      <c r="A6529" s="239">
        <v>104228</v>
      </c>
      <c r="B6529" s="239" t="s">
        <v>57632</v>
      </c>
      <c r="C6529" s="185" t="s">
        <v>74</v>
      </c>
      <c r="D6529" s="483">
        <v>74.81</v>
      </c>
      <c r="E6529" s="484"/>
    </row>
    <row r="6530" spans="1:5" x14ac:dyDescent="0.3">
      <c r="A6530" s="239">
        <v>104229</v>
      </c>
      <c r="B6530" s="239" t="s">
        <v>57633</v>
      </c>
      <c r="C6530" s="185" t="s">
        <v>74</v>
      </c>
      <c r="D6530" s="483">
        <v>80.67</v>
      </c>
      <c r="E6530" s="484"/>
    </row>
    <row r="6531" spans="1:5" x14ac:dyDescent="0.3">
      <c r="A6531" s="239">
        <v>104230</v>
      </c>
      <c r="B6531" s="239" t="s">
        <v>57634</v>
      </c>
      <c r="C6531" s="185" t="s">
        <v>74</v>
      </c>
      <c r="D6531" s="483">
        <v>87.15</v>
      </c>
      <c r="E6531" s="484"/>
    </row>
    <row r="6532" spans="1:5" x14ac:dyDescent="0.3">
      <c r="A6532" s="239">
        <v>104231</v>
      </c>
      <c r="B6532" s="239" t="s">
        <v>57635</v>
      </c>
      <c r="C6532" s="185" t="s">
        <v>74</v>
      </c>
      <c r="D6532" s="483">
        <v>148</v>
      </c>
      <c r="E6532" s="484"/>
    </row>
    <row r="6533" spans="1:5" x14ac:dyDescent="0.3">
      <c r="A6533" s="239">
        <v>104232</v>
      </c>
      <c r="B6533" s="239" t="s">
        <v>57636</v>
      </c>
      <c r="C6533" s="185" t="s">
        <v>74</v>
      </c>
      <c r="D6533" s="483">
        <v>82.67</v>
      </c>
      <c r="E6533" s="484"/>
    </row>
    <row r="6534" spans="1:5" x14ac:dyDescent="0.3">
      <c r="A6534" s="239">
        <v>104233</v>
      </c>
      <c r="B6534" s="239" t="s">
        <v>57637</v>
      </c>
      <c r="C6534" s="185" t="s">
        <v>74</v>
      </c>
      <c r="D6534" s="483">
        <v>36.44</v>
      </c>
      <c r="E6534" s="484"/>
    </row>
    <row r="6535" spans="1:5" x14ac:dyDescent="0.3">
      <c r="A6535" s="239">
        <v>104234</v>
      </c>
      <c r="B6535" s="239" t="s">
        <v>57638</v>
      </c>
      <c r="C6535" s="185" t="s">
        <v>74</v>
      </c>
      <c r="D6535" s="483">
        <v>39.71</v>
      </c>
      <c r="E6535" s="484"/>
    </row>
    <row r="6536" spans="1:5" x14ac:dyDescent="0.3">
      <c r="A6536" s="239">
        <v>104235</v>
      </c>
      <c r="B6536" s="239" t="s">
        <v>57639</v>
      </c>
      <c r="C6536" s="185" t="s">
        <v>74</v>
      </c>
      <c r="D6536" s="483">
        <v>73</v>
      </c>
      <c r="E6536" s="484"/>
    </row>
    <row r="6537" spans="1:5" x14ac:dyDescent="0.3">
      <c r="A6537" s="239">
        <v>104236</v>
      </c>
      <c r="B6537" s="239" t="s">
        <v>57640</v>
      </c>
      <c r="C6537" s="185" t="s">
        <v>74</v>
      </c>
      <c r="D6537" s="483">
        <v>39.47</v>
      </c>
      <c r="E6537" s="484"/>
    </row>
    <row r="6538" spans="1:5" x14ac:dyDescent="0.3">
      <c r="A6538" s="239">
        <v>104237</v>
      </c>
      <c r="B6538" s="239" t="s">
        <v>57641</v>
      </c>
      <c r="C6538" s="185" t="s">
        <v>74</v>
      </c>
      <c r="D6538" s="483">
        <v>50.13</v>
      </c>
      <c r="E6538" s="484"/>
    </row>
    <row r="6539" spans="1:5" x14ac:dyDescent="0.3">
      <c r="A6539" s="239">
        <v>104238</v>
      </c>
      <c r="B6539" s="239" t="s">
        <v>57642</v>
      </c>
      <c r="C6539" s="185" t="s">
        <v>74</v>
      </c>
      <c r="D6539" s="483">
        <v>54.52</v>
      </c>
      <c r="E6539" s="484"/>
    </row>
    <row r="6540" spans="1:5" x14ac:dyDescent="0.3">
      <c r="A6540" s="239">
        <v>104239</v>
      </c>
      <c r="B6540" s="239" t="s">
        <v>57643</v>
      </c>
      <c r="C6540" s="185" t="s">
        <v>74</v>
      </c>
      <c r="D6540" s="483">
        <v>99.04</v>
      </c>
      <c r="E6540" s="484"/>
    </row>
    <row r="6541" spans="1:5" x14ac:dyDescent="0.3">
      <c r="A6541" s="239">
        <v>104240</v>
      </c>
      <c r="B6541" s="239" t="s">
        <v>57644</v>
      </c>
      <c r="C6541" s="185" t="s">
        <v>74</v>
      </c>
      <c r="D6541" s="483">
        <v>54.52</v>
      </c>
      <c r="E6541" s="484"/>
    </row>
    <row r="6542" spans="1:5" x14ac:dyDescent="0.3">
      <c r="A6542" s="239">
        <v>104241</v>
      </c>
      <c r="B6542" s="239" t="s">
        <v>57645</v>
      </c>
      <c r="C6542" s="185" t="s">
        <v>74</v>
      </c>
      <c r="D6542" s="483">
        <v>56.12</v>
      </c>
      <c r="E6542" s="484"/>
    </row>
    <row r="6543" spans="1:5" x14ac:dyDescent="0.3">
      <c r="A6543" s="239">
        <v>104242</v>
      </c>
      <c r="B6543" s="239" t="s">
        <v>57646</v>
      </c>
      <c r="C6543" s="185" t="s">
        <v>74</v>
      </c>
      <c r="D6543" s="483">
        <v>61.61</v>
      </c>
      <c r="E6543" s="484"/>
    </row>
    <row r="6544" spans="1:5" x14ac:dyDescent="0.3">
      <c r="A6544" s="239">
        <v>104243</v>
      </c>
      <c r="B6544" s="239" t="s">
        <v>57647</v>
      </c>
      <c r="C6544" s="185" t="s">
        <v>74</v>
      </c>
      <c r="D6544" s="483">
        <v>118.03</v>
      </c>
      <c r="E6544" s="484"/>
    </row>
    <row r="6545" spans="1:5" x14ac:dyDescent="0.3">
      <c r="A6545" s="239">
        <v>104244</v>
      </c>
      <c r="B6545" s="239" t="s">
        <v>57648</v>
      </c>
      <c r="C6545" s="185" t="s">
        <v>74</v>
      </c>
      <c r="D6545" s="483">
        <v>61.2</v>
      </c>
      <c r="E6545" s="484"/>
    </row>
    <row r="6546" spans="1:5" x14ac:dyDescent="0.3">
      <c r="A6546" s="239">
        <v>104245</v>
      </c>
      <c r="B6546" s="239" t="s">
        <v>57649</v>
      </c>
      <c r="C6546" s="185" t="s">
        <v>74</v>
      </c>
      <c r="D6546" s="483">
        <v>61.3</v>
      </c>
      <c r="E6546" s="484"/>
    </row>
    <row r="6547" spans="1:5" x14ac:dyDescent="0.3">
      <c r="A6547" s="239">
        <v>104246</v>
      </c>
      <c r="B6547" s="239" t="s">
        <v>57650</v>
      </c>
      <c r="C6547" s="185" t="s">
        <v>74</v>
      </c>
      <c r="D6547" s="483">
        <v>67.349999999999994</v>
      </c>
      <c r="E6547" s="484"/>
    </row>
    <row r="6548" spans="1:5" x14ac:dyDescent="0.3">
      <c r="A6548" s="239">
        <v>104247</v>
      </c>
      <c r="B6548" s="239" t="s">
        <v>57651</v>
      </c>
      <c r="C6548" s="185" t="s">
        <v>74</v>
      </c>
      <c r="D6548" s="483">
        <v>126.97</v>
      </c>
      <c r="E6548" s="484"/>
    </row>
    <row r="6549" spans="1:5" x14ac:dyDescent="0.3">
      <c r="A6549" s="239">
        <v>104248</v>
      </c>
      <c r="B6549" s="239" t="s">
        <v>57652</v>
      </c>
      <c r="C6549" s="185" t="s">
        <v>74</v>
      </c>
      <c r="D6549" s="483">
        <v>63.85</v>
      </c>
      <c r="E6549" s="484"/>
    </row>
    <row r="6550" spans="1:5" x14ac:dyDescent="0.3">
      <c r="A6550" s="239">
        <v>104249</v>
      </c>
      <c r="B6550" s="239" t="s">
        <v>57653</v>
      </c>
      <c r="C6550" s="185" t="s">
        <v>74</v>
      </c>
      <c r="D6550" s="483">
        <v>66.62</v>
      </c>
      <c r="E6550" s="484"/>
    </row>
    <row r="6551" spans="1:5" x14ac:dyDescent="0.3">
      <c r="A6551" s="239">
        <v>104250</v>
      </c>
      <c r="B6551" s="239" t="s">
        <v>57654</v>
      </c>
      <c r="C6551" s="185" t="s">
        <v>74</v>
      </c>
      <c r="D6551" s="483">
        <v>69.89</v>
      </c>
      <c r="E6551" s="484"/>
    </row>
    <row r="6552" spans="1:5" x14ac:dyDescent="0.3">
      <c r="A6552" s="239">
        <v>104251</v>
      </c>
      <c r="B6552" s="239" t="s">
        <v>57655</v>
      </c>
      <c r="C6552" s="185" t="s">
        <v>74</v>
      </c>
      <c r="D6552" s="483">
        <v>100.32</v>
      </c>
      <c r="E6552" s="484"/>
    </row>
    <row r="6553" spans="1:5" x14ac:dyDescent="0.3">
      <c r="A6553" s="239">
        <v>104252</v>
      </c>
      <c r="B6553" s="239" t="s">
        <v>57656</v>
      </c>
      <c r="C6553" s="185" t="s">
        <v>74</v>
      </c>
      <c r="D6553" s="483">
        <v>72.510000000000005</v>
      </c>
      <c r="E6553" s="484"/>
    </row>
    <row r="6554" spans="1:5" x14ac:dyDescent="0.3">
      <c r="A6554" s="239">
        <v>104253</v>
      </c>
      <c r="B6554" s="239" t="s">
        <v>57657</v>
      </c>
      <c r="C6554" s="185" t="s">
        <v>74</v>
      </c>
      <c r="D6554" s="483">
        <v>80.31</v>
      </c>
      <c r="E6554" s="484"/>
    </row>
    <row r="6555" spans="1:5" x14ac:dyDescent="0.3">
      <c r="A6555" s="239">
        <v>104254</v>
      </c>
      <c r="B6555" s="239" t="s">
        <v>57658</v>
      </c>
      <c r="C6555" s="185" t="s">
        <v>74</v>
      </c>
      <c r="D6555" s="483">
        <v>84.7</v>
      </c>
      <c r="E6555" s="484"/>
    </row>
    <row r="6556" spans="1:5" x14ac:dyDescent="0.3">
      <c r="A6556" s="239">
        <v>104255</v>
      </c>
      <c r="B6556" s="239" t="s">
        <v>57659</v>
      </c>
      <c r="C6556" s="185" t="s">
        <v>74</v>
      </c>
      <c r="D6556" s="483">
        <v>126.34</v>
      </c>
      <c r="E6556" s="484"/>
    </row>
    <row r="6557" spans="1:5" x14ac:dyDescent="0.3">
      <c r="A6557" s="239">
        <v>104256</v>
      </c>
      <c r="B6557" s="239" t="s">
        <v>57660</v>
      </c>
      <c r="C6557" s="185" t="s">
        <v>74</v>
      </c>
      <c r="D6557" s="483">
        <v>87.55</v>
      </c>
      <c r="E6557" s="484"/>
    </row>
    <row r="6558" spans="1:5" x14ac:dyDescent="0.3">
      <c r="A6558" s="239">
        <v>104257</v>
      </c>
      <c r="B6558" s="239" t="s">
        <v>57661</v>
      </c>
      <c r="C6558" s="185" t="s">
        <v>74</v>
      </c>
      <c r="D6558" s="483">
        <v>86.3</v>
      </c>
      <c r="E6558" s="484"/>
    </row>
    <row r="6559" spans="1:5" x14ac:dyDescent="0.3">
      <c r="A6559" s="239">
        <v>104258</v>
      </c>
      <c r="B6559" s="239" t="s">
        <v>57662</v>
      </c>
      <c r="C6559" s="185" t="s">
        <v>74</v>
      </c>
      <c r="D6559" s="483">
        <v>91.79</v>
      </c>
      <c r="E6559" s="484"/>
    </row>
    <row r="6560" spans="1:5" x14ac:dyDescent="0.3">
      <c r="A6560" s="239">
        <v>104259</v>
      </c>
      <c r="B6560" s="239" t="s">
        <v>57663</v>
      </c>
      <c r="C6560" s="185" t="s">
        <v>74</v>
      </c>
      <c r="D6560" s="483">
        <v>145.33000000000001</v>
      </c>
      <c r="E6560" s="484"/>
    </row>
    <row r="6561" spans="1:5" x14ac:dyDescent="0.3">
      <c r="A6561" s="239">
        <v>104260</v>
      </c>
      <c r="B6561" s="239" t="s">
        <v>57664</v>
      </c>
      <c r="C6561" s="185" t="s">
        <v>74</v>
      </c>
      <c r="D6561" s="483">
        <v>94.22</v>
      </c>
      <c r="E6561" s="484"/>
    </row>
    <row r="6562" spans="1:5" x14ac:dyDescent="0.3">
      <c r="A6562" s="239">
        <v>104261</v>
      </c>
      <c r="B6562" s="239" t="s">
        <v>57665</v>
      </c>
      <c r="C6562" s="185" t="s">
        <v>74</v>
      </c>
      <c r="D6562" s="483">
        <v>111.11</v>
      </c>
      <c r="E6562" s="484"/>
    </row>
    <row r="6563" spans="1:5" x14ac:dyDescent="0.3">
      <c r="A6563" s="239">
        <v>104262</v>
      </c>
      <c r="B6563" s="239" t="s">
        <v>57666</v>
      </c>
      <c r="C6563" s="185" t="s">
        <v>74</v>
      </c>
      <c r="D6563" s="483">
        <v>117.16</v>
      </c>
      <c r="E6563" s="484"/>
    </row>
    <row r="6564" spans="1:5" x14ac:dyDescent="0.3">
      <c r="A6564" s="239">
        <v>104263</v>
      </c>
      <c r="B6564" s="239" t="s">
        <v>57667</v>
      </c>
      <c r="C6564" s="185" t="s">
        <v>74</v>
      </c>
      <c r="D6564" s="483">
        <v>166.88</v>
      </c>
      <c r="E6564" s="484"/>
    </row>
    <row r="6565" spans="1:5" x14ac:dyDescent="0.3">
      <c r="A6565" s="239">
        <v>104264</v>
      </c>
      <c r="B6565" s="239" t="s">
        <v>57668</v>
      </c>
      <c r="C6565" s="185" t="s">
        <v>74</v>
      </c>
      <c r="D6565" s="483">
        <v>111.92</v>
      </c>
      <c r="E6565" s="484"/>
    </row>
    <row r="6566" spans="1:5" x14ac:dyDescent="0.3">
      <c r="A6566" s="239">
        <v>104627</v>
      </c>
      <c r="B6566" s="239" t="s">
        <v>60161</v>
      </c>
      <c r="C6566" s="185" t="s">
        <v>74</v>
      </c>
      <c r="D6566" s="483">
        <v>18.87</v>
      </c>
      <c r="E6566" s="484"/>
    </row>
    <row r="6567" spans="1:5" x14ac:dyDescent="0.3">
      <c r="A6567" s="239">
        <v>104628</v>
      </c>
      <c r="B6567" s="239" t="s">
        <v>60162</v>
      </c>
      <c r="C6567" s="185" t="s">
        <v>74</v>
      </c>
      <c r="D6567" s="483">
        <v>28.66</v>
      </c>
      <c r="E6567" s="484"/>
    </row>
    <row r="6568" spans="1:5" x14ac:dyDescent="0.3">
      <c r="A6568" s="239">
        <v>104629</v>
      </c>
      <c r="B6568" s="239" t="s">
        <v>60163</v>
      </c>
      <c r="C6568" s="185" t="s">
        <v>74</v>
      </c>
      <c r="D6568" s="483">
        <v>34.28</v>
      </c>
      <c r="E6568" s="484"/>
    </row>
    <row r="6569" spans="1:5" x14ac:dyDescent="0.3">
      <c r="A6569" s="239">
        <v>104630</v>
      </c>
      <c r="B6569" s="239" t="s">
        <v>60164</v>
      </c>
      <c r="C6569" s="185" t="s">
        <v>74</v>
      </c>
      <c r="D6569" s="483">
        <v>29.88</v>
      </c>
      <c r="E6569" s="484"/>
    </row>
    <row r="6570" spans="1:5" x14ac:dyDescent="0.3">
      <c r="A6570" s="239">
        <v>104631</v>
      </c>
      <c r="B6570" s="239" t="s">
        <v>60165</v>
      </c>
      <c r="C6570" s="185" t="s">
        <v>74</v>
      </c>
      <c r="D6570" s="483">
        <v>39.67</v>
      </c>
      <c r="E6570" s="484"/>
    </row>
    <row r="6571" spans="1:5" x14ac:dyDescent="0.3">
      <c r="A6571" s="239">
        <v>104632</v>
      </c>
      <c r="B6571" s="239" t="s">
        <v>60166</v>
      </c>
      <c r="C6571" s="185" t="s">
        <v>74</v>
      </c>
      <c r="D6571" s="483">
        <v>45.3</v>
      </c>
      <c r="E6571" s="484"/>
    </row>
    <row r="6572" spans="1:5" x14ac:dyDescent="0.3">
      <c r="A6572" s="239">
        <v>104633</v>
      </c>
      <c r="B6572" s="239" t="s">
        <v>57669</v>
      </c>
      <c r="C6572" s="185" t="s">
        <v>74</v>
      </c>
      <c r="D6572" s="483">
        <v>25.44</v>
      </c>
      <c r="E6572" s="484"/>
    </row>
    <row r="6573" spans="1:5" x14ac:dyDescent="0.3">
      <c r="A6573" s="239">
        <v>104634</v>
      </c>
      <c r="B6573" s="239" t="s">
        <v>57670</v>
      </c>
      <c r="C6573" s="185" t="s">
        <v>74</v>
      </c>
      <c r="D6573" s="483">
        <v>37.950000000000003</v>
      </c>
      <c r="E6573" s="484"/>
    </row>
    <row r="6574" spans="1:5" x14ac:dyDescent="0.3">
      <c r="A6574" s="239">
        <v>104635</v>
      </c>
      <c r="B6574" s="239" t="s">
        <v>57671</v>
      </c>
      <c r="C6574" s="185" t="s">
        <v>74</v>
      </c>
      <c r="D6574" s="483">
        <v>51.58</v>
      </c>
      <c r="E6574" s="484"/>
    </row>
    <row r="6575" spans="1:5" x14ac:dyDescent="0.3">
      <c r="A6575" s="239">
        <v>104636</v>
      </c>
      <c r="B6575" s="239" t="s">
        <v>57672</v>
      </c>
      <c r="C6575" s="185" t="s">
        <v>74</v>
      </c>
      <c r="D6575" s="483">
        <v>60.29</v>
      </c>
      <c r="E6575" s="484"/>
    </row>
    <row r="6576" spans="1:5" x14ac:dyDescent="0.3">
      <c r="A6576" s="239">
        <v>87244</v>
      </c>
      <c r="B6576" s="239" t="s">
        <v>57673</v>
      </c>
      <c r="C6576" s="185" t="s">
        <v>74</v>
      </c>
      <c r="D6576" s="483">
        <v>181.98</v>
      </c>
      <c r="E6576" s="484"/>
    </row>
    <row r="6577" spans="1:5" x14ac:dyDescent="0.3">
      <c r="A6577" s="239">
        <v>87245</v>
      </c>
      <c r="B6577" s="239" t="s">
        <v>57674</v>
      </c>
      <c r="C6577" s="185" t="s">
        <v>74</v>
      </c>
      <c r="D6577" s="483">
        <v>215.44</v>
      </c>
      <c r="E6577" s="484"/>
    </row>
    <row r="6578" spans="1:5" x14ac:dyDescent="0.3">
      <c r="A6578" s="239">
        <v>87265</v>
      </c>
      <c r="B6578" s="239" t="s">
        <v>57675</v>
      </c>
      <c r="C6578" s="185" t="s">
        <v>74</v>
      </c>
      <c r="D6578" s="483">
        <v>55.12</v>
      </c>
      <c r="E6578" s="484"/>
    </row>
    <row r="6579" spans="1:5" x14ac:dyDescent="0.3">
      <c r="A6579" s="239">
        <v>87267</v>
      </c>
      <c r="B6579" s="239" t="s">
        <v>57676</v>
      </c>
      <c r="C6579" s="185" t="s">
        <v>74</v>
      </c>
      <c r="D6579" s="483">
        <v>59.76</v>
      </c>
      <c r="E6579" s="484"/>
    </row>
    <row r="6580" spans="1:5" x14ac:dyDescent="0.3">
      <c r="A6580" s="239">
        <v>87269</v>
      </c>
      <c r="B6580" s="239" t="s">
        <v>57677</v>
      </c>
      <c r="C6580" s="185" t="s">
        <v>74</v>
      </c>
      <c r="D6580" s="483">
        <v>58.45</v>
      </c>
      <c r="E6580" s="484"/>
    </row>
    <row r="6581" spans="1:5" x14ac:dyDescent="0.3">
      <c r="A6581" s="239">
        <v>87271</v>
      </c>
      <c r="B6581" s="239" t="s">
        <v>57678</v>
      </c>
      <c r="C6581" s="185" t="s">
        <v>74</v>
      </c>
      <c r="D6581" s="483">
        <v>63.16</v>
      </c>
      <c r="E6581" s="484"/>
    </row>
    <row r="6582" spans="1:5" x14ac:dyDescent="0.3">
      <c r="A6582" s="239">
        <v>87273</v>
      </c>
      <c r="B6582" s="239" t="s">
        <v>57679</v>
      </c>
      <c r="C6582" s="185" t="s">
        <v>74</v>
      </c>
      <c r="D6582" s="483">
        <v>61.48</v>
      </c>
      <c r="E6582" s="484"/>
    </row>
    <row r="6583" spans="1:5" x14ac:dyDescent="0.3">
      <c r="A6583" s="239">
        <v>87275</v>
      </c>
      <c r="B6583" s="239" t="s">
        <v>57680</v>
      </c>
      <c r="C6583" s="185" t="s">
        <v>74</v>
      </c>
      <c r="D6583" s="483">
        <v>67.739999999999995</v>
      </c>
      <c r="E6583" s="484"/>
    </row>
    <row r="6584" spans="1:5" x14ac:dyDescent="0.3">
      <c r="A6584" s="239">
        <v>88788</v>
      </c>
      <c r="B6584" s="239" t="s">
        <v>57681</v>
      </c>
      <c r="C6584" s="185" t="s">
        <v>74</v>
      </c>
      <c r="D6584" s="483">
        <v>254.66</v>
      </c>
      <c r="E6584" s="484"/>
    </row>
    <row r="6585" spans="1:5" x14ac:dyDescent="0.3">
      <c r="A6585" s="239">
        <v>88789</v>
      </c>
      <c r="B6585" s="239" t="s">
        <v>57682</v>
      </c>
      <c r="C6585" s="185" t="s">
        <v>74</v>
      </c>
      <c r="D6585" s="483">
        <v>302.92</v>
      </c>
      <c r="E6585" s="484"/>
    </row>
    <row r="6586" spans="1:5" x14ac:dyDescent="0.3">
      <c r="A6586" s="239">
        <v>89045</v>
      </c>
      <c r="B6586" s="239" t="s">
        <v>57683</v>
      </c>
      <c r="C6586" s="185" t="s">
        <v>74</v>
      </c>
      <c r="D6586" s="483">
        <v>56.28</v>
      </c>
      <c r="E6586" s="484"/>
    </row>
    <row r="6587" spans="1:5" x14ac:dyDescent="0.3">
      <c r="A6587" s="239">
        <v>89170</v>
      </c>
      <c r="B6587" s="239" t="s">
        <v>57684</v>
      </c>
      <c r="C6587" s="185" t="s">
        <v>74</v>
      </c>
      <c r="D6587" s="483">
        <v>56.28</v>
      </c>
      <c r="E6587" s="484"/>
    </row>
    <row r="6588" spans="1:5" x14ac:dyDescent="0.3">
      <c r="A6588" s="239">
        <v>93393</v>
      </c>
      <c r="B6588" s="239" t="s">
        <v>57685</v>
      </c>
      <c r="C6588" s="185" t="s">
        <v>74</v>
      </c>
      <c r="D6588" s="483">
        <v>47.14</v>
      </c>
      <c r="E6588" s="484"/>
    </row>
    <row r="6589" spans="1:5" x14ac:dyDescent="0.3">
      <c r="A6589" s="239">
        <v>93395</v>
      </c>
      <c r="B6589" s="239" t="s">
        <v>57686</v>
      </c>
      <c r="C6589" s="185" t="s">
        <v>74</v>
      </c>
      <c r="D6589" s="483">
        <v>51.73</v>
      </c>
      <c r="E6589" s="484"/>
    </row>
    <row r="6590" spans="1:5" x14ac:dyDescent="0.3">
      <c r="A6590" s="239">
        <v>99195</v>
      </c>
      <c r="B6590" s="239" t="s">
        <v>57687</v>
      </c>
      <c r="C6590" s="185" t="s">
        <v>74</v>
      </c>
      <c r="D6590" s="483">
        <v>55.97</v>
      </c>
      <c r="E6590" s="484"/>
    </row>
    <row r="6591" spans="1:5" x14ac:dyDescent="0.3">
      <c r="A6591" s="239">
        <v>99198</v>
      </c>
      <c r="B6591" s="239" t="s">
        <v>57688</v>
      </c>
      <c r="C6591" s="185" t="s">
        <v>74</v>
      </c>
      <c r="D6591" s="483">
        <v>60.56</v>
      </c>
      <c r="E6591" s="484"/>
    </row>
    <row r="6592" spans="1:5" x14ac:dyDescent="0.3">
      <c r="A6592" s="239">
        <v>104611</v>
      </c>
      <c r="B6592" s="239" t="s">
        <v>57689</v>
      </c>
      <c r="C6592" s="185" t="s">
        <v>74</v>
      </c>
      <c r="D6592" s="483">
        <v>74.33</v>
      </c>
      <c r="E6592" s="484"/>
    </row>
    <row r="6593" spans="1:5" x14ac:dyDescent="0.3">
      <c r="A6593" s="239">
        <v>104612</v>
      </c>
      <c r="B6593" s="239" t="s">
        <v>57690</v>
      </c>
      <c r="C6593" s="185" t="s">
        <v>74</v>
      </c>
      <c r="D6593" s="483">
        <v>75.03</v>
      </c>
      <c r="E6593" s="484"/>
    </row>
    <row r="6594" spans="1:5" x14ac:dyDescent="0.3">
      <c r="A6594" s="239">
        <v>104613</v>
      </c>
      <c r="B6594" s="239" t="s">
        <v>57691</v>
      </c>
      <c r="C6594" s="185" t="s">
        <v>74</v>
      </c>
      <c r="D6594" s="483">
        <v>58.23</v>
      </c>
      <c r="E6594" s="484"/>
    </row>
    <row r="6595" spans="1:5" x14ac:dyDescent="0.3">
      <c r="A6595" s="239">
        <v>104614</v>
      </c>
      <c r="B6595" s="239" t="s">
        <v>57692</v>
      </c>
      <c r="C6595" s="185" t="s">
        <v>74</v>
      </c>
      <c r="D6595" s="483">
        <v>64.3</v>
      </c>
      <c r="E6595" s="484"/>
    </row>
    <row r="6596" spans="1:5" x14ac:dyDescent="0.3">
      <c r="A6596" s="239">
        <v>104615</v>
      </c>
      <c r="B6596" s="239" t="s">
        <v>57693</v>
      </c>
      <c r="C6596" s="185" t="s">
        <v>74</v>
      </c>
      <c r="D6596" s="483">
        <v>178.07</v>
      </c>
      <c r="E6596" s="484"/>
    </row>
    <row r="6597" spans="1:5" x14ac:dyDescent="0.3">
      <c r="A6597" s="239">
        <v>104616</v>
      </c>
      <c r="B6597" s="239" t="s">
        <v>57694</v>
      </c>
      <c r="C6597" s="185" t="s">
        <v>74</v>
      </c>
      <c r="D6597" s="483">
        <v>254.09</v>
      </c>
      <c r="E6597" s="484"/>
    </row>
    <row r="6598" spans="1:5" x14ac:dyDescent="0.3">
      <c r="A6598" s="239">
        <v>104617</v>
      </c>
      <c r="B6598" s="239" t="s">
        <v>57695</v>
      </c>
      <c r="C6598" s="185" t="s">
        <v>74</v>
      </c>
      <c r="D6598" s="483">
        <v>187.44</v>
      </c>
      <c r="E6598" s="484"/>
    </row>
    <row r="6599" spans="1:5" x14ac:dyDescent="0.3">
      <c r="A6599" s="239">
        <v>104618</v>
      </c>
      <c r="B6599" s="239" t="s">
        <v>57696</v>
      </c>
      <c r="C6599" s="185" t="s">
        <v>74</v>
      </c>
      <c r="D6599" s="483">
        <v>263.45999999999998</v>
      </c>
      <c r="E6599" s="484"/>
    </row>
    <row r="6600" spans="1:5" x14ac:dyDescent="0.3">
      <c r="A6600" s="239">
        <v>104619</v>
      </c>
      <c r="B6600" s="239" t="s">
        <v>57697</v>
      </c>
      <c r="C6600" s="185" t="s">
        <v>70</v>
      </c>
      <c r="D6600" s="483">
        <v>17.489999999999998</v>
      </c>
      <c r="E6600" s="484"/>
    </row>
    <row r="6601" spans="1:5" x14ac:dyDescent="0.3">
      <c r="A6601" s="239">
        <v>101965</v>
      </c>
      <c r="B6601" s="239" t="s">
        <v>57698</v>
      </c>
      <c r="C6601" s="185" t="s">
        <v>70</v>
      </c>
      <c r="D6601" s="483">
        <v>102.78</v>
      </c>
      <c r="E6601" s="484"/>
    </row>
    <row r="6602" spans="1:5" x14ac:dyDescent="0.3">
      <c r="A6602" s="239">
        <v>101966</v>
      </c>
      <c r="B6602" s="239" t="s">
        <v>57699</v>
      </c>
      <c r="C6602" s="185" t="s">
        <v>70</v>
      </c>
      <c r="D6602" s="483">
        <v>124.29</v>
      </c>
      <c r="E6602" s="484"/>
    </row>
    <row r="6603" spans="1:5" x14ac:dyDescent="0.3">
      <c r="A6603" s="239">
        <v>101979</v>
      </c>
      <c r="B6603" s="239" t="s">
        <v>57700</v>
      </c>
      <c r="C6603" s="185" t="s">
        <v>70</v>
      </c>
      <c r="D6603" s="483">
        <v>47.78</v>
      </c>
      <c r="E6603" s="484"/>
    </row>
    <row r="6604" spans="1:5" x14ac:dyDescent="0.3">
      <c r="A6604" s="239">
        <v>96112</v>
      </c>
      <c r="B6604" s="239" t="s">
        <v>57701</v>
      </c>
      <c r="C6604" s="185" t="s">
        <v>74</v>
      </c>
      <c r="D6604" s="483">
        <v>127.72</v>
      </c>
      <c r="E6604" s="484"/>
    </row>
    <row r="6605" spans="1:5" x14ac:dyDescent="0.3">
      <c r="A6605" s="239">
        <v>96122</v>
      </c>
      <c r="B6605" s="239" t="s">
        <v>57702</v>
      </c>
      <c r="C6605" s="185" t="s">
        <v>70</v>
      </c>
      <c r="D6605" s="483">
        <v>40.619999999999997</v>
      </c>
      <c r="E6605" s="484"/>
    </row>
    <row r="6606" spans="1:5" x14ac:dyDescent="0.3">
      <c r="A6606" s="239">
        <v>104756</v>
      </c>
      <c r="B6606" s="239" t="s">
        <v>57703</v>
      </c>
      <c r="C6606" s="185" t="s">
        <v>74</v>
      </c>
      <c r="D6606" s="483">
        <v>172.97</v>
      </c>
      <c r="E6606" s="484"/>
    </row>
    <row r="6607" spans="1:5" x14ac:dyDescent="0.3">
      <c r="A6607" s="239">
        <v>96109</v>
      </c>
      <c r="B6607" s="239" t="s">
        <v>57704</v>
      </c>
      <c r="C6607" s="185" t="s">
        <v>74</v>
      </c>
      <c r="D6607" s="483">
        <v>49.74</v>
      </c>
      <c r="E6607" s="484"/>
    </row>
    <row r="6608" spans="1:5" x14ac:dyDescent="0.3">
      <c r="A6608" s="239">
        <v>96110</v>
      </c>
      <c r="B6608" s="239" t="s">
        <v>57705</v>
      </c>
      <c r="C6608" s="185" t="s">
        <v>74</v>
      </c>
      <c r="D6608" s="483">
        <v>76.87</v>
      </c>
      <c r="E6608" s="484"/>
    </row>
    <row r="6609" spans="1:5" x14ac:dyDescent="0.3">
      <c r="A6609" s="239">
        <v>96113</v>
      </c>
      <c r="B6609" s="239" t="s">
        <v>57706</v>
      </c>
      <c r="C6609" s="185" t="s">
        <v>74</v>
      </c>
      <c r="D6609" s="483">
        <v>45.13</v>
      </c>
      <c r="E6609" s="484"/>
    </row>
    <row r="6610" spans="1:5" x14ac:dyDescent="0.3">
      <c r="A6610" s="239">
        <v>96114</v>
      </c>
      <c r="B6610" s="239" t="s">
        <v>57707</v>
      </c>
      <c r="C6610" s="185" t="s">
        <v>74</v>
      </c>
      <c r="D6610" s="483">
        <v>79.069999999999993</v>
      </c>
      <c r="E6610" s="484"/>
    </row>
    <row r="6611" spans="1:5" x14ac:dyDescent="0.3">
      <c r="A6611" s="239">
        <v>96120</v>
      </c>
      <c r="B6611" s="239" t="s">
        <v>57708</v>
      </c>
      <c r="C6611" s="185" t="s">
        <v>70</v>
      </c>
      <c r="D6611" s="483">
        <v>2.96</v>
      </c>
      <c r="E6611" s="484"/>
    </row>
    <row r="6612" spans="1:5" x14ac:dyDescent="0.3">
      <c r="A6612" s="239">
        <v>96123</v>
      </c>
      <c r="B6612" s="239" t="s">
        <v>57709</v>
      </c>
      <c r="C6612" s="185" t="s">
        <v>70</v>
      </c>
      <c r="D6612" s="483">
        <v>30.34</v>
      </c>
      <c r="E6612" s="484"/>
    </row>
    <row r="6613" spans="1:5" x14ac:dyDescent="0.3">
      <c r="A6613" s="239">
        <v>99054</v>
      </c>
      <c r="B6613" s="239" t="s">
        <v>57710</v>
      </c>
      <c r="C6613" s="185" t="s">
        <v>74</v>
      </c>
      <c r="D6613" s="483">
        <v>56.55</v>
      </c>
      <c r="E6613" s="484"/>
    </row>
    <row r="6614" spans="1:5" x14ac:dyDescent="0.3">
      <c r="A6614" s="239">
        <v>96111</v>
      </c>
      <c r="B6614" s="239" t="s">
        <v>57711</v>
      </c>
      <c r="C6614" s="185" t="s">
        <v>74</v>
      </c>
      <c r="D6614" s="483">
        <v>66.040000000000006</v>
      </c>
      <c r="E6614" s="484"/>
    </row>
    <row r="6615" spans="1:5" x14ac:dyDescent="0.3">
      <c r="A6615" s="239">
        <v>96116</v>
      </c>
      <c r="B6615" s="239" t="s">
        <v>57712</v>
      </c>
      <c r="C6615" s="185" t="s">
        <v>74</v>
      </c>
      <c r="D6615" s="483">
        <v>69.7</v>
      </c>
      <c r="E6615" s="484"/>
    </row>
    <row r="6616" spans="1:5" x14ac:dyDescent="0.3">
      <c r="A6616" s="239">
        <v>96121</v>
      </c>
      <c r="B6616" s="239" t="s">
        <v>57713</v>
      </c>
      <c r="C6616" s="185" t="s">
        <v>70</v>
      </c>
      <c r="D6616" s="483">
        <v>11.67</v>
      </c>
      <c r="E6616" s="484"/>
    </row>
    <row r="6617" spans="1:5" x14ac:dyDescent="0.3">
      <c r="A6617" s="239">
        <v>96485</v>
      </c>
      <c r="B6617" s="239" t="s">
        <v>57714</v>
      </c>
      <c r="C6617" s="185" t="s">
        <v>74</v>
      </c>
      <c r="D6617" s="483">
        <v>76.959999999999994</v>
      </c>
      <c r="E6617" s="484"/>
    </row>
    <row r="6618" spans="1:5" x14ac:dyDescent="0.3">
      <c r="A6618" s="239">
        <v>96486</v>
      </c>
      <c r="B6618" s="239" t="s">
        <v>57715</v>
      </c>
      <c r="C6618" s="185" t="s">
        <v>74</v>
      </c>
      <c r="D6618" s="483">
        <v>80.62</v>
      </c>
      <c r="E6618" s="484"/>
    </row>
    <row r="6619" spans="1:5" x14ac:dyDescent="0.3">
      <c r="A6619" s="239">
        <v>91515</v>
      </c>
      <c r="B6619" s="239" t="s">
        <v>57716</v>
      </c>
      <c r="C6619" s="185" t="s">
        <v>74</v>
      </c>
      <c r="D6619" s="483">
        <v>5.81</v>
      </c>
      <c r="E6619" s="484"/>
    </row>
    <row r="6620" spans="1:5" x14ac:dyDescent="0.3">
      <c r="A6620" s="239">
        <v>91519</v>
      </c>
      <c r="B6620" s="239" t="s">
        <v>57717</v>
      </c>
      <c r="C6620" s="185" t="s">
        <v>74</v>
      </c>
      <c r="D6620" s="483">
        <v>7.78</v>
      </c>
      <c r="E6620" s="484"/>
    </row>
    <row r="6621" spans="1:5" x14ac:dyDescent="0.3">
      <c r="A6621" s="239">
        <v>91520</v>
      </c>
      <c r="B6621" s="239" t="s">
        <v>60167</v>
      </c>
      <c r="C6621" s="185" t="s">
        <v>74</v>
      </c>
      <c r="D6621" s="483">
        <v>2.17</v>
      </c>
      <c r="E6621" s="484"/>
    </row>
    <row r="6622" spans="1:5" x14ac:dyDescent="0.3">
      <c r="A6622" s="239">
        <v>91522</v>
      </c>
      <c r="B6622" s="239" t="s">
        <v>60168</v>
      </c>
      <c r="C6622" s="185" t="s">
        <v>74</v>
      </c>
      <c r="D6622" s="483">
        <v>3.01</v>
      </c>
      <c r="E6622" s="484"/>
    </row>
    <row r="6623" spans="1:5" x14ac:dyDescent="0.3">
      <c r="A6623" s="239">
        <v>91525</v>
      </c>
      <c r="B6623" s="239" t="s">
        <v>60169</v>
      </c>
      <c r="C6623" s="185" t="s">
        <v>74</v>
      </c>
      <c r="D6623" s="483">
        <v>7.42</v>
      </c>
      <c r="E6623" s="484"/>
    </row>
    <row r="6624" spans="1:5" x14ac:dyDescent="0.3">
      <c r="A6624" s="239">
        <v>104412</v>
      </c>
      <c r="B6624" s="239" t="s">
        <v>60170</v>
      </c>
      <c r="C6624" s="185" t="s">
        <v>74</v>
      </c>
      <c r="D6624" s="483">
        <v>2.68</v>
      </c>
      <c r="E6624" s="484"/>
    </row>
    <row r="6625" spans="1:5" x14ac:dyDescent="0.3">
      <c r="A6625" s="239">
        <v>104413</v>
      </c>
      <c r="B6625" s="239" t="s">
        <v>60171</v>
      </c>
      <c r="C6625" s="185" t="s">
        <v>74</v>
      </c>
      <c r="D6625" s="483">
        <v>4.72</v>
      </c>
      <c r="E6625" s="484"/>
    </row>
    <row r="6626" spans="1:5" x14ac:dyDescent="0.3">
      <c r="A6626" s="239">
        <v>104414</v>
      </c>
      <c r="B6626" s="239" t="s">
        <v>60172</v>
      </c>
      <c r="C6626" s="185" t="s">
        <v>74</v>
      </c>
      <c r="D6626" s="483">
        <v>6.72</v>
      </c>
      <c r="E6626" s="484"/>
    </row>
    <row r="6627" spans="1:5" x14ac:dyDescent="0.3">
      <c r="A6627" s="239">
        <v>104415</v>
      </c>
      <c r="B6627" s="239" t="s">
        <v>60173</v>
      </c>
      <c r="C6627" s="185" t="s">
        <v>74</v>
      </c>
      <c r="D6627" s="483">
        <v>11.28</v>
      </c>
      <c r="E6627" s="484"/>
    </row>
    <row r="6628" spans="1:5" x14ac:dyDescent="0.3">
      <c r="A6628" s="239">
        <v>104416</v>
      </c>
      <c r="B6628" s="239" t="s">
        <v>60174</v>
      </c>
      <c r="C6628" s="185" t="s">
        <v>74</v>
      </c>
      <c r="D6628" s="483">
        <v>1.86</v>
      </c>
      <c r="E6628" s="484"/>
    </row>
    <row r="6629" spans="1:5" x14ac:dyDescent="0.3">
      <c r="A6629" s="239">
        <v>104417</v>
      </c>
      <c r="B6629" s="239" t="s">
        <v>60175</v>
      </c>
      <c r="C6629" s="185" t="s">
        <v>74</v>
      </c>
      <c r="D6629" s="483">
        <v>3.9</v>
      </c>
      <c r="E6629" s="484"/>
    </row>
    <row r="6630" spans="1:5" x14ac:dyDescent="0.3">
      <c r="A6630" s="239">
        <v>104418</v>
      </c>
      <c r="B6630" s="239" t="s">
        <v>57718</v>
      </c>
      <c r="C6630" s="185" t="s">
        <v>74</v>
      </c>
      <c r="D6630" s="483">
        <v>2.5299999999999998</v>
      </c>
      <c r="E6630" s="484"/>
    </row>
    <row r="6631" spans="1:5" x14ac:dyDescent="0.3">
      <c r="A6631" s="239">
        <v>104419</v>
      </c>
      <c r="B6631" s="239" t="s">
        <v>57719</v>
      </c>
      <c r="C6631" s="185" t="s">
        <v>74</v>
      </c>
      <c r="D6631" s="483">
        <v>10.4</v>
      </c>
      <c r="E6631" s="484"/>
    </row>
    <row r="6632" spans="1:5" x14ac:dyDescent="0.3">
      <c r="A6632" s="239">
        <v>104420</v>
      </c>
      <c r="B6632" s="239" t="s">
        <v>57720</v>
      </c>
      <c r="C6632" s="185" t="s">
        <v>74</v>
      </c>
      <c r="D6632" s="483">
        <v>9.39</v>
      </c>
      <c r="E6632" s="484"/>
    </row>
    <row r="6633" spans="1:5" x14ac:dyDescent="0.3">
      <c r="A6633" s="239">
        <v>104421</v>
      </c>
      <c r="B6633" s="239" t="s">
        <v>57721</v>
      </c>
      <c r="C6633" s="185" t="s">
        <v>74</v>
      </c>
      <c r="D6633" s="483">
        <v>14.04</v>
      </c>
      <c r="E6633" s="484"/>
    </row>
    <row r="6634" spans="1:5" x14ac:dyDescent="0.3">
      <c r="A6634" s="239">
        <v>104422</v>
      </c>
      <c r="B6634" s="239" t="s">
        <v>57722</v>
      </c>
      <c r="C6634" s="185" t="s">
        <v>74</v>
      </c>
      <c r="D6634" s="483">
        <v>8.57</v>
      </c>
      <c r="E6634" s="484"/>
    </row>
    <row r="6635" spans="1:5" x14ac:dyDescent="0.3">
      <c r="A6635" s="239">
        <v>104423</v>
      </c>
      <c r="B6635" s="239" t="s">
        <v>57723</v>
      </c>
      <c r="C6635" s="185" t="s">
        <v>74</v>
      </c>
      <c r="D6635" s="483">
        <v>21.79</v>
      </c>
      <c r="E6635" s="484"/>
    </row>
    <row r="6636" spans="1:5" x14ac:dyDescent="0.3">
      <c r="A6636" s="239">
        <v>104424</v>
      </c>
      <c r="B6636" s="239" t="s">
        <v>57724</v>
      </c>
      <c r="C6636" s="185" t="s">
        <v>74</v>
      </c>
      <c r="D6636" s="483">
        <v>20.14</v>
      </c>
      <c r="E6636" s="484"/>
    </row>
    <row r="6637" spans="1:5" x14ac:dyDescent="0.3">
      <c r="A6637" s="239">
        <v>104425</v>
      </c>
      <c r="B6637" s="239" t="s">
        <v>57725</v>
      </c>
      <c r="C6637" s="185" t="s">
        <v>74</v>
      </c>
      <c r="D6637" s="483">
        <v>17.399999999999999</v>
      </c>
      <c r="E6637" s="484"/>
    </row>
    <row r="6638" spans="1:5" x14ac:dyDescent="0.3">
      <c r="A6638" s="239">
        <v>87280</v>
      </c>
      <c r="B6638" s="239" t="s">
        <v>57726</v>
      </c>
      <c r="C6638" s="185" t="s">
        <v>82</v>
      </c>
      <c r="D6638" s="483">
        <v>455.27</v>
      </c>
      <c r="E6638" s="484"/>
    </row>
    <row r="6639" spans="1:5" x14ac:dyDescent="0.3">
      <c r="A6639" s="239">
        <v>87281</v>
      </c>
      <c r="B6639" s="239" t="s">
        <v>57727</v>
      </c>
      <c r="C6639" s="185" t="s">
        <v>82</v>
      </c>
      <c r="D6639" s="483">
        <v>446.9</v>
      </c>
      <c r="E6639" s="484"/>
    </row>
    <row r="6640" spans="1:5" x14ac:dyDescent="0.3">
      <c r="A6640" s="239">
        <v>87283</v>
      </c>
      <c r="B6640" s="239" t="s">
        <v>57728</v>
      </c>
      <c r="C6640" s="185" t="s">
        <v>82</v>
      </c>
      <c r="D6640" s="483">
        <v>471.51</v>
      </c>
      <c r="E6640" s="484"/>
    </row>
    <row r="6641" spans="1:5" x14ac:dyDescent="0.3">
      <c r="A6641" s="239">
        <v>87284</v>
      </c>
      <c r="B6641" s="239" t="s">
        <v>57729</v>
      </c>
      <c r="C6641" s="185" t="s">
        <v>82</v>
      </c>
      <c r="D6641" s="483">
        <v>462.25</v>
      </c>
      <c r="E6641" s="484"/>
    </row>
    <row r="6642" spans="1:5" x14ac:dyDescent="0.3">
      <c r="A6642" s="239">
        <v>87286</v>
      </c>
      <c r="B6642" s="239" t="s">
        <v>57730</v>
      </c>
      <c r="C6642" s="185" t="s">
        <v>82</v>
      </c>
      <c r="D6642" s="483">
        <v>601.54999999999995</v>
      </c>
      <c r="E6642" s="484"/>
    </row>
    <row r="6643" spans="1:5" x14ac:dyDescent="0.3">
      <c r="A6643" s="239">
        <v>87287</v>
      </c>
      <c r="B6643" s="239" t="s">
        <v>57731</v>
      </c>
      <c r="C6643" s="185" t="s">
        <v>82</v>
      </c>
      <c r="D6643" s="483">
        <v>581.36</v>
      </c>
      <c r="E6643" s="484"/>
    </row>
    <row r="6644" spans="1:5" x14ac:dyDescent="0.3">
      <c r="A6644" s="239">
        <v>87289</v>
      </c>
      <c r="B6644" s="239" t="s">
        <v>57732</v>
      </c>
      <c r="C6644" s="185" t="s">
        <v>82</v>
      </c>
      <c r="D6644" s="483">
        <v>582.42999999999995</v>
      </c>
      <c r="E6644" s="484"/>
    </row>
    <row r="6645" spans="1:5" x14ac:dyDescent="0.3">
      <c r="A6645" s="239">
        <v>87290</v>
      </c>
      <c r="B6645" s="239" t="s">
        <v>57733</v>
      </c>
      <c r="C6645" s="185" t="s">
        <v>82</v>
      </c>
      <c r="D6645" s="483">
        <v>571.07000000000005</v>
      </c>
      <c r="E6645" s="484"/>
    </row>
    <row r="6646" spans="1:5" x14ac:dyDescent="0.3">
      <c r="A6646" s="239">
        <v>87292</v>
      </c>
      <c r="B6646" s="239" t="s">
        <v>57734</v>
      </c>
      <c r="C6646" s="185" t="s">
        <v>82</v>
      </c>
      <c r="D6646" s="483">
        <v>598.17999999999995</v>
      </c>
      <c r="E6646" s="484"/>
    </row>
    <row r="6647" spans="1:5" x14ac:dyDescent="0.3">
      <c r="A6647" s="239">
        <v>87294</v>
      </c>
      <c r="B6647" s="239" t="s">
        <v>57735</v>
      </c>
      <c r="C6647" s="185" t="s">
        <v>82</v>
      </c>
      <c r="D6647" s="483">
        <v>568.38</v>
      </c>
      <c r="E6647" s="484"/>
    </row>
    <row r="6648" spans="1:5" x14ac:dyDescent="0.3">
      <c r="A6648" s="239">
        <v>87295</v>
      </c>
      <c r="B6648" s="239" t="s">
        <v>57736</v>
      </c>
      <c r="C6648" s="185" t="s">
        <v>82</v>
      </c>
      <c r="D6648" s="483">
        <v>584.79</v>
      </c>
      <c r="E6648" s="484"/>
    </row>
    <row r="6649" spans="1:5" x14ac:dyDescent="0.3">
      <c r="A6649" s="239">
        <v>87296</v>
      </c>
      <c r="B6649" s="239" t="s">
        <v>57737</v>
      </c>
      <c r="C6649" s="185" t="s">
        <v>82</v>
      </c>
      <c r="D6649" s="483">
        <v>554.05999999999995</v>
      </c>
      <c r="E6649" s="484"/>
    </row>
    <row r="6650" spans="1:5" x14ac:dyDescent="0.3">
      <c r="A6650" s="239">
        <v>87298</v>
      </c>
      <c r="B6650" s="239" t="s">
        <v>57738</v>
      </c>
      <c r="C6650" s="185" t="s">
        <v>82</v>
      </c>
      <c r="D6650" s="483">
        <v>703.4</v>
      </c>
      <c r="E6650" s="484"/>
    </row>
    <row r="6651" spans="1:5" x14ac:dyDescent="0.3">
      <c r="A6651" s="239">
        <v>87299</v>
      </c>
      <c r="B6651" s="239" t="s">
        <v>57739</v>
      </c>
      <c r="C6651" s="185" t="s">
        <v>82</v>
      </c>
      <c r="D6651" s="483">
        <v>459.03</v>
      </c>
      <c r="E6651" s="484"/>
    </row>
    <row r="6652" spans="1:5" x14ac:dyDescent="0.3">
      <c r="A6652" s="239">
        <v>87301</v>
      </c>
      <c r="B6652" s="239" t="s">
        <v>57740</v>
      </c>
      <c r="C6652" s="185" t="s">
        <v>82</v>
      </c>
      <c r="D6652" s="483">
        <v>632.49</v>
      </c>
      <c r="E6652" s="484"/>
    </row>
    <row r="6653" spans="1:5" x14ac:dyDescent="0.3">
      <c r="A6653" s="239">
        <v>87302</v>
      </c>
      <c r="B6653" s="239" t="s">
        <v>57741</v>
      </c>
      <c r="C6653" s="185" t="s">
        <v>82</v>
      </c>
      <c r="D6653" s="483">
        <v>621.13</v>
      </c>
      <c r="E6653" s="484"/>
    </row>
    <row r="6654" spans="1:5" x14ac:dyDescent="0.3">
      <c r="A6654" s="239">
        <v>87304</v>
      </c>
      <c r="B6654" s="239" t="s">
        <v>57742</v>
      </c>
      <c r="C6654" s="185" t="s">
        <v>82</v>
      </c>
      <c r="D6654" s="483">
        <v>571.41</v>
      </c>
      <c r="E6654" s="484"/>
    </row>
    <row r="6655" spans="1:5" x14ac:dyDescent="0.3">
      <c r="A6655" s="239">
        <v>87305</v>
      </c>
      <c r="B6655" s="239" t="s">
        <v>57743</v>
      </c>
      <c r="C6655" s="185" t="s">
        <v>82</v>
      </c>
      <c r="D6655" s="483">
        <v>572.16</v>
      </c>
      <c r="E6655" s="484"/>
    </row>
    <row r="6656" spans="1:5" x14ac:dyDescent="0.3">
      <c r="A6656" s="239">
        <v>87307</v>
      </c>
      <c r="B6656" s="239" t="s">
        <v>57744</v>
      </c>
      <c r="C6656" s="185" t="s">
        <v>82</v>
      </c>
      <c r="D6656" s="483">
        <v>543.72</v>
      </c>
      <c r="E6656" s="484"/>
    </row>
    <row r="6657" spans="1:5" x14ac:dyDescent="0.3">
      <c r="A6657" s="239">
        <v>87308</v>
      </c>
      <c r="B6657" s="239" t="s">
        <v>57745</v>
      </c>
      <c r="C6657" s="185" t="s">
        <v>82</v>
      </c>
      <c r="D6657" s="483">
        <v>531.66999999999996</v>
      </c>
      <c r="E6657" s="484"/>
    </row>
    <row r="6658" spans="1:5" x14ac:dyDescent="0.3">
      <c r="A6658" s="239">
        <v>87310</v>
      </c>
      <c r="B6658" s="239" t="s">
        <v>57746</v>
      </c>
      <c r="C6658" s="185" t="s">
        <v>82</v>
      </c>
      <c r="D6658" s="483">
        <v>452.66</v>
      </c>
      <c r="E6658" s="484"/>
    </row>
    <row r="6659" spans="1:5" x14ac:dyDescent="0.3">
      <c r="A6659" s="239">
        <v>87311</v>
      </c>
      <c r="B6659" s="239" t="s">
        <v>57747</v>
      </c>
      <c r="C6659" s="185" t="s">
        <v>82</v>
      </c>
      <c r="D6659" s="483">
        <v>440.76</v>
      </c>
      <c r="E6659" s="484"/>
    </row>
    <row r="6660" spans="1:5" x14ac:dyDescent="0.3">
      <c r="A6660" s="239">
        <v>87313</v>
      </c>
      <c r="B6660" s="239" t="s">
        <v>57748</v>
      </c>
      <c r="C6660" s="185" t="s">
        <v>82</v>
      </c>
      <c r="D6660" s="483">
        <v>549.49</v>
      </c>
      <c r="E6660" s="484"/>
    </row>
    <row r="6661" spans="1:5" x14ac:dyDescent="0.3">
      <c r="A6661" s="239">
        <v>87314</v>
      </c>
      <c r="B6661" s="239" t="s">
        <v>57749</v>
      </c>
      <c r="C6661" s="185" t="s">
        <v>82</v>
      </c>
      <c r="D6661" s="483">
        <v>539.49</v>
      </c>
      <c r="E6661" s="484"/>
    </row>
    <row r="6662" spans="1:5" x14ac:dyDescent="0.3">
      <c r="A6662" s="239">
        <v>87316</v>
      </c>
      <c r="B6662" s="239" t="s">
        <v>57750</v>
      </c>
      <c r="C6662" s="185" t="s">
        <v>82</v>
      </c>
      <c r="D6662" s="483">
        <v>498.5</v>
      </c>
      <c r="E6662" s="484"/>
    </row>
    <row r="6663" spans="1:5" x14ac:dyDescent="0.3">
      <c r="A6663" s="239">
        <v>87317</v>
      </c>
      <c r="B6663" s="239" t="s">
        <v>57751</v>
      </c>
      <c r="C6663" s="185" t="s">
        <v>82</v>
      </c>
      <c r="D6663" s="483">
        <v>481.11</v>
      </c>
      <c r="E6663" s="484"/>
    </row>
    <row r="6664" spans="1:5" x14ac:dyDescent="0.3">
      <c r="A6664" s="239">
        <v>87319</v>
      </c>
      <c r="B6664" s="239" t="s">
        <v>57752</v>
      </c>
      <c r="C6664" s="185" t="s">
        <v>82</v>
      </c>
      <c r="D6664" s="483">
        <v>4378.67</v>
      </c>
      <c r="E6664" s="484"/>
    </row>
    <row r="6665" spans="1:5" x14ac:dyDescent="0.3">
      <c r="A6665" s="239">
        <v>87320</v>
      </c>
      <c r="B6665" s="239" t="s">
        <v>57753</v>
      </c>
      <c r="C6665" s="185" t="s">
        <v>82</v>
      </c>
      <c r="D6665" s="483">
        <v>4385.51</v>
      </c>
      <c r="E6665" s="484"/>
    </row>
    <row r="6666" spans="1:5" x14ac:dyDescent="0.3">
      <c r="A6666" s="239">
        <v>87322</v>
      </c>
      <c r="B6666" s="239" t="s">
        <v>57754</v>
      </c>
      <c r="C6666" s="185" t="s">
        <v>82</v>
      </c>
      <c r="D6666" s="483">
        <v>4499.92</v>
      </c>
      <c r="E6666" s="484"/>
    </row>
    <row r="6667" spans="1:5" x14ac:dyDescent="0.3">
      <c r="A6667" s="239">
        <v>87323</v>
      </c>
      <c r="B6667" s="239" t="s">
        <v>57755</v>
      </c>
      <c r="C6667" s="185" t="s">
        <v>82</v>
      </c>
      <c r="D6667" s="483">
        <v>4500.29</v>
      </c>
      <c r="E6667" s="484"/>
    </row>
    <row r="6668" spans="1:5" x14ac:dyDescent="0.3">
      <c r="A6668" s="239">
        <v>87325</v>
      </c>
      <c r="B6668" s="239" t="s">
        <v>57756</v>
      </c>
      <c r="C6668" s="185" t="s">
        <v>82</v>
      </c>
      <c r="D6668" s="483">
        <v>4406</v>
      </c>
      <c r="E6668" s="484"/>
    </row>
    <row r="6669" spans="1:5" x14ac:dyDescent="0.3">
      <c r="A6669" s="239">
        <v>87326</v>
      </c>
      <c r="B6669" s="239" t="s">
        <v>57757</v>
      </c>
      <c r="C6669" s="185" t="s">
        <v>82</v>
      </c>
      <c r="D6669" s="483">
        <v>4420.41</v>
      </c>
      <c r="E6669" s="484"/>
    </row>
    <row r="6670" spans="1:5" x14ac:dyDescent="0.3">
      <c r="A6670" s="239">
        <v>87327</v>
      </c>
      <c r="B6670" s="239" t="s">
        <v>57758</v>
      </c>
      <c r="C6670" s="185" t="s">
        <v>82</v>
      </c>
      <c r="D6670" s="483">
        <v>479.16</v>
      </c>
      <c r="E6670" s="484"/>
    </row>
    <row r="6671" spans="1:5" x14ac:dyDescent="0.3">
      <c r="A6671" s="239">
        <v>87328</v>
      </c>
      <c r="B6671" s="239" t="s">
        <v>57759</v>
      </c>
      <c r="C6671" s="185" t="s">
        <v>82</v>
      </c>
      <c r="D6671" s="483">
        <v>416.53</v>
      </c>
      <c r="E6671" s="484"/>
    </row>
    <row r="6672" spans="1:5" x14ac:dyDescent="0.3">
      <c r="A6672" s="239">
        <v>87329</v>
      </c>
      <c r="B6672" s="239" t="s">
        <v>57760</v>
      </c>
      <c r="C6672" s="185" t="s">
        <v>82</v>
      </c>
      <c r="D6672" s="483">
        <v>514.63</v>
      </c>
      <c r="E6672" s="484"/>
    </row>
    <row r="6673" spans="1:5" x14ac:dyDescent="0.3">
      <c r="A6673" s="239">
        <v>87330</v>
      </c>
      <c r="B6673" s="239" t="s">
        <v>57761</v>
      </c>
      <c r="C6673" s="185" t="s">
        <v>82</v>
      </c>
      <c r="D6673" s="483">
        <v>443.78</v>
      </c>
      <c r="E6673" s="484"/>
    </row>
    <row r="6674" spans="1:5" x14ac:dyDescent="0.3">
      <c r="A6674" s="239">
        <v>87331</v>
      </c>
      <c r="B6674" s="239" t="s">
        <v>57762</v>
      </c>
      <c r="C6674" s="185" t="s">
        <v>82</v>
      </c>
      <c r="D6674" s="483">
        <v>624.13</v>
      </c>
      <c r="E6674" s="484"/>
    </row>
    <row r="6675" spans="1:5" x14ac:dyDescent="0.3">
      <c r="A6675" s="239">
        <v>87332</v>
      </c>
      <c r="B6675" s="239" t="s">
        <v>57763</v>
      </c>
      <c r="C6675" s="185" t="s">
        <v>82</v>
      </c>
      <c r="D6675" s="483">
        <v>559.17999999999995</v>
      </c>
      <c r="E6675" s="484"/>
    </row>
    <row r="6676" spans="1:5" x14ac:dyDescent="0.3">
      <c r="A6676" s="239">
        <v>87333</v>
      </c>
      <c r="B6676" s="239" t="s">
        <v>57764</v>
      </c>
      <c r="C6676" s="185" t="s">
        <v>82</v>
      </c>
      <c r="D6676" s="483">
        <v>586.64</v>
      </c>
      <c r="E6676" s="484"/>
    </row>
    <row r="6677" spans="1:5" x14ac:dyDescent="0.3">
      <c r="A6677" s="239">
        <v>87334</v>
      </c>
      <c r="B6677" s="239" t="s">
        <v>57765</v>
      </c>
      <c r="C6677" s="185" t="s">
        <v>82</v>
      </c>
      <c r="D6677" s="483">
        <v>546.58000000000004</v>
      </c>
      <c r="E6677" s="484"/>
    </row>
    <row r="6678" spans="1:5" x14ac:dyDescent="0.3">
      <c r="A6678" s="239">
        <v>87335</v>
      </c>
      <c r="B6678" s="239" t="s">
        <v>57766</v>
      </c>
      <c r="C6678" s="185" t="s">
        <v>82</v>
      </c>
      <c r="D6678" s="483">
        <v>579.16999999999996</v>
      </c>
      <c r="E6678" s="484"/>
    </row>
    <row r="6679" spans="1:5" x14ac:dyDescent="0.3">
      <c r="A6679" s="239">
        <v>87336</v>
      </c>
      <c r="B6679" s="239" t="s">
        <v>57767</v>
      </c>
      <c r="C6679" s="185" t="s">
        <v>82</v>
      </c>
      <c r="D6679" s="483">
        <v>567.13</v>
      </c>
      <c r="E6679" s="484"/>
    </row>
    <row r="6680" spans="1:5" x14ac:dyDescent="0.3">
      <c r="A6680" s="239">
        <v>87337</v>
      </c>
      <c r="B6680" s="239" t="s">
        <v>57768</v>
      </c>
      <c r="C6680" s="185" t="s">
        <v>82</v>
      </c>
      <c r="D6680" s="483">
        <v>572.19000000000005</v>
      </c>
      <c r="E6680" s="484"/>
    </row>
    <row r="6681" spans="1:5" x14ac:dyDescent="0.3">
      <c r="A6681" s="239">
        <v>87338</v>
      </c>
      <c r="B6681" s="239" t="s">
        <v>57769</v>
      </c>
      <c r="C6681" s="185" t="s">
        <v>82</v>
      </c>
      <c r="D6681" s="483">
        <v>551.5</v>
      </c>
      <c r="E6681" s="484"/>
    </row>
    <row r="6682" spans="1:5" x14ac:dyDescent="0.3">
      <c r="A6682" s="239">
        <v>87339</v>
      </c>
      <c r="B6682" s="239" t="s">
        <v>57770</v>
      </c>
      <c r="C6682" s="185" t="s">
        <v>82</v>
      </c>
      <c r="D6682" s="483">
        <v>830.09</v>
      </c>
      <c r="E6682" s="484"/>
    </row>
    <row r="6683" spans="1:5" x14ac:dyDescent="0.3">
      <c r="A6683" s="239">
        <v>87340</v>
      </c>
      <c r="B6683" s="239" t="s">
        <v>57771</v>
      </c>
      <c r="C6683" s="185" t="s">
        <v>82</v>
      </c>
      <c r="D6683" s="483">
        <v>701.05</v>
      </c>
      <c r="E6683" s="484"/>
    </row>
    <row r="6684" spans="1:5" x14ac:dyDescent="0.3">
      <c r="A6684" s="239">
        <v>87341</v>
      </c>
      <c r="B6684" s="239" t="s">
        <v>57772</v>
      </c>
      <c r="C6684" s="185" t="s">
        <v>82</v>
      </c>
      <c r="D6684" s="483">
        <v>667.38</v>
      </c>
      <c r="E6684" s="484"/>
    </row>
    <row r="6685" spans="1:5" x14ac:dyDescent="0.3">
      <c r="A6685" s="239">
        <v>87342</v>
      </c>
      <c r="B6685" s="239" t="s">
        <v>57773</v>
      </c>
      <c r="C6685" s="185" t="s">
        <v>82</v>
      </c>
      <c r="D6685" s="483">
        <v>706.54</v>
      </c>
      <c r="E6685" s="484"/>
    </row>
    <row r="6686" spans="1:5" x14ac:dyDescent="0.3">
      <c r="A6686" s="239">
        <v>87343</v>
      </c>
      <c r="B6686" s="239" t="s">
        <v>57774</v>
      </c>
      <c r="C6686" s="185" t="s">
        <v>82</v>
      </c>
      <c r="D6686" s="483">
        <v>633.42999999999995</v>
      </c>
      <c r="E6686" s="484"/>
    </row>
    <row r="6687" spans="1:5" x14ac:dyDescent="0.3">
      <c r="A6687" s="239">
        <v>87344</v>
      </c>
      <c r="B6687" s="239" t="s">
        <v>57775</v>
      </c>
      <c r="C6687" s="185" t="s">
        <v>82</v>
      </c>
      <c r="D6687" s="483">
        <v>591.87</v>
      </c>
      <c r="E6687" s="484"/>
    </row>
    <row r="6688" spans="1:5" x14ac:dyDescent="0.3">
      <c r="A6688" s="239">
        <v>87345</v>
      </c>
      <c r="B6688" s="239" t="s">
        <v>57776</v>
      </c>
      <c r="C6688" s="185" t="s">
        <v>82</v>
      </c>
      <c r="D6688" s="483">
        <v>633.6</v>
      </c>
      <c r="E6688" s="484"/>
    </row>
    <row r="6689" spans="1:5" x14ac:dyDescent="0.3">
      <c r="A6689" s="239">
        <v>87346</v>
      </c>
      <c r="B6689" s="239" t="s">
        <v>57777</v>
      </c>
      <c r="C6689" s="185" t="s">
        <v>82</v>
      </c>
      <c r="D6689" s="483">
        <v>573.29999999999995</v>
      </c>
      <c r="E6689" s="484"/>
    </row>
    <row r="6690" spans="1:5" x14ac:dyDescent="0.3">
      <c r="A6690" s="239">
        <v>87347</v>
      </c>
      <c r="B6690" s="239" t="s">
        <v>57778</v>
      </c>
      <c r="C6690" s="185" t="s">
        <v>82</v>
      </c>
      <c r="D6690" s="483">
        <v>539.91999999999996</v>
      </c>
      <c r="E6690" s="484"/>
    </row>
    <row r="6691" spans="1:5" x14ac:dyDescent="0.3">
      <c r="A6691" s="239">
        <v>87348</v>
      </c>
      <c r="B6691" s="239" t="s">
        <v>57779</v>
      </c>
      <c r="C6691" s="185" t="s">
        <v>82</v>
      </c>
      <c r="D6691" s="483">
        <v>579.22</v>
      </c>
      <c r="E6691" s="484"/>
    </row>
    <row r="6692" spans="1:5" x14ac:dyDescent="0.3">
      <c r="A6692" s="239">
        <v>87349</v>
      </c>
      <c r="B6692" s="239" t="s">
        <v>57780</v>
      </c>
      <c r="C6692" s="185" t="s">
        <v>82</v>
      </c>
      <c r="D6692" s="483">
        <v>498.99</v>
      </c>
      <c r="E6692" s="484"/>
    </row>
    <row r="6693" spans="1:5" x14ac:dyDescent="0.3">
      <c r="A6693" s="239">
        <v>87350</v>
      </c>
      <c r="B6693" s="239" t="s">
        <v>57781</v>
      </c>
      <c r="C6693" s="185" t="s">
        <v>82</v>
      </c>
      <c r="D6693" s="483">
        <v>500.1</v>
      </c>
      <c r="E6693" s="484"/>
    </row>
    <row r="6694" spans="1:5" x14ac:dyDescent="0.3">
      <c r="A6694" s="239">
        <v>87351</v>
      </c>
      <c r="B6694" s="239" t="s">
        <v>57782</v>
      </c>
      <c r="C6694" s="185" t="s">
        <v>82</v>
      </c>
      <c r="D6694" s="483">
        <v>424.19</v>
      </c>
      <c r="E6694" s="484"/>
    </row>
    <row r="6695" spans="1:5" x14ac:dyDescent="0.3">
      <c r="A6695" s="239">
        <v>87352</v>
      </c>
      <c r="B6695" s="239" t="s">
        <v>57783</v>
      </c>
      <c r="C6695" s="185" t="s">
        <v>82</v>
      </c>
      <c r="D6695" s="483">
        <v>633.87</v>
      </c>
      <c r="E6695" s="484"/>
    </row>
    <row r="6696" spans="1:5" x14ac:dyDescent="0.3">
      <c r="A6696" s="239">
        <v>87353</v>
      </c>
      <c r="B6696" s="239" t="s">
        <v>57784</v>
      </c>
      <c r="C6696" s="185" t="s">
        <v>82</v>
      </c>
      <c r="D6696" s="483">
        <v>553.85</v>
      </c>
      <c r="E6696" s="484"/>
    </row>
    <row r="6697" spans="1:5" x14ac:dyDescent="0.3">
      <c r="A6697" s="239">
        <v>87354</v>
      </c>
      <c r="B6697" s="239" t="s">
        <v>57785</v>
      </c>
      <c r="C6697" s="185" t="s">
        <v>82</v>
      </c>
      <c r="D6697" s="483">
        <v>516.98</v>
      </c>
      <c r="E6697" s="484"/>
    </row>
    <row r="6698" spans="1:5" x14ac:dyDescent="0.3">
      <c r="A6698" s="239">
        <v>87355</v>
      </c>
      <c r="B6698" s="239" t="s">
        <v>57786</v>
      </c>
      <c r="C6698" s="185" t="s">
        <v>82</v>
      </c>
      <c r="D6698" s="483">
        <v>538.33000000000004</v>
      </c>
      <c r="E6698" s="484"/>
    </row>
    <row r="6699" spans="1:5" x14ac:dyDescent="0.3">
      <c r="A6699" s="239">
        <v>87356</v>
      </c>
      <c r="B6699" s="239" t="s">
        <v>57787</v>
      </c>
      <c r="C6699" s="185" t="s">
        <v>82</v>
      </c>
      <c r="D6699" s="483">
        <v>484.41</v>
      </c>
      <c r="E6699" s="484"/>
    </row>
    <row r="6700" spans="1:5" x14ac:dyDescent="0.3">
      <c r="A6700" s="239">
        <v>87357</v>
      </c>
      <c r="B6700" s="239" t="s">
        <v>57788</v>
      </c>
      <c r="C6700" s="185" t="s">
        <v>82</v>
      </c>
      <c r="D6700" s="483">
        <v>457.12</v>
      </c>
      <c r="E6700" s="484"/>
    </row>
    <row r="6701" spans="1:5" x14ac:dyDescent="0.3">
      <c r="A6701" s="239">
        <v>87358</v>
      </c>
      <c r="B6701" s="239" t="s">
        <v>57789</v>
      </c>
      <c r="C6701" s="185" t="s">
        <v>82</v>
      </c>
      <c r="D6701" s="483">
        <v>4323.58</v>
      </c>
      <c r="E6701" s="484"/>
    </row>
    <row r="6702" spans="1:5" x14ac:dyDescent="0.3">
      <c r="A6702" s="239">
        <v>87359</v>
      </c>
      <c r="B6702" s="239" t="s">
        <v>57790</v>
      </c>
      <c r="C6702" s="185" t="s">
        <v>82</v>
      </c>
      <c r="D6702" s="483">
        <v>4296.09</v>
      </c>
      <c r="E6702" s="484"/>
    </row>
    <row r="6703" spans="1:5" x14ac:dyDescent="0.3">
      <c r="A6703" s="239">
        <v>87360</v>
      </c>
      <c r="B6703" s="239" t="s">
        <v>57791</v>
      </c>
      <c r="C6703" s="185" t="s">
        <v>82</v>
      </c>
      <c r="D6703" s="483">
        <v>4435.46</v>
      </c>
      <c r="E6703" s="484"/>
    </row>
    <row r="6704" spans="1:5" x14ac:dyDescent="0.3">
      <c r="A6704" s="239">
        <v>87361</v>
      </c>
      <c r="B6704" s="239" t="s">
        <v>57792</v>
      </c>
      <c r="C6704" s="185" t="s">
        <v>82</v>
      </c>
      <c r="D6704" s="483">
        <v>4394.12</v>
      </c>
      <c r="E6704" s="484"/>
    </row>
    <row r="6705" spans="1:5" x14ac:dyDescent="0.3">
      <c r="A6705" s="239">
        <v>87362</v>
      </c>
      <c r="B6705" s="239" t="s">
        <v>57793</v>
      </c>
      <c r="C6705" s="185" t="s">
        <v>82</v>
      </c>
      <c r="D6705" s="483">
        <v>4397.38</v>
      </c>
      <c r="E6705" s="484"/>
    </row>
    <row r="6706" spans="1:5" x14ac:dyDescent="0.3">
      <c r="A6706" s="239">
        <v>87363</v>
      </c>
      <c r="B6706" s="239" t="s">
        <v>57794</v>
      </c>
      <c r="C6706" s="185" t="s">
        <v>82</v>
      </c>
      <c r="D6706" s="483">
        <v>4362.16</v>
      </c>
      <c r="E6706" s="484"/>
    </row>
    <row r="6707" spans="1:5" x14ac:dyDescent="0.3">
      <c r="A6707" s="239">
        <v>87364</v>
      </c>
      <c r="B6707" s="239" t="s">
        <v>57795</v>
      </c>
      <c r="C6707" s="185" t="s">
        <v>82</v>
      </c>
      <c r="D6707" s="483">
        <v>4340</v>
      </c>
      <c r="E6707" s="484"/>
    </row>
    <row r="6708" spans="1:5" x14ac:dyDescent="0.3">
      <c r="A6708" s="239">
        <v>87365</v>
      </c>
      <c r="B6708" s="239" t="s">
        <v>57796</v>
      </c>
      <c r="C6708" s="185" t="s">
        <v>82</v>
      </c>
      <c r="D6708" s="483">
        <v>559.07000000000005</v>
      </c>
      <c r="E6708" s="484"/>
    </row>
    <row r="6709" spans="1:5" x14ac:dyDescent="0.3">
      <c r="A6709" s="239">
        <v>87366</v>
      </c>
      <c r="B6709" s="239" t="s">
        <v>57797</v>
      </c>
      <c r="C6709" s="185" t="s">
        <v>82</v>
      </c>
      <c r="D6709" s="483">
        <v>590.28</v>
      </c>
      <c r="E6709" s="484"/>
    </row>
    <row r="6710" spans="1:5" x14ac:dyDescent="0.3">
      <c r="A6710" s="239">
        <v>87367</v>
      </c>
      <c r="B6710" s="239" t="s">
        <v>57798</v>
      </c>
      <c r="C6710" s="185" t="s">
        <v>82</v>
      </c>
      <c r="D6710" s="483">
        <v>704.93</v>
      </c>
      <c r="E6710" s="484"/>
    </row>
    <row r="6711" spans="1:5" x14ac:dyDescent="0.3">
      <c r="A6711" s="239">
        <v>87368</v>
      </c>
      <c r="B6711" s="239" t="s">
        <v>57799</v>
      </c>
      <c r="C6711" s="185" t="s">
        <v>82</v>
      </c>
      <c r="D6711" s="483">
        <v>690.16</v>
      </c>
      <c r="E6711" s="484"/>
    </row>
    <row r="6712" spans="1:5" x14ac:dyDescent="0.3">
      <c r="A6712" s="239">
        <v>87369</v>
      </c>
      <c r="B6712" s="239" t="s">
        <v>57800</v>
      </c>
      <c r="C6712" s="185" t="s">
        <v>82</v>
      </c>
      <c r="D6712" s="483">
        <v>709.71</v>
      </c>
      <c r="E6712" s="484"/>
    </row>
    <row r="6713" spans="1:5" x14ac:dyDescent="0.3">
      <c r="A6713" s="239">
        <v>87370</v>
      </c>
      <c r="B6713" s="239" t="s">
        <v>57801</v>
      </c>
      <c r="C6713" s="185" t="s">
        <v>82</v>
      </c>
      <c r="D6713" s="483">
        <v>682.53</v>
      </c>
      <c r="E6713" s="484"/>
    </row>
    <row r="6714" spans="1:5" x14ac:dyDescent="0.3">
      <c r="A6714" s="239">
        <v>87371</v>
      </c>
      <c r="B6714" s="239" t="s">
        <v>57802</v>
      </c>
      <c r="C6714" s="185" t="s">
        <v>82</v>
      </c>
      <c r="D6714" s="483">
        <v>671.53</v>
      </c>
      <c r="E6714" s="484"/>
    </row>
    <row r="6715" spans="1:5" x14ac:dyDescent="0.3">
      <c r="A6715" s="239">
        <v>87372</v>
      </c>
      <c r="B6715" s="239" t="s">
        <v>57803</v>
      </c>
      <c r="C6715" s="185" t="s">
        <v>82</v>
      </c>
      <c r="D6715" s="483">
        <v>826.26</v>
      </c>
      <c r="E6715" s="484"/>
    </row>
    <row r="6716" spans="1:5" x14ac:dyDescent="0.3">
      <c r="A6716" s="239">
        <v>87373</v>
      </c>
      <c r="B6716" s="239" t="s">
        <v>57804</v>
      </c>
      <c r="C6716" s="185" t="s">
        <v>82</v>
      </c>
      <c r="D6716" s="483">
        <v>737.18</v>
      </c>
      <c r="E6716" s="484"/>
    </row>
    <row r="6717" spans="1:5" x14ac:dyDescent="0.3">
      <c r="A6717" s="239">
        <v>87374</v>
      </c>
      <c r="B6717" s="239" t="s">
        <v>57805</v>
      </c>
      <c r="C6717" s="185" t="s">
        <v>82</v>
      </c>
      <c r="D6717" s="483">
        <v>686.48</v>
      </c>
      <c r="E6717" s="484"/>
    </row>
    <row r="6718" spans="1:5" x14ac:dyDescent="0.3">
      <c r="A6718" s="239">
        <v>87375</v>
      </c>
      <c r="B6718" s="239" t="s">
        <v>57806</v>
      </c>
      <c r="C6718" s="185" t="s">
        <v>82</v>
      </c>
      <c r="D6718" s="483">
        <v>653.77</v>
      </c>
      <c r="E6718" s="484"/>
    </row>
    <row r="6719" spans="1:5" x14ac:dyDescent="0.3">
      <c r="A6719" s="239">
        <v>87376</v>
      </c>
      <c r="B6719" s="239" t="s">
        <v>57807</v>
      </c>
      <c r="C6719" s="185" t="s">
        <v>82</v>
      </c>
      <c r="D6719" s="483">
        <v>566.61</v>
      </c>
      <c r="E6719" s="484"/>
    </row>
    <row r="6720" spans="1:5" x14ac:dyDescent="0.3">
      <c r="A6720" s="239">
        <v>87377</v>
      </c>
      <c r="B6720" s="239" t="s">
        <v>57808</v>
      </c>
      <c r="C6720" s="185" t="s">
        <v>82</v>
      </c>
      <c r="D6720" s="483">
        <v>667.86</v>
      </c>
      <c r="E6720" s="484"/>
    </row>
    <row r="6721" spans="1:5" x14ac:dyDescent="0.3">
      <c r="A6721" s="239">
        <v>87378</v>
      </c>
      <c r="B6721" s="239" t="s">
        <v>57809</v>
      </c>
      <c r="C6721" s="185" t="s">
        <v>82</v>
      </c>
      <c r="D6721" s="483">
        <v>602.53</v>
      </c>
      <c r="E6721" s="484"/>
    </row>
    <row r="6722" spans="1:5" x14ac:dyDescent="0.3">
      <c r="A6722" s="239">
        <v>87379</v>
      </c>
      <c r="B6722" s="239" t="s">
        <v>57810</v>
      </c>
      <c r="C6722" s="185" t="s">
        <v>82</v>
      </c>
      <c r="D6722" s="483">
        <v>4465.92</v>
      </c>
      <c r="E6722" s="484"/>
    </row>
    <row r="6723" spans="1:5" x14ac:dyDescent="0.3">
      <c r="A6723" s="239">
        <v>87380</v>
      </c>
      <c r="B6723" s="239" t="s">
        <v>57811</v>
      </c>
      <c r="C6723" s="185" t="s">
        <v>82</v>
      </c>
      <c r="D6723" s="483">
        <v>4568.3500000000004</v>
      </c>
      <c r="E6723" s="484"/>
    </row>
    <row r="6724" spans="1:5" x14ac:dyDescent="0.3">
      <c r="A6724" s="239">
        <v>87381</v>
      </c>
      <c r="B6724" s="239" t="s">
        <v>57812</v>
      </c>
      <c r="C6724" s="185" t="s">
        <v>82</v>
      </c>
      <c r="D6724" s="483">
        <v>4502.0600000000004</v>
      </c>
      <c r="E6724" s="484"/>
    </row>
    <row r="6725" spans="1:5" x14ac:dyDescent="0.3">
      <c r="A6725" s="239">
        <v>87382</v>
      </c>
      <c r="B6725" s="239" t="s">
        <v>57813</v>
      </c>
      <c r="C6725" s="185" t="s">
        <v>82</v>
      </c>
      <c r="D6725" s="483">
        <v>1857.53</v>
      </c>
      <c r="E6725" s="484"/>
    </row>
    <row r="6726" spans="1:5" x14ac:dyDescent="0.3">
      <c r="A6726" s="239">
        <v>87383</v>
      </c>
      <c r="B6726" s="239" t="s">
        <v>57814</v>
      </c>
      <c r="C6726" s="185" t="s">
        <v>82</v>
      </c>
      <c r="D6726" s="483">
        <v>1852.73</v>
      </c>
      <c r="E6726" s="484"/>
    </row>
    <row r="6727" spans="1:5" x14ac:dyDescent="0.3">
      <c r="A6727" s="239">
        <v>87384</v>
      </c>
      <c r="B6727" s="239" t="s">
        <v>57815</v>
      </c>
      <c r="C6727" s="185" t="s">
        <v>82</v>
      </c>
      <c r="D6727" s="483">
        <v>1842.93</v>
      </c>
      <c r="E6727" s="484"/>
    </row>
    <row r="6728" spans="1:5" x14ac:dyDescent="0.3">
      <c r="A6728" s="239">
        <v>87385</v>
      </c>
      <c r="B6728" s="239" t="s">
        <v>57816</v>
      </c>
      <c r="C6728" s="185" t="s">
        <v>82</v>
      </c>
      <c r="D6728" s="483">
        <v>2158.94</v>
      </c>
      <c r="E6728" s="484"/>
    </row>
    <row r="6729" spans="1:5" x14ac:dyDescent="0.3">
      <c r="A6729" s="239">
        <v>87386</v>
      </c>
      <c r="B6729" s="239" t="s">
        <v>57817</v>
      </c>
      <c r="C6729" s="185" t="s">
        <v>82</v>
      </c>
      <c r="D6729" s="483">
        <v>2148.7199999999998</v>
      </c>
      <c r="E6729" s="484"/>
    </row>
    <row r="6730" spans="1:5" x14ac:dyDescent="0.3">
      <c r="A6730" s="239">
        <v>87387</v>
      </c>
      <c r="B6730" s="239" t="s">
        <v>57818</v>
      </c>
      <c r="C6730" s="185" t="s">
        <v>82</v>
      </c>
      <c r="D6730" s="483">
        <v>2140.9</v>
      </c>
      <c r="E6730" s="484"/>
    </row>
    <row r="6731" spans="1:5" x14ac:dyDescent="0.3">
      <c r="A6731" s="239">
        <v>87388</v>
      </c>
      <c r="B6731" s="239" t="s">
        <v>57819</v>
      </c>
      <c r="C6731" s="185" t="s">
        <v>82</v>
      </c>
      <c r="D6731" s="483">
        <v>5149.2</v>
      </c>
      <c r="E6731" s="484"/>
    </row>
    <row r="6732" spans="1:5" x14ac:dyDescent="0.3">
      <c r="A6732" s="239">
        <v>87389</v>
      </c>
      <c r="B6732" s="239" t="s">
        <v>57820</v>
      </c>
      <c r="C6732" s="185" t="s">
        <v>82</v>
      </c>
      <c r="D6732" s="483">
        <v>5167.7299999999996</v>
      </c>
      <c r="E6732" s="484"/>
    </row>
    <row r="6733" spans="1:5" x14ac:dyDescent="0.3">
      <c r="A6733" s="239">
        <v>87390</v>
      </c>
      <c r="B6733" s="239" t="s">
        <v>57821</v>
      </c>
      <c r="C6733" s="185" t="s">
        <v>82</v>
      </c>
      <c r="D6733" s="483">
        <v>5191.97</v>
      </c>
      <c r="E6733" s="484"/>
    </row>
    <row r="6734" spans="1:5" x14ac:dyDescent="0.3">
      <c r="A6734" s="239">
        <v>87391</v>
      </c>
      <c r="B6734" s="239" t="s">
        <v>57822</v>
      </c>
      <c r="C6734" s="185" t="s">
        <v>82</v>
      </c>
      <c r="D6734" s="483">
        <v>5734.61</v>
      </c>
      <c r="E6734" s="484"/>
    </row>
    <row r="6735" spans="1:5" x14ac:dyDescent="0.3">
      <c r="A6735" s="239">
        <v>87393</v>
      </c>
      <c r="B6735" s="239" t="s">
        <v>57823</v>
      </c>
      <c r="C6735" s="185" t="s">
        <v>82</v>
      </c>
      <c r="D6735" s="483">
        <v>5784.09</v>
      </c>
      <c r="E6735" s="484"/>
    </row>
    <row r="6736" spans="1:5" x14ac:dyDescent="0.3">
      <c r="A6736" s="239">
        <v>87394</v>
      </c>
      <c r="B6736" s="239" t="s">
        <v>57824</v>
      </c>
      <c r="C6736" s="185" t="s">
        <v>82</v>
      </c>
      <c r="D6736" s="483">
        <v>5831.91</v>
      </c>
      <c r="E6736" s="484"/>
    </row>
    <row r="6737" spans="1:5" x14ac:dyDescent="0.3">
      <c r="A6737" s="239">
        <v>87395</v>
      </c>
      <c r="B6737" s="239" t="s">
        <v>57825</v>
      </c>
      <c r="C6737" s="185" t="s">
        <v>82</v>
      </c>
      <c r="D6737" s="483">
        <v>3603.69</v>
      </c>
      <c r="E6737" s="484"/>
    </row>
    <row r="6738" spans="1:5" x14ac:dyDescent="0.3">
      <c r="A6738" s="239">
        <v>87396</v>
      </c>
      <c r="B6738" s="239" t="s">
        <v>57826</v>
      </c>
      <c r="C6738" s="185" t="s">
        <v>82</v>
      </c>
      <c r="D6738" s="483">
        <v>3624.55</v>
      </c>
      <c r="E6738" s="484"/>
    </row>
    <row r="6739" spans="1:5" x14ac:dyDescent="0.3">
      <c r="A6739" s="239">
        <v>87397</v>
      </c>
      <c r="B6739" s="239" t="s">
        <v>57827</v>
      </c>
      <c r="C6739" s="185" t="s">
        <v>82</v>
      </c>
      <c r="D6739" s="483">
        <v>3645.03</v>
      </c>
      <c r="E6739" s="484"/>
    </row>
    <row r="6740" spans="1:5" x14ac:dyDescent="0.3">
      <c r="A6740" s="239">
        <v>87398</v>
      </c>
      <c r="B6740" s="239" t="s">
        <v>57828</v>
      </c>
      <c r="C6740" s="185" t="s">
        <v>82</v>
      </c>
      <c r="D6740" s="483">
        <v>2052.58</v>
      </c>
      <c r="E6740" s="484"/>
    </row>
    <row r="6741" spans="1:5" x14ac:dyDescent="0.3">
      <c r="A6741" s="239">
        <v>87399</v>
      </c>
      <c r="B6741" s="239" t="s">
        <v>57829</v>
      </c>
      <c r="C6741" s="185" t="s">
        <v>82</v>
      </c>
      <c r="D6741" s="483">
        <v>2355.2800000000002</v>
      </c>
      <c r="E6741" s="484"/>
    </row>
    <row r="6742" spans="1:5" x14ac:dyDescent="0.3">
      <c r="A6742" s="239">
        <v>87401</v>
      </c>
      <c r="B6742" s="239" t="s">
        <v>57830</v>
      </c>
      <c r="C6742" s="185" t="s">
        <v>82</v>
      </c>
      <c r="D6742" s="483">
        <v>6027.92</v>
      </c>
      <c r="E6742" s="484"/>
    </row>
    <row r="6743" spans="1:5" x14ac:dyDescent="0.3">
      <c r="A6743" s="239">
        <v>87402</v>
      </c>
      <c r="B6743" s="239" t="s">
        <v>57831</v>
      </c>
      <c r="C6743" s="185" t="s">
        <v>82</v>
      </c>
      <c r="D6743" s="483">
        <v>3853.37</v>
      </c>
      <c r="E6743" s="484"/>
    </row>
    <row r="6744" spans="1:5" x14ac:dyDescent="0.3">
      <c r="A6744" s="239">
        <v>87404</v>
      </c>
      <c r="B6744" s="239" t="s">
        <v>57832</v>
      </c>
      <c r="C6744" s="185" t="s">
        <v>82</v>
      </c>
      <c r="D6744" s="483">
        <v>5359.24</v>
      </c>
      <c r="E6744" s="484"/>
    </row>
    <row r="6745" spans="1:5" x14ac:dyDescent="0.3">
      <c r="A6745" s="239">
        <v>87405</v>
      </c>
      <c r="B6745" s="239" t="s">
        <v>57833</v>
      </c>
      <c r="C6745" s="185" t="s">
        <v>82</v>
      </c>
      <c r="D6745" s="483">
        <v>5370.05</v>
      </c>
      <c r="E6745" s="484"/>
    </row>
    <row r="6746" spans="1:5" x14ac:dyDescent="0.3">
      <c r="A6746" s="239">
        <v>87407</v>
      </c>
      <c r="B6746" s="239" t="s">
        <v>60176</v>
      </c>
      <c r="C6746" s="185" t="s">
        <v>82</v>
      </c>
      <c r="D6746" s="483">
        <v>1899.3</v>
      </c>
      <c r="E6746" s="484"/>
    </row>
    <row r="6747" spans="1:5" x14ac:dyDescent="0.3">
      <c r="A6747" s="239">
        <v>87408</v>
      </c>
      <c r="B6747" s="239" t="s">
        <v>60177</v>
      </c>
      <c r="C6747" s="185" t="s">
        <v>82</v>
      </c>
      <c r="D6747" s="483">
        <v>1885.66</v>
      </c>
      <c r="E6747" s="484"/>
    </row>
    <row r="6748" spans="1:5" x14ac:dyDescent="0.3">
      <c r="A6748" s="239">
        <v>87410</v>
      </c>
      <c r="B6748" s="239" t="s">
        <v>60178</v>
      </c>
      <c r="C6748" s="185" t="s">
        <v>82</v>
      </c>
      <c r="D6748" s="483">
        <v>930.36</v>
      </c>
      <c r="E6748" s="484"/>
    </row>
    <row r="6749" spans="1:5" x14ac:dyDescent="0.3">
      <c r="A6749" s="239">
        <v>88626</v>
      </c>
      <c r="B6749" s="239" t="s">
        <v>57834</v>
      </c>
      <c r="C6749" s="185" t="s">
        <v>82</v>
      </c>
      <c r="D6749" s="483">
        <v>577.79</v>
      </c>
      <c r="E6749" s="484"/>
    </row>
    <row r="6750" spans="1:5" x14ac:dyDescent="0.3">
      <c r="A6750" s="239">
        <v>88627</v>
      </c>
      <c r="B6750" s="239" t="s">
        <v>57835</v>
      </c>
      <c r="C6750" s="185" t="s">
        <v>82</v>
      </c>
      <c r="D6750" s="483">
        <v>665.07</v>
      </c>
      <c r="E6750" s="484"/>
    </row>
    <row r="6751" spans="1:5" x14ac:dyDescent="0.3">
      <c r="A6751" s="239">
        <v>88628</v>
      </c>
      <c r="B6751" s="239" t="s">
        <v>57836</v>
      </c>
      <c r="C6751" s="185" t="s">
        <v>82</v>
      </c>
      <c r="D6751" s="483">
        <v>585.77</v>
      </c>
      <c r="E6751" s="484"/>
    </row>
    <row r="6752" spans="1:5" x14ac:dyDescent="0.3">
      <c r="A6752" s="239">
        <v>88629</v>
      </c>
      <c r="B6752" s="239" t="s">
        <v>57837</v>
      </c>
      <c r="C6752" s="185" t="s">
        <v>82</v>
      </c>
      <c r="D6752" s="483">
        <v>679.05</v>
      </c>
      <c r="E6752" s="484"/>
    </row>
    <row r="6753" spans="1:5" x14ac:dyDescent="0.3">
      <c r="A6753" s="239">
        <v>88630</v>
      </c>
      <c r="B6753" s="239" t="s">
        <v>57838</v>
      </c>
      <c r="C6753" s="185" t="s">
        <v>82</v>
      </c>
      <c r="D6753" s="483">
        <v>499</v>
      </c>
      <c r="E6753" s="484"/>
    </row>
    <row r="6754" spans="1:5" x14ac:dyDescent="0.3">
      <c r="A6754" s="239">
        <v>88631</v>
      </c>
      <c r="B6754" s="239" t="s">
        <v>57839</v>
      </c>
      <c r="C6754" s="185" t="s">
        <v>82</v>
      </c>
      <c r="D6754" s="483">
        <v>607.41</v>
      </c>
      <c r="E6754" s="484"/>
    </row>
    <row r="6755" spans="1:5" x14ac:dyDescent="0.3">
      <c r="A6755" s="239">
        <v>88715</v>
      </c>
      <c r="B6755" s="239" t="s">
        <v>57840</v>
      </c>
      <c r="C6755" s="185" t="s">
        <v>82</v>
      </c>
      <c r="D6755" s="483">
        <v>564.12</v>
      </c>
      <c r="E6755" s="484"/>
    </row>
    <row r="6756" spans="1:5" x14ac:dyDescent="0.3">
      <c r="A6756" s="239">
        <v>95563</v>
      </c>
      <c r="B6756" s="239" t="s">
        <v>57841</v>
      </c>
      <c r="C6756" s="185" t="s">
        <v>82</v>
      </c>
      <c r="D6756" s="483">
        <v>851.84</v>
      </c>
      <c r="E6756" s="484"/>
    </row>
    <row r="6757" spans="1:5" x14ac:dyDescent="0.3">
      <c r="A6757" s="239">
        <v>100464</v>
      </c>
      <c r="B6757" s="239" t="s">
        <v>57842</v>
      </c>
      <c r="C6757" s="185" t="s">
        <v>82</v>
      </c>
      <c r="D6757" s="483">
        <v>604.20000000000005</v>
      </c>
      <c r="E6757" s="484"/>
    </row>
    <row r="6758" spans="1:5" x14ac:dyDescent="0.3">
      <c r="A6758" s="239">
        <v>100465</v>
      </c>
      <c r="B6758" s="239" t="s">
        <v>57843</v>
      </c>
      <c r="C6758" s="185" t="s">
        <v>82</v>
      </c>
      <c r="D6758" s="483">
        <v>564.33000000000004</v>
      </c>
      <c r="E6758" s="484"/>
    </row>
    <row r="6759" spans="1:5" x14ac:dyDescent="0.3">
      <c r="A6759" s="239">
        <v>100466</v>
      </c>
      <c r="B6759" s="239" t="s">
        <v>57844</v>
      </c>
      <c r="C6759" s="185" t="s">
        <v>82</v>
      </c>
      <c r="D6759" s="483">
        <v>543.42999999999995</v>
      </c>
      <c r="E6759" s="484"/>
    </row>
    <row r="6760" spans="1:5" x14ac:dyDescent="0.3">
      <c r="A6760" s="239">
        <v>100468</v>
      </c>
      <c r="B6760" s="239" t="s">
        <v>57845</v>
      </c>
      <c r="C6760" s="185" t="s">
        <v>82</v>
      </c>
      <c r="D6760" s="483">
        <v>708.29</v>
      </c>
      <c r="E6760" s="484"/>
    </row>
    <row r="6761" spans="1:5" x14ac:dyDescent="0.3">
      <c r="A6761" s="239">
        <v>100469</v>
      </c>
      <c r="B6761" s="239" t="s">
        <v>57846</v>
      </c>
      <c r="C6761" s="185" t="s">
        <v>82</v>
      </c>
      <c r="D6761" s="483">
        <v>575.41</v>
      </c>
      <c r="E6761" s="484"/>
    </row>
    <row r="6762" spans="1:5" x14ac:dyDescent="0.3">
      <c r="A6762" s="239">
        <v>100470</v>
      </c>
      <c r="B6762" s="239" t="s">
        <v>57847</v>
      </c>
      <c r="C6762" s="185" t="s">
        <v>82</v>
      </c>
      <c r="D6762" s="483">
        <v>520.65</v>
      </c>
      <c r="E6762" s="484"/>
    </row>
    <row r="6763" spans="1:5" x14ac:dyDescent="0.3">
      <c r="A6763" s="239">
        <v>100472</v>
      </c>
      <c r="B6763" s="239" t="s">
        <v>57848</v>
      </c>
      <c r="C6763" s="185" t="s">
        <v>82</v>
      </c>
      <c r="D6763" s="483">
        <v>567.79999999999995</v>
      </c>
      <c r="E6763" s="484"/>
    </row>
    <row r="6764" spans="1:5" x14ac:dyDescent="0.3">
      <c r="A6764" s="239">
        <v>100473</v>
      </c>
      <c r="B6764" s="239" t="s">
        <v>57849</v>
      </c>
      <c r="C6764" s="185" t="s">
        <v>82</v>
      </c>
      <c r="D6764" s="483">
        <v>517.01</v>
      </c>
      <c r="E6764" s="484"/>
    </row>
    <row r="6765" spans="1:5" x14ac:dyDescent="0.3">
      <c r="A6765" s="239">
        <v>100474</v>
      </c>
      <c r="B6765" s="239" t="s">
        <v>57850</v>
      </c>
      <c r="C6765" s="185" t="s">
        <v>82</v>
      </c>
      <c r="D6765" s="483">
        <v>493.8</v>
      </c>
      <c r="E6765" s="484"/>
    </row>
    <row r="6766" spans="1:5" x14ac:dyDescent="0.3">
      <c r="A6766" s="239">
        <v>100475</v>
      </c>
      <c r="B6766" s="239" t="s">
        <v>57851</v>
      </c>
      <c r="C6766" s="185" t="s">
        <v>82</v>
      </c>
      <c r="D6766" s="483">
        <v>769.54</v>
      </c>
      <c r="E6766" s="484"/>
    </row>
    <row r="6767" spans="1:5" x14ac:dyDescent="0.3">
      <c r="A6767" s="239">
        <v>100477</v>
      </c>
      <c r="B6767" s="239" t="s">
        <v>57852</v>
      </c>
      <c r="C6767" s="185" t="s">
        <v>82</v>
      </c>
      <c r="D6767" s="483">
        <v>832.93</v>
      </c>
      <c r="E6767" s="484"/>
    </row>
    <row r="6768" spans="1:5" x14ac:dyDescent="0.3">
      <c r="A6768" s="239">
        <v>100478</v>
      </c>
      <c r="B6768" s="239" t="s">
        <v>57853</v>
      </c>
      <c r="C6768" s="185" t="s">
        <v>82</v>
      </c>
      <c r="D6768" s="483">
        <v>754.82</v>
      </c>
      <c r="E6768" s="484"/>
    </row>
    <row r="6769" spans="1:5" x14ac:dyDescent="0.3">
      <c r="A6769" s="239">
        <v>100479</v>
      </c>
      <c r="B6769" s="239" t="s">
        <v>57854</v>
      </c>
      <c r="C6769" s="185" t="s">
        <v>82</v>
      </c>
      <c r="D6769" s="483">
        <v>736.98</v>
      </c>
      <c r="E6769" s="484"/>
    </row>
    <row r="6770" spans="1:5" x14ac:dyDescent="0.3">
      <c r="A6770" s="239">
        <v>100480</v>
      </c>
      <c r="B6770" s="239" t="s">
        <v>57855</v>
      </c>
      <c r="C6770" s="185" t="s">
        <v>82</v>
      </c>
      <c r="D6770" s="483">
        <v>860.83</v>
      </c>
      <c r="E6770" s="484"/>
    </row>
    <row r="6771" spans="1:5" x14ac:dyDescent="0.3">
      <c r="A6771" s="239">
        <v>100481</v>
      </c>
      <c r="B6771" s="239" t="s">
        <v>57856</v>
      </c>
      <c r="C6771" s="185" t="s">
        <v>82</v>
      </c>
      <c r="D6771" s="483">
        <v>662.24</v>
      </c>
      <c r="E6771" s="484"/>
    </row>
    <row r="6772" spans="1:5" x14ac:dyDescent="0.3">
      <c r="A6772" s="239">
        <v>100483</v>
      </c>
      <c r="B6772" s="239" t="s">
        <v>57857</v>
      </c>
      <c r="C6772" s="185" t="s">
        <v>82</v>
      </c>
      <c r="D6772" s="483">
        <v>709.74</v>
      </c>
      <c r="E6772" s="484"/>
    </row>
    <row r="6773" spans="1:5" x14ac:dyDescent="0.3">
      <c r="A6773" s="239">
        <v>100484</v>
      </c>
      <c r="B6773" s="239" t="s">
        <v>57858</v>
      </c>
      <c r="C6773" s="185" t="s">
        <v>82</v>
      </c>
      <c r="D6773" s="483">
        <v>660.18</v>
      </c>
      <c r="E6773" s="484"/>
    </row>
    <row r="6774" spans="1:5" x14ac:dyDescent="0.3">
      <c r="A6774" s="239">
        <v>100485</v>
      </c>
      <c r="B6774" s="239" t="s">
        <v>57859</v>
      </c>
      <c r="C6774" s="185" t="s">
        <v>82</v>
      </c>
      <c r="D6774" s="483">
        <v>639.1</v>
      </c>
      <c r="E6774" s="484"/>
    </row>
    <row r="6775" spans="1:5" x14ac:dyDescent="0.3">
      <c r="A6775" s="239">
        <v>100486</v>
      </c>
      <c r="B6775" s="239" t="s">
        <v>57860</v>
      </c>
      <c r="C6775" s="185" t="s">
        <v>82</v>
      </c>
      <c r="D6775" s="483">
        <v>759.62</v>
      </c>
      <c r="E6775" s="484"/>
    </row>
    <row r="6776" spans="1:5" x14ac:dyDescent="0.3">
      <c r="A6776" s="239">
        <v>100487</v>
      </c>
      <c r="B6776" s="239" t="s">
        <v>57861</v>
      </c>
      <c r="C6776" s="185" t="s">
        <v>82</v>
      </c>
      <c r="D6776" s="483">
        <v>536.04</v>
      </c>
      <c r="E6776" s="484"/>
    </row>
    <row r="6777" spans="1:5" x14ac:dyDescent="0.3">
      <c r="A6777" s="239">
        <v>100488</v>
      </c>
      <c r="B6777" s="239" t="s">
        <v>57862</v>
      </c>
      <c r="C6777" s="185" t="s">
        <v>82</v>
      </c>
      <c r="D6777" s="483">
        <v>567.44000000000005</v>
      </c>
      <c r="E6777" s="484"/>
    </row>
    <row r="6778" spans="1:5" x14ac:dyDescent="0.3">
      <c r="A6778" s="239">
        <v>100489</v>
      </c>
      <c r="B6778" s="239" t="s">
        <v>57863</v>
      </c>
      <c r="C6778" s="185" t="s">
        <v>82</v>
      </c>
      <c r="D6778" s="483">
        <v>582.41999999999996</v>
      </c>
      <c r="E6778" s="484"/>
    </row>
    <row r="6779" spans="1:5" x14ac:dyDescent="0.3">
      <c r="A6779" s="239">
        <v>100490</v>
      </c>
      <c r="B6779" s="239" t="s">
        <v>57864</v>
      </c>
      <c r="C6779" s="185" t="s">
        <v>82</v>
      </c>
      <c r="D6779" s="483">
        <v>513.08000000000004</v>
      </c>
      <c r="E6779" s="484"/>
    </row>
    <row r="6780" spans="1:5" x14ac:dyDescent="0.3">
      <c r="A6780" s="239">
        <v>100491</v>
      </c>
      <c r="B6780" s="239" t="s">
        <v>57865</v>
      </c>
      <c r="C6780" s="185" t="s">
        <v>82</v>
      </c>
      <c r="D6780" s="483">
        <v>767.13</v>
      </c>
      <c r="E6780" s="484"/>
    </row>
    <row r="6781" spans="1:5" x14ac:dyDescent="0.3">
      <c r="A6781" s="239">
        <v>100492</v>
      </c>
      <c r="B6781" s="239" t="s">
        <v>57866</v>
      </c>
      <c r="C6781" s="185" t="s">
        <v>82</v>
      </c>
      <c r="D6781" s="483">
        <v>660.61</v>
      </c>
      <c r="E6781" s="484"/>
    </row>
    <row r="6782" spans="1:5" x14ac:dyDescent="0.3">
      <c r="A6782" s="239">
        <v>92121</v>
      </c>
      <c r="B6782" s="239" t="s">
        <v>57867</v>
      </c>
      <c r="C6782" s="185" t="s">
        <v>82</v>
      </c>
      <c r="D6782" s="483">
        <v>29.64</v>
      </c>
      <c r="E6782" s="484"/>
    </row>
    <row r="6783" spans="1:5" x14ac:dyDescent="0.3">
      <c r="A6783" s="239">
        <v>92122</v>
      </c>
      <c r="B6783" s="239" t="s">
        <v>57868</v>
      </c>
      <c r="C6783" s="185" t="s">
        <v>82</v>
      </c>
      <c r="D6783" s="483">
        <v>48.96</v>
      </c>
      <c r="E6783" s="484"/>
    </row>
    <row r="6784" spans="1:5" x14ac:dyDescent="0.3">
      <c r="A6784" s="239">
        <v>92123</v>
      </c>
      <c r="B6784" s="239" t="s">
        <v>57869</v>
      </c>
      <c r="C6784" s="185" t="s">
        <v>82</v>
      </c>
      <c r="D6784" s="483">
        <v>59.79</v>
      </c>
      <c r="E6784" s="484"/>
    </row>
    <row r="6785" spans="1:5" x14ac:dyDescent="0.3">
      <c r="A6785" s="239">
        <v>100195</v>
      </c>
      <c r="B6785" s="239" t="s">
        <v>57870</v>
      </c>
      <c r="C6785" s="185" t="s">
        <v>19034</v>
      </c>
      <c r="D6785" s="483">
        <v>0.74</v>
      </c>
      <c r="E6785" s="484"/>
    </row>
    <row r="6786" spans="1:5" x14ac:dyDescent="0.3">
      <c r="A6786" s="239">
        <v>100196</v>
      </c>
      <c r="B6786" s="239" t="s">
        <v>57871</v>
      </c>
      <c r="C6786" s="185" t="s">
        <v>19034</v>
      </c>
      <c r="D6786" s="483">
        <v>1.24</v>
      </c>
      <c r="E6786" s="484"/>
    </row>
    <row r="6787" spans="1:5" x14ac:dyDescent="0.3">
      <c r="A6787" s="239">
        <v>100197</v>
      </c>
      <c r="B6787" s="239" t="s">
        <v>57872</v>
      </c>
      <c r="C6787" s="185" t="s">
        <v>19034</v>
      </c>
      <c r="D6787" s="483">
        <v>1.87</v>
      </c>
      <c r="E6787" s="484"/>
    </row>
    <row r="6788" spans="1:5" x14ac:dyDescent="0.3">
      <c r="A6788" s="239">
        <v>100198</v>
      </c>
      <c r="B6788" s="239" t="s">
        <v>57873</v>
      </c>
      <c r="C6788" s="185" t="s">
        <v>19034</v>
      </c>
      <c r="D6788" s="483">
        <v>0.26</v>
      </c>
      <c r="E6788" s="484"/>
    </row>
    <row r="6789" spans="1:5" x14ac:dyDescent="0.3">
      <c r="A6789" s="239">
        <v>100199</v>
      </c>
      <c r="B6789" s="239" t="s">
        <v>57874</v>
      </c>
      <c r="C6789" s="185" t="s">
        <v>19034</v>
      </c>
      <c r="D6789" s="483">
        <v>0.31</v>
      </c>
      <c r="E6789" s="484"/>
    </row>
    <row r="6790" spans="1:5" x14ac:dyDescent="0.3">
      <c r="A6790" s="239">
        <v>100200</v>
      </c>
      <c r="B6790" s="239" t="s">
        <v>57875</v>
      </c>
      <c r="C6790" s="185" t="s">
        <v>19034</v>
      </c>
      <c r="D6790" s="483">
        <v>0.38</v>
      </c>
      <c r="E6790" s="484"/>
    </row>
    <row r="6791" spans="1:5" x14ac:dyDescent="0.3">
      <c r="A6791" s="239">
        <v>100201</v>
      </c>
      <c r="B6791" s="239" t="s">
        <v>57876</v>
      </c>
      <c r="C6791" s="185" t="s">
        <v>19034</v>
      </c>
      <c r="D6791" s="483">
        <v>0.76</v>
      </c>
      <c r="E6791" s="484"/>
    </row>
    <row r="6792" spans="1:5" x14ac:dyDescent="0.3">
      <c r="A6792" s="239">
        <v>100202</v>
      </c>
      <c r="B6792" s="239" t="s">
        <v>57877</v>
      </c>
      <c r="C6792" s="185" t="s">
        <v>19034</v>
      </c>
      <c r="D6792" s="483">
        <v>0.89</v>
      </c>
      <c r="E6792" s="484"/>
    </row>
    <row r="6793" spans="1:5" x14ac:dyDescent="0.3">
      <c r="A6793" s="239">
        <v>100203</v>
      </c>
      <c r="B6793" s="239" t="s">
        <v>57878</v>
      </c>
      <c r="C6793" s="185" t="s">
        <v>19034</v>
      </c>
      <c r="D6793" s="483">
        <v>1.05</v>
      </c>
      <c r="E6793" s="484"/>
    </row>
    <row r="6794" spans="1:5" x14ac:dyDescent="0.3">
      <c r="A6794" s="239">
        <v>100204</v>
      </c>
      <c r="B6794" s="239" t="s">
        <v>57879</v>
      </c>
      <c r="C6794" s="185" t="s">
        <v>19034</v>
      </c>
      <c r="D6794" s="483">
        <v>0.11</v>
      </c>
      <c r="E6794" s="484"/>
    </row>
    <row r="6795" spans="1:5" x14ac:dyDescent="0.3">
      <c r="A6795" s="239">
        <v>100205</v>
      </c>
      <c r="B6795" s="239" t="s">
        <v>57880</v>
      </c>
      <c r="C6795" s="185" t="s">
        <v>19035</v>
      </c>
      <c r="D6795" s="483">
        <v>1394.81</v>
      </c>
      <c r="E6795" s="484"/>
    </row>
    <row r="6796" spans="1:5" x14ac:dyDescent="0.3">
      <c r="A6796" s="239">
        <v>100206</v>
      </c>
      <c r="B6796" s="239" t="s">
        <v>57881</v>
      </c>
      <c r="C6796" s="185" t="s">
        <v>19035</v>
      </c>
      <c r="D6796" s="483">
        <v>1008.21</v>
      </c>
      <c r="E6796" s="484"/>
    </row>
    <row r="6797" spans="1:5" x14ac:dyDescent="0.3">
      <c r="A6797" s="239">
        <v>100207</v>
      </c>
      <c r="B6797" s="239" t="s">
        <v>57882</v>
      </c>
      <c r="C6797" s="185" t="s">
        <v>19035</v>
      </c>
      <c r="D6797" s="483">
        <v>478.66</v>
      </c>
      <c r="E6797" s="484"/>
    </row>
    <row r="6798" spans="1:5" x14ac:dyDescent="0.3">
      <c r="A6798" s="239">
        <v>100208</v>
      </c>
      <c r="B6798" s="239" t="s">
        <v>57883</v>
      </c>
      <c r="C6798" s="185" t="s">
        <v>19036</v>
      </c>
      <c r="D6798" s="483">
        <v>18.45</v>
      </c>
      <c r="E6798" s="484"/>
    </row>
    <row r="6799" spans="1:5" x14ac:dyDescent="0.3">
      <c r="A6799" s="239">
        <v>100209</v>
      </c>
      <c r="B6799" s="239" t="s">
        <v>57884</v>
      </c>
      <c r="C6799" s="185" t="s">
        <v>19036</v>
      </c>
      <c r="D6799" s="483">
        <v>9.2200000000000006</v>
      </c>
      <c r="E6799" s="484"/>
    </row>
    <row r="6800" spans="1:5" x14ac:dyDescent="0.3">
      <c r="A6800" s="239">
        <v>100210</v>
      </c>
      <c r="B6800" s="239" t="s">
        <v>57885</v>
      </c>
      <c r="C6800" s="185" t="s">
        <v>19036</v>
      </c>
      <c r="D6800" s="483">
        <v>17</v>
      </c>
      <c r="E6800" s="484"/>
    </row>
    <row r="6801" spans="1:5" x14ac:dyDescent="0.3">
      <c r="A6801" s="239">
        <v>100211</v>
      </c>
      <c r="B6801" s="239" t="s">
        <v>57886</v>
      </c>
      <c r="C6801" s="185" t="s">
        <v>19036</v>
      </c>
      <c r="D6801" s="483">
        <v>6.56</v>
      </c>
      <c r="E6801" s="484"/>
    </row>
    <row r="6802" spans="1:5" x14ac:dyDescent="0.3">
      <c r="A6802" s="239">
        <v>100212</v>
      </c>
      <c r="B6802" s="239" t="s">
        <v>57887</v>
      </c>
      <c r="C6802" s="185" t="s">
        <v>19036</v>
      </c>
      <c r="D6802" s="483">
        <v>7.24</v>
      </c>
      <c r="E6802" s="484"/>
    </row>
    <row r="6803" spans="1:5" x14ac:dyDescent="0.3">
      <c r="A6803" s="239">
        <v>100213</v>
      </c>
      <c r="B6803" s="239" t="s">
        <v>57888</v>
      </c>
      <c r="C6803" s="185" t="s">
        <v>19036</v>
      </c>
      <c r="D6803" s="483">
        <v>2.6</v>
      </c>
      <c r="E6803" s="484"/>
    </row>
    <row r="6804" spans="1:5" x14ac:dyDescent="0.3">
      <c r="A6804" s="239">
        <v>100214</v>
      </c>
      <c r="B6804" s="239" t="s">
        <v>57889</v>
      </c>
      <c r="C6804" s="185" t="s">
        <v>19036</v>
      </c>
      <c r="D6804" s="483">
        <v>3.99</v>
      </c>
      <c r="E6804" s="484"/>
    </row>
    <row r="6805" spans="1:5" x14ac:dyDescent="0.3">
      <c r="A6805" s="239">
        <v>100215</v>
      </c>
      <c r="B6805" s="239" t="s">
        <v>57890</v>
      </c>
      <c r="C6805" s="185" t="s">
        <v>19036</v>
      </c>
      <c r="D6805" s="483">
        <v>3.42</v>
      </c>
      <c r="E6805" s="484"/>
    </row>
    <row r="6806" spans="1:5" x14ac:dyDescent="0.3">
      <c r="A6806" s="239">
        <v>100216</v>
      </c>
      <c r="B6806" s="239" t="s">
        <v>57891</v>
      </c>
      <c r="C6806" s="185" t="s">
        <v>19036</v>
      </c>
      <c r="D6806" s="483">
        <v>0.92</v>
      </c>
      <c r="E6806" s="484"/>
    </row>
    <row r="6807" spans="1:5" x14ac:dyDescent="0.3">
      <c r="A6807" s="239">
        <v>100217</v>
      </c>
      <c r="B6807" s="239" t="s">
        <v>57892</v>
      </c>
      <c r="C6807" s="185" t="s">
        <v>19036</v>
      </c>
      <c r="D6807" s="483">
        <v>3</v>
      </c>
      <c r="E6807" s="484"/>
    </row>
    <row r="6808" spans="1:5" x14ac:dyDescent="0.3">
      <c r="A6808" s="239">
        <v>100218</v>
      </c>
      <c r="B6808" s="239" t="s">
        <v>57893</v>
      </c>
      <c r="C6808" s="185" t="s">
        <v>19036</v>
      </c>
      <c r="D6808" s="483">
        <v>2.0499999999999998</v>
      </c>
      <c r="E6808" s="484"/>
    </row>
    <row r="6809" spans="1:5" x14ac:dyDescent="0.3">
      <c r="A6809" s="239">
        <v>100219</v>
      </c>
      <c r="B6809" s="239" t="s">
        <v>57894</v>
      </c>
      <c r="C6809" s="185" t="s">
        <v>19036</v>
      </c>
      <c r="D6809" s="483">
        <v>0.46</v>
      </c>
      <c r="E6809" s="484"/>
    </row>
    <row r="6810" spans="1:5" x14ac:dyDescent="0.3">
      <c r="A6810" s="239">
        <v>100220</v>
      </c>
      <c r="B6810" s="239" t="s">
        <v>57895</v>
      </c>
      <c r="C6810" s="185" t="s">
        <v>19037</v>
      </c>
      <c r="D6810" s="483">
        <v>26.5</v>
      </c>
      <c r="E6810" s="484"/>
    </row>
    <row r="6811" spans="1:5" x14ac:dyDescent="0.3">
      <c r="A6811" s="239">
        <v>100221</v>
      </c>
      <c r="B6811" s="239" t="s">
        <v>57896</v>
      </c>
      <c r="C6811" s="185" t="s">
        <v>19037</v>
      </c>
      <c r="D6811" s="483">
        <v>30.05</v>
      </c>
      <c r="E6811" s="484"/>
    </row>
    <row r="6812" spans="1:5" x14ac:dyDescent="0.3">
      <c r="A6812" s="239">
        <v>100222</v>
      </c>
      <c r="B6812" s="239" t="s">
        <v>57897</v>
      </c>
      <c r="C6812" s="185" t="s">
        <v>19037</v>
      </c>
      <c r="D6812" s="483">
        <v>11.38</v>
      </c>
      <c r="E6812" s="484"/>
    </row>
    <row r="6813" spans="1:5" x14ac:dyDescent="0.3">
      <c r="A6813" s="239">
        <v>100223</v>
      </c>
      <c r="B6813" s="239" t="s">
        <v>57898</v>
      </c>
      <c r="C6813" s="185" t="s">
        <v>19037</v>
      </c>
      <c r="D6813" s="483">
        <v>5.32</v>
      </c>
      <c r="E6813" s="484"/>
    </row>
    <row r="6814" spans="1:5" x14ac:dyDescent="0.3">
      <c r="A6814" s="239">
        <v>100224</v>
      </c>
      <c r="B6814" s="239" t="s">
        <v>57899</v>
      </c>
      <c r="C6814" s="185" t="s">
        <v>19037</v>
      </c>
      <c r="D6814" s="483">
        <v>3</v>
      </c>
      <c r="E6814" s="484"/>
    </row>
    <row r="6815" spans="1:5" x14ac:dyDescent="0.3">
      <c r="A6815" s="239">
        <v>100225</v>
      </c>
      <c r="B6815" s="239" t="s">
        <v>57900</v>
      </c>
      <c r="C6815" s="185" t="s">
        <v>19038</v>
      </c>
      <c r="D6815" s="483">
        <v>2.08</v>
      </c>
      <c r="E6815" s="484"/>
    </row>
    <row r="6816" spans="1:5" x14ac:dyDescent="0.3">
      <c r="A6816" s="239">
        <v>100226</v>
      </c>
      <c r="B6816" s="239" t="s">
        <v>57901</v>
      </c>
      <c r="C6816" s="185" t="s">
        <v>19038</v>
      </c>
      <c r="D6816" s="483">
        <v>0.65</v>
      </c>
      <c r="E6816" s="484"/>
    </row>
    <row r="6817" spans="1:5" x14ac:dyDescent="0.3">
      <c r="A6817" s="239">
        <v>100227</v>
      </c>
      <c r="B6817" s="239" t="s">
        <v>57902</v>
      </c>
      <c r="C6817" s="185" t="s">
        <v>19038</v>
      </c>
      <c r="D6817" s="483">
        <v>0.96</v>
      </c>
      <c r="E6817" s="484"/>
    </row>
    <row r="6818" spans="1:5" x14ac:dyDescent="0.3">
      <c r="A6818" s="239">
        <v>100228</v>
      </c>
      <c r="B6818" s="239" t="s">
        <v>57903</v>
      </c>
      <c r="C6818" s="185" t="s">
        <v>19038</v>
      </c>
      <c r="D6818" s="483">
        <v>0.28999999999999998</v>
      </c>
      <c r="E6818" s="484"/>
    </row>
    <row r="6819" spans="1:5" x14ac:dyDescent="0.3">
      <c r="A6819" s="239">
        <v>100229</v>
      </c>
      <c r="B6819" s="239" t="s">
        <v>57904</v>
      </c>
      <c r="C6819" s="185" t="s">
        <v>111</v>
      </c>
      <c r="D6819" s="483">
        <v>0.01</v>
      </c>
      <c r="E6819" s="484"/>
    </row>
    <row r="6820" spans="1:5" x14ac:dyDescent="0.3">
      <c r="A6820" s="239">
        <v>100230</v>
      </c>
      <c r="B6820" s="239" t="s">
        <v>57905</v>
      </c>
      <c r="C6820" s="185" t="s">
        <v>111</v>
      </c>
      <c r="D6820" s="483">
        <v>0.02</v>
      </c>
      <c r="E6820" s="484"/>
    </row>
    <row r="6821" spans="1:5" x14ac:dyDescent="0.3">
      <c r="A6821" s="239">
        <v>100231</v>
      </c>
      <c r="B6821" s="239" t="s">
        <v>57906</v>
      </c>
      <c r="C6821" s="185" t="s">
        <v>111</v>
      </c>
      <c r="D6821" s="483">
        <v>0.03</v>
      </c>
      <c r="E6821" s="484"/>
    </row>
    <row r="6822" spans="1:5" x14ac:dyDescent="0.3">
      <c r="A6822" s="239">
        <v>100232</v>
      </c>
      <c r="B6822" s="239" t="s">
        <v>57907</v>
      </c>
      <c r="C6822" s="185" t="s">
        <v>297</v>
      </c>
      <c r="D6822" s="483">
        <v>0.35</v>
      </c>
      <c r="E6822" s="484"/>
    </row>
    <row r="6823" spans="1:5" x14ac:dyDescent="0.3">
      <c r="A6823" s="239">
        <v>100233</v>
      </c>
      <c r="B6823" s="239" t="s">
        <v>57908</v>
      </c>
      <c r="C6823" s="185" t="s">
        <v>297</v>
      </c>
      <c r="D6823" s="483">
        <v>0.17</v>
      </c>
      <c r="E6823" s="484"/>
    </row>
    <row r="6824" spans="1:5" x14ac:dyDescent="0.3">
      <c r="A6824" s="239">
        <v>100234</v>
      </c>
      <c r="B6824" s="239" t="s">
        <v>57909</v>
      </c>
      <c r="C6824" s="185" t="s">
        <v>74</v>
      </c>
      <c r="D6824" s="483">
        <v>0.52</v>
      </c>
      <c r="E6824" s="484"/>
    </row>
    <row r="6825" spans="1:5" x14ac:dyDescent="0.3">
      <c r="A6825" s="239">
        <v>100235</v>
      </c>
      <c r="B6825" s="239" t="s">
        <v>57910</v>
      </c>
      <c r="C6825" s="185" t="s">
        <v>227</v>
      </c>
      <c r="D6825" s="483">
        <v>0.04</v>
      </c>
      <c r="E6825" s="484"/>
    </row>
    <row r="6826" spans="1:5" x14ac:dyDescent="0.3">
      <c r="A6826" s="239">
        <v>100236</v>
      </c>
      <c r="B6826" s="239" t="s">
        <v>57911</v>
      </c>
      <c r="C6826" s="185" t="s">
        <v>19039</v>
      </c>
      <c r="D6826" s="483">
        <v>2.64</v>
      </c>
      <c r="E6826" s="484"/>
    </row>
    <row r="6827" spans="1:5" x14ac:dyDescent="0.3">
      <c r="A6827" s="239">
        <v>100237</v>
      </c>
      <c r="B6827" s="239" t="s">
        <v>57912</v>
      </c>
      <c r="C6827" s="185" t="s">
        <v>19039</v>
      </c>
      <c r="D6827" s="483">
        <v>3.17</v>
      </c>
      <c r="E6827" s="484"/>
    </row>
    <row r="6828" spans="1:5" x14ac:dyDescent="0.3">
      <c r="A6828" s="239">
        <v>100238</v>
      </c>
      <c r="B6828" s="239" t="s">
        <v>57913</v>
      </c>
      <c r="C6828" s="185" t="s">
        <v>19039</v>
      </c>
      <c r="D6828" s="483">
        <v>5.07</v>
      </c>
      <c r="E6828" s="484"/>
    </row>
    <row r="6829" spans="1:5" x14ac:dyDescent="0.3">
      <c r="A6829" s="239">
        <v>100239</v>
      </c>
      <c r="B6829" s="239" t="s">
        <v>57914</v>
      </c>
      <c r="C6829" s="185" t="s">
        <v>19039</v>
      </c>
      <c r="D6829" s="483">
        <v>6.34</v>
      </c>
      <c r="E6829" s="484"/>
    </row>
    <row r="6830" spans="1:5" x14ac:dyDescent="0.3">
      <c r="A6830" s="239">
        <v>100240</v>
      </c>
      <c r="B6830" s="239" t="s">
        <v>57915</v>
      </c>
      <c r="C6830" s="185" t="s">
        <v>19039</v>
      </c>
      <c r="D6830" s="483">
        <v>3.8</v>
      </c>
      <c r="E6830" s="484"/>
    </row>
    <row r="6831" spans="1:5" x14ac:dyDescent="0.3">
      <c r="A6831" s="239">
        <v>100241</v>
      </c>
      <c r="B6831" s="239" t="s">
        <v>57916</v>
      </c>
      <c r="C6831" s="185" t="s">
        <v>19039</v>
      </c>
      <c r="D6831" s="483">
        <v>6.34</v>
      </c>
      <c r="E6831" s="484"/>
    </row>
    <row r="6832" spans="1:5" x14ac:dyDescent="0.3">
      <c r="A6832" s="239">
        <v>100242</v>
      </c>
      <c r="B6832" s="239" t="s">
        <v>57917</v>
      </c>
      <c r="C6832" s="185" t="s">
        <v>19039</v>
      </c>
      <c r="D6832" s="483">
        <v>18.73</v>
      </c>
      <c r="E6832" s="484"/>
    </row>
    <row r="6833" spans="1:5" x14ac:dyDescent="0.3">
      <c r="A6833" s="239">
        <v>100243</v>
      </c>
      <c r="B6833" s="239" t="s">
        <v>57918</v>
      </c>
      <c r="C6833" s="185" t="s">
        <v>19039</v>
      </c>
      <c r="D6833" s="483">
        <v>3.04</v>
      </c>
      <c r="E6833" s="484"/>
    </row>
    <row r="6834" spans="1:5" x14ac:dyDescent="0.3">
      <c r="A6834" s="239">
        <v>100244</v>
      </c>
      <c r="B6834" s="239" t="s">
        <v>57919</v>
      </c>
      <c r="C6834" s="185" t="s">
        <v>19039</v>
      </c>
      <c r="D6834" s="483">
        <v>3.8</v>
      </c>
      <c r="E6834" s="484"/>
    </row>
    <row r="6835" spans="1:5" x14ac:dyDescent="0.3">
      <c r="A6835" s="239">
        <v>100245</v>
      </c>
      <c r="B6835" s="239" t="s">
        <v>57920</v>
      </c>
      <c r="C6835" s="185" t="s">
        <v>19039</v>
      </c>
      <c r="D6835" s="483">
        <v>7.61</v>
      </c>
      <c r="E6835" s="484"/>
    </row>
    <row r="6836" spans="1:5" x14ac:dyDescent="0.3">
      <c r="A6836" s="239">
        <v>100246</v>
      </c>
      <c r="B6836" s="239" t="s">
        <v>57921</v>
      </c>
      <c r="C6836" s="185" t="s">
        <v>19039</v>
      </c>
      <c r="D6836" s="483">
        <v>2.5299999999999998</v>
      </c>
      <c r="E6836" s="484"/>
    </row>
    <row r="6837" spans="1:5" x14ac:dyDescent="0.3">
      <c r="A6837" s="239">
        <v>100247</v>
      </c>
      <c r="B6837" s="239" t="s">
        <v>57922</v>
      </c>
      <c r="C6837" s="185" t="s">
        <v>19039</v>
      </c>
      <c r="D6837" s="483">
        <v>3.17</v>
      </c>
      <c r="E6837" s="484"/>
    </row>
    <row r="6838" spans="1:5" x14ac:dyDescent="0.3">
      <c r="A6838" s="239">
        <v>100248</v>
      </c>
      <c r="B6838" s="239" t="s">
        <v>57923</v>
      </c>
      <c r="C6838" s="185" t="s">
        <v>19039</v>
      </c>
      <c r="D6838" s="483">
        <v>12.49</v>
      </c>
      <c r="E6838" s="484"/>
    </row>
    <row r="6839" spans="1:5" x14ac:dyDescent="0.3">
      <c r="A6839" s="239">
        <v>100249</v>
      </c>
      <c r="B6839" s="239" t="s">
        <v>57924</v>
      </c>
      <c r="C6839" s="185" t="s">
        <v>19039</v>
      </c>
      <c r="D6839" s="483">
        <v>2.5299999999999998</v>
      </c>
      <c r="E6839" s="484"/>
    </row>
    <row r="6840" spans="1:5" x14ac:dyDescent="0.3">
      <c r="A6840" s="239">
        <v>100250</v>
      </c>
      <c r="B6840" s="239" t="s">
        <v>57925</v>
      </c>
      <c r="C6840" s="185" t="s">
        <v>19039</v>
      </c>
      <c r="D6840" s="483">
        <v>4.22</v>
      </c>
      <c r="E6840" s="484"/>
    </row>
    <row r="6841" spans="1:5" x14ac:dyDescent="0.3">
      <c r="A6841" s="239">
        <v>100251</v>
      </c>
      <c r="B6841" s="239" t="s">
        <v>57926</v>
      </c>
      <c r="C6841" s="185" t="s">
        <v>19039</v>
      </c>
      <c r="D6841" s="483">
        <v>12.49</v>
      </c>
      <c r="E6841" s="484"/>
    </row>
    <row r="6842" spans="1:5" x14ac:dyDescent="0.3">
      <c r="A6842" s="239">
        <v>100252</v>
      </c>
      <c r="B6842" s="239" t="s">
        <v>57927</v>
      </c>
      <c r="C6842" s="185" t="s">
        <v>19039</v>
      </c>
      <c r="D6842" s="483">
        <v>18.73</v>
      </c>
      <c r="E6842" s="484"/>
    </row>
    <row r="6843" spans="1:5" x14ac:dyDescent="0.3">
      <c r="A6843" s="239">
        <v>100253</v>
      </c>
      <c r="B6843" s="239" t="s">
        <v>57928</v>
      </c>
      <c r="C6843" s="185" t="s">
        <v>19039</v>
      </c>
      <c r="D6843" s="483">
        <v>24.98</v>
      </c>
      <c r="E6843" s="484"/>
    </row>
    <row r="6844" spans="1:5" x14ac:dyDescent="0.3">
      <c r="A6844" s="239">
        <v>100254</v>
      </c>
      <c r="B6844" s="239" t="s">
        <v>57929</v>
      </c>
      <c r="C6844" s="185" t="s">
        <v>19039</v>
      </c>
      <c r="D6844" s="483">
        <v>37.47</v>
      </c>
      <c r="E6844" s="484"/>
    </row>
    <row r="6845" spans="1:5" x14ac:dyDescent="0.3">
      <c r="A6845" s="239">
        <v>100255</v>
      </c>
      <c r="B6845" s="239" t="s">
        <v>57930</v>
      </c>
      <c r="C6845" s="185" t="s">
        <v>19039</v>
      </c>
      <c r="D6845" s="483">
        <v>12.68</v>
      </c>
      <c r="E6845" s="484"/>
    </row>
    <row r="6846" spans="1:5" x14ac:dyDescent="0.3">
      <c r="A6846" s="239">
        <v>100256</v>
      </c>
      <c r="B6846" s="239" t="s">
        <v>57931</v>
      </c>
      <c r="C6846" s="185" t="s">
        <v>19039</v>
      </c>
      <c r="D6846" s="483">
        <v>8.4499999999999993</v>
      </c>
      <c r="E6846" s="484"/>
    </row>
    <row r="6847" spans="1:5" x14ac:dyDescent="0.3">
      <c r="A6847" s="239">
        <v>100257</v>
      </c>
      <c r="B6847" s="239" t="s">
        <v>57932</v>
      </c>
      <c r="C6847" s="185" t="s">
        <v>19039</v>
      </c>
      <c r="D6847" s="483">
        <v>5.07</v>
      </c>
      <c r="E6847" s="484"/>
    </row>
    <row r="6848" spans="1:5" x14ac:dyDescent="0.3">
      <c r="A6848" s="239">
        <v>100258</v>
      </c>
      <c r="B6848" s="239" t="s">
        <v>57933</v>
      </c>
      <c r="C6848" s="185" t="s">
        <v>19039</v>
      </c>
      <c r="D6848" s="483">
        <v>12.68</v>
      </c>
      <c r="E6848" s="484"/>
    </row>
    <row r="6849" spans="1:5" x14ac:dyDescent="0.3">
      <c r="A6849" s="239">
        <v>100259</v>
      </c>
      <c r="B6849" s="239" t="s">
        <v>57934</v>
      </c>
      <c r="C6849" s="185" t="s">
        <v>19039</v>
      </c>
      <c r="D6849" s="483">
        <v>24.98</v>
      </c>
      <c r="E6849" s="484"/>
    </row>
    <row r="6850" spans="1:5" x14ac:dyDescent="0.3">
      <c r="A6850" s="239">
        <v>100260</v>
      </c>
      <c r="B6850" s="239" t="s">
        <v>57935</v>
      </c>
      <c r="C6850" s="185" t="s">
        <v>19034</v>
      </c>
      <c r="D6850" s="483">
        <v>8.23</v>
      </c>
      <c r="E6850" s="484"/>
    </row>
    <row r="6851" spans="1:5" x14ac:dyDescent="0.3">
      <c r="A6851" s="239">
        <v>100261</v>
      </c>
      <c r="B6851" s="239" t="s">
        <v>57936</v>
      </c>
      <c r="C6851" s="185" t="s">
        <v>19034</v>
      </c>
      <c r="D6851" s="483">
        <v>5.17</v>
      </c>
      <c r="E6851" s="484"/>
    </row>
    <row r="6852" spans="1:5" x14ac:dyDescent="0.3">
      <c r="A6852" s="239">
        <v>100262</v>
      </c>
      <c r="B6852" s="239" t="s">
        <v>57937</v>
      </c>
      <c r="C6852" s="185" t="s">
        <v>19034</v>
      </c>
      <c r="D6852" s="483">
        <v>3.21</v>
      </c>
      <c r="E6852" s="484"/>
    </row>
    <row r="6853" spans="1:5" x14ac:dyDescent="0.3">
      <c r="A6853" s="239">
        <v>100263</v>
      </c>
      <c r="B6853" s="239" t="s">
        <v>57938</v>
      </c>
      <c r="C6853" s="185" t="s">
        <v>19034</v>
      </c>
      <c r="D6853" s="483">
        <v>2.0499999999999998</v>
      </c>
      <c r="E6853" s="484"/>
    </row>
    <row r="6854" spans="1:5" x14ac:dyDescent="0.3">
      <c r="A6854" s="239">
        <v>100264</v>
      </c>
      <c r="B6854" s="239" t="s">
        <v>57939</v>
      </c>
      <c r="C6854" s="185" t="s">
        <v>19037</v>
      </c>
      <c r="D6854" s="483">
        <v>37.42</v>
      </c>
      <c r="E6854" s="484"/>
    </row>
    <row r="6855" spans="1:5" x14ac:dyDescent="0.3">
      <c r="A6855" s="239">
        <v>100265</v>
      </c>
      <c r="B6855" s="239" t="s">
        <v>57940</v>
      </c>
      <c r="C6855" s="185" t="s">
        <v>74</v>
      </c>
      <c r="D6855" s="483">
        <v>0.78</v>
      </c>
      <c r="E6855" s="484"/>
    </row>
    <row r="6856" spans="1:5" x14ac:dyDescent="0.3">
      <c r="A6856" s="239">
        <v>100266</v>
      </c>
      <c r="B6856" s="239" t="s">
        <v>57941</v>
      </c>
      <c r="C6856" s="185" t="s">
        <v>19036</v>
      </c>
      <c r="D6856" s="483">
        <v>79.52</v>
      </c>
      <c r="E6856" s="484"/>
    </row>
    <row r="6857" spans="1:5" x14ac:dyDescent="0.3">
      <c r="A6857" s="239">
        <v>100267</v>
      </c>
      <c r="B6857" s="239" t="s">
        <v>57942</v>
      </c>
      <c r="C6857" s="185" t="s">
        <v>297</v>
      </c>
      <c r="D6857" s="483">
        <v>1.57</v>
      </c>
      <c r="E6857" s="484"/>
    </row>
    <row r="6858" spans="1:5" x14ac:dyDescent="0.3">
      <c r="A6858" s="239">
        <v>100268</v>
      </c>
      <c r="B6858" s="239" t="s">
        <v>57943</v>
      </c>
      <c r="C6858" s="185" t="s">
        <v>19036</v>
      </c>
      <c r="D6858" s="483">
        <v>79.52</v>
      </c>
      <c r="E6858" s="484"/>
    </row>
    <row r="6859" spans="1:5" x14ac:dyDescent="0.3">
      <c r="A6859" s="239">
        <v>100269</v>
      </c>
      <c r="B6859" s="239" t="s">
        <v>57944</v>
      </c>
      <c r="C6859" s="185" t="s">
        <v>297</v>
      </c>
      <c r="D6859" s="483">
        <v>1.57</v>
      </c>
      <c r="E6859" s="484"/>
    </row>
    <row r="6860" spans="1:5" x14ac:dyDescent="0.3">
      <c r="A6860" s="239">
        <v>100270</v>
      </c>
      <c r="B6860" s="239" t="s">
        <v>57945</v>
      </c>
      <c r="C6860" s="185" t="s">
        <v>19036</v>
      </c>
      <c r="D6860" s="483">
        <v>59.61</v>
      </c>
      <c r="E6860" s="484"/>
    </row>
    <row r="6861" spans="1:5" x14ac:dyDescent="0.3">
      <c r="A6861" s="239">
        <v>100271</v>
      </c>
      <c r="B6861" s="239" t="s">
        <v>57946</v>
      </c>
      <c r="C6861" s="185" t="s">
        <v>19037</v>
      </c>
      <c r="D6861" s="483">
        <v>59.64</v>
      </c>
      <c r="E6861" s="484"/>
    </row>
    <row r="6862" spans="1:5" x14ac:dyDescent="0.3">
      <c r="A6862" s="239">
        <v>100272</v>
      </c>
      <c r="B6862" s="239" t="s">
        <v>57947</v>
      </c>
      <c r="C6862" s="185" t="s">
        <v>74</v>
      </c>
      <c r="D6862" s="483">
        <v>1.18</v>
      </c>
      <c r="E6862" s="484"/>
    </row>
    <row r="6863" spans="1:5" x14ac:dyDescent="0.3">
      <c r="A6863" s="239">
        <v>100273</v>
      </c>
      <c r="B6863" s="239" t="s">
        <v>57948</v>
      </c>
      <c r="C6863" s="185" t="s">
        <v>19034</v>
      </c>
      <c r="D6863" s="483">
        <v>3.11</v>
      </c>
      <c r="E6863" s="484"/>
    </row>
    <row r="6864" spans="1:5" x14ac:dyDescent="0.3">
      <c r="A6864" s="239">
        <v>100274</v>
      </c>
      <c r="B6864" s="239" t="s">
        <v>57949</v>
      </c>
      <c r="C6864" s="185" t="s">
        <v>19037</v>
      </c>
      <c r="D6864" s="483">
        <v>26.52</v>
      </c>
      <c r="E6864" s="484"/>
    </row>
    <row r="6865" spans="1:5" x14ac:dyDescent="0.3">
      <c r="A6865" s="239">
        <v>100275</v>
      </c>
      <c r="B6865" s="239" t="s">
        <v>57950</v>
      </c>
      <c r="C6865" s="185" t="s">
        <v>19037</v>
      </c>
      <c r="D6865" s="483">
        <v>17.14</v>
      </c>
      <c r="E6865" s="484"/>
    </row>
    <row r="6866" spans="1:5" x14ac:dyDescent="0.3">
      <c r="A6866" s="239">
        <v>100276</v>
      </c>
      <c r="B6866" s="239" t="s">
        <v>57951</v>
      </c>
      <c r="C6866" s="185" t="s">
        <v>19037</v>
      </c>
      <c r="D6866" s="483">
        <v>31.29</v>
      </c>
      <c r="E6866" s="484"/>
    </row>
    <row r="6867" spans="1:5" x14ac:dyDescent="0.3">
      <c r="A6867" s="239">
        <v>100277</v>
      </c>
      <c r="B6867" s="239" t="s">
        <v>57952</v>
      </c>
      <c r="C6867" s="185" t="s">
        <v>19037</v>
      </c>
      <c r="D6867" s="483">
        <v>1.91</v>
      </c>
      <c r="E6867" s="484"/>
    </row>
    <row r="6868" spans="1:5" x14ac:dyDescent="0.3">
      <c r="A6868" s="239">
        <v>100278</v>
      </c>
      <c r="B6868" s="239" t="s">
        <v>57953</v>
      </c>
      <c r="C6868" s="185" t="s">
        <v>19036</v>
      </c>
      <c r="D6868" s="483">
        <v>38.049999999999997</v>
      </c>
      <c r="E6868" s="484"/>
    </row>
    <row r="6869" spans="1:5" x14ac:dyDescent="0.3">
      <c r="A6869" s="239">
        <v>100279</v>
      </c>
      <c r="B6869" s="239" t="s">
        <v>57954</v>
      </c>
      <c r="C6869" s="185" t="s">
        <v>297</v>
      </c>
      <c r="D6869" s="483">
        <v>0.73</v>
      </c>
      <c r="E6869" s="484"/>
    </row>
    <row r="6870" spans="1:5" x14ac:dyDescent="0.3">
      <c r="A6870" s="239">
        <v>100280</v>
      </c>
      <c r="B6870" s="239" t="s">
        <v>57955</v>
      </c>
      <c r="C6870" s="185" t="s">
        <v>19036</v>
      </c>
      <c r="D6870" s="483">
        <v>17.47</v>
      </c>
      <c r="E6870" s="484"/>
    </row>
    <row r="6871" spans="1:5" x14ac:dyDescent="0.3">
      <c r="A6871" s="239">
        <v>100281</v>
      </c>
      <c r="B6871" s="239" t="s">
        <v>57956</v>
      </c>
      <c r="C6871" s="185" t="s">
        <v>19036</v>
      </c>
      <c r="D6871" s="483">
        <v>3.68</v>
      </c>
      <c r="E6871" s="484"/>
    </row>
    <row r="6872" spans="1:5" x14ac:dyDescent="0.3">
      <c r="A6872" s="239">
        <v>100282</v>
      </c>
      <c r="B6872" s="239" t="s">
        <v>57957</v>
      </c>
      <c r="C6872" s="185" t="s">
        <v>19037</v>
      </c>
      <c r="D6872" s="483">
        <v>148.99</v>
      </c>
      <c r="E6872" s="484"/>
    </row>
    <row r="6873" spans="1:5" x14ac:dyDescent="0.3">
      <c r="A6873" s="239">
        <v>100283</v>
      </c>
      <c r="B6873" s="239" t="s">
        <v>57958</v>
      </c>
      <c r="C6873" s="185" t="s">
        <v>19037</v>
      </c>
      <c r="D6873" s="483">
        <v>24.07</v>
      </c>
      <c r="E6873" s="484"/>
    </row>
    <row r="6874" spans="1:5" x14ac:dyDescent="0.3">
      <c r="A6874" s="239">
        <v>100284</v>
      </c>
      <c r="B6874" s="239" t="s">
        <v>57959</v>
      </c>
      <c r="C6874" s="185" t="s">
        <v>19037</v>
      </c>
      <c r="D6874" s="483">
        <v>10.74</v>
      </c>
      <c r="E6874" s="484"/>
    </row>
    <row r="6875" spans="1:5" x14ac:dyDescent="0.3">
      <c r="A6875" s="239">
        <v>100285</v>
      </c>
      <c r="B6875" s="239" t="s">
        <v>57960</v>
      </c>
      <c r="C6875" s="185" t="s">
        <v>19039</v>
      </c>
      <c r="D6875" s="483">
        <v>40.03</v>
      </c>
      <c r="E6875" s="484"/>
    </row>
    <row r="6876" spans="1:5" x14ac:dyDescent="0.3">
      <c r="A6876" s="239">
        <v>100286</v>
      </c>
      <c r="B6876" s="239" t="s">
        <v>57961</v>
      </c>
      <c r="C6876" s="185" t="s">
        <v>19039</v>
      </c>
      <c r="D6876" s="483">
        <v>13.04</v>
      </c>
      <c r="E6876" s="484"/>
    </row>
    <row r="6877" spans="1:5" x14ac:dyDescent="0.3">
      <c r="A6877" s="239">
        <v>100287</v>
      </c>
      <c r="B6877" s="239" t="s">
        <v>57962</v>
      </c>
      <c r="C6877" s="185" t="s">
        <v>19039</v>
      </c>
      <c r="D6877" s="483">
        <v>12.49</v>
      </c>
      <c r="E6877" s="484"/>
    </row>
    <row r="6878" spans="1:5" x14ac:dyDescent="0.3">
      <c r="A6878" s="239">
        <v>99802</v>
      </c>
      <c r="B6878" s="239" t="s">
        <v>57963</v>
      </c>
      <c r="C6878" s="185" t="s">
        <v>74</v>
      </c>
      <c r="D6878" s="483">
        <v>0.51</v>
      </c>
      <c r="E6878" s="484"/>
    </row>
    <row r="6879" spans="1:5" x14ac:dyDescent="0.3">
      <c r="A6879" s="239">
        <v>99803</v>
      </c>
      <c r="B6879" s="239" t="s">
        <v>57964</v>
      </c>
      <c r="C6879" s="185" t="s">
        <v>74</v>
      </c>
      <c r="D6879" s="483">
        <v>1.98</v>
      </c>
      <c r="E6879" s="484"/>
    </row>
    <row r="6880" spans="1:5" x14ac:dyDescent="0.3">
      <c r="A6880" s="239">
        <v>99804</v>
      </c>
      <c r="B6880" s="239" t="s">
        <v>57965</v>
      </c>
      <c r="C6880" s="185" t="s">
        <v>74</v>
      </c>
      <c r="D6880" s="483">
        <v>5.15</v>
      </c>
      <c r="E6880" s="484"/>
    </row>
    <row r="6881" spans="1:5" x14ac:dyDescent="0.3">
      <c r="A6881" s="239">
        <v>99805</v>
      </c>
      <c r="B6881" s="239" t="s">
        <v>57966</v>
      </c>
      <c r="C6881" s="185" t="s">
        <v>74</v>
      </c>
      <c r="D6881" s="483">
        <v>10.9</v>
      </c>
      <c r="E6881" s="484"/>
    </row>
    <row r="6882" spans="1:5" x14ac:dyDescent="0.3">
      <c r="A6882" s="239">
        <v>99806</v>
      </c>
      <c r="B6882" s="239" t="s">
        <v>57967</v>
      </c>
      <c r="C6882" s="185" t="s">
        <v>74</v>
      </c>
      <c r="D6882" s="483">
        <v>0.81</v>
      </c>
      <c r="E6882" s="484"/>
    </row>
    <row r="6883" spans="1:5" x14ac:dyDescent="0.3">
      <c r="A6883" s="239">
        <v>99807</v>
      </c>
      <c r="B6883" s="239" t="s">
        <v>57968</v>
      </c>
      <c r="C6883" s="185" t="s">
        <v>74</v>
      </c>
      <c r="D6883" s="483">
        <v>1.58</v>
      </c>
      <c r="E6883" s="484"/>
    </row>
    <row r="6884" spans="1:5" x14ac:dyDescent="0.3">
      <c r="A6884" s="239">
        <v>99808</v>
      </c>
      <c r="B6884" s="239" t="s">
        <v>57969</v>
      </c>
      <c r="C6884" s="185" t="s">
        <v>74</v>
      </c>
      <c r="D6884" s="483">
        <v>3.96</v>
      </c>
      <c r="E6884" s="484"/>
    </row>
    <row r="6885" spans="1:5" x14ac:dyDescent="0.3">
      <c r="A6885" s="239">
        <v>99809</v>
      </c>
      <c r="B6885" s="239" t="s">
        <v>57970</v>
      </c>
      <c r="C6885" s="185" t="s">
        <v>74</v>
      </c>
      <c r="D6885" s="483">
        <v>5.63</v>
      </c>
      <c r="E6885" s="484"/>
    </row>
    <row r="6886" spans="1:5" x14ac:dyDescent="0.3">
      <c r="A6886" s="239">
        <v>99810</v>
      </c>
      <c r="B6886" s="239" t="s">
        <v>57971</v>
      </c>
      <c r="C6886" s="185" t="s">
        <v>74</v>
      </c>
      <c r="D6886" s="483">
        <v>7.03</v>
      </c>
      <c r="E6886" s="484"/>
    </row>
    <row r="6887" spans="1:5" x14ac:dyDescent="0.3">
      <c r="A6887" s="239">
        <v>99811</v>
      </c>
      <c r="B6887" s="239" t="s">
        <v>57972</v>
      </c>
      <c r="C6887" s="185" t="s">
        <v>74</v>
      </c>
      <c r="D6887" s="483">
        <v>3.36</v>
      </c>
      <c r="E6887" s="484"/>
    </row>
    <row r="6888" spans="1:5" x14ac:dyDescent="0.3">
      <c r="A6888" s="239">
        <v>99812</v>
      </c>
      <c r="B6888" s="239" t="s">
        <v>57973</v>
      </c>
      <c r="C6888" s="185" t="s">
        <v>74</v>
      </c>
      <c r="D6888" s="483">
        <v>1.08</v>
      </c>
      <c r="E6888" s="484"/>
    </row>
    <row r="6889" spans="1:5" x14ac:dyDescent="0.3">
      <c r="A6889" s="239">
        <v>99813</v>
      </c>
      <c r="B6889" s="239" t="s">
        <v>57974</v>
      </c>
      <c r="C6889" s="185" t="s">
        <v>74</v>
      </c>
      <c r="D6889" s="483">
        <v>0.94</v>
      </c>
      <c r="E6889" s="484"/>
    </row>
    <row r="6890" spans="1:5" x14ac:dyDescent="0.3">
      <c r="A6890" s="239">
        <v>99814</v>
      </c>
      <c r="B6890" s="239" t="s">
        <v>57975</v>
      </c>
      <c r="C6890" s="185" t="s">
        <v>74</v>
      </c>
      <c r="D6890" s="483">
        <v>1.83</v>
      </c>
      <c r="E6890" s="484"/>
    </row>
    <row r="6891" spans="1:5" x14ac:dyDescent="0.3">
      <c r="A6891" s="239">
        <v>99815</v>
      </c>
      <c r="B6891" s="239" t="s">
        <v>57976</v>
      </c>
      <c r="C6891" s="185" t="s">
        <v>297</v>
      </c>
      <c r="D6891" s="483">
        <v>9.14</v>
      </c>
      <c r="E6891" s="484"/>
    </row>
    <row r="6892" spans="1:5" x14ac:dyDescent="0.3">
      <c r="A6892" s="239">
        <v>99816</v>
      </c>
      <c r="B6892" s="239" t="s">
        <v>57977</v>
      </c>
      <c r="C6892" s="185" t="s">
        <v>297</v>
      </c>
      <c r="D6892" s="483">
        <v>9.65</v>
      </c>
      <c r="E6892" s="484"/>
    </row>
    <row r="6893" spans="1:5" x14ac:dyDescent="0.3">
      <c r="A6893" s="239">
        <v>99817</v>
      </c>
      <c r="B6893" s="239" t="s">
        <v>57978</v>
      </c>
      <c r="C6893" s="185" t="s">
        <v>297</v>
      </c>
      <c r="D6893" s="483">
        <v>6.1</v>
      </c>
      <c r="E6893" s="484"/>
    </row>
    <row r="6894" spans="1:5" x14ac:dyDescent="0.3">
      <c r="A6894" s="239">
        <v>99818</v>
      </c>
      <c r="B6894" s="239" t="s">
        <v>57979</v>
      </c>
      <c r="C6894" s="185" t="s">
        <v>297</v>
      </c>
      <c r="D6894" s="483">
        <v>6.1</v>
      </c>
      <c r="E6894" s="484"/>
    </row>
    <row r="6895" spans="1:5" x14ac:dyDescent="0.3">
      <c r="A6895" s="239">
        <v>99819</v>
      </c>
      <c r="B6895" s="239" t="s">
        <v>57980</v>
      </c>
      <c r="C6895" s="185" t="s">
        <v>74</v>
      </c>
      <c r="D6895" s="483">
        <v>16.100000000000001</v>
      </c>
      <c r="E6895" s="484"/>
    </row>
    <row r="6896" spans="1:5" x14ac:dyDescent="0.3">
      <c r="A6896" s="239">
        <v>99820</v>
      </c>
      <c r="B6896" s="239" t="s">
        <v>57981</v>
      </c>
      <c r="C6896" s="185" t="s">
        <v>74</v>
      </c>
      <c r="D6896" s="483">
        <v>2.0499999999999998</v>
      </c>
      <c r="E6896" s="484"/>
    </row>
    <row r="6897" spans="1:5" x14ac:dyDescent="0.3">
      <c r="A6897" s="239">
        <v>99821</v>
      </c>
      <c r="B6897" s="239" t="s">
        <v>57982</v>
      </c>
      <c r="C6897" s="185" t="s">
        <v>74</v>
      </c>
      <c r="D6897" s="483">
        <v>3.22</v>
      </c>
      <c r="E6897" s="484"/>
    </row>
    <row r="6898" spans="1:5" x14ac:dyDescent="0.3">
      <c r="A6898" s="239">
        <v>99822</v>
      </c>
      <c r="B6898" s="239" t="s">
        <v>57983</v>
      </c>
      <c r="C6898" s="185" t="s">
        <v>74</v>
      </c>
      <c r="D6898" s="483">
        <v>0.95</v>
      </c>
      <c r="E6898" s="484"/>
    </row>
    <row r="6899" spans="1:5" x14ac:dyDescent="0.3">
      <c r="A6899" s="239">
        <v>99823</v>
      </c>
      <c r="B6899" s="239" t="s">
        <v>57984</v>
      </c>
      <c r="C6899" s="185" t="s">
        <v>74</v>
      </c>
      <c r="D6899" s="483">
        <v>2.38</v>
      </c>
      <c r="E6899" s="484"/>
    </row>
    <row r="6900" spans="1:5" x14ac:dyDescent="0.3">
      <c r="A6900" s="239">
        <v>99824</v>
      </c>
      <c r="B6900" s="239" t="s">
        <v>57985</v>
      </c>
      <c r="C6900" s="185" t="s">
        <v>74</v>
      </c>
      <c r="D6900" s="483">
        <v>2.56</v>
      </c>
      <c r="E6900" s="484"/>
    </row>
    <row r="6901" spans="1:5" x14ac:dyDescent="0.3">
      <c r="A6901" s="239">
        <v>99825</v>
      </c>
      <c r="B6901" s="239" t="s">
        <v>57986</v>
      </c>
      <c r="C6901" s="185" t="s">
        <v>74</v>
      </c>
      <c r="D6901" s="483">
        <v>3.71</v>
      </c>
      <c r="E6901" s="484"/>
    </row>
    <row r="6902" spans="1:5" x14ac:dyDescent="0.3">
      <c r="A6902" s="239">
        <v>99826</v>
      </c>
      <c r="B6902" s="239" t="s">
        <v>57987</v>
      </c>
      <c r="C6902" s="185" t="s">
        <v>74</v>
      </c>
      <c r="D6902" s="483">
        <v>1.47</v>
      </c>
      <c r="E6902" s="484"/>
    </row>
    <row r="6903" spans="1:5" x14ac:dyDescent="0.3">
      <c r="A6903" s="239">
        <v>97010</v>
      </c>
      <c r="B6903" s="239" t="s">
        <v>57988</v>
      </c>
      <c r="C6903" s="185" t="s">
        <v>70</v>
      </c>
      <c r="D6903" s="483">
        <v>62.41</v>
      </c>
      <c r="E6903" s="484"/>
    </row>
    <row r="6904" spans="1:5" x14ac:dyDescent="0.3">
      <c r="A6904" s="239">
        <v>97011</v>
      </c>
      <c r="B6904" s="239" t="s">
        <v>57989</v>
      </c>
      <c r="C6904" s="185" t="s">
        <v>70</v>
      </c>
      <c r="D6904" s="483">
        <v>47.83</v>
      </c>
      <c r="E6904" s="484"/>
    </row>
    <row r="6905" spans="1:5" x14ac:dyDescent="0.3">
      <c r="A6905" s="239">
        <v>97012</v>
      </c>
      <c r="B6905" s="239" t="s">
        <v>57990</v>
      </c>
      <c r="C6905" s="185" t="s">
        <v>70</v>
      </c>
      <c r="D6905" s="483">
        <v>40.549999999999997</v>
      </c>
      <c r="E6905" s="484"/>
    </row>
    <row r="6906" spans="1:5" x14ac:dyDescent="0.3">
      <c r="A6906" s="239">
        <v>97013</v>
      </c>
      <c r="B6906" s="239" t="s">
        <v>57991</v>
      </c>
      <c r="C6906" s="185" t="s">
        <v>70</v>
      </c>
      <c r="D6906" s="483">
        <v>92.6</v>
      </c>
      <c r="E6906" s="484"/>
    </row>
    <row r="6907" spans="1:5" x14ac:dyDescent="0.3">
      <c r="A6907" s="239">
        <v>97014</v>
      </c>
      <c r="B6907" s="239" t="s">
        <v>57992</v>
      </c>
      <c r="C6907" s="185" t="s">
        <v>70</v>
      </c>
      <c r="D6907" s="483">
        <v>68.2</v>
      </c>
      <c r="E6907" s="484"/>
    </row>
    <row r="6908" spans="1:5" x14ac:dyDescent="0.3">
      <c r="A6908" s="239">
        <v>97015</v>
      </c>
      <c r="B6908" s="239" t="s">
        <v>57993</v>
      </c>
      <c r="C6908" s="185" t="s">
        <v>70</v>
      </c>
      <c r="D6908" s="483">
        <v>55.89</v>
      </c>
      <c r="E6908" s="484"/>
    </row>
    <row r="6909" spans="1:5" x14ac:dyDescent="0.3">
      <c r="A6909" s="239">
        <v>97016</v>
      </c>
      <c r="B6909" s="239" t="s">
        <v>57994</v>
      </c>
      <c r="C6909" s="185" t="s">
        <v>70</v>
      </c>
      <c r="D6909" s="483">
        <v>55.36</v>
      </c>
      <c r="E6909" s="484"/>
    </row>
    <row r="6910" spans="1:5" x14ac:dyDescent="0.3">
      <c r="A6910" s="239">
        <v>97017</v>
      </c>
      <c r="B6910" s="239" t="s">
        <v>57995</v>
      </c>
      <c r="C6910" s="185" t="s">
        <v>70</v>
      </c>
      <c r="D6910" s="483">
        <v>41.46</v>
      </c>
      <c r="E6910" s="484"/>
    </row>
    <row r="6911" spans="1:5" x14ac:dyDescent="0.3">
      <c r="A6911" s="239">
        <v>97018</v>
      </c>
      <c r="B6911" s="239" t="s">
        <v>57996</v>
      </c>
      <c r="C6911" s="185" t="s">
        <v>70</v>
      </c>
      <c r="D6911" s="483">
        <v>34.26</v>
      </c>
      <c r="E6911" s="484"/>
    </row>
    <row r="6912" spans="1:5" x14ac:dyDescent="0.3">
      <c r="A6912" s="239">
        <v>97031</v>
      </c>
      <c r="B6912" s="239" t="s">
        <v>57997</v>
      </c>
      <c r="C6912" s="185" t="s">
        <v>70</v>
      </c>
      <c r="D6912" s="483">
        <v>96.8</v>
      </c>
      <c r="E6912" s="484"/>
    </row>
    <row r="6913" spans="1:5" x14ac:dyDescent="0.3">
      <c r="A6913" s="239">
        <v>97032</v>
      </c>
      <c r="B6913" s="239" t="s">
        <v>57998</v>
      </c>
      <c r="C6913" s="185" t="s">
        <v>70</v>
      </c>
      <c r="D6913" s="483">
        <v>58.57</v>
      </c>
      <c r="E6913" s="484"/>
    </row>
    <row r="6914" spans="1:5" x14ac:dyDescent="0.3">
      <c r="A6914" s="239">
        <v>97033</v>
      </c>
      <c r="B6914" s="239" t="s">
        <v>57999</v>
      </c>
      <c r="C6914" s="185" t="s">
        <v>70</v>
      </c>
      <c r="D6914" s="483">
        <v>141.43</v>
      </c>
      <c r="E6914" s="484"/>
    </row>
    <row r="6915" spans="1:5" x14ac:dyDescent="0.3">
      <c r="A6915" s="239">
        <v>97034</v>
      </c>
      <c r="B6915" s="239" t="s">
        <v>58000</v>
      </c>
      <c r="C6915" s="185" t="s">
        <v>70</v>
      </c>
      <c r="D6915" s="483">
        <v>79.64</v>
      </c>
      <c r="E6915" s="484"/>
    </row>
    <row r="6916" spans="1:5" x14ac:dyDescent="0.3">
      <c r="A6916" s="239">
        <v>97039</v>
      </c>
      <c r="B6916" s="239" t="s">
        <v>58001</v>
      </c>
      <c r="C6916" s="185" t="s">
        <v>74</v>
      </c>
      <c r="D6916" s="483">
        <v>51.16</v>
      </c>
      <c r="E6916" s="484"/>
    </row>
    <row r="6917" spans="1:5" x14ac:dyDescent="0.3">
      <c r="A6917" s="239">
        <v>97040</v>
      </c>
      <c r="B6917" s="239" t="s">
        <v>58002</v>
      </c>
      <c r="C6917" s="185" t="s">
        <v>74</v>
      </c>
      <c r="D6917" s="483">
        <v>18.75</v>
      </c>
      <c r="E6917" s="484"/>
    </row>
    <row r="6918" spans="1:5" x14ac:dyDescent="0.3">
      <c r="A6918" s="239">
        <v>97041</v>
      </c>
      <c r="B6918" s="239" t="s">
        <v>58003</v>
      </c>
      <c r="C6918" s="185" t="s">
        <v>74</v>
      </c>
      <c r="D6918" s="483">
        <v>254.27</v>
      </c>
      <c r="E6918" s="484"/>
    </row>
    <row r="6919" spans="1:5" x14ac:dyDescent="0.3">
      <c r="A6919" s="239">
        <v>97046</v>
      </c>
      <c r="B6919" s="239" t="s">
        <v>58004</v>
      </c>
      <c r="C6919" s="185" t="s">
        <v>74</v>
      </c>
      <c r="D6919" s="483">
        <v>0.37</v>
      </c>
      <c r="E6919" s="484"/>
    </row>
    <row r="6920" spans="1:5" x14ac:dyDescent="0.3">
      <c r="A6920" s="239">
        <v>97047</v>
      </c>
      <c r="B6920" s="239" t="s">
        <v>58005</v>
      </c>
      <c r="C6920" s="185" t="s">
        <v>74</v>
      </c>
      <c r="D6920" s="483">
        <v>0.14000000000000001</v>
      </c>
      <c r="E6920" s="484"/>
    </row>
    <row r="6921" spans="1:5" x14ac:dyDescent="0.3">
      <c r="A6921" s="239">
        <v>97048</v>
      </c>
      <c r="B6921" s="239" t="s">
        <v>58006</v>
      </c>
      <c r="C6921" s="185" t="s">
        <v>74</v>
      </c>
      <c r="D6921" s="483">
        <v>0.1</v>
      </c>
      <c r="E6921" s="484"/>
    </row>
    <row r="6922" spans="1:5" x14ac:dyDescent="0.3">
      <c r="A6922" s="239">
        <v>97054</v>
      </c>
      <c r="B6922" s="239" t="s">
        <v>58007</v>
      </c>
      <c r="C6922" s="185" t="s">
        <v>297</v>
      </c>
      <c r="D6922" s="483">
        <v>28.08</v>
      </c>
      <c r="E6922" s="484"/>
    </row>
    <row r="6923" spans="1:5" x14ac:dyDescent="0.3">
      <c r="A6923" s="239">
        <v>97062</v>
      </c>
      <c r="B6923" s="239" t="s">
        <v>58008</v>
      </c>
      <c r="C6923" s="185" t="s">
        <v>74</v>
      </c>
      <c r="D6923" s="483">
        <v>6.03</v>
      </c>
      <c r="E6923" s="484"/>
    </row>
    <row r="6924" spans="1:5" x14ac:dyDescent="0.3">
      <c r="A6924" s="239">
        <v>97063</v>
      </c>
      <c r="B6924" s="239" t="s">
        <v>58009</v>
      </c>
      <c r="C6924" s="185" t="s">
        <v>74</v>
      </c>
      <c r="D6924" s="483">
        <v>9.91</v>
      </c>
      <c r="E6924" s="484"/>
    </row>
    <row r="6925" spans="1:5" x14ac:dyDescent="0.3">
      <c r="A6925" s="239">
        <v>97064</v>
      </c>
      <c r="B6925" s="239" t="s">
        <v>58010</v>
      </c>
      <c r="C6925" s="185" t="s">
        <v>70</v>
      </c>
      <c r="D6925" s="483">
        <v>18.29</v>
      </c>
      <c r="E6925" s="484"/>
    </row>
    <row r="6926" spans="1:5" x14ac:dyDescent="0.3">
      <c r="A6926" s="239">
        <v>97065</v>
      </c>
      <c r="B6926" s="239" t="s">
        <v>58011</v>
      </c>
      <c r="C6926" s="185" t="s">
        <v>82</v>
      </c>
      <c r="D6926" s="483">
        <v>6.36</v>
      </c>
      <c r="E6926" s="484"/>
    </row>
    <row r="6927" spans="1:5" x14ac:dyDescent="0.3">
      <c r="A6927" s="239">
        <v>97066</v>
      </c>
      <c r="B6927" s="239" t="s">
        <v>58012</v>
      </c>
      <c r="C6927" s="185" t="s">
        <v>74</v>
      </c>
      <c r="D6927" s="483">
        <v>98.57</v>
      </c>
      <c r="E6927" s="484"/>
    </row>
    <row r="6928" spans="1:5" x14ac:dyDescent="0.3">
      <c r="A6928" s="239">
        <v>97067</v>
      </c>
      <c r="B6928" s="239" t="s">
        <v>58013</v>
      </c>
      <c r="C6928" s="185" t="s">
        <v>70</v>
      </c>
      <c r="D6928" s="483">
        <v>677.11</v>
      </c>
      <c r="E6928" s="484"/>
    </row>
    <row r="6929" spans="1:5" x14ac:dyDescent="0.3">
      <c r="A6929" s="239">
        <v>97621</v>
      </c>
      <c r="B6929" s="239" t="s">
        <v>58014</v>
      </c>
      <c r="C6929" s="185" t="s">
        <v>82</v>
      </c>
      <c r="D6929" s="483">
        <v>110.3</v>
      </c>
      <c r="E6929" s="484"/>
    </row>
    <row r="6930" spans="1:5" x14ac:dyDescent="0.3">
      <c r="A6930" s="239">
        <v>97622</v>
      </c>
      <c r="B6930" s="239" t="s">
        <v>58015</v>
      </c>
      <c r="C6930" s="185" t="s">
        <v>82</v>
      </c>
      <c r="D6930" s="483">
        <v>53.76</v>
      </c>
      <c r="E6930" s="484"/>
    </row>
    <row r="6931" spans="1:5" x14ac:dyDescent="0.3">
      <c r="A6931" s="239">
        <v>97623</v>
      </c>
      <c r="B6931" s="239" t="s">
        <v>58016</v>
      </c>
      <c r="C6931" s="185" t="s">
        <v>82</v>
      </c>
      <c r="D6931" s="483">
        <v>164.68</v>
      </c>
      <c r="E6931" s="484"/>
    </row>
    <row r="6932" spans="1:5" x14ac:dyDescent="0.3">
      <c r="A6932" s="239">
        <v>97624</v>
      </c>
      <c r="B6932" s="239" t="s">
        <v>58017</v>
      </c>
      <c r="C6932" s="185" t="s">
        <v>82</v>
      </c>
      <c r="D6932" s="483">
        <v>101.07</v>
      </c>
      <c r="E6932" s="484"/>
    </row>
    <row r="6933" spans="1:5" x14ac:dyDescent="0.3">
      <c r="A6933" s="239">
        <v>97625</v>
      </c>
      <c r="B6933" s="239" t="s">
        <v>58018</v>
      </c>
      <c r="C6933" s="185" t="s">
        <v>82</v>
      </c>
      <c r="D6933" s="483">
        <v>52.13</v>
      </c>
      <c r="E6933" s="484"/>
    </row>
    <row r="6934" spans="1:5" x14ac:dyDescent="0.3">
      <c r="A6934" s="239">
        <v>97626</v>
      </c>
      <c r="B6934" s="239" t="s">
        <v>58019</v>
      </c>
      <c r="C6934" s="185" t="s">
        <v>82</v>
      </c>
      <c r="D6934" s="483">
        <v>540.27</v>
      </c>
      <c r="E6934" s="484"/>
    </row>
    <row r="6935" spans="1:5" x14ac:dyDescent="0.3">
      <c r="A6935" s="239">
        <v>97627</v>
      </c>
      <c r="B6935" s="239" t="s">
        <v>58020</v>
      </c>
      <c r="C6935" s="185" t="s">
        <v>82</v>
      </c>
      <c r="D6935" s="483">
        <v>162.11000000000001</v>
      </c>
      <c r="E6935" s="484"/>
    </row>
    <row r="6936" spans="1:5" x14ac:dyDescent="0.3">
      <c r="A6936" s="239">
        <v>97628</v>
      </c>
      <c r="B6936" s="239" t="s">
        <v>58021</v>
      </c>
      <c r="C6936" s="185" t="s">
        <v>82</v>
      </c>
      <c r="D6936" s="483">
        <v>251.62</v>
      </c>
      <c r="E6936" s="484"/>
    </row>
    <row r="6937" spans="1:5" x14ac:dyDescent="0.3">
      <c r="A6937" s="239">
        <v>97629</v>
      </c>
      <c r="B6937" s="239" t="s">
        <v>58022</v>
      </c>
      <c r="C6937" s="185" t="s">
        <v>82</v>
      </c>
      <c r="D6937" s="483">
        <v>75.489999999999995</v>
      </c>
      <c r="E6937" s="484"/>
    </row>
    <row r="6938" spans="1:5" x14ac:dyDescent="0.3">
      <c r="A6938" s="239">
        <v>97631</v>
      </c>
      <c r="B6938" s="239" t="s">
        <v>58023</v>
      </c>
      <c r="C6938" s="185" t="s">
        <v>74</v>
      </c>
      <c r="D6938" s="483">
        <v>10.8</v>
      </c>
      <c r="E6938" s="484"/>
    </row>
    <row r="6939" spans="1:5" x14ac:dyDescent="0.3">
      <c r="A6939" s="239">
        <v>97632</v>
      </c>
      <c r="B6939" s="239" t="s">
        <v>58024</v>
      </c>
      <c r="C6939" s="185" t="s">
        <v>70</v>
      </c>
      <c r="D6939" s="483">
        <v>2.4700000000000002</v>
      </c>
      <c r="E6939" s="484"/>
    </row>
    <row r="6940" spans="1:5" x14ac:dyDescent="0.3">
      <c r="A6940" s="239">
        <v>97633</v>
      </c>
      <c r="B6940" s="239" t="s">
        <v>58025</v>
      </c>
      <c r="C6940" s="185" t="s">
        <v>74</v>
      </c>
      <c r="D6940" s="483">
        <v>21.57</v>
      </c>
      <c r="E6940" s="484"/>
    </row>
    <row r="6941" spans="1:5" x14ac:dyDescent="0.3">
      <c r="A6941" s="239">
        <v>97634</v>
      </c>
      <c r="B6941" s="239" t="s">
        <v>58026</v>
      </c>
      <c r="C6941" s="185" t="s">
        <v>74</v>
      </c>
      <c r="D6941" s="483">
        <v>6.19</v>
      </c>
      <c r="E6941" s="484"/>
    </row>
    <row r="6942" spans="1:5" x14ac:dyDescent="0.3">
      <c r="A6942" s="239">
        <v>97635</v>
      </c>
      <c r="B6942" s="239" t="s">
        <v>58027</v>
      </c>
      <c r="C6942" s="185" t="s">
        <v>74</v>
      </c>
      <c r="D6942" s="483">
        <v>16.350000000000001</v>
      </c>
      <c r="E6942" s="484"/>
    </row>
    <row r="6943" spans="1:5" x14ac:dyDescent="0.3">
      <c r="A6943" s="239">
        <v>97636</v>
      </c>
      <c r="B6943" s="239" t="s">
        <v>58028</v>
      </c>
      <c r="C6943" s="185" t="s">
        <v>74</v>
      </c>
      <c r="D6943" s="483">
        <v>21.27</v>
      </c>
      <c r="E6943" s="484"/>
    </row>
    <row r="6944" spans="1:5" x14ac:dyDescent="0.3">
      <c r="A6944" s="239">
        <v>97637</v>
      </c>
      <c r="B6944" s="239" t="s">
        <v>58029</v>
      </c>
      <c r="C6944" s="185" t="s">
        <v>74</v>
      </c>
      <c r="D6944" s="483">
        <v>2.69</v>
      </c>
      <c r="E6944" s="484"/>
    </row>
    <row r="6945" spans="1:5" x14ac:dyDescent="0.3">
      <c r="A6945" s="239">
        <v>97638</v>
      </c>
      <c r="B6945" s="239" t="s">
        <v>58030</v>
      </c>
      <c r="C6945" s="185" t="s">
        <v>74</v>
      </c>
      <c r="D6945" s="483">
        <v>7.84</v>
      </c>
      <c r="E6945" s="484"/>
    </row>
    <row r="6946" spans="1:5" x14ac:dyDescent="0.3">
      <c r="A6946" s="239">
        <v>97639</v>
      </c>
      <c r="B6946" s="239" t="s">
        <v>58031</v>
      </c>
      <c r="C6946" s="185" t="s">
        <v>74</v>
      </c>
      <c r="D6946" s="483">
        <v>19.46</v>
      </c>
      <c r="E6946" s="484"/>
    </row>
    <row r="6947" spans="1:5" x14ac:dyDescent="0.3">
      <c r="A6947" s="239">
        <v>97640</v>
      </c>
      <c r="B6947" s="239" t="s">
        <v>58032</v>
      </c>
      <c r="C6947" s="185" t="s">
        <v>74</v>
      </c>
      <c r="D6947" s="483">
        <v>1.83</v>
      </c>
      <c r="E6947" s="484"/>
    </row>
    <row r="6948" spans="1:5" x14ac:dyDescent="0.3">
      <c r="A6948" s="239">
        <v>97641</v>
      </c>
      <c r="B6948" s="239" t="s">
        <v>58033</v>
      </c>
      <c r="C6948" s="185" t="s">
        <v>74</v>
      </c>
      <c r="D6948" s="483">
        <v>2.78</v>
      </c>
      <c r="E6948" s="484"/>
    </row>
    <row r="6949" spans="1:5" x14ac:dyDescent="0.3">
      <c r="A6949" s="239">
        <v>97642</v>
      </c>
      <c r="B6949" s="239" t="s">
        <v>58034</v>
      </c>
      <c r="C6949" s="185" t="s">
        <v>74</v>
      </c>
      <c r="D6949" s="483">
        <v>2.62</v>
      </c>
      <c r="E6949" s="484"/>
    </row>
    <row r="6950" spans="1:5" x14ac:dyDescent="0.3">
      <c r="A6950" s="239">
        <v>97643</v>
      </c>
      <c r="B6950" s="239" t="s">
        <v>58035</v>
      </c>
      <c r="C6950" s="185" t="s">
        <v>74</v>
      </c>
      <c r="D6950" s="483">
        <v>23.87</v>
      </c>
      <c r="E6950" s="484"/>
    </row>
    <row r="6951" spans="1:5" x14ac:dyDescent="0.3">
      <c r="A6951" s="239">
        <v>97644</v>
      </c>
      <c r="B6951" s="239" t="s">
        <v>58036</v>
      </c>
      <c r="C6951" s="185" t="s">
        <v>74</v>
      </c>
      <c r="D6951" s="483">
        <v>9.01</v>
      </c>
      <c r="E6951" s="484"/>
    </row>
    <row r="6952" spans="1:5" x14ac:dyDescent="0.3">
      <c r="A6952" s="239">
        <v>97645</v>
      </c>
      <c r="B6952" s="239" t="s">
        <v>58037</v>
      </c>
      <c r="C6952" s="185" t="s">
        <v>74</v>
      </c>
      <c r="D6952" s="483">
        <v>23.27</v>
      </c>
      <c r="E6952" s="484"/>
    </row>
    <row r="6953" spans="1:5" x14ac:dyDescent="0.3">
      <c r="A6953" s="239">
        <v>97647</v>
      </c>
      <c r="B6953" s="239" t="s">
        <v>58038</v>
      </c>
      <c r="C6953" s="185" t="s">
        <v>74</v>
      </c>
      <c r="D6953" s="483">
        <v>3.35</v>
      </c>
      <c r="E6953" s="484"/>
    </row>
    <row r="6954" spans="1:5" x14ac:dyDescent="0.3">
      <c r="A6954" s="239">
        <v>97648</v>
      </c>
      <c r="B6954" s="239" t="s">
        <v>58039</v>
      </c>
      <c r="C6954" s="185" t="s">
        <v>74</v>
      </c>
      <c r="D6954" s="483">
        <v>1.92</v>
      </c>
      <c r="E6954" s="484"/>
    </row>
    <row r="6955" spans="1:5" x14ac:dyDescent="0.3">
      <c r="A6955" s="239">
        <v>97649</v>
      </c>
      <c r="B6955" s="239" t="s">
        <v>58040</v>
      </c>
      <c r="C6955" s="185" t="s">
        <v>74</v>
      </c>
      <c r="D6955" s="483">
        <v>4.3</v>
      </c>
      <c r="E6955" s="484"/>
    </row>
    <row r="6956" spans="1:5" x14ac:dyDescent="0.3">
      <c r="A6956" s="239">
        <v>97650</v>
      </c>
      <c r="B6956" s="239" t="s">
        <v>58041</v>
      </c>
      <c r="C6956" s="185" t="s">
        <v>74</v>
      </c>
      <c r="D6956" s="483">
        <v>7.23</v>
      </c>
      <c r="E6956" s="484"/>
    </row>
    <row r="6957" spans="1:5" x14ac:dyDescent="0.3">
      <c r="A6957" s="239">
        <v>97651</v>
      </c>
      <c r="B6957" s="239" t="s">
        <v>58042</v>
      </c>
      <c r="C6957" s="185" t="s">
        <v>297</v>
      </c>
      <c r="D6957" s="483">
        <v>78.84</v>
      </c>
      <c r="E6957" s="484"/>
    </row>
    <row r="6958" spans="1:5" x14ac:dyDescent="0.3">
      <c r="A6958" s="239">
        <v>97652</v>
      </c>
      <c r="B6958" s="239" t="s">
        <v>58043</v>
      </c>
      <c r="C6958" s="185" t="s">
        <v>297</v>
      </c>
      <c r="D6958" s="483">
        <v>178.74</v>
      </c>
      <c r="E6958" s="484"/>
    </row>
    <row r="6959" spans="1:5" x14ac:dyDescent="0.3">
      <c r="A6959" s="239">
        <v>97653</v>
      </c>
      <c r="B6959" s="239" t="s">
        <v>58044</v>
      </c>
      <c r="C6959" s="185" t="s">
        <v>297</v>
      </c>
      <c r="D6959" s="483">
        <v>140.07</v>
      </c>
      <c r="E6959" s="484"/>
    </row>
    <row r="6960" spans="1:5" x14ac:dyDescent="0.3">
      <c r="A6960" s="239">
        <v>97654</v>
      </c>
      <c r="B6960" s="239" t="s">
        <v>58045</v>
      </c>
      <c r="C6960" s="185" t="s">
        <v>297</v>
      </c>
      <c r="D6960" s="483">
        <v>172.77</v>
      </c>
      <c r="E6960" s="484"/>
    </row>
    <row r="6961" spans="1:5" x14ac:dyDescent="0.3">
      <c r="A6961" s="239">
        <v>97655</v>
      </c>
      <c r="B6961" s="239" t="s">
        <v>58046</v>
      </c>
      <c r="C6961" s="185" t="s">
        <v>74</v>
      </c>
      <c r="D6961" s="483">
        <v>47.29</v>
      </c>
      <c r="E6961" s="484"/>
    </row>
    <row r="6962" spans="1:5" x14ac:dyDescent="0.3">
      <c r="A6962" s="239">
        <v>97656</v>
      </c>
      <c r="B6962" s="239" t="s">
        <v>58047</v>
      </c>
      <c r="C6962" s="185" t="s">
        <v>297</v>
      </c>
      <c r="D6962" s="483">
        <v>415.03</v>
      </c>
      <c r="E6962" s="484"/>
    </row>
    <row r="6963" spans="1:5" x14ac:dyDescent="0.3">
      <c r="A6963" s="239">
        <v>97657</v>
      </c>
      <c r="B6963" s="239" t="s">
        <v>58048</v>
      </c>
      <c r="C6963" s="185" t="s">
        <v>297</v>
      </c>
      <c r="D6963" s="483">
        <v>822.61</v>
      </c>
      <c r="E6963" s="484"/>
    </row>
    <row r="6964" spans="1:5" x14ac:dyDescent="0.3">
      <c r="A6964" s="239">
        <v>97658</v>
      </c>
      <c r="B6964" s="239" t="s">
        <v>58049</v>
      </c>
      <c r="C6964" s="185" t="s">
        <v>297</v>
      </c>
      <c r="D6964" s="483">
        <v>239.29</v>
      </c>
      <c r="E6964" s="484"/>
    </row>
    <row r="6965" spans="1:5" x14ac:dyDescent="0.3">
      <c r="A6965" s="239">
        <v>97659</v>
      </c>
      <c r="B6965" s="239" t="s">
        <v>58050</v>
      </c>
      <c r="C6965" s="185" t="s">
        <v>297</v>
      </c>
      <c r="D6965" s="483">
        <v>340.16</v>
      </c>
      <c r="E6965" s="484"/>
    </row>
    <row r="6966" spans="1:5" x14ac:dyDescent="0.3">
      <c r="A6966" s="239">
        <v>97660</v>
      </c>
      <c r="B6966" s="239" t="s">
        <v>58051</v>
      </c>
      <c r="C6966" s="185" t="s">
        <v>297</v>
      </c>
      <c r="D6966" s="483">
        <v>0.62</v>
      </c>
      <c r="E6966" s="484"/>
    </row>
    <row r="6967" spans="1:5" x14ac:dyDescent="0.3">
      <c r="A6967" s="239">
        <v>97661</v>
      </c>
      <c r="B6967" s="239" t="s">
        <v>60179</v>
      </c>
      <c r="C6967" s="185" t="s">
        <v>70</v>
      </c>
      <c r="D6967" s="483">
        <v>0.66</v>
      </c>
      <c r="E6967" s="484"/>
    </row>
    <row r="6968" spans="1:5" x14ac:dyDescent="0.3">
      <c r="A6968" s="239">
        <v>97662</v>
      </c>
      <c r="B6968" s="239" t="s">
        <v>58052</v>
      </c>
      <c r="C6968" s="185" t="s">
        <v>70</v>
      </c>
      <c r="D6968" s="483">
        <v>0.47</v>
      </c>
      <c r="E6968" s="484"/>
    </row>
    <row r="6969" spans="1:5" x14ac:dyDescent="0.3">
      <c r="A6969" s="239">
        <v>97663</v>
      </c>
      <c r="B6969" s="239" t="s">
        <v>58053</v>
      </c>
      <c r="C6969" s="185" t="s">
        <v>297</v>
      </c>
      <c r="D6969" s="483">
        <v>11.9</v>
      </c>
      <c r="E6969" s="484"/>
    </row>
    <row r="6970" spans="1:5" x14ac:dyDescent="0.3">
      <c r="A6970" s="239">
        <v>97664</v>
      </c>
      <c r="B6970" s="239" t="s">
        <v>58054</v>
      </c>
      <c r="C6970" s="185" t="s">
        <v>297</v>
      </c>
      <c r="D6970" s="483">
        <v>1.48</v>
      </c>
      <c r="E6970" s="484"/>
    </row>
    <row r="6971" spans="1:5" x14ac:dyDescent="0.3">
      <c r="A6971" s="239">
        <v>97665</v>
      </c>
      <c r="B6971" s="239" t="s">
        <v>58055</v>
      </c>
      <c r="C6971" s="185" t="s">
        <v>297</v>
      </c>
      <c r="D6971" s="483">
        <v>1.7</v>
      </c>
      <c r="E6971" s="484"/>
    </row>
    <row r="6972" spans="1:5" x14ac:dyDescent="0.3">
      <c r="A6972" s="239">
        <v>97666</v>
      </c>
      <c r="B6972" s="239" t="s">
        <v>58056</v>
      </c>
      <c r="C6972" s="185" t="s">
        <v>297</v>
      </c>
      <c r="D6972" s="483">
        <v>8.67</v>
      </c>
      <c r="E6972" s="484"/>
    </row>
    <row r="6973" spans="1:5" x14ac:dyDescent="0.3">
      <c r="A6973" s="239">
        <v>104789</v>
      </c>
      <c r="B6973" s="239" t="s">
        <v>58057</v>
      </c>
      <c r="C6973" s="185" t="s">
        <v>82</v>
      </c>
      <c r="D6973" s="483">
        <v>189.19</v>
      </c>
      <c r="E6973" s="484"/>
    </row>
    <row r="6974" spans="1:5" x14ac:dyDescent="0.3">
      <c r="A6974" s="239">
        <v>104790</v>
      </c>
      <c r="B6974" s="239" t="s">
        <v>58058</v>
      </c>
      <c r="C6974" s="185" t="s">
        <v>82</v>
      </c>
      <c r="D6974" s="483">
        <v>102.26</v>
      </c>
      <c r="E6974" s="484"/>
    </row>
    <row r="6975" spans="1:5" x14ac:dyDescent="0.3">
      <c r="A6975" s="239">
        <v>104791</v>
      </c>
      <c r="B6975" s="239" t="s">
        <v>58059</v>
      </c>
      <c r="C6975" s="185" t="s">
        <v>74</v>
      </c>
      <c r="D6975" s="483">
        <v>5.48</v>
      </c>
      <c r="E6975" s="484"/>
    </row>
    <row r="6976" spans="1:5" x14ac:dyDescent="0.3">
      <c r="A6976" s="239">
        <v>104792</v>
      </c>
      <c r="B6976" s="239" t="s">
        <v>60180</v>
      </c>
      <c r="C6976" s="185" t="s">
        <v>70</v>
      </c>
      <c r="D6976" s="483">
        <v>0.37</v>
      </c>
      <c r="E6976" s="484"/>
    </row>
    <row r="6977" spans="1:5" x14ac:dyDescent="0.3">
      <c r="A6977" s="239">
        <v>104793</v>
      </c>
      <c r="B6977" s="239" t="s">
        <v>60181</v>
      </c>
      <c r="C6977" s="185" t="s">
        <v>70</v>
      </c>
      <c r="D6977" s="483">
        <v>0.5</v>
      </c>
      <c r="E6977" s="484"/>
    </row>
    <row r="6978" spans="1:5" x14ac:dyDescent="0.3">
      <c r="A6978" s="239">
        <v>104794</v>
      </c>
      <c r="B6978" s="239" t="s">
        <v>60182</v>
      </c>
      <c r="C6978" s="185" t="s">
        <v>70</v>
      </c>
      <c r="D6978" s="483">
        <v>0.91</v>
      </c>
      <c r="E6978" s="484"/>
    </row>
    <row r="6979" spans="1:5" x14ac:dyDescent="0.3">
      <c r="A6979" s="239">
        <v>104795</v>
      </c>
      <c r="B6979" s="239" t="s">
        <v>60183</v>
      </c>
      <c r="C6979" s="185" t="s">
        <v>70</v>
      </c>
      <c r="D6979" s="483">
        <v>1.27</v>
      </c>
      <c r="E6979" s="484"/>
    </row>
    <row r="6980" spans="1:5" x14ac:dyDescent="0.3">
      <c r="A6980" s="239">
        <v>104796</v>
      </c>
      <c r="B6980" s="239" t="s">
        <v>58060</v>
      </c>
      <c r="C6980" s="185" t="s">
        <v>70</v>
      </c>
      <c r="D6980" s="483">
        <v>13.03</v>
      </c>
      <c r="E6980" s="484"/>
    </row>
    <row r="6981" spans="1:5" x14ac:dyDescent="0.3">
      <c r="A6981" s="239">
        <v>104797</v>
      </c>
      <c r="B6981" s="239" t="s">
        <v>58061</v>
      </c>
      <c r="C6981" s="185" t="s">
        <v>70</v>
      </c>
      <c r="D6981" s="483">
        <v>16.3</v>
      </c>
      <c r="E6981" s="484"/>
    </row>
    <row r="6982" spans="1:5" x14ac:dyDescent="0.3">
      <c r="A6982" s="239">
        <v>104798</v>
      </c>
      <c r="B6982" s="239" t="s">
        <v>58062</v>
      </c>
      <c r="C6982" s="185" t="s">
        <v>297</v>
      </c>
      <c r="D6982" s="483">
        <v>12.9</v>
      </c>
      <c r="E6982" s="484"/>
    </row>
    <row r="6983" spans="1:5" x14ac:dyDescent="0.3">
      <c r="A6983" s="239">
        <v>104799</v>
      </c>
      <c r="B6983" s="239" t="s">
        <v>58063</v>
      </c>
      <c r="C6983" s="185" t="s">
        <v>74</v>
      </c>
      <c r="D6983" s="483">
        <v>10.119999999999999</v>
      </c>
      <c r="E6983" s="484"/>
    </row>
    <row r="6984" spans="1:5" x14ac:dyDescent="0.3">
      <c r="A6984" s="239">
        <v>104800</v>
      </c>
      <c r="B6984" s="239" t="s">
        <v>58064</v>
      </c>
      <c r="C6984" s="185" t="s">
        <v>70</v>
      </c>
      <c r="D6984" s="483">
        <v>8.74</v>
      </c>
      <c r="E6984" s="484"/>
    </row>
    <row r="6985" spans="1:5" x14ac:dyDescent="0.3">
      <c r="A6985" s="239">
        <v>104801</v>
      </c>
      <c r="B6985" s="239" t="s">
        <v>58065</v>
      </c>
      <c r="C6985" s="185" t="s">
        <v>74</v>
      </c>
      <c r="D6985" s="483">
        <v>13.27</v>
      </c>
      <c r="E6985" s="484"/>
    </row>
    <row r="6986" spans="1:5" x14ac:dyDescent="0.3">
      <c r="A6986" s="239">
        <v>104802</v>
      </c>
      <c r="B6986" s="239" t="s">
        <v>58066</v>
      </c>
      <c r="C6986" s="185" t="s">
        <v>74</v>
      </c>
      <c r="D6986" s="483">
        <v>8.83</v>
      </c>
      <c r="E6986" s="484"/>
    </row>
    <row r="6987" spans="1:5" x14ac:dyDescent="0.3">
      <c r="A6987" s="239">
        <v>104803</v>
      </c>
      <c r="B6987" s="239" t="s">
        <v>58067</v>
      </c>
      <c r="C6987" s="185" t="s">
        <v>70</v>
      </c>
      <c r="D6987" s="483">
        <v>4.3</v>
      </c>
      <c r="E6987" s="484"/>
    </row>
    <row r="6988" spans="1:5" x14ac:dyDescent="0.3">
      <c r="A6988" s="239">
        <v>95967</v>
      </c>
      <c r="B6988" s="239" t="s">
        <v>19040</v>
      </c>
      <c r="C6988" s="185" t="s">
        <v>275</v>
      </c>
      <c r="D6988" s="483">
        <v>153.38999999999999</v>
      </c>
      <c r="E6988" s="484"/>
    </row>
    <row r="6989" spans="1:5" x14ac:dyDescent="0.3">
      <c r="A6989" s="239">
        <v>99058</v>
      </c>
      <c r="B6989" s="239" t="s">
        <v>58068</v>
      </c>
      <c r="C6989" s="185" t="s">
        <v>297</v>
      </c>
      <c r="D6989" s="483">
        <v>6.85</v>
      </c>
      <c r="E6989" s="484"/>
    </row>
    <row r="6990" spans="1:5" x14ac:dyDescent="0.3">
      <c r="A6990" s="239">
        <v>99059</v>
      </c>
      <c r="B6990" s="239" t="s">
        <v>58069</v>
      </c>
      <c r="C6990" s="185" t="s">
        <v>70</v>
      </c>
      <c r="D6990" s="483">
        <v>56.65</v>
      </c>
      <c r="E6990" s="484"/>
    </row>
    <row r="6991" spans="1:5" x14ac:dyDescent="0.3">
      <c r="A6991" s="239">
        <v>99060</v>
      </c>
      <c r="B6991" s="239" t="s">
        <v>58070</v>
      </c>
      <c r="C6991" s="185" t="s">
        <v>297</v>
      </c>
      <c r="D6991" s="483">
        <v>148.80000000000001</v>
      </c>
      <c r="E6991" s="484"/>
    </row>
    <row r="6992" spans="1:5" x14ac:dyDescent="0.3">
      <c r="A6992" s="239">
        <v>99061</v>
      </c>
      <c r="B6992" s="239" t="s">
        <v>58071</v>
      </c>
      <c r="C6992" s="185" t="s">
        <v>297</v>
      </c>
      <c r="D6992" s="483">
        <v>100.38</v>
      </c>
      <c r="E6992" s="484"/>
    </row>
    <row r="6993" spans="1:5" x14ac:dyDescent="0.3">
      <c r="A6993" s="239">
        <v>99062</v>
      </c>
      <c r="B6993" s="239" t="s">
        <v>58072</v>
      </c>
      <c r="C6993" s="185" t="s">
        <v>297</v>
      </c>
      <c r="D6993" s="483">
        <v>2.31</v>
      </c>
      <c r="E6993" s="484"/>
    </row>
    <row r="6994" spans="1:5" x14ac:dyDescent="0.3">
      <c r="A6994" s="239">
        <v>99063</v>
      </c>
      <c r="B6994" s="239" t="s">
        <v>58073</v>
      </c>
      <c r="C6994" s="185" t="s">
        <v>70</v>
      </c>
      <c r="D6994" s="483">
        <v>5.01</v>
      </c>
      <c r="E6994" s="484"/>
    </row>
    <row r="6995" spans="1:5" x14ac:dyDescent="0.3">
      <c r="A6995" s="239">
        <v>99064</v>
      </c>
      <c r="B6995" s="239" t="s">
        <v>58074</v>
      </c>
      <c r="C6995" s="185" t="s">
        <v>70</v>
      </c>
      <c r="D6995" s="483">
        <v>0.34</v>
      </c>
      <c r="E6995" s="484"/>
    </row>
    <row r="6996" spans="1:5" x14ac:dyDescent="0.3">
      <c r="A6996" s="239">
        <v>93588</v>
      </c>
      <c r="B6996" s="239" t="s">
        <v>60184</v>
      </c>
      <c r="C6996" s="185" t="s">
        <v>19035</v>
      </c>
      <c r="D6996" s="483">
        <v>2.91</v>
      </c>
      <c r="E6996" s="484"/>
    </row>
    <row r="6997" spans="1:5" x14ac:dyDescent="0.3">
      <c r="A6997" s="239">
        <v>93589</v>
      </c>
      <c r="B6997" s="239" t="s">
        <v>60185</v>
      </c>
      <c r="C6997" s="185" t="s">
        <v>19035</v>
      </c>
      <c r="D6997" s="483">
        <v>2.5</v>
      </c>
      <c r="E6997" s="484"/>
    </row>
    <row r="6998" spans="1:5" x14ac:dyDescent="0.3">
      <c r="A6998" s="239">
        <v>93590</v>
      </c>
      <c r="B6998" s="239" t="s">
        <v>60186</v>
      </c>
      <c r="C6998" s="185" t="s">
        <v>19035</v>
      </c>
      <c r="D6998" s="483">
        <v>0.91</v>
      </c>
      <c r="E6998" s="484"/>
    </row>
    <row r="6999" spans="1:5" x14ac:dyDescent="0.3">
      <c r="A6999" s="239">
        <v>93591</v>
      </c>
      <c r="B6999" s="239" t="s">
        <v>60187</v>
      </c>
      <c r="C6999" s="185" t="s">
        <v>19035</v>
      </c>
      <c r="D6999" s="483">
        <v>2.5</v>
      </c>
      <c r="E6999" s="484"/>
    </row>
    <row r="7000" spans="1:5" x14ac:dyDescent="0.3">
      <c r="A7000" s="239">
        <v>93592</v>
      </c>
      <c r="B7000" s="239" t="s">
        <v>60188</v>
      </c>
      <c r="C7000" s="185" t="s">
        <v>19035</v>
      </c>
      <c r="D7000" s="483">
        <v>2.17</v>
      </c>
      <c r="E7000" s="484"/>
    </row>
    <row r="7001" spans="1:5" x14ac:dyDescent="0.3">
      <c r="A7001" s="239">
        <v>93593</v>
      </c>
      <c r="B7001" s="239" t="s">
        <v>60189</v>
      </c>
      <c r="C7001" s="185" t="s">
        <v>19035</v>
      </c>
      <c r="D7001" s="483">
        <v>0.79</v>
      </c>
      <c r="E7001" s="484"/>
    </row>
    <row r="7002" spans="1:5" x14ac:dyDescent="0.3">
      <c r="A7002" s="239">
        <v>93594</v>
      </c>
      <c r="B7002" s="239" t="s">
        <v>60190</v>
      </c>
      <c r="C7002" s="185" t="s">
        <v>19033</v>
      </c>
      <c r="D7002" s="483">
        <v>1.94</v>
      </c>
      <c r="E7002" s="484"/>
    </row>
    <row r="7003" spans="1:5" x14ac:dyDescent="0.3">
      <c r="A7003" s="239">
        <v>93595</v>
      </c>
      <c r="B7003" s="239" t="s">
        <v>60191</v>
      </c>
      <c r="C7003" s="185" t="s">
        <v>19033</v>
      </c>
      <c r="D7003" s="483">
        <v>1.69</v>
      </c>
      <c r="E7003" s="484"/>
    </row>
    <row r="7004" spans="1:5" x14ac:dyDescent="0.3">
      <c r="A7004" s="239">
        <v>93596</v>
      </c>
      <c r="B7004" s="239" t="s">
        <v>60192</v>
      </c>
      <c r="C7004" s="185" t="s">
        <v>19033</v>
      </c>
      <c r="D7004" s="483">
        <v>0.6</v>
      </c>
      <c r="E7004" s="484"/>
    </row>
    <row r="7005" spans="1:5" x14ac:dyDescent="0.3">
      <c r="A7005" s="239">
        <v>93597</v>
      </c>
      <c r="B7005" s="239" t="s">
        <v>60193</v>
      </c>
      <c r="C7005" s="185" t="s">
        <v>19033</v>
      </c>
      <c r="D7005" s="483">
        <v>1.67</v>
      </c>
      <c r="E7005" s="484"/>
    </row>
    <row r="7006" spans="1:5" x14ac:dyDescent="0.3">
      <c r="A7006" s="239">
        <v>93598</v>
      </c>
      <c r="B7006" s="239" t="s">
        <v>60194</v>
      </c>
      <c r="C7006" s="185" t="s">
        <v>19033</v>
      </c>
      <c r="D7006" s="483">
        <v>1.43</v>
      </c>
      <c r="E7006" s="484"/>
    </row>
    <row r="7007" spans="1:5" x14ac:dyDescent="0.3">
      <c r="A7007" s="239">
        <v>93599</v>
      </c>
      <c r="B7007" s="239" t="s">
        <v>60195</v>
      </c>
      <c r="C7007" s="185" t="s">
        <v>19033</v>
      </c>
      <c r="D7007" s="483">
        <v>0.53</v>
      </c>
      <c r="E7007" s="484"/>
    </row>
    <row r="7008" spans="1:5" x14ac:dyDescent="0.3">
      <c r="A7008" s="239">
        <v>95425</v>
      </c>
      <c r="B7008" s="239" t="s">
        <v>60196</v>
      </c>
      <c r="C7008" s="185" t="s">
        <v>19035</v>
      </c>
      <c r="D7008" s="483">
        <v>2.12</v>
      </c>
      <c r="E7008" s="484"/>
    </row>
    <row r="7009" spans="1:5" x14ac:dyDescent="0.3">
      <c r="A7009" s="239">
        <v>95426</v>
      </c>
      <c r="B7009" s="239" t="s">
        <v>60197</v>
      </c>
      <c r="C7009" s="185" t="s">
        <v>19035</v>
      </c>
      <c r="D7009" s="483">
        <v>1.83</v>
      </c>
      <c r="E7009" s="484"/>
    </row>
    <row r="7010" spans="1:5" x14ac:dyDescent="0.3">
      <c r="A7010" s="239">
        <v>95427</v>
      </c>
      <c r="B7010" s="239" t="s">
        <v>60198</v>
      </c>
      <c r="C7010" s="185" t="s">
        <v>19035</v>
      </c>
      <c r="D7010" s="483">
        <v>0.69</v>
      </c>
      <c r="E7010" s="484"/>
    </row>
    <row r="7011" spans="1:5" x14ac:dyDescent="0.3">
      <c r="A7011" s="239">
        <v>95428</v>
      </c>
      <c r="B7011" s="239" t="s">
        <v>60199</v>
      </c>
      <c r="C7011" s="185" t="s">
        <v>19033</v>
      </c>
      <c r="D7011" s="483">
        <v>1.42</v>
      </c>
      <c r="E7011" s="484"/>
    </row>
    <row r="7012" spans="1:5" x14ac:dyDescent="0.3">
      <c r="A7012" s="239">
        <v>95429</v>
      </c>
      <c r="B7012" s="239" t="s">
        <v>60200</v>
      </c>
      <c r="C7012" s="185" t="s">
        <v>19033</v>
      </c>
      <c r="D7012" s="483">
        <v>1.24</v>
      </c>
      <c r="E7012" s="484"/>
    </row>
    <row r="7013" spans="1:5" x14ac:dyDescent="0.3">
      <c r="A7013" s="239">
        <v>95430</v>
      </c>
      <c r="B7013" s="239" t="s">
        <v>60201</v>
      </c>
      <c r="C7013" s="185" t="s">
        <v>19033</v>
      </c>
      <c r="D7013" s="483">
        <v>0.42</v>
      </c>
      <c r="E7013" s="484"/>
    </row>
    <row r="7014" spans="1:5" x14ac:dyDescent="0.3">
      <c r="A7014" s="239">
        <v>95875</v>
      </c>
      <c r="B7014" s="239" t="s">
        <v>60202</v>
      </c>
      <c r="C7014" s="185" t="s">
        <v>19035</v>
      </c>
      <c r="D7014" s="483">
        <v>2.31</v>
      </c>
      <c r="E7014" s="484"/>
    </row>
    <row r="7015" spans="1:5" x14ac:dyDescent="0.3">
      <c r="A7015" s="239">
        <v>95876</v>
      </c>
      <c r="B7015" s="239" t="s">
        <v>60203</v>
      </c>
      <c r="C7015" s="185" t="s">
        <v>19035</v>
      </c>
      <c r="D7015" s="483">
        <v>1.97</v>
      </c>
      <c r="E7015" s="484"/>
    </row>
    <row r="7016" spans="1:5" x14ac:dyDescent="0.3">
      <c r="A7016" s="239">
        <v>95877</v>
      </c>
      <c r="B7016" s="239" t="s">
        <v>60204</v>
      </c>
      <c r="C7016" s="185" t="s">
        <v>19035</v>
      </c>
      <c r="D7016" s="483">
        <v>1.68</v>
      </c>
      <c r="E7016" s="484"/>
    </row>
    <row r="7017" spans="1:5" x14ac:dyDescent="0.3">
      <c r="A7017" s="239">
        <v>95878</v>
      </c>
      <c r="B7017" s="239" t="s">
        <v>60205</v>
      </c>
      <c r="C7017" s="185" t="s">
        <v>19033</v>
      </c>
      <c r="D7017" s="483">
        <v>1.55</v>
      </c>
      <c r="E7017" s="484"/>
    </row>
    <row r="7018" spans="1:5" x14ac:dyDescent="0.3">
      <c r="A7018" s="239">
        <v>95879</v>
      </c>
      <c r="B7018" s="239" t="s">
        <v>60206</v>
      </c>
      <c r="C7018" s="185" t="s">
        <v>19033</v>
      </c>
      <c r="D7018" s="483">
        <v>1.33</v>
      </c>
      <c r="E7018" s="484"/>
    </row>
    <row r="7019" spans="1:5" x14ac:dyDescent="0.3">
      <c r="A7019" s="239">
        <v>95880</v>
      </c>
      <c r="B7019" s="239" t="s">
        <v>60207</v>
      </c>
      <c r="C7019" s="185" t="s">
        <v>19033</v>
      </c>
      <c r="D7019" s="483">
        <v>1.1299999999999999</v>
      </c>
      <c r="E7019" s="484"/>
    </row>
    <row r="7020" spans="1:5" x14ac:dyDescent="0.3">
      <c r="A7020" s="239">
        <v>97912</v>
      </c>
      <c r="B7020" s="239" t="s">
        <v>60208</v>
      </c>
      <c r="C7020" s="185" t="s">
        <v>19035</v>
      </c>
      <c r="D7020" s="483">
        <v>3.48</v>
      </c>
      <c r="E7020" s="484"/>
    </row>
    <row r="7021" spans="1:5" x14ac:dyDescent="0.3">
      <c r="A7021" s="239">
        <v>97913</v>
      </c>
      <c r="B7021" s="239" t="s">
        <v>60209</v>
      </c>
      <c r="C7021" s="185" t="s">
        <v>19035</v>
      </c>
      <c r="D7021" s="483">
        <v>3.02</v>
      </c>
      <c r="E7021" s="484"/>
    </row>
    <row r="7022" spans="1:5" x14ac:dyDescent="0.3">
      <c r="A7022" s="239">
        <v>97914</v>
      </c>
      <c r="B7022" s="239" t="s">
        <v>60210</v>
      </c>
      <c r="C7022" s="185" t="s">
        <v>19035</v>
      </c>
      <c r="D7022" s="483">
        <v>2.76</v>
      </c>
      <c r="E7022" s="484"/>
    </row>
    <row r="7023" spans="1:5" x14ac:dyDescent="0.3">
      <c r="A7023" s="239">
        <v>97915</v>
      </c>
      <c r="B7023" s="239" t="s">
        <v>60211</v>
      </c>
      <c r="C7023" s="185" t="s">
        <v>19035</v>
      </c>
      <c r="D7023" s="483">
        <v>1.1100000000000001</v>
      </c>
      <c r="E7023" s="484"/>
    </row>
    <row r="7024" spans="1:5" x14ac:dyDescent="0.3">
      <c r="A7024" s="239">
        <v>100937</v>
      </c>
      <c r="B7024" s="239" t="s">
        <v>60212</v>
      </c>
      <c r="C7024" s="185" t="s">
        <v>19035</v>
      </c>
      <c r="D7024" s="483">
        <v>8.3000000000000007</v>
      </c>
      <c r="E7024" s="484"/>
    </row>
    <row r="7025" spans="1:5" x14ac:dyDescent="0.3">
      <c r="A7025" s="239">
        <v>100938</v>
      </c>
      <c r="B7025" s="239" t="s">
        <v>60213</v>
      </c>
      <c r="C7025" s="185" t="s">
        <v>19035</v>
      </c>
      <c r="D7025" s="483">
        <v>6.95</v>
      </c>
      <c r="E7025" s="484"/>
    </row>
    <row r="7026" spans="1:5" x14ac:dyDescent="0.3">
      <c r="A7026" s="239">
        <v>100939</v>
      </c>
      <c r="B7026" s="239" t="s">
        <v>60214</v>
      </c>
      <c r="C7026" s="185" t="s">
        <v>19035</v>
      </c>
      <c r="D7026" s="483">
        <v>5.99</v>
      </c>
      <c r="E7026" s="484"/>
    </row>
    <row r="7027" spans="1:5" x14ac:dyDescent="0.3">
      <c r="A7027" s="239">
        <v>100940</v>
      </c>
      <c r="B7027" s="239" t="s">
        <v>60215</v>
      </c>
      <c r="C7027" s="185" t="s">
        <v>19035</v>
      </c>
      <c r="D7027" s="483">
        <v>5.09</v>
      </c>
      <c r="E7027" s="484"/>
    </row>
    <row r="7028" spans="1:5" x14ac:dyDescent="0.3">
      <c r="A7028" s="239">
        <v>100941</v>
      </c>
      <c r="B7028" s="239" t="s">
        <v>60216</v>
      </c>
      <c r="C7028" s="185" t="s">
        <v>19033</v>
      </c>
      <c r="D7028" s="483">
        <v>5.53</v>
      </c>
      <c r="E7028" s="484"/>
    </row>
    <row r="7029" spans="1:5" x14ac:dyDescent="0.3">
      <c r="A7029" s="239">
        <v>100942</v>
      </c>
      <c r="B7029" s="239" t="s">
        <v>60217</v>
      </c>
      <c r="C7029" s="185" t="s">
        <v>19033</v>
      </c>
      <c r="D7029" s="483">
        <v>4.6399999999999997</v>
      </c>
      <c r="E7029" s="484"/>
    </row>
    <row r="7030" spans="1:5" x14ac:dyDescent="0.3">
      <c r="A7030" s="239">
        <v>100943</v>
      </c>
      <c r="B7030" s="239" t="s">
        <v>60218</v>
      </c>
      <c r="C7030" s="185" t="s">
        <v>19033</v>
      </c>
      <c r="D7030" s="483">
        <v>3.98</v>
      </c>
      <c r="E7030" s="484"/>
    </row>
    <row r="7031" spans="1:5" x14ac:dyDescent="0.3">
      <c r="A7031" s="239">
        <v>100944</v>
      </c>
      <c r="B7031" s="239" t="s">
        <v>60219</v>
      </c>
      <c r="C7031" s="185" t="s">
        <v>19033</v>
      </c>
      <c r="D7031" s="483">
        <v>3.4</v>
      </c>
      <c r="E7031" s="484"/>
    </row>
    <row r="7032" spans="1:5" x14ac:dyDescent="0.3">
      <c r="A7032" s="239">
        <v>100945</v>
      </c>
      <c r="B7032" s="239" t="s">
        <v>58075</v>
      </c>
      <c r="C7032" s="185" t="s">
        <v>19033</v>
      </c>
      <c r="D7032" s="483">
        <v>2.66</v>
      </c>
      <c r="E7032" s="484"/>
    </row>
    <row r="7033" spans="1:5" x14ac:dyDescent="0.3">
      <c r="A7033" s="239">
        <v>100946</v>
      </c>
      <c r="B7033" s="239" t="s">
        <v>58076</v>
      </c>
      <c r="C7033" s="185" t="s">
        <v>19033</v>
      </c>
      <c r="D7033" s="483">
        <v>2.29</v>
      </c>
      <c r="E7033" s="484"/>
    </row>
    <row r="7034" spans="1:5" x14ac:dyDescent="0.3">
      <c r="A7034" s="239">
        <v>100947</v>
      </c>
      <c r="B7034" s="239" t="s">
        <v>58077</v>
      </c>
      <c r="C7034" s="185" t="s">
        <v>19033</v>
      </c>
      <c r="D7034" s="483">
        <v>2.11</v>
      </c>
      <c r="E7034" s="484"/>
    </row>
    <row r="7035" spans="1:5" x14ac:dyDescent="0.3">
      <c r="A7035" s="239">
        <v>100948</v>
      </c>
      <c r="B7035" s="239" t="s">
        <v>58078</v>
      </c>
      <c r="C7035" s="185" t="s">
        <v>19033</v>
      </c>
      <c r="D7035" s="483">
        <v>0.84</v>
      </c>
      <c r="E7035" s="484"/>
    </row>
    <row r="7036" spans="1:5" x14ac:dyDescent="0.3">
      <c r="A7036" s="239">
        <v>100949</v>
      </c>
      <c r="B7036" s="239" t="s">
        <v>58079</v>
      </c>
      <c r="C7036" s="185" t="s">
        <v>19033</v>
      </c>
      <c r="D7036" s="483">
        <v>6.35</v>
      </c>
      <c r="E7036" s="484"/>
    </row>
    <row r="7037" spans="1:5" x14ac:dyDescent="0.3">
      <c r="A7037" s="239">
        <v>100950</v>
      </c>
      <c r="B7037" s="239" t="s">
        <v>58080</v>
      </c>
      <c r="C7037" s="185" t="s">
        <v>19033</v>
      </c>
      <c r="D7037" s="483">
        <v>3.42</v>
      </c>
      <c r="E7037" s="484"/>
    </row>
    <row r="7038" spans="1:5" x14ac:dyDescent="0.3">
      <c r="A7038" s="239">
        <v>100951</v>
      </c>
      <c r="B7038" s="239" t="s">
        <v>58081</v>
      </c>
      <c r="C7038" s="185" t="s">
        <v>19033</v>
      </c>
      <c r="D7038" s="483">
        <v>2.95</v>
      </c>
      <c r="E7038" s="484"/>
    </row>
    <row r="7039" spans="1:5" x14ac:dyDescent="0.3">
      <c r="A7039" s="239">
        <v>100952</v>
      </c>
      <c r="B7039" s="239" t="s">
        <v>58082</v>
      </c>
      <c r="C7039" s="185" t="s">
        <v>19033</v>
      </c>
      <c r="D7039" s="483">
        <v>2.72</v>
      </c>
      <c r="E7039" s="484"/>
    </row>
    <row r="7040" spans="1:5" x14ac:dyDescent="0.3">
      <c r="A7040" s="239">
        <v>100953</v>
      </c>
      <c r="B7040" s="239" t="s">
        <v>58083</v>
      </c>
      <c r="C7040" s="185" t="s">
        <v>19033</v>
      </c>
      <c r="D7040" s="483">
        <v>1.07</v>
      </c>
      <c r="E7040" s="484"/>
    </row>
    <row r="7041" spans="1:5" x14ac:dyDescent="0.3">
      <c r="A7041" s="239">
        <v>100954</v>
      </c>
      <c r="B7041" s="239" t="s">
        <v>58084</v>
      </c>
      <c r="C7041" s="185" t="s">
        <v>19033</v>
      </c>
      <c r="D7041" s="483">
        <v>8.1300000000000008</v>
      </c>
      <c r="E7041" s="484"/>
    </row>
    <row r="7042" spans="1:5" x14ac:dyDescent="0.3">
      <c r="A7042" s="239">
        <v>100955</v>
      </c>
      <c r="B7042" s="239" t="s">
        <v>60220</v>
      </c>
      <c r="C7042" s="185" t="s">
        <v>19035</v>
      </c>
      <c r="D7042" s="483">
        <v>4.71</v>
      </c>
      <c r="E7042" s="484"/>
    </row>
    <row r="7043" spans="1:5" x14ac:dyDescent="0.3">
      <c r="A7043" s="239">
        <v>100956</v>
      </c>
      <c r="B7043" s="239" t="s">
        <v>60221</v>
      </c>
      <c r="C7043" s="185" t="s">
        <v>19035</v>
      </c>
      <c r="D7043" s="483">
        <v>4.08</v>
      </c>
      <c r="E7043" s="484"/>
    </row>
    <row r="7044" spans="1:5" x14ac:dyDescent="0.3">
      <c r="A7044" s="239">
        <v>100957</v>
      </c>
      <c r="B7044" s="239" t="s">
        <v>60222</v>
      </c>
      <c r="C7044" s="185" t="s">
        <v>19035</v>
      </c>
      <c r="D7044" s="483">
        <v>3.74</v>
      </c>
      <c r="E7044" s="484"/>
    </row>
    <row r="7045" spans="1:5" x14ac:dyDescent="0.3">
      <c r="A7045" s="239">
        <v>100958</v>
      </c>
      <c r="B7045" s="239" t="s">
        <v>60223</v>
      </c>
      <c r="C7045" s="185" t="s">
        <v>19035</v>
      </c>
      <c r="D7045" s="483">
        <v>1.5</v>
      </c>
      <c r="E7045" s="484"/>
    </row>
    <row r="7046" spans="1:5" x14ac:dyDescent="0.3">
      <c r="A7046" s="239">
        <v>100959</v>
      </c>
      <c r="B7046" s="239" t="s">
        <v>60224</v>
      </c>
      <c r="C7046" s="185" t="s">
        <v>19035</v>
      </c>
      <c r="D7046" s="483">
        <v>11.24</v>
      </c>
      <c r="E7046" s="484"/>
    </row>
    <row r="7047" spans="1:5" x14ac:dyDescent="0.3">
      <c r="A7047" s="239">
        <v>100960</v>
      </c>
      <c r="B7047" s="239" t="s">
        <v>60225</v>
      </c>
      <c r="C7047" s="185" t="s">
        <v>19035</v>
      </c>
      <c r="D7047" s="483">
        <v>3.48</v>
      </c>
      <c r="E7047" s="484"/>
    </row>
    <row r="7048" spans="1:5" x14ac:dyDescent="0.3">
      <c r="A7048" s="239">
        <v>100961</v>
      </c>
      <c r="B7048" s="239" t="s">
        <v>60226</v>
      </c>
      <c r="C7048" s="185" t="s">
        <v>19035</v>
      </c>
      <c r="D7048" s="483">
        <v>3.02</v>
      </c>
      <c r="E7048" s="484"/>
    </row>
    <row r="7049" spans="1:5" x14ac:dyDescent="0.3">
      <c r="A7049" s="239">
        <v>100962</v>
      </c>
      <c r="B7049" s="239" t="s">
        <v>60227</v>
      </c>
      <c r="C7049" s="185" t="s">
        <v>19035</v>
      </c>
      <c r="D7049" s="483">
        <v>2.76</v>
      </c>
      <c r="E7049" s="484"/>
    </row>
    <row r="7050" spans="1:5" x14ac:dyDescent="0.3">
      <c r="A7050" s="239">
        <v>100963</v>
      </c>
      <c r="B7050" s="239" t="s">
        <v>60228</v>
      </c>
      <c r="C7050" s="185" t="s">
        <v>19035</v>
      </c>
      <c r="D7050" s="483">
        <v>1.08</v>
      </c>
      <c r="E7050" s="484"/>
    </row>
    <row r="7051" spans="1:5" x14ac:dyDescent="0.3">
      <c r="A7051" s="239">
        <v>100964</v>
      </c>
      <c r="B7051" s="239" t="s">
        <v>60229</v>
      </c>
      <c r="C7051" s="185" t="s">
        <v>19035</v>
      </c>
      <c r="D7051" s="483">
        <v>8.36</v>
      </c>
      <c r="E7051" s="484"/>
    </row>
    <row r="7052" spans="1:5" x14ac:dyDescent="0.3">
      <c r="A7052" s="239">
        <v>100973</v>
      </c>
      <c r="B7052" s="239" t="s">
        <v>60230</v>
      </c>
      <c r="C7052" s="185" t="s">
        <v>82</v>
      </c>
      <c r="D7052" s="483">
        <v>8.35</v>
      </c>
      <c r="E7052" s="484"/>
    </row>
    <row r="7053" spans="1:5" x14ac:dyDescent="0.3">
      <c r="A7053" s="239">
        <v>100974</v>
      </c>
      <c r="B7053" s="239" t="s">
        <v>60231</v>
      </c>
      <c r="C7053" s="185" t="s">
        <v>82</v>
      </c>
      <c r="D7053" s="483">
        <v>8.0500000000000007</v>
      </c>
      <c r="E7053" s="484"/>
    </row>
    <row r="7054" spans="1:5" x14ac:dyDescent="0.3">
      <c r="A7054" s="239">
        <v>100975</v>
      </c>
      <c r="B7054" s="239" t="s">
        <v>60232</v>
      </c>
      <c r="C7054" s="185" t="s">
        <v>82</v>
      </c>
      <c r="D7054" s="483">
        <v>7.99</v>
      </c>
      <c r="E7054" s="484"/>
    </row>
    <row r="7055" spans="1:5" x14ac:dyDescent="0.3">
      <c r="A7055" s="239">
        <v>100965</v>
      </c>
      <c r="B7055" s="239" t="s">
        <v>58085</v>
      </c>
      <c r="C7055" s="185" t="s">
        <v>19033</v>
      </c>
      <c r="D7055" s="483">
        <v>1.72</v>
      </c>
      <c r="E7055" s="484"/>
    </row>
    <row r="7056" spans="1:5" x14ac:dyDescent="0.3">
      <c r="A7056" s="239">
        <v>100966</v>
      </c>
      <c r="B7056" s="239" t="s">
        <v>58086</v>
      </c>
      <c r="C7056" s="185" t="s">
        <v>19033</v>
      </c>
      <c r="D7056" s="483">
        <v>1.48</v>
      </c>
      <c r="E7056" s="484"/>
    </row>
    <row r="7057" spans="1:5" x14ac:dyDescent="0.3">
      <c r="A7057" s="239">
        <v>100969</v>
      </c>
      <c r="B7057" s="239" t="s">
        <v>58087</v>
      </c>
      <c r="C7057" s="185" t="s">
        <v>19033</v>
      </c>
      <c r="D7057" s="483">
        <v>2.2599999999999998</v>
      </c>
      <c r="E7057" s="484"/>
    </row>
    <row r="7058" spans="1:5" x14ac:dyDescent="0.3">
      <c r="A7058" s="239">
        <v>100970</v>
      </c>
      <c r="B7058" s="239" t="s">
        <v>58088</v>
      </c>
      <c r="C7058" s="185" t="s">
        <v>19033</v>
      </c>
      <c r="D7058" s="483">
        <v>1.91</v>
      </c>
      <c r="E7058" s="484"/>
    </row>
    <row r="7059" spans="1:5" x14ac:dyDescent="0.3">
      <c r="A7059" s="239">
        <v>102330</v>
      </c>
      <c r="B7059" s="239" t="s">
        <v>58089</v>
      </c>
      <c r="C7059" s="185" t="s">
        <v>19033</v>
      </c>
      <c r="D7059" s="483">
        <v>1.38</v>
      </c>
      <c r="E7059" s="484"/>
    </row>
    <row r="7060" spans="1:5" x14ac:dyDescent="0.3">
      <c r="A7060" s="239">
        <v>102331</v>
      </c>
      <c r="B7060" s="239" t="s">
        <v>58090</v>
      </c>
      <c r="C7060" s="185" t="s">
        <v>19033</v>
      </c>
      <c r="D7060" s="483">
        <v>0.53</v>
      </c>
      <c r="E7060" s="484"/>
    </row>
    <row r="7061" spans="1:5" x14ac:dyDescent="0.3">
      <c r="A7061" s="239">
        <v>102332</v>
      </c>
      <c r="B7061" s="239" t="s">
        <v>58091</v>
      </c>
      <c r="C7061" s="185" t="s">
        <v>19033</v>
      </c>
      <c r="D7061" s="483">
        <v>1.79</v>
      </c>
      <c r="E7061" s="484"/>
    </row>
    <row r="7062" spans="1:5" x14ac:dyDescent="0.3">
      <c r="A7062" s="239">
        <v>102333</v>
      </c>
      <c r="B7062" s="239" t="s">
        <v>58092</v>
      </c>
      <c r="C7062" s="185" t="s">
        <v>19033</v>
      </c>
      <c r="D7062" s="483">
        <v>0.72</v>
      </c>
      <c r="E7062" s="484"/>
    </row>
    <row r="7063" spans="1:5" x14ac:dyDescent="0.3">
      <c r="A7063" s="239">
        <v>101019</v>
      </c>
      <c r="B7063" s="239" t="s">
        <v>58093</v>
      </c>
      <c r="C7063" s="185" t="s">
        <v>5691</v>
      </c>
      <c r="D7063" s="483">
        <v>542.45000000000005</v>
      </c>
      <c r="E7063" s="484"/>
    </row>
    <row r="7064" spans="1:5" x14ac:dyDescent="0.3">
      <c r="A7064" s="239">
        <v>101479</v>
      </c>
      <c r="B7064" s="239" t="s">
        <v>58094</v>
      </c>
      <c r="C7064" s="185" t="s">
        <v>5691</v>
      </c>
      <c r="D7064" s="483">
        <v>158.04</v>
      </c>
      <c r="E7064" s="484"/>
    </row>
    <row r="7065" spans="1:5" x14ac:dyDescent="0.3">
      <c r="A7065" s="239">
        <v>102568</v>
      </c>
      <c r="B7065" s="239" t="s">
        <v>58095</v>
      </c>
      <c r="C7065" s="185" t="s">
        <v>5691</v>
      </c>
      <c r="D7065" s="483">
        <v>269.24</v>
      </c>
      <c r="E7065" s="484"/>
    </row>
    <row r="7066" spans="1:5" x14ac:dyDescent="0.3">
      <c r="A7066" s="239">
        <v>100976</v>
      </c>
      <c r="B7066" s="239" t="s">
        <v>60233</v>
      </c>
      <c r="C7066" s="185" t="s">
        <v>82</v>
      </c>
      <c r="D7066" s="483">
        <v>7.82</v>
      </c>
      <c r="E7066" s="484"/>
    </row>
    <row r="7067" spans="1:5" x14ac:dyDescent="0.3">
      <c r="A7067" s="239">
        <v>100977</v>
      </c>
      <c r="B7067" s="239" t="s">
        <v>60234</v>
      </c>
      <c r="C7067" s="185" t="s">
        <v>82</v>
      </c>
      <c r="D7067" s="483">
        <v>7.26</v>
      </c>
      <c r="E7067" s="484"/>
    </row>
    <row r="7068" spans="1:5" x14ac:dyDescent="0.3">
      <c r="A7068" s="239">
        <v>100978</v>
      </c>
      <c r="B7068" s="239" t="s">
        <v>60235</v>
      </c>
      <c r="C7068" s="185" t="s">
        <v>82</v>
      </c>
      <c r="D7068" s="483">
        <v>6.55</v>
      </c>
      <c r="E7068" s="484"/>
    </row>
    <row r="7069" spans="1:5" x14ac:dyDescent="0.3">
      <c r="A7069" s="239">
        <v>100979</v>
      </c>
      <c r="B7069" s="239" t="s">
        <v>60236</v>
      </c>
      <c r="C7069" s="185" t="s">
        <v>82</v>
      </c>
      <c r="D7069" s="483">
        <v>6.18</v>
      </c>
      <c r="E7069" s="484"/>
    </row>
    <row r="7070" spans="1:5" x14ac:dyDescent="0.3">
      <c r="A7070" s="239">
        <v>100980</v>
      </c>
      <c r="B7070" s="239" t="s">
        <v>60237</v>
      </c>
      <c r="C7070" s="185" t="s">
        <v>82</v>
      </c>
      <c r="D7070" s="483">
        <v>5.83</v>
      </c>
      <c r="E7070" s="484"/>
    </row>
    <row r="7071" spans="1:5" x14ac:dyDescent="0.3">
      <c r="A7071" s="239">
        <v>100981</v>
      </c>
      <c r="B7071" s="239" t="s">
        <v>60238</v>
      </c>
      <c r="C7071" s="185" t="s">
        <v>82</v>
      </c>
      <c r="D7071" s="483">
        <v>8.85</v>
      </c>
      <c r="E7071" s="484"/>
    </row>
    <row r="7072" spans="1:5" x14ac:dyDescent="0.3">
      <c r="A7072" s="239">
        <v>100982</v>
      </c>
      <c r="B7072" s="239" t="s">
        <v>60239</v>
      </c>
      <c r="C7072" s="185" t="s">
        <v>82</v>
      </c>
      <c r="D7072" s="483">
        <v>8.48</v>
      </c>
      <c r="E7072" s="484"/>
    </row>
    <row r="7073" spans="1:5" x14ac:dyDescent="0.3">
      <c r="A7073" s="239">
        <v>100983</v>
      </c>
      <c r="B7073" s="239" t="s">
        <v>60240</v>
      </c>
      <c r="C7073" s="185" t="s">
        <v>82</v>
      </c>
      <c r="D7073" s="483">
        <v>8.3800000000000008</v>
      </c>
      <c r="E7073" s="484"/>
    </row>
    <row r="7074" spans="1:5" x14ac:dyDescent="0.3">
      <c r="A7074" s="239">
        <v>100984</v>
      </c>
      <c r="B7074" s="239" t="s">
        <v>60241</v>
      </c>
      <c r="C7074" s="185" t="s">
        <v>82</v>
      </c>
      <c r="D7074" s="483">
        <v>8.19</v>
      </c>
      <c r="E7074" s="484"/>
    </row>
    <row r="7075" spans="1:5" x14ac:dyDescent="0.3">
      <c r="A7075" s="239">
        <v>100985</v>
      </c>
      <c r="B7075" s="239" t="s">
        <v>60242</v>
      </c>
      <c r="C7075" s="185" t="s">
        <v>82</v>
      </c>
      <c r="D7075" s="483">
        <v>6.99</v>
      </c>
      <c r="E7075" s="484"/>
    </row>
    <row r="7076" spans="1:5" x14ac:dyDescent="0.3">
      <c r="A7076" s="239">
        <v>100986</v>
      </c>
      <c r="B7076" s="239" t="s">
        <v>60243</v>
      </c>
      <c r="C7076" s="185" t="s">
        <v>82</v>
      </c>
      <c r="D7076" s="483">
        <v>8.42</v>
      </c>
      <c r="E7076" s="484"/>
    </row>
    <row r="7077" spans="1:5" x14ac:dyDescent="0.3">
      <c r="A7077" s="239">
        <v>100987</v>
      </c>
      <c r="B7077" s="239" t="s">
        <v>60244</v>
      </c>
      <c r="C7077" s="185" t="s">
        <v>82</v>
      </c>
      <c r="D7077" s="483">
        <v>9.49</v>
      </c>
      <c r="E7077" s="484"/>
    </row>
    <row r="7078" spans="1:5" x14ac:dyDescent="0.3">
      <c r="A7078" s="239">
        <v>100988</v>
      </c>
      <c r="B7078" s="239" t="s">
        <v>60245</v>
      </c>
      <c r="C7078" s="185" t="s">
        <v>82</v>
      </c>
      <c r="D7078" s="483">
        <v>10.01</v>
      </c>
      <c r="E7078" s="484"/>
    </row>
    <row r="7079" spans="1:5" x14ac:dyDescent="0.3">
      <c r="A7079" s="239">
        <v>100989</v>
      </c>
      <c r="B7079" s="239" t="s">
        <v>60246</v>
      </c>
      <c r="C7079" s="185" t="s">
        <v>5691</v>
      </c>
      <c r="D7079" s="483">
        <v>5.57</v>
      </c>
      <c r="E7079" s="484"/>
    </row>
    <row r="7080" spans="1:5" x14ac:dyDescent="0.3">
      <c r="A7080" s="239">
        <v>100990</v>
      </c>
      <c r="B7080" s="239" t="s">
        <v>60247</v>
      </c>
      <c r="C7080" s="185" t="s">
        <v>5691</v>
      </c>
      <c r="D7080" s="483">
        <v>5.38</v>
      </c>
      <c r="E7080" s="484"/>
    </row>
    <row r="7081" spans="1:5" x14ac:dyDescent="0.3">
      <c r="A7081" s="239">
        <v>100991</v>
      </c>
      <c r="B7081" s="239" t="s">
        <v>60248</v>
      </c>
      <c r="C7081" s="185" t="s">
        <v>5691</v>
      </c>
      <c r="D7081" s="483">
        <v>5.35</v>
      </c>
      <c r="E7081" s="484"/>
    </row>
    <row r="7082" spans="1:5" x14ac:dyDescent="0.3">
      <c r="A7082" s="239">
        <v>100992</v>
      </c>
      <c r="B7082" s="239" t="s">
        <v>60249</v>
      </c>
      <c r="C7082" s="185" t="s">
        <v>5691</v>
      </c>
      <c r="D7082" s="483">
        <v>5.2</v>
      </c>
      <c r="E7082" s="484"/>
    </row>
    <row r="7083" spans="1:5" x14ac:dyDescent="0.3">
      <c r="A7083" s="239">
        <v>100993</v>
      </c>
      <c r="B7083" s="239" t="s">
        <v>60250</v>
      </c>
      <c r="C7083" s="185" t="s">
        <v>5691</v>
      </c>
      <c r="D7083" s="483">
        <v>4.84</v>
      </c>
      <c r="E7083" s="484"/>
    </row>
    <row r="7084" spans="1:5" x14ac:dyDescent="0.3">
      <c r="A7084" s="239">
        <v>100994</v>
      </c>
      <c r="B7084" s="239" t="s">
        <v>60251</v>
      </c>
      <c r="C7084" s="185" t="s">
        <v>5691</v>
      </c>
      <c r="D7084" s="483">
        <v>4.3499999999999996</v>
      </c>
      <c r="E7084" s="484"/>
    </row>
    <row r="7085" spans="1:5" x14ac:dyDescent="0.3">
      <c r="A7085" s="239">
        <v>100995</v>
      </c>
      <c r="B7085" s="239" t="s">
        <v>60252</v>
      </c>
      <c r="C7085" s="185" t="s">
        <v>5691</v>
      </c>
      <c r="D7085" s="483">
        <v>4.12</v>
      </c>
      <c r="E7085" s="484"/>
    </row>
    <row r="7086" spans="1:5" x14ac:dyDescent="0.3">
      <c r="A7086" s="239">
        <v>100996</v>
      </c>
      <c r="B7086" s="239" t="s">
        <v>60253</v>
      </c>
      <c r="C7086" s="185" t="s">
        <v>5691</v>
      </c>
      <c r="D7086" s="483">
        <v>3.88</v>
      </c>
      <c r="E7086" s="484"/>
    </row>
    <row r="7087" spans="1:5" x14ac:dyDescent="0.3">
      <c r="A7087" s="239">
        <v>100997</v>
      </c>
      <c r="B7087" s="239" t="s">
        <v>60254</v>
      </c>
      <c r="C7087" s="185" t="s">
        <v>5691</v>
      </c>
      <c r="D7087" s="483">
        <v>5.91</v>
      </c>
      <c r="E7087" s="484"/>
    </row>
    <row r="7088" spans="1:5" x14ac:dyDescent="0.3">
      <c r="A7088" s="239">
        <v>100998</v>
      </c>
      <c r="B7088" s="239" t="s">
        <v>60255</v>
      </c>
      <c r="C7088" s="185" t="s">
        <v>5691</v>
      </c>
      <c r="D7088" s="483">
        <v>5.66</v>
      </c>
      <c r="E7088" s="484"/>
    </row>
    <row r="7089" spans="1:5" x14ac:dyDescent="0.3">
      <c r="A7089" s="239">
        <v>100999</v>
      </c>
      <c r="B7089" s="239" t="s">
        <v>60256</v>
      </c>
      <c r="C7089" s="185" t="s">
        <v>5691</v>
      </c>
      <c r="D7089" s="483">
        <v>5.61</v>
      </c>
      <c r="E7089" s="484"/>
    </row>
    <row r="7090" spans="1:5" x14ac:dyDescent="0.3">
      <c r="A7090" s="239">
        <v>101000</v>
      </c>
      <c r="B7090" s="239" t="s">
        <v>60257</v>
      </c>
      <c r="C7090" s="185" t="s">
        <v>5691</v>
      </c>
      <c r="D7090" s="483">
        <v>5.45</v>
      </c>
      <c r="E7090" s="484"/>
    </row>
    <row r="7091" spans="1:5" x14ac:dyDescent="0.3">
      <c r="A7091" s="239">
        <v>101001</v>
      </c>
      <c r="B7091" s="239" t="s">
        <v>60258</v>
      </c>
      <c r="C7091" s="185" t="s">
        <v>5691</v>
      </c>
      <c r="D7091" s="483">
        <v>4.67</v>
      </c>
      <c r="E7091" s="484"/>
    </row>
    <row r="7092" spans="1:5" x14ac:dyDescent="0.3">
      <c r="A7092" s="239">
        <v>101002</v>
      </c>
      <c r="B7092" s="239" t="s">
        <v>60259</v>
      </c>
      <c r="C7092" s="185" t="s">
        <v>5691</v>
      </c>
      <c r="D7092" s="483">
        <v>5.6</v>
      </c>
      <c r="E7092" s="484"/>
    </row>
    <row r="7093" spans="1:5" x14ac:dyDescent="0.3">
      <c r="A7093" s="239">
        <v>101003</v>
      </c>
      <c r="B7093" s="239" t="s">
        <v>60260</v>
      </c>
      <c r="C7093" s="185" t="s">
        <v>5691</v>
      </c>
      <c r="D7093" s="483">
        <v>6.31</v>
      </c>
      <c r="E7093" s="484"/>
    </row>
    <row r="7094" spans="1:5" x14ac:dyDescent="0.3">
      <c r="A7094" s="239">
        <v>101004</v>
      </c>
      <c r="B7094" s="239" t="s">
        <v>60261</v>
      </c>
      <c r="C7094" s="185" t="s">
        <v>5691</v>
      </c>
      <c r="D7094" s="483">
        <v>6.67</v>
      </c>
      <c r="E7094" s="484"/>
    </row>
    <row r="7095" spans="1:5" x14ac:dyDescent="0.3">
      <c r="A7095" s="239">
        <v>101005</v>
      </c>
      <c r="B7095" s="239" t="s">
        <v>60262</v>
      </c>
      <c r="C7095" s="185" t="s">
        <v>82</v>
      </c>
      <c r="D7095" s="483">
        <v>17.91</v>
      </c>
      <c r="E7095" s="484"/>
    </row>
    <row r="7096" spans="1:5" x14ac:dyDescent="0.3">
      <c r="A7096" s="239">
        <v>101006</v>
      </c>
      <c r="B7096" s="239" t="s">
        <v>60263</v>
      </c>
      <c r="C7096" s="185" t="s">
        <v>82</v>
      </c>
      <c r="D7096" s="483">
        <v>19.850000000000001</v>
      </c>
      <c r="E7096" s="484"/>
    </row>
    <row r="7097" spans="1:5" x14ac:dyDescent="0.3">
      <c r="A7097" s="239">
        <v>101007</v>
      </c>
      <c r="B7097" s="239" t="s">
        <v>60264</v>
      </c>
      <c r="C7097" s="185" t="s">
        <v>82</v>
      </c>
      <c r="D7097" s="483">
        <v>5.2</v>
      </c>
      <c r="E7097" s="484"/>
    </row>
    <row r="7098" spans="1:5" x14ac:dyDescent="0.3">
      <c r="A7098" s="239">
        <v>101008</v>
      </c>
      <c r="B7098" s="239" t="s">
        <v>60265</v>
      </c>
      <c r="C7098" s="185" t="s">
        <v>82</v>
      </c>
      <c r="D7098" s="483">
        <v>5.25</v>
      </c>
      <c r="E7098" s="484"/>
    </row>
    <row r="7099" spans="1:5" x14ac:dyDescent="0.3">
      <c r="A7099" s="239">
        <v>101009</v>
      </c>
      <c r="B7099" s="239" t="s">
        <v>58096</v>
      </c>
      <c r="C7099" s="185" t="s">
        <v>5691</v>
      </c>
      <c r="D7099" s="483">
        <v>41.17</v>
      </c>
      <c r="E7099" s="484"/>
    </row>
    <row r="7100" spans="1:5" x14ac:dyDescent="0.3">
      <c r="A7100" s="239">
        <v>101010</v>
      </c>
      <c r="B7100" s="239" t="s">
        <v>58097</v>
      </c>
      <c r="C7100" s="185" t="s">
        <v>5691</v>
      </c>
      <c r="D7100" s="483">
        <v>25.93</v>
      </c>
      <c r="E7100" s="484"/>
    </row>
    <row r="7101" spans="1:5" x14ac:dyDescent="0.3">
      <c r="A7101" s="239">
        <v>101013</v>
      </c>
      <c r="B7101" s="239" t="s">
        <v>58098</v>
      </c>
      <c r="C7101" s="185" t="s">
        <v>5691</v>
      </c>
      <c r="D7101" s="483">
        <v>43.13</v>
      </c>
      <c r="E7101" s="484"/>
    </row>
    <row r="7102" spans="1:5" x14ac:dyDescent="0.3">
      <c r="A7102" s="239">
        <v>101014</v>
      </c>
      <c r="B7102" s="239" t="s">
        <v>58099</v>
      </c>
      <c r="C7102" s="185" t="s">
        <v>5691</v>
      </c>
      <c r="D7102" s="483">
        <v>39.520000000000003</v>
      </c>
      <c r="E7102" s="484"/>
    </row>
    <row r="7103" spans="1:5" x14ac:dyDescent="0.3">
      <c r="A7103" s="239">
        <v>101015</v>
      </c>
      <c r="B7103" s="239" t="s">
        <v>58100</v>
      </c>
      <c r="C7103" s="185" t="s">
        <v>5691</v>
      </c>
      <c r="D7103" s="483">
        <v>32.450000000000003</v>
      </c>
      <c r="E7103" s="484"/>
    </row>
    <row r="7104" spans="1:5" x14ac:dyDescent="0.3">
      <c r="A7104" s="239">
        <v>101016</v>
      </c>
      <c r="B7104" s="239" t="s">
        <v>58101</v>
      </c>
      <c r="C7104" s="185" t="s">
        <v>5691</v>
      </c>
      <c r="D7104" s="483">
        <v>37.58</v>
      </c>
      <c r="E7104" s="484"/>
    </row>
    <row r="7105" spans="1:5" x14ac:dyDescent="0.3">
      <c r="A7105" s="239">
        <v>101017</v>
      </c>
      <c r="B7105" s="239" t="s">
        <v>58102</v>
      </c>
      <c r="C7105" s="185" t="s">
        <v>5691</v>
      </c>
      <c r="D7105" s="483">
        <v>28.49</v>
      </c>
      <c r="E7105" s="484"/>
    </row>
    <row r="7106" spans="1:5" x14ac:dyDescent="0.3">
      <c r="A7106" s="239">
        <v>101018</v>
      </c>
      <c r="B7106" s="239" t="s">
        <v>58103</v>
      </c>
      <c r="C7106" s="185" t="s">
        <v>5691</v>
      </c>
      <c r="D7106" s="483">
        <v>23.41</v>
      </c>
      <c r="E7106" s="484"/>
    </row>
    <row r="7107" spans="1:5" x14ac:dyDescent="0.3">
      <c r="A7107" s="239">
        <v>101463</v>
      </c>
      <c r="B7107" s="239" t="s">
        <v>58104</v>
      </c>
      <c r="C7107" s="185" t="s">
        <v>5691</v>
      </c>
      <c r="D7107" s="483">
        <v>43.27</v>
      </c>
      <c r="E7107" s="484"/>
    </row>
    <row r="7108" spans="1:5" x14ac:dyDescent="0.3">
      <c r="A7108" s="239">
        <v>101464</v>
      </c>
      <c r="B7108" s="239" t="s">
        <v>58105</v>
      </c>
      <c r="C7108" s="185" t="s">
        <v>5691</v>
      </c>
      <c r="D7108" s="483">
        <v>33.229999999999997</v>
      </c>
      <c r="E7108" s="484"/>
    </row>
    <row r="7109" spans="1:5" x14ac:dyDescent="0.3">
      <c r="A7109" s="239">
        <v>101465</v>
      </c>
      <c r="B7109" s="239" t="s">
        <v>58106</v>
      </c>
      <c r="C7109" s="185" t="s">
        <v>5691</v>
      </c>
      <c r="D7109" s="483">
        <v>25.4</v>
      </c>
      <c r="E7109" s="484"/>
    </row>
    <row r="7110" spans="1:5" x14ac:dyDescent="0.3">
      <c r="A7110" s="239">
        <v>101466</v>
      </c>
      <c r="B7110" s="239" t="s">
        <v>58107</v>
      </c>
      <c r="C7110" s="185" t="s">
        <v>5691</v>
      </c>
      <c r="D7110" s="483">
        <v>20.66</v>
      </c>
      <c r="E7110" s="484"/>
    </row>
    <row r="7111" spans="1:5" x14ac:dyDescent="0.3">
      <c r="A7111" s="239">
        <v>101467</v>
      </c>
      <c r="B7111" s="239" t="s">
        <v>58108</v>
      </c>
      <c r="C7111" s="185" t="s">
        <v>5691</v>
      </c>
      <c r="D7111" s="483">
        <v>17.28</v>
      </c>
      <c r="E7111" s="484"/>
    </row>
    <row r="7112" spans="1:5" x14ac:dyDescent="0.3">
      <c r="A7112" s="239">
        <v>101468</v>
      </c>
      <c r="B7112" s="239" t="s">
        <v>58109</v>
      </c>
      <c r="C7112" s="185" t="s">
        <v>5691</v>
      </c>
      <c r="D7112" s="483">
        <v>15.82</v>
      </c>
      <c r="E7112" s="484"/>
    </row>
    <row r="7113" spans="1:5" x14ac:dyDescent="0.3">
      <c r="A7113" s="239">
        <v>101469</v>
      </c>
      <c r="B7113" s="239" t="s">
        <v>58110</v>
      </c>
      <c r="C7113" s="185" t="s">
        <v>5691</v>
      </c>
      <c r="D7113" s="483">
        <v>35.4</v>
      </c>
      <c r="E7113" s="484"/>
    </row>
    <row r="7114" spans="1:5" x14ac:dyDescent="0.3">
      <c r="A7114" s="239">
        <v>101470</v>
      </c>
      <c r="B7114" s="239" t="s">
        <v>58111</v>
      </c>
      <c r="C7114" s="185" t="s">
        <v>5691</v>
      </c>
      <c r="D7114" s="483">
        <v>28.11</v>
      </c>
      <c r="E7114" s="484"/>
    </row>
    <row r="7115" spans="1:5" x14ac:dyDescent="0.3">
      <c r="A7115" s="239">
        <v>101471</v>
      </c>
      <c r="B7115" s="239" t="s">
        <v>58112</v>
      </c>
      <c r="C7115" s="185" t="s">
        <v>5691</v>
      </c>
      <c r="D7115" s="483">
        <v>24.11</v>
      </c>
      <c r="E7115" s="484"/>
    </row>
    <row r="7116" spans="1:5" x14ac:dyDescent="0.3">
      <c r="A7116" s="239">
        <v>101472</v>
      </c>
      <c r="B7116" s="239" t="s">
        <v>58113</v>
      </c>
      <c r="C7116" s="185" t="s">
        <v>5691</v>
      </c>
      <c r="D7116" s="483">
        <v>18.77</v>
      </c>
      <c r="E7116" s="484"/>
    </row>
    <row r="7117" spans="1:5" x14ac:dyDescent="0.3">
      <c r="A7117" s="239">
        <v>101473</v>
      </c>
      <c r="B7117" s="239" t="s">
        <v>58114</v>
      </c>
      <c r="C7117" s="185" t="s">
        <v>5691</v>
      </c>
      <c r="D7117" s="483">
        <v>27.02</v>
      </c>
      <c r="E7117" s="484"/>
    </row>
    <row r="7118" spans="1:5" x14ac:dyDescent="0.3">
      <c r="A7118" s="239">
        <v>101474</v>
      </c>
      <c r="B7118" s="239" t="s">
        <v>58115</v>
      </c>
      <c r="C7118" s="185" t="s">
        <v>5691</v>
      </c>
      <c r="D7118" s="483">
        <v>19.329999999999998</v>
      </c>
      <c r="E7118" s="484"/>
    </row>
    <row r="7119" spans="1:5" x14ac:dyDescent="0.3">
      <c r="A7119" s="239">
        <v>101475</v>
      </c>
      <c r="B7119" s="239" t="s">
        <v>58116</v>
      </c>
      <c r="C7119" s="185" t="s">
        <v>5691</v>
      </c>
      <c r="D7119" s="483">
        <v>17.149999999999999</v>
      </c>
      <c r="E7119" s="484"/>
    </row>
    <row r="7120" spans="1:5" x14ac:dyDescent="0.3">
      <c r="A7120" s="239">
        <v>101476</v>
      </c>
      <c r="B7120" s="239" t="s">
        <v>58117</v>
      </c>
      <c r="C7120" s="185" t="s">
        <v>5691</v>
      </c>
      <c r="D7120" s="483">
        <v>15.29</v>
      </c>
      <c r="E7120" s="484"/>
    </row>
    <row r="7121" spans="1:5" x14ac:dyDescent="0.3">
      <c r="A7121" s="239">
        <v>101477</v>
      </c>
      <c r="B7121" s="239" t="s">
        <v>58118</v>
      </c>
      <c r="C7121" s="185" t="s">
        <v>5691</v>
      </c>
      <c r="D7121" s="483">
        <v>12.52</v>
      </c>
      <c r="E7121" s="484"/>
    </row>
    <row r="7122" spans="1:5" x14ac:dyDescent="0.3">
      <c r="A7122" s="239">
        <v>101478</v>
      </c>
      <c r="B7122" s="239" t="s">
        <v>58119</v>
      </c>
      <c r="C7122" s="185" t="s">
        <v>5691</v>
      </c>
      <c r="D7122" s="483">
        <v>10.65</v>
      </c>
      <c r="E7122" s="484"/>
    </row>
    <row r="7123" spans="1:5" x14ac:dyDescent="0.3">
      <c r="A7123" s="239">
        <v>101480</v>
      </c>
      <c r="B7123" s="239" t="s">
        <v>58120</v>
      </c>
      <c r="C7123" s="185" t="s">
        <v>5691</v>
      </c>
      <c r="D7123" s="483">
        <v>63.31</v>
      </c>
      <c r="E7123" s="484"/>
    </row>
    <row r="7124" spans="1:5" x14ac:dyDescent="0.3">
      <c r="A7124" s="239">
        <v>101481</v>
      </c>
      <c r="B7124" s="239" t="s">
        <v>58121</v>
      </c>
      <c r="C7124" s="185" t="s">
        <v>5691</v>
      </c>
      <c r="D7124" s="483">
        <v>45.73</v>
      </c>
      <c r="E7124" s="484"/>
    </row>
    <row r="7125" spans="1:5" x14ac:dyDescent="0.3">
      <c r="A7125" s="239">
        <v>101482</v>
      </c>
      <c r="B7125" s="239" t="s">
        <v>58122</v>
      </c>
      <c r="C7125" s="185" t="s">
        <v>5691</v>
      </c>
      <c r="D7125" s="483">
        <v>34.19</v>
      </c>
      <c r="E7125" s="484"/>
    </row>
    <row r="7126" spans="1:5" x14ac:dyDescent="0.3">
      <c r="A7126" s="239">
        <v>101483</v>
      </c>
      <c r="B7126" s="239" t="s">
        <v>58123</v>
      </c>
      <c r="C7126" s="185" t="s">
        <v>5691</v>
      </c>
      <c r="D7126" s="483">
        <v>35.47</v>
      </c>
      <c r="E7126" s="484"/>
    </row>
    <row r="7127" spans="1:5" x14ac:dyDescent="0.3">
      <c r="A7127" s="239">
        <v>101484</v>
      </c>
      <c r="B7127" s="239" t="s">
        <v>58124</v>
      </c>
      <c r="C7127" s="185" t="s">
        <v>5691</v>
      </c>
      <c r="D7127" s="483">
        <v>183.85</v>
      </c>
      <c r="E7127" s="484"/>
    </row>
    <row r="7128" spans="1:5" x14ac:dyDescent="0.3">
      <c r="A7128" s="239">
        <v>101485</v>
      </c>
      <c r="B7128" s="239" t="s">
        <v>58125</v>
      </c>
      <c r="C7128" s="185" t="s">
        <v>5691</v>
      </c>
      <c r="D7128" s="483">
        <v>141.13</v>
      </c>
      <c r="E7128" s="484"/>
    </row>
    <row r="7129" spans="1:5" x14ac:dyDescent="0.3">
      <c r="A7129" s="239">
        <v>101486</v>
      </c>
      <c r="B7129" s="239" t="s">
        <v>58126</v>
      </c>
      <c r="C7129" s="185" t="s">
        <v>5691</v>
      </c>
      <c r="D7129" s="483">
        <v>127.13</v>
      </c>
      <c r="E7129" s="484"/>
    </row>
    <row r="7130" spans="1:5" x14ac:dyDescent="0.3">
      <c r="A7130" s="239">
        <v>101487</v>
      </c>
      <c r="B7130" s="239" t="s">
        <v>58127</v>
      </c>
      <c r="C7130" s="185" t="s">
        <v>5691</v>
      </c>
      <c r="D7130" s="483">
        <v>93.08</v>
      </c>
      <c r="E7130" s="484"/>
    </row>
    <row r="7131" spans="1:5" x14ac:dyDescent="0.3">
      <c r="A7131" s="239">
        <v>101488</v>
      </c>
      <c r="B7131" s="239" t="s">
        <v>58128</v>
      </c>
      <c r="C7131" s="185" t="s">
        <v>5691</v>
      </c>
      <c r="D7131" s="483">
        <v>80.540000000000006</v>
      </c>
      <c r="E7131" s="484"/>
    </row>
    <row r="7132" spans="1:5" x14ac:dyDescent="0.3">
      <c r="A7132" s="239">
        <v>101188</v>
      </c>
      <c r="B7132" s="239" t="s">
        <v>58129</v>
      </c>
      <c r="C7132" s="185" t="s">
        <v>70</v>
      </c>
      <c r="D7132" s="483">
        <v>6.05</v>
      </c>
      <c r="E7132" s="484"/>
    </row>
    <row r="7133" spans="1:5" x14ac:dyDescent="0.3">
      <c r="A7133" s="239">
        <v>101189</v>
      </c>
      <c r="B7133" s="239" t="s">
        <v>58130</v>
      </c>
      <c r="C7133" s="185" t="s">
        <v>70</v>
      </c>
      <c r="D7133" s="483">
        <v>66.41</v>
      </c>
      <c r="E7133" s="484"/>
    </row>
    <row r="7134" spans="1:5" x14ac:dyDescent="0.3">
      <c r="A7134" s="239">
        <v>101190</v>
      </c>
      <c r="B7134" s="239" t="s">
        <v>58131</v>
      </c>
      <c r="C7134" s="185" t="s">
        <v>70</v>
      </c>
      <c r="D7134" s="483">
        <v>65.58</v>
      </c>
      <c r="E7134" s="484"/>
    </row>
    <row r="7135" spans="1:5" x14ac:dyDescent="0.3">
      <c r="A7135" s="239">
        <v>101191</v>
      </c>
      <c r="B7135" s="239" t="s">
        <v>58132</v>
      </c>
      <c r="C7135" s="185" t="s">
        <v>70</v>
      </c>
      <c r="D7135" s="483">
        <v>65.989999999999995</v>
      </c>
      <c r="E7135" s="484"/>
    </row>
    <row r="7136" spans="1:5" x14ac:dyDescent="0.3">
      <c r="A7136" s="239">
        <v>101192</v>
      </c>
      <c r="B7136" s="239" t="s">
        <v>58133</v>
      </c>
      <c r="C7136" s="185" t="s">
        <v>70</v>
      </c>
      <c r="D7136" s="483">
        <v>67.72</v>
      </c>
      <c r="E7136" s="484"/>
    </row>
    <row r="7137" spans="1:5" x14ac:dyDescent="0.3">
      <c r="A7137" s="239">
        <v>101193</v>
      </c>
      <c r="B7137" s="239" t="s">
        <v>58134</v>
      </c>
      <c r="C7137" s="185" t="s">
        <v>70</v>
      </c>
      <c r="D7137" s="483">
        <v>59.94</v>
      </c>
      <c r="E7137" s="484"/>
    </row>
    <row r="7138" spans="1:5" x14ac:dyDescent="0.3">
      <c r="A7138" s="239">
        <v>101194</v>
      </c>
      <c r="B7138" s="239" t="s">
        <v>58135</v>
      </c>
      <c r="C7138" s="185" t="s">
        <v>70</v>
      </c>
      <c r="D7138" s="483">
        <v>60.35</v>
      </c>
      <c r="E7138" s="484"/>
    </row>
    <row r="7139" spans="1:5" x14ac:dyDescent="0.3">
      <c r="A7139" s="239">
        <v>101197</v>
      </c>
      <c r="B7139" s="239" t="s">
        <v>58136</v>
      </c>
      <c r="C7139" s="185" t="s">
        <v>70</v>
      </c>
      <c r="D7139" s="483">
        <v>127.44</v>
      </c>
      <c r="E7139" s="484"/>
    </row>
    <row r="7140" spans="1:5" x14ac:dyDescent="0.3">
      <c r="A7140" s="239">
        <v>101198</v>
      </c>
      <c r="B7140" s="239" t="s">
        <v>58137</v>
      </c>
      <c r="C7140" s="185" t="s">
        <v>70</v>
      </c>
      <c r="D7140" s="483">
        <v>90.99</v>
      </c>
      <c r="E7140" s="484"/>
    </row>
    <row r="7141" spans="1:5" x14ac:dyDescent="0.3">
      <c r="A7141" s="239">
        <v>101199</v>
      </c>
      <c r="B7141" s="239" t="s">
        <v>58138</v>
      </c>
      <c r="C7141" s="185" t="s">
        <v>70</v>
      </c>
      <c r="D7141" s="483">
        <v>92.02</v>
      </c>
      <c r="E7141" s="484"/>
    </row>
    <row r="7142" spans="1:5" x14ac:dyDescent="0.3">
      <c r="A7142" s="239">
        <v>101200</v>
      </c>
      <c r="B7142" s="239" t="s">
        <v>58139</v>
      </c>
      <c r="C7142" s="185" t="s">
        <v>70</v>
      </c>
      <c r="D7142" s="483">
        <v>53.9</v>
      </c>
      <c r="E7142" s="484"/>
    </row>
    <row r="7143" spans="1:5" x14ac:dyDescent="0.3">
      <c r="A7143" s="239">
        <v>101201</v>
      </c>
      <c r="B7143" s="239" t="s">
        <v>58140</v>
      </c>
      <c r="C7143" s="185" t="s">
        <v>70</v>
      </c>
      <c r="D7143" s="483">
        <v>67.319999999999993</v>
      </c>
      <c r="E7143" s="484"/>
    </row>
    <row r="7144" spans="1:5" x14ac:dyDescent="0.3">
      <c r="A7144" s="239">
        <v>101202</v>
      </c>
      <c r="B7144" s="239" t="s">
        <v>58141</v>
      </c>
      <c r="C7144" s="185" t="s">
        <v>70</v>
      </c>
      <c r="D7144" s="483">
        <v>40.24</v>
      </c>
      <c r="E7144" s="484"/>
    </row>
    <row r="7145" spans="1:5" x14ac:dyDescent="0.3">
      <c r="A7145" s="239">
        <v>101203</v>
      </c>
      <c r="B7145" s="239" t="s">
        <v>58142</v>
      </c>
      <c r="C7145" s="185" t="s">
        <v>70</v>
      </c>
      <c r="D7145" s="483">
        <v>39.200000000000003</v>
      </c>
      <c r="E7145" s="484"/>
    </row>
    <row r="7146" spans="1:5" x14ac:dyDescent="0.3">
      <c r="A7146" s="239">
        <v>101204</v>
      </c>
      <c r="B7146" s="239" t="s">
        <v>58143</v>
      </c>
      <c r="C7146" s="185" t="s">
        <v>70</v>
      </c>
      <c r="D7146" s="483">
        <v>39.619999999999997</v>
      </c>
      <c r="E7146" s="484"/>
    </row>
    <row r="7147" spans="1:5" x14ac:dyDescent="0.3">
      <c r="A7147" s="239">
        <v>101205</v>
      </c>
      <c r="B7147" s="239" t="s">
        <v>58144</v>
      </c>
      <c r="C7147" s="185" t="s">
        <v>70</v>
      </c>
      <c r="D7147" s="483">
        <v>40.24</v>
      </c>
      <c r="E7147" s="484"/>
    </row>
    <row r="7148" spans="1:5" x14ac:dyDescent="0.3">
      <c r="A7148" s="239">
        <v>102362</v>
      </c>
      <c r="B7148" s="239" t="s">
        <v>58145</v>
      </c>
      <c r="C7148" s="185" t="s">
        <v>74</v>
      </c>
      <c r="D7148" s="483">
        <v>165.17</v>
      </c>
      <c r="E7148" s="484"/>
    </row>
    <row r="7149" spans="1:5" x14ac:dyDescent="0.3">
      <c r="A7149" s="239">
        <v>102363</v>
      </c>
      <c r="B7149" s="239" t="s">
        <v>58146</v>
      </c>
      <c r="C7149" s="185" t="s">
        <v>74</v>
      </c>
      <c r="D7149" s="483">
        <v>177.09</v>
      </c>
      <c r="E7149" s="484"/>
    </row>
    <row r="7150" spans="1:5" x14ac:dyDescent="0.3">
      <c r="A7150" s="239">
        <v>102364</v>
      </c>
      <c r="B7150" s="239" t="s">
        <v>58147</v>
      </c>
      <c r="C7150" s="185" t="s">
        <v>74</v>
      </c>
      <c r="D7150" s="483">
        <v>198.9</v>
      </c>
      <c r="E7150" s="484"/>
    </row>
    <row r="7151" spans="1:5" x14ac:dyDescent="0.3">
      <c r="A7151" s="239">
        <v>98509</v>
      </c>
      <c r="B7151" s="239" t="s">
        <v>58148</v>
      </c>
      <c r="C7151" s="185" t="s">
        <v>297</v>
      </c>
      <c r="D7151" s="483">
        <v>66.760000000000005</v>
      </c>
      <c r="E7151" s="484"/>
    </row>
    <row r="7152" spans="1:5" x14ac:dyDescent="0.3">
      <c r="A7152" s="239">
        <v>98510</v>
      </c>
      <c r="B7152" s="239" t="s">
        <v>58149</v>
      </c>
      <c r="C7152" s="185" t="s">
        <v>297</v>
      </c>
      <c r="D7152" s="483">
        <v>95.41</v>
      </c>
      <c r="E7152" s="484"/>
    </row>
    <row r="7153" spans="1:5" x14ac:dyDescent="0.3">
      <c r="A7153" s="239">
        <v>98511</v>
      </c>
      <c r="B7153" s="239" t="s">
        <v>58150</v>
      </c>
      <c r="C7153" s="185" t="s">
        <v>297</v>
      </c>
      <c r="D7153" s="483">
        <v>184.22</v>
      </c>
      <c r="E7153" s="484"/>
    </row>
    <row r="7154" spans="1:5" x14ac:dyDescent="0.3">
      <c r="A7154" s="239">
        <v>98516</v>
      </c>
      <c r="B7154" s="239" t="s">
        <v>58151</v>
      </c>
      <c r="C7154" s="185" t="s">
        <v>297</v>
      </c>
      <c r="D7154" s="483">
        <v>409.38</v>
      </c>
      <c r="E7154" s="484"/>
    </row>
    <row r="7155" spans="1:5" x14ac:dyDescent="0.3">
      <c r="A7155" s="239">
        <v>98519</v>
      </c>
      <c r="B7155" s="239" t="s">
        <v>58152</v>
      </c>
      <c r="C7155" s="185" t="s">
        <v>74</v>
      </c>
      <c r="D7155" s="483">
        <v>1.96</v>
      </c>
      <c r="E7155" s="484"/>
    </row>
    <row r="7156" spans="1:5" x14ac:dyDescent="0.3">
      <c r="A7156" s="239">
        <v>98520</v>
      </c>
      <c r="B7156" s="239" t="s">
        <v>58153</v>
      </c>
      <c r="C7156" s="185" t="s">
        <v>74</v>
      </c>
      <c r="D7156" s="483">
        <v>3.57</v>
      </c>
      <c r="E7156" s="484"/>
    </row>
    <row r="7157" spans="1:5" x14ac:dyDescent="0.3">
      <c r="A7157" s="239">
        <v>98521</v>
      </c>
      <c r="B7157" s="239" t="s">
        <v>58154</v>
      </c>
      <c r="C7157" s="185" t="s">
        <v>74</v>
      </c>
      <c r="D7157" s="483">
        <v>0.37</v>
      </c>
      <c r="E7157" s="484"/>
    </row>
    <row r="7158" spans="1:5" x14ac:dyDescent="0.3">
      <c r="A7158" s="239">
        <v>98522</v>
      </c>
      <c r="B7158" s="239" t="s">
        <v>58155</v>
      </c>
      <c r="C7158" s="185" t="s">
        <v>70</v>
      </c>
      <c r="D7158" s="483">
        <v>155.38999999999999</v>
      </c>
      <c r="E7158" s="484"/>
    </row>
    <row r="7159" spans="1:5" x14ac:dyDescent="0.3">
      <c r="A7159" s="239">
        <v>98524</v>
      </c>
      <c r="B7159" s="239" t="s">
        <v>58156</v>
      </c>
      <c r="C7159" s="185" t="s">
        <v>74</v>
      </c>
      <c r="D7159" s="483">
        <v>3.05</v>
      </c>
      <c r="E7159" s="484"/>
    </row>
    <row r="7160" spans="1:5" x14ac:dyDescent="0.3">
      <c r="A7160" s="239">
        <v>98503</v>
      </c>
      <c r="B7160" s="239" t="s">
        <v>58157</v>
      </c>
      <c r="C7160" s="185" t="s">
        <v>74</v>
      </c>
      <c r="D7160" s="483">
        <v>18.350000000000001</v>
      </c>
      <c r="E7160" s="484"/>
    </row>
    <row r="7161" spans="1:5" x14ac:dyDescent="0.3">
      <c r="A7161" s="239">
        <v>98504</v>
      </c>
      <c r="B7161" s="239" t="s">
        <v>58158</v>
      </c>
      <c r="C7161" s="185" t="s">
        <v>74</v>
      </c>
      <c r="D7161" s="483">
        <v>14.76</v>
      </c>
      <c r="E7161" s="484"/>
    </row>
    <row r="7162" spans="1:5" x14ac:dyDescent="0.3">
      <c r="A7162" s="239">
        <v>98505</v>
      </c>
      <c r="B7162" s="239" t="s">
        <v>58159</v>
      </c>
      <c r="C7162" s="185" t="s">
        <v>74</v>
      </c>
      <c r="D7162" s="483">
        <v>95.46</v>
      </c>
      <c r="E7162" s="484"/>
    </row>
    <row r="7163" spans="1:5" x14ac:dyDescent="0.3">
      <c r="A7163" s="239">
        <v>103946</v>
      </c>
      <c r="B7163" s="239" t="s">
        <v>58160</v>
      </c>
      <c r="C7163" s="185" t="s">
        <v>74</v>
      </c>
      <c r="D7163" s="483">
        <v>19.05</v>
      </c>
      <c r="E7163" s="484"/>
    </row>
    <row r="7164" spans="1:5" x14ac:dyDescent="0.3">
      <c r="A7164" s="239">
        <v>103185</v>
      </c>
      <c r="B7164" s="239" t="s">
        <v>58161</v>
      </c>
      <c r="C7164" s="185" t="s">
        <v>297</v>
      </c>
      <c r="D7164" s="483">
        <v>6143.88</v>
      </c>
      <c r="E7164" s="484"/>
    </row>
    <row r="7165" spans="1:5" x14ac:dyDescent="0.3">
      <c r="A7165" s="239">
        <v>103186</v>
      </c>
      <c r="B7165" s="239" t="s">
        <v>58162</v>
      </c>
      <c r="C7165" s="185" t="s">
        <v>297</v>
      </c>
      <c r="D7165" s="483">
        <v>6482.88</v>
      </c>
      <c r="E7165" s="484"/>
    </row>
    <row r="7166" spans="1:5" x14ac:dyDescent="0.3">
      <c r="A7166" s="239">
        <v>103187</v>
      </c>
      <c r="B7166" s="239" t="s">
        <v>58163</v>
      </c>
      <c r="C7166" s="185" t="s">
        <v>297</v>
      </c>
      <c r="D7166" s="483">
        <v>4870.43</v>
      </c>
      <c r="E7166" s="484"/>
    </row>
    <row r="7167" spans="1:5" x14ac:dyDescent="0.3">
      <c r="A7167" s="239">
        <v>103188</v>
      </c>
      <c r="B7167" s="239" t="s">
        <v>58164</v>
      </c>
      <c r="C7167" s="185" t="s">
        <v>297</v>
      </c>
      <c r="D7167" s="483">
        <v>5237.88</v>
      </c>
      <c r="E7167" s="484"/>
    </row>
    <row r="7168" spans="1:5" x14ac:dyDescent="0.3">
      <c r="A7168" s="239">
        <v>103189</v>
      </c>
      <c r="B7168" s="239" t="s">
        <v>58165</v>
      </c>
      <c r="C7168" s="185" t="s">
        <v>297</v>
      </c>
      <c r="D7168" s="483">
        <v>2624.49</v>
      </c>
      <c r="E7168" s="484"/>
    </row>
    <row r="7169" spans="1:5" x14ac:dyDescent="0.3">
      <c r="A7169" s="239">
        <v>103190</v>
      </c>
      <c r="B7169" s="239" t="s">
        <v>58166</v>
      </c>
      <c r="C7169" s="185" t="s">
        <v>297</v>
      </c>
      <c r="D7169" s="483">
        <v>4083.51</v>
      </c>
      <c r="E7169" s="484"/>
    </row>
    <row r="7170" spans="1:5" x14ac:dyDescent="0.3">
      <c r="A7170" s="239">
        <v>103191</v>
      </c>
      <c r="B7170" s="239" t="s">
        <v>58167</v>
      </c>
      <c r="C7170" s="185" t="s">
        <v>297</v>
      </c>
      <c r="D7170" s="483">
        <v>2381.83</v>
      </c>
      <c r="E7170" s="484"/>
    </row>
    <row r="7171" spans="1:5" x14ac:dyDescent="0.3">
      <c r="A7171" s="239">
        <v>103192</v>
      </c>
      <c r="B7171" s="239" t="s">
        <v>58168</v>
      </c>
      <c r="C7171" s="185" t="s">
        <v>297</v>
      </c>
      <c r="D7171" s="483">
        <v>2535.4699999999998</v>
      </c>
      <c r="E7171" s="484"/>
    </row>
    <row r="7172" spans="1:5" x14ac:dyDescent="0.3">
      <c r="A7172" s="239">
        <v>103193</v>
      </c>
      <c r="B7172" s="239" t="s">
        <v>58169</v>
      </c>
      <c r="C7172" s="185" t="s">
        <v>297</v>
      </c>
      <c r="D7172" s="483">
        <v>1954.2</v>
      </c>
      <c r="E7172" s="484"/>
    </row>
    <row r="7173" spans="1:5" x14ac:dyDescent="0.3">
      <c r="A7173" s="239">
        <v>103194</v>
      </c>
      <c r="B7173" s="239" t="s">
        <v>58170</v>
      </c>
      <c r="C7173" s="185" t="s">
        <v>297</v>
      </c>
      <c r="D7173" s="483">
        <v>2812.17</v>
      </c>
      <c r="E7173" s="484"/>
    </row>
    <row r="7174" spans="1:5" x14ac:dyDescent="0.3">
      <c r="A7174" s="239">
        <v>103195</v>
      </c>
      <c r="B7174" s="239" t="s">
        <v>58171</v>
      </c>
      <c r="C7174" s="185" t="s">
        <v>297</v>
      </c>
      <c r="D7174" s="483">
        <v>2194.19</v>
      </c>
      <c r="E7174" s="484"/>
    </row>
    <row r="7175" spans="1:5" x14ac:dyDescent="0.3">
      <c r="A7175" s="239">
        <v>103205</v>
      </c>
      <c r="B7175" s="239" t="s">
        <v>58172</v>
      </c>
      <c r="C7175" s="185" t="s">
        <v>297</v>
      </c>
      <c r="D7175" s="483">
        <v>4092.38</v>
      </c>
      <c r="E7175" s="484"/>
    </row>
    <row r="7176" spans="1:5" x14ac:dyDescent="0.3">
      <c r="A7176" s="239">
        <v>103206</v>
      </c>
      <c r="B7176" s="239" t="s">
        <v>58173</v>
      </c>
      <c r="C7176" s="185" t="s">
        <v>297</v>
      </c>
      <c r="D7176" s="483">
        <v>2390.69</v>
      </c>
      <c r="E7176" s="484"/>
    </row>
    <row r="7177" spans="1:5" x14ac:dyDescent="0.3">
      <c r="A7177" s="239">
        <v>103207</v>
      </c>
      <c r="B7177" s="239" t="s">
        <v>58174</v>
      </c>
      <c r="C7177" s="185" t="s">
        <v>297</v>
      </c>
      <c r="D7177" s="483">
        <v>2544.33</v>
      </c>
      <c r="E7177" s="484"/>
    </row>
    <row r="7178" spans="1:5" x14ac:dyDescent="0.3">
      <c r="A7178" s="239">
        <v>103208</v>
      </c>
      <c r="B7178" s="239" t="s">
        <v>58175</v>
      </c>
      <c r="C7178" s="185" t="s">
        <v>297</v>
      </c>
      <c r="D7178" s="483">
        <v>1963.06</v>
      </c>
      <c r="E7178" s="484"/>
    </row>
    <row r="7179" spans="1:5" x14ac:dyDescent="0.3">
      <c r="A7179" s="239">
        <v>103209</v>
      </c>
      <c r="B7179" s="239" t="s">
        <v>58176</v>
      </c>
      <c r="C7179" s="185" t="s">
        <v>297</v>
      </c>
      <c r="D7179" s="483">
        <v>2821.03</v>
      </c>
      <c r="E7179" s="484"/>
    </row>
    <row r="7180" spans="1:5" x14ac:dyDescent="0.3">
      <c r="A7180" s="239">
        <v>103210</v>
      </c>
      <c r="B7180" s="239" t="s">
        <v>58177</v>
      </c>
      <c r="C7180" s="185" t="s">
        <v>297</v>
      </c>
      <c r="D7180" s="483">
        <v>2289.25</v>
      </c>
      <c r="E7180" s="484"/>
    </row>
    <row r="7181" spans="1:5" x14ac:dyDescent="0.3">
      <c r="A7181" s="239">
        <v>103304</v>
      </c>
      <c r="B7181" s="239" t="s">
        <v>58178</v>
      </c>
      <c r="C7181" s="185" t="s">
        <v>297</v>
      </c>
      <c r="D7181" s="483">
        <v>1245.49</v>
      </c>
      <c r="E7181" s="484"/>
    </row>
    <row r="7182" spans="1:5" x14ac:dyDescent="0.3">
      <c r="A7182" s="239">
        <v>103307</v>
      </c>
      <c r="B7182" s="239" t="s">
        <v>58179</v>
      </c>
      <c r="C7182" s="185" t="s">
        <v>297</v>
      </c>
      <c r="D7182" s="483">
        <v>1332.32</v>
      </c>
      <c r="E7182" s="484"/>
    </row>
    <row r="7183" spans="1:5" x14ac:dyDescent="0.3">
      <c r="A7183" s="239">
        <v>103310</v>
      </c>
      <c r="B7183" s="239" t="s">
        <v>58180</v>
      </c>
      <c r="C7183" s="185" t="s">
        <v>297</v>
      </c>
      <c r="D7183" s="483">
        <v>1285.51</v>
      </c>
      <c r="E7183" s="484"/>
    </row>
    <row r="7184" spans="1:5" x14ac:dyDescent="0.3">
      <c r="A7184" s="239">
        <v>103314</v>
      </c>
      <c r="B7184" s="239" t="s">
        <v>58181</v>
      </c>
      <c r="C7184" s="185" t="s">
        <v>74</v>
      </c>
      <c r="D7184" s="483">
        <v>251.51</v>
      </c>
      <c r="E7184" s="484"/>
    </row>
    <row r="7185" spans="1:5" x14ac:dyDescent="0.3">
      <c r="A7185" s="239">
        <v>103315</v>
      </c>
      <c r="B7185" s="239" t="s">
        <v>58182</v>
      </c>
      <c r="C7185" s="185" t="s">
        <v>74</v>
      </c>
      <c r="D7185" s="483">
        <v>243.74</v>
      </c>
      <c r="E7185" s="484"/>
    </row>
    <row r="7186" spans="1:5" x14ac:dyDescent="0.3">
      <c r="A7186" s="239">
        <v>103769</v>
      </c>
      <c r="B7186" s="239" t="s">
        <v>58183</v>
      </c>
      <c r="C7186" s="185" t="s">
        <v>297</v>
      </c>
      <c r="D7186" s="483">
        <v>3336.18</v>
      </c>
      <c r="E7186" s="484"/>
    </row>
    <row r="7187" spans="1:5" x14ac:dyDescent="0.3">
      <c r="A7187" s="239">
        <v>98525</v>
      </c>
      <c r="B7187" s="239" t="s">
        <v>58184</v>
      </c>
      <c r="C7187" s="185" t="s">
        <v>74</v>
      </c>
      <c r="D7187" s="483">
        <v>0.39</v>
      </c>
      <c r="E7187" s="484"/>
    </row>
    <row r="7188" spans="1:5" x14ac:dyDescent="0.3">
      <c r="A7188" s="239">
        <v>98526</v>
      </c>
      <c r="B7188" s="239" t="s">
        <v>58185</v>
      </c>
      <c r="C7188" s="185" t="s">
        <v>297</v>
      </c>
      <c r="D7188" s="483">
        <v>79.72</v>
      </c>
      <c r="E7188" s="484"/>
    </row>
    <row r="7189" spans="1:5" x14ac:dyDescent="0.3">
      <c r="A7189" s="239">
        <v>98527</v>
      </c>
      <c r="B7189" s="239" t="s">
        <v>58186</v>
      </c>
      <c r="C7189" s="185" t="s">
        <v>297</v>
      </c>
      <c r="D7189" s="483">
        <v>171.64</v>
      </c>
      <c r="E7189" s="484"/>
    </row>
    <row r="7190" spans="1:5" x14ac:dyDescent="0.3">
      <c r="A7190" s="239">
        <v>98528</v>
      </c>
      <c r="B7190" s="239" t="s">
        <v>58187</v>
      </c>
      <c r="C7190" s="185" t="s">
        <v>297</v>
      </c>
      <c r="D7190" s="483">
        <v>251</v>
      </c>
      <c r="E7190" s="484"/>
    </row>
    <row r="7191" spans="1:5" x14ac:dyDescent="0.3">
      <c r="A7191" s="239">
        <v>98529</v>
      </c>
      <c r="B7191" s="239" t="s">
        <v>58188</v>
      </c>
      <c r="C7191" s="185" t="s">
        <v>297</v>
      </c>
      <c r="D7191" s="483">
        <v>65.73</v>
      </c>
      <c r="E7191" s="484"/>
    </row>
    <row r="7192" spans="1:5" x14ac:dyDescent="0.3">
      <c r="A7192" s="239">
        <v>98530</v>
      </c>
      <c r="B7192" s="239" t="s">
        <v>58189</v>
      </c>
      <c r="C7192" s="185" t="s">
        <v>297</v>
      </c>
      <c r="D7192" s="483">
        <v>117.1</v>
      </c>
      <c r="E7192" s="484"/>
    </row>
    <row r="7193" spans="1:5" x14ac:dyDescent="0.3">
      <c r="A7193" s="239">
        <v>98531</v>
      </c>
      <c r="B7193" s="239" t="s">
        <v>58190</v>
      </c>
      <c r="C7193" s="185" t="s">
        <v>297</v>
      </c>
      <c r="D7193" s="483">
        <v>284.06</v>
      </c>
      <c r="E7193" s="484"/>
    </row>
    <row r="7194" spans="1:5" x14ac:dyDescent="0.3">
      <c r="A7194" s="239">
        <v>98532</v>
      </c>
      <c r="B7194" s="239" t="s">
        <v>58191</v>
      </c>
      <c r="C7194" s="185" t="s">
        <v>297</v>
      </c>
      <c r="D7194" s="483">
        <v>116.65</v>
      </c>
      <c r="E7194" s="484"/>
    </row>
    <row r="7195" spans="1:5" x14ac:dyDescent="0.3">
      <c r="A7195" s="239">
        <v>98533</v>
      </c>
      <c r="B7195" s="239" t="s">
        <v>58192</v>
      </c>
      <c r="C7195" s="185" t="s">
        <v>297</v>
      </c>
      <c r="D7195" s="483">
        <v>319.24</v>
      </c>
      <c r="E7195" s="484"/>
    </row>
    <row r="7196" spans="1:5" x14ac:dyDescent="0.3">
      <c r="A7196" s="239">
        <v>98534</v>
      </c>
      <c r="B7196" s="239" t="s">
        <v>58193</v>
      </c>
      <c r="C7196" s="185" t="s">
        <v>297</v>
      </c>
      <c r="D7196" s="483">
        <v>818.14</v>
      </c>
      <c r="E7196" s="484"/>
    </row>
    <row r="7197" spans="1:5" x14ac:dyDescent="0.3">
      <c r="A7197" s="239">
        <v>98535</v>
      </c>
      <c r="B7197" s="239" t="s">
        <v>58194</v>
      </c>
      <c r="C7197" s="185" t="s">
        <v>297</v>
      </c>
      <c r="D7197" s="483">
        <v>1294.48</v>
      </c>
      <c r="E7197" s="484"/>
    </row>
    <row r="7198" spans="1:5" x14ac:dyDescent="0.3">
      <c r="A7198" s="239">
        <v>88238</v>
      </c>
      <c r="B7198" s="239" t="s">
        <v>19041</v>
      </c>
      <c r="C7198" s="185" t="s">
        <v>275</v>
      </c>
      <c r="D7198" s="483">
        <v>20.69</v>
      </c>
      <c r="E7198" s="484"/>
    </row>
    <row r="7199" spans="1:5" x14ac:dyDescent="0.3">
      <c r="A7199" s="239">
        <v>88239</v>
      </c>
      <c r="B7199" s="239" t="s">
        <v>19042</v>
      </c>
      <c r="C7199" s="185" t="s">
        <v>275</v>
      </c>
      <c r="D7199" s="483">
        <v>20.6</v>
      </c>
      <c r="E7199" s="484"/>
    </row>
    <row r="7200" spans="1:5" x14ac:dyDescent="0.3">
      <c r="A7200" s="239">
        <v>88240</v>
      </c>
      <c r="B7200" s="239" t="s">
        <v>19043</v>
      </c>
      <c r="C7200" s="185" t="s">
        <v>275</v>
      </c>
      <c r="D7200" s="483">
        <v>19.41</v>
      </c>
      <c r="E7200" s="484"/>
    </row>
    <row r="7201" spans="1:5" x14ac:dyDescent="0.3">
      <c r="A7201" s="239">
        <v>88241</v>
      </c>
      <c r="B7201" s="239" t="s">
        <v>19044</v>
      </c>
      <c r="C7201" s="185" t="s">
        <v>275</v>
      </c>
      <c r="D7201" s="483">
        <v>20.65</v>
      </c>
      <c r="E7201" s="484"/>
    </row>
    <row r="7202" spans="1:5" x14ac:dyDescent="0.3">
      <c r="A7202" s="239">
        <v>88242</v>
      </c>
      <c r="B7202" s="239" t="s">
        <v>19045</v>
      </c>
      <c r="C7202" s="185" t="s">
        <v>275</v>
      </c>
      <c r="D7202" s="483">
        <v>20.57</v>
      </c>
      <c r="E7202" s="484"/>
    </row>
    <row r="7203" spans="1:5" x14ac:dyDescent="0.3">
      <c r="A7203" s="239">
        <v>88243</v>
      </c>
      <c r="B7203" s="239" t="s">
        <v>19046</v>
      </c>
      <c r="C7203" s="185" t="s">
        <v>275</v>
      </c>
      <c r="D7203" s="483">
        <v>20.53</v>
      </c>
      <c r="E7203" s="484"/>
    </row>
    <row r="7204" spans="1:5" x14ac:dyDescent="0.3">
      <c r="A7204" s="239">
        <v>88245</v>
      </c>
      <c r="B7204" s="239" t="s">
        <v>19047</v>
      </c>
      <c r="C7204" s="185" t="s">
        <v>275</v>
      </c>
      <c r="D7204" s="483">
        <v>25.02</v>
      </c>
      <c r="E7204" s="484"/>
    </row>
    <row r="7205" spans="1:5" x14ac:dyDescent="0.3">
      <c r="A7205" s="239">
        <v>88246</v>
      </c>
      <c r="B7205" s="239" t="s">
        <v>19048</v>
      </c>
      <c r="C7205" s="185" t="s">
        <v>275</v>
      </c>
      <c r="D7205" s="483">
        <v>18.77</v>
      </c>
      <c r="E7205" s="484"/>
    </row>
    <row r="7206" spans="1:5" x14ac:dyDescent="0.3">
      <c r="A7206" s="239">
        <v>88247</v>
      </c>
      <c r="B7206" s="239" t="s">
        <v>19049</v>
      </c>
      <c r="C7206" s="185" t="s">
        <v>275</v>
      </c>
      <c r="D7206" s="483">
        <v>21.09</v>
      </c>
      <c r="E7206" s="484"/>
    </row>
    <row r="7207" spans="1:5" x14ac:dyDescent="0.3">
      <c r="A7207" s="239">
        <v>88248</v>
      </c>
      <c r="B7207" s="239" t="s">
        <v>19050</v>
      </c>
      <c r="C7207" s="185" t="s">
        <v>275</v>
      </c>
      <c r="D7207" s="483">
        <v>20.100000000000001</v>
      </c>
      <c r="E7207" s="484"/>
    </row>
    <row r="7208" spans="1:5" x14ac:dyDescent="0.3">
      <c r="A7208" s="239">
        <v>88249</v>
      </c>
      <c r="B7208" s="239" t="s">
        <v>19051</v>
      </c>
      <c r="C7208" s="185" t="s">
        <v>275</v>
      </c>
      <c r="D7208" s="483">
        <v>21.03</v>
      </c>
      <c r="E7208" s="484"/>
    </row>
    <row r="7209" spans="1:5" x14ac:dyDescent="0.3">
      <c r="A7209" s="239">
        <v>88250</v>
      </c>
      <c r="B7209" s="239" t="s">
        <v>19052</v>
      </c>
      <c r="C7209" s="185" t="s">
        <v>275</v>
      </c>
      <c r="D7209" s="483">
        <v>19.5</v>
      </c>
      <c r="E7209" s="484"/>
    </row>
    <row r="7210" spans="1:5" x14ac:dyDescent="0.3">
      <c r="A7210" s="239">
        <v>88251</v>
      </c>
      <c r="B7210" s="239" t="s">
        <v>19053</v>
      </c>
      <c r="C7210" s="185" t="s">
        <v>275</v>
      </c>
      <c r="D7210" s="483">
        <v>20.69</v>
      </c>
      <c r="E7210" s="484"/>
    </row>
    <row r="7211" spans="1:5" x14ac:dyDescent="0.3">
      <c r="A7211" s="239">
        <v>88252</v>
      </c>
      <c r="B7211" s="239" t="s">
        <v>19054</v>
      </c>
      <c r="C7211" s="185" t="s">
        <v>275</v>
      </c>
      <c r="D7211" s="483">
        <v>20.27</v>
      </c>
      <c r="E7211" s="484"/>
    </row>
    <row r="7212" spans="1:5" x14ac:dyDescent="0.3">
      <c r="A7212" s="239">
        <v>88253</v>
      </c>
      <c r="B7212" s="239" t="s">
        <v>19055</v>
      </c>
      <c r="C7212" s="185" t="s">
        <v>275</v>
      </c>
      <c r="D7212" s="483">
        <v>10.050000000000001</v>
      </c>
      <c r="E7212" s="484"/>
    </row>
    <row r="7213" spans="1:5" x14ac:dyDescent="0.3">
      <c r="A7213" s="239">
        <v>88255</v>
      </c>
      <c r="B7213" s="239" t="s">
        <v>19056</v>
      </c>
      <c r="C7213" s="185" t="s">
        <v>275</v>
      </c>
      <c r="D7213" s="483">
        <v>27.14</v>
      </c>
      <c r="E7213" s="484"/>
    </row>
    <row r="7214" spans="1:5" x14ac:dyDescent="0.3">
      <c r="A7214" s="239">
        <v>88256</v>
      </c>
      <c r="B7214" s="239" t="s">
        <v>19057</v>
      </c>
      <c r="C7214" s="185" t="s">
        <v>275</v>
      </c>
      <c r="D7214" s="483">
        <v>25.08</v>
      </c>
      <c r="E7214" s="484"/>
    </row>
    <row r="7215" spans="1:5" x14ac:dyDescent="0.3">
      <c r="A7215" s="239">
        <v>88257</v>
      </c>
      <c r="B7215" s="239" t="s">
        <v>19058</v>
      </c>
      <c r="C7215" s="185" t="s">
        <v>275</v>
      </c>
      <c r="D7215" s="483">
        <v>23.85</v>
      </c>
      <c r="E7215" s="484"/>
    </row>
    <row r="7216" spans="1:5" x14ac:dyDescent="0.3">
      <c r="A7216" s="239">
        <v>88260</v>
      </c>
      <c r="B7216" s="239" t="s">
        <v>19059</v>
      </c>
      <c r="C7216" s="185" t="s">
        <v>275</v>
      </c>
      <c r="D7216" s="483">
        <v>25.02</v>
      </c>
      <c r="E7216" s="484"/>
    </row>
    <row r="7217" spans="1:5" x14ac:dyDescent="0.3">
      <c r="A7217" s="239">
        <v>88261</v>
      </c>
      <c r="B7217" s="239" t="s">
        <v>19060</v>
      </c>
      <c r="C7217" s="185" t="s">
        <v>275</v>
      </c>
      <c r="D7217" s="483">
        <v>24.06</v>
      </c>
      <c r="E7217" s="484"/>
    </row>
    <row r="7218" spans="1:5" x14ac:dyDescent="0.3">
      <c r="A7218" s="239">
        <v>88262</v>
      </c>
      <c r="B7218" s="239" t="s">
        <v>19061</v>
      </c>
      <c r="C7218" s="185" t="s">
        <v>275</v>
      </c>
      <c r="D7218" s="483">
        <v>24.88</v>
      </c>
      <c r="E7218" s="484"/>
    </row>
    <row r="7219" spans="1:5" x14ac:dyDescent="0.3">
      <c r="A7219" s="239">
        <v>88263</v>
      </c>
      <c r="B7219" s="239" t="s">
        <v>19062</v>
      </c>
      <c r="C7219" s="185" t="s">
        <v>275</v>
      </c>
      <c r="D7219" s="483">
        <v>22.22</v>
      </c>
      <c r="E7219" s="484"/>
    </row>
    <row r="7220" spans="1:5" x14ac:dyDescent="0.3">
      <c r="A7220" s="239">
        <v>88264</v>
      </c>
      <c r="B7220" s="239" t="s">
        <v>19063</v>
      </c>
      <c r="C7220" s="185" t="s">
        <v>275</v>
      </c>
      <c r="D7220" s="483">
        <v>25.55</v>
      </c>
      <c r="E7220" s="484"/>
    </row>
    <row r="7221" spans="1:5" x14ac:dyDescent="0.3">
      <c r="A7221" s="239">
        <v>88265</v>
      </c>
      <c r="B7221" s="239" t="s">
        <v>19064</v>
      </c>
      <c r="C7221" s="185" t="s">
        <v>275</v>
      </c>
      <c r="D7221" s="483">
        <v>25.55</v>
      </c>
      <c r="E7221" s="484"/>
    </row>
    <row r="7222" spans="1:5" x14ac:dyDescent="0.3">
      <c r="A7222" s="239">
        <v>88266</v>
      </c>
      <c r="B7222" s="239" t="s">
        <v>19065</v>
      </c>
      <c r="C7222" s="185" t="s">
        <v>275</v>
      </c>
      <c r="D7222" s="483">
        <v>33.51</v>
      </c>
      <c r="E7222" s="484"/>
    </row>
    <row r="7223" spans="1:5" x14ac:dyDescent="0.3">
      <c r="A7223" s="239">
        <v>88267</v>
      </c>
      <c r="B7223" s="239" t="s">
        <v>19066</v>
      </c>
      <c r="C7223" s="185" t="s">
        <v>275</v>
      </c>
      <c r="D7223" s="483">
        <v>24.46</v>
      </c>
      <c r="E7223" s="484"/>
    </row>
    <row r="7224" spans="1:5" x14ac:dyDescent="0.3">
      <c r="A7224" s="239">
        <v>88269</v>
      </c>
      <c r="B7224" s="239" t="s">
        <v>19067</v>
      </c>
      <c r="C7224" s="185" t="s">
        <v>275</v>
      </c>
      <c r="D7224" s="483">
        <v>25.02</v>
      </c>
      <c r="E7224" s="484"/>
    </row>
    <row r="7225" spans="1:5" x14ac:dyDescent="0.3">
      <c r="A7225" s="239">
        <v>88270</v>
      </c>
      <c r="B7225" s="239" t="s">
        <v>19068</v>
      </c>
      <c r="C7225" s="185" t="s">
        <v>275</v>
      </c>
      <c r="D7225" s="483">
        <v>25.22</v>
      </c>
      <c r="E7225" s="484"/>
    </row>
    <row r="7226" spans="1:5" x14ac:dyDescent="0.3">
      <c r="A7226" s="239">
        <v>88272</v>
      </c>
      <c r="B7226" s="239" t="s">
        <v>19069</v>
      </c>
      <c r="C7226" s="185" t="s">
        <v>275</v>
      </c>
      <c r="D7226" s="483">
        <v>25.63</v>
      </c>
      <c r="E7226" s="484"/>
    </row>
    <row r="7227" spans="1:5" x14ac:dyDescent="0.3">
      <c r="A7227" s="239">
        <v>88273</v>
      </c>
      <c r="B7227" s="239" t="s">
        <v>19070</v>
      </c>
      <c r="C7227" s="185" t="s">
        <v>275</v>
      </c>
      <c r="D7227" s="483">
        <v>24.41</v>
      </c>
      <c r="E7227" s="484"/>
    </row>
    <row r="7228" spans="1:5" x14ac:dyDescent="0.3">
      <c r="A7228" s="239">
        <v>88274</v>
      </c>
      <c r="B7228" s="239" t="s">
        <v>19071</v>
      </c>
      <c r="C7228" s="185" t="s">
        <v>275</v>
      </c>
      <c r="D7228" s="483">
        <v>24.68</v>
      </c>
      <c r="E7228" s="484"/>
    </row>
    <row r="7229" spans="1:5" x14ac:dyDescent="0.3">
      <c r="A7229" s="239">
        <v>88275</v>
      </c>
      <c r="B7229" s="239" t="s">
        <v>19072</v>
      </c>
      <c r="C7229" s="185" t="s">
        <v>275</v>
      </c>
      <c r="D7229" s="483">
        <v>28.7</v>
      </c>
      <c r="E7229" s="484"/>
    </row>
    <row r="7230" spans="1:5" x14ac:dyDescent="0.3">
      <c r="A7230" s="239">
        <v>88277</v>
      </c>
      <c r="B7230" s="239" t="s">
        <v>19073</v>
      </c>
      <c r="C7230" s="185" t="s">
        <v>275</v>
      </c>
      <c r="D7230" s="483">
        <v>27.07</v>
      </c>
      <c r="E7230" s="484"/>
    </row>
    <row r="7231" spans="1:5" x14ac:dyDescent="0.3">
      <c r="A7231" s="239">
        <v>88278</v>
      </c>
      <c r="B7231" s="239" t="s">
        <v>19074</v>
      </c>
      <c r="C7231" s="185" t="s">
        <v>275</v>
      </c>
      <c r="D7231" s="483">
        <v>22.47</v>
      </c>
      <c r="E7231" s="484"/>
    </row>
    <row r="7232" spans="1:5" x14ac:dyDescent="0.3">
      <c r="A7232" s="239">
        <v>88279</v>
      </c>
      <c r="B7232" s="239" t="s">
        <v>19075</v>
      </c>
      <c r="C7232" s="185" t="s">
        <v>275</v>
      </c>
      <c r="D7232" s="483">
        <v>40.020000000000003</v>
      </c>
      <c r="E7232" s="484"/>
    </row>
    <row r="7233" spans="1:5" x14ac:dyDescent="0.3">
      <c r="A7233" s="239">
        <v>88281</v>
      </c>
      <c r="B7233" s="239" t="s">
        <v>19076</v>
      </c>
      <c r="C7233" s="185" t="s">
        <v>275</v>
      </c>
      <c r="D7233" s="483">
        <v>29.51</v>
      </c>
      <c r="E7233" s="484"/>
    </row>
    <row r="7234" spans="1:5" x14ac:dyDescent="0.3">
      <c r="A7234" s="239">
        <v>88282</v>
      </c>
      <c r="B7234" s="239" t="s">
        <v>19077</v>
      </c>
      <c r="C7234" s="185" t="s">
        <v>275</v>
      </c>
      <c r="D7234" s="483">
        <v>28.61</v>
      </c>
      <c r="E7234" s="484"/>
    </row>
    <row r="7235" spans="1:5" x14ac:dyDescent="0.3">
      <c r="A7235" s="239">
        <v>88283</v>
      </c>
      <c r="B7235" s="239" t="s">
        <v>19078</v>
      </c>
      <c r="C7235" s="185" t="s">
        <v>275</v>
      </c>
      <c r="D7235" s="483">
        <v>34.270000000000003</v>
      </c>
      <c r="E7235" s="484"/>
    </row>
    <row r="7236" spans="1:5" x14ac:dyDescent="0.3">
      <c r="A7236" s="239">
        <v>88284</v>
      </c>
      <c r="B7236" s="239" t="s">
        <v>46201</v>
      </c>
      <c r="C7236" s="185" t="s">
        <v>275</v>
      </c>
      <c r="D7236" s="483">
        <v>23.97</v>
      </c>
      <c r="E7236" s="484"/>
    </row>
    <row r="7237" spans="1:5" x14ac:dyDescent="0.3">
      <c r="A7237" s="239">
        <v>88286</v>
      </c>
      <c r="B7237" s="239" t="s">
        <v>19079</v>
      </c>
      <c r="C7237" s="185" t="s">
        <v>275</v>
      </c>
      <c r="D7237" s="483">
        <v>30.1</v>
      </c>
      <c r="E7237" s="484"/>
    </row>
    <row r="7238" spans="1:5" x14ac:dyDescent="0.3">
      <c r="A7238" s="239">
        <v>88288</v>
      </c>
      <c r="B7238" s="239" t="s">
        <v>19080</v>
      </c>
      <c r="C7238" s="185" t="s">
        <v>275</v>
      </c>
      <c r="D7238" s="483">
        <v>20.41</v>
      </c>
      <c r="E7238" s="484"/>
    </row>
    <row r="7239" spans="1:5" x14ac:dyDescent="0.3">
      <c r="A7239" s="239">
        <v>88291</v>
      </c>
      <c r="B7239" s="239" t="s">
        <v>19081</v>
      </c>
      <c r="C7239" s="185" t="s">
        <v>275</v>
      </c>
      <c r="D7239" s="483">
        <v>26.39</v>
      </c>
      <c r="E7239" s="484"/>
    </row>
    <row r="7240" spans="1:5" x14ac:dyDescent="0.3">
      <c r="A7240" s="239">
        <v>88292</v>
      </c>
      <c r="B7240" s="239" t="s">
        <v>19082</v>
      </c>
      <c r="C7240" s="185" t="s">
        <v>275</v>
      </c>
      <c r="D7240" s="483">
        <v>21.38</v>
      </c>
      <c r="E7240" s="484"/>
    </row>
    <row r="7241" spans="1:5" x14ac:dyDescent="0.3">
      <c r="A7241" s="239">
        <v>88293</v>
      </c>
      <c r="B7241" s="239" t="s">
        <v>19083</v>
      </c>
      <c r="C7241" s="185" t="s">
        <v>275</v>
      </c>
      <c r="D7241" s="483">
        <v>26.39</v>
      </c>
      <c r="E7241" s="484"/>
    </row>
    <row r="7242" spans="1:5" x14ac:dyDescent="0.3">
      <c r="A7242" s="239">
        <v>88294</v>
      </c>
      <c r="B7242" s="239" t="s">
        <v>19084</v>
      </c>
      <c r="C7242" s="185" t="s">
        <v>275</v>
      </c>
      <c r="D7242" s="483">
        <v>28.78</v>
      </c>
      <c r="E7242" s="484"/>
    </row>
    <row r="7243" spans="1:5" x14ac:dyDescent="0.3">
      <c r="A7243" s="239">
        <v>88295</v>
      </c>
      <c r="B7243" s="239" t="s">
        <v>19085</v>
      </c>
      <c r="C7243" s="185" t="s">
        <v>275</v>
      </c>
      <c r="D7243" s="483">
        <v>23.12</v>
      </c>
      <c r="E7243" s="484"/>
    </row>
    <row r="7244" spans="1:5" x14ac:dyDescent="0.3">
      <c r="A7244" s="239">
        <v>88296</v>
      </c>
      <c r="B7244" s="239" t="s">
        <v>19086</v>
      </c>
      <c r="C7244" s="185" t="s">
        <v>275</v>
      </c>
      <c r="D7244" s="483">
        <v>33.35</v>
      </c>
      <c r="E7244" s="484"/>
    </row>
    <row r="7245" spans="1:5" x14ac:dyDescent="0.3">
      <c r="A7245" s="239">
        <v>88297</v>
      </c>
      <c r="B7245" s="239" t="s">
        <v>19087</v>
      </c>
      <c r="C7245" s="185" t="s">
        <v>275</v>
      </c>
      <c r="D7245" s="483">
        <v>27.77</v>
      </c>
      <c r="E7245" s="484"/>
    </row>
    <row r="7246" spans="1:5" x14ac:dyDescent="0.3">
      <c r="A7246" s="239">
        <v>88298</v>
      </c>
      <c r="B7246" s="239" t="s">
        <v>19088</v>
      </c>
      <c r="C7246" s="185" t="s">
        <v>275</v>
      </c>
      <c r="D7246" s="483">
        <v>20.8</v>
      </c>
      <c r="E7246" s="484"/>
    </row>
    <row r="7247" spans="1:5" x14ac:dyDescent="0.3">
      <c r="A7247" s="239">
        <v>88299</v>
      </c>
      <c r="B7247" s="239" t="s">
        <v>19089</v>
      </c>
      <c r="C7247" s="185" t="s">
        <v>275</v>
      </c>
      <c r="D7247" s="483">
        <v>41.55</v>
      </c>
      <c r="E7247" s="484"/>
    </row>
    <row r="7248" spans="1:5" x14ac:dyDescent="0.3">
      <c r="A7248" s="239">
        <v>88300</v>
      </c>
      <c r="B7248" s="239" t="s">
        <v>19090</v>
      </c>
      <c r="C7248" s="185" t="s">
        <v>275</v>
      </c>
      <c r="D7248" s="483">
        <v>41.55</v>
      </c>
      <c r="E7248" s="484"/>
    </row>
    <row r="7249" spans="1:5" x14ac:dyDescent="0.3">
      <c r="A7249" s="239">
        <v>88301</v>
      </c>
      <c r="B7249" s="239" t="s">
        <v>19091</v>
      </c>
      <c r="C7249" s="185" t="s">
        <v>275</v>
      </c>
      <c r="D7249" s="483">
        <v>26.39</v>
      </c>
      <c r="E7249" s="484"/>
    </row>
    <row r="7250" spans="1:5" x14ac:dyDescent="0.3">
      <c r="A7250" s="239">
        <v>88302</v>
      </c>
      <c r="B7250" s="239" t="s">
        <v>19092</v>
      </c>
      <c r="C7250" s="185" t="s">
        <v>275</v>
      </c>
      <c r="D7250" s="483">
        <v>26.39</v>
      </c>
      <c r="E7250" s="484"/>
    </row>
    <row r="7251" spans="1:5" x14ac:dyDescent="0.3">
      <c r="A7251" s="239">
        <v>88303</v>
      </c>
      <c r="B7251" s="239" t="s">
        <v>19093</v>
      </c>
      <c r="C7251" s="185" t="s">
        <v>275</v>
      </c>
      <c r="D7251" s="483">
        <v>23.63</v>
      </c>
      <c r="E7251" s="484"/>
    </row>
    <row r="7252" spans="1:5" x14ac:dyDescent="0.3">
      <c r="A7252" s="239">
        <v>88304</v>
      </c>
      <c r="B7252" s="239" t="s">
        <v>19094</v>
      </c>
      <c r="C7252" s="185" t="s">
        <v>275</v>
      </c>
      <c r="D7252" s="483">
        <v>41.55</v>
      </c>
      <c r="E7252" s="484"/>
    </row>
    <row r="7253" spans="1:5" x14ac:dyDescent="0.3">
      <c r="A7253" s="239">
        <v>88306</v>
      </c>
      <c r="B7253" s="239" t="s">
        <v>19095</v>
      </c>
      <c r="C7253" s="185" t="s">
        <v>275</v>
      </c>
      <c r="D7253" s="483">
        <v>25.09</v>
      </c>
      <c r="E7253" s="484"/>
    </row>
    <row r="7254" spans="1:5" x14ac:dyDescent="0.3">
      <c r="A7254" s="239">
        <v>88307</v>
      </c>
      <c r="B7254" s="239" t="s">
        <v>19096</v>
      </c>
      <c r="C7254" s="185" t="s">
        <v>275</v>
      </c>
      <c r="D7254" s="483">
        <v>25.54</v>
      </c>
      <c r="E7254" s="484"/>
    </row>
    <row r="7255" spans="1:5" x14ac:dyDescent="0.3">
      <c r="A7255" s="239">
        <v>88308</v>
      </c>
      <c r="B7255" s="239" t="s">
        <v>19097</v>
      </c>
      <c r="C7255" s="185" t="s">
        <v>275</v>
      </c>
      <c r="D7255" s="483">
        <v>25.08</v>
      </c>
      <c r="E7255" s="484"/>
    </row>
    <row r="7256" spans="1:5" x14ac:dyDescent="0.3">
      <c r="A7256" s="239">
        <v>88309</v>
      </c>
      <c r="B7256" s="239" t="s">
        <v>19098</v>
      </c>
      <c r="C7256" s="185" t="s">
        <v>275</v>
      </c>
      <c r="D7256" s="483">
        <v>25.22</v>
      </c>
      <c r="E7256" s="484"/>
    </row>
    <row r="7257" spans="1:5" x14ac:dyDescent="0.3">
      <c r="A7257" s="239">
        <v>88310</v>
      </c>
      <c r="B7257" s="239" t="s">
        <v>19099</v>
      </c>
      <c r="C7257" s="185" t="s">
        <v>275</v>
      </c>
      <c r="D7257" s="483">
        <v>26.72</v>
      </c>
      <c r="E7257" s="484"/>
    </row>
    <row r="7258" spans="1:5" x14ac:dyDescent="0.3">
      <c r="A7258" s="239">
        <v>88311</v>
      </c>
      <c r="B7258" s="239" t="s">
        <v>19100</v>
      </c>
      <c r="C7258" s="185" t="s">
        <v>275</v>
      </c>
      <c r="D7258" s="483">
        <v>26.72</v>
      </c>
      <c r="E7258" s="484"/>
    </row>
    <row r="7259" spans="1:5" x14ac:dyDescent="0.3">
      <c r="A7259" s="239">
        <v>88312</v>
      </c>
      <c r="B7259" s="239" t="s">
        <v>19101</v>
      </c>
      <c r="C7259" s="185" t="s">
        <v>275</v>
      </c>
      <c r="D7259" s="483">
        <v>26.23</v>
      </c>
      <c r="E7259" s="484"/>
    </row>
    <row r="7260" spans="1:5" x14ac:dyDescent="0.3">
      <c r="A7260" s="239">
        <v>88313</v>
      </c>
      <c r="B7260" s="239" t="s">
        <v>19102</v>
      </c>
      <c r="C7260" s="185" t="s">
        <v>275</v>
      </c>
      <c r="D7260" s="483">
        <v>18.690000000000001</v>
      </c>
      <c r="E7260" s="484"/>
    </row>
    <row r="7261" spans="1:5" x14ac:dyDescent="0.3">
      <c r="A7261" s="239">
        <v>88314</v>
      </c>
      <c r="B7261" s="239" t="s">
        <v>19103</v>
      </c>
      <c r="C7261" s="185" t="s">
        <v>275</v>
      </c>
      <c r="D7261" s="483">
        <v>23.69</v>
      </c>
      <c r="E7261" s="484"/>
    </row>
    <row r="7262" spans="1:5" x14ac:dyDescent="0.3">
      <c r="A7262" s="239">
        <v>88315</v>
      </c>
      <c r="B7262" s="239" t="s">
        <v>19104</v>
      </c>
      <c r="C7262" s="185" t="s">
        <v>275</v>
      </c>
      <c r="D7262" s="483">
        <v>25.02</v>
      </c>
      <c r="E7262" s="484"/>
    </row>
    <row r="7263" spans="1:5" x14ac:dyDescent="0.3">
      <c r="A7263" s="239">
        <v>88316</v>
      </c>
      <c r="B7263" s="239" t="s">
        <v>19105</v>
      </c>
      <c r="C7263" s="185" t="s">
        <v>275</v>
      </c>
      <c r="D7263" s="483">
        <v>20.420000000000002</v>
      </c>
      <c r="E7263" s="484"/>
    </row>
    <row r="7264" spans="1:5" x14ac:dyDescent="0.3">
      <c r="A7264" s="239">
        <v>88317</v>
      </c>
      <c r="B7264" s="239" t="s">
        <v>19106</v>
      </c>
      <c r="C7264" s="185" t="s">
        <v>275</v>
      </c>
      <c r="D7264" s="483">
        <v>25.98</v>
      </c>
      <c r="E7264" s="484"/>
    </row>
    <row r="7265" spans="1:5" x14ac:dyDescent="0.3">
      <c r="A7265" s="239">
        <v>88318</v>
      </c>
      <c r="B7265" s="239" t="s">
        <v>19107</v>
      </c>
      <c r="C7265" s="185" t="s">
        <v>275</v>
      </c>
      <c r="D7265" s="483">
        <v>29.21</v>
      </c>
      <c r="E7265" s="484"/>
    </row>
    <row r="7266" spans="1:5" x14ac:dyDescent="0.3">
      <c r="A7266" s="239">
        <v>88321</v>
      </c>
      <c r="B7266" s="239" t="s">
        <v>19108</v>
      </c>
      <c r="C7266" s="185" t="s">
        <v>275</v>
      </c>
      <c r="D7266" s="483">
        <v>24.9</v>
      </c>
      <c r="E7266" s="484"/>
    </row>
    <row r="7267" spans="1:5" x14ac:dyDescent="0.3">
      <c r="A7267" s="239">
        <v>88322</v>
      </c>
      <c r="B7267" s="239" t="s">
        <v>19109</v>
      </c>
      <c r="C7267" s="185" t="s">
        <v>275</v>
      </c>
      <c r="D7267" s="483">
        <v>43.66</v>
      </c>
      <c r="E7267" s="484"/>
    </row>
    <row r="7268" spans="1:5" x14ac:dyDescent="0.3">
      <c r="A7268" s="239">
        <v>88323</v>
      </c>
      <c r="B7268" s="239" t="s">
        <v>19110</v>
      </c>
      <c r="C7268" s="185" t="s">
        <v>275</v>
      </c>
      <c r="D7268" s="483">
        <v>24.64</v>
      </c>
      <c r="E7268" s="484"/>
    </row>
    <row r="7269" spans="1:5" x14ac:dyDescent="0.3">
      <c r="A7269" s="239">
        <v>88324</v>
      </c>
      <c r="B7269" s="239" t="s">
        <v>19111</v>
      </c>
      <c r="C7269" s="185" t="s">
        <v>275</v>
      </c>
      <c r="D7269" s="483">
        <v>27.77</v>
      </c>
      <c r="E7269" s="484"/>
    </row>
    <row r="7270" spans="1:5" x14ac:dyDescent="0.3">
      <c r="A7270" s="239">
        <v>88325</v>
      </c>
      <c r="B7270" s="239" t="s">
        <v>19112</v>
      </c>
      <c r="C7270" s="185" t="s">
        <v>275</v>
      </c>
      <c r="D7270" s="483">
        <v>20.65</v>
      </c>
      <c r="E7270" s="484"/>
    </row>
    <row r="7271" spans="1:5" x14ac:dyDescent="0.3">
      <c r="A7271" s="239">
        <v>88377</v>
      </c>
      <c r="B7271" s="239" t="s">
        <v>19114</v>
      </c>
      <c r="C7271" s="185" t="s">
        <v>275</v>
      </c>
      <c r="D7271" s="483">
        <v>22.96</v>
      </c>
      <c r="E7271" s="484"/>
    </row>
    <row r="7272" spans="1:5" x14ac:dyDescent="0.3">
      <c r="A7272" s="239">
        <v>88441</v>
      </c>
      <c r="B7272" s="239" t="s">
        <v>19115</v>
      </c>
      <c r="C7272" s="185" t="s">
        <v>275</v>
      </c>
      <c r="D7272" s="483">
        <v>22.15</v>
      </c>
      <c r="E7272" s="484"/>
    </row>
    <row r="7273" spans="1:5" x14ac:dyDescent="0.3">
      <c r="A7273" s="239">
        <v>90766</v>
      </c>
      <c r="B7273" s="239" t="s">
        <v>19116</v>
      </c>
      <c r="C7273" s="185" t="s">
        <v>275</v>
      </c>
      <c r="D7273" s="483">
        <v>20.54</v>
      </c>
      <c r="E7273" s="484"/>
    </row>
    <row r="7274" spans="1:5" x14ac:dyDescent="0.3">
      <c r="A7274" s="239">
        <v>90767</v>
      </c>
      <c r="B7274" s="239" t="s">
        <v>19117</v>
      </c>
      <c r="C7274" s="185" t="s">
        <v>275</v>
      </c>
      <c r="D7274" s="483">
        <v>20.88</v>
      </c>
      <c r="E7274" s="484"/>
    </row>
    <row r="7275" spans="1:5" x14ac:dyDescent="0.3">
      <c r="A7275" s="239">
        <v>90768</v>
      </c>
      <c r="B7275" s="239" t="s">
        <v>19118</v>
      </c>
      <c r="C7275" s="185" t="s">
        <v>275</v>
      </c>
      <c r="D7275" s="483">
        <v>117</v>
      </c>
      <c r="E7275" s="484"/>
    </row>
    <row r="7276" spans="1:5" x14ac:dyDescent="0.3">
      <c r="A7276" s="239">
        <v>90769</v>
      </c>
      <c r="B7276" s="239" t="s">
        <v>19119</v>
      </c>
      <c r="C7276" s="185" t="s">
        <v>275</v>
      </c>
      <c r="D7276" s="483">
        <v>123.83</v>
      </c>
      <c r="E7276" s="484"/>
    </row>
    <row r="7277" spans="1:5" x14ac:dyDescent="0.3">
      <c r="A7277" s="239">
        <v>90770</v>
      </c>
      <c r="B7277" s="239" t="s">
        <v>19120</v>
      </c>
      <c r="C7277" s="185" t="s">
        <v>275</v>
      </c>
      <c r="D7277" s="483">
        <v>129.66</v>
      </c>
      <c r="E7277" s="484"/>
    </row>
    <row r="7278" spans="1:5" x14ac:dyDescent="0.3">
      <c r="A7278" s="239">
        <v>90772</v>
      </c>
      <c r="B7278" s="239" t="s">
        <v>19121</v>
      </c>
      <c r="C7278" s="185" t="s">
        <v>275</v>
      </c>
      <c r="D7278" s="483">
        <v>15.26</v>
      </c>
      <c r="E7278" s="484"/>
    </row>
    <row r="7279" spans="1:5" x14ac:dyDescent="0.3">
      <c r="A7279" s="239">
        <v>90775</v>
      </c>
      <c r="B7279" s="239" t="s">
        <v>19122</v>
      </c>
      <c r="C7279" s="185" t="s">
        <v>275</v>
      </c>
      <c r="D7279" s="483">
        <v>13.35</v>
      </c>
      <c r="E7279" s="484"/>
    </row>
    <row r="7280" spans="1:5" x14ac:dyDescent="0.3">
      <c r="A7280" s="239">
        <v>90776</v>
      </c>
      <c r="B7280" s="239" t="s">
        <v>19123</v>
      </c>
      <c r="C7280" s="185" t="s">
        <v>275</v>
      </c>
      <c r="D7280" s="483">
        <v>27.5</v>
      </c>
      <c r="E7280" s="484"/>
    </row>
    <row r="7281" spans="1:5" x14ac:dyDescent="0.3">
      <c r="A7281" s="239">
        <v>90777</v>
      </c>
      <c r="B7281" s="239" t="s">
        <v>19124</v>
      </c>
      <c r="C7281" s="185" t="s">
        <v>275</v>
      </c>
      <c r="D7281" s="483">
        <v>120.03</v>
      </c>
      <c r="E7281" s="484"/>
    </row>
    <row r="7282" spans="1:5" x14ac:dyDescent="0.3">
      <c r="A7282" s="239">
        <v>90778</v>
      </c>
      <c r="B7282" s="239" t="s">
        <v>19125</v>
      </c>
      <c r="C7282" s="185" t="s">
        <v>275</v>
      </c>
      <c r="D7282" s="483">
        <v>125.89</v>
      </c>
      <c r="E7282" s="484"/>
    </row>
    <row r="7283" spans="1:5" x14ac:dyDescent="0.3">
      <c r="A7283" s="239">
        <v>90779</v>
      </c>
      <c r="B7283" s="239" t="s">
        <v>19126</v>
      </c>
      <c r="C7283" s="185" t="s">
        <v>275</v>
      </c>
      <c r="D7283" s="483">
        <v>149.88</v>
      </c>
      <c r="E7283" s="484"/>
    </row>
    <row r="7284" spans="1:5" x14ac:dyDescent="0.3">
      <c r="A7284" s="239">
        <v>90780</v>
      </c>
      <c r="B7284" s="239" t="s">
        <v>19127</v>
      </c>
      <c r="C7284" s="185" t="s">
        <v>275</v>
      </c>
      <c r="D7284" s="483">
        <v>54.19</v>
      </c>
      <c r="E7284" s="484"/>
    </row>
    <row r="7285" spans="1:5" x14ac:dyDescent="0.3">
      <c r="A7285" s="239">
        <v>90781</v>
      </c>
      <c r="B7285" s="239" t="s">
        <v>19128</v>
      </c>
      <c r="C7285" s="185" t="s">
        <v>275</v>
      </c>
      <c r="D7285" s="483">
        <v>19.7</v>
      </c>
      <c r="E7285" s="484"/>
    </row>
    <row r="7286" spans="1:5" x14ac:dyDescent="0.3">
      <c r="A7286" s="239">
        <v>93558</v>
      </c>
      <c r="B7286" s="239" t="s">
        <v>19129</v>
      </c>
      <c r="C7286" s="185" t="s">
        <v>19130</v>
      </c>
      <c r="D7286" s="483">
        <v>5098.42</v>
      </c>
      <c r="E7286" s="484"/>
    </row>
    <row r="7287" spans="1:5" x14ac:dyDescent="0.3">
      <c r="A7287" s="239">
        <v>93561</v>
      </c>
      <c r="B7287" s="239" t="s">
        <v>19122</v>
      </c>
      <c r="C7287" s="185" t="s">
        <v>19130</v>
      </c>
      <c r="D7287" s="483">
        <v>2374.7199999999998</v>
      </c>
      <c r="E7287" s="484"/>
    </row>
    <row r="7288" spans="1:5" x14ac:dyDescent="0.3">
      <c r="A7288" s="239">
        <v>93563</v>
      </c>
      <c r="B7288" s="239" t="s">
        <v>19116</v>
      </c>
      <c r="C7288" s="185" t="s">
        <v>19130</v>
      </c>
      <c r="D7288" s="483">
        <v>3639.61</v>
      </c>
      <c r="E7288" s="484"/>
    </row>
    <row r="7289" spans="1:5" x14ac:dyDescent="0.3">
      <c r="A7289" s="239">
        <v>93564</v>
      </c>
      <c r="B7289" s="239" t="s">
        <v>19117</v>
      </c>
      <c r="C7289" s="185" t="s">
        <v>19130</v>
      </c>
      <c r="D7289" s="483">
        <v>3684.13</v>
      </c>
      <c r="E7289" s="484"/>
    </row>
    <row r="7290" spans="1:5" x14ac:dyDescent="0.3">
      <c r="A7290" s="239">
        <v>93565</v>
      </c>
      <c r="B7290" s="239" t="s">
        <v>19124</v>
      </c>
      <c r="C7290" s="185" t="s">
        <v>19130</v>
      </c>
      <c r="D7290" s="483">
        <v>21076.28</v>
      </c>
      <c r="E7290" s="484"/>
    </row>
    <row r="7291" spans="1:5" x14ac:dyDescent="0.3">
      <c r="A7291" s="239">
        <v>93566</v>
      </c>
      <c r="B7291" s="239" t="s">
        <v>19121</v>
      </c>
      <c r="C7291" s="185" t="s">
        <v>19130</v>
      </c>
      <c r="D7291" s="483">
        <v>2713.96</v>
      </c>
      <c r="E7291" s="484"/>
    </row>
    <row r="7292" spans="1:5" x14ac:dyDescent="0.3">
      <c r="A7292" s="239">
        <v>93567</v>
      </c>
      <c r="B7292" s="239" t="s">
        <v>19125</v>
      </c>
      <c r="C7292" s="185" t="s">
        <v>19130</v>
      </c>
      <c r="D7292" s="483">
        <v>22104.29</v>
      </c>
      <c r="E7292" s="484"/>
    </row>
    <row r="7293" spans="1:5" x14ac:dyDescent="0.3">
      <c r="A7293" s="239">
        <v>93568</v>
      </c>
      <c r="B7293" s="239" t="s">
        <v>19126</v>
      </c>
      <c r="C7293" s="185" t="s">
        <v>19130</v>
      </c>
      <c r="D7293" s="483">
        <v>26311.95</v>
      </c>
      <c r="E7293" s="484"/>
    </row>
    <row r="7294" spans="1:5" x14ac:dyDescent="0.3">
      <c r="A7294" s="239">
        <v>93569</v>
      </c>
      <c r="B7294" s="239" t="s">
        <v>19131</v>
      </c>
      <c r="C7294" s="185" t="s">
        <v>19130</v>
      </c>
      <c r="D7294" s="483">
        <v>20582.95</v>
      </c>
      <c r="E7294" s="484"/>
    </row>
    <row r="7295" spans="1:5" x14ac:dyDescent="0.3">
      <c r="A7295" s="239">
        <v>93570</v>
      </c>
      <c r="B7295" s="239" t="s">
        <v>19132</v>
      </c>
      <c r="C7295" s="185" t="s">
        <v>19130</v>
      </c>
      <c r="D7295" s="483">
        <v>21781.79</v>
      </c>
      <c r="E7295" s="484"/>
    </row>
    <row r="7296" spans="1:5" x14ac:dyDescent="0.3">
      <c r="A7296" s="239">
        <v>93571</v>
      </c>
      <c r="B7296" s="239" t="s">
        <v>19133</v>
      </c>
      <c r="C7296" s="185" t="s">
        <v>19130</v>
      </c>
      <c r="D7296" s="483">
        <v>22808.71</v>
      </c>
      <c r="E7296" s="484"/>
    </row>
    <row r="7297" spans="1:5" x14ac:dyDescent="0.3">
      <c r="A7297" s="239">
        <v>93572</v>
      </c>
      <c r="B7297" s="239" t="s">
        <v>19134</v>
      </c>
      <c r="C7297" s="185" t="s">
        <v>19130</v>
      </c>
      <c r="D7297" s="483">
        <v>4850.91</v>
      </c>
      <c r="E7297" s="484"/>
    </row>
    <row r="7298" spans="1:5" x14ac:dyDescent="0.3">
      <c r="A7298" s="239">
        <v>94295</v>
      </c>
      <c r="B7298" s="239" t="s">
        <v>19127</v>
      </c>
      <c r="C7298" s="185" t="s">
        <v>19130</v>
      </c>
      <c r="D7298" s="483">
        <v>9524.61</v>
      </c>
      <c r="E7298" s="484"/>
    </row>
    <row r="7299" spans="1:5" x14ac:dyDescent="0.3">
      <c r="A7299" s="239">
        <v>94296</v>
      </c>
      <c r="B7299" s="239" t="s">
        <v>19128</v>
      </c>
      <c r="C7299" s="185" t="s">
        <v>19130</v>
      </c>
      <c r="D7299" s="483">
        <v>3488.3</v>
      </c>
      <c r="E7299" s="484"/>
    </row>
    <row r="7300" spans="1:5" x14ac:dyDescent="0.3">
      <c r="A7300" s="239">
        <v>95308</v>
      </c>
      <c r="B7300" s="239" t="s">
        <v>19135</v>
      </c>
      <c r="C7300" s="185" t="s">
        <v>275</v>
      </c>
      <c r="D7300" s="483">
        <v>0.18</v>
      </c>
      <c r="E7300" s="484"/>
    </row>
    <row r="7301" spans="1:5" x14ac:dyDescent="0.3">
      <c r="A7301" s="239">
        <v>95309</v>
      </c>
      <c r="B7301" s="239" t="s">
        <v>19136</v>
      </c>
      <c r="C7301" s="185" t="s">
        <v>275</v>
      </c>
      <c r="D7301" s="483">
        <v>0.23</v>
      </c>
      <c r="E7301" s="484"/>
    </row>
    <row r="7302" spans="1:5" x14ac:dyDescent="0.3">
      <c r="A7302" s="239">
        <v>95310</v>
      </c>
      <c r="B7302" s="239" t="s">
        <v>19137</v>
      </c>
      <c r="C7302" s="185" t="s">
        <v>275</v>
      </c>
      <c r="D7302" s="483">
        <v>0.18</v>
      </c>
      <c r="E7302" s="484"/>
    </row>
    <row r="7303" spans="1:5" x14ac:dyDescent="0.3">
      <c r="A7303" s="239">
        <v>95311</v>
      </c>
      <c r="B7303" s="239" t="s">
        <v>19138</v>
      </c>
      <c r="C7303" s="185" t="s">
        <v>275</v>
      </c>
      <c r="D7303" s="483">
        <v>0.18</v>
      </c>
      <c r="E7303" s="484"/>
    </row>
    <row r="7304" spans="1:5" x14ac:dyDescent="0.3">
      <c r="A7304" s="239">
        <v>95312</v>
      </c>
      <c r="B7304" s="239" t="s">
        <v>19139</v>
      </c>
      <c r="C7304" s="185" t="s">
        <v>275</v>
      </c>
      <c r="D7304" s="483">
        <v>0.23</v>
      </c>
      <c r="E7304" s="484"/>
    </row>
    <row r="7305" spans="1:5" x14ac:dyDescent="0.3">
      <c r="A7305" s="239">
        <v>95313</v>
      </c>
      <c r="B7305" s="239" t="s">
        <v>19140</v>
      </c>
      <c r="C7305" s="185" t="s">
        <v>275</v>
      </c>
      <c r="D7305" s="483">
        <v>0.18</v>
      </c>
      <c r="E7305" s="484"/>
    </row>
    <row r="7306" spans="1:5" x14ac:dyDescent="0.3">
      <c r="A7306" s="239">
        <v>95314</v>
      </c>
      <c r="B7306" s="239" t="s">
        <v>19141</v>
      </c>
      <c r="C7306" s="185" t="s">
        <v>275</v>
      </c>
      <c r="D7306" s="483">
        <v>0.24</v>
      </c>
      <c r="E7306" s="484"/>
    </row>
    <row r="7307" spans="1:5" x14ac:dyDescent="0.3">
      <c r="A7307" s="239">
        <v>95315</v>
      </c>
      <c r="B7307" s="239" t="s">
        <v>19142</v>
      </c>
      <c r="C7307" s="185" t="s">
        <v>275</v>
      </c>
      <c r="D7307" s="483">
        <v>0.22</v>
      </c>
      <c r="E7307" s="484"/>
    </row>
    <row r="7308" spans="1:5" x14ac:dyDescent="0.3">
      <c r="A7308" s="239">
        <v>95316</v>
      </c>
      <c r="B7308" s="239" t="s">
        <v>19143</v>
      </c>
      <c r="C7308" s="185" t="s">
        <v>275</v>
      </c>
      <c r="D7308" s="483">
        <v>0.59</v>
      </c>
      <c r="E7308" s="484"/>
    </row>
    <row r="7309" spans="1:5" x14ac:dyDescent="0.3">
      <c r="A7309" s="239">
        <v>95317</v>
      </c>
      <c r="B7309" s="239" t="s">
        <v>19144</v>
      </c>
      <c r="C7309" s="185" t="s">
        <v>275</v>
      </c>
      <c r="D7309" s="483">
        <v>0.28000000000000003</v>
      </c>
      <c r="E7309" s="484"/>
    </row>
    <row r="7310" spans="1:5" x14ac:dyDescent="0.3">
      <c r="A7310" s="239">
        <v>95318</v>
      </c>
      <c r="B7310" s="239" t="s">
        <v>19145</v>
      </c>
      <c r="C7310" s="185" t="s">
        <v>275</v>
      </c>
      <c r="D7310" s="483">
        <v>0.17</v>
      </c>
      <c r="E7310" s="484"/>
    </row>
    <row r="7311" spans="1:5" x14ac:dyDescent="0.3">
      <c r="A7311" s="239">
        <v>95319</v>
      </c>
      <c r="B7311" s="239" t="s">
        <v>19146</v>
      </c>
      <c r="C7311" s="185" t="s">
        <v>275</v>
      </c>
      <c r="D7311" s="483">
        <v>0.18</v>
      </c>
      <c r="E7311" s="484"/>
    </row>
    <row r="7312" spans="1:5" x14ac:dyDescent="0.3">
      <c r="A7312" s="239">
        <v>95320</v>
      </c>
      <c r="B7312" s="239" t="s">
        <v>19147</v>
      </c>
      <c r="C7312" s="185" t="s">
        <v>275</v>
      </c>
      <c r="D7312" s="483">
        <v>0.18</v>
      </c>
      <c r="E7312" s="484"/>
    </row>
    <row r="7313" spans="1:5" x14ac:dyDescent="0.3">
      <c r="A7313" s="239">
        <v>95321</v>
      </c>
      <c r="B7313" s="239" t="s">
        <v>19148</v>
      </c>
      <c r="C7313" s="185" t="s">
        <v>275</v>
      </c>
      <c r="D7313" s="483">
        <v>0.18</v>
      </c>
      <c r="E7313" s="484"/>
    </row>
    <row r="7314" spans="1:5" x14ac:dyDescent="0.3">
      <c r="A7314" s="239">
        <v>95322</v>
      </c>
      <c r="B7314" s="239" t="s">
        <v>19149</v>
      </c>
      <c r="C7314" s="185" t="s">
        <v>275</v>
      </c>
      <c r="D7314" s="483">
        <v>7.0000000000000007E-2</v>
      </c>
      <c r="E7314" s="484"/>
    </row>
    <row r="7315" spans="1:5" x14ac:dyDescent="0.3">
      <c r="A7315" s="239">
        <v>95323</v>
      </c>
      <c r="B7315" s="239" t="s">
        <v>19150</v>
      </c>
      <c r="C7315" s="185" t="s">
        <v>275</v>
      </c>
      <c r="D7315" s="483">
        <v>0.23</v>
      </c>
      <c r="E7315" s="484"/>
    </row>
    <row r="7316" spans="1:5" x14ac:dyDescent="0.3">
      <c r="A7316" s="239">
        <v>95324</v>
      </c>
      <c r="B7316" s="239" t="s">
        <v>19151</v>
      </c>
      <c r="C7316" s="185" t="s">
        <v>275</v>
      </c>
      <c r="D7316" s="483">
        <v>0.3</v>
      </c>
      <c r="E7316" s="484"/>
    </row>
    <row r="7317" spans="1:5" x14ac:dyDescent="0.3">
      <c r="A7317" s="239">
        <v>95325</v>
      </c>
      <c r="B7317" s="239" t="s">
        <v>19152</v>
      </c>
      <c r="C7317" s="185" t="s">
        <v>275</v>
      </c>
      <c r="D7317" s="483">
        <v>0.37</v>
      </c>
      <c r="E7317" s="484"/>
    </row>
    <row r="7318" spans="1:5" x14ac:dyDescent="0.3">
      <c r="A7318" s="239">
        <v>95328</v>
      </c>
      <c r="B7318" s="239" t="s">
        <v>19153</v>
      </c>
      <c r="C7318" s="185" t="s">
        <v>275</v>
      </c>
      <c r="D7318" s="483">
        <v>0.24</v>
      </c>
      <c r="E7318" s="484"/>
    </row>
    <row r="7319" spans="1:5" x14ac:dyDescent="0.3">
      <c r="A7319" s="239">
        <v>95329</v>
      </c>
      <c r="B7319" s="239" t="s">
        <v>19154</v>
      </c>
      <c r="C7319" s="185" t="s">
        <v>275</v>
      </c>
      <c r="D7319" s="483">
        <v>0.28999999999999998</v>
      </c>
      <c r="E7319" s="484"/>
    </row>
    <row r="7320" spans="1:5" x14ac:dyDescent="0.3">
      <c r="A7320" s="239">
        <v>95330</v>
      </c>
      <c r="B7320" s="239" t="s">
        <v>19155</v>
      </c>
      <c r="C7320" s="185" t="s">
        <v>275</v>
      </c>
      <c r="D7320" s="483">
        <v>0.24</v>
      </c>
      <c r="E7320" s="484"/>
    </row>
    <row r="7321" spans="1:5" x14ac:dyDescent="0.3">
      <c r="A7321" s="239">
        <v>95331</v>
      </c>
      <c r="B7321" s="239" t="s">
        <v>19156</v>
      </c>
      <c r="C7321" s="185" t="s">
        <v>275</v>
      </c>
      <c r="D7321" s="483">
        <v>0.22</v>
      </c>
      <c r="E7321" s="484"/>
    </row>
    <row r="7322" spans="1:5" x14ac:dyDescent="0.3">
      <c r="A7322" s="239">
        <v>95332</v>
      </c>
      <c r="B7322" s="239" t="s">
        <v>19157</v>
      </c>
      <c r="C7322" s="185" t="s">
        <v>275</v>
      </c>
      <c r="D7322" s="483">
        <v>0.78</v>
      </c>
      <c r="E7322" s="484"/>
    </row>
    <row r="7323" spans="1:5" x14ac:dyDescent="0.3">
      <c r="A7323" s="239">
        <v>95333</v>
      </c>
      <c r="B7323" s="239" t="s">
        <v>19158</v>
      </c>
      <c r="C7323" s="185" t="s">
        <v>275</v>
      </c>
      <c r="D7323" s="483">
        <v>0.78</v>
      </c>
      <c r="E7323" s="484"/>
    </row>
    <row r="7324" spans="1:5" x14ac:dyDescent="0.3">
      <c r="A7324" s="239">
        <v>95334</v>
      </c>
      <c r="B7324" s="239" t="s">
        <v>19159</v>
      </c>
      <c r="C7324" s="185" t="s">
        <v>275</v>
      </c>
      <c r="D7324" s="483">
        <v>0.92</v>
      </c>
      <c r="E7324" s="484"/>
    </row>
    <row r="7325" spans="1:5" x14ac:dyDescent="0.3">
      <c r="A7325" s="239">
        <v>95335</v>
      </c>
      <c r="B7325" s="239" t="s">
        <v>19160</v>
      </c>
      <c r="C7325" s="185" t="s">
        <v>275</v>
      </c>
      <c r="D7325" s="483">
        <v>0.37</v>
      </c>
      <c r="E7325" s="484"/>
    </row>
    <row r="7326" spans="1:5" x14ac:dyDescent="0.3">
      <c r="A7326" s="239">
        <v>95337</v>
      </c>
      <c r="B7326" s="239" t="s">
        <v>19161</v>
      </c>
      <c r="C7326" s="185" t="s">
        <v>275</v>
      </c>
      <c r="D7326" s="483">
        <v>0.24</v>
      </c>
      <c r="E7326" s="484"/>
    </row>
    <row r="7327" spans="1:5" x14ac:dyDescent="0.3">
      <c r="A7327" s="239">
        <v>95338</v>
      </c>
      <c r="B7327" s="239" t="s">
        <v>19162</v>
      </c>
      <c r="C7327" s="185" t="s">
        <v>275</v>
      </c>
      <c r="D7327" s="483">
        <v>0.44</v>
      </c>
      <c r="E7327" s="484"/>
    </row>
    <row r="7328" spans="1:5" x14ac:dyDescent="0.3">
      <c r="A7328" s="239">
        <v>95339</v>
      </c>
      <c r="B7328" s="239" t="s">
        <v>19163</v>
      </c>
      <c r="C7328" s="185" t="s">
        <v>275</v>
      </c>
      <c r="D7328" s="483">
        <v>0.36</v>
      </c>
      <c r="E7328" s="484"/>
    </row>
    <row r="7329" spans="1:5" x14ac:dyDescent="0.3">
      <c r="A7329" s="239">
        <v>95340</v>
      </c>
      <c r="B7329" s="239" t="s">
        <v>19164</v>
      </c>
      <c r="C7329" s="185" t="s">
        <v>275</v>
      </c>
      <c r="D7329" s="483">
        <v>0.3</v>
      </c>
      <c r="E7329" s="484"/>
    </row>
    <row r="7330" spans="1:5" x14ac:dyDescent="0.3">
      <c r="A7330" s="239">
        <v>95341</v>
      </c>
      <c r="B7330" s="239" t="s">
        <v>19165</v>
      </c>
      <c r="C7330" s="185" t="s">
        <v>275</v>
      </c>
      <c r="D7330" s="483">
        <v>0.3</v>
      </c>
      <c r="E7330" s="484"/>
    </row>
    <row r="7331" spans="1:5" x14ac:dyDescent="0.3">
      <c r="A7331" s="239">
        <v>95342</v>
      </c>
      <c r="B7331" s="239" t="s">
        <v>19166</v>
      </c>
      <c r="C7331" s="185" t="s">
        <v>275</v>
      </c>
      <c r="D7331" s="483">
        <v>0.22</v>
      </c>
      <c r="E7331" s="484"/>
    </row>
    <row r="7332" spans="1:5" x14ac:dyDescent="0.3">
      <c r="A7332" s="239">
        <v>95343</v>
      </c>
      <c r="B7332" s="239" t="s">
        <v>19167</v>
      </c>
      <c r="C7332" s="185" t="s">
        <v>275</v>
      </c>
      <c r="D7332" s="483">
        <v>0.36</v>
      </c>
      <c r="E7332" s="484"/>
    </row>
    <row r="7333" spans="1:5" x14ac:dyDescent="0.3">
      <c r="A7333" s="239">
        <v>95344</v>
      </c>
      <c r="B7333" s="239" t="s">
        <v>19168</v>
      </c>
      <c r="C7333" s="185" t="s">
        <v>275</v>
      </c>
      <c r="D7333" s="483">
        <v>0.22</v>
      </c>
      <c r="E7333" s="484"/>
    </row>
    <row r="7334" spans="1:5" x14ac:dyDescent="0.3">
      <c r="A7334" s="239">
        <v>95345</v>
      </c>
      <c r="B7334" s="239" t="s">
        <v>19169</v>
      </c>
      <c r="C7334" s="185" t="s">
        <v>275</v>
      </c>
      <c r="D7334" s="483">
        <v>1.1399999999999999</v>
      </c>
      <c r="E7334" s="484"/>
    </row>
    <row r="7335" spans="1:5" x14ac:dyDescent="0.3">
      <c r="A7335" s="239">
        <v>95346</v>
      </c>
      <c r="B7335" s="239" t="s">
        <v>19170</v>
      </c>
      <c r="C7335" s="185" t="s">
        <v>275</v>
      </c>
      <c r="D7335" s="483">
        <v>0.14000000000000001</v>
      </c>
      <c r="E7335" s="484"/>
    </row>
    <row r="7336" spans="1:5" x14ac:dyDescent="0.3">
      <c r="A7336" s="239">
        <v>95347</v>
      </c>
      <c r="B7336" s="239" t="s">
        <v>19171</v>
      </c>
      <c r="C7336" s="185" t="s">
        <v>275</v>
      </c>
      <c r="D7336" s="483">
        <v>0.13</v>
      </c>
      <c r="E7336" s="484"/>
    </row>
    <row r="7337" spans="1:5" x14ac:dyDescent="0.3">
      <c r="A7337" s="239">
        <v>95348</v>
      </c>
      <c r="B7337" s="239" t="s">
        <v>19172</v>
      </c>
      <c r="C7337" s="185" t="s">
        <v>275</v>
      </c>
      <c r="D7337" s="483">
        <v>0.16</v>
      </c>
      <c r="E7337" s="484"/>
    </row>
    <row r="7338" spans="1:5" x14ac:dyDescent="0.3">
      <c r="A7338" s="239">
        <v>95349</v>
      </c>
      <c r="B7338" s="239" t="s">
        <v>19173</v>
      </c>
      <c r="C7338" s="185" t="s">
        <v>275</v>
      </c>
      <c r="D7338" s="483">
        <v>0.1</v>
      </c>
      <c r="E7338" s="484"/>
    </row>
    <row r="7339" spans="1:5" x14ac:dyDescent="0.3">
      <c r="A7339" s="239">
        <v>95351</v>
      </c>
      <c r="B7339" s="239" t="s">
        <v>19174</v>
      </c>
      <c r="C7339" s="185" t="s">
        <v>275</v>
      </c>
      <c r="D7339" s="483">
        <v>0.45</v>
      </c>
      <c r="E7339" s="484"/>
    </row>
    <row r="7340" spans="1:5" x14ac:dyDescent="0.3">
      <c r="A7340" s="239">
        <v>95352</v>
      </c>
      <c r="B7340" s="239" t="s">
        <v>19175</v>
      </c>
      <c r="C7340" s="185" t="s">
        <v>275</v>
      </c>
      <c r="D7340" s="483">
        <v>0.17</v>
      </c>
      <c r="E7340" s="484"/>
    </row>
    <row r="7341" spans="1:5" x14ac:dyDescent="0.3">
      <c r="A7341" s="239">
        <v>95354</v>
      </c>
      <c r="B7341" s="239" t="s">
        <v>19176</v>
      </c>
      <c r="C7341" s="185" t="s">
        <v>275</v>
      </c>
      <c r="D7341" s="483">
        <v>0.19</v>
      </c>
      <c r="E7341" s="484"/>
    </row>
    <row r="7342" spans="1:5" x14ac:dyDescent="0.3">
      <c r="A7342" s="239">
        <v>95355</v>
      </c>
      <c r="B7342" s="239" t="s">
        <v>19177</v>
      </c>
      <c r="C7342" s="185" t="s">
        <v>275</v>
      </c>
      <c r="D7342" s="483">
        <v>0.15</v>
      </c>
      <c r="E7342" s="484"/>
    </row>
    <row r="7343" spans="1:5" x14ac:dyDescent="0.3">
      <c r="A7343" s="239">
        <v>95356</v>
      </c>
      <c r="B7343" s="239" t="s">
        <v>19178</v>
      </c>
      <c r="C7343" s="185" t="s">
        <v>275</v>
      </c>
      <c r="D7343" s="483">
        <v>0.19</v>
      </c>
      <c r="E7343" s="484"/>
    </row>
    <row r="7344" spans="1:5" x14ac:dyDescent="0.3">
      <c r="A7344" s="239">
        <v>95357</v>
      </c>
      <c r="B7344" s="239" t="s">
        <v>19179</v>
      </c>
      <c r="C7344" s="185" t="s">
        <v>275</v>
      </c>
      <c r="D7344" s="483">
        <v>0.3</v>
      </c>
      <c r="E7344" s="484"/>
    </row>
    <row r="7345" spans="1:5" x14ac:dyDescent="0.3">
      <c r="A7345" s="239">
        <v>95358</v>
      </c>
      <c r="B7345" s="239" t="s">
        <v>19180</v>
      </c>
      <c r="C7345" s="185" t="s">
        <v>275</v>
      </c>
      <c r="D7345" s="483">
        <v>0.32</v>
      </c>
      <c r="E7345" s="484"/>
    </row>
    <row r="7346" spans="1:5" x14ac:dyDescent="0.3">
      <c r="A7346" s="239">
        <v>95359</v>
      </c>
      <c r="B7346" s="239" t="s">
        <v>19181</v>
      </c>
      <c r="C7346" s="185" t="s">
        <v>275</v>
      </c>
      <c r="D7346" s="483">
        <v>0.51</v>
      </c>
      <c r="E7346" s="484"/>
    </row>
    <row r="7347" spans="1:5" x14ac:dyDescent="0.3">
      <c r="A7347" s="239">
        <v>95360</v>
      </c>
      <c r="B7347" s="239" t="s">
        <v>19182</v>
      </c>
      <c r="C7347" s="185" t="s">
        <v>275</v>
      </c>
      <c r="D7347" s="483">
        <v>0.28999999999999998</v>
      </c>
      <c r="E7347" s="484"/>
    </row>
    <row r="7348" spans="1:5" x14ac:dyDescent="0.3">
      <c r="A7348" s="239">
        <v>95361</v>
      </c>
      <c r="B7348" s="239" t="s">
        <v>19183</v>
      </c>
      <c r="C7348" s="185" t="s">
        <v>275</v>
      </c>
      <c r="D7348" s="483">
        <v>0.14000000000000001</v>
      </c>
      <c r="E7348" s="484"/>
    </row>
    <row r="7349" spans="1:5" x14ac:dyDescent="0.3">
      <c r="A7349" s="239">
        <v>95362</v>
      </c>
      <c r="B7349" s="239" t="s">
        <v>19184</v>
      </c>
      <c r="C7349" s="185" t="s">
        <v>275</v>
      </c>
      <c r="D7349" s="483">
        <v>0.34</v>
      </c>
      <c r="E7349" s="484"/>
    </row>
    <row r="7350" spans="1:5" x14ac:dyDescent="0.3">
      <c r="A7350" s="239">
        <v>95363</v>
      </c>
      <c r="B7350" s="239" t="s">
        <v>19185</v>
      </c>
      <c r="C7350" s="185" t="s">
        <v>275</v>
      </c>
      <c r="D7350" s="483">
        <v>0.34</v>
      </c>
      <c r="E7350" s="484"/>
    </row>
    <row r="7351" spans="1:5" x14ac:dyDescent="0.3">
      <c r="A7351" s="239">
        <v>95364</v>
      </c>
      <c r="B7351" s="239" t="s">
        <v>19186</v>
      </c>
      <c r="C7351" s="185" t="s">
        <v>275</v>
      </c>
      <c r="D7351" s="483">
        <v>0.19</v>
      </c>
      <c r="E7351" s="484"/>
    </row>
    <row r="7352" spans="1:5" x14ac:dyDescent="0.3">
      <c r="A7352" s="239">
        <v>95365</v>
      </c>
      <c r="B7352" s="239" t="s">
        <v>19187</v>
      </c>
      <c r="C7352" s="185" t="s">
        <v>275</v>
      </c>
      <c r="D7352" s="483">
        <v>0.19</v>
      </c>
      <c r="E7352" s="484"/>
    </row>
    <row r="7353" spans="1:5" x14ac:dyDescent="0.3">
      <c r="A7353" s="239">
        <v>95366</v>
      </c>
      <c r="B7353" s="239" t="s">
        <v>19188</v>
      </c>
      <c r="C7353" s="185" t="s">
        <v>275</v>
      </c>
      <c r="D7353" s="483">
        <v>0.17</v>
      </c>
      <c r="E7353" s="484"/>
    </row>
    <row r="7354" spans="1:5" x14ac:dyDescent="0.3">
      <c r="A7354" s="239">
        <v>95367</v>
      </c>
      <c r="B7354" s="239" t="s">
        <v>19189</v>
      </c>
      <c r="C7354" s="185" t="s">
        <v>275</v>
      </c>
      <c r="D7354" s="483">
        <v>0.34</v>
      </c>
      <c r="E7354" s="484"/>
    </row>
    <row r="7355" spans="1:5" x14ac:dyDescent="0.3">
      <c r="A7355" s="239">
        <v>95368</v>
      </c>
      <c r="B7355" s="239" t="s">
        <v>19190</v>
      </c>
      <c r="C7355" s="185" t="s">
        <v>275</v>
      </c>
      <c r="D7355" s="483">
        <v>0.25</v>
      </c>
      <c r="E7355" s="484"/>
    </row>
    <row r="7356" spans="1:5" x14ac:dyDescent="0.3">
      <c r="A7356" s="239">
        <v>95369</v>
      </c>
      <c r="B7356" s="239" t="s">
        <v>19191</v>
      </c>
      <c r="C7356" s="185" t="s">
        <v>275</v>
      </c>
      <c r="D7356" s="483">
        <v>0.19</v>
      </c>
      <c r="E7356" s="484"/>
    </row>
    <row r="7357" spans="1:5" x14ac:dyDescent="0.3">
      <c r="A7357" s="239">
        <v>95370</v>
      </c>
      <c r="B7357" s="239" t="s">
        <v>19192</v>
      </c>
      <c r="C7357" s="185" t="s">
        <v>275</v>
      </c>
      <c r="D7357" s="483">
        <v>0.3</v>
      </c>
      <c r="E7357" s="484"/>
    </row>
    <row r="7358" spans="1:5" x14ac:dyDescent="0.3">
      <c r="A7358" s="239">
        <v>95371</v>
      </c>
      <c r="B7358" s="239" t="s">
        <v>19193</v>
      </c>
      <c r="C7358" s="185" t="s">
        <v>275</v>
      </c>
      <c r="D7358" s="483">
        <v>0.44</v>
      </c>
      <c r="E7358" s="484"/>
    </row>
    <row r="7359" spans="1:5" x14ac:dyDescent="0.3">
      <c r="A7359" s="239">
        <v>95372</v>
      </c>
      <c r="B7359" s="239" t="s">
        <v>19194</v>
      </c>
      <c r="C7359" s="185" t="s">
        <v>275</v>
      </c>
      <c r="D7359" s="483">
        <v>0.3</v>
      </c>
      <c r="E7359" s="484"/>
    </row>
    <row r="7360" spans="1:5" x14ac:dyDescent="0.3">
      <c r="A7360" s="239">
        <v>95373</v>
      </c>
      <c r="B7360" s="239" t="s">
        <v>19195</v>
      </c>
      <c r="C7360" s="185" t="s">
        <v>275</v>
      </c>
      <c r="D7360" s="483">
        <v>0.3</v>
      </c>
      <c r="E7360" s="484"/>
    </row>
    <row r="7361" spans="1:5" x14ac:dyDescent="0.3">
      <c r="A7361" s="239">
        <v>95374</v>
      </c>
      <c r="B7361" s="239" t="s">
        <v>19196</v>
      </c>
      <c r="C7361" s="185" t="s">
        <v>275</v>
      </c>
      <c r="D7361" s="483">
        <v>0.3</v>
      </c>
      <c r="E7361" s="484"/>
    </row>
    <row r="7362" spans="1:5" x14ac:dyDescent="0.3">
      <c r="A7362" s="239">
        <v>95375</v>
      </c>
      <c r="B7362" s="239" t="s">
        <v>19197</v>
      </c>
      <c r="C7362" s="185" t="s">
        <v>275</v>
      </c>
      <c r="D7362" s="483">
        <v>0.31</v>
      </c>
      <c r="E7362" s="484"/>
    </row>
    <row r="7363" spans="1:5" x14ac:dyDescent="0.3">
      <c r="A7363" s="239">
        <v>95376</v>
      </c>
      <c r="B7363" s="239" t="s">
        <v>19198</v>
      </c>
      <c r="C7363" s="185" t="s">
        <v>275</v>
      </c>
      <c r="D7363" s="483">
        <v>0.1</v>
      </c>
      <c r="E7363" s="484"/>
    </row>
    <row r="7364" spans="1:5" x14ac:dyDescent="0.3">
      <c r="A7364" s="239">
        <v>95377</v>
      </c>
      <c r="B7364" s="239" t="s">
        <v>19199</v>
      </c>
      <c r="C7364" s="185" t="s">
        <v>275</v>
      </c>
      <c r="D7364" s="483">
        <v>0.24</v>
      </c>
      <c r="E7364" s="484"/>
    </row>
    <row r="7365" spans="1:5" x14ac:dyDescent="0.3">
      <c r="A7365" s="239">
        <v>95378</v>
      </c>
      <c r="B7365" s="239" t="s">
        <v>19200</v>
      </c>
      <c r="C7365" s="185" t="s">
        <v>275</v>
      </c>
      <c r="D7365" s="483">
        <v>0.33</v>
      </c>
      <c r="E7365" s="484"/>
    </row>
    <row r="7366" spans="1:5" x14ac:dyDescent="0.3">
      <c r="A7366" s="239">
        <v>95379</v>
      </c>
      <c r="B7366" s="239" t="s">
        <v>19201</v>
      </c>
      <c r="C7366" s="185" t="s">
        <v>275</v>
      </c>
      <c r="D7366" s="483">
        <v>0.24</v>
      </c>
      <c r="E7366" s="484"/>
    </row>
    <row r="7367" spans="1:5" x14ac:dyDescent="0.3">
      <c r="A7367" s="239">
        <v>95380</v>
      </c>
      <c r="B7367" s="239" t="s">
        <v>19202</v>
      </c>
      <c r="C7367" s="185" t="s">
        <v>275</v>
      </c>
      <c r="D7367" s="483">
        <v>0.28000000000000003</v>
      </c>
      <c r="E7367" s="484"/>
    </row>
    <row r="7368" spans="1:5" x14ac:dyDescent="0.3">
      <c r="A7368" s="239">
        <v>95383</v>
      </c>
      <c r="B7368" s="239" t="s">
        <v>19203</v>
      </c>
      <c r="C7368" s="185" t="s">
        <v>275</v>
      </c>
      <c r="D7368" s="483">
        <v>0.21</v>
      </c>
      <c r="E7368" s="484"/>
    </row>
    <row r="7369" spans="1:5" x14ac:dyDescent="0.3">
      <c r="A7369" s="239">
        <v>95384</v>
      </c>
      <c r="B7369" s="239" t="s">
        <v>19204</v>
      </c>
      <c r="C7369" s="185" t="s">
        <v>275</v>
      </c>
      <c r="D7369" s="483">
        <v>0.54</v>
      </c>
      <c r="E7369" s="484"/>
    </row>
    <row r="7370" spans="1:5" x14ac:dyDescent="0.3">
      <c r="A7370" s="239">
        <v>95385</v>
      </c>
      <c r="B7370" s="239" t="s">
        <v>19205</v>
      </c>
      <c r="C7370" s="185" t="s">
        <v>275</v>
      </c>
      <c r="D7370" s="483">
        <v>0.23</v>
      </c>
      <c r="E7370" s="484"/>
    </row>
    <row r="7371" spans="1:5" x14ac:dyDescent="0.3">
      <c r="A7371" s="239">
        <v>95386</v>
      </c>
      <c r="B7371" s="239" t="s">
        <v>19206</v>
      </c>
      <c r="C7371" s="185" t="s">
        <v>275</v>
      </c>
      <c r="D7371" s="483">
        <v>0.28999999999999998</v>
      </c>
      <c r="E7371" s="484"/>
    </row>
    <row r="7372" spans="1:5" x14ac:dyDescent="0.3">
      <c r="A7372" s="239">
        <v>95387</v>
      </c>
      <c r="B7372" s="239" t="s">
        <v>19207</v>
      </c>
      <c r="C7372" s="185" t="s">
        <v>275</v>
      </c>
      <c r="D7372" s="483">
        <v>0.23</v>
      </c>
      <c r="E7372" s="484"/>
    </row>
    <row r="7373" spans="1:5" x14ac:dyDescent="0.3">
      <c r="A7373" s="239">
        <v>95389</v>
      </c>
      <c r="B7373" s="239" t="s">
        <v>19208</v>
      </c>
      <c r="C7373" s="185" t="s">
        <v>275</v>
      </c>
      <c r="D7373" s="483">
        <v>0.16</v>
      </c>
      <c r="E7373" s="484"/>
    </row>
    <row r="7374" spans="1:5" x14ac:dyDescent="0.3">
      <c r="A7374" s="239">
        <v>95390</v>
      </c>
      <c r="B7374" s="239" t="s">
        <v>19209</v>
      </c>
      <c r="C7374" s="185" t="s">
        <v>275</v>
      </c>
      <c r="D7374" s="483">
        <v>0.09</v>
      </c>
      <c r="E7374" s="484"/>
    </row>
    <row r="7375" spans="1:5" x14ac:dyDescent="0.3">
      <c r="A7375" s="239">
        <v>95392</v>
      </c>
      <c r="B7375" s="239" t="s">
        <v>19210</v>
      </c>
      <c r="C7375" s="185" t="s">
        <v>275</v>
      </c>
      <c r="D7375" s="483">
        <v>0.1</v>
      </c>
      <c r="E7375" s="484"/>
    </row>
    <row r="7376" spans="1:5" x14ac:dyDescent="0.3">
      <c r="A7376" s="239">
        <v>95393</v>
      </c>
      <c r="B7376" s="239" t="s">
        <v>19211</v>
      </c>
      <c r="C7376" s="185" t="s">
        <v>275</v>
      </c>
      <c r="D7376" s="483">
        <v>0.44</v>
      </c>
      <c r="E7376" s="484"/>
    </row>
    <row r="7377" spans="1:5" x14ac:dyDescent="0.3">
      <c r="A7377" s="239">
        <v>95394</v>
      </c>
      <c r="B7377" s="239" t="s">
        <v>19212</v>
      </c>
      <c r="C7377" s="185" t="s">
        <v>275</v>
      </c>
      <c r="D7377" s="483">
        <v>1.08</v>
      </c>
      <c r="E7377" s="484"/>
    </row>
    <row r="7378" spans="1:5" x14ac:dyDescent="0.3">
      <c r="A7378" s="239">
        <v>95395</v>
      </c>
      <c r="B7378" s="239" t="s">
        <v>19213</v>
      </c>
      <c r="C7378" s="185" t="s">
        <v>275</v>
      </c>
      <c r="D7378" s="483">
        <v>1.1499999999999999</v>
      </c>
      <c r="E7378" s="484"/>
    </row>
    <row r="7379" spans="1:5" x14ac:dyDescent="0.3">
      <c r="A7379" s="239">
        <v>95396</v>
      </c>
      <c r="B7379" s="239" t="s">
        <v>19214</v>
      </c>
      <c r="C7379" s="185" t="s">
        <v>275</v>
      </c>
      <c r="D7379" s="483">
        <v>1.2</v>
      </c>
      <c r="E7379" s="484"/>
    </row>
    <row r="7380" spans="1:5" x14ac:dyDescent="0.3">
      <c r="A7380" s="239">
        <v>95398</v>
      </c>
      <c r="B7380" s="239" t="s">
        <v>19215</v>
      </c>
      <c r="C7380" s="185" t="s">
        <v>275</v>
      </c>
      <c r="D7380" s="483">
        <v>7.0000000000000007E-2</v>
      </c>
      <c r="E7380" s="484"/>
    </row>
    <row r="7381" spans="1:5" x14ac:dyDescent="0.3">
      <c r="A7381" s="239">
        <v>95400</v>
      </c>
      <c r="B7381" s="239" t="s">
        <v>19216</v>
      </c>
      <c r="C7381" s="185" t="s">
        <v>275</v>
      </c>
      <c r="D7381" s="483">
        <v>0.06</v>
      </c>
      <c r="E7381" s="484"/>
    </row>
    <row r="7382" spans="1:5" x14ac:dyDescent="0.3">
      <c r="A7382" s="239">
        <v>95401</v>
      </c>
      <c r="B7382" s="239" t="s">
        <v>19217</v>
      </c>
      <c r="C7382" s="185" t="s">
        <v>275</v>
      </c>
      <c r="D7382" s="483">
        <v>0.59</v>
      </c>
      <c r="E7382" s="484"/>
    </row>
    <row r="7383" spans="1:5" x14ac:dyDescent="0.3">
      <c r="A7383" s="239">
        <v>95402</v>
      </c>
      <c r="B7383" s="239" t="s">
        <v>19218</v>
      </c>
      <c r="C7383" s="185" t="s">
        <v>275</v>
      </c>
      <c r="D7383" s="483">
        <v>1.96</v>
      </c>
      <c r="E7383" s="484"/>
    </row>
    <row r="7384" spans="1:5" x14ac:dyDescent="0.3">
      <c r="A7384" s="239">
        <v>95403</v>
      </c>
      <c r="B7384" s="239" t="s">
        <v>19219</v>
      </c>
      <c r="C7384" s="185" t="s">
        <v>275</v>
      </c>
      <c r="D7384" s="483">
        <v>2.06</v>
      </c>
      <c r="E7384" s="484"/>
    </row>
    <row r="7385" spans="1:5" x14ac:dyDescent="0.3">
      <c r="A7385" s="239">
        <v>95404</v>
      </c>
      <c r="B7385" s="239" t="s">
        <v>19220</v>
      </c>
      <c r="C7385" s="185" t="s">
        <v>275</v>
      </c>
      <c r="D7385" s="483">
        <v>2.46</v>
      </c>
      <c r="E7385" s="484"/>
    </row>
    <row r="7386" spans="1:5" x14ac:dyDescent="0.3">
      <c r="A7386" s="239">
        <v>95405</v>
      </c>
      <c r="B7386" s="239" t="s">
        <v>19221</v>
      </c>
      <c r="C7386" s="185" t="s">
        <v>275</v>
      </c>
      <c r="D7386" s="483">
        <v>1.22</v>
      </c>
      <c r="E7386" s="484"/>
    </row>
    <row r="7387" spans="1:5" x14ac:dyDescent="0.3">
      <c r="A7387" s="239">
        <v>95406</v>
      </c>
      <c r="B7387" s="239" t="s">
        <v>19222</v>
      </c>
      <c r="C7387" s="185" t="s">
        <v>275</v>
      </c>
      <c r="D7387" s="483">
        <v>0.16</v>
      </c>
      <c r="E7387" s="484"/>
    </row>
    <row r="7388" spans="1:5" x14ac:dyDescent="0.3">
      <c r="A7388" s="239">
        <v>95408</v>
      </c>
      <c r="B7388" s="239" t="s">
        <v>19223</v>
      </c>
      <c r="C7388" s="185" t="s">
        <v>19130</v>
      </c>
      <c r="D7388" s="483">
        <v>17.809999999999999</v>
      </c>
      <c r="E7388" s="484"/>
    </row>
    <row r="7389" spans="1:5" x14ac:dyDescent="0.3">
      <c r="A7389" s="239">
        <v>95411</v>
      </c>
      <c r="B7389" s="239" t="s">
        <v>19224</v>
      </c>
      <c r="C7389" s="185" t="s">
        <v>19130</v>
      </c>
      <c r="D7389" s="483">
        <v>8.58</v>
      </c>
      <c r="E7389" s="484"/>
    </row>
    <row r="7390" spans="1:5" x14ac:dyDescent="0.3">
      <c r="A7390" s="239">
        <v>95413</v>
      </c>
      <c r="B7390" s="239" t="s">
        <v>19225</v>
      </c>
      <c r="C7390" s="185" t="s">
        <v>19130</v>
      </c>
      <c r="D7390" s="483">
        <v>14.04</v>
      </c>
      <c r="E7390" s="484"/>
    </row>
    <row r="7391" spans="1:5" x14ac:dyDescent="0.3">
      <c r="A7391" s="239">
        <v>95414</v>
      </c>
      <c r="B7391" s="239" t="s">
        <v>19226</v>
      </c>
      <c r="C7391" s="185" t="s">
        <v>19130</v>
      </c>
      <c r="D7391" s="483">
        <v>58.56</v>
      </c>
      <c r="E7391" s="484"/>
    </row>
    <row r="7392" spans="1:5" x14ac:dyDescent="0.3">
      <c r="A7392" s="239">
        <v>95415</v>
      </c>
      <c r="B7392" s="239" t="s">
        <v>19227</v>
      </c>
      <c r="C7392" s="185" t="s">
        <v>19130</v>
      </c>
      <c r="D7392" s="483">
        <v>259.47000000000003</v>
      </c>
      <c r="E7392" s="484"/>
    </row>
    <row r="7393" spans="1:5" x14ac:dyDescent="0.3">
      <c r="A7393" s="239">
        <v>95416</v>
      </c>
      <c r="B7393" s="239" t="s">
        <v>19228</v>
      </c>
      <c r="C7393" s="185" t="s">
        <v>19130</v>
      </c>
      <c r="D7393" s="483">
        <v>10.01</v>
      </c>
      <c r="E7393" s="484"/>
    </row>
    <row r="7394" spans="1:5" x14ac:dyDescent="0.3">
      <c r="A7394" s="239">
        <v>95417</v>
      </c>
      <c r="B7394" s="239" t="s">
        <v>19229</v>
      </c>
      <c r="C7394" s="185" t="s">
        <v>19130</v>
      </c>
      <c r="D7394" s="483">
        <v>272.37</v>
      </c>
      <c r="E7394" s="484"/>
    </row>
    <row r="7395" spans="1:5" x14ac:dyDescent="0.3">
      <c r="A7395" s="239">
        <v>95418</v>
      </c>
      <c r="B7395" s="239" t="s">
        <v>19230</v>
      </c>
      <c r="C7395" s="185" t="s">
        <v>19130</v>
      </c>
      <c r="D7395" s="483">
        <v>325.18</v>
      </c>
      <c r="E7395" s="484"/>
    </row>
    <row r="7396" spans="1:5" x14ac:dyDescent="0.3">
      <c r="A7396" s="239">
        <v>95419</v>
      </c>
      <c r="B7396" s="239" t="s">
        <v>19231</v>
      </c>
      <c r="C7396" s="185" t="s">
        <v>19130</v>
      </c>
      <c r="D7396" s="483">
        <v>143.46</v>
      </c>
      <c r="E7396" s="484"/>
    </row>
    <row r="7397" spans="1:5" x14ac:dyDescent="0.3">
      <c r="A7397" s="239">
        <v>95420</v>
      </c>
      <c r="B7397" s="239" t="s">
        <v>19232</v>
      </c>
      <c r="C7397" s="185" t="s">
        <v>19130</v>
      </c>
      <c r="D7397" s="483">
        <v>151.99</v>
      </c>
      <c r="E7397" s="484"/>
    </row>
    <row r="7398" spans="1:5" x14ac:dyDescent="0.3">
      <c r="A7398" s="239">
        <v>95421</v>
      </c>
      <c r="B7398" s="239" t="s">
        <v>19233</v>
      </c>
      <c r="C7398" s="185" t="s">
        <v>19130</v>
      </c>
      <c r="D7398" s="483">
        <v>159.29</v>
      </c>
      <c r="E7398" s="484"/>
    </row>
    <row r="7399" spans="1:5" x14ac:dyDescent="0.3">
      <c r="A7399" s="239">
        <v>95422</v>
      </c>
      <c r="B7399" s="239" t="s">
        <v>19234</v>
      </c>
      <c r="C7399" s="185" t="s">
        <v>19130</v>
      </c>
      <c r="D7399" s="483">
        <v>77.760000000000005</v>
      </c>
      <c r="E7399" s="484"/>
    </row>
    <row r="7400" spans="1:5" x14ac:dyDescent="0.3">
      <c r="A7400" s="239">
        <v>95423</v>
      </c>
      <c r="B7400" s="239" t="s">
        <v>19235</v>
      </c>
      <c r="C7400" s="185" t="s">
        <v>19130</v>
      </c>
      <c r="D7400" s="483">
        <v>161.57</v>
      </c>
      <c r="E7400" s="484"/>
    </row>
    <row r="7401" spans="1:5" x14ac:dyDescent="0.3">
      <c r="A7401" s="239">
        <v>95424</v>
      </c>
      <c r="B7401" s="239" t="s">
        <v>19236</v>
      </c>
      <c r="C7401" s="185" t="s">
        <v>19130</v>
      </c>
      <c r="D7401" s="483">
        <v>21.91</v>
      </c>
      <c r="E7401" s="484"/>
    </row>
    <row r="7402" spans="1:5" x14ac:dyDescent="0.3">
      <c r="A7402" s="239">
        <v>100288</v>
      </c>
      <c r="B7402" s="239" t="s">
        <v>19237</v>
      </c>
      <c r="C7402" s="185" t="s">
        <v>275</v>
      </c>
      <c r="D7402" s="483">
        <v>7.0000000000000007E-2</v>
      </c>
      <c r="E7402" s="484"/>
    </row>
    <row r="7403" spans="1:5" x14ac:dyDescent="0.3">
      <c r="A7403" s="239">
        <v>100289</v>
      </c>
      <c r="B7403" s="239" t="s">
        <v>19238</v>
      </c>
      <c r="C7403" s="185" t="s">
        <v>275</v>
      </c>
      <c r="D7403" s="483">
        <v>20.16</v>
      </c>
      <c r="E7403" s="484"/>
    </row>
    <row r="7404" spans="1:5" x14ac:dyDescent="0.3">
      <c r="A7404" s="239">
        <v>100291</v>
      </c>
      <c r="B7404" s="239" t="s">
        <v>19239</v>
      </c>
      <c r="C7404" s="185" t="s">
        <v>275</v>
      </c>
      <c r="D7404" s="483">
        <v>0.3</v>
      </c>
      <c r="E7404" s="484"/>
    </row>
    <row r="7405" spans="1:5" x14ac:dyDescent="0.3">
      <c r="A7405" s="239">
        <v>100293</v>
      </c>
      <c r="B7405" s="239" t="s">
        <v>19240</v>
      </c>
      <c r="C7405" s="185" t="s">
        <v>275</v>
      </c>
      <c r="D7405" s="483">
        <v>0.21</v>
      </c>
      <c r="E7405" s="484"/>
    </row>
    <row r="7406" spans="1:5" x14ac:dyDescent="0.3">
      <c r="A7406" s="239">
        <v>100295</v>
      </c>
      <c r="B7406" s="239" t="s">
        <v>19241</v>
      </c>
      <c r="C7406" s="185" t="s">
        <v>275</v>
      </c>
      <c r="D7406" s="483">
        <v>0.54</v>
      </c>
      <c r="E7406" s="484"/>
    </row>
    <row r="7407" spans="1:5" x14ac:dyDescent="0.3">
      <c r="A7407" s="239">
        <v>100298</v>
      </c>
      <c r="B7407" s="239" t="s">
        <v>19242</v>
      </c>
      <c r="C7407" s="185" t="s">
        <v>275</v>
      </c>
      <c r="D7407" s="483">
        <v>0.44</v>
      </c>
      <c r="E7407" s="484"/>
    </row>
    <row r="7408" spans="1:5" x14ac:dyDescent="0.3">
      <c r="A7408" s="239">
        <v>100299</v>
      </c>
      <c r="B7408" s="239" t="s">
        <v>19243</v>
      </c>
      <c r="C7408" s="185" t="s">
        <v>275</v>
      </c>
      <c r="D7408" s="483">
        <v>0.47</v>
      </c>
      <c r="E7408" s="484"/>
    </row>
    <row r="7409" spans="1:5" x14ac:dyDescent="0.3">
      <c r="A7409" s="239">
        <v>100301</v>
      </c>
      <c r="B7409" s="239" t="s">
        <v>19244</v>
      </c>
      <c r="C7409" s="185" t="s">
        <v>275</v>
      </c>
      <c r="D7409" s="483">
        <v>26.59</v>
      </c>
      <c r="E7409" s="484"/>
    </row>
    <row r="7410" spans="1:5" x14ac:dyDescent="0.3">
      <c r="A7410" s="239">
        <v>100303</v>
      </c>
      <c r="B7410" s="239" t="s">
        <v>19245</v>
      </c>
      <c r="C7410" s="185" t="s">
        <v>275</v>
      </c>
      <c r="D7410" s="483">
        <v>19.309999999999999</v>
      </c>
      <c r="E7410" s="484"/>
    </row>
    <row r="7411" spans="1:5" x14ac:dyDescent="0.3">
      <c r="A7411" s="239">
        <v>100307</v>
      </c>
      <c r="B7411" s="239" t="s">
        <v>19246</v>
      </c>
      <c r="C7411" s="185" t="s">
        <v>275</v>
      </c>
      <c r="D7411" s="483">
        <v>22.5</v>
      </c>
      <c r="E7411" s="484"/>
    </row>
    <row r="7412" spans="1:5" x14ac:dyDescent="0.3">
      <c r="A7412" s="239">
        <v>100308</v>
      </c>
      <c r="B7412" s="239" t="s">
        <v>19247</v>
      </c>
      <c r="C7412" s="185" t="s">
        <v>275</v>
      </c>
      <c r="D7412" s="483">
        <v>20.98</v>
      </c>
      <c r="E7412" s="484"/>
    </row>
    <row r="7413" spans="1:5" x14ac:dyDescent="0.3">
      <c r="A7413" s="239">
        <v>100309</v>
      </c>
      <c r="B7413" s="239" t="s">
        <v>19248</v>
      </c>
      <c r="C7413" s="185" t="s">
        <v>275</v>
      </c>
      <c r="D7413" s="483">
        <v>25.44</v>
      </c>
      <c r="E7413" s="484"/>
    </row>
    <row r="7414" spans="1:5" x14ac:dyDescent="0.3">
      <c r="A7414" s="239">
        <v>100315</v>
      </c>
      <c r="B7414" s="239" t="s">
        <v>19249</v>
      </c>
      <c r="C7414" s="185" t="s">
        <v>19130</v>
      </c>
      <c r="D7414" s="483">
        <v>62.07</v>
      </c>
      <c r="E7414" s="484"/>
    </row>
    <row r="7415" spans="1:5" x14ac:dyDescent="0.3">
      <c r="A7415" s="239">
        <v>100321</v>
      </c>
      <c r="B7415" s="239" t="s">
        <v>19248</v>
      </c>
      <c r="C7415" s="185" t="s">
        <v>19130</v>
      </c>
      <c r="D7415" s="483">
        <v>4487.5</v>
      </c>
      <c r="E7415" s="484"/>
    </row>
    <row r="7416" spans="1:5" x14ac:dyDescent="0.3">
      <c r="A7416" s="239">
        <v>100533</v>
      </c>
      <c r="B7416" s="239" t="s">
        <v>19250</v>
      </c>
      <c r="C7416" s="185" t="s">
        <v>275</v>
      </c>
      <c r="D7416" s="483">
        <v>16.170000000000002</v>
      </c>
      <c r="E7416" s="484"/>
    </row>
    <row r="7417" spans="1:5" x14ac:dyDescent="0.3">
      <c r="A7417" s="239">
        <v>100534</v>
      </c>
      <c r="B7417" s="239" t="s">
        <v>19250</v>
      </c>
      <c r="C7417" s="185" t="s">
        <v>19130</v>
      </c>
      <c r="D7417" s="483">
        <v>2874.59</v>
      </c>
      <c r="E7417" s="484"/>
    </row>
    <row r="7418" spans="1:5" x14ac:dyDescent="0.3">
      <c r="A7418" s="239">
        <v>100535</v>
      </c>
      <c r="B7418" s="239" t="s">
        <v>19251</v>
      </c>
      <c r="C7418" s="185" t="s">
        <v>275</v>
      </c>
      <c r="D7418" s="483">
        <v>0.28000000000000003</v>
      </c>
      <c r="E7418" s="484"/>
    </row>
    <row r="7419" spans="1:5" x14ac:dyDescent="0.3">
      <c r="A7419" s="239">
        <v>100536</v>
      </c>
      <c r="B7419" s="239" t="s">
        <v>19252</v>
      </c>
      <c r="C7419" s="185" t="s">
        <v>19130</v>
      </c>
      <c r="D7419" s="483">
        <v>37.46</v>
      </c>
      <c r="E7419" s="484"/>
    </row>
    <row r="7420" spans="1:5" x14ac:dyDescent="0.3">
      <c r="A7420" s="239">
        <v>101286</v>
      </c>
      <c r="B7420" s="239" t="s">
        <v>19253</v>
      </c>
      <c r="C7420" s="185" t="s">
        <v>19130</v>
      </c>
      <c r="D7420" s="483">
        <v>24.41</v>
      </c>
      <c r="E7420" s="484"/>
    </row>
    <row r="7421" spans="1:5" x14ac:dyDescent="0.3">
      <c r="A7421" s="239">
        <v>101287</v>
      </c>
      <c r="B7421" s="239" t="s">
        <v>19254</v>
      </c>
      <c r="C7421" s="185" t="s">
        <v>19130</v>
      </c>
      <c r="D7421" s="483">
        <v>78.930000000000007</v>
      </c>
      <c r="E7421" s="484"/>
    </row>
    <row r="7422" spans="1:5" x14ac:dyDescent="0.3">
      <c r="A7422" s="239">
        <v>101288</v>
      </c>
      <c r="B7422" s="239" t="s">
        <v>19255</v>
      </c>
      <c r="C7422" s="185" t="s">
        <v>19130</v>
      </c>
      <c r="D7422" s="483">
        <v>24.28</v>
      </c>
      <c r="E7422" s="484"/>
    </row>
    <row r="7423" spans="1:5" x14ac:dyDescent="0.3">
      <c r="A7423" s="239">
        <v>101289</v>
      </c>
      <c r="B7423" s="239" t="s">
        <v>19256</v>
      </c>
      <c r="C7423" s="185" t="s">
        <v>19130</v>
      </c>
      <c r="D7423" s="483">
        <v>24.34</v>
      </c>
      <c r="E7423" s="484"/>
    </row>
    <row r="7424" spans="1:5" x14ac:dyDescent="0.3">
      <c r="A7424" s="239">
        <v>101290</v>
      </c>
      <c r="B7424" s="239" t="s">
        <v>19257</v>
      </c>
      <c r="C7424" s="185" t="s">
        <v>19130</v>
      </c>
      <c r="D7424" s="483">
        <v>40.51</v>
      </c>
      <c r="E7424" s="484"/>
    </row>
    <row r="7425" spans="1:5" x14ac:dyDescent="0.3">
      <c r="A7425" s="239">
        <v>101291</v>
      </c>
      <c r="B7425" s="239" t="s">
        <v>19258</v>
      </c>
      <c r="C7425" s="185" t="s">
        <v>19130</v>
      </c>
      <c r="D7425" s="483">
        <v>24.41</v>
      </c>
      <c r="E7425" s="484"/>
    </row>
    <row r="7426" spans="1:5" x14ac:dyDescent="0.3">
      <c r="A7426" s="239">
        <v>101292</v>
      </c>
      <c r="B7426" s="239" t="s">
        <v>19259</v>
      </c>
      <c r="C7426" s="185" t="s">
        <v>19130</v>
      </c>
      <c r="D7426" s="483">
        <v>24.34</v>
      </c>
      <c r="E7426" s="484"/>
    </row>
    <row r="7427" spans="1:5" x14ac:dyDescent="0.3">
      <c r="A7427" s="239">
        <v>101293</v>
      </c>
      <c r="B7427" s="239" t="s">
        <v>19260</v>
      </c>
      <c r="C7427" s="185" t="s">
        <v>19130</v>
      </c>
      <c r="D7427" s="483">
        <v>31.88</v>
      </c>
      <c r="E7427" s="484"/>
    </row>
    <row r="7428" spans="1:5" x14ac:dyDescent="0.3">
      <c r="A7428" s="239">
        <v>101294</v>
      </c>
      <c r="B7428" s="239" t="s">
        <v>19261</v>
      </c>
      <c r="C7428" s="185" t="s">
        <v>19130</v>
      </c>
      <c r="D7428" s="483">
        <v>29.51</v>
      </c>
      <c r="E7428" s="484"/>
    </row>
    <row r="7429" spans="1:5" x14ac:dyDescent="0.3">
      <c r="A7429" s="239">
        <v>101295</v>
      </c>
      <c r="B7429" s="239" t="s">
        <v>19262</v>
      </c>
      <c r="C7429" s="185" t="s">
        <v>19130</v>
      </c>
      <c r="D7429" s="483">
        <v>28.07</v>
      </c>
      <c r="E7429" s="484"/>
    </row>
    <row r="7430" spans="1:5" x14ac:dyDescent="0.3">
      <c r="A7430" s="239">
        <v>101296</v>
      </c>
      <c r="B7430" s="239" t="s">
        <v>19263</v>
      </c>
      <c r="C7430" s="185" t="s">
        <v>19130</v>
      </c>
      <c r="D7430" s="483">
        <v>38.04</v>
      </c>
      <c r="E7430" s="484"/>
    </row>
    <row r="7431" spans="1:5" x14ac:dyDescent="0.3">
      <c r="A7431" s="239">
        <v>101297</v>
      </c>
      <c r="B7431" s="239" t="s">
        <v>19264</v>
      </c>
      <c r="C7431" s="185" t="s">
        <v>19130</v>
      </c>
      <c r="D7431" s="483">
        <v>23.5</v>
      </c>
      <c r="E7431" s="484"/>
    </row>
    <row r="7432" spans="1:5" x14ac:dyDescent="0.3">
      <c r="A7432" s="239">
        <v>101298</v>
      </c>
      <c r="B7432" s="239" t="s">
        <v>19265</v>
      </c>
      <c r="C7432" s="185" t="s">
        <v>19130</v>
      </c>
      <c r="D7432" s="483">
        <v>24.41</v>
      </c>
      <c r="E7432" s="484"/>
    </row>
    <row r="7433" spans="1:5" x14ac:dyDescent="0.3">
      <c r="A7433" s="239">
        <v>101299</v>
      </c>
      <c r="B7433" s="239" t="s">
        <v>19266</v>
      </c>
      <c r="C7433" s="185" t="s">
        <v>19130</v>
      </c>
      <c r="D7433" s="483">
        <v>30.82</v>
      </c>
      <c r="E7433" s="484"/>
    </row>
    <row r="7434" spans="1:5" x14ac:dyDescent="0.3">
      <c r="A7434" s="239">
        <v>101300</v>
      </c>
      <c r="B7434" s="239" t="s">
        <v>19267</v>
      </c>
      <c r="C7434" s="185" t="s">
        <v>19130</v>
      </c>
      <c r="D7434" s="483">
        <v>23.88</v>
      </c>
      <c r="E7434" s="484"/>
    </row>
    <row r="7435" spans="1:5" x14ac:dyDescent="0.3">
      <c r="A7435" s="239">
        <v>101301</v>
      </c>
      <c r="B7435" s="239" t="s">
        <v>19268</v>
      </c>
      <c r="C7435" s="185" t="s">
        <v>19130</v>
      </c>
      <c r="D7435" s="483">
        <v>9.86</v>
      </c>
      <c r="E7435" s="484"/>
    </row>
    <row r="7436" spans="1:5" x14ac:dyDescent="0.3">
      <c r="A7436" s="239">
        <v>101302</v>
      </c>
      <c r="B7436" s="239" t="s">
        <v>19269</v>
      </c>
      <c r="C7436" s="185" t="s">
        <v>19130</v>
      </c>
      <c r="D7436" s="483">
        <v>31.26</v>
      </c>
      <c r="E7436" s="484"/>
    </row>
    <row r="7437" spans="1:5" x14ac:dyDescent="0.3">
      <c r="A7437" s="239">
        <v>101303</v>
      </c>
      <c r="B7437" s="239" t="s">
        <v>19270</v>
      </c>
      <c r="C7437" s="185" t="s">
        <v>19130</v>
      </c>
      <c r="D7437" s="483">
        <v>72.22</v>
      </c>
      <c r="E7437" s="484"/>
    </row>
    <row r="7438" spans="1:5" x14ac:dyDescent="0.3">
      <c r="A7438" s="239">
        <v>101304</v>
      </c>
      <c r="B7438" s="239" t="s">
        <v>19271</v>
      </c>
      <c r="C7438" s="185" t="s">
        <v>19130</v>
      </c>
      <c r="D7438" s="483">
        <v>40.76</v>
      </c>
      <c r="E7438" s="484"/>
    </row>
    <row r="7439" spans="1:5" x14ac:dyDescent="0.3">
      <c r="A7439" s="239">
        <v>101305</v>
      </c>
      <c r="B7439" s="239" t="s">
        <v>19272</v>
      </c>
      <c r="C7439" s="185" t="s">
        <v>19130</v>
      </c>
      <c r="D7439" s="483">
        <v>49.42</v>
      </c>
      <c r="E7439" s="484"/>
    </row>
    <row r="7440" spans="1:5" x14ac:dyDescent="0.3">
      <c r="A7440" s="239">
        <v>101307</v>
      </c>
      <c r="B7440" s="239" t="s">
        <v>19273</v>
      </c>
      <c r="C7440" s="185" t="s">
        <v>19130</v>
      </c>
      <c r="D7440" s="483">
        <v>31.88</v>
      </c>
      <c r="E7440" s="484"/>
    </row>
    <row r="7441" spans="1:5" x14ac:dyDescent="0.3">
      <c r="A7441" s="239">
        <v>101308</v>
      </c>
      <c r="B7441" s="239" t="s">
        <v>19274</v>
      </c>
      <c r="C7441" s="185" t="s">
        <v>19130</v>
      </c>
      <c r="D7441" s="483">
        <v>29.57</v>
      </c>
      <c r="E7441" s="484"/>
    </row>
    <row r="7442" spans="1:5" x14ac:dyDescent="0.3">
      <c r="A7442" s="239">
        <v>101309</v>
      </c>
      <c r="B7442" s="239" t="s">
        <v>19275</v>
      </c>
      <c r="C7442" s="185" t="s">
        <v>19130</v>
      </c>
      <c r="D7442" s="483">
        <v>31.21</v>
      </c>
      <c r="E7442" s="484"/>
    </row>
    <row r="7443" spans="1:5" x14ac:dyDescent="0.3">
      <c r="A7443" s="239">
        <v>101310</v>
      </c>
      <c r="B7443" s="239" t="s">
        <v>19276</v>
      </c>
      <c r="C7443" s="185" t="s">
        <v>19130</v>
      </c>
      <c r="D7443" s="483">
        <v>38.83</v>
      </c>
      <c r="E7443" s="484"/>
    </row>
    <row r="7444" spans="1:5" x14ac:dyDescent="0.3">
      <c r="A7444" s="239">
        <v>101311</v>
      </c>
      <c r="B7444" s="239" t="s">
        <v>19277</v>
      </c>
      <c r="C7444" s="185" t="s">
        <v>19130</v>
      </c>
      <c r="D7444" s="483">
        <v>31.88</v>
      </c>
      <c r="E7444" s="484"/>
    </row>
    <row r="7445" spans="1:5" x14ac:dyDescent="0.3">
      <c r="A7445" s="239">
        <v>101312</v>
      </c>
      <c r="B7445" s="239" t="s">
        <v>19278</v>
      </c>
      <c r="C7445" s="185" t="s">
        <v>19130</v>
      </c>
      <c r="D7445" s="483">
        <v>29.09</v>
      </c>
      <c r="E7445" s="484"/>
    </row>
    <row r="7446" spans="1:5" x14ac:dyDescent="0.3">
      <c r="A7446" s="239">
        <v>101313</v>
      </c>
      <c r="B7446" s="239" t="s">
        <v>19279</v>
      </c>
      <c r="C7446" s="185" t="s">
        <v>19130</v>
      </c>
      <c r="D7446" s="483">
        <v>103.08</v>
      </c>
      <c r="E7446" s="484"/>
    </row>
    <row r="7447" spans="1:5" x14ac:dyDescent="0.3">
      <c r="A7447" s="239">
        <v>101314</v>
      </c>
      <c r="B7447" s="239" t="s">
        <v>19280</v>
      </c>
      <c r="C7447" s="185" t="s">
        <v>19130</v>
      </c>
      <c r="D7447" s="483">
        <v>103.08</v>
      </c>
      <c r="E7447" s="484"/>
    </row>
    <row r="7448" spans="1:5" x14ac:dyDescent="0.3">
      <c r="A7448" s="239">
        <v>101315</v>
      </c>
      <c r="B7448" s="239" t="s">
        <v>19281</v>
      </c>
      <c r="C7448" s="185" t="s">
        <v>19130</v>
      </c>
      <c r="D7448" s="483">
        <v>121.92</v>
      </c>
      <c r="E7448" s="484"/>
    </row>
    <row r="7449" spans="1:5" x14ac:dyDescent="0.3">
      <c r="A7449" s="239">
        <v>101316</v>
      </c>
      <c r="B7449" s="239" t="s">
        <v>19282</v>
      </c>
      <c r="C7449" s="185" t="s">
        <v>19130</v>
      </c>
      <c r="D7449" s="483">
        <v>49.68</v>
      </c>
      <c r="E7449" s="484"/>
    </row>
    <row r="7450" spans="1:5" x14ac:dyDescent="0.3">
      <c r="A7450" s="239">
        <v>101320</v>
      </c>
      <c r="B7450" s="239" t="s">
        <v>19283</v>
      </c>
      <c r="C7450" s="185" t="s">
        <v>19130</v>
      </c>
      <c r="D7450" s="483">
        <v>40.78</v>
      </c>
      <c r="E7450" s="484"/>
    </row>
    <row r="7451" spans="1:5" x14ac:dyDescent="0.3">
      <c r="A7451" s="239">
        <v>101322</v>
      </c>
      <c r="B7451" s="239" t="s">
        <v>19284</v>
      </c>
      <c r="C7451" s="185" t="s">
        <v>19130</v>
      </c>
      <c r="D7451" s="483">
        <v>31.88</v>
      </c>
      <c r="E7451" s="484"/>
    </row>
    <row r="7452" spans="1:5" x14ac:dyDescent="0.3">
      <c r="A7452" s="239">
        <v>101323</v>
      </c>
      <c r="B7452" s="239" t="s">
        <v>19285</v>
      </c>
      <c r="C7452" s="185" t="s">
        <v>19130</v>
      </c>
      <c r="D7452" s="483">
        <v>58.56</v>
      </c>
      <c r="E7452" s="484"/>
    </row>
    <row r="7453" spans="1:5" x14ac:dyDescent="0.3">
      <c r="A7453" s="239">
        <v>101324</v>
      </c>
      <c r="B7453" s="239" t="s">
        <v>19286</v>
      </c>
      <c r="C7453" s="185" t="s">
        <v>19130</v>
      </c>
      <c r="D7453" s="483">
        <v>18.510000000000002</v>
      </c>
      <c r="E7453" s="484"/>
    </row>
    <row r="7454" spans="1:5" x14ac:dyDescent="0.3">
      <c r="A7454" s="239">
        <v>101325</v>
      </c>
      <c r="B7454" s="239" t="s">
        <v>19287</v>
      </c>
      <c r="C7454" s="185" t="s">
        <v>19130</v>
      </c>
      <c r="D7454" s="483">
        <v>47.8</v>
      </c>
      <c r="E7454" s="484"/>
    </row>
    <row r="7455" spans="1:5" x14ac:dyDescent="0.3">
      <c r="A7455" s="239">
        <v>101326</v>
      </c>
      <c r="B7455" s="239" t="s">
        <v>19288</v>
      </c>
      <c r="C7455" s="185" t="s">
        <v>19130</v>
      </c>
      <c r="D7455" s="483">
        <v>11.96</v>
      </c>
      <c r="E7455" s="484"/>
    </row>
    <row r="7456" spans="1:5" x14ac:dyDescent="0.3">
      <c r="A7456" s="239">
        <v>101328</v>
      </c>
      <c r="B7456" s="239" t="s">
        <v>19289</v>
      </c>
      <c r="C7456" s="185" t="s">
        <v>19130</v>
      </c>
      <c r="D7456" s="483">
        <v>22.16</v>
      </c>
      <c r="E7456" s="484"/>
    </row>
    <row r="7457" spans="1:5" x14ac:dyDescent="0.3">
      <c r="A7457" s="239">
        <v>101329</v>
      </c>
      <c r="B7457" s="239" t="s">
        <v>19290</v>
      </c>
      <c r="C7457" s="185" t="s">
        <v>19130</v>
      </c>
      <c r="D7457" s="483">
        <v>48.43</v>
      </c>
      <c r="E7457" s="484"/>
    </row>
    <row r="7458" spans="1:5" x14ac:dyDescent="0.3">
      <c r="A7458" s="239">
        <v>101330</v>
      </c>
      <c r="B7458" s="239" t="s">
        <v>19291</v>
      </c>
      <c r="C7458" s="185" t="s">
        <v>19130</v>
      </c>
      <c r="D7458" s="483">
        <v>39.58</v>
      </c>
      <c r="E7458" s="484"/>
    </row>
    <row r="7459" spans="1:5" x14ac:dyDescent="0.3">
      <c r="A7459" s="239">
        <v>101331</v>
      </c>
      <c r="B7459" s="239" t="s">
        <v>19292</v>
      </c>
      <c r="C7459" s="185" t="s">
        <v>19130</v>
      </c>
      <c r="D7459" s="483">
        <v>39.869999999999997</v>
      </c>
      <c r="E7459" s="484"/>
    </row>
    <row r="7460" spans="1:5" x14ac:dyDescent="0.3">
      <c r="A7460" s="239">
        <v>101332</v>
      </c>
      <c r="B7460" s="239" t="s">
        <v>19293</v>
      </c>
      <c r="C7460" s="185" t="s">
        <v>19130</v>
      </c>
      <c r="D7460" s="483">
        <v>14.27</v>
      </c>
      <c r="E7460" s="484"/>
    </row>
    <row r="7461" spans="1:5" x14ac:dyDescent="0.3">
      <c r="A7461" s="239">
        <v>101333</v>
      </c>
      <c r="B7461" s="239" t="s">
        <v>19294</v>
      </c>
      <c r="C7461" s="185" t="s">
        <v>19130</v>
      </c>
      <c r="D7461" s="483">
        <v>29.12</v>
      </c>
      <c r="E7461" s="484"/>
    </row>
    <row r="7462" spans="1:5" x14ac:dyDescent="0.3">
      <c r="A7462" s="239">
        <v>101334</v>
      </c>
      <c r="B7462" s="239" t="s">
        <v>19295</v>
      </c>
      <c r="C7462" s="185" t="s">
        <v>19130</v>
      </c>
      <c r="D7462" s="483">
        <v>58.69</v>
      </c>
      <c r="E7462" s="484"/>
    </row>
    <row r="7463" spans="1:5" x14ac:dyDescent="0.3">
      <c r="A7463" s="239">
        <v>101336</v>
      </c>
      <c r="B7463" s="239" t="s">
        <v>19296</v>
      </c>
      <c r="C7463" s="185" t="s">
        <v>19130</v>
      </c>
      <c r="D7463" s="483">
        <v>60.29</v>
      </c>
      <c r="E7463" s="484"/>
    </row>
    <row r="7464" spans="1:5" x14ac:dyDescent="0.3">
      <c r="A7464" s="239">
        <v>101337</v>
      </c>
      <c r="B7464" s="239" t="s">
        <v>19297</v>
      </c>
      <c r="C7464" s="185" t="s">
        <v>19130</v>
      </c>
      <c r="D7464" s="483">
        <v>22.81</v>
      </c>
      <c r="E7464" s="484"/>
    </row>
    <row r="7465" spans="1:5" x14ac:dyDescent="0.3">
      <c r="A7465" s="239">
        <v>101338</v>
      </c>
      <c r="B7465" s="239" t="s">
        <v>19298</v>
      </c>
      <c r="C7465" s="185" t="s">
        <v>19130</v>
      </c>
      <c r="D7465" s="483">
        <v>25.19</v>
      </c>
      <c r="E7465" s="484"/>
    </row>
    <row r="7466" spans="1:5" x14ac:dyDescent="0.3">
      <c r="A7466" s="239">
        <v>101339</v>
      </c>
      <c r="B7466" s="239" t="s">
        <v>19299</v>
      </c>
      <c r="C7466" s="185" t="s">
        <v>19130</v>
      </c>
      <c r="D7466" s="483">
        <v>26.27</v>
      </c>
      <c r="E7466" s="484"/>
    </row>
    <row r="7467" spans="1:5" x14ac:dyDescent="0.3">
      <c r="A7467" s="239">
        <v>101340</v>
      </c>
      <c r="B7467" s="239" t="s">
        <v>19300</v>
      </c>
      <c r="C7467" s="185" t="s">
        <v>19130</v>
      </c>
      <c r="D7467" s="483">
        <v>21.98</v>
      </c>
      <c r="E7467" s="484"/>
    </row>
    <row r="7468" spans="1:5" x14ac:dyDescent="0.3">
      <c r="A7468" s="239">
        <v>101341</v>
      </c>
      <c r="B7468" s="239" t="s">
        <v>19301</v>
      </c>
      <c r="C7468" s="185" t="s">
        <v>19130</v>
      </c>
      <c r="D7468" s="483">
        <v>19.989999999999998</v>
      </c>
      <c r="E7468" s="484"/>
    </row>
    <row r="7469" spans="1:5" x14ac:dyDescent="0.3">
      <c r="A7469" s="239">
        <v>101342</v>
      </c>
      <c r="B7469" s="239" t="s">
        <v>19302</v>
      </c>
      <c r="C7469" s="185" t="s">
        <v>19130</v>
      </c>
      <c r="D7469" s="483">
        <v>26.27</v>
      </c>
      <c r="E7469" s="484"/>
    </row>
    <row r="7470" spans="1:5" x14ac:dyDescent="0.3">
      <c r="A7470" s="239">
        <v>101343</v>
      </c>
      <c r="B7470" s="239" t="s">
        <v>19303</v>
      </c>
      <c r="C7470" s="185" t="s">
        <v>19130</v>
      </c>
      <c r="D7470" s="483">
        <v>40.43</v>
      </c>
      <c r="E7470" s="484"/>
    </row>
    <row r="7471" spans="1:5" x14ac:dyDescent="0.3">
      <c r="A7471" s="239">
        <v>101344</v>
      </c>
      <c r="B7471" s="239" t="s">
        <v>19304</v>
      </c>
      <c r="C7471" s="185" t="s">
        <v>19130</v>
      </c>
      <c r="D7471" s="483">
        <v>43.29</v>
      </c>
      <c r="E7471" s="484"/>
    </row>
    <row r="7472" spans="1:5" x14ac:dyDescent="0.3">
      <c r="A7472" s="239">
        <v>101345</v>
      </c>
      <c r="B7472" s="239" t="s">
        <v>19305</v>
      </c>
      <c r="C7472" s="185" t="s">
        <v>19130</v>
      </c>
      <c r="D7472" s="483">
        <v>68.209999999999994</v>
      </c>
      <c r="E7472" s="484"/>
    </row>
    <row r="7473" spans="1:5" x14ac:dyDescent="0.3">
      <c r="A7473" s="239">
        <v>101346</v>
      </c>
      <c r="B7473" s="239" t="s">
        <v>19306</v>
      </c>
      <c r="C7473" s="185" t="s">
        <v>19130</v>
      </c>
      <c r="D7473" s="483">
        <v>34.090000000000003</v>
      </c>
      <c r="E7473" s="484"/>
    </row>
    <row r="7474" spans="1:5" x14ac:dyDescent="0.3">
      <c r="A7474" s="239">
        <v>101347</v>
      </c>
      <c r="B7474" s="239" t="s">
        <v>19307</v>
      </c>
      <c r="C7474" s="185" t="s">
        <v>19130</v>
      </c>
      <c r="D7474" s="483">
        <v>38.69</v>
      </c>
      <c r="E7474" s="484"/>
    </row>
    <row r="7475" spans="1:5" x14ac:dyDescent="0.3">
      <c r="A7475" s="239">
        <v>101348</v>
      </c>
      <c r="B7475" s="239" t="s">
        <v>19308</v>
      </c>
      <c r="C7475" s="185" t="s">
        <v>19130</v>
      </c>
      <c r="D7475" s="483">
        <v>19.27</v>
      </c>
      <c r="E7475" s="484"/>
    </row>
    <row r="7476" spans="1:5" x14ac:dyDescent="0.3">
      <c r="A7476" s="239">
        <v>101349</v>
      </c>
      <c r="B7476" s="239" t="s">
        <v>19309</v>
      </c>
      <c r="C7476" s="185" t="s">
        <v>19130</v>
      </c>
      <c r="D7476" s="483">
        <v>45.19</v>
      </c>
      <c r="E7476" s="484"/>
    </row>
    <row r="7477" spans="1:5" x14ac:dyDescent="0.3">
      <c r="A7477" s="239">
        <v>101350</v>
      </c>
      <c r="B7477" s="239" t="s">
        <v>19310</v>
      </c>
      <c r="C7477" s="185" t="s">
        <v>19130</v>
      </c>
      <c r="D7477" s="483">
        <v>45.19</v>
      </c>
      <c r="E7477" s="484"/>
    </row>
    <row r="7478" spans="1:5" x14ac:dyDescent="0.3">
      <c r="A7478" s="239">
        <v>101351</v>
      </c>
      <c r="B7478" s="239" t="s">
        <v>19311</v>
      </c>
      <c r="C7478" s="185" t="s">
        <v>19130</v>
      </c>
      <c r="D7478" s="483">
        <v>26.27</v>
      </c>
      <c r="E7478" s="484"/>
    </row>
    <row r="7479" spans="1:5" x14ac:dyDescent="0.3">
      <c r="A7479" s="239">
        <v>101352</v>
      </c>
      <c r="B7479" s="239" t="s">
        <v>19312</v>
      </c>
      <c r="C7479" s="185" t="s">
        <v>19130</v>
      </c>
      <c r="D7479" s="483">
        <v>26.27</v>
      </c>
      <c r="E7479" s="484"/>
    </row>
    <row r="7480" spans="1:5" x14ac:dyDescent="0.3">
      <c r="A7480" s="239">
        <v>101353</v>
      </c>
      <c r="B7480" s="239" t="s">
        <v>19313</v>
      </c>
      <c r="C7480" s="185" t="s">
        <v>19130</v>
      </c>
      <c r="D7480" s="483">
        <v>22.82</v>
      </c>
      <c r="E7480" s="484"/>
    </row>
    <row r="7481" spans="1:5" x14ac:dyDescent="0.3">
      <c r="A7481" s="239">
        <v>101355</v>
      </c>
      <c r="B7481" s="239" t="s">
        <v>19314</v>
      </c>
      <c r="C7481" s="185" t="s">
        <v>19130</v>
      </c>
      <c r="D7481" s="483">
        <v>45.19</v>
      </c>
      <c r="E7481" s="484"/>
    </row>
    <row r="7482" spans="1:5" x14ac:dyDescent="0.3">
      <c r="A7482" s="239">
        <v>101356</v>
      </c>
      <c r="B7482" s="239" t="s">
        <v>19315</v>
      </c>
      <c r="C7482" s="185" t="s">
        <v>19130</v>
      </c>
      <c r="D7482" s="483">
        <v>40.76</v>
      </c>
      <c r="E7482" s="484"/>
    </row>
    <row r="7483" spans="1:5" x14ac:dyDescent="0.3">
      <c r="A7483" s="239">
        <v>101357</v>
      </c>
      <c r="B7483" s="239" t="s">
        <v>19316</v>
      </c>
      <c r="C7483" s="185" t="s">
        <v>19130</v>
      </c>
      <c r="D7483" s="483">
        <v>58.56</v>
      </c>
      <c r="E7483" s="484"/>
    </row>
    <row r="7484" spans="1:5" x14ac:dyDescent="0.3">
      <c r="A7484" s="239">
        <v>101358</v>
      </c>
      <c r="B7484" s="239" t="s">
        <v>19317</v>
      </c>
      <c r="C7484" s="185" t="s">
        <v>19130</v>
      </c>
      <c r="D7484" s="483">
        <v>40.76</v>
      </c>
      <c r="E7484" s="484"/>
    </row>
    <row r="7485" spans="1:5" x14ac:dyDescent="0.3">
      <c r="A7485" s="239">
        <v>101359</v>
      </c>
      <c r="B7485" s="239" t="s">
        <v>19318</v>
      </c>
      <c r="C7485" s="185" t="s">
        <v>19130</v>
      </c>
      <c r="D7485" s="483">
        <v>40.76</v>
      </c>
      <c r="E7485" s="484"/>
    </row>
    <row r="7486" spans="1:5" x14ac:dyDescent="0.3">
      <c r="A7486" s="239">
        <v>101360</v>
      </c>
      <c r="B7486" s="239" t="s">
        <v>19319</v>
      </c>
      <c r="C7486" s="185" t="s">
        <v>19130</v>
      </c>
      <c r="D7486" s="483">
        <v>39.67</v>
      </c>
      <c r="E7486" s="484"/>
    </row>
    <row r="7487" spans="1:5" x14ac:dyDescent="0.3">
      <c r="A7487" s="239">
        <v>101361</v>
      </c>
      <c r="B7487" s="239" t="s">
        <v>19320</v>
      </c>
      <c r="C7487" s="185" t="s">
        <v>19130</v>
      </c>
      <c r="D7487" s="483">
        <v>41.88</v>
      </c>
      <c r="E7487" s="484"/>
    </row>
    <row r="7488" spans="1:5" x14ac:dyDescent="0.3">
      <c r="A7488" s="239">
        <v>101363</v>
      </c>
      <c r="B7488" s="239" t="s">
        <v>19321</v>
      </c>
      <c r="C7488" s="185" t="s">
        <v>19130</v>
      </c>
      <c r="D7488" s="483">
        <v>31.88</v>
      </c>
      <c r="E7488" s="484"/>
    </row>
    <row r="7489" spans="1:5" x14ac:dyDescent="0.3">
      <c r="A7489" s="239">
        <v>101364</v>
      </c>
      <c r="B7489" s="239" t="s">
        <v>19322</v>
      </c>
      <c r="C7489" s="185" t="s">
        <v>19130</v>
      </c>
      <c r="D7489" s="483">
        <v>43.87</v>
      </c>
      <c r="E7489" s="484"/>
    </row>
    <row r="7490" spans="1:5" x14ac:dyDescent="0.3">
      <c r="A7490" s="239">
        <v>101365</v>
      </c>
      <c r="B7490" s="239" t="s">
        <v>19323</v>
      </c>
      <c r="C7490" s="185" t="s">
        <v>19130</v>
      </c>
      <c r="D7490" s="483">
        <v>31.88</v>
      </c>
      <c r="E7490" s="484"/>
    </row>
    <row r="7491" spans="1:5" x14ac:dyDescent="0.3">
      <c r="A7491" s="239">
        <v>101366</v>
      </c>
      <c r="B7491" s="239" t="s">
        <v>19324</v>
      </c>
      <c r="C7491" s="185" t="s">
        <v>19130</v>
      </c>
      <c r="D7491" s="483">
        <v>37.46</v>
      </c>
      <c r="E7491" s="484"/>
    </row>
    <row r="7492" spans="1:5" x14ac:dyDescent="0.3">
      <c r="A7492" s="239">
        <v>101368</v>
      </c>
      <c r="B7492" s="239" t="s">
        <v>19325</v>
      </c>
      <c r="C7492" s="185" t="s">
        <v>19130</v>
      </c>
      <c r="D7492" s="483">
        <v>28.32</v>
      </c>
      <c r="E7492" s="484"/>
    </row>
    <row r="7493" spans="1:5" x14ac:dyDescent="0.3">
      <c r="A7493" s="239">
        <v>101369</v>
      </c>
      <c r="B7493" s="239" t="s">
        <v>19326</v>
      </c>
      <c r="C7493" s="185" t="s">
        <v>19130</v>
      </c>
      <c r="D7493" s="483">
        <v>71.53</v>
      </c>
      <c r="E7493" s="484"/>
    </row>
    <row r="7494" spans="1:5" x14ac:dyDescent="0.3">
      <c r="A7494" s="239">
        <v>101370</v>
      </c>
      <c r="B7494" s="239" t="s">
        <v>19327</v>
      </c>
      <c r="C7494" s="185" t="s">
        <v>19130</v>
      </c>
      <c r="D7494" s="483">
        <v>31.5</v>
      </c>
      <c r="E7494" s="484"/>
    </row>
    <row r="7495" spans="1:5" x14ac:dyDescent="0.3">
      <c r="A7495" s="239">
        <v>101371</v>
      </c>
      <c r="B7495" s="239" t="s">
        <v>19328</v>
      </c>
      <c r="C7495" s="185" t="s">
        <v>19130</v>
      </c>
      <c r="D7495" s="483">
        <v>31.01</v>
      </c>
      <c r="E7495" s="484"/>
    </row>
    <row r="7496" spans="1:5" x14ac:dyDescent="0.3">
      <c r="A7496" s="239">
        <v>101372</v>
      </c>
      <c r="B7496" s="239" t="s">
        <v>19329</v>
      </c>
      <c r="C7496" s="185" t="s">
        <v>19130</v>
      </c>
      <c r="D7496" s="483">
        <v>10.52</v>
      </c>
      <c r="E7496" s="484"/>
    </row>
    <row r="7497" spans="1:5" x14ac:dyDescent="0.3">
      <c r="A7497" s="239">
        <v>101374</v>
      </c>
      <c r="B7497" s="239" t="s">
        <v>19041</v>
      </c>
      <c r="C7497" s="185" t="s">
        <v>19130</v>
      </c>
      <c r="D7497" s="483">
        <v>3718.55</v>
      </c>
      <c r="E7497" s="484"/>
    </row>
    <row r="7498" spans="1:5" x14ac:dyDescent="0.3">
      <c r="A7498" s="239">
        <v>101375</v>
      </c>
      <c r="B7498" s="239" t="s">
        <v>19330</v>
      </c>
      <c r="C7498" s="185" t="s">
        <v>19130</v>
      </c>
      <c r="D7498" s="483">
        <v>3770.65</v>
      </c>
      <c r="E7498" s="484"/>
    </row>
    <row r="7499" spans="1:5" x14ac:dyDescent="0.3">
      <c r="A7499" s="239">
        <v>101376</v>
      </c>
      <c r="B7499" s="239" t="s">
        <v>19331</v>
      </c>
      <c r="C7499" s="185" t="s">
        <v>19130</v>
      </c>
      <c r="D7499" s="483">
        <v>3479.84</v>
      </c>
      <c r="E7499" s="484"/>
    </row>
    <row r="7500" spans="1:5" x14ac:dyDescent="0.3">
      <c r="A7500" s="239">
        <v>101377</v>
      </c>
      <c r="B7500" s="239" t="s">
        <v>19044</v>
      </c>
      <c r="C7500" s="185" t="s">
        <v>19130</v>
      </c>
      <c r="D7500" s="483">
        <v>3711.71</v>
      </c>
      <c r="E7500" s="484"/>
    </row>
    <row r="7501" spans="1:5" x14ac:dyDescent="0.3">
      <c r="A7501" s="239">
        <v>101378</v>
      </c>
      <c r="B7501" s="239" t="s">
        <v>19244</v>
      </c>
      <c r="C7501" s="185" t="s">
        <v>19130</v>
      </c>
      <c r="D7501" s="483">
        <v>4774.37</v>
      </c>
      <c r="E7501" s="484"/>
    </row>
    <row r="7502" spans="1:5" x14ac:dyDescent="0.3">
      <c r="A7502" s="239">
        <v>101379</v>
      </c>
      <c r="B7502" s="239" t="s">
        <v>19332</v>
      </c>
      <c r="C7502" s="185" t="s">
        <v>19130</v>
      </c>
      <c r="D7502" s="483">
        <v>3718.55</v>
      </c>
      <c r="E7502" s="484"/>
    </row>
    <row r="7503" spans="1:5" x14ac:dyDescent="0.3">
      <c r="A7503" s="239">
        <v>101380</v>
      </c>
      <c r="B7503" s="239" t="s">
        <v>19046</v>
      </c>
      <c r="C7503" s="185" t="s">
        <v>19130</v>
      </c>
      <c r="D7503" s="483">
        <v>3688.11</v>
      </c>
      <c r="E7503" s="484"/>
    </row>
    <row r="7504" spans="1:5" x14ac:dyDescent="0.3">
      <c r="A7504" s="239">
        <v>101381</v>
      </c>
      <c r="B7504" s="239" t="s">
        <v>19047</v>
      </c>
      <c r="C7504" s="185" t="s">
        <v>19130</v>
      </c>
      <c r="D7504" s="483">
        <v>4477.3100000000004</v>
      </c>
      <c r="E7504" s="484"/>
    </row>
    <row r="7505" spans="1:5" x14ac:dyDescent="0.3">
      <c r="A7505" s="239">
        <v>101382</v>
      </c>
      <c r="B7505" s="239" t="s">
        <v>19333</v>
      </c>
      <c r="C7505" s="185" t="s">
        <v>19130</v>
      </c>
      <c r="D7505" s="483">
        <v>3364.58</v>
      </c>
      <c r="E7505" s="484"/>
    </row>
    <row r="7506" spans="1:5" x14ac:dyDescent="0.3">
      <c r="A7506" s="239">
        <v>101383</v>
      </c>
      <c r="B7506" s="239" t="s">
        <v>19245</v>
      </c>
      <c r="C7506" s="185" t="s">
        <v>19130</v>
      </c>
      <c r="D7506" s="483">
        <v>3474.95</v>
      </c>
      <c r="E7506" s="484"/>
    </row>
    <row r="7507" spans="1:5" x14ac:dyDescent="0.3">
      <c r="A7507" s="239">
        <v>101384</v>
      </c>
      <c r="B7507" s="239" t="s">
        <v>19050</v>
      </c>
      <c r="C7507" s="185" t="s">
        <v>19130</v>
      </c>
      <c r="D7507" s="483">
        <v>3602.1</v>
      </c>
      <c r="E7507" s="484"/>
    </row>
    <row r="7508" spans="1:5" x14ac:dyDescent="0.3">
      <c r="A7508" s="239">
        <v>101385</v>
      </c>
      <c r="B7508" s="239" t="s">
        <v>19334</v>
      </c>
      <c r="C7508" s="185" t="s">
        <v>19130</v>
      </c>
      <c r="D7508" s="483">
        <v>3725.21</v>
      </c>
      <c r="E7508" s="484"/>
    </row>
    <row r="7509" spans="1:5" x14ac:dyDescent="0.3">
      <c r="A7509" s="239">
        <v>101386</v>
      </c>
      <c r="B7509" s="239" t="s">
        <v>19052</v>
      </c>
      <c r="C7509" s="185" t="s">
        <v>19130</v>
      </c>
      <c r="D7509" s="483">
        <v>3492.97</v>
      </c>
      <c r="E7509" s="484"/>
    </row>
    <row r="7510" spans="1:5" x14ac:dyDescent="0.3">
      <c r="A7510" s="239">
        <v>101387</v>
      </c>
      <c r="B7510" s="239" t="s">
        <v>19335</v>
      </c>
      <c r="C7510" s="185" t="s">
        <v>19130</v>
      </c>
      <c r="D7510" s="483">
        <v>3694.2</v>
      </c>
      <c r="E7510" s="484"/>
    </row>
    <row r="7511" spans="1:5" x14ac:dyDescent="0.3">
      <c r="A7511" s="239">
        <v>101388</v>
      </c>
      <c r="B7511" s="239" t="s">
        <v>19054</v>
      </c>
      <c r="C7511" s="185" t="s">
        <v>19130</v>
      </c>
      <c r="D7511" s="483">
        <v>3641.09</v>
      </c>
      <c r="E7511" s="484"/>
    </row>
    <row r="7512" spans="1:5" x14ac:dyDescent="0.3">
      <c r="A7512" s="239">
        <v>101389</v>
      </c>
      <c r="B7512" s="239" t="s">
        <v>19055</v>
      </c>
      <c r="C7512" s="185" t="s">
        <v>19130</v>
      </c>
      <c r="D7512" s="483">
        <v>1792.62</v>
      </c>
      <c r="E7512" s="484"/>
    </row>
    <row r="7513" spans="1:5" x14ac:dyDescent="0.3">
      <c r="A7513" s="239">
        <v>101390</v>
      </c>
      <c r="B7513" s="239" t="s">
        <v>19336</v>
      </c>
      <c r="C7513" s="185" t="s">
        <v>19130</v>
      </c>
      <c r="D7513" s="483">
        <v>4799.55</v>
      </c>
      <c r="E7513" s="484"/>
    </row>
    <row r="7514" spans="1:5" x14ac:dyDescent="0.3">
      <c r="A7514" s="239">
        <v>101391</v>
      </c>
      <c r="B7514" s="239" t="s">
        <v>19337</v>
      </c>
      <c r="C7514" s="185" t="s">
        <v>19130</v>
      </c>
      <c r="D7514" s="483">
        <v>4486.1899999999996</v>
      </c>
      <c r="E7514" s="484"/>
    </row>
    <row r="7515" spans="1:5" x14ac:dyDescent="0.3">
      <c r="A7515" s="239">
        <v>101392</v>
      </c>
      <c r="B7515" s="239" t="s">
        <v>19338</v>
      </c>
      <c r="C7515" s="185" t="s">
        <v>19130</v>
      </c>
      <c r="D7515" s="483">
        <v>4252.96</v>
      </c>
      <c r="E7515" s="484"/>
    </row>
    <row r="7516" spans="1:5" x14ac:dyDescent="0.3">
      <c r="A7516" s="239">
        <v>101394</v>
      </c>
      <c r="B7516" s="239" t="s">
        <v>19059</v>
      </c>
      <c r="C7516" s="185" t="s">
        <v>19130</v>
      </c>
      <c r="D7516" s="483">
        <v>4477.3100000000004</v>
      </c>
      <c r="E7516" s="484"/>
    </row>
    <row r="7517" spans="1:5" x14ac:dyDescent="0.3">
      <c r="A7517" s="239">
        <v>101395</v>
      </c>
      <c r="B7517" s="239" t="s">
        <v>19339</v>
      </c>
      <c r="C7517" s="185" t="s">
        <v>19130</v>
      </c>
      <c r="D7517" s="483">
        <v>3699.02</v>
      </c>
      <c r="E7517" s="484"/>
    </row>
    <row r="7518" spans="1:5" x14ac:dyDescent="0.3">
      <c r="A7518" s="239">
        <v>101396</v>
      </c>
      <c r="B7518" s="239" t="s">
        <v>19340</v>
      </c>
      <c r="C7518" s="185" t="s">
        <v>19130</v>
      </c>
      <c r="D7518" s="483">
        <v>4306.34</v>
      </c>
      <c r="E7518" s="484"/>
    </row>
    <row r="7519" spans="1:5" x14ac:dyDescent="0.3">
      <c r="A7519" s="239">
        <v>101397</v>
      </c>
      <c r="B7519" s="239" t="s">
        <v>19061</v>
      </c>
      <c r="C7519" s="185" t="s">
        <v>19130</v>
      </c>
      <c r="D7519" s="483">
        <v>4450.9799999999996</v>
      </c>
      <c r="E7519" s="484"/>
    </row>
    <row r="7520" spans="1:5" x14ac:dyDescent="0.3">
      <c r="A7520" s="239">
        <v>101398</v>
      </c>
      <c r="B7520" s="239" t="s">
        <v>19341</v>
      </c>
      <c r="C7520" s="185" t="s">
        <v>19130</v>
      </c>
      <c r="D7520" s="483">
        <v>3968.33</v>
      </c>
      <c r="E7520" s="484"/>
    </row>
    <row r="7521" spans="1:5" x14ac:dyDescent="0.3">
      <c r="A7521" s="239">
        <v>101399</v>
      </c>
      <c r="B7521" s="239" t="s">
        <v>19063</v>
      </c>
      <c r="C7521" s="185" t="s">
        <v>19130</v>
      </c>
      <c r="D7521" s="483">
        <v>4546.09</v>
      </c>
      <c r="E7521" s="484"/>
    </row>
    <row r="7522" spans="1:5" x14ac:dyDescent="0.3">
      <c r="A7522" s="239">
        <v>101400</v>
      </c>
      <c r="B7522" s="239" t="s">
        <v>19342</v>
      </c>
      <c r="C7522" s="185" t="s">
        <v>19130</v>
      </c>
      <c r="D7522" s="483">
        <v>4546.3599999999997</v>
      </c>
      <c r="E7522" s="484"/>
    </row>
    <row r="7523" spans="1:5" x14ac:dyDescent="0.3">
      <c r="A7523" s="239">
        <v>101401</v>
      </c>
      <c r="B7523" s="239" t="s">
        <v>19065</v>
      </c>
      <c r="C7523" s="185" t="s">
        <v>19130</v>
      </c>
      <c r="D7523" s="483">
        <v>5943.23</v>
      </c>
      <c r="E7523" s="484"/>
    </row>
    <row r="7524" spans="1:5" x14ac:dyDescent="0.3">
      <c r="A7524" s="239">
        <v>101402</v>
      </c>
      <c r="B7524" s="239" t="s">
        <v>19066</v>
      </c>
      <c r="C7524" s="185" t="s">
        <v>19130</v>
      </c>
      <c r="D7524" s="483">
        <v>4365.03</v>
      </c>
      <c r="E7524" s="484"/>
    </row>
    <row r="7525" spans="1:5" x14ac:dyDescent="0.3">
      <c r="A7525" s="239">
        <v>101407</v>
      </c>
      <c r="B7525" s="239" t="s">
        <v>19067</v>
      </c>
      <c r="C7525" s="185" t="s">
        <v>19130</v>
      </c>
      <c r="D7525" s="483">
        <v>4477.3100000000004</v>
      </c>
      <c r="E7525" s="484"/>
    </row>
    <row r="7526" spans="1:5" x14ac:dyDescent="0.3">
      <c r="A7526" s="239">
        <v>101408</v>
      </c>
      <c r="B7526" s="239" t="s">
        <v>19068</v>
      </c>
      <c r="C7526" s="185" t="s">
        <v>19130</v>
      </c>
      <c r="D7526" s="483">
        <v>4503.99</v>
      </c>
      <c r="E7526" s="484"/>
    </row>
    <row r="7527" spans="1:5" x14ac:dyDescent="0.3">
      <c r="A7527" s="239">
        <v>101409</v>
      </c>
      <c r="B7527" s="239" t="s">
        <v>19343</v>
      </c>
      <c r="C7527" s="185" t="s">
        <v>19130</v>
      </c>
      <c r="D7527" s="483">
        <v>4821.3100000000004</v>
      </c>
      <c r="E7527" s="484"/>
    </row>
    <row r="7528" spans="1:5" x14ac:dyDescent="0.3">
      <c r="A7528" s="239">
        <v>101410</v>
      </c>
      <c r="B7528" s="239" t="s">
        <v>19115</v>
      </c>
      <c r="C7528" s="185" t="s">
        <v>19130</v>
      </c>
      <c r="D7528" s="483">
        <v>3981.52</v>
      </c>
      <c r="E7528" s="484"/>
    </row>
    <row r="7529" spans="1:5" x14ac:dyDescent="0.3">
      <c r="A7529" s="239">
        <v>101412</v>
      </c>
      <c r="B7529" s="239" t="s">
        <v>19344</v>
      </c>
      <c r="C7529" s="185" t="s">
        <v>19130</v>
      </c>
      <c r="D7529" s="483">
        <v>4594.78</v>
      </c>
      <c r="E7529" s="484"/>
    </row>
    <row r="7530" spans="1:5" x14ac:dyDescent="0.3">
      <c r="A7530" s="239">
        <v>101413</v>
      </c>
      <c r="B7530" s="239" t="s">
        <v>19070</v>
      </c>
      <c r="C7530" s="185" t="s">
        <v>19130</v>
      </c>
      <c r="D7530" s="483">
        <v>4366.04</v>
      </c>
      <c r="E7530" s="484"/>
    </row>
    <row r="7531" spans="1:5" x14ac:dyDescent="0.3">
      <c r="A7531" s="239">
        <v>101414</v>
      </c>
      <c r="B7531" s="239" t="s">
        <v>19345</v>
      </c>
      <c r="C7531" s="185" t="s">
        <v>19130</v>
      </c>
      <c r="D7531" s="483">
        <v>4415.57</v>
      </c>
      <c r="E7531" s="484"/>
    </row>
    <row r="7532" spans="1:5" x14ac:dyDescent="0.3">
      <c r="A7532" s="239">
        <v>101415</v>
      </c>
      <c r="B7532" s="239" t="s">
        <v>19346</v>
      </c>
      <c r="C7532" s="185" t="s">
        <v>19130</v>
      </c>
      <c r="D7532" s="483">
        <v>5109.7299999999996</v>
      </c>
      <c r="E7532" s="484"/>
    </row>
    <row r="7533" spans="1:5" x14ac:dyDescent="0.3">
      <c r="A7533" s="239">
        <v>101416</v>
      </c>
      <c r="B7533" s="239" t="s">
        <v>19247</v>
      </c>
      <c r="C7533" s="185" t="s">
        <v>19130</v>
      </c>
      <c r="D7533" s="483">
        <v>3758.57</v>
      </c>
      <c r="E7533" s="484"/>
    </row>
    <row r="7534" spans="1:5" x14ac:dyDescent="0.3">
      <c r="A7534" s="239">
        <v>101417</v>
      </c>
      <c r="B7534" s="239" t="s">
        <v>19347</v>
      </c>
      <c r="C7534" s="185" t="s">
        <v>19130</v>
      </c>
      <c r="D7534" s="483">
        <v>4024.21</v>
      </c>
      <c r="E7534" s="484"/>
    </row>
    <row r="7535" spans="1:5" x14ac:dyDescent="0.3">
      <c r="A7535" s="239">
        <v>101418</v>
      </c>
      <c r="B7535" s="239" t="s">
        <v>19348</v>
      </c>
      <c r="C7535" s="185" t="s">
        <v>19130</v>
      </c>
      <c r="D7535" s="186">
        <v>4017.05</v>
      </c>
      <c r="E7535" s="484"/>
    </row>
    <row r="7536" spans="1:5" x14ac:dyDescent="0.3">
      <c r="A7536" s="239">
        <v>101419</v>
      </c>
      <c r="B7536" s="239" t="s">
        <v>19349</v>
      </c>
      <c r="C7536" s="185" t="s">
        <v>19130</v>
      </c>
      <c r="D7536" s="186">
        <v>6972.19</v>
      </c>
      <c r="E7536" s="484"/>
    </row>
    <row r="7537" spans="1:5" x14ac:dyDescent="0.3">
      <c r="A7537" s="239">
        <v>101420</v>
      </c>
      <c r="B7537" s="239" t="s">
        <v>19350</v>
      </c>
      <c r="C7537" s="185" t="s">
        <v>19130</v>
      </c>
      <c r="D7537" s="186">
        <v>5258.59</v>
      </c>
      <c r="E7537" s="484"/>
    </row>
    <row r="7538" spans="1:5" x14ac:dyDescent="0.3">
      <c r="A7538" s="239">
        <v>101421</v>
      </c>
      <c r="B7538" s="239" t="s">
        <v>19351</v>
      </c>
      <c r="C7538" s="185" t="s">
        <v>19130</v>
      </c>
      <c r="D7538" s="186">
        <v>6094.64</v>
      </c>
      <c r="E7538" s="484"/>
    </row>
    <row r="7539" spans="1:5" x14ac:dyDescent="0.3">
      <c r="A7539" s="239">
        <v>101422</v>
      </c>
      <c r="B7539" s="239" t="s">
        <v>19352</v>
      </c>
      <c r="C7539" s="185" t="s">
        <v>19130</v>
      </c>
      <c r="D7539" s="186">
        <v>4285.88</v>
      </c>
      <c r="E7539" s="484"/>
    </row>
    <row r="7540" spans="1:5" x14ac:dyDescent="0.3">
      <c r="A7540" s="239">
        <v>101424</v>
      </c>
      <c r="B7540" s="239" t="s">
        <v>19353</v>
      </c>
      <c r="C7540" s="185" t="s">
        <v>19130</v>
      </c>
      <c r="D7540" s="186">
        <v>5349.35</v>
      </c>
      <c r="E7540" s="484"/>
    </row>
    <row r="7541" spans="1:5" x14ac:dyDescent="0.3">
      <c r="A7541" s="239">
        <v>101425</v>
      </c>
      <c r="B7541" s="239" t="s">
        <v>19354</v>
      </c>
      <c r="C7541" s="185" t="s">
        <v>19130</v>
      </c>
      <c r="D7541" s="186">
        <v>3613.79</v>
      </c>
      <c r="E7541" s="484"/>
    </row>
    <row r="7542" spans="1:5" x14ac:dyDescent="0.3">
      <c r="A7542" s="239">
        <v>101426</v>
      </c>
      <c r="B7542" s="239" t="s">
        <v>19355</v>
      </c>
      <c r="C7542" s="185" t="s">
        <v>19130</v>
      </c>
      <c r="D7542" s="186">
        <v>4557.0200000000004</v>
      </c>
      <c r="E7542" s="484"/>
    </row>
    <row r="7543" spans="1:5" x14ac:dyDescent="0.3">
      <c r="A7543" s="239">
        <v>101427</v>
      </c>
      <c r="B7543" s="239" t="s">
        <v>19081</v>
      </c>
      <c r="C7543" s="185" t="s">
        <v>19130</v>
      </c>
      <c r="D7543" s="186">
        <v>4708.1400000000003</v>
      </c>
      <c r="E7543" s="484"/>
    </row>
    <row r="7544" spans="1:5" x14ac:dyDescent="0.3">
      <c r="A7544" s="239">
        <v>101428</v>
      </c>
      <c r="B7544" s="239" t="s">
        <v>19356</v>
      </c>
      <c r="C7544" s="185" t="s">
        <v>19130</v>
      </c>
      <c r="D7544" s="186">
        <v>4105.08</v>
      </c>
      <c r="E7544" s="484"/>
    </row>
    <row r="7545" spans="1:5" x14ac:dyDescent="0.3">
      <c r="A7545" s="239">
        <v>101429</v>
      </c>
      <c r="B7545" s="239" t="s">
        <v>19357</v>
      </c>
      <c r="C7545" s="185" t="s">
        <v>19130</v>
      </c>
      <c r="D7545" s="186">
        <v>3824.72</v>
      </c>
      <c r="E7545" s="484"/>
    </row>
    <row r="7546" spans="1:5" x14ac:dyDescent="0.3">
      <c r="A7546" s="239">
        <v>101430</v>
      </c>
      <c r="B7546" s="239" t="s">
        <v>19358</v>
      </c>
      <c r="C7546" s="185" t="s">
        <v>19130</v>
      </c>
      <c r="D7546" s="186">
        <v>4708.1400000000003</v>
      </c>
      <c r="E7546" s="484"/>
    </row>
    <row r="7547" spans="1:5" x14ac:dyDescent="0.3">
      <c r="A7547" s="239">
        <v>101431</v>
      </c>
      <c r="B7547" s="239" t="s">
        <v>19084</v>
      </c>
      <c r="C7547" s="185" t="s">
        <v>19130</v>
      </c>
      <c r="D7547" s="186">
        <v>5121.04</v>
      </c>
      <c r="E7547" s="484"/>
    </row>
    <row r="7548" spans="1:5" x14ac:dyDescent="0.3">
      <c r="A7548" s="239">
        <v>101432</v>
      </c>
      <c r="B7548" s="239" t="s">
        <v>19359</v>
      </c>
      <c r="C7548" s="185" t="s">
        <v>19130</v>
      </c>
      <c r="D7548" s="186">
        <v>4126.3900000000003</v>
      </c>
      <c r="E7548" s="484"/>
    </row>
    <row r="7549" spans="1:5" x14ac:dyDescent="0.3">
      <c r="A7549" s="239">
        <v>101433</v>
      </c>
      <c r="B7549" s="239" t="s">
        <v>19086</v>
      </c>
      <c r="C7549" s="185" t="s">
        <v>19130</v>
      </c>
      <c r="D7549" s="186">
        <v>5918.58</v>
      </c>
      <c r="E7549" s="484"/>
    </row>
    <row r="7550" spans="1:5" x14ac:dyDescent="0.3">
      <c r="A7550" s="239">
        <v>101434</v>
      </c>
      <c r="B7550" s="239" t="s">
        <v>19360</v>
      </c>
      <c r="C7550" s="185" t="s">
        <v>19130</v>
      </c>
      <c r="D7550" s="186">
        <v>4476.49</v>
      </c>
      <c r="E7550" s="484"/>
    </row>
    <row r="7551" spans="1:5" x14ac:dyDescent="0.3">
      <c r="A7551" s="239">
        <v>101435</v>
      </c>
      <c r="B7551" s="239" t="s">
        <v>19361</v>
      </c>
      <c r="C7551" s="185" t="s">
        <v>19130</v>
      </c>
      <c r="D7551" s="186">
        <v>4944.1000000000004</v>
      </c>
      <c r="E7551" s="484"/>
    </row>
    <row r="7552" spans="1:5" x14ac:dyDescent="0.3">
      <c r="A7552" s="239">
        <v>101436</v>
      </c>
      <c r="B7552" s="239" t="s">
        <v>19088</v>
      </c>
      <c r="C7552" s="185" t="s">
        <v>19130</v>
      </c>
      <c r="D7552" s="186">
        <v>3724.33</v>
      </c>
      <c r="E7552" s="484"/>
    </row>
    <row r="7553" spans="1:5" x14ac:dyDescent="0.3">
      <c r="A7553" s="239">
        <v>101437</v>
      </c>
      <c r="B7553" s="239" t="s">
        <v>19362</v>
      </c>
      <c r="C7553" s="185" t="s">
        <v>19130</v>
      </c>
      <c r="D7553" s="186">
        <v>7369.85</v>
      </c>
      <c r="E7553" s="484"/>
    </row>
    <row r="7554" spans="1:5" x14ac:dyDescent="0.3">
      <c r="A7554" s="239">
        <v>101438</v>
      </c>
      <c r="B7554" s="239" t="s">
        <v>19090</v>
      </c>
      <c r="C7554" s="185" t="s">
        <v>19130</v>
      </c>
      <c r="D7554" s="186">
        <v>7369.85</v>
      </c>
      <c r="E7554" s="484"/>
    </row>
    <row r="7555" spans="1:5" x14ac:dyDescent="0.3">
      <c r="A7555" s="239">
        <v>101439</v>
      </c>
      <c r="B7555" s="239" t="s">
        <v>19091</v>
      </c>
      <c r="C7555" s="185" t="s">
        <v>19130</v>
      </c>
      <c r="D7555" s="186">
        <v>4708.1400000000003</v>
      </c>
      <c r="E7555" s="484"/>
    </row>
    <row r="7556" spans="1:5" x14ac:dyDescent="0.3">
      <c r="A7556" s="239">
        <v>101440</v>
      </c>
      <c r="B7556" s="239" t="s">
        <v>19363</v>
      </c>
      <c r="C7556" s="185" t="s">
        <v>19130</v>
      </c>
      <c r="D7556" s="186">
        <v>4708.1400000000003</v>
      </c>
      <c r="E7556" s="484"/>
    </row>
    <row r="7557" spans="1:5" x14ac:dyDescent="0.3">
      <c r="A7557" s="239">
        <v>101441</v>
      </c>
      <c r="B7557" s="239" t="s">
        <v>19093</v>
      </c>
      <c r="C7557" s="185" t="s">
        <v>19130</v>
      </c>
      <c r="D7557" s="186">
        <v>4223.28</v>
      </c>
      <c r="E7557" s="484"/>
    </row>
    <row r="7558" spans="1:5" x14ac:dyDescent="0.3">
      <c r="A7558" s="239">
        <v>101443</v>
      </c>
      <c r="B7558" s="239" t="s">
        <v>19094</v>
      </c>
      <c r="C7558" s="185" t="s">
        <v>19130</v>
      </c>
      <c r="D7558" s="186">
        <v>7369.85</v>
      </c>
      <c r="E7558" s="484"/>
    </row>
    <row r="7559" spans="1:5" x14ac:dyDescent="0.3">
      <c r="A7559" s="239">
        <v>101444</v>
      </c>
      <c r="B7559" s="239" t="s">
        <v>19097</v>
      </c>
      <c r="C7559" s="185" t="s">
        <v>19130</v>
      </c>
      <c r="D7559" s="186">
        <v>4486.1899999999996</v>
      </c>
      <c r="E7559" s="484"/>
    </row>
    <row r="7560" spans="1:5" x14ac:dyDescent="0.3">
      <c r="A7560" s="239">
        <v>101445</v>
      </c>
      <c r="B7560" s="239" t="s">
        <v>19098</v>
      </c>
      <c r="C7560" s="185" t="s">
        <v>19130</v>
      </c>
      <c r="D7560" s="186">
        <v>4503.99</v>
      </c>
      <c r="E7560" s="484"/>
    </row>
    <row r="7561" spans="1:5" x14ac:dyDescent="0.3">
      <c r="A7561" s="239">
        <v>101446</v>
      </c>
      <c r="B7561" s="239" t="s">
        <v>19099</v>
      </c>
      <c r="C7561" s="185" t="s">
        <v>19130</v>
      </c>
      <c r="D7561" s="186">
        <v>4794.3500000000004</v>
      </c>
      <c r="E7561" s="484"/>
    </row>
    <row r="7562" spans="1:5" x14ac:dyDescent="0.3">
      <c r="A7562" s="239">
        <v>101447</v>
      </c>
      <c r="B7562" s="239" t="s">
        <v>19100</v>
      </c>
      <c r="C7562" s="185" t="s">
        <v>19130</v>
      </c>
      <c r="D7562" s="186">
        <v>4794.3500000000004</v>
      </c>
      <c r="E7562" s="484"/>
    </row>
    <row r="7563" spans="1:5" x14ac:dyDescent="0.3">
      <c r="A7563" s="239">
        <v>101448</v>
      </c>
      <c r="B7563" s="239" t="s">
        <v>19101</v>
      </c>
      <c r="C7563" s="185" t="s">
        <v>19130</v>
      </c>
      <c r="D7563" s="186">
        <v>4707.57</v>
      </c>
      <c r="E7563" s="484"/>
    </row>
    <row r="7564" spans="1:5" x14ac:dyDescent="0.3">
      <c r="A7564" s="239">
        <v>101449</v>
      </c>
      <c r="B7564" s="239" t="s">
        <v>19364</v>
      </c>
      <c r="C7564" s="185" t="s">
        <v>19130</v>
      </c>
      <c r="D7564" s="186">
        <v>3348.02</v>
      </c>
      <c r="E7564" s="484"/>
    </row>
    <row r="7565" spans="1:5" x14ac:dyDescent="0.3">
      <c r="A7565" s="239">
        <v>101451</v>
      </c>
      <c r="B7565" s="239" t="s">
        <v>19104</v>
      </c>
      <c r="C7565" s="185" t="s">
        <v>19130</v>
      </c>
      <c r="D7565" s="186">
        <v>4477.3100000000004</v>
      </c>
      <c r="E7565" s="484"/>
    </row>
    <row r="7566" spans="1:5" x14ac:dyDescent="0.3">
      <c r="A7566" s="239">
        <v>101452</v>
      </c>
      <c r="B7566" s="239" t="s">
        <v>19365</v>
      </c>
      <c r="C7566" s="185" t="s">
        <v>19130</v>
      </c>
      <c r="D7566" s="186">
        <v>3661.08</v>
      </c>
      <c r="E7566" s="484"/>
    </row>
    <row r="7567" spans="1:5" x14ac:dyDescent="0.3">
      <c r="A7567" s="239">
        <v>101453</v>
      </c>
      <c r="B7567" s="239" t="s">
        <v>19106</v>
      </c>
      <c r="C7567" s="185" t="s">
        <v>19130</v>
      </c>
      <c r="D7567" s="186">
        <v>4658.93</v>
      </c>
      <c r="E7567" s="484"/>
    </row>
    <row r="7568" spans="1:5" x14ac:dyDescent="0.3">
      <c r="A7568" s="239">
        <v>101454</v>
      </c>
      <c r="B7568" s="239" t="s">
        <v>19366</v>
      </c>
      <c r="C7568" s="185" t="s">
        <v>19130</v>
      </c>
      <c r="D7568" s="186">
        <v>5226.18</v>
      </c>
      <c r="E7568" s="484"/>
    </row>
    <row r="7569" spans="1:5" x14ac:dyDescent="0.3">
      <c r="A7569" s="239">
        <v>101456</v>
      </c>
      <c r="B7569" s="239" t="s">
        <v>19367</v>
      </c>
      <c r="C7569" s="185" t="s">
        <v>19130</v>
      </c>
      <c r="D7569" s="186">
        <v>4402.54</v>
      </c>
      <c r="E7569" s="484"/>
    </row>
    <row r="7570" spans="1:5" x14ac:dyDescent="0.3">
      <c r="A7570" s="239">
        <v>101457</v>
      </c>
      <c r="B7570" s="239" t="s">
        <v>19368</v>
      </c>
      <c r="C7570" s="185" t="s">
        <v>19130</v>
      </c>
      <c r="D7570" s="186">
        <v>8280.93</v>
      </c>
      <c r="E7570" s="484"/>
    </row>
    <row r="7571" spans="1:5" x14ac:dyDescent="0.3">
      <c r="A7571" s="239">
        <v>101458</v>
      </c>
      <c r="B7571" s="239" t="s">
        <v>19369</v>
      </c>
      <c r="C7571" s="185" t="s">
        <v>19130</v>
      </c>
      <c r="D7571" s="186">
        <v>4412.4799999999996</v>
      </c>
      <c r="E7571" s="484"/>
    </row>
    <row r="7572" spans="1:5" x14ac:dyDescent="0.3">
      <c r="A7572" s="239">
        <v>101459</v>
      </c>
      <c r="B7572" s="239" t="s">
        <v>19112</v>
      </c>
      <c r="C7572" s="185" t="s">
        <v>19130</v>
      </c>
      <c r="D7572" s="186">
        <v>3709.48</v>
      </c>
      <c r="E7572" s="484"/>
    </row>
    <row r="7573" spans="1:5" x14ac:dyDescent="0.3">
      <c r="A7573" s="239">
        <v>101460</v>
      </c>
      <c r="B7573" s="239" t="s">
        <v>19238</v>
      </c>
      <c r="C7573" s="185" t="s">
        <v>19130</v>
      </c>
      <c r="D7573" s="186">
        <v>3627.73</v>
      </c>
      <c r="E7573" s="484"/>
    </row>
    <row r="7574" spans="1:5" x14ac:dyDescent="0.3">
      <c r="A7574" s="239"/>
      <c r="B7574" s="239"/>
      <c r="C7574" s="185"/>
      <c r="D7574" s="186"/>
      <c r="E7574" s="484"/>
    </row>
    <row r="7575" spans="1:5" x14ac:dyDescent="0.3">
      <c r="A7575" s="239"/>
      <c r="B7575" s="239"/>
      <c r="C7575" s="185"/>
      <c r="D7575" s="186"/>
      <c r="E7575" s="484"/>
    </row>
    <row r="7576" spans="1:5" x14ac:dyDescent="0.3">
      <c r="A7576" s="239"/>
      <c r="B7576" s="239"/>
      <c r="C7576" s="185"/>
      <c r="D7576" s="186"/>
      <c r="E7576" s="484"/>
    </row>
    <row r="7577" spans="1:5" x14ac:dyDescent="0.3">
      <c r="A7577" s="239"/>
      <c r="B7577" s="239"/>
      <c r="C7577" s="185"/>
      <c r="D7577" s="186"/>
      <c r="E7577" s="484"/>
    </row>
    <row r="7578" spans="1:5" x14ac:dyDescent="0.3">
      <c r="A7578" s="239"/>
      <c r="B7578" s="239"/>
      <c r="C7578" s="185"/>
      <c r="D7578" s="186"/>
      <c r="E7578" s="484"/>
    </row>
    <row r="7579" spans="1:5" x14ac:dyDescent="0.3">
      <c r="A7579" s="239"/>
      <c r="B7579" s="239"/>
      <c r="C7579" s="185"/>
      <c r="D7579" s="186"/>
      <c r="E7579" s="484"/>
    </row>
    <row r="7580" spans="1:5" x14ac:dyDescent="0.3">
      <c r="A7580" s="239"/>
      <c r="B7580" s="239"/>
      <c r="C7580" s="185"/>
      <c r="D7580" s="186"/>
      <c r="E7580" s="484"/>
    </row>
    <row r="7581" spans="1:5" x14ac:dyDescent="0.3">
      <c r="A7581" s="239"/>
      <c r="B7581" s="239"/>
      <c r="C7581" s="185"/>
      <c r="D7581" s="186"/>
      <c r="E7581" s="484"/>
    </row>
    <row r="7582" spans="1:5" x14ac:dyDescent="0.3">
      <c r="A7582" s="239"/>
      <c r="B7582" s="239"/>
      <c r="C7582" s="185"/>
      <c r="D7582" s="186"/>
      <c r="E7582" s="484"/>
    </row>
    <row r="7583" spans="1:5" x14ac:dyDescent="0.3">
      <c r="A7583" s="239"/>
      <c r="B7583" s="239"/>
      <c r="C7583" s="185"/>
      <c r="D7583" s="186"/>
      <c r="E7583" s="484"/>
    </row>
    <row r="7584" spans="1:5" x14ac:dyDescent="0.3">
      <c r="A7584" s="164"/>
    </row>
    <row r="7585" spans="1:5" x14ac:dyDescent="0.3">
      <c r="A7585" s="164"/>
    </row>
    <row r="7586" spans="1:5" x14ac:dyDescent="0.3">
      <c r="A7586" s="164"/>
    </row>
    <row r="7587" spans="1:5" x14ac:dyDescent="0.3">
      <c r="A7587" s="239"/>
      <c r="B7587" s="239"/>
      <c r="C7587" s="185"/>
      <c r="D7587" s="186"/>
      <c r="E7587" s="484"/>
    </row>
    <row r="7588" spans="1:5" x14ac:dyDescent="0.3">
      <c r="A7588" s="164"/>
    </row>
    <row r="7589" spans="1:5" x14ac:dyDescent="0.3">
      <c r="A7589" s="164"/>
    </row>
    <row r="7590" spans="1:5" x14ac:dyDescent="0.3">
      <c r="A7590" s="164"/>
    </row>
    <row r="7591" spans="1:5" x14ac:dyDescent="0.3">
      <c r="A7591" s="164"/>
    </row>
    <row r="7592" spans="1:5" x14ac:dyDescent="0.3">
      <c r="A7592" s="164"/>
    </row>
    <row r="7593" spans="1:5" x14ac:dyDescent="0.3">
      <c r="A7593" s="164"/>
    </row>
    <row r="7594" spans="1:5" x14ac:dyDescent="0.3">
      <c r="A7594" s="164"/>
    </row>
  </sheetData>
  <autoFilter ref="A1:F7573" xr:uid="{00000000-0009-0000-0000-000008000000}">
    <sortState xmlns:xlrd2="http://schemas.microsoft.com/office/spreadsheetml/2017/richdata2" ref="A2:F7045">
      <sortCondition ref="A2:A7045"/>
    </sortState>
  </autoFilter>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1"/>
  <dimension ref="A1:AMJ4793"/>
  <sheetViews>
    <sheetView showOutlineSymbols="0" view="pageBreakPreview" zoomScale="70" zoomScaleNormal="100" zoomScaleSheetLayoutView="70" workbookViewId="0">
      <selection activeCell="B11" sqref="B11"/>
    </sheetView>
  </sheetViews>
  <sheetFormatPr defaultColWidth="9.109375" defaultRowHeight="14.4" x14ac:dyDescent="0.3"/>
  <cols>
    <col min="1" max="1" width="12.33203125" style="225" customWidth="1"/>
    <col min="2" max="2" width="100.88671875" style="243" customWidth="1"/>
    <col min="3" max="3" width="9.109375" style="225"/>
    <col min="4" max="5" width="13.5546875" style="164" customWidth="1"/>
    <col min="6" max="8" width="9.109375" style="164"/>
    <col min="9" max="9" width="10.6640625" style="164" customWidth="1"/>
    <col min="10" max="1024" width="9.109375" style="164"/>
  </cols>
  <sheetData>
    <row r="1" spans="1:11" s="228" customFormat="1" ht="15.6" x14ac:dyDescent="0.3">
      <c r="A1" s="169" t="str">
        <f>CONCATENATE("SERVIÇO ",RESUMO!N6,"  -  ",RESUMO!O6,"  -  ",RESUMO!K4)</f>
        <v>SERVIÇO SEINFRA/CE  -  TABELA 28 / OUT-2023  -  ENCARGOS SOCIAIS SOBRE PREÇOS DA MÃO-DE-OBRA: 112,54%(HORA)   70,11%(MÊS)</v>
      </c>
      <c r="B1" s="244"/>
      <c r="C1" s="227"/>
      <c r="D1" s="226"/>
      <c r="E1" s="226"/>
      <c r="F1" s="226"/>
    </row>
    <row r="2" spans="1:11" s="202" customFormat="1" ht="13.8" x14ac:dyDescent="0.3">
      <c r="A2" s="245" t="s">
        <v>25</v>
      </c>
      <c r="B2" s="246" t="s">
        <v>8</v>
      </c>
      <c r="C2" s="245" t="s">
        <v>37</v>
      </c>
      <c r="D2" s="247" t="s">
        <v>114</v>
      </c>
      <c r="E2" s="247" t="s">
        <v>19370</v>
      </c>
      <c r="F2" s="245"/>
    </row>
    <row r="3" spans="1:11" x14ac:dyDescent="0.3">
      <c r="A3" s="239" t="s">
        <v>19371</v>
      </c>
      <c r="B3" s="248"/>
      <c r="C3" s="249"/>
      <c r="D3" s="186">
        <v>130764.04</v>
      </c>
      <c r="E3" s="250"/>
      <c r="F3" s="242"/>
      <c r="G3" s="242"/>
      <c r="K3" s="232"/>
    </row>
    <row r="4" spans="1:11" x14ac:dyDescent="0.3">
      <c r="A4" s="239" t="s">
        <v>19372</v>
      </c>
      <c r="B4" s="248"/>
      <c r="C4" s="249"/>
      <c r="D4" s="186">
        <v>6269.76</v>
      </c>
      <c r="E4" s="250"/>
      <c r="F4" s="242"/>
      <c r="G4" s="242"/>
      <c r="K4" s="232"/>
    </row>
    <row r="5" spans="1:11" x14ac:dyDescent="0.3">
      <c r="A5" s="239" t="s">
        <v>19373</v>
      </c>
      <c r="B5" s="248" t="s">
        <v>19374</v>
      </c>
      <c r="C5" s="249" t="s">
        <v>297</v>
      </c>
      <c r="D5" s="186">
        <v>623.04999999999995</v>
      </c>
      <c r="E5" s="250"/>
      <c r="F5" s="242"/>
      <c r="G5" s="242"/>
      <c r="K5" s="232"/>
    </row>
    <row r="6" spans="1:11" x14ac:dyDescent="0.3">
      <c r="A6" s="239" t="s">
        <v>19375</v>
      </c>
      <c r="B6" s="248" t="s">
        <v>19376</v>
      </c>
      <c r="C6" s="249" t="s">
        <v>297</v>
      </c>
      <c r="D6" s="186">
        <v>797.17</v>
      </c>
      <c r="E6" s="250"/>
      <c r="F6" s="242"/>
      <c r="G6" s="242"/>
      <c r="K6" s="232"/>
    </row>
    <row r="7" spans="1:11" x14ac:dyDescent="0.3">
      <c r="A7" s="239" t="s">
        <v>19377</v>
      </c>
      <c r="B7" s="248" t="s">
        <v>19378</v>
      </c>
      <c r="C7" s="249" t="s">
        <v>297</v>
      </c>
      <c r="D7" s="186">
        <v>1022.78</v>
      </c>
      <c r="E7" s="250"/>
      <c r="F7" s="242"/>
      <c r="G7" s="242"/>
      <c r="K7" s="232"/>
    </row>
    <row r="8" spans="1:11" x14ac:dyDescent="0.3">
      <c r="A8" s="239" t="s">
        <v>19379</v>
      </c>
      <c r="B8" s="248" t="s">
        <v>19380</v>
      </c>
      <c r="C8" s="249" t="s">
        <v>297</v>
      </c>
      <c r="D8" s="186">
        <v>453.36</v>
      </c>
      <c r="E8" s="250"/>
      <c r="F8" s="242"/>
      <c r="G8" s="242"/>
      <c r="K8" s="232"/>
    </row>
    <row r="9" spans="1:11" x14ac:dyDescent="0.3">
      <c r="A9" s="239" t="s">
        <v>19381</v>
      </c>
      <c r="B9" s="248" t="s">
        <v>16058</v>
      </c>
      <c r="C9" s="249" t="s">
        <v>74</v>
      </c>
      <c r="D9" s="186">
        <v>0.56000000000000005</v>
      </c>
      <c r="E9" s="250"/>
      <c r="F9" s="242"/>
      <c r="G9" s="242"/>
      <c r="K9" s="232"/>
    </row>
    <row r="10" spans="1:11" x14ac:dyDescent="0.3">
      <c r="A10" s="239" t="s">
        <v>19382</v>
      </c>
      <c r="B10" s="248" t="s">
        <v>19383</v>
      </c>
      <c r="C10" s="249" t="s">
        <v>297</v>
      </c>
      <c r="D10" s="186">
        <v>1360.08</v>
      </c>
      <c r="E10" s="250"/>
      <c r="F10" s="242"/>
      <c r="G10" s="242"/>
      <c r="K10" s="232"/>
    </row>
    <row r="11" spans="1:11" x14ac:dyDescent="0.3">
      <c r="A11" s="239" t="s">
        <v>19384</v>
      </c>
      <c r="B11" s="248" t="s">
        <v>16176</v>
      </c>
      <c r="C11" s="249" t="s">
        <v>70</v>
      </c>
      <c r="D11" s="186">
        <v>1251.98</v>
      </c>
      <c r="E11" s="250"/>
      <c r="F11" s="242"/>
      <c r="G11" s="242"/>
      <c r="K11" s="232"/>
    </row>
    <row r="12" spans="1:11" x14ac:dyDescent="0.3">
      <c r="A12" s="239" t="s">
        <v>19385</v>
      </c>
      <c r="B12" s="248" t="s">
        <v>16178</v>
      </c>
      <c r="C12" s="249" t="s">
        <v>70</v>
      </c>
      <c r="D12" s="186">
        <v>299.97000000000003</v>
      </c>
      <c r="E12" s="250"/>
      <c r="F12" s="242"/>
      <c r="G12" s="242"/>
      <c r="K12" s="232"/>
    </row>
    <row r="13" spans="1:11" x14ac:dyDescent="0.3">
      <c r="A13" s="239" t="s">
        <v>19386</v>
      </c>
      <c r="B13" s="248" t="s">
        <v>19387</v>
      </c>
      <c r="C13" s="249" t="s">
        <v>70</v>
      </c>
      <c r="D13" s="186">
        <v>69.56</v>
      </c>
      <c r="E13" s="250"/>
      <c r="F13" s="242"/>
      <c r="G13" s="242"/>
      <c r="K13" s="232"/>
    </row>
    <row r="14" spans="1:11" x14ac:dyDescent="0.3">
      <c r="A14" s="239" t="s">
        <v>19388</v>
      </c>
      <c r="B14" s="248" t="s">
        <v>19389</v>
      </c>
      <c r="C14" s="249" t="s">
        <v>70</v>
      </c>
      <c r="D14" s="186">
        <v>391.25</v>
      </c>
      <c r="E14" s="250"/>
      <c r="F14" s="242"/>
      <c r="G14" s="242"/>
      <c r="K14" s="232"/>
    </row>
    <row r="15" spans="1:11" x14ac:dyDescent="0.3">
      <c r="A15" s="239" t="s">
        <v>19390</v>
      </c>
      <c r="B15" s="248"/>
      <c r="C15" s="249"/>
      <c r="D15" s="186">
        <v>247.03</v>
      </c>
      <c r="E15" s="250"/>
      <c r="F15" s="242"/>
      <c r="G15" s="242"/>
      <c r="K15" s="232"/>
    </row>
    <row r="16" spans="1:11" x14ac:dyDescent="0.3">
      <c r="A16" s="239" t="s">
        <v>19391</v>
      </c>
      <c r="B16" s="248" t="s">
        <v>19392</v>
      </c>
      <c r="C16" s="249" t="s">
        <v>70</v>
      </c>
      <c r="D16" s="186">
        <v>1.64</v>
      </c>
      <c r="E16" s="250"/>
      <c r="F16" s="242"/>
      <c r="G16" s="242"/>
      <c r="K16" s="232"/>
    </row>
    <row r="17" spans="1:11" x14ac:dyDescent="0.3">
      <c r="A17" s="239" t="s">
        <v>19393</v>
      </c>
      <c r="B17" s="248" t="s">
        <v>19394</v>
      </c>
      <c r="C17" s="249" t="s">
        <v>297</v>
      </c>
      <c r="D17" s="186">
        <v>2.95</v>
      </c>
      <c r="E17" s="250"/>
      <c r="F17" s="242"/>
      <c r="G17" s="242"/>
      <c r="K17" s="232"/>
    </row>
    <row r="18" spans="1:11" x14ac:dyDescent="0.3">
      <c r="A18" s="239" t="s">
        <v>19395</v>
      </c>
      <c r="B18" s="248" t="s">
        <v>19396</v>
      </c>
      <c r="C18" s="249" t="s">
        <v>74</v>
      </c>
      <c r="D18" s="186">
        <v>54.82</v>
      </c>
      <c r="E18" s="250"/>
      <c r="F18" s="242"/>
      <c r="G18" s="242"/>
      <c r="K18" s="232"/>
    </row>
    <row r="19" spans="1:11" x14ac:dyDescent="0.3">
      <c r="A19" s="239" t="s">
        <v>19397</v>
      </c>
      <c r="B19" s="248" t="s">
        <v>19398</v>
      </c>
      <c r="C19" s="249" t="s">
        <v>70</v>
      </c>
      <c r="D19" s="186">
        <v>1.24</v>
      </c>
      <c r="E19" s="250"/>
      <c r="F19" s="242"/>
      <c r="G19" s="242"/>
      <c r="K19" s="232"/>
    </row>
    <row r="20" spans="1:11" x14ac:dyDescent="0.3">
      <c r="A20" s="239" t="s">
        <v>19399</v>
      </c>
      <c r="B20" s="248" t="s">
        <v>19400</v>
      </c>
      <c r="C20" s="249" t="s">
        <v>70</v>
      </c>
      <c r="D20" s="186">
        <v>1.88</v>
      </c>
      <c r="E20" s="250"/>
      <c r="F20" s="242"/>
      <c r="G20" s="242"/>
      <c r="K20" s="232"/>
    </row>
    <row r="21" spans="1:11" x14ac:dyDescent="0.3">
      <c r="A21" s="239" t="s">
        <v>19401</v>
      </c>
      <c r="B21" s="248" t="s">
        <v>19402</v>
      </c>
      <c r="C21" s="249" t="s">
        <v>19403</v>
      </c>
      <c r="D21" s="186">
        <v>12.61</v>
      </c>
      <c r="E21" s="250"/>
      <c r="F21" s="242"/>
      <c r="G21" s="242"/>
      <c r="K21" s="232"/>
    </row>
    <row r="22" spans="1:11" x14ac:dyDescent="0.3">
      <c r="A22" s="239" t="s">
        <v>19404</v>
      </c>
      <c r="B22" s="248" t="s">
        <v>19405</v>
      </c>
      <c r="C22" s="249" t="s">
        <v>19403</v>
      </c>
      <c r="D22" s="186">
        <v>11.11</v>
      </c>
      <c r="E22" s="250"/>
      <c r="F22" s="242"/>
      <c r="G22" s="242"/>
      <c r="K22" s="232"/>
    </row>
    <row r="23" spans="1:11" x14ac:dyDescent="0.3">
      <c r="A23" s="239" t="s">
        <v>19406</v>
      </c>
      <c r="B23" s="248" t="s">
        <v>19407</v>
      </c>
      <c r="C23" s="249" t="s">
        <v>19403</v>
      </c>
      <c r="D23" s="186">
        <v>9.3800000000000008</v>
      </c>
      <c r="E23" s="250"/>
      <c r="F23" s="242"/>
      <c r="G23" s="242"/>
      <c r="K23" s="232"/>
    </row>
    <row r="24" spans="1:11" x14ac:dyDescent="0.3">
      <c r="A24" s="239" t="s">
        <v>19408</v>
      </c>
      <c r="B24" s="248" t="s">
        <v>19409</v>
      </c>
      <c r="C24" s="249" t="s">
        <v>19403</v>
      </c>
      <c r="D24" s="186">
        <v>9.2899999999999991</v>
      </c>
      <c r="E24" s="250"/>
      <c r="F24" s="242"/>
      <c r="G24" s="242"/>
      <c r="K24" s="232"/>
    </row>
    <row r="25" spans="1:11" x14ac:dyDescent="0.3">
      <c r="A25" s="239" t="s">
        <v>19410</v>
      </c>
      <c r="B25" s="248" t="s">
        <v>19411</v>
      </c>
      <c r="C25" s="249" t="s">
        <v>19412</v>
      </c>
      <c r="D25" s="186">
        <v>83.24</v>
      </c>
      <c r="E25" s="250"/>
      <c r="F25" s="242"/>
      <c r="G25" s="242"/>
      <c r="K25" s="232"/>
    </row>
    <row r="26" spans="1:11" x14ac:dyDescent="0.3">
      <c r="A26" s="239" t="s">
        <v>19413</v>
      </c>
      <c r="B26" s="248" t="s">
        <v>19414</v>
      </c>
      <c r="C26" s="249" t="s">
        <v>19412</v>
      </c>
      <c r="D26" s="186">
        <v>58.87</v>
      </c>
      <c r="E26" s="250"/>
      <c r="F26" s="242"/>
      <c r="G26" s="242"/>
      <c r="K26" s="232"/>
    </row>
    <row r="27" spans="1:11" x14ac:dyDescent="0.3">
      <c r="A27" s="239" t="s">
        <v>19415</v>
      </c>
      <c r="B27" s="248"/>
      <c r="C27" s="249"/>
      <c r="D27" s="186">
        <v>53.94</v>
      </c>
      <c r="E27" s="250"/>
      <c r="F27" s="242"/>
      <c r="G27" s="242"/>
      <c r="K27" s="232"/>
    </row>
    <row r="28" spans="1:11" x14ac:dyDescent="0.3">
      <c r="A28" s="239" t="s">
        <v>19416</v>
      </c>
      <c r="B28" s="248" t="s">
        <v>19417</v>
      </c>
      <c r="C28" s="249" t="s">
        <v>19418</v>
      </c>
      <c r="D28" s="186">
        <v>33.299999999999997</v>
      </c>
      <c r="E28" s="250"/>
      <c r="F28" s="242"/>
      <c r="G28" s="242"/>
      <c r="K28" s="232"/>
    </row>
    <row r="29" spans="1:11" x14ac:dyDescent="0.3">
      <c r="A29" s="239" t="s">
        <v>19419</v>
      </c>
      <c r="B29" s="248" t="s">
        <v>19420</v>
      </c>
      <c r="C29" s="249" t="s">
        <v>19418</v>
      </c>
      <c r="D29" s="186">
        <v>20.64</v>
      </c>
      <c r="E29" s="250"/>
      <c r="F29" s="242"/>
      <c r="G29" s="242"/>
      <c r="K29" s="232"/>
    </row>
    <row r="30" spans="1:11" x14ac:dyDescent="0.3">
      <c r="A30" s="239" t="s">
        <v>19421</v>
      </c>
      <c r="B30" s="248"/>
      <c r="C30" s="249"/>
      <c r="D30" s="186">
        <v>493.11</v>
      </c>
      <c r="E30" s="250"/>
      <c r="F30" s="242"/>
      <c r="G30" s="242"/>
      <c r="K30" s="232"/>
    </row>
    <row r="31" spans="1:11" x14ac:dyDescent="0.3">
      <c r="A31" s="239" t="s">
        <v>19422</v>
      </c>
      <c r="B31" s="248" t="s">
        <v>19423</v>
      </c>
      <c r="C31" s="249" t="s">
        <v>74</v>
      </c>
      <c r="D31" s="186">
        <v>1.57</v>
      </c>
      <c r="E31" s="250"/>
      <c r="F31" s="242"/>
      <c r="G31" s="242"/>
      <c r="K31" s="232"/>
    </row>
    <row r="32" spans="1:11" x14ac:dyDescent="0.3">
      <c r="A32" s="239" t="s">
        <v>19424</v>
      </c>
      <c r="B32" s="248" t="s">
        <v>19425</v>
      </c>
      <c r="C32" s="249" t="s">
        <v>74</v>
      </c>
      <c r="D32" s="186">
        <v>0.23</v>
      </c>
      <c r="E32" s="250"/>
      <c r="F32" s="242"/>
      <c r="G32" s="242"/>
      <c r="K32" s="232"/>
    </row>
    <row r="33" spans="1:11" x14ac:dyDescent="0.3">
      <c r="A33" s="239" t="s">
        <v>19426</v>
      </c>
      <c r="B33" s="248" t="s">
        <v>19427</v>
      </c>
      <c r="C33" s="249" t="s">
        <v>74</v>
      </c>
      <c r="D33" s="186">
        <v>5.07</v>
      </c>
      <c r="E33" s="250"/>
      <c r="F33" s="242"/>
      <c r="G33" s="242"/>
      <c r="K33" s="232"/>
    </row>
    <row r="34" spans="1:11" x14ac:dyDescent="0.3">
      <c r="A34" s="239" t="s">
        <v>19428</v>
      </c>
      <c r="B34" s="248" t="s">
        <v>19429</v>
      </c>
      <c r="C34" s="249" t="s">
        <v>297</v>
      </c>
      <c r="D34" s="186">
        <v>486.24</v>
      </c>
      <c r="E34" s="250"/>
      <c r="F34" s="242"/>
      <c r="G34" s="242"/>
      <c r="K34" s="232"/>
    </row>
    <row r="35" spans="1:11" x14ac:dyDescent="0.3">
      <c r="A35" s="239" t="s">
        <v>19430</v>
      </c>
      <c r="B35" s="248"/>
      <c r="C35" s="249"/>
      <c r="D35" s="186">
        <v>111572.15</v>
      </c>
      <c r="E35" s="250"/>
      <c r="F35" s="242"/>
      <c r="G35" s="242"/>
      <c r="K35" s="232"/>
    </row>
    <row r="36" spans="1:11" x14ac:dyDescent="0.3">
      <c r="A36" s="239" t="s">
        <v>19431</v>
      </c>
      <c r="B36" s="248" t="s">
        <v>19432</v>
      </c>
      <c r="C36" s="249" t="s">
        <v>74</v>
      </c>
      <c r="D36" s="186">
        <v>1070.25</v>
      </c>
      <c r="E36" s="250"/>
      <c r="F36" s="242"/>
      <c r="G36" s="242"/>
      <c r="K36" s="232"/>
    </row>
    <row r="37" spans="1:11" x14ac:dyDescent="0.3">
      <c r="A37" s="239" t="s">
        <v>19433</v>
      </c>
      <c r="B37" s="248" t="s">
        <v>19434</v>
      </c>
      <c r="C37" s="249" t="s">
        <v>74</v>
      </c>
      <c r="D37" s="186">
        <v>868.03</v>
      </c>
      <c r="E37" s="250"/>
      <c r="F37" s="242"/>
      <c r="G37" s="242"/>
      <c r="K37" s="232"/>
    </row>
    <row r="38" spans="1:11" x14ac:dyDescent="0.3">
      <c r="A38" s="239" t="s">
        <v>19435</v>
      </c>
      <c r="B38" s="248" t="s">
        <v>19436</v>
      </c>
      <c r="C38" s="249" t="s">
        <v>74</v>
      </c>
      <c r="D38" s="186">
        <v>345.24</v>
      </c>
      <c r="E38" s="250"/>
      <c r="F38" s="242"/>
      <c r="G38" s="242"/>
      <c r="K38" s="232"/>
    </row>
    <row r="39" spans="1:11" x14ac:dyDescent="0.3">
      <c r="A39" s="239" t="s">
        <v>19437</v>
      </c>
      <c r="B39" s="248" t="s">
        <v>19438</v>
      </c>
      <c r="C39" s="249" t="s">
        <v>74</v>
      </c>
      <c r="D39" s="186">
        <v>151.62</v>
      </c>
      <c r="E39" s="250"/>
      <c r="F39" s="242"/>
      <c r="G39" s="242"/>
      <c r="K39" s="232"/>
    </row>
    <row r="40" spans="1:11" x14ac:dyDescent="0.3">
      <c r="A40" s="239" t="s">
        <v>19439</v>
      </c>
      <c r="B40" s="248" t="s">
        <v>19440</v>
      </c>
      <c r="C40" s="249" t="s">
        <v>297</v>
      </c>
      <c r="D40" s="186">
        <v>7094</v>
      </c>
      <c r="E40" s="250"/>
      <c r="F40" s="242"/>
      <c r="G40" s="242"/>
      <c r="K40" s="232"/>
    </row>
    <row r="41" spans="1:11" x14ac:dyDescent="0.3">
      <c r="A41" s="239" t="s">
        <v>19441</v>
      </c>
      <c r="B41" s="248" t="s">
        <v>19442</v>
      </c>
      <c r="C41" s="249" t="s">
        <v>297</v>
      </c>
      <c r="D41" s="186">
        <v>11814.57</v>
      </c>
      <c r="E41" s="250"/>
      <c r="F41" s="242"/>
      <c r="G41" s="242"/>
      <c r="K41" s="232"/>
    </row>
    <row r="42" spans="1:11" x14ac:dyDescent="0.3">
      <c r="A42" s="239" t="s">
        <v>19443</v>
      </c>
      <c r="B42" s="248" t="s">
        <v>19444</v>
      </c>
      <c r="C42" s="249" t="s">
        <v>297</v>
      </c>
      <c r="D42" s="186">
        <v>18674.52</v>
      </c>
      <c r="E42" s="250"/>
      <c r="F42" s="242"/>
      <c r="G42" s="242"/>
      <c r="K42" s="232"/>
    </row>
    <row r="43" spans="1:11" x14ac:dyDescent="0.3">
      <c r="A43" s="239" t="s">
        <v>19445</v>
      </c>
      <c r="B43" s="248" t="s">
        <v>19446</v>
      </c>
      <c r="C43" s="249" t="s">
        <v>297</v>
      </c>
      <c r="D43" s="186">
        <v>25374.48</v>
      </c>
      <c r="E43" s="250"/>
      <c r="F43" s="242"/>
      <c r="G43" s="242"/>
      <c r="K43" s="232"/>
    </row>
    <row r="44" spans="1:11" x14ac:dyDescent="0.3">
      <c r="A44" s="239" t="s">
        <v>19447</v>
      </c>
      <c r="B44" s="248" t="s">
        <v>19448</v>
      </c>
      <c r="C44" s="249" t="s">
        <v>297</v>
      </c>
      <c r="D44" s="186">
        <v>34767.440000000002</v>
      </c>
      <c r="E44" s="250"/>
      <c r="F44" s="242"/>
      <c r="G44" s="242"/>
      <c r="K44" s="232"/>
    </row>
    <row r="45" spans="1:11" x14ac:dyDescent="0.3">
      <c r="A45" s="239" t="s">
        <v>19449</v>
      </c>
      <c r="B45" s="248" t="s">
        <v>19450</v>
      </c>
      <c r="C45" s="249" t="s">
        <v>853</v>
      </c>
      <c r="D45" s="186">
        <v>3.2</v>
      </c>
      <c r="E45" s="250"/>
      <c r="F45" s="242"/>
      <c r="G45" s="242"/>
      <c r="K45" s="232"/>
    </row>
    <row r="46" spans="1:11" x14ac:dyDescent="0.3">
      <c r="A46" s="239" t="s">
        <v>19451</v>
      </c>
      <c r="B46" s="248" t="s">
        <v>19452</v>
      </c>
      <c r="C46" s="249" t="s">
        <v>853</v>
      </c>
      <c r="D46" s="186">
        <v>5.01</v>
      </c>
      <c r="E46" s="250"/>
      <c r="F46" s="242"/>
      <c r="G46" s="242"/>
      <c r="K46" s="232"/>
    </row>
    <row r="47" spans="1:11" x14ac:dyDescent="0.3">
      <c r="A47" s="239" t="s">
        <v>19453</v>
      </c>
      <c r="B47" s="248" t="s">
        <v>19454</v>
      </c>
      <c r="C47" s="249" t="s">
        <v>297</v>
      </c>
      <c r="D47" s="186">
        <v>2678.07</v>
      </c>
      <c r="E47" s="250"/>
      <c r="F47" s="242"/>
      <c r="G47" s="242"/>
      <c r="K47" s="232"/>
    </row>
    <row r="48" spans="1:11" x14ac:dyDescent="0.3">
      <c r="A48" s="239" t="s">
        <v>19455</v>
      </c>
      <c r="B48" s="248" t="s">
        <v>19456</v>
      </c>
      <c r="C48" s="249" t="s">
        <v>297</v>
      </c>
      <c r="D48" s="186">
        <v>1381.57</v>
      </c>
      <c r="E48" s="250"/>
      <c r="F48" s="242"/>
      <c r="G48" s="242"/>
      <c r="K48" s="232"/>
    </row>
    <row r="49" spans="1:11" x14ac:dyDescent="0.3">
      <c r="A49" s="239" t="s">
        <v>19457</v>
      </c>
      <c r="B49" s="248" t="s">
        <v>19458</v>
      </c>
      <c r="C49" s="249" t="s">
        <v>297</v>
      </c>
      <c r="D49" s="186">
        <v>262.81</v>
      </c>
      <c r="E49" s="250"/>
      <c r="F49" s="242"/>
      <c r="G49" s="242"/>
      <c r="K49" s="232"/>
    </row>
    <row r="50" spans="1:11" x14ac:dyDescent="0.3">
      <c r="A50" s="239" t="s">
        <v>19459</v>
      </c>
      <c r="B50" s="248" t="s">
        <v>19460</v>
      </c>
      <c r="C50" s="249" t="s">
        <v>297</v>
      </c>
      <c r="D50" s="186">
        <v>1676.69</v>
      </c>
      <c r="E50" s="250"/>
      <c r="F50" s="242"/>
      <c r="G50" s="242"/>
      <c r="K50" s="232"/>
    </row>
    <row r="51" spans="1:11" x14ac:dyDescent="0.3">
      <c r="A51" s="239" t="s">
        <v>19461</v>
      </c>
      <c r="B51" s="248" t="s">
        <v>19462</v>
      </c>
      <c r="C51" s="249" t="s">
        <v>297</v>
      </c>
      <c r="D51" s="186">
        <v>3600.03</v>
      </c>
      <c r="E51" s="250"/>
      <c r="F51" s="242"/>
      <c r="G51" s="242"/>
      <c r="K51" s="232"/>
    </row>
    <row r="52" spans="1:11" x14ac:dyDescent="0.3">
      <c r="A52" s="239" t="s">
        <v>19463</v>
      </c>
      <c r="B52" s="248" t="s">
        <v>19464</v>
      </c>
      <c r="C52" s="249" t="s">
        <v>853</v>
      </c>
      <c r="D52" s="186">
        <v>3.2</v>
      </c>
      <c r="E52" s="250"/>
      <c r="F52" s="242"/>
      <c r="G52" s="242"/>
      <c r="K52" s="232"/>
    </row>
    <row r="53" spans="1:11" x14ac:dyDescent="0.3">
      <c r="A53" s="239" t="s">
        <v>19465</v>
      </c>
      <c r="B53" s="248" t="s">
        <v>19466</v>
      </c>
      <c r="C53" s="249" t="s">
        <v>853</v>
      </c>
      <c r="D53" s="186">
        <v>5.01</v>
      </c>
      <c r="E53" s="250"/>
      <c r="F53" s="242"/>
      <c r="G53" s="242"/>
      <c r="K53" s="232"/>
    </row>
    <row r="54" spans="1:11" x14ac:dyDescent="0.3">
      <c r="A54" s="239" t="s">
        <v>19467</v>
      </c>
      <c r="B54" s="248" t="s">
        <v>19468</v>
      </c>
      <c r="C54" s="249" t="s">
        <v>74</v>
      </c>
      <c r="D54" s="186">
        <v>408</v>
      </c>
      <c r="E54" s="250"/>
      <c r="F54" s="242"/>
      <c r="G54" s="242"/>
      <c r="K54" s="232"/>
    </row>
    <row r="55" spans="1:11" x14ac:dyDescent="0.3">
      <c r="A55" s="239" t="s">
        <v>19469</v>
      </c>
      <c r="B55" s="248" t="s">
        <v>19470</v>
      </c>
      <c r="C55" s="249" t="s">
        <v>74</v>
      </c>
      <c r="D55" s="186">
        <v>187.01</v>
      </c>
      <c r="E55" s="250"/>
      <c r="F55" s="242"/>
      <c r="G55" s="242"/>
      <c r="K55" s="232"/>
    </row>
    <row r="56" spans="1:11" x14ac:dyDescent="0.3">
      <c r="A56" s="239" t="s">
        <v>19471</v>
      </c>
      <c r="B56" s="248" t="s">
        <v>19472</v>
      </c>
      <c r="C56" s="249" t="s">
        <v>74</v>
      </c>
      <c r="D56" s="186">
        <v>372.84</v>
      </c>
      <c r="E56" s="250"/>
      <c r="F56" s="242"/>
      <c r="G56" s="242"/>
      <c r="K56" s="232"/>
    </row>
    <row r="57" spans="1:11" x14ac:dyDescent="0.3">
      <c r="A57" s="239" t="s">
        <v>19473</v>
      </c>
      <c r="B57" s="248" t="s">
        <v>19474</v>
      </c>
      <c r="C57" s="249" t="s">
        <v>74</v>
      </c>
      <c r="D57" s="186">
        <v>283.60000000000002</v>
      </c>
      <c r="E57" s="250"/>
      <c r="F57" s="242"/>
      <c r="G57" s="242"/>
      <c r="K57" s="232"/>
    </row>
    <row r="58" spans="1:11" x14ac:dyDescent="0.3">
      <c r="A58" s="239" t="s">
        <v>19475</v>
      </c>
      <c r="B58" s="248" t="s">
        <v>19476</v>
      </c>
      <c r="C58" s="249" t="s">
        <v>74</v>
      </c>
      <c r="D58" s="186">
        <v>119.81</v>
      </c>
      <c r="E58" s="250"/>
      <c r="F58" s="242"/>
      <c r="G58" s="242"/>
      <c r="K58" s="232"/>
    </row>
    <row r="59" spans="1:11" x14ac:dyDescent="0.3">
      <c r="A59" s="239" t="s">
        <v>19477</v>
      </c>
      <c r="B59" s="248" t="s">
        <v>19478</v>
      </c>
      <c r="C59" s="249" t="s">
        <v>74</v>
      </c>
      <c r="D59" s="186">
        <v>189.91</v>
      </c>
      <c r="E59" s="250"/>
      <c r="F59" s="242"/>
      <c r="G59" s="242"/>
      <c r="K59" s="232"/>
    </row>
    <row r="60" spans="1:11" x14ac:dyDescent="0.3">
      <c r="A60" s="239" t="s">
        <v>19479</v>
      </c>
      <c r="B60" s="248" t="s">
        <v>19480</v>
      </c>
      <c r="C60" s="249" t="s">
        <v>74</v>
      </c>
      <c r="D60" s="186">
        <v>127.64</v>
      </c>
      <c r="E60" s="250"/>
      <c r="F60" s="242"/>
      <c r="G60" s="242"/>
      <c r="K60" s="232"/>
    </row>
    <row r="61" spans="1:11" x14ac:dyDescent="0.3">
      <c r="A61" s="239" t="s">
        <v>19481</v>
      </c>
      <c r="B61" s="248" t="s">
        <v>19482</v>
      </c>
      <c r="C61" s="249" t="s">
        <v>74</v>
      </c>
      <c r="D61" s="186">
        <v>107.62</v>
      </c>
      <c r="E61" s="250"/>
      <c r="F61" s="242"/>
      <c r="G61" s="242"/>
      <c r="K61" s="232"/>
    </row>
    <row r="62" spans="1:11" x14ac:dyDescent="0.3">
      <c r="A62" s="239" t="s">
        <v>19483</v>
      </c>
      <c r="B62" s="248"/>
      <c r="C62" s="249"/>
      <c r="D62" s="186">
        <v>5293.43</v>
      </c>
      <c r="E62" s="250"/>
      <c r="F62" s="242"/>
      <c r="G62" s="242"/>
      <c r="K62" s="232"/>
    </row>
    <row r="63" spans="1:11" x14ac:dyDescent="0.3">
      <c r="A63" s="239" t="s">
        <v>46392</v>
      </c>
      <c r="B63" s="248" t="s">
        <v>46393</v>
      </c>
      <c r="C63" s="249" t="s">
        <v>46394</v>
      </c>
      <c r="D63" s="186">
        <v>950</v>
      </c>
      <c r="E63" s="250"/>
      <c r="F63" s="242"/>
      <c r="G63" s="242"/>
      <c r="K63" s="232"/>
    </row>
    <row r="64" spans="1:11" x14ac:dyDescent="0.3">
      <c r="A64" s="239" t="s">
        <v>19484</v>
      </c>
      <c r="B64" s="248" t="s">
        <v>313</v>
      </c>
      <c r="C64" s="249" t="s">
        <v>43</v>
      </c>
      <c r="D64" s="186">
        <v>800.6</v>
      </c>
      <c r="E64" s="250"/>
      <c r="F64" s="242"/>
      <c r="G64" s="242"/>
      <c r="K64" s="232"/>
    </row>
    <row r="65" spans="1:11" x14ac:dyDescent="0.3">
      <c r="A65" s="239" t="s">
        <v>19485</v>
      </c>
      <c r="B65" s="248" t="s">
        <v>19486</v>
      </c>
      <c r="C65" s="249" t="s">
        <v>43</v>
      </c>
      <c r="D65" s="186">
        <v>1163.8599999999999</v>
      </c>
      <c r="E65" s="250"/>
      <c r="F65" s="242"/>
      <c r="G65" s="242"/>
      <c r="K65" s="232"/>
    </row>
    <row r="66" spans="1:11" ht="27.6" x14ac:dyDescent="0.3">
      <c r="A66" s="239" t="s">
        <v>19487</v>
      </c>
      <c r="B66" s="248" t="s">
        <v>19488</v>
      </c>
      <c r="C66" s="249" t="s">
        <v>43</v>
      </c>
      <c r="D66" s="186">
        <v>1280.98</v>
      </c>
      <c r="E66" s="250"/>
      <c r="F66" s="242"/>
      <c r="G66" s="242"/>
      <c r="K66" s="232"/>
    </row>
    <row r="67" spans="1:11" ht="41.4" x14ac:dyDescent="0.3">
      <c r="A67" s="239" t="s">
        <v>19489</v>
      </c>
      <c r="B67" s="248" t="s">
        <v>19490</v>
      </c>
      <c r="C67" s="249" t="s">
        <v>43</v>
      </c>
      <c r="D67" s="186">
        <v>1097.99</v>
      </c>
      <c r="E67" s="250"/>
      <c r="F67" s="242"/>
      <c r="G67" s="242"/>
      <c r="K67" s="232"/>
    </row>
    <row r="68" spans="1:11" x14ac:dyDescent="0.3">
      <c r="A68" s="239" t="s">
        <v>19491</v>
      </c>
      <c r="B68" s="248"/>
      <c r="C68" s="249"/>
      <c r="D68" s="186">
        <v>576.79999999999995</v>
      </c>
      <c r="E68" s="250"/>
      <c r="F68" s="242"/>
      <c r="G68" s="242"/>
      <c r="K68" s="232"/>
    </row>
    <row r="69" spans="1:11" x14ac:dyDescent="0.3">
      <c r="A69" s="239" t="s">
        <v>19492</v>
      </c>
      <c r="B69" s="248" t="s">
        <v>19493</v>
      </c>
      <c r="C69" s="249" t="s">
        <v>74</v>
      </c>
      <c r="D69" s="186">
        <v>7.74</v>
      </c>
      <c r="E69" s="250"/>
      <c r="F69" s="242"/>
      <c r="G69" s="242"/>
      <c r="K69" s="232"/>
    </row>
    <row r="70" spans="1:11" x14ac:dyDescent="0.3">
      <c r="A70" s="239" t="s">
        <v>19494</v>
      </c>
      <c r="B70" s="248" t="s">
        <v>19495</v>
      </c>
      <c r="C70" s="249" t="s">
        <v>15608</v>
      </c>
      <c r="D70" s="186">
        <v>557.97</v>
      </c>
      <c r="E70" s="250"/>
      <c r="F70" s="242"/>
      <c r="G70" s="242"/>
      <c r="K70" s="232"/>
    </row>
    <row r="71" spans="1:11" x14ac:dyDescent="0.3">
      <c r="A71" s="239" t="s">
        <v>19496</v>
      </c>
      <c r="B71" s="248" t="s">
        <v>19497</v>
      </c>
      <c r="C71" s="249" t="s">
        <v>74</v>
      </c>
      <c r="D71" s="186">
        <v>0.3</v>
      </c>
      <c r="E71" s="250"/>
      <c r="F71" s="242"/>
      <c r="G71" s="242"/>
      <c r="K71" s="232"/>
    </row>
    <row r="72" spans="1:11" x14ac:dyDescent="0.3">
      <c r="A72" s="239" t="s">
        <v>19498</v>
      </c>
      <c r="B72" s="248" t="s">
        <v>19499</v>
      </c>
      <c r="C72" s="249" t="s">
        <v>70</v>
      </c>
      <c r="D72" s="186">
        <v>0.28000000000000003</v>
      </c>
      <c r="E72" s="250"/>
      <c r="F72" s="242"/>
      <c r="G72" s="242"/>
      <c r="K72" s="232"/>
    </row>
    <row r="73" spans="1:11" x14ac:dyDescent="0.3">
      <c r="A73" s="239" t="s">
        <v>19500</v>
      </c>
      <c r="B73" s="248" t="s">
        <v>16062</v>
      </c>
      <c r="C73" s="249" t="s">
        <v>74</v>
      </c>
      <c r="D73" s="186">
        <v>0.56000000000000005</v>
      </c>
      <c r="E73" s="250"/>
      <c r="F73" s="242"/>
      <c r="G73" s="242"/>
      <c r="K73" s="232"/>
    </row>
    <row r="74" spans="1:11" x14ac:dyDescent="0.3">
      <c r="A74" s="239" t="s">
        <v>19501</v>
      </c>
      <c r="B74" s="248" t="s">
        <v>16060</v>
      </c>
      <c r="C74" s="249" t="s">
        <v>74</v>
      </c>
      <c r="D74" s="186">
        <v>0.65</v>
      </c>
      <c r="E74" s="250"/>
      <c r="F74" s="242"/>
      <c r="G74" s="242"/>
      <c r="K74" s="232"/>
    </row>
    <row r="75" spans="1:11" x14ac:dyDescent="0.3">
      <c r="A75" s="239" t="s">
        <v>19502</v>
      </c>
      <c r="B75" s="248" t="s">
        <v>19503</v>
      </c>
      <c r="C75" s="249" t="s">
        <v>70</v>
      </c>
      <c r="D75" s="186">
        <v>1.78</v>
      </c>
      <c r="E75" s="250"/>
      <c r="F75" s="242"/>
      <c r="G75" s="242"/>
      <c r="K75" s="232"/>
    </row>
    <row r="76" spans="1:11" x14ac:dyDescent="0.3">
      <c r="A76" s="239" t="s">
        <v>19504</v>
      </c>
      <c r="B76" s="248" t="s">
        <v>19505</v>
      </c>
      <c r="C76" s="249" t="s">
        <v>70</v>
      </c>
      <c r="D76" s="186">
        <v>2.42</v>
      </c>
      <c r="E76" s="250"/>
      <c r="F76" s="242"/>
      <c r="G76" s="242"/>
      <c r="K76" s="232"/>
    </row>
    <row r="77" spans="1:11" x14ac:dyDescent="0.3">
      <c r="A77" s="239" t="s">
        <v>19506</v>
      </c>
      <c r="B77" s="248" t="s">
        <v>19507</v>
      </c>
      <c r="C77" s="249" t="s">
        <v>74</v>
      </c>
      <c r="D77" s="186">
        <v>5.0999999999999996</v>
      </c>
      <c r="E77" s="250"/>
      <c r="F77" s="242"/>
      <c r="G77" s="242"/>
      <c r="K77" s="232"/>
    </row>
    <row r="78" spans="1:11" x14ac:dyDescent="0.3">
      <c r="A78" s="239" t="s">
        <v>19508</v>
      </c>
      <c r="B78" s="248"/>
      <c r="C78" s="249"/>
      <c r="D78" s="186">
        <v>5737.33</v>
      </c>
      <c r="E78" s="250"/>
      <c r="F78" s="242"/>
      <c r="G78" s="242"/>
      <c r="K78" s="232"/>
    </row>
    <row r="79" spans="1:11" x14ac:dyDescent="0.3">
      <c r="A79" s="239" t="s">
        <v>19509</v>
      </c>
      <c r="B79" s="248" t="s">
        <v>19510</v>
      </c>
      <c r="C79" s="249" t="s">
        <v>82</v>
      </c>
      <c r="D79" s="186">
        <v>204.34</v>
      </c>
      <c r="E79" s="250"/>
      <c r="F79" s="242"/>
      <c r="G79" s="242"/>
      <c r="K79" s="232"/>
    </row>
    <row r="80" spans="1:11" x14ac:dyDescent="0.3">
      <c r="A80" s="239" t="s">
        <v>19511</v>
      </c>
      <c r="B80" s="248" t="s">
        <v>19512</v>
      </c>
      <c r="C80" s="249" t="s">
        <v>82</v>
      </c>
      <c r="D80" s="186">
        <v>137.68</v>
      </c>
      <c r="E80" s="250"/>
      <c r="F80" s="242"/>
      <c r="G80" s="242"/>
      <c r="K80" s="232"/>
    </row>
    <row r="81" spans="1:11" x14ac:dyDescent="0.3">
      <c r="A81" s="239" t="s">
        <v>19513</v>
      </c>
      <c r="B81" s="248" t="s">
        <v>19514</v>
      </c>
      <c r="C81" s="249" t="s">
        <v>82</v>
      </c>
      <c r="D81" s="186">
        <v>68.84</v>
      </c>
      <c r="E81" s="250"/>
      <c r="F81" s="242"/>
      <c r="G81" s="242"/>
      <c r="K81" s="232"/>
    </row>
    <row r="82" spans="1:11" x14ac:dyDescent="0.3">
      <c r="A82" s="239" t="s">
        <v>19515</v>
      </c>
      <c r="B82" s="248" t="s">
        <v>19516</v>
      </c>
      <c r="C82" s="249" t="s">
        <v>70</v>
      </c>
      <c r="D82" s="186">
        <v>25.63</v>
      </c>
      <c r="E82" s="250"/>
      <c r="F82" s="242"/>
      <c r="G82" s="242"/>
      <c r="K82" s="232"/>
    </row>
    <row r="83" spans="1:11" x14ac:dyDescent="0.3">
      <c r="A83" s="239" t="s">
        <v>19517</v>
      </c>
      <c r="B83" s="248" t="s">
        <v>19518</v>
      </c>
      <c r="C83" s="249" t="s">
        <v>74</v>
      </c>
      <c r="D83" s="186">
        <v>13.77</v>
      </c>
      <c r="E83" s="250"/>
      <c r="F83" s="242"/>
      <c r="G83" s="242"/>
      <c r="K83" s="232"/>
    </row>
    <row r="84" spans="1:11" x14ac:dyDescent="0.3">
      <c r="A84" s="239" t="s">
        <v>19519</v>
      </c>
      <c r="B84" s="248" t="s">
        <v>19520</v>
      </c>
      <c r="C84" s="249" t="s">
        <v>74</v>
      </c>
      <c r="D84" s="186">
        <v>5.74</v>
      </c>
      <c r="E84" s="250"/>
      <c r="F84" s="242"/>
      <c r="G84" s="242"/>
      <c r="K84" s="232"/>
    </row>
    <row r="85" spans="1:11" x14ac:dyDescent="0.3">
      <c r="A85" s="239" t="s">
        <v>19521</v>
      </c>
      <c r="B85" s="248" t="s">
        <v>19522</v>
      </c>
      <c r="C85" s="249" t="s">
        <v>74</v>
      </c>
      <c r="D85" s="186">
        <v>38.450000000000003</v>
      </c>
      <c r="E85" s="250"/>
      <c r="F85" s="242"/>
      <c r="G85" s="242"/>
      <c r="K85" s="232"/>
    </row>
    <row r="86" spans="1:11" x14ac:dyDescent="0.3">
      <c r="A86" s="239" t="s">
        <v>19523</v>
      </c>
      <c r="B86" s="248" t="s">
        <v>19524</v>
      </c>
      <c r="C86" s="249" t="s">
        <v>82</v>
      </c>
      <c r="D86" s="186">
        <v>599.49</v>
      </c>
      <c r="E86" s="250"/>
      <c r="F86" s="242"/>
      <c r="G86" s="242"/>
      <c r="K86" s="232"/>
    </row>
    <row r="87" spans="1:11" x14ac:dyDescent="0.3">
      <c r="A87" s="239" t="s">
        <v>19525</v>
      </c>
      <c r="B87" s="248" t="s">
        <v>19526</v>
      </c>
      <c r="C87" s="249" t="s">
        <v>82</v>
      </c>
      <c r="D87" s="186">
        <v>298.3</v>
      </c>
      <c r="E87" s="250"/>
      <c r="F87" s="242"/>
      <c r="G87" s="242"/>
      <c r="K87" s="232"/>
    </row>
    <row r="88" spans="1:11" x14ac:dyDescent="0.3">
      <c r="A88" s="239" t="s">
        <v>19527</v>
      </c>
      <c r="B88" s="248" t="s">
        <v>19528</v>
      </c>
      <c r="C88" s="249" t="s">
        <v>70</v>
      </c>
      <c r="D88" s="186">
        <v>36.71</v>
      </c>
      <c r="E88" s="250"/>
      <c r="F88" s="242"/>
      <c r="G88" s="242"/>
      <c r="K88" s="232"/>
    </row>
    <row r="89" spans="1:11" x14ac:dyDescent="0.3">
      <c r="A89" s="239" t="s">
        <v>19529</v>
      </c>
      <c r="B89" s="248" t="s">
        <v>19530</v>
      </c>
      <c r="C89" s="249" t="s">
        <v>74</v>
      </c>
      <c r="D89" s="186">
        <v>14.82</v>
      </c>
      <c r="E89" s="250"/>
      <c r="F89" s="242"/>
      <c r="G89" s="242"/>
      <c r="K89" s="232"/>
    </row>
    <row r="90" spans="1:11" x14ac:dyDescent="0.3">
      <c r="A90" s="239" t="s">
        <v>19531</v>
      </c>
      <c r="B90" s="248" t="s">
        <v>19532</v>
      </c>
      <c r="C90" s="249" t="s">
        <v>74</v>
      </c>
      <c r="D90" s="186">
        <v>41.44</v>
      </c>
      <c r="E90" s="250"/>
      <c r="F90" s="242"/>
      <c r="G90" s="242"/>
      <c r="K90" s="232"/>
    </row>
    <row r="91" spans="1:11" x14ac:dyDescent="0.3">
      <c r="A91" s="239" t="s">
        <v>19533</v>
      </c>
      <c r="B91" s="248" t="s">
        <v>19534</v>
      </c>
      <c r="C91" s="249" t="s">
        <v>74</v>
      </c>
      <c r="D91" s="186">
        <v>30.92</v>
      </c>
      <c r="E91" s="250"/>
      <c r="F91" s="242"/>
      <c r="G91" s="242"/>
      <c r="K91" s="232"/>
    </row>
    <row r="92" spans="1:11" x14ac:dyDescent="0.3">
      <c r="A92" s="239" t="s">
        <v>19535</v>
      </c>
      <c r="B92" s="248" t="s">
        <v>19536</v>
      </c>
      <c r="C92" s="249" t="s">
        <v>74</v>
      </c>
      <c r="D92" s="186">
        <v>38.700000000000003</v>
      </c>
      <c r="E92" s="250"/>
      <c r="F92" s="242"/>
      <c r="G92" s="242"/>
      <c r="K92" s="232"/>
    </row>
    <row r="93" spans="1:11" x14ac:dyDescent="0.3">
      <c r="A93" s="239" t="s">
        <v>19537</v>
      </c>
      <c r="B93" s="248" t="s">
        <v>19538</v>
      </c>
      <c r="C93" s="249" t="s">
        <v>74</v>
      </c>
      <c r="D93" s="186">
        <v>17.21</v>
      </c>
      <c r="E93" s="250"/>
      <c r="F93" s="242"/>
      <c r="G93" s="242"/>
      <c r="K93" s="232"/>
    </row>
    <row r="94" spans="1:11" x14ac:dyDescent="0.3">
      <c r="A94" s="239" t="s">
        <v>19539</v>
      </c>
      <c r="B94" s="248" t="s">
        <v>19540</v>
      </c>
      <c r="C94" s="249" t="s">
        <v>74</v>
      </c>
      <c r="D94" s="186">
        <v>7.14</v>
      </c>
      <c r="E94" s="250"/>
      <c r="F94" s="242"/>
      <c r="G94" s="242"/>
      <c r="K94" s="232"/>
    </row>
    <row r="95" spans="1:11" x14ac:dyDescent="0.3">
      <c r="A95" s="239" t="s">
        <v>19541</v>
      </c>
      <c r="B95" s="248" t="s">
        <v>19542</v>
      </c>
      <c r="C95" s="249" t="s">
        <v>74</v>
      </c>
      <c r="D95" s="186">
        <v>4.3099999999999996</v>
      </c>
      <c r="E95" s="250"/>
      <c r="F95" s="242"/>
      <c r="G95" s="242"/>
      <c r="K95" s="232"/>
    </row>
    <row r="96" spans="1:11" x14ac:dyDescent="0.3">
      <c r="A96" s="239" t="s">
        <v>19543</v>
      </c>
      <c r="B96" s="248" t="s">
        <v>19544</v>
      </c>
      <c r="C96" s="249" t="s">
        <v>74</v>
      </c>
      <c r="D96" s="186">
        <v>11.47</v>
      </c>
      <c r="E96" s="250"/>
      <c r="F96" s="242"/>
      <c r="G96" s="242"/>
      <c r="K96" s="232"/>
    </row>
    <row r="97" spans="1:11" x14ac:dyDescent="0.3">
      <c r="A97" s="239" t="s">
        <v>19545</v>
      </c>
      <c r="B97" s="248" t="s">
        <v>19546</v>
      </c>
      <c r="C97" s="249" t="s">
        <v>74</v>
      </c>
      <c r="D97" s="186">
        <v>7.14</v>
      </c>
      <c r="E97" s="250"/>
      <c r="F97" s="242"/>
      <c r="G97" s="242"/>
      <c r="K97" s="232"/>
    </row>
    <row r="98" spans="1:11" x14ac:dyDescent="0.3">
      <c r="A98" s="239" t="s">
        <v>19547</v>
      </c>
      <c r="B98" s="248" t="s">
        <v>19548</v>
      </c>
      <c r="C98" s="249" t="s">
        <v>297</v>
      </c>
      <c r="D98" s="186">
        <v>22.76</v>
      </c>
      <c r="E98" s="250"/>
      <c r="F98" s="242"/>
      <c r="G98" s="242"/>
      <c r="K98" s="232"/>
    </row>
    <row r="99" spans="1:11" x14ac:dyDescent="0.3">
      <c r="A99" s="239" t="s">
        <v>19549</v>
      </c>
      <c r="B99" s="248" t="s">
        <v>19550</v>
      </c>
      <c r="C99" s="249" t="s">
        <v>74</v>
      </c>
      <c r="D99" s="186">
        <v>24.79</v>
      </c>
      <c r="E99" s="250"/>
      <c r="F99" s="242"/>
      <c r="G99" s="242"/>
      <c r="K99" s="232"/>
    </row>
    <row r="100" spans="1:11" x14ac:dyDescent="0.3">
      <c r="A100" s="239" t="s">
        <v>19551</v>
      </c>
      <c r="B100" s="248" t="s">
        <v>19552</v>
      </c>
      <c r="C100" s="249" t="s">
        <v>82</v>
      </c>
      <c r="D100" s="186">
        <v>298.3</v>
      </c>
      <c r="E100" s="250"/>
      <c r="F100" s="242"/>
      <c r="G100" s="242"/>
      <c r="K100" s="232"/>
    </row>
    <row r="101" spans="1:11" x14ac:dyDescent="0.3">
      <c r="A101" s="239" t="s">
        <v>19553</v>
      </c>
      <c r="B101" s="248" t="s">
        <v>19554</v>
      </c>
      <c r="C101" s="249" t="s">
        <v>74</v>
      </c>
      <c r="D101" s="186">
        <v>16.059999999999999</v>
      </c>
      <c r="E101" s="250"/>
      <c r="F101" s="242"/>
      <c r="G101" s="242"/>
      <c r="K101" s="232"/>
    </row>
    <row r="102" spans="1:11" x14ac:dyDescent="0.3">
      <c r="A102" s="239" t="s">
        <v>19555</v>
      </c>
      <c r="B102" s="248" t="s">
        <v>19556</v>
      </c>
      <c r="C102" s="249" t="s">
        <v>74</v>
      </c>
      <c r="D102" s="186">
        <v>32.119999999999997</v>
      </c>
      <c r="E102" s="250"/>
      <c r="F102" s="242"/>
      <c r="G102" s="242"/>
      <c r="K102" s="232"/>
    </row>
    <row r="103" spans="1:11" x14ac:dyDescent="0.3">
      <c r="A103" s="239" t="s">
        <v>19557</v>
      </c>
      <c r="B103" s="248" t="s">
        <v>19558</v>
      </c>
      <c r="C103" s="249" t="s">
        <v>74</v>
      </c>
      <c r="D103" s="186">
        <v>29.83</v>
      </c>
      <c r="E103" s="250"/>
      <c r="F103" s="242"/>
      <c r="G103" s="242"/>
      <c r="K103" s="232"/>
    </row>
    <row r="104" spans="1:11" x14ac:dyDescent="0.3">
      <c r="A104" s="239" t="s">
        <v>19559</v>
      </c>
      <c r="B104" s="248" t="s">
        <v>19560</v>
      </c>
      <c r="C104" s="249" t="s">
        <v>74</v>
      </c>
      <c r="D104" s="186">
        <v>20.260000000000002</v>
      </c>
      <c r="E104" s="250"/>
      <c r="F104" s="242"/>
      <c r="G104" s="242"/>
      <c r="K104" s="232"/>
    </row>
    <row r="105" spans="1:11" x14ac:dyDescent="0.3">
      <c r="A105" s="239" t="s">
        <v>19561</v>
      </c>
      <c r="B105" s="248" t="s">
        <v>19562</v>
      </c>
      <c r="C105" s="249" t="s">
        <v>74</v>
      </c>
      <c r="D105" s="186">
        <v>21.41</v>
      </c>
      <c r="E105" s="250"/>
      <c r="F105" s="242"/>
      <c r="G105" s="242"/>
      <c r="K105" s="232"/>
    </row>
    <row r="106" spans="1:11" x14ac:dyDescent="0.3">
      <c r="A106" s="239" t="s">
        <v>19563</v>
      </c>
      <c r="B106" s="248" t="s">
        <v>19564</v>
      </c>
      <c r="C106" s="249" t="s">
        <v>74</v>
      </c>
      <c r="D106" s="186">
        <v>28.54</v>
      </c>
      <c r="E106" s="250"/>
      <c r="F106" s="242"/>
      <c r="G106" s="242"/>
      <c r="K106" s="232"/>
    </row>
    <row r="107" spans="1:11" x14ac:dyDescent="0.3">
      <c r="A107" s="239" t="s">
        <v>19565</v>
      </c>
      <c r="B107" s="248" t="s">
        <v>19566</v>
      </c>
      <c r="C107" s="249" t="s">
        <v>74</v>
      </c>
      <c r="D107" s="186">
        <v>61.13</v>
      </c>
      <c r="E107" s="250"/>
      <c r="F107" s="242"/>
      <c r="G107" s="242"/>
      <c r="K107" s="232"/>
    </row>
    <row r="108" spans="1:11" x14ac:dyDescent="0.3">
      <c r="A108" s="239" t="s">
        <v>19567</v>
      </c>
      <c r="B108" s="248" t="s">
        <v>19568</v>
      </c>
      <c r="C108" s="249" t="s">
        <v>74</v>
      </c>
      <c r="D108" s="186">
        <v>11.47</v>
      </c>
      <c r="E108" s="250"/>
      <c r="F108" s="242"/>
      <c r="G108" s="242"/>
      <c r="K108" s="232"/>
    </row>
    <row r="109" spans="1:11" x14ac:dyDescent="0.3">
      <c r="A109" s="239" t="s">
        <v>19569</v>
      </c>
      <c r="B109" s="248" t="s">
        <v>19570</v>
      </c>
      <c r="C109" s="249" t="s">
        <v>74</v>
      </c>
      <c r="D109" s="186">
        <v>57.37</v>
      </c>
      <c r="E109" s="250"/>
      <c r="F109" s="242"/>
      <c r="G109" s="242"/>
      <c r="K109" s="232"/>
    </row>
    <row r="110" spans="1:11" x14ac:dyDescent="0.3">
      <c r="A110" s="239" t="s">
        <v>19571</v>
      </c>
      <c r="B110" s="248" t="s">
        <v>19572</v>
      </c>
      <c r="C110" s="249" t="s">
        <v>74</v>
      </c>
      <c r="D110" s="186">
        <v>57.37</v>
      </c>
      <c r="E110" s="250"/>
      <c r="F110" s="242"/>
      <c r="G110" s="242"/>
      <c r="K110" s="232"/>
    </row>
    <row r="111" spans="1:11" x14ac:dyDescent="0.3">
      <c r="A111" s="239" t="s">
        <v>19573</v>
      </c>
      <c r="B111" s="248" t="s">
        <v>19574</v>
      </c>
      <c r="C111" s="249" t="s">
        <v>74</v>
      </c>
      <c r="D111" s="186">
        <v>57.37</v>
      </c>
      <c r="E111" s="250"/>
      <c r="F111" s="242"/>
      <c r="G111" s="242"/>
      <c r="K111" s="232"/>
    </row>
    <row r="112" spans="1:11" x14ac:dyDescent="0.3">
      <c r="A112" s="239" t="s">
        <v>19575</v>
      </c>
      <c r="B112" s="248" t="s">
        <v>19576</v>
      </c>
      <c r="C112" s="249" t="s">
        <v>74</v>
      </c>
      <c r="D112" s="186">
        <v>66.19</v>
      </c>
      <c r="E112" s="250"/>
      <c r="F112" s="242"/>
      <c r="G112" s="242"/>
      <c r="K112" s="232"/>
    </row>
    <row r="113" spans="1:11" x14ac:dyDescent="0.3">
      <c r="A113" s="239" t="s">
        <v>19577</v>
      </c>
      <c r="B113" s="248" t="s">
        <v>19578</v>
      </c>
      <c r="C113" s="249" t="s">
        <v>74</v>
      </c>
      <c r="D113" s="186">
        <v>18.36</v>
      </c>
      <c r="E113" s="250"/>
      <c r="F113" s="242"/>
      <c r="G113" s="242"/>
      <c r="K113" s="232"/>
    </row>
    <row r="114" spans="1:11" x14ac:dyDescent="0.3">
      <c r="A114" s="239" t="s">
        <v>19579</v>
      </c>
      <c r="B114" s="248" t="s">
        <v>19580</v>
      </c>
      <c r="C114" s="249" t="s">
        <v>70</v>
      </c>
      <c r="D114" s="186">
        <v>29.83</v>
      </c>
      <c r="E114" s="250"/>
      <c r="F114" s="242"/>
      <c r="G114" s="242"/>
      <c r="K114" s="232"/>
    </row>
    <row r="115" spans="1:11" x14ac:dyDescent="0.3">
      <c r="A115" s="239" t="s">
        <v>19581</v>
      </c>
      <c r="B115" s="248" t="s">
        <v>19582</v>
      </c>
      <c r="C115" s="249" t="s">
        <v>111</v>
      </c>
      <c r="D115" s="186">
        <v>0.36</v>
      </c>
      <c r="E115" s="250"/>
      <c r="F115" s="242"/>
      <c r="G115" s="242"/>
      <c r="K115" s="232"/>
    </row>
    <row r="116" spans="1:11" x14ac:dyDescent="0.3">
      <c r="A116" s="239" t="s">
        <v>19583</v>
      </c>
      <c r="B116" s="248" t="s">
        <v>19584</v>
      </c>
      <c r="C116" s="249" t="s">
        <v>74</v>
      </c>
      <c r="D116" s="186">
        <v>10.130000000000001</v>
      </c>
      <c r="E116" s="250"/>
      <c r="F116" s="242"/>
      <c r="G116" s="242"/>
      <c r="K116" s="232"/>
    </row>
    <row r="117" spans="1:11" x14ac:dyDescent="0.3">
      <c r="A117" s="239" t="s">
        <v>19585</v>
      </c>
      <c r="B117" s="248" t="s">
        <v>19586</v>
      </c>
      <c r="C117" s="249" t="s">
        <v>74</v>
      </c>
      <c r="D117" s="186">
        <v>33.770000000000003</v>
      </c>
      <c r="E117" s="250"/>
      <c r="F117" s="242"/>
      <c r="G117" s="242"/>
      <c r="K117" s="232"/>
    </row>
    <row r="118" spans="1:11" x14ac:dyDescent="0.3">
      <c r="A118" s="239" t="s">
        <v>19587</v>
      </c>
      <c r="B118" s="248" t="s">
        <v>19588</v>
      </c>
      <c r="C118" s="249" t="s">
        <v>82</v>
      </c>
      <c r="D118" s="186">
        <v>550.70000000000005</v>
      </c>
      <c r="E118" s="250"/>
      <c r="F118" s="242"/>
      <c r="G118" s="242"/>
      <c r="K118" s="232"/>
    </row>
    <row r="119" spans="1:11" x14ac:dyDescent="0.3">
      <c r="A119" s="239" t="s">
        <v>19589</v>
      </c>
      <c r="B119" s="248" t="s">
        <v>19590</v>
      </c>
      <c r="C119" s="249" t="s">
        <v>70</v>
      </c>
      <c r="D119" s="186">
        <v>162.08000000000001</v>
      </c>
      <c r="E119" s="250"/>
      <c r="F119" s="242"/>
      <c r="G119" s="242"/>
      <c r="K119" s="232"/>
    </row>
    <row r="120" spans="1:11" x14ac:dyDescent="0.3">
      <c r="A120" s="239" t="s">
        <v>19591</v>
      </c>
      <c r="B120" s="248" t="s">
        <v>19592</v>
      </c>
      <c r="C120" s="249" t="s">
        <v>70</v>
      </c>
      <c r="D120" s="186">
        <v>0.51</v>
      </c>
      <c r="E120" s="250"/>
      <c r="F120" s="242"/>
      <c r="G120" s="242"/>
      <c r="K120" s="232"/>
    </row>
    <row r="121" spans="1:11" x14ac:dyDescent="0.3">
      <c r="A121" s="239" t="s">
        <v>19593</v>
      </c>
      <c r="B121" s="248" t="s">
        <v>19594</v>
      </c>
      <c r="C121" s="249" t="s">
        <v>74</v>
      </c>
      <c r="D121" s="186">
        <v>4.05</v>
      </c>
      <c r="E121" s="250"/>
      <c r="F121" s="242"/>
      <c r="G121" s="242"/>
      <c r="K121" s="232"/>
    </row>
    <row r="122" spans="1:11" x14ac:dyDescent="0.3">
      <c r="A122" s="239" t="s">
        <v>19595</v>
      </c>
      <c r="B122" s="248" t="s">
        <v>19596</v>
      </c>
      <c r="C122" s="249" t="s">
        <v>74</v>
      </c>
      <c r="D122" s="186">
        <v>6.08</v>
      </c>
      <c r="E122" s="250"/>
      <c r="F122" s="242"/>
      <c r="G122" s="242"/>
      <c r="K122" s="232"/>
    </row>
    <row r="123" spans="1:11" x14ac:dyDescent="0.3">
      <c r="A123" s="239" t="s">
        <v>19597</v>
      </c>
      <c r="B123" s="248" t="s">
        <v>19598</v>
      </c>
      <c r="C123" s="249" t="s">
        <v>74</v>
      </c>
      <c r="D123" s="186">
        <v>14.75</v>
      </c>
      <c r="E123" s="250"/>
      <c r="F123" s="242"/>
      <c r="G123" s="242"/>
      <c r="K123" s="232"/>
    </row>
    <row r="124" spans="1:11" x14ac:dyDescent="0.3">
      <c r="A124" s="239" t="s">
        <v>19599</v>
      </c>
      <c r="B124" s="248" t="s">
        <v>19600</v>
      </c>
      <c r="C124" s="249" t="s">
        <v>74</v>
      </c>
      <c r="D124" s="186">
        <v>8.1</v>
      </c>
      <c r="E124" s="250"/>
      <c r="F124" s="242"/>
      <c r="G124" s="242"/>
      <c r="K124" s="232"/>
    </row>
    <row r="125" spans="1:11" x14ac:dyDescent="0.3">
      <c r="A125" s="239" t="s">
        <v>19601</v>
      </c>
      <c r="B125" s="248" t="s">
        <v>19602</v>
      </c>
      <c r="C125" s="249" t="s">
        <v>297</v>
      </c>
      <c r="D125" s="186">
        <v>94.24</v>
      </c>
      <c r="E125" s="250"/>
      <c r="F125" s="242"/>
      <c r="G125" s="242"/>
      <c r="K125" s="232"/>
    </row>
    <row r="126" spans="1:11" x14ac:dyDescent="0.3">
      <c r="A126" s="239" t="s">
        <v>19603</v>
      </c>
      <c r="B126" s="248" t="s">
        <v>19604</v>
      </c>
      <c r="C126" s="249" t="s">
        <v>74</v>
      </c>
      <c r="D126" s="186">
        <v>5.07</v>
      </c>
      <c r="E126" s="250"/>
      <c r="F126" s="242"/>
      <c r="G126" s="242"/>
      <c r="K126" s="232"/>
    </row>
    <row r="127" spans="1:11" x14ac:dyDescent="0.3">
      <c r="A127" s="239" t="s">
        <v>19605</v>
      </c>
      <c r="B127" s="248" t="s">
        <v>19606</v>
      </c>
      <c r="C127" s="249" t="s">
        <v>70</v>
      </c>
      <c r="D127" s="186">
        <v>49.07</v>
      </c>
      <c r="E127" s="250"/>
      <c r="F127" s="242"/>
      <c r="G127" s="242"/>
      <c r="K127" s="232"/>
    </row>
    <row r="128" spans="1:11" x14ac:dyDescent="0.3">
      <c r="A128" s="239" t="s">
        <v>19607</v>
      </c>
      <c r="B128" s="248" t="s">
        <v>19608</v>
      </c>
      <c r="C128" s="249" t="s">
        <v>74</v>
      </c>
      <c r="D128" s="186">
        <v>11.47</v>
      </c>
      <c r="E128" s="250"/>
      <c r="F128" s="242"/>
      <c r="G128" s="242"/>
      <c r="K128" s="232"/>
    </row>
    <row r="129" spans="1:11" x14ac:dyDescent="0.3">
      <c r="A129" s="239" t="s">
        <v>19609</v>
      </c>
      <c r="B129" s="248" t="s">
        <v>19610</v>
      </c>
      <c r="C129" s="249" t="s">
        <v>74</v>
      </c>
      <c r="D129" s="186">
        <v>9.42</v>
      </c>
      <c r="E129" s="250"/>
      <c r="F129" s="242"/>
      <c r="G129" s="242"/>
      <c r="K129" s="232"/>
    </row>
    <row r="130" spans="1:11" x14ac:dyDescent="0.3">
      <c r="A130" s="239" t="s">
        <v>19611</v>
      </c>
      <c r="B130" s="248" t="s">
        <v>19612</v>
      </c>
      <c r="C130" s="249" t="s">
        <v>70</v>
      </c>
      <c r="D130" s="186">
        <v>11.47</v>
      </c>
      <c r="E130" s="250"/>
      <c r="F130" s="242"/>
      <c r="G130" s="242"/>
      <c r="K130" s="232"/>
    </row>
    <row r="131" spans="1:11" x14ac:dyDescent="0.3">
      <c r="A131" s="239" t="s">
        <v>19613</v>
      </c>
      <c r="B131" s="248" t="s">
        <v>19614</v>
      </c>
      <c r="C131" s="249" t="s">
        <v>70</v>
      </c>
      <c r="D131" s="186">
        <v>11.47</v>
      </c>
      <c r="E131" s="250"/>
      <c r="F131" s="242"/>
      <c r="G131" s="242"/>
      <c r="K131" s="232"/>
    </row>
    <row r="132" spans="1:11" x14ac:dyDescent="0.3">
      <c r="A132" s="239" t="s">
        <v>19615</v>
      </c>
      <c r="B132" s="248" t="s">
        <v>19616</v>
      </c>
      <c r="C132" s="249" t="s">
        <v>74</v>
      </c>
      <c r="D132" s="186">
        <v>34.049999999999997</v>
      </c>
      <c r="E132" s="250"/>
      <c r="F132" s="242"/>
      <c r="G132" s="242"/>
      <c r="K132" s="232"/>
    </row>
    <row r="133" spans="1:11" x14ac:dyDescent="0.3">
      <c r="A133" s="239" t="s">
        <v>19617</v>
      </c>
      <c r="B133" s="248" t="s">
        <v>19618</v>
      </c>
      <c r="C133" s="249" t="s">
        <v>74</v>
      </c>
      <c r="D133" s="186">
        <v>13.17</v>
      </c>
      <c r="E133" s="250"/>
      <c r="F133" s="242"/>
      <c r="G133" s="242"/>
      <c r="K133" s="232"/>
    </row>
    <row r="134" spans="1:11" x14ac:dyDescent="0.3">
      <c r="A134" s="239" t="s">
        <v>19619</v>
      </c>
      <c r="B134" s="248" t="s">
        <v>19620</v>
      </c>
      <c r="C134" s="249" t="s">
        <v>74</v>
      </c>
      <c r="D134" s="186">
        <v>13.77</v>
      </c>
      <c r="E134" s="250"/>
      <c r="F134" s="242"/>
      <c r="G134" s="242"/>
      <c r="K134" s="232"/>
    </row>
    <row r="135" spans="1:11" x14ac:dyDescent="0.3">
      <c r="A135" s="239" t="s">
        <v>19621</v>
      </c>
      <c r="B135" s="248" t="s">
        <v>19622</v>
      </c>
      <c r="C135" s="249" t="s">
        <v>74</v>
      </c>
      <c r="D135" s="186">
        <v>12.16</v>
      </c>
      <c r="E135" s="250"/>
      <c r="F135" s="242"/>
      <c r="G135" s="242"/>
      <c r="K135" s="232"/>
    </row>
    <row r="136" spans="1:11" x14ac:dyDescent="0.3">
      <c r="A136" s="239" t="s">
        <v>19623</v>
      </c>
      <c r="B136" s="248" t="s">
        <v>19624</v>
      </c>
      <c r="C136" s="249" t="s">
        <v>74</v>
      </c>
      <c r="D136" s="186">
        <v>20.260000000000002</v>
      </c>
      <c r="E136" s="250"/>
      <c r="F136" s="242"/>
      <c r="G136" s="242"/>
      <c r="K136" s="232"/>
    </row>
    <row r="137" spans="1:11" x14ac:dyDescent="0.3">
      <c r="A137" s="239" t="s">
        <v>19625</v>
      </c>
      <c r="B137" s="248" t="s">
        <v>19626</v>
      </c>
      <c r="C137" s="249" t="s">
        <v>74</v>
      </c>
      <c r="D137" s="186">
        <v>10.130000000000001</v>
      </c>
      <c r="E137" s="250"/>
      <c r="F137" s="242"/>
      <c r="G137" s="242"/>
      <c r="K137" s="232"/>
    </row>
    <row r="138" spans="1:11" x14ac:dyDescent="0.3">
      <c r="A138" s="239" t="s">
        <v>19627</v>
      </c>
      <c r="B138" s="248" t="s">
        <v>19628</v>
      </c>
      <c r="C138" s="249" t="s">
        <v>74</v>
      </c>
      <c r="D138" s="186">
        <v>12.82</v>
      </c>
      <c r="E138" s="250"/>
      <c r="F138" s="242"/>
      <c r="G138" s="242"/>
      <c r="K138" s="232"/>
    </row>
    <row r="139" spans="1:11" x14ac:dyDescent="0.3">
      <c r="A139" s="239" t="s">
        <v>19629</v>
      </c>
      <c r="B139" s="248" t="s">
        <v>19630</v>
      </c>
      <c r="C139" s="249" t="s">
        <v>74</v>
      </c>
      <c r="D139" s="186">
        <v>18.36</v>
      </c>
      <c r="E139" s="250"/>
      <c r="F139" s="242"/>
      <c r="G139" s="242"/>
      <c r="K139" s="232"/>
    </row>
    <row r="140" spans="1:11" x14ac:dyDescent="0.3">
      <c r="A140" s="239" t="s">
        <v>19631</v>
      </c>
      <c r="B140" s="248" t="s">
        <v>19632</v>
      </c>
      <c r="C140" s="249" t="s">
        <v>70</v>
      </c>
      <c r="D140" s="186">
        <v>8.9499999999999993</v>
      </c>
      <c r="E140" s="250"/>
      <c r="F140" s="242"/>
      <c r="G140" s="242"/>
      <c r="K140" s="232"/>
    </row>
    <row r="141" spans="1:11" x14ac:dyDescent="0.3">
      <c r="A141" s="239" t="s">
        <v>19633</v>
      </c>
      <c r="B141" s="248" t="s">
        <v>19634</v>
      </c>
      <c r="C141" s="249" t="s">
        <v>70</v>
      </c>
      <c r="D141" s="186">
        <v>11.06</v>
      </c>
      <c r="E141" s="250"/>
      <c r="F141" s="242"/>
      <c r="G141" s="242"/>
      <c r="K141" s="232"/>
    </row>
    <row r="142" spans="1:11" x14ac:dyDescent="0.3">
      <c r="A142" s="239" t="s">
        <v>19635</v>
      </c>
      <c r="B142" s="248" t="s">
        <v>19636</v>
      </c>
      <c r="C142" s="249" t="s">
        <v>70</v>
      </c>
      <c r="D142" s="186">
        <v>12.11</v>
      </c>
      <c r="E142" s="250"/>
      <c r="F142" s="242"/>
      <c r="G142" s="242"/>
      <c r="K142" s="232"/>
    </row>
    <row r="143" spans="1:11" x14ac:dyDescent="0.3">
      <c r="A143" s="239" t="s">
        <v>19637</v>
      </c>
      <c r="B143" s="248" t="s">
        <v>19638</v>
      </c>
      <c r="C143" s="249" t="s">
        <v>70</v>
      </c>
      <c r="D143" s="186">
        <v>13.17</v>
      </c>
      <c r="E143" s="250"/>
      <c r="F143" s="242"/>
      <c r="G143" s="242"/>
      <c r="K143" s="232"/>
    </row>
    <row r="144" spans="1:11" x14ac:dyDescent="0.3">
      <c r="A144" s="239" t="s">
        <v>19639</v>
      </c>
      <c r="B144" s="248" t="s">
        <v>19640</v>
      </c>
      <c r="C144" s="249" t="s">
        <v>70</v>
      </c>
      <c r="D144" s="186">
        <v>17.899999999999999</v>
      </c>
      <c r="E144" s="250"/>
      <c r="F144" s="242"/>
      <c r="G144" s="242"/>
      <c r="K144" s="232"/>
    </row>
    <row r="145" spans="1:11" x14ac:dyDescent="0.3">
      <c r="A145" s="239" t="s">
        <v>19641</v>
      </c>
      <c r="B145" s="248" t="s">
        <v>19642</v>
      </c>
      <c r="C145" s="249" t="s">
        <v>70</v>
      </c>
      <c r="D145" s="186">
        <v>24.73</v>
      </c>
      <c r="E145" s="250"/>
      <c r="F145" s="242"/>
      <c r="G145" s="242"/>
      <c r="K145" s="232"/>
    </row>
    <row r="146" spans="1:11" x14ac:dyDescent="0.3">
      <c r="A146" s="239" t="s">
        <v>19643</v>
      </c>
      <c r="B146" s="248" t="s">
        <v>19644</v>
      </c>
      <c r="C146" s="249" t="s">
        <v>70</v>
      </c>
      <c r="D146" s="186">
        <v>28.95</v>
      </c>
      <c r="E146" s="250"/>
      <c r="F146" s="242"/>
      <c r="G146" s="242"/>
      <c r="K146" s="232"/>
    </row>
    <row r="147" spans="1:11" x14ac:dyDescent="0.3">
      <c r="A147" s="239" t="s">
        <v>19645</v>
      </c>
      <c r="B147" s="248" t="s">
        <v>19646</v>
      </c>
      <c r="C147" s="249" t="s">
        <v>70</v>
      </c>
      <c r="D147" s="186">
        <v>37.9</v>
      </c>
      <c r="E147" s="250"/>
      <c r="F147" s="242"/>
      <c r="G147" s="242"/>
      <c r="K147" s="232"/>
    </row>
    <row r="148" spans="1:11" x14ac:dyDescent="0.3">
      <c r="A148" s="239" t="s">
        <v>19647</v>
      </c>
      <c r="B148" s="248" t="s">
        <v>19648</v>
      </c>
      <c r="C148" s="249" t="s">
        <v>70</v>
      </c>
      <c r="D148" s="186">
        <v>38.840000000000003</v>
      </c>
      <c r="E148" s="250"/>
      <c r="F148" s="242"/>
      <c r="G148" s="242"/>
      <c r="K148" s="232"/>
    </row>
    <row r="149" spans="1:11" x14ac:dyDescent="0.3">
      <c r="A149" s="239" t="s">
        <v>19649</v>
      </c>
      <c r="B149" s="248" t="s">
        <v>19650</v>
      </c>
      <c r="C149" s="249" t="s">
        <v>70</v>
      </c>
      <c r="D149" s="186">
        <v>49.36</v>
      </c>
      <c r="E149" s="250"/>
      <c r="F149" s="242"/>
      <c r="G149" s="242"/>
      <c r="K149" s="232"/>
    </row>
    <row r="150" spans="1:11" x14ac:dyDescent="0.3">
      <c r="A150" s="239" t="s">
        <v>19651</v>
      </c>
      <c r="B150" s="248" t="s">
        <v>19652</v>
      </c>
      <c r="C150" s="249" t="s">
        <v>70</v>
      </c>
      <c r="D150" s="186">
        <v>64.739999999999995</v>
      </c>
      <c r="E150" s="250"/>
      <c r="F150" s="242"/>
      <c r="G150" s="242"/>
      <c r="K150" s="232"/>
    </row>
    <row r="151" spans="1:11" x14ac:dyDescent="0.3">
      <c r="A151" s="239" t="s">
        <v>19653</v>
      </c>
      <c r="B151" s="248" t="s">
        <v>19654</v>
      </c>
      <c r="C151" s="249" t="s">
        <v>70</v>
      </c>
      <c r="D151" s="186">
        <v>83.34</v>
      </c>
      <c r="E151" s="250"/>
      <c r="F151" s="242"/>
      <c r="G151" s="242"/>
      <c r="K151" s="232"/>
    </row>
    <row r="152" spans="1:11" x14ac:dyDescent="0.3">
      <c r="A152" s="239" t="s">
        <v>19655</v>
      </c>
      <c r="B152" s="248" t="s">
        <v>19656</v>
      </c>
      <c r="C152" s="249" t="s">
        <v>70</v>
      </c>
      <c r="D152" s="186">
        <v>119.76</v>
      </c>
      <c r="E152" s="250"/>
      <c r="F152" s="242"/>
      <c r="G152" s="242"/>
      <c r="K152" s="232"/>
    </row>
    <row r="153" spans="1:11" x14ac:dyDescent="0.3">
      <c r="A153" s="239" t="s">
        <v>19657</v>
      </c>
      <c r="B153" s="248" t="s">
        <v>19658</v>
      </c>
      <c r="C153" s="249" t="s">
        <v>70</v>
      </c>
      <c r="D153" s="186">
        <v>205.16</v>
      </c>
      <c r="E153" s="250"/>
      <c r="F153" s="242"/>
      <c r="G153" s="242"/>
      <c r="K153" s="232"/>
    </row>
    <row r="154" spans="1:11" x14ac:dyDescent="0.3">
      <c r="A154" s="239" t="s">
        <v>19659</v>
      </c>
      <c r="B154" s="248" t="s">
        <v>19660</v>
      </c>
      <c r="C154" s="249" t="s">
        <v>70</v>
      </c>
      <c r="D154" s="186">
        <v>289.98</v>
      </c>
      <c r="E154" s="250"/>
      <c r="F154" s="242"/>
      <c r="G154" s="242"/>
      <c r="K154" s="232"/>
    </row>
    <row r="155" spans="1:11" x14ac:dyDescent="0.3">
      <c r="A155" s="239" t="s">
        <v>19661</v>
      </c>
      <c r="B155" s="248" t="s">
        <v>19662</v>
      </c>
      <c r="C155" s="249" t="s">
        <v>70</v>
      </c>
      <c r="D155" s="186">
        <v>423.71</v>
      </c>
      <c r="E155" s="250"/>
      <c r="F155" s="242"/>
      <c r="G155" s="242"/>
      <c r="K155" s="232"/>
    </row>
    <row r="156" spans="1:11" x14ac:dyDescent="0.3">
      <c r="A156" s="239" t="s">
        <v>19663</v>
      </c>
      <c r="B156" s="248" t="s">
        <v>19664</v>
      </c>
      <c r="C156" s="249" t="s">
        <v>70</v>
      </c>
      <c r="D156" s="186">
        <v>3.03</v>
      </c>
      <c r="E156" s="250"/>
      <c r="F156" s="242"/>
      <c r="G156" s="242"/>
      <c r="K156" s="232"/>
    </row>
    <row r="157" spans="1:11" x14ac:dyDescent="0.3">
      <c r="A157" s="239" t="s">
        <v>19665</v>
      </c>
      <c r="B157" s="248" t="s">
        <v>19666</v>
      </c>
      <c r="C157" s="249" t="s">
        <v>70</v>
      </c>
      <c r="D157" s="186">
        <v>3.62</v>
      </c>
      <c r="E157" s="250"/>
      <c r="F157" s="242"/>
      <c r="G157" s="242"/>
      <c r="K157" s="232"/>
    </row>
    <row r="158" spans="1:11" x14ac:dyDescent="0.3">
      <c r="A158" s="239" t="s">
        <v>19667</v>
      </c>
      <c r="B158" s="248" t="s">
        <v>19668</v>
      </c>
      <c r="C158" s="249" t="s">
        <v>70</v>
      </c>
      <c r="D158" s="186">
        <v>4.8499999999999996</v>
      </c>
      <c r="E158" s="250"/>
      <c r="F158" s="242"/>
      <c r="G158" s="242"/>
      <c r="K158" s="232"/>
    </row>
    <row r="159" spans="1:11" x14ac:dyDescent="0.3">
      <c r="A159" s="239" t="s">
        <v>19669</v>
      </c>
      <c r="B159" s="248" t="s">
        <v>19670</v>
      </c>
      <c r="C159" s="249" t="s">
        <v>70</v>
      </c>
      <c r="D159" s="186">
        <v>6.08</v>
      </c>
      <c r="E159" s="250"/>
      <c r="F159" s="242"/>
      <c r="G159" s="242"/>
      <c r="K159" s="232"/>
    </row>
    <row r="160" spans="1:11" x14ac:dyDescent="0.3">
      <c r="A160" s="239" t="s">
        <v>19671</v>
      </c>
      <c r="B160" s="248" t="s">
        <v>19672</v>
      </c>
      <c r="C160" s="249" t="s">
        <v>70</v>
      </c>
      <c r="D160" s="186">
        <v>6.96</v>
      </c>
      <c r="E160" s="250"/>
      <c r="F160" s="242"/>
      <c r="G160" s="242"/>
      <c r="K160" s="232"/>
    </row>
    <row r="161" spans="1:11" x14ac:dyDescent="0.3">
      <c r="A161" s="239" t="s">
        <v>19673</v>
      </c>
      <c r="B161" s="248" t="s">
        <v>19674</v>
      </c>
      <c r="C161" s="249" t="s">
        <v>70</v>
      </c>
      <c r="D161" s="186">
        <v>9.09</v>
      </c>
      <c r="E161" s="250"/>
      <c r="F161" s="242"/>
      <c r="G161" s="242"/>
      <c r="K161" s="232"/>
    </row>
    <row r="162" spans="1:11" x14ac:dyDescent="0.3">
      <c r="A162" s="239" t="s">
        <v>19675</v>
      </c>
      <c r="B162" s="248" t="s">
        <v>19676</v>
      </c>
      <c r="C162" s="249" t="s">
        <v>70</v>
      </c>
      <c r="D162" s="186">
        <v>10.32</v>
      </c>
      <c r="E162" s="250"/>
      <c r="F162" s="242"/>
      <c r="G162" s="242"/>
      <c r="K162" s="232"/>
    </row>
    <row r="163" spans="1:11" x14ac:dyDescent="0.3">
      <c r="A163" s="239" t="s">
        <v>19677</v>
      </c>
      <c r="B163" s="248" t="s">
        <v>19678</v>
      </c>
      <c r="C163" s="249" t="s">
        <v>70</v>
      </c>
      <c r="D163" s="186">
        <v>14.48</v>
      </c>
      <c r="E163" s="250"/>
      <c r="F163" s="242"/>
      <c r="G163" s="242"/>
      <c r="K163" s="232"/>
    </row>
    <row r="164" spans="1:11" x14ac:dyDescent="0.3">
      <c r="A164" s="239" t="s">
        <v>19679</v>
      </c>
      <c r="B164" s="248" t="s">
        <v>19680</v>
      </c>
      <c r="C164" s="249" t="s">
        <v>70</v>
      </c>
      <c r="D164" s="186">
        <v>16.05</v>
      </c>
      <c r="E164" s="250"/>
      <c r="F164" s="242"/>
      <c r="G164" s="242"/>
      <c r="K164" s="232"/>
    </row>
    <row r="165" spans="1:11" x14ac:dyDescent="0.3">
      <c r="A165" s="239" t="s">
        <v>19681</v>
      </c>
      <c r="B165" s="248" t="s">
        <v>19682</v>
      </c>
      <c r="C165" s="249" t="s">
        <v>70</v>
      </c>
      <c r="D165" s="186">
        <v>18.14</v>
      </c>
      <c r="E165" s="250"/>
      <c r="F165" s="242"/>
      <c r="G165" s="242"/>
      <c r="K165" s="232"/>
    </row>
    <row r="166" spans="1:11" x14ac:dyDescent="0.3">
      <c r="A166" s="239" t="s">
        <v>19683</v>
      </c>
      <c r="B166" s="248" t="s">
        <v>19684</v>
      </c>
      <c r="C166" s="249" t="s">
        <v>70</v>
      </c>
      <c r="D166" s="186">
        <v>7.49</v>
      </c>
      <c r="E166" s="250"/>
      <c r="F166" s="242"/>
      <c r="G166" s="242"/>
      <c r="K166" s="232"/>
    </row>
    <row r="167" spans="1:11" x14ac:dyDescent="0.3">
      <c r="A167" s="239" t="s">
        <v>19685</v>
      </c>
      <c r="B167" s="248" t="s">
        <v>19686</v>
      </c>
      <c r="C167" s="249" t="s">
        <v>70</v>
      </c>
      <c r="D167" s="186">
        <v>9.09</v>
      </c>
      <c r="E167" s="250"/>
      <c r="F167" s="242"/>
      <c r="G167" s="242"/>
      <c r="K167" s="232"/>
    </row>
    <row r="168" spans="1:11" x14ac:dyDescent="0.3">
      <c r="A168" s="239" t="s">
        <v>19687</v>
      </c>
      <c r="B168" s="248" t="s">
        <v>19688</v>
      </c>
      <c r="C168" s="249" t="s">
        <v>70</v>
      </c>
      <c r="D168" s="186">
        <v>14.96</v>
      </c>
      <c r="E168" s="250"/>
      <c r="F168" s="242"/>
      <c r="G168" s="242"/>
      <c r="K168" s="232"/>
    </row>
    <row r="169" spans="1:11" x14ac:dyDescent="0.3">
      <c r="A169" s="239" t="s">
        <v>19689</v>
      </c>
      <c r="B169" s="248" t="s">
        <v>19690</v>
      </c>
      <c r="C169" s="249" t="s">
        <v>70</v>
      </c>
      <c r="D169" s="186">
        <v>20.71</v>
      </c>
      <c r="E169" s="250"/>
      <c r="F169" s="242"/>
      <c r="G169" s="242"/>
      <c r="K169" s="232"/>
    </row>
    <row r="170" spans="1:11" x14ac:dyDescent="0.3">
      <c r="A170" s="239" t="s">
        <v>19691</v>
      </c>
      <c r="B170" s="248" t="s">
        <v>19692</v>
      </c>
      <c r="C170" s="249" t="s">
        <v>70</v>
      </c>
      <c r="D170" s="186">
        <v>23.86</v>
      </c>
      <c r="E170" s="250"/>
      <c r="F170" s="242"/>
      <c r="G170" s="242"/>
      <c r="K170" s="232"/>
    </row>
    <row r="171" spans="1:11" x14ac:dyDescent="0.3">
      <c r="A171" s="239" t="s">
        <v>19693</v>
      </c>
      <c r="B171" s="248" t="s">
        <v>19694</v>
      </c>
      <c r="C171" s="249" t="s">
        <v>70</v>
      </c>
      <c r="D171" s="186">
        <v>29.52</v>
      </c>
      <c r="E171" s="250"/>
      <c r="F171" s="242"/>
      <c r="G171" s="242"/>
      <c r="K171" s="232"/>
    </row>
    <row r="172" spans="1:11" x14ac:dyDescent="0.3">
      <c r="A172" s="239" t="s">
        <v>19695</v>
      </c>
      <c r="B172" s="248" t="s">
        <v>19696</v>
      </c>
      <c r="C172" s="249" t="s">
        <v>70</v>
      </c>
      <c r="D172" s="186">
        <v>37.380000000000003</v>
      </c>
      <c r="E172" s="250"/>
      <c r="F172" s="242"/>
      <c r="G172" s="242"/>
      <c r="K172" s="232"/>
    </row>
    <row r="173" spans="1:11" x14ac:dyDescent="0.3">
      <c r="A173" s="239" t="s">
        <v>19697</v>
      </c>
      <c r="B173" s="248" t="s">
        <v>19698</v>
      </c>
      <c r="C173" s="249" t="s">
        <v>70</v>
      </c>
      <c r="D173" s="186">
        <v>44.48</v>
      </c>
      <c r="E173" s="250"/>
      <c r="F173" s="242"/>
      <c r="G173" s="242"/>
      <c r="K173" s="232"/>
    </row>
    <row r="174" spans="1:11" x14ac:dyDescent="0.3">
      <c r="A174" s="239" t="s">
        <v>19699</v>
      </c>
      <c r="B174" s="248" t="s">
        <v>19700</v>
      </c>
      <c r="C174" s="249" t="s">
        <v>70</v>
      </c>
      <c r="D174" s="186">
        <v>50.99</v>
      </c>
      <c r="E174" s="250"/>
      <c r="F174" s="242"/>
      <c r="G174" s="242"/>
      <c r="K174" s="232"/>
    </row>
    <row r="175" spans="1:11" x14ac:dyDescent="0.3">
      <c r="A175" s="239" t="s">
        <v>19701</v>
      </c>
      <c r="B175" s="248" t="s">
        <v>19702</v>
      </c>
      <c r="C175" s="249" t="s">
        <v>70</v>
      </c>
      <c r="D175" s="186">
        <v>65.08</v>
      </c>
      <c r="E175" s="250"/>
      <c r="F175" s="242"/>
      <c r="G175" s="242"/>
      <c r="K175" s="232"/>
    </row>
    <row r="176" spans="1:11" x14ac:dyDescent="0.3">
      <c r="A176" s="239" t="s">
        <v>19703</v>
      </c>
      <c r="B176" s="248" t="s">
        <v>19704</v>
      </c>
      <c r="C176" s="249" t="s">
        <v>70</v>
      </c>
      <c r="D176" s="186">
        <v>79.03</v>
      </c>
      <c r="E176" s="250"/>
      <c r="F176" s="242"/>
      <c r="G176" s="242"/>
      <c r="K176" s="232"/>
    </row>
    <row r="177" spans="1:11" x14ac:dyDescent="0.3">
      <c r="A177" s="239" t="s">
        <v>19705</v>
      </c>
      <c r="B177" s="248" t="s">
        <v>19706</v>
      </c>
      <c r="C177" s="249" t="s">
        <v>70</v>
      </c>
      <c r="D177" s="186">
        <v>91.45</v>
      </c>
      <c r="E177" s="250"/>
      <c r="F177" s="242"/>
      <c r="G177" s="242"/>
      <c r="K177" s="232"/>
    </row>
    <row r="178" spans="1:11" x14ac:dyDescent="0.3">
      <c r="A178" s="239" t="s">
        <v>19707</v>
      </c>
      <c r="B178" s="248" t="s">
        <v>19708</v>
      </c>
      <c r="C178" s="249" t="s">
        <v>70</v>
      </c>
      <c r="D178" s="186">
        <v>118.39</v>
      </c>
      <c r="E178" s="250"/>
      <c r="F178" s="242"/>
      <c r="G178" s="242"/>
      <c r="K178" s="232"/>
    </row>
    <row r="179" spans="1:11" x14ac:dyDescent="0.3">
      <c r="A179" s="239" t="s">
        <v>19709</v>
      </c>
      <c r="B179" s="248" t="s">
        <v>19710</v>
      </c>
      <c r="C179" s="249" t="s">
        <v>74</v>
      </c>
      <c r="D179" s="186">
        <v>49.9</v>
      </c>
      <c r="E179" s="250"/>
      <c r="F179" s="242"/>
      <c r="G179" s="242"/>
      <c r="K179" s="232"/>
    </row>
    <row r="180" spans="1:11" x14ac:dyDescent="0.3">
      <c r="A180" s="239" t="s">
        <v>19711</v>
      </c>
      <c r="B180" s="248"/>
      <c r="C180" s="249"/>
      <c r="D180" s="186">
        <v>520.49</v>
      </c>
      <c r="E180" s="250"/>
      <c r="F180" s="242"/>
      <c r="G180" s="242"/>
      <c r="K180" s="232"/>
    </row>
    <row r="181" spans="1:11" x14ac:dyDescent="0.3">
      <c r="A181" s="239" t="s">
        <v>19712</v>
      </c>
      <c r="B181" s="248" t="s">
        <v>19713</v>
      </c>
      <c r="C181" s="249" t="s">
        <v>70</v>
      </c>
      <c r="D181" s="186">
        <v>407.23</v>
      </c>
      <c r="E181" s="250"/>
      <c r="F181" s="242"/>
      <c r="G181" s="242"/>
      <c r="K181" s="232"/>
    </row>
    <row r="182" spans="1:11" x14ac:dyDescent="0.3">
      <c r="A182" s="239" t="s">
        <v>19714</v>
      </c>
      <c r="B182" s="248" t="s">
        <v>19715</v>
      </c>
      <c r="C182" s="249" t="s">
        <v>74</v>
      </c>
      <c r="D182" s="186">
        <v>15.6</v>
      </c>
      <c r="E182" s="250"/>
      <c r="F182" s="242"/>
      <c r="G182" s="242"/>
      <c r="K182" s="232"/>
    </row>
    <row r="183" spans="1:11" x14ac:dyDescent="0.3">
      <c r="A183" s="239" t="s">
        <v>19716</v>
      </c>
      <c r="B183" s="248" t="s">
        <v>19717</v>
      </c>
      <c r="C183" s="249" t="s">
        <v>74</v>
      </c>
      <c r="D183" s="186">
        <v>56.37</v>
      </c>
      <c r="E183" s="250"/>
      <c r="F183" s="242"/>
      <c r="G183" s="242"/>
      <c r="K183" s="232"/>
    </row>
    <row r="184" spans="1:11" x14ac:dyDescent="0.3">
      <c r="A184" s="239" t="s">
        <v>19718</v>
      </c>
      <c r="B184" s="248" t="s">
        <v>19719</v>
      </c>
      <c r="C184" s="249" t="s">
        <v>297</v>
      </c>
      <c r="D184" s="186">
        <v>16.399999999999999</v>
      </c>
      <c r="E184" s="250"/>
      <c r="F184" s="242"/>
      <c r="G184" s="242"/>
      <c r="K184" s="232"/>
    </row>
    <row r="185" spans="1:11" x14ac:dyDescent="0.3">
      <c r="A185" s="239" t="s">
        <v>19720</v>
      </c>
      <c r="B185" s="248" t="s">
        <v>19721</v>
      </c>
      <c r="C185" s="249" t="s">
        <v>70</v>
      </c>
      <c r="D185" s="186">
        <v>6.61</v>
      </c>
      <c r="E185" s="250"/>
      <c r="F185" s="242"/>
      <c r="G185" s="242"/>
      <c r="K185" s="232"/>
    </row>
    <row r="186" spans="1:11" x14ac:dyDescent="0.3">
      <c r="A186" s="239" t="s">
        <v>19722</v>
      </c>
      <c r="B186" s="248" t="s">
        <v>19723</v>
      </c>
      <c r="C186" s="249" t="s">
        <v>70</v>
      </c>
      <c r="D186" s="186">
        <v>3.31</v>
      </c>
      <c r="E186" s="250"/>
      <c r="F186" s="242"/>
      <c r="G186" s="242"/>
      <c r="K186" s="232"/>
    </row>
    <row r="187" spans="1:11" x14ac:dyDescent="0.3">
      <c r="A187" s="239" t="s">
        <v>19724</v>
      </c>
      <c r="B187" s="248" t="s">
        <v>19725</v>
      </c>
      <c r="C187" s="249" t="s">
        <v>74</v>
      </c>
      <c r="D187" s="186">
        <v>9.26</v>
      </c>
      <c r="E187" s="250"/>
      <c r="F187" s="242"/>
      <c r="G187" s="242"/>
      <c r="K187" s="232"/>
    </row>
    <row r="188" spans="1:11" x14ac:dyDescent="0.3">
      <c r="A188" s="239" t="s">
        <v>19726</v>
      </c>
      <c r="B188" s="248" t="s">
        <v>19727</v>
      </c>
      <c r="C188" s="249" t="s">
        <v>70</v>
      </c>
      <c r="D188" s="186">
        <v>5.71</v>
      </c>
      <c r="E188" s="250"/>
      <c r="F188" s="242"/>
      <c r="G188" s="242"/>
      <c r="K188" s="232"/>
    </row>
    <row r="189" spans="1:11" x14ac:dyDescent="0.3">
      <c r="A189" s="239" t="s">
        <v>19728</v>
      </c>
      <c r="B189" s="248"/>
      <c r="C189" s="249"/>
      <c r="D189" s="186">
        <v>25578.47</v>
      </c>
      <c r="E189" s="250"/>
      <c r="F189" s="242"/>
      <c r="G189" s="242"/>
      <c r="K189" s="232"/>
    </row>
    <row r="190" spans="1:11" x14ac:dyDescent="0.3">
      <c r="A190" s="239" t="s">
        <v>19729</v>
      </c>
      <c r="B190" s="248"/>
      <c r="C190" s="249"/>
      <c r="D190" s="186">
        <v>4001.02</v>
      </c>
      <c r="E190" s="250"/>
      <c r="F190" s="242"/>
      <c r="G190" s="242"/>
      <c r="K190" s="232"/>
    </row>
    <row r="191" spans="1:11" x14ac:dyDescent="0.3">
      <c r="A191" s="239" t="s">
        <v>19730</v>
      </c>
      <c r="B191" s="248" t="s">
        <v>19731</v>
      </c>
      <c r="C191" s="249" t="s">
        <v>82</v>
      </c>
      <c r="D191" s="186">
        <v>57.24</v>
      </c>
      <c r="E191" s="250"/>
      <c r="F191" s="242"/>
      <c r="G191" s="242"/>
      <c r="K191" s="232"/>
    </row>
    <row r="192" spans="1:11" x14ac:dyDescent="0.3">
      <c r="A192" s="239" t="s">
        <v>19732</v>
      </c>
      <c r="B192" s="248" t="s">
        <v>19733</v>
      </c>
      <c r="C192" s="249" t="s">
        <v>82</v>
      </c>
      <c r="D192" s="186">
        <v>229.34</v>
      </c>
      <c r="E192" s="250"/>
      <c r="F192" s="242"/>
      <c r="G192" s="242"/>
      <c r="K192" s="232"/>
    </row>
    <row r="193" spans="1:11" x14ac:dyDescent="0.3">
      <c r="A193" s="239" t="s">
        <v>19734</v>
      </c>
      <c r="B193" s="248" t="s">
        <v>19735</v>
      </c>
      <c r="C193" s="249" t="s">
        <v>82</v>
      </c>
      <c r="D193" s="186">
        <v>430.6</v>
      </c>
      <c r="E193" s="250"/>
      <c r="F193" s="242"/>
      <c r="G193" s="242"/>
      <c r="K193" s="232"/>
    </row>
    <row r="194" spans="1:11" x14ac:dyDescent="0.3">
      <c r="A194" s="239" t="s">
        <v>19736</v>
      </c>
      <c r="B194" s="248" t="s">
        <v>19737</v>
      </c>
      <c r="C194" s="249" t="s">
        <v>82</v>
      </c>
      <c r="D194" s="186">
        <v>457.95</v>
      </c>
      <c r="E194" s="250"/>
      <c r="F194" s="242"/>
      <c r="G194" s="242"/>
      <c r="K194" s="232"/>
    </row>
    <row r="195" spans="1:11" x14ac:dyDescent="0.3">
      <c r="A195" s="239" t="s">
        <v>19738</v>
      </c>
      <c r="B195" s="248" t="s">
        <v>19739</v>
      </c>
      <c r="C195" s="249" t="s">
        <v>82</v>
      </c>
      <c r="D195" s="186">
        <v>485.3</v>
      </c>
      <c r="E195" s="250"/>
      <c r="F195" s="242"/>
      <c r="G195" s="242"/>
      <c r="K195" s="232"/>
    </row>
    <row r="196" spans="1:11" x14ac:dyDescent="0.3">
      <c r="A196" s="239" t="s">
        <v>19740</v>
      </c>
      <c r="B196" s="248" t="s">
        <v>19741</v>
      </c>
      <c r="C196" s="249" t="s">
        <v>82</v>
      </c>
      <c r="D196" s="186">
        <v>512.65</v>
      </c>
      <c r="E196" s="250"/>
      <c r="F196" s="242"/>
      <c r="G196" s="242"/>
      <c r="K196" s="232"/>
    </row>
    <row r="197" spans="1:11" x14ac:dyDescent="0.3">
      <c r="A197" s="239" t="s">
        <v>19742</v>
      </c>
      <c r="B197" s="248" t="s">
        <v>19743</v>
      </c>
      <c r="C197" s="249" t="s">
        <v>82</v>
      </c>
      <c r="D197" s="186">
        <v>333.01</v>
      </c>
      <c r="E197" s="250"/>
      <c r="F197" s="242"/>
      <c r="G197" s="242"/>
      <c r="K197" s="232"/>
    </row>
    <row r="198" spans="1:11" x14ac:dyDescent="0.3">
      <c r="A198" s="239" t="s">
        <v>19744</v>
      </c>
      <c r="B198" s="248" t="s">
        <v>19745</v>
      </c>
      <c r="C198" s="249" t="s">
        <v>82</v>
      </c>
      <c r="D198" s="186">
        <v>361.11</v>
      </c>
      <c r="E198" s="250"/>
      <c r="F198" s="242"/>
      <c r="G198" s="242"/>
      <c r="K198" s="232"/>
    </row>
    <row r="199" spans="1:11" x14ac:dyDescent="0.3">
      <c r="A199" s="239" t="s">
        <v>19746</v>
      </c>
      <c r="B199" s="248" t="s">
        <v>19747</v>
      </c>
      <c r="C199" s="249" t="s">
        <v>82</v>
      </c>
      <c r="D199" s="186">
        <v>389.2</v>
      </c>
      <c r="E199" s="250"/>
      <c r="F199" s="242"/>
      <c r="G199" s="242"/>
      <c r="K199" s="232"/>
    </row>
    <row r="200" spans="1:11" x14ac:dyDescent="0.3">
      <c r="A200" s="239" t="s">
        <v>19748</v>
      </c>
      <c r="B200" s="248" t="s">
        <v>19749</v>
      </c>
      <c r="C200" s="249" t="s">
        <v>82</v>
      </c>
      <c r="D200" s="186">
        <v>417.3</v>
      </c>
      <c r="E200" s="250"/>
      <c r="F200" s="242"/>
      <c r="G200" s="242"/>
      <c r="K200" s="232"/>
    </row>
    <row r="201" spans="1:11" x14ac:dyDescent="0.3">
      <c r="A201" s="239" t="s">
        <v>19750</v>
      </c>
      <c r="B201" s="248" t="s">
        <v>19751</v>
      </c>
      <c r="C201" s="249" t="s">
        <v>82</v>
      </c>
      <c r="D201" s="186">
        <v>59.36</v>
      </c>
      <c r="E201" s="250"/>
      <c r="F201" s="242"/>
      <c r="G201" s="242"/>
      <c r="K201" s="232"/>
    </row>
    <row r="202" spans="1:11" x14ac:dyDescent="0.3">
      <c r="A202" s="239" t="s">
        <v>19752</v>
      </c>
      <c r="B202" s="248" t="s">
        <v>19753</v>
      </c>
      <c r="C202" s="249" t="s">
        <v>82</v>
      </c>
      <c r="D202" s="186">
        <v>70.709999999999994</v>
      </c>
      <c r="E202" s="250"/>
      <c r="F202" s="242"/>
      <c r="G202" s="242"/>
      <c r="K202" s="232"/>
    </row>
    <row r="203" spans="1:11" x14ac:dyDescent="0.3">
      <c r="A203" s="239" t="s">
        <v>19754</v>
      </c>
      <c r="B203" s="248" t="s">
        <v>19755</v>
      </c>
      <c r="C203" s="249" t="s">
        <v>82</v>
      </c>
      <c r="D203" s="186">
        <v>82.05</v>
      </c>
      <c r="E203" s="250"/>
      <c r="F203" s="242"/>
      <c r="G203" s="242"/>
      <c r="K203" s="232"/>
    </row>
    <row r="204" spans="1:11" x14ac:dyDescent="0.3">
      <c r="A204" s="239" t="s">
        <v>19756</v>
      </c>
      <c r="B204" s="248" t="s">
        <v>19757</v>
      </c>
      <c r="C204" s="249" t="s">
        <v>82</v>
      </c>
      <c r="D204" s="186">
        <v>94.61</v>
      </c>
      <c r="E204" s="250"/>
      <c r="F204" s="242"/>
      <c r="G204" s="242"/>
      <c r="K204" s="232"/>
    </row>
    <row r="205" spans="1:11" x14ac:dyDescent="0.3">
      <c r="A205" s="239" t="s">
        <v>19758</v>
      </c>
      <c r="B205" s="248" t="s">
        <v>19759</v>
      </c>
      <c r="C205" s="249" t="s">
        <v>82</v>
      </c>
      <c r="D205" s="186">
        <v>2.81</v>
      </c>
      <c r="E205" s="250"/>
      <c r="F205" s="242"/>
      <c r="G205" s="242"/>
      <c r="K205" s="232"/>
    </row>
    <row r="206" spans="1:11" x14ac:dyDescent="0.3">
      <c r="A206" s="239" t="s">
        <v>19760</v>
      </c>
      <c r="B206" s="248" t="s">
        <v>19761</v>
      </c>
      <c r="C206" s="249" t="s">
        <v>82</v>
      </c>
      <c r="D206" s="186">
        <v>3.23</v>
      </c>
      <c r="E206" s="250"/>
      <c r="F206" s="242"/>
      <c r="G206" s="242"/>
      <c r="K206" s="232"/>
    </row>
    <row r="207" spans="1:11" x14ac:dyDescent="0.3">
      <c r="A207" s="239" t="s">
        <v>19762</v>
      </c>
      <c r="B207" s="248" t="s">
        <v>19763</v>
      </c>
      <c r="C207" s="249" t="s">
        <v>82</v>
      </c>
      <c r="D207" s="186">
        <v>3.97</v>
      </c>
      <c r="E207" s="250"/>
      <c r="F207" s="242"/>
      <c r="G207" s="242"/>
      <c r="K207" s="232"/>
    </row>
    <row r="208" spans="1:11" x14ac:dyDescent="0.3">
      <c r="A208" s="239" t="s">
        <v>19764</v>
      </c>
      <c r="B208" s="248" t="s">
        <v>19765</v>
      </c>
      <c r="C208" s="249" t="s">
        <v>82</v>
      </c>
      <c r="D208" s="186">
        <v>4.7</v>
      </c>
      <c r="E208" s="250"/>
      <c r="F208" s="242"/>
      <c r="G208" s="242"/>
      <c r="K208" s="232"/>
    </row>
    <row r="209" spans="1:11" x14ac:dyDescent="0.3">
      <c r="A209" s="239" t="s">
        <v>19766</v>
      </c>
      <c r="B209" s="248" t="s">
        <v>19767</v>
      </c>
      <c r="C209" s="249" t="s">
        <v>82</v>
      </c>
      <c r="D209" s="186">
        <v>5.88</v>
      </c>
      <c r="E209" s="250"/>
      <c r="F209" s="242"/>
      <c r="G209" s="242"/>
      <c r="K209" s="232"/>
    </row>
    <row r="210" spans="1:11" x14ac:dyDescent="0.3">
      <c r="A210" s="239" t="s">
        <v>19768</v>
      </c>
      <c r="B210" s="248"/>
      <c r="C210" s="249"/>
      <c r="D210" s="186">
        <v>142.46</v>
      </c>
      <c r="E210" s="250"/>
      <c r="F210" s="242"/>
      <c r="G210" s="242"/>
      <c r="K210" s="232"/>
    </row>
    <row r="211" spans="1:11" x14ac:dyDescent="0.3">
      <c r="A211" s="239" t="s">
        <v>19769</v>
      </c>
      <c r="B211" s="248" t="s">
        <v>19770</v>
      </c>
      <c r="C211" s="249" t="s">
        <v>82</v>
      </c>
      <c r="D211" s="186">
        <v>6.56</v>
      </c>
      <c r="E211" s="250"/>
      <c r="F211" s="242"/>
      <c r="G211" s="242"/>
      <c r="K211" s="232"/>
    </row>
    <row r="212" spans="1:11" x14ac:dyDescent="0.3">
      <c r="A212" s="239" t="s">
        <v>19771</v>
      </c>
      <c r="B212" s="248" t="s">
        <v>19772</v>
      </c>
      <c r="C212" s="249" t="s">
        <v>82</v>
      </c>
      <c r="D212" s="186">
        <v>8.9600000000000009</v>
      </c>
      <c r="E212" s="250"/>
      <c r="F212" s="242"/>
      <c r="G212" s="242"/>
      <c r="K212" s="232"/>
    </row>
    <row r="213" spans="1:11" x14ac:dyDescent="0.3">
      <c r="A213" s="239" t="s">
        <v>19773</v>
      </c>
      <c r="B213" s="248" t="s">
        <v>19774</v>
      </c>
      <c r="C213" s="249" t="s">
        <v>82</v>
      </c>
      <c r="D213" s="186">
        <v>50.58</v>
      </c>
      <c r="E213" s="250"/>
      <c r="F213" s="242"/>
      <c r="G213" s="242"/>
      <c r="K213" s="232"/>
    </row>
    <row r="214" spans="1:11" x14ac:dyDescent="0.3">
      <c r="A214" s="239" t="s">
        <v>19775</v>
      </c>
      <c r="B214" s="248" t="s">
        <v>19776</v>
      </c>
      <c r="C214" s="249" t="s">
        <v>82</v>
      </c>
      <c r="D214" s="186">
        <v>13.96</v>
      </c>
      <c r="E214" s="250"/>
      <c r="F214" s="242"/>
      <c r="G214" s="242"/>
      <c r="K214" s="232"/>
    </row>
    <row r="215" spans="1:11" x14ac:dyDescent="0.3">
      <c r="A215" s="239" t="s">
        <v>19777</v>
      </c>
      <c r="B215" s="248" t="s">
        <v>19778</v>
      </c>
      <c r="C215" s="249" t="s">
        <v>82</v>
      </c>
      <c r="D215" s="186">
        <v>62.4</v>
      </c>
      <c r="E215" s="250"/>
      <c r="F215" s="242"/>
      <c r="G215" s="242"/>
      <c r="K215" s="232"/>
    </row>
    <row r="216" spans="1:11" x14ac:dyDescent="0.3">
      <c r="A216" s="239" t="s">
        <v>19779</v>
      </c>
      <c r="B216" s="248"/>
      <c r="C216" s="249"/>
      <c r="D216" s="186">
        <v>566.20000000000005</v>
      </c>
      <c r="E216" s="250"/>
      <c r="F216" s="242"/>
      <c r="G216" s="242"/>
      <c r="K216" s="232"/>
    </row>
    <row r="217" spans="1:11" x14ac:dyDescent="0.3">
      <c r="A217" s="239" t="s">
        <v>19780</v>
      </c>
      <c r="B217" s="248" t="s">
        <v>19781</v>
      </c>
      <c r="C217" s="249" t="s">
        <v>82</v>
      </c>
      <c r="D217" s="186">
        <v>30.38</v>
      </c>
      <c r="E217" s="250"/>
      <c r="F217" s="242"/>
      <c r="G217" s="242"/>
      <c r="K217" s="232"/>
    </row>
    <row r="218" spans="1:11" x14ac:dyDescent="0.3">
      <c r="A218" s="239" t="s">
        <v>19782</v>
      </c>
      <c r="B218" s="248" t="s">
        <v>19783</v>
      </c>
      <c r="C218" s="249" t="s">
        <v>82</v>
      </c>
      <c r="D218" s="186">
        <v>31.64</v>
      </c>
      <c r="E218" s="250"/>
      <c r="F218" s="242"/>
      <c r="G218" s="242"/>
      <c r="K218" s="232"/>
    </row>
    <row r="219" spans="1:11" x14ac:dyDescent="0.3">
      <c r="A219" s="239" t="s">
        <v>19784</v>
      </c>
      <c r="B219" s="248" t="s">
        <v>19785</v>
      </c>
      <c r="C219" s="249" t="s">
        <v>82</v>
      </c>
      <c r="D219" s="186">
        <v>25.32</v>
      </c>
      <c r="E219" s="250"/>
      <c r="F219" s="242"/>
      <c r="G219" s="242"/>
      <c r="K219" s="232"/>
    </row>
    <row r="220" spans="1:11" x14ac:dyDescent="0.3">
      <c r="A220" s="239" t="s">
        <v>19786</v>
      </c>
      <c r="B220" s="248" t="s">
        <v>19787</v>
      </c>
      <c r="C220" s="249" t="s">
        <v>82</v>
      </c>
      <c r="D220" s="186">
        <v>4.6900000000000004</v>
      </c>
      <c r="E220" s="250"/>
      <c r="F220" s="242"/>
      <c r="G220" s="242"/>
      <c r="K220" s="232"/>
    </row>
    <row r="221" spans="1:11" x14ac:dyDescent="0.3">
      <c r="A221" s="239" t="s">
        <v>19788</v>
      </c>
      <c r="B221" s="248" t="s">
        <v>19789</v>
      </c>
      <c r="C221" s="249" t="s">
        <v>82</v>
      </c>
      <c r="D221" s="186">
        <v>5</v>
      </c>
      <c r="E221" s="250"/>
      <c r="F221" s="242"/>
      <c r="G221" s="242"/>
      <c r="K221" s="232"/>
    </row>
    <row r="222" spans="1:11" x14ac:dyDescent="0.3">
      <c r="A222" s="239" t="s">
        <v>19790</v>
      </c>
      <c r="B222" s="248" t="s">
        <v>19791</v>
      </c>
      <c r="C222" s="249" t="s">
        <v>82</v>
      </c>
      <c r="D222" s="186">
        <v>4.42</v>
      </c>
      <c r="E222" s="250"/>
      <c r="F222" s="242"/>
      <c r="G222" s="242"/>
      <c r="K222" s="232"/>
    </row>
    <row r="223" spans="1:11" x14ac:dyDescent="0.3">
      <c r="A223" s="239" t="s">
        <v>19792</v>
      </c>
      <c r="B223" s="248" t="s">
        <v>19793</v>
      </c>
      <c r="C223" s="249" t="s">
        <v>19794</v>
      </c>
      <c r="D223" s="186">
        <v>1.36</v>
      </c>
      <c r="E223" s="250"/>
      <c r="F223" s="242"/>
      <c r="G223" s="242"/>
      <c r="K223" s="232"/>
    </row>
    <row r="224" spans="1:11" x14ac:dyDescent="0.3">
      <c r="A224" s="239" t="s">
        <v>19795</v>
      </c>
      <c r="B224" s="248" t="s">
        <v>19796</v>
      </c>
      <c r="C224" s="249" t="s">
        <v>82</v>
      </c>
      <c r="D224" s="186">
        <v>5.88</v>
      </c>
      <c r="E224" s="250"/>
      <c r="F224" s="242"/>
      <c r="G224" s="242"/>
      <c r="K224" s="232"/>
    </row>
    <row r="225" spans="1:11" x14ac:dyDescent="0.3">
      <c r="A225" s="239" t="s">
        <v>19797</v>
      </c>
      <c r="B225" s="248" t="s">
        <v>19798</v>
      </c>
      <c r="C225" s="249" t="s">
        <v>82</v>
      </c>
      <c r="D225" s="186">
        <v>6.54</v>
      </c>
      <c r="E225" s="250"/>
      <c r="F225" s="242"/>
      <c r="G225" s="242"/>
      <c r="K225" s="232"/>
    </row>
    <row r="226" spans="1:11" x14ac:dyDescent="0.3">
      <c r="A226" s="239" t="s">
        <v>19799</v>
      </c>
      <c r="B226" s="248" t="s">
        <v>19800</v>
      </c>
      <c r="C226" s="249" t="s">
        <v>82</v>
      </c>
      <c r="D226" s="186">
        <v>32.72</v>
      </c>
      <c r="E226" s="250"/>
      <c r="F226" s="242"/>
      <c r="G226" s="242"/>
      <c r="K226" s="232"/>
    </row>
    <row r="227" spans="1:11" x14ac:dyDescent="0.3">
      <c r="A227" s="239" t="s">
        <v>19801</v>
      </c>
      <c r="B227" s="248" t="s">
        <v>19802</v>
      </c>
      <c r="C227" s="249" t="s">
        <v>82</v>
      </c>
      <c r="D227" s="186">
        <v>39.25</v>
      </c>
      <c r="E227" s="250"/>
      <c r="F227" s="242"/>
      <c r="G227" s="242"/>
      <c r="K227" s="232"/>
    </row>
    <row r="228" spans="1:11" x14ac:dyDescent="0.3">
      <c r="A228" s="239" t="s">
        <v>19803</v>
      </c>
      <c r="B228" s="248" t="s">
        <v>19804</v>
      </c>
      <c r="C228" s="249" t="s">
        <v>82</v>
      </c>
      <c r="D228" s="186">
        <v>58.88</v>
      </c>
      <c r="E228" s="250"/>
      <c r="F228" s="242"/>
      <c r="G228" s="242"/>
      <c r="K228" s="232"/>
    </row>
    <row r="229" spans="1:11" x14ac:dyDescent="0.3">
      <c r="A229" s="239" t="s">
        <v>19805</v>
      </c>
      <c r="B229" s="248" t="s">
        <v>19806</v>
      </c>
      <c r="C229" s="249" t="s">
        <v>82</v>
      </c>
      <c r="D229" s="186">
        <v>50.65</v>
      </c>
      <c r="E229" s="250"/>
      <c r="F229" s="242"/>
      <c r="G229" s="242"/>
      <c r="K229" s="232"/>
    </row>
    <row r="230" spans="1:11" x14ac:dyDescent="0.3">
      <c r="A230" s="239" t="s">
        <v>19807</v>
      </c>
      <c r="B230" s="248" t="s">
        <v>19808</v>
      </c>
      <c r="C230" s="249" t="s">
        <v>82</v>
      </c>
      <c r="D230" s="186">
        <v>62.81</v>
      </c>
      <c r="E230" s="250"/>
      <c r="F230" s="242"/>
      <c r="G230" s="242"/>
      <c r="K230" s="232"/>
    </row>
    <row r="231" spans="1:11" x14ac:dyDescent="0.3">
      <c r="A231" s="239" t="s">
        <v>19809</v>
      </c>
      <c r="B231" s="248" t="s">
        <v>19810</v>
      </c>
      <c r="C231" s="249" t="s">
        <v>82</v>
      </c>
      <c r="D231" s="186">
        <v>83.07</v>
      </c>
      <c r="E231" s="250"/>
      <c r="F231" s="242"/>
      <c r="G231" s="242"/>
      <c r="K231" s="232"/>
    </row>
    <row r="232" spans="1:11" x14ac:dyDescent="0.3">
      <c r="A232" s="239" t="s">
        <v>19811</v>
      </c>
      <c r="B232" s="248" t="s">
        <v>19812</v>
      </c>
      <c r="C232" s="249" t="s">
        <v>82</v>
      </c>
      <c r="D232" s="186">
        <v>36.47</v>
      </c>
      <c r="E232" s="250"/>
      <c r="F232" s="242"/>
      <c r="G232" s="242"/>
      <c r="K232" s="232"/>
    </row>
    <row r="233" spans="1:11" x14ac:dyDescent="0.3">
      <c r="A233" s="239" t="s">
        <v>19813</v>
      </c>
      <c r="B233" s="248" t="s">
        <v>19814</v>
      </c>
      <c r="C233" s="249" t="s">
        <v>82</v>
      </c>
      <c r="D233" s="186">
        <v>87.12</v>
      </c>
      <c r="E233" s="250"/>
      <c r="F233" s="242"/>
      <c r="G233" s="242"/>
      <c r="K233" s="232"/>
    </row>
    <row r="234" spans="1:11" x14ac:dyDescent="0.3">
      <c r="A234" s="239" t="s">
        <v>19815</v>
      </c>
      <c r="B234" s="248"/>
      <c r="C234" s="249"/>
      <c r="D234" s="186">
        <v>1453.62</v>
      </c>
      <c r="E234" s="250"/>
      <c r="F234" s="242"/>
      <c r="G234" s="242"/>
      <c r="K234" s="232"/>
    </row>
    <row r="235" spans="1:11" x14ac:dyDescent="0.3">
      <c r="A235" s="239" t="s">
        <v>19816</v>
      </c>
      <c r="B235" s="248" t="s">
        <v>19817</v>
      </c>
      <c r="C235" s="249" t="s">
        <v>82</v>
      </c>
      <c r="D235" s="186">
        <v>7.54</v>
      </c>
      <c r="E235" s="250"/>
      <c r="F235" s="242"/>
      <c r="G235" s="242"/>
      <c r="K235" s="232"/>
    </row>
    <row r="236" spans="1:11" x14ac:dyDescent="0.3">
      <c r="A236" s="239" t="s">
        <v>19818</v>
      </c>
      <c r="B236" s="248" t="s">
        <v>19819</v>
      </c>
      <c r="C236" s="249" t="s">
        <v>82</v>
      </c>
      <c r="D236" s="186">
        <v>10.36</v>
      </c>
      <c r="E236" s="250"/>
      <c r="F236" s="242"/>
      <c r="G236" s="242"/>
      <c r="K236" s="232"/>
    </row>
    <row r="237" spans="1:11" x14ac:dyDescent="0.3">
      <c r="A237" s="239" t="s">
        <v>19820</v>
      </c>
      <c r="B237" s="248" t="s">
        <v>19821</v>
      </c>
      <c r="C237" s="249" t="s">
        <v>82</v>
      </c>
      <c r="D237" s="186">
        <v>11.59</v>
      </c>
      <c r="E237" s="250"/>
      <c r="F237" s="242"/>
      <c r="G237" s="242"/>
      <c r="K237" s="232"/>
    </row>
    <row r="238" spans="1:11" x14ac:dyDescent="0.3">
      <c r="A238" s="239" t="s">
        <v>19822</v>
      </c>
      <c r="B238" s="248" t="s">
        <v>19823</v>
      </c>
      <c r="C238" s="249" t="s">
        <v>82</v>
      </c>
      <c r="D238" s="186">
        <v>12.25</v>
      </c>
      <c r="E238" s="250"/>
      <c r="F238" s="242"/>
      <c r="G238" s="242"/>
      <c r="K238" s="232"/>
    </row>
    <row r="239" spans="1:11" x14ac:dyDescent="0.3">
      <c r="A239" s="239" t="s">
        <v>19824</v>
      </c>
      <c r="B239" s="248" t="s">
        <v>19825</v>
      </c>
      <c r="C239" s="249" t="s">
        <v>82</v>
      </c>
      <c r="D239" s="186">
        <v>13.6</v>
      </c>
      <c r="E239" s="250"/>
      <c r="F239" s="242"/>
      <c r="G239" s="242"/>
      <c r="K239" s="232"/>
    </row>
    <row r="240" spans="1:11" x14ac:dyDescent="0.3">
      <c r="A240" s="239" t="s">
        <v>19826</v>
      </c>
      <c r="B240" s="248" t="s">
        <v>19827</v>
      </c>
      <c r="C240" s="249" t="s">
        <v>82</v>
      </c>
      <c r="D240" s="186">
        <v>14.32</v>
      </c>
      <c r="E240" s="250"/>
      <c r="F240" s="242"/>
      <c r="G240" s="242"/>
      <c r="K240" s="232"/>
    </row>
    <row r="241" spans="1:11" x14ac:dyDescent="0.3">
      <c r="A241" s="239" t="s">
        <v>19828</v>
      </c>
      <c r="B241" s="248" t="s">
        <v>19829</v>
      </c>
      <c r="C241" s="249" t="s">
        <v>82</v>
      </c>
      <c r="D241" s="186">
        <v>14.6</v>
      </c>
      <c r="E241" s="250"/>
      <c r="F241" s="242"/>
      <c r="G241" s="242"/>
      <c r="K241" s="232"/>
    </row>
    <row r="242" spans="1:11" x14ac:dyDescent="0.3">
      <c r="A242" s="239" t="s">
        <v>19830</v>
      </c>
      <c r="B242" s="248" t="s">
        <v>19831</v>
      </c>
      <c r="C242" s="249" t="s">
        <v>82</v>
      </c>
      <c r="D242" s="186">
        <v>15.91</v>
      </c>
      <c r="E242" s="250"/>
      <c r="F242" s="242"/>
      <c r="G242" s="242"/>
      <c r="K242" s="232"/>
    </row>
    <row r="243" spans="1:11" x14ac:dyDescent="0.3">
      <c r="A243" s="239" t="s">
        <v>19832</v>
      </c>
      <c r="B243" s="248" t="s">
        <v>19833</v>
      </c>
      <c r="C243" s="249" t="s">
        <v>82</v>
      </c>
      <c r="D243" s="186">
        <v>16.54</v>
      </c>
      <c r="E243" s="250"/>
      <c r="F243" s="242"/>
      <c r="G243" s="242"/>
      <c r="K243" s="232"/>
    </row>
    <row r="244" spans="1:11" x14ac:dyDescent="0.3">
      <c r="A244" s="239" t="s">
        <v>19834</v>
      </c>
      <c r="B244" s="248" t="s">
        <v>19835</v>
      </c>
      <c r="C244" s="249" t="s">
        <v>82</v>
      </c>
      <c r="D244" s="186">
        <v>17.78</v>
      </c>
      <c r="E244" s="250"/>
      <c r="F244" s="242"/>
      <c r="G244" s="242"/>
      <c r="K244" s="232"/>
    </row>
    <row r="245" spans="1:11" x14ac:dyDescent="0.3">
      <c r="A245" s="239" t="s">
        <v>19836</v>
      </c>
      <c r="B245" s="248" t="s">
        <v>19837</v>
      </c>
      <c r="C245" s="249" t="s">
        <v>82</v>
      </c>
      <c r="D245" s="186">
        <v>18.45</v>
      </c>
      <c r="E245" s="250"/>
      <c r="F245" s="242"/>
      <c r="G245" s="242"/>
      <c r="K245" s="232"/>
    </row>
    <row r="246" spans="1:11" x14ac:dyDescent="0.3">
      <c r="A246" s="239" t="s">
        <v>19838</v>
      </c>
      <c r="B246" s="248" t="s">
        <v>19839</v>
      </c>
      <c r="C246" s="249" t="s">
        <v>82</v>
      </c>
      <c r="D246" s="186">
        <v>18.95</v>
      </c>
      <c r="E246" s="250"/>
      <c r="F246" s="242"/>
      <c r="G246" s="242"/>
      <c r="K246" s="232"/>
    </row>
    <row r="247" spans="1:11" x14ac:dyDescent="0.3">
      <c r="A247" s="239" t="s">
        <v>19840</v>
      </c>
      <c r="B247" s="248" t="s">
        <v>19841</v>
      </c>
      <c r="C247" s="249" t="s">
        <v>82</v>
      </c>
      <c r="D247" s="186">
        <v>21.96</v>
      </c>
      <c r="E247" s="250"/>
      <c r="F247" s="242"/>
      <c r="G247" s="242"/>
      <c r="K247" s="232"/>
    </row>
    <row r="248" spans="1:11" x14ac:dyDescent="0.3">
      <c r="A248" s="239" t="s">
        <v>19842</v>
      </c>
      <c r="B248" s="248" t="s">
        <v>19843</v>
      </c>
      <c r="C248" s="249" t="s">
        <v>82</v>
      </c>
      <c r="D248" s="186">
        <v>24.51</v>
      </c>
      <c r="E248" s="250"/>
      <c r="F248" s="242"/>
      <c r="G248" s="242"/>
      <c r="K248" s="232"/>
    </row>
    <row r="249" spans="1:11" x14ac:dyDescent="0.3">
      <c r="A249" s="239" t="s">
        <v>19844</v>
      </c>
      <c r="B249" s="248" t="s">
        <v>19845</v>
      </c>
      <c r="C249" s="249" t="s">
        <v>82</v>
      </c>
      <c r="D249" s="186">
        <v>13.66</v>
      </c>
      <c r="E249" s="250"/>
      <c r="F249" s="242"/>
      <c r="G249" s="242"/>
      <c r="K249" s="232"/>
    </row>
    <row r="250" spans="1:11" x14ac:dyDescent="0.3">
      <c r="A250" s="239" t="s">
        <v>19846</v>
      </c>
      <c r="B250" s="248" t="s">
        <v>19847</v>
      </c>
      <c r="C250" s="249" t="s">
        <v>82</v>
      </c>
      <c r="D250" s="186">
        <v>14.25</v>
      </c>
      <c r="E250" s="250"/>
      <c r="F250" s="242"/>
      <c r="G250" s="242"/>
      <c r="K250" s="232"/>
    </row>
    <row r="251" spans="1:11" x14ac:dyDescent="0.3">
      <c r="A251" s="239" t="s">
        <v>19848</v>
      </c>
      <c r="B251" s="248" t="s">
        <v>19849</v>
      </c>
      <c r="C251" s="249" t="s">
        <v>82</v>
      </c>
      <c r="D251" s="186">
        <v>16.02</v>
      </c>
      <c r="E251" s="250"/>
      <c r="F251" s="242"/>
      <c r="G251" s="242"/>
      <c r="K251" s="232"/>
    </row>
    <row r="252" spans="1:11" x14ac:dyDescent="0.3">
      <c r="A252" s="239" t="s">
        <v>19850</v>
      </c>
      <c r="B252" s="248" t="s">
        <v>19851</v>
      </c>
      <c r="C252" s="249" t="s">
        <v>82</v>
      </c>
      <c r="D252" s="186">
        <v>16.73</v>
      </c>
      <c r="E252" s="250"/>
      <c r="F252" s="242"/>
      <c r="G252" s="242"/>
      <c r="K252" s="232"/>
    </row>
    <row r="253" spans="1:11" x14ac:dyDescent="0.3">
      <c r="A253" s="239" t="s">
        <v>19852</v>
      </c>
      <c r="B253" s="248" t="s">
        <v>19853</v>
      </c>
      <c r="C253" s="249" t="s">
        <v>82</v>
      </c>
      <c r="D253" s="186">
        <v>17.489999999999998</v>
      </c>
      <c r="E253" s="250"/>
      <c r="F253" s="242"/>
      <c r="G253" s="242"/>
      <c r="K253" s="232"/>
    </row>
    <row r="254" spans="1:11" x14ac:dyDescent="0.3">
      <c r="A254" s="239" t="s">
        <v>19854</v>
      </c>
      <c r="B254" s="248" t="s">
        <v>19855</v>
      </c>
      <c r="C254" s="249" t="s">
        <v>82</v>
      </c>
      <c r="D254" s="186">
        <v>18.84</v>
      </c>
      <c r="E254" s="250"/>
      <c r="F254" s="242"/>
      <c r="G254" s="242"/>
      <c r="K254" s="232"/>
    </row>
    <row r="255" spans="1:11" x14ac:dyDescent="0.3">
      <c r="A255" s="239" t="s">
        <v>19856</v>
      </c>
      <c r="B255" s="248" t="s">
        <v>19857</v>
      </c>
      <c r="C255" s="249" t="s">
        <v>82</v>
      </c>
      <c r="D255" s="186">
        <v>19.55</v>
      </c>
      <c r="E255" s="250"/>
      <c r="F255" s="242"/>
      <c r="G255" s="242"/>
      <c r="K255" s="232"/>
    </row>
    <row r="256" spans="1:11" x14ac:dyDescent="0.3">
      <c r="A256" s="239" t="s">
        <v>19858</v>
      </c>
      <c r="B256" s="248" t="s">
        <v>19859</v>
      </c>
      <c r="C256" s="249" t="s">
        <v>82</v>
      </c>
      <c r="D256" s="186">
        <v>20.260000000000002</v>
      </c>
      <c r="E256" s="250"/>
      <c r="F256" s="242"/>
      <c r="G256" s="242"/>
      <c r="K256" s="232"/>
    </row>
    <row r="257" spans="1:11" x14ac:dyDescent="0.3">
      <c r="A257" s="239" t="s">
        <v>19860</v>
      </c>
      <c r="B257" s="248" t="s">
        <v>19861</v>
      </c>
      <c r="C257" s="249" t="s">
        <v>82</v>
      </c>
      <c r="D257" s="186">
        <v>21.91</v>
      </c>
      <c r="E257" s="250"/>
      <c r="F257" s="242"/>
      <c r="G257" s="242"/>
      <c r="K257" s="232"/>
    </row>
    <row r="258" spans="1:11" x14ac:dyDescent="0.3">
      <c r="A258" s="239" t="s">
        <v>19862</v>
      </c>
      <c r="B258" s="248" t="s">
        <v>19863</v>
      </c>
      <c r="C258" s="249" t="s">
        <v>82</v>
      </c>
      <c r="D258" s="186">
        <v>22.59</v>
      </c>
      <c r="E258" s="250"/>
      <c r="F258" s="242"/>
      <c r="G258" s="242"/>
      <c r="K258" s="232"/>
    </row>
    <row r="259" spans="1:11" x14ac:dyDescent="0.3">
      <c r="A259" s="239" t="s">
        <v>19864</v>
      </c>
      <c r="B259" s="248" t="s">
        <v>19865</v>
      </c>
      <c r="C259" s="249" t="s">
        <v>82</v>
      </c>
      <c r="D259" s="186">
        <v>23.18</v>
      </c>
      <c r="E259" s="250"/>
      <c r="F259" s="242"/>
      <c r="G259" s="242"/>
      <c r="K259" s="232"/>
    </row>
    <row r="260" spans="1:11" x14ac:dyDescent="0.3">
      <c r="A260" s="239" t="s">
        <v>19866</v>
      </c>
      <c r="B260" s="248" t="s">
        <v>19867</v>
      </c>
      <c r="C260" s="249" t="s">
        <v>82</v>
      </c>
      <c r="D260" s="186">
        <v>26.03</v>
      </c>
      <c r="E260" s="250"/>
      <c r="F260" s="242"/>
      <c r="G260" s="242"/>
      <c r="K260" s="232"/>
    </row>
    <row r="261" spans="1:11" x14ac:dyDescent="0.3">
      <c r="A261" s="239" t="s">
        <v>19868</v>
      </c>
      <c r="B261" s="248" t="s">
        <v>19869</v>
      </c>
      <c r="C261" s="249" t="s">
        <v>82</v>
      </c>
      <c r="D261" s="186">
        <v>29.15</v>
      </c>
      <c r="E261" s="250"/>
      <c r="F261" s="242"/>
      <c r="G261" s="242"/>
      <c r="K261" s="232"/>
    </row>
    <row r="262" spans="1:11" x14ac:dyDescent="0.3">
      <c r="A262" s="239" t="s">
        <v>19870</v>
      </c>
      <c r="B262" s="248" t="s">
        <v>19871</v>
      </c>
      <c r="C262" s="249" t="s">
        <v>82</v>
      </c>
      <c r="D262" s="186">
        <v>50.52</v>
      </c>
      <c r="E262" s="250"/>
      <c r="F262" s="242"/>
      <c r="G262" s="242"/>
      <c r="K262" s="232"/>
    </row>
    <row r="263" spans="1:11" x14ac:dyDescent="0.3">
      <c r="A263" s="239" t="s">
        <v>19872</v>
      </c>
      <c r="B263" s="248" t="s">
        <v>19873</v>
      </c>
      <c r="C263" s="249" t="s">
        <v>82</v>
      </c>
      <c r="D263" s="186">
        <v>57.92</v>
      </c>
      <c r="E263" s="250"/>
      <c r="F263" s="242"/>
      <c r="G263" s="242"/>
      <c r="K263" s="232"/>
    </row>
    <row r="264" spans="1:11" x14ac:dyDescent="0.3">
      <c r="A264" s="239" t="s">
        <v>19874</v>
      </c>
      <c r="B264" s="248" t="s">
        <v>19875</v>
      </c>
      <c r="C264" s="249" t="s">
        <v>82</v>
      </c>
      <c r="D264" s="186">
        <v>58.17</v>
      </c>
      <c r="E264" s="250"/>
      <c r="F264" s="242"/>
      <c r="G264" s="242"/>
      <c r="K264" s="232"/>
    </row>
    <row r="265" spans="1:11" x14ac:dyDescent="0.3">
      <c r="A265" s="239" t="s">
        <v>19876</v>
      </c>
      <c r="B265" s="248" t="s">
        <v>19877</v>
      </c>
      <c r="C265" s="249" t="s">
        <v>82</v>
      </c>
      <c r="D265" s="186">
        <v>58.9</v>
      </c>
      <c r="E265" s="250"/>
      <c r="F265" s="242"/>
      <c r="G265" s="242"/>
      <c r="K265" s="232"/>
    </row>
    <row r="266" spans="1:11" x14ac:dyDescent="0.3">
      <c r="A266" s="239" t="s">
        <v>19878</v>
      </c>
      <c r="B266" s="248" t="s">
        <v>19879</v>
      </c>
      <c r="C266" s="249" t="s">
        <v>82</v>
      </c>
      <c r="D266" s="186">
        <v>59.95</v>
      </c>
      <c r="E266" s="250"/>
      <c r="F266" s="242"/>
      <c r="G266" s="242"/>
      <c r="K266" s="232"/>
    </row>
    <row r="267" spans="1:11" x14ac:dyDescent="0.3">
      <c r="A267" s="239" t="s">
        <v>19880</v>
      </c>
      <c r="B267" s="248" t="s">
        <v>19881</v>
      </c>
      <c r="C267" s="249" t="s">
        <v>82</v>
      </c>
      <c r="D267" s="186">
        <v>62.7</v>
      </c>
      <c r="E267" s="250"/>
      <c r="F267" s="242"/>
      <c r="G267" s="242"/>
      <c r="K267" s="232"/>
    </row>
    <row r="268" spans="1:11" x14ac:dyDescent="0.3">
      <c r="A268" s="239" t="s">
        <v>19882</v>
      </c>
      <c r="B268" s="248" t="s">
        <v>19883</v>
      </c>
      <c r="C268" s="249" t="s">
        <v>82</v>
      </c>
      <c r="D268" s="186">
        <v>63.71</v>
      </c>
      <c r="E268" s="250"/>
      <c r="F268" s="242"/>
      <c r="G268" s="242"/>
      <c r="K268" s="232"/>
    </row>
    <row r="269" spans="1:11" x14ac:dyDescent="0.3">
      <c r="A269" s="239" t="s">
        <v>19884</v>
      </c>
      <c r="B269" s="248" t="s">
        <v>19885</v>
      </c>
      <c r="C269" s="249" t="s">
        <v>82</v>
      </c>
      <c r="D269" s="186">
        <v>64.17</v>
      </c>
      <c r="E269" s="250"/>
      <c r="F269" s="242"/>
      <c r="G269" s="242"/>
      <c r="K269" s="232"/>
    </row>
    <row r="270" spans="1:11" x14ac:dyDescent="0.3">
      <c r="A270" s="239" t="s">
        <v>19886</v>
      </c>
      <c r="B270" s="248" t="s">
        <v>19887</v>
      </c>
      <c r="C270" s="249" t="s">
        <v>82</v>
      </c>
      <c r="D270" s="186">
        <v>66.73</v>
      </c>
      <c r="E270" s="250"/>
      <c r="F270" s="242"/>
      <c r="G270" s="242"/>
      <c r="K270" s="232"/>
    </row>
    <row r="271" spans="1:11" x14ac:dyDescent="0.3">
      <c r="A271" s="239" t="s">
        <v>19888</v>
      </c>
      <c r="B271" s="248" t="s">
        <v>19889</v>
      </c>
      <c r="C271" s="249" t="s">
        <v>82</v>
      </c>
      <c r="D271" s="186">
        <v>67.72</v>
      </c>
      <c r="E271" s="250"/>
      <c r="F271" s="242"/>
      <c r="G271" s="242"/>
      <c r="K271" s="232"/>
    </row>
    <row r="272" spans="1:11" x14ac:dyDescent="0.3">
      <c r="A272" s="239" t="s">
        <v>19890</v>
      </c>
      <c r="B272" s="248" t="s">
        <v>19891</v>
      </c>
      <c r="C272" s="249" t="s">
        <v>82</v>
      </c>
      <c r="D272" s="186">
        <v>68.58</v>
      </c>
      <c r="E272" s="250"/>
      <c r="F272" s="242"/>
      <c r="G272" s="242"/>
      <c r="K272" s="232"/>
    </row>
    <row r="273" spans="1:11" x14ac:dyDescent="0.3">
      <c r="A273" s="239" t="s">
        <v>19892</v>
      </c>
      <c r="B273" s="248" t="s">
        <v>19893</v>
      </c>
      <c r="C273" s="249" t="s">
        <v>82</v>
      </c>
      <c r="D273" s="186">
        <v>69.56</v>
      </c>
      <c r="E273" s="250"/>
      <c r="F273" s="242"/>
      <c r="G273" s="242"/>
      <c r="K273" s="232"/>
    </row>
    <row r="274" spans="1:11" x14ac:dyDescent="0.3">
      <c r="A274" s="239" t="s">
        <v>19894</v>
      </c>
      <c r="B274" s="248" t="s">
        <v>19895</v>
      </c>
      <c r="C274" s="249" t="s">
        <v>82</v>
      </c>
      <c r="D274" s="186">
        <v>72</v>
      </c>
      <c r="E274" s="250"/>
      <c r="F274" s="242"/>
      <c r="G274" s="242"/>
      <c r="K274" s="232"/>
    </row>
    <row r="275" spans="1:11" x14ac:dyDescent="0.3">
      <c r="A275" s="239" t="s">
        <v>19896</v>
      </c>
      <c r="B275" s="248" t="s">
        <v>19897</v>
      </c>
      <c r="C275" s="249" t="s">
        <v>82</v>
      </c>
      <c r="D275" s="186">
        <v>76.099999999999994</v>
      </c>
      <c r="E275" s="250"/>
      <c r="F275" s="242"/>
      <c r="G275" s="242"/>
      <c r="K275" s="232"/>
    </row>
    <row r="276" spans="1:11" x14ac:dyDescent="0.3">
      <c r="A276" s="239" t="s">
        <v>19898</v>
      </c>
      <c r="B276" s="248" t="s">
        <v>19899</v>
      </c>
      <c r="C276" s="249" t="s">
        <v>82</v>
      </c>
      <c r="D276" s="186">
        <v>78.87</v>
      </c>
      <c r="E276" s="250"/>
      <c r="F276" s="242"/>
      <c r="G276" s="242"/>
      <c r="K276" s="232"/>
    </row>
    <row r="277" spans="1:11" x14ac:dyDescent="0.3">
      <c r="A277" s="239" t="s">
        <v>19900</v>
      </c>
      <c r="B277" s="248"/>
      <c r="C277" s="249"/>
      <c r="D277" s="186">
        <v>18336.5</v>
      </c>
      <c r="E277" s="250"/>
      <c r="F277" s="242"/>
      <c r="G277" s="242"/>
      <c r="K277" s="232"/>
    </row>
    <row r="278" spans="1:11" x14ac:dyDescent="0.3">
      <c r="A278" s="239" t="s">
        <v>19901</v>
      </c>
      <c r="B278" s="248" t="s">
        <v>19902</v>
      </c>
      <c r="C278" s="249" t="s">
        <v>82</v>
      </c>
      <c r="D278" s="186">
        <v>961.48</v>
      </c>
      <c r="E278" s="250"/>
      <c r="F278" s="242"/>
      <c r="G278" s="242"/>
      <c r="K278" s="232"/>
    </row>
    <row r="279" spans="1:11" x14ac:dyDescent="0.3">
      <c r="A279" s="239" t="s">
        <v>19903</v>
      </c>
      <c r="B279" s="248" t="s">
        <v>19904</v>
      </c>
      <c r="C279" s="249" t="s">
        <v>82</v>
      </c>
      <c r="D279" s="186">
        <v>1074.4100000000001</v>
      </c>
      <c r="E279" s="250"/>
      <c r="F279" s="242"/>
      <c r="G279" s="242"/>
      <c r="K279" s="232"/>
    </row>
    <row r="280" spans="1:11" x14ac:dyDescent="0.3">
      <c r="A280" s="239" t="s">
        <v>19905</v>
      </c>
      <c r="B280" s="248" t="s">
        <v>19906</v>
      </c>
      <c r="C280" s="249" t="s">
        <v>82</v>
      </c>
      <c r="D280" s="186">
        <v>648.92999999999995</v>
      </c>
      <c r="E280" s="250"/>
      <c r="F280" s="242"/>
      <c r="G280" s="242"/>
      <c r="K280" s="232"/>
    </row>
    <row r="281" spans="1:11" x14ac:dyDescent="0.3">
      <c r="A281" s="239" t="s">
        <v>19907</v>
      </c>
      <c r="B281" s="248" t="s">
        <v>19908</v>
      </c>
      <c r="C281" s="249" t="s">
        <v>82</v>
      </c>
      <c r="D281" s="186">
        <v>187.92</v>
      </c>
      <c r="E281" s="250"/>
      <c r="F281" s="242"/>
      <c r="G281" s="242"/>
      <c r="K281" s="232"/>
    </row>
    <row r="282" spans="1:11" x14ac:dyDescent="0.3">
      <c r="A282" s="239" t="s">
        <v>19909</v>
      </c>
      <c r="B282" s="248" t="s">
        <v>19910</v>
      </c>
      <c r="C282" s="249" t="s">
        <v>82</v>
      </c>
      <c r="D282" s="186">
        <v>925.99</v>
      </c>
      <c r="E282" s="250"/>
      <c r="F282" s="242"/>
      <c r="G282" s="242"/>
      <c r="K282" s="232"/>
    </row>
    <row r="283" spans="1:11" x14ac:dyDescent="0.3">
      <c r="A283" s="239" t="s">
        <v>19911</v>
      </c>
      <c r="B283" s="248" t="s">
        <v>19912</v>
      </c>
      <c r="C283" s="249" t="s">
        <v>82</v>
      </c>
      <c r="D283" s="186">
        <v>1033.77</v>
      </c>
      <c r="E283" s="250"/>
      <c r="F283" s="242"/>
      <c r="G283" s="242"/>
      <c r="K283" s="232"/>
    </row>
    <row r="284" spans="1:11" x14ac:dyDescent="0.3">
      <c r="A284" s="239" t="s">
        <v>19913</v>
      </c>
      <c r="B284" s="248" t="s">
        <v>19914</v>
      </c>
      <c r="C284" s="249" t="s">
        <v>82</v>
      </c>
      <c r="D284" s="186">
        <v>518.53</v>
      </c>
      <c r="E284" s="250"/>
      <c r="F284" s="242"/>
      <c r="G284" s="242"/>
      <c r="K284" s="232"/>
    </row>
    <row r="285" spans="1:11" x14ac:dyDescent="0.3">
      <c r="A285" s="239" t="s">
        <v>19915</v>
      </c>
      <c r="B285" s="248" t="s">
        <v>19916</v>
      </c>
      <c r="C285" s="249" t="s">
        <v>82</v>
      </c>
      <c r="D285" s="186">
        <v>85.86</v>
      </c>
      <c r="E285" s="250"/>
      <c r="F285" s="242"/>
      <c r="G285" s="242"/>
      <c r="K285" s="232"/>
    </row>
    <row r="286" spans="1:11" x14ac:dyDescent="0.3">
      <c r="A286" s="239" t="s">
        <v>19917</v>
      </c>
      <c r="B286" s="248" t="s">
        <v>19918</v>
      </c>
      <c r="C286" s="249" t="s">
        <v>82</v>
      </c>
      <c r="D286" s="186">
        <v>82.46</v>
      </c>
      <c r="E286" s="250"/>
      <c r="F286" s="242"/>
      <c r="G286" s="242"/>
      <c r="K286" s="232"/>
    </row>
    <row r="287" spans="1:11" x14ac:dyDescent="0.3">
      <c r="A287" s="239" t="s">
        <v>19919</v>
      </c>
      <c r="B287" s="248" t="s">
        <v>19920</v>
      </c>
      <c r="C287" s="249" t="s">
        <v>82</v>
      </c>
      <c r="D287" s="186">
        <v>93.8</v>
      </c>
      <c r="E287" s="250"/>
      <c r="F287" s="242"/>
      <c r="G287" s="242"/>
      <c r="K287" s="232"/>
    </row>
    <row r="288" spans="1:11" x14ac:dyDescent="0.3">
      <c r="A288" s="239" t="s">
        <v>19921</v>
      </c>
      <c r="B288" s="248" t="s">
        <v>19922</v>
      </c>
      <c r="C288" s="249" t="s">
        <v>82</v>
      </c>
      <c r="D288" s="186">
        <v>53.69</v>
      </c>
      <c r="E288" s="250"/>
      <c r="F288" s="242"/>
      <c r="G288" s="242"/>
      <c r="K288" s="232"/>
    </row>
    <row r="289" spans="1:11" x14ac:dyDescent="0.3">
      <c r="A289" s="239" t="s">
        <v>19923</v>
      </c>
      <c r="B289" s="248" t="s">
        <v>19924</v>
      </c>
      <c r="C289" s="249" t="s">
        <v>82</v>
      </c>
      <c r="D289" s="186">
        <v>70.91</v>
      </c>
      <c r="E289" s="250"/>
      <c r="F289" s="242"/>
      <c r="G289" s="242"/>
      <c r="K289" s="232"/>
    </row>
    <row r="290" spans="1:11" x14ac:dyDescent="0.3">
      <c r="A290" s="239" t="s">
        <v>19925</v>
      </c>
      <c r="B290" s="248" t="s">
        <v>19926</v>
      </c>
      <c r="C290" s="249" t="s">
        <v>82</v>
      </c>
      <c r="D290" s="186">
        <v>83.07</v>
      </c>
      <c r="E290" s="250"/>
      <c r="F290" s="242"/>
      <c r="G290" s="242"/>
      <c r="K290" s="232"/>
    </row>
    <row r="291" spans="1:11" x14ac:dyDescent="0.3">
      <c r="A291" s="239" t="s">
        <v>19927</v>
      </c>
      <c r="B291" s="248" t="s">
        <v>19928</v>
      </c>
      <c r="C291" s="249" t="s">
        <v>82</v>
      </c>
      <c r="D291" s="186">
        <v>97.25</v>
      </c>
      <c r="E291" s="250"/>
      <c r="F291" s="242"/>
      <c r="G291" s="242"/>
      <c r="K291" s="232"/>
    </row>
    <row r="292" spans="1:11" x14ac:dyDescent="0.3">
      <c r="A292" s="239" t="s">
        <v>19929</v>
      </c>
      <c r="B292" s="248" t="s">
        <v>19930</v>
      </c>
      <c r="C292" s="249" t="s">
        <v>82</v>
      </c>
      <c r="D292" s="186">
        <v>70.91</v>
      </c>
      <c r="E292" s="250"/>
      <c r="F292" s="242"/>
      <c r="G292" s="242"/>
      <c r="K292" s="232"/>
    </row>
    <row r="293" spans="1:11" x14ac:dyDescent="0.3">
      <c r="A293" s="239" t="s">
        <v>19931</v>
      </c>
      <c r="B293" s="248" t="s">
        <v>19932</v>
      </c>
      <c r="C293" s="249" t="s">
        <v>82</v>
      </c>
      <c r="D293" s="186">
        <v>107.18</v>
      </c>
      <c r="E293" s="250"/>
      <c r="F293" s="242"/>
      <c r="G293" s="242"/>
      <c r="K293" s="232"/>
    </row>
    <row r="294" spans="1:11" x14ac:dyDescent="0.3">
      <c r="A294" s="239" t="s">
        <v>19933</v>
      </c>
      <c r="B294" s="248" t="s">
        <v>19934</v>
      </c>
      <c r="C294" s="249" t="s">
        <v>82</v>
      </c>
      <c r="D294" s="186">
        <v>143.44</v>
      </c>
      <c r="E294" s="250"/>
      <c r="F294" s="242"/>
      <c r="G294" s="242"/>
      <c r="K294" s="232"/>
    </row>
    <row r="295" spans="1:11" x14ac:dyDescent="0.3">
      <c r="A295" s="239" t="s">
        <v>19935</v>
      </c>
      <c r="B295" s="248" t="s">
        <v>19936</v>
      </c>
      <c r="C295" s="249" t="s">
        <v>82</v>
      </c>
      <c r="D295" s="186">
        <v>179.91</v>
      </c>
      <c r="E295" s="250"/>
      <c r="F295" s="242"/>
      <c r="G295" s="242"/>
      <c r="K295" s="232"/>
    </row>
    <row r="296" spans="1:11" x14ac:dyDescent="0.3">
      <c r="A296" s="239" t="s">
        <v>19937</v>
      </c>
      <c r="B296" s="248" t="s">
        <v>19938</v>
      </c>
      <c r="C296" s="249" t="s">
        <v>82</v>
      </c>
      <c r="D296" s="186">
        <v>9.9700000000000006</v>
      </c>
      <c r="E296" s="250"/>
      <c r="F296" s="242"/>
      <c r="G296" s="242"/>
      <c r="K296" s="232"/>
    </row>
    <row r="297" spans="1:11" x14ac:dyDescent="0.3">
      <c r="A297" s="239" t="s">
        <v>19939</v>
      </c>
      <c r="B297" s="248" t="s">
        <v>19940</v>
      </c>
      <c r="C297" s="249" t="s">
        <v>82</v>
      </c>
      <c r="D297" s="186">
        <v>13.19</v>
      </c>
      <c r="E297" s="250"/>
      <c r="F297" s="242"/>
      <c r="G297" s="242"/>
      <c r="K297" s="232"/>
    </row>
    <row r="298" spans="1:11" x14ac:dyDescent="0.3">
      <c r="A298" s="239" t="s">
        <v>19941</v>
      </c>
      <c r="B298" s="248" t="s">
        <v>19942</v>
      </c>
      <c r="C298" s="249" t="s">
        <v>82</v>
      </c>
      <c r="D298" s="186">
        <v>18.07</v>
      </c>
      <c r="E298" s="250"/>
      <c r="F298" s="242"/>
      <c r="G298" s="242"/>
      <c r="K298" s="232"/>
    </row>
    <row r="299" spans="1:11" x14ac:dyDescent="0.3">
      <c r="A299" s="239" t="s">
        <v>19943</v>
      </c>
      <c r="B299" s="248" t="s">
        <v>19944</v>
      </c>
      <c r="C299" s="249" t="s">
        <v>82</v>
      </c>
      <c r="D299" s="186">
        <v>57.25</v>
      </c>
      <c r="E299" s="250"/>
      <c r="F299" s="242"/>
      <c r="G299" s="242"/>
      <c r="K299" s="232"/>
    </row>
    <row r="300" spans="1:11" x14ac:dyDescent="0.3">
      <c r="A300" s="239" t="s">
        <v>19945</v>
      </c>
      <c r="B300" s="248" t="s">
        <v>19946</v>
      </c>
      <c r="C300" s="249" t="s">
        <v>82</v>
      </c>
      <c r="D300" s="186">
        <v>22.9</v>
      </c>
      <c r="E300" s="250"/>
      <c r="F300" s="242"/>
      <c r="G300" s="242"/>
      <c r="K300" s="232"/>
    </row>
    <row r="301" spans="1:11" x14ac:dyDescent="0.3">
      <c r="A301" s="239" t="s">
        <v>19947</v>
      </c>
      <c r="B301" s="248" t="s">
        <v>19948</v>
      </c>
      <c r="C301" s="249" t="s">
        <v>82</v>
      </c>
      <c r="D301" s="186">
        <v>33.409999999999997</v>
      </c>
      <c r="E301" s="250"/>
      <c r="F301" s="242"/>
      <c r="G301" s="242"/>
      <c r="K301" s="232"/>
    </row>
    <row r="302" spans="1:11" x14ac:dyDescent="0.3">
      <c r="A302" s="239" t="s">
        <v>19949</v>
      </c>
      <c r="B302" s="248" t="s">
        <v>19950</v>
      </c>
      <c r="C302" s="249" t="s">
        <v>82</v>
      </c>
      <c r="D302" s="186">
        <v>43.92</v>
      </c>
      <c r="E302" s="250"/>
      <c r="F302" s="242"/>
      <c r="G302" s="242"/>
      <c r="K302" s="232"/>
    </row>
    <row r="303" spans="1:11" x14ac:dyDescent="0.3">
      <c r="A303" s="239" t="s">
        <v>19951</v>
      </c>
      <c r="B303" s="248" t="s">
        <v>19952</v>
      </c>
      <c r="C303" s="249" t="s">
        <v>82</v>
      </c>
      <c r="D303" s="186">
        <v>85.95</v>
      </c>
      <c r="E303" s="250"/>
      <c r="F303" s="242"/>
      <c r="G303" s="242"/>
      <c r="K303" s="232"/>
    </row>
    <row r="304" spans="1:11" x14ac:dyDescent="0.3">
      <c r="A304" s="239" t="s">
        <v>19953</v>
      </c>
      <c r="B304" s="248" t="s">
        <v>19954</v>
      </c>
      <c r="C304" s="249" t="s">
        <v>70</v>
      </c>
      <c r="D304" s="186">
        <v>1747.31</v>
      </c>
      <c r="E304" s="250"/>
      <c r="F304" s="242"/>
      <c r="G304" s="242"/>
      <c r="K304" s="232"/>
    </row>
    <row r="305" spans="1:11" x14ac:dyDescent="0.3">
      <c r="A305" s="239" t="s">
        <v>19955</v>
      </c>
      <c r="B305" s="248" t="s">
        <v>19956</v>
      </c>
      <c r="C305" s="249" t="s">
        <v>70</v>
      </c>
      <c r="D305" s="186">
        <v>2366.1</v>
      </c>
      <c r="E305" s="250"/>
      <c r="F305" s="242"/>
      <c r="G305" s="242"/>
      <c r="K305" s="232"/>
    </row>
    <row r="306" spans="1:11" x14ac:dyDescent="0.3">
      <c r="A306" s="239" t="s">
        <v>19957</v>
      </c>
      <c r="B306" s="248" t="s">
        <v>19958</v>
      </c>
      <c r="C306" s="249" t="s">
        <v>70</v>
      </c>
      <c r="D306" s="186">
        <v>2862.84</v>
      </c>
      <c r="E306" s="250"/>
      <c r="F306" s="242"/>
      <c r="G306" s="242"/>
      <c r="K306" s="232"/>
    </row>
    <row r="307" spans="1:11" x14ac:dyDescent="0.3">
      <c r="A307" s="239" t="s">
        <v>19959</v>
      </c>
      <c r="B307" s="248" t="s">
        <v>19960</v>
      </c>
      <c r="C307" s="249" t="s">
        <v>70</v>
      </c>
      <c r="D307" s="186">
        <v>4656.08</v>
      </c>
      <c r="E307" s="250"/>
      <c r="F307" s="242"/>
      <c r="G307" s="242"/>
      <c r="K307" s="232"/>
    </row>
    <row r="308" spans="1:11" x14ac:dyDescent="0.3">
      <c r="A308" s="239" t="s">
        <v>19961</v>
      </c>
      <c r="B308" s="248"/>
      <c r="C308" s="249"/>
      <c r="D308" s="186">
        <v>697.93</v>
      </c>
      <c r="E308" s="250"/>
      <c r="F308" s="242"/>
      <c r="G308" s="242"/>
      <c r="K308" s="232"/>
    </row>
    <row r="309" spans="1:11" x14ac:dyDescent="0.3">
      <c r="A309" s="239" t="s">
        <v>19962</v>
      </c>
      <c r="B309" s="248" t="s">
        <v>19963</v>
      </c>
      <c r="C309" s="249" t="s">
        <v>74</v>
      </c>
      <c r="D309" s="186">
        <v>34.44</v>
      </c>
      <c r="E309" s="250"/>
      <c r="F309" s="242"/>
      <c r="G309" s="242"/>
      <c r="K309" s="232"/>
    </row>
    <row r="310" spans="1:11" x14ac:dyDescent="0.3">
      <c r="A310" s="239" t="s">
        <v>19964</v>
      </c>
      <c r="B310" s="248" t="s">
        <v>19965</v>
      </c>
      <c r="C310" s="249" t="s">
        <v>82</v>
      </c>
      <c r="D310" s="186">
        <v>106.55</v>
      </c>
      <c r="E310" s="250"/>
      <c r="F310" s="242"/>
      <c r="G310" s="242"/>
      <c r="K310" s="232"/>
    </row>
    <row r="311" spans="1:11" x14ac:dyDescent="0.3">
      <c r="A311" s="239" t="s">
        <v>19966</v>
      </c>
      <c r="B311" s="248" t="s">
        <v>19967</v>
      </c>
      <c r="C311" s="249" t="s">
        <v>82</v>
      </c>
      <c r="D311" s="186">
        <v>34.729999999999997</v>
      </c>
      <c r="E311" s="250"/>
      <c r="F311" s="242"/>
      <c r="G311" s="242"/>
      <c r="K311" s="232"/>
    </row>
    <row r="312" spans="1:11" x14ac:dyDescent="0.3">
      <c r="A312" s="239" t="s">
        <v>19968</v>
      </c>
      <c r="B312" s="248" t="s">
        <v>19969</v>
      </c>
      <c r="C312" s="249" t="s">
        <v>82</v>
      </c>
      <c r="D312" s="186">
        <v>111.44</v>
      </c>
      <c r="E312" s="250"/>
      <c r="F312" s="242"/>
      <c r="G312" s="242"/>
      <c r="K312" s="232"/>
    </row>
    <row r="313" spans="1:11" x14ac:dyDescent="0.3">
      <c r="A313" s="239" t="s">
        <v>19970</v>
      </c>
      <c r="B313" s="248" t="s">
        <v>19971</v>
      </c>
      <c r="C313" s="249" t="s">
        <v>82</v>
      </c>
      <c r="D313" s="186">
        <v>39.630000000000003</v>
      </c>
      <c r="E313" s="250"/>
      <c r="F313" s="242"/>
      <c r="G313" s="242"/>
      <c r="K313" s="232"/>
    </row>
    <row r="314" spans="1:11" x14ac:dyDescent="0.3">
      <c r="A314" s="239" t="s">
        <v>19972</v>
      </c>
      <c r="B314" s="248" t="s">
        <v>19973</v>
      </c>
      <c r="C314" s="249" t="s">
        <v>82</v>
      </c>
      <c r="D314" s="186">
        <v>109.69</v>
      </c>
      <c r="E314" s="250"/>
      <c r="F314" s="242"/>
      <c r="G314" s="242"/>
      <c r="K314" s="232"/>
    </row>
    <row r="315" spans="1:11" x14ac:dyDescent="0.3">
      <c r="A315" s="239" t="s">
        <v>19974</v>
      </c>
      <c r="B315" s="248" t="s">
        <v>19975</v>
      </c>
      <c r="C315" s="249" t="s">
        <v>82</v>
      </c>
      <c r="D315" s="186">
        <v>4.93</v>
      </c>
      <c r="E315" s="250"/>
      <c r="F315" s="242"/>
      <c r="G315" s="242"/>
      <c r="K315" s="232"/>
    </row>
    <row r="316" spans="1:11" x14ac:dyDescent="0.3">
      <c r="A316" s="239" t="s">
        <v>19976</v>
      </c>
      <c r="B316" s="248" t="s">
        <v>19977</v>
      </c>
      <c r="C316" s="249" t="s">
        <v>82</v>
      </c>
      <c r="D316" s="186">
        <v>5.0599999999999996</v>
      </c>
      <c r="E316" s="250"/>
      <c r="F316" s="242"/>
      <c r="G316" s="242"/>
      <c r="K316" s="232"/>
    </row>
    <row r="317" spans="1:11" x14ac:dyDescent="0.3">
      <c r="A317" s="239" t="s">
        <v>19978</v>
      </c>
      <c r="B317" s="248" t="s">
        <v>19979</v>
      </c>
      <c r="C317" s="249" t="s">
        <v>82</v>
      </c>
      <c r="D317" s="186">
        <v>5.31</v>
      </c>
      <c r="E317" s="250"/>
      <c r="F317" s="242"/>
      <c r="G317" s="242"/>
      <c r="K317" s="232"/>
    </row>
    <row r="318" spans="1:11" x14ac:dyDescent="0.3">
      <c r="A318" s="239" t="s">
        <v>19980</v>
      </c>
      <c r="B318" s="248" t="s">
        <v>19981</v>
      </c>
      <c r="C318" s="249" t="s">
        <v>82</v>
      </c>
      <c r="D318" s="186">
        <v>5.82</v>
      </c>
      <c r="E318" s="250"/>
      <c r="F318" s="242"/>
      <c r="G318" s="242"/>
      <c r="K318" s="232"/>
    </row>
    <row r="319" spans="1:11" x14ac:dyDescent="0.3">
      <c r="A319" s="239" t="s">
        <v>19982</v>
      </c>
      <c r="B319" s="248" t="s">
        <v>19983</v>
      </c>
      <c r="C319" s="249" t="s">
        <v>82</v>
      </c>
      <c r="D319" s="186">
        <v>5.94</v>
      </c>
      <c r="E319" s="250"/>
      <c r="F319" s="242"/>
      <c r="G319" s="242"/>
      <c r="K319" s="232"/>
    </row>
    <row r="320" spans="1:11" x14ac:dyDescent="0.3">
      <c r="A320" s="239" t="s">
        <v>19984</v>
      </c>
      <c r="B320" s="248" t="s">
        <v>19985</v>
      </c>
      <c r="C320" s="249" t="s">
        <v>82</v>
      </c>
      <c r="D320" s="186">
        <v>6.07</v>
      </c>
      <c r="E320" s="250"/>
      <c r="F320" s="242"/>
      <c r="G320" s="242"/>
      <c r="K320" s="232"/>
    </row>
    <row r="321" spans="1:11" x14ac:dyDescent="0.3">
      <c r="A321" s="239" t="s">
        <v>19986</v>
      </c>
      <c r="B321" s="248" t="s">
        <v>19987</v>
      </c>
      <c r="C321" s="249" t="s">
        <v>74</v>
      </c>
      <c r="D321" s="186">
        <v>2.19</v>
      </c>
      <c r="E321" s="250"/>
      <c r="F321" s="242"/>
      <c r="G321" s="242"/>
      <c r="K321" s="232"/>
    </row>
    <row r="322" spans="1:11" x14ac:dyDescent="0.3">
      <c r="A322" s="239" t="s">
        <v>19988</v>
      </c>
      <c r="B322" s="248" t="s">
        <v>19989</v>
      </c>
      <c r="C322" s="249" t="s">
        <v>74</v>
      </c>
      <c r="D322" s="186">
        <v>1.28</v>
      </c>
      <c r="E322" s="250"/>
      <c r="F322" s="242"/>
      <c r="G322" s="242"/>
      <c r="K322" s="232"/>
    </row>
    <row r="323" spans="1:11" x14ac:dyDescent="0.3">
      <c r="A323" s="239" t="s">
        <v>19990</v>
      </c>
      <c r="B323" s="248" t="s">
        <v>19991</v>
      </c>
      <c r="C323" s="249" t="s">
        <v>82</v>
      </c>
      <c r="D323" s="186">
        <v>9.0399999999999991</v>
      </c>
      <c r="E323" s="250"/>
      <c r="F323" s="242"/>
      <c r="G323" s="242"/>
      <c r="K323" s="232"/>
    </row>
    <row r="324" spans="1:11" x14ac:dyDescent="0.3">
      <c r="A324" s="239" t="s">
        <v>19992</v>
      </c>
      <c r="B324" s="248" t="s">
        <v>19993</v>
      </c>
      <c r="C324" s="249" t="s">
        <v>82</v>
      </c>
      <c r="D324" s="186">
        <v>60.78</v>
      </c>
      <c r="E324" s="250"/>
      <c r="F324" s="242"/>
      <c r="G324" s="242"/>
      <c r="K324" s="232"/>
    </row>
    <row r="325" spans="1:11" x14ac:dyDescent="0.3">
      <c r="A325" s="239" t="s">
        <v>19994</v>
      </c>
      <c r="B325" s="248" t="s">
        <v>19995</v>
      </c>
      <c r="C325" s="249" t="s">
        <v>82</v>
      </c>
      <c r="D325" s="186">
        <v>12.28</v>
      </c>
      <c r="E325" s="250"/>
      <c r="F325" s="242"/>
      <c r="G325" s="242"/>
      <c r="K325" s="232"/>
    </row>
    <row r="326" spans="1:11" x14ac:dyDescent="0.3">
      <c r="A326" s="239" t="s">
        <v>19996</v>
      </c>
      <c r="B326" s="248" t="s">
        <v>19997</v>
      </c>
      <c r="C326" s="249" t="s">
        <v>82</v>
      </c>
      <c r="D326" s="186">
        <v>1.76</v>
      </c>
      <c r="E326" s="250"/>
      <c r="F326" s="242"/>
      <c r="G326" s="242"/>
      <c r="K326" s="232"/>
    </row>
    <row r="327" spans="1:11" x14ac:dyDescent="0.3">
      <c r="A327" s="239" t="s">
        <v>19998</v>
      </c>
      <c r="B327" s="248" t="s">
        <v>19999</v>
      </c>
      <c r="C327" s="249" t="s">
        <v>82</v>
      </c>
      <c r="D327" s="186">
        <v>77</v>
      </c>
      <c r="E327" s="250"/>
      <c r="F327" s="242"/>
      <c r="G327" s="242"/>
      <c r="K327" s="232"/>
    </row>
    <row r="328" spans="1:11" x14ac:dyDescent="0.3">
      <c r="A328" s="239" t="s">
        <v>20000</v>
      </c>
      <c r="B328" s="248" t="s">
        <v>20001</v>
      </c>
      <c r="C328" s="249" t="s">
        <v>82</v>
      </c>
      <c r="D328" s="186">
        <v>34.44</v>
      </c>
      <c r="E328" s="250"/>
      <c r="F328" s="242"/>
      <c r="G328" s="242"/>
      <c r="K328" s="232"/>
    </row>
    <row r="329" spans="1:11" x14ac:dyDescent="0.3">
      <c r="A329" s="239" t="s">
        <v>20002</v>
      </c>
      <c r="B329" s="248" t="s">
        <v>20003</v>
      </c>
      <c r="C329" s="249" t="s">
        <v>82</v>
      </c>
      <c r="D329" s="186">
        <v>29.55</v>
      </c>
      <c r="E329" s="250"/>
      <c r="F329" s="242"/>
      <c r="G329" s="242"/>
      <c r="K329" s="232"/>
    </row>
    <row r="330" spans="1:11" x14ac:dyDescent="0.3">
      <c r="A330" s="239" t="s">
        <v>20004</v>
      </c>
      <c r="B330" s="248"/>
      <c r="C330" s="249"/>
      <c r="D330" s="186">
        <v>380.74</v>
      </c>
      <c r="E330" s="250"/>
      <c r="F330" s="242"/>
      <c r="G330" s="242"/>
      <c r="K330" s="232"/>
    </row>
    <row r="331" spans="1:11" x14ac:dyDescent="0.3">
      <c r="A331" s="239" t="s">
        <v>20005</v>
      </c>
      <c r="B331" s="248" t="s">
        <v>20006</v>
      </c>
      <c r="C331" s="249" t="s">
        <v>70</v>
      </c>
      <c r="D331" s="186">
        <v>1.7</v>
      </c>
      <c r="E331" s="250"/>
      <c r="F331" s="242"/>
      <c r="G331" s="242"/>
      <c r="K331" s="232"/>
    </row>
    <row r="332" spans="1:11" x14ac:dyDescent="0.3">
      <c r="A332" s="239" t="s">
        <v>20007</v>
      </c>
      <c r="B332" s="248" t="s">
        <v>20008</v>
      </c>
      <c r="C332" s="249" t="s">
        <v>70</v>
      </c>
      <c r="D332" s="186">
        <v>2.41</v>
      </c>
      <c r="E332" s="250"/>
      <c r="F332" s="242"/>
      <c r="G332" s="242"/>
      <c r="K332" s="232"/>
    </row>
    <row r="333" spans="1:11" x14ac:dyDescent="0.3">
      <c r="A333" s="239" t="s">
        <v>20009</v>
      </c>
      <c r="B333" s="248" t="s">
        <v>20010</v>
      </c>
      <c r="C333" s="249" t="s">
        <v>70</v>
      </c>
      <c r="D333" s="186">
        <v>3.44</v>
      </c>
      <c r="E333" s="250"/>
      <c r="F333" s="242"/>
      <c r="G333" s="242"/>
      <c r="K333" s="232"/>
    </row>
    <row r="334" spans="1:11" x14ac:dyDescent="0.3">
      <c r="A334" s="239" t="s">
        <v>20011</v>
      </c>
      <c r="B334" s="248" t="s">
        <v>20012</v>
      </c>
      <c r="C334" s="249" t="s">
        <v>70</v>
      </c>
      <c r="D334" s="186">
        <v>6.02</v>
      </c>
      <c r="E334" s="250"/>
      <c r="F334" s="242"/>
      <c r="G334" s="242"/>
      <c r="K334" s="232"/>
    </row>
    <row r="335" spans="1:11" x14ac:dyDescent="0.3">
      <c r="A335" s="239" t="s">
        <v>20013</v>
      </c>
      <c r="B335" s="248" t="s">
        <v>20014</v>
      </c>
      <c r="C335" s="249" t="s">
        <v>70</v>
      </c>
      <c r="D335" s="186">
        <v>7.4</v>
      </c>
      <c r="E335" s="250"/>
      <c r="F335" s="242"/>
      <c r="G335" s="242"/>
      <c r="K335" s="232"/>
    </row>
    <row r="336" spans="1:11" x14ac:dyDescent="0.3">
      <c r="A336" s="239" t="s">
        <v>20015</v>
      </c>
      <c r="B336" s="248" t="s">
        <v>20016</v>
      </c>
      <c r="C336" s="249" t="s">
        <v>70</v>
      </c>
      <c r="D336" s="186">
        <v>12.13</v>
      </c>
      <c r="E336" s="250"/>
      <c r="F336" s="242"/>
      <c r="G336" s="242"/>
      <c r="K336" s="232"/>
    </row>
    <row r="337" spans="1:11" x14ac:dyDescent="0.3">
      <c r="A337" s="239" t="s">
        <v>20017</v>
      </c>
      <c r="B337" s="248" t="s">
        <v>20018</v>
      </c>
      <c r="C337" s="249" t="s">
        <v>70</v>
      </c>
      <c r="D337" s="186">
        <v>17.72</v>
      </c>
      <c r="E337" s="250"/>
      <c r="F337" s="242"/>
      <c r="G337" s="242"/>
      <c r="K337" s="232"/>
    </row>
    <row r="338" spans="1:11" x14ac:dyDescent="0.3">
      <c r="A338" s="239" t="s">
        <v>20019</v>
      </c>
      <c r="B338" s="248" t="s">
        <v>20020</v>
      </c>
      <c r="C338" s="249" t="s">
        <v>70</v>
      </c>
      <c r="D338" s="186">
        <v>56.35</v>
      </c>
      <c r="E338" s="250"/>
      <c r="F338" s="242"/>
      <c r="G338" s="242"/>
      <c r="K338" s="232"/>
    </row>
    <row r="339" spans="1:11" x14ac:dyDescent="0.3">
      <c r="A339" s="239" t="s">
        <v>20021</v>
      </c>
      <c r="B339" s="248" t="s">
        <v>20022</v>
      </c>
      <c r="C339" s="249" t="s">
        <v>5691</v>
      </c>
      <c r="D339" s="186">
        <v>77.19</v>
      </c>
      <c r="E339" s="250"/>
      <c r="F339" s="242"/>
      <c r="G339" s="242"/>
      <c r="K339" s="232"/>
    </row>
    <row r="340" spans="1:11" x14ac:dyDescent="0.3">
      <c r="A340" s="239" t="s">
        <v>20023</v>
      </c>
      <c r="B340" s="248" t="s">
        <v>20024</v>
      </c>
      <c r="C340" s="249" t="s">
        <v>5691</v>
      </c>
      <c r="D340" s="186">
        <v>57.89</v>
      </c>
      <c r="E340" s="250"/>
      <c r="F340" s="242"/>
      <c r="G340" s="242"/>
      <c r="K340" s="232"/>
    </row>
    <row r="341" spans="1:11" x14ac:dyDescent="0.3">
      <c r="A341" s="239" t="s">
        <v>20025</v>
      </c>
      <c r="B341" s="248" t="s">
        <v>20026</v>
      </c>
      <c r="C341" s="249" t="s">
        <v>5691</v>
      </c>
      <c r="D341" s="186">
        <v>67.540000000000006</v>
      </c>
      <c r="E341" s="250"/>
      <c r="F341" s="242"/>
      <c r="G341" s="242"/>
      <c r="K341" s="232"/>
    </row>
    <row r="342" spans="1:11" x14ac:dyDescent="0.3">
      <c r="A342" s="239" t="s">
        <v>20027</v>
      </c>
      <c r="B342" s="248" t="s">
        <v>20028</v>
      </c>
      <c r="C342" s="249" t="s">
        <v>70</v>
      </c>
      <c r="D342" s="186">
        <v>0.43</v>
      </c>
      <c r="E342" s="250"/>
      <c r="F342" s="242"/>
      <c r="G342" s="242"/>
      <c r="K342" s="232"/>
    </row>
    <row r="343" spans="1:11" x14ac:dyDescent="0.3">
      <c r="A343" s="239" t="s">
        <v>20029</v>
      </c>
      <c r="B343" s="248" t="s">
        <v>20030</v>
      </c>
      <c r="C343" s="249" t="s">
        <v>70</v>
      </c>
      <c r="D343" s="186">
        <v>0.69</v>
      </c>
      <c r="E343" s="250"/>
      <c r="F343" s="242"/>
      <c r="G343" s="242"/>
      <c r="K343" s="232"/>
    </row>
    <row r="344" spans="1:11" x14ac:dyDescent="0.3">
      <c r="A344" s="239" t="s">
        <v>20031</v>
      </c>
      <c r="B344" s="248" t="s">
        <v>20032</v>
      </c>
      <c r="C344" s="249" t="s">
        <v>70</v>
      </c>
      <c r="D344" s="186">
        <v>0.76</v>
      </c>
      <c r="E344" s="250"/>
      <c r="F344" s="242"/>
      <c r="G344" s="242"/>
      <c r="K344" s="232"/>
    </row>
    <row r="345" spans="1:11" x14ac:dyDescent="0.3">
      <c r="A345" s="239" t="s">
        <v>20033</v>
      </c>
      <c r="B345" s="248" t="s">
        <v>20034</v>
      </c>
      <c r="C345" s="249" t="s">
        <v>70</v>
      </c>
      <c r="D345" s="186">
        <v>1.1499999999999999</v>
      </c>
      <c r="E345" s="250"/>
      <c r="F345" s="242"/>
      <c r="G345" s="242"/>
      <c r="K345" s="232"/>
    </row>
    <row r="346" spans="1:11" x14ac:dyDescent="0.3">
      <c r="A346" s="239" t="s">
        <v>20035</v>
      </c>
      <c r="B346" s="248" t="s">
        <v>20036</v>
      </c>
      <c r="C346" s="249" t="s">
        <v>70</v>
      </c>
      <c r="D346" s="186">
        <v>1.52</v>
      </c>
      <c r="E346" s="250"/>
      <c r="F346" s="242"/>
      <c r="G346" s="242"/>
      <c r="K346" s="232"/>
    </row>
    <row r="347" spans="1:11" x14ac:dyDescent="0.3">
      <c r="A347" s="239" t="s">
        <v>20037</v>
      </c>
      <c r="B347" s="248" t="s">
        <v>20038</v>
      </c>
      <c r="C347" s="249" t="s">
        <v>70</v>
      </c>
      <c r="D347" s="186">
        <v>1.92</v>
      </c>
      <c r="E347" s="250"/>
      <c r="F347" s="242"/>
      <c r="G347" s="242"/>
      <c r="K347" s="232"/>
    </row>
    <row r="348" spans="1:11" x14ac:dyDescent="0.3">
      <c r="A348" s="239" t="s">
        <v>20039</v>
      </c>
      <c r="B348" s="248" t="s">
        <v>20040</v>
      </c>
      <c r="C348" s="249" t="s">
        <v>70</v>
      </c>
      <c r="D348" s="186">
        <v>2.27</v>
      </c>
      <c r="E348" s="250"/>
      <c r="F348" s="242"/>
      <c r="G348" s="242"/>
      <c r="K348" s="232"/>
    </row>
    <row r="349" spans="1:11" x14ac:dyDescent="0.3">
      <c r="A349" s="239" t="s">
        <v>20041</v>
      </c>
      <c r="B349" s="248" t="s">
        <v>20042</v>
      </c>
      <c r="C349" s="249" t="s">
        <v>70</v>
      </c>
      <c r="D349" s="186">
        <v>2.68</v>
      </c>
      <c r="E349" s="250"/>
      <c r="F349" s="242"/>
      <c r="G349" s="242"/>
      <c r="K349" s="232"/>
    </row>
    <row r="350" spans="1:11" x14ac:dyDescent="0.3">
      <c r="A350" s="239" t="s">
        <v>20043</v>
      </c>
      <c r="B350" s="248" t="s">
        <v>20044</v>
      </c>
      <c r="C350" s="249" t="s">
        <v>70</v>
      </c>
      <c r="D350" s="186">
        <v>3.05</v>
      </c>
      <c r="E350" s="250"/>
      <c r="F350" s="242"/>
      <c r="G350" s="242"/>
      <c r="K350" s="232"/>
    </row>
    <row r="351" spans="1:11" x14ac:dyDescent="0.3">
      <c r="A351" s="239" t="s">
        <v>20045</v>
      </c>
      <c r="B351" s="248" t="s">
        <v>20046</v>
      </c>
      <c r="C351" s="249" t="s">
        <v>70</v>
      </c>
      <c r="D351" s="186">
        <v>3.52</v>
      </c>
      <c r="E351" s="250"/>
      <c r="F351" s="242"/>
      <c r="G351" s="242"/>
      <c r="K351" s="232"/>
    </row>
    <row r="352" spans="1:11" x14ac:dyDescent="0.3">
      <c r="A352" s="239" t="s">
        <v>20047</v>
      </c>
      <c r="B352" s="248" t="s">
        <v>20048</v>
      </c>
      <c r="C352" s="249" t="s">
        <v>70</v>
      </c>
      <c r="D352" s="186">
        <v>3.91</v>
      </c>
      <c r="E352" s="250"/>
      <c r="F352" s="242"/>
      <c r="G352" s="242"/>
      <c r="K352" s="232"/>
    </row>
    <row r="353" spans="1:11" x14ac:dyDescent="0.3">
      <c r="A353" s="239" t="s">
        <v>20049</v>
      </c>
      <c r="B353" s="248" t="s">
        <v>20050</v>
      </c>
      <c r="C353" s="249" t="s">
        <v>5691</v>
      </c>
      <c r="D353" s="186">
        <v>49.05</v>
      </c>
      <c r="E353" s="250"/>
      <c r="F353" s="242"/>
      <c r="G353" s="242"/>
      <c r="K353" s="232"/>
    </row>
    <row r="354" spans="1:11" x14ac:dyDescent="0.3">
      <c r="A354" s="239" t="s">
        <v>20051</v>
      </c>
      <c r="B354" s="248"/>
      <c r="C354" s="249"/>
      <c r="D354" s="186">
        <v>13452.22</v>
      </c>
      <c r="E354" s="250"/>
      <c r="F354" s="242"/>
      <c r="G354" s="242"/>
      <c r="K354" s="232"/>
    </row>
    <row r="355" spans="1:11" x14ac:dyDescent="0.3">
      <c r="A355" s="239" t="s">
        <v>20052</v>
      </c>
      <c r="B355" s="248"/>
      <c r="C355" s="249"/>
      <c r="D355" s="186">
        <v>17.45</v>
      </c>
      <c r="E355" s="250"/>
      <c r="F355" s="242"/>
      <c r="G355" s="242"/>
      <c r="K355" s="232"/>
    </row>
    <row r="356" spans="1:11" x14ac:dyDescent="0.3">
      <c r="A356" s="239" t="s">
        <v>20053</v>
      </c>
      <c r="B356" s="248" t="s">
        <v>20054</v>
      </c>
      <c r="C356" s="249" t="s">
        <v>74</v>
      </c>
      <c r="D356" s="186">
        <v>0.43</v>
      </c>
      <c r="E356" s="250"/>
      <c r="F356" s="242"/>
      <c r="G356" s="242"/>
      <c r="K356" s="232"/>
    </row>
    <row r="357" spans="1:11" x14ac:dyDescent="0.3">
      <c r="A357" s="239" t="s">
        <v>20055</v>
      </c>
      <c r="B357" s="248" t="s">
        <v>20056</v>
      </c>
      <c r="C357" s="249" t="s">
        <v>74</v>
      </c>
      <c r="D357" s="186">
        <v>0.28000000000000003</v>
      </c>
      <c r="E357" s="250"/>
      <c r="F357" s="242"/>
      <c r="G357" s="242"/>
      <c r="K357" s="232"/>
    </row>
    <row r="358" spans="1:11" x14ac:dyDescent="0.3">
      <c r="A358" s="239" t="s">
        <v>20057</v>
      </c>
      <c r="B358" s="248" t="s">
        <v>20058</v>
      </c>
      <c r="C358" s="249" t="s">
        <v>82</v>
      </c>
      <c r="D358" s="186">
        <v>4.9000000000000004</v>
      </c>
      <c r="E358" s="250"/>
      <c r="F358" s="242"/>
      <c r="G358" s="242"/>
      <c r="K358" s="232"/>
    </row>
    <row r="359" spans="1:11" x14ac:dyDescent="0.3">
      <c r="A359" s="239" t="s">
        <v>20059</v>
      </c>
      <c r="B359" s="248" t="s">
        <v>20060</v>
      </c>
      <c r="C359" s="249" t="s">
        <v>82</v>
      </c>
      <c r="D359" s="186">
        <v>3.74</v>
      </c>
      <c r="E359" s="250"/>
      <c r="F359" s="242"/>
      <c r="G359" s="242"/>
      <c r="K359" s="232"/>
    </row>
    <row r="360" spans="1:11" x14ac:dyDescent="0.3">
      <c r="A360" s="239" t="s">
        <v>20061</v>
      </c>
      <c r="B360" s="248" t="s">
        <v>20062</v>
      </c>
      <c r="C360" s="249" t="s">
        <v>74</v>
      </c>
      <c r="D360" s="186">
        <v>7.77</v>
      </c>
      <c r="E360" s="250"/>
      <c r="F360" s="242"/>
      <c r="G360" s="242"/>
      <c r="K360" s="232"/>
    </row>
    <row r="361" spans="1:11" x14ac:dyDescent="0.3">
      <c r="A361" s="239" t="s">
        <v>20063</v>
      </c>
      <c r="B361" s="248" t="s">
        <v>20064</v>
      </c>
      <c r="C361" s="249" t="s">
        <v>74</v>
      </c>
      <c r="D361" s="186">
        <v>0.33</v>
      </c>
      <c r="E361" s="250"/>
      <c r="F361" s="242"/>
      <c r="G361" s="242"/>
      <c r="K361" s="232"/>
    </row>
    <row r="362" spans="1:11" x14ac:dyDescent="0.3">
      <c r="A362" s="239" t="s">
        <v>20065</v>
      </c>
      <c r="B362" s="248"/>
      <c r="C362" s="249"/>
      <c r="D362" s="186">
        <v>5136.05</v>
      </c>
      <c r="E362" s="250"/>
      <c r="F362" s="242"/>
      <c r="G362" s="242"/>
      <c r="K362" s="232"/>
    </row>
    <row r="363" spans="1:11" x14ac:dyDescent="0.3">
      <c r="A363" s="239" t="s">
        <v>20066</v>
      </c>
      <c r="B363" s="248" t="s">
        <v>20067</v>
      </c>
      <c r="C363" s="249" t="s">
        <v>74</v>
      </c>
      <c r="D363" s="186">
        <v>7.77</v>
      </c>
      <c r="E363" s="250"/>
      <c r="F363" s="242"/>
      <c r="G363" s="242"/>
      <c r="K363" s="232"/>
    </row>
    <row r="364" spans="1:11" x14ac:dyDescent="0.3">
      <c r="A364" s="239" t="s">
        <v>20068</v>
      </c>
      <c r="B364" s="248" t="s">
        <v>20069</v>
      </c>
      <c r="C364" s="249" t="s">
        <v>297</v>
      </c>
      <c r="D364" s="186">
        <v>24.02</v>
      </c>
      <c r="E364" s="250"/>
      <c r="F364" s="242"/>
      <c r="G364" s="242"/>
      <c r="K364" s="232"/>
    </row>
    <row r="365" spans="1:11" x14ac:dyDescent="0.3">
      <c r="A365" s="239" t="s">
        <v>20070</v>
      </c>
      <c r="B365" s="248" t="s">
        <v>20071</v>
      </c>
      <c r="C365" s="249" t="s">
        <v>74</v>
      </c>
      <c r="D365" s="186">
        <v>4.51</v>
      </c>
      <c r="E365" s="250"/>
      <c r="F365" s="242"/>
      <c r="G365" s="242"/>
      <c r="K365" s="232"/>
    </row>
    <row r="366" spans="1:11" x14ac:dyDescent="0.3">
      <c r="A366" s="239" t="s">
        <v>20072</v>
      </c>
      <c r="B366" s="248" t="s">
        <v>20073</v>
      </c>
      <c r="C366" s="249" t="s">
        <v>74</v>
      </c>
      <c r="D366" s="186">
        <v>11.5</v>
      </c>
      <c r="E366" s="250"/>
      <c r="F366" s="242"/>
      <c r="G366" s="242"/>
      <c r="K366" s="232"/>
    </row>
    <row r="367" spans="1:11" x14ac:dyDescent="0.3">
      <c r="A367" s="239" t="s">
        <v>20074</v>
      </c>
      <c r="B367" s="248" t="s">
        <v>20075</v>
      </c>
      <c r="C367" s="249" t="s">
        <v>74</v>
      </c>
      <c r="D367" s="186">
        <v>10.37</v>
      </c>
      <c r="E367" s="250"/>
      <c r="F367" s="242"/>
      <c r="G367" s="242"/>
      <c r="K367" s="232"/>
    </row>
    <row r="368" spans="1:11" x14ac:dyDescent="0.3">
      <c r="A368" s="239" t="s">
        <v>20076</v>
      </c>
      <c r="B368" s="248" t="s">
        <v>20077</v>
      </c>
      <c r="C368" s="249" t="s">
        <v>74</v>
      </c>
      <c r="D368" s="186">
        <v>57.51</v>
      </c>
      <c r="E368" s="250"/>
      <c r="F368" s="242"/>
      <c r="G368" s="242"/>
      <c r="K368" s="232"/>
    </row>
    <row r="369" spans="1:11" x14ac:dyDescent="0.3">
      <c r="A369" s="239" t="s">
        <v>20078</v>
      </c>
      <c r="B369" s="248" t="s">
        <v>20079</v>
      </c>
      <c r="C369" s="249" t="s">
        <v>74</v>
      </c>
      <c r="D369" s="186">
        <v>52.69</v>
      </c>
      <c r="E369" s="250"/>
      <c r="F369" s="242"/>
      <c r="G369" s="242"/>
      <c r="K369" s="232"/>
    </row>
    <row r="370" spans="1:11" x14ac:dyDescent="0.3">
      <c r="A370" s="239" t="s">
        <v>20080</v>
      </c>
      <c r="B370" s="248" t="s">
        <v>20081</v>
      </c>
      <c r="C370" s="249" t="s">
        <v>70</v>
      </c>
      <c r="D370" s="186">
        <v>344.89</v>
      </c>
      <c r="E370" s="250"/>
      <c r="F370" s="242"/>
      <c r="G370" s="242"/>
      <c r="K370" s="232"/>
    </row>
    <row r="371" spans="1:11" x14ac:dyDescent="0.3">
      <c r="A371" s="239" t="s">
        <v>20082</v>
      </c>
      <c r="B371" s="248" t="s">
        <v>20083</v>
      </c>
      <c r="C371" s="249" t="s">
        <v>82</v>
      </c>
      <c r="D371" s="186">
        <v>47.12</v>
      </c>
      <c r="E371" s="250"/>
      <c r="F371" s="242"/>
      <c r="G371" s="242"/>
      <c r="K371" s="232"/>
    </row>
    <row r="372" spans="1:11" x14ac:dyDescent="0.3">
      <c r="A372" s="239" t="s">
        <v>20084</v>
      </c>
      <c r="B372" s="248" t="s">
        <v>20085</v>
      </c>
      <c r="C372" s="249" t="s">
        <v>74</v>
      </c>
      <c r="D372" s="186">
        <v>119.71</v>
      </c>
      <c r="E372" s="250"/>
      <c r="F372" s="242"/>
      <c r="G372" s="242"/>
      <c r="K372" s="232"/>
    </row>
    <row r="373" spans="1:11" x14ac:dyDescent="0.3">
      <c r="A373" s="239" t="s">
        <v>20086</v>
      </c>
      <c r="B373" s="248" t="s">
        <v>20087</v>
      </c>
      <c r="C373" s="249" t="s">
        <v>74</v>
      </c>
      <c r="D373" s="186">
        <v>339.9</v>
      </c>
      <c r="E373" s="250"/>
      <c r="F373" s="242"/>
      <c r="G373" s="242"/>
      <c r="K373" s="232"/>
    </row>
    <row r="374" spans="1:11" x14ac:dyDescent="0.3">
      <c r="A374" s="239" t="s">
        <v>20088</v>
      </c>
      <c r="B374" s="248" t="s">
        <v>20089</v>
      </c>
      <c r="C374" s="249" t="s">
        <v>297</v>
      </c>
      <c r="D374" s="186">
        <v>140.97999999999999</v>
      </c>
      <c r="E374" s="250"/>
      <c r="F374" s="242"/>
      <c r="G374" s="242"/>
      <c r="K374" s="232"/>
    </row>
    <row r="375" spans="1:11" x14ac:dyDescent="0.3">
      <c r="A375" s="239" t="s">
        <v>20090</v>
      </c>
      <c r="B375" s="248" t="s">
        <v>20091</v>
      </c>
      <c r="C375" s="249" t="s">
        <v>297</v>
      </c>
      <c r="D375" s="186">
        <v>706.23</v>
      </c>
      <c r="E375" s="250"/>
      <c r="F375" s="242"/>
      <c r="G375" s="242"/>
      <c r="K375" s="232"/>
    </row>
    <row r="376" spans="1:11" x14ac:dyDescent="0.3">
      <c r="A376" s="239" t="s">
        <v>20092</v>
      </c>
      <c r="B376" s="248" t="s">
        <v>20093</v>
      </c>
      <c r="C376" s="249" t="s">
        <v>82</v>
      </c>
      <c r="D376" s="186">
        <v>68.180000000000007</v>
      </c>
      <c r="E376" s="250"/>
      <c r="F376" s="242"/>
      <c r="G376" s="242"/>
      <c r="K376" s="232"/>
    </row>
    <row r="377" spans="1:11" x14ac:dyDescent="0.3">
      <c r="A377" s="239" t="s">
        <v>20094</v>
      </c>
      <c r="B377" s="248" t="s">
        <v>20095</v>
      </c>
      <c r="C377" s="249" t="s">
        <v>82</v>
      </c>
      <c r="D377" s="186">
        <v>47.57</v>
      </c>
      <c r="E377" s="250"/>
      <c r="F377" s="242"/>
      <c r="G377" s="242"/>
      <c r="K377" s="232"/>
    </row>
    <row r="378" spans="1:11" x14ac:dyDescent="0.3">
      <c r="A378" s="239" t="s">
        <v>20096</v>
      </c>
      <c r="B378" s="248" t="s">
        <v>20097</v>
      </c>
      <c r="C378" s="249" t="s">
        <v>74</v>
      </c>
      <c r="D378" s="186">
        <v>223.87</v>
      </c>
      <c r="E378" s="250"/>
      <c r="F378" s="242"/>
      <c r="G378" s="242"/>
      <c r="K378" s="232"/>
    </row>
    <row r="379" spans="1:11" x14ac:dyDescent="0.3">
      <c r="A379" s="239" t="s">
        <v>20098</v>
      </c>
      <c r="B379" s="248" t="s">
        <v>20099</v>
      </c>
      <c r="C379" s="249" t="s">
        <v>74</v>
      </c>
      <c r="D379" s="186">
        <v>274.13</v>
      </c>
      <c r="E379" s="250"/>
      <c r="F379" s="242"/>
      <c r="G379" s="242"/>
      <c r="K379" s="232"/>
    </row>
    <row r="380" spans="1:11" x14ac:dyDescent="0.3">
      <c r="A380" s="239" t="s">
        <v>20100</v>
      </c>
      <c r="B380" s="248" t="s">
        <v>20101</v>
      </c>
      <c r="C380" s="249" t="s">
        <v>111</v>
      </c>
      <c r="D380" s="186">
        <v>18.670000000000002</v>
      </c>
      <c r="E380" s="250"/>
      <c r="F380" s="242"/>
      <c r="G380" s="242"/>
      <c r="K380" s="232"/>
    </row>
    <row r="381" spans="1:11" x14ac:dyDescent="0.3">
      <c r="A381" s="239" t="s">
        <v>20102</v>
      </c>
      <c r="B381" s="248" t="s">
        <v>321</v>
      </c>
      <c r="C381" s="249" t="s">
        <v>322</v>
      </c>
      <c r="D381" s="186">
        <v>27.08</v>
      </c>
      <c r="E381" s="250"/>
      <c r="F381" s="242"/>
      <c r="G381" s="242"/>
      <c r="K381" s="232"/>
    </row>
    <row r="382" spans="1:11" x14ac:dyDescent="0.3">
      <c r="A382" s="239" t="s">
        <v>46395</v>
      </c>
      <c r="B382" s="248" t="s">
        <v>38770</v>
      </c>
      <c r="C382" s="249" t="s">
        <v>322</v>
      </c>
      <c r="D382" s="186">
        <v>15.47</v>
      </c>
      <c r="E382" s="250"/>
      <c r="F382" s="242"/>
      <c r="G382" s="242"/>
      <c r="K382" s="232"/>
    </row>
    <row r="383" spans="1:11" x14ac:dyDescent="0.3">
      <c r="A383" s="239" t="s">
        <v>46396</v>
      </c>
      <c r="B383" s="248" t="s">
        <v>38772</v>
      </c>
      <c r="C383" s="249" t="s">
        <v>322</v>
      </c>
      <c r="D383" s="186">
        <v>16.88</v>
      </c>
      <c r="E383" s="250"/>
      <c r="F383" s="242"/>
      <c r="G383" s="242"/>
      <c r="K383" s="232"/>
    </row>
    <row r="384" spans="1:11" x14ac:dyDescent="0.3">
      <c r="A384" s="239" t="s">
        <v>46397</v>
      </c>
      <c r="B384" s="248" t="s">
        <v>38774</v>
      </c>
      <c r="C384" s="249" t="s">
        <v>322</v>
      </c>
      <c r="D384" s="186">
        <v>18.28</v>
      </c>
      <c r="E384" s="250"/>
      <c r="F384" s="242"/>
      <c r="G384" s="242"/>
      <c r="K384" s="232"/>
    </row>
    <row r="385" spans="1:11" x14ac:dyDescent="0.3">
      <c r="A385" s="239" t="s">
        <v>20103</v>
      </c>
      <c r="B385" s="248" t="s">
        <v>20104</v>
      </c>
      <c r="C385" s="249" t="s">
        <v>82</v>
      </c>
      <c r="D385" s="186">
        <v>8.27</v>
      </c>
      <c r="E385" s="250"/>
      <c r="F385" s="242"/>
      <c r="G385" s="242"/>
      <c r="K385" s="232"/>
    </row>
    <row r="386" spans="1:11" x14ac:dyDescent="0.3">
      <c r="A386" s="239" t="s">
        <v>20105</v>
      </c>
      <c r="B386" s="248" t="s">
        <v>20106</v>
      </c>
      <c r="C386" s="249" t="s">
        <v>82</v>
      </c>
      <c r="D386" s="186">
        <v>31.5</v>
      </c>
      <c r="E386" s="250"/>
      <c r="F386" s="242"/>
      <c r="G386" s="242"/>
      <c r="K386" s="232"/>
    </row>
    <row r="387" spans="1:11" x14ac:dyDescent="0.3">
      <c r="A387" s="239" t="s">
        <v>20107</v>
      </c>
      <c r="B387" s="248" t="s">
        <v>20108</v>
      </c>
      <c r="C387" s="249" t="s">
        <v>74</v>
      </c>
      <c r="D387" s="186">
        <v>5.21</v>
      </c>
      <c r="E387" s="250"/>
      <c r="F387" s="242"/>
      <c r="G387" s="242"/>
      <c r="K387" s="232"/>
    </row>
    <row r="388" spans="1:11" x14ac:dyDescent="0.3">
      <c r="A388" s="239" t="s">
        <v>20109</v>
      </c>
      <c r="B388" s="248" t="s">
        <v>20110</v>
      </c>
      <c r="C388" s="249" t="s">
        <v>82</v>
      </c>
      <c r="D388" s="186">
        <v>16.53</v>
      </c>
      <c r="E388" s="250"/>
      <c r="F388" s="242"/>
      <c r="G388" s="242"/>
      <c r="K388" s="232"/>
    </row>
    <row r="389" spans="1:11" x14ac:dyDescent="0.3">
      <c r="A389" s="239" t="s">
        <v>20111</v>
      </c>
      <c r="B389" s="248" t="s">
        <v>20112</v>
      </c>
      <c r="C389" s="249" t="s">
        <v>322</v>
      </c>
      <c r="D389" s="186">
        <v>14.25</v>
      </c>
      <c r="E389" s="250"/>
      <c r="F389" s="242"/>
      <c r="G389" s="242"/>
      <c r="K389" s="232"/>
    </row>
    <row r="390" spans="1:11" x14ac:dyDescent="0.3">
      <c r="A390" s="239" t="s">
        <v>20113</v>
      </c>
      <c r="B390" s="248" t="s">
        <v>20114</v>
      </c>
      <c r="C390" s="249" t="s">
        <v>111</v>
      </c>
      <c r="D390" s="186">
        <v>8.6300000000000008</v>
      </c>
      <c r="E390" s="250"/>
      <c r="F390" s="242"/>
      <c r="G390" s="242"/>
      <c r="K390" s="232"/>
    </row>
    <row r="391" spans="1:11" ht="27.6" x14ac:dyDescent="0.3">
      <c r="A391" s="239" t="s">
        <v>20115</v>
      </c>
      <c r="B391" s="248" t="s">
        <v>20116</v>
      </c>
      <c r="C391" s="249" t="s">
        <v>70</v>
      </c>
      <c r="D391" s="186">
        <v>4.76</v>
      </c>
      <c r="E391" s="250"/>
      <c r="F391" s="242"/>
      <c r="G391" s="242"/>
      <c r="K391" s="232"/>
    </row>
    <row r="392" spans="1:11" x14ac:dyDescent="0.3">
      <c r="A392" s="239" t="s">
        <v>20117</v>
      </c>
      <c r="B392" s="248" t="s">
        <v>20118</v>
      </c>
      <c r="C392" s="249" t="s">
        <v>74</v>
      </c>
      <c r="D392" s="186">
        <v>7.01</v>
      </c>
      <c r="E392" s="250"/>
      <c r="F392" s="242"/>
      <c r="G392" s="242"/>
      <c r="K392" s="232"/>
    </row>
    <row r="393" spans="1:11" x14ac:dyDescent="0.3">
      <c r="A393" s="239" t="s">
        <v>20119</v>
      </c>
      <c r="B393" s="248" t="s">
        <v>20120</v>
      </c>
      <c r="C393" s="249" t="s">
        <v>74</v>
      </c>
      <c r="D393" s="186">
        <v>13.15</v>
      </c>
      <c r="E393" s="250"/>
      <c r="F393" s="242"/>
      <c r="G393" s="242"/>
      <c r="K393" s="232"/>
    </row>
    <row r="394" spans="1:11" x14ac:dyDescent="0.3">
      <c r="A394" s="239" t="s">
        <v>20121</v>
      </c>
      <c r="B394" s="248" t="s">
        <v>20122</v>
      </c>
      <c r="C394" s="249" t="s">
        <v>82</v>
      </c>
      <c r="D394" s="186">
        <v>2447.84</v>
      </c>
      <c r="E394" s="250"/>
      <c r="F394" s="242"/>
      <c r="G394" s="242"/>
      <c r="K394" s="232"/>
    </row>
    <row r="395" spans="1:11" x14ac:dyDescent="0.3">
      <c r="A395" s="239" t="s">
        <v>20123</v>
      </c>
      <c r="B395" s="248" t="s">
        <v>20124</v>
      </c>
      <c r="C395" s="249" t="s">
        <v>111</v>
      </c>
      <c r="D395" s="186">
        <v>1.57</v>
      </c>
      <c r="E395" s="250"/>
      <c r="F395" s="242"/>
      <c r="G395" s="242"/>
      <c r="K395" s="232"/>
    </row>
    <row r="396" spans="1:11" x14ac:dyDescent="0.3">
      <c r="A396" s="239" t="s">
        <v>20125</v>
      </c>
      <c r="B396" s="248"/>
      <c r="C396" s="249"/>
      <c r="D396" s="186">
        <v>300.47000000000003</v>
      </c>
      <c r="E396" s="250"/>
      <c r="F396" s="242"/>
      <c r="G396" s="242"/>
      <c r="K396" s="232"/>
    </row>
    <row r="397" spans="1:11" x14ac:dyDescent="0.3">
      <c r="A397" s="239" t="s">
        <v>20126</v>
      </c>
      <c r="B397" s="248" t="s">
        <v>20127</v>
      </c>
      <c r="C397" s="249" t="s">
        <v>74</v>
      </c>
      <c r="D397" s="186">
        <v>131.94999999999999</v>
      </c>
      <c r="E397" s="250"/>
      <c r="F397" s="242"/>
      <c r="G397" s="242"/>
      <c r="K397" s="232"/>
    </row>
    <row r="398" spans="1:11" x14ac:dyDescent="0.3">
      <c r="A398" s="239" t="s">
        <v>20128</v>
      </c>
      <c r="B398" s="248" t="s">
        <v>20129</v>
      </c>
      <c r="C398" s="249" t="s">
        <v>74</v>
      </c>
      <c r="D398" s="186">
        <v>22.96</v>
      </c>
      <c r="E398" s="250"/>
      <c r="F398" s="242"/>
      <c r="G398" s="242"/>
      <c r="K398" s="232"/>
    </row>
    <row r="399" spans="1:11" x14ac:dyDescent="0.3">
      <c r="A399" s="239" t="s">
        <v>20130</v>
      </c>
      <c r="B399" s="248" t="s">
        <v>20131</v>
      </c>
      <c r="C399" s="249" t="s">
        <v>74</v>
      </c>
      <c r="D399" s="186">
        <v>107.73</v>
      </c>
      <c r="E399" s="250"/>
      <c r="F399" s="242"/>
      <c r="G399" s="242"/>
      <c r="K399" s="232"/>
    </row>
    <row r="400" spans="1:11" x14ac:dyDescent="0.3">
      <c r="A400" s="239" t="s">
        <v>20132</v>
      </c>
      <c r="B400" s="248" t="s">
        <v>20133</v>
      </c>
      <c r="C400" s="249" t="s">
        <v>74</v>
      </c>
      <c r="D400" s="186">
        <v>37.83</v>
      </c>
      <c r="E400" s="250"/>
      <c r="F400" s="242"/>
      <c r="G400" s="242"/>
      <c r="K400" s="232"/>
    </row>
    <row r="401" spans="1:11" x14ac:dyDescent="0.3">
      <c r="A401" s="239" t="s">
        <v>20134</v>
      </c>
      <c r="B401" s="248"/>
      <c r="C401" s="249"/>
      <c r="D401" s="186">
        <v>391.04</v>
      </c>
      <c r="E401" s="250"/>
      <c r="F401" s="242"/>
      <c r="G401" s="242"/>
      <c r="K401" s="232"/>
    </row>
    <row r="402" spans="1:11" x14ac:dyDescent="0.3">
      <c r="A402" s="239" t="s">
        <v>20135</v>
      </c>
      <c r="B402" s="248" t="s">
        <v>20136</v>
      </c>
      <c r="C402" s="249" t="s">
        <v>74</v>
      </c>
      <c r="D402" s="186">
        <v>44.32</v>
      </c>
      <c r="E402" s="250"/>
      <c r="F402" s="242"/>
      <c r="G402" s="242"/>
      <c r="K402" s="232"/>
    </row>
    <row r="403" spans="1:11" x14ac:dyDescent="0.3">
      <c r="A403" s="239" t="s">
        <v>20137</v>
      </c>
      <c r="B403" s="248" t="s">
        <v>20138</v>
      </c>
      <c r="C403" s="249" t="s">
        <v>74</v>
      </c>
      <c r="D403" s="186">
        <v>47.31</v>
      </c>
      <c r="E403" s="250"/>
      <c r="F403" s="242"/>
      <c r="G403" s="242"/>
      <c r="K403" s="232"/>
    </row>
    <row r="404" spans="1:11" x14ac:dyDescent="0.3">
      <c r="A404" s="239" t="s">
        <v>20139</v>
      </c>
      <c r="B404" s="248" t="s">
        <v>20140</v>
      </c>
      <c r="C404" s="249" t="s">
        <v>74</v>
      </c>
      <c r="D404" s="186">
        <v>54.91</v>
      </c>
      <c r="E404" s="250"/>
      <c r="F404" s="242"/>
      <c r="G404" s="242"/>
      <c r="K404" s="232"/>
    </row>
    <row r="405" spans="1:11" x14ac:dyDescent="0.3">
      <c r="A405" s="239" t="s">
        <v>20141</v>
      </c>
      <c r="B405" s="248" t="s">
        <v>20142</v>
      </c>
      <c r="C405" s="249" t="s">
        <v>74</v>
      </c>
      <c r="D405" s="186">
        <v>34.42</v>
      </c>
      <c r="E405" s="250"/>
      <c r="F405" s="242"/>
      <c r="G405" s="242"/>
      <c r="K405" s="232"/>
    </row>
    <row r="406" spans="1:11" x14ac:dyDescent="0.3">
      <c r="A406" s="239" t="s">
        <v>20143</v>
      </c>
      <c r="B406" s="248" t="s">
        <v>20144</v>
      </c>
      <c r="C406" s="249" t="s">
        <v>74</v>
      </c>
      <c r="D406" s="186">
        <v>51.37</v>
      </c>
      <c r="E406" s="250"/>
      <c r="F406" s="242"/>
      <c r="G406" s="242"/>
      <c r="K406" s="232"/>
    </row>
    <row r="407" spans="1:11" x14ac:dyDescent="0.3">
      <c r="A407" s="239" t="s">
        <v>20145</v>
      </c>
      <c r="B407" s="248" t="s">
        <v>20146</v>
      </c>
      <c r="C407" s="249" t="s">
        <v>74</v>
      </c>
      <c r="D407" s="186">
        <v>63.76</v>
      </c>
      <c r="E407" s="250"/>
      <c r="F407" s="242"/>
      <c r="G407" s="242"/>
      <c r="K407" s="232"/>
    </row>
    <row r="408" spans="1:11" x14ac:dyDescent="0.3">
      <c r="A408" s="239" t="s">
        <v>20147</v>
      </c>
      <c r="B408" s="248" t="s">
        <v>20148</v>
      </c>
      <c r="C408" s="249" t="s">
        <v>74</v>
      </c>
      <c r="D408" s="186">
        <v>94.95</v>
      </c>
      <c r="E408" s="250"/>
      <c r="F408" s="242"/>
      <c r="G408" s="242"/>
      <c r="K408" s="232"/>
    </row>
    <row r="409" spans="1:11" x14ac:dyDescent="0.3">
      <c r="A409" s="239" t="s">
        <v>20149</v>
      </c>
      <c r="B409" s="248"/>
      <c r="C409" s="249"/>
      <c r="D409" s="186">
        <v>5072.6099999999997</v>
      </c>
      <c r="E409" s="250"/>
      <c r="F409" s="242"/>
      <c r="G409" s="242"/>
      <c r="K409" s="232"/>
    </row>
    <row r="410" spans="1:11" x14ac:dyDescent="0.3">
      <c r="A410" s="239" t="s">
        <v>20150</v>
      </c>
      <c r="B410" s="248" t="s">
        <v>20151</v>
      </c>
      <c r="C410" s="249" t="s">
        <v>297</v>
      </c>
      <c r="D410" s="186">
        <v>4691.54</v>
      </c>
      <c r="E410" s="250"/>
      <c r="F410" s="242"/>
      <c r="G410" s="242"/>
      <c r="K410" s="232"/>
    </row>
    <row r="411" spans="1:11" x14ac:dyDescent="0.3">
      <c r="A411" s="239" t="s">
        <v>20152</v>
      </c>
      <c r="B411" s="248" t="s">
        <v>20153</v>
      </c>
      <c r="C411" s="249" t="s">
        <v>70</v>
      </c>
      <c r="D411" s="186">
        <v>381.07</v>
      </c>
      <c r="E411" s="250"/>
      <c r="F411" s="242"/>
      <c r="G411" s="242"/>
      <c r="K411" s="232"/>
    </row>
    <row r="412" spans="1:11" x14ac:dyDescent="0.3">
      <c r="A412" s="239" t="s">
        <v>20154</v>
      </c>
      <c r="B412" s="248"/>
      <c r="C412" s="249"/>
      <c r="D412" s="186">
        <v>414.2</v>
      </c>
      <c r="E412" s="250"/>
      <c r="F412" s="242"/>
      <c r="G412" s="242"/>
      <c r="K412" s="232"/>
    </row>
    <row r="413" spans="1:11" x14ac:dyDescent="0.3">
      <c r="A413" s="239" t="s">
        <v>20155</v>
      </c>
      <c r="B413" s="248" t="s">
        <v>20156</v>
      </c>
      <c r="C413" s="249" t="s">
        <v>82</v>
      </c>
      <c r="D413" s="186">
        <v>4.71</v>
      </c>
      <c r="E413" s="250"/>
      <c r="F413" s="242"/>
      <c r="G413" s="242"/>
      <c r="K413" s="232"/>
    </row>
    <row r="414" spans="1:11" x14ac:dyDescent="0.3">
      <c r="A414" s="239" t="s">
        <v>20157</v>
      </c>
      <c r="B414" s="248" t="s">
        <v>20158</v>
      </c>
      <c r="C414" s="249" t="s">
        <v>82</v>
      </c>
      <c r="D414" s="186">
        <v>8.9499999999999993</v>
      </c>
      <c r="E414" s="250"/>
      <c r="F414" s="242"/>
      <c r="G414" s="242"/>
      <c r="K414" s="232"/>
    </row>
    <row r="415" spans="1:11" x14ac:dyDescent="0.3">
      <c r="A415" s="239" t="s">
        <v>20159</v>
      </c>
      <c r="B415" s="248" t="s">
        <v>20160</v>
      </c>
      <c r="C415" s="249" t="s">
        <v>82</v>
      </c>
      <c r="D415" s="186">
        <v>96.34</v>
      </c>
      <c r="E415" s="250"/>
      <c r="F415" s="242"/>
      <c r="G415" s="242"/>
      <c r="K415" s="232"/>
    </row>
    <row r="416" spans="1:11" x14ac:dyDescent="0.3">
      <c r="A416" s="239" t="s">
        <v>20161</v>
      </c>
      <c r="B416" s="248" t="s">
        <v>20162</v>
      </c>
      <c r="C416" s="249" t="s">
        <v>82</v>
      </c>
      <c r="D416" s="186">
        <v>111.83</v>
      </c>
      <c r="E416" s="250"/>
      <c r="F416" s="242"/>
      <c r="G416" s="242"/>
      <c r="K416" s="232"/>
    </row>
    <row r="417" spans="1:11" x14ac:dyDescent="0.3">
      <c r="A417" s="239" t="s">
        <v>20163</v>
      </c>
      <c r="B417" s="248" t="s">
        <v>20164</v>
      </c>
      <c r="C417" s="249" t="s">
        <v>82</v>
      </c>
      <c r="D417" s="186">
        <v>103.45</v>
      </c>
      <c r="E417" s="250"/>
      <c r="F417" s="242"/>
      <c r="G417" s="242"/>
      <c r="K417" s="232"/>
    </row>
    <row r="418" spans="1:11" x14ac:dyDescent="0.3">
      <c r="A418" s="239" t="s">
        <v>20165</v>
      </c>
      <c r="B418" s="248" t="s">
        <v>20166</v>
      </c>
      <c r="C418" s="249" t="s">
        <v>82</v>
      </c>
      <c r="D418" s="186">
        <v>44.46</v>
      </c>
      <c r="E418" s="250"/>
      <c r="F418" s="242"/>
      <c r="G418" s="242"/>
      <c r="K418" s="232"/>
    </row>
    <row r="419" spans="1:11" x14ac:dyDescent="0.3">
      <c r="A419" s="239" t="s">
        <v>20167</v>
      </c>
      <c r="B419" s="248" t="s">
        <v>20168</v>
      </c>
      <c r="C419" s="249" t="s">
        <v>82</v>
      </c>
      <c r="D419" s="186">
        <v>44.46</v>
      </c>
      <c r="E419" s="250"/>
      <c r="F419" s="242"/>
      <c r="G419" s="242"/>
      <c r="K419" s="232"/>
    </row>
    <row r="420" spans="1:11" x14ac:dyDescent="0.3">
      <c r="A420" s="239" t="s">
        <v>20169</v>
      </c>
      <c r="B420" s="248"/>
      <c r="C420" s="249"/>
      <c r="D420" s="186">
        <v>1854.02</v>
      </c>
      <c r="E420" s="250"/>
      <c r="F420" s="242"/>
      <c r="G420" s="242"/>
      <c r="K420" s="232"/>
    </row>
    <row r="421" spans="1:11" x14ac:dyDescent="0.3">
      <c r="A421" s="239" t="s">
        <v>20170</v>
      </c>
      <c r="B421" s="248" t="s">
        <v>20171</v>
      </c>
      <c r="C421" s="249" t="s">
        <v>82</v>
      </c>
      <c r="D421" s="186">
        <v>163.86</v>
      </c>
      <c r="E421" s="250"/>
      <c r="F421" s="242"/>
      <c r="G421" s="242"/>
      <c r="K421" s="232"/>
    </row>
    <row r="422" spans="1:11" x14ac:dyDescent="0.3">
      <c r="A422" s="239" t="s">
        <v>20172</v>
      </c>
      <c r="B422" s="248" t="s">
        <v>20173</v>
      </c>
      <c r="C422" s="249" t="s">
        <v>82</v>
      </c>
      <c r="D422" s="186">
        <v>31.76</v>
      </c>
      <c r="E422" s="250"/>
      <c r="F422" s="242"/>
      <c r="G422" s="242"/>
      <c r="K422" s="232"/>
    </row>
    <row r="423" spans="1:11" x14ac:dyDescent="0.3">
      <c r="A423" s="239" t="s">
        <v>20174</v>
      </c>
      <c r="B423" s="248" t="s">
        <v>20175</v>
      </c>
      <c r="C423" s="249" t="s">
        <v>82</v>
      </c>
      <c r="D423" s="186">
        <v>156.1</v>
      </c>
      <c r="E423" s="250"/>
      <c r="F423" s="242"/>
      <c r="G423" s="242"/>
      <c r="K423" s="232"/>
    </row>
    <row r="424" spans="1:11" x14ac:dyDescent="0.3">
      <c r="A424" s="239" t="s">
        <v>20176</v>
      </c>
      <c r="B424" s="248" t="s">
        <v>20177</v>
      </c>
      <c r="C424" s="249" t="s">
        <v>82</v>
      </c>
      <c r="D424" s="186">
        <v>171.25</v>
      </c>
      <c r="E424" s="250"/>
      <c r="F424" s="242"/>
      <c r="G424" s="242"/>
      <c r="K424" s="232"/>
    </row>
    <row r="425" spans="1:11" x14ac:dyDescent="0.3">
      <c r="A425" s="239" t="s">
        <v>20178</v>
      </c>
      <c r="B425" s="248" t="s">
        <v>20179</v>
      </c>
      <c r="C425" s="249" t="s">
        <v>82</v>
      </c>
      <c r="D425" s="186">
        <v>140.86000000000001</v>
      </c>
      <c r="E425" s="250"/>
      <c r="F425" s="242"/>
      <c r="G425" s="242"/>
      <c r="K425" s="232"/>
    </row>
    <row r="426" spans="1:11" x14ac:dyDescent="0.3">
      <c r="A426" s="239" t="s">
        <v>20180</v>
      </c>
      <c r="B426" s="248" t="s">
        <v>20181</v>
      </c>
      <c r="C426" s="249" t="s">
        <v>74</v>
      </c>
      <c r="D426" s="186">
        <v>60.57</v>
      </c>
      <c r="E426" s="250"/>
      <c r="F426" s="242"/>
      <c r="G426" s="242"/>
      <c r="K426" s="232"/>
    </row>
    <row r="427" spans="1:11" x14ac:dyDescent="0.3">
      <c r="A427" s="239" t="s">
        <v>20182</v>
      </c>
      <c r="B427" s="248" t="s">
        <v>20183</v>
      </c>
      <c r="C427" s="249" t="s">
        <v>74</v>
      </c>
      <c r="D427" s="186">
        <v>87.03</v>
      </c>
      <c r="E427" s="250"/>
      <c r="F427" s="242"/>
      <c r="G427" s="242"/>
      <c r="K427" s="232"/>
    </row>
    <row r="428" spans="1:11" x14ac:dyDescent="0.3">
      <c r="A428" s="239" t="s">
        <v>20184</v>
      </c>
      <c r="B428" s="248" t="s">
        <v>20185</v>
      </c>
      <c r="C428" s="249" t="s">
        <v>82</v>
      </c>
      <c r="D428" s="186">
        <v>680.66</v>
      </c>
      <c r="E428" s="250"/>
      <c r="F428" s="242"/>
      <c r="G428" s="242"/>
      <c r="K428" s="232"/>
    </row>
    <row r="429" spans="1:11" x14ac:dyDescent="0.3">
      <c r="A429" s="239" t="s">
        <v>20186</v>
      </c>
      <c r="B429" s="248" t="s">
        <v>20187</v>
      </c>
      <c r="C429" s="249" t="s">
        <v>74</v>
      </c>
      <c r="D429" s="186">
        <v>49.03</v>
      </c>
      <c r="E429" s="250"/>
      <c r="F429" s="242"/>
      <c r="G429" s="242"/>
      <c r="K429" s="232"/>
    </row>
    <row r="430" spans="1:11" x14ac:dyDescent="0.3">
      <c r="A430" s="239" t="s">
        <v>20188</v>
      </c>
      <c r="B430" s="248" t="s">
        <v>20189</v>
      </c>
      <c r="C430" s="249" t="s">
        <v>82</v>
      </c>
      <c r="D430" s="186">
        <v>197.88</v>
      </c>
      <c r="E430" s="250"/>
      <c r="F430" s="242"/>
      <c r="G430" s="242"/>
      <c r="K430" s="232"/>
    </row>
    <row r="431" spans="1:11" x14ac:dyDescent="0.3">
      <c r="A431" s="239" t="s">
        <v>20190</v>
      </c>
      <c r="B431" s="248" t="s">
        <v>20191</v>
      </c>
      <c r="C431" s="249" t="s">
        <v>82</v>
      </c>
      <c r="D431" s="186">
        <v>115.04</v>
      </c>
      <c r="E431" s="250"/>
      <c r="F431" s="242"/>
      <c r="G431" s="242"/>
      <c r="K431" s="232"/>
    </row>
    <row r="432" spans="1:11" x14ac:dyDescent="0.3">
      <c r="A432" s="239" t="s">
        <v>20192</v>
      </c>
      <c r="B432" s="248"/>
      <c r="C432" s="249"/>
      <c r="D432" s="186">
        <v>136.41999999999999</v>
      </c>
      <c r="E432" s="250"/>
      <c r="F432" s="242"/>
      <c r="G432" s="242"/>
      <c r="K432" s="232"/>
    </row>
    <row r="433" spans="1:11" x14ac:dyDescent="0.3">
      <c r="A433" s="239" t="s">
        <v>20193</v>
      </c>
      <c r="B433" s="248" t="s">
        <v>20194</v>
      </c>
      <c r="C433" s="249" t="s">
        <v>82</v>
      </c>
      <c r="D433" s="186">
        <v>26.15</v>
      </c>
      <c r="E433" s="250"/>
      <c r="F433" s="242"/>
      <c r="G433" s="242"/>
      <c r="K433" s="232"/>
    </row>
    <row r="434" spans="1:11" x14ac:dyDescent="0.3">
      <c r="A434" s="239" t="s">
        <v>20195</v>
      </c>
      <c r="B434" s="248" t="s">
        <v>20196</v>
      </c>
      <c r="C434" s="249" t="s">
        <v>82</v>
      </c>
      <c r="D434" s="186">
        <v>91.18</v>
      </c>
      <c r="E434" s="250"/>
      <c r="F434" s="242"/>
      <c r="G434" s="242"/>
      <c r="K434" s="232"/>
    </row>
    <row r="435" spans="1:11" x14ac:dyDescent="0.3">
      <c r="A435" s="239" t="s">
        <v>20197</v>
      </c>
      <c r="B435" s="248" t="s">
        <v>20198</v>
      </c>
      <c r="C435" s="249" t="s">
        <v>82</v>
      </c>
      <c r="D435" s="186">
        <v>19.09</v>
      </c>
      <c r="E435" s="250"/>
      <c r="F435" s="242"/>
      <c r="G435" s="242"/>
      <c r="K435" s="232"/>
    </row>
    <row r="436" spans="1:11" x14ac:dyDescent="0.3">
      <c r="A436" s="239" t="s">
        <v>20199</v>
      </c>
      <c r="B436" s="248"/>
      <c r="C436" s="249"/>
      <c r="D436" s="186">
        <v>52.34</v>
      </c>
      <c r="E436" s="250"/>
      <c r="F436" s="242"/>
      <c r="G436" s="242"/>
      <c r="K436" s="232"/>
    </row>
    <row r="437" spans="1:11" x14ac:dyDescent="0.3">
      <c r="A437" s="239" t="s">
        <v>20200</v>
      </c>
      <c r="B437" s="248" t="s">
        <v>20201</v>
      </c>
      <c r="C437" s="249" t="s">
        <v>82</v>
      </c>
      <c r="D437" s="186">
        <v>25.46</v>
      </c>
      <c r="E437" s="250"/>
      <c r="F437" s="242"/>
      <c r="G437" s="242"/>
      <c r="K437" s="232"/>
    </row>
    <row r="438" spans="1:11" x14ac:dyDescent="0.3">
      <c r="A438" s="239" t="s">
        <v>20202</v>
      </c>
      <c r="B438" s="248" t="s">
        <v>20203</v>
      </c>
      <c r="C438" s="249" t="s">
        <v>82</v>
      </c>
      <c r="D438" s="186">
        <v>26.88</v>
      </c>
      <c r="E438" s="250"/>
      <c r="F438" s="242"/>
      <c r="G438" s="242"/>
      <c r="K438" s="232"/>
    </row>
    <row r="439" spans="1:11" x14ac:dyDescent="0.3">
      <c r="A439" s="239" t="s">
        <v>20204</v>
      </c>
      <c r="B439" s="248"/>
      <c r="C439" s="249"/>
      <c r="D439" s="186">
        <v>77.62</v>
      </c>
      <c r="E439" s="250"/>
      <c r="F439" s="242"/>
      <c r="G439" s="242"/>
      <c r="K439" s="232"/>
    </row>
    <row r="440" spans="1:11" x14ac:dyDescent="0.3">
      <c r="A440" s="239" t="s">
        <v>20205</v>
      </c>
      <c r="B440" s="248" t="s">
        <v>20206</v>
      </c>
      <c r="C440" s="249" t="s">
        <v>20207</v>
      </c>
      <c r="D440" s="186">
        <v>10.68</v>
      </c>
      <c r="E440" s="250"/>
      <c r="F440" s="242"/>
      <c r="G440" s="242"/>
      <c r="K440" s="232"/>
    </row>
    <row r="441" spans="1:11" x14ac:dyDescent="0.3">
      <c r="A441" s="239" t="s">
        <v>20208</v>
      </c>
      <c r="B441" s="248" t="s">
        <v>20209</v>
      </c>
      <c r="C441" s="249" t="s">
        <v>20207</v>
      </c>
      <c r="D441" s="186">
        <v>9.17</v>
      </c>
      <c r="E441" s="250"/>
      <c r="F441" s="242"/>
      <c r="G441" s="242"/>
      <c r="K441" s="232"/>
    </row>
    <row r="442" spans="1:11" x14ac:dyDescent="0.3">
      <c r="A442" s="239" t="s">
        <v>20210</v>
      </c>
      <c r="B442" s="248" t="s">
        <v>20211</v>
      </c>
      <c r="C442" s="249" t="s">
        <v>20207</v>
      </c>
      <c r="D442" s="186">
        <v>19.66</v>
      </c>
      <c r="E442" s="250"/>
      <c r="F442" s="242"/>
      <c r="G442" s="242"/>
      <c r="K442" s="232"/>
    </row>
    <row r="443" spans="1:11" x14ac:dyDescent="0.3">
      <c r="A443" s="239" t="s">
        <v>20212</v>
      </c>
      <c r="B443" s="248" t="s">
        <v>20213</v>
      </c>
      <c r="C443" s="249" t="s">
        <v>20207</v>
      </c>
      <c r="D443" s="186">
        <v>38.11</v>
      </c>
      <c r="E443" s="250"/>
      <c r="F443" s="242"/>
      <c r="G443" s="242"/>
      <c r="K443" s="232"/>
    </row>
    <row r="444" spans="1:11" x14ac:dyDescent="0.3">
      <c r="A444" s="239" t="s">
        <v>20214</v>
      </c>
      <c r="B444" s="248"/>
      <c r="C444" s="249"/>
      <c r="D444" s="186">
        <v>739104.85</v>
      </c>
      <c r="E444" s="250"/>
      <c r="F444" s="242"/>
      <c r="G444" s="242"/>
      <c r="K444" s="232"/>
    </row>
    <row r="445" spans="1:11" x14ac:dyDescent="0.3">
      <c r="A445" s="239" t="s">
        <v>20215</v>
      </c>
      <c r="B445" s="248"/>
      <c r="C445" s="249"/>
      <c r="D445" s="186">
        <v>12.42</v>
      </c>
      <c r="E445" s="250"/>
      <c r="F445" s="242"/>
      <c r="G445" s="242"/>
      <c r="K445" s="232"/>
    </row>
    <row r="446" spans="1:11" x14ac:dyDescent="0.3">
      <c r="A446" s="239" t="s">
        <v>20216</v>
      </c>
      <c r="B446" s="248" t="s">
        <v>20217</v>
      </c>
      <c r="C446" s="249" t="s">
        <v>82</v>
      </c>
      <c r="D446" s="186">
        <v>0.04</v>
      </c>
      <c r="E446" s="250"/>
      <c r="F446" s="242"/>
      <c r="G446" s="242"/>
      <c r="K446" s="232"/>
    </row>
    <row r="447" spans="1:11" x14ac:dyDescent="0.3">
      <c r="A447" s="239" t="s">
        <v>20218</v>
      </c>
      <c r="B447" s="248" t="s">
        <v>20219</v>
      </c>
      <c r="C447" s="249" t="s">
        <v>82</v>
      </c>
      <c r="D447" s="186">
        <v>0.04</v>
      </c>
      <c r="E447" s="250"/>
      <c r="F447" s="242"/>
      <c r="G447" s="242"/>
      <c r="K447" s="232"/>
    </row>
    <row r="448" spans="1:11" x14ac:dyDescent="0.3">
      <c r="A448" s="239" t="s">
        <v>20220</v>
      </c>
      <c r="B448" s="248" t="s">
        <v>20221</v>
      </c>
      <c r="C448" s="249" t="s">
        <v>275</v>
      </c>
      <c r="D448" s="186">
        <v>6.17</v>
      </c>
      <c r="E448" s="250"/>
      <c r="F448" s="242"/>
      <c r="G448" s="242"/>
      <c r="K448" s="232"/>
    </row>
    <row r="449" spans="1:11" x14ac:dyDescent="0.3">
      <c r="A449" s="239" t="s">
        <v>20222</v>
      </c>
      <c r="B449" s="248" t="s">
        <v>20223</v>
      </c>
      <c r="C449" s="249" t="s">
        <v>275</v>
      </c>
      <c r="D449" s="186">
        <v>6.17</v>
      </c>
      <c r="E449" s="250"/>
      <c r="F449" s="242"/>
      <c r="G449" s="242"/>
      <c r="K449" s="232"/>
    </row>
    <row r="450" spans="1:11" x14ac:dyDescent="0.3">
      <c r="A450" s="239" t="s">
        <v>20224</v>
      </c>
      <c r="B450" s="248"/>
      <c r="C450" s="249"/>
      <c r="D450" s="186">
        <v>108.47</v>
      </c>
      <c r="E450" s="250"/>
      <c r="F450" s="242"/>
      <c r="G450" s="242"/>
      <c r="K450" s="232"/>
    </row>
    <row r="451" spans="1:11" x14ac:dyDescent="0.3">
      <c r="A451" s="239" t="s">
        <v>20225</v>
      </c>
      <c r="B451" s="248" t="s">
        <v>20226</v>
      </c>
      <c r="C451" s="249" t="s">
        <v>20227</v>
      </c>
      <c r="D451" s="186">
        <v>24.8</v>
      </c>
      <c r="E451" s="250"/>
      <c r="F451" s="242"/>
      <c r="G451" s="242"/>
      <c r="K451" s="232"/>
    </row>
    <row r="452" spans="1:11" x14ac:dyDescent="0.3">
      <c r="A452" s="239" t="s">
        <v>20228</v>
      </c>
      <c r="B452" s="248" t="s">
        <v>20229</v>
      </c>
      <c r="C452" s="249" t="s">
        <v>20227</v>
      </c>
      <c r="D452" s="186">
        <v>39.07</v>
      </c>
      <c r="E452" s="250"/>
      <c r="F452" s="242"/>
      <c r="G452" s="242"/>
      <c r="K452" s="232"/>
    </row>
    <row r="453" spans="1:11" x14ac:dyDescent="0.3">
      <c r="A453" s="239" t="s">
        <v>20230</v>
      </c>
      <c r="B453" s="248" t="s">
        <v>20231</v>
      </c>
      <c r="C453" s="249" t="s">
        <v>70</v>
      </c>
      <c r="D453" s="186">
        <v>44.6</v>
      </c>
      <c r="E453" s="250"/>
      <c r="F453" s="242"/>
      <c r="G453" s="242"/>
      <c r="K453" s="232"/>
    </row>
    <row r="454" spans="1:11" x14ac:dyDescent="0.3">
      <c r="A454" s="239" t="s">
        <v>20232</v>
      </c>
      <c r="B454" s="248"/>
      <c r="C454" s="249"/>
      <c r="D454" s="186">
        <v>705572.67</v>
      </c>
      <c r="E454" s="250"/>
      <c r="F454" s="242"/>
      <c r="G454" s="242"/>
      <c r="K454" s="232"/>
    </row>
    <row r="455" spans="1:11" x14ac:dyDescent="0.3">
      <c r="A455" s="239" t="s">
        <v>20233</v>
      </c>
      <c r="B455" s="248" t="s">
        <v>20234</v>
      </c>
      <c r="C455" s="249" t="s">
        <v>70</v>
      </c>
      <c r="D455" s="186">
        <v>83.96</v>
      </c>
      <c r="E455" s="250"/>
      <c r="F455" s="242"/>
      <c r="G455" s="242"/>
      <c r="K455" s="232"/>
    </row>
    <row r="456" spans="1:11" x14ac:dyDescent="0.3">
      <c r="A456" s="239" t="s">
        <v>20235</v>
      </c>
      <c r="B456" s="248" t="s">
        <v>20236</v>
      </c>
      <c r="C456" s="249" t="s">
        <v>70</v>
      </c>
      <c r="D456" s="186">
        <v>115.63</v>
      </c>
      <c r="E456" s="250"/>
      <c r="F456" s="242"/>
      <c r="G456" s="242"/>
      <c r="K456" s="232"/>
    </row>
    <row r="457" spans="1:11" x14ac:dyDescent="0.3">
      <c r="A457" s="239" t="s">
        <v>20237</v>
      </c>
      <c r="B457" s="248" t="s">
        <v>20238</v>
      </c>
      <c r="C457" s="249" t="s">
        <v>70</v>
      </c>
      <c r="D457" s="186">
        <v>258.38</v>
      </c>
      <c r="E457" s="250"/>
      <c r="F457" s="242"/>
      <c r="G457" s="242"/>
      <c r="K457" s="232"/>
    </row>
    <row r="458" spans="1:11" x14ac:dyDescent="0.3">
      <c r="A458" s="239" t="s">
        <v>20239</v>
      </c>
      <c r="B458" s="248" t="s">
        <v>20240</v>
      </c>
      <c r="C458" s="249" t="s">
        <v>70</v>
      </c>
      <c r="D458" s="186">
        <v>424.21</v>
      </c>
      <c r="E458" s="250"/>
      <c r="F458" s="242"/>
      <c r="G458" s="242"/>
      <c r="K458" s="232"/>
    </row>
    <row r="459" spans="1:11" x14ac:dyDescent="0.3">
      <c r="A459" s="239" t="s">
        <v>20241</v>
      </c>
      <c r="B459" s="248" t="s">
        <v>20242</v>
      </c>
      <c r="C459" s="249" t="s">
        <v>70</v>
      </c>
      <c r="D459" s="186">
        <v>521.07000000000005</v>
      </c>
      <c r="E459" s="250"/>
      <c r="F459" s="242"/>
      <c r="G459" s="242"/>
      <c r="K459" s="232"/>
    </row>
    <row r="460" spans="1:11" ht="27.6" x14ac:dyDescent="0.3">
      <c r="A460" s="239" t="s">
        <v>20243</v>
      </c>
      <c r="B460" s="248" t="s">
        <v>20244</v>
      </c>
      <c r="C460" s="249" t="s">
        <v>70</v>
      </c>
      <c r="D460" s="186">
        <v>896</v>
      </c>
      <c r="E460" s="250"/>
      <c r="F460" s="242"/>
      <c r="G460" s="242"/>
      <c r="K460" s="232"/>
    </row>
    <row r="461" spans="1:11" x14ac:dyDescent="0.3">
      <c r="A461" s="239" t="s">
        <v>20245</v>
      </c>
      <c r="B461" s="248" t="s">
        <v>20246</v>
      </c>
      <c r="C461" s="249" t="s">
        <v>70</v>
      </c>
      <c r="D461" s="186">
        <v>778.66</v>
      </c>
      <c r="E461" s="250"/>
      <c r="F461" s="242"/>
      <c r="G461" s="242"/>
      <c r="K461" s="232"/>
    </row>
    <row r="462" spans="1:11" x14ac:dyDescent="0.3">
      <c r="A462" s="239" t="s">
        <v>20247</v>
      </c>
      <c r="B462" s="248" t="s">
        <v>20248</v>
      </c>
      <c r="C462" s="249" t="s">
        <v>70</v>
      </c>
      <c r="D462" s="186">
        <v>1141.19</v>
      </c>
      <c r="E462" s="250"/>
      <c r="F462" s="242"/>
      <c r="G462" s="242"/>
      <c r="K462" s="232"/>
    </row>
    <row r="463" spans="1:11" x14ac:dyDescent="0.3">
      <c r="A463" s="239" t="s">
        <v>20249</v>
      </c>
      <c r="B463" s="248" t="s">
        <v>20250</v>
      </c>
      <c r="C463" s="249" t="s">
        <v>70</v>
      </c>
      <c r="D463" s="186">
        <v>212.26</v>
      </c>
      <c r="E463" s="250"/>
      <c r="F463" s="242"/>
      <c r="G463" s="242"/>
      <c r="K463" s="232"/>
    </row>
    <row r="464" spans="1:11" x14ac:dyDescent="0.3">
      <c r="A464" s="239" t="s">
        <v>20251</v>
      </c>
      <c r="B464" s="248" t="s">
        <v>20252</v>
      </c>
      <c r="C464" s="249" t="s">
        <v>70</v>
      </c>
      <c r="D464" s="186">
        <v>337.91</v>
      </c>
      <c r="E464" s="250"/>
      <c r="F464" s="242"/>
      <c r="G464" s="242"/>
      <c r="K464" s="232"/>
    </row>
    <row r="465" spans="1:11" x14ac:dyDescent="0.3">
      <c r="A465" s="239" t="s">
        <v>20253</v>
      </c>
      <c r="B465" s="248" t="s">
        <v>20254</v>
      </c>
      <c r="C465" s="249" t="s">
        <v>70</v>
      </c>
      <c r="D465" s="186">
        <v>576.96</v>
      </c>
      <c r="E465" s="250"/>
      <c r="F465" s="242"/>
      <c r="G465" s="242"/>
      <c r="K465" s="232"/>
    </row>
    <row r="466" spans="1:11" x14ac:dyDescent="0.3">
      <c r="A466" s="239" t="s">
        <v>20255</v>
      </c>
      <c r="B466" s="248" t="s">
        <v>20256</v>
      </c>
      <c r="C466" s="249" t="s">
        <v>70</v>
      </c>
      <c r="D466" s="186">
        <v>859.61</v>
      </c>
      <c r="E466" s="250"/>
      <c r="F466" s="242"/>
      <c r="G466" s="242"/>
      <c r="K466" s="232"/>
    </row>
    <row r="467" spans="1:11" x14ac:dyDescent="0.3">
      <c r="A467" s="239" t="s">
        <v>20257</v>
      </c>
      <c r="B467" s="248" t="s">
        <v>20258</v>
      </c>
      <c r="C467" s="249" t="s">
        <v>70</v>
      </c>
      <c r="D467" s="186">
        <v>1103.26</v>
      </c>
      <c r="E467" s="250"/>
      <c r="F467" s="242"/>
      <c r="G467" s="242"/>
      <c r="K467" s="232"/>
    </row>
    <row r="468" spans="1:11" x14ac:dyDescent="0.3">
      <c r="A468" s="239" t="s">
        <v>20259</v>
      </c>
      <c r="B468" s="248" t="s">
        <v>20260</v>
      </c>
      <c r="C468" s="249" t="s">
        <v>70</v>
      </c>
      <c r="D468" s="186">
        <v>1528.16</v>
      </c>
      <c r="E468" s="250"/>
      <c r="F468" s="242"/>
      <c r="G468" s="242"/>
      <c r="K468" s="232"/>
    </row>
    <row r="469" spans="1:11" x14ac:dyDescent="0.3">
      <c r="A469" s="239" t="s">
        <v>20261</v>
      </c>
      <c r="B469" s="248" t="s">
        <v>20262</v>
      </c>
      <c r="C469" s="249" t="s">
        <v>70</v>
      </c>
      <c r="D469" s="186">
        <v>1920.23</v>
      </c>
      <c r="E469" s="250"/>
      <c r="F469" s="242"/>
      <c r="G469" s="242"/>
      <c r="K469" s="232"/>
    </row>
    <row r="470" spans="1:11" x14ac:dyDescent="0.3">
      <c r="A470" s="239" t="s">
        <v>20263</v>
      </c>
      <c r="B470" s="248" t="s">
        <v>20264</v>
      </c>
      <c r="C470" s="249" t="s">
        <v>297</v>
      </c>
      <c r="D470" s="186">
        <v>1914.94</v>
      </c>
      <c r="E470" s="250"/>
      <c r="F470" s="242"/>
      <c r="G470" s="242"/>
      <c r="K470" s="232"/>
    </row>
    <row r="471" spans="1:11" x14ac:dyDescent="0.3">
      <c r="A471" s="239" t="s">
        <v>20265</v>
      </c>
      <c r="B471" s="248" t="s">
        <v>20266</v>
      </c>
      <c r="C471" s="249" t="s">
        <v>297</v>
      </c>
      <c r="D471" s="186">
        <v>2530.63</v>
      </c>
      <c r="E471" s="250"/>
      <c r="F471" s="242"/>
      <c r="G471" s="242"/>
      <c r="K471" s="232"/>
    </row>
    <row r="472" spans="1:11" x14ac:dyDescent="0.3">
      <c r="A472" s="239" t="s">
        <v>20267</v>
      </c>
      <c r="B472" s="248" t="s">
        <v>20268</v>
      </c>
      <c r="C472" s="249" t="s">
        <v>297</v>
      </c>
      <c r="D472" s="186">
        <v>3160.62</v>
      </c>
      <c r="E472" s="250"/>
      <c r="F472" s="242"/>
      <c r="G472" s="242"/>
      <c r="K472" s="232"/>
    </row>
    <row r="473" spans="1:11" x14ac:dyDescent="0.3">
      <c r="A473" s="239" t="s">
        <v>20269</v>
      </c>
      <c r="B473" s="248" t="s">
        <v>20270</v>
      </c>
      <c r="C473" s="249" t="s">
        <v>297</v>
      </c>
      <c r="D473" s="186">
        <v>3972.32</v>
      </c>
      <c r="E473" s="250"/>
      <c r="F473" s="242"/>
      <c r="G473" s="242"/>
      <c r="K473" s="232"/>
    </row>
    <row r="474" spans="1:11" x14ac:dyDescent="0.3">
      <c r="A474" s="239" t="s">
        <v>20271</v>
      </c>
      <c r="B474" s="248" t="s">
        <v>20272</v>
      </c>
      <c r="C474" s="249" t="s">
        <v>297</v>
      </c>
      <c r="D474" s="186">
        <v>5414</v>
      </c>
      <c r="E474" s="250"/>
      <c r="F474" s="242"/>
      <c r="G474" s="242"/>
      <c r="K474" s="232"/>
    </row>
    <row r="475" spans="1:11" x14ac:dyDescent="0.3">
      <c r="A475" s="239" t="s">
        <v>20273</v>
      </c>
      <c r="B475" s="248" t="s">
        <v>20274</v>
      </c>
      <c r="C475" s="249" t="s">
        <v>297</v>
      </c>
      <c r="D475" s="186">
        <v>2215.4899999999998</v>
      </c>
      <c r="E475" s="250"/>
      <c r="F475" s="242"/>
      <c r="G475" s="242"/>
      <c r="K475" s="232"/>
    </row>
    <row r="476" spans="1:11" x14ac:dyDescent="0.3">
      <c r="A476" s="239" t="s">
        <v>20275</v>
      </c>
      <c r="B476" s="248" t="s">
        <v>20276</v>
      </c>
      <c r="C476" s="249" t="s">
        <v>297</v>
      </c>
      <c r="D476" s="186">
        <v>2689.02</v>
      </c>
      <c r="E476" s="250"/>
      <c r="F476" s="242"/>
      <c r="G476" s="242"/>
      <c r="K476" s="232"/>
    </row>
    <row r="477" spans="1:11" x14ac:dyDescent="0.3">
      <c r="A477" s="239" t="s">
        <v>20277</v>
      </c>
      <c r="B477" s="248" t="s">
        <v>20278</v>
      </c>
      <c r="C477" s="249" t="s">
        <v>297</v>
      </c>
      <c r="D477" s="186">
        <v>3890.06</v>
      </c>
      <c r="E477" s="250"/>
      <c r="F477" s="242"/>
      <c r="G477" s="242"/>
      <c r="K477" s="232"/>
    </row>
    <row r="478" spans="1:11" x14ac:dyDescent="0.3">
      <c r="A478" s="239" t="s">
        <v>20279</v>
      </c>
      <c r="B478" s="248" t="s">
        <v>20280</v>
      </c>
      <c r="C478" s="249" t="s">
        <v>297</v>
      </c>
      <c r="D478" s="186">
        <v>3091.32</v>
      </c>
      <c r="E478" s="250"/>
      <c r="F478" s="242"/>
      <c r="G478" s="242"/>
      <c r="K478" s="232"/>
    </row>
    <row r="479" spans="1:11" x14ac:dyDescent="0.3">
      <c r="A479" s="239" t="s">
        <v>20281</v>
      </c>
      <c r="B479" s="248" t="s">
        <v>20282</v>
      </c>
      <c r="C479" s="249" t="s">
        <v>297</v>
      </c>
      <c r="D479" s="186">
        <v>4297.5200000000004</v>
      </c>
      <c r="E479" s="250"/>
      <c r="F479" s="242"/>
      <c r="G479" s="242"/>
      <c r="K479" s="232"/>
    </row>
    <row r="480" spans="1:11" x14ac:dyDescent="0.3">
      <c r="A480" s="239" t="s">
        <v>20283</v>
      </c>
      <c r="B480" s="248" t="s">
        <v>20284</v>
      </c>
      <c r="C480" s="249" t="s">
        <v>297</v>
      </c>
      <c r="D480" s="186">
        <v>5754.44</v>
      </c>
      <c r="E480" s="250"/>
      <c r="F480" s="242"/>
      <c r="G480" s="242"/>
      <c r="K480" s="232"/>
    </row>
    <row r="481" spans="1:11" x14ac:dyDescent="0.3">
      <c r="A481" s="239" t="s">
        <v>20285</v>
      </c>
      <c r="B481" s="248" t="s">
        <v>20286</v>
      </c>
      <c r="C481" s="249" t="s">
        <v>297</v>
      </c>
      <c r="D481" s="186">
        <v>3488.86</v>
      </c>
      <c r="E481" s="250"/>
      <c r="F481" s="242"/>
      <c r="G481" s="242"/>
      <c r="K481" s="232"/>
    </row>
    <row r="482" spans="1:11" x14ac:dyDescent="0.3">
      <c r="A482" s="239" t="s">
        <v>20287</v>
      </c>
      <c r="B482" s="248" t="s">
        <v>20288</v>
      </c>
      <c r="C482" s="249" t="s">
        <v>297</v>
      </c>
      <c r="D482" s="186">
        <v>4765.5200000000004</v>
      </c>
      <c r="E482" s="250"/>
      <c r="F482" s="242"/>
      <c r="G482" s="242"/>
      <c r="K482" s="232"/>
    </row>
    <row r="483" spans="1:11" x14ac:dyDescent="0.3">
      <c r="A483" s="239" t="s">
        <v>20289</v>
      </c>
      <c r="B483" s="248" t="s">
        <v>20290</v>
      </c>
      <c r="C483" s="249" t="s">
        <v>297</v>
      </c>
      <c r="D483" s="186">
        <v>6460.96</v>
      </c>
      <c r="E483" s="250"/>
      <c r="F483" s="242"/>
      <c r="G483" s="242"/>
      <c r="K483" s="232"/>
    </row>
    <row r="484" spans="1:11" x14ac:dyDescent="0.3">
      <c r="A484" s="239" t="s">
        <v>20291</v>
      </c>
      <c r="B484" s="248" t="s">
        <v>20292</v>
      </c>
      <c r="C484" s="249" t="s">
        <v>297</v>
      </c>
      <c r="D484" s="186">
        <v>8265.83</v>
      </c>
      <c r="E484" s="250"/>
      <c r="F484" s="242"/>
      <c r="G484" s="242"/>
      <c r="K484" s="232"/>
    </row>
    <row r="485" spans="1:11" x14ac:dyDescent="0.3">
      <c r="A485" s="239" t="s">
        <v>20293</v>
      </c>
      <c r="B485" s="248" t="s">
        <v>20294</v>
      </c>
      <c r="C485" s="249" t="s">
        <v>297</v>
      </c>
      <c r="D485" s="186">
        <v>3894.18</v>
      </c>
      <c r="E485" s="250"/>
      <c r="F485" s="242"/>
      <c r="G485" s="242"/>
      <c r="K485" s="232"/>
    </row>
    <row r="486" spans="1:11" x14ac:dyDescent="0.3">
      <c r="A486" s="239" t="s">
        <v>20295</v>
      </c>
      <c r="B486" s="248" t="s">
        <v>20296</v>
      </c>
      <c r="C486" s="249" t="s">
        <v>297</v>
      </c>
      <c r="D486" s="186">
        <v>5462.66</v>
      </c>
      <c r="E486" s="250"/>
      <c r="F486" s="242"/>
      <c r="G486" s="242"/>
      <c r="K486" s="232"/>
    </row>
    <row r="487" spans="1:11" x14ac:dyDescent="0.3">
      <c r="A487" s="239" t="s">
        <v>20297</v>
      </c>
      <c r="B487" s="248" t="s">
        <v>20298</v>
      </c>
      <c r="C487" s="249" t="s">
        <v>297</v>
      </c>
      <c r="D487" s="186">
        <v>7097.58</v>
      </c>
      <c r="E487" s="250"/>
      <c r="F487" s="242"/>
      <c r="G487" s="242"/>
      <c r="K487" s="232"/>
    </row>
    <row r="488" spans="1:11" x14ac:dyDescent="0.3">
      <c r="A488" s="239" t="s">
        <v>20299</v>
      </c>
      <c r="B488" s="248" t="s">
        <v>20300</v>
      </c>
      <c r="C488" s="249" t="s">
        <v>297</v>
      </c>
      <c r="D488" s="186">
        <v>8986.0499999999993</v>
      </c>
      <c r="E488" s="250"/>
      <c r="F488" s="242"/>
      <c r="G488" s="242"/>
      <c r="K488" s="232"/>
    </row>
    <row r="489" spans="1:11" x14ac:dyDescent="0.3">
      <c r="A489" s="239" t="s">
        <v>20301</v>
      </c>
      <c r="B489" s="248" t="s">
        <v>20302</v>
      </c>
      <c r="C489" s="249" t="s">
        <v>297</v>
      </c>
      <c r="D489" s="186">
        <v>11128.08</v>
      </c>
      <c r="E489" s="250"/>
      <c r="F489" s="242"/>
      <c r="G489" s="242"/>
      <c r="K489" s="232"/>
    </row>
    <row r="490" spans="1:11" x14ac:dyDescent="0.3">
      <c r="A490" s="239" t="s">
        <v>20303</v>
      </c>
      <c r="B490" s="248" t="s">
        <v>20304</v>
      </c>
      <c r="C490" s="249" t="s">
        <v>297</v>
      </c>
      <c r="D490" s="186">
        <v>3170.4</v>
      </c>
      <c r="E490" s="250"/>
      <c r="F490" s="242"/>
      <c r="G490" s="242"/>
      <c r="K490" s="232"/>
    </row>
    <row r="491" spans="1:11" x14ac:dyDescent="0.3">
      <c r="A491" s="239" t="s">
        <v>20305</v>
      </c>
      <c r="B491" s="248" t="s">
        <v>20306</v>
      </c>
      <c r="C491" s="249" t="s">
        <v>297</v>
      </c>
      <c r="D491" s="186">
        <v>4025.95</v>
      </c>
      <c r="E491" s="250"/>
      <c r="F491" s="242"/>
      <c r="G491" s="242"/>
      <c r="K491" s="232"/>
    </row>
    <row r="492" spans="1:11" x14ac:dyDescent="0.3">
      <c r="A492" s="239" t="s">
        <v>20307</v>
      </c>
      <c r="B492" s="248" t="s">
        <v>20308</v>
      </c>
      <c r="C492" s="249" t="s">
        <v>297</v>
      </c>
      <c r="D492" s="186">
        <v>5537.87</v>
      </c>
      <c r="E492" s="250"/>
      <c r="F492" s="242"/>
      <c r="G492" s="242"/>
      <c r="K492" s="232"/>
    </row>
    <row r="493" spans="1:11" x14ac:dyDescent="0.3">
      <c r="A493" s="239" t="s">
        <v>20309</v>
      </c>
      <c r="B493" s="248" t="s">
        <v>20310</v>
      </c>
      <c r="C493" s="249" t="s">
        <v>297</v>
      </c>
      <c r="D493" s="186">
        <v>4779.8599999999997</v>
      </c>
      <c r="E493" s="250"/>
      <c r="F493" s="242"/>
      <c r="G493" s="242"/>
      <c r="K493" s="232"/>
    </row>
    <row r="494" spans="1:11" x14ac:dyDescent="0.3">
      <c r="A494" s="239" t="s">
        <v>20311</v>
      </c>
      <c r="B494" s="248" t="s">
        <v>20312</v>
      </c>
      <c r="C494" s="249" t="s">
        <v>297</v>
      </c>
      <c r="D494" s="186">
        <v>6310.33</v>
      </c>
      <c r="E494" s="250"/>
      <c r="F494" s="242"/>
      <c r="G494" s="242"/>
      <c r="K494" s="232"/>
    </row>
    <row r="495" spans="1:11" x14ac:dyDescent="0.3">
      <c r="A495" s="239" t="s">
        <v>20313</v>
      </c>
      <c r="B495" s="248" t="s">
        <v>20314</v>
      </c>
      <c r="C495" s="249" t="s">
        <v>297</v>
      </c>
      <c r="D495" s="186">
        <v>8095.56</v>
      </c>
      <c r="E495" s="250"/>
      <c r="F495" s="242"/>
      <c r="G495" s="242"/>
      <c r="K495" s="232"/>
    </row>
    <row r="496" spans="1:11" x14ac:dyDescent="0.3">
      <c r="A496" s="239" t="s">
        <v>20315</v>
      </c>
      <c r="B496" s="248" t="s">
        <v>20316</v>
      </c>
      <c r="C496" s="249" t="s">
        <v>297</v>
      </c>
      <c r="D496" s="186">
        <v>5504.88</v>
      </c>
      <c r="E496" s="250"/>
      <c r="F496" s="242"/>
      <c r="G496" s="242"/>
      <c r="K496" s="232"/>
    </row>
    <row r="497" spans="1:11" x14ac:dyDescent="0.3">
      <c r="A497" s="239" t="s">
        <v>20317</v>
      </c>
      <c r="B497" s="248" t="s">
        <v>20318</v>
      </c>
      <c r="C497" s="249" t="s">
        <v>297</v>
      </c>
      <c r="D497" s="186">
        <v>7161.16</v>
      </c>
      <c r="E497" s="250"/>
      <c r="F497" s="242"/>
      <c r="G497" s="242"/>
      <c r="K497" s="232"/>
    </row>
    <row r="498" spans="1:11" x14ac:dyDescent="0.3">
      <c r="A498" s="239" t="s">
        <v>20319</v>
      </c>
      <c r="B498" s="248" t="s">
        <v>20320</v>
      </c>
      <c r="C498" s="249" t="s">
        <v>297</v>
      </c>
      <c r="D498" s="186">
        <v>9344.9</v>
      </c>
      <c r="E498" s="250"/>
      <c r="F498" s="242"/>
      <c r="G498" s="242"/>
      <c r="K498" s="232"/>
    </row>
    <row r="499" spans="1:11" x14ac:dyDescent="0.3">
      <c r="A499" s="239" t="s">
        <v>20321</v>
      </c>
      <c r="B499" s="248" t="s">
        <v>20322</v>
      </c>
      <c r="C499" s="249" t="s">
        <v>297</v>
      </c>
      <c r="D499" s="186">
        <v>11547.22</v>
      </c>
      <c r="E499" s="250"/>
      <c r="F499" s="242"/>
      <c r="G499" s="242"/>
      <c r="K499" s="232"/>
    </row>
    <row r="500" spans="1:11" x14ac:dyDescent="0.3">
      <c r="A500" s="239" t="s">
        <v>20323</v>
      </c>
      <c r="B500" s="248" t="s">
        <v>20324</v>
      </c>
      <c r="C500" s="249" t="s">
        <v>297</v>
      </c>
      <c r="D500" s="186">
        <v>6248.47</v>
      </c>
      <c r="E500" s="250"/>
      <c r="F500" s="242"/>
      <c r="G500" s="242"/>
      <c r="K500" s="232"/>
    </row>
    <row r="501" spans="1:11" x14ac:dyDescent="0.3">
      <c r="A501" s="239" t="s">
        <v>20325</v>
      </c>
      <c r="B501" s="248" t="s">
        <v>20326</v>
      </c>
      <c r="C501" s="249" t="s">
        <v>297</v>
      </c>
      <c r="D501" s="186">
        <v>8388.19</v>
      </c>
      <c r="E501" s="250"/>
      <c r="F501" s="242"/>
      <c r="G501" s="242"/>
      <c r="K501" s="232"/>
    </row>
    <row r="502" spans="1:11" x14ac:dyDescent="0.3">
      <c r="A502" s="239" t="s">
        <v>20327</v>
      </c>
      <c r="B502" s="248" t="s">
        <v>20328</v>
      </c>
      <c r="C502" s="249" t="s">
        <v>297</v>
      </c>
      <c r="D502" s="186">
        <v>10481.35</v>
      </c>
      <c r="E502" s="250"/>
      <c r="F502" s="242"/>
      <c r="G502" s="242"/>
      <c r="K502" s="232"/>
    </row>
    <row r="503" spans="1:11" x14ac:dyDescent="0.3">
      <c r="A503" s="239" t="s">
        <v>20329</v>
      </c>
      <c r="B503" s="248" t="s">
        <v>20330</v>
      </c>
      <c r="C503" s="249" t="s">
        <v>297</v>
      </c>
      <c r="D503" s="186">
        <v>12828.06</v>
      </c>
      <c r="E503" s="250"/>
      <c r="F503" s="242"/>
      <c r="G503" s="242"/>
      <c r="K503" s="232"/>
    </row>
    <row r="504" spans="1:11" x14ac:dyDescent="0.3">
      <c r="A504" s="239" t="s">
        <v>20331</v>
      </c>
      <c r="B504" s="248" t="s">
        <v>20332</v>
      </c>
      <c r="C504" s="249" t="s">
        <v>297</v>
      </c>
      <c r="D504" s="186">
        <v>15428.32</v>
      </c>
      <c r="E504" s="250"/>
      <c r="F504" s="242"/>
      <c r="G504" s="242"/>
      <c r="K504" s="232"/>
    </row>
    <row r="505" spans="1:11" x14ac:dyDescent="0.3">
      <c r="A505" s="239" t="s">
        <v>20333</v>
      </c>
      <c r="B505" s="248" t="s">
        <v>20334</v>
      </c>
      <c r="C505" s="249" t="s">
        <v>297</v>
      </c>
      <c r="D505" s="186">
        <v>4125.0200000000004</v>
      </c>
      <c r="E505" s="250"/>
      <c r="F505" s="242"/>
      <c r="G505" s="242"/>
      <c r="K505" s="232"/>
    </row>
    <row r="506" spans="1:11" x14ac:dyDescent="0.3">
      <c r="A506" s="239" t="s">
        <v>20335</v>
      </c>
      <c r="B506" s="248" t="s">
        <v>20336</v>
      </c>
      <c r="C506" s="249" t="s">
        <v>297</v>
      </c>
      <c r="D506" s="186">
        <v>5362.88</v>
      </c>
      <c r="E506" s="250"/>
      <c r="F506" s="242"/>
      <c r="G506" s="242"/>
      <c r="K506" s="232"/>
    </row>
    <row r="507" spans="1:11" x14ac:dyDescent="0.3">
      <c r="A507" s="239" t="s">
        <v>20337</v>
      </c>
      <c r="B507" s="248" t="s">
        <v>20338</v>
      </c>
      <c r="C507" s="249" t="s">
        <v>297</v>
      </c>
      <c r="D507" s="186">
        <v>7185.95</v>
      </c>
      <c r="E507" s="250"/>
      <c r="F507" s="242"/>
      <c r="G507" s="242"/>
      <c r="K507" s="232"/>
    </row>
    <row r="508" spans="1:11" x14ac:dyDescent="0.3">
      <c r="A508" s="239" t="s">
        <v>20339</v>
      </c>
      <c r="B508" s="248" t="s">
        <v>20340</v>
      </c>
      <c r="C508" s="249" t="s">
        <v>297</v>
      </c>
      <c r="D508" s="186">
        <v>6465.58</v>
      </c>
      <c r="E508" s="250"/>
      <c r="F508" s="242"/>
      <c r="G508" s="242"/>
      <c r="K508" s="232"/>
    </row>
    <row r="509" spans="1:11" x14ac:dyDescent="0.3">
      <c r="A509" s="239" t="s">
        <v>20341</v>
      </c>
      <c r="B509" s="248" t="s">
        <v>20342</v>
      </c>
      <c r="C509" s="249" t="s">
        <v>297</v>
      </c>
      <c r="D509" s="186">
        <v>7520.43</v>
      </c>
      <c r="E509" s="250"/>
      <c r="F509" s="242"/>
      <c r="G509" s="242"/>
      <c r="K509" s="232"/>
    </row>
    <row r="510" spans="1:11" x14ac:dyDescent="0.3">
      <c r="A510" s="239" t="s">
        <v>20343</v>
      </c>
      <c r="B510" s="248" t="s">
        <v>20344</v>
      </c>
      <c r="C510" s="249" t="s">
        <v>297</v>
      </c>
      <c r="D510" s="186">
        <v>8324.36</v>
      </c>
      <c r="E510" s="250"/>
      <c r="F510" s="242"/>
      <c r="G510" s="242"/>
      <c r="K510" s="232"/>
    </row>
    <row r="511" spans="1:11" x14ac:dyDescent="0.3">
      <c r="A511" s="239" t="s">
        <v>20345</v>
      </c>
      <c r="B511" s="248" t="s">
        <v>20346</v>
      </c>
      <c r="C511" s="249" t="s">
        <v>297</v>
      </c>
      <c r="D511" s="186">
        <v>10436.209999999999</v>
      </c>
      <c r="E511" s="250"/>
      <c r="F511" s="242"/>
      <c r="G511" s="242"/>
      <c r="K511" s="232"/>
    </row>
    <row r="512" spans="1:11" x14ac:dyDescent="0.3">
      <c r="A512" s="239" t="s">
        <v>20347</v>
      </c>
      <c r="B512" s="248" t="s">
        <v>20348</v>
      </c>
      <c r="C512" s="249" t="s">
        <v>297</v>
      </c>
      <c r="D512" s="186">
        <v>9557.5499999999993</v>
      </c>
      <c r="E512" s="250"/>
      <c r="F512" s="242"/>
      <c r="G512" s="242"/>
      <c r="K512" s="232"/>
    </row>
    <row r="513" spans="1:11" x14ac:dyDescent="0.3">
      <c r="A513" s="239" t="s">
        <v>20349</v>
      </c>
      <c r="B513" s="248" t="s">
        <v>20350</v>
      </c>
      <c r="C513" s="249" t="s">
        <v>297</v>
      </c>
      <c r="D513" s="186">
        <v>12229.12</v>
      </c>
      <c r="E513" s="250"/>
      <c r="F513" s="242"/>
      <c r="G513" s="242"/>
      <c r="K513" s="232"/>
    </row>
    <row r="514" spans="1:11" x14ac:dyDescent="0.3">
      <c r="A514" s="239" t="s">
        <v>20351</v>
      </c>
      <c r="B514" s="248" t="s">
        <v>20352</v>
      </c>
      <c r="C514" s="249" t="s">
        <v>297</v>
      </c>
      <c r="D514" s="186">
        <v>14827.85</v>
      </c>
      <c r="E514" s="250"/>
      <c r="F514" s="242"/>
      <c r="G514" s="242"/>
      <c r="K514" s="232"/>
    </row>
    <row r="515" spans="1:11" x14ac:dyDescent="0.3">
      <c r="A515" s="239" t="s">
        <v>20353</v>
      </c>
      <c r="B515" s="248" t="s">
        <v>20354</v>
      </c>
      <c r="C515" s="249" t="s">
        <v>297</v>
      </c>
      <c r="D515" s="186">
        <v>8602.77</v>
      </c>
      <c r="E515" s="250"/>
      <c r="F515" s="242"/>
      <c r="G515" s="242"/>
      <c r="K515" s="232"/>
    </row>
    <row r="516" spans="1:11" x14ac:dyDescent="0.3">
      <c r="A516" s="239" t="s">
        <v>20355</v>
      </c>
      <c r="B516" s="248" t="s">
        <v>20356</v>
      </c>
      <c r="C516" s="249" t="s">
        <v>297</v>
      </c>
      <c r="D516" s="186">
        <v>11312.96</v>
      </c>
      <c r="E516" s="250"/>
      <c r="F516" s="242"/>
      <c r="G516" s="242"/>
      <c r="K516" s="232"/>
    </row>
    <row r="517" spans="1:11" x14ac:dyDescent="0.3">
      <c r="A517" s="239" t="s">
        <v>20357</v>
      </c>
      <c r="B517" s="248" t="s">
        <v>20358</v>
      </c>
      <c r="C517" s="249" t="s">
        <v>297</v>
      </c>
      <c r="D517" s="186">
        <v>13864.36</v>
      </c>
      <c r="E517" s="250"/>
      <c r="F517" s="242"/>
      <c r="G517" s="242"/>
      <c r="K517" s="232"/>
    </row>
    <row r="518" spans="1:11" x14ac:dyDescent="0.3">
      <c r="A518" s="239" t="s">
        <v>20359</v>
      </c>
      <c r="B518" s="248" t="s">
        <v>20360</v>
      </c>
      <c r="C518" s="249" t="s">
        <v>297</v>
      </c>
      <c r="D518" s="186">
        <v>16669.32</v>
      </c>
      <c r="E518" s="250"/>
      <c r="F518" s="242"/>
      <c r="G518" s="242"/>
      <c r="K518" s="232"/>
    </row>
    <row r="519" spans="1:11" x14ac:dyDescent="0.3">
      <c r="A519" s="239" t="s">
        <v>20361</v>
      </c>
      <c r="B519" s="248" t="s">
        <v>20362</v>
      </c>
      <c r="C519" s="249" t="s">
        <v>297</v>
      </c>
      <c r="D519" s="186">
        <v>19727.82</v>
      </c>
      <c r="E519" s="250"/>
      <c r="F519" s="242"/>
      <c r="G519" s="242"/>
      <c r="K519" s="232"/>
    </row>
    <row r="520" spans="1:11" x14ac:dyDescent="0.3">
      <c r="A520" s="239" t="s">
        <v>20363</v>
      </c>
      <c r="B520" s="248" t="s">
        <v>20364</v>
      </c>
      <c r="C520" s="249" t="s">
        <v>70</v>
      </c>
      <c r="D520" s="186">
        <v>631.33000000000004</v>
      </c>
      <c r="E520" s="250"/>
      <c r="F520" s="242"/>
      <c r="G520" s="242"/>
      <c r="K520" s="232"/>
    </row>
    <row r="521" spans="1:11" x14ac:dyDescent="0.3">
      <c r="A521" s="239" t="s">
        <v>20365</v>
      </c>
      <c r="B521" s="248" t="s">
        <v>20366</v>
      </c>
      <c r="C521" s="249" t="s">
        <v>70</v>
      </c>
      <c r="D521" s="186">
        <v>803.02</v>
      </c>
      <c r="E521" s="250"/>
      <c r="F521" s="242"/>
      <c r="G521" s="242"/>
      <c r="K521" s="232"/>
    </row>
    <row r="522" spans="1:11" x14ac:dyDescent="0.3">
      <c r="A522" s="239" t="s">
        <v>20367</v>
      </c>
      <c r="B522" s="248" t="s">
        <v>20368</v>
      </c>
      <c r="C522" s="249" t="s">
        <v>70</v>
      </c>
      <c r="D522" s="186">
        <v>1194.96</v>
      </c>
      <c r="E522" s="250"/>
      <c r="F522" s="242"/>
      <c r="G522" s="242"/>
      <c r="K522" s="232"/>
    </row>
    <row r="523" spans="1:11" x14ac:dyDescent="0.3">
      <c r="A523" s="239" t="s">
        <v>20369</v>
      </c>
      <c r="B523" s="248" t="s">
        <v>20370</v>
      </c>
      <c r="C523" s="249" t="s">
        <v>70</v>
      </c>
      <c r="D523" s="186">
        <v>1522.25</v>
      </c>
      <c r="E523" s="250"/>
      <c r="F523" s="242"/>
      <c r="G523" s="242"/>
      <c r="K523" s="232"/>
    </row>
    <row r="524" spans="1:11" x14ac:dyDescent="0.3">
      <c r="A524" s="239" t="s">
        <v>20371</v>
      </c>
      <c r="B524" s="248" t="s">
        <v>20372</v>
      </c>
      <c r="C524" s="249" t="s">
        <v>70</v>
      </c>
      <c r="D524" s="186">
        <v>2238.9899999999998</v>
      </c>
      <c r="E524" s="250"/>
      <c r="F524" s="242"/>
      <c r="G524" s="242"/>
      <c r="K524" s="232"/>
    </row>
    <row r="525" spans="1:11" x14ac:dyDescent="0.3">
      <c r="A525" s="239" t="s">
        <v>20373</v>
      </c>
      <c r="B525" s="248" t="s">
        <v>20374</v>
      </c>
      <c r="C525" s="249" t="s">
        <v>70</v>
      </c>
      <c r="D525" s="186">
        <v>1711.78</v>
      </c>
      <c r="E525" s="250"/>
      <c r="F525" s="242"/>
      <c r="G525" s="242"/>
      <c r="K525" s="232"/>
    </row>
    <row r="526" spans="1:11" x14ac:dyDescent="0.3">
      <c r="A526" s="239" t="s">
        <v>20375</v>
      </c>
      <c r="B526" s="248" t="s">
        <v>20376</v>
      </c>
      <c r="C526" s="249" t="s">
        <v>70</v>
      </c>
      <c r="D526" s="186">
        <v>2209.13</v>
      </c>
      <c r="E526" s="250"/>
      <c r="F526" s="242"/>
      <c r="G526" s="242"/>
      <c r="K526" s="232"/>
    </row>
    <row r="527" spans="1:11" x14ac:dyDescent="0.3">
      <c r="A527" s="239" t="s">
        <v>20377</v>
      </c>
      <c r="B527" s="248" t="s">
        <v>20378</v>
      </c>
      <c r="C527" s="249" t="s">
        <v>70</v>
      </c>
      <c r="D527" s="186">
        <v>2776.53</v>
      </c>
      <c r="E527" s="250"/>
      <c r="F527" s="242"/>
      <c r="G527" s="242"/>
      <c r="K527" s="232"/>
    </row>
    <row r="528" spans="1:11" x14ac:dyDescent="0.3">
      <c r="A528" s="239" t="s">
        <v>20379</v>
      </c>
      <c r="B528" s="248" t="s">
        <v>20380</v>
      </c>
      <c r="C528" s="249" t="s">
        <v>70</v>
      </c>
      <c r="D528" s="186">
        <v>2718.09</v>
      </c>
      <c r="E528" s="250"/>
      <c r="F528" s="242"/>
      <c r="G528" s="242"/>
      <c r="K528" s="232"/>
    </row>
    <row r="529" spans="1:11" x14ac:dyDescent="0.3">
      <c r="A529" s="239" t="s">
        <v>20381</v>
      </c>
      <c r="B529" s="248" t="s">
        <v>20382</v>
      </c>
      <c r="C529" s="249" t="s">
        <v>70</v>
      </c>
      <c r="D529" s="186">
        <v>3218.14</v>
      </c>
      <c r="E529" s="250"/>
      <c r="F529" s="242"/>
      <c r="G529" s="242"/>
      <c r="K529" s="232"/>
    </row>
    <row r="530" spans="1:11" x14ac:dyDescent="0.3">
      <c r="A530" s="239" t="s">
        <v>20383</v>
      </c>
      <c r="B530" s="248" t="s">
        <v>20384</v>
      </c>
      <c r="C530" s="249" t="s">
        <v>70</v>
      </c>
      <c r="D530" s="186">
        <v>3718.19</v>
      </c>
      <c r="E530" s="250"/>
      <c r="F530" s="242"/>
      <c r="G530" s="242"/>
      <c r="K530" s="232"/>
    </row>
    <row r="531" spans="1:11" x14ac:dyDescent="0.3">
      <c r="A531" s="239" t="s">
        <v>20385</v>
      </c>
      <c r="B531" s="248" t="s">
        <v>20386</v>
      </c>
      <c r="C531" s="249" t="s">
        <v>70</v>
      </c>
      <c r="D531" s="186">
        <v>3073.6</v>
      </c>
      <c r="E531" s="250"/>
      <c r="F531" s="242"/>
      <c r="G531" s="242"/>
      <c r="K531" s="232"/>
    </row>
    <row r="532" spans="1:11" x14ac:dyDescent="0.3">
      <c r="A532" s="239" t="s">
        <v>20387</v>
      </c>
      <c r="B532" s="248" t="s">
        <v>20388</v>
      </c>
      <c r="C532" s="249" t="s">
        <v>70</v>
      </c>
      <c r="D532" s="186">
        <v>3590.69</v>
      </c>
      <c r="E532" s="250"/>
      <c r="F532" s="242"/>
      <c r="G532" s="242"/>
      <c r="K532" s="232"/>
    </row>
    <row r="533" spans="1:11" x14ac:dyDescent="0.3">
      <c r="A533" s="239" t="s">
        <v>20389</v>
      </c>
      <c r="B533" s="248" t="s">
        <v>20390</v>
      </c>
      <c r="C533" s="249" t="s">
        <v>70</v>
      </c>
      <c r="D533" s="186">
        <v>4933.2</v>
      </c>
      <c r="E533" s="250"/>
      <c r="F533" s="242"/>
      <c r="G533" s="242"/>
      <c r="K533" s="232"/>
    </row>
    <row r="534" spans="1:11" x14ac:dyDescent="0.3">
      <c r="A534" s="239" t="s">
        <v>20391</v>
      </c>
      <c r="B534" s="248" t="s">
        <v>20392</v>
      </c>
      <c r="C534" s="249" t="s">
        <v>70</v>
      </c>
      <c r="D534" s="186">
        <v>4369.2</v>
      </c>
      <c r="E534" s="250"/>
      <c r="F534" s="242"/>
      <c r="G534" s="242"/>
      <c r="K534" s="232"/>
    </row>
    <row r="535" spans="1:11" x14ac:dyDescent="0.3">
      <c r="A535" s="239" t="s">
        <v>20393</v>
      </c>
      <c r="B535" s="248" t="s">
        <v>20394</v>
      </c>
      <c r="C535" s="249" t="s">
        <v>70</v>
      </c>
      <c r="D535" s="186">
        <v>3478.92</v>
      </c>
      <c r="E535" s="250"/>
      <c r="F535" s="242"/>
      <c r="G535" s="242"/>
      <c r="K535" s="232"/>
    </row>
    <row r="536" spans="1:11" x14ac:dyDescent="0.3">
      <c r="A536" s="239" t="s">
        <v>20395</v>
      </c>
      <c r="B536" s="248" t="s">
        <v>20396</v>
      </c>
      <c r="C536" s="249" t="s">
        <v>70</v>
      </c>
      <c r="D536" s="186">
        <v>4336.7</v>
      </c>
      <c r="E536" s="250"/>
      <c r="F536" s="242"/>
      <c r="G536" s="242"/>
      <c r="K536" s="232"/>
    </row>
    <row r="537" spans="1:11" x14ac:dyDescent="0.3">
      <c r="A537" s="239" t="s">
        <v>20397</v>
      </c>
      <c r="B537" s="248" t="s">
        <v>20398</v>
      </c>
      <c r="C537" s="249" t="s">
        <v>70</v>
      </c>
      <c r="D537" s="186">
        <v>4941.1899999999996</v>
      </c>
      <c r="E537" s="250"/>
      <c r="F537" s="242"/>
      <c r="G537" s="242"/>
      <c r="K537" s="232"/>
    </row>
    <row r="538" spans="1:11" x14ac:dyDescent="0.3">
      <c r="A538" s="239" t="s">
        <v>20399</v>
      </c>
      <c r="B538" s="248" t="s">
        <v>20400</v>
      </c>
      <c r="C538" s="249" t="s">
        <v>70</v>
      </c>
      <c r="D538" s="186">
        <v>5545.69</v>
      </c>
      <c r="E538" s="250"/>
      <c r="F538" s="242"/>
      <c r="G538" s="242"/>
      <c r="K538" s="232"/>
    </row>
    <row r="539" spans="1:11" x14ac:dyDescent="0.3">
      <c r="A539" s="239" t="s">
        <v>20401</v>
      </c>
      <c r="B539" s="248" t="s">
        <v>20402</v>
      </c>
      <c r="C539" s="249" t="s">
        <v>70</v>
      </c>
      <c r="D539" s="186">
        <v>6150.18</v>
      </c>
      <c r="E539" s="250"/>
      <c r="F539" s="242"/>
      <c r="G539" s="242"/>
      <c r="K539" s="232"/>
    </row>
    <row r="540" spans="1:11" x14ac:dyDescent="0.3">
      <c r="A540" s="239" t="s">
        <v>20403</v>
      </c>
      <c r="B540" s="248" t="s">
        <v>20404</v>
      </c>
      <c r="C540" s="249" t="s">
        <v>70</v>
      </c>
      <c r="D540" s="186">
        <v>2801.16</v>
      </c>
      <c r="E540" s="250"/>
      <c r="F540" s="242"/>
      <c r="G540" s="242"/>
      <c r="K540" s="232"/>
    </row>
    <row r="541" spans="1:11" x14ac:dyDescent="0.3">
      <c r="A541" s="239" t="s">
        <v>20405</v>
      </c>
      <c r="B541" s="248" t="s">
        <v>20406</v>
      </c>
      <c r="C541" s="249" t="s">
        <v>70</v>
      </c>
      <c r="D541" s="186">
        <v>3711.43</v>
      </c>
      <c r="E541" s="250"/>
      <c r="F541" s="242"/>
      <c r="G541" s="242"/>
      <c r="K541" s="232"/>
    </row>
    <row r="542" spans="1:11" x14ac:dyDescent="0.3">
      <c r="A542" s="239" t="s">
        <v>20407</v>
      </c>
      <c r="B542" s="248" t="s">
        <v>20408</v>
      </c>
      <c r="C542" s="249" t="s">
        <v>70</v>
      </c>
      <c r="D542" s="186">
        <v>4588.1499999999996</v>
      </c>
      <c r="E542" s="250"/>
      <c r="F542" s="242"/>
      <c r="G542" s="242"/>
      <c r="K542" s="232"/>
    </row>
    <row r="543" spans="1:11" x14ac:dyDescent="0.3">
      <c r="A543" s="239" t="s">
        <v>20409</v>
      </c>
      <c r="B543" s="248" t="s">
        <v>20410</v>
      </c>
      <c r="C543" s="249" t="s">
        <v>70</v>
      </c>
      <c r="D543" s="186">
        <v>4687.12</v>
      </c>
      <c r="E543" s="250"/>
      <c r="F543" s="242"/>
      <c r="G543" s="242"/>
      <c r="K543" s="232"/>
    </row>
    <row r="544" spans="1:11" x14ac:dyDescent="0.3">
      <c r="A544" s="239" t="s">
        <v>20411</v>
      </c>
      <c r="B544" s="248" t="s">
        <v>20412</v>
      </c>
      <c r="C544" s="249" t="s">
        <v>70</v>
      </c>
      <c r="D544" s="186">
        <v>5471.29</v>
      </c>
      <c r="E544" s="250"/>
      <c r="F544" s="242"/>
      <c r="G544" s="242"/>
      <c r="K544" s="232"/>
    </row>
    <row r="545" spans="1:11" x14ac:dyDescent="0.3">
      <c r="A545" s="239" t="s">
        <v>20413</v>
      </c>
      <c r="B545" s="248" t="s">
        <v>20414</v>
      </c>
      <c r="C545" s="249" t="s">
        <v>70</v>
      </c>
      <c r="D545" s="186">
        <v>6255.46</v>
      </c>
      <c r="E545" s="250"/>
      <c r="F545" s="242"/>
      <c r="G545" s="242"/>
      <c r="K545" s="232"/>
    </row>
    <row r="546" spans="1:11" x14ac:dyDescent="0.3">
      <c r="A546" s="239" t="s">
        <v>20415</v>
      </c>
      <c r="B546" s="248" t="s">
        <v>20416</v>
      </c>
      <c r="C546" s="249" t="s">
        <v>70</v>
      </c>
      <c r="D546" s="186">
        <v>5398.15</v>
      </c>
      <c r="E546" s="250"/>
      <c r="F546" s="242"/>
      <c r="G546" s="242"/>
      <c r="K546" s="232"/>
    </row>
    <row r="547" spans="1:11" x14ac:dyDescent="0.3">
      <c r="A547" s="239" t="s">
        <v>20417</v>
      </c>
      <c r="B547" s="248" t="s">
        <v>20418</v>
      </c>
      <c r="C547" s="249" t="s">
        <v>70</v>
      </c>
      <c r="D547" s="186">
        <v>6216.4</v>
      </c>
      <c r="E547" s="250"/>
      <c r="F547" s="242"/>
      <c r="G547" s="242"/>
      <c r="K547" s="232"/>
    </row>
    <row r="548" spans="1:11" x14ac:dyDescent="0.3">
      <c r="A548" s="239" t="s">
        <v>20419</v>
      </c>
      <c r="B548" s="248" t="s">
        <v>20420</v>
      </c>
      <c r="C548" s="249" t="s">
        <v>70</v>
      </c>
      <c r="D548" s="186">
        <v>7426.15</v>
      </c>
      <c r="E548" s="250"/>
      <c r="F548" s="242"/>
      <c r="G548" s="242"/>
      <c r="K548" s="232"/>
    </row>
    <row r="549" spans="1:11" x14ac:dyDescent="0.3">
      <c r="A549" s="239" t="s">
        <v>20421</v>
      </c>
      <c r="B549" s="248" t="s">
        <v>20422</v>
      </c>
      <c r="C549" s="249" t="s">
        <v>70</v>
      </c>
      <c r="D549" s="186">
        <v>8314.76</v>
      </c>
      <c r="E549" s="250"/>
      <c r="F549" s="242"/>
      <c r="G549" s="242"/>
      <c r="K549" s="232"/>
    </row>
    <row r="550" spans="1:11" x14ac:dyDescent="0.3">
      <c r="A550" s="239" t="s">
        <v>20423</v>
      </c>
      <c r="B550" s="248" t="s">
        <v>20424</v>
      </c>
      <c r="C550" s="249" t="s">
        <v>70</v>
      </c>
      <c r="D550" s="186">
        <v>6208.8</v>
      </c>
      <c r="E550" s="250"/>
      <c r="F550" s="242"/>
      <c r="G550" s="242"/>
      <c r="K550" s="232"/>
    </row>
    <row r="551" spans="1:11" x14ac:dyDescent="0.3">
      <c r="A551" s="239" t="s">
        <v>20425</v>
      </c>
      <c r="B551" s="248" t="s">
        <v>20426</v>
      </c>
      <c r="C551" s="249" t="s">
        <v>70</v>
      </c>
      <c r="D551" s="186">
        <v>7546.59</v>
      </c>
      <c r="E551" s="250"/>
      <c r="F551" s="242"/>
      <c r="G551" s="242"/>
      <c r="K551" s="232"/>
    </row>
    <row r="552" spans="1:11" x14ac:dyDescent="0.3">
      <c r="A552" s="239" t="s">
        <v>20427</v>
      </c>
      <c r="B552" s="248" t="s">
        <v>20428</v>
      </c>
      <c r="C552" s="249" t="s">
        <v>70</v>
      </c>
      <c r="D552" s="186">
        <v>8504.4699999999993</v>
      </c>
      <c r="E552" s="250"/>
      <c r="F552" s="242"/>
      <c r="G552" s="242"/>
      <c r="K552" s="232"/>
    </row>
    <row r="553" spans="1:11" x14ac:dyDescent="0.3">
      <c r="A553" s="239" t="s">
        <v>20429</v>
      </c>
      <c r="B553" s="248" t="s">
        <v>20430</v>
      </c>
      <c r="C553" s="249" t="s">
        <v>70</v>
      </c>
      <c r="D553" s="186">
        <v>9462.34</v>
      </c>
      <c r="E553" s="250"/>
      <c r="F553" s="242"/>
      <c r="G553" s="242"/>
      <c r="K553" s="232"/>
    </row>
    <row r="554" spans="1:11" x14ac:dyDescent="0.3">
      <c r="A554" s="239" t="s">
        <v>20431</v>
      </c>
      <c r="B554" s="248" t="s">
        <v>20432</v>
      </c>
      <c r="C554" s="249" t="s">
        <v>70</v>
      </c>
      <c r="D554" s="186">
        <v>10420.219999999999</v>
      </c>
      <c r="E554" s="250"/>
      <c r="F554" s="242"/>
      <c r="G554" s="242"/>
      <c r="K554" s="232"/>
    </row>
    <row r="555" spans="1:11" x14ac:dyDescent="0.3">
      <c r="A555" s="239" t="s">
        <v>20433</v>
      </c>
      <c r="B555" s="248" t="s">
        <v>20434</v>
      </c>
      <c r="C555" s="249" t="s">
        <v>70</v>
      </c>
      <c r="D555" s="186">
        <v>3890.53</v>
      </c>
      <c r="E555" s="250"/>
      <c r="F555" s="242"/>
      <c r="G555" s="242"/>
      <c r="K555" s="232"/>
    </row>
    <row r="556" spans="1:11" x14ac:dyDescent="0.3">
      <c r="A556" s="239" t="s">
        <v>20435</v>
      </c>
      <c r="B556" s="248" t="s">
        <v>20436</v>
      </c>
      <c r="C556" s="249" t="s">
        <v>70</v>
      </c>
      <c r="D556" s="186">
        <v>6399.73</v>
      </c>
      <c r="E556" s="250"/>
      <c r="F556" s="242"/>
      <c r="G556" s="242"/>
      <c r="K556" s="232"/>
    </row>
    <row r="557" spans="1:11" x14ac:dyDescent="0.3">
      <c r="A557" s="239" t="s">
        <v>20437</v>
      </c>
      <c r="B557" s="248" t="s">
        <v>20438</v>
      </c>
      <c r="C557" s="249" t="s">
        <v>70</v>
      </c>
      <c r="D557" s="186">
        <v>5213.7299999999996</v>
      </c>
      <c r="E557" s="250"/>
      <c r="F557" s="242"/>
      <c r="G557" s="242"/>
      <c r="K557" s="232"/>
    </row>
    <row r="558" spans="1:11" x14ac:dyDescent="0.3">
      <c r="A558" s="239" t="s">
        <v>20439</v>
      </c>
      <c r="B558" s="248" t="s">
        <v>20440</v>
      </c>
      <c r="C558" s="249" t="s">
        <v>70</v>
      </c>
      <c r="D558" s="186">
        <v>7724.44</v>
      </c>
      <c r="E558" s="250"/>
      <c r="F558" s="242"/>
      <c r="G558" s="242"/>
      <c r="K558" s="232"/>
    </row>
    <row r="559" spans="1:11" x14ac:dyDescent="0.3">
      <c r="A559" s="239" t="s">
        <v>20441</v>
      </c>
      <c r="B559" s="248" t="s">
        <v>20442</v>
      </c>
      <c r="C559" s="249" t="s">
        <v>70</v>
      </c>
      <c r="D559" s="186">
        <v>6656.16</v>
      </c>
      <c r="E559" s="250"/>
      <c r="F559" s="242"/>
      <c r="G559" s="242"/>
      <c r="K559" s="232"/>
    </row>
    <row r="560" spans="1:11" x14ac:dyDescent="0.3">
      <c r="A560" s="239" t="s">
        <v>20443</v>
      </c>
      <c r="B560" s="248" t="s">
        <v>20444</v>
      </c>
      <c r="C560" s="249" t="s">
        <v>70</v>
      </c>
      <c r="D560" s="186">
        <v>8792.7199999999993</v>
      </c>
      <c r="E560" s="250"/>
      <c r="F560" s="242"/>
      <c r="G560" s="242"/>
      <c r="K560" s="232"/>
    </row>
    <row r="561" spans="1:11" x14ac:dyDescent="0.3">
      <c r="A561" s="239" t="s">
        <v>20445</v>
      </c>
      <c r="B561" s="248" t="s">
        <v>20446</v>
      </c>
      <c r="C561" s="249" t="s">
        <v>70</v>
      </c>
      <c r="D561" s="186">
        <v>7722.7</v>
      </c>
      <c r="E561" s="250"/>
      <c r="F561" s="242"/>
      <c r="G561" s="242"/>
      <c r="K561" s="232"/>
    </row>
    <row r="562" spans="1:11" x14ac:dyDescent="0.3">
      <c r="A562" s="239" t="s">
        <v>20447</v>
      </c>
      <c r="B562" s="248" t="s">
        <v>20448</v>
      </c>
      <c r="C562" s="249" t="s">
        <v>70</v>
      </c>
      <c r="D562" s="186">
        <v>8842.11</v>
      </c>
      <c r="E562" s="250"/>
      <c r="F562" s="242"/>
      <c r="G562" s="242"/>
      <c r="K562" s="232"/>
    </row>
    <row r="563" spans="1:11" x14ac:dyDescent="0.3">
      <c r="A563" s="239" t="s">
        <v>20449</v>
      </c>
      <c r="B563" s="248" t="s">
        <v>20450</v>
      </c>
      <c r="C563" s="249" t="s">
        <v>70</v>
      </c>
      <c r="D563" s="186">
        <v>10483.11</v>
      </c>
      <c r="E563" s="250"/>
      <c r="F563" s="242"/>
      <c r="G563" s="242"/>
      <c r="K563" s="232"/>
    </row>
    <row r="564" spans="1:11" x14ac:dyDescent="0.3">
      <c r="A564" s="239" t="s">
        <v>20451</v>
      </c>
      <c r="B564" s="248" t="s">
        <v>20452</v>
      </c>
      <c r="C564" s="249" t="s">
        <v>70</v>
      </c>
      <c r="D564" s="186">
        <v>11696.33</v>
      </c>
      <c r="E564" s="250"/>
      <c r="F564" s="242"/>
      <c r="G564" s="242"/>
      <c r="K564" s="232"/>
    </row>
    <row r="565" spans="1:11" x14ac:dyDescent="0.3">
      <c r="A565" s="239" t="s">
        <v>20453</v>
      </c>
      <c r="B565" s="248" t="s">
        <v>20454</v>
      </c>
      <c r="C565" s="249" t="s">
        <v>70</v>
      </c>
      <c r="D565" s="186">
        <v>8938.67</v>
      </c>
      <c r="E565" s="250"/>
      <c r="F565" s="242"/>
      <c r="G565" s="242"/>
      <c r="K565" s="232"/>
    </row>
    <row r="566" spans="1:11" x14ac:dyDescent="0.3">
      <c r="A566" s="239" t="s">
        <v>20455</v>
      </c>
      <c r="B566" s="248" t="s">
        <v>20456</v>
      </c>
      <c r="C566" s="249" t="s">
        <v>70</v>
      </c>
      <c r="D566" s="186">
        <v>10756.49</v>
      </c>
      <c r="E566" s="250"/>
      <c r="F566" s="242"/>
      <c r="G566" s="242"/>
      <c r="K566" s="232"/>
    </row>
    <row r="567" spans="1:11" x14ac:dyDescent="0.3">
      <c r="A567" s="239" t="s">
        <v>20457</v>
      </c>
      <c r="B567" s="248" t="s">
        <v>20458</v>
      </c>
      <c r="C567" s="249" t="s">
        <v>70</v>
      </c>
      <c r="D567" s="186">
        <v>12067.74</v>
      </c>
      <c r="E567" s="250"/>
      <c r="F567" s="242"/>
      <c r="G567" s="242"/>
      <c r="K567" s="232"/>
    </row>
    <row r="568" spans="1:11" x14ac:dyDescent="0.3">
      <c r="A568" s="239" t="s">
        <v>20459</v>
      </c>
      <c r="B568" s="248" t="s">
        <v>20460</v>
      </c>
      <c r="C568" s="249" t="s">
        <v>70</v>
      </c>
      <c r="D568" s="186">
        <v>13379</v>
      </c>
      <c r="E568" s="250"/>
      <c r="F568" s="242"/>
      <c r="G568" s="242"/>
      <c r="K568" s="232"/>
    </row>
    <row r="569" spans="1:11" x14ac:dyDescent="0.3">
      <c r="A569" s="239" t="s">
        <v>20461</v>
      </c>
      <c r="B569" s="248" t="s">
        <v>20462</v>
      </c>
      <c r="C569" s="249" t="s">
        <v>70</v>
      </c>
      <c r="D569" s="186">
        <v>14690.26</v>
      </c>
      <c r="E569" s="250"/>
      <c r="F569" s="242"/>
      <c r="G569" s="242"/>
      <c r="K569" s="232"/>
    </row>
    <row r="570" spans="1:11" x14ac:dyDescent="0.3">
      <c r="A570" s="239" t="s">
        <v>20463</v>
      </c>
      <c r="B570" s="248" t="s">
        <v>20464</v>
      </c>
      <c r="C570" s="249" t="s">
        <v>70</v>
      </c>
      <c r="D570" s="186">
        <v>2215.7600000000002</v>
      </c>
      <c r="E570" s="250"/>
      <c r="F570" s="242"/>
      <c r="G570" s="242"/>
      <c r="K570" s="232"/>
    </row>
    <row r="571" spans="1:11" x14ac:dyDescent="0.3">
      <c r="A571" s="239" t="s">
        <v>20465</v>
      </c>
      <c r="B571" s="248" t="s">
        <v>20466</v>
      </c>
      <c r="C571" s="249" t="s">
        <v>70</v>
      </c>
      <c r="D571" s="186">
        <v>4330.88</v>
      </c>
      <c r="E571" s="250"/>
      <c r="F571" s="242"/>
      <c r="G571" s="242"/>
      <c r="K571" s="232"/>
    </row>
    <row r="572" spans="1:11" x14ac:dyDescent="0.3">
      <c r="A572" s="239" t="s">
        <v>20467</v>
      </c>
      <c r="B572" s="248" t="s">
        <v>20468</v>
      </c>
      <c r="C572" s="249" t="s">
        <v>70</v>
      </c>
      <c r="D572" s="186">
        <v>6443.52</v>
      </c>
      <c r="E572" s="250"/>
      <c r="F572" s="242"/>
      <c r="G572" s="242"/>
      <c r="K572" s="232"/>
    </row>
    <row r="573" spans="1:11" x14ac:dyDescent="0.3">
      <c r="A573" s="239" t="s">
        <v>20469</v>
      </c>
      <c r="B573" s="248" t="s">
        <v>20470</v>
      </c>
      <c r="C573" s="249" t="s">
        <v>70</v>
      </c>
      <c r="D573" s="186">
        <v>214.8</v>
      </c>
      <c r="E573" s="250"/>
      <c r="F573" s="242"/>
      <c r="G573" s="242"/>
      <c r="K573" s="232"/>
    </row>
    <row r="574" spans="1:11" x14ac:dyDescent="0.3">
      <c r="A574" s="239" t="s">
        <v>20471</v>
      </c>
      <c r="B574" s="248" t="s">
        <v>20472</v>
      </c>
      <c r="C574" s="249" t="s">
        <v>70</v>
      </c>
      <c r="D574" s="186">
        <v>383.63</v>
      </c>
      <c r="E574" s="250"/>
      <c r="F574" s="242"/>
      <c r="G574" s="242"/>
      <c r="K574" s="232"/>
    </row>
    <row r="575" spans="1:11" x14ac:dyDescent="0.3">
      <c r="A575" s="239" t="s">
        <v>20473</v>
      </c>
      <c r="B575" s="248" t="s">
        <v>20474</v>
      </c>
      <c r="C575" s="249" t="s">
        <v>70</v>
      </c>
      <c r="D575" s="186">
        <v>535.37</v>
      </c>
      <c r="E575" s="250"/>
      <c r="F575" s="242"/>
      <c r="G575" s="242"/>
      <c r="K575" s="232"/>
    </row>
    <row r="576" spans="1:11" x14ac:dyDescent="0.3">
      <c r="A576" s="239" t="s">
        <v>20475</v>
      </c>
      <c r="B576" s="248" t="s">
        <v>20476</v>
      </c>
      <c r="C576" s="249" t="s">
        <v>70</v>
      </c>
      <c r="D576" s="186">
        <v>269.57</v>
      </c>
      <c r="E576" s="250"/>
      <c r="F576" s="242"/>
      <c r="G576" s="242"/>
      <c r="K576" s="232"/>
    </row>
    <row r="577" spans="1:11" x14ac:dyDescent="0.3">
      <c r="A577" s="239" t="s">
        <v>20477</v>
      </c>
      <c r="B577" s="248" t="s">
        <v>20478</v>
      </c>
      <c r="C577" s="249" t="s">
        <v>70</v>
      </c>
      <c r="D577" s="186">
        <v>608.66</v>
      </c>
      <c r="E577" s="250"/>
      <c r="F577" s="242"/>
      <c r="G577" s="242"/>
      <c r="K577" s="232"/>
    </row>
    <row r="578" spans="1:11" x14ac:dyDescent="0.3">
      <c r="A578" s="239" t="s">
        <v>20479</v>
      </c>
      <c r="B578" s="248" t="s">
        <v>20480</v>
      </c>
      <c r="C578" s="249" t="s">
        <v>70</v>
      </c>
      <c r="D578" s="186">
        <v>691.08</v>
      </c>
      <c r="E578" s="250"/>
      <c r="F578" s="242"/>
      <c r="G578" s="242"/>
      <c r="K578" s="232"/>
    </row>
    <row r="579" spans="1:11" x14ac:dyDescent="0.3">
      <c r="A579" s="239" t="s">
        <v>20481</v>
      </c>
      <c r="B579" s="248" t="s">
        <v>20482</v>
      </c>
      <c r="C579" s="249" t="s">
        <v>70</v>
      </c>
      <c r="D579" s="186">
        <v>988.6</v>
      </c>
      <c r="E579" s="250"/>
      <c r="F579" s="242"/>
      <c r="G579" s="242"/>
      <c r="K579" s="232"/>
    </row>
    <row r="580" spans="1:11" x14ac:dyDescent="0.3">
      <c r="A580" s="239" t="s">
        <v>20483</v>
      </c>
      <c r="B580" s="248" t="s">
        <v>20484</v>
      </c>
      <c r="C580" s="249" t="s">
        <v>70</v>
      </c>
      <c r="D580" s="186">
        <v>1198.8800000000001</v>
      </c>
      <c r="E580" s="250"/>
      <c r="F580" s="242"/>
      <c r="G580" s="242"/>
      <c r="K580" s="232"/>
    </row>
    <row r="581" spans="1:11" x14ac:dyDescent="0.3">
      <c r="A581" s="239" t="s">
        <v>20485</v>
      </c>
      <c r="B581" s="248" t="s">
        <v>20486</v>
      </c>
      <c r="C581" s="249" t="s">
        <v>70</v>
      </c>
      <c r="D581" s="186">
        <v>179.08</v>
      </c>
      <c r="E581" s="250"/>
      <c r="F581" s="242"/>
      <c r="G581" s="242"/>
      <c r="K581" s="232"/>
    </row>
    <row r="582" spans="1:11" x14ac:dyDescent="0.3">
      <c r="A582" s="239" t="s">
        <v>20487</v>
      </c>
      <c r="B582" s="248" t="s">
        <v>20488</v>
      </c>
      <c r="C582" s="249" t="s">
        <v>70</v>
      </c>
      <c r="D582" s="186">
        <v>296.27999999999997</v>
      </c>
      <c r="E582" s="250"/>
      <c r="F582" s="242"/>
      <c r="G582" s="242"/>
      <c r="K582" s="232"/>
    </row>
    <row r="583" spans="1:11" x14ac:dyDescent="0.3">
      <c r="A583" s="239" t="s">
        <v>20489</v>
      </c>
      <c r="B583" s="248" t="s">
        <v>20490</v>
      </c>
      <c r="C583" s="249" t="s">
        <v>70</v>
      </c>
      <c r="D583" s="186">
        <v>518.4</v>
      </c>
      <c r="E583" s="250"/>
      <c r="F583" s="242"/>
      <c r="G583" s="242"/>
      <c r="K583" s="232"/>
    </row>
    <row r="584" spans="1:11" x14ac:dyDescent="0.3">
      <c r="A584" s="239" t="s">
        <v>20491</v>
      </c>
      <c r="B584" s="248" t="s">
        <v>20492</v>
      </c>
      <c r="C584" s="249" t="s">
        <v>70</v>
      </c>
      <c r="D584" s="186">
        <v>780.53</v>
      </c>
      <c r="E584" s="250"/>
      <c r="F584" s="242"/>
      <c r="G584" s="242"/>
      <c r="K584" s="232"/>
    </row>
    <row r="585" spans="1:11" x14ac:dyDescent="0.3">
      <c r="A585" s="239" t="s">
        <v>20493</v>
      </c>
      <c r="B585" s="248" t="s">
        <v>20494</v>
      </c>
      <c r="C585" s="249" t="s">
        <v>70</v>
      </c>
      <c r="D585" s="186">
        <v>1005.67</v>
      </c>
      <c r="E585" s="250"/>
      <c r="F585" s="242"/>
      <c r="G585" s="242"/>
      <c r="K585" s="232"/>
    </row>
    <row r="586" spans="1:11" x14ac:dyDescent="0.3">
      <c r="A586" s="239" t="s">
        <v>20495</v>
      </c>
      <c r="B586" s="248" t="s">
        <v>20496</v>
      </c>
      <c r="C586" s="249" t="s">
        <v>70</v>
      </c>
      <c r="D586" s="186">
        <v>1407.2</v>
      </c>
      <c r="E586" s="250"/>
      <c r="F586" s="242"/>
      <c r="G586" s="242"/>
      <c r="K586" s="232"/>
    </row>
    <row r="587" spans="1:11" x14ac:dyDescent="0.3">
      <c r="A587" s="239" t="s">
        <v>20497</v>
      </c>
      <c r="B587" s="248" t="s">
        <v>20498</v>
      </c>
      <c r="C587" s="249" t="s">
        <v>70</v>
      </c>
      <c r="D587" s="186">
        <v>1774.51</v>
      </c>
      <c r="E587" s="250"/>
      <c r="F587" s="242"/>
      <c r="G587" s="242"/>
      <c r="K587" s="232"/>
    </row>
    <row r="588" spans="1:11" x14ac:dyDescent="0.3">
      <c r="A588" s="239" t="s">
        <v>20499</v>
      </c>
      <c r="B588" s="248"/>
      <c r="C588" s="249"/>
      <c r="D588" s="186">
        <v>1626.02</v>
      </c>
      <c r="E588" s="250"/>
      <c r="F588" s="242"/>
      <c r="G588" s="242"/>
      <c r="K588" s="232"/>
    </row>
    <row r="589" spans="1:11" x14ac:dyDescent="0.3">
      <c r="A589" s="239" t="s">
        <v>20500</v>
      </c>
      <c r="B589" s="248" t="s">
        <v>20501</v>
      </c>
      <c r="C589" s="249" t="s">
        <v>82</v>
      </c>
      <c r="D589" s="186">
        <v>117.8</v>
      </c>
      <c r="E589" s="250"/>
      <c r="F589" s="242"/>
      <c r="G589" s="242"/>
      <c r="K589" s="232"/>
    </row>
    <row r="590" spans="1:11" x14ac:dyDescent="0.3">
      <c r="A590" s="239" t="s">
        <v>20502</v>
      </c>
      <c r="B590" s="248" t="s">
        <v>20503</v>
      </c>
      <c r="C590" s="249" t="s">
        <v>70</v>
      </c>
      <c r="D590" s="186">
        <v>20.23</v>
      </c>
      <c r="E590" s="250"/>
      <c r="F590" s="242"/>
      <c r="G590" s="242"/>
      <c r="K590" s="232"/>
    </row>
    <row r="591" spans="1:11" x14ac:dyDescent="0.3">
      <c r="A591" s="239" t="s">
        <v>20504</v>
      </c>
      <c r="B591" s="248" t="s">
        <v>20505</v>
      </c>
      <c r="C591" s="249" t="s">
        <v>70</v>
      </c>
      <c r="D591" s="186">
        <v>27.28</v>
      </c>
      <c r="E591" s="250"/>
      <c r="F591" s="242"/>
      <c r="G591" s="242"/>
      <c r="K591" s="232"/>
    </row>
    <row r="592" spans="1:11" x14ac:dyDescent="0.3">
      <c r="A592" s="239" t="s">
        <v>20506</v>
      </c>
      <c r="B592" s="248" t="s">
        <v>20507</v>
      </c>
      <c r="C592" s="249" t="s">
        <v>70</v>
      </c>
      <c r="D592" s="186">
        <v>41.86</v>
      </c>
      <c r="E592" s="250"/>
      <c r="F592" s="242"/>
      <c r="G592" s="242"/>
      <c r="K592" s="232"/>
    </row>
    <row r="593" spans="1:11" x14ac:dyDescent="0.3">
      <c r="A593" s="239" t="s">
        <v>20508</v>
      </c>
      <c r="B593" s="248" t="s">
        <v>20509</v>
      </c>
      <c r="C593" s="249" t="s">
        <v>70</v>
      </c>
      <c r="D593" s="186">
        <v>40.64</v>
      </c>
      <c r="E593" s="250"/>
      <c r="F593" s="242"/>
      <c r="G593" s="242"/>
      <c r="K593" s="232"/>
    </row>
    <row r="594" spans="1:11" x14ac:dyDescent="0.3">
      <c r="A594" s="239" t="s">
        <v>20510</v>
      </c>
      <c r="B594" s="248" t="s">
        <v>20511</v>
      </c>
      <c r="C594" s="249" t="s">
        <v>70</v>
      </c>
      <c r="D594" s="186">
        <v>59.42</v>
      </c>
      <c r="E594" s="250"/>
      <c r="F594" s="242"/>
      <c r="G594" s="242"/>
      <c r="K594" s="232"/>
    </row>
    <row r="595" spans="1:11" x14ac:dyDescent="0.3">
      <c r="A595" s="239" t="s">
        <v>20512</v>
      </c>
      <c r="B595" s="248" t="s">
        <v>20513</v>
      </c>
      <c r="C595" s="249" t="s">
        <v>70</v>
      </c>
      <c r="D595" s="186">
        <v>81.23</v>
      </c>
      <c r="E595" s="250"/>
      <c r="F595" s="242"/>
      <c r="G595" s="242"/>
      <c r="K595" s="232"/>
    </row>
    <row r="596" spans="1:11" x14ac:dyDescent="0.3">
      <c r="A596" s="239" t="s">
        <v>20514</v>
      </c>
      <c r="B596" s="248" t="s">
        <v>20515</v>
      </c>
      <c r="C596" s="249" t="s">
        <v>70</v>
      </c>
      <c r="D596" s="186">
        <v>69.03</v>
      </c>
      <c r="E596" s="250"/>
      <c r="F596" s="242"/>
      <c r="G596" s="242"/>
      <c r="K596" s="232"/>
    </row>
    <row r="597" spans="1:11" x14ac:dyDescent="0.3">
      <c r="A597" s="239" t="s">
        <v>20516</v>
      </c>
      <c r="B597" s="248" t="s">
        <v>20517</v>
      </c>
      <c r="C597" s="249" t="s">
        <v>70</v>
      </c>
      <c r="D597" s="186">
        <v>90.88</v>
      </c>
      <c r="E597" s="250"/>
      <c r="F597" s="242"/>
      <c r="G597" s="242"/>
      <c r="K597" s="232"/>
    </row>
    <row r="598" spans="1:11" x14ac:dyDescent="0.3">
      <c r="A598" s="239" t="s">
        <v>20518</v>
      </c>
      <c r="B598" s="248" t="s">
        <v>20519</v>
      </c>
      <c r="C598" s="249" t="s">
        <v>70</v>
      </c>
      <c r="D598" s="186">
        <v>124.6</v>
      </c>
      <c r="E598" s="250"/>
      <c r="F598" s="242"/>
      <c r="G598" s="242"/>
      <c r="K598" s="232"/>
    </row>
    <row r="599" spans="1:11" x14ac:dyDescent="0.3">
      <c r="A599" s="239" t="s">
        <v>20520</v>
      </c>
      <c r="B599" s="248" t="s">
        <v>20521</v>
      </c>
      <c r="C599" s="249" t="s">
        <v>70</v>
      </c>
      <c r="D599" s="186">
        <v>14.41</v>
      </c>
      <c r="E599" s="250"/>
      <c r="F599" s="242"/>
      <c r="G599" s="242"/>
      <c r="K599" s="232"/>
    </row>
    <row r="600" spans="1:11" x14ac:dyDescent="0.3">
      <c r="A600" s="239" t="s">
        <v>20522</v>
      </c>
      <c r="B600" s="248" t="s">
        <v>20523</v>
      </c>
      <c r="C600" s="249" t="s">
        <v>70</v>
      </c>
      <c r="D600" s="186">
        <v>75.84</v>
      </c>
      <c r="E600" s="250"/>
      <c r="F600" s="242"/>
      <c r="G600" s="242"/>
      <c r="K600" s="232"/>
    </row>
    <row r="601" spans="1:11" x14ac:dyDescent="0.3">
      <c r="A601" s="239" t="s">
        <v>20524</v>
      </c>
      <c r="B601" s="248" t="s">
        <v>20525</v>
      </c>
      <c r="C601" s="249" t="s">
        <v>297</v>
      </c>
      <c r="D601" s="186">
        <v>662.55</v>
      </c>
      <c r="E601" s="250"/>
      <c r="F601" s="242"/>
      <c r="G601" s="242"/>
      <c r="K601" s="232"/>
    </row>
    <row r="602" spans="1:11" x14ac:dyDescent="0.3">
      <c r="A602" s="239" t="s">
        <v>20526</v>
      </c>
      <c r="B602" s="248" t="s">
        <v>20527</v>
      </c>
      <c r="C602" s="249" t="s">
        <v>70</v>
      </c>
      <c r="D602" s="186">
        <v>32.229999999999997</v>
      </c>
      <c r="E602" s="250"/>
      <c r="F602" s="242"/>
      <c r="G602" s="242"/>
      <c r="K602" s="232"/>
    </row>
    <row r="603" spans="1:11" x14ac:dyDescent="0.3">
      <c r="A603" s="239" t="s">
        <v>20528</v>
      </c>
      <c r="B603" s="248" t="s">
        <v>20529</v>
      </c>
      <c r="C603" s="249" t="s">
        <v>70</v>
      </c>
      <c r="D603" s="186">
        <v>76.69</v>
      </c>
      <c r="E603" s="250"/>
      <c r="F603" s="242"/>
      <c r="G603" s="242"/>
      <c r="K603" s="232"/>
    </row>
    <row r="604" spans="1:11" x14ac:dyDescent="0.3">
      <c r="A604" s="239" t="s">
        <v>20530</v>
      </c>
      <c r="B604" s="248" t="s">
        <v>20531</v>
      </c>
      <c r="C604" s="249" t="s">
        <v>70</v>
      </c>
      <c r="D604" s="186">
        <v>91.33</v>
      </c>
      <c r="E604" s="250"/>
      <c r="F604" s="242"/>
      <c r="G604" s="242"/>
      <c r="K604" s="232"/>
    </row>
    <row r="605" spans="1:11" x14ac:dyDescent="0.3">
      <c r="A605" s="239" t="s">
        <v>20532</v>
      </c>
      <c r="B605" s="248"/>
      <c r="C605" s="249"/>
      <c r="D605" s="186">
        <v>752.49</v>
      </c>
      <c r="E605" s="250"/>
      <c r="F605" s="242"/>
      <c r="G605" s="242"/>
      <c r="K605" s="232"/>
    </row>
    <row r="606" spans="1:11" ht="27.6" x14ac:dyDescent="0.3">
      <c r="A606" s="239" t="s">
        <v>20533</v>
      </c>
      <c r="B606" s="248" t="s">
        <v>20534</v>
      </c>
      <c r="C606" s="249" t="s">
        <v>297</v>
      </c>
      <c r="D606" s="186">
        <v>7.78</v>
      </c>
      <c r="E606" s="250"/>
      <c r="F606" s="242"/>
      <c r="G606" s="242"/>
      <c r="K606" s="232"/>
    </row>
    <row r="607" spans="1:11" ht="27.6" x14ac:dyDescent="0.3">
      <c r="A607" s="239" t="s">
        <v>20535</v>
      </c>
      <c r="B607" s="248" t="s">
        <v>20536</v>
      </c>
      <c r="C607" s="249" t="s">
        <v>297</v>
      </c>
      <c r="D607" s="186">
        <v>9.99</v>
      </c>
      <c r="E607" s="250"/>
      <c r="F607" s="242"/>
      <c r="G607" s="242"/>
      <c r="K607" s="232"/>
    </row>
    <row r="608" spans="1:11" ht="27.6" x14ac:dyDescent="0.3">
      <c r="A608" s="239" t="s">
        <v>20537</v>
      </c>
      <c r="B608" s="248" t="s">
        <v>20538</v>
      </c>
      <c r="C608" s="249" t="s">
        <v>297</v>
      </c>
      <c r="D608" s="186">
        <v>10.61</v>
      </c>
      <c r="E608" s="250"/>
      <c r="F608" s="242"/>
      <c r="G608" s="242"/>
      <c r="K608" s="232"/>
    </row>
    <row r="609" spans="1:11" x14ac:dyDescent="0.3">
      <c r="A609" s="239" t="s">
        <v>20539</v>
      </c>
      <c r="B609" s="248" t="s">
        <v>20540</v>
      </c>
      <c r="C609" s="249" t="s">
        <v>82</v>
      </c>
      <c r="D609" s="186">
        <v>15.43</v>
      </c>
      <c r="E609" s="250"/>
      <c r="F609" s="242"/>
      <c r="G609" s="242"/>
      <c r="K609" s="232"/>
    </row>
    <row r="610" spans="1:11" x14ac:dyDescent="0.3">
      <c r="A610" s="239" t="s">
        <v>20541</v>
      </c>
      <c r="B610" s="248" t="s">
        <v>20542</v>
      </c>
      <c r="C610" s="249" t="s">
        <v>82</v>
      </c>
      <c r="D610" s="186">
        <v>118.24</v>
      </c>
      <c r="E610" s="250"/>
      <c r="F610" s="242"/>
      <c r="G610" s="242"/>
      <c r="K610" s="232"/>
    </row>
    <row r="611" spans="1:11" x14ac:dyDescent="0.3">
      <c r="A611" s="239" t="s">
        <v>20543</v>
      </c>
      <c r="B611" s="248" t="s">
        <v>20544</v>
      </c>
      <c r="C611" s="249" t="s">
        <v>70</v>
      </c>
      <c r="D611" s="186">
        <v>27.17</v>
      </c>
      <c r="E611" s="250"/>
      <c r="F611" s="242"/>
      <c r="G611" s="242"/>
      <c r="K611" s="232"/>
    </row>
    <row r="612" spans="1:11" ht="27.6" x14ac:dyDescent="0.3">
      <c r="A612" s="239" t="s">
        <v>20545</v>
      </c>
      <c r="B612" s="248" t="s">
        <v>20546</v>
      </c>
      <c r="C612" s="249" t="s">
        <v>70</v>
      </c>
      <c r="D612" s="186">
        <v>47.02</v>
      </c>
      <c r="E612" s="250"/>
      <c r="F612" s="242"/>
      <c r="G612" s="242"/>
      <c r="K612" s="232"/>
    </row>
    <row r="613" spans="1:11" x14ac:dyDescent="0.3">
      <c r="A613" s="239" t="s">
        <v>20547</v>
      </c>
      <c r="B613" s="248" t="s">
        <v>20548</v>
      </c>
      <c r="C613" s="249" t="s">
        <v>297</v>
      </c>
      <c r="D613" s="186">
        <v>241.94</v>
      </c>
      <c r="E613" s="250"/>
      <c r="F613" s="242"/>
      <c r="G613" s="242"/>
      <c r="K613" s="232"/>
    </row>
    <row r="614" spans="1:11" x14ac:dyDescent="0.3">
      <c r="A614" s="239" t="s">
        <v>20549</v>
      </c>
      <c r="B614" s="248" t="s">
        <v>20550</v>
      </c>
      <c r="C614" s="249" t="s">
        <v>74</v>
      </c>
      <c r="D614" s="186">
        <v>10.67</v>
      </c>
      <c r="E614" s="250"/>
      <c r="F614" s="242"/>
      <c r="G614" s="242"/>
      <c r="K614" s="232"/>
    </row>
    <row r="615" spans="1:11" ht="27.6" x14ac:dyDescent="0.3">
      <c r="A615" s="239" t="s">
        <v>20551</v>
      </c>
      <c r="B615" s="248" t="s">
        <v>20552</v>
      </c>
      <c r="C615" s="249" t="s">
        <v>74</v>
      </c>
      <c r="D615" s="186">
        <v>46.7</v>
      </c>
      <c r="E615" s="250"/>
      <c r="F615" s="242"/>
      <c r="G615" s="242"/>
      <c r="K615" s="232"/>
    </row>
    <row r="616" spans="1:11" ht="27.6" x14ac:dyDescent="0.3">
      <c r="A616" s="239" t="s">
        <v>20553</v>
      </c>
      <c r="B616" s="248" t="s">
        <v>15628</v>
      </c>
      <c r="C616" s="249" t="s">
        <v>74</v>
      </c>
      <c r="D616" s="186">
        <v>9.7200000000000006</v>
      </c>
      <c r="E616" s="250"/>
      <c r="F616" s="242"/>
      <c r="G616" s="242"/>
      <c r="K616" s="232"/>
    </row>
    <row r="617" spans="1:11" ht="27.6" x14ac:dyDescent="0.3">
      <c r="A617" s="239" t="s">
        <v>20554</v>
      </c>
      <c r="B617" s="248" t="s">
        <v>15630</v>
      </c>
      <c r="C617" s="249" t="s">
        <v>74</v>
      </c>
      <c r="D617" s="186">
        <v>10.67</v>
      </c>
      <c r="E617" s="250"/>
      <c r="F617" s="242"/>
      <c r="G617" s="242"/>
      <c r="K617" s="232"/>
    </row>
    <row r="618" spans="1:11" ht="27.6" x14ac:dyDescent="0.3">
      <c r="A618" s="239" t="s">
        <v>20555</v>
      </c>
      <c r="B618" s="248" t="s">
        <v>15632</v>
      </c>
      <c r="C618" s="249" t="s">
        <v>74</v>
      </c>
      <c r="D618" s="186">
        <v>11.99</v>
      </c>
      <c r="E618" s="250"/>
      <c r="F618" s="242"/>
      <c r="G618" s="242"/>
      <c r="K618" s="232"/>
    </row>
    <row r="619" spans="1:11" ht="27.6" x14ac:dyDescent="0.3">
      <c r="A619" s="239" t="s">
        <v>20556</v>
      </c>
      <c r="B619" s="248" t="s">
        <v>15616</v>
      </c>
      <c r="C619" s="249" t="s">
        <v>74</v>
      </c>
      <c r="D619" s="186">
        <v>13.11</v>
      </c>
      <c r="E619" s="250"/>
      <c r="F619" s="242"/>
      <c r="G619" s="242"/>
      <c r="K619" s="232"/>
    </row>
    <row r="620" spans="1:11" ht="27.6" x14ac:dyDescent="0.3">
      <c r="A620" s="239" t="s">
        <v>20557</v>
      </c>
      <c r="B620" s="248" t="s">
        <v>15618</v>
      </c>
      <c r="C620" s="249" t="s">
        <v>74</v>
      </c>
      <c r="D620" s="186">
        <v>18.13</v>
      </c>
      <c r="E620" s="250"/>
      <c r="F620" s="242"/>
      <c r="G620" s="242"/>
      <c r="K620" s="232"/>
    </row>
    <row r="621" spans="1:11" ht="27.6" x14ac:dyDescent="0.3">
      <c r="A621" s="239" t="s">
        <v>20558</v>
      </c>
      <c r="B621" s="248" t="s">
        <v>15620</v>
      </c>
      <c r="C621" s="249" t="s">
        <v>74</v>
      </c>
      <c r="D621" s="186">
        <v>20.83</v>
      </c>
      <c r="E621" s="250"/>
      <c r="F621" s="242"/>
      <c r="G621" s="242"/>
      <c r="K621" s="232"/>
    </row>
    <row r="622" spans="1:11" ht="27.6" x14ac:dyDescent="0.3">
      <c r="A622" s="239" t="s">
        <v>20559</v>
      </c>
      <c r="B622" s="248" t="s">
        <v>15622</v>
      </c>
      <c r="C622" s="249" t="s">
        <v>74</v>
      </c>
      <c r="D622" s="186">
        <v>26.31</v>
      </c>
      <c r="E622" s="250"/>
      <c r="F622" s="242"/>
      <c r="G622" s="242"/>
      <c r="K622" s="232"/>
    </row>
    <row r="623" spans="1:11" ht="27.6" x14ac:dyDescent="0.3">
      <c r="A623" s="239" t="s">
        <v>20560</v>
      </c>
      <c r="B623" s="248" t="s">
        <v>15624</v>
      </c>
      <c r="C623" s="249" t="s">
        <v>74</v>
      </c>
      <c r="D623" s="186">
        <v>34.11</v>
      </c>
      <c r="E623" s="250"/>
      <c r="F623" s="242"/>
      <c r="G623" s="242"/>
      <c r="K623" s="232"/>
    </row>
    <row r="624" spans="1:11" ht="27.6" x14ac:dyDescent="0.3">
      <c r="A624" s="239" t="s">
        <v>20561</v>
      </c>
      <c r="B624" s="248" t="s">
        <v>15626</v>
      </c>
      <c r="C624" s="249" t="s">
        <v>74</v>
      </c>
      <c r="D624" s="186">
        <v>39.46</v>
      </c>
      <c r="E624" s="250"/>
      <c r="F624" s="242"/>
      <c r="G624" s="242"/>
      <c r="K624" s="232"/>
    </row>
    <row r="625" spans="1:11" ht="27.6" x14ac:dyDescent="0.3">
      <c r="A625" s="239" t="s">
        <v>20562</v>
      </c>
      <c r="B625" s="248" t="s">
        <v>20563</v>
      </c>
      <c r="C625" s="249" t="s">
        <v>74</v>
      </c>
      <c r="D625" s="186">
        <v>12.11</v>
      </c>
      <c r="E625" s="250"/>
      <c r="F625" s="242"/>
      <c r="G625" s="242"/>
      <c r="K625" s="232"/>
    </row>
    <row r="626" spans="1:11" x14ac:dyDescent="0.3">
      <c r="A626" s="239" t="s">
        <v>20564</v>
      </c>
      <c r="B626" s="248" t="s">
        <v>20565</v>
      </c>
      <c r="C626" s="249" t="s">
        <v>70</v>
      </c>
      <c r="D626" s="186">
        <v>20.5</v>
      </c>
      <c r="E626" s="250"/>
      <c r="F626" s="242"/>
      <c r="G626" s="242"/>
      <c r="K626" s="232"/>
    </row>
    <row r="627" spans="1:11" x14ac:dyDescent="0.3">
      <c r="A627" s="239" t="s">
        <v>20566</v>
      </c>
      <c r="B627" s="248"/>
      <c r="C627" s="249"/>
      <c r="D627" s="186">
        <v>31032.78</v>
      </c>
      <c r="E627" s="250"/>
      <c r="F627" s="242"/>
      <c r="G627" s="242"/>
      <c r="K627" s="232"/>
    </row>
    <row r="628" spans="1:11" x14ac:dyDescent="0.3">
      <c r="A628" s="239" t="s">
        <v>20567</v>
      </c>
      <c r="B628" s="248" t="s">
        <v>20568</v>
      </c>
      <c r="C628" s="249" t="s">
        <v>70</v>
      </c>
      <c r="D628" s="186">
        <v>30.48</v>
      </c>
      <c r="E628" s="250"/>
      <c r="F628" s="242"/>
      <c r="G628" s="242"/>
      <c r="K628" s="232"/>
    </row>
    <row r="629" spans="1:11" x14ac:dyDescent="0.3">
      <c r="A629" s="239" t="s">
        <v>20569</v>
      </c>
      <c r="B629" s="248" t="s">
        <v>20570</v>
      </c>
      <c r="C629" s="249" t="s">
        <v>70</v>
      </c>
      <c r="D629" s="186">
        <v>51.82</v>
      </c>
      <c r="E629" s="250"/>
      <c r="F629" s="242"/>
      <c r="G629" s="242"/>
      <c r="K629" s="232"/>
    </row>
    <row r="630" spans="1:11" x14ac:dyDescent="0.3">
      <c r="A630" s="239" t="s">
        <v>20571</v>
      </c>
      <c r="B630" s="248" t="s">
        <v>20572</v>
      </c>
      <c r="C630" s="249" t="s">
        <v>70</v>
      </c>
      <c r="D630" s="186">
        <v>66.22</v>
      </c>
      <c r="E630" s="250"/>
      <c r="F630" s="242"/>
      <c r="G630" s="242"/>
      <c r="K630" s="232"/>
    </row>
    <row r="631" spans="1:11" x14ac:dyDescent="0.3">
      <c r="A631" s="239" t="s">
        <v>20573</v>
      </c>
      <c r="B631" s="248" t="s">
        <v>20574</v>
      </c>
      <c r="C631" s="249" t="s">
        <v>70</v>
      </c>
      <c r="D631" s="186">
        <v>38.07</v>
      </c>
      <c r="E631" s="250"/>
      <c r="F631" s="242"/>
      <c r="G631" s="242"/>
      <c r="K631" s="232"/>
    </row>
    <row r="632" spans="1:11" x14ac:dyDescent="0.3">
      <c r="A632" s="239" t="s">
        <v>20575</v>
      </c>
      <c r="B632" s="248" t="s">
        <v>20576</v>
      </c>
      <c r="C632" s="249" t="s">
        <v>70</v>
      </c>
      <c r="D632" s="186">
        <v>203.17</v>
      </c>
      <c r="E632" s="250"/>
      <c r="F632" s="242"/>
      <c r="G632" s="242"/>
      <c r="K632" s="232"/>
    </row>
    <row r="633" spans="1:11" x14ac:dyDescent="0.3">
      <c r="A633" s="239" t="s">
        <v>20577</v>
      </c>
      <c r="B633" s="248" t="s">
        <v>20578</v>
      </c>
      <c r="C633" s="249" t="s">
        <v>70</v>
      </c>
      <c r="D633" s="186">
        <v>202.68</v>
      </c>
      <c r="E633" s="250"/>
      <c r="F633" s="242"/>
      <c r="G633" s="242"/>
      <c r="K633" s="232"/>
    </row>
    <row r="634" spans="1:11" x14ac:dyDescent="0.3">
      <c r="A634" s="239" t="s">
        <v>20579</v>
      </c>
      <c r="B634" s="248" t="s">
        <v>20580</v>
      </c>
      <c r="C634" s="249" t="s">
        <v>70</v>
      </c>
      <c r="D634" s="186">
        <v>71.540000000000006</v>
      </c>
      <c r="E634" s="250"/>
      <c r="F634" s="242"/>
      <c r="G634" s="242"/>
      <c r="K634" s="232"/>
    </row>
    <row r="635" spans="1:11" x14ac:dyDescent="0.3">
      <c r="A635" s="239" t="s">
        <v>20581</v>
      </c>
      <c r="B635" s="248" t="s">
        <v>20582</v>
      </c>
      <c r="C635" s="249" t="s">
        <v>70</v>
      </c>
      <c r="D635" s="186">
        <v>67.22</v>
      </c>
      <c r="E635" s="250"/>
      <c r="F635" s="242"/>
      <c r="G635" s="242"/>
      <c r="K635" s="232"/>
    </row>
    <row r="636" spans="1:11" x14ac:dyDescent="0.3">
      <c r="A636" s="239" t="s">
        <v>20583</v>
      </c>
      <c r="B636" s="248" t="s">
        <v>20584</v>
      </c>
      <c r="C636" s="249" t="s">
        <v>70</v>
      </c>
      <c r="D636" s="186">
        <v>77.709999999999994</v>
      </c>
      <c r="E636" s="250"/>
      <c r="F636" s="242"/>
      <c r="G636" s="242"/>
      <c r="K636" s="232"/>
    </row>
    <row r="637" spans="1:11" x14ac:dyDescent="0.3">
      <c r="A637" s="239" t="s">
        <v>20585</v>
      </c>
      <c r="B637" s="248" t="s">
        <v>20586</v>
      </c>
      <c r="C637" s="249" t="s">
        <v>70</v>
      </c>
      <c r="D637" s="186">
        <v>24.57</v>
      </c>
      <c r="E637" s="250"/>
      <c r="F637" s="242"/>
      <c r="G637" s="242"/>
      <c r="K637" s="232"/>
    </row>
    <row r="638" spans="1:11" x14ac:dyDescent="0.3">
      <c r="A638" s="239" t="s">
        <v>20587</v>
      </c>
      <c r="B638" s="248" t="s">
        <v>20588</v>
      </c>
      <c r="C638" s="249" t="s">
        <v>70</v>
      </c>
      <c r="D638" s="186">
        <v>28.64</v>
      </c>
      <c r="E638" s="250"/>
      <c r="F638" s="242"/>
      <c r="G638" s="242"/>
      <c r="K638" s="232"/>
    </row>
    <row r="639" spans="1:11" x14ac:dyDescent="0.3">
      <c r="A639" s="239" t="s">
        <v>20589</v>
      </c>
      <c r="B639" s="248" t="s">
        <v>20590</v>
      </c>
      <c r="C639" s="249" t="s">
        <v>297</v>
      </c>
      <c r="D639" s="186">
        <v>6420.35</v>
      </c>
      <c r="E639" s="250"/>
      <c r="F639" s="242"/>
      <c r="G639" s="242"/>
      <c r="K639" s="232"/>
    </row>
    <row r="640" spans="1:11" x14ac:dyDescent="0.3">
      <c r="A640" s="239" t="s">
        <v>20591</v>
      </c>
      <c r="B640" s="248" t="s">
        <v>20592</v>
      </c>
      <c r="C640" s="249" t="s">
        <v>297</v>
      </c>
      <c r="D640" s="186">
        <v>9360.09</v>
      </c>
      <c r="E640" s="250"/>
      <c r="F640" s="242"/>
      <c r="G640" s="242"/>
      <c r="K640" s="232"/>
    </row>
    <row r="641" spans="1:11" x14ac:dyDescent="0.3">
      <c r="A641" s="239" t="s">
        <v>20593</v>
      </c>
      <c r="B641" s="248" t="s">
        <v>20594</v>
      </c>
      <c r="C641" s="249" t="s">
        <v>297</v>
      </c>
      <c r="D641" s="186">
        <v>12446.68</v>
      </c>
      <c r="E641" s="250"/>
      <c r="F641" s="242"/>
      <c r="G641" s="242"/>
      <c r="K641" s="232"/>
    </row>
    <row r="642" spans="1:11" x14ac:dyDescent="0.3">
      <c r="A642" s="239" t="s">
        <v>20595</v>
      </c>
      <c r="B642" s="248" t="s">
        <v>20596</v>
      </c>
      <c r="C642" s="249" t="s">
        <v>297</v>
      </c>
      <c r="D642" s="186">
        <v>284.58</v>
      </c>
      <c r="E642" s="250"/>
      <c r="F642" s="242"/>
      <c r="G642" s="242"/>
      <c r="K642" s="232"/>
    </row>
    <row r="643" spans="1:11" x14ac:dyDescent="0.3">
      <c r="A643" s="239" t="s">
        <v>20597</v>
      </c>
      <c r="B643" s="248" t="s">
        <v>20598</v>
      </c>
      <c r="C643" s="249" t="s">
        <v>70</v>
      </c>
      <c r="D643" s="186">
        <v>97.73</v>
      </c>
      <c r="E643" s="250"/>
      <c r="F643" s="242"/>
      <c r="G643" s="242"/>
      <c r="K643" s="232"/>
    </row>
    <row r="644" spans="1:11" x14ac:dyDescent="0.3">
      <c r="A644" s="239" t="s">
        <v>20599</v>
      </c>
      <c r="B644" s="248" t="s">
        <v>20600</v>
      </c>
      <c r="C644" s="249" t="s">
        <v>70</v>
      </c>
      <c r="D644" s="186">
        <v>178.62</v>
      </c>
      <c r="E644" s="250"/>
      <c r="F644" s="242"/>
      <c r="G644" s="242"/>
      <c r="K644" s="232"/>
    </row>
    <row r="645" spans="1:11" x14ac:dyDescent="0.3">
      <c r="A645" s="239" t="s">
        <v>20601</v>
      </c>
      <c r="B645" s="248" t="s">
        <v>20602</v>
      </c>
      <c r="C645" s="249" t="s">
        <v>70</v>
      </c>
      <c r="D645" s="186">
        <v>63.65</v>
      </c>
      <c r="E645" s="250"/>
      <c r="F645" s="242"/>
      <c r="G645" s="242"/>
      <c r="K645" s="232"/>
    </row>
    <row r="646" spans="1:11" x14ac:dyDescent="0.3">
      <c r="A646" s="239" t="s">
        <v>20603</v>
      </c>
      <c r="B646" s="248" t="s">
        <v>20604</v>
      </c>
      <c r="C646" s="249" t="s">
        <v>70</v>
      </c>
      <c r="D646" s="186">
        <v>77.98</v>
      </c>
      <c r="E646" s="250"/>
      <c r="F646" s="242"/>
      <c r="G646" s="242"/>
      <c r="K646" s="232"/>
    </row>
    <row r="647" spans="1:11" x14ac:dyDescent="0.3">
      <c r="A647" s="239" t="s">
        <v>20605</v>
      </c>
      <c r="B647" s="248" t="s">
        <v>20606</v>
      </c>
      <c r="C647" s="249" t="s">
        <v>297</v>
      </c>
      <c r="D647" s="186">
        <v>1185.2</v>
      </c>
      <c r="E647" s="250"/>
      <c r="F647" s="242"/>
      <c r="G647" s="242"/>
      <c r="K647" s="232"/>
    </row>
    <row r="648" spans="1:11" x14ac:dyDescent="0.3">
      <c r="A648" s="239" t="s">
        <v>20607</v>
      </c>
      <c r="B648" s="248" t="s">
        <v>20608</v>
      </c>
      <c r="C648" s="249" t="s">
        <v>297</v>
      </c>
      <c r="D648" s="186">
        <v>55.78</v>
      </c>
      <c r="E648" s="250"/>
      <c r="F648" s="242"/>
      <c r="G648" s="242"/>
      <c r="K648" s="232"/>
    </row>
    <row r="649" spans="1:11" x14ac:dyDescent="0.3">
      <c r="A649" s="239" t="s">
        <v>20609</v>
      </c>
      <c r="B649" s="248"/>
      <c r="C649" s="249"/>
      <c r="D649" s="186">
        <v>37813.129999999997</v>
      </c>
      <c r="E649" s="250"/>
      <c r="F649" s="242"/>
      <c r="G649" s="242"/>
      <c r="K649" s="232"/>
    </row>
    <row r="650" spans="1:11" x14ac:dyDescent="0.3">
      <c r="A650" s="239" t="s">
        <v>20610</v>
      </c>
      <c r="B650" s="248"/>
      <c r="C650" s="249"/>
      <c r="D650" s="186">
        <v>946.66</v>
      </c>
      <c r="E650" s="250"/>
      <c r="F650" s="242"/>
      <c r="G650" s="242"/>
      <c r="K650" s="232"/>
    </row>
    <row r="651" spans="1:11" x14ac:dyDescent="0.3">
      <c r="A651" s="239" t="s">
        <v>20611</v>
      </c>
      <c r="B651" s="248" t="s">
        <v>20612</v>
      </c>
      <c r="C651" s="249" t="s">
        <v>82</v>
      </c>
      <c r="D651" s="186">
        <v>351.77</v>
      </c>
      <c r="E651" s="250"/>
      <c r="F651" s="242"/>
      <c r="G651" s="242"/>
      <c r="K651" s="232"/>
    </row>
    <row r="652" spans="1:11" x14ac:dyDescent="0.3">
      <c r="A652" s="239" t="s">
        <v>20613</v>
      </c>
      <c r="B652" s="248" t="s">
        <v>20614</v>
      </c>
      <c r="C652" s="249" t="s">
        <v>82</v>
      </c>
      <c r="D652" s="186">
        <v>594.89</v>
      </c>
      <c r="E652" s="250"/>
      <c r="F652" s="242"/>
      <c r="G652" s="242"/>
      <c r="K652" s="232"/>
    </row>
    <row r="653" spans="1:11" x14ac:dyDescent="0.3">
      <c r="A653" s="239" t="s">
        <v>20615</v>
      </c>
      <c r="B653" s="248"/>
      <c r="C653" s="249"/>
      <c r="D653" s="186">
        <v>31233.119999999999</v>
      </c>
      <c r="E653" s="250"/>
      <c r="F653" s="242"/>
      <c r="G653" s="242"/>
      <c r="K653" s="232"/>
    </row>
    <row r="654" spans="1:11" x14ac:dyDescent="0.3">
      <c r="A654" s="239" t="s">
        <v>20616</v>
      </c>
      <c r="B654" s="248" t="s">
        <v>20617</v>
      </c>
      <c r="C654" s="249" t="s">
        <v>82</v>
      </c>
      <c r="D654" s="186">
        <v>533.66</v>
      </c>
      <c r="E654" s="250"/>
      <c r="F654" s="242"/>
      <c r="G654" s="242"/>
      <c r="K654" s="232"/>
    </row>
    <row r="655" spans="1:11" x14ac:dyDescent="0.3">
      <c r="A655" s="239" t="s">
        <v>20618</v>
      </c>
      <c r="B655" s="248" t="s">
        <v>20619</v>
      </c>
      <c r="C655" s="249" t="s">
        <v>82</v>
      </c>
      <c r="D655" s="186">
        <v>488.93</v>
      </c>
      <c r="E655" s="250"/>
      <c r="F655" s="242"/>
      <c r="G655" s="242"/>
      <c r="K655" s="232"/>
    </row>
    <row r="656" spans="1:11" x14ac:dyDescent="0.3">
      <c r="A656" s="239" t="s">
        <v>20620</v>
      </c>
      <c r="B656" s="248" t="s">
        <v>20621</v>
      </c>
      <c r="C656" s="249" t="s">
        <v>82</v>
      </c>
      <c r="D656" s="186">
        <v>531.75</v>
      </c>
      <c r="E656" s="250"/>
      <c r="F656" s="242"/>
      <c r="G656" s="242"/>
      <c r="K656" s="232"/>
    </row>
    <row r="657" spans="1:11" x14ac:dyDescent="0.3">
      <c r="A657" s="239" t="s">
        <v>20622</v>
      </c>
      <c r="B657" s="248" t="s">
        <v>20623</v>
      </c>
      <c r="C657" s="249" t="s">
        <v>82</v>
      </c>
      <c r="D657" s="186">
        <v>529.9</v>
      </c>
      <c r="E657" s="250"/>
      <c r="F657" s="242"/>
      <c r="G657" s="242"/>
      <c r="K657" s="232"/>
    </row>
    <row r="658" spans="1:11" x14ac:dyDescent="0.3">
      <c r="A658" s="239" t="s">
        <v>20624</v>
      </c>
      <c r="B658" s="248" t="s">
        <v>20625</v>
      </c>
      <c r="C658" s="249" t="s">
        <v>82</v>
      </c>
      <c r="D658" s="186">
        <v>486.1</v>
      </c>
      <c r="E658" s="250"/>
      <c r="F658" s="242"/>
      <c r="G658" s="242"/>
      <c r="K658" s="232"/>
    </row>
    <row r="659" spans="1:11" x14ac:dyDescent="0.3">
      <c r="A659" s="239" t="s">
        <v>20626</v>
      </c>
      <c r="B659" s="248" t="s">
        <v>20627</v>
      </c>
      <c r="C659" s="249" t="s">
        <v>82</v>
      </c>
      <c r="D659" s="186">
        <v>462.56</v>
      </c>
      <c r="E659" s="250"/>
      <c r="F659" s="242"/>
      <c r="G659" s="242"/>
      <c r="K659" s="232"/>
    </row>
    <row r="660" spans="1:11" x14ac:dyDescent="0.3">
      <c r="A660" s="239" t="s">
        <v>20628</v>
      </c>
      <c r="B660" s="248" t="s">
        <v>20629</v>
      </c>
      <c r="C660" s="249" t="s">
        <v>82</v>
      </c>
      <c r="D660" s="186">
        <v>528.05999999999995</v>
      </c>
      <c r="E660" s="250"/>
      <c r="F660" s="242"/>
      <c r="G660" s="242"/>
      <c r="K660" s="232"/>
    </row>
    <row r="661" spans="1:11" x14ac:dyDescent="0.3">
      <c r="A661" s="239" t="s">
        <v>20630</v>
      </c>
      <c r="B661" s="248" t="s">
        <v>20631</v>
      </c>
      <c r="C661" s="249" t="s">
        <v>82</v>
      </c>
      <c r="D661" s="186">
        <v>526.16</v>
      </c>
      <c r="E661" s="250"/>
      <c r="F661" s="242"/>
      <c r="G661" s="242"/>
      <c r="K661" s="232"/>
    </row>
    <row r="662" spans="1:11" x14ac:dyDescent="0.3">
      <c r="A662" s="239" t="s">
        <v>20632</v>
      </c>
      <c r="B662" s="248" t="s">
        <v>20633</v>
      </c>
      <c r="C662" s="249" t="s">
        <v>82</v>
      </c>
      <c r="D662" s="186">
        <v>483.25</v>
      </c>
      <c r="E662" s="250"/>
      <c r="F662" s="242"/>
      <c r="G662" s="242"/>
      <c r="K662" s="232"/>
    </row>
    <row r="663" spans="1:11" x14ac:dyDescent="0.3">
      <c r="A663" s="239" t="s">
        <v>20634</v>
      </c>
      <c r="B663" s="248" t="s">
        <v>20635</v>
      </c>
      <c r="C663" s="249" t="s">
        <v>82</v>
      </c>
      <c r="D663" s="186">
        <v>460.23</v>
      </c>
      <c r="E663" s="250"/>
      <c r="F663" s="242"/>
      <c r="G663" s="242"/>
      <c r="K663" s="232"/>
    </row>
    <row r="664" spans="1:11" x14ac:dyDescent="0.3">
      <c r="A664" s="239" t="s">
        <v>20636</v>
      </c>
      <c r="B664" s="248" t="s">
        <v>20637</v>
      </c>
      <c r="C664" s="249" t="s">
        <v>82</v>
      </c>
      <c r="D664" s="186">
        <v>442.06</v>
      </c>
      <c r="E664" s="250"/>
      <c r="F664" s="242"/>
      <c r="G664" s="242"/>
      <c r="K664" s="232"/>
    </row>
    <row r="665" spans="1:11" x14ac:dyDescent="0.3">
      <c r="A665" s="239" t="s">
        <v>20638</v>
      </c>
      <c r="B665" s="248" t="s">
        <v>20639</v>
      </c>
      <c r="C665" s="249" t="s">
        <v>82</v>
      </c>
      <c r="D665" s="186">
        <v>480.4</v>
      </c>
      <c r="E665" s="250"/>
      <c r="F665" s="242"/>
      <c r="G665" s="242"/>
      <c r="K665" s="232"/>
    </row>
    <row r="666" spans="1:11" x14ac:dyDescent="0.3">
      <c r="A666" s="239" t="s">
        <v>20640</v>
      </c>
      <c r="B666" s="248" t="s">
        <v>20641</v>
      </c>
      <c r="C666" s="249" t="s">
        <v>82</v>
      </c>
      <c r="D666" s="186">
        <v>457.9</v>
      </c>
      <c r="E666" s="250"/>
      <c r="F666" s="242"/>
      <c r="G666" s="242"/>
      <c r="K666" s="232"/>
    </row>
    <row r="667" spans="1:11" x14ac:dyDescent="0.3">
      <c r="A667" s="239" t="s">
        <v>20642</v>
      </c>
      <c r="B667" s="248" t="s">
        <v>20643</v>
      </c>
      <c r="C667" s="249" t="s">
        <v>82</v>
      </c>
      <c r="D667" s="186">
        <v>440.08</v>
      </c>
      <c r="E667" s="250"/>
      <c r="F667" s="242"/>
      <c r="G667" s="242"/>
      <c r="K667" s="232"/>
    </row>
    <row r="668" spans="1:11" x14ac:dyDescent="0.3">
      <c r="A668" s="239" t="s">
        <v>20644</v>
      </c>
      <c r="B668" s="248" t="s">
        <v>20645</v>
      </c>
      <c r="C668" s="249" t="s">
        <v>82</v>
      </c>
      <c r="D668" s="186">
        <v>477.57</v>
      </c>
      <c r="E668" s="250"/>
      <c r="F668" s="242"/>
      <c r="G668" s="242"/>
      <c r="K668" s="232"/>
    </row>
    <row r="669" spans="1:11" x14ac:dyDescent="0.3">
      <c r="A669" s="239" t="s">
        <v>20646</v>
      </c>
      <c r="B669" s="248" t="s">
        <v>20647</v>
      </c>
      <c r="C669" s="249" t="s">
        <v>82</v>
      </c>
      <c r="D669" s="186">
        <v>455.56</v>
      </c>
      <c r="E669" s="250"/>
      <c r="F669" s="242"/>
      <c r="G669" s="242"/>
      <c r="K669" s="232"/>
    </row>
    <row r="670" spans="1:11" x14ac:dyDescent="0.3">
      <c r="A670" s="239" t="s">
        <v>20648</v>
      </c>
      <c r="B670" s="248" t="s">
        <v>20649</v>
      </c>
      <c r="C670" s="249" t="s">
        <v>82</v>
      </c>
      <c r="D670" s="186">
        <v>438.12</v>
      </c>
      <c r="E670" s="250"/>
      <c r="F670" s="242"/>
      <c r="G670" s="242"/>
      <c r="K670" s="232"/>
    </row>
    <row r="671" spans="1:11" x14ac:dyDescent="0.3">
      <c r="A671" s="239" t="s">
        <v>20650</v>
      </c>
      <c r="B671" s="248" t="s">
        <v>20651</v>
      </c>
      <c r="C671" s="249" t="s">
        <v>82</v>
      </c>
      <c r="D671" s="186">
        <v>453.23</v>
      </c>
      <c r="E671" s="250"/>
      <c r="F671" s="242"/>
      <c r="G671" s="242"/>
      <c r="K671" s="232"/>
    </row>
    <row r="672" spans="1:11" x14ac:dyDescent="0.3">
      <c r="A672" s="239" t="s">
        <v>20652</v>
      </c>
      <c r="B672" s="248" t="s">
        <v>20653</v>
      </c>
      <c r="C672" s="249" t="s">
        <v>82</v>
      </c>
      <c r="D672" s="186">
        <v>436.16</v>
      </c>
      <c r="E672" s="250"/>
      <c r="F672" s="242"/>
      <c r="G672" s="242"/>
      <c r="K672" s="232"/>
    </row>
    <row r="673" spans="1:11" x14ac:dyDescent="0.3">
      <c r="A673" s="239" t="s">
        <v>20654</v>
      </c>
      <c r="B673" s="248" t="s">
        <v>20655</v>
      </c>
      <c r="C673" s="249" t="s">
        <v>82</v>
      </c>
      <c r="D673" s="186">
        <v>434.18</v>
      </c>
      <c r="E673" s="250"/>
      <c r="F673" s="242"/>
      <c r="G673" s="242"/>
      <c r="K673" s="232"/>
    </row>
    <row r="674" spans="1:11" x14ac:dyDescent="0.3">
      <c r="A674" s="239" t="s">
        <v>20656</v>
      </c>
      <c r="B674" s="248" t="s">
        <v>20657</v>
      </c>
      <c r="C674" s="249" t="s">
        <v>82</v>
      </c>
      <c r="D674" s="186">
        <v>1188.57</v>
      </c>
      <c r="E674" s="250"/>
      <c r="F674" s="242"/>
      <c r="G674" s="242"/>
      <c r="K674" s="232"/>
    </row>
    <row r="675" spans="1:11" x14ac:dyDescent="0.3">
      <c r="A675" s="239" t="s">
        <v>20658</v>
      </c>
      <c r="B675" s="248" t="s">
        <v>20659</v>
      </c>
      <c r="C675" s="249" t="s">
        <v>82</v>
      </c>
      <c r="D675" s="186">
        <v>416</v>
      </c>
      <c r="E675" s="250"/>
      <c r="F675" s="242"/>
      <c r="G675" s="242"/>
      <c r="K675" s="232"/>
    </row>
    <row r="676" spans="1:11" x14ac:dyDescent="0.3">
      <c r="A676" s="239" t="s">
        <v>20660</v>
      </c>
      <c r="B676" s="248" t="s">
        <v>20661</v>
      </c>
      <c r="C676" s="249" t="s">
        <v>82</v>
      </c>
      <c r="D676" s="186">
        <v>419.02</v>
      </c>
      <c r="E676" s="250"/>
      <c r="F676" s="242"/>
      <c r="G676" s="242"/>
      <c r="K676" s="232"/>
    </row>
    <row r="677" spans="1:11" x14ac:dyDescent="0.3">
      <c r="A677" s="239" t="s">
        <v>20662</v>
      </c>
      <c r="B677" s="248" t="s">
        <v>20663</v>
      </c>
      <c r="C677" s="249" t="s">
        <v>82</v>
      </c>
      <c r="D677" s="186">
        <v>1308.28</v>
      </c>
      <c r="E677" s="250"/>
      <c r="F677" s="242"/>
      <c r="G677" s="242"/>
      <c r="K677" s="232"/>
    </row>
    <row r="678" spans="1:11" x14ac:dyDescent="0.3">
      <c r="A678" s="239" t="s">
        <v>20664</v>
      </c>
      <c r="B678" s="248" t="s">
        <v>20665</v>
      </c>
      <c r="C678" s="249" t="s">
        <v>82</v>
      </c>
      <c r="D678" s="186">
        <v>1158.22</v>
      </c>
      <c r="E678" s="250"/>
      <c r="F678" s="242"/>
      <c r="G678" s="242"/>
      <c r="K678" s="232"/>
    </row>
    <row r="679" spans="1:11" x14ac:dyDescent="0.3">
      <c r="A679" s="239" t="s">
        <v>20666</v>
      </c>
      <c r="B679" s="248" t="s">
        <v>20667</v>
      </c>
      <c r="C679" s="249" t="s">
        <v>82</v>
      </c>
      <c r="D679" s="186">
        <v>1149.18</v>
      </c>
      <c r="E679" s="250"/>
      <c r="F679" s="242"/>
      <c r="G679" s="242"/>
      <c r="K679" s="232"/>
    </row>
    <row r="680" spans="1:11" x14ac:dyDescent="0.3">
      <c r="A680" s="239" t="s">
        <v>20668</v>
      </c>
      <c r="B680" s="248" t="s">
        <v>20669</v>
      </c>
      <c r="C680" s="249" t="s">
        <v>82</v>
      </c>
      <c r="D680" s="186">
        <v>1104.1300000000001</v>
      </c>
      <c r="E680" s="250"/>
      <c r="F680" s="242"/>
      <c r="G680" s="242"/>
      <c r="K680" s="232"/>
    </row>
    <row r="681" spans="1:11" x14ac:dyDescent="0.3">
      <c r="A681" s="239" t="s">
        <v>20670</v>
      </c>
      <c r="B681" s="248" t="s">
        <v>20671</v>
      </c>
      <c r="C681" s="249" t="s">
        <v>82</v>
      </c>
      <c r="D681" s="186">
        <v>1018.22</v>
      </c>
      <c r="E681" s="250"/>
      <c r="F681" s="242"/>
      <c r="G681" s="242"/>
      <c r="K681" s="232"/>
    </row>
    <row r="682" spans="1:11" x14ac:dyDescent="0.3">
      <c r="A682" s="239" t="s">
        <v>20672</v>
      </c>
      <c r="B682" s="248" t="s">
        <v>20673</v>
      </c>
      <c r="C682" s="249" t="s">
        <v>82</v>
      </c>
      <c r="D682" s="186">
        <v>966.39</v>
      </c>
      <c r="E682" s="250"/>
      <c r="F682" s="242"/>
      <c r="G682" s="242"/>
      <c r="K682" s="232"/>
    </row>
    <row r="683" spans="1:11" x14ac:dyDescent="0.3">
      <c r="A683" s="239" t="s">
        <v>20674</v>
      </c>
      <c r="B683" s="248" t="s">
        <v>20675</v>
      </c>
      <c r="C683" s="249" t="s">
        <v>82</v>
      </c>
      <c r="D683" s="186">
        <v>931.6</v>
      </c>
      <c r="E683" s="250"/>
      <c r="F683" s="242"/>
      <c r="G683" s="242"/>
      <c r="K683" s="232"/>
    </row>
    <row r="684" spans="1:11" x14ac:dyDescent="0.3">
      <c r="A684" s="239" t="s">
        <v>20676</v>
      </c>
      <c r="B684" s="248" t="s">
        <v>20677</v>
      </c>
      <c r="C684" s="249" t="s">
        <v>82</v>
      </c>
      <c r="D684" s="186">
        <v>906.75</v>
      </c>
      <c r="E684" s="250"/>
      <c r="F684" s="242"/>
      <c r="G684" s="242"/>
      <c r="K684" s="232"/>
    </row>
    <row r="685" spans="1:11" x14ac:dyDescent="0.3">
      <c r="A685" s="239" t="s">
        <v>20678</v>
      </c>
      <c r="B685" s="248" t="s">
        <v>20679</v>
      </c>
      <c r="C685" s="249" t="s">
        <v>82</v>
      </c>
      <c r="D685" s="186">
        <v>888.64</v>
      </c>
      <c r="E685" s="250"/>
      <c r="F685" s="242"/>
      <c r="G685" s="242"/>
      <c r="K685" s="232"/>
    </row>
    <row r="686" spans="1:11" x14ac:dyDescent="0.3">
      <c r="A686" s="239" t="s">
        <v>20680</v>
      </c>
      <c r="B686" s="248" t="s">
        <v>20681</v>
      </c>
      <c r="C686" s="249" t="s">
        <v>82</v>
      </c>
      <c r="D686" s="186">
        <v>789.29</v>
      </c>
      <c r="E686" s="250"/>
      <c r="F686" s="242"/>
      <c r="G686" s="242"/>
      <c r="K686" s="232"/>
    </row>
    <row r="687" spans="1:11" x14ac:dyDescent="0.3">
      <c r="A687" s="239" t="s">
        <v>20682</v>
      </c>
      <c r="B687" s="248" t="s">
        <v>20683</v>
      </c>
      <c r="C687" s="249" t="s">
        <v>82</v>
      </c>
      <c r="D687" s="186">
        <v>703.38</v>
      </c>
      <c r="E687" s="250"/>
      <c r="F687" s="242"/>
      <c r="G687" s="242"/>
      <c r="K687" s="232"/>
    </row>
    <row r="688" spans="1:11" x14ac:dyDescent="0.3">
      <c r="A688" s="239" t="s">
        <v>20684</v>
      </c>
      <c r="B688" s="248" t="s">
        <v>20685</v>
      </c>
      <c r="C688" s="249" t="s">
        <v>82</v>
      </c>
      <c r="D688" s="186">
        <v>651.54999999999995</v>
      </c>
      <c r="E688" s="250"/>
      <c r="F688" s="242"/>
      <c r="G688" s="242"/>
      <c r="K688" s="232"/>
    </row>
    <row r="689" spans="1:11" x14ac:dyDescent="0.3">
      <c r="A689" s="239" t="s">
        <v>20686</v>
      </c>
      <c r="B689" s="248" t="s">
        <v>20687</v>
      </c>
      <c r="C689" s="249" t="s">
        <v>82</v>
      </c>
      <c r="D689" s="186">
        <v>913.64</v>
      </c>
      <c r="E689" s="250"/>
      <c r="F689" s="242"/>
      <c r="G689" s="242"/>
      <c r="K689" s="232"/>
    </row>
    <row r="690" spans="1:11" x14ac:dyDescent="0.3">
      <c r="A690" s="239" t="s">
        <v>20688</v>
      </c>
      <c r="B690" s="248" t="s">
        <v>20689</v>
      </c>
      <c r="C690" s="249" t="s">
        <v>82</v>
      </c>
      <c r="D690" s="186">
        <v>815.96</v>
      </c>
      <c r="E690" s="250"/>
      <c r="F690" s="242"/>
      <c r="G690" s="242"/>
      <c r="K690" s="232"/>
    </row>
    <row r="691" spans="1:11" x14ac:dyDescent="0.3">
      <c r="A691" s="239" t="s">
        <v>20690</v>
      </c>
      <c r="B691" s="248" t="s">
        <v>20691</v>
      </c>
      <c r="C691" s="249" t="s">
        <v>82</v>
      </c>
      <c r="D691" s="186">
        <v>748.64</v>
      </c>
      <c r="E691" s="250"/>
      <c r="F691" s="242"/>
      <c r="G691" s="242"/>
      <c r="K691" s="232"/>
    </row>
    <row r="692" spans="1:11" x14ac:dyDescent="0.3">
      <c r="A692" s="239" t="s">
        <v>20692</v>
      </c>
      <c r="B692" s="248" t="s">
        <v>20693</v>
      </c>
      <c r="C692" s="249" t="s">
        <v>82</v>
      </c>
      <c r="D692" s="186">
        <v>699.41</v>
      </c>
      <c r="E692" s="250"/>
      <c r="F692" s="242"/>
      <c r="G692" s="242"/>
      <c r="K692" s="232"/>
    </row>
    <row r="693" spans="1:11" x14ac:dyDescent="0.3">
      <c r="A693" s="239" t="s">
        <v>20694</v>
      </c>
      <c r="B693" s="248" t="s">
        <v>20695</v>
      </c>
      <c r="C693" s="249" t="s">
        <v>82</v>
      </c>
      <c r="D693" s="186">
        <v>649.29</v>
      </c>
      <c r="E693" s="250"/>
      <c r="F693" s="242"/>
      <c r="G693" s="242"/>
      <c r="K693" s="232"/>
    </row>
    <row r="694" spans="1:11" x14ac:dyDescent="0.3">
      <c r="A694" s="239" t="s">
        <v>20696</v>
      </c>
      <c r="B694" s="248" t="s">
        <v>20697</v>
      </c>
      <c r="C694" s="249" t="s">
        <v>82</v>
      </c>
      <c r="D694" s="186">
        <v>563.38</v>
      </c>
      <c r="E694" s="250"/>
      <c r="F694" s="242"/>
      <c r="G694" s="242"/>
      <c r="K694" s="232"/>
    </row>
    <row r="695" spans="1:11" x14ac:dyDescent="0.3">
      <c r="A695" s="239" t="s">
        <v>20698</v>
      </c>
      <c r="B695" s="248" t="s">
        <v>20699</v>
      </c>
      <c r="C695" s="249" t="s">
        <v>82</v>
      </c>
      <c r="D695" s="186">
        <v>511.55</v>
      </c>
      <c r="E695" s="250"/>
      <c r="F695" s="242"/>
      <c r="G695" s="242"/>
      <c r="K695" s="232"/>
    </row>
    <row r="696" spans="1:11" x14ac:dyDescent="0.3">
      <c r="A696" s="239" t="s">
        <v>20700</v>
      </c>
      <c r="B696" s="248" t="s">
        <v>20701</v>
      </c>
      <c r="C696" s="249" t="s">
        <v>82</v>
      </c>
      <c r="D696" s="186">
        <v>476.76</v>
      </c>
      <c r="E696" s="250"/>
      <c r="F696" s="242"/>
      <c r="G696" s="242"/>
      <c r="K696" s="232"/>
    </row>
    <row r="697" spans="1:11" x14ac:dyDescent="0.3">
      <c r="A697" s="239" t="s">
        <v>20702</v>
      </c>
      <c r="B697" s="248" t="s">
        <v>20703</v>
      </c>
      <c r="C697" s="249" t="s">
        <v>82</v>
      </c>
      <c r="D697" s="186">
        <v>451.91</v>
      </c>
      <c r="E697" s="250"/>
      <c r="F697" s="242"/>
      <c r="G697" s="242"/>
      <c r="K697" s="232"/>
    </row>
    <row r="698" spans="1:11" x14ac:dyDescent="0.3">
      <c r="A698" s="239" t="s">
        <v>20704</v>
      </c>
      <c r="B698" s="248" t="s">
        <v>20705</v>
      </c>
      <c r="C698" s="249" t="s">
        <v>82</v>
      </c>
      <c r="D698" s="186">
        <v>558.54</v>
      </c>
      <c r="E698" s="250"/>
      <c r="F698" s="242"/>
      <c r="G698" s="242"/>
      <c r="K698" s="232"/>
    </row>
    <row r="699" spans="1:11" x14ac:dyDescent="0.3">
      <c r="A699" s="239" t="s">
        <v>20706</v>
      </c>
      <c r="B699" s="248" t="s">
        <v>20707</v>
      </c>
      <c r="C699" s="249" t="s">
        <v>82</v>
      </c>
      <c r="D699" s="186">
        <v>472.63</v>
      </c>
      <c r="E699" s="250"/>
      <c r="F699" s="242"/>
      <c r="G699" s="242"/>
      <c r="K699" s="232"/>
    </row>
    <row r="700" spans="1:11" x14ac:dyDescent="0.3">
      <c r="A700" s="239" t="s">
        <v>20708</v>
      </c>
      <c r="B700" s="248" t="s">
        <v>20709</v>
      </c>
      <c r="C700" s="249" t="s">
        <v>82</v>
      </c>
      <c r="D700" s="186">
        <v>505.48</v>
      </c>
      <c r="E700" s="250"/>
      <c r="F700" s="242"/>
      <c r="G700" s="242"/>
      <c r="K700" s="232"/>
    </row>
    <row r="701" spans="1:11" x14ac:dyDescent="0.3">
      <c r="A701" s="239" t="s">
        <v>20710</v>
      </c>
      <c r="B701" s="248" t="s">
        <v>20711</v>
      </c>
      <c r="C701" s="249" t="s">
        <v>82</v>
      </c>
      <c r="D701" s="186">
        <v>446.69</v>
      </c>
      <c r="E701" s="250"/>
      <c r="F701" s="242"/>
      <c r="G701" s="242"/>
      <c r="K701" s="232"/>
    </row>
    <row r="702" spans="1:11" x14ac:dyDescent="0.3">
      <c r="A702" s="239" t="s">
        <v>20712</v>
      </c>
      <c r="B702" s="248" t="s">
        <v>20713</v>
      </c>
      <c r="C702" s="249" t="s">
        <v>82</v>
      </c>
      <c r="D702" s="186">
        <v>274.16000000000003</v>
      </c>
      <c r="E702" s="250"/>
      <c r="F702" s="242"/>
      <c r="G702" s="242"/>
      <c r="K702" s="232"/>
    </row>
    <row r="703" spans="1:11" x14ac:dyDescent="0.3">
      <c r="A703" s="239" t="s">
        <v>20714</v>
      </c>
      <c r="B703" s="248"/>
      <c r="C703" s="249"/>
      <c r="D703" s="186">
        <v>5590.4</v>
      </c>
      <c r="E703" s="250"/>
      <c r="F703" s="242"/>
      <c r="G703" s="242"/>
      <c r="K703" s="232"/>
    </row>
    <row r="704" spans="1:11" x14ac:dyDescent="0.3">
      <c r="A704" s="239" t="s">
        <v>20715</v>
      </c>
      <c r="B704" s="248" t="s">
        <v>20716</v>
      </c>
      <c r="C704" s="249" t="s">
        <v>82</v>
      </c>
      <c r="D704" s="186">
        <v>620.66</v>
      </c>
      <c r="E704" s="250"/>
      <c r="F704" s="242"/>
      <c r="G704" s="242"/>
      <c r="K704" s="232"/>
    </row>
    <row r="705" spans="1:11" x14ac:dyDescent="0.3">
      <c r="A705" s="239" t="s">
        <v>20717</v>
      </c>
      <c r="B705" s="248" t="s">
        <v>20718</v>
      </c>
      <c r="C705" s="249" t="s">
        <v>82</v>
      </c>
      <c r="D705" s="186">
        <v>608.51</v>
      </c>
      <c r="E705" s="250"/>
      <c r="F705" s="242"/>
      <c r="G705" s="242"/>
      <c r="K705" s="232"/>
    </row>
    <row r="706" spans="1:11" x14ac:dyDescent="0.3">
      <c r="A706" s="239" t="s">
        <v>20719</v>
      </c>
      <c r="B706" s="248" t="s">
        <v>20720</v>
      </c>
      <c r="C706" s="249" t="s">
        <v>82</v>
      </c>
      <c r="D706" s="186">
        <v>549.95000000000005</v>
      </c>
      <c r="E706" s="250"/>
      <c r="F706" s="242"/>
      <c r="G706" s="242"/>
      <c r="K706" s="232"/>
    </row>
    <row r="707" spans="1:11" x14ac:dyDescent="0.3">
      <c r="A707" s="239" t="s">
        <v>20721</v>
      </c>
      <c r="B707" s="248" t="s">
        <v>20722</v>
      </c>
      <c r="C707" s="249" t="s">
        <v>82</v>
      </c>
      <c r="D707" s="186">
        <v>1062.81</v>
      </c>
      <c r="E707" s="250"/>
      <c r="F707" s="242"/>
      <c r="G707" s="242"/>
      <c r="K707" s="232"/>
    </row>
    <row r="708" spans="1:11" x14ac:dyDescent="0.3">
      <c r="A708" s="239" t="s">
        <v>20723</v>
      </c>
      <c r="B708" s="248" t="s">
        <v>20724</v>
      </c>
      <c r="C708" s="249" t="s">
        <v>82</v>
      </c>
      <c r="D708" s="186">
        <v>738.1</v>
      </c>
      <c r="E708" s="250"/>
      <c r="F708" s="242"/>
      <c r="G708" s="242"/>
      <c r="K708" s="232"/>
    </row>
    <row r="709" spans="1:11" x14ac:dyDescent="0.3">
      <c r="A709" s="239" t="s">
        <v>20725</v>
      </c>
      <c r="B709" s="248" t="s">
        <v>20726</v>
      </c>
      <c r="C709" s="249" t="s">
        <v>82</v>
      </c>
      <c r="D709" s="186">
        <v>608.16999999999996</v>
      </c>
      <c r="E709" s="250"/>
      <c r="F709" s="242"/>
      <c r="G709" s="242"/>
      <c r="K709" s="232"/>
    </row>
    <row r="710" spans="1:11" x14ac:dyDescent="0.3">
      <c r="A710" s="239" t="s">
        <v>20727</v>
      </c>
      <c r="B710" s="248" t="s">
        <v>20728</v>
      </c>
      <c r="C710" s="249" t="s">
        <v>82</v>
      </c>
      <c r="D710" s="186">
        <v>574.77</v>
      </c>
      <c r="E710" s="250"/>
      <c r="F710" s="242"/>
      <c r="G710" s="242"/>
      <c r="K710" s="232"/>
    </row>
    <row r="711" spans="1:11" x14ac:dyDescent="0.3">
      <c r="A711" s="239" t="s">
        <v>20729</v>
      </c>
      <c r="B711" s="248" t="s">
        <v>20730</v>
      </c>
      <c r="C711" s="249" t="s">
        <v>82</v>
      </c>
      <c r="D711" s="186">
        <v>827.43</v>
      </c>
      <c r="E711" s="250"/>
      <c r="F711" s="242"/>
      <c r="G711" s="242"/>
      <c r="K711" s="232"/>
    </row>
    <row r="712" spans="1:11" x14ac:dyDescent="0.3">
      <c r="A712" s="239" t="s">
        <v>20731</v>
      </c>
      <c r="B712" s="248"/>
      <c r="C712" s="249"/>
      <c r="D712" s="186">
        <v>42.95</v>
      </c>
      <c r="E712" s="250"/>
      <c r="F712" s="242"/>
      <c r="G712" s="242"/>
      <c r="K712" s="232"/>
    </row>
    <row r="713" spans="1:11" x14ac:dyDescent="0.3">
      <c r="A713" s="239" t="s">
        <v>20732</v>
      </c>
      <c r="B713" s="248" t="s">
        <v>20733</v>
      </c>
      <c r="C713" s="249" t="s">
        <v>74</v>
      </c>
      <c r="D713" s="186">
        <v>9.25</v>
      </c>
      <c r="E713" s="250"/>
      <c r="F713" s="242"/>
      <c r="G713" s="242"/>
      <c r="K713" s="232"/>
    </row>
    <row r="714" spans="1:11" x14ac:dyDescent="0.3">
      <c r="A714" s="239" t="s">
        <v>20734</v>
      </c>
      <c r="B714" s="248" t="s">
        <v>20735</v>
      </c>
      <c r="C714" s="249" t="s">
        <v>74</v>
      </c>
      <c r="D714" s="186">
        <v>9.25</v>
      </c>
      <c r="E714" s="250"/>
      <c r="F714" s="242"/>
      <c r="G714" s="242"/>
      <c r="K714" s="232"/>
    </row>
    <row r="715" spans="1:11" x14ac:dyDescent="0.3">
      <c r="A715" s="239" t="s">
        <v>20736</v>
      </c>
      <c r="B715" s="248" t="s">
        <v>20737</v>
      </c>
      <c r="C715" s="249" t="s">
        <v>74</v>
      </c>
      <c r="D715" s="186">
        <v>23.37</v>
      </c>
      <c r="E715" s="250"/>
      <c r="F715" s="242"/>
      <c r="G715" s="242"/>
      <c r="K715" s="232"/>
    </row>
    <row r="716" spans="1:11" x14ac:dyDescent="0.3">
      <c r="A716" s="239" t="s">
        <v>20738</v>
      </c>
      <c r="B716" s="248" t="s">
        <v>20739</v>
      </c>
      <c r="C716" s="249" t="s">
        <v>111</v>
      </c>
      <c r="D716" s="186">
        <v>1.08</v>
      </c>
      <c r="E716" s="250"/>
      <c r="F716" s="242"/>
      <c r="G716" s="242"/>
      <c r="K716" s="232"/>
    </row>
    <row r="717" spans="1:11" x14ac:dyDescent="0.3">
      <c r="A717" s="239" t="s">
        <v>20740</v>
      </c>
      <c r="B717" s="248"/>
      <c r="C717" s="249"/>
      <c r="D717" s="186">
        <v>159831.49</v>
      </c>
      <c r="E717" s="250"/>
      <c r="F717" s="242"/>
      <c r="G717" s="242"/>
      <c r="K717" s="232"/>
    </row>
    <row r="718" spans="1:11" x14ac:dyDescent="0.3">
      <c r="A718" s="239" t="s">
        <v>20741</v>
      </c>
      <c r="B718" s="248"/>
      <c r="C718" s="249"/>
      <c r="D718" s="186">
        <v>16097.79</v>
      </c>
      <c r="E718" s="250"/>
      <c r="F718" s="242"/>
      <c r="G718" s="242"/>
      <c r="K718" s="232"/>
    </row>
    <row r="719" spans="1:11" x14ac:dyDescent="0.3">
      <c r="A719" s="239" t="s">
        <v>20742</v>
      </c>
      <c r="B719" s="248" t="s">
        <v>20743</v>
      </c>
      <c r="C719" s="249" t="s">
        <v>82</v>
      </c>
      <c r="D719" s="186">
        <v>1687.25</v>
      </c>
      <c r="E719" s="250"/>
      <c r="F719" s="242"/>
      <c r="G719" s="242"/>
      <c r="K719" s="232"/>
    </row>
    <row r="720" spans="1:11" x14ac:dyDescent="0.3">
      <c r="A720" s="239" t="s">
        <v>20744</v>
      </c>
      <c r="B720" s="248" t="s">
        <v>20745</v>
      </c>
      <c r="C720" s="249" t="s">
        <v>70</v>
      </c>
      <c r="D720" s="186">
        <v>2579.61</v>
      </c>
      <c r="E720" s="250"/>
      <c r="F720" s="242"/>
      <c r="G720" s="242"/>
      <c r="K720" s="232"/>
    </row>
    <row r="721" spans="1:11" x14ac:dyDescent="0.3">
      <c r="A721" s="239" t="s">
        <v>20746</v>
      </c>
      <c r="B721" s="248" t="s">
        <v>20747</v>
      </c>
      <c r="C721" s="249" t="s">
        <v>70</v>
      </c>
      <c r="D721" s="186">
        <v>3118.64</v>
      </c>
      <c r="E721" s="250"/>
      <c r="F721" s="242"/>
      <c r="G721" s="242"/>
      <c r="K721" s="232"/>
    </row>
    <row r="722" spans="1:11" x14ac:dyDescent="0.3">
      <c r="A722" s="239" t="s">
        <v>20748</v>
      </c>
      <c r="B722" s="248" t="s">
        <v>20749</v>
      </c>
      <c r="C722" s="249" t="s">
        <v>70</v>
      </c>
      <c r="D722" s="186">
        <v>3681.4</v>
      </c>
      <c r="E722" s="250"/>
      <c r="F722" s="242"/>
      <c r="G722" s="242"/>
      <c r="K722" s="232"/>
    </row>
    <row r="723" spans="1:11" x14ac:dyDescent="0.3">
      <c r="A723" s="239" t="s">
        <v>20750</v>
      </c>
      <c r="B723" s="248" t="s">
        <v>20751</v>
      </c>
      <c r="C723" s="249" t="s">
        <v>82</v>
      </c>
      <c r="D723" s="186">
        <v>668.79</v>
      </c>
      <c r="E723" s="250"/>
      <c r="F723" s="242"/>
      <c r="G723" s="242"/>
      <c r="K723" s="232"/>
    </row>
    <row r="724" spans="1:11" x14ac:dyDescent="0.3">
      <c r="A724" s="239" t="s">
        <v>20752</v>
      </c>
      <c r="B724" s="248" t="s">
        <v>20753</v>
      </c>
      <c r="C724" s="249" t="s">
        <v>82</v>
      </c>
      <c r="D724" s="186">
        <v>616.77</v>
      </c>
      <c r="E724" s="250"/>
      <c r="F724" s="242"/>
      <c r="G724" s="242"/>
      <c r="K724" s="232"/>
    </row>
    <row r="725" spans="1:11" x14ac:dyDescent="0.3">
      <c r="A725" s="239" t="s">
        <v>20754</v>
      </c>
      <c r="B725" s="248" t="s">
        <v>20755</v>
      </c>
      <c r="C725" s="249" t="s">
        <v>82</v>
      </c>
      <c r="D725" s="186">
        <v>676.52</v>
      </c>
      <c r="E725" s="250"/>
      <c r="F725" s="242"/>
      <c r="G725" s="242"/>
      <c r="K725" s="232"/>
    </row>
    <row r="726" spans="1:11" x14ac:dyDescent="0.3">
      <c r="A726" s="239" t="s">
        <v>20756</v>
      </c>
      <c r="B726" s="248" t="s">
        <v>20757</v>
      </c>
      <c r="C726" s="249" t="s">
        <v>82</v>
      </c>
      <c r="D726" s="186">
        <v>623.23</v>
      </c>
      <c r="E726" s="250"/>
      <c r="F726" s="242"/>
      <c r="G726" s="242"/>
      <c r="K726" s="232"/>
    </row>
    <row r="727" spans="1:11" x14ac:dyDescent="0.3">
      <c r="A727" s="239" t="s">
        <v>20758</v>
      </c>
      <c r="B727" s="248" t="s">
        <v>20759</v>
      </c>
      <c r="C727" s="249" t="s">
        <v>82</v>
      </c>
      <c r="D727" s="186">
        <v>691.94</v>
      </c>
      <c r="E727" s="250"/>
      <c r="F727" s="242"/>
      <c r="G727" s="242"/>
      <c r="K727" s="232"/>
    </row>
    <row r="728" spans="1:11" x14ac:dyDescent="0.3">
      <c r="A728" s="239" t="s">
        <v>20760</v>
      </c>
      <c r="B728" s="248" t="s">
        <v>20761</v>
      </c>
      <c r="C728" s="249" t="s">
        <v>82</v>
      </c>
      <c r="D728" s="186">
        <v>635.42999999999995</v>
      </c>
      <c r="E728" s="250"/>
      <c r="F728" s="242"/>
      <c r="G728" s="242"/>
      <c r="K728" s="232"/>
    </row>
    <row r="729" spans="1:11" x14ac:dyDescent="0.3">
      <c r="A729" s="239" t="s">
        <v>20762</v>
      </c>
      <c r="B729" s="248" t="s">
        <v>20763</v>
      </c>
      <c r="C729" s="249" t="s">
        <v>82</v>
      </c>
      <c r="D729" s="186">
        <v>551.20000000000005</v>
      </c>
      <c r="E729" s="250"/>
      <c r="F729" s="242"/>
      <c r="G729" s="242"/>
      <c r="K729" s="232"/>
    </row>
    <row r="730" spans="1:11" x14ac:dyDescent="0.3">
      <c r="A730" s="239" t="s">
        <v>20764</v>
      </c>
      <c r="B730" s="248" t="s">
        <v>20765</v>
      </c>
      <c r="C730" s="249" t="s">
        <v>82</v>
      </c>
      <c r="D730" s="186">
        <v>567.01</v>
      </c>
      <c r="E730" s="250"/>
      <c r="F730" s="242"/>
      <c r="G730" s="242"/>
      <c r="K730" s="232"/>
    </row>
    <row r="731" spans="1:11" x14ac:dyDescent="0.3">
      <c r="A731" s="239" t="s">
        <v>20766</v>
      </c>
      <c r="B731" s="248"/>
      <c r="C731" s="249"/>
      <c r="D731" s="186">
        <v>30026.33</v>
      </c>
      <c r="E731" s="250"/>
      <c r="F731" s="242"/>
      <c r="G731" s="242"/>
      <c r="K731" s="232"/>
    </row>
    <row r="732" spans="1:11" x14ac:dyDescent="0.3">
      <c r="A732" s="239" t="s">
        <v>20767</v>
      </c>
      <c r="B732" s="248" t="s">
        <v>20768</v>
      </c>
      <c r="C732" s="249" t="s">
        <v>82</v>
      </c>
      <c r="D732" s="186">
        <v>2089.27</v>
      </c>
      <c r="E732" s="250"/>
      <c r="F732" s="242"/>
      <c r="G732" s="242"/>
      <c r="K732" s="232"/>
    </row>
    <row r="733" spans="1:11" x14ac:dyDescent="0.3">
      <c r="A733" s="239" t="s">
        <v>20769</v>
      </c>
      <c r="B733" s="248" t="s">
        <v>20770</v>
      </c>
      <c r="C733" s="249" t="s">
        <v>82</v>
      </c>
      <c r="D733" s="186">
        <v>2183.5100000000002</v>
      </c>
      <c r="E733" s="250"/>
      <c r="F733" s="242"/>
      <c r="G733" s="242"/>
      <c r="K733" s="232"/>
    </row>
    <row r="734" spans="1:11" x14ac:dyDescent="0.3">
      <c r="A734" s="239" t="s">
        <v>20771</v>
      </c>
      <c r="B734" s="248" t="s">
        <v>20772</v>
      </c>
      <c r="C734" s="249" t="s">
        <v>70</v>
      </c>
      <c r="D734" s="186">
        <v>3013.63</v>
      </c>
      <c r="E734" s="250"/>
      <c r="F734" s="242"/>
      <c r="G734" s="242"/>
      <c r="K734" s="232"/>
    </row>
    <row r="735" spans="1:11" x14ac:dyDescent="0.3">
      <c r="A735" s="239" t="s">
        <v>20773</v>
      </c>
      <c r="B735" s="248" t="s">
        <v>20774</v>
      </c>
      <c r="C735" s="249" t="s">
        <v>70</v>
      </c>
      <c r="D735" s="186">
        <v>3102.67</v>
      </c>
      <c r="E735" s="250"/>
      <c r="F735" s="242"/>
      <c r="G735" s="242"/>
      <c r="K735" s="232"/>
    </row>
    <row r="736" spans="1:11" x14ac:dyDescent="0.3">
      <c r="A736" s="239" t="s">
        <v>20775</v>
      </c>
      <c r="B736" s="248" t="s">
        <v>20776</v>
      </c>
      <c r="C736" s="249" t="s">
        <v>70</v>
      </c>
      <c r="D736" s="186">
        <v>3656.72</v>
      </c>
      <c r="E736" s="250"/>
      <c r="F736" s="242"/>
      <c r="G736" s="242"/>
      <c r="K736" s="232"/>
    </row>
    <row r="737" spans="1:11" x14ac:dyDescent="0.3">
      <c r="A737" s="239" t="s">
        <v>20777</v>
      </c>
      <c r="B737" s="248" t="s">
        <v>20778</v>
      </c>
      <c r="C737" s="249" t="s">
        <v>70</v>
      </c>
      <c r="D737" s="186">
        <v>3784.51</v>
      </c>
      <c r="E737" s="250"/>
      <c r="F737" s="242"/>
      <c r="G737" s="242"/>
      <c r="K737" s="232"/>
    </row>
    <row r="738" spans="1:11" x14ac:dyDescent="0.3">
      <c r="A738" s="239" t="s">
        <v>20779</v>
      </c>
      <c r="B738" s="248" t="s">
        <v>20780</v>
      </c>
      <c r="C738" s="249" t="s">
        <v>70</v>
      </c>
      <c r="D738" s="186">
        <v>4270.1400000000003</v>
      </c>
      <c r="E738" s="250"/>
      <c r="F738" s="242"/>
      <c r="G738" s="242"/>
      <c r="K738" s="232"/>
    </row>
    <row r="739" spans="1:11" x14ac:dyDescent="0.3">
      <c r="A739" s="239" t="s">
        <v>20781</v>
      </c>
      <c r="B739" s="248" t="s">
        <v>20782</v>
      </c>
      <c r="C739" s="249" t="s">
        <v>70</v>
      </c>
      <c r="D739" s="186">
        <v>4529.12</v>
      </c>
      <c r="E739" s="250"/>
      <c r="F739" s="242"/>
      <c r="G739" s="242"/>
      <c r="K739" s="232"/>
    </row>
    <row r="740" spans="1:11" x14ac:dyDescent="0.3">
      <c r="A740" s="239" t="s">
        <v>20783</v>
      </c>
      <c r="B740" s="248" t="s">
        <v>20784</v>
      </c>
      <c r="C740" s="249" t="s">
        <v>70</v>
      </c>
      <c r="D740" s="186">
        <v>2143.06</v>
      </c>
      <c r="E740" s="250"/>
      <c r="F740" s="242"/>
      <c r="G740" s="242"/>
      <c r="K740" s="232"/>
    </row>
    <row r="741" spans="1:11" x14ac:dyDescent="0.3">
      <c r="A741" s="239" t="s">
        <v>20785</v>
      </c>
      <c r="B741" s="248" t="s">
        <v>20786</v>
      </c>
      <c r="C741" s="249" t="s">
        <v>82</v>
      </c>
      <c r="D741" s="186">
        <v>1253.7</v>
      </c>
      <c r="E741" s="250"/>
      <c r="F741" s="242"/>
      <c r="G741" s="242"/>
      <c r="K741" s="232"/>
    </row>
    <row r="742" spans="1:11" x14ac:dyDescent="0.3">
      <c r="A742" s="239" t="s">
        <v>20787</v>
      </c>
      <c r="B742" s="248"/>
      <c r="C742" s="249"/>
      <c r="D742" s="186">
        <v>4595.88</v>
      </c>
      <c r="E742" s="250"/>
      <c r="F742" s="242"/>
      <c r="G742" s="242"/>
      <c r="K742" s="232"/>
    </row>
    <row r="743" spans="1:11" x14ac:dyDescent="0.3">
      <c r="A743" s="239" t="s">
        <v>20788</v>
      </c>
      <c r="B743" s="248" t="s">
        <v>20789</v>
      </c>
      <c r="C743" s="249" t="s">
        <v>70</v>
      </c>
      <c r="D743" s="186">
        <v>1.94</v>
      </c>
      <c r="E743" s="250"/>
      <c r="F743" s="242"/>
      <c r="G743" s="242"/>
      <c r="K743" s="232"/>
    </row>
    <row r="744" spans="1:11" x14ac:dyDescent="0.3">
      <c r="A744" s="239" t="s">
        <v>20790</v>
      </c>
      <c r="B744" s="248" t="s">
        <v>20791</v>
      </c>
      <c r="C744" s="249" t="s">
        <v>70</v>
      </c>
      <c r="D744" s="186">
        <v>2.25</v>
      </c>
      <c r="E744" s="250"/>
      <c r="F744" s="242"/>
      <c r="G744" s="242"/>
      <c r="K744" s="232"/>
    </row>
    <row r="745" spans="1:11" x14ac:dyDescent="0.3">
      <c r="A745" s="239" t="s">
        <v>20792</v>
      </c>
      <c r="B745" s="248" t="s">
        <v>20793</v>
      </c>
      <c r="C745" s="249" t="s">
        <v>70</v>
      </c>
      <c r="D745" s="186">
        <v>2.6</v>
      </c>
      <c r="E745" s="250"/>
      <c r="F745" s="242"/>
      <c r="G745" s="242"/>
      <c r="K745" s="232"/>
    </row>
    <row r="746" spans="1:11" x14ac:dyDescent="0.3">
      <c r="A746" s="239" t="s">
        <v>20794</v>
      </c>
      <c r="B746" s="248" t="s">
        <v>20795</v>
      </c>
      <c r="C746" s="249" t="s">
        <v>70</v>
      </c>
      <c r="D746" s="186">
        <v>3.57</v>
      </c>
      <c r="E746" s="250"/>
      <c r="F746" s="242"/>
      <c r="G746" s="242"/>
      <c r="K746" s="232"/>
    </row>
    <row r="747" spans="1:11" x14ac:dyDescent="0.3">
      <c r="A747" s="239" t="s">
        <v>20796</v>
      </c>
      <c r="B747" s="248" t="s">
        <v>20797</v>
      </c>
      <c r="C747" s="249" t="s">
        <v>297</v>
      </c>
      <c r="D747" s="186">
        <v>41.02</v>
      </c>
      <c r="E747" s="250"/>
      <c r="F747" s="242"/>
      <c r="G747" s="242"/>
      <c r="K747" s="232"/>
    </row>
    <row r="748" spans="1:11" x14ac:dyDescent="0.3">
      <c r="A748" s="239" t="s">
        <v>20798</v>
      </c>
      <c r="B748" s="248" t="s">
        <v>20799</v>
      </c>
      <c r="C748" s="249" t="s">
        <v>297</v>
      </c>
      <c r="D748" s="186">
        <v>49.21</v>
      </c>
      <c r="E748" s="250"/>
      <c r="F748" s="242"/>
      <c r="G748" s="242"/>
      <c r="K748" s="232"/>
    </row>
    <row r="749" spans="1:11" x14ac:dyDescent="0.3">
      <c r="A749" s="239" t="s">
        <v>20800</v>
      </c>
      <c r="B749" s="248" t="s">
        <v>20801</v>
      </c>
      <c r="C749" s="249" t="s">
        <v>297</v>
      </c>
      <c r="D749" s="186">
        <v>74.95</v>
      </c>
      <c r="E749" s="250"/>
      <c r="F749" s="242"/>
      <c r="G749" s="242"/>
      <c r="K749" s="232"/>
    </row>
    <row r="750" spans="1:11" x14ac:dyDescent="0.3">
      <c r="A750" s="239" t="s">
        <v>20802</v>
      </c>
      <c r="B750" s="248" t="s">
        <v>20803</v>
      </c>
      <c r="C750" s="249" t="s">
        <v>297</v>
      </c>
      <c r="D750" s="186">
        <v>89.6</v>
      </c>
      <c r="E750" s="250"/>
      <c r="F750" s="242"/>
      <c r="G750" s="242"/>
      <c r="K750" s="232"/>
    </row>
    <row r="751" spans="1:11" x14ac:dyDescent="0.3">
      <c r="A751" s="239" t="s">
        <v>20804</v>
      </c>
      <c r="B751" s="248" t="s">
        <v>20805</v>
      </c>
      <c r="C751" s="249" t="s">
        <v>70</v>
      </c>
      <c r="D751" s="186">
        <v>83.06</v>
      </c>
      <c r="E751" s="250"/>
      <c r="F751" s="242"/>
      <c r="G751" s="242"/>
      <c r="K751" s="232"/>
    </row>
    <row r="752" spans="1:11" x14ac:dyDescent="0.3">
      <c r="A752" s="239" t="s">
        <v>20806</v>
      </c>
      <c r="B752" s="248" t="s">
        <v>20807</v>
      </c>
      <c r="C752" s="249" t="s">
        <v>70</v>
      </c>
      <c r="D752" s="186">
        <v>109.64</v>
      </c>
      <c r="E752" s="250"/>
      <c r="F752" s="242"/>
      <c r="G752" s="242"/>
      <c r="K752" s="232"/>
    </row>
    <row r="753" spans="1:11" x14ac:dyDescent="0.3">
      <c r="A753" s="239" t="s">
        <v>20808</v>
      </c>
      <c r="B753" s="248" t="s">
        <v>20809</v>
      </c>
      <c r="C753" s="249" t="s">
        <v>70</v>
      </c>
      <c r="D753" s="186">
        <v>105.14</v>
      </c>
      <c r="E753" s="250"/>
      <c r="F753" s="242"/>
      <c r="G753" s="242"/>
      <c r="K753" s="232"/>
    </row>
    <row r="754" spans="1:11" x14ac:dyDescent="0.3">
      <c r="A754" s="239" t="s">
        <v>20810</v>
      </c>
      <c r="B754" s="248" t="s">
        <v>20811</v>
      </c>
      <c r="C754" s="249" t="s">
        <v>70</v>
      </c>
      <c r="D754" s="186">
        <v>131.72999999999999</v>
      </c>
      <c r="E754" s="250"/>
      <c r="F754" s="242"/>
      <c r="G754" s="242"/>
      <c r="K754" s="232"/>
    </row>
    <row r="755" spans="1:11" ht="27.6" x14ac:dyDescent="0.3">
      <c r="A755" s="239" t="s">
        <v>46398</v>
      </c>
      <c r="B755" s="248" t="s">
        <v>46399</v>
      </c>
      <c r="C755" s="249" t="s">
        <v>70</v>
      </c>
      <c r="D755" s="186">
        <v>42.71</v>
      </c>
      <c r="E755" s="250"/>
      <c r="F755" s="242"/>
      <c r="G755" s="242"/>
      <c r="K755" s="232"/>
    </row>
    <row r="756" spans="1:11" ht="27.6" x14ac:dyDescent="0.3">
      <c r="A756" s="239" t="s">
        <v>46400</v>
      </c>
      <c r="B756" s="248" t="s">
        <v>46401</v>
      </c>
      <c r="C756" s="249" t="s">
        <v>70</v>
      </c>
      <c r="D756" s="186">
        <v>47.5</v>
      </c>
      <c r="E756" s="250"/>
      <c r="F756" s="242"/>
      <c r="G756" s="242"/>
      <c r="K756" s="232"/>
    </row>
    <row r="757" spans="1:11" ht="27.6" x14ac:dyDescent="0.3">
      <c r="A757" s="239" t="s">
        <v>46402</v>
      </c>
      <c r="B757" s="248" t="s">
        <v>46403</v>
      </c>
      <c r="C757" s="249" t="s">
        <v>70</v>
      </c>
      <c r="D757" s="186">
        <v>52.25</v>
      </c>
      <c r="E757" s="250"/>
      <c r="F757" s="242"/>
      <c r="G757" s="242"/>
      <c r="K757" s="232"/>
    </row>
    <row r="758" spans="1:11" ht="27.6" x14ac:dyDescent="0.3">
      <c r="A758" s="239" t="s">
        <v>46404</v>
      </c>
      <c r="B758" s="248" t="s">
        <v>46405</v>
      </c>
      <c r="C758" s="249" t="s">
        <v>46406</v>
      </c>
      <c r="D758" s="186">
        <v>60.73</v>
      </c>
      <c r="E758" s="250"/>
      <c r="F758" s="242"/>
      <c r="G758" s="242"/>
      <c r="K758" s="232"/>
    </row>
    <row r="759" spans="1:11" x14ac:dyDescent="0.3">
      <c r="A759" s="239" t="s">
        <v>20812</v>
      </c>
      <c r="B759" s="248" t="s">
        <v>20813</v>
      </c>
      <c r="C759" s="249" t="s">
        <v>70</v>
      </c>
      <c r="D759" s="186">
        <v>192.4</v>
      </c>
      <c r="E759" s="250"/>
      <c r="F759" s="242"/>
      <c r="G759" s="242"/>
      <c r="K759" s="232"/>
    </row>
    <row r="760" spans="1:11" x14ac:dyDescent="0.3">
      <c r="A760" s="239" t="s">
        <v>20814</v>
      </c>
      <c r="B760" s="248" t="s">
        <v>20815</v>
      </c>
      <c r="C760" s="249" t="s">
        <v>70</v>
      </c>
      <c r="D760" s="186">
        <v>233.75</v>
      </c>
      <c r="E760" s="250"/>
      <c r="F760" s="242"/>
      <c r="G760" s="242"/>
      <c r="K760" s="232"/>
    </row>
    <row r="761" spans="1:11" x14ac:dyDescent="0.3">
      <c r="A761" s="239" t="s">
        <v>20816</v>
      </c>
      <c r="B761" s="248" t="s">
        <v>20817</v>
      </c>
      <c r="C761" s="249" t="s">
        <v>70</v>
      </c>
      <c r="D761" s="186">
        <v>288.92</v>
      </c>
      <c r="E761" s="250"/>
      <c r="F761" s="242"/>
      <c r="G761" s="242"/>
      <c r="K761" s="232"/>
    </row>
    <row r="762" spans="1:11" x14ac:dyDescent="0.3">
      <c r="A762" s="239" t="s">
        <v>20818</v>
      </c>
      <c r="B762" s="248" t="s">
        <v>20819</v>
      </c>
      <c r="C762" s="249" t="s">
        <v>70</v>
      </c>
      <c r="D762" s="186">
        <v>322.8</v>
      </c>
      <c r="E762" s="250"/>
      <c r="F762" s="242"/>
      <c r="G762" s="242"/>
      <c r="K762" s="232"/>
    </row>
    <row r="763" spans="1:11" x14ac:dyDescent="0.3">
      <c r="A763" s="239" t="s">
        <v>20820</v>
      </c>
      <c r="B763" s="248" t="s">
        <v>20821</v>
      </c>
      <c r="C763" s="249" t="s">
        <v>70</v>
      </c>
      <c r="D763" s="186">
        <v>358</v>
      </c>
      <c r="E763" s="250"/>
      <c r="F763" s="242"/>
      <c r="G763" s="242"/>
      <c r="K763" s="232"/>
    </row>
    <row r="764" spans="1:11" x14ac:dyDescent="0.3">
      <c r="A764" s="239" t="s">
        <v>20822</v>
      </c>
      <c r="B764" s="248" t="s">
        <v>20823</v>
      </c>
      <c r="C764" s="249" t="s">
        <v>70</v>
      </c>
      <c r="D764" s="186">
        <v>478.4</v>
      </c>
      <c r="E764" s="250"/>
      <c r="F764" s="242"/>
      <c r="G764" s="242"/>
      <c r="K764" s="232"/>
    </row>
    <row r="765" spans="1:11" x14ac:dyDescent="0.3">
      <c r="A765" s="239" t="s">
        <v>20824</v>
      </c>
      <c r="B765" s="248" t="s">
        <v>20825</v>
      </c>
      <c r="C765" s="249" t="s">
        <v>70</v>
      </c>
      <c r="D765" s="186">
        <v>548.20000000000005</v>
      </c>
      <c r="E765" s="250"/>
      <c r="F765" s="242"/>
      <c r="G765" s="242"/>
      <c r="K765" s="232"/>
    </row>
    <row r="766" spans="1:11" x14ac:dyDescent="0.3">
      <c r="A766" s="239" t="s">
        <v>20826</v>
      </c>
      <c r="B766" s="248" t="s">
        <v>20827</v>
      </c>
      <c r="C766" s="249" t="s">
        <v>70</v>
      </c>
      <c r="D766" s="186">
        <v>584.88</v>
      </c>
      <c r="E766" s="250"/>
      <c r="F766" s="242"/>
      <c r="G766" s="242"/>
      <c r="K766" s="232"/>
    </row>
    <row r="767" spans="1:11" x14ac:dyDescent="0.3">
      <c r="A767" s="239" t="s">
        <v>20828</v>
      </c>
      <c r="B767" s="248" t="s">
        <v>20829</v>
      </c>
      <c r="C767" s="249" t="s">
        <v>111</v>
      </c>
      <c r="D767" s="186">
        <v>16.739999999999998</v>
      </c>
      <c r="E767" s="250"/>
      <c r="F767" s="242"/>
      <c r="G767" s="242"/>
      <c r="K767" s="232"/>
    </row>
    <row r="768" spans="1:11" x14ac:dyDescent="0.3">
      <c r="A768" s="239" t="s">
        <v>20830</v>
      </c>
      <c r="B768" s="248" t="s">
        <v>20831</v>
      </c>
      <c r="C768" s="249" t="s">
        <v>297</v>
      </c>
      <c r="D768" s="186">
        <v>242.89</v>
      </c>
      <c r="E768" s="250"/>
      <c r="F768" s="242"/>
      <c r="G768" s="242"/>
      <c r="K768" s="232"/>
    </row>
    <row r="769" spans="1:11" x14ac:dyDescent="0.3">
      <c r="A769" s="239" t="s">
        <v>20832</v>
      </c>
      <c r="B769" s="248" t="s">
        <v>20833</v>
      </c>
      <c r="C769" s="249" t="s">
        <v>70</v>
      </c>
      <c r="D769" s="186">
        <v>34.090000000000003</v>
      </c>
      <c r="E769" s="250"/>
      <c r="F769" s="242"/>
      <c r="G769" s="242"/>
      <c r="K769" s="232"/>
    </row>
    <row r="770" spans="1:11" x14ac:dyDescent="0.3">
      <c r="A770" s="239" t="s">
        <v>20834</v>
      </c>
      <c r="B770" s="248" t="s">
        <v>20835</v>
      </c>
      <c r="C770" s="249" t="s">
        <v>70</v>
      </c>
      <c r="D770" s="186">
        <v>38.9</v>
      </c>
      <c r="E770" s="250"/>
      <c r="F770" s="242"/>
      <c r="G770" s="242"/>
      <c r="K770" s="232"/>
    </row>
    <row r="771" spans="1:11" x14ac:dyDescent="0.3">
      <c r="A771" s="239" t="s">
        <v>20836</v>
      </c>
      <c r="B771" s="248" t="s">
        <v>20837</v>
      </c>
      <c r="C771" s="249" t="s">
        <v>70</v>
      </c>
      <c r="D771" s="186">
        <v>69.010000000000005</v>
      </c>
      <c r="E771" s="250"/>
      <c r="F771" s="242"/>
      <c r="G771" s="242"/>
      <c r="K771" s="232"/>
    </row>
    <row r="772" spans="1:11" x14ac:dyDescent="0.3">
      <c r="A772" s="239" t="s">
        <v>20838</v>
      </c>
      <c r="B772" s="248" t="s">
        <v>20839</v>
      </c>
      <c r="C772" s="249" t="s">
        <v>70</v>
      </c>
      <c r="D772" s="186">
        <v>103.39</v>
      </c>
      <c r="E772" s="250"/>
      <c r="F772" s="242"/>
      <c r="G772" s="242"/>
      <c r="K772" s="232"/>
    </row>
    <row r="773" spans="1:11" x14ac:dyDescent="0.3">
      <c r="A773" s="239" t="s">
        <v>20840</v>
      </c>
      <c r="B773" s="248" t="s">
        <v>20841</v>
      </c>
      <c r="C773" s="249" t="s">
        <v>70</v>
      </c>
      <c r="D773" s="186">
        <v>185.61</v>
      </c>
      <c r="E773" s="250"/>
      <c r="F773" s="242"/>
      <c r="G773" s="242"/>
      <c r="K773" s="232"/>
    </row>
    <row r="774" spans="1:11" x14ac:dyDescent="0.3">
      <c r="A774" s="239" t="s">
        <v>20842</v>
      </c>
      <c r="B774" s="248"/>
      <c r="C774" s="249"/>
      <c r="D774" s="186">
        <v>4165.62</v>
      </c>
      <c r="E774" s="250"/>
      <c r="F774" s="242"/>
      <c r="G774" s="242"/>
      <c r="K774" s="232"/>
    </row>
    <row r="775" spans="1:11" x14ac:dyDescent="0.3">
      <c r="A775" s="239" t="s">
        <v>20843</v>
      </c>
      <c r="B775" s="248" t="s">
        <v>20844</v>
      </c>
      <c r="C775" s="249" t="s">
        <v>82</v>
      </c>
      <c r="D775" s="186">
        <v>576.30999999999995</v>
      </c>
      <c r="E775" s="250"/>
      <c r="F775" s="242"/>
      <c r="G775" s="242"/>
      <c r="K775" s="232"/>
    </row>
    <row r="776" spans="1:11" x14ac:dyDescent="0.3">
      <c r="A776" s="239" t="s">
        <v>20845</v>
      </c>
      <c r="B776" s="248" t="s">
        <v>20846</v>
      </c>
      <c r="C776" s="249" t="s">
        <v>82</v>
      </c>
      <c r="D776" s="186">
        <v>870.13</v>
      </c>
      <c r="E776" s="250"/>
      <c r="F776" s="242"/>
      <c r="G776" s="242"/>
      <c r="K776" s="232"/>
    </row>
    <row r="777" spans="1:11" x14ac:dyDescent="0.3">
      <c r="A777" s="239" t="s">
        <v>20847</v>
      </c>
      <c r="B777" s="248" t="s">
        <v>20848</v>
      </c>
      <c r="C777" s="249" t="s">
        <v>82</v>
      </c>
      <c r="D777" s="186">
        <v>616.04999999999995</v>
      </c>
      <c r="E777" s="250"/>
      <c r="F777" s="242"/>
      <c r="G777" s="242"/>
      <c r="K777" s="232"/>
    </row>
    <row r="778" spans="1:11" x14ac:dyDescent="0.3">
      <c r="A778" s="239" t="s">
        <v>20849</v>
      </c>
      <c r="B778" s="248" t="s">
        <v>20850</v>
      </c>
      <c r="C778" s="249" t="s">
        <v>82</v>
      </c>
      <c r="D778" s="186">
        <v>708.27</v>
      </c>
      <c r="E778" s="250"/>
      <c r="F778" s="242"/>
      <c r="G778" s="242"/>
      <c r="K778" s="232"/>
    </row>
    <row r="779" spans="1:11" x14ac:dyDescent="0.3">
      <c r="A779" s="239" t="s">
        <v>20851</v>
      </c>
      <c r="B779" s="248" t="s">
        <v>20852</v>
      </c>
      <c r="C779" s="249" t="s">
        <v>82</v>
      </c>
      <c r="D779" s="186">
        <v>834.79</v>
      </c>
      <c r="E779" s="250"/>
      <c r="F779" s="242"/>
      <c r="G779" s="242"/>
      <c r="K779" s="232"/>
    </row>
    <row r="780" spans="1:11" ht="27.6" x14ac:dyDescent="0.3">
      <c r="A780" s="239" t="s">
        <v>20853</v>
      </c>
      <c r="B780" s="248" t="s">
        <v>20854</v>
      </c>
      <c r="C780" s="249" t="s">
        <v>70</v>
      </c>
      <c r="D780" s="186">
        <v>130.41</v>
      </c>
      <c r="E780" s="250"/>
      <c r="F780" s="242"/>
      <c r="G780" s="242"/>
      <c r="K780" s="232"/>
    </row>
    <row r="781" spans="1:11" x14ac:dyDescent="0.3">
      <c r="A781" s="239" t="s">
        <v>20855</v>
      </c>
      <c r="B781" s="248" t="s">
        <v>20856</v>
      </c>
      <c r="C781" s="249" t="s">
        <v>82</v>
      </c>
      <c r="D781" s="186">
        <v>429.66</v>
      </c>
      <c r="E781" s="250"/>
      <c r="F781" s="242"/>
      <c r="G781" s="242"/>
      <c r="K781" s="232"/>
    </row>
    <row r="782" spans="1:11" x14ac:dyDescent="0.3">
      <c r="A782" s="239" t="s">
        <v>20857</v>
      </c>
      <c r="B782" s="248"/>
      <c r="C782" s="249"/>
      <c r="D782" s="186">
        <v>7006.84</v>
      </c>
      <c r="E782" s="250"/>
      <c r="F782" s="242"/>
      <c r="G782" s="242"/>
      <c r="K782" s="232"/>
    </row>
    <row r="783" spans="1:11" ht="27.6" x14ac:dyDescent="0.3">
      <c r="A783" s="239" t="s">
        <v>20858</v>
      </c>
      <c r="B783" s="248" t="s">
        <v>20859</v>
      </c>
      <c r="C783" s="249" t="s">
        <v>74</v>
      </c>
      <c r="D783" s="186">
        <v>1148.18</v>
      </c>
      <c r="E783" s="250"/>
      <c r="F783" s="242"/>
      <c r="G783" s="242"/>
      <c r="K783" s="232"/>
    </row>
    <row r="784" spans="1:11" x14ac:dyDescent="0.3">
      <c r="A784" s="239" t="s">
        <v>20860</v>
      </c>
      <c r="B784" s="248" t="s">
        <v>20861</v>
      </c>
      <c r="C784" s="249" t="s">
        <v>74</v>
      </c>
      <c r="D784" s="186">
        <v>1053.94</v>
      </c>
      <c r="E784" s="250"/>
      <c r="F784" s="242"/>
      <c r="G784" s="242"/>
      <c r="K784" s="232"/>
    </row>
    <row r="785" spans="1:11" x14ac:dyDescent="0.3">
      <c r="A785" s="239" t="s">
        <v>20862</v>
      </c>
      <c r="B785" s="248" t="s">
        <v>20863</v>
      </c>
      <c r="C785" s="249" t="s">
        <v>74</v>
      </c>
      <c r="D785" s="186">
        <v>291.10000000000002</v>
      </c>
      <c r="E785" s="250"/>
      <c r="F785" s="242"/>
      <c r="G785" s="242"/>
      <c r="K785" s="232"/>
    </row>
    <row r="786" spans="1:11" x14ac:dyDescent="0.3">
      <c r="A786" s="239" t="s">
        <v>20864</v>
      </c>
      <c r="B786" s="248" t="s">
        <v>20865</v>
      </c>
      <c r="C786" s="249" t="s">
        <v>74</v>
      </c>
      <c r="D786" s="186">
        <v>296.5</v>
      </c>
      <c r="E786" s="250"/>
      <c r="F786" s="242"/>
      <c r="G786" s="242"/>
      <c r="K786" s="232"/>
    </row>
    <row r="787" spans="1:11" x14ac:dyDescent="0.3">
      <c r="A787" s="239" t="s">
        <v>20866</v>
      </c>
      <c r="B787" s="248" t="s">
        <v>20867</v>
      </c>
      <c r="C787" s="249" t="s">
        <v>74</v>
      </c>
      <c r="D787" s="186">
        <v>248.36</v>
      </c>
      <c r="E787" s="250"/>
      <c r="F787" s="242"/>
      <c r="G787" s="242"/>
      <c r="K787" s="232"/>
    </row>
    <row r="788" spans="1:11" x14ac:dyDescent="0.3">
      <c r="A788" s="239" t="s">
        <v>20868</v>
      </c>
      <c r="B788" s="248" t="s">
        <v>20869</v>
      </c>
      <c r="C788" s="249" t="s">
        <v>74</v>
      </c>
      <c r="D788" s="186">
        <v>254.06</v>
      </c>
      <c r="E788" s="250"/>
      <c r="F788" s="242"/>
      <c r="G788" s="242"/>
      <c r="K788" s="232"/>
    </row>
    <row r="789" spans="1:11" x14ac:dyDescent="0.3">
      <c r="A789" s="239" t="s">
        <v>20870</v>
      </c>
      <c r="B789" s="248" t="s">
        <v>20871</v>
      </c>
      <c r="C789" s="249" t="s">
        <v>74</v>
      </c>
      <c r="D789" s="186">
        <v>254.06</v>
      </c>
      <c r="E789" s="250"/>
      <c r="F789" s="242"/>
      <c r="G789" s="242"/>
      <c r="K789" s="232"/>
    </row>
    <row r="790" spans="1:11" x14ac:dyDescent="0.3">
      <c r="A790" s="239" t="s">
        <v>20872</v>
      </c>
      <c r="B790" s="248" t="s">
        <v>20873</v>
      </c>
      <c r="C790" s="249" t="s">
        <v>70</v>
      </c>
      <c r="D790" s="186">
        <v>220.48</v>
      </c>
      <c r="E790" s="250"/>
      <c r="F790" s="242"/>
      <c r="G790" s="242"/>
      <c r="K790" s="232"/>
    </row>
    <row r="791" spans="1:11" x14ac:dyDescent="0.3">
      <c r="A791" s="239" t="s">
        <v>20874</v>
      </c>
      <c r="B791" s="248" t="s">
        <v>20875</v>
      </c>
      <c r="C791" s="249" t="s">
        <v>74</v>
      </c>
      <c r="D791" s="186">
        <v>83.65</v>
      </c>
      <c r="E791" s="250"/>
      <c r="F791" s="242"/>
      <c r="G791" s="242"/>
      <c r="K791" s="232"/>
    </row>
    <row r="792" spans="1:11" x14ac:dyDescent="0.3">
      <c r="A792" s="239" t="s">
        <v>20876</v>
      </c>
      <c r="B792" s="248" t="s">
        <v>20877</v>
      </c>
      <c r="C792" s="249" t="s">
        <v>74</v>
      </c>
      <c r="D792" s="186">
        <v>170.01</v>
      </c>
      <c r="E792" s="250"/>
      <c r="F792" s="242"/>
      <c r="G792" s="242"/>
      <c r="K792" s="232"/>
    </row>
    <row r="793" spans="1:11" x14ac:dyDescent="0.3">
      <c r="A793" s="239" t="s">
        <v>20878</v>
      </c>
      <c r="B793" s="248" t="s">
        <v>20879</v>
      </c>
      <c r="C793" s="249" t="s">
        <v>74</v>
      </c>
      <c r="D793" s="186">
        <v>198.82</v>
      </c>
      <c r="E793" s="250"/>
      <c r="F793" s="242"/>
      <c r="G793" s="242"/>
      <c r="K793" s="232"/>
    </row>
    <row r="794" spans="1:11" x14ac:dyDescent="0.3">
      <c r="A794" s="239" t="s">
        <v>20880</v>
      </c>
      <c r="B794" s="248" t="s">
        <v>20881</v>
      </c>
      <c r="C794" s="249" t="s">
        <v>74</v>
      </c>
      <c r="D794" s="186">
        <v>95.49</v>
      </c>
      <c r="E794" s="250"/>
      <c r="F794" s="242"/>
      <c r="G794" s="242"/>
      <c r="K794" s="232"/>
    </row>
    <row r="795" spans="1:11" x14ac:dyDescent="0.3">
      <c r="A795" s="239" t="s">
        <v>20882</v>
      </c>
      <c r="B795" s="248" t="s">
        <v>20883</v>
      </c>
      <c r="C795" s="249" t="s">
        <v>74</v>
      </c>
      <c r="D795" s="186">
        <v>244.84</v>
      </c>
      <c r="E795" s="250"/>
      <c r="F795" s="242"/>
      <c r="G795" s="242"/>
      <c r="K795" s="232"/>
    </row>
    <row r="796" spans="1:11" ht="27.6" x14ac:dyDescent="0.3">
      <c r="A796" s="239" t="s">
        <v>20884</v>
      </c>
      <c r="B796" s="248" t="s">
        <v>20885</v>
      </c>
      <c r="C796" s="249" t="s">
        <v>74</v>
      </c>
      <c r="D796" s="186">
        <v>707.09</v>
      </c>
      <c r="E796" s="250"/>
      <c r="F796" s="242"/>
      <c r="G796" s="242"/>
      <c r="K796" s="232"/>
    </row>
    <row r="797" spans="1:11" x14ac:dyDescent="0.3">
      <c r="A797" s="239" t="s">
        <v>20886</v>
      </c>
      <c r="B797" s="248" t="s">
        <v>20887</v>
      </c>
      <c r="C797" s="249" t="s">
        <v>74</v>
      </c>
      <c r="D797" s="186">
        <v>680.1</v>
      </c>
      <c r="E797" s="250"/>
      <c r="F797" s="242"/>
      <c r="G797" s="242"/>
      <c r="K797" s="232"/>
    </row>
    <row r="798" spans="1:11" x14ac:dyDescent="0.3">
      <c r="A798" s="239" t="s">
        <v>20888</v>
      </c>
      <c r="B798" s="248" t="s">
        <v>20889</v>
      </c>
      <c r="C798" s="249" t="s">
        <v>74</v>
      </c>
      <c r="D798" s="186">
        <v>156.44999999999999</v>
      </c>
      <c r="E798" s="250"/>
      <c r="F798" s="242"/>
      <c r="G798" s="242"/>
      <c r="K798" s="232"/>
    </row>
    <row r="799" spans="1:11" x14ac:dyDescent="0.3">
      <c r="A799" s="239" t="s">
        <v>20890</v>
      </c>
      <c r="B799" s="248" t="s">
        <v>20891</v>
      </c>
      <c r="C799" s="249" t="s">
        <v>74</v>
      </c>
      <c r="D799" s="186">
        <v>57.66</v>
      </c>
      <c r="E799" s="250"/>
      <c r="F799" s="242"/>
      <c r="G799" s="242"/>
      <c r="K799" s="232"/>
    </row>
    <row r="800" spans="1:11" x14ac:dyDescent="0.3">
      <c r="A800" s="239" t="s">
        <v>20892</v>
      </c>
      <c r="B800" s="248" t="s">
        <v>20893</v>
      </c>
      <c r="C800" s="249" t="s">
        <v>74</v>
      </c>
      <c r="D800" s="186">
        <v>129.91</v>
      </c>
      <c r="E800" s="250"/>
      <c r="F800" s="242"/>
      <c r="G800" s="242"/>
      <c r="K800" s="232"/>
    </row>
    <row r="801" spans="1:11" x14ac:dyDescent="0.3">
      <c r="A801" s="239" t="s">
        <v>20894</v>
      </c>
      <c r="B801" s="248" t="s">
        <v>20895</v>
      </c>
      <c r="C801" s="249" t="s">
        <v>74</v>
      </c>
      <c r="D801" s="186">
        <v>134.18</v>
      </c>
      <c r="E801" s="250"/>
      <c r="F801" s="242"/>
      <c r="G801" s="242"/>
      <c r="K801" s="232"/>
    </row>
    <row r="802" spans="1:11" x14ac:dyDescent="0.3">
      <c r="A802" s="239" t="s">
        <v>20896</v>
      </c>
      <c r="B802" s="248" t="s">
        <v>20897</v>
      </c>
      <c r="C802" s="249" t="s">
        <v>74</v>
      </c>
      <c r="D802" s="186">
        <v>75.23</v>
      </c>
      <c r="E802" s="250"/>
      <c r="F802" s="242"/>
      <c r="G802" s="242"/>
      <c r="K802" s="232"/>
    </row>
    <row r="803" spans="1:11" x14ac:dyDescent="0.3">
      <c r="A803" s="239" t="s">
        <v>20898</v>
      </c>
      <c r="B803" s="248" t="s">
        <v>20899</v>
      </c>
      <c r="C803" s="249" t="s">
        <v>74</v>
      </c>
      <c r="D803" s="186">
        <v>146.38</v>
      </c>
      <c r="E803" s="250"/>
      <c r="F803" s="242"/>
      <c r="G803" s="242"/>
      <c r="K803" s="232"/>
    </row>
    <row r="804" spans="1:11" x14ac:dyDescent="0.3">
      <c r="A804" s="239" t="s">
        <v>20900</v>
      </c>
      <c r="B804" s="248" t="s">
        <v>20901</v>
      </c>
      <c r="C804" s="249" t="s">
        <v>74</v>
      </c>
      <c r="D804" s="186">
        <v>146.47</v>
      </c>
      <c r="E804" s="250"/>
      <c r="F804" s="242"/>
      <c r="G804" s="242"/>
      <c r="K804" s="232"/>
    </row>
    <row r="805" spans="1:11" x14ac:dyDescent="0.3">
      <c r="A805" s="239" t="s">
        <v>20902</v>
      </c>
      <c r="B805" s="248" t="s">
        <v>20903</v>
      </c>
      <c r="C805" s="249" t="s">
        <v>74</v>
      </c>
      <c r="D805" s="186">
        <v>90.26</v>
      </c>
      <c r="E805" s="250"/>
      <c r="F805" s="242"/>
      <c r="G805" s="242"/>
      <c r="K805" s="232"/>
    </row>
    <row r="806" spans="1:11" x14ac:dyDescent="0.3">
      <c r="A806" s="239" t="s">
        <v>20904</v>
      </c>
      <c r="B806" s="248" t="s">
        <v>20905</v>
      </c>
      <c r="C806" s="249" t="s">
        <v>74</v>
      </c>
      <c r="D806" s="186">
        <v>95.92</v>
      </c>
      <c r="E806" s="250"/>
      <c r="F806" s="242"/>
      <c r="G806" s="242"/>
      <c r="K806" s="232"/>
    </row>
    <row r="807" spans="1:11" ht="27.6" x14ac:dyDescent="0.3">
      <c r="A807" s="239" t="s">
        <v>20906</v>
      </c>
      <c r="B807" s="248" t="s">
        <v>20907</v>
      </c>
      <c r="C807" s="249" t="s">
        <v>74</v>
      </c>
      <c r="D807" s="186">
        <v>27.7</v>
      </c>
      <c r="E807" s="250"/>
      <c r="F807" s="242"/>
      <c r="G807" s="242"/>
      <c r="K807" s="232"/>
    </row>
    <row r="808" spans="1:11" x14ac:dyDescent="0.3">
      <c r="A808" s="239" t="s">
        <v>20908</v>
      </c>
      <c r="B808" s="248"/>
      <c r="C808" s="249"/>
      <c r="D808" s="186">
        <v>17897.5</v>
      </c>
      <c r="E808" s="250"/>
      <c r="F808" s="242"/>
      <c r="G808" s="242"/>
      <c r="K808" s="232"/>
    </row>
    <row r="809" spans="1:11" x14ac:dyDescent="0.3">
      <c r="A809" s="239" t="s">
        <v>20909</v>
      </c>
      <c r="B809" s="248" t="s">
        <v>20910</v>
      </c>
      <c r="C809" s="249" t="s">
        <v>297</v>
      </c>
      <c r="D809" s="186">
        <v>160.47999999999999</v>
      </c>
      <c r="E809" s="250"/>
      <c r="F809" s="242"/>
      <c r="G809" s="242"/>
      <c r="K809" s="232"/>
    </row>
    <row r="810" spans="1:11" x14ac:dyDescent="0.3">
      <c r="A810" s="239" t="s">
        <v>20911</v>
      </c>
      <c r="B810" s="248" t="s">
        <v>20912</v>
      </c>
      <c r="C810" s="249" t="s">
        <v>297</v>
      </c>
      <c r="D810" s="186">
        <v>271.62</v>
      </c>
      <c r="E810" s="250"/>
      <c r="F810" s="242"/>
      <c r="G810" s="242"/>
      <c r="K810" s="232"/>
    </row>
    <row r="811" spans="1:11" x14ac:dyDescent="0.3">
      <c r="A811" s="239" t="s">
        <v>20913</v>
      </c>
      <c r="B811" s="248" t="s">
        <v>1882</v>
      </c>
      <c r="C811" s="249" t="s">
        <v>297</v>
      </c>
      <c r="D811" s="186">
        <v>488.65</v>
      </c>
      <c r="E811" s="250"/>
      <c r="F811" s="242"/>
      <c r="G811" s="242"/>
      <c r="K811" s="232"/>
    </row>
    <row r="812" spans="1:11" x14ac:dyDescent="0.3">
      <c r="A812" s="239" t="s">
        <v>20914</v>
      </c>
      <c r="B812" s="248" t="s">
        <v>20915</v>
      </c>
      <c r="C812" s="249" t="s">
        <v>297</v>
      </c>
      <c r="D812" s="186">
        <v>667.28</v>
      </c>
      <c r="E812" s="250"/>
      <c r="F812" s="242"/>
      <c r="G812" s="242"/>
      <c r="K812" s="232"/>
    </row>
    <row r="813" spans="1:11" x14ac:dyDescent="0.3">
      <c r="A813" s="239" t="s">
        <v>20916</v>
      </c>
      <c r="B813" s="248" t="s">
        <v>20917</v>
      </c>
      <c r="C813" s="249" t="s">
        <v>297</v>
      </c>
      <c r="D813" s="186">
        <v>768.95</v>
      </c>
      <c r="E813" s="250"/>
      <c r="F813" s="242"/>
      <c r="G813" s="242"/>
      <c r="K813" s="232"/>
    </row>
    <row r="814" spans="1:11" x14ac:dyDescent="0.3">
      <c r="A814" s="239" t="s">
        <v>20918</v>
      </c>
      <c r="B814" s="248" t="s">
        <v>20919</v>
      </c>
      <c r="C814" s="249" t="s">
        <v>297</v>
      </c>
      <c r="D814" s="186">
        <v>1323.55</v>
      </c>
      <c r="E814" s="250"/>
      <c r="F814" s="242"/>
      <c r="G814" s="242"/>
      <c r="K814" s="232"/>
    </row>
    <row r="815" spans="1:11" x14ac:dyDescent="0.3">
      <c r="A815" s="239" t="s">
        <v>20920</v>
      </c>
      <c r="B815" s="248" t="s">
        <v>20921</v>
      </c>
      <c r="C815" s="249" t="s">
        <v>297</v>
      </c>
      <c r="D815" s="186">
        <v>60.43</v>
      </c>
      <c r="E815" s="250"/>
      <c r="F815" s="242"/>
      <c r="G815" s="242"/>
      <c r="K815" s="232"/>
    </row>
    <row r="816" spans="1:11" x14ac:dyDescent="0.3">
      <c r="A816" s="239" t="s">
        <v>20922</v>
      </c>
      <c r="B816" s="248" t="s">
        <v>20923</v>
      </c>
      <c r="C816" s="249" t="s">
        <v>297</v>
      </c>
      <c r="D816" s="186">
        <v>107.41</v>
      </c>
      <c r="E816" s="250"/>
      <c r="F816" s="242"/>
      <c r="G816" s="242"/>
      <c r="K816" s="232"/>
    </row>
    <row r="817" spans="1:11" x14ac:dyDescent="0.3">
      <c r="A817" s="239" t="s">
        <v>20924</v>
      </c>
      <c r="B817" s="248" t="s">
        <v>20925</v>
      </c>
      <c r="C817" s="249" t="s">
        <v>297</v>
      </c>
      <c r="D817" s="186">
        <v>234.41</v>
      </c>
      <c r="E817" s="250"/>
      <c r="F817" s="242"/>
      <c r="G817" s="242"/>
      <c r="K817" s="232"/>
    </row>
    <row r="818" spans="1:11" x14ac:dyDescent="0.3">
      <c r="A818" s="239" t="s">
        <v>20926</v>
      </c>
      <c r="B818" s="248" t="s">
        <v>20927</v>
      </c>
      <c r="C818" s="249" t="s">
        <v>297</v>
      </c>
      <c r="D818" s="186">
        <v>310.2</v>
      </c>
      <c r="E818" s="250"/>
      <c r="F818" s="242"/>
      <c r="G818" s="242"/>
      <c r="K818" s="232"/>
    </row>
    <row r="819" spans="1:11" x14ac:dyDescent="0.3">
      <c r="A819" s="239" t="s">
        <v>20928</v>
      </c>
      <c r="B819" s="248" t="s">
        <v>20929</v>
      </c>
      <c r="C819" s="249" t="s">
        <v>297</v>
      </c>
      <c r="D819" s="186">
        <v>342.08</v>
      </c>
      <c r="E819" s="250"/>
      <c r="F819" s="242"/>
      <c r="G819" s="242"/>
      <c r="K819" s="232"/>
    </row>
    <row r="820" spans="1:11" x14ac:dyDescent="0.3">
      <c r="A820" s="239" t="s">
        <v>20930</v>
      </c>
      <c r="B820" s="248" t="s">
        <v>20931</v>
      </c>
      <c r="C820" s="249" t="s">
        <v>297</v>
      </c>
      <c r="D820" s="186">
        <v>471.67</v>
      </c>
      <c r="E820" s="250"/>
      <c r="F820" s="242"/>
      <c r="G820" s="242"/>
      <c r="K820" s="232"/>
    </row>
    <row r="821" spans="1:11" x14ac:dyDescent="0.3">
      <c r="A821" s="239" t="s">
        <v>20932</v>
      </c>
      <c r="B821" s="248" t="s">
        <v>20933</v>
      </c>
      <c r="C821" s="249" t="s">
        <v>5691</v>
      </c>
      <c r="D821" s="186">
        <v>1564.22</v>
      </c>
      <c r="E821" s="250"/>
      <c r="F821" s="242"/>
      <c r="G821" s="242"/>
      <c r="K821" s="232"/>
    </row>
    <row r="822" spans="1:11" x14ac:dyDescent="0.3">
      <c r="A822" s="239" t="s">
        <v>20934</v>
      </c>
      <c r="B822" s="248" t="s">
        <v>20935</v>
      </c>
      <c r="C822" s="249" t="s">
        <v>111</v>
      </c>
      <c r="D822" s="186">
        <v>15.17</v>
      </c>
      <c r="E822" s="250"/>
      <c r="F822" s="242"/>
      <c r="G822" s="242"/>
      <c r="K822" s="232"/>
    </row>
    <row r="823" spans="1:11" x14ac:dyDescent="0.3">
      <c r="A823" s="239" t="s">
        <v>20936</v>
      </c>
      <c r="B823" s="248" t="s">
        <v>20937</v>
      </c>
      <c r="C823" s="249" t="s">
        <v>111</v>
      </c>
      <c r="D823" s="186">
        <v>14.04</v>
      </c>
      <c r="E823" s="250"/>
      <c r="F823" s="242"/>
      <c r="G823" s="242"/>
      <c r="K823" s="232"/>
    </row>
    <row r="824" spans="1:11" x14ac:dyDescent="0.3">
      <c r="A824" s="239" t="s">
        <v>20938</v>
      </c>
      <c r="B824" s="248" t="s">
        <v>20939</v>
      </c>
      <c r="C824" s="249" t="s">
        <v>111</v>
      </c>
      <c r="D824" s="186">
        <v>13.46</v>
      </c>
      <c r="E824" s="250"/>
      <c r="F824" s="242"/>
      <c r="G824" s="242"/>
      <c r="K824" s="232"/>
    </row>
    <row r="825" spans="1:11" x14ac:dyDescent="0.3">
      <c r="A825" s="239" t="s">
        <v>20940</v>
      </c>
      <c r="B825" s="248" t="s">
        <v>20941</v>
      </c>
      <c r="C825" s="249" t="s">
        <v>111</v>
      </c>
      <c r="D825" s="186">
        <v>12.33</v>
      </c>
      <c r="E825" s="250"/>
      <c r="F825" s="242"/>
      <c r="G825" s="242"/>
      <c r="K825" s="232"/>
    </row>
    <row r="826" spans="1:11" x14ac:dyDescent="0.3">
      <c r="A826" s="239" t="s">
        <v>20942</v>
      </c>
      <c r="B826" s="248" t="s">
        <v>20943</v>
      </c>
      <c r="C826" s="249" t="s">
        <v>111</v>
      </c>
      <c r="D826" s="186">
        <v>12.42</v>
      </c>
      <c r="E826" s="250"/>
      <c r="F826" s="242"/>
      <c r="G826" s="242"/>
      <c r="K826" s="232"/>
    </row>
    <row r="827" spans="1:11" x14ac:dyDescent="0.3">
      <c r="A827" s="239" t="s">
        <v>20944</v>
      </c>
      <c r="B827" s="248" t="s">
        <v>20945</v>
      </c>
      <c r="C827" s="249" t="s">
        <v>111</v>
      </c>
      <c r="D827" s="186">
        <v>12.9</v>
      </c>
      <c r="E827" s="250"/>
      <c r="F827" s="242"/>
      <c r="G827" s="242"/>
      <c r="K827" s="232"/>
    </row>
    <row r="828" spans="1:11" x14ac:dyDescent="0.3">
      <c r="A828" s="239" t="s">
        <v>20946</v>
      </c>
      <c r="B828" s="248" t="s">
        <v>20947</v>
      </c>
      <c r="C828" s="249" t="s">
        <v>111</v>
      </c>
      <c r="D828" s="186">
        <v>13.27</v>
      </c>
      <c r="E828" s="250"/>
      <c r="F828" s="242"/>
      <c r="G828" s="242"/>
      <c r="K828" s="232"/>
    </row>
    <row r="829" spans="1:11" x14ac:dyDescent="0.3">
      <c r="A829" s="239" t="s">
        <v>20948</v>
      </c>
      <c r="B829" s="248" t="s">
        <v>20949</v>
      </c>
      <c r="C829" s="249" t="s">
        <v>111</v>
      </c>
      <c r="D829" s="186">
        <v>31.74</v>
      </c>
      <c r="E829" s="250"/>
      <c r="F829" s="242"/>
      <c r="G829" s="242"/>
      <c r="K829" s="232"/>
    </row>
    <row r="830" spans="1:11" x14ac:dyDescent="0.3">
      <c r="A830" s="239" t="s">
        <v>20950</v>
      </c>
      <c r="B830" s="248" t="s">
        <v>20951</v>
      </c>
      <c r="C830" s="249" t="s">
        <v>74</v>
      </c>
      <c r="D830" s="186">
        <v>26.13</v>
      </c>
      <c r="E830" s="250"/>
      <c r="F830" s="242"/>
      <c r="G830" s="242"/>
      <c r="K830" s="232"/>
    </row>
    <row r="831" spans="1:11" x14ac:dyDescent="0.3">
      <c r="A831" s="239" t="s">
        <v>20952</v>
      </c>
      <c r="B831" s="248" t="s">
        <v>20953</v>
      </c>
      <c r="C831" s="249" t="s">
        <v>111</v>
      </c>
      <c r="D831" s="186">
        <v>26.02</v>
      </c>
      <c r="E831" s="250"/>
      <c r="F831" s="242"/>
      <c r="G831" s="242"/>
      <c r="K831" s="232"/>
    </row>
    <row r="832" spans="1:11" x14ac:dyDescent="0.3">
      <c r="A832" s="239" t="s">
        <v>20954</v>
      </c>
      <c r="B832" s="248" t="s">
        <v>20955</v>
      </c>
      <c r="C832" s="249" t="s">
        <v>74</v>
      </c>
      <c r="D832" s="186">
        <v>12.24</v>
      </c>
      <c r="E832" s="250"/>
      <c r="F832" s="242"/>
      <c r="G832" s="242"/>
      <c r="K832" s="232"/>
    </row>
    <row r="833" spans="1:11" x14ac:dyDescent="0.3">
      <c r="A833" s="239" t="s">
        <v>20956</v>
      </c>
      <c r="B833" s="248" t="s">
        <v>20957</v>
      </c>
      <c r="C833" s="249" t="s">
        <v>5691</v>
      </c>
      <c r="D833" s="186">
        <v>10743.62</v>
      </c>
      <c r="E833" s="250"/>
      <c r="F833" s="242"/>
      <c r="G833" s="242"/>
      <c r="K833" s="232"/>
    </row>
    <row r="834" spans="1:11" x14ac:dyDescent="0.3">
      <c r="A834" s="239" t="s">
        <v>20958</v>
      </c>
      <c r="B834" s="248" t="s">
        <v>20959</v>
      </c>
      <c r="C834" s="249" t="s">
        <v>111</v>
      </c>
      <c r="D834" s="186">
        <v>43.85</v>
      </c>
      <c r="E834" s="250"/>
      <c r="F834" s="242"/>
      <c r="G834" s="242"/>
      <c r="K834" s="232"/>
    </row>
    <row r="835" spans="1:11" x14ac:dyDescent="0.3">
      <c r="A835" s="239" t="s">
        <v>20960</v>
      </c>
      <c r="B835" s="248" t="s">
        <v>20961</v>
      </c>
      <c r="C835" s="249" t="s">
        <v>111</v>
      </c>
      <c r="D835" s="186">
        <v>30.24</v>
      </c>
      <c r="E835" s="250"/>
      <c r="F835" s="242"/>
      <c r="G835" s="242"/>
      <c r="K835" s="232"/>
    </row>
    <row r="836" spans="1:11" x14ac:dyDescent="0.3">
      <c r="A836" s="239" t="s">
        <v>20962</v>
      </c>
      <c r="B836" s="248" t="s">
        <v>20963</v>
      </c>
      <c r="C836" s="249" t="s">
        <v>111</v>
      </c>
      <c r="D836" s="186">
        <v>24.05</v>
      </c>
      <c r="E836" s="250"/>
      <c r="F836" s="242"/>
      <c r="G836" s="242"/>
      <c r="K836" s="232"/>
    </row>
    <row r="837" spans="1:11" x14ac:dyDescent="0.3">
      <c r="A837" s="239" t="s">
        <v>20964</v>
      </c>
      <c r="B837" s="248" t="s">
        <v>20965</v>
      </c>
      <c r="C837" s="249" t="s">
        <v>111</v>
      </c>
      <c r="D837" s="186">
        <v>25.05</v>
      </c>
      <c r="E837" s="250"/>
      <c r="F837" s="242"/>
      <c r="G837" s="242"/>
      <c r="K837" s="232"/>
    </row>
    <row r="838" spans="1:11" x14ac:dyDescent="0.3">
      <c r="A838" s="239" t="s">
        <v>20966</v>
      </c>
      <c r="B838" s="248" t="s">
        <v>20967</v>
      </c>
      <c r="C838" s="249" t="s">
        <v>111</v>
      </c>
      <c r="D838" s="186">
        <v>23.91</v>
      </c>
      <c r="E838" s="250"/>
      <c r="F838" s="242"/>
      <c r="G838" s="242"/>
      <c r="K838" s="232"/>
    </row>
    <row r="839" spans="1:11" x14ac:dyDescent="0.3">
      <c r="A839" s="239" t="s">
        <v>20968</v>
      </c>
      <c r="B839" s="248" t="s">
        <v>20969</v>
      </c>
      <c r="C839" s="249" t="s">
        <v>111</v>
      </c>
      <c r="D839" s="186">
        <v>22.04</v>
      </c>
      <c r="E839" s="250"/>
      <c r="F839" s="242"/>
      <c r="G839" s="242"/>
      <c r="K839" s="232"/>
    </row>
    <row r="840" spans="1:11" x14ac:dyDescent="0.3">
      <c r="A840" s="239" t="s">
        <v>20970</v>
      </c>
      <c r="B840" s="248" t="s">
        <v>20971</v>
      </c>
      <c r="C840" s="249" t="s">
        <v>111</v>
      </c>
      <c r="D840" s="186">
        <v>16.28</v>
      </c>
      <c r="E840" s="250"/>
      <c r="F840" s="242"/>
      <c r="G840" s="242"/>
      <c r="K840" s="232"/>
    </row>
    <row r="841" spans="1:11" x14ac:dyDescent="0.3">
      <c r="A841" s="239" t="s">
        <v>20972</v>
      </c>
      <c r="B841" s="248" t="s">
        <v>20973</v>
      </c>
      <c r="C841" s="249" t="s">
        <v>297</v>
      </c>
      <c r="D841" s="186">
        <v>7.79</v>
      </c>
      <c r="E841" s="250"/>
      <c r="F841" s="242"/>
      <c r="G841" s="242"/>
      <c r="K841" s="232"/>
    </row>
    <row r="842" spans="1:11" x14ac:dyDescent="0.3">
      <c r="A842" s="239" t="s">
        <v>20974</v>
      </c>
      <c r="B842" s="248"/>
      <c r="C842" s="249"/>
      <c r="D842" s="186">
        <v>31638.41</v>
      </c>
      <c r="E842" s="250"/>
      <c r="F842" s="242"/>
      <c r="G842" s="242"/>
      <c r="K842" s="232"/>
    </row>
    <row r="843" spans="1:11" x14ac:dyDescent="0.3">
      <c r="A843" s="239" t="s">
        <v>20975</v>
      </c>
      <c r="B843" s="248" t="s">
        <v>20976</v>
      </c>
      <c r="C843" s="249" t="s">
        <v>74</v>
      </c>
      <c r="D843" s="186">
        <v>0.22</v>
      </c>
      <c r="E843" s="250"/>
      <c r="F843" s="242"/>
      <c r="G843" s="242"/>
      <c r="K843" s="232"/>
    </row>
    <row r="844" spans="1:11" x14ac:dyDescent="0.3">
      <c r="A844" s="239" t="s">
        <v>20977</v>
      </c>
      <c r="B844" s="248" t="s">
        <v>20978</v>
      </c>
      <c r="C844" s="249" t="s">
        <v>74</v>
      </c>
      <c r="D844" s="186">
        <v>6.48</v>
      </c>
      <c r="E844" s="250"/>
      <c r="F844" s="242"/>
      <c r="G844" s="242"/>
      <c r="K844" s="232"/>
    </row>
    <row r="845" spans="1:11" x14ac:dyDescent="0.3">
      <c r="A845" s="239" t="s">
        <v>20979</v>
      </c>
      <c r="B845" s="248" t="s">
        <v>20980</v>
      </c>
      <c r="C845" s="249" t="s">
        <v>74</v>
      </c>
      <c r="D845" s="186">
        <v>4.99</v>
      </c>
      <c r="E845" s="250"/>
      <c r="F845" s="242"/>
      <c r="G845" s="242"/>
      <c r="K845" s="232"/>
    </row>
    <row r="846" spans="1:11" x14ac:dyDescent="0.3">
      <c r="A846" s="239" t="s">
        <v>20981</v>
      </c>
      <c r="B846" s="248" t="s">
        <v>20982</v>
      </c>
      <c r="C846" s="249" t="s">
        <v>82</v>
      </c>
      <c r="D846" s="186">
        <v>55.44</v>
      </c>
      <c r="E846" s="250"/>
      <c r="F846" s="242"/>
      <c r="G846" s="242"/>
      <c r="K846" s="232"/>
    </row>
    <row r="847" spans="1:11" x14ac:dyDescent="0.3">
      <c r="A847" s="239" t="s">
        <v>20983</v>
      </c>
      <c r="B847" s="248" t="s">
        <v>680</v>
      </c>
      <c r="C847" s="249" t="s">
        <v>82</v>
      </c>
      <c r="D847" s="186">
        <v>48.32</v>
      </c>
      <c r="E847" s="250"/>
      <c r="F847" s="242"/>
      <c r="G847" s="242"/>
      <c r="K847" s="232"/>
    </row>
    <row r="848" spans="1:11" x14ac:dyDescent="0.3">
      <c r="A848" s="239" t="s">
        <v>20984</v>
      </c>
      <c r="B848" s="248" t="s">
        <v>20985</v>
      </c>
      <c r="C848" s="249" t="s">
        <v>82</v>
      </c>
      <c r="D848" s="186">
        <v>569.35</v>
      </c>
      <c r="E848" s="250"/>
      <c r="F848" s="242"/>
      <c r="G848" s="242"/>
      <c r="K848" s="232"/>
    </row>
    <row r="849" spans="1:11" x14ac:dyDescent="0.3">
      <c r="A849" s="239" t="s">
        <v>20986</v>
      </c>
      <c r="B849" s="248" t="s">
        <v>20987</v>
      </c>
      <c r="C849" s="249" t="s">
        <v>82</v>
      </c>
      <c r="D849" s="186">
        <v>688.96</v>
      </c>
      <c r="E849" s="250"/>
      <c r="F849" s="242"/>
      <c r="G849" s="242"/>
      <c r="K849" s="232"/>
    </row>
    <row r="850" spans="1:11" x14ac:dyDescent="0.3">
      <c r="A850" s="239" t="s">
        <v>20988</v>
      </c>
      <c r="B850" s="248" t="s">
        <v>20989</v>
      </c>
      <c r="C850" s="249" t="s">
        <v>82</v>
      </c>
      <c r="D850" s="186">
        <v>720.99</v>
      </c>
      <c r="E850" s="250"/>
      <c r="F850" s="242"/>
      <c r="G850" s="242"/>
      <c r="K850" s="232"/>
    </row>
    <row r="851" spans="1:11" x14ac:dyDescent="0.3">
      <c r="A851" s="239" t="s">
        <v>20990</v>
      </c>
      <c r="B851" s="248" t="s">
        <v>20991</v>
      </c>
      <c r="C851" s="249" t="s">
        <v>82</v>
      </c>
      <c r="D851" s="186">
        <v>1009.39</v>
      </c>
      <c r="E851" s="250"/>
      <c r="F851" s="242"/>
      <c r="G851" s="242"/>
      <c r="K851" s="232"/>
    </row>
    <row r="852" spans="1:11" x14ac:dyDescent="0.3">
      <c r="A852" s="239" t="s">
        <v>20992</v>
      </c>
      <c r="B852" s="248" t="s">
        <v>20993</v>
      </c>
      <c r="C852" s="249" t="s">
        <v>82</v>
      </c>
      <c r="D852" s="186">
        <v>4796.4799999999996</v>
      </c>
      <c r="E852" s="250"/>
      <c r="F852" s="242"/>
      <c r="G852" s="242"/>
      <c r="K852" s="232"/>
    </row>
    <row r="853" spans="1:11" x14ac:dyDescent="0.3">
      <c r="A853" s="239" t="s">
        <v>20994</v>
      </c>
      <c r="B853" s="248" t="s">
        <v>20995</v>
      </c>
      <c r="C853" s="249" t="s">
        <v>82</v>
      </c>
      <c r="D853" s="186">
        <v>3708.23</v>
      </c>
      <c r="E853" s="250"/>
      <c r="F853" s="242"/>
      <c r="G853" s="242"/>
      <c r="K853" s="232"/>
    </row>
    <row r="854" spans="1:11" x14ac:dyDescent="0.3">
      <c r="A854" s="239" t="s">
        <v>20996</v>
      </c>
      <c r="B854" s="248" t="s">
        <v>20997</v>
      </c>
      <c r="C854" s="249" t="s">
        <v>82</v>
      </c>
      <c r="D854" s="186">
        <v>842.73</v>
      </c>
      <c r="E854" s="250"/>
      <c r="F854" s="242"/>
      <c r="G854" s="242"/>
      <c r="K854" s="232"/>
    </row>
    <row r="855" spans="1:11" x14ac:dyDescent="0.3">
      <c r="A855" s="239" t="s">
        <v>20998</v>
      </c>
      <c r="B855" s="248" t="s">
        <v>20999</v>
      </c>
      <c r="C855" s="249" t="s">
        <v>82</v>
      </c>
      <c r="D855" s="186">
        <v>1254.98</v>
      </c>
      <c r="E855" s="250"/>
      <c r="F855" s="242"/>
      <c r="G855" s="242"/>
      <c r="K855" s="232"/>
    </row>
    <row r="856" spans="1:11" x14ac:dyDescent="0.3">
      <c r="A856" s="239" t="s">
        <v>21000</v>
      </c>
      <c r="B856" s="248" t="s">
        <v>21001</v>
      </c>
      <c r="C856" s="249" t="s">
        <v>82</v>
      </c>
      <c r="D856" s="186">
        <v>520.89</v>
      </c>
      <c r="E856" s="250"/>
      <c r="F856" s="242"/>
      <c r="G856" s="242"/>
      <c r="K856" s="232"/>
    </row>
    <row r="857" spans="1:11" x14ac:dyDescent="0.3">
      <c r="A857" s="239" t="s">
        <v>21002</v>
      </c>
      <c r="B857" s="248" t="s">
        <v>21003</v>
      </c>
      <c r="C857" s="249" t="s">
        <v>82</v>
      </c>
      <c r="D857" s="186">
        <v>428.13</v>
      </c>
      <c r="E857" s="250"/>
      <c r="F857" s="242"/>
      <c r="G857" s="242"/>
      <c r="K857" s="232"/>
    </row>
    <row r="858" spans="1:11" x14ac:dyDescent="0.3">
      <c r="A858" s="239" t="s">
        <v>21004</v>
      </c>
      <c r="B858" s="248" t="s">
        <v>21005</v>
      </c>
      <c r="C858" s="249" t="s">
        <v>82</v>
      </c>
      <c r="D858" s="186">
        <v>447.81</v>
      </c>
      <c r="E858" s="250"/>
      <c r="F858" s="242"/>
      <c r="G858" s="242"/>
      <c r="K858" s="232"/>
    </row>
    <row r="859" spans="1:11" x14ac:dyDescent="0.3">
      <c r="A859" s="239" t="s">
        <v>21006</v>
      </c>
      <c r="B859" s="248" t="s">
        <v>21007</v>
      </c>
      <c r="C859" s="249" t="s">
        <v>82</v>
      </c>
      <c r="D859" s="186">
        <v>456.24</v>
      </c>
      <c r="E859" s="250"/>
      <c r="F859" s="242"/>
      <c r="G859" s="242"/>
      <c r="K859" s="232"/>
    </row>
    <row r="860" spans="1:11" x14ac:dyDescent="0.3">
      <c r="A860" s="239" t="s">
        <v>21008</v>
      </c>
      <c r="B860" s="248" t="s">
        <v>21009</v>
      </c>
      <c r="C860" s="249" t="s">
        <v>82</v>
      </c>
      <c r="D860" s="186">
        <v>474.52</v>
      </c>
      <c r="E860" s="250"/>
      <c r="F860" s="242"/>
      <c r="G860" s="242"/>
      <c r="K860" s="232"/>
    </row>
    <row r="861" spans="1:11" x14ac:dyDescent="0.3">
      <c r="A861" s="239" t="s">
        <v>21010</v>
      </c>
      <c r="B861" s="248" t="s">
        <v>21011</v>
      </c>
      <c r="C861" s="249" t="s">
        <v>82</v>
      </c>
      <c r="D861" s="186">
        <v>485.75</v>
      </c>
      <c r="E861" s="250"/>
      <c r="F861" s="242"/>
      <c r="G861" s="242"/>
      <c r="K861" s="232"/>
    </row>
    <row r="862" spans="1:11" x14ac:dyDescent="0.3">
      <c r="A862" s="239" t="s">
        <v>21012</v>
      </c>
      <c r="B862" s="248" t="s">
        <v>21013</v>
      </c>
      <c r="C862" s="249" t="s">
        <v>82</v>
      </c>
      <c r="D862" s="186">
        <v>495.11</v>
      </c>
      <c r="E862" s="250"/>
      <c r="F862" s="242"/>
      <c r="G862" s="242"/>
      <c r="K862" s="232"/>
    </row>
    <row r="863" spans="1:11" x14ac:dyDescent="0.3">
      <c r="A863" s="239" t="s">
        <v>21014</v>
      </c>
      <c r="B863" s="248" t="s">
        <v>21015</v>
      </c>
      <c r="C863" s="249" t="s">
        <v>82</v>
      </c>
      <c r="D863" s="186">
        <v>529.03</v>
      </c>
      <c r="E863" s="250"/>
      <c r="F863" s="242"/>
      <c r="G863" s="242"/>
      <c r="K863" s="232"/>
    </row>
    <row r="864" spans="1:11" x14ac:dyDescent="0.3">
      <c r="A864" s="239" t="s">
        <v>21016</v>
      </c>
      <c r="B864" s="248" t="s">
        <v>21017</v>
      </c>
      <c r="C864" s="249" t="s">
        <v>82</v>
      </c>
      <c r="D864" s="186">
        <v>564.67999999999995</v>
      </c>
      <c r="E864" s="250"/>
      <c r="F864" s="242"/>
      <c r="G864" s="242"/>
      <c r="K864" s="232"/>
    </row>
    <row r="865" spans="1:11" x14ac:dyDescent="0.3">
      <c r="A865" s="239" t="s">
        <v>21018</v>
      </c>
      <c r="B865" s="248" t="s">
        <v>21019</v>
      </c>
      <c r="C865" s="249" t="s">
        <v>82</v>
      </c>
      <c r="D865" s="186">
        <v>606.14</v>
      </c>
      <c r="E865" s="250"/>
      <c r="F865" s="242"/>
      <c r="G865" s="242"/>
      <c r="K865" s="232"/>
    </row>
    <row r="866" spans="1:11" x14ac:dyDescent="0.3">
      <c r="A866" s="239" t="s">
        <v>21020</v>
      </c>
      <c r="B866" s="248" t="s">
        <v>21021</v>
      </c>
      <c r="C866" s="249" t="s">
        <v>82</v>
      </c>
      <c r="D866" s="186">
        <v>482.49</v>
      </c>
      <c r="E866" s="250"/>
      <c r="F866" s="242"/>
      <c r="G866" s="242"/>
      <c r="K866" s="232"/>
    </row>
    <row r="867" spans="1:11" x14ac:dyDescent="0.3">
      <c r="A867" s="239" t="s">
        <v>21022</v>
      </c>
      <c r="B867" s="248" t="s">
        <v>21023</v>
      </c>
      <c r="C867" s="249" t="s">
        <v>82</v>
      </c>
      <c r="D867" s="186">
        <v>500.48</v>
      </c>
      <c r="E867" s="250"/>
      <c r="F867" s="242"/>
      <c r="G867" s="242"/>
      <c r="K867" s="232"/>
    </row>
    <row r="868" spans="1:11" x14ac:dyDescent="0.3">
      <c r="A868" s="239" t="s">
        <v>21024</v>
      </c>
      <c r="B868" s="248" t="s">
        <v>21025</v>
      </c>
      <c r="C868" s="249" t="s">
        <v>82</v>
      </c>
      <c r="D868" s="186">
        <v>508.17</v>
      </c>
      <c r="E868" s="250"/>
      <c r="F868" s="242"/>
      <c r="G868" s="242"/>
      <c r="K868" s="232"/>
    </row>
    <row r="869" spans="1:11" x14ac:dyDescent="0.3">
      <c r="A869" s="239" t="s">
        <v>21026</v>
      </c>
      <c r="B869" s="248" t="s">
        <v>21027</v>
      </c>
      <c r="C869" s="249" t="s">
        <v>82</v>
      </c>
      <c r="D869" s="186">
        <v>524.92999999999995</v>
      </c>
      <c r="E869" s="250"/>
      <c r="F869" s="242"/>
      <c r="G869" s="242"/>
      <c r="K869" s="232"/>
    </row>
    <row r="870" spans="1:11" x14ac:dyDescent="0.3">
      <c r="A870" s="239" t="s">
        <v>21028</v>
      </c>
      <c r="B870" s="248" t="s">
        <v>21029</v>
      </c>
      <c r="C870" s="249" t="s">
        <v>82</v>
      </c>
      <c r="D870" s="186">
        <v>535.11</v>
      </c>
      <c r="E870" s="250"/>
      <c r="F870" s="242"/>
      <c r="G870" s="242"/>
      <c r="K870" s="232"/>
    </row>
    <row r="871" spans="1:11" x14ac:dyDescent="0.3">
      <c r="A871" s="239" t="s">
        <v>21030</v>
      </c>
      <c r="B871" s="248" t="s">
        <v>21031</v>
      </c>
      <c r="C871" s="249" t="s">
        <v>82</v>
      </c>
      <c r="D871" s="186">
        <v>545.53</v>
      </c>
      <c r="E871" s="250"/>
      <c r="F871" s="242"/>
      <c r="G871" s="242"/>
      <c r="K871" s="232"/>
    </row>
    <row r="872" spans="1:11" x14ac:dyDescent="0.3">
      <c r="A872" s="239" t="s">
        <v>21032</v>
      </c>
      <c r="B872" s="248" t="s">
        <v>21033</v>
      </c>
      <c r="C872" s="249" t="s">
        <v>82</v>
      </c>
      <c r="D872" s="186">
        <v>584.09</v>
      </c>
      <c r="E872" s="250"/>
      <c r="F872" s="242"/>
      <c r="G872" s="242"/>
      <c r="K872" s="232"/>
    </row>
    <row r="873" spans="1:11" x14ac:dyDescent="0.3">
      <c r="A873" s="239" t="s">
        <v>21034</v>
      </c>
      <c r="B873" s="248" t="s">
        <v>21035</v>
      </c>
      <c r="C873" s="249" t="s">
        <v>82</v>
      </c>
      <c r="D873" s="186">
        <v>609.11</v>
      </c>
      <c r="E873" s="250"/>
      <c r="F873" s="242"/>
      <c r="G873" s="242"/>
      <c r="K873" s="232"/>
    </row>
    <row r="874" spans="1:11" x14ac:dyDescent="0.3">
      <c r="A874" s="239" t="s">
        <v>21036</v>
      </c>
      <c r="B874" s="248" t="s">
        <v>21037</v>
      </c>
      <c r="C874" s="249" t="s">
        <v>82</v>
      </c>
      <c r="D874" s="186">
        <v>647.01</v>
      </c>
      <c r="E874" s="250"/>
      <c r="F874" s="242"/>
      <c r="G874" s="242"/>
      <c r="K874" s="232"/>
    </row>
    <row r="875" spans="1:11" x14ac:dyDescent="0.3">
      <c r="A875" s="239" t="s">
        <v>21038</v>
      </c>
      <c r="B875" s="248" t="s">
        <v>21039</v>
      </c>
      <c r="C875" s="249" t="s">
        <v>82</v>
      </c>
      <c r="D875" s="186">
        <v>886.79</v>
      </c>
      <c r="E875" s="250"/>
      <c r="F875" s="242"/>
      <c r="G875" s="242"/>
      <c r="K875" s="232"/>
    </row>
    <row r="876" spans="1:11" x14ac:dyDescent="0.3">
      <c r="A876" s="239" t="s">
        <v>21040</v>
      </c>
      <c r="B876" s="248" t="s">
        <v>21041</v>
      </c>
      <c r="C876" s="249" t="s">
        <v>82</v>
      </c>
      <c r="D876" s="186">
        <v>369.88</v>
      </c>
      <c r="E876" s="250"/>
      <c r="F876" s="242"/>
      <c r="G876" s="242"/>
      <c r="K876" s="232"/>
    </row>
    <row r="877" spans="1:11" x14ac:dyDescent="0.3">
      <c r="A877" s="239" t="s">
        <v>21042</v>
      </c>
      <c r="B877" s="248" t="s">
        <v>21043</v>
      </c>
      <c r="C877" s="249" t="s">
        <v>82</v>
      </c>
      <c r="D877" s="186">
        <v>375.92</v>
      </c>
      <c r="E877" s="250"/>
      <c r="F877" s="242"/>
      <c r="G877" s="242"/>
      <c r="K877" s="232"/>
    </row>
    <row r="878" spans="1:11" x14ac:dyDescent="0.3">
      <c r="A878" s="239" t="s">
        <v>21044</v>
      </c>
      <c r="B878" s="248" t="s">
        <v>21045</v>
      </c>
      <c r="C878" s="249" t="s">
        <v>82</v>
      </c>
      <c r="D878" s="186">
        <v>391.73</v>
      </c>
      <c r="E878" s="250"/>
      <c r="F878" s="242"/>
      <c r="G878" s="242"/>
      <c r="K878" s="232"/>
    </row>
    <row r="879" spans="1:11" x14ac:dyDescent="0.3">
      <c r="A879" s="239" t="s">
        <v>21046</v>
      </c>
      <c r="B879" s="248" t="s">
        <v>21047</v>
      </c>
      <c r="C879" s="249" t="s">
        <v>82</v>
      </c>
      <c r="D879" s="186">
        <v>402.79</v>
      </c>
      <c r="E879" s="250"/>
      <c r="F879" s="242"/>
      <c r="G879" s="242"/>
      <c r="K879" s="232"/>
    </row>
    <row r="880" spans="1:11" x14ac:dyDescent="0.3">
      <c r="A880" s="239" t="s">
        <v>21048</v>
      </c>
      <c r="B880" s="248" t="s">
        <v>21049</v>
      </c>
      <c r="C880" s="249" t="s">
        <v>82</v>
      </c>
      <c r="D880" s="186">
        <v>416.21</v>
      </c>
      <c r="E880" s="250"/>
      <c r="F880" s="242"/>
      <c r="G880" s="242"/>
      <c r="K880" s="232"/>
    </row>
    <row r="881" spans="1:11" x14ac:dyDescent="0.3">
      <c r="A881" s="239" t="s">
        <v>21050</v>
      </c>
      <c r="B881" s="248" t="s">
        <v>21051</v>
      </c>
      <c r="C881" s="249" t="s">
        <v>82</v>
      </c>
      <c r="D881" s="186">
        <v>429.63</v>
      </c>
      <c r="E881" s="250"/>
      <c r="F881" s="242"/>
      <c r="G881" s="242"/>
      <c r="K881" s="232"/>
    </row>
    <row r="882" spans="1:11" x14ac:dyDescent="0.3">
      <c r="A882" s="239" t="s">
        <v>21052</v>
      </c>
      <c r="B882" s="248" t="s">
        <v>21053</v>
      </c>
      <c r="C882" s="249" t="s">
        <v>82</v>
      </c>
      <c r="D882" s="186">
        <v>491.82</v>
      </c>
      <c r="E882" s="250"/>
      <c r="F882" s="242"/>
      <c r="G882" s="242"/>
      <c r="K882" s="232"/>
    </row>
    <row r="883" spans="1:11" x14ac:dyDescent="0.3">
      <c r="A883" s="239" t="s">
        <v>21054</v>
      </c>
      <c r="B883" s="248" t="s">
        <v>21055</v>
      </c>
      <c r="C883" s="249" t="s">
        <v>82</v>
      </c>
      <c r="D883" s="186">
        <v>448.19</v>
      </c>
      <c r="E883" s="250"/>
      <c r="F883" s="242"/>
      <c r="G883" s="242"/>
      <c r="K883" s="232"/>
    </row>
    <row r="884" spans="1:11" x14ac:dyDescent="0.3">
      <c r="A884" s="239" t="s">
        <v>21056</v>
      </c>
      <c r="B884" s="248" t="s">
        <v>21057</v>
      </c>
      <c r="C884" s="249" t="s">
        <v>82</v>
      </c>
      <c r="D884" s="186">
        <v>666.88</v>
      </c>
      <c r="E884" s="250"/>
      <c r="F884" s="242"/>
      <c r="G884" s="242"/>
      <c r="K884" s="232"/>
    </row>
    <row r="885" spans="1:11" x14ac:dyDescent="0.3">
      <c r="A885" s="239" t="s">
        <v>21058</v>
      </c>
      <c r="B885" s="248" t="s">
        <v>21059</v>
      </c>
      <c r="C885" s="249" t="s">
        <v>82</v>
      </c>
      <c r="D885" s="186">
        <v>856.41</v>
      </c>
      <c r="E885" s="250"/>
      <c r="F885" s="242"/>
      <c r="G885" s="242"/>
      <c r="K885" s="232"/>
    </row>
    <row r="886" spans="1:11" x14ac:dyDescent="0.3">
      <c r="A886" s="239" t="s">
        <v>21060</v>
      </c>
      <c r="B886" s="248" t="s">
        <v>21061</v>
      </c>
      <c r="C886" s="249" t="s">
        <v>82</v>
      </c>
      <c r="D886" s="186">
        <v>1353.65</v>
      </c>
      <c r="E886" s="250"/>
      <c r="F886" s="242"/>
      <c r="G886" s="242"/>
      <c r="K886" s="232"/>
    </row>
    <row r="887" spans="1:11" x14ac:dyDescent="0.3">
      <c r="A887" s="239" t="s">
        <v>21062</v>
      </c>
      <c r="B887" s="248" t="s">
        <v>21063</v>
      </c>
      <c r="C887" s="249" t="s">
        <v>82</v>
      </c>
      <c r="D887" s="186">
        <v>46.16</v>
      </c>
      <c r="E887" s="250"/>
      <c r="F887" s="242"/>
      <c r="G887" s="242"/>
      <c r="K887" s="232"/>
    </row>
    <row r="888" spans="1:11" x14ac:dyDescent="0.3">
      <c r="A888" s="239" t="s">
        <v>21064</v>
      </c>
      <c r="B888" s="248" t="s">
        <v>21065</v>
      </c>
      <c r="C888" s="249" t="s">
        <v>82</v>
      </c>
      <c r="D888" s="186">
        <v>296.38</v>
      </c>
      <c r="E888" s="250"/>
      <c r="F888" s="242"/>
      <c r="G888" s="242"/>
      <c r="K888" s="232"/>
    </row>
    <row r="889" spans="1:11" x14ac:dyDescent="0.3">
      <c r="A889" s="239" t="s">
        <v>21066</v>
      </c>
      <c r="B889" s="248" t="s">
        <v>21067</v>
      </c>
      <c r="C889" s="249" t="s">
        <v>82</v>
      </c>
      <c r="D889" s="186">
        <v>175.28</v>
      </c>
      <c r="E889" s="250"/>
      <c r="F889" s="242"/>
      <c r="G889" s="242"/>
      <c r="K889" s="232"/>
    </row>
    <row r="890" spans="1:11" x14ac:dyDescent="0.3">
      <c r="A890" s="239" t="s">
        <v>21068</v>
      </c>
      <c r="B890" s="248" t="s">
        <v>21069</v>
      </c>
      <c r="C890" s="249" t="s">
        <v>82</v>
      </c>
      <c r="D890" s="186">
        <v>378.92</v>
      </c>
      <c r="E890" s="250"/>
      <c r="F890" s="242"/>
      <c r="G890" s="242"/>
      <c r="K890" s="232"/>
    </row>
    <row r="891" spans="1:11" x14ac:dyDescent="0.3">
      <c r="A891" s="239" t="s">
        <v>21070</v>
      </c>
      <c r="B891" s="248"/>
      <c r="C891" s="249"/>
      <c r="D891" s="186">
        <v>32223.78</v>
      </c>
      <c r="E891" s="250"/>
      <c r="F891" s="242"/>
      <c r="G891" s="242"/>
      <c r="K891" s="232"/>
    </row>
    <row r="892" spans="1:11" x14ac:dyDescent="0.3">
      <c r="A892" s="239" t="s">
        <v>21071</v>
      </c>
      <c r="B892" s="248" t="s">
        <v>21072</v>
      </c>
      <c r="C892" s="249" t="s">
        <v>70</v>
      </c>
      <c r="D892" s="186">
        <v>32.32</v>
      </c>
      <c r="E892" s="250"/>
      <c r="F892" s="242"/>
      <c r="G892" s="242"/>
      <c r="K892" s="232"/>
    </row>
    <row r="893" spans="1:11" x14ac:dyDescent="0.3">
      <c r="A893" s="239" t="s">
        <v>21073</v>
      </c>
      <c r="B893" s="248" t="s">
        <v>21074</v>
      </c>
      <c r="C893" s="249" t="s">
        <v>70</v>
      </c>
      <c r="D893" s="186">
        <v>46.91</v>
      </c>
      <c r="E893" s="250"/>
      <c r="F893" s="242"/>
      <c r="G893" s="242"/>
      <c r="K893" s="232"/>
    </row>
    <row r="894" spans="1:11" x14ac:dyDescent="0.3">
      <c r="A894" s="239" t="s">
        <v>21075</v>
      </c>
      <c r="B894" s="248" t="s">
        <v>21076</v>
      </c>
      <c r="C894" s="249" t="s">
        <v>70</v>
      </c>
      <c r="D894" s="186">
        <v>2596.36</v>
      </c>
      <c r="E894" s="250"/>
      <c r="F894" s="242"/>
      <c r="G894" s="242"/>
      <c r="K894" s="232"/>
    </row>
    <row r="895" spans="1:11" x14ac:dyDescent="0.3">
      <c r="A895" s="239" t="s">
        <v>21077</v>
      </c>
      <c r="B895" s="248" t="s">
        <v>21078</v>
      </c>
      <c r="C895" s="249" t="s">
        <v>297</v>
      </c>
      <c r="D895" s="186">
        <v>4020.84</v>
      </c>
      <c r="E895" s="250"/>
      <c r="F895" s="242"/>
      <c r="G895" s="242"/>
      <c r="K895" s="232"/>
    </row>
    <row r="896" spans="1:11" x14ac:dyDescent="0.3">
      <c r="A896" s="239" t="s">
        <v>21079</v>
      </c>
      <c r="B896" s="248" t="s">
        <v>21080</v>
      </c>
      <c r="C896" s="249" t="s">
        <v>297</v>
      </c>
      <c r="D896" s="186">
        <v>15888.56</v>
      </c>
      <c r="E896" s="250"/>
      <c r="F896" s="242"/>
      <c r="G896" s="242"/>
      <c r="K896" s="232"/>
    </row>
    <row r="897" spans="1:11" x14ac:dyDescent="0.3">
      <c r="A897" s="239" t="s">
        <v>21081</v>
      </c>
      <c r="B897" s="248" t="s">
        <v>21082</v>
      </c>
      <c r="C897" s="249" t="s">
        <v>70</v>
      </c>
      <c r="D897" s="186">
        <v>2295.41</v>
      </c>
      <c r="E897" s="250"/>
      <c r="F897" s="242"/>
      <c r="G897" s="242"/>
      <c r="K897" s="232"/>
    </row>
    <row r="898" spans="1:11" x14ac:dyDescent="0.3">
      <c r="A898" s="239" t="s">
        <v>21083</v>
      </c>
      <c r="B898" s="248" t="s">
        <v>21084</v>
      </c>
      <c r="C898" s="249" t="s">
        <v>70</v>
      </c>
      <c r="D898" s="186">
        <v>979.52</v>
      </c>
      <c r="E898" s="250"/>
      <c r="F898" s="242"/>
      <c r="G898" s="242"/>
      <c r="K898" s="232"/>
    </row>
    <row r="899" spans="1:11" x14ac:dyDescent="0.3">
      <c r="A899" s="239" t="s">
        <v>21085</v>
      </c>
      <c r="B899" s="248" t="s">
        <v>21086</v>
      </c>
      <c r="C899" s="249" t="s">
        <v>297</v>
      </c>
      <c r="D899" s="186">
        <v>40.200000000000003</v>
      </c>
      <c r="E899" s="250"/>
      <c r="F899" s="242"/>
      <c r="G899" s="242"/>
      <c r="K899" s="232"/>
    </row>
    <row r="900" spans="1:11" x14ac:dyDescent="0.3">
      <c r="A900" s="239" t="s">
        <v>21087</v>
      </c>
      <c r="B900" s="248" t="s">
        <v>21088</v>
      </c>
      <c r="C900" s="249" t="s">
        <v>74</v>
      </c>
      <c r="D900" s="186">
        <v>118.43</v>
      </c>
      <c r="E900" s="250"/>
      <c r="F900" s="242"/>
      <c r="G900" s="242"/>
      <c r="K900" s="232"/>
    </row>
    <row r="901" spans="1:11" x14ac:dyDescent="0.3">
      <c r="A901" s="239" t="s">
        <v>21089</v>
      </c>
      <c r="B901" s="248" t="s">
        <v>21090</v>
      </c>
      <c r="C901" s="249" t="s">
        <v>74</v>
      </c>
      <c r="D901" s="186">
        <v>128.66999999999999</v>
      </c>
      <c r="E901" s="250"/>
      <c r="F901" s="242"/>
      <c r="G901" s="242"/>
      <c r="K901" s="232"/>
    </row>
    <row r="902" spans="1:11" x14ac:dyDescent="0.3">
      <c r="A902" s="239" t="s">
        <v>21091</v>
      </c>
      <c r="B902" s="248" t="s">
        <v>21092</v>
      </c>
      <c r="C902" s="249" t="s">
        <v>74</v>
      </c>
      <c r="D902" s="186">
        <v>132.80000000000001</v>
      </c>
      <c r="E902" s="250"/>
      <c r="F902" s="242"/>
      <c r="G902" s="242"/>
      <c r="K902" s="232"/>
    </row>
    <row r="903" spans="1:11" x14ac:dyDescent="0.3">
      <c r="A903" s="239" t="s">
        <v>21093</v>
      </c>
      <c r="B903" s="248" t="s">
        <v>21094</v>
      </c>
      <c r="C903" s="249" t="s">
        <v>74</v>
      </c>
      <c r="D903" s="186">
        <v>137.34</v>
      </c>
      <c r="E903" s="250"/>
      <c r="F903" s="242"/>
      <c r="G903" s="242"/>
      <c r="K903" s="232"/>
    </row>
    <row r="904" spans="1:11" x14ac:dyDescent="0.3">
      <c r="A904" s="239" t="s">
        <v>21095</v>
      </c>
      <c r="B904" s="248" t="s">
        <v>21096</v>
      </c>
      <c r="C904" s="249" t="s">
        <v>74</v>
      </c>
      <c r="D904" s="186">
        <v>121.62</v>
      </c>
      <c r="E904" s="250"/>
      <c r="F904" s="242"/>
      <c r="G904" s="242"/>
      <c r="K904" s="232"/>
    </row>
    <row r="905" spans="1:11" x14ac:dyDescent="0.3">
      <c r="A905" s="239" t="s">
        <v>21097</v>
      </c>
      <c r="B905" s="248" t="s">
        <v>21098</v>
      </c>
      <c r="C905" s="249" t="s">
        <v>74</v>
      </c>
      <c r="D905" s="186">
        <v>135.05000000000001</v>
      </c>
      <c r="E905" s="250"/>
      <c r="F905" s="242"/>
      <c r="G905" s="242"/>
      <c r="K905" s="232"/>
    </row>
    <row r="906" spans="1:11" x14ac:dyDescent="0.3">
      <c r="A906" s="239" t="s">
        <v>21099</v>
      </c>
      <c r="B906" s="248" t="s">
        <v>21100</v>
      </c>
      <c r="C906" s="249" t="s">
        <v>74</v>
      </c>
      <c r="D906" s="186">
        <v>140.41999999999999</v>
      </c>
      <c r="E906" s="250"/>
      <c r="F906" s="242"/>
      <c r="G906" s="242"/>
      <c r="K906" s="232"/>
    </row>
    <row r="907" spans="1:11" x14ac:dyDescent="0.3">
      <c r="A907" s="239" t="s">
        <v>21101</v>
      </c>
      <c r="B907" s="248" t="s">
        <v>21102</v>
      </c>
      <c r="C907" s="249" t="s">
        <v>74</v>
      </c>
      <c r="D907" s="186">
        <v>141.91999999999999</v>
      </c>
      <c r="E907" s="250"/>
      <c r="F907" s="242"/>
      <c r="G907" s="242"/>
      <c r="K907" s="232"/>
    </row>
    <row r="908" spans="1:11" x14ac:dyDescent="0.3">
      <c r="A908" s="239" t="s">
        <v>21103</v>
      </c>
      <c r="B908" s="248" t="s">
        <v>21104</v>
      </c>
      <c r="C908" s="249" t="s">
        <v>74</v>
      </c>
      <c r="D908" s="186">
        <v>135.53</v>
      </c>
      <c r="E908" s="250"/>
      <c r="F908" s="242"/>
      <c r="G908" s="242"/>
      <c r="K908" s="232"/>
    </row>
    <row r="909" spans="1:11" x14ac:dyDescent="0.3">
      <c r="A909" s="239" t="s">
        <v>21105</v>
      </c>
      <c r="B909" s="248" t="s">
        <v>21106</v>
      </c>
      <c r="C909" s="249" t="s">
        <v>74</v>
      </c>
      <c r="D909" s="186">
        <v>135.80000000000001</v>
      </c>
      <c r="E909" s="250"/>
      <c r="F909" s="242"/>
      <c r="G909" s="242"/>
      <c r="K909" s="232"/>
    </row>
    <row r="910" spans="1:11" x14ac:dyDescent="0.3">
      <c r="A910" s="239" t="s">
        <v>21107</v>
      </c>
      <c r="B910" s="248" t="s">
        <v>21108</v>
      </c>
      <c r="C910" s="249" t="s">
        <v>74</v>
      </c>
      <c r="D910" s="186">
        <v>144.56</v>
      </c>
      <c r="E910" s="250"/>
      <c r="F910" s="242"/>
      <c r="G910" s="242"/>
      <c r="K910" s="232"/>
    </row>
    <row r="911" spans="1:11" x14ac:dyDescent="0.3">
      <c r="A911" s="239" t="s">
        <v>21109</v>
      </c>
      <c r="B911" s="248" t="s">
        <v>21110</v>
      </c>
      <c r="C911" s="249" t="s">
        <v>74</v>
      </c>
      <c r="D911" s="186">
        <v>180.84</v>
      </c>
      <c r="E911" s="250"/>
      <c r="F911" s="242"/>
      <c r="G911" s="242"/>
      <c r="K911" s="232"/>
    </row>
    <row r="912" spans="1:11" x14ac:dyDescent="0.3">
      <c r="A912" s="239" t="s">
        <v>21111</v>
      </c>
      <c r="B912" s="248" t="s">
        <v>21112</v>
      </c>
      <c r="C912" s="249" t="s">
        <v>74</v>
      </c>
      <c r="D912" s="186">
        <v>132.47</v>
      </c>
      <c r="E912" s="250"/>
      <c r="F912" s="242"/>
      <c r="G912" s="242"/>
      <c r="K912" s="232"/>
    </row>
    <row r="913" spans="1:11" x14ac:dyDescent="0.3">
      <c r="A913" s="239" t="s">
        <v>21113</v>
      </c>
      <c r="B913" s="248" t="s">
        <v>21114</v>
      </c>
      <c r="C913" s="249" t="s">
        <v>74</v>
      </c>
      <c r="D913" s="186">
        <v>144.21</v>
      </c>
      <c r="E913" s="250"/>
      <c r="F913" s="242"/>
      <c r="G913" s="242"/>
      <c r="K913" s="232"/>
    </row>
    <row r="914" spans="1:11" x14ac:dyDescent="0.3">
      <c r="A914" s="239" t="s">
        <v>21115</v>
      </c>
      <c r="B914" s="248" t="s">
        <v>21116</v>
      </c>
      <c r="C914" s="249" t="s">
        <v>74</v>
      </c>
      <c r="D914" s="186">
        <v>150.62</v>
      </c>
      <c r="E914" s="250"/>
      <c r="F914" s="242"/>
      <c r="G914" s="242"/>
      <c r="K914" s="232"/>
    </row>
    <row r="915" spans="1:11" x14ac:dyDescent="0.3">
      <c r="A915" s="239" t="s">
        <v>21117</v>
      </c>
      <c r="B915" s="248" t="s">
        <v>21118</v>
      </c>
      <c r="C915" s="249" t="s">
        <v>74</v>
      </c>
      <c r="D915" s="186">
        <v>152.80000000000001</v>
      </c>
      <c r="E915" s="250"/>
      <c r="F915" s="242"/>
      <c r="G915" s="242"/>
      <c r="K915" s="232"/>
    </row>
    <row r="916" spans="1:11" x14ac:dyDescent="0.3">
      <c r="A916" s="239" t="s">
        <v>21119</v>
      </c>
      <c r="B916" s="248" t="s">
        <v>21120</v>
      </c>
      <c r="C916" s="249" t="s">
        <v>74</v>
      </c>
      <c r="D916" s="186">
        <v>173.89</v>
      </c>
      <c r="E916" s="250"/>
      <c r="F916" s="242"/>
      <c r="G916" s="242"/>
      <c r="K916" s="232"/>
    </row>
    <row r="917" spans="1:11" x14ac:dyDescent="0.3">
      <c r="A917" s="239" t="s">
        <v>21121</v>
      </c>
      <c r="B917" s="248" t="s">
        <v>21122</v>
      </c>
      <c r="C917" s="249" t="s">
        <v>297</v>
      </c>
      <c r="D917" s="186">
        <v>10.31</v>
      </c>
      <c r="E917" s="250"/>
      <c r="F917" s="242"/>
      <c r="G917" s="242"/>
      <c r="K917" s="232"/>
    </row>
    <row r="918" spans="1:11" x14ac:dyDescent="0.3">
      <c r="A918" s="239" t="s">
        <v>21123</v>
      </c>
      <c r="B918" s="248" t="s">
        <v>21124</v>
      </c>
      <c r="C918" s="249" t="s">
        <v>297</v>
      </c>
      <c r="D918" s="186">
        <v>30.18</v>
      </c>
      <c r="E918" s="250"/>
      <c r="F918" s="242"/>
      <c r="G918" s="242"/>
      <c r="K918" s="232"/>
    </row>
    <row r="919" spans="1:11" x14ac:dyDescent="0.3">
      <c r="A919" s="239" t="s">
        <v>21125</v>
      </c>
      <c r="B919" s="248" t="s">
        <v>21126</v>
      </c>
      <c r="C919" s="249" t="s">
        <v>297</v>
      </c>
      <c r="D919" s="186">
        <v>40.99</v>
      </c>
      <c r="E919" s="250"/>
      <c r="F919" s="242"/>
      <c r="G919" s="242"/>
      <c r="K919" s="232"/>
    </row>
    <row r="920" spans="1:11" x14ac:dyDescent="0.3">
      <c r="A920" s="239" t="s">
        <v>21127</v>
      </c>
      <c r="B920" s="248" t="s">
        <v>21128</v>
      </c>
      <c r="C920" s="249" t="s">
        <v>297</v>
      </c>
      <c r="D920" s="186">
        <v>54.85</v>
      </c>
      <c r="E920" s="250"/>
      <c r="F920" s="242"/>
      <c r="G920" s="242"/>
      <c r="K920" s="232"/>
    </row>
    <row r="921" spans="1:11" x14ac:dyDescent="0.3">
      <c r="A921" s="239" t="s">
        <v>21129</v>
      </c>
      <c r="B921" s="248" t="s">
        <v>21130</v>
      </c>
      <c r="C921" s="249" t="s">
        <v>297</v>
      </c>
      <c r="D921" s="186">
        <v>65.349999999999994</v>
      </c>
      <c r="E921" s="250"/>
      <c r="F921" s="242"/>
      <c r="G921" s="242"/>
      <c r="K921" s="232"/>
    </row>
    <row r="922" spans="1:11" x14ac:dyDescent="0.3">
      <c r="A922" s="239" t="s">
        <v>21131</v>
      </c>
      <c r="B922" s="248" t="s">
        <v>21132</v>
      </c>
      <c r="C922" s="249" t="s">
        <v>297</v>
      </c>
      <c r="D922" s="186">
        <v>32.869999999999997</v>
      </c>
      <c r="E922" s="250"/>
      <c r="F922" s="242"/>
      <c r="G922" s="242"/>
      <c r="K922" s="232"/>
    </row>
    <row r="923" spans="1:11" x14ac:dyDescent="0.3">
      <c r="A923" s="239" t="s">
        <v>21133</v>
      </c>
      <c r="B923" s="248" t="s">
        <v>21134</v>
      </c>
      <c r="C923" s="249" t="s">
        <v>297</v>
      </c>
      <c r="D923" s="186">
        <v>379.28</v>
      </c>
      <c r="E923" s="250"/>
      <c r="F923" s="242"/>
      <c r="G923" s="242"/>
      <c r="K923" s="232"/>
    </row>
    <row r="924" spans="1:11" x14ac:dyDescent="0.3">
      <c r="A924" s="239" t="s">
        <v>21135</v>
      </c>
      <c r="B924" s="248" t="s">
        <v>21136</v>
      </c>
      <c r="C924" s="249" t="s">
        <v>297</v>
      </c>
      <c r="D924" s="186">
        <v>6.46</v>
      </c>
      <c r="E924" s="250"/>
      <c r="F924" s="242"/>
      <c r="G924" s="242"/>
      <c r="K924" s="232"/>
    </row>
    <row r="925" spans="1:11" x14ac:dyDescent="0.3">
      <c r="A925" s="239" t="s">
        <v>21137</v>
      </c>
      <c r="B925" s="248" t="s">
        <v>21138</v>
      </c>
      <c r="C925" s="249" t="s">
        <v>297</v>
      </c>
      <c r="D925" s="186">
        <v>54.35</v>
      </c>
      <c r="E925" s="250"/>
      <c r="F925" s="242"/>
      <c r="G925" s="242"/>
      <c r="K925" s="232"/>
    </row>
    <row r="926" spans="1:11" x14ac:dyDescent="0.3">
      <c r="A926" s="239" t="s">
        <v>21139</v>
      </c>
      <c r="B926" s="248" t="s">
        <v>21140</v>
      </c>
      <c r="C926" s="249" t="s">
        <v>297</v>
      </c>
      <c r="D926" s="186">
        <v>91.57</v>
      </c>
      <c r="E926" s="250"/>
      <c r="F926" s="242"/>
      <c r="G926" s="242"/>
      <c r="K926" s="232"/>
    </row>
    <row r="927" spans="1:11" x14ac:dyDescent="0.3">
      <c r="A927" s="239" t="s">
        <v>21141</v>
      </c>
      <c r="B927" s="248" t="s">
        <v>21142</v>
      </c>
      <c r="C927" s="249" t="s">
        <v>74</v>
      </c>
      <c r="D927" s="186">
        <v>214.78</v>
      </c>
      <c r="E927" s="250"/>
      <c r="F927" s="242"/>
      <c r="G927" s="242"/>
      <c r="K927" s="232"/>
    </row>
    <row r="928" spans="1:11" x14ac:dyDescent="0.3">
      <c r="A928" s="239" t="s">
        <v>21143</v>
      </c>
      <c r="B928" s="248" t="s">
        <v>21144</v>
      </c>
      <c r="C928" s="249" t="s">
        <v>74</v>
      </c>
      <c r="D928" s="186">
        <v>262.98</v>
      </c>
      <c r="E928" s="250"/>
      <c r="F928" s="242"/>
      <c r="G928" s="242"/>
      <c r="K928" s="232"/>
    </row>
    <row r="929" spans="1:11" x14ac:dyDescent="0.3">
      <c r="A929" s="239" t="s">
        <v>21145</v>
      </c>
      <c r="B929" s="248" t="s">
        <v>21146</v>
      </c>
      <c r="C929" s="249" t="s">
        <v>74</v>
      </c>
      <c r="D929" s="186">
        <v>320.11</v>
      </c>
      <c r="E929" s="250"/>
      <c r="F929" s="242"/>
      <c r="G929" s="242"/>
      <c r="K929" s="232"/>
    </row>
    <row r="930" spans="1:11" x14ac:dyDescent="0.3">
      <c r="A930" s="239" t="s">
        <v>21147</v>
      </c>
      <c r="B930" s="248" t="s">
        <v>21148</v>
      </c>
      <c r="C930" s="249" t="s">
        <v>74</v>
      </c>
      <c r="D930" s="186">
        <v>328.43</v>
      </c>
      <c r="E930" s="250"/>
      <c r="F930" s="242"/>
      <c r="G930" s="242"/>
      <c r="K930" s="232"/>
    </row>
    <row r="931" spans="1:11" x14ac:dyDescent="0.3">
      <c r="A931" s="239" t="s">
        <v>21149</v>
      </c>
      <c r="B931" s="248" t="s">
        <v>21150</v>
      </c>
      <c r="C931" s="249" t="s">
        <v>74</v>
      </c>
      <c r="D931" s="186">
        <v>95.38</v>
      </c>
      <c r="E931" s="250"/>
      <c r="F931" s="242"/>
      <c r="G931" s="242"/>
      <c r="K931" s="232"/>
    </row>
    <row r="932" spans="1:11" x14ac:dyDescent="0.3">
      <c r="A932" s="239" t="s">
        <v>21151</v>
      </c>
      <c r="B932" s="248" t="s">
        <v>21152</v>
      </c>
      <c r="C932" s="249" t="s">
        <v>74</v>
      </c>
      <c r="D932" s="186">
        <v>110.2</v>
      </c>
      <c r="E932" s="250"/>
      <c r="F932" s="242"/>
      <c r="G932" s="242"/>
      <c r="K932" s="232"/>
    </row>
    <row r="933" spans="1:11" x14ac:dyDescent="0.3">
      <c r="A933" s="239" t="s">
        <v>21153</v>
      </c>
      <c r="B933" s="248" t="s">
        <v>21154</v>
      </c>
      <c r="C933" s="249" t="s">
        <v>74</v>
      </c>
      <c r="D933" s="186">
        <v>444.34</v>
      </c>
      <c r="E933" s="250"/>
      <c r="F933" s="242"/>
      <c r="G933" s="242"/>
      <c r="K933" s="232"/>
    </row>
    <row r="934" spans="1:11" x14ac:dyDescent="0.3">
      <c r="A934" s="239" t="s">
        <v>21155</v>
      </c>
      <c r="B934" s="248" t="s">
        <v>21156</v>
      </c>
      <c r="C934" s="249" t="s">
        <v>74</v>
      </c>
      <c r="D934" s="186">
        <v>459.62</v>
      </c>
      <c r="E934" s="250"/>
      <c r="F934" s="242"/>
      <c r="G934" s="242"/>
      <c r="K934" s="232"/>
    </row>
    <row r="935" spans="1:11" x14ac:dyDescent="0.3">
      <c r="A935" s="239" t="s">
        <v>21157</v>
      </c>
      <c r="B935" s="248" t="s">
        <v>21158</v>
      </c>
      <c r="C935" s="249" t="s">
        <v>74</v>
      </c>
      <c r="D935" s="186">
        <v>466.88</v>
      </c>
      <c r="E935" s="250"/>
      <c r="F935" s="242"/>
      <c r="G935" s="242"/>
      <c r="K935" s="232"/>
    </row>
    <row r="936" spans="1:11" x14ac:dyDescent="0.3">
      <c r="A936" s="239" t="s">
        <v>21159</v>
      </c>
      <c r="B936" s="248" t="s">
        <v>21160</v>
      </c>
      <c r="C936" s="249" t="s">
        <v>74</v>
      </c>
      <c r="D936" s="186">
        <v>447.76</v>
      </c>
      <c r="E936" s="250"/>
      <c r="F936" s="242"/>
      <c r="G936" s="242"/>
      <c r="K936" s="232"/>
    </row>
    <row r="937" spans="1:11" x14ac:dyDescent="0.3">
      <c r="A937" s="239" t="s">
        <v>21161</v>
      </c>
      <c r="B937" s="248"/>
      <c r="C937" s="249"/>
      <c r="D937" s="186">
        <v>3897.82</v>
      </c>
      <c r="E937" s="250"/>
      <c r="F937" s="242"/>
      <c r="G937" s="242"/>
      <c r="K937" s="232"/>
    </row>
    <row r="938" spans="1:11" x14ac:dyDescent="0.3">
      <c r="A938" s="239" t="s">
        <v>21162</v>
      </c>
      <c r="B938" s="248" t="s">
        <v>21163</v>
      </c>
      <c r="C938" s="249" t="s">
        <v>70</v>
      </c>
      <c r="D938" s="186">
        <v>110.78</v>
      </c>
      <c r="E938" s="250"/>
      <c r="F938" s="242"/>
      <c r="G938" s="242"/>
      <c r="K938" s="232"/>
    </row>
    <row r="939" spans="1:11" x14ac:dyDescent="0.3">
      <c r="A939" s="239" t="s">
        <v>21164</v>
      </c>
      <c r="B939" s="248" t="s">
        <v>5012</v>
      </c>
      <c r="C939" s="249" t="s">
        <v>70</v>
      </c>
      <c r="D939" s="186">
        <v>153</v>
      </c>
      <c r="E939" s="250"/>
      <c r="F939" s="242"/>
      <c r="G939" s="242"/>
      <c r="K939" s="232"/>
    </row>
    <row r="940" spans="1:11" x14ac:dyDescent="0.3">
      <c r="A940" s="239" t="s">
        <v>21165</v>
      </c>
      <c r="B940" s="248" t="s">
        <v>5014</v>
      </c>
      <c r="C940" s="249" t="s">
        <v>70</v>
      </c>
      <c r="D940" s="186">
        <v>242.43</v>
      </c>
      <c r="E940" s="250"/>
      <c r="F940" s="242"/>
      <c r="G940" s="242"/>
      <c r="K940" s="232"/>
    </row>
    <row r="941" spans="1:11" x14ac:dyDescent="0.3">
      <c r="A941" s="239" t="s">
        <v>21166</v>
      </c>
      <c r="B941" s="248" t="s">
        <v>5016</v>
      </c>
      <c r="C941" s="249" t="s">
        <v>70</v>
      </c>
      <c r="D941" s="186">
        <v>313.55</v>
      </c>
      <c r="E941" s="250"/>
      <c r="F941" s="242"/>
      <c r="G941" s="242"/>
      <c r="K941" s="232"/>
    </row>
    <row r="942" spans="1:11" x14ac:dyDescent="0.3">
      <c r="A942" s="239" t="s">
        <v>21167</v>
      </c>
      <c r="B942" s="248" t="s">
        <v>21168</v>
      </c>
      <c r="C942" s="249" t="s">
        <v>70</v>
      </c>
      <c r="D942" s="186">
        <v>13.09</v>
      </c>
      <c r="E942" s="250"/>
      <c r="F942" s="242"/>
      <c r="G942" s="242"/>
      <c r="K942" s="232"/>
    </row>
    <row r="943" spans="1:11" x14ac:dyDescent="0.3">
      <c r="A943" s="239" t="s">
        <v>21169</v>
      </c>
      <c r="B943" s="248" t="s">
        <v>21170</v>
      </c>
      <c r="C943" s="249" t="s">
        <v>70</v>
      </c>
      <c r="D943" s="186">
        <v>24.94</v>
      </c>
      <c r="E943" s="250"/>
      <c r="F943" s="242"/>
      <c r="G943" s="242"/>
      <c r="K943" s="232"/>
    </row>
    <row r="944" spans="1:11" x14ac:dyDescent="0.3">
      <c r="A944" s="239" t="s">
        <v>21171</v>
      </c>
      <c r="B944" s="248" t="s">
        <v>21172</v>
      </c>
      <c r="C944" s="249" t="s">
        <v>70</v>
      </c>
      <c r="D944" s="186">
        <v>17.59</v>
      </c>
      <c r="E944" s="250"/>
      <c r="F944" s="242"/>
      <c r="G944" s="242"/>
      <c r="K944" s="232"/>
    </row>
    <row r="945" spans="1:11" ht="27.6" x14ac:dyDescent="0.3">
      <c r="A945" s="239" t="s">
        <v>21173</v>
      </c>
      <c r="B945" s="248" t="s">
        <v>21174</v>
      </c>
      <c r="C945" s="249" t="s">
        <v>70</v>
      </c>
      <c r="D945" s="186">
        <v>530.04</v>
      </c>
      <c r="E945" s="250"/>
      <c r="F945" s="242"/>
      <c r="G945" s="242"/>
      <c r="K945" s="232"/>
    </row>
    <row r="946" spans="1:11" ht="27.6" x14ac:dyDescent="0.3">
      <c r="A946" s="239" t="s">
        <v>21175</v>
      </c>
      <c r="B946" s="248" t="s">
        <v>5020</v>
      </c>
      <c r="C946" s="249" t="s">
        <v>70</v>
      </c>
      <c r="D946" s="186">
        <v>662.1</v>
      </c>
      <c r="E946" s="250"/>
      <c r="F946" s="242"/>
      <c r="G946" s="242"/>
      <c r="K946" s="232"/>
    </row>
    <row r="947" spans="1:11" x14ac:dyDescent="0.3">
      <c r="A947" s="239" t="s">
        <v>21176</v>
      </c>
      <c r="B947" s="248" t="s">
        <v>21177</v>
      </c>
      <c r="C947" s="249" t="s">
        <v>70</v>
      </c>
      <c r="D947" s="186">
        <v>788.39</v>
      </c>
      <c r="E947" s="250"/>
      <c r="F947" s="242"/>
      <c r="G947" s="242"/>
      <c r="K947" s="232"/>
    </row>
    <row r="948" spans="1:11" ht="27.6" x14ac:dyDescent="0.3">
      <c r="A948" s="239" t="s">
        <v>21178</v>
      </c>
      <c r="B948" s="248" t="s">
        <v>5024</v>
      </c>
      <c r="C948" s="249" t="s">
        <v>70</v>
      </c>
      <c r="D948" s="186">
        <v>928.34</v>
      </c>
      <c r="E948" s="250"/>
      <c r="F948" s="242"/>
      <c r="G948" s="242"/>
      <c r="K948" s="232"/>
    </row>
    <row r="949" spans="1:11" x14ac:dyDescent="0.3">
      <c r="A949" s="239" t="s">
        <v>21179</v>
      </c>
      <c r="B949" s="248" t="s">
        <v>15883</v>
      </c>
      <c r="C949" s="249" t="s">
        <v>70</v>
      </c>
      <c r="D949" s="186">
        <v>34.090000000000003</v>
      </c>
      <c r="E949" s="250"/>
      <c r="F949" s="242"/>
      <c r="G949" s="242"/>
      <c r="K949" s="232"/>
    </row>
    <row r="950" spans="1:11" x14ac:dyDescent="0.3">
      <c r="A950" s="239" t="s">
        <v>21180</v>
      </c>
      <c r="B950" s="248" t="s">
        <v>2256</v>
      </c>
      <c r="C950" s="249" t="s">
        <v>70</v>
      </c>
      <c r="D950" s="186">
        <v>30.07</v>
      </c>
      <c r="E950" s="250"/>
      <c r="F950" s="242"/>
      <c r="G950" s="242"/>
      <c r="K950" s="232"/>
    </row>
    <row r="951" spans="1:11" x14ac:dyDescent="0.3">
      <c r="A951" s="239" t="s">
        <v>21181</v>
      </c>
      <c r="B951" s="248" t="s">
        <v>21182</v>
      </c>
      <c r="C951" s="249" t="s">
        <v>70</v>
      </c>
      <c r="D951" s="186">
        <v>49.41</v>
      </c>
      <c r="E951" s="250"/>
      <c r="F951" s="242"/>
      <c r="G951" s="242"/>
      <c r="K951" s="232"/>
    </row>
    <row r="952" spans="1:11" x14ac:dyDescent="0.3">
      <c r="A952" s="239" t="s">
        <v>21183</v>
      </c>
      <c r="B952" s="248"/>
      <c r="C952" s="249"/>
      <c r="D952" s="186">
        <v>6492.57</v>
      </c>
      <c r="E952" s="250"/>
      <c r="F952" s="242"/>
      <c r="G952" s="242"/>
      <c r="K952" s="232"/>
    </row>
    <row r="953" spans="1:11" x14ac:dyDescent="0.3">
      <c r="A953" s="239" t="s">
        <v>21184</v>
      </c>
      <c r="B953" s="248" t="s">
        <v>21185</v>
      </c>
      <c r="C953" s="249" t="s">
        <v>74</v>
      </c>
      <c r="D953" s="186">
        <v>84.14</v>
      </c>
      <c r="E953" s="250"/>
      <c r="F953" s="242"/>
      <c r="G953" s="242"/>
      <c r="K953" s="232"/>
    </row>
    <row r="954" spans="1:11" x14ac:dyDescent="0.3">
      <c r="A954" s="239" t="s">
        <v>21186</v>
      </c>
      <c r="B954" s="248" t="s">
        <v>21187</v>
      </c>
      <c r="C954" s="249" t="s">
        <v>74</v>
      </c>
      <c r="D954" s="186">
        <v>40.520000000000003</v>
      </c>
      <c r="E954" s="250"/>
      <c r="F954" s="242"/>
      <c r="G954" s="242"/>
      <c r="K954" s="232"/>
    </row>
    <row r="955" spans="1:11" x14ac:dyDescent="0.3">
      <c r="A955" s="239" t="s">
        <v>21188</v>
      </c>
      <c r="B955" s="248" t="s">
        <v>21189</v>
      </c>
      <c r="C955" s="249" t="s">
        <v>111</v>
      </c>
      <c r="D955" s="186">
        <v>135.72999999999999</v>
      </c>
      <c r="E955" s="250"/>
      <c r="F955" s="242"/>
      <c r="G955" s="242"/>
      <c r="K955" s="232"/>
    </row>
    <row r="956" spans="1:11" x14ac:dyDescent="0.3">
      <c r="A956" s="239" t="s">
        <v>21190</v>
      </c>
      <c r="B956" s="248" t="s">
        <v>21191</v>
      </c>
      <c r="C956" s="249" t="s">
        <v>297</v>
      </c>
      <c r="D956" s="186">
        <v>20.22</v>
      </c>
      <c r="E956" s="250"/>
      <c r="F956" s="242"/>
      <c r="G956" s="242"/>
      <c r="K956" s="232"/>
    </row>
    <row r="957" spans="1:11" x14ac:dyDescent="0.3">
      <c r="A957" s="239" t="s">
        <v>21192</v>
      </c>
      <c r="B957" s="248" t="s">
        <v>21193</v>
      </c>
      <c r="C957" s="249" t="s">
        <v>82</v>
      </c>
      <c r="D957" s="186">
        <v>1520.48</v>
      </c>
      <c r="E957" s="250"/>
      <c r="F957" s="242"/>
      <c r="G957" s="242"/>
      <c r="K957" s="232"/>
    </row>
    <row r="958" spans="1:11" x14ac:dyDescent="0.3">
      <c r="A958" s="239" t="s">
        <v>21194</v>
      </c>
      <c r="B958" s="248" t="s">
        <v>21195</v>
      </c>
      <c r="C958" s="249" t="s">
        <v>74</v>
      </c>
      <c r="D958" s="186">
        <v>40.520000000000003</v>
      </c>
      <c r="E958" s="250"/>
      <c r="F958" s="242"/>
      <c r="G958" s="242"/>
      <c r="K958" s="232"/>
    </row>
    <row r="959" spans="1:11" x14ac:dyDescent="0.3">
      <c r="A959" s="239" t="s">
        <v>21196</v>
      </c>
      <c r="B959" s="248" t="s">
        <v>21197</v>
      </c>
      <c r="C959" s="249" t="s">
        <v>297</v>
      </c>
      <c r="D959" s="186">
        <v>21.29</v>
      </c>
      <c r="E959" s="250"/>
      <c r="F959" s="242"/>
      <c r="G959" s="242"/>
      <c r="K959" s="232"/>
    </row>
    <row r="960" spans="1:11" x14ac:dyDescent="0.3">
      <c r="A960" s="239" t="s">
        <v>21198</v>
      </c>
      <c r="B960" s="248" t="s">
        <v>21199</v>
      </c>
      <c r="C960" s="249" t="s">
        <v>297</v>
      </c>
      <c r="D960" s="186">
        <v>30.26</v>
      </c>
      <c r="E960" s="250"/>
      <c r="F960" s="242"/>
      <c r="G960" s="242"/>
      <c r="K960" s="232"/>
    </row>
    <row r="961" spans="1:11" x14ac:dyDescent="0.3">
      <c r="A961" s="239" t="s">
        <v>21200</v>
      </c>
      <c r="B961" s="248" t="s">
        <v>16023</v>
      </c>
      <c r="C961" s="249" t="s">
        <v>70</v>
      </c>
      <c r="D961" s="186">
        <v>110.23</v>
      </c>
      <c r="E961" s="250"/>
      <c r="F961" s="242"/>
      <c r="G961" s="242"/>
      <c r="K961" s="232"/>
    </row>
    <row r="962" spans="1:11" x14ac:dyDescent="0.3">
      <c r="A962" s="239" t="s">
        <v>21201</v>
      </c>
      <c r="B962" s="248" t="s">
        <v>21202</v>
      </c>
      <c r="C962" s="249" t="s">
        <v>70</v>
      </c>
      <c r="D962" s="186">
        <v>13.51</v>
      </c>
      <c r="E962" s="250"/>
      <c r="F962" s="242"/>
      <c r="G962" s="242"/>
      <c r="K962" s="232"/>
    </row>
    <row r="963" spans="1:11" x14ac:dyDescent="0.3">
      <c r="A963" s="239" t="s">
        <v>21203</v>
      </c>
      <c r="B963" s="248" t="s">
        <v>21204</v>
      </c>
      <c r="C963" s="249" t="s">
        <v>297</v>
      </c>
      <c r="D963" s="186">
        <v>98.23</v>
      </c>
      <c r="E963" s="250"/>
      <c r="F963" s="242"/>
      <c r="G963" s="242"/>
      <c r="K963" s="232"/>
    </row>
    <row r="964" spans="1:11" x14ac:dyDescent="0.3">
      <c r="A964" s="239" t="s">
        <v>21205</v>
      </c>
      <c r="B964" s="248" t="s">
        <v>21206</v>
      </c>
      <c r="C964" s="249" t="s">
        <v>297</v>
      </c>
      <c r="D964" s="186">
        <v>5.87</v>
      </c>
      <c r="E964" s="250"/>
      <c r="F964" s="242"/>
      <c r="G964" s="242"/>
      <c r="K964" s="232"/>
    </row>
    <row r="965" spans="1:11" x14ac:dyDescent="0.3">
      <c r="A965" s="239" t="s">
        <v>21207</v>
      </c>
      <c r="B965" s="248" t="s">
        <v>21208</v>
      </c>
      <c r="C965" s="249" t="s">
        <v>74</v>
      </c>
      <c r="D965" s="186">
        <v>18.079999999999998</v>
      </c>
      <c r="E965" s="250"/>
      <c r="F965" s="242"/>
      <c r="G965" s="242"/>
      <c r="K965" s="232"/>
    </row>
    <row r="966" spans="1:11" x14ac:dyDescent="0.3">
      <c r="A966" s="239" t="s">
        <v>21209</v>
      </c>
      <c r="B966" s="248" t="s">
        <v>21210</v>
      </c>
      <c r="C966" s="249" t="s">
        <v>74</v>
      </c>
      <c r="D966" s="186">
        <v>15.55</v>
      </c>
      <c r="E966" s="250"/>
      <c r="F966" s="242"/>
      <c r="G966" s="242"/>
      <c r="K966" s="232"/>
    </row>
    <row r="967" spans="1:11" x14ac:dyDescent="0.3">
      <c r="A967" s="239" t="s">
        <v>21211</v>
      </c>
      <c r="B967" s="248" t="s">
        <v>21212</v>
      </c>
      <c r="C967" s="249" t="s">
        <v>74</v>
      </c>
      <c r="D967" s="186">
        <v>96.11</v>
      </c>
      <c r="E967" s="250"/>
      <c r="F967" s="242"/>
      <c r="G967" s="242"/>
      <c r="K967" s="232"/>
    </row>
    <row r="968" spans="1:11" x14ac:dyDescent="0.3">
      <c r="A968" s="239" t="s">
        <v>21213</v>
      </c>
      <c r="B968" s="248" t="s">
        <v>21214</v>
      </c>
      <c r="C968" s="249" t="s">
        <v>74</v>
      </c>
      <c r="D968" s="186">
        <v>8.1</v>
      </c>
      <c r="E968" s="250"/>
      <c r="F968" s="242"/>
      <c r="G968" s="242"/>
      <c r="K968" s="232"/>
    </row>
    <row r="969" spans="1:11" x14ac:dyDescent="0.3">
      <c r="A969" s="239" t="s">
        <v>21215</v>
      </c>
      <c r="B969" s="248" t="s">
        <v>21216</v>
      </c>
      <c r="C969" s="249" t="s">
        <v>74</v>
      </c>
      <c r="D969" s="186">
        <v>26.61</v>
      </c>
      <c r="E969" s="250"/>
      <c r="F969" s="242"/>
      <c r="G969" s="242"/>
      <c r="K969" s="232"/>
    </row>
    <row r="970" spans="1:11" x14ac:dyDescent="0.3">
      <c r="A970" s="239" t="s">
        <v>21217</v>
      </c>
      <c r="B970" s="248" t="s">
        <v>21218</v>
      </c>
      <c r="C970" s="249" t="s">
        <v>74</v>
      </c>
      <c r="D970" s="186">
        <v>579.83000000000004</v>
      </c>
      <c r="E970" s="250"/>
      <c r="F970" s="242"/>
      <c r="G970" s="242"/>
      <c r="K970" s="232"/>
    </row>
    <row r="971" spans="1:11" ht="27.6" x14ac:dyDescent="0.3">
      <c r="A971" s="239" t="s">
        <v>21219</v>
      </c>
      <c r="B971" s="248" t="s">
        <v>21220</v>
      </c>
      <c r="C971" s="249" t="s">
        <v>74</v>
      </c>
      <c r="D971" s="186">
        <v>1969.21</v>
      </c>
      <c r="E971" s="250"/>
      <c r="F971" s="242"/>
      <c r="G971" s="242"/>
      <c r="K971" s="232"/>
    </row>
    <row r="972" spans="1:11" x14ac:dyDescent="0.3">
      <c r="A972" s="239" t="s">
        <v>21221</v>
      </c>
      <c r="B972" s="248" t="s">
        <v>21222</v>
      </c>
      <c r="C972" s="249" t="s">
        <v>74</v>
      </c>
      <c r="D972" s="186">
        <v>479.91</v>
      </c>
      <c r="E972" s="250"/>
      <c r="F972" s="242"/>
      <c r="G972" s="242"/>
      <c r="K972" s="232"/>
    </row>
    <row r="973" spans="1:11" x14ac:dyDescent="0.3">
      <c r="A973" s="239" t="s">
        <v>21223</v>
      </c>
      <c r="B973" s="248" t="s">
        <v>21224</v>
      </c>
      <c r="C973" s="249" t="s">
        <v>74</v>
      </c>
      <c r="D973" s="186">
        <v>348.59</v>
      </c>
      <c r="E973" s="250"/>
      <c r="F973" s="242"/>
      <c r="G973" s="242"/>
      <c r="K973" s="232"/>
    </row>
    <row r="974" spans="1:11" x14ac:dyDescent="0.3">
      <c r="A974" s="239" t="s">
        <v>21225</v>
      </c>
      <c r="B974" s="248" t="s">
        <v>21226</v>
      </c>
      <c r="C974" s="249" t="s">
        <v>74</v>
      </c>
      <c r="D974" s="186">
        <v>295.89</v>
      </c>
      <c r="E974" s="250"/>
      <c r="F974" s="242"/>
      <c r="G974" s="242"/>
      <c r="K974" s="232"/>
    </row>
    <row r="975" spans="1:11" x14ac:dyDescent="0.3">
      <c r="A975" s="239" t="s">
        <v>21227</v>
      </c>
      <c r="B975" s="248" t="s">
        <v>21228</v>
      </c>
      <c r="C975" s="249" t="s">
        <v>70</v>
      </c>
      <c r="D975" s="186">
        <v>339.79</v>
      </c>
      <c r="E975" s="250"/>
      <c r="F975" s="242"/>
      <c r="G975" s="242"/>
      <c r="K975" s="232"/>
    </row>
    <row r="976" spans="1:11" x14ac:dyDescent="0.3">
      <c r="A976" s="239" t="s">
        <v>21229</v>
      </c>
      <c r="B976" s="248" t="s">
        <v>21230</v>
      </c>
      <c r="C976" s="249" t="s">
        <v>111</v>
      </c>
      <c r="D976" s="186">
        <v>24.68</v>
      </c>
      <c r="E976" s="250"/>
      <c r="F976" s="242"/>
      <c r="G976" s="242"/>
      <c r="K976" s="232"/>
    </row>
    <row r="977" spans="1:11" x14ac:dyDescent="0.3">
      <c r="A977" s="239" t="s">
        <v>21231</v>
      </c>
      <c r="B977" s="248" t="s">
        <v>21232</v>
      </c>
      <c r="C977" s="249" t="s">
        <v>111</v>
      </c>
      <c r="D977" s="186">
        <v>169.22</v>
      </c>
      <c r="E977" s="250"/>
      <c r="F977" s="242"/>
      <c r="G977" s="242"/>
      <c r="K977" s="232"/>
    </row>
    <row r="978" spans="1:11" x14ac:dyDescent="0.3">
      <c r="A978" s="239" t="s">
        <v>21233</v>
      </c>
      <c r="B978" s="248"/>
      <c r="C978" s="249"/>
      <c r="D978" s="186">
        <v>96.57</v>
      </c>
      <c r="E978" s="250"/>
      <c r="F978" s="242"/>
      <c r="G978" s="242"/>
      <c r="K978" s="232"/>
    </row>
    <row r="979" spans="1:11" x14ac:dyDescent="0.3">
      <c r="A979" s="239" t="s">
        <v>21234</v>
      </c>
      <c r="B979" s="248" t="s">
        <v>21235</v>
      </c>
      <c r="C979" s="249" t="s">
        <v>70</v>
      </c>
      <c r="D979" s="186">
        <v>20.260000000000002</v>
      </c>
      <c r="E979" s="250"/>
      <c r="F979" s="242"/>
      <c r="G979" s="242"/>
      <c r="K979" s="232"/>
    </row>
    <row r="980" spans="1:11" x14ac:dyDescent="0.3">
      <c r="A980" s="239" t="s">
        <v>21236</v>
      </c>
      <c r="B980" s="248" t="s">
        <v>21237</v>
      </c>
      <c r="C980" s="249" t="s">
        <v>70</v>
      </c>
      <c r="D980" s="186">
        <v>31.57</v>
      </c>
      <c r="E980" s="250"/>
      <c r="F980" s="242"/>
      <c r="G980" s="242"/>
      <c r="K980" s="232"/>
    </row>
    <row r="981" spans="1:11" x14ac:dyDescent="0.3">
      <c r="A981" s="239" t="s">
        <v>21238</v>
      </c>
      <c r="B981" s="248" t="s">
        <v>21239</v>
      </c>
      <c r="C981" s="249" t="s">
        <v>70</v>
      </c>
      <c r="D981" s="186">
        <v>44.74</v>
      </c>
      <c r="E981" s="250"/>
      <c r="F981" s="242"/>
      <c r="G981" s="242"/>
      <c r="K981" s="232"/>
    </row>
    <row r="982" spans="1:11" x14ac:dyDescent="0.3">
      <c r="A982" s="239" t="s">
        <v>21240</v>
      </c>
      <c r="B982" s="248"/>
      <c r="C982" s="249"/>
      <c r="D982" s="186">
        <v>5692.38</v>
      </c>
      <c r="E982" s="250"/>
      <c r="F982" s="242"/>
      <c r="G982" s="242"/>
      <c r="K982" s="232"/>
    </row>
    <row r="983" spans="1:11" x14ac:dyDescent="0.3">
      <c r="A983" s="239" t="s">
        <v>21241</v>
      </c>
      <c r="B983" s="248" t="s">
        <v>666</v>
      </c>
      <c r="C983" s="249" t="s">
        <v>111</v>
      </c>
      <c r="D983" s="186">
        <v>66</v>
      </c>
      <c r="E983" s="250"/>
      <c r="F983" s="242"/>
      <c r="G983" s="242"/>
      <c r="K983" s="232"/>
    </row>
    <row r="984" spans="1:11" x14ac:dyDescent="0.3">
      <c r="A984" s="239" t="s">
        <v>21242</v>
      </c>
      <c r="B984" s="248" t="s">
        <v>21243</v>
      </c>
      <c r="C984" s="249" t="s">
        <v>82</v>
      </c>
      <c r="D984" s="186">
        <v>1023.57</v>
      </c>
      <c r="E984" s="250"/>
      <c r="F984" s="242"/>
      <c r="G984" s="242"/>
      <c r="K984" s="232"/>
    </row>
    <row r="985" spans="1:11" x14ac:dyDescent="0.3">
      <c r="A985" s="239" t="s">
        <v>21244</v>
      </c>
      <c r="B985" s="248" t="s">
        <v>21245</v>
      </c>
      <c r="C985" s="249" t="s">
        <v>82</v>
      </c>
      <c r="D985" s="186">
        <v>817.1</v>
      </c>
      <c r="E985" s="250"/>
      <c r="F985" s="242"/>
      <c r="G985" s="242"/>
      <c r="K985" s="232"/>
    </row>
    <row r="986" spans="1:11" x14ac:dyDescent="0.3">
      <c r="A986" s="239" t="s">
        <v>21246</v>
      </c>
      <c r="B986" s="248" t="s">
        <v>21247</v>
      </c>
      <c r="C986" s="249" t="s">
        <v>82</v>
      </c>
      <c r="D986" s="186">
        <v>1835.01</v>
      </c>
      <c r="E986" s="250"/>
      <c r="F986" s="242"/>
      <c r="G986" s="242"/>
      <c r="K986" s="232"/>
    </row>
    <row r="987" spans="1:11" x14ac:dyDescent="0.3">
      <c r="A987" s="239" t="s">
        <v>21248</v>
      </c>
      <c r="B987" s="248" t="s">
        <v>21249</v>
      </c>
      <c r="C987" s="249" t="s">
        <v>82</v>
      </c>
      <c r="D987" s="186">
        <v>460.64</v>
      </c>
      <c r="E987" s="250"/>
      <c r="F987" s="242"/>
      <c r="G987" s="242"/>
      <c r="K987" s="232"/>
    </row>
    <row r="988" spans="1:11" x14ac:dyDescent="0.3">
      <c r="A988" s="239" t="s">
        <v>21250</v>
      </c>
      <c r="B988" s="248" t="s">
        <v>21251</v>
      </c>
      <c r="C988" s="249" t="s">
        <v>70</v>
      </c>
      <c r="D988" s="186">
        <v>299.02</v>
      </c>
      <c r="E988" s="250"/>
      <c r="F988" s="242"/>
      <c r="G988" s="242"/>
      <c r="K988" s="232"/>
    </row>
    <row r="989" spans="1:11" x14ac:dyDescent="0.3">
      <c r="A989" s="239" t="s">
        <v>21252</v>
      </c>
      <c r="B989" s="248" t="s">
        <v>21253</v>
      </c>
      <c r="C989" s="249" t="s">
        <v>297</v>
      </c>
      <c r="D989" s="186">
        <v>53.81</v>
      </c>
      <c r="E989" s="250"/>
      <c r="F989" s="242"/>
      <c r="G989" s="242"/>
      <c r="K989" s="232"/>
    </row>
    <row r="990" spans="1:11" x14ac:dyDescent="0.3">
      <c r="A990" s="239" t="s">
        <v>21254</v>
      </c>
      <c r="B990" s="248" t="s">
        <v>21255</v>
      </c>
      <c r="C990" s="249" t="s">
        <v>70</v>
      </c>
      <c r="D990" s="186">
        <v>181.64</v>
      </c>
      <c r="E990" s="250"/>
      <c r="F990" s="242"/>
      <c r="G990" s="242"/>
      <c r="K990" s="232"/>
    </row>
    <row r="991" spans="1:11" x14ac:dyDescent="0.3">
      <c r="A991" s="239" t="s">
        <v>21256</v>
      </c>
      <c r="B991" s="248" t="s">
        <v>21257</v>
      </c>
      <c r="C991" s="249" t="s">
        <v>297</v>
      </c>
      <c r="D991" s="186">
        <v>60.77</v>
      </c>
      <c r="E991" s="250"/>
      <c r="F991" s="242"/>
      <c r="G991" s="242"/>
      <c r="K991" s="232"/>
    </row>
    <row r="992" spans="1:11" x14ac:dyDescent="0.3">
      <c r="A992" s="239" t="s">
        <v>21258</v>
      </c>
      <c r="B992" s="248" t="s">
        <v>21259</v>
      </c>
      <c r="C992" s="249" t="s">
        <v>70</v>
      </c>
      <c r="D992" s="186">
        <v>150.24</v>
      </c>
      <c r="E992" s="250"/>
      <c r="F992" s="242"/>
      <c r="G992" s="242"/>
      <c r="K992" s="232"/>
    </row>
    <row r="993" spans="1:11" x14ac:dyDescent="0.3">
      <c r="A993" s="239" t="s">
        <v>21260</v>
      </c>
      <c r="B993" s="248" t="s">
        <v>21261</v>
      </c>
      <c r="C993" s="249" t="s">
        <v>111</v>
      </c>
      <c r="D993" s="186">
        <v>38.909999999999997</v>
      </c>
      <c r="E993" s="250"/>
      <c r="F993" s="242"/>
      <c r="G993" s="242"/>
      <c r="K993" s="232"/>
    </row>
    <row r="994" spans="1:11" x14ac:dyDescent="0.3">
      <c r="A994" s="239" t="s">
        <v>21262</v>
      </c>
      <c r="B994" s="248" t="s">
        <v>21263</v>
      </c>
      <c r="C994" s="249" t="s">
        <v>21264</v>
      </c>
      <c r="D994" s="186">
        <v>23.97</v>
      </c>
      <c r="E994" s="250"/>
      <c r="F994" s="242"/>
      <c r="G994" s="242"/>
      <c r="K994" s="232"/>
    </row>
    <row r="995" spans="1:11" x14ac:dyDescent="0.3">
      <c r="A995" s="239" t="s">
        <v>21265</v>
      </c>
      <c r="B995" s="248" t="s">
        <v>21266</v>
      </c>
      <c r="C995" s="249" t="s">
        <v>70</v>
      </c>
      <c r="D995" s="186">
        <v>442.75</v>
      </c>
      <c r="E995" s="250"/>
      <c r="F995" s="242"/>
      <c r="G995" s="242"/>
      <c r="K995" s="232"/>
    </row>
    <row r="996" spans="1:11" x14ac:dyDescent="0.3">
      <c r="A996" s="239" t="s">
        <v>21267</v>
      </c>
      <c r="B996" s="248" t="s">
        <v>21268</v>
      </c>
      <c r="C996" s="249" t="s">
        <v>70</v>
      </c>
      <c r="D996" s="186">
        <v>238.95</v>
      </c>
      <c r="E996" s="250"/>
      <c r="F996" s="242"/>
      <c r="G996" s="242"/>
      <c r="K996" s="232"/>
    </row>
    <row r="997" spans="1:11" x14ac:dyDescent="0.3">
      <c r="A997" s="239" t="s">
        <v>21269</v>
      </c>
      <c r="B997" s="248"/>
      <c r="C997" s="249"/>
      <c r="D997" s="186">
        <v>11702.33</v>
      </c>
      <c r="E997" s="250"/>
      <c r="F997" s="242"/>
      <c r="G997" s="242"/>
      <c r="K997" s="232"/>
    </row>
    <row r="998" spans="1:11" x14ac:dyDescent="0.3">
      <c r="A998" s="239" t="s">
        <v>21270</v>
      </c>
      <c r="B998" s="248"/>
      <c r="C998" s="249"/>
      <c r="D998" s="186">
        <v>677.37</v>
      </c>
      <c r="E998" s="250"/>
      <c r="F998" s="242"/>
      <c r="G998" s="242"/>
      <c r="K998" s="232"/>
    </row>
    <row r="999" spans="1:11" x14ac:dyDescent="0.3">
      <c r="A999" s="239" t="s">
        <v>21271</v>
      </c>
      <c r="B999" s="248" t="s">
        <v>21272</v>
      </c>
      <c r="C999" s="249" t="s">
        <v>82</v>
      </c>
      <c r="D999" s="186">
        <v>126.41</v>
      </c>
      <c r="E999" s="250"/>
      <c r="F999" s="242"/>
      <c r="G999" s="242"/>
      <c r="K999" s="232"/>
    </row>
    <row r="1000" spans="1:11" x14ac:dyDescent="0.3">
      <c r="A1000" s="239" t="s">
        <v>21273</v>
      </c>
      <c r="B1000" s="248" t="s">
        <v>21274</v>
      </c>
      <c r="C1000" s="249" t="s">
        <v>82</v>
      </c>
      <c r="D1000" s="186">
        <v>207.75</v>
      </c>
      <c r="E1000" s="250"/>
      <c r="F1000" s="242"/>
      <c r="G1000" s="242"/>
      <c r="K1000" s="232"/>
    </row>
    <row r="1001" spans="1:11" x14ac:dyDescent="0.3">
      <c r="A1001" s="239" t="s">
        <v>21275</v>
      </c>
      <c r="B1001" s="248" t="s">
        <v>21276</v>
      </c>
      <c r="C1001" s="249" t="s">
        <v>82</v>
      </c>
      <c r="D1001" s="186">
        <v>184.19</v>
      </c>
      <c r="E1001" s="250"/>
      <c r="F1001" s="242"/>
      <c r="G1001" s="242"/>
      <c r="K1001" s="232"/>
    </row>
    <row r="1002" spans="1:11" x14ac:dyDescent="0.3">
      <c r="A1002" s="239" t="s">
        <v>21277</v>
      </c>
      <c r="B1002" s="248" t="s">
        <v>21278</v>
      </c>
      <c r="C1002" s="249" t="s">
        <v>82</v>
      </c>
      <c r="D1002" s="186">
        <v>105.07</v>
      </c>
      <c r="E1002" s="250"/>
      <c r="F1002" s="242"/>
      <c r="G1002" s="242"/>
      <c r="K1002" s="232"/>
    </row>
    <row r="1003" spans="1:11" x14ac:dyDescent="0.3">
      <c r="A1003" s="239" t="s">
        <v>21279</v>
      </c>
      <c r="B1003" s="248" t="s">
        <v>21280</v>
      </c>
      <c r="C1003" s="249" t="s">
        <v>82</v>
      </c>
      <c r="D1003" s="186">
        <v>53.95</v>
      </c>
      <c r="E1003" s="250"/>
      <c r="F1003" s="242"/>
      <c r="G1003" s="242"/>
      <c r="K1003" s="232"/>
    </row>
    <row r="1004" spans="1:11" x14ac:dyDescent="0.3">
      <c r="A1004" s="239" t="s">
        <v>21281</v>
      </c>
      <c r="B1004" s="248"/>
      <c r="C1004" s="249"/>
      <c r="D1004" s="186">
        <v>772.94</v>
      </c>
      <c r="E1004" s="250"/>
      <c r="F1004" s="242"/>
      <c r="G1004" s="242"/>
      <c r="K1004" s="232"/>
    </row>
    <row r="1005" spans="1:11" x14ac:dyDescent="0.3">
      <c r="A1005" s="239" t="s">
        <v>21282</v>
      </c>
      <c r="B1005" s="248" t="s">
        <v>21283</v>
      </c>
      <c r="C1005" s="249" t="s">
        <v>82</v>
      </c>
      <c r="D1005" s="186">
        <v>110.88</v>
      </c>
      <c r="E1005" s="250"/>
      <c r="F1005" s="242"/>
      <c r="G1005" s="242"/>
      <c r="K1005" s="232"/>
    </row>
    <row r="1006" spans="1:11" x14ac:dyDescent="0.3">
      <c r="A1006" s="239" t="s">
        <v>21284</v>
      </c>
      <c r="B1006" s="248" t="s">
        <v>21285</v>
      </c>
      <c r="C1006" s="249" t="s">
        <v>74</v>
      </c>
      <c r="D1006" s="186">
        <v>189.42</v>
      </c>
      <c r="E1006" s="250"/>
      <c r="F1006" s="242"/>
      <c r="G1006" s="242"/>
      <c r="K1006" s="232"/>
    </row>
    <row r="1007" spans="1:11" x14ac:dyDescent="0.3">
      <c r="A1007" s="239" t="s">
        <v>21286</v>
      </c>
      <c r="B1007" s="248" t="s">
        <v>21287</v>
      </c>
      <c r="C1007" s="249" t="s">
        <v>74</v>
      </c>
      <c r="D1007" s="186">
        <v>472.64</v>
      </c>
      <c r="E1007" s="250"/>
      <c r="F1007" s="242"/>
      <c r="G1007" s="242"/>
      <c r="K1007" s="232"/>
    </row>
    <row r="1008" spans="1:11" x14ac:dyDescent="0.3">
      <c r="A1008" s="239" t="s">
        <v>21288</v>
      </c>
      <c r="B1008" s="248"/>
      <c r="C1008" s="249"/>
      <c r="D1008" s="186">
        <v>6825.63</v>
      </c>
      <c r="E1008" s="250"/>
      <c r="F1008" s="242"/>
      <c r="G1008" s="242"/>
      <c r="K1008" s="232"/>
    </row>
    <row r="1009" spans="1:11" x14ac:dyDescent="0.3">
      <c r="A1009" s="239" t="s">
        <v>21289</v>
      </c>
      <c r="B1009" s="248" t="s">
        <v>21290</v>
      </c>
      <c r="C1009" s="249" t="s">
        <v>74</v>
      </c>
      <c r="D1009" s="186">
        <v>352.47</v>
      </c>
      <c r="E1009" s="250"/>
      <c r="F1009" s="242"/>
      <c r="G1009" s="242"/>
      <c r="K1009" s="232"/>
    </row>
    <row r="1010" spans="1:11" x14ac:dyDescent="0.3">
      <c r="A1010" s="239" t="s">
        <v>21291</v>
      </c>
      <c r="B1010" s="248" t="s">
        <v>21292</v>
      </c>
      <c r="C1010" s="249" t="s">
        <v>74</v>
      </c>
      <c r="D1010" s="186">
        <v>531.86</v>
      </c>
      <c r="E1010" s="250"/>
      <c r="F1010" s="242"/>
      <c r="G1010" s="242"/>
      <c r="K1010" s="232"/>
    </row>
    <row r="1011" spans="1:11" x14ac:dyDescent="0.3">
      <c r="A1011" s="239" t="s">
        <v>21293</v>
      </c>
      <c r="B1011" s="248" t="s">
        <v>21294</v>
      </c>
      <c r="C1011" s="249" t="s">
        <v>70</v>
      </c>
      <c r="D1011" s="186">
        <v>1675.83</v>
      </c>
      <c r="E1011" s="250"/>
      <c r="F1011" s="242"/>
      <c r="G1011" s="242"/>
      <c r="K1011" s="232"/>
    </row>
    <row r="1012" spans="1:11" x14ac:dyDescent="0.3">
      <c r="A1012" s="239" t="s">
        <v>21295</v>
      </c>
      <c r="B1012" s="248" t="s">
        <v>21296</v>
      </c>
      <c r="C1012" s="249" t="s">
        <v>70</v>
      </c>
      <c r="D1012" s="186">
        <v>4265.47</v>
      </c>
      <c r="E1012" s="250"/>
      <c r="F1012" s="242"/>
      <c r="G1012" s="242"/>
      <c r="K1012" s="232"/>
    </row>
    <row r="1013" spans="1:11" x14ac:dyDescent="0.3">
      <c r="A1013" s="239" t="s">
        <v>21297</v>
      </c>
      <c r="B1013" s="248"/>
      <c r="C1013" s="249"/>
      <c r="D1013" s="186">
        <v>3426.39</v>
      </c>
      <c r="E1013" s="250"/>
      <c r="F1013" s="242"/>
      <c r="G1013" s="242"/>
      <c r="K1013" s="232"/>
    </row>
    <row r="1014" spans="1:11" x14ac:dyDescent="0.3">
      <c r="A1014" s="239" t="s">
        <v>21298</v>
      </c>
      <c r="B1014" s="248" t="s">
        <v>21299</v>
      </c>
      <c r="C1014" s="249" t="s">
        <v>82</v>
      </c>
      <c r="D1014" s="186">
        <v>217.88</v>
      </c>
      <c r="E1014" s="250"/>
      <c r="F1014" s="242"/>
      <c r="G1014" s="242"/>
      <c r="K1014" s="232"/>
    </row>
    <row r="1015" spans="1:11" x14ac:dyDescent="0.3">
      <c r="A1015" s="239" t="s">
        <v>21300</v>
      </c>
      <c r="B1015" s="248" t="s">
        <v>21301</v>
      </c>
      <c r="C1015" s="249" t="s">
        <v>70</v>
      </c>
      <c r="D1015" s="186">
        <v>1235.3499999999999</v>
      </c>
      <c r="E1015" s="250"/>
      <c r="F1015" s="242"/>
      <c r="G1015" s="242"/>
      <c r="K1015" s="232"/>
    </row>
    <row r="1016" spans="1:11" x14ac:dyDescent="0.3">
      <c r="A1016" s="239" t="s">
        <v>21302</v>
      </c>
      <c r="B1016" s="248" t="s">
        <v>21303</v>
      </c>
      <c r="C1016" s="249" t="s">
        <v>74</v>
      </c>
      <c r="D1016" s="186">
        <v>239.95</v>
      </c>
      <c r="E1016" s="250"/>
      <c r="F1016" s="242"/>
      <c r="G1016" s="242"/>
      <c r="K1016" s="232"/>
    </row>
    <row r="1017" spans="1:11" x14ac:dyDescent="0.3">
      <c r="A1017" s="239" t="s">
        <v>21304</v>
      </c>
      <c r="B1017" s="248" t="s">
        <v>21305</v>
      </c>
      <c r="C1017" s="249" t="s">
        <v>82</v>
      </c>
      <c r="D1017" s="186">
        <v>655.98</v>
      </c>
      <c r="E1017" s="250"/>
      <c r="F1017" s="242"/>
      <c r="G1017" s="242"/>
      <c r="K1017" s="232"/>
    </row>
    <row r="1018" spans="1:11" x14ac:dyDescent="0.3">
      <c r="A1018" s="239" t="s">
        <v>21306</v>
      </c>
      <c r="B1018" s="248" t="s">
        <v>21307</v>
      </c>
      <c r="C1018" s="249" t="s">
        <v>82</v>
      </c>
      <c r="D1018" s="186">
        <v>374.49</v>
      </c>
      <c r="E1018" s="250"/>
      <c r="F1018" s="242"/>
      <c r="G1018" s="242"/>
      <c r="K1018" s="232"/>
    </row>
    <row r="1019" spans="1:11" x14ac:dyDescent="0.3">
      <c r="A1019" s="239" t="s">
        <v>21308</v>
      </c>
      <c r="B1019" s="248" t="s">
        <v>21309</v>
      </c>
      <c r="C1019" s="249" t="s">
        <v>82</v>
      </c>
      <c r="D1019" s="186">
        <v>365.17</v>
      </c>
      <c r="E1019" s="250"/>
      <c r="F1019" s="242"/>
      <c r="G1019" s="242"/>
      <c r="K1019" s="232"/>
    </row>
    <row r="1020" spans="1:11" x14ac:dyDescent="0.3">
      <c r="A1020" s="239" t="s">
        <v>21310</v>
      </c>
      <c r="B1020" s="248" t="s">
        <v>21311</v>
      </c>
      <c r="C1020" s="249" t="s">
        <v>74</v>
      </c>
      <c r="D1020" s="186">
        <v>104.24</v>
      </c>
      <c r="E1020" s="250"/>
      <c r="F1020" s="242"/>
      <c r="G1020" s="242"/>
      <c r="K1020" s="232"/>
    </row>
    <row r="1021" spans="1:11" x14ac:dyDescent="0.3">
      <c r="A1021" s="239" t="s">
        <v>21312</v>
      </c>
      <c r="B1021" s="248" t="s">
        <v>21313</v>
      </c>
      <c r="C1021" s="249" t="s">
        <v>74</v>
      </c>
      <c r="D1021" s="186">
        <v>111.82</v>
      </c>
      <c r="E1021" s="250"/>
      <c r="F1021" s="242"/>
      <c r="G1021" s="242"/>
      <c r="K1021" s="232"/>
    </row>
    <row r="1022" spans="1:11" x14ac:dyDescent="0.3">
      <c r="A1022" s="239" t="s">
        <v>21314</v>
      </c>
      <c r="B1022" s="248" t="s">
        <v>21315</v>
      </c>
      <c r="C1022" s="249" t="s">
        <v>74</v>
      </c>
      <c r="D1022" s="186">
        <v>121.51</v>
      </c>
      <c r="E1022" s="250"/>
      <c r="F1022" s="242"/>
      <c r="G1022" s="242"/>
      <c r="K1022" s="232"/>
    </row>
    <row r="1023" spans="1:11" x14ac:dyDescent="0.3">
      <c r="A1023" s="239" t="s">
        <v>21316</v>
      </c>
      <c r="B1023" s="248"/>
      <c r="C1023" s="249"/>
      <c r="D1023" s="186">
        <v>27467.24</v>
      </c>
      <c r="E1023" s="250"/>
      <c r="F1023" s="242"/>
      <c r="G1023" s="242"/>
      <c r="K1023" s="232"/>
    </row>
    <row r="1024" spans="1:11" x14ac:dyDescent="0.3">
      <c r="A1024" s="239" t="s">
        <v>21317</v>
      </c>
      <c r="B1024" s="248"/>
      <c r="C1024" s="249"/>
      <c r="D1024" s="186">
        <v>3737.17</v>
      </c>
      <c r="E1024" s="250"/>
      <c r="F1024" s="242"/>
      <c r="G1024" s="242"/>
      <c r="K1024" s="232"/>
    </row>
    <row r="1025" spans="1:11" x14ac:dyDescent="0.3">
      <c r="A1025" s="239" t="s">
        <v>21318</v>
      </c>
      <c r="B1025" s="248" t="s">
        <v>21319</v>
      </c>
      <c r="C1025" s="249" t="s">
        <v>74</v>
      </c>
      <c r="D1025" s="186">
        <v>38.43</v>
      </c>
      <c r="E1025" s="250"/>
      <c r="F1025" s="242"/>
      <c r="G1025" s="242"/>
      <c r="K1025" s="232"/>
    </row>
    <row r="1026" spans="1:11" x14ac:dyDescent="0.3">
      <c r="A1026" s="239" t="s">
        <v>21320</v>
      </c>
      <c r="B1026" s="248" t="s">
        <v>21321</v>
      </c>
      <c r="C1026" s="249" t="s">
        <v>74</v>
      </c>
      <c r="D1026" s="186">
        <v>74.11</v>
      </c>
      <c r="E1026" s="250"/>
      <c r="F1026" s="242"/>
      <c r="G1026" s="242"/>
      <c r="K1026" s="232"/>
    </row>
    <row r="1027" spans="1:11" x14ac:dyDescent="0.3">
      <c r="A1027" s="239" t="s">
        <v>21322</v>
      </c>
      <c r="B1027" s="248" t="s">
        <v>46407</v>
      </c>
      <c r="C1027" s="249" t="s">
        <v>74</v>
      </c>
      <c r="D1027" s="186">
        <v>100.89</v>
      </c>
      <c r="E1027" s="250"/>
      <c r="F1027" s="242"/>
      <c r="G1027" s="242"/>
      <c r="K1027" s="232"/>
    </row>
    <row r="1028" spans="1:11" ht="55.2" x14ac:dyDescent="0.3">
      <c r="A1028" s="239" t="s">
        <v>21323</v>
      </c>
      <c r="B1028" s="248" t="s">
        <v>46408</v>
      </c>
      <c r="C1028" s="249" t="s">
        <v>74</v>
      </c>
      <c r="D1028" s="186">
        <v>127.73</v>
      </c>
      <c r="E1028" s="250"/>
      <c r="F1028" s="242"/>
      <c r="G1028" s="242"/>
      <c r="K1028" s="232"/>
    </row>
    <row r="1029" spans="1:11" x14ac:dyDescent="0.3">
      <c r="A1029" s="239" t="s">
        <v>21324</v>
      </c>
      <c r="B1029" s="248" t="s">
        <v>21325</v>
      </c>
      <c r="C1029" s="249" t="s">
        <v>74</v>
      </c>
      <c r="D1029" s="186">
        <v>67.62</v>
      </c>
      <c r="E1029" s="250"/>
      <c r="F1029" s="242"/>
      <c r="G1029" s="242"/>
      <c r="K1029" s="232"/>
    </row>
    <row r="1030" spans="1:11" x14ac:dyDescent="0.3">
      <c r="A1030" s="239" t="s">
        <v>21326</v>
      </c>
      <c r="B1030" s="248" t="s">
        <v>21327</v>
      </c>
      <c r="C1030" s="249" t="s">
        <v>74</v>
      </c>
      <c r="D1030" s="186">
        <v>80.56</v>
      </c>
      <c r="E1030" s="250"/>
      <c r="F1030" s="242"/>
      <c r="G1030" s="242"/>
      <c r="K1030" s="232"/>
    </row>
    <row r="1031" spans="1:11" x14ac:dyDescent="0.3">
      <c r="A1031" s="239" t="s">
        <v>21328</v>
      </c>
      <c r="B1031" s="248" t="s">
        <v>21329</v>
      </c>
      <c r="C1031" s="249" t="s">
        <v>74</v>
      </c>
      <c r="D1031" s="186">
        <v>92.45</v>
      </c>
      <c r="E1031" s="250"/>
      <c r="F1031" s="242"/>
      <c r="G1031" s="242"/>
      <c r="K1031" s="232"/>
    </row>
    <row r="1032" spans="1:11" x14ac:dyDescent="0.3">
      <c r="A1032" s="239" t="s">
        <v>21330</v>
      </c>
      <c r="B1032" s="248" t="s">
        <v>21331</v>
      </c>
      <c r="C1032" s="249" t="s">
        <v>74</v>
      </c>
      <c r="D1032" s="186">
        <v>564.69000000000005</v>
      </c>
      <c r="E1032" s="250"/>
      <c r="F1032" s="242"/>
      <c r="G1032" s="242"/>
      <c r="K1032" s="232"/>
    </row>
    <row r="1033" spans="1:11" x14ac:dyDescent="0.3">
      <c r="A1033" s="239" t="s">
        <v>21332</v>
      </c>
      <c r="B1033" s="248" t="s">
        <v>21333</v>
      </c>
      <c r="C1033" s="249" t="s">
        <v>74</v>
      </c>
      <c r="D1033" s="186">
        <v>67.7</v>
      </c>
      <c r="E1033" s="250"/>
      <c r="F1033" s="242"/>
      <c r="G1033" s="242"/>
      <c r="K1033" s="232"/>
    </row>
    <row r="1034" spans="1:11" x14ac:dyDescent="0.3">
      <c r="A1034" s="239" t="s">
        <v>21334</v>
      </c>
      <c r="B1034" s="248" t="s">
        <v>21335</v>
      </c>
      <c r="C1034" s="249" t="s">
        <v>74</v>
      </c>
      <c r="D1034" s="186">
        <v>116.27</v>
      </c>
      <c r="E1034" s="250"/>
      <c r="F1034" s="242"/>
      <c r="G1034" s="242"/>
      <c r="K1034" s="232"/>
    </row>
    <row r="1035" spans="1:11" x14ac:dyDescent="0.3">
      <c r="A1035" s="239" t="s">
        <v>21336</v>
      </c>
      <c r="B1035" s="248" t="s">
        <v>21337</v>
      </c>
      <c r="C1035" s="249" t="s">
        <v>74</v>
      </c>
      <c r="D1035" s="186">
        <v>170</v>
      </c>
      <c r="E1035" s="250"/>
      <c r="F1035" s="242"/>
      <c r="G1035" s="242"/>
      <c r="K1035" s="232"/>
    </row>
    <row r="1036" spans="1:11" x14ac:dyDescent="0.3">
      <c r="A1036" s="239" t="s">
        <v>21338</v>
      </c>
      <c r="B1036" s="248" t="s">
        <v>21339</v>
      </c>
      <c r="C1036" s="249" t="s">
        <v>74</v>
      </c>
      <c r="D1036" s="186">
        <v>69.010000000000005</v>
      </c>
      <c r="E1036" s="250"/>
      <c r="F1036" s="242"/>
      <c r="G1036" s="242"/>
      <c r="K1036" s="232"/>
    </row>
    <row r="1037" spans="1:11" x14ac:dyDescent="0.3">
      <c r="A1037" s="239" t="s">
        <v>21340</v>
      </c>
      <c r="B1037" s="248" t="s">
        <v>21341</v>
      </c>
      <c r="C1037" s="249" t="s">
        <v>74</v>
      </c>
      <c r="D1037" s="186">
        <v>130.08000000000001</v>
      </c>
      <c r="E1037" s="250"/>
      <c r="F1037" s="242"/>
      <c r="G1037" s="242"/>
      <c r="K1037" s="232"/>
    </row>
    <row r="1038" spans="1:11" x14ac:dyDescent="0.3">
      <c r="A1038" s="239" t="s">
        <v>21342</v>
      </c>
      <c r="B1038" s="248" t="s">
        <v>21343</v>
      </c>
      <c r="C1038" s="249" t="s">
        <v>74</v>
      </c>
      <c r="D1038" s="186">
        <v>227.19</v>
      </c>
      <c r="E1038" s="250"/>
      <c r="F1038" s="242"/>
      <c r="G1038" s="242"/>
      <c r="K1038" s="232"/>
    </row>
    <row r="1039" spans="1:11" x14ac:dyDescent="0.3">
      <c r="A1039" s="239" t="s">
        <v>21344</v>
      </c>
      <c r="B1039" s="248" t="s">
        <v>21345</v>
      </c>
      <c r="C1039" s="249" t="s">
        <v>74</v>
      </c>
      <c r="D1039" s="186">
        <v>311.93</v>
      </c>
      <c r="E1039" s="250"/>
      <c r="F1039" s="242"/>
      <c r="G1039" s="242"/>
      <c r="K1039" s="232"/>
    </row>
    <row r="1040" spans="1:11" x14ac:dyDescent="0.3">
      <c r="A1040" s="239" t="s">
        <v>21346</v>
      </c>
      <c r="B1040" s="248" t="s">
        <v>21347</v>
      </c>
      <c r="C1040" s="249" t="s">
        <v>74</v>
      </c>
      <c r="D1040" s="186">
        <v>203.06</v>
      </c>
      <c r="E1040" s="250"/>
      <c r="F1040" s="242"/>
      <c r="G1040" s="242"/>
      <c r="K1040" s="232"/>
    </row>
    <row r="1041" spans="1:11" x14ac:dyDescent="0.3">
      <c r="A1041" s="239" t="s">
        <v>21348</v>
      </c>
      <c r="B1041" s="248" t="s">
        <v>21349</v>
      </c>
      <c r="C1041" s="249" t="s">
        <v>74</v>
      </c>
      <c r="D1041" s="186">
        <v>361.82</v>
      </c>
      <c r="E1041" s="250"/>
      <c r="F1041" s="242"/>
      <c r="G1041" s="242"/>
      <c r="K1041" s="232"/>
    </row>
    <row r="1042" spans="1:11" x14ac:dyDescent="0.3">
      <c r="A1042" s="239" t="s">
        <v>21350</v>
      </c>
      <c r="B1042" s="248" t="s">
        <v>21351</v>
      </c>
      <c r="C1042" s="249" t="s">
        <v>74</v>
      </c>
      <c r="D1042" s="186">
        <v>258.82</v>
      </c>
      <c r="E1042" s="250"/>
      <c r="F1042" s="242"/>
      <c r="G1042" s="242"/>
      <c r="K1042" s="232"/>
    </row>
    <row r="1043" spans="1:11" x14ac:dyDescent="0.3">
      <c r="A1043" s="239" t="s">
        <v>21352</v>
      </c>
      <c r="B1043" s="248" t="s">
        <v>21353</v>
      </c>
      <c r="C1043" s="249" t="s">
        <v>74</v>
      </c>
      <c r="D1043" s="186">
        <v>470.33</v>
      </c>
      <c r="E1043" s="250"/>
      <c r="F1043" s="242"/>
      <c r="G1043" s="242"/>
      <c r="K1043" s="232"/>
    </row>
    <row r="1044" spans="1:11" ht="27.6" x14ac:dyDescent="0.3">
      <c r="A1044" s="239" t="s">
        <v>21354</v>
      </c>
      <c r="B1044" s="248" t="s">
        <v>21355</v>
      </c>
      <c r="C1044" s="249" t="s">
        <v>74</v>
      </c>
      <c r="D1044" s="186">
        <v>45</v>
      </c>
      <c r="E1044" s="250"/>
      <c r="F1044" s="242"/>
      <c r="G1044" s="242"/>
      <c r="K1044" s="232"/>
    </row>
    <row r="1045" spans="1:11" x14ac:dyDescent="0.3">
      <c r="A1045" s="239" t="s">
        <v>21356</v>
      </c>
      <c r="B1045" s="248" t="s">
        <v>21357</v>
      </c>
      <c r="C1045" s="249" t="s">
        <v>74</v>
      </c>
      <c r="D1045" s="186">
        <v>70.17</v>
      </c>
      <c r="E1045" s="250"/>
      <c r="F1045" s="242"/>
      <c r="G1045" s="242"/>
      <c r="K1045" s="232"/>
    </row>
    <row r="1046" spans="1:11" x14ac:dyDescent="0.3">
      <c r="A1046" s="239" t="s">
        <v>21358</v>
      </c>
      <c r="B1046" s="248" t="s">
        <v>21359</v>
      </c>
      <c r="C1046" s="249" t="s">
        <v>74</v>
      </c>
      <c r="D1046" s="186">
        <v>89.31</v>
      </c>
      <c r="E1046" s="250"/>
      <c r="F1046" s="242"/>
      <c r="G1046" s="242"/>
      <c r="K1046" s="232"/>
    </row>
    <row r="1047" spans="1:11" x14ac:dyDescent="0.3">
      <c r="A1047" s="239" t="s">
        <v>21360</v>
      </c>
      <c r="B1047" s="248"/>
      <c r="C1047" s="249"/>
      <c r="D1047" s="186">
        <v>1529.14</v>
      </c>
      <c r="E1047" s="250"/>
      <c r="F1047" s="242"/>
      <c r="G1047" s="242"/>
      <c r="K1047" s="232"/>
    </row>
    <row r="1048" spans="1:11" x14ac:dyDescent="0.3">
      <c r="A1048" s="239" t="s">
        <v>21361</v>
      </c>
      <c r="B1048" s="248" t="s">
        <v>21362</v>
      </c>
      <c r="C1048" s="249" t="s">
        <v>74</v>
      </c>
      <c r="D1048" s="186">
        <v>94.7</v>
      </c>
      <c r="E1048" s="250"/>
      <c r="F1048" s="242"/>
      <c r="G1048" s="242"/>
      <c r="K1048" s="232"/>
    </row>
    <row r="1049" spans="1:11" x14ac:dyDescent="0.3">
      <c r="A1049" s="239" t="s">
        <v>21363</v>
      </c>
      <c r="B1049" s="248" t="s">
        <v>21364</v>
      </c>
      <c r="C1049" s="249" t="s">
        <v>74</v>
      </c>
      <c r="D1049" s="186">
        <v>113.04</v>
      </c>
      <c r="E1049" s="250"/>
      <c r="F1049" s="242"/>
      <c r="G1049" s="242"/>
      <c r="K1049" s="232"/>
    </row>
    <row r="1050" spans="1:11" x14ac:dyDescent="0.3">
      <c r="A1050" s="239" t="s">
        <v>21365</v>
      </c>
      <c r="B1050" s="248" t="s">
        <v>21366</v>
      </c>
      <c r="C1050" s="249" t="s">
        <v>74</v>
      </c>
      <c r="D1050" s="186">
        <v>45.06</v>
      </c>
      <c r="E1050" s="250"/>
      <c r="F1050" s="242"/>
      <c r="G1050" s="242"/>
      <c r="K1050" s="232"/>
    </row>
    <row r="1051" spans="1:11" x14ac:dyDescent="0.3">
      <c r="A1051" s="239" t="s">
        <v>21367</v>
      </c>
      <c r="B1051" s="248" t="s">
        <v>21368</v>
      </c>
      <c r="C1051" s="249" t="s">
        <v>74</v>
      </c>
      <c r="D1051" s="186">
        <v>48.71</v>
      </c>
      <c r="E1051" s="250"/>
      <c r="F1051" s="242"/>
      <c r="G1051" s="242"/>
      <c r="K1051" s="232"/>
    </row>
    <row r="1052" spans="1:11" ht="27.6" x14ac:dyDescent="0.3">
      <c r="A1052" s="239" t="s">
        <v>21369</v>
      </c>
      <c r="B1052" s="248" t="s">
        <v>21370</v>
      </c>
      <c r="C1052" s="249" t="s">
        <v>74</v>
      </c>
      <c r="D1052" s="186">
        <v>61.36</v>
      </c>
      <c r="E1052" s="250"/>
      <c r="F1052" s="242"/>
      <c r="G1052" s="242"/>
      <c r="K1052" s="232"/>
    </row>
    <row r="1053" spans="1:11" x14ac:dyDescent="0.3">
      <c r="A1053" s="239" t="s">
        <v>21371</v>
      </c>
      <c r="B1053" s="248" t="s">
        <v>21372</v>
      </c>
      <c r="C1053" s="249" t="s">
        <v>74</v>
      </c>
      <c r="D1053" s="186">
        <v>58.62</v>
      </c>
      <c r="E1053" s="250"/>
      <c r="F1053" s="242"/>
      <c r="G1053" s="242"/>
      <c r="K1053" s="232"/>
    </row>
    <row r="1054" spans="1:11" ht="27.6" x14ac:dyDescent="0.3">
      <c r="A1054" s="239" t="s">
        <v>21373</v>
      </c>
      <c r="B1054" s="248" t="s">
        <v>21374</v>
      </c>
      <c r="C1054" s="249" t="s">
        <v>74</v>
      </c>
      <c r="D1054" s="186">
        <v>65.87</v>
      </c>
      <c r="E1054" s="250"/>
      <c r="F1054" s="242"/>
      <c r="G1054" s="242"/>
      <c r="K1054" s="232"/>
    </row>
    <row r="1055" spans="1:11" x14ac:dyDescent="0.3">
      <c r="A1055" s="239" t="s">
        <v>21375</v>
      </c>
      <c r="B1055" s="248" t="s">
        <v>21376</v>
      </c>
      <c r="C1055" s="249" t="s">
        <v>297</v>
      </c>
      <c r="D1055" s="186">
        <v>189.22</v>
      </c>
      <c r="E1055" s="250"/>
      <c r="F1055" s="242"/>
      <c r="G1055" s="242"/>
      <c r="K1055" s="232"/>
    </row>
    <row r="1056" spans="1:11" ht="27.6" x14ac:dyDescent="0.3">
      <c r="A1056" s="239" t="s">
        <v>21377</v>
      </c>
      <c r="B1056" s="248" t="s">
        <v>21378</v>
      </c>
      <c r="C1056" s="249" t="s">
        <v>74</v>
      </c>
      <c r="D1056" s="186">
        <v>417.32</v>
      </c>
      <c r="E1056" s="250"/>
      <c r="F1056" s="242"/>
      <c r="G1056" s="242"/>
      <c r="K1056" s="232"/>
    </row>
    <row r="1057" spans="1:11" ht="27.6" x14ac:dyDescent="0.3">
      <c r="A1057" s="239" t="s">
        <v>21379</v>
      </c>
      <c r="B1057" s="248" t="s">
        <v>21380</v>
      </c>
      <c r="C1057" s="249" t="s">
        <v>74</v>
      </c>
      <c r="D1057" s="186">
        <v>435.24</v>
      </c>
      <c r="E1057" s="250"/>
      <c r="F1057" s="242"/>
      <c r="G1057" s="242"/>
      <c r="K1057" s="232"/>
    </row>
    <row r="1058" spans="1:11" x14ac:dyDescent="0.3">
      <c r="A1058" s="239" t="s">
        <v>21381</v>
      </c>
      <c r="B1058" s="248"/>
      <c r="C1058" s="249"/>
      <c r="D1058" s="186">
        <v>3625.35</v>
      </c>
      <c r="E1058" s="250"/>
      <c r="F1058" s="242"/>
      <c r="G1058" s="242"/>
      <c r="K1058" s="232"/>
    </row>
    <row r="1059" spans="1:11" x14ac:dyDescent="0.3">
      <c r="A1059" s="239" t="s">
        <v>21382</v>
      </c>
      <c r="B1059" s="248" t="s">
        <v>21383</v>
      </c>
      <c r="C1059" s="249" t="s">
        <v>82</v>
      </c>
      <c r="D1059" s="186">
        <v>601.15</v>
      </c>
      <c r="E1059" s="250"/>
      <c r="F1059" s="242"/>
      <c r="G1059" s="242"/>
      <c r="K1059" s="232"/>
    </row>
    <row r="1060" spans="1:11" x14ac:dyDescent="0.3">
      <c r="A1060" s="239" t="s">
        <v>21384</v>
      </c>
      <c r="B1060" s="248" t="s">
        <v>21385</v>
      </c>
      <c r="C1060" s="249" t="s">
        <v>82</v>
      </c>
      <c r="D1060" s="186">
        <v>494.81</v>
      </c>
      <c r="E1060" s="250"/>
      <c r="F1060" s="242"/>
      <c r="G1060" s="242"/>
      <c r="K1060" s="232"/>
    </row>
    <row r="1061" spans="1:11" x14ac:dyDescent="0.3">
      <c r="A1061" s="239" t="s">
        <v>21386</v>
      </c>
      <c r="B1061" s="248" t="s">
        <v>21387</v>
      </c>
      <c r="C1061" s="249" t="s">
        <v>82</v>
      </c>
      <c r="D1061" s="186">
        <v>575.37</v>
      </c>
      <c r="E1061" s="250"/>
      <c r="F1061" s="242"/>
      <c r="G1061" s="242"/>
      <c r="K1061" s="232"/>
    </row>
    <row r="1062" spans="1:11" x14ac:dyDescent="0.3">
      <c r="A1062" s="239" t="s">
        <v>21388</v>
      </c>
      <c r="B1062" s="248" t="s">
        <v>21389</v>
      </c>
      <c r="C1062" s="249" t="s">
        <v>82</v>
      </c>
      <c r="D1062" s="186">
        <v>469.03</v>
      </c>
      <c r="E1062" s="250"/>
      <c r="F1062" s="242"/>
      <c r="G1062" s="242"/>
      <c r="K1062" s="232"/>
    </row>
    <row r="1063" spans="1:11" x14ac:dyDescent="0.3">
      <c r="A1063" s="239" t="s">
        <v>21390</v>
      </c>
      <c r="B1063" s="248" t="s">
        <v>21391</v>
      </c>
      <c r="C1063" s="249" t="s">
        <v>82</v>
      </c>
      <c r="D1063" s="186">
        <v>549.39</v>
      </c>
      <c r="E1063" s="250"/>
      <c r="F1063" s="242"/>
      <c r="G1063" s="242"/>
      <c r="K1063" s="232"/>
    </row>
    <row r="1064" spans="1:11" x14ac:dyDescent="0.3">
      <c r="A1064" s="239" t="s">
        <v>21392</v>
      </c>
      <c r="B1064" s="248" t="s">
        <v>21393</v>
      </c>
      <c r="C1064" s="249" t="s">
        <v>82</v>
      </c>
      <c r="D1064" s="186">
        <v>588.80999999999995</v>
      </c>
      <c r="E1064" s="250"/>
      <c r="F1064" s="242"/>
      <c r="G1064" s="242"/>
      <c r="K1064" s="232"/>
    </row>
    <row r="1065" spans="1:11" x14ac:dyDescent="0.3">
      <c r="A1065" s="239" t="s">
        <v>21394</v>
      </c>
      <c r="B1065" s="248" t="s">
        <v>21395</v>
      </c>
      <c r="C1065" s="249" t="s">
        <v>82</v>
      </c>
      <c r="D1065" s="186">
        <v>346.79</v>
      </c>
      <c r="E1065" s="250"/>
      <c r="F1065" s="242"/>
      <c r="G1065" s="242"/>
      <c r="K1065" s="232"/>
    </row>
    <row r="1066" spans="1:11" x14ac:dyDescent="0.3">
      <c r="A1066" s="239" t="s">
        <v>21396</v>
      </c>
      <c r="B1066" s="248"/>
      <c r="C1066" s="249"/>
      <c r="D1066" s="186">
        <v>38.159999999999997</v>
      </c>
      <c r="E1066" s="250"/>
      <c r="F1066" s="242"/>
      <c r="G1066" s="242"/>
      <c r="K1066" s="232"/>
    </row>
    <row r="1067" spans="1:11" x14ac:dyDescent="0.3">
      <c r="A1067" s="239" t="s">
        <v>21397</v>
      </c>
      <c r="B1067" s="248" t="s">
        <v>21398</v>
      </c>
      <c r="C1067" s="249" t="s">
        <v>70</v>
      </c>
      <c r="D1067" s="186">
        <v>7.89</v>
      </c>
      <c r="E1067" s="250"/>
      <c r="F1067" s="242"/>
      <c r="G1067" s="242"/>
      <c r="K1067" s="232"/>
    </row>
    <row r="1068" spans="1:11" x14ac:dyDescent="0.3">
      <c r="A1068" s="239" t="s">
        <v>21399</v>
      </c>
      <c r="B1068" s="248" t="s">
        <v>21400</v>
      </c>
      <c r="C1068" s="249" t="s">
        <v>70</v>
      </c>
      <c r="D1068" s="186">
        <v>12.37</v>
      </c>
      <c r="E1068" s="250"/>
      <c r="F1068" s="242"/>
      <c r="G1068" s="242"/>
      <c r="K1068" s="232"/>
    </row>
    <row r="1069" spans="1:11" x14ac:dyDescent="0.3">
      <c r="A1069" s="239" t="s">
        <v>21401</v>
      </c>
      <c r="B1069" s="248" t="s">
        <v>21402</v>
      </c>
      <c r="C1069" s="249" t="s">
        <v>70</v>
      </c>
      <c r="D1069" s="186">
        <v>17.899999999999999</v>
      </c>
      <c r="E1069" s="250"/>
      <c r="F1069" s="242"/>
      <c r="G1069" s="242"/>
      <c r="K1069" s="232"/>
    </row>
    <row r="1070" spans="1:11" x14ac:dyDescent="0.3">
      <c r="A1070" s="239" t="s">
        <v>21403</v>
      </c>
      <c r="B1070" s="248"/>
      <c r="C1070" s="249"/>
      <c r="D1070" s="186">
        <v>4549.21</v>
      </c>
      <c r="E1070" s="250"/>
      <c r="F1070" s="242"/>
      <c r="G1070" s="242"/>
      <c r="K1070" s="232"/>
    </row>
    <row r="1071" spans="1:11" x14ac:dyDescent="0.3">
      <c r="A1071" s="239" t="s">
        <v>21404</v>
      </c>
      <c r="B1071" s="248" t="s">
        <v>21405</v>
      </c>
      <c r="C1071" s="249" t="s">
        <v>74</v>
      </c>
      <c r="D1071" s="186">
        <v>121.15</v>
      </c>
      <c r="E1071" s="250"/>
      <c r="F1071" s="242"/>
      <c r="G1071" s="242"/>
      <c r="K1071" s="232"/>
    </row>
    <row r="1072" spans="1:11" x14ac:dyDescent="0.3">
      <c r="A1072" s="239" t="s">
        <v>21406</v>
      </c>
      <c r="B1072" s="248" t="s">
        <v>21407</v>
      </c>
      <c r="C1072" s="249" t="s">
        <v>74</v>
      </c>
      <c r="D1072" s="186">
        <v>123.5</v>
      </c>
      <c r="E1072" s="250"/>
      <c r="F1072" s="242"/>
      <c r="G1072" s="242"/>
      <c r="K1072" s="232"/>
    </row>
    <row r="1073" spans="1:11" x14ac:dyDescent="0.3">
      <c r="A1073" s="239" t="s">
        <v>21408</v>
      </c>
      <c r="B1073" s="248" t="s">
        <v>21409</v>
      </c>
      <c r="C1073" s="249" t="s">
        <v>74</v>
      </c>
      <c r="D1073" s="186">
        <v>312.86</v>
      </c>
      <c r="E1073" s="250"/>
      <c r="F1073" s="242"/>
      <c r="G1073" s="242"/>
      <c r="K1073" s="232"/>
    </row>
    <row r="1074" spans="1:11" x14ac:dyDescent="0.3">
      <c r="A1074" s="239" t="s">
        <v>21410</v>
      </c>
      <c r="B1074" s="248" t="s">
        <v>15851</v>
      </c>
      <c r="C1074" s="249" t="s">
        <v>74</v>
      </c>
      <c r="D1074" s="186">
        <v>487.54</v>
      </c>
      <c r="E1074" s="250"/>
      <c r="F1074" s="242"/>
      <c r="G1074" s="242"/>
      <c r="K1074" s="232"/>
    </row>
    <row r="1075" spans="1:11" x14ac:dyDescent="0.3">
      <c r="A1075" s="239" t="s">
        <v>21411</v>
      </c>
      <c r="B1075" s="248" t="s">
        <v>21412</v>
      </c>
      <c r="C1075" s="249" t="s">
        <v>74</v>
      </c>
      <c r="D1075" s="186">
        <v>518.78</v>
      </c>
      <c r="E1075" s="250"/>
      <c r="F1075" s="242"/>
      <c r="G1075" s="242"/>
      <c r="K1075" s="232"/>
    </row>
    <row r="1076" spans="1:11" x14ac:dyDescent="0.3">
      <c r="A1076" s="239" t="s">
        <v>21413</v>
      </c>
      <c r="B1076" s="248" t="s">
        <v>21414</v>
      </c>
      <c r="C1076" s="249" t="s">
        <v>74</v>
      </c>
      <c r="D1076" s="186">
        <v>202.09</v>
      </c>
      <c r="E1076" s="250"/>
      <c r="F1076" s="242"/>
      <c r="G1076" s="242"/>
      <c r="K1076" s="232"/>
    </row>
    <row r="1077" spans="1:11" x14ac:dyDescent="0.3">
      <c r="A1077" s="239" t="s">
        <v>21415</v>
      </c>
      <c r="B1077" s="248" t="s">
        <v>21416</v>
      </c>
      <c r="C1077" s="249" t="s">
        <v>74</v>
      </c>
      <c r="D1077" s="186">
        <v>107.41</v>
      </c>
      <c r="E1077" s="250"/>
      <c r="F1077" s="242"/>
      <c r="G1077" s="242"/>
      <c r="K1077" s="232"/>
    </row>
    <row r="1078" spans="1:11" x14ac:dyDescent="0.3">
      <c r="A1078" s="239" t="s">
        <v>21417</v>
      </c>
      <c r="B1078" s="248" t="s">
        <v>21418</v>
      </c>
      <c r="C1078" s="249" t="s">
        <v>74</v>
      </c>
      <c r="D1078" s="186">
        <v>109.31</v>
      </c>
      <c r="E1078" s="250"/>
      <c r="F1078" s="242"/>
      <c r="G1078" s="242"/>
      <c r="K1078" s="232"/>
    </row>
    <row r="1079" spans="1:11" x14ac:dyDescent="0.3">
      <c r="A1079" s="239" t="s">
        <v>21419</v>
      </c>
      <c r="B1079" s="248" t="s">
        <v>21420</v>
      </c>
      <c r="C1079" s="249" t="s">
        <v>74</v>
      </c>
      <c r="D1079" s="186">
        <v>128.09</v>
      </c>
      <c r="E1079" s="250"/>
      <c r="F1079" s="242"/>
      <c r="G1079" s="242"/>
      <c r="K1079" s="232"/>
    </row>
    <row r="1080" spans="1:11" x14ac:dyDescent="0.3">
      <c r="A1080" s="239" t="s">
        <v>21421</v>
      </c>
      <c r="B1080" s="248" t="s">
        <v>21422</v>
      </c>
      <c r="C1080" s="249" t="s">
        <v>74</v>
      </c>
      <c r="D1080" s="186">
        <v>136.63999999999999</v>
      </c>
      <c r="E1080" s="250"/>
      <c r="F1080" s="242"/>
      <c r="G1080" s="242"/>
      <c r="K1080" s="232"/>
    </row>
    <row r="1081" spans="1:11" x14ac:dyDescent="0.3">
      <c r="A1081" s="239" t="s">
        <v>21423</v>
      </c>
      <c r="B1081" s="248" t="s">
        <v>21424</v>
      </c>
      <c r="C1081" s="249" t="s">
        <v>74</v>
      </c>
      <c r="D1081" s="186">
        <v>266.44</v>
      </c>
      <c r="E1081" s="250"/>
      <c r="F1081" s="242"/>
      <c r="G1081" s="242"/>
      <c r="K1081" s="232"/>
    </row>
    <row r="1082" spans="1:11" x14ac:dyDescent="0.3">
      <c r="A1082" s="239" t="s">
        <v>21425</v>
      </c>
      <c r="B1082" s="248" t="s">
        <v>21426</v>
      </c>
      <c r="C1082" s="249" t="s">
        <v>74</v>
      </c>
      <c r="D1082" s="186">
        <v>299.38</v>
      </c>
      <c r="E1082" s="250"/>
      <c r="F1082" s="242"/>
      <c r="G1082" s="242"/>
      <c r="K1082" s="232"/>
    </row>
    <row r="1083" spans="1:11" x14ac:dyDescent="0.3">
      <c r="A1083" s="239" t="s">
        <v>21427</v>
      </c>
      <c r="B1083" s="248" t="s">
        <v>21428</v>
      </c>
      <c r="C1083" s="249" t="s">
        <v>74</v>
      </c>
      <c r="D1083" s="186">
        <v>277.08999999999997</v>
      </c>
      <c r="E1083" s="250"/>
      <c r="F1083" s="242"/>
      <c r="G1083" s="242"/>
      <c r="K1083" s="232"/>
    </row>
    <row r="1084" spans="1:11" x14ac:dyDescent="0.3">
      <c r="A1084" s="239" t="s">
        <v>21429</v>
      </c>
      <c r="B1084" s="248" t="s">
        <v>21430</v>
      </c>
      <c r="C1084" s="249" t="s">
        <v>74</v>
      </c>
      <c r="D1084" s="186">
        <v>311.35000000000002</v>
      </c>
      <c r="E1084" s="250"/>
      <c r="F1084" s="242"/>
      <c r="G1084" s="242"/>
      <c r="K1084" s="232"/>
    </row>
    <row r="1085" spans="1:11" x14ac:dyDescent="0.3">
      <c r="A1085" s="239" t="s">
        <v>21431</v>
      </c>
      <c r="B1085" s="248" t="s">
        <v>21432</v>
      </c>
      <c r="C1085" s="249" t="s">
        <v>74</v>
      </c>
      <c r="D1085" s="186">
        <v>224.21</v>
      </c>
      <c r="E1085" s="250"/>
      <c r="F1085" s="242"/>
      <c r="G1085" s="242"/>
      <c r="K1085" s="232"/>
    </row>
    <row r="1086" spans="1:11" x14ac:dyDescent="0.3">
      <c r="A1086" s="239" t="s">
        <v>21433</v>
      </c>
      <c r="B1086" s="248" t="s">
        <v>21434</v>
      </c>
      <c r="C1086" s="249" t="s">
        <v>74</v>
      </c>
      <c r="D1086" s="186">
        <v>272.64</v>
      </c>
      <c r="E1086" s="250"/>
      <c r="F1086" s="242"/>
      <c r="G1086" s="242"/>
      <c r="K1086" s="232"/>
    </row>
    <row r="1087" spans="1:11" x14ac:dyDescent="0.3">
      <c r="A1087" s="239" t="s">
        <v>46409</v>
      </c>
      <c r="B1087" s="248" t="s">
        <v>46410</v>
      </c>
      <c r="C1087" s="249" t="s">
        <v>74</v>
      </c>
      <c r="D1087" s="186">
        <v>29.65</v>
      </c>
      <c r="E1087" s="250"/>
      <c r="F1087" s="242"/>
      <c r="G1087" s="242"/>
      <c r="K1087" s="232"/>
    </row>
    <row r="1088" spans="1:11" ht="27.6" x14ac:dyDescent="0.3">
      <c r="A1088" s="239" t="s">
        <v>21435</v>
      </c>
      <c r="B1088" s="248" t="s">
        <v>21436</v>
      </c>
      <c r="C1088" s="249" t="s">
        <v>297</v>
      </c>
      <c r="D1088" s="186">
        <v>212.82</v>
      </c>
      <c r="E1088" s="250"/>
      <c r="F1088" s="242"/>
      <c r="G1088" s="242"/>
      <c r="K1088" s="232"/>
    </row>
    <row r="1089" spans="1:11" ht="27.6" x14ac:dyDescent="0.3">
      <c r="A1089" s="239" t="s">
        <v>21437</v>
      </c>
      <c r="B1089" s="248" t="s">
        <v>21438</v>
      </c>
      <c r="C1089" s="249" t="s">
        <v>297</v>
      </c>
      <c r="D1089" s="186">
        <v>228.83</v>
      </c>
      <c r="E1089" s="250"/>
      <c r="F1089" s="242"/>
      <c r="G1089" s="242"/>
      <c r="K1089" s="232"/>
    </row>
    <row r="1090" spans="1:11" x14ac:dyDescent="0.3">
      <c r="A1090" s="239" t="s">
        <v>21439</v>
      </c>
      <c r="B1090" s="248" t="s">
        <v>21440</v>
      </c>
      <c r="C1090" s="249" t="s">
        <v>74</v>
      </c>
      <c r="D1090" s="186">
        <v>179.43</v>
      </c>
      <c r="E1090" s="250"/>
      <c r="F1090" s="242"/>
      <c r="G1090" s="242"/>
      <c r="K1090" s="232"/>
    </row>
    <row r="1091" spans="1:11" x14ac:dyDescent="0.3">
      <c r="A1091" s="239" t="s">
        <v>21441</v>
      </c>
      <c r="B1091" s="248"/>
      <c r="C1091" s="249"/>
      <c r="D1091" s="186">
        <v>3089.88</v>
      </c>
      <c r="E1091" s="250"/>
      <c r="F1091" s="242"/>
      <c r="G1091" s="242"/>
      <c r="K1091" s="232"/>
    </row>
    <row r="1092" spans="1:11" x14ac:dyDescent="0.3">
      <c r="A1092" s="239" t="s">
        <v>21442</v>
      </c>
      <c r="B1092" s="248" t="s">
        <v>21443</v>
      </c>
      <c r="C1092" s="249" t="s">
        <v>74</v>
      </c>
      <c r="D1092" s="186">
        <v>535.66999999999996</v>
      </c>
      <c r="E1092" s="250"/>
      <c r="F1092" s="242"/>
      <c r="G1092" s="242"/>
      <c r="K1092" s="232"/>
    </row>
    <row r="1093" spans="1:11" x14ac:dyDescent="0.3">
      <c r="A1093" s="239" t="s">
        <v>21444</v>
      </c>
      <c r="B1093" s="248" t="s">
        <v>21445</v>
      </c>
      <c r="C1093" s="249" t="s">
        <v>74</v>
      </c>
      <c r="D1093" s="186">
        <v>134.9</v>
      </c>
      <c r="E1093" s="250"/>
      <c r="F1093" s="242"/>
      <c r="G1093" s="242"/>
      <c r="K1093" s="232"/>
    </row>
    <row r="1094" spans="1:11" x14ac:dyDescent="0.3">
      <c r="A1094" s="239" t="s">
        <v>21446</v>
      </c>
      <c r="B1094" s="248" t="s">
        <v>21447</v>
      </c>
      <c r="C1094" s="249" t="s">
        <v>74</v>
      </c>
      <c r="D1094" s="186">
        <v>308.68</v>
      </c>
      <c r="E1094" s="250"/>
      <c r="F1094" s="242"/>
      <c r="G1094" s="242"/>
      <c r="K1094" s="232"/>
    </row>
    <row r="1095" spans="1:11" x14ac:dyDescent="0.3">
      <c r="A1095" s="239" t="s">
        <v>21448</v>
      </c>
      <c r="B1095" s="248" t="s">
        <v>21449</v>
      </c>
      <c r="C1095" s="249" t="s">
        <v>74</v>
      </c>
      <c r="D1095" s="186">
        <v>255.85</v>
      </c>
      <c r="E1095" s="250"/>
      <c r="F1095" s="242"/>
      <c r="G1095" s="242"/>
      <c r="K1095" s="232"/>
    </row>
    <row r="1096" spans="1:11" x14ac:dyDescent="0.3">
      <c r="A1096" s="239" t="s">
        <v>21450</v>
      </c>
      <c r="B1096" s="248" t="s">
        <v>21451</v>
      </c>
      <c r="C1096" s="249" t="s">
        <v>74</v>
      </c>
      <c r="D1096" s="186">
        <v>319.86</v>
      </c>
      <c r="E1096" s="250"/>
      <c r="F1096" s="242"/>
      <c r="G1096" s="242"/>
      <c r="K1096" s="232"/>
    </row>
    <row r="1097" spans="1:11" x14ac:dyDescent="0.3">
      <c r="A1097" s="239" t="s">
        <v>21452</v>
      </c>
      <c r="B1097" s="248" t="s">
        <v>21453</v>
      </c>
      <c r="C1097" s="249" t="s">
        <v>74</v>
      </c>
      <c r="D1097" s="186">
        <v>135.56</v>
      </c>
      <c r="E1097" s="250"/>
      <c r="F1097" s="242"/>
      <c r="G1097" s="242"/>
      <c r="K1097" s="232"/>
    </row>
    <row r="1098" spans="1:11" x14ac:dyDescent="0.3">
      <c r="A1098" s="239" t="s">
        <v>21454</v>
      </c>
      <c r="B1098" s="248" t="s">
        <v>21455</v>
      </c>
      <c r="C1098" s="249" t="s">
        <v>74</v>
      </c>
      <c r="D1098" s="186">
        <v>188.47</v>
      </c>
      <c r="E1098" s="250"/>
      <c r="F1098" s="242"/>
      <c r="G1098" s="242"/>
      <c r="K1098" s="232"/>
    </row>
    <row r="1099" spans="1:11" x14ac:dyDescent="0.3">
      <c r="A1099" s="239" t="s">
        <v>21456</v>
      </c>
      <c r="B1099" s="248" t="s">
        <v>21457</v>
      </c>
      <c r="C1099" s="249" t="s">
        <v>74</v>
      </c>
      <c r="D1099" s="186">
        <v>150.49</v>
      </c>
      <c r="E1099" s="250"/>
      <c r="F1099" s="242"/>
      <c r="G1099" s="242"/>
      <c r="K1099" s="232"/>
    </row>
    <row r="1100" spans="1:11" x14ac:dyDescent="0.3">
      <c r="A1100" s="239" t="s">
        <v>21458</v>
      </c>
      <c r="B1100" s="248" t="s">
        <v>21459</v>
      </c>
      <c r="C1100" s="249" t="s">
        <v>74</v>
      </c>
      <c r="D1100" s="186">
        <v>145.65</v>
      </c>
      <c r="E1100" s="250"/>
      <c r="F1100" s="242"/>
      <c r="G1100" s="242"/>
      <c r="K1100" s="232"/>
    </row>
    <row r="1101" spans="1:11" x14ac:dyDescent="0.3">
      <c r="A1101" s="239" t="s">
        <v>21460</v>
      </c>
      <c r="B1101" s="248" t="s">
        <v>21461</v>
      </c>
      <c r="C1101" s="249" t="s">
        <v>74</v>
      </c>
      <c r="D1101" s="186">
        <v>751.04</v>
      </c>
      <c r="E1101" s="250"/>
      <c r="F1101" s="242"/>
      <c r="G1101" s="242"/>
      <c r="K1101" s="232"/>
    </row>
    <row r="1102" spans="1:11" x14ac:dyDescent="0.3">
      <c r="A1102" s="239" t="s">
        <v>21462</v>
      </c>
      <c r="B1102" s="248" t="s">
        <v>21463</v>
      </c>
      <c r="C1102" s="249" t="s">
        <v>74</v>
      </c>
      <c r="D1102" s="186">
        <v>163.71</v>
      </c>
      <c r="E1102" s="250"/>
      <c r="F1102" s="242"/>
      <c r="G1102" s="242"/>
      <c r="K1102" s="232"/>
    </row>
    <row r="1103" spans="1:11" x14ac:dyDescent="0.3">
      <c r="A1103" s="239" t="s">
        <v>21464</v>
      </c>
      <c r="B1103" s="248"/>
      <c r="C1103" s="249"/>
      <c r="D1103" s="186">
        <v>3872.97</v>
      </c>
      <c r="E1103" s="250"/>
      <c r="F1103" s="242"/>
      <c r="G1103" s="242"/>
      <c r="K1103" s="232"/>
    </row>
    <row r="1104" spans="1:11" x14ac:dyDescent="0.3">
      <c r="A1104" s="239" t="s">
        <v>21465</v>
      </c>
      <c r="B1104" s="248" t="s">
        <v>21466</v>
      </c>
      <c r="C1104" s="249" t="s">
        <v>74</v>
      </c>
      <c r="D1104" s="186">
        <v>350.95</v>
      </c>
      <c r="E1104" s="250"/>
      <c r="F1104" s="242"/>
      <c r="G1104" s="242"/>
      <c r="K1104" s="232"/>
    </row>
    <row r="1105" spans="1:11" x14ac:dyDescent="0.3">
      <c r="A1105" s="239" t="s">
        <v>21467</v>
      </c>
      <c r="B1105" s="248" t="s">
        <v>21468</v>
      </c>
      <c r="C1105" s="249" t="s">
        <v>74</v>
      </c>
      <c r="D1105" s="186">
        <v>143.55000000000001</v>
      </c>
      <c r="E1105" s="250"/>
      <c r="F1105" s="242"/>
      <c r="G1105" s="242"/>
      <c r="K1105" s="232"/>
    </row>
    <row r="1106" spans="1:11" x14ac:dyDescent="0.3">
      <c r="A1106" s="239" t="s">
        <v>21469</v>
      </c>
      <c r="B1106" s="248" t="s">
        <v>21470</v>
      </c>
      <c r="C1106" s="249" t="s">
        <v>82</v>
      </c>
      <c r="D1106" s="186">
        <v>1392.29</v>
      </c>
      <c r="E1106" s="250"/>
      <c r="F1106" s="242"/>
      <c r="G1106" s="242"/>
      <c r="K1106" s="232"/>
    </row>
    <row r="1107" spans="1:11" x14ac:dyDescent="0.3">
      <c r="A1107" s="239" t="s">
        <v>21471</v>
      </c>
      <c r="B1107" s="248" t="s">
        <v>21472</v>
      </c>
      <c r="C1107" s="249" t="s">
        <v>70</v>
      </c>
      <c r="D1107" s="186">
        <v>91.24</v>
      </c>
      <c r="E1107" s="250"/>
      <c r="F1107" s="242"/>
      <c r="G1107" s="242"/>
      <c r="K1107" s="232"/>
    </row>
    <row r="1108" spans="1:11" x14ac:dyDescent="0.3">
      <c r="A1108" s="239" t="s">
        <v>21473</v>
      </c>
      <c r="B1108" s="248" t="s">
        <v>21474</v>
      </c>
      <c r="C1108" s="249" t="s">
        <v>82</v>
      </c>
      <c r="D1108" s="186">
        <v>1894.94</v>
      </c>
      <c r="E1108" s="250"/>
      <c r="F1108" s="242"/>
      <c r="G1108" s="242"/>
      <c r="K1108" s="232"/>
    </row>
    <row r="1109" spans="1:11" x14ac:dyDescent="0.3">
      <c r="A1109" s="239" t="s">
        <v>21240</v>
      </c>
      <c r="B1109" s="248"/>
      <c r="C1109" s="249"/>
      <c r="D1109" s="186">
        <v>7025.36</v>
      </c>
      <c r="E1109" s="250"/>
      <c r="F1109" s="242"/>
      <c r="G1109" s="242"/>
      <c r="K1109" s="232"/>
    </row>
    <row r="1110" spans="1:11" x14ac:dyDescent="0.3">
      <c r="A1110" s="239" t="s">
        <v>21475</v>
      </c>
      <c r="B1110" s="248" t="s">
        <v>21476</v>
      </c>
      <c r="C1110" s="249" t="s">
        <v>70</v>
      </c>
      <c r="D1110" s="186">
        <v>480.14</v>
      </c>
      <c r="E1110" s="250"/>
      <c r="F1110" s="242"/>
      <c r="G1110" s="242"/>
      <c r="K1110" s="232"/>
    </row>
    <row r="1111" spans="1:11" x14ac:dyDescent="0.3">
      <c r="A1111" s="239" t="s">
        <v>21477</v>
      </c>
      <c r="B1111" s="248" t="s">
        <v>21478</v>
      </c>
      <c r="C1111" s="249" t="s">
        <v>70</v>
      </c>
      <c r="D1111" s="186">
        <v>131.28</v>
      </c>
      <c r="E1111" s="250"/>
      <c r="F1111" s="242"/>
      <c r="G1111" s="242"/>
      <c r="K1111" s="232"/>
    </row>
    <row r="1112" spans="1:11" x14ac:dyDescent="0.3">
      <c r="A1112" s="239" t="s">
        <v>21479</v>
      </c>
      <c r="B1112" s="248" t="s">
        <v>21480</v>
      </c>
      <c r="C1112" s="249" t="s">
        <v>74</v>
      </c>
      <c r="D1112" s="186">
        <v>889.52</v>
      </c>
      <c r="E1112" s="250"/>
      <c r="F1112" s="242"/>
      <c r="G1112" s="242"/>
      <c r="K1112" s="232"/>
    </row>
    <row r="1113" spans="1:11" x14ac:dyDescent="0.3">
      <c r="A1113" s="239" t="s">
        <v>21481</v>
      </c>
      <c r="B1113" s="248" t="s">
        <v>21482</v>
      </c>
      <c r="C1113" s="249" t="s">
        <v>74</v>
      </c>
      <c r="D1113" s="186">
        <v>633.59</v>
      </c>
      <c r="E1113" s="250"/>
      <c r="F1113" s="242"/>
      <c r="G1113" s="242"/>
      <c r="K1113" s="232"/>
    </row>
    <row r="1114" spans="1:11" x14ac:dyDescent="0.3">
      <c r="A1114" s="239" t="s">
        <v>21483</v>
      </c>
      <c r="B1114" s="248" t="s">
        <v>21484</v>
      </c>
      <c r="C1114" s="249" t="s">
        <v>74</v>
      </c>
      <c r="D1114" s="186">
        <v>298.26</v>
      </c>
      <c r="E1114" s="250"/>
      <c r="F1114" s="242"/>
      <c r="G1114" s="242"/>
      <c r="K1114" s="232"/>
    </row>
    <row r="1115" spans="1:11" x14ac:dyDescent="0.3">
      <c r="A1115" s="239" t="s">
        <v>21485</v>
      </c>
      <c r="B1115" s="248" t="s">
        <v>21486</v>
      </c>
      <c r="C1115" s="249" t="s">
        <v>74</v>
      </c>
      <c r="D1115" s="186">
        <v>393.32</v>
      </c>
      <c r="E1115" s="250"/>
      <c r="F1115" s="242"/>
      <c r="G1115" s="242"/>
      <c r="K1115" s="232"/>
    </row>
    <row r="1116" spans="1:11" x14ac:dyDescent="0.3">
      <c r="A1116" s="239" t="s">
        <v>21487</v>
      </c>
      <c r="B1116" s="248" t="s">
        <v>21488</v>
      </c>
      <c r="C1116" s="249" t="s">
        <v>74</v>
      </c>
      <c r="D1116" s="186">
        <v>904.26</v>
      </c>
      <c r="E1116" s="250"/>
      <c r="F1116" s="242"/>
      <c r="G1116" s="242"/>
      <c r="K1116" s="232"/>
    </row>
    <row r="1117" spans="1:11" x14ac:dyDescent="0.3">
      <c r="A1117" s="239" t="s">
        <v>21489</v>
      </c>
      <c r="B1117" s="248" t="s">
        <v>21490</v>
      </c>
      <c r="C1117" s="249" t="s">
        <v>74</v>
      </c>
      <c r="D1117" s="186">
        <v>931.68</v>
      </c>
      <c r="E1117" s="250"/>
      <c r="F1117" s="242"/>
      <c r="G1117" s="242"/>
      <c r="K1117" s="232"/>
    </row>
    <row r="1118" spans="1:11" x14ac:dyDescent="0.3">
      <c r="A1118" s="239" t="s">
        <v>21491</v>
      </c>
      <c r="B1118" s="248" t="s">
        <v>21492</v>
      </c>
      <c r="C1118" s="249" t="s">
        <v>70</v>
      </c>
      <c r="D1118" s="186">
        <v>61.41</v>
      </c>
      <c r="E1118" s="250"/>
      <c r="F1118" s="242"/>
      <c r="G1118" s="242"/>
      <c r="K1118" s="232"/>
    </row>
    <row r="1119" spans="1:11" x14ac:dyDescent="0.3">
      <c r="A1119" s="239" t="s">
        <v>21493</v>
      </c>
      <c r="B1119" s="248" t="s">
        <v>21494</v>
      </c>
      <c r="C1119" s="249" t="s">
        <v>297</v>
      </c>
      <c r="D1119" s="186">
        <v>410.13</v>
      </c>
      <c r="E1119" s="250"/>
      <c r="F1119" s="242"/>
      <c r="G1119" s="242"/>
      <c r="K1119" s="232"/>
    </row>
    <row r="1120" spans="1:11" ht="27.6" x14ac:dyDescent="0.3">
      <c r="A1120" s="239" t="s">
        <v>21495</v>
      </c>
      <c r="B1120" s="248" t="s">
        <v>21496</v>
      </c>
      <c r="C1120" s="249" t="s">
        <v>74</v>
      </c>
      <c r="D1120" s="186">
        <v>302.19</v>
      </c>
      <c r="E1120" s="250"/>
      <c r="F1120" s="242"/>
      <c r="G1120" s="242"/>
      <c r="K1120" s="232"/>
    </row>
    <row r="1121" spans="1:11" x14ac:dyDescent="0.3">
      <c r="A1121" s="239" t="s">
        <v>21497</v>
      </c>
      <c r="B1121" s="248" t="s">
        <v>21498</v>
      </c>
      <c r="C1121" s="249" t="s">
        <v>74</v>
      </c>
      <c r="D1121" s="186">
        <v>179.68</v>
      </c>
      <c r="E1121" s="250"/>
      <c r="F1121" s="242"/>
      <c r="G1121" s="242"/>
      <c r="K1121" s="232"/>
    </row>
    <row r="1122" spans="1:11" x14ac:dyDescent="0.3">
      <c r="A1122" s="239" t="s">
        <v>21499</v>
      </c>
      <c r="B1122" s="248" t="s">
        <v>21500</v>
      </c>
      <c r="C1122" s="249" t="s">
        <v>74</v>
      </c>
      <c r="D1122" s="186">
        <v>370.5</v>
      </c>
      <c r="E1122" s="250"/>
      <c r="F1122" s="242"/>
      <c r="G1122" s="242"/>
      <c r="K1122" s="232"/>
    </row>
    <row r="1123" spans="1:11" x14ac:dyDescent="0.3">
      <c r="A1123" s="239" t="s">
        <v>21501</v>
      </c>
      <c r="B1123" s="248" t="s">
        <v>21502</v>
      </c>
      <c r="C1123" s="249" t="s">
        <v>74</v>
      </c>
      <c r="D1123" s="186">
        <v>370.5</v>
      </c>
      <c r="E1123" s="250"/>
      <c r="F1123" s="242"/>
      <c r="G1123" s="242"/>
      <c r="K1123" s="232"/>
    </row>
    <row r="1124" spans="1:11" x14ac:dyDescent="0.3">
      <c r="A1124" s="239" t="s">
        <v>21503</v>
      </c>
      <c r="B1124" s="248" t="s">
        <v>21504</v>
      </c>
      <c r="C1124" s="249" t="s">
        <v>74</v>
      </c>
      <c r="D1124" s="186">
        <v>177.25</v>
      </c>
      <c r="E1124" s="250"/>
      <c r="F1124" s="242"/>
      <c r="G1124" s="242"/>
      <c r="K1124" s="232"/>
    </row>
    <row r="1125" spans="1:11" x14ac:dyDescent="0.3">
      <c r="A1125" s="239" t="s">
        <v>21505</v>
      </c>
      <c r="B1125" s="248" t="s">
        <v>21506</v>
      </c>
      <c r="C1125" s="249" t="s">
        <v>74</v>
      </c>
      <c r="D1125" s="186">
        <v>198.84</v>
      </c>
      <c r="E1125" s="250"/>
      <c r="F1125" s="242"/>
      <c r="G1125" s="242"/>
      <c r="K1125" s="232"/>
    </row>
    <row r="1126" spans="1:11" ht="27.6" x14ac:dyDescent="0.3">
      <c r="A1126" s="239" t="s">
        <v>21507</v>
      </c>
      <c r="B1126" s="248" t="s">
        <v>21508</v>
      </c>
      <c r="C1126" s="249" t="s">
        <v>74</v>
      </c>
      <c r="D1126" s="186">
        <v>276.97000000000003</v>
      </c>
      <c r="E1126" s="250"/>
      <c r="F1126" s="242"/>
      <c r="G1126" s="242"/>
      <c r="K1126" s="232"/>
    </row>
    <row r="1127" spans="1:11" x14ac:dyDescent="0.3">
      <c r="A1127" s="239" t="s">
        <v>21509</v>
      </c>
      <c r="B1127" s="248" t="s">
        <v>21510</v>
      </c>
      <c r="C1127" s="249" t="s">
        <v>297</v>
      </c>
      <c r="D1127" s="186">
        <v>15.85</v>
      </c>
      <c r="E1127" s="250"/>
      <c r="F1127" s="242"/>
      <c r="G1127" s="242"/>
      <c r="K1127" s="232"/>
    </row>
    <row r="1128" spans="1:11" x14ac:dyDescent="0.3">
      <c r="A1128" s="239" t="s">
        <v>21511</v>
      </c>
      <c r="B1128" s="248"/>
      <c r="C1128" s="249"/>
      <c r="D1128" s="186">
        <v>95920.33</v>
      </c>
      <c r="E1128" s="250"/>
      <c r="F1128" s="242"/>
      <c r="G1128" s="242"/>
      <c r="K1128" s="232"/>
    </row>
    <row r="1129" spans="1:11" x14ac:dyDescent="0.3">
      <c r="A1129" s="239" t="s">
        <v>21512</v>
      </c>
      <c r="B1129" s="248"/>
      <c r="C1129" s="249"/>
      <c r="D1129" s="186">
        <v>44045.919999999998</v>
      </c>
      <c r="E1129" s="250"/>
      <c r="F1129" s="242"/>
      <c r="G1129" s="242"/>
      <c r="K1129" s="232"/>
    </row>
    <row r="1130" spans="1:11" x14ac:dyDescent="0.3">
      <c r="A1130" s="239" t="s">
        <v>21513</v>
      </c>
      <c r="B1130" s="248" t="s">
        <v>21514</v>
      </c>
      <c r="C1130" s="249" t="s">
        <v>74</v>
      </c>
      <c r="D1130" s="186">
        <v>202.27</v>
      </c>
      <c r="E1130" s="250"/>
      <c r="F1130" s="242"/>
      <c r="G1130" s="242"/>
      <c r="K1130" s="232"/>
    </row>
    <row r="1131" spans="1:11" x14ac:dyDescent="0.3">
      <c r="A1131" s="239" t="s">
        <v>21515</v>
      </c>
      <c r="B1131" s="248" t="s">
        <v>21516</v>
      </c>
      <c r="C1131" s="249" t="s">
        <v>74</v>
      </c>
      <c r="D1131" s="186">
        <v>474.49</v>
      </c>
      <c r="E1131" s="250"/>
      <c r="F1131" s="242"/>
      <c r="G1131" s="242"/>
      <c r="K1131" s="232"/>
    </row>
    <row r="1132" spans="1:11" x14ac:dyDescent="0.3">
      <c r="A1132" s="239" t="s">
        <v>21517</v>
      </c>
      <c r="B1132" s="248" t="s">
        <v>21518</v>
      </c>
      <c r="C1132" s="249" t="s">
        <v>297</v>
      </c>
      <c r="D1132" s="186">
        <v>426.9</v>
      </c>
      <c r="E1132" s="250"/>
      <c r="F1132" s="242"/>
      <c r="G1132" s="242"/>
      <c r="K1132" s="232"/>
    </row>
    <row r="1133" spans="1:11" x14ac:dyDescent="0.3">
      <c r="A1133" s="239" t="s">
        <v>21519</v>
      </c>
      <c r="B1133" s="248" t="s">
        <v>21520</v>
      </c>
      <c r="C1133" s="249" t="s">
        <v>74</v>
      </c>
      <c r="D1133" s="186">
        <v>330.04</v>
      </c>
      <c r="E1133" s="250"/>
      <c r="F1133" s="242"/>
      <c r="G1133" s="242"/>
      <c r="K1133" s="232"/>
    </row>
    <row r="1134" spans="1:11" x14ac:dyDescent="0.3">
      <c r="A1134" s="239" t="s">
        <v>21521</v>
      </c>
      <c r="B1134" s="248" t="s">
        <v>21522</v>
      </c>
      <c r="C1134" s="249" t="s">
        <v>297</v>
      </c>
      <c r="D1134" s="186">
        <v>319.41000000000003</v>
      </c>
      <c r="E1134" s="250"/>
      <c r="F1134" s="242"/>
      <c r="G1134" s="242"/>
      <c r="K1134" s="232"/>
    </row>
    <row r="1135" spans="1:11" x14ac:dyDescent="0.3">
      <c r="A1135" s="239" t="s">
        <v>21523</v>
      </c>
      <c r="B1135" s="248" t="s">
        <v>21524</v>
      </c>
      <c r="C1135" s="249" t="s">
        <v>297</v>
      </c>
      <c r="D1135" s="186">
        <v>368.83</v>
      </c>
      <c r="E1135" s="250"/>
      <c r="F1135" s="242"/>
      <c r="G1135" s="242"/>
      <c r="K1135" s="232"/>
    </row>
    <row r="1136" spans="1:11" x14ac:dyDescent="0.3">
      <c r="A1136" s="239" t="s">
        <v>21525</v>
      </c>
      <c r="B1136" s="248" t="s">
        <v>21526</v>
      </c>
      <c r="C1136" s="249" t="s">
        <v>297</v>
      </c>
      <c r="D1136" s="186">
        <v>440.51</v>
      </c>
      <c r="E1136" s="250"/>
      <c r="F1136" s="242"/>
      <c r="G1136" s="242"/>
      <c r="K1136" s="232"/>
    </row>
    <row r="1137" spans="1:11" x14ac:dyDescent="0.3">
      <c r="A1137" s="239" t="s">
        <v>21527</v>
      </c>
      <c r="B1137" s="248" t="s">
        <v>21528</v>
      </c>
      <c r="C1137" s="249" t="s">
        <v>297</v>
      </c>
      <c r="D1137" s="186">
        <v>387.39</v>
      </c>
      <c r="E1137" s="250"/>
      <c r="F1137" s="242"/>
      <c r="G1137" s="242"/>
      <c r="K1137" s="232"/>
    </row>
    <row r="1138" spans="1:11" x14ac:dyDescent="0.3">
      <c r="A1138" s="239" t="s">
        <v>21529</v>
      </c>
      <c r="B1138" s="248" t="s">
        <v>21530</v>
      </c>
      <c r="C1138" s="249" t="s">
        <v>74</v>
      </c>
      <c r="D1138" s="186">
        <v>193.21</v>
      </c>
      <c r="E1138" s="250"/>
      <c r="F1138" s="242"/>
      <c r="G1138" s="242"/>
      <c r="K1138" s="232"/>
    </row>
    <row r="1139" spans="1:11" x14ac:dyDescent="0.3">
      <c r="A1139" s="239" t="s">
        <v>21531</v>
      </c>
      <c r="B1139" s="248" t="s">
        <v>21532</v>
      </c>
      <c r="C1139" s="249" t="s">
        <v>74</v>
      </c>
      <c r="D1139" s="186">
        <v>200.16</v>
      </c>
      <c r="E1139" s="250"/>
      <c r="F1139" s="242"/>
      <c r="G1139" s="242"/>
      <c r="K1139" s="232"/>
    </row>
    <row r="1140" spans="1:11" x14ac:dyDescent="0.3">
      <c r="A1140" s="239" t="s">
        <v>21533</v>
      </c>
      <c r="B1140" s="248" t="s">
        <v>21534</v>
      </c>
      <c r="C1140" s="249" t="s">
        <v>297</v>
      </c>
      <c r="D1140" s="186">
        <v>2681.43</v>
      </c>
      <c r="E1140" s="250"/>
      <c r="F1140" s="242"/>
      <c r="G1140" s="242"/>
      <c r="K1140" s="232"/>
    </row>
    <row r="1141" spans="1:11" x14ac:dyDescent="0.3">
      <c r="A1141" s="239" t="s">
        <v>21535</v>
      </c>
      <c r="B1141" s="248" t="s">
        <v>21536</v>
      </c>
      <c r="C1141" s="249" t="s">
        <v>297</v>
      </c>
      <c r="D1141" s="186">
        <v>3515.28</v>
      </c>
      <c r="E1141" s="250"/>
      <c r="F1141" s="242"/>
      <c r="G1141" s="242"/>
      <c r="K1141" s="232"/>
    </row>
    <row r="1142" spans="1:11" x14ac:dyDescent="0.3">
      <c r="A1142" s="239" t="s">
        <v>21537</v>
      </c>
      <c r="B1142" s="248" t="s">
        <v>21538</v>
      </c>
      <c r="C1142" s="249" t="s">
        <v>297</v>
      </c>
      <c r="D1142" s="186">
        <v>5182.99</v>
      </c>
      <c r="E1142" s="250"/>
      <c r="F1142" s="242"/>
      <c r="G1142" s="242"/>
      <c r="K1142" s="232"/>
    </row>
    <row r="1143" spans="1:11" x14ac:dyDescent="0.3">
      <c r="A1143" s="239" t="s">
        <v>21539</v>
      </c>
      <c r="B1143" s="248" t="s">
        <v>21540</v>
      </c>
      <c r="C1143" s="249" t="s">
        <v>297</v>
      </c>
      <c r="D1143" s="186">
        <v>964.68</v>
      </c>
      <c r="E1143" s="250"/>
      <c r="F1143" s="242"/>
      <c r="G1143" s="242"/>
      <c r="K1143" s="232"/>
    </row>
    <row r="1144" spans="1:11" x14ac:dyDescent="0.3">
      <c r="A1144" s="239" t="s">
        <v>21541</v>
      </c>
      <c r="B1144" s="248" t="s">
        <v>21542</v>
      </c>
      <c r="C1144" s="249" t="s">
        <v>297</v>
      </c>
      <c r="D1144" s="186">
        <v>1014.76</v>
      </c>
      <c r="E1144" s="250"/>
      <c r="F1144" s="242"/>
      <c r="G1144" s="242"/>
      <c r="K1144" s="232"/>
    </row>
    <row r="1145" spans="1:11" x14ac:dyDescent="0.3">
      <c r="A1145" s="239" t="s">
        <v>21543</v>
      </c>
      <c r="B1145" s="248" t="s">
        <v>21544</v>
      </c>
      <c r="C1145" s="249" t="s">
        <v>297</v>
      </c>
      <c r="D1145" s="186">
        <v>1037.45</v>
      </c>
      <c r="E1145" s="250"/>
      <c r="F1145" s="242"/>
      <c r="G1145" s="242"/>
      <c r="K1145" s="232"/>
    </row>
    <row r="1146" spans="1:11" x14ac:dyDescent="0.3">
      <c r="A1146" s="239" t="s">
        <v>21545</v>
      </c>
      <c r="B1146" s="248" t="s">
        <v>21546</v>
      </c>
      <c r="C1146" s="249" t="s">
        <v>297</v>
      </c>
      <c r="D1146" s="186">
        <v>958.65</v>
      </c>
      <c r="E1146" s="250"/>
      <c r="F1146" s="242"/>
      <c r="G1146" s="242"/>
      <c r="K1146" s="232"/>
    </row>
    <row r="1147" spans="1:11" x14ac:dyDescent="0.3">
      <c r="A1147" s="239" t="s">
        <v>21547</v>
      </c>
      <c r="B1147" s="248" t="s">
        <v>21548</v>
      </c>
      <c r="C1147" s="249" t="s">
        <v>297</v>
      </c>
      <c r="D1147" s="186">
        <v>982.83</v>
      </c>
      <c r="E1147" s="250"/>
      <c r="F1147" s="242"/>
      <c r="G1147" s="242"/>
      <c r="K1147" s="232"/>
    </row>
    <row r="1148" spans="1:11" x14ac:dyDescent="0.3">
      <c r="A1148" s="239" t="s">
        <v>21549</v>
      </c>
      <c r="B1148" s="248" t="s">
        <v>21550</v>
      </c>
      <c r="C1148" s="249" t="s">
        <v>297</v>
      </c>
      <c r="D1148" s="186">
        <v>1026.74</v>
      </c>
      <c r="E1148" s="250"/>
      <c r="F1148" s="242"/>
      <c r="G1148" s="242"/>
      <c r="K1148" s="232"/>
    </row>
    <row r="1149" spans="1:11" x14ac:dyDescent="0.3">
      <c r="A1149" s="239" t="s">
        <v>21551</v>
      </c>
      <c r="B1149" s="248" t="s">
        <v>21552</v>
      </c>
      <c r="C1149" s="249" t="s">
        <v>297</v>
      </c>
      <c r="D1149" s="186">
        <v>1076.82</v>
      </c>
      <c r="E1149" s="250"/>
      <c r="F1149" s="242"/>
      <c r="G1149" s="242"/>
      <c r="K1149" s="232"/>
    </row>
    <row r="1150" spans="1:11" x14ac:dyDescent="0.3">
      <c r="A1150" s="239" t="s">
        <v>21553</v>
      </c>
      <c r="B1150" s="248" t="s">
        <v>21554</v>
      </c>
      <c r="C1150" s="249" t="s">
        <v>297</v>
      </c>
      <c r="D1150" s="186">
        <v>1099.51</v>
      </c>
      <c r="E1150" s="250"/>
      <c r="F1150" s="242"/>
      <c r="G1150" s="242"/>
      <c r="K1150" s="232"/>
    </row>
    <row r="1151" spans="1:11" x14ac:dyDescent="0.3">
      <c r="A1151" s="239" t="s">
        <v>21555</v>
      </c>
      <c r="B1151" s="248" t="s">
        <v>21556</v>
      </c>
      <c r="C1151" s="249" t="s">
        <v>297</v>
      </c>
      <c r="D1151" s="186">
        <v>1445.28</v>
      </c>
      <c r="E1151" s="250"/>
      <c r="F1151" s="242"/>
      <c r="G1151" s="242"/>
      <c r="K1151" s="232"/>
    </row>
    <row r="1152" spans="1:11" x14ac:dyDescent="0.3">
      <c r="A1152" s="239" t="s">
        <v>21557</v>
      </c>
      <c r="B1152" s="248" t="s">
        <v>21558</v>
      </c>
      <c r="C1152" s="249" t="s">
        <v>297</v>
      </c>
      <c r="D1152" s="186">
        <v>1545.44</v>
      </c>
      <c r="E1152" s="250"/>
      <c r="F1152" s="242"/>
      <c r="G1152" s="242"/>
      <c r="K1152" s="232"/>
    </row>
    <row r="1153" spans="1:11" x14ac:dyDescent="0.3">
      <c r="A1153" s="239" t="s">
        <v>21559</v>
      </c>
      <c r="B1153" s="248" t="s">
        <v>21560</v>
      </c>
      <c r="C1153" s="249" t="s">
        <v>297</v>
      </c>
      <c r="D1153" s="186">
        <v>1590.82</v>
      </c>
      <c r="E1153" s="250"/>
      <c r="F1153" s="242"/>
      <c r="G1153" s="242"/>
      <c r="K1153" s="232"/>
    </row>
    <row r="1154" spans="1:11" x14ac:dyDescent="0.3">
      <c r="A1154" s="239" t="s">
        <v>21561</v>
      </c>
      <c r="B1154" s="248" t="s">
        <v>21562</v>
      </c>
      <c r="C1154" s="249" t="s">
        <v>297</v>
      </c>
      <c r="D1154" s="186">
        <v>1370.31</v>
      </c>
      <c r="E1154" s="250"/>
      <c r="F1154" s="242"/>
      <c r="G1154" s="242"/>
      <c r="K1154" s="232"/>
    </row>
    <row r="1155" spans="1:11" x14ac:dyDescent="0.3">
      <c r="A1155" s="239" t="s">
        <v>21563</v>
      </c>
      <c r="B1155" s="248" t="s">
        <v>21564</v>
      </c>
      <c r="C1155" s="249" t="s">
        <v>297</v>
      </c>
      <c r="D1155" s="186">
        <v>1418.67</v>
      </c>
      <c r="E1155" s="250"/>
      <c r="F1155" s="242"/>
      <c r="G1155" s="242"/>
      <c r="K1155" s="232"/>
    </row>
    <row r="1156" spans="1:11" x14ac:dyDescent="0.3">
      <c r="A1156" s="239" t="s">
        <v>21565</v>
      </c>
      <c r="B1156" s="248" t="s">
        <v>21566</v>
      </c>
      <c r="C1156" s="249" t="s">
        <v>297</v>
      </c>
      <c r="D1156" s="186">
        <v>1506.49</v>
      </c>
      <c r="E1156" s="250"/>
      <c r="F1156" s="242"/>
      <c r="G1156" s="242"/>
      <c r="K1156" s="232"/>
    </row>
    <row r="1157" spans="1:11" x14ac:dyDescent="0.3">
      <c r="A1157" s="239" t="s">
        <v>21567</v>
      </c>
      <c r="B1157" s="248" t="s">
        <v>21568</v>
      </c>
      <c r="C1157" s="249" t="s">
        <v>297</v>
      </c>
      <c r="D1157" s="186">
        <v>1606.65</v>
      </c>
      <c r="E1157" s="250"/>
      <c r="F1157" s="242"/>
      <c r="G1157" s="242"/>
      <c r="K1157" s="232"/>
    </row>
    <row r="1158" spans="1:11" x14ac:dyDescent="0.3">
      <c r="A1158" s="239" t="s">
        <v>21569</v>
      </c>
      <c r="B1158" s="248" t="s">
        <v>21570</v>
      </c>
      <c r="C1158" s="249" t="s">
        <v>297</v>
      </c>
      <c r="D1158" s="186">
        <v>1652.03</v>
      </c>
      <c r="E1158" s="250"/>
      <c r="F1158" s="242"/>
      <c r="G1158" s="242"/>
      <c r="K1158" s="232"/>
    </row>
    <row r="1159" spans="1:11" x14ac:dyDescent="0.3">
      <c r="A1159" s="239" t="s">
        <v>21571</v>
      </c>
      <c r="B1159" s="248" t="s">
        <v>21572</v>
      </c>
      <c r="C1159" s="249" t="s">
        <v>297</v>
      </c>
      <c r="D1159" s="186">
        <v>1398.9</v>
      </c>
      <c r="E1159" s="250"/>
      <c r="F1159" s="242"/>
      <c r="G1159" s="242"/>
      <c r="K1159" s="232"/>
    </row>
    <row r="1160" spans="1:11" x14ac:dyDescent="0.3">
      <c r="A1160" s="239" t="s">
        <v>21573</v>
      </c>
      <c r="B1160" s="248" t="s">
        <v>21574</v>
      </c>
      <c r="C1160" s="249" t="s">
        <v>297</v>
      </c>
      <c r="D1160" s="186">
        <v>284</v>
      </c>
      <c r="E1160" s="250"/>
      <c r="F1160" s="242"/>
      <c r="G1160" s="242"/>
      <c r="K1160" s="232"/>
    </row>
    <row r="1161" spans="1:11" x14ac:dyDescent="0.3">
      <c r="A1161" s="239" t="s">
        <v>21575</v>
      </c>
      <c r="B1161" s="248" t="s">
        <v>21576</v>
      </c>
      <c r="C1161" s="249" t="s">
        <v>297</v>
      </c>
      <c r="D1161" s="186">
        <v>434.73</v>
      </c>
      <c r="E1161" s="250"/>
      <c r="F1161" s="242"/>
      <c r="G1161" s="242"/>
      <c r="K1161" s="232"/>
    </row>
    <row r="1162" spans="1:11" x14ac:dyDescent="0.3">
      <c r="A1162" s="239" t="s">
        <v>21577</v>
      </c>
      <c r="B1162" s="248" t="s">
        <v>21578</v>
      </c>
      <c r="C1162" s="249" t="s">
        <v>297</v>
      </c>
      <c r="D1162" s="186">
        <v>476.32</v>
      </c>
      <c r="E1162" s="250"/>
      <c r="F1162" s="242"/>
      <c r="G1162" s="242"/>
      <c r="K1162" s="232"/>
    </row>
    <row r="1163" spans="1:11" x14ac:dyDescent="0.3">
      <c r="A1163" s="239" t="s">
        <v>21579</v>
      </c>
      <c r="B1163" s="248" t="s">
        <v>21580</v>
      </c>
      <c r="C1163" s="249" t="s">
        <v>297</v>
      </c>
      <c r="D1163" s="186">
        <v>548.45000000000005</v>
      </c>
      <c r="E1163" s="250"/>
      <c r="F1163" s="242"/>
      <c r="G1163" s="242"/>
      <c r="K1163" s="232"/>
    </row>
    <row r="1164" spans="1:11" x14ac:dyDescent="0.3">
      <c r="A1164" s="239" t="s">
        <v>21581</v>
      </c>
      <c r="B1164" s="248" t="s">
        <v>21582</v>
      </c>
      <c r="C1164" s="249" t="s">
        <v>297</v>
      </c>
      <c r="D1164" s="186">
        <v>494.88</v>
      </c>
      <c r="E1164" s="250"/>
      <c r="F1164" s="242"/>
      <c r="G1164" s="242"/>
      <c r="K1164" s="232"/>
    </row>
    <row r="1165" spans="1:11" x14ac:dyDescent="0.3">
      <c r="A1165" s="239" t="s">
        <v>21583</v>
      </c>
      <c r="B1165" s="248" t="s">
        <v>21584</v>
      </c>
      <c r="C1165" s="249" t="s">
        <v>74</v>
      </c>
      <c r="D1165" s="186">
        <v>439.79</v>
      </c>
      <c r="E1165" s="250"/>
      <c r="F1165" s="242"/>
      <c r="G1165" s="242"/>
      <c r="K1165" s="232"/>
    </row>
    <row r="1166" spans="1:11" x14ac:dyDescent="0.3">
      <c r="A1166" s="239" t="s">
        <v>21585</v>
      </c>
      <c r="B1166" s="248" t="s">
        <v>21586</v>
      </c>
      <c r="C1166" s="249" t="s">
        <v>74</v>
      </c>
      <c r="D1166" s="186">
        <v>155.87</v>
      </c>
      <c r="E1166" s="250"/>
      <c r="F1166" s="242"/>
      <c r="G1166" s="242"/>
      <c r="K1166" s="232"/>
    </row>
    <row r="1167" spans="1:11" x14ac:dyDescent="0.3">
      <c r="A1167" s="239" t="s">
        <v>21587</v>
      </c>
      <c r="B1167" s="248" t="s">
        <v>21588</v>
      </c>
      <c r="C1167" s="249" t="s">
        <v>297</v>
      </c>
      <c r="D1167" s="186">
        <v>374.66</v>
      </c>
      <c r="E1167" s="250"/>
      <c r="F1167" s="242"/>
      <c r="G1167" s="242"/>
      <c r="K1167" s="232"/>
    </row>
    <row r="1168" spans="1:11" x14ac:dyDescent="0.3">
      <c r="A1168" s="239" t="s">
        <v>21589</v>
      </c>
      <c r="B1168" s="248" t="s">
        <v>21590</v>
      </c>
      <c r="C1168" s="249" t="s">
        <v>297</v>
      </c>
      <c r="D1168" s="186">
        <v>1066.7</v>
      </c>
      <c r="E1168" s="250"/>
      <c r="F1168" s="242"/>
      <c r="G1168" s="242"/>
      <c r="K1168" s="232"/>
    </row>
    <row r="1169" spans="1:11" x14ac:dyDescent="0.3">
      <c r="A1169" s="239" t="s">
        <v>21591</v>
      </c>
      <c r="B1169" s="248" t="s">
        <v>21592</v>
      </c>
      <c r="C1169" s="249" t="s">
        <v>297</v>
      </c>
      <c r="D1169" s="186">
        <v>386.04</v>
      </c>
      <c r="E1169" s="250"/>
      <c r="F1169" s="242"/>
      <c r="G1169" s="242"/>
      <c r="K1169" s="232"/>
    </row>
    <row r="1170" spans="1:11" x14ac:dyDescent="0.3">
      <c r="A1170" s="239" t="s">
        <v>21593</v>
      </c>
      <c r="B1170" s="248" t="s">
        <v>21594</v>
      </c>
      <c r="C1170" s="249" t="s">
        <v>297</v>
      </c>
      <c r="D1170" s="186">
        <v>1078.08</v>
      </c>
      <c r="E1170" s="250"/>
      <c r="F1170" s="242"/>
      <c r="G1170" s="242"/>
      <c r="K1170" s="232"/>
    </row>
    <row r="1171" spans="1:11" x14ac:dyDescent="0.3">
      <c r="A1171" s="239" t="s">
        <v>21595</v>
      </c>
      <c r="B1171" s="248" t="s">
        <v>21596</v>
      </c>
      <c r="C1171" s="249" t="s">
        <v>297</v>
      </c>
      <c r="D1171" s="186">
        <v>405.16</v>
      </c>
      <c r="E1171" s="250"/>
      <c r="F1171" s="242"/>
      <c r="G1171" s="242"/>
      <c r="K1171" s="232"/>
    </row>
    <row r="1172" spans="1:11" x14ac:dyDescent="0.3">
      <c r="A1172" s="239" t="s">
        <v>21597</v>
      </c>
      <c r="B1172" s="248" t="s">
        <v>21598</v>
      </c>
      <c r="C1172" s="249" t="s">
        <v>297</v>
      </c>
      <c r="D1172" s="186">
        <v>1097.2</v>
      </c>
      <c r="E1172" s="250"/>
      <c r="F1172" s="242"/>
      <c r="G1172" s="242"/>
      <c r="K1172" s="232"/>
    </row>
    <row r="1173" spans="1:11" x14ac:dyDescent="0.3">
      <c r="A1173" s="239" t="s">
        <v>21599</v>
      </c>
      <c r="B1173" s="248" t="s">
        <v>21600</v>
      </c>
      <c r="C1173" s="249" t="s">
        <v>297</v>
      </c>
      <c r="D1173" s="186">
        <v>385.1</v>
      </c>
      <c r="E1173" s="250"/>
      <c r="F1173" s="242"/>
      <c r="G1173" s="242"/>
      <c r="K1173" s="232"/>
    </row>
    <row r="1174" spans="1:11" x14ac:dyDescent="0.3">
      <c r="A1174" s="239" t="s">
        <v>21601</v>
      </c>
      <c r="B1174" s="248"/>
      <c r="C1174" s="249"/>
      <c r="D1174" s="186">
        <v>38828.339999999997</v>
      </c>
      <c r="E1174" s="250"/>
      <c r="F1174" s="242"/>
      <c r="G1174" s="242"/>
      <c r="K1174" s="232"/>
    </row>
    <row r="1175" spans="1:11" x14ac:dyDescent="0.3">
      <c r="A1175" s="239" t="s">
        <v>21602</v>
      </c>
      <c r="B1175" s="248" t="s">
        <v>21603</v>
      </c>
      <c r="C1175" s="249" t="s">
        <v>297</v>
      </c>
      <c r="D1175" s="186">
        <v>2619.92</v>
      </c>
      <c r="E1175" s="250"/>
      <c r="F1175" s="242"/>
      <c r="G1175" s="242"/>
      <c r="K1175" s="232"/>
    </row>
    <row r="1176" spans="1:11" x14ac:dyDescent="0.3">
      <c r="A1176" s="239" t="s">
        <v>21604</v>
      </c>
      <c r="B1176" s="248" t="s">
        <v>1713</v>
      </c>
      <c r="C1176" s="249" t="s">
        <v>74</v>
      </c>
      <c r="D1176" s="186">
        <v>287.57</v>
      </c>
      <c r="E1176" s="250"/>
      <c r="F1176" s="242"/>
      <c r="G1176" s="242"/>
      <c r="K1176" s="232"/>
    </row>
    <row r="1177" spans="1:11" x14ac:dyDescent="0.3">
      <c r="A1177" s="239" t="s">
        <v>21605</v>
      </c>
      <c r="B1177" s="248" t="s">
        <v>21606</v>
      </c>
      <c r="C1177" s="249" t="s">
        <v>74</v>
      </c>
      <c r="D1177" s="186">
        <v>253.27</v>
      </c>
      <c r="E1177" s="250"/>
      <c r="F1177" s="242"/>
      <c r="G1177" s="242"/>
      <c r="K1177" s="232"/>
    </row>
    <row r="1178" spans="1:11" x14ac:dyDescent="0.3">
      <c r="A1178" s="239" t="s">
        <v>21607</v>
      </c>
      <c r="B1178" s="248" t="s">
        <v>21608</v>
      </c>
      <c r="C1178" s="249" t="s">
        <v>74</v>
      </c>
      <c r="D1178" s="186">
        <v>466.75</v>
      </c>
      <c r="E1178" s="250"/>
      <c r="F1178" s="242"/>
      <c r="G1178" s="242"/>
      <c r="K1178" s="232"/>
    </row>
    <row r="1179" spans="1:11" x14ac:dyDescent="0.3">
      <c r="A1179" s="239" t="s">
        <v>21609</v>
      </c>
      <c r="B1179" s="248" t="s">
        <v>21610</v>
      </c>
      <c r="C1179" s="249" t="s">
        <v>74</v>
      </c>
      <c r="D1179" s="186">
        <v>1136.8699999999999</v>
      </c>
      <c r="E1179" s="250"/>
      <c r="F1179" s="242"/>
      <c r="G1179" s="242"/>
      <c r="K1179" s="232"/>
    </row>
    <row r="1180" spans="1:11" x14ac:dyDescent="0.3">
      <c r="A1180" s="239" t="s">
        <v>21611</v>
      </c>
      <c r="B1180" s="248" t="s">
        <v>21612</v>
      </c>
      <c r="C1180" s="249" t="s">
        <v>74</v>
      </c>
      <c r="D1180" s="186">
        <v>256.32</v>
      </c>
      <c r="E1180" s="250"/>
      <c r="F1180" s="242"/>
      <c r="G1180" s="242"/>
      <c r="K1180" s="232"/>
    </row>
    <row r="1181" spans="1:11" x14ac:dyDescent="0.3">
      <c r="A1181" s="239" t="s">
        <v>21613</v>
      </c>
      <c r="B1181" s="248" t="s">
        <v>21614</v>
      </c>
      <c r="C1181" s="249" t="s">
        <v>74</v>
      </c>
      <c r="D1181" s="186">
        <v>538.25</v>
      </c>
      <c r="E1181" s="250"/>
      <c r="F1181" s="242"/>
      <c r="G1181" s="242"/>
      <c r="K1181" s="232"/>
    </row>
    <row r="1182" spans="1:11" x14ac:dyDescent="0.3">
      <c r="A1182" s="239" t="s">
        <v>21615</v>
      </c>
      <c r="B1182" s="248" t="s">
        <v>21616</v>
      </c>
      <c r="C1182" s="249" t="s">
        <v>74</v>
      </c>
      <c r="D1182" s="186">
        <v>668.68</v>
      </c>
      <c r="E1182" s="250"/>
      <c r="F1182" s="242"/>
      <c r="G1182" s="242"/>
      <c r="K1182" s="232"/>
    </row>
    <row r="1183" spans="1:11" x14ac:dyDescent="0.3">
      <c r="A1183" s="239" t="s">
        <v>21617</v>
      </c>
      <c r="B1183" s="248" t="s">
        <v>21618</v>
      </c>
      <c r="C1183" s="249" t="s">
        <v>74</v>
      </c>
      <c r="D1183" s="186">
        <v>372.13</v>
      </c>
      <c r="E1183" s="250"/>
      <c r="F1183" s="242"/>
      <c r="G1183" s="242"/>
      <c r="K1183" s="232"/>
    </row>
    <row r="1184" spans="1:11" x14ac:dyDescent="0.3">
      <c r="A1184" s="239" t="s">
        <v>21619</v>
      </c>
      <c r="B1184" s="248" t="s">
        <v>21620</v>
      </c>
      <c r="C1184" s="249" t="s">
        <v>74</v>
      </c>
      <c r="D1184" s="186">
        <v>432.68</v>
      </c>
      <c r="E1184" s="250"/>
      <c r="F1184" s="242"/>
      <c r="G1184" s="242"/>
      <c r="K1184" s="232"/>
    </row>
    <row r="1185" spans="1:11" ht="27.6" x14ac:dyDescent="0.3">
      <c r="A1185" s="239" t="s">
        <v>21621</v>
      </c>
      <c r="B1185" s="248" t="s">
        <v>21622</v>
      </c>
      <c r="C1185" s="249" t="s">
        <v>74</v>
      </c>
      <c r="D1185" s="186">
        <v>366.28</v>
      </c>
      <c r="E1185" s="250"/>
      <c r="F1185" s="242"/>
      <c r="G1185" s="242"/>
      <c r="K1185" s="232"/>
    </row>
    <row r="1186" spans="1:11" ht="27.6" x14ac:dyDescent="0.3">
      <c r="A1186" s="239" t="s">
        <v>21623</v>
      </c>
      <c r="B1186" s="248" t="s">
        <v>21624</v>
      </c>
      <c r="C1186" s="249" t="s">
        <v>74</v>
      </c>
      <c r="D1186" s="186">
        <v>311.95</v>
      </c>
      <c r="E1186" s="250"/>
      <c r="F1186" s="242"/>
      <c r="G1186" s="242"/>
      <c r="K1186" s="232"/>
    </row>
    <row r="1187" spans="1:11" ht="27.6" x14ac:dyDescent="0.3">
      <c r="A1187" s="239" t="s">
        <v>21625</v>
      </c>
      <c r="B1187" s="248" t="s">
        <v>21626</v>
      </c>
      <c r="C1187" s="249" t="s">
        <v>74</v>
      </c>
      <c r="D1187" s="186">
        <v>344.72</v>
      </c>
      <c r="E1187" s="250"/>
      <c r="F1187" s="242"/>
      <c r="G1187" s="242"/>
      <c r="K1187" s="232"/>
    </row>
    <row r="1188" spans="1:11" ht="27.6" x14ac:dyDescent="0.3">
      <c r="A1188" s="239" t="s">
        <v>21627</v>
      </c>
      <c r="B1188" s="248" t="s">
        <v>21628</v>
      </c>
      <c r="C1188" s="249" t="s">
        <v>74</v>
      </c>
      <c r="D1188" s="186">
        <v>397.68</v>
      </c>
      <c r="E1188" s="250"/>
      <c r="F1188" s="242"/>
      <c r="G1188" s="242"/>
      <c r="K1188" s="232"/>
    </row>
    <row r="1189" spans="1:11" x14ac:dyDescent="0.3">
      <c r="A1189" s="239" t="s">
        <v>21629</v>
      </c>
      <c r="B1189" s="248" t="s">
        <v>21630</v>
      </c>
      <c r="C1189" s="249" t="s">
        <v>74</v>
      </c>
      <c r="D1189" s="186">
        <v>395.62</v>
      </c>
      <c r="E1189" s="250"/>
      <c r="F1189" s="242"/>
      <c r="G1189" s="242"/>
      <c r="K1189" s="232"/>
    </row>
    <row r="1190" spans="1:11" x14ac:dyDescent="0.3">
      <c r="A1190" s="239" t="s">
        <v>21631</v>
      </c>
      <c r="B1190" s="248" t="s">
        <v>21632</v>
      </c>
      <c r="C1190" s="249" t="s">
        <v>297</v>
      </c>
      <c r="D1190" s="186">
        <v>1260.8</v>
      </c>
      <c r="E1190" s="250"/>
      <c r="F1190" s="242"/>
      <c r="G1190" s="242"/>
      <c r="K1190" s="232"/>
    </row>
    <row r="1191" spans="1:11" x14ac:dyDescent="0.3">
      <c r="A1191" s="239" t="s">
        <v>21633</v>
      </c>
      <c r="B1191" s="248" t="s">
        <v>21634</v>
      </c>
      <c r="C1191" s="249" t="s">
        <v>297</v>
      </c>
      <c r="D1191" s="186">
        <v>1433.05</v>
      </c>
      <c r="E1191" s="250"/>
      <c r="F1191" s="242"/>
      <c r="G1191" s="242"/>
      <c r="K1191" s="232"/>
    </row>
    <row r="1192" spans="1:11" x14ac:dyDescent="0.3">
      <c r="A1192" s="239" t="s">
        <v>21635</v>
      </c>
      <c r="B1192" s="248" t="s">
        <v>21636</v>
      </c>
      <c r="C1192" s="249" t="s">
        <v>74</v>
      </c>
      <c r="D1192" s="186">
        <v>2098.79</v>
      </c>
      <c r="E1192" s="250"/>
      <c r="F1192" s="242"/>
      <c r="G1192" s="242"/>
      <c r="K1192" s="232"/>
    </row>
    <row r="1193" spans="1:11" x14ac:dyDescent="0.3">
      <c r="A1193" s="239" t="s">
        <v>21637</v>
      </c>
      <c r="B1193" s="248" t="s">
        <v>21638</v>
      </c>
      <c r="C1193" s="249" t="s">
        <v>74</v>
      </c>
      <c r="D1193" s="186">
        <v>364.37</v>
      </c>
      <c r="E1193" s="250"/>
      <c r="F1193" s="242"/>
      <c r="G1193" s="242"/>
      <c r="K1193" s="232"/>
    </row>
    <row r="1194" spans="1:11" x14ac:dyDescent="0.3">
      <c r="A1194" s="239" t="s">
        <v>21639</v>
      </c>
      <c r="B1194" s="248" t="s">
        <v>21640</v>
      </c>
      <c r="C1194" s="249" t="s">
        <v>74</v>
      </c>
      <c r="D1194" s="186">
        <v>648.65</v>
      </c>
      <c r="E1194" s="250"/>
      <c r="F1194" s="242"/>
      <c r="G1194" s="242"/>
      <c r="K1194" s="232"/>
    </row>
    <row r="1195" spans="1:11" x14ac:dyDescent="0.3">
      <c r="A1195" s="239" t="s">
        <v>21641</v>
      </c>
      <c r="B1195" s="248" t="s">
        <v>21642</v>
      </c>
      <c r="C1195" s="249" t="s">
        <v>74</v>
      </c>
      <c r="D1195" s="186">
        <v>456.4</v>
      </c>
      <c r="E1195" s="250"/>
      <c r="F1195" s="242"/>
      <c r="G1195" s="242"/>
      <c r="K1195" s="232"/>
    </row>
    <row r="1196" spans="1:11" x14ac:dyDescent="0.3">
      <c r="A1196" s="239" t="s">
        <v>21643</v>
      </c>
      <c r="B1196" s="248" t="s">
        <v>21644</v>
      </c>
      <c r="C1196" s="249" t="s">
        <v>74</v>
      </c>
      <c r="D1196" s="186">
        <v>506.14</v>
      </c>
      <c r="E1196" s="250"/>
      <c r="F1196" s="242"/>
      <c r="G1196" s="242"/>
      <c r="K1196" s="232"/>
    </row>
    <row r="1197" spans="1:11" x14ac:dyDescent="0.3">
      <c r="A1197" s="239" t="s">
        <v>21645</v>
      </c>
      <c r="B1197" s="248" t="s">
        <v>21646</v>
      </c>
      <c r="C1197" s="249" t="s">
        <v>74</v>
      </c>
      <c r="D1197" s="186">
        <v>306.2</v>
      </c>
      <c r="E1197" s="250"/>
      <c r="F1197" s="242"/>
      <c r="G1197" s="242"/>
      <c r="K1197" s="232"/>
    </row>
    <row r="1198" spans="1:11" ht="27.6" x14ac:dyDescent="0.3">
      <c r="A1198" s="239" t="s">
        <v>21647</v>
      </c>
      <c r="B1198" s="248" t="s">
        <v>21648</v>
      </c>
      <c r="C1198" s="249" t="s">
        <v>74</v>
      </c>
      <c r="D1198" s="186">
        <v>449.4</v>
      </c>
      <c r="E1198" s="250"/>
      <c r="F1198" s="242"/>
      <c r="G1198" s="242"/>
      <c r="K1198" s="232"/>
    </row>
    <row r="1199" spans="1:11" ht="27.6" x14ac:dyDescent="0.3">
      <c r="A1199" s="239" t="s">
        <v>21649</v>
      </c>
      <c r="B1199" s="248" t="s">
        <v>21650</v>
      </c>
      <c r="C1199" s="249" t="s">
        <v>74</v>
      </c>
      <c r="D1199" s="186">
        <v>407.91</v>
      </c>
      <c r="E1199" s="250"/>
      <c r="F1199" s="242"/>
      <c r="G1199" s="242"/>
      <c r="K1199" s="232"/>
    </row>
    <row r="1200" spans="1:11" ht="27.6" x14ac:dyDescent="0.3">
      <c r="A1200" s="239" t="s">
        <v>21651</v>
      </c>
      <c r="B1200" s="248" t="s">
        <v>21652</v>
      </c>
      <c r="C1200" s="249" t="s">
        <v>74</v>
      </c>
      <c r="D1200" s="186">
        <v>438.25</v>
      </c>
      <c r="E1200" s="250"/>
      <c r="F1200" s="242"/>
      <c r="G1200" s="242"/>
      <c r="K1200" s="232"/>
    </row>
    <row r="1201" spans="1:11" ht="27.6" x14ac:dyDescent="0.3">
      <c r="A1201" s="239" t="s">
        <v>21653</v>
      </c>
      <c r="B1201" s="248" t="s">
        <v>21654</v>
      </c>
      <c r="C1201" s="249" t="s">
        <v>74</v>
      </c>
      <c r="D1201" s="186">
        <v>404.39</v>
      </c>
      <c r="E1201" s="250"/>
      <c r="F1201" s="242"/>
      <c r="G1201" s="242"/>
      <c r="K1201" s="232"/>
    </row>
    <row r="1202" spans="1:11" ht="27.6" x14ac:dyDescent="0.3">
      <c r="A1202" s="239" t="s">
        <v>21655</v>
      </c>
      <c r="B1202" s="248" t="s">
        <v>21656</v>
      </c>
      <c r="C1202" s="249" t="s">
        <v>74</v>
      </c>
      <c r="D1202" s="186">
        <v>494.41</v>
      </c>
      <c r="E1202" s="250"/>
      <c r="F1202" s="242"/>
      <c r="G1202" s="242"/>
      <c r="K1202" s="232"/>
    </row>
    <row r="1203" spans="1:11" ht="27.6" x14ac:dyDescent="0.3">
      <c r="A1203" s="239" t="s">
        <v>21657</v>
      </c>
      <c r="B1203" s="248" t="s">
        <v>21658</v>
      </c>
      <c r="C1203" s="249" t="s">
        <v>74</v>
      </c>
      <c r="D1203" s="186">
        <v>451.93</v>
      </c>
      <c r="E1203" s="250"/>
      <c r="F1203" s="242"/>
      <c r="G1203" s="242"/>
      <c r="K1203" s="232"/>
    </row>
    <row r="1204" spans="1:11" ht="27.6" x14ac:dyDescent="0.3">
      <c r="A1204" s="239" t="s">
        <v>21659</v>
      </c>
      <c r="B1204" s="248" t="s">
        <v>21660</v>
      </c>
      <c r="C1204" s="249" t="s">
        <v>74</v>
      </c>
      <c r="D1204" s="186">
        <v>464.45</v>
      </c>
      <c r="E1204" s="250"/>
      <c r="F1204" s="242"/>
      <c r="G1204" s="242"/>
      <c r="K1204" s="232"/>
    </row>
    <row r="1205" spans="1:11" ht="27.6" x14ac:dyDescent="0.3">
      <c r="A1205" s="239" t="s">
        <v>21661</v>
      </c>
      <c r="B1205" s="248" t="s">
        <v>21662</v>
      </c>
      <c r="C1205" s="249" t="s">
        <v>74</v>
      </c>
      <c r="D1205" s="186">
        <v>449.4</v>
      </c>
      <c r="E1205" s="250"/>
      <c r="F1205" s="242"/>
      <c r="G1205" s="242"/>
      <c r="K1205" s="232"/>
    </row>
    <row r="1206" spans="1:11" ht="27.6" x14ac:dyDescent="0.3">
      <c r="A1206" s="239" t="s">
        <v>21663</v>
      </c>
      <c r="B1206" s="248" t="s">
        <v>21664</v>
      </c>
      <c r="C1206" s="249" t="s">
        <v>297</v>
      </c>
      <c r="D1206" s="186">
        <v>3352.31</v>
      </c>
      <c r="E1206" s="250"/>
      <c r="F1206" s="242"/>
      <c r="G1206" s="242"/>
      <c r="K1206" s="232"/>
    </row>
    <row r="1207" spans="1:11" x14ac:dyDescent="0.3">
      <c r="A1207" s="239" t="s">
        <v>21665</v>
      </c>
      <c r="B1207" s="248" t="s">
        <v>21666</v>
      </c>
      <c r="C1207" s="249" t="s">
        <v>74</v>
      </c>
      <c r="D1207" s="186">
        <v>394.52</v>
      </c>
      <c r="E1207" s="250"/>
      <c r="F1207" s="242"/>
      <c r="G1207" s="242"/>
      <c r="K1207" s="232"/>
    </row>
    <row r="1208" spans="1:11" x14ac:dyDescent="0.3">
      <c r="A1208" s="239" t="s">
        <v>21667</v>
      </c>
      <c r="B1208" s="248" t="s">
        <v>21668</v>
      </c>
      <c r="C1208" s="249" t="s">
        <v>297</v>
      </c>
      <c r="D1208" s="186">
        <v>1902.07</v>
      </c>
      <c r="E1208" s="250"/>
      <c r="F1208" s="242"/>
      <c r="G1208" s="242"/>
      <c r="K1208" s="232"/>
    </row>
    <row r="1209" spans="1:11" x14ac:dyDescent="0.3">
      <c r="A1209" s="239" t="s">
        <v>21669</v>
      </c>
      <c r="B1209" s="248" t="s">
        <v>21670</v>
      </c>
      <c r="C1209" s="249" t="s">
        <v>297</v>
      </c>
      <c r="D1209" s="186">
        <v>5476.8</v>
      </c>
      <c r="E1209" s="250"/>
      <c r="F1209" s="242"/>
      <c r="G1209" s="242"/>
      <c r="K1209" s="232"/>
    </row>
    <row r="1210" spans="1:11" ht="27.6" x14ac:dyDescent="0.3">
      <c r="A1210" s="239" t="s">
        <v>21671</v>
      </c>
      <c r="B1210" s="248" t="s">
        <v>21672</v>
      </c>
      <c r="C1210" s="249" t="s">
        <v>74</v>
      </c>
      <c r="D1210" s="186">
        <v>485.06</v>
      </c>
      <c r="E1210" s="250"/>
      <c r="F1210" s="242"/>
      <c r="G1210" s="242"/>
      <c r="K1210" s="232"/>
    </row>
    <row r="1211" spans="1:11" x14ac:dyDescent="0.3">
      <c r="A1211" s="239" t="s">
        <v>21673</v>
      </c>
      <c r="B1211" s="248" t="s">
        <v>21674</v>
      </c>
      <c r="C1211" s="249" t="s">
        <v>74</v>
      </c>
      <c r="D1211" s="186">
        <v>448.84</v>
      </c>
      <c r="E1211" s="250"/>
      <c r="F1211" s="242"/>
      <c r="G1211" s="242"/>
      <c r="K1211" s="232"/>
    </row>
    <row r="1212" spans="1:11" x14ac:dyDescent="0.3">
      <c r="A1212" s="239" t="s">
        <v>21675</v>
      </c>
      <c r="B1212" s="248" t="s">
        <v>21676</v>
      </c>
      <c r="C1212" s="249" t="s">
        <v>74</v>
      </c>
      <c r="D1212" s="186">
        <v>215.78</v>
      </c>
      <c r="E1212" s="250"/>
      <c r="F1212" s="242"/>
      <c r="G1212" s="242"/>
      <c r="K1212" s="232"/>
    </row>
    <row r="1213" spans="1:11" x14ac:dyDescent="0.3">
      <c r="A1213" s="239" t="s">
        <v>21677</v>
      </c>
      <c r="B1213" s="248" t="s">
        <v>21678</v>
      </c>
      <c r="C1213" s="249" t="s">
        <v>74</v>
      </c>
      <c r="D1213" s="186">
        <v>491.21</v>
      </c>
      <c r="E1213" s="250"/>
      <c r="F1213" s="242"/>
      <c r="G1213" s="242"/>
      <c r="K1213" s="232"/>
    </row>
    <row r="1214" spans="1:11" x14ac:dyDescent="0.3">
      <c r="A1214" s="239" t="s">
        <v>21679</v>
      </c>
      <c r="B1214" s="248" t="s">
        <v>21680</v>
      </c>
      <c r="C1214" s="249" t="s">
        <v>297</v>
      </c>
      <c r="D1214" s="186">
        <v>1487.88</v>
      </c>
      <c r="E1214" s="250"/>
      <c r="F1214" s="242"/>
      <c r="G1214" s="242"/>
      <c r="K1214" s="232"/>
    </row>
    <row r="1215" spans="1:11" x14ac:dyDescent="0.3">
      <c r="A1215" s="239" t="s">
        <v>21681</v>
      </c>
      <c r="B1215" s="248" t="s">
        <v>21682</v>
      </c>
      <c r="C1215" s="249" t="s">
        <v>297</v>
      </c>
      <c r="D1215" s="186">
        <v>4455.55</v>
      </c>
      <c r="E1215" s="250"/>
      <c r="F1215" s="242"/>
      <c r="G1215" s="242"/>
      <c r="K1215" s="232"/>
    </row>
    <row r="1216" spans="1:11" x14ac:dyDescent="0.3">
      <c r="A1216" s="239" t="s">
        <v>21683</v>
      </c>
      <c r="B1216" s="248" t="s">
        <v>21684</v>
      </c>
      <c r="C1216" s="249" t="s">
        <v>74</v>
      </c>
      <c r="D1216" s="186">
        <v>84.64</v>
      </c>
      <c r="E1216" s="250"/>
      <c r="F1216" s="242"/>
      <c r="G1216" s="242"/>
      <c r="K1216" s="232"/>
    </row>
    <row r="1217" spans="1:11" x14ac:dyDescent="0.3">
      <c r="A1217" s="239" t="s">
        <v>21685</v>
      </c>
      <c r="B1217" s="248" t="s">
        <v>21686</v>
      </c>
      <c r="C1217" s="249" t="s">
        <v>74</v>
      </c>
      <c r="D1217" s="186">
        <v>143.81</v>
      </c>
      <c r="E1217" s="250"/>
      <c r="F1217" s="242"/>
      <c r="G1217" s="242"/>
      <c r="K1217" s="232"/>
    </row>
    <row r="1218" spans="1:11" x14ac:dyDescent="0.3">
      <c r="A1218" s="239" t="s">
        <v>21687</v>
      </c>
      <c r="B1218" s="248" t="s">
        <v>21688</v>
      </c>
      <c r="C1218" s="249" t="s">
        <v>297</v>
      </c>
      <c r="D1218" s="186">
        <v>390.71</v>
      </c>
      <c r="E1218" s="250"/>
      <c r="F1218" s="242"/>
      <c r="G1218" s="242"/>
      <c r="K1218" s="232"/>
    </row>
    <row r="1219" spans="1:11" x14ac:dyDescent="0.3">
      <c r="A1219" s="239" t="s">
        <v>21689</v>
      </c>
      <c r="B1219" s="248" t="s">
        <v>21690</v>
      </c>
      <c r="C1219" s="249" t="s">
        <v>111</v>
      </c>
      <c r="D1219" s="186">
        <v>8.25</v>
      </c>
      <c r="E1219" s="250"/>
      <c r="F1219" s="242"/>
      <c r="G1219" s="242"/>
      <c r="K1219" s="232"/>
    </row>
    <row r="1220" spans="1:11" x14ac:dyDescent="0.3">
      <c r="A1220" s="239" t="s">
        <v>21691</v>
      </c>
      <c r="B1220" s="248" t="s">
        <v>21692</v>
      </c>
      <c r="C1220" s="249" t="s">
        <v>111</v>
      </c>
      <c r="D1220" s="186">
        <v>7.68</v>
      </c>
      <c r="E1220" s="250"/>
      <c r="F1220" s="242"/>
      <c r="G1220" s="242"/>
      <c r="K1220" s="232"/>
    </row>
    <row r="1221" spans="1:11" x14ac:dyDescent="0.3">
      <c r="A1221" s="239" t="s">
        <v>21693</v>
      </c>
      <c r="B1221" s="248"/>
      <c r="C1221" s="249"/>
      <c r="D1221" s="186">
        <v>5392.81</v>
      </c>
      <c r="E1221" s="250"/>
      <c r="F1221" s="242"/>
      <c r="G1221" s="242"/>
      <c r="K1221" s="232"/>
    </row>
    <row r="1222" spans="1:11" x14ac:dyDescent="0.3">
      <c r="A1222" s="239" t="s">
        <v>21694</v>
      </c>
      <c r="B1222" s="248" t="s">
        <v>21695</v>
      </c>
      <c r="C1222" s="249" t="s">
        <v>74</v>
      </c>
      <c r="D1222" s="186">
        <v>380.46</v>
      </c>
      <c r="E1222" s="250"/>
      <c r="F1222" s="242"/>
      <c r="G1222" s="242"/>
      <c r="K1222" s="232"/>
    </row>
    <row r="1223" spans="1:11" x14ac:dyDescent="0.3">
      <c r="A1223" s="239" t="s">
        <v>21696</v>
      </c>
      <c r="B1223" s="248" t="s">
        <v>21697</v>
      </c>
      <c r="C1223" s="249" t="s">
        <v>74</v>
      </c>
      <c r="D1223" s="186">
        <v>515.19000000000005</v>
      </c>
      <c r="E1223" s="250"/>
      <c r="F1223" s="242"/>
      <c r="G1223" s="242"/>
      <c r="K1223" s="232"/>
    </row>
    <row r="1224" spans="1:11" x14ac:dyDescent="0.3">
      <c r="A1224" s="239" t="s">
        <v>21698</v>
      </c>
      <c r="B1224" s="248" t="s">
        <v>21699</v>
      </c>
      <c r="C1224" s="249" t="s">
        <v>297</v>
      </c>
      <c r="D1224" s="186">
        <v>701.88</v>
      </c>
      <c r="E1224" s="250"/>
      <c r="F1224" s="242"/>
      <c r="G1224" s="242"/>
      <c r="K1224" s="232"/>
    </row>
    <row r="1225" spans="1:11" x14ac:dyDescent="0.3">
      <c r="A1225" s="239" t="s">
        <v>21700</v>
      </c>
      <c r="B1225" s="248" t="s">
        <v>21701</v>
      </c>
      <c r="C1225" s="249" t="s">
        <v>297</v>
      </c>
      <c r="D1225" s="186">
        <v>274.74</v>
      </c>
      <c r="E1225" s="250"/>
      <c r="F1225" s="242"/>
      <c r="G1225" s="242"/>
      <c r="K1225" s="232"/>
    </row>
    <row r="1226" spans="1:11" x14ac:dyDescent="0.3">
      <c r="A1226" s="239" t="s">
        <v>21702</v>
      </c>
      <c r="B1226" s="248" t="s">
        <v>21703</v>
      </c>
      <c r="C1226" s="249" t="s">
        <v>74</v>
      </c>
      <c r="D1226" s="186">
        <v>379.71</v>
      </c>
      <c r="E1226" s="250"/>
      <c r="F1226" s="242"/>
      <c r="G1226" s="242"/>
      <c r="K1226" s="232"/>
    </row>
    <row r="1227" spans="1:11" x14ac:dyDescent="0.3">
      <c r="A1227" s="239" t="s">
        <v>21704</v>
      </c>
      <c r="B1227" s="248" t="s">
        <v>21705</v>
      </c>
      <c r="C1227" s="249" t="s">
        <v>74</v>
      </c>
      <c r="D1227" s="186">
        <v>712.9</v>
      </c>
      <c r="E1227" s="250"/>
      <c r="F1227" s="242"/>
      <c r="G1227" s="242"/>
      <c r="K1227" s="232"/>
    </row>
    <row r="1228" spans="1:11" x14ac:dyDescent="0.3">
      <c r="A1228" s="239" t="s">
        <v>21706</v>
      </c>
      <c r="B1228" s="248" t="s">
        <v>21707</v>
      </c>
      <c r="C1228" s="249" t="s">
        <v>74</v>
      </c>
      <c r="D1228" s="186">
        <v>680.44</v>
      </c>
      <c r="E1228" s="250"/>
      <c r="F1228" s="242"/>
      <c r="G1228" s="242"/>
      <c r="K1228" s="232"/>
    </row>
    <row r="1229" spans="1:11" x14ac:dyDescent="0.3">
      <c r="A1229" s="239" t="s">
        <v>21708</v>
      </c>
      <c r="B1229" s="248" t="s">
        <v>21709</v>
      </c>
      <c r="C1229" s="249" t="s">
        <v>74</v>
      </c>
      <c r="D1229" s="186">
        <v>701.44</v>
      </c>
      <c r="E1229" s="250"/>
      <c r="F1229" s="242"/>
      <c r="G1229" s="242"/>
      <c r="K1229" s="232"/>
    </row>
    <row r="1230" spans="1:11" x14ac:dyDescent="0.3">
      <c r="A1230" s="239" t="s">
        <v>21710</v>
      </c>
      <c r="B1230" s="248" t="s">
        <v>21711</v>
      </c>
      <c r="C1230" s="249" t="s">
        <v>74</v>
      </c>
      <c r="D1230" s="186">
        <v>567.53</v>
      </c>
      <c r="E1230" s="250"/>
      <c r="F1230" s="242"/>
      <c r="G1230" s="242"/>
      <c r="K1230" s="232"/>
    </row>
    <row r="1231" spans="1:11" x14ac:dyDescent="0.3">
      <c r="A1231" s="239" t="s">
        <v>21712</v>
      </c>
      <c r="B1231" s="248" t="s">
        <v>21713</v>
      </c>
      <c r="C1231" s="249" t="s">
        <v>297</v>
      </c>
      <c r="D1231" s="186">
        <v>305.13</v>
      </c>
      <c r="E1231" s="250"/>
      <c r="F1231" s="242"/>
      <c r="G1231" s="242"/>
      <c r="K1231" s="232"/>
    </row>
    <row r="1232" spans="1:11" x14ac:dyDescent="0.3">
      <c r="A1232" s="239" t="s">
        <v>21714</v>
      </c>
      <c r="B1232" s="248" t="s">
        <v>834</v>
      </c>
      <c r="C1232" s="249" t="s">
        <v>297</v>
      </c>
      <c r="D1232" s="186">
        <v>173.39</v>
      </c>
      <c r="E1232" s="250"/>
      <c r="F1232" s="242"/>
      <c r="G1232" s="242"/>
      <c r="K1232" s="232"/>
    </row>
    <row r="1233" spans="1:11" x14ac:dyDescent="0.3">
      <c r="A1233" s="239" t="s">
        <v>21240</v>
      </c>
      <c r="B1233" s="248"/>
      <c r="C1233" s="249"/>
      <c r="D1233" s="186">
        <v>7653.26</v>
      </c>
      <c r="E1233" s="250"/>
      <c r="F1233" s="242"/>
      <c r="G1233" s="242"/>
      <c r="K1233" s="232"/>
    </row>
    <row r="1234" spans="1:11" x14ac:dyDescent="0.3">
      <c r="A1234" s="239" t="s">
        <v>21715</v>
      </c>
      <c r="B1234" s="248" t="s">
        <v>21716</v>
      </c>
      <c r="C1234" s="249" t="s">
        <v>70</v>
      </c>
      <c r="D1234" s="186">
        <v>10.93</v>
      </c>
      <c r="E1234" s="250"/>
      <c r="F1234" s="242"/>
      <c r="G1234" s="242"/>
      <c r="K1234" s="232"/>
    </row>
    <row r="1235" spans="1:11" x14ac:dyDescent="0.3">
      <c r="A1235" s="239" t="s">
        <v>21717</v>
      </c>
      <c r="B1235" s="248" t="s">
        <v>21718</v>
      </c>
      <c r="C1235" s="249" t="s">
        <v>674</v>
      </c>
      <c r="D1235" s="186">
        <v>48.59</v>
      </c>
      <c r="E1235" s="250"/>
      <c r="F1235" s="242"/>
      <c r="G1235" s="242"/>
      <c r="K1235" s="232"/>
    </row>
    <row r="1236" spans="1:11" x14ac:dyDescent="0.3">
      <c r="A1236" s="239" t="s">
        <v>21719</v>
      </c>
      <c r="B1236" s="248" t="s">
        <v>1759</v>
      </c>
      <c r="C1236" s="249" t="s">
        <v>297</v>
      </c>
      <c r="D1236" s="186">
        <v>34.5</v>
      </c>
      <c r="E1236" s="250"/>
      <c r="F1236" s="242"/>
      <c r="G1236" s="242"/>
      <c r="K1236" s="232"/>
    </row>
    <row r="1237" spans="1:11" x14ac:dyDescent="0.3">
      <c r="A1237" s="239" t="s">
        <v>21720</v>
      </c>
      <c r="B1237" s="248" t="s">
        <v>1761</v>
      </c>
      <c r="C1237" s="249" t="s">
        <v>297</v>
      </c>
      <c r="D1237" s="186">
        <v>25.14</v>
      </c>
      <c r="E1237" s="250"/>
      <c r="F1237" s="242"/>
      <c r="G1237" s="242"/>
      <c r="K1237" s="232"/>
    </row>
    <row r="1238" spans="1:11" x14ac:dyDescent="0.3">
      <c r="A1238" s="239" t="s">
        <v>21721</v>
      </c>
      <c r="B1238" s="248" t="s">
        <v>21722</v>
      </c>
      <c r="C1238" s="249" t="s">
        <v>74</v>
      </c>
      <c r="D1238" s="186">
        <v>806.73</v>
      </c>
      <c r="E1238" s="250"/>
      <c r="F1238" s="242"/>
      <c r="G1238" s="242"/>
      <c r="K1238" s="232"/>
    </row>
    <row r="1239" spans="1:11" x14ac:dyDescent="0.3">
      <c r="A1239" s="239" t="s">
        <v>21723</v>
      </c>
      <c r="B1239" s="248" t="s">
        <v>21724</v>
      </c>
      <c r="C1239" s="249" t="s">
        <v>297</v>
      </c>
      <c r="D1239" s="186">
        <v>169</v>
      </c>
      <c r="E1239" s="250"/>
      <c r="F1239" s="242"/>
      <c r="G1239" s="242"/>
      <c r="K1239" s="232"/>
    </row>
    <row r="1240" spans="1:11" x14ac:dyDescent="0.3">
      <c r="A1240" s="239" t="s">
        <v>21725</v>
      </c>
      <c r="B1240" s="248" t="s">
        <v>21726</v>
      </c>
      <c r="C1240" s="249" t="s">
        <v>297</v>
      </c>
      <c r="D1240" s="186">
        <v>28.49</v>
      </c>
      <c r="E1240" s="250"/>
      <c r="F1240" s="242"/>
      <c r="G1240" s="242"/>
      <c r="K1240" s="232"/>
    </row>
    <row r="1241" spans="1:11" x14ac:dyDescent="0.3">
      <c r="A1241" s="239" t="s">
        <v>21727</v>
      </c>
      <c r="B1241" s="248" t="s">
        <v>1775</v>
      </c>
      <c r="C1241" s="249" t="s">
        <v>297</v>
      </c>
      <c r="D1241" s="186">
        <v>19.14</v>
      </c>
      <c r="E1241" s="250"/>
      <c r="F1241" s="242"/>
      <c r="G1241" s="242"/>
      <c r="K1241" s="232"/>
    </row>
    <row r="1242" spans="1:11" x14ac:dyDescent="0.3">
      <c r="A1242" s="239" t="s">
        <v>21728</v>
      </c>
      <c r="B1242" s="248" t="s">
        <v>21729</v>
      </c>
      <c r="C1242" s="249" t="s">
        <v>74</v>
      </c>
      <c r="D1242" s="186">
        <v>58.27</v>
      </c>
      <c r="E1242" s="250"/>
      <c r="F1242" s="242"/>
      <c r="G1242" s="242"/>
      <c r="K1242" s="232"/>
    </row>
    <row r="1243" spans="1:11" x14ac:dyDescent="0.3">
      <c r="A1243" s="239" t="s">
        <v>21730</v>
      </c>
      <c r="B1243" s="248" t="s">
        <v>21731</v>
      </c>
      <c r="C1243" s="249" t="s">
        <v>74</v>
      </c>
      <c r="D1243" s="186">
        <v>69.28</v>
      </c>
      <c r="E1243" s="250"/>
      <c r="F1243" s="242"/>
      <c r="G1243" s="242"/>
      <c r="K1243" s="232"/>
    </row>
    <row r="1244" spans="1:11" x14ac:dyDescent="0.3">
      <c r="A1244" s="239" t="s">
        <v>21732</v>
      </c>
      <c r="B1244" s="248" t="s">
        <v>21733</v>
      </c>
      <c r="C1244" s="249" t="s">
        <v>74</v>
      </c>
      <c r="D1244" s="186">
        <v>65.930000000000007</v>
      </c>
      <c r="E1244" s="250"/>
      <c r="F1244" s="242"/>
      <c r="G1244" s="242"/>
      <c r="K1244" s="232"/>
    </row>
    <row r="1245" spans="1:11" x14ac:dyDescent="0.3">
      <c r="A1245" s="239" t="s">
        <v>21734</v>
      </c>
      <c r="B1245" s="248" t="s">
        <v>21735</v>
      </c>
      <c r="C1245" s="249" t="s">
        <v>70</v>
      </c>
      <c r="D1245" s="186">
        <v>106.2</v>
      </c>
      <c r="E1245" s="250"/>
      <c r="F1245" s="242"/>
      <c r="G1245" s="242"/>
      <c r="K1245" s="232"/>
    </row>
    <row r="1246" spans="1:11" x14ac:dyDescent="0.3">
      <c r="A1246" s="239" t="s">
        <v>21736</v>
      </c>
      <c r="B1246" s="248" t="s">
        <v>21737</v>
      </c>
      <c r="C1246" s="249" t="s">
        <v>70</v>
      </c>
      <c r="D1246" s="186">
        <v>90.29</v>
      </c>
      <c r="E1246" s="250"/>
      <c r="F1246" s="242"/>
      <c r="G1246" s="242"/>
      <c r="K1246" s="232"/>
    </row>
    <row r="1247" spans="1:11" x14ac:dyDescent="0.3">
      <c r="A1247" s="239" t="s">
        <v>21738</v>
      </c>
      <c r="B1247" s="248" t="s">
        <v>21739</v>
      </c>
      <c r="C1247" s="249" t="s">
        <v>70</v>
      </c>
      <c r="D1247" s="186">
        <v>201.68</v>
      </c>
      <c r="E1247" s="250"/>
      <c r="F1247" s="242"/>
      <c r="G1247" s="242"/>
      <c r="K1247" s="232"/>
    </row>
    <row r="1248" spans="1:11" x14ac:dyDescent="0.3">
      <c r="A1248" s="239" t="s">
        <v>21740</v>
      </c>
      <c r="B1248" s="248" t="s">
        <v>21741</v>
      </c>
      <c r="C1248" s="249" t="s">
        <v>297</v>
      </c>
      <c r="D1248" s="186">
        <v>29.76</v>
      </c>
      <c r="E1248" s="250"/>
      <c r="F1248" s="242"/>
      <c r="G1248" s="242"/>
      <c r="K1248" s="232"/>
    </row>
    <row r="1249" spans="1:11" x14ac:dyDescent="0.3">
      <c r="A1249" s="239" t="s">
        <v>21742</v>
      </c>
      <c r="B1249" s="248" t="s">
        <v>21743</v>
      </c>
      <c r="C1249" s="249" t="s">
        <v>297</v>
      </c>
      <c r="D1249" s="186">
        <v>48.98</v>
      </c>
      <c r="E1249" s="250"/>
      <c r="F1249" s="242"/>
      <c r="G1249" s="242"/>
      <c r="K1249" s="232"/>
    </row>
    <row r="1250" spans="1:11" x14ac:dyDescent="0.3">
      <c r="A1250" s="239" t="s">
        <v>21744</v>
      </c>
      <c r="B1250" s="248" t="s">
        <v>21745</v>
      </c>
      <c r="C1250" s="249" t="s">
        <v>297</v>
      </c>
      <c r="D1250" s="186">
        <v>29.08</v>
      </c>
      <c r="E1250" s="250"/>
      <c r="F1250" s="242"/>
      <c r="G1250" s="242"/>
      <c r="K1250" s="232"/>
    </row>
    <row r="1251" spans="1:11" x14ac:dyDescent="0.3">
      <c r="A1251" s="239" t="s">
        <v>21746</v>
      </c>
      <c r="B1251" s="248" t="s">
        <v>21747</v>
      </c>
      <c r="C1251" s="249" t="s">
        <v>297</v>
      </c>
      <c r="D1251" s="186">
        <v>123.63</v>
      </c>
      <c r="E1251" s="250"/>
      <c r="F1251" s="242"/>
      <c r="G1251" s="242"/>
      <c r="K1251" s="232"/>
    </row>
    <row r="1252" spans="1:11" x14ac:dyDescent="0.3">
      <c r="A1252" s="239" t="s">
        <v>21748</v>
      </c>
      <c r="B1252" s="248" t="s">
        <v>21749</v>
      </c>
      <c r="C1252" s="249" t="s">
        <v>297</v>
      </c>
      <c r="D1252" s="186">
        <v>25.27</v>
      </c>
      <c r="E1252" s="250"/>
      <c r="F1252" s="242"/>
      <c r="G1252" s="242"/>
      <c r="K1252" s="232"/>
    </row>
    <row r="1253" spans="1:11" x14ac:dyDescent="0.3">
      <c r="A1253" s="239" t="s">
        <v>21750</v>
      </c>
      <c r="B1253" s="248" t="s">
        <v>1807</v>
      </c>
      <c r="C1253" s="249" t="s">
        <v>297</v>
      </c>
      <c r="D1253" s="186">
        <v>112.71</v>
      </c>
      <c r="E1253" s="250"/>
      <c r="F1253" s="242"/>
      <c r="G1253" s="242"/>
      <c r="K1253" s="232"/>
    </row>
    <row r="1254" spans="1:11" x14ac:dyDescent="0.3">
      <c r="A1254" s="239" t="s">
        <v>21751</v>
      </c>
      <c r="B1254" s="248" t="s">
        <v>1821</v>
      </c>
      <c r="C1254" s="249" t="s">
        <v>297</v>
      </c>
      <c r="D1254" s="186">
        <v>162.9</v>
      </c>
      <c r="E1254" s="250"/>
      <c r="F1254" s="242"/>
      <c r="G1254" s="242"/>
      <c r="K1254" s="232"/>
    </row>
    <row r="1255" spans="1:11" x14ac:dyDescent="0.3">
      <c r="A1255" s="239" t="s">
        <v>21752</v>
      </c>
      <c r="B1255" s="248" t="s">
        <v>1823</v>
      </c>
      <c r="C1255" s="249" t="s">
        <v>297</v>
      </c>
      <c r="D1255" s="186">
        <v>154.61000000000001</v>
      </c>
      <c r="E1255" s="250"/>
      <c r="F1255" s="242"/>
      <c r="G1255" s="242"/>
      <c r="K1255" s="232"/>
    </row>
    <row r="1256" spans="1:11" x14ac:dyDescent="0.3">
      <c r="A1256" s="239" t="s">
        <v>21753</v>
      </c>
      <c r="B1256" s="248" t="s">
        <v>21754</v>
      </c>
      <c r="C1256" s="249" t="s">
        <v>297</v>
      </c>
      <c r="D1256" s="186">
        <v>115.75</v>
      </c>
      <c r="E1256" s="250"/>
      <c r="F1256" s="242"/>
      <c r="G1256" s="242"/>
      <c r="K1256" s="232"/>
    </row>
    <row r="1257" spans="1:11" x14ac:dyDescent="0.3">
      <c r="A1257" s="239" t="s">
        <v>21755</v>
      </c>
      <c r="B1257" s="248" t="s">
        <v>1827</v>
      </c>
      <c r="C1257" s="249" t="s">
        <v>297</v>
      </c>
      <c r="D1257" s="186">
        <v>115.75</v>
      </c>
      <c r="E1257" s="250"/>
      <c r="F1257" s="242"/>
      <c r="G1257" s="242"/>
      <c r="K1257" s="232"/>
    </row>
    <row r="1258" spans="1:11" x14ac:dyDescent="0.3">
      <c r="A1258" s="239" t="s">
        <v>21756</v>
      </c>
      <c r="B1258" s="248" t="s">
        <v>21757</v>
      </c>
      <c r="C1258" s="249" t="s">
        <v>297</v>
      </c>
      <c r="D1258" s="186">
        <v>149.04</v>
      </c>
      <c r="E1258" s="250"/>
      <c r="F1258" s="242"/>
      <c r="G1258" s="242"/>
      <c r="K1258" s="232"/>
    </row>
    <row r="1259" spans="1:11" x14ac:dyDescent="0.3">
      <c r="A1259" s="239" t="s">
        <v>21758</v>
      </c>
      <c r="B1259" s="248" t="s">
        <v>1839</v>
      </c>
      <c r="C1259" s="249" t="s">
        <v>297</v>
      </c>
      <c r="D1259" s="186">
        <v>27.68</v>
      </c>
      <c r="E1259" s="250"/>
      <c r="F1259" s="242"/>
      <c r="G1259" s="242"/>
      <c r="K1259" s="232"/>
    </row>
    <row r="1260" spans="1:11" x14ac:dyDescent="0.3">
      <c r="A1260" s="239" t="s">
        <v>21759</v>
      </c>
      <c r="B1260" s="248" t="s">
        <v>21760</v>
      </c>
      <c r="C1260" s="249" t="s">
        <v>297</v>
      </c>
      <c r="D1260" s="186">
        <v>24.17</v>
      </c>
      <c r="E1260" s="250"/>
      <c r="F1260" s="242"/>
      <c r="G1260" s="242"/>
      <c r="K1260" s="232"/>
    </row>
    <row r="1261" spans="1:11" x14ac:dyDescent="0.3">
      <c r="A1261" s="239" t="s">
        <v>21761</v>
      </c>
      <c r="B1261" s="248" t="s">
        <v>1843</v>
      </c>
      <c r="C1261" s="249" t="s">
        <v>297</v>
      </c>
      <c r="D1261" s="186">
        <v>13.56</v>
      </c>
      <c r="E1261" s="250"/>
      <c r="F1261" s="242"/>
      <c r="G1261" s="242"/>
      <c r="K1261" s="232"/>
    </row>
    <row r="1262" spans="1:11" x14ac:dyDescent="0.3">
      <c r="A1262" s="239" t="s">
        <v>21762</v>
      </c>
      <c r="B1262" s="248" t="s">
        <v>21763</v>
      </c>
      <c r="C1262" s="249" t="s">
        <v>70</v>
      </c>
      <c r="D1262" s="186">
        <v>60.99</v>
      </c>
      <c r="E1262" s="250"/>
      <c r="F1262" s="242"/>
      <c r="G1262" s="242"/>
      <c r="K1262" s="232"/>
    </row>
    <row r="1263" spans="1:11" x14ac:dyDescent="0.3">
      <c r="A1263" s="239" t="s">
        <v>21764</v>
      </c>
      <c r="B1263" s="248" t="s">
        <v>21765</v>
      </c>
      <c r="C1263" s="249" t="s">
        <v>70</v>
      </c>
      <c r="D1263" s="186">
        <v>58.74</v>
      </c>
      <c r="E1263" s="250"/>
      <c r="F1263" s="242"/>
      <c r="G1263" s="242"/>
      <c r="K1263" s="232"/>
    </row>
    <row r="1264" spans="1:11" x14ac:dyDescent="0.3">
      <c r="A1264" s="239" t="s">
        <v>21766</v>
      </c>
      <c r="B1264" s="248" t="s">
        <v>5297</v>
      </c>
      <c r="C1264" s="249" t="s">
        <v>674</v>
      </c>
      <c r="D1264" s="186">
        <v>594.85</v>
      </c>
      <c r="E1264" s="250"/>
      <c r="F1264" s="242"/>
      <c r="G1264" s="242"/>
      <c r="K1264" s="232"/>
    </row>
    <row r="1265" spans="1:11" x14ac:dyDescent="0.3">
      <c r="A1265" s="239" t="s">
        <v>21767</v>
      </c>
      <c r="B1265" s="248" t="s">
        <v>21768</v>
      </c>
      <c r="C1265" s="249" t="s">
        <v>70</v>
      </c>
      <c r="D1265" s="186">
        <v>68.790000000000006</v>
      </c>
      <c r="E1265" s="250"/>
      <c r="F1265" s="242"/>
      <c r="G1265" s="242"/>
      <c r="K1265" s="232"/>
    </row>
    <row r="1266" spans="1:11" x14ac:dyDescent="0.3">
      <c r="A1266" s="239" t="s">
        <v>21769</v>
      </c>
      <c r="B1266" s="248" t="s">
        <v>21770</v>
      </c>
      <c r="C1266" s="249" t="s">
        <v>74</v>
      </c>
      <c r="D1266" s="186">
        <v>212.1</v>
      </c>
      <c r="E1266" s="250"/>
      <c r="F1266" s="242"/>
      <c r="G1266" s="242"/>
      <c r="K1266" s="232"/>
    </row>
    <row r="1267" spans="1:11" x14ac:dyDescent="0.3">
      <c r="A1267" s="239" t="s">
        <v>21771</v>
      </c>
      <c r="B1267" s="248" t="s">
        <v>21772</v>
      </c>
      <c r="C1267" s="249" t="s">
        <v>70</v>
      </c>
      <c r="D1267" s="186">
        <v>105.43</v>
      </c>
      <c r="E1267" s="250"/>
      <c r="F1267" s="242"/>
      <c r="G1267" s="242"/>
      <c r="K1267" s="232"/>
    </row>
    <row r="1268" spans="1:11" x14ac:dyDescent="0.3">
      <c r="A1268" s="239" t="s">
        <v>21773</v>
      </c>
      <c r="B1268" s="248" t="s">
        <v>21774</v>
      </c>
      <c r="C1268" s="249" t="s">
        <v>70</v>
      </c>
      <c r="D1268" s="186">
        <v>365.28</v>
      </c>
      <c r="E1268" s="250"/>
      <c r="F1268" s="242"/>
      <c r="G1268" s="242"/>
      <c r="K1268" s="232"/>
    </row>
    <row r="1269" spans="1:11" x14ac:dyDescent="0.3">
      <c r="A1269" s="239" t="s">
        <v>21775</v>
      </c>
      <c r="B1269" s="248" t="s">
        <v>21776</v>
      </c>
      <c r="C1269" s="249" t="s">
        <v>297</v>
      </c>
      <c r="D1269" s="186">
        <v>781.73</v>
      </c>
      <c r="E1269" s="250"/>
      <c r="F1269" s="242"/>
      <c r="G1269" s="242"/>
      <c r="K1269" s="232"/>
    </row>
    <row r="1270" spans="1:11" x14ac:dyDescent="0.3">
      <c r="A1270" s="239" t="s">
        <v>21777</v>
      </c>
      <c r="B1270" s="248" t="s">
        <v>21778</v>
      </c>
      <c r="C1270" s="249" t="s">
        <v>297</v>
      </c>
      <c r="D1270" s="186">
        <v>290.85000000000002</v>
      </c>
      <c r="E1270" s="250"/>
      <c r="F1270" s="242"/>
      <c r="G1270" s="242"/>
      <c r="K1270" s="232"/>
    </row>
    <row r="1271" spans="1:11" x14ac:dyDescent="0.3">
      <c r="A1271" s="239" t="s">
        <v>21779</v>
      </c>
      <c r="B1271" s="248" t="s">
        <v>21780</v>
      </c>
      <c r="C1271" s="249" t="s">
        <v>297</v>
      </c>
      <c r="D1271" s="186">
        <v>188.47</v>
      </c>
      <c r="E1271" s="250"/>
      <c r="F1271" s="242"/>
      <c r="G1271" s="242"/>
      <c r="K1271" s="232"/>
    </row>
    <row r="1272" spans="1:11" x14ac:dyDescent="0.3">
      <c r="A1272" s="239" t="s">
        <v>21781</v>
      </c>
      <c r="B1272" s="248" t="s">
        <v>21782</v>
      </c>
      <c r="C1272" s="249" t="s">
        <v>297</v>
      </c>
      <c r="D1272" s="186">
        <v>18.2</v>
      </c>
      <c r="E1272" s="250"/>
      <c r="F1272" s="242"/>
      <c r="G1272" s="242"/>
      <c r="K1272" s="232"/>
    </row>
    <row r="1273" spans="1:11" x14ac:dyDescent="0.3">
      <c r="A1273" s="239" t="s">
        <v>21783</v>
      </c>
      <c r="B1273" s="248" t="s">
        <v>21784</v>
      </c>
      <c r="C1273" s="249" t="s">
        <v>297</v>
      </c>
      <c r="D1273" s="186">
        <v>52.93</v>
      </c>
      <c r="E1273" s="250"/>
      <c r="F1273" s="242"/>
      <c r="G1273" s="242"/>
      <c r="K1273" s="232"/>
    </row>
    <row r="1274" spans="1:11" x14ac:dyDescent="0.3">
      <c r="A1274" s="239" t="s">
        <v>21785</v>
      </c>
      <c r="B1274" s="248" t="s">
        <v>21786</v>
      </c>
      <c r="C1274" s="249" t="s">
        <v>70</v>
      </c>
      <c r="D1274" s="186">
        <v>129.11000000000001</v>
      </c>
      <c r="E1274" s="250"/>
      <c r="F1274" s="242"/>
      <c r="G1274" s="242"/>
      <c r="K1274" s="232"/>
    </row>
    <row r="1275" spans="1:11" x14ac:dyDescent="0.3">
      <c r="A1275" s="239" t="s">
        <v>21787</v>
      </c>
      <c r="B1275" s="248" t="s">
        <v>21788</v>
      </c>
      <c r="C1275" s="249" t="s">
        <v>297</v>
      </c>
      <c r="D1275" s="186">
        <v>150.15</v>
      </c>
      <c r="E1275" s="250"/>
      <c r="F1275" s="242"/>
      <c r="G1275" s="242"/>
      <c r="K1275" s="232"/>
    </row>
    <row r="1276" spans="1:11" ht="41.4" x14ac:dyDescent="0.3">
      <c r="A1276" s="239" t="s">
        <v>21789</v>
      </c>
      <c r="B1276" s="248" t="s">
        <v>21790</v>
      </c>
      <c r="C1276" s="249" t="s">
        <v>74</v>
      </c>
      <c r="D1276" s="186">
        <v>630.91</v>
      </c>
      <c r="E1276" s="250"/>
      <c r="F1276" s="242"/>
      <c r="G1276" s="242"/>
      <c r="K1276" s="232"/>
    </row>
    <row r="1277" spans="1:11" ht="55.2" x14ac:dyDescent="0.3">
      <c r="A1277" s="239" t="s">
        <v>21791</v>
      </c>
      <c r="B1277" s="248" t="s">
        <v>21792</v>
      </c>
      <c r="C1277" s="249" t="s">
        <v>74</v>
      </c>
      <c r="D1277" s="186">
        <v>630.91</v>
      </c>
      <c r="E1277" s="250"/>
      <c r="F1277" s="242"/>
      <c r="G1277" s="242"/>
      <c r="K1277" s="232"/>
    </row>
    <row r="1278" spans="1:11" x14ac:dyDescent="0.3">
      <c r="A1278" s="239" t="s">
        <v>21793</v>
      </c>
      <c r="B1278" s="248" t="s">
        <v>1858</v>
      </c>
      <c r="C1278" s="249" t="s">
        <v>297</v>
      </c>
      <c r="D1278" s="186">
        <v>35.6</v>
      </c>
      <c r="E1278" s="250"/>
      <c r="F1278" s="242"/>
      <c r="G1278" s="242"/>
      <c r="K1278" s="232"/>
    </row>
    <row r="1279" spans="1:11" x14ac:dyDescent="0.3">
      <c r="A1279" s="239" t="s">
        <v>21794</v>
      </c>
      <c r="B1279" s="248" t="s">
        <v>21795</v>
      </c>
      <c r="C1279" s="249" t="s">
        <v>74</v>
      </c>
      <c r="D1279" s="186">
        <v>103.03</v>
      </c>
      <c r="E1279" s="250"/>
      <c r="F1279" s="242"/>
      <c r="G1279" s="242"/>
      <c r="K1279" s="232"/>
    </row>
    <row r="1280" spans="1:11" x14ac:dyDescent="0.3">
      <c r="A1280" s="239" t="s">
        <v>21796</v>
      </c>
      <c r="B1280" s="248" t="s">
        <v>21797</v>
      </c>
      <c r="C1280" s="249" t="s">
        <v>297</v>
      </c>
      <c r="D1280" s="186">
        <v>11.29</v>
      </c>
      <c r="E1280" s="250"/>
      <c r="F1280" s="242"/>
      <c r="G1280" s="242"/>
      <c r="K1280" s="232"/>
    </row>
    <row r="1281" spans="1:11" x14ac:dyDescent="0.3">
      <c r="A1281" s="239" t="s">
        <v>21798</v>
      </c>
      <c r="B1281" s="248" t="s">
        <v>21799</v>
      </c>
      <c r="C1281" s="249" t="s">
        <v>74</v>
      </c>
      <c r="D1281" s="186">
        <v>296.87</v>
      </c>
      <c r="E1281" s="250"/>
      <c r="F1281" s="242"/>
      <c r="G1281" s="242"/>
      <c r="K1281" s="232"/>
    </row>
    <row r="1282" spans="1:11" x14ac:dyDescent="0.3">
      <c r="A1282" s="239" t="s">
        <v>21800</v>
      </c>
      <c r="B1282" s="248"/>
      <c r="C1282" s="249"/>
      <c r="D1282" s="186">
        <v>79787.740000000005</v>
      </c>
      <c r="E1282" s="250"/>
      <c r="F1282" s="242"/>
      <c r="G1282" s="242"/>
      <c r="K1282" s="232"/>
    </row>
    <row r="1283" spans="1:11" x14ac:dyDescent="0.3">
      <c r="A1283" s="239" t="s">
        <v>21801</v>
      </c>
      <c r="B1283" s="248"/>
      <c r="C1283" s="249"/>
      <c r="D1283" s="186">
        <v>2357.13</v>
      </c>
      <c r="E1283" s="250"/>
      <c r="F1283" s="242"/>
      <c r="G1283" s="242"/>
      <c r="K1283" s="232"/>
    </row>
    <row r="1284" spans="1:11" x14ac:dyDescent="0.3">
      <c r="A1284" s="239" t="s">
        <v>21802</v>
      </c>
      <c r="B1284" s="248" t="s">
        <v>21803</v>
      </c>
      <c r="C1284" s="249" t="s">
        <v>74</v>
      </c>
      <c r="D1284" s="186">
        <v>179.43</v>
      </c>
      <c r="E1284" s="250"/>
      <c r="F1284" s="242"/>
      <c r="G1284" s="242"/>
      <c r="K1284" s="232"/>
    </row>
    <row r="1285" spans="1:11" x14ac:dyDescent="0.3">
      <c r="A1285" s="239" t="s">
        <v>21804</v>
      </c>
      <c r="B1285" s="248" t="s">
        <v>21805</v>
      </c>
      <c r="C1285" s="249" t="s">
        <v>74</v>
      </c>
      <c r="D1285" s="186">
        <v>209.33</v>
      </c>
      <c r="E1285" s="250"/>
      <c r="F1285" s="242"/>
      <c r="G1285" s="242"/>
      <c r="K1285" s="232"/>
    </row>
    <row r="1286" spans="1:11" x14ac:dyDescent="0.3">
      <c r="A1286" s="239" t="s">
        <v>21806</v>
      </c>
      <c r="B1286" s="248" t="s">
        <v>21807</v>
      </c>
      <c r="C1286" s="249" t="s">
        <v>74</v>
      </c>
      <c r="D1286" s="186">
        <v>254.19</v>
      </c>
      <c r="E1286" s="250"/>
      <c r="F1286" s="242"/>
      <c r="G1286" s="242"/>
      <c r="K1286" s="232"/>
    </row>
    <row r="1287" spans="1:11" x14ac:dyDescent="0.3">
      <c r="A1287" s="239" t="s">
        <v>21808</v>
      </c>
      <c r="B1287" s="248" t="s">
        <v>21809</v>
      </c>
      <c r="C1287" s="249" t="s">
        <v>74</v>
      </c>
      <c r="D1287" s="186">
        <v>239.24</v>
      </c>
      <c r="E1287" s="250"/>
      <c r="F1287" s="242"/>
      <c r="G1287" s="242"/>
      <c r="K1287" s="232"/>
    </row>
    <row r="1288" spans="1:11" x14ac:dyDescent="0.3">
      <c r="A1288" s="239" t="s">
        <v>21810</v>
      </c>
      <c r="B1288" s="248" t="s">
        <v>21811</v>
      </c>
      <c r="C1288" s="249" t="s">
        <v>74</v>
      </c>
      <c r="D1288" s="186">
        <v>258.24</v>
      </c>
      <c r="E1288" s="250"/>
      <c r="F1288" s="242"/>
      <c r="G1288" s="242"/>
      <c r="K1288" s="232"/>
    </row>
    <row r="1289" spans="1:11" x14ac:dyDescent="0.3">
      <c r="A1289" s="239" t="s">
        <v>21812</v>
      </c>
      <c r="B1289" s="248" t="s">
        <v>21813</v>
      </c>
      <c r="C1289" s="249" t="s">
        <v>74</v>
      </c>
      <c r="D1289" s="186">
        <v>358.85</v>
      </c>
      <c r="E1289" s="250"/>
      <c r="F1289" s="242"/>
      <c r="G1289" s="242"/>
      <c r="K1289" s="232"/>
    </row>
    <row r="1290" spans="1:11" x14ac:dyDescent="0.3">
      <c r="A1290" s="239" t="s">
        <v>21814</v>
      </c>
      <c r="B1290" s="248" t="s">
        <v>21815</v>
      </c>
      <c r="C1290" s="249" t="s">
        <v>74</v>
      </c>
      <c r="D1290" s="186">
        <v>708.33</v>
      </c>
      <c r="E1290" s="250"/>
      <c r="F1290" s="242"/>
      <c r="G1290" s="242"/>
      <c r="K1290" s="232"/>
    </row>
    <row r="1291" spans="1:11" x14ac:dyDescent="0.3">
      <c r="A1291" s="239" t="s">
        <v>21816</v>
      </c>
      <c r="B1291" s="248" t="s">
        <v>21817</v>
      </c>
      <c r="C1291" s="249" t="s">
        <v>74</v>
      </c>
      <c r="D1291" s="186">
        <v>149.52000000000001</v>
      </c>
      <c r="E1291" s="250"/>
      <c r="F1291" s="242"/>
      <c r="G1291" s="242"/>
      <c r="K1291" s="232"/>
    </row>
    <row r="1292" spans="1:11" x14ac:dyDescent="0.3">
      <c r="A1292" s="239" t="s">
        <v>21818</v>
      </c>
      <c r="B1292" s="248"/>
      <c r="C1292" s="249"/>
      <c r="D1292" s="186">
        <v>74677.13</v>
      </c>
      <c r="E1292" s="250"/>
      <c r="F1292" s="242"/>
      <c r="G1292" s="242"/>
      <c r="K1292" s="232"/>
    </row>
    <row r="1293" spans="1:11" x14ac:dyDescent="0.3">
      <c r="A1293" s="239" t="s">
        <v>21819</v>
      </c>
      <c r="B1293" s="248" t="s">
        <v>21820</v>
      </c>
      <c r="C1293" s="249" t="s">
        <v>674</v>
      </c>
      <c r="D1293" s="186">
        <v>2611.36</v>
      </c>
      <c r="E1293" s="250"/>
      <c r="F1293" s="242"/>
      <c r="G1293" s="242"/>
      <c r="K1293" s="232"/>
    </row>
    <row r="1294" spans="1:11" x14ac:dyDescent="0.3">
      <c r="A1294" s="239" t="s">
        <v>21821</v>
      </c>
      <c r="B1294" s="248" t="s">
        <v>21822</v>
      </c>
      <c r="C1294" s="249" t="s">
        <v>674</v>
      </c>
      <c r="D1294" s="186">
        <v>4356.26</v>
      </c>
      <c r="E1294" s="250"/>
      <c r="F1294" s="242"/>
      <c r="G1294" s="242"/>
      <c r="K1294" s="232"/>
    </row>
    <row r="1295" spans="1:11" x14ac:dyDescent="0.3">
      <c r="A1295" s="239" t="s">
        <v>21823</v>
      </c>
      <c r="B1295" s="248" t="s">
        <v>21824</v>
      </c>
      <c r="C1295" s="249" t="s">
        <v>674</v>
      </c>
      <c r="D1295" s="186">
        <v>6678.01</v>
      </c>
      <c r="E1295" s="250"/>
      <c r="F1295" s="242"/>
      <c r="G1295" s="242"/>
      <c r="K1295" s="232"/>
    </row>
    <row r="1296" spans="1:11" x14ac:dyDescent="0.3">
      <c r="A1296" s="239" t="s">
        <v>21825</v>
      </c>
      <c r="B1296" s="248" t="s">
        <v>21826</v>
      </c>
      <c r="C1296" s="249" t="s">
        <v>674</v>
      </c>
      <c r="D1296" s="186">
        <v>4049.67</v>
      </c>
      <c r="E1296" s="250"/>
      <c r="F1296" s="242"/>
      <c r="G1296" s="242"/>
      <c r="K1296" s="232"/>
    </row>
    <row r="1297" spans="1:11" x14ac:dyDescent="0.3">
      <c r="A1297" s="239" t="s">
        <v>21827</v>
      </c>
      <c r="B1297" s="248" t="s">
        <v>21828</v>
      </c>
      <c r="C1297" s="249" t="s">
        <v>674</v>
      </c>
      <c r="D1297" s="186">
        <v>2089.41</v>
      </c>
      <c r="E1297" s="250"/>
      <c r="F1297" s="242"/>
      <c r="G1297" s="242"/>
      <c r="K1297" s="232"/>
    </row>
    <row r="1298" spans="1:11" x14ac:dyDescent="0.3">
      <c r="A1298" s="239" t="s">
        <v>21829</v>
      </c>
      <c r="B1298" s="248" t="s">
        <v>21830</v>
      </c>
      <c r="C1298" s="249" t="s">
        <v>674</v>
      </c>
      <c r="D1298" s="186">
        <v>1240.81</v>
      </c>
      <c r="E1298" s="250"/>
      <c r="F1298" s="242"/>
      <c r="G1298" s="242"/>
      <c r="K1298" s="232"/>
    </row>
    <row r="1299" spans="1:11" x14ac:dyDescent="0.3">
      <c r="A1299" s="239" t="s">
        <v>21831</v>
      </c>
      <c r="B1299" s="248" t="s">
        <v>21832</v>
      </c>
      <c r="C1299" s="249" t="s">
        <v>674</v>
      </c>
      <c r="D1299" s="186">
        <v>2445.17</v>
      </c>
      <c r="E1299" s="250"/>
      <c r="F1299" s="242"/>
      <c r="G1299" s="242"/>
      <c r="K1299" s="232"/>
    </row>
    <row r="1300" spans="1:11" x14ac:dyDescent="0.3">
      <c r="A1300" s="239" t="s">
        <v>21833</v>
      </c>
      <c r="B1300" s="248" t="s">
        <v>21834</v>
      </c>
      <c r="C1300" s="249" t="s">
        <v>674</v>
      </c>
      <c r="D1300" s="186">
        <v>3649.53</v>
      </c>
      <c r="E1300" s="250"/>
      <c r="F1300" s="242"/>
      <c r="G1300" s="242"/>
      <c r="K1300" s="232"/>
    </row>
    <row r="1301" spans="1:11" x14ac:dyDescent="0.3">
      <c r="A1301" s="239" t="s">
        <v>21835</v>
      </c>
      <c r="B1301" s="248" t="s">
        <v>21836</v>
      </c>
      <c r="C1301" s="249" t="s">
        <v>674</v>
      </c>
      <c r="D1301" s="186">
        <v>1344.36</v>
      </c>
      <c r="E1301" s="250"/>
      <c r="F1301" s="242"/>
      <c r="G1301" s="242"/>
      <c r="K1301" s="232"/>
    </row>
    <row r="1302" spans="1:11" x14ac:dyDescent="0.3">
      <c r="A1302" s="239" t="s">
        <v>21837</v>
      </c>
      <c r="B1302" s="248" t="s">
        <v>21838</v>
      </c>
      <c r="C1302" s="249" t="s">
        <v>674</v>
      </c>
      <c r="D1302" s="186">
        <v>5664.64</v>
      </c>
      <c r="E1302" s="250"/>
      <c r="F1302" s="242"/>
      <c r="G1302" s="242"/>
      <c r="K1302" s="232"/>
    </row>
    <row r="1303" spans="1:11" x14ac:dyDescent="0.3">
      <c r="A1303" s="239" t="s">
        <v>21839</v>
      </c>
      <c r="B1303" s="248" t="s">
        <v>21840</v>
      </c>
      <c r="C1303" s="249" t="s">
        <v>674</v>
      </c>
      <c r="D1303" s="186">
        <v>6257.52</v>
      </c>
      <c r="E1303" s="250"/>
      <c r="F1303" s="242"/>
      <c r="G1303" s="242"/>
      <c r="K1303" s="232"/>
    </row>
    <row r="1304" spans="1:11" x14ac:dyDescent="0.3">
      <c r="A1304" s="239" t="s">
        <v>21841</v>
      </c>
      <c r="B1304" s="248" t="s">
        <v>21842</v>
      </c>
      <c r="C1304" s="249" t="s">
        <v>674</v>
      </c>
      <c r="D1304" s="186">
        <v>8940.85</v>
      </c>
      <c r="E1304" s="250"/>
      <c r="F1304" s="242"/>
      <c r="G1304" s="242"/>
      <c r="K1304" s="232"/>
    </row>
    <row r="1305" spans="1:11" x14ac:dyDescent="0.3">
      <c r="A1305" s="239" t="s">
        <v>21843</v>
      </c>
      <c r="B1305" s="248" t="s">
        <v>21844</v>
      </c>
      <c r="C1305" s="249" t="s">
        <v>674</v>
      </c>
      <c r="D1305" s="186">
        <v>11026.19</v>
      </c>
      <c r="E1305" s="250"/>
      <c r="F1305" s="242"/>
      <c r="G1305" s="242"/>
      <c r="K1305" s="232"/>
    </row>
    <row r="1306" spans="1:11" x14ac:dyDescent="0.3">
      <c r="A1306" s="239" t="s">
        <v>21845</v>
      </c>
      <c r="B1306" s="248" t="s">
        <v>21846</v>
      </c>
      <c r="C1306" s="249" t="s">
        <v>674</v>
      </c>
      <c r="D1306" s="186">
        <v>2927.71</v>
      </c>
      <c r="E1306" s="250"/>
      <c r="F1306" s="242"/>
      <c r="G1306" s="242"/>
      <c r="K1306" s="232"/>
    </row>
    <row r="1307" spans="1:11" x14ac:dyDescent="0.3">
      <c r="A1307" s="239" t="s">
        <v>21847</v>
      </c>
      <c r="B1307" s="248" t="s">
        <v>21848</v>
      </c>
      <c r="C1307" s="249" t="s">
        <v>674</v>
      </c>
      <c r="D1307" s="186">
        <v>3224.15</v>
      </c>
      <c r="E1307" s="250"/>
      <c r="F1307" s="242"/>
      <c r="G1307" s="242"/>
      <c r="K1307" s="232"/>
    </row>
    <row r="1308" spans="1:11" x14ac:dyDescent="0.3">
      <c r="A1308" s="239" t="s">
        <v>21849</v>
      </c>
      <c r="B1308" s="248" t="s">
        <v>21850</v>
      </c>
      <c r="C1308" s="249" t="s">
        <v>674</v>
      </c>
      <c r="D1308" s="186">
        <v>2355.21</v>
      </c>
      <c r="E1308" s="250"/>
      <c r="F1308" s="242"/>
      <c r="G1308" s="242"/>
      <c r="K1308" s="232"/>
    </row>
    <row r="1309" spans="1:11" x14ac:dyDescent="0.3">
      <c r="A1309" s="239" t="s">
        <v>21851</v>
      </c>
      <c r="B1309" s="248" t="s">
        <v>21852</v>
      </c>
      <c r="C1309" s="249" t="s">
        <v>674</v>
      </c>
      <c r="D1309" s="186">
        <v>4688.54</v>
      </c>
      <c r="E1309" s="250"/>
      <c r="F1309" s="242"/>
      <c r="G1309" s="242"/>
      <c r="K1309" s="232"/>
    </row>
    <row r="1310" spans="1:11" x14ac:dyDescent="0.3">
      <c r="A1310" s="239" t="s">
        <v>21853</v>
      </c>
      <c r="B1310" s="248" t="s">
        <v>21854</v>
      </c>
      <c r="C1310" s="249" t="s">
        <v>74</v>
      </c>
      <c r="D1310" s="186">
        <v>293.89</v>
      </c>
      <c r="E1310" s="250"/>
      <c r="F1310" s="242"/>
      <c r="G1310" s="242"/>
      <c r="K1310" s="232"/>
    </row>
    <row r="1311" spans="1:11" x14ac:dyDescent="0.3">
      <c r="A1311" s="239" t="s">
        <v>21855</v>
      </c>
      <c r="B1311" s="248" t="s">
        <v>21856</v>
      </c>
      <c r="C1311" s="249" t="s">
        <v>74</v>
      </c>
      <c r="D1311" s="186">
        <v>371.37</v>
      </c>
      <c r="E1311" s="250"/>
      <c r="F1311" s="242"/>
      <c r="G1311" s="242"/>
      <c r="K1311" s="232"/>
    </row>
    <row r="1312" spans="1:11" x14ac:dyDescent="0.3">
      <c r="A1312" s="239" t="s">
        <v>21857</v>
      </c>
      <c r="B1312" s="248" t="s">
        <v>21858</v>
      </c>
      <c r="C1312" s="249" t="s">
        <v>74</v>
      </c>
      <c r="D1312" s="186">
        <v>462.49</v>
      </c>
      <c r="E1312" s="250"/>
      <c r="F1312" s="242"/>
      <c r="G1312" s="242"/>
      <c r="K1312" s="232"/>
    </row>
    <row r="1313" spans="1:11" x14ac:dyDescent="0.3">
      <c r="A1313" s="239" t="s">
        <v>21859</v>
      </c>
      <c r="B1313" s="248"/>
      <c r="C1313" s="249"/>
      <c r="D1313" s="186">
        <v>2753.48</v>
      </c>
      <c r="E1313" s="250"/>
      <c r="F1313" s="242"/>
      <c r="G1313" s="242"/>
      <c r="K1313" s="232"/>
    </row>
    <row r="1314" spans="1:11" x14ac:dyDescent="0.3">
      <c r="A1314" s="239" t="s">
        <v>21860</v>
      </c>
      <c r="B1314" s="248" t="s">
        <v>21861</v>
      </c>
      <c r="C1314" s="249" t="s">
        <v>74</v>
      </c>
      <c r="D1314" s="186">
        <v>554.05999999999995</v>
      </c>
      <c r="E1314" s="250"/>
      <c r="F1314" s="242"/>
      <c r="G1314" s="242"/>
      <c r="K1314" s="232"/>
    </row>
    <row r="1315" spans="1:11" x14ac:dyDescent="0.3">
      <c r="A1315" s="239" t="s">
        <v>21862</v>
      </c>
      <c r="B1315" s="248" t="s">
        <v>21863</v>
      </c>
      <c r="C1315" s="249" t="s">
        <v>74</v>
      </c>
      <c r="D1315" s="186">
        <v>715.58</v>
      </c>
      <c r="E1315" s="250"/>
      <c r="F1315" s="242"/>
      <c r="G1315" s="242"/>
      <c r="K1315" s="232"/>
    </row>
    <row r="1316" spans="1:11" x14ac:dyDescent="0.3">
      <c r="A1316" s="239" t="s">
        <v>21864</v>
      </c>
      <c r="B1316" s="248" t="s">
        <v>21865</v>
      </c>
      <c r="C1316" s="249" t="s">
        <v>74</v>
      </c>
      <c r="D1316" s="186">
        <v>50.07</v>
      </c>
      <c r="E1316" s="250"/>
      <c r="F1316" s="242"/>
      <c r="G1316" s="242"/>
      <c r="K1316" s="232"/>
    </row>
    <row r="1317" spans="1:11" x14ac:dyDescent="0.3">
      <c r="A1317" s="239" t="s">
        <v>21866</v>
      </c>
      <c r="B1317" s="248" t="s">
        <v>21867</v>
      </c>
      <c r="C1317" s="249" t="s">
        <v>74</v>
      </c>
      <c r="D1317" s="186">
        <v>96.11</v>
      </c>
      <c r="E1317" s="250"/>
      <c r="F1317" s="242"/>
      <c r="G1317" s="242"/>
      <c r="K1317" s="232"/>
    </row>
    <row r="1318" spans="1:11" x14ac:dyDescent="0.3">
      <c r="A1318" s="239" t="s">
        <v>21868</v>
      </c>
      <c r="B1318" s="248" t="s">
        <v>21869</v>
      </c>
      <c r="C1318" s="249" t="s">
        <v>74</v>
      </c>
      <c r="D1318" s="186">
        <v>498.24</v>
      </c>
      <c r="E1318" s="250"/>
      <c r="F1318" s="242"/>
      <c r="G1318" s="242"/>
      <c r="K1318" s="232"/>
    </row>
    <row r="1319" spans="1:11" x14ac:dyDescent="0.3">
      <c r="A1319" s="239" t="s">
        <v>21870</v>
      </c>
      <c r="B1319" s="248" t="s">
        <v>21871</v>
      </c>
      <c r="C1319" s="249" t="s">
        <v>74</v>
      </c>
      <c r="D1319" s="186">
        <v>407.37</v>
      </c>
      <c r="E1319" s="250"/>
      <c r="F1319" s="242"/>
      <c r="G1319" s="242"/>
      <c r="K1319" s="232"/>
    </row>
    <row r="1320" spans="1:11" x14ac:dyDescent="0.3">
      <c r="A1320" s="239" t="s">
        <v>21872</v>
      </c>
      <c r="B1320" s="248" t="s">
        <v>21873</v>
      </c>
      <c r="C1320" s="249" t="s">
        <v>74</v>
      </c>
      <c r="D1320" s="186">
        <v>432.05</v>
      </c>
      <c r="E1320" s="250"/>
      <c r="F1320" s="242"/>
      <c r="G1320" s="242"/>
      <c r="K1320" s="232"/>
    </row>
    <row r="1321" spans="1:11" x14ac:dyDescent="0.3">
      <c r="A1321" s="239" t="s">
        <v>21874</v>
      </c>
      <c r="B1321" s="248"/>
      <c r="C1321" s="249"/>
      <c r="D1321" s="186">
        <v>25732.34</v>
      </c>
      <c r="E1321" s="250"/>
      <c r="F1321" s="242"/>
      <c r="G1321" s="242"/>
      <c r="K1321" s="232"/>
    </row>
    <row r="1322" spans="1:11" x14ac:dyDescent="0.3">
      <c r="A1322" s="239" t="s">
        <v>21875</v>
      </c>
      <c r="B1322" s="248"/>
      <c r="C1322" s="249"/>
      <c r="D1322" s="186">
        <v>1870.77</v>
      </c>
      <c r="E1322" s="250"/>
      <c r="F1322" s="242"/>
      <c r="G1322" s="242"/>
      <c r="K1322" s="232"/>
    </row>
    <row r="1323" spans="1:11" x14ac:dyDescent="0.3">
      <c r="A1323" s="239" t="s">
        <v>21876</v>
      </c>
      <c r="B1323" s="248" t="s">
        <v>21877</v>
      </c>
      <c r="C1323" s="249" t="s">
        <v>74</v>
      </c>
      <c r="D1323" s="186">
        <v>115.74</v>
      </c>
      <c r="E1323" s="250"/>
      <c r="F1323" s="242"/>
      <c r="G1323" s="242"/>
      <c r="K1323" s="232"/>
    </row>
    <row r="1324" spans="1:11" ht="27.6" x14ac:dyDescent="0.3">
      <c r="A1324" s="239" t="s">
        <v>21878</v>
      </c>
      <c r="B1324" s="248" t="s">
        <v>21879</v>
      </c>
      <c r="C1324" s="249" t="s">
        <v>74</v>
      </c>
      <c r="D1324" s="186">
        <v>141.16</v>
      </c>
      <c r="E1324" s="250"/>
      <c r="F1324" s="242"/>
      <c r="G1324" s="242"/>
      <c r="K1324" s="232"/>
    </row>
    <row r="1325" spans="1:11" ht="27.6" x14ac:dyDescent="0.3">
      <c r="A1325" s="239" t="s">
        <v>21880</v>
      </c>
      <c r="B1325" s="248" t="s">
        <v>21881</v>
      </c>
      <c r="C1325" s="249" t="s">
        <v>74</v>
      </c>
      <c r="D1325" s="186">
        <v>159.41</v>
      </c>
      <c r="E1325" s="250"/>
      <c r="F1325" s="242"/>
      <c r="G1325" s="242"/>
      <c r="K1325" s="232"/>
    </row>
    <row r="1326" spans="1:11" ht="27.6" x14ac:dyDescent="0.3">
      <c r="A1326" s="239" t="s">
        <v>21882</v>
      </c>
      <c r="B1326" s="248" t="s">
        <v>21883</v>
      </c>
      <c r="C1326" s="249" t="s">
        <v>74</v>
      </c>
      <c r="D1326" s="186">
        <v>180.54</v>
      </c>
      <c r="E1326" s="250"/>
      <c r="F1326" s="242"/>
      <c r="G1326" s="242"/>
      <c r="K1326" s="232"/>
    </row>
    <row r="1327" spans="1:11" x14ac:dyDescent="0.3">
      <c r="A1327" s="239" t="s">
        <v>21884</v>
      </c>
      <c r="B1327" s="248" t="s">
        <v>21885</v>
      </c>
      <c r="C1327" s="249" t="s">
        <v>74</v>
      </c>
      <c r="D1327" s="186">
        <v>106.63</v>
      </c>
      <c r="E1327" s="250"/>
      <c r="F1327" s="242"/>
      <c r="G1327" s="242"/>
      <c r="K1327" s="232"/>
    </row>
    <row r="1328" spans="1:11" x14ac:dyDescent="0.3">
      <c r="A1328" s="239" t="s">
        <v>21886</v>
      </c>
      <c r="B1328" s="248" t="s">
        <v>21887</v>
      </c>
      <c r="C1328" s="249" t="s">
        <v>74</v>
      </c>
      <c r="D1328" s="186">
        <v>125.5</v>
      </c>
      <c r="E1328" s="250"/>
      <c r="F1328" s="242"/>
      <c r="G1328" s="242"/>
      <c r="K1328" s="232"/>
    </row>
    <row r="1329" spans="1:11" x14ac:dyDescent="0.3">
      <c r="A1329" s="239" t="s">
        <v>21888</v>
      </c>
      <c r="B1329" s="248" t="s">
        <v>21889</v>
      </c>
      <c r="C1329" s="249" t="s">
        <v>74</v>
      </c>
      <c r="D1329" s="186">
        <v>152.26</v>
      </c>
      <c r="E1329" s="250"/>
      <c r="F1329" s="242"/>
      <c r="G1329" s="242"/>
      <c r="K1329" s="232"/>
    </row>
    <row r="1330" spans="1:11" ht="27.6" x14ac:dyDescent="0.3">
      <c r="A1330" s="239" t="s">
        <v>21890</v>
      </c>
      <c r="B1330" s="248" t="s">
        <v>21891</v>
      </c>
      <c r="C1330" s="249" t="s">
        <v>74</v>
      </c>
      <c r="D1330" s="186">
        <v>77.459999999999994</v>
      </c>
      <c r="E1330" s="250"/>
      <c r="F1330" s="242"/>
      <c r="G1330" s="242"/>
      <c r="K1330" s="232"/>
    </row>
    <row r="1331" spans="1:11" x14ac:dyDescent="0.3">
      <c r="A1331" s="239" t="s">
        <v>21892</v>
      </c>
      <c r="B1331" s="248" t="s">
        <v>21893</v>
      </c>
      <c r="C1331" s="249" t="s">
        <v>74</v>
      </c>
      <c r="D1331" s="186">
        <v>40.14</v>
      </c>
      <c r="E1331" s="250"/>
      <c r="F1331" s="242"/>
      <c r="G1331" s="242"/>
      <c r="K1331" s="232"/>
    </row>
    <row r="1332" spans="1:11" x14ac:dyDescent="0.3">
      <c r="A1332" s="239" t="s">
        <v>21894</v>
      </c>
      <c r="B1332" s="248" t="s">
        <v>21895</v>
      </c>
      <c r="C1332" s="249" t="s">
        <v>74</v>
      </c>
      <c r="D1332" s="186">
        <v>49.82</v>
      </c>
      <c r="E1332" s="250"/>
      <c r="F1332" s="242"/>
      <c r="G1332" s="242"/>
      <c r="K1332" s="232"/>
    </row>
    <row r="1333" spans="1:11" x14ac:dyDescent="0.3">
      <c r="A1333" s="239" t="s">
        <v>21896</v>
      </c>
      <c r="B1333" s="248" t="s">
        <v>21897</v>
      </c>
      <c r="C1333" s="249" t="s">
        <v>74</v>
      </c>
      <c r="D1333" s="186">
        <v>63.69</v>
      </c>
      <c r="E1333" s="250"/>
      <c r="F1333" s="242"/>
      <c r="G1333" s="242"/>
      <c r="K1333" s="232"/>
    </row>
    <row r="1334" spans="1:11" x14ac:dyDescent="0.3">
      <c r="A1334" s="239" t="s">
        <v>21898</v>
      </c>
      <c r="B1334" s="248" t="s">
        <v>21899</v>
      </c>
      <c r="C1334" s="249" t="s">
        <v>74</v>
      </c>
      <c r="D1334" s="186">
        <v>113.12</v>
      </c>
      <c r="E1334" s="250"/>
      <c r="F1334" s="242"/>
      <c r="G1334" s="242"/>
      <c r="K1334" s="232"/>
    </row>
    <row r="1335" spans="1:11" x14ac:dyDescent="0.3">
      <c r="A1335" s="239" t="s">
        <v>21900</v>
      </c>
      <c r="B1335" s="248" t="s">
        <v>21901</v>
      </c>
      <c r="C1335" s="249" t="s">
        <v>74</v>
      </c>
      <c r="D1335" s="186">
        <v>76.44</v>
      </c>
      <c r="E1335" s="250"/>
      <c r="F1335" s="242"/>
      <c r="G1335" s="242"/>
      <c r="K1335" s="232"/>
    </row>
    <row r="1336" spans="1:11" x14ac:dyDescent="0.3">
      <c r="A1336" s="239" t="s">
        <v>21902</v>
      </c>
      <c r="B1336" s="248" t="s">
        <v>21903</v>
      </c>
      <c r="C1336" s="249" t="s">
        <v>74</v>
      </c>
      <c r="D1336" s="186">
        <v>49.38</v>
      </c>
      <c r="E1336" s="250"/>
      <c r="F1336" s="242"/>
      <c r="G1336" s="242"/>
      <c r="K1336" s="232"/>
    </row>
    <row r="1337" spans="1:11" x14ac:dyDescent="0.3">
      <c r="A1337" s="239" t="s">
        <v>21904</v>
      </c>
      <c r="B1337" s="248" t="s">
        <v>21905</v>
      </c>
      <c r="C1337" s="249" t="s">
        <v>70</v>
      </c>
      <c r="D1337" s="186">
        <v>25.59</v>
      </c>
      <c r="E1337" s="250"/>
      <c r="F1337" s="242"/>
      <c r="G1337" s="242"/>
      <c r="K1337" s="232"/>
    </row>
    <row r="1338" spans="1:11" x14ac:dyDescent="0.3">
      <c r="A1338" s="239" t="s">
        <v>21906</v>
      </c>
      <c r="B1338" s="248" t="s">
        <v>21907</v>
      </c>
      <c r="C1338" s="249" t="s">
        <v>70</v>
      </c>
      <c r="D1338" s="186">
        <v>149.44</v>
      </c>
      <c r="E1338" s="250"/>
      <c r="F1338" s="242"/>
      <c r="G1338" s="242"/>
      <c r="K1338" s="232"/>
    </row>
    <row r="1339" spans="1:11" x14ac:dyDescent="0.3">
      <c r="A1339" s="239" t="s">
        <v>21908</v>
      </c>
      <c r="B1339" s="248" t="s">
        <v>21909</v>
      </c>
      <c r="C1339" s="249" t="s">
        <v>70</v>
      </c>
      <c r="D1339" s="186">
        <v>74.900000000000006</v>
      </c>
      <c r="E1339" s="250"/>
      <c r="F1339" s="242"/>
      <c r="G1339" s="242"/>
      <c r="K1339" s="232"/>
    </row>
    <row r="1340" spans="1:11" x14ac:dyDescent="0.3">
      <c r="A1340" s="239" t="s">
        <v>21910</v>
      </c>
      <c r="B1340" s="248" t="s">
        <v>21911</v>
      </c>
      <c r="C1340" s="249" t="s">
        <v>70</v>
      </c>
      <c r="D1340" s="186">
        <v>169.55</v>
      </c>
      <c r="E1340" s="250"/>
      <c r="F1340" s="242"/>
      <c r="G1340" s="242"/>
      <c r="K1340" s="232"/>
    </row>
    <row r="1341" spans="1:11" x14ac:dyDescent="0.3">
      <c r="A1341" s="239" t="s">
        <v>21912</v>
      </c>
      <c r="B1341" s="248"/>
      <c r="C1341" s="249"/>
      <c r="D1341" s="186">
        <v>10235.07</v>
      </c>
      <c r="E1341" s="250"/>
      <c r="F1341" s="242"/>
      <c r="G1341" s="242"/>
      <c r="K1341" s="232"/>
    </row>
    <row r="1342" spans="1:11" x14ac:dyDescent="0.3">
      <c r="A1342" s="239" t="s">
        <v>21913</v>
      </c>
      <c r="B1342" s="248" t="s">
        <v>21914</v>
      </c>
      <c r="C1342" s="249" t="s">
        <v>74</v>
      </c>
      <c r="D1342" s="186">
        <v>81.510000000000005</v>
      </c>
      <c r="E1342" s="250"/>
      <c r="F1342" s="242"/>
      <c r="G1342" s="242"/>
      <c r="K1342" s="232"/>
    </row>
    <row r="1343" spans="1:11" x14ac:dyDescent="0.3">
      <c r="A1343" s="239" t="s">
        <v>21915</v>
      </c>
      <c r="B1343" s="248" t="s">
        <v>21916</v>
      </c>
      <c r="C1343" s="249" t="s">
        <v>74</v>
      </c>
      <c r="D1343" s="186">
        <v>92.02</v>
      </c>
      <c r="E1343" s="250"/>
      <c r="F1343" s="242"/>
      <c r="G1343" s="242"/>
      <c r="K1343" s="232"/>
    </row>
    <row r="1344" spans="1:11" x14ac:dyDescent="0.3">
      <c r="A1344" s="239" t="s">
        <v>21917</v>
      </c>
      <c r="B1344" s="248" t="s">
        <v>21918</v>
      </c>
      <c r="C1344" s="249" t="s">
        <v>74</v>
      </c>
      <c r="D1344" s="186">
        <v>101.78</v>
      </c>
      <c r="E1344" s="250"/>
      <c r="F1344" s="242"/>
      <c r="G1344" s="242"/>
      <c r="K1344" s="232"/>
    </row>
    <row r="1345" spans="1:11" x14ac:dyDescent="0.3">
      <c r="A1345" s="239" t="s">
        <v>21919</v>
      </c>
      <c r="B1345" s="248" t="s">
        <v>21920</v>
      </c>
      <c r="C1345" s="249" t="s">
        <v>74</v>
      </c>
      <c r="D1345" s="186">
        <v>245.24</v>
      </c>
      <c r="E1345" s="250"/>
      <c r="F1345" s="242"/>
      <c r="G1345" s="242"/>
      <c r="K1345" s="232"/>
    </row>
    <row r="1346" spans="1:11" x14ac:dyDescent="0.3">
      <c r="A1346" s="239" t="s">
        <v>21921</v>
      </c>
      <c r="B1346" s="248" t="s">
        <v>21922</v>
      </c>
      <c r="C1346" s="249" t="s">
        <v>74</v>
      </c>
      <c r="D1346" s="186">
        <v>274.61</v>
      </c>
      <c r="E1346" s="250"/>
      <c r="F1346" s="242"/>
      <c r="G1346" s="242"/>
      <c r="K1346" s="232"/>
    </row>
    <row r="1347" spans="1:11" x14ac:dyDescent="0.3">
      <c r="A1347" s="239" t="s">
        <v>21923</v>
      </c>
      <c r="B1347" s="248" t="s">
        <v>21924</v>
      </c>
      <c r="C1347" s="249" t="s">
        <v>74</v>
      </c>
      <c r="D1347" s="186">
        <v>303.98</v>
      </c>
      <c r="E1347" s="250"/>
      <c r="F1347" s="242"/>
      <c r="G1347" s="242"/>
      <c r="K1347" s="232"/>
    </row>
    <row r="1348" spans="1:11" x14ac:dyDescent="0.3">
      <c r="A1348" s="239" t="s">
        <v>21925</v>
      </c>
      <c r="B1348" s="248" t="s">
        <v>21926</v>
      </c>
      <c r="C1348" s="249" t="s">
        <v>74</v>
      </c>
      <c r="D1348" s="186">
        <v>258.29000000000002</v>
      </c>
      <c r="E1348" s="250"/>
      <c r="F1348" s="242"/>
      <c r="G1348" s="242"/>
      <c r="K1348" s="232"/>
    </row>
    <row r="1349" spans="1:11" x14ac:dyDescent="0.3">
      <c r="A1349" s="239" t="s">
        <v>21927</v>
      </c>
      <c r="B1349" s="248" t="s">
        <v>21928</v>
      </c>
      <c r="C1349" s="249" t="s">
        <v>74</v>
      </c>
      <c r="D1349" s="186">
        <v>277.87</v>
      </c>
      <c r="E1349" s="250"/>
      <c r="F1349" s="242"/>
      <c r="G1349" s="242"/>
      <c r="K1349" s="232"/>
    </row>
    <row r="1350" spans="1:11" x14ac:dyDescent="0.3">
      <c r="A1350" s="239" t="s">
        <v>21929</v>
      </c>
      <c r="B1350" s="248" t="s">
        <v>21930</v>
      </c>
      <c r="C1350" s="249" t="s">
        <v>74</v>
      </c>
      <c r="D1350" s="186">
        <v>297.45</v>
      </c>
      <c r="E1350" s="250"/>
      <c r="F1350" s="242"/>
      <c r="G1350" s="242"/>
      <c r="K1350" s="232"/>
    </row>
    <row r="1351" spans="1:11" x14ac:dyDescent="0.3">
      <c r="A1351" s="239" t="s">
        <v>21931</v>
      </c>
      <c r="B1351" s="248" t="s">
        <v>21932</v>
      </c>
      <c r="C1351" s="249" t="s">
        <v>74</v>
      </c>
      <c r="D1351" s="186">
        <v>330.08</v>
      </c>
      <c r="E1351" s="250"/>
      <c r="F1351" s="242"/>
      <c r="G1351" s="242"/>
      <c r="K1351" s="232"/>
    </row>
    <row r="1352" spans="1:11" x14ac:dyDescent="0.3">
      <c r="A1352" s="239" t="s">
        <v>21933</v>
      </c>
      <c r="B1352" s="248" t="s">
        <v>21934</v>
      </c>
      <c r="C1352" s="249" t="s">
        <v>74</v>
      </c>
      <c r="D1352" s="186">
        <v>333.34</v>
      </c>
      <c r="E1352" s="250"/>
      <c r="F1352" s="242"/>
      <c r="G1352" s="242"/>
      <c r="K1352" s="232"/>
    </row>
    <row r="1353" spans="1:11" x14ac:dyDescent="0.3">
      <c r="A1353" s="239" t="s">
        <v>21935</v>
      </c>
      <c r="B1353" s="248" t="s">
        <v>21936</v>
      </c>
      <c r="C1353" s="249" t="s">
        <v>74</v>
      </c>
      <c r="D1353" s="186">
        <v>257.16000000000003</v>
      </c>
      <c r="E1353" s="250"/>
      <c r="F1353" s="242"/>
      <c r="G1353" s="242"/>
      <c r="K1353" s="232"/>
    </row>
    <row r="1354" spans="1:11" x14ac:dyDescent="0.3">
      <c r="A1354" s="239" t="s">
        <v>21937</v>
      </c>
      <c r="B1354" s="248" t="s">
        <v>21938</v>
      </c>
      <c r="C1354" s="249" t="s">
        <v>74</v>
      </c>
      <c r="D1354" s="186">
        <v>299.58</v>
      </c>
      <c r="E1354" s="250"/>
      <c r="F1354" s="242"/>
      <c r="G1354" s="242"/>
      <c r="K1354" s="232"/>
    </row>
    <row r="1355" spans="1:11" x14ac:dyDescent="0.3">
      <c r="A1355" s="239" t="s">
        <v>21939</v>
      </c>
      <c r="B1355" s="248" t="s">
        <v>21940</v>
      </c>
      <c r="C1355" s="249" t="s">
        <v>74</v>
      </c>
      <c r="D1355" s="186">
        <v>338.74</v>
      </c>
      <c r="E1355" s="250"/>
      <c r="F1355" s="242"/>
      <c r="G1355" s="242"/>
      <c r="K1355" s="232"/>
    </row>
    <row r="1356" spans="1:11" x14ac:dyDescent="0.3">
      <c r="A1356" s="239" t="s">
        <v>21941</v>
      </c>
      <c r="B1356" s="248" t="s">
        <v>21942</v>
      </c>
      <c r="C1356" s="249" t="s">
        <v>74</v>
      </c>
      <c r="D1356" s="186">
        <v>377.89</v>
      </c>
      <c r="E1356" s="250"/>
      <c r="F1356" s="242"/>
      <c r="G1356" s="242"/>
      <c r="K1356" s="232"/>
    </row>
    <row r="1357" spans="1:11" x14ac:dyDescent="0.3">
      <c r="A1357" s="239" t="s">
        <v>21943</v>
      </c>
      <c r="B1357" s="248" t="s">
        <v>21944</v>
      </c>
      <c r="C1357" s="249" t="s">
        <v>74</v>
      </c>
      <c r="D1357" s="186">
        <v>417.05</v>
      </c>
      <c r="E1357" s="250"/>
      <c r="F1357" s="242"/>
      <c r="G1357" s="242"/>
      <c r="K1357" s="232"/>
    </row>
    <row r="1358" spans="1:11" x14ac:dyDescent="0.3">
      <c r="A1358" s="239" t="s">
        <v>21945</v>
      </c>
      <c r="B1358" s="248" t="s">
        <v>21946</v>
      </c>
      <c r="C1358" s="249" t="s">
        <v>70</v>
      </c>
      <c r="D1358" s="186">
        <v>610.53</v>
      </c>
      <c r="E1358" s="250"/>
      <c r="F1358" s="242"/>
      <c r="G1358" s="242"/>
      <c r="K1358" s="232"/>
    </row>
    <row r="1359" spans="1:11" x14ac:dyDescent="0.3">
      <c r="A1359" s="239" t="s">
        <v>21947</v>
      </c>
      <c r="B1359" s="248" t="s">
        <v>21948</v>
      </c>
      <c r="C1359" s="249" t="s">
        <v>74</v>
      </c>
      <c r="D1359" s="186">
        <v>269.14</v>
      </c>
      <c r="E1359" s="250"/>
      <c r="F1359" s="242"/>
      <c r="G1359" s="242"/>
      <c r="K1359" s="232"/>
    </row>
    <row r="1360" spans="1:11" ht="41.4" x14ac:dyDescent="0.3">
      <c r="A1360" s="239" t="s">
        <v>46411</v>
      </c>
      <c r="B1360" s="248" t="s">
        <v>46412</v>
      </c>
      <c r="C1360" s="249" t="s">
        <v>111</v>
      </c>
      <c r="D1360" s="186">
        <v>20.45</v>
      </c>
      <c r="E1360" s="250"/>
      <c r="F1360" s="242"/>
      <c r="G1360" s="242"/>
      <c r="K1360" s="232"/>
    </row>
    <row r="1361" spans="1:11" ht="27.6" x14ac:dyDescent="0.3">
      <c r="A1361" s="239" t="s">
        <v>46413</v>
      </c>
      <c r="B1361" s="248" t="s">
        <v>46414</v>
      </c>
      <c r="C1361" s="249" t="s">
        <v>111</v>
      </c>
      <c r="D1361" s="186">
        <v>20.399999999999999</v>
      </c>
      <c r="E1361" s="250"/>
      <c r="F1361" s="242"/>
      <c r="G1361" s="242"/>
      <c r="K1361" s="232"/>
    </row>
    <row r="1362" spans="1:11" ht="27.6" x14ac:dyDescent="0.3">
      <c r="A1362" s="239" t="s">
        <v>46415</v>
      </c>
      <c r="B1362" s="248" t="s">
        <v>46416</v>
      </c>
      <c r="C1362" s="249" t="s">
        <v>111</v>
      </c>
      <c r="D1362" s="186">
        <v>11.49</v>
      </c>
      <c r="E1362" s="250"/>
      <c r="F1362" s="242"/>
      <c r="G1362" s="242"/>
      <c r="K1362" s="232"/>
    </row>
    <row r="1363" spans="1:11" ht="41.4" x14ac:dyDescent="0.3">
      <c r="A1363" s="239" t="s">
        <v>46417</v>
      </c>
      <c r="B1363" s="248" t="s">
        <v>46418</v>
      </c>
      <c r="C1363" s="249" t="s">
        <v>111</v>
      </c>
      <c r="D1363" s="186">
        <v>18.36</v>
      </c>
      <c r="E1363" s="250"/>
      <c r="F1363" s="242"/>
      <c r="G1363" s="242"/>
      <c r="K1363" s="232"/>
    </row>
    <row r="1364" spans="1:11" ht="27.6" x14ac:dyDescent="0.3">
      <c r="A1364" s="239" t="s">
        <v>46419</v>
      </c>
      <c r="B1364" s="248" t="s">
        <v>46420</v>
      </c>
      <c r="C1364" s="249" t="s">
        <v>111</v>
      </c>
      <c r="D1364" s="186">
        <v>20.27</v>
      </c>
      <c r="E1364" s="250"/>
      <c r="F1364" s="242"/>
      <c r="G1364" s="242"/>
      <c r="K1364" s="232"/>
    </row>
    <row r="1365" spans="1:11" ht="27.6" x14ac:dyDescent="0.3">
      <c r="A1365" s="239" t="s">
        <v>46421</v>
      </c>
      <c r="B1365" s="248" t="s">
        <v>46422</v>
      </c>
      <c r="C1365" s="249" t="s">
        <v>111</v>
      </c>
      <c r="D1365" s="186">
        <v>19.3</v>
      </c>
      <c r="E1365" s="250"/>
      <c r="F1365" s="242"/>
      <c r="G1365" s="242"/>
      <c r="K1365" s="232"/>
    </row>
    <row r="1366" spans="1:11" x14ac:dyDescent="0.3">
      <c r="A1366" s="239" t="s">
        <v>21949</v>
      </c>
      <c r="B1366" s="248" t="s">
        <v>21950</v>
      </c>
      <c r="C1366" s="249" t="s">
        <v>74</v>
      </c>
      <c r="D1366" s="186">
        <v>34.79</v>
      </c>
      <c r="E1366" s="250"/>
      <c r="F1366" s="242"/>
      <c r="G1366" s="242"/>
      <c r="K1366" s="232"/>
    </row>
    <row r="1367" spans="1:11" x14ac:dyDescent="0.3">
      <c r="A1367" s="239" t="s">
        <v>21951</v>
      </c>
      <c r="B1367" s="248" t="s">
        <v>21952</v>
      </c>
      <c r="C1367" s="249" t="s">
        <v>74</v>
      </c>
      <c r="D1367" s="186">
        <v>44.82</v>
      </c>
      <c r="E1367" s="250"/>
      <c r="F1367" s="242"/>
      <c r="G1367" s="242"/>
      <c r="K1367" s="232"/>
    </row>
    <row r="1368" spans="1:11" x14ac:dyDescent="0.3">
      <c r="A1368" s="239" t="s">
        <v>21953</v>
      </c>
      <c r="B1368" s="248" t="s">
        <v>21954</v>
      </c>
      <c r="C1368" s="249" t="s">
        <v>74</v>
      </c>
      <c r="D1368" s="186">
        <v>57.89</v>
      </c>
      <c r="E1368" s="250"/>
      <c r="F1368" s="242"/>
      <c r="G1368" s="242"/>
      <c r="K1368" s="232"/>
    </row>
    <row r="1369" spans="1:11" x14ac:dyDescent="0.3">
      <c r="A1369" s="239" t="s">
        <v>21955</v>
      </c>
      <c r="B1369" s="248" t="s">
        <v>21956</v>
      </c>
      <c r="C1369" s="249" t="s">
        <v>74</v>
      </c>
      <c r="D1369" s="186">
        <v>60.56</v>
      </c>
      <c r="E1369" s="250"/>
      <c r="F1369" s="242"/>
      <c r="G1369" s="242"/>
      <c r="K1369" s="232"/>
    </row>
    <row r="1370" spans="1:11" x14ac:dyDescent="0.3">
      <c r="A1370" s="239" t="s">
        <v>21957</v>
      </c>
      <c r="B1370" s="248" t="s">
        <v>21958</v>
      </c>
      <c r="C1370" s="249" t="s">
        <v>74</v>
      </c>
      <c r="D1370" s="186">
        <v>70.8</v>
      </c>
      <c r="E1370" s="250"/>
      <c r="F1370" s="242"/>
      <c r="G1370" s="242"/>
      <c r="K1370" s="232"/>
    </row>
    <row r="1371" spans="1:11" x14ac:dyDescent="0.3">
      <c r="A1371" s="239" t="s">
        <v>21959</v>
      </c>
      <c r="B1371" s="248" t="s">
        <v>21960</v>
      </c>
      <c r="C1371" s="249" t="s">
        <v>74</v>
      </c>
      <c r="D1371" s="186">
        <v>80.56</v>
      </c>
      <c r="E1371" s="250"/>
      <c r="F1371" s="242"/>
      <c r="G1371" s="242"/>
      <c r="K1371" s="232"/>
    </row>
    <row r="1372" spans="1:11" x14ac:dyDescent="0.3">
      <c r="A1372" s="239" t="s">
        <v>21961</v>
      </c>
      <c r="B1372" s="248" t="s">
        <v>21962</v>
      </c>
      <c r="C1372" s="249" t="s">
        <v>70</v>
      </c>
      <c r="D1372" s="186">
        <v>521.16999999999996</v>
      </c>
      <c r="E1372" s="250"/>
      <c r="F1372" s="242"/>
      <c r="G1372" s="242"/>
      <c r="K1372" s="232"/>
    </row>
    <row r="1373" spans="1:11" x14ac:dyDescent="0.3">
      <c r="A1373" s="239" t="s">
        <v>21963</v>
      </c>
      <c r="B1373" s="248" t="s">
        <v>21964</v>
      </c>
      <c r="C1373" s="249" t="s">
        <v>70</v>
      </c>
      <c r="D1373" s="186">
        <v>995.28</v>
      </c>
      <c r="E1373" s="250"/>
      <c r="F1373" s="242"/>
      <c r="G1373" s="242"/>
      <c r="K1373" s="232"/>
    </row>
    <row r="1374" spans="1:11" x14ac:dyDescent="0.3">
      <c r="A1374" s="239" t="s">
        <v>21965</v>
      </c>
      <c r="B1374" s="248" t="s">
        <v>21966</v>
      </c>
      <c r="C1374" s="249" t="s">
        <v>70</v>
      </c>
      <c r="D1374" s="186">
        <v>1288.0899999999999</v>
      </c>
      <c r="E1374" s="250"/>
      <c r="F1374" s="242"/>
      <c r="G1374" s="242"/>
      <c r="K1374" s="232"/>
    </row>
    <row r="1375" spans="1:11" x14ac:dyDescent="0.3">
      <c r="A1375" s="239" t="s">
        <v>21967</v>
      </c>
      <c r="B1375" s="248" t="s">
        <v>21968</v>
      </c>
      <c r="C1375" s="249" t="s">
        <v>70</v>
      </c>
      <c r="D1375" s="186">
        <v>1771.82</v>
      </c>
      <c r="E1375" s="250"/>
      <c r="F1375" s="242"/>
      <c r="G1375" s="242"/>
      <c r="K1375" s="232"/>
    </row>
    <row r="1376" spans="1:11" x14ac:dyDescent="0.3">
      <c r="A1376" s="239" t="s">
        <v>21969</v>
      </c>
      <c r="B1376" s="248" t="s">
        <v>21970</v>
      </c>
      <c r="C1376" s="249" t="s">
        <v>70</v>
      </c>
      <c r="D1376" s="186">
        <v>32.76</v>
      </c>
      <c r="E1376" s="250"/>
      <c r="F1376" s="242"/>
      <c r="G1376" s="242"/>
      <c r="K1376" s="232"/>
    </row>
    <row r="1377" spans="1:11" x14ac:dyDescent="0.3">
      <c r="A1377" s="239" t="s">
        <v>16245</v>
      </c>
      <c r="B1377" s="248"/>
      <c r="C1377" s="249"/>
      <c r="D1377" s="186">
        <v>6364.35</v>
      </c>
      <c r="E1377" s="250"/>
      <c r="F1377" s="242"/>
      <c r="G1377" s="242"/>
      <c r="K1377" s="232"/>
    </row>
    <row r="1378" spans="1:11" x14ac:dyDescent="0.3">
      <c r="A1378" s="239" t="s">
        <v>21971</v>
      </c>
      <c r="B1378" s="248" t="s">
        <v>21972</v>
      </c>
      <c r="C1378" s="249" t="s">
        <v>70</v>
      </c>
      <c r="D1378" s="186">
        <v>30.76</v>
      </c>
      <c r="E1378" s="250"/>
      <c r="F1378" s="242"/>
      <c r="G1378" s="242"/>
      <c r="K1378" s="232"/>
    </row>
    <row r="1379" spans="1:11" x14ac:dyDescent="0.3">
      <c r="A1379" s="239" t="s">
        <v>21973</v>
      </c>
      <c r="B1379" s="248" t="s">
        <v>21974</v>
      </c>
      <c r="C1379" s="249" t="s">
        <v>70</v>
      </c>
      <c r="D1379" s="186">
        <v>15.38</v>
      </c>
      <c r="E1379" s="250"/>
      <c r="F1379" s="242"/>
      <c r="G1379" s="242"/>
      <c r="K1379" s="232"/>
    </row>
    <row r="1380" spans="1:11" x14ac:dyDescent="0.3">
      <c r="A1380" s="239" t="s">
        <v>21975</v>
      </c>
      <c r="B1380" s="248" t="s">
        <v>21976</v>
      </c>
      <c r="C1380" s="249" t="s">
        <v>70</v>
      </c>
      <c r="D1380" s="186">
        <v>58.05</v>
      </c>
      <c r="E1380" s="250"/>
      <c r="F1380" s="242"/>
      <c r="G1380" s="242"/>
      <c r="K1380" s="232"/>
    </row>
    <row r="1381" spans="1:11" x14ac:dyDescent="0.3">
      <c r="A1381" s="239" t="s">
        <v>21977</v>
      </c>
      <c r="B1381" s="248" t="s">
        <v>21978</v>
      </c>
      <c r="C1381" s="249" t="s">
        <v>74</v>
      </c>
      <c r="D1381" s="186">
        <v>79.11</v>
      </c>
      <c r="E1381" s="250"/>
      <c r="F1381" s="242"/>
      <c r="G1381" s="242"/>
      <c r="K1381" s="232"/>
    </row>
    <row r="1382" spans="1:11" x14ac:dyDescent="0.3">
      <c r="A1382" s="239" t="s">
        <v>21979</v>
      </c>
      <c r="B1382" s="248" t="s">
        <v>21980</v>
      </c>
      <c r="C1382" s="249" t="s">
        <v>70</v>
      </c>
      <c r="D1382" s="186">
        <v>83.6</v>
      </c>
      <c r="E1382" s="250"/>
      <c r="F1382" s="242"/>
      <c r="G1382" s="242"/>
      <c r="K1382" s="232"/>
    </row>
    <row r="1383" spans="1:11" x14ac:dyDescent="0.3">
      <c r="A1383" s="239" t="s">
        <v>21981</v>
      </c>
      <c r="B1383" s="248" t="s">
        <v>21982</v>
      </c>
      <c r="C1383" s="249" t="s">
        <v>70</v>
      </c>
      <c r="D1383" s="186">
        <v>56.58</v>
      </c>
      <c r="E1383" s="250"/>
      <c r="F1383" s="242"/>
      <c r="G1383" s="242"/>
      <c r="K1383" s="232"/>
    </row>
    <row r="1384" spans="1:11" x14ac:dyDescent="0.3">
      <c r="A1384" s="239" t="s">
        <v>21983</v>
      </c>
      <c r="B1384" s="248" t="s">
        <v>21984</v>
      </c>
      <c r="C1384" s="249" t="s">
        <v>70</v>
      </c>
      <c r="D1384" s="186">
        <v>31.99</v>
      </c>
      <c r="E1384" s="250"/>
      <c r="F1384" s="242"/>
      <c r="G1384" s="242"/>
      <c r="K1384" s="232"/>
    </row>
    <row r="1385" spans="1:11" x14ac:dyDescent="0.3">
      <c r="A1385" s="239" t="s">
        <v>21985</v>
      </c>
      <c r="B1385" s="248" t="s">
        <v>21986</v>
      </c>
      <c r="C1385" s="249" t="s">
        <v>70</v>
      </c>
      <c r="D1385" s="186">
        <v>33.159999999999997</v>
      </c>
      <c r="E1385" s="250"/>
      <c r="F1385" s="242"/>
      <c r="G1385" s="242"/>
      <c r="K1385" s="232"/>
    </row>
    <row r="1386" spans="1:11" x14ac:dyDescent="0.3">
      <c r="A1386" s="239" t="s">
        <v>21987</v>
      </c>
      <c r="B1386" s="248" t="s">
        <v>21988</v>
      </c>
      <c r="C1386" s="249" t="s">
        <v>70</v>
      </c>
      <c r="D1386" s="186">
        <v>104.17</v>
      </c>
      <c r="E1386" s="250"/>
      <c r="F1386" s="242"/>
      <c r="G1386" s="242"/>
      <c r="K1386" s="232"/>
    </row>
    <row r="1387" spans="1:11" x14ac:dyDescent="0.3">
      <c r="A1387" s="239" t="s">
        <v>21989</v>
      </c>
      <c r="B1387" s="248" t="s">
        <v>21990</v>
      </c>
      <c r="C1387" s="249" t="s">
        <v>70</v>
      </c>
      <c r="D1387" s="186">
        <v>157.61000000000001</v>
      </c>
      <c r="E1387" s="250"/>
      <c r="F1387" s="242"/>
      <c r="G1387" s="242"/>
      <c r="K1387" s="232"/>
    </row>
    <row r="1388" spans="1:11" x14ac:dyDescent="0.3">
      <c r="A1388" s="239" t="s">
        <v>21991</v>
      </c>
      <c r="B1388" s="248" t="s">
        <v>21992</v>
      </c>
      <c r="C1388" s="249" t="s">
        <v>70</v>
      </c>
      <c r="D1388" s="186">
        <v>172.15</v>
      </c>
      <c r="E1388" s="250"/>
      <c r="F1388" s="242"/>
      <c r="G1388" s="242"/>
      <c r="K1388" s="232"/>
    </row>
    <row r="1389" spans="1:11" x14ac:dyDescent="0.3">
      <c r="A1389" s="239" t="s">
        <v>21993</v>
      </c>
      <c r="B1389" s="248" t="s">
        <v>21994</v>
      </c>
      <c r="C1389" s="249" t="s">
        <v>70</v>
      </c>
      <c r="D1389" s="186">
        <v>127.35</v>
      </c>
      <c r="E1389" s="250"/>
      <c r="F1389" s="242"/>
      <c r="G1389" s="242"/>
      <c r="K1389" s="232"/>
    </row>
    <row r="1390" spans="1:11" x14ac:dyDescent="0.3">
      <c r="A1390" s="239" t="s">
        <v>21995</v>
      </c>
      <c r="B1390" s="248" t="s">
        <v>21996</v>
      </c>
      <c r="C1390" s="249" t="s">
        <v>70</v>
      </c>
      <c r="D1390" s="186">
        <v>167.78</v>
      </c>
      <c r="E1390" s="250"/>
      <c r="F1390" s="242"/>
      <c r="G1390" s="242"/>
      <c r="K1390" s="232"/>
    </row>
    <row r="1391" spans="1:11" x14ac:dyDescent="0.3">
      <c r="A1391" s="239" t="s">
        <v>21997</v>
      </c>
      <c r="B1391" s="248" t="s">
        <v>21998</v>
      </c>
      <c r="C1391" s="249" t="s">
        <v>70</v>
      </c>
      <c r="D1391" s="186">
        <v>95.25</v>
      </c>
      <c r="E1391" s="250"/>
      <c r="F1391" s="242"/>
      <c r="G1391" s="242"/>
      <c r="K1391" s="232"/>
    </row>
    <row r="1392" spans="1:11" x14ac:dyDescent="0.3">
      <c r="A1392" s="239" t="s">
        <v>21999</v>
      </c>
      <c r="B1392" s="248" t="s">
        <v>22000</v>
      </c>
      <c r="C1392" s="249" t="s">
        <v>70</v>
      </c>
      <c r="D1392" s="186">
        <v>44.09</v>
      </c>
      <c r="E1392" s="250"/>
      <c r="F1392" s="242"/>
      <c r="G1392" s="242"/>
      <c r="K1392" s="232"/>
    </row>
    <row r="1393" spans="1:11" x14ac:dyDescent="0.3">
      <c r="A1393" s="239" t="s">
        <v>22001</v>
      </c>
      <c r="B1393" s="248" t="s">
        <v>22002</v>
      </c>
      <c r="C1393" s="249" t="s">
        <v>70</v>
      </c>
      <c r="D1393" s="186">
        <v>24.47</v>
      </c>
      <c r="E1393" s="250"/>
      <c r="F1393" s="242"/>
      <c r="G1393" s="242"/>
      <c r="K1393" s="232"/>
    </row>
    <row r="1394" spans="1:11" x14ac:dyDescent="0.3">
      <c r="A1394" s="239" t="s">
        <v>46423</v>
      </c>
      <c r="B1394" s="248" t="s">
        <v>46424</v>
      </c>
      <c r="C1394" s="249" t="s">
        <v>70</v>
      </c>
      <c r="D1394" s="186">
        <v>108.47</v>
      </c>
      <c r="E1394" s="250"/>
      <c r="F1394" s="242"/>
      <c r="G1394" s="242"/>
      <c r="K1394" s="232"/>
    </row>
    <row r="1395" spans="1:11" x14ac:dyDescent="0.3">
      <c r="A1395" s="239" t="s">
        <v>22003</v>
      </c>
      <c r="B1395" s="248" t="s">
        <v>22004</v>
      </c>
      <c r="C1395" s="249" t="s">
        <v>70</v>
      </c>
      <c r="D1395" s="186">
        <v>32.39</v>
      </c>
      <c r="E1395" s="250"/>
      <c r="F1395" s="242"/>
      <c r="G1395" s="242"/>
      <c r="K1395" s="232"/>
    </row>
    <row r="1396" spans="1:11" x14ac:dyDescent="0.3">
      <c r="A1396" s="239" t="s">
        <v>22005</v>
      </c>
      <c r="B1396" s="248" t="s">
        <v>22006</v>
      </c>
      <c r="C1396" s="249" t="s">
        <v>70</v>
      </c>
      <c r="D1396" s="186">
        <v>78.3</v>
      </c>
      <c r="E1396" s="250"/>
      <c r="F1396" s="242"/>
      <c r="G1396" s="242"/>
      <c r="K1396" s="232"/>
    </row>
    <row r="1397" spans="1:11" x14ac:dyDescent="0.3">
      <c r="A1397" s="239" t="s">
        <v>22007</v>
      </c>
      <c r="B1397" s="248" t="s">
        <v>22008</v>
      </c>
      <c r="C1397" s="249" t="s">
        <v>70</v>
      </c>
      <c r="D1397" s="186">
        <v>54.07</v>
      </c>
      <c r="E1397" s="250"/>
      <c r="F1397" s="242"/>
      <c r="G1397" s="242"/>
      <c r="K1397" s="232"/>
    </row>
    <row r="1398" spans="1:11" x14ac:dyDescent="0.3">
      <c r="A1398" s="239" t="s">
        <v>22009</v>
      </c>
      <c r="B1398" s="248" t="s">
        <v>22010</v>
      </c>
      <c r="C1398" s="249" t="s">
        <v>70</v>
      </c>
      <c r="D1398" s="186">
        <v>71.52</v>
      </c>
      <c r="E1398" s="250"/>
      <c r="F1398" s="242"/>
      <c r="G1398" s="242"/>
      <c r="K1398" s="232"/>
    </row>
    <row r="1399" spans="1:11" x14ac:dyDescent="0.3">
      <c r="A1399" s="239" t="s">
        <v>22011</v>
      </c>
      <c r="B1399" s="248" t="s">
        <v>22012</v>
      </c>
      <c r="C1399" s="249" t="s">
        <v>70</v>
      </c>
      <c r="D1399" s="186">
        <v>63.83</v>
      </c>
      <c r="E1399" s="250"/>
      <c r="F1399" s="242"/>
      <c r="G1399" s="242"/>
      <c r="K1399" s="232"/>
    </row>
    <row r="1400" spans="1:11" x14ac:dyDescent="0.3">
      <c r="A1400" s="239" t="s">
        <v>22013</v>
      </c>
      <c r="B1400" s="248" t="s">
        <v>22014</v>
      </c>
      <c r="C1400" s="249" t="s">
        <v>70</v>
      </c>
      <c r="D1400" s="186">
        <v>53.47</v>
      </c>
      <c r="E1400" s="250"/>
      <c r="F1400" s="242"/>
      <c r="G1400" s="242"/>
      <c r="K1400" s="232"/>
    </row>
    <row r="1401" spans="1:11" x14ac:dyDescent="0.3">
      <c r="A1401" s="239" t="s">
        <v>22015</v>
      </c>
      <c r="B1401" s="248" t="s">
        <v>22016</v>
      </c>
      <c r="C1401" s="249" t="s">
        <v>74</v>
      </c>
      <c r="D1401" s="186">
        <v>11.31</v>
      </c>
      <c r="E1401" s="250"/>
      <c r="F1401" s="242"/>
      <c r="G1401" s="242"/>
      <c r="K1401" s="232"/>
    </row>
    <row r="1402" spans="1:11" x14ac:dyDescent="0.3">
      <c r="A1402" s="239" t="s">
        <v>22017</v>
      </c>
      <c r="B1402" s="248" t="s">
        <v>22018</v>
      </c>
      <c r="C1402" s="249" t="s">
        <v>70</v>
      </c>
      <c r="D1402" s="186">
        <v>15.29</v>
      </c>
      <c r="E1402" s="250"/>
      <c r="F1402" s="242"/>
      <c r="G1402" s="242"/>
      <c r="K1402" s="232"/>
    </row>
    <row r="1403" spans="1:11" x14ac:dyDescent="0.3">
      <c r="A1403" s="239" t="s">
        <v>22019</v>
      </c>
      <c r="B1403" s="248" t="s">
        <v>22020</v>
      </c>
      <c r="C1403" s="249" t="s">
        <v>74</v>
      </c>
      <c r="D1403" s="186">
        <v>54.97</v>
      </c>
      <c r="E1403" s="250"/>
      <c r="F1403" s="242"/>
      <c r="G1403" s="242"/>
      <c r="K1403" s="232"/>
    </row>
    <row r="1404" spans="1:11" x14ac:dyDescent="0.3">
      <c r="A1404" s="239" t="s">
        <v>22021</v>
      </c>
      <c r="B1404" s="248" t="s">
        <v>22022</v>
      </c>
      <c r="C1404" s="249" t="s">
        <v>297</v>
      </c>
      <c r="D1404" s="186">
        <v>252.06</v>
      </c>
      <c r="E1404" s="250"/>
      <c r="F1404" s="242"/>
      <c r="G1404" s="242"/>
      <c r="K1404" s="232"/>
    </row>
    <row r="1405" spans="1:11" x14ac:dyDescent="0.3">
      <c r="A1405" s="239" t="s">
        <v>22023</v>
      </c>
      <c r="B1405" s="248" t="s">
        <v>22024</v>
      </c>
      <c r="C1405" s="249" t="s">
        <v>297</v>
      </c>
      <c r="D1405" s="186">
        <v>152.44</v>
      </c>
      <c r="E1405" s="250"/>
      <c r="F1405" s="242"/>
      <c r="G1405" s="242"/>
      <c r="K1405" s="232"/>
    </row>
    <row r="1406" spans="1:11" x14ac:dyDescent="0.3">
      <c r="A1406" s="239" t="s">
        <v>22025</v>
      </c>
      <c r="B1406" s="248" t="s">
        <v>22026</v>
      </c>
      <c r="C1406" s="249" t="s">
        <v>74</v>
      </c>
      <c r="D1406" s="186">
        <v>14.14</v>
      </c>
      <c r="E1406" s="250"/>
      <c r="F1406" s="242"/>
      <c r="G1406" s="242"/>
      <c r="K1406" s="232"/>
    </row>
    <row r="1407" spans="1:11" x14ac:dyDescent="0.3">
      <c r="A1407" s="239" t="s">
        <v>22027</v>
      </c>
      <c r="B1407" s="248" t="s">
        <v>22028</v>
      </c>
      <c r="C1407" s="249" t="s">
        <v>74</v>
      </c>
      <c r="D1407" s="186">
        <v>55.11</v>
      </c>
      <c r="E1407" s="250"/>
      <c r="F1407" s="242"/>
      <c r="G1407" s="242"/>
      <c r="K1407" s="232"/>
    </row>
    <row r="1408" spans="1:11" x14ac:dyDescent="0.3">
      <c r="A1408" s="239" t="s">
        <v>22029</v>
      </c>
      <c r="B1408" s="248" t="s">
        <v>22030</v>
      </c>
      <c r="C1408" s="249" t="s">
        <v>74</v>
      </c>
      <c r="D1408" s="186">
        <v>56.09</v>
      </c>
      <c r="E1408" s="250"/>
      <c r="F1408" s="242"/>
      <c r="G1408" s="242"/>
      <c r="K1408" s="232"/>
    </row>
    <row r="1409" spans="1:11" x14ac:dyDescent="0.3">
      <c r="A1409" s="239" t="s">
        <v>22031</v>
      </c>
      <c r="B1409" s="248" t="s">
        <v>22032</v>
      </c>
      <c r="C1409" s="249" t="s">
        <v>74</v>
      </c>
      <c r="D1409" s="186">
        <v>62.48</v>
      </c>
      <c r="E1409" s="250"/>
      <c r="F1409" s="242"/>
      <c r="G1409" s="242"/>
      <c r="K1409" s="232"/>
    </row>
    <row r="1410" spans="1:11" x14ac:dyDescent="0.3">
      <c r="A1410" s="239" t="s">
        <v>22033</v>
      </c>
      <c r="B1410" s="248" t="s">
        <v>22034</v>
      </c>
      <c r="C1410" s="249" t="s">
        <v>74</v>
      </c>
      <c r="D1410" s="186">
        <v>45.52</v>
      </c>
      <c r="E1410" s="250"/>
      <c r="F1410" s="242"/>
      <c r="G1410" s="242"/>
      <c r="K1410" s="232"/>
    </row>
    <row r="1411" spans="1:11" x14ac:dyDescent="0.3">
      <c r="A1411" s="239" t="s">
        <v>22035</v>
      </c>
      <c r="B1411" s="248" t="s">
        <v>22036</v>
      </c>
      <c r="C1411" s="249" t="s">
        <v>70</v>
      </c>
      <c r="D1411" s="186">
        <v>66.599999999999994</v>
      </c>
      <c r="E1411" s="250"/>
      <c r="F1411" s="242"/>
      <c r="G1411" s="242"/>
      <c r="K1411" s="232"/>
    </row>
    <row r="1412" spans="1:11" x14ac:dyDescent="0.3">
      <c r="A1412" s="239" t="s">
        <v>22037</v>
      </c>
      <c r="B1412" s="248" t="s">
        <v>22038</v>
      </c>
      <c r="C1412" s="249" t="s">
        <v>70</v>
      </c>
      <c r="D1412" s="186">
        <v>41.42</v>
      </c>
      <c r="E1412" s="250"/>
      <c r="F1412" s="242"/>
      <c r="G1412" s="242"/>
      <c r="K1412" s="232"/>
    </row>
    <row r="1413" spans="1:11" x14ac:dyDescent="0.3">
      <c r="A1413" s="239" t="s">
        <v>22039</v>
      </c>
      <c r="B1413" s="248" t="s">
        <v>22040</v>
      </c>
      <c r="C1413" s="249" t="s">
        <v>70</v>
      </c>
      <c r="D1413" s="186">
        <v>113.69</v>
      </c>
      <c r="E1413" s="250"/>
      <c r="F1413" s="242"/>
      <c r="G1413" s="242"/>
      <c r="K1413" s="232"/>
    </row>
    <row r="1414" spans="1:11" x14ac:dyDescent="0.3">
      <c r="A1414" s="239" t="s">
        <v>22041</v>
      </c>
      <c r="B1414" s="248" t="s">
        <v>22042</v>
      </c>
      <c r="C1414" s="249" t="s">
        <v>74</v>
      </c>
      <c r="D1414" s="186">
        <v>75.260000000000005</v>
      </c>
      <c r="E1414" s="250"/>
      <c r="F1414" s="242"/>
      <c r="G1414" s="242"/>
      <c r="K1414" s="232"/>
    </row>
    <row r="1415" spans="1:11" x14ac:dyDescent="0.3">
      <c r="A1415" s="239" t="s">
        <v>22043</v>
      </c>
      <c r="B1415" s="248" t="s">
        <v>22044</v>
      </c>
      <c r="C1415" s="249" t="s">
        <v>74</v>
      </c>
      <c r="D1415" s="186">
        <v>123.36</v>
      </c>
      <c r="E1415" s="250"/>
      <c r="F1415" s="242"/>
      <c r="G1415" s="242"/>
      <c r="K1415" s="232"/>
    </row>
    <row r="1416" spans="1:11" x14ac:dyDescent="0.3">
      <c r="A1416" s="239" t="s">
        <v>22045</v>
      </c>
      <c r="B1416" s="248" t="s">
        <v>22046</v>
      </c>
      <c r="C1416" s="249" t="s">
        <v>74</v>
      </c>
      <c r="D1416" s="186">
        <v>135.06</v>
      </c>
      <c r="E1416" s="250"/>
      <c r="F1416" s="242"/>
      <c r="G1416" s="242"/>
      <c r="K1416" s="232"/>
    </row>
    <row r="1417" spans="1:11" x14ac:dyDescent="0.3">
      <c r="A1417" s="239" t="s">
        <v>22047</v>
      </c>
      <c r="B1417" s="248" t="s">
        <v>22048</v>
      </c>
      <c r="C1417" s="249" t="s">
        <v>74</v>
      </c>
      <c r="D1417" s="186">
        <v>133.86000000000001</v>
      </c>
      <c r="E1417" s="250"/>
      <c r="F1417" s="242"/>
      <c r="G1417" s="242"/>
      <c r="K1417" s="232"/>
    </row>
    <row r="1418" spans="1:11" x14ac:dyDescent="0.3">
      <c r="A1418" s="239" t="s">
        <v>22049</v>
      </c>
      <c r="B1418" s="248" t="s">
        <v>22050</v>
      </c>
      <c r="C1418" s="249" t="s">
        <v>74</v>
      </c>
      <c r="D1418" s="186">
        <v>133.86000000000001</v>
      </c>
      <c r="E1418" s="250"/>
      <c r="F1418" s="242"/>
      <c r="G1418" s="242"/>
      <c r="K1418" s="232"/>
    </row>
    <row r="1419" spans="1:11" x14ac:dyDescent="0.3">
      <c r="A1419" s="239" t="s">
        <v>22051</v>
      </c>
      <c r="B1419" s="248" t="s">
        <v>22052</v>
      </c>
      <c r="C1419" s="249" t="s">
        <v>74</v>
      </c>
      <c r="D1419" s="186">
        <v>216.43</v>
      </c>
      <c r="E1419" s="250"/>
      <c r="F1419" s="242"/>
      <c r="G1419" s="242"/>
      <c r="K1419" s="232"/>
    </row>
    <row r="1420" spans="1:11" x14ac:dyDescent="0.3">
      <c r="A1420" s="239" t="s">
        <v>22053</v>
      </c>
      <c r="B1420" s="248" t="s">
        <v>22054</v>
      </c>
      <c r="C1420" s="249" t="s">
        <v>74</v>
      </c>
      <c r="D1420" s="186">
        <v>236.16</v>
      </c>
      <c r="E1420" s="250"/>
      <c r="F1420" s="242"/>
      <c r="G1420" s="242"/>
      <c r="K1420" s="232"/>
    </row>
    <row r="1421" spans="1:11" x14ac:dyDescent="0.3">
      <c r="A1421" s="239" t="s">
        <v>22055</v>
      </c>
      <c r="B1421" s="248" t="s">
        <v>22056</v>
      </c>
      <c r="C1421" s="249" t="s">
        <v>74</v>
      </c>
      <c r="D1421" s="186">
        <v>272.41000000000003</v>
      </c>
      <c r="E1421" s="250"/>
      <c r="F1421" s="242"/>
      <c r="G1421" s="242"/>
      <c r="K1421" s="232"/>
    </row>
    <row r="1422" spans="1:11" x14ac:dyDescent="0.3">
      <c r="A1422" s="239" t="s">
        <v>22057</v>
      </c>
      <c r="B1422" s="248" t="s">
        <v>22058</v>
      </c>
      <c r="C1422" s="249" t="s">
        <v>74</v>
      </c>
      <c r="D1422" s="186">
        <v>161.26</v>
      </c>
      <c r="E1422" s="250"/>
      <c r="F1422" s="242"/>
      <c r="G1422" s="242"/>
      <c r="K1422" s="232"/>
    </row>
    <row r="1423" spans="1:11" x14ac:dyDescent="0.3">
      <c r="A1423" s="239" t="s">
        <v>22059</v>
      </c>
      <c r="B1423" s="248" t="s">
        <v>22060</v>
      </c>
      <c r="C1423" s="249" t="s">
        <v>74</v>
      </c>
      <c r="D1423" s="186">
        <v>161.26</v>
      </c>
      <c r="E1423" s="250"/>
      <c r="F1423" s="242"/>
      <c r="G1423" s="242"/>
      <c r="K1423" s="232"/>
    </row>
    <row r="1424" spans="1:11" x14ac:dyDescent="0.3">
      <c r="A1424" s="239" t="s">
        <v>22061</v>
      </c>
      <c r="B1424" s="248" t="s">
        <v>22062</v>
      </c>
      <c r="C1424" s="249" t="s">
        <v>74</v>
      </c>
      <c r="D1424" s="186">
        <v>77.849999999999994</v>
      </c>
      <c r="E1424" s="250"/>
      <c r="F1424" s="242"/>
      <c r="G1424" s="242"/>
      <c r="K1424" s="232"/>
    </row>
    <row r="1425" spans="1:11" x14ac:dyDescent="0.3">
      <c r="A1425" s="239" t="s">
        <v>22063</v>
      </c>
      <c r="B1425" s="248" t="s">
        <v>16375</v>
      </c>
      <c r="C1425" s="249" t="s">
        <v>74</v>
      </c>
      <c r="D1425" s="186">
        <v>69.12</v>
      </c>
      <c r="E1425" s="250"/>
      <c r="F1425" s="242"/>
      <c r="G1425" s="242"/>
      <c r="K1425" s="232"/>
    </row>
    <row r="1426" spans="1:11" x14ac:dyDescent="0.3">
      <c r="A1426" s="239" t="s">
        <v>22064</v>
      </c>
      <c r="B1426" s="248" t="s">
        <v>22065</v>
      </c>
      <c r="C1426" s="249" t="s">
        <v>74</v>
      </c>
      <c r="D1426" s="186">
        <v>60.48</v>
      </c>
      <c r="E1426" s="250"/>
      <c r="F1426" s="242"/>
      <c r="G1426" s="242"/>
      <c r="K1426" s="232"/>
    </row>
    <row r="1427" spans="1:11" x14ac:dyDescent="0.3">
      <c r="A1427" s="239" t="s">
        <v>22066</v>
      </c>
      <c r="B1427" s="248" t="s">
        <v>22067</v>
      </c>
      <c r="C1427" s="249" t="s">
        <v>74</v>
      </c>
      <c r="D1427" s="186">
        <v>135.72</v>
      </c>
      <c r="E1427" s="250"/>
      <c r="F1427" s="242"/>
      <c r="G1427" s="242"/>
      <c r="K1427" s="232"/>
    </row>
    <row r="1428" spans="1:11" x14ac:dyDescent="0.3">
      <c r="A1428" s="239" t="s">
        <v>22068</v>
      </c>
      <c r="B1428" s="248" t="s">
        <v>22069</v>
      </c>
      <c r="C1428" s="249" t="s">
        <v>74</v>
      </c>
      <c r="D1428" s="186">
        <v>179.93</v>
      </c>
      <c r="E1428" s="250"/>
      <c r="F1428" s="242"/>
      <c r="G1428" s="242"/>
      <c r="K1428" s="232"/>
    </row>
    <row r="1429" spans="1:11" x14ac:dyDescent="0.3">
      <c r="A1429" s="239" t="s">
        <v>22070</v>
      </c>
      <c r="B1429" s="248" t="s">
        <v>22071</v>
      </c>
      <c r="C1429" s="249" t="s">
        <v>74</v>
      </c>
      <c r="D1429" s="186">
        <v>182.76</v>
      </c>
      <c r="E1429" s="250"/>
      <c r="F1429" s="242"/>
      <c r="G1429" s="242"/>
      <c r="K1429" s="232"/>
    </row>
    <row r="1430" spans="1:11" x14ac:dyDescent="0.3">
      <c r="A1430" s="239" t="s">
        <v>22072</v>
      </c>
      <c r="B1430" s="248" t="s">
        <v>22073</v>
      </c>
      <c r="C1430" s="249" t="s">
        <v>74</v>
      </c>
      <c r="D1430" s="186">
        <v>165.87</v>
      </c>
      <c r="E1430" s="250"/>
      <c r="F1430" s="242"/>
      <c r="G1430" s="242"/>
      <c r="K1430" s="232"/>
    </row>
    <row r="1431" spans="1:11" x14ac:dyDescent="0.3">
      <c r="A1431" s="239" t="s">
        <v>22074</v>
      </c>
      <c r="B1431" s="248" t="s">
        <v>22075</v>
      </c>
      <c r="C1431" s="249" t="s">
        <v>74</v>
      </c>
      <c r="D1431" s="186">
        <v>149.59</v>
      </c>
      <c r="E1431" s="250"/>
      <c r="F1431" s="242"/>
      <c r="G1431" s="242"/>
      <c r="K1431" s="232"/>
    </row>
    <row r="1432" spans="1:11" x14ac:dyDescent="0.3">
      <c r="A1432" s="239" t="s">
        <v>22076</v>
      </c>
      <c r="B1432" s="248" t="s">
        <v>22077</v>
      </c>
      <c r="C1432" s="249" t="s">
        <v>74</v>
      </c>
      <c r="D1432" s="186">
        <v>150.97</v>
      </c>
      <c r="E1432" s="250"/>
      <c r="F1432" s="242"/>
      <c r="G1432" s="242"/>
      <c r="K1432" s="232"/>
    </row>
    <row r="1433" spans="1:11" x14ac:dyDescent="0.3">
      <c r="A1433" s="239" t="s">
        <v>22078</v>
      </c>
      <c r="B1433" s="248" t="s">
        <v>22079</v>
      </c>
      <c r="C1433" s="249" t="s">
        <v>74</v>
      </c>
      <c r="D1433" s="186">
        <v>32.17</v>
      </c>
      <c r="E1433" s="250"/>
      <c r="F1433" s="242"/>
      <c r="G1433" s="242"/>
      <c r="K1433" s="232"/>
    </row>
    <row r="1434" spans="1:11" x14ac:dyDescent="0.3">
      <c r="A1434" s="239" t="s">
        <v>22080</v>
      </c>
      <c r="B1434" s="248" t="s">
        <v>22081</v>
      </c>
      <c r="C1434" s="249" t="s">
        <v>74</v>
      </c>
      <c r="D1434" s="186">
        <v>179.81</v>
      </c>
      <c r="E1434" s="250"/>
      <c r="F1434" s="242"/>
      <c r="G1434" s="242"/>
      <c r="K1434" s="232"/>
    </row>
    <row r="1435" spans="1:11" x14ac:dyDescent="0.3">
      <c r="A1435" s="239" t="s">
        <v>22082</v>
      </c>
      <c r="B1435" s="248" t="s">
        <v>22083</v>
      </c>
      <c r="C1435" s="249" t="s">
        <v>74</v>
      </c>
      <c r="D1435" s="186">
        <v>57.48</v>
      </c>
      <c r="E1435" s="250"/>
      <c r="F1435" s="242"/>
      <c r="G1435" s="242"/>
      <c r="K1435" s="232"/>
    </row>
    <row r="1436" spans="1:11" x14ac:dyDescent="0.3">
      <c r="A1436" s="239" t="s">
        <v>22084</v>
      </c>
      <c r="B1436" s="248" t="s">
        <v>22085</v>
      </c>
      <c r="C1436" s="249" t="s">
        <v>74</v>
      </c>
      <c r="D1436" s="186">
        <v>54.04</v>
      </c>
      <c r="E1436" s="250"/>
      <c r="F1436" s="242"/>
      <c r="G1436" s="242"/>
      <c r="K1436" s="232"/>
    </row>
    <row r="1437" spans="1:11" x14ac:dyDescent="0.3">
      <c r="A1437" s="239" t="s">
        <v>22086</v>
      </c>
      <c r="B1437" s="248" t="s">
        <v>22087</v>
      </c>
      <c r="C1437" s="249" t="s">
        <v>74</v>
      </c>
      <c r="D1437" s="186">
        <v>69.69</v>
      </c>
      <c r="E1437" s="250"/>
      <c r="F1437" s="242"/>
      <c r="G1437" s="242"/>
      <c r="K1437" s="232"/>
    </row>
    <row r="1438" spans="1:11" x14ac:dyDescent="0.3">
      <c r="A1438" s="239" t="s">
        <v>22088</v>
      </c>
      <c r="B1438" s="248" t="s">
        <v>22089</v>
      </c>
      <c r="C1438" s="249" t="s">
        <v>74</v>
      </c>
      <c r="D1438" s="186">
        <v>20.55</v>
      </c>
      <c r="E1438" s="250"/>
      <c r="F1438" s="242"/>
      <c r="G1438" s="242"/>
      <c r="K1438" s="232"/>
    </row>
    <row r="1439" spans="1:11" x14ac:dyDescent="0.3">
      <c r="A1439" s="239" t="s">
        <v>22090</v>
      </c>
      <c r="B1439" s="248" t="s">
        <v>22091</v>
      </c>
      <c r="C1439" s="249" t="s">
        <v>74</v>
      </c>
      <c r="D1439" s="186">
        <v>26.2</v>
      </c>
      <c r="E1439" s="250"/>
      <c r="F1439" s="242"/>
      <c r="G1439" s="242"/>
      <c r="K1439" s="232"/>
    </row>
    <row r="1440" spans="1:11" x14ac:dyDescent="0.3">
      <c r="A1440" s="239" t="s">
        <v>22092</v>
      </c>
      <c r="B1440" s="248" t="s">
        <v>22093</v>
      </c>
      <c r="C1440" s="249" t="s">
        <v>74</v>
      </c>
      <c r="D1440" s="186">
        <v>41.71</v>
      </c>
      <c r="E1440" s="250"/>
      <c r="F1440" s="242"/>
      <c r="G1440" s="242"/>
      <c r="K1440" s="232"/>
    </row>
    <row r="1441" spans="1:11" x14ac:dyDescent="0.3">
      <c r="A1441" s="239" t="s">
        <v>22094</v>
      </c>
      <c r="B1441" s="248" t="s">
        <v>22095</v>
      </c>
      <c r="C1441" s="249" t="s">
        <v>74</v>
      </c>
      <c r="D1441" s="186">
        <v>165.71</v>
      </c>
      <c r="E1441" s="250"/>
      <c r="F1441" s="242"/>
      <c r="G1441" s="242"/>
      <c r="K1441" s="232"/>
    </row>
    <row r="1442" spans="1:11" x14ac:dyDescent="0.3">
      <c r="A1442" s="239" t="s">
        <v>22096</v>
      </c>
      <c r="B1442" s="248" t="s">
        <v>22097</v>
      </c>
      <c r="C1442" s="249" t="s">
        <v>74</v>
      </c>
      <c r="D1442" s="186">
        <v>50.47</v>
      </c>
      <c r="E1442" s="250"/>
      <c r="F1442" s="242"/>
      <c r="G1442" s="242"/>
      <c r="K1442" s="232"/>
    </row>
    <row r="1443" spans="1:11" x14ac:dyDescent="0.3">
      <c r="A1443" s="239" t="s">
        <v>22098</v>
      </c>
      <c r="B1443" s="248" t="s">
        <v>22099</v>
      </c>
      <c r="C1443" s="249" t="s">
        <v>74</v>
      </c>
      <c r="D1443" s="186">
        <v>85.37</v>
      </c>
      <c r="E1443" s="250"/>
      <c r="F1443" s="242"/>
      <c r="G1443" s="242"/>
      <c r="K1443" s="232"/>
    </row>
    <row r="1444" spans="1:11" x14ac:dyDescent="0.3">
      <c r="A1444" s="239" t="s">
        <v>22100</v>
      </c>
      <c r="B1444" s="248" t="s">
        <v>16413</v>
      </c>
      <c r="C1444" s="249" t="s">
        <v>74</v>
      </c>
      <c r="D1444" s="186">
        <v>75.27</v>
      </c>
      <c r="E1444" s="250"/>
      <c r="F1444" s="242"/>
      <c r="G1444" s="242"/>
      <c r="K1444" s="232"/>
    </row>
    <row r="1445" spans="1:11" x14ac:dyDescent="0.3">
      <c r="A1445" s="239" t="s">
        <v>22101</v>
      </c>
      <c r="B1445" s="248"/>
      <c r="C1445" s="249"/>
      <c r="D1445" s="186">
        <v>865</v>
      </c>
      <c r="E1445" s="250"/>
      <c r="F1445" s="242"/>
      <c r="G1445" s="242"/>
      <c r="K1445" s="232"/>
    </row>
    <row r="1446" spans="1:11" x14ac:dyDescent="0.3">
      <c r="A1446" s="239" t="s">
        <v>22102</v>
      </c>
      <c r="B1446" s="248" t="s">
        <v>22103</v>
      </c>
      <c r="C1446" s="249" t="s">
        <v>74</v>
      </c>
      <c r="D1446" s="186">
        <v>183.24</v>
      </c>
      <c r="E1446" s="250"/>
      <c r="F1446" s="242"/>
      <c r="G1446" s="242"/>
      <c r="K1446" s="232"/>
    </row>
    <row r="1447" spans="1:11" x14ac:dyDescent="0.3">
      <c r="A1447" s="239" t="s">
        <v>22104</v>
      </c>
      <c r="B1447" s="248" t="s">
        <v>22105</v>
      </c>
      <c r="C1447" s="249" t="s">
        <v>74</v>
      </c>
      <c r="D1447" s="186">
        <v>200.36</v>
      </c>
      <c r="E1447" s="250"/>
      <c r="F1447" s="242"/>
      <c r="G1447" s="242"/>
      <c r="K1447" s="232"/>
    </row>
    <row r="1448" spans="1:11" x14ac:dyDescent="0.3">
      <c r="A1448" s="239" t="s">
        <v>22106</v>
      </c>
      <c r="B1448" s="248" t="s">
        <v>22107</v>
      </c>
      <c r="C1448" s="249" t="s">
        <v>74</v>
      </c>
      <c r="D1448" s="186">
        <v>154.07</v>
      </c>
      <c r="E1448" s="250"/>
      <c r="F1448" s="242"/>
      <c r="G1448" s="242"/>
      <c r="K1448" s="232"/>
    </row>
    <row r="1449" spans="1:11" x14ac:dyDescent="0.3">
      <c r="A1449" s="239" t="s">
        <v>22108</v>
      </c>
      <c r="B1449" s="248" t="s">
        <v>22109</v>
      </c>
      <c r="C1449" s="249" t="s">
        <v>74</v>
      </c>
      <c r="D1449" s="186">
        <v>138.94999999999999</v>
      </c>
      <c r="E1449" s="250"/>
      <c r="F1449" s="242"/>
      <c r="G1449" s="242"/>
      <c r="K1449" s="232"/>
    </row>
    <row r="1450" spans="1:11" x14ac:dyDescent="0.3">
      <c r="A1450" s="239" t="s">
        <v>22110</v>
      </c>
      <c r="B1450" s="248" t="s">
        <v>22111</v>
      </c>
      <c r="C1450" s="249" t="s">
        <v>74</v>
      </c>
      <c r="D1450" s="186">
        <v>188.38</v>
      </c>
      <c r="E1450" s="250"/>
      <c r="F1450" s="242"/>
      <c r="G1450" s="242"/>
      <c r="K1450" s="232"/>
    </row>
    <row r="1451" spans="1:11" x14ac:dyDescent="0.3">
      <c r="A1451" s="239" t="s">
        <v>22112</v>
      </c>
      <c r="B1451" s="248"/>
      <c r="C1451" s="249"/>
      <c r="D1451" s="186">
        <v>4164.3100000000004</v>
      </c>
      <c r="E1451" s="250"/>
      <c r="F1451" s="242"/>
      <c r="G1451" s="242"/>
      <c r="K1451" s="232"/>
    </row>
    <row r="1452" spans="1:11" x14ac:dyDescent="0.3">
      <c r="A1452" s="239" t="s">
        <v>22113</v>
      </c>
      <c r="B1452" s="248" t="s">
        <v>22114</v>
      </c>
      <c r="C1452" s="249" t="s">
        <v>74</v>
      </c>
      <c r="D1452" s="186">
        <v>634.12</v>
      </c>
      <c r="E1452" s="250"/>
      <c r="F1452" s="242"/>
      <c r="G1452" s="242"/>
      <c r="K1452" s="232"/>
    </row>
    <row r="1453" spans="1:11" x14ac:dyDescent="0.3">
      <c r="A1453" s="239" t="s">
        <v>22115</v>
      </c>
      <c r="B1453" s="248" t="s">
        <v>22116</v>
      </c>
      <c r="C1453" s="249" t="s">
        <v>74</v>
      </c>
      <c r="D1453" s="186">
        <v>134.05000000000001</v>
      </c>
      <c r="E1453" s="250"/>
      <c r="F1453" s="242"/>
      <c r="G1453" s="242"/>
      <c r="K1453" s="232"/>
    </row>
    <row r="1454" spans="1:11" x14ac:dyDescent="0.3">
      <c r="A1454" s="239" t="s">
        <v>22117</v>
      </c>
      <c r="B1454" s="248" t="s">
        <v>22118</v>
      </c>
      <c r="C1454" s="249" t="s">
        <v>74</v>
      </c>
      <c r="D1454" s="186">
        <v>550.79999999999995</v>
      </c>
      <c r="E1454" s="250"/>
      <c r="F1454" s="242"/>
      <c r="G1454" s="242"/>
      <c r="K1454" s="232"/>
    </row>
    <row r="1455" spans="1:11" x14ac:dyDescent="0.3">
      <c r="A1455" s="239" t="s">
        <v>22119</v>
      </c>
      <c r="B1455" s="248" t="s">
        <v>22120</v>
      </c>
      <c r="C1455" s="249" t="s">
        <v>74</v>
      </c>
      <c r="D1455" s="186">
        <v>101.04</v>
      </c>
      <c r="E1455" s="250"/>
      <c r="F1455" s="242"/>
      <c r="G1455" s="242"/>
      <c r="K1455" s="232"/>
    </row>
    <row r="1456" spans="1:11" x14ac:dyDescent="0.3">
      <c r="A1456" s="239" t="s">
        <v>22121</v>
      </c>
      <c r="B1456" s="248" t="s">
        <v>22122</v>
      </c>
      <c r="C1456" s="249" t="s">
        <v>74</v>
      </c>
      <c r="D1456" s="186">
        <v>672.73</v>
      </c>
      <c r="E1456" s="250"/>
      <c r="F1456" s="242"/>
      <c r="G1456" s="242"/>
      <c r="K1456" s="232"/>
    </row>
    <row r="1457" spans="1:11" x14ac:dyDescent="0.3">
      <c r="A1457" s="239" t="s">
        <v>22123</v>
      </c>
      <c r="B1457" s="248" t="s">
        <v>22124</v>
      </c>
      <c r="C1457" s="249" t="s">
        <v>74</v>
      </c>
      <c r="D1457" s="186">
        <v>533.36</v>
      </c>
      <c r="E1457" s="250"/>
      <c r="F1457" s="242"/>
      <c r="G1457" s="242"/>
      <c r="K1457" s="232"/>
    </row>
    <row r="1458" spans="1:11" x14ac:dyDescent="0.3">
      <c r="A1458" s="239" t="s">
        <v>22125</v>
      </c>
      <c r="B1458" s="248" t="s">
        <v>22126</v>
      </c>
      <c r="C1458" s="249" t="s">
        <v>74</v>
      </c>
      <c r="D1458" s="186">
        <v>728.8</v>
      </c>
      <c r="E1458" s="250"/>
      <c r="F1458" s="242"/>
      <c r="G1458" s="242"/>
      <c r="K1458" s="232"/>
    </row>
    <row r="1459" spans="1:11" x14ac:dyDescent="0.3">
      <c r="A1459" s="239" t="s">
        <v>22127</v>
      </c>
      <c r="B1459" s="248" t="s">
        <v>22128</v>
      </c>
      <c r="C1459" s="249" t="s">
        <v>74</v>
      </c>
      <c r="D1459" s="186">
        <v>809.41</v>
      </c>
      <c r="E1459" s="250"/>
      <c r="F1459" s="242"/>
      <c r="G1459" s="242"/>
      <c r="K1459" s="232"/>
    </row>
    <row r="1460" spans="1:11" x14ac:dyDescent="0.3">
      <c r="A1460" s="239" t="s">
        <v>21240</v>
      </c>
      <c r="B1460" s="248"/>
      <c r="C1460" s="249"/>
      <c r="D1460" s="186">
        <v>2232.84</v>
      </c>
      <c r="E1460" s="250"/>
      <c r="F1460" s="242"/>
      <c r="G1460" s="242"/>
      <c r="K1460" s="232"/>
    </row>
    <row r="1461" spans="1:11" x14ac:dyDescent="0.3">
      <c r="A1461" s="239" t="s">
        <v>22129</v>
      </c>
      <c r="B1461" s="248" t="s">
        <v>22130</v>
      </c>
      <c r="C1461" s="249" t="s">
        <v>70</v>
      </c>
      <c r="D1461" s="186">
        <v>34.32</v>
      </c>
      <c r="E1461" s="250"/>
      <c r="F1461" s="242"/>
      <c r="G1461" s="242"/>
      <c r="K1461" s="232"/>
    </row>
    <row r="1462" spans="1:11" x14ac:dyDescent="0.3">
      <c r="A1462" s="239" t="s">
        <v>22131</v>
      </c>
      <c r="B1462" s="248" t="s">
        <v>22132</v>
      </c>
      <c r="C1462" s="249" t="s">
        <v>70</v>
      </c>
      <c r="D1462" s="186">
        <v>34.64</v>
      </c>
      <c r="E1462" s="250"/>
      <c r="F1462" s="242"/>
      <c r="G1462" s="242"/>
      <c r="K1462" s="232"/>
    </row>
    <row r="1463" spans="1:11" x14ac:dyDescent="0.3">
      <c r="A1463" s="239" t="s">
        <v>22133</v>
      </c>
      <c r="B1463" s="248" t="s">
        <v>22134</v>
      </c>
      <c r="C1463" s="249" t="s">
        <v>70</v>
      </c>
      <c r="D1463" s="186">
        <v>70.959999999999994</v>
      </c>
      <c r="E1463" s="250"/>
      <c r="F1463" s="242"/>
      <c r="G1463" s="242"/>
      <c r="K1463" s="232"/>
    </row>
    <row r="1464" spans="1:11" x14ac:dyDescent="0.3">
      <c r="A1464" s="239" t="s">
        <v>22135</v>
      </c>
      <c r="B1464" s="248" t="s">
        <v>22136</v>
      </c>
      <c r="C1464" s="249" t="s">
        <v>70</v>
      </c>
      <c r="D1464" s="186">
        <v>162.83000000000001</v>
      </c>
      <c r="E1464" s="250"/>
      <c r="F1464" s="242"/>
      <c r="G1464" s="242"/>
      <c r="K1464" s="232"/>
    </row>
    <row r="1465" spans="1:11" x14ac:dyDescent="0.3">
      <c r="A1465" s="239" t="s">
        <v>22137</v>
      </c>
      <c r="B1465" s="248" t="s">
        <v>22138</v>
      </c>
      <c r="C1465" s="249" t="s">
        <v>70</v>
      </c>
      <c r="D1465" s="186">
        <v>195.62</v>
      </c>
      <c r="E1465" s="250"/>
      <c r="F1465" s="242"/>
      <c r="G1465" s="242"/>
      <c r="K1465" s="232"/>
    </row>
    <row r="1466" spans="1:11" x14ac:dyDescent="0.3">
      <c r="A1466" s="239" t="s">
        <v>22139</v>
      </c>
      <c r="B1466" s="248" t="s">
        <v>22140</v>
      </c>
      <c r="C1466" s="249" t="s">
        <v>70</v>
      </c>
      <c r="D1466" s="186">
        <v>69.92</v>
      </c>
      <c r="E1466" s="250"/>
      <c r="F1466" s="242"/>
      <c r="G1466" s="242"/>
      <c r="K1466" s="232"/>
    </row>
    <row r="1467" spans="1:11" x14ac:dyDescent="0.3">
      <c r="A1467" s="239" t="s">
        <v>22141</v>
      </c>
      <c r="B1467" s="248" t="s">
        <v>22142</v>
      </c>
      <c r="C1467" s="249" t="s">
        <v>70</v>
      </c>
      <c r="D1467" s="186">
        <v>89.75</v>
      </c>
      <c r="E1467" s="250"/>
      <c r="F1467" s="242"/>
      <c r="G1467" s="242"/>
      <c r="K1467" s="232"/>
    </row>
    <row r="1468" spans="1:11" x14ac:dyDescent="0.3">
      <c r="A1468" s="239" t="s">
        <v>22143</v>
      </c>
      <c r="B1468" s="248" t="s">
        <v>22144</v>
      </c>
      <c r="C1468" s="249" t="s">
        <v>70</v>
      </c>
      <c r="D1468" s="186">
        <v>47.76</v>
      </c>
      <c r="E1468" s="250"/>
      <c r="F1468" s="242"/>
      <c r="G1468" s="242"/>
      <c r="K1468" s="232"/>
    </row>
    <row r="1469" spans="1:11" x14ac:dyDescent="0.3">
      <c r="A1469" s="239" t="s">
        <v>22145</v>
      </c>
      <c r="B1469" s="248" t="s">
        <v>22146</v>
      </c>
      <c r="C1469" s="249" t="s">
        <v>74</v>
      </c>
      <c r="D1469" s="186">
        <v>176.24</v>
      </c>
      <c r="E1469" s="250"/>
      <c r="F1469" s="242"/>
      <c r="G1469" s="242"/>
      <c r="K1469" s="232"/>
    </row>
    <row r="1470" spans="1:11" x14ac:dyDescent="0.3">
      <c r="A1470" s="239" t="s">
        <v>22147</v>
      </c>
      <c r="B1470" s="248" t="s">
        <v>22148</v>
      </c>
      <c r="C1470" s="249" t="s">
        <v>74</v>
      </c>
      <c r="D1470" s="186">
        <v>40.590000000000003</v>
      </c>
      <c r="E1470" s="250"/>
      <c r="F1470" s="242"/>
      <c r="G1470" s="242"/>
      <c r="K1470" s="232"/>
    </row>
    <row r="1471" spans="1:11" x14ac:dyDescent="0.3">
      <c r="A1471" s="239" t="s">
        <v>22149</v>
      </c>
      <c r="B1471" s="248" t="s">
        <v>22150</v>
      </c>
      <c r="C1471" s="249" t="s">
        <v>74</v>
      </c>
      <c r="D1471" s="186">
        <v>181.06</v>
      </c>
      <c r="E1471" s="250"/>
      <c r="F1471" s="242"/>
      <c r="G1471" s="242"/>
      <c r="K1471" s="232"/>
    </row>
    <row r="1472" spans="1:11" x14ac:dyDescent="0.3">
      <c r="A1472" s="239" t="s">
        <v>22151</v>
      </c>
      <c r="B1472" s="248" t="s">
        <v>22152</v>
      </c>
      <c r="C1472" s="249" t="s">
        <v>74</v>
      </c>
      <c r="D1472" s="186">
        <v>11.31</v>
      </c>
      <c r="E1472" s="250"/>
      <c r="F1472" s="242"/>
      <c r="G1472" s="242"/>
      <c r="K1472" s="232"/>
    </row>
    <row r="1473" spans="1:11" x14ac:dyDescent="0.3">
      <c r="A1473" s="239" t="s">
        <v>22153</v>
      </c>
      <c r="B1473" s="248" t="s">
        <v>22154</v>
      </c>
      <c r="C1473" s="249" t="s">
        <v>70</v>
      </c>
      <c r="D1473" s="186">
        <v>128.72999999999999</v>
      </c>
      <c r="E1473" s="250"/>
      <c r="F1473" s="242"/>
      <c r="G1473" s="242"/>
      <c r="K1473" s="232"/>
    </row>
    <row r="1474" spans="1:11" x14ac:dyDescent="0.3">
      <c r="A1474" s="239" t="s">
        <v>22155</v>
      </c>
      <c r="B1474" s="248" t="s">
        <v>22156</v>
      </c>
      <c r="C1474" s="249" t="s">
        <v>70</v>
      </c>
      <c r="D1474" s="186">
        <v>40.549999999999997</v>
      </c>
      <c r="E1474" s="250"/>
      <c r="F1474" s="242"/>
      <c r="G1474" s="242"/>
      <c r="K1474" s="232"/>
    </row>
    <row r="1475" spans="1:11" x14ac:dyDescent="0.3">
      <c r="A1475" s="239" t="s">
        <v>22157</v>
      </c>
      <c r="B1475" s="248" t="s">
        <v>22158</v>
      </c>
      <c r="C1475" s="249" t="s">
        <v>70</v>
      </c>
      <c r="D1475" s="186">
        <v>109.44</v>
      </c>
      <c r="E1475" s="250"/>
      <c r="F1475" s="242"/>
      <c r="G1475" s="242"/>
      <c r="K1475" s="232"/>
    </row>
    <row r="1476" spans="1:11" x14ac:dyDescent="0.3">
      <c r="A1476" s="239" t="s">
        <v>22159</v>
      </c>
      <c r="B1476" s="248" t="s">
        <v>22160</v>
      </c>
      <c r="C1476" s="249" t="s">
        <v>70</v>
      </c>
      <c r="D1476" s="186">
        <v>137.35</v>
      </c>
      <c r="E1476" s="250"/>
      <c r="F1476" s="242"/>
      <c r="G1476" s="242"/>
      <c r="K1476" s="232"/>
    </row>
    <row r="1477" spans="1:11" x14ac:dyDescent="0.3">
      <c r="A1477" s="239" t="s">
        <v>22161</v>
      </c>
      <c r="B1477" s="248" t="s">
        <v>22162</v>
      </c>
      <c r="C1477" s="249" t="s">
        <v>70</v>
      </c>
      <c r="D1477" s="186">
        <v>81.64</v>
      </c>
      <c r="E1477" s="250"/>
      <c r="F1477" s="242"/>
      <c r="G1477" s="242"/>
      <c r="K1477" s="232"/>
    </row>
    <row r="1478" spans="1:11" x14ac:dyDescent="0.3">
      <c r="A1478" s="239" t="s">
        <v>22163</v>
      </c>
      <c r="B1478" s="248" t="s">
        <v>22164</v>
      </c>
      <c r="C1478" s="249" t="s">
        <v>70</v>
      </c>
      <c r="D1478" s="186">
        <v>63.83</v>
      </c>
      <c r="E1478" s="250"/>
      <c r="F1478" s="242"/>
      <c r="G1478" s="242"/>
      <c r="K1478" s="232"/>
    </row>
    <row r="1479" spans="1:11" x14ac:dyDescent="0.3">
      <c r="A1479" s="239" t="s">
        <v>22165</v>
      </c>
      <c r="B1479" s="248" t="s">
        <v>22166</v>
      </c>
      <c r="C1479" s="249" t="s">
        <v>70</v>
      </c>
      <c r="D1479" s="186">
        <v>129.06</v>
      </c>
      <c r="E1479" s="250"/>
      <c r="F1479" s="242"/>
      <c r="G1479" s="242"/>
      <c r="K1479" s="232"/>
    </row>
    <row r="1480" spans="1:11" x14ac:dyDescent="0.3">
      <c r="A1480" s="239" t="s">
        <v>22167</v>
      </c>
      <c r="B1480" s="248" t="s">
        <v>22168</v>
      </c>
      <c r="C1480" s="249" t="s">
        <v>74</v>
      </c>
      <c r="D1480" s="186">
        <v>160.16999999999999</v>
      </c>
      <c r="E1480" s="250"/>
      <c r="F1480" s="242"/>
      <c r="G1480" s="242"/>
      <c r="K1480" s="232"/>
    </row>
    <row r="1481" spans="1:11" x14ac:dyDescent="0.3">
      <c r="A1481" s="239" t="s">
        <v>22169</v>
      </c>
      <c r="B1481" s="248" t="s">
        <v>22170</v>
      </c>
      <c r="C1481" s="249" t="s">
        <v>74</v>
      </c>
      <c r="D1481" s="186">
        <v>267.07</v>
      </c>
      <c r="E1481" s="250"/>
      <c r="F1481" s="242"/>
      <c r="G1481" s="242"/>
      <c r="K1481" s="232"/>
    </row>
    <row r="1482" spans="1:11" x14ac:dyDescent="0.3">
      <c r="A1482" s="239" t="s">
        <v>22171</v>
      </c>
      <c r="B1482" s="248"/>
      <c r="C1482" s="249"/>
      <c r="D1482" s="186">
        <v>3241.48</v>
      </c>
      <c r="E1482" s="250"/>
      <c r="F1482" s="242"/>
      <c r="G1482" s="242"/>
      <c r="K1482" s="232"/>
    </row>
    <row r="1483" spans="1:11" x14ac:dyDescent="0.3">
      <c r="A1483" s="239" t="s">
        <v>22172</v>
      </c>
      <c r="B1483" s="248"/>
      <c r="C1483" s="249"/>
      <c r="D1483" s="186">
        <v>98.16</v>
      </c>
      <c r="E1483" s="250"/>
      <c r="F1483" s="242"/>
      <c r="G1483" s="242"/>
      <c r="K1483" s="232"/>
    </row>
    <row r="1484" spans="1:11" ht="27.6" x14ac:dyDescent="0.3">
      <c r="A1484" s="239" t="s">
        <v>22173</v>
      </c>
      <c r="B1484" s="248" t="s">
        <v>22174</v>
      </c>
      <c r="C1484" s="249" t="s">
        <v>74</v>
      </c>
      <c r="D1484" s="186">
        <v>51.12</v>
      </c>
      <c r="E1484" s="250"/>
      <c r="F1484" s="242"/>
      <c r="G1484" s="242"/>
      <c r="K1484" s="232"/>
    </row>
    <row r="1485" spans="1:11" x14ac:dyDescent="0.3">
      <c r="A1485" s="239" t="s">
        <v>22175</v>
      </c>
      <c r="B1485" s="248" t="s">
        <v>22176</v>
      </c>
      <c r="C1485" s="249" t="s">
        <v>70</v>
      </c>
      <c r="D1485" s="186">
        <v>47.04</v>
      </c>
      <c r="E1485" s="250"/>
      <c r="F1485" s="242"/>
      <c r="G1485" s="242"/>
      <c r="K1485" s="232"/>
    </row>
    <row r="1486" spans="1:11" x14ac:dyDescent="0.3">
      <c r="A1486" s="239" t="s">
        <v>22177</v>
      </c>
      <c r="B1486" s="248"/>
      <c r="C1486" s="249"/>
      <c r="D1486" s="186">
        <v>131.97999999999999</v>
      </c>
      <c r="E1486" s="250"/>
      <c r="F1486" s="242"/>
      <c r="G1486" s="242"/>
      <c r="K1486" s="232"/>
    </row>
    <row r="1487" spans="1:11" x14ac:dyDescent="0.3">
      <c r="A1487" s="239" t="s">
        <v>22178</v>
      </c>
      <c r="B1487" s="248" t="s">
        <v>22179</v>
      </c>
      <c r="C1487" s="249" t="s">
        <v>74</v>
      </c>
      <c r="D1487" s="186">
        <v>13.62</v>
      </c>
      <c r="E1487" s="250"/>
      <c r="F1487" s="242"/>
      <c r="G1487" s="242"/>
      <c r="K1487" s="232"/>
    </row>
    <row r="1488" spans="1:11" x14ac:dyDescent="0.3">
      <c r="A1488" s="239" t="s">
        <v>22180</v>
      </c>
      <c r="B1488" s="248" t="s">
        <v>22181</v>
      </c>
      <c r="C1488" s="249" t="s">
        <v>74</v>
      </c>
      <c r="D1488" s="186">
        <v>55.79</v>
      </c>
      <c r="E1488" s="250"/>
      <c r="F1488" s="242"/>
      <c r="G1488" s="242"/>
      <c r="K1488" s="232"/>
    </row>
    <row r="1489" spans="1:11" x14ac:dyDescent="0.3">
      <c r="A1489" s="239" t="s">
        <v>22182</v>
      </c>
      <c r="B1489" s="248" t="s">
        <v>22183</v>
      </c>
      <c r="C1489" s="249" t="s">
        <v>74</v>
      </c>
      <c r="D1489" s="186">
        <v>19.72</v>
      </c>
      <c r="E1489" s="250"/>
      <c r="F1489" s="242"/>
      <c r="G1489" s="242"/>
      <c r="K1489" s="232"/>
    </row>
    <row r="1490" spans="1:11" x14ac:dyDescent="0.3">
      <c r="A1490" s="239" t="s">
        <v>22184</v>
      </c>
      <c r="B1490" s="248" t="s">
        <v>22185</v>
      </c>
      <c r="C1490" s="249" t="s">
        <v>74</v>
      </c>
      <c r="D1490" s="186">
        <v>42.85</v>
      </c>
      <c r="E1490" s="250"/>
      <c r="F1490" s="242"/>
      <c r="G1490" s="242"/>
      <c r="K1490" s="232"/>
    </row>
    <row r="1491" spans="1:11" x14ac:dyDescent="0.3">
      <c r="A1491" s="239" t="s">
        <v>22186</v>
      </c>
      <c r="B1491" s="248"/>
      <c r="C1491" s="249"/>
      <c r="D1491" s="186">
        <v>171.9</v>
      </c>
      <c r="E1491" s="250"/>
      <c r="F1491" s="242"/>
      <c r="G1491" s="242"/>
      <c r="K1491" s="232"/>
    </row>
    <row r="1492" spans="1:11" x14ac:dyDescent="0.3">
      <c r="A1492" s="239" t="s">
        <v>22187</v>
      </c>
      <c r="B1492" s="248" t="s">
        <v>22188</v>
      </c>
      <c r="C1492" s="249" t="s">
        <v>74</v>
      </c>
      <c r="D1492" s="186">
        <v>71.22</v>
      </c>
      <c r="E1492" s="250"/>
      <c r="F1492" s="242"/>
      <c r="G1492" s="242"/>
      <c r="K1492" s="232"/>
    </row>
    <row r="1493" spans="1:11" x14ac:dyDescent="0.3">
      <c r="A1493" s="239" t="s">
        <v>22189</v>
      </c>
      <c r="B1493" s="248" t="s">
        <v>22190</v>
      </c>
      <c r="C1493" s="249" t="s">
        <v>74</v>
      </c>
      <c r="D1493" s="186">
        <v>41.66</v>
      </c>
      <c r="E1493" s="250"/>
      <c r="F1493" s="242"/>
      <c r="G1493" s="242"/>
      <c r="K1493" s="232"/>
    </row>
    <row r="1494" spans="1:11" x14ac:dyDescent="0.3">
      <c r="A1494" s="239" t="s">
        <v>22191</v>
      </c>
      <c r="B1494" s="248" t="s">
        <v>22192</v>
      </c>
      <c r="C1494" s="249" t="s">
        <v>74</v>
      </c>
      <c r="D1494" s="186">
        <v>59.02</v>
      </c>
      <c r="E1494" s="250"/>
      <c r="F1494" s="242"/>
      <c r="G1494" s="242"/>
      <c r="K1494" s="232"/>
    </row>
    <row r="1495" spans="1:11" x14ac:dyDescent="0.3">
      <c r="A1495" s="239" t="s">
        <v>22193</v>
      </c>
      <c r="B1495" s="248"/>
      <c r="C1495" s="249"/>
      <c r="D1495" s="186">
        <v>708.03</v>
      </c>
      <c r="E1495" s="250"/>
      <c r="F1495" s="242"/>
      <c r="G1495" s="242"/>
      <c r="K1495" s="232"/>
    </row>
    <row r="1496" spans="1:11" x14ac:dyDescent="0.3">
      <c r="A1496" s="239" t="s">
        <v>22194</v>
      </c>
      <c r="B1496" s="248" t="s">
        <v>22195</v>
      </c>
      <c r="C1496" s="249" t="s">
        <v>74</v>
      </c>
      <c r="D1496" s="186">
        <v>175.05</v>
      </c>
      <c r="E1496" s="250"/>
      <c r="F1496" s="242"/>
      <c r="G1496" s="242"/>
      <c r="K1496" s="232"/>
    </row>
    <row r="1497" spans="1:11" x14ac:dyDescent="0.3">
      <c r="A1497" s="239" t="s">
        <v>22196</v>
      </c>
      <c r="B1497" s="248" t="s">
        <v>22197</v>
      </c>
      <c r="C1497" s="249" t="s">
        <v>74</v>
      </c>
      <c r="D1497" s="186">
        <v>236.3</v>
      </c>
      <c r="E1497" s="250"/>
      <c r="F1497" s="242"/>
      <c r="G1497" s="242"/>
      <c r="K1497" s="232"/>
    </row>
    <row r="1498" spans="1:11" x14ac:dyDescent="0.3">
      <c r="A1498" s="239" t="s">
        <v>22198</v>
      </c>
      <c r="B1498" s="248" t="s">
        <v>22199</v>
      </c>
      <c r="C1498" s="249" t="s">
        <v>74</v>
      </c>
      <c r="D1498" s="186">
        <v>189.66</v>
      </c>
      <c r="E1498" s="250"/>
      <c r="F1498" s="242"/>
      <c r="G1498" s="242"/>
      <c r="K1498" s="232"/>
    </row>
    <row r="1499" spans="1:11" ht="27.6" x14ac:dyDescent="0.3">
      <c r="A1499" s="239" t="s">
        <v>22200</v>
      </c>
      <c r="B1499" s="248" t="s">
        <v>22201</v>
      </c>
      <c r="C1499" s="249" t="s">
        <v>74</v>
      </c>
      <c r="D1499" s="186">
        <v>71.22</v>
      </c>
      <c r="E1499" s="250"/>
      <c r="F1499" s="242"/>
      <c r="G1499" s="242"/>
      <c r="K1499" s="232"/>
    </row>
    <row r="1500" spans="1:11" x14ac:dyDescent="0.3">
      <c r="A1500" s="239" t="s">
        <v>22202</v>
      </c>
      <c r="B1500" s="248" t="s">
        <v>22203</v>
      </c>
      <c r="C1500" s="249" t="s">
        <v>74</v>
      </c>
      <c r="D1500" s="186">
        <v>35.799999999999997</v>
      </c>
      <c r="E1500" s="250"/>
      <c r="F1500" s="242"/>
      <c r="G1500" s="242"/>
      <c r="K1500" s="232"/>
    </row>
    <row r="1501" spans="1:11" x14ac:dyDescent="0.3">
      <c r="A1501" s="239" t="s">
        <v>22204</v>
      </c>
      <c r="B1501" s="248"/>
      <c r="C1501" s="249"/>
      <c r="D1501" s="186">
        <v>279.27999999999997</v>
      </c>
      <c r="E1501" s="250"/>
      <c r="F1501" s="242"/>
      <c r="G1501" s="242"/>
      <c r="K1501" s="232"/>
    </row>
    <row r="1502" spans="1:11" ht="27.6" x14ac:dyDescent="0.3">
      <c r="A1502" s="239" t="s">
        <v>22205</v>
      </c>
      <c r="B1502" s="248" t="s">
        <v>22206</v>
      </c>
      <c r="C1502" s="249" t="s">
        <v>74</v>
      </c>
      <c r="D1502" s="186">
        <v>36.659999999999997</v>
      </c>
      <c r="E1502" s="250"/>
      <c r="F1502" s="242"/>
      <c r="G1502" s="242"/>
      <c r="K1502" s="232"/>
    </row>
    <row r="1503" spans="1:11" x14ac:dyDescent="0.3">
      <c r="A1503" s="239" t="s">
        <v>22207</v>
      </c>
      <c r="B1503" s="248" t="s">
        <v>22208</v>
      </c>
      <c r="C1503" s="249" t="s">
        <v>74</v>
      </c>
      <c r="D1503" s="186">
        <v>93.99</v>
      </c>
      <c r="E1503" s="250"/>
      <c r="F1503" s="242"/>
      <c r="G1503" s="242"/>
      <c r="K1503" s="232"/>
    </row>
    <row r="1504" spans="1:11" x14ac:dyDescent="0.3">
      <c r="A1504" s="239" t="s">
        <v>22209</v>
      </c>
      <c r="B1504" s="248" t="s">
        <v>22210</v>
      </c>
      <c r="C1504" s="249" t="s">
        <v>74</v>
      </c>
      <c r="D1504" s="186">
        <v>100.26</v>
      </c>
      <c r="E1504" s="250"/>
      <c r="F1504" s="242"/>
      <c r="G1504" s="242"/>
      <c r="K1504" s="232"/>
    </row>
    <row r="1505" spans="1:11" x14ac:dyDescent="0.3">
      <c r="A1505" s="239" t="s">
        <v>22211</v>
      </c>
      <c r="B1505" s="248" t="s">
        <v>22212</v>
      </c>
      <c r="C1505" s="249" t="s">
        <v>74</v>
      </c>
      <c r="D1505" s="186">
        <v>20.09</v>
      </c>
      <c r="E1505" s="250"/>
      <c r="F1505" s="242"/>
      <c r="G1505" s="242"/>
      <c r="K1505" s="232"/>
    </row>
    <row r="1506" spans="1:11" x14ac:dyDescent="0.3">
      <c r="A1506" s="239" t="s">
        <v>22213</v>
      </c>
      <c r="B1506" s="248" t="s">
        <v>22214</v>
      </c>
      <c r="C1506" s="249" t="s">
        <v>74</v>
      </c>
      <c r="D1506" s="186">
        <v>24.71</v>
      </c>
      <c r="E1506" s="250"/>
      <c r="F1506" s="242"/>
      <c r="G1506" s="242"/>
      <c r="K1506" s="232"/>
    </row>
    <row r="1507" spans="1:11" x14ac:dyDescent="0.3">
      <c r="A1507" s="239" t="s">
        <v>22215</v>
      </c>
      <c r="B1507" s="248" t="s">
        <v>22216</v>
      </c>
      <c r="C1507" s="249" t="s">
        <v>74</v>
      </c>
      <c r="D1507" s="186">
        <v>3.57</v>
      </c>
      <c r="E1507" s="250"/>
      <c r="F1507" s="242"/>
      <c r="G1507" s="242"/>
      <c r="K1507" s="232"/>
    </row>
    <row r="1508" spans="1:11" x14ac:dyDescent="0.3">
      <c r="A1508" s="239" t="s">
        <v>22217</v>
      </c>
      <c r="B1508" s="248"/>
      <c r="C1508" s="249"/>
      <c r="D1508" s="186">
        <v>286.57</v>
      </c>
      <c r="E1508" s="250"/>
      <c r="F1508" s="242"/>
      <c r="G1508" s="242"/>
      <c r="K1508" s="232"/>
    </row>
    <row r="1509" spans="1:11" ht="27.6" x14ac:dyDescent="0.3">
      <c r="A1509" s="239" t="s">
        <v>22218</v>
      </c>
      <c r="B1509" s="248" t="s">
        <v>22219</v>
      </c>
      <c r="C1509" s="249" t="s">
        <v>74</v>
      </c>
      <c r="D1509" s="186">
        <v>41.36</v>
      </c>
      <c r="E1509" s="250"/>
      <c r="F1509" s="242"/>
      <c r="G1509" s="242"/>
      <c r="K1509" s="232"/>
    </row>
    <row r="1510" spans="1:11" ht="27.6" x14ac:dyDescent="0.3">
      <c r="A1510" s="239" t="s">
        <v>22220</v>
      </c>
      <c r="B1510" s="248" t="s">
        <v>22221</v>
      </c>
      <c r="C1510" s="249" t="s">
        <v>74</v>
      </c>
      <c r="D1510" s="186">
        <v>51.07</v>
      </c>
      <c r="E1510" s="250"/>
      <c r="F1510" s="242"/>
      <c r="G1510" s="242"/>
      <c r="K1510" s="232"/>
    </row>
    <row r="1511" spans="1:11" ht="27.6" x14ac:dyDescent="0.3">
      <c r="A1511" s="239" t="s">
        <v>22222</v>
      </c>
      <c r="B1511" s="248" t="s">
        <v>22223</v>
      </c>
      <c r="C1511" s="249" t="s">
        <v>74</v>
      </c>
      <c r="D1511" s="186">
        <v>14.58</v>
      </c>
      <c r="E1511" s="250"/>
      <c r="F1511" s="242"/>
      <c r="G1511" s="242"/>
      <c r="K1511" s="232"/>
    </row>
    <row r="1512" spans="1:11" ht="27.6" x14ac:dyDescent="0.3">
      <c r="A1512" s="239" t="s">
        <v>22224</v>
      </c>
      <c r="B1512" s="248" t="s">
        <v>22225</v>
      </c>
      <c r="C1512" s="249" t="s">
        <v>74</v>
      </c>
      <c r="D1512" s="186">
        <v>67.930000000000007</v>
      </c>
      <c r="E1512" s="250"/>
      <c r="F1512" s="242"/>
      <c r="G1512" s="242"/>
      <c r="K1512" s="232"/>
    </row>
    <row r="1513" spans="1:11" ht="27.6" x14ac:dyDescent="0.3">
      <c r="A1513" s="239" t="s">
        <v>22226</v>
      </c>
      <c r="B1513" s="248" t="s">
        <v>22227</v>
      </c>
      <c r="C1513" s="249" t="s">
        <v>74</v>
      </c>
      <c r="D1513" s="186">
        <v>111.63</v>
      </c>
      <c r="E1513" s="250"/>
      <c r="F1513" s="242"/>
      <c r="G1513" s="242"/>
      <c r="K1513" s="232"/>
    </row>
    <row r="1514" spans="1:11" x14ac:dyDescent="0.3">
      <c r="A1514" s="239" t="s">
        <v>21240</v>
      </c>
      <c r="B1514" s="248"/>
      <c r="C1514" s="249"/>
      <c r="D1514" s="186">
        <v>354.67</v>
      </c>
      <c r="E1514" s="250"/>
      <c r="F1514" s="242"/>
      <c r="G1514" s="242"/>
      <c r="K1514" s="232"/>
    </row>
    <row r="1515" spans="1:11" ht="27.6" x14ac:dyDescent="0.3">
      <c r="A1515" s="239" t="s">
        <v>22228</v>
      </c>
      <c r="B1515" s="248" t="s">
        <v>22229</v>
      </c>
      <c r="C1515" s="249" t="s">
        <v>74</v>
      </c>
      <c r="D1515" s="186">
        <v>56.95</v>
      </c>
      <c r="E1515" s="250"/>
      <c r="F1515" s="242"/>
      <c r="G1515" s="242"/>
      <c r="K1515" s="232"/>
    </row>
    <row r="1516" spans="1:11" ht="27.6" x14ac:dyDescent="0.3">
      <c r="A1516" s="239" t="s">
        <v>22230</v>
      </c>
      <c r="B1516" s="248" t="s">
        <v>22231</v>
      </c>
      <c r="C1516" s="249" t="s">
        <v>74</v>
      </c>
      <c r="D1516" s="186">
        <v>43.42</v>
      </c>
      <c r="E1516" s="250"/>
      <c r="F1516" s="242"/>
      <c r="G1516" s="242"/>
      <c r="K1516" s="232"/>
    </row>
    <row r="1517" spans="1:11" x14ac:dyDescent="0.3">
      <c r="A1517" s="239" t="s">
        <v>22232</v>
      </c>
      <c r="B1517" s="248" t="s">
        <v>22233</v>
      </c>
      <c r="C1517" s="249" t="s">
        <v>74</v>
      </c>
      <c r="D1517" s="186">
        <v>8.1300000000000008</v>
      </c>
      <c r="E1517" s="250"/>
      <c r="F1517" s="242"/>
      <c r="G1517" s="242"/>
      <c r="K1517" s="232"/>
    </row>
    <row r="1518" spans="1:11" x14ac:dyDescent="0.3">
      <c r="A1518" s="239" t="s">
        <v>22234</v>
      </c>
      <c r="B1518" s="248" t="s">
        <v>22235</v>
      </c>
      <c r="C1518" s="249" t="s">
        <v>74</v>
      </c>
      <c r="D1518" s="186">
        <v>46.13</v>
      </c>
      <c r="E1518" s="250"/>
      <c r="F1518" s="242"/>
      <c r="G1518" s="242"/>
      <c r="K1518" s="232"/>
    </row>
    <row r="1519" spans="1:11" x14ac:dyDescent="0.3">
      <c r="A1519" s="239" t="s">
        <v>22236</v>
      </c>
      <c r="B1519" s="248" t="s">
        <v>22237</v>
      </c>
      <c r="C1519" s="249" t="s">
        <v>74</v>
      </c>
      <c r="D1519" s="186">
        <v>70.23</v>
      </c>
      <c r="E1519" s="250"/>
      <c r="F1519" s="242"/>
      <c r="G1519" s="242"/>
      <c r="K1519" s="232"/>
    </row>
    <row r="1520" spans="1:11" x14ac:dyDescent="0.3">
      <c r="A1520" s="239" t="s">
        <v>22238</v>
      </c>
      <c r="B1520" s="248" t="s">
        <v>22239</v>
      </c>
      <c r="C1520" s="249" t="s">
        <v>74</v>
      </c>
      <c r="D1520" s="186">
        <v>40.58</v>
      </c>
      <c r="E1520" s="250"/>
      <c r="F1520" s="242"/>
      <c r="G1520" s="242"/>
      <c r="K1520" s="232"/>
    </row>
    <row r="1521" spans="1:11" x14ac:dyDescent="0.3">
      <c r="A1521" s="239" t="s">
        <v>22240</v>
      </c>
      <c r="B1521" s="248" t="s">
        <v>22241</v>
      </c>
      <c r="C1521" s="249" t="s">
        <v>74</v>
      </c>
      <c r="D1521" s="186">
        <v>68.27</v>
      </c>
      <c r="E1521" s="250"/>
      <c r="F1521" s="242"/>
      <c r="G1521" s="242"/>
      <c r="K1521" s="232"/>
    </row>
    <row r="1522" spans="1:11" x14ac:dyDescent="0.3">
      <c r="A1522" s="239" t="s">
        <v>22242</v>
      </c>
      <c r="B1522" s="248" t="s">
        <v>22243</v>
      </c>
      <c r="C1522" s="249" t="s">
        <v>74</v>
      </c>
      <c r="D1522" s="186">
        <v>20.96</v>
      </c>
      <c r="E1522" s="250"/>
      <c r="F1522" s="242"/>
      <c r="G1522" s="242"/>
      <c r="K1522" s="232"/>
    </row>
    <row r="1523" spans="1:11" x14ac:dyDescent="0.3">
      <c r="A1523" s="239" t="s">
        <v>22244</v>
      </c>
      <c r="B1523" s="248"/>
      <c r="C1523" s="249"/>
      <c r="D1523" s="186">
        <v>1210.8900000000001</v>
      </c>
      <c r="E1523" s="250"/>
      <c r="F1523" s="242"/>
      <c r="G1523" s="242"/>
      <c r="K1523" s="232"/>
    </row>
    <row r="1524" spans="1:11" ht="41.4" x14ac:dyDescent="0.3">
      <c r="A1524" s="239" t="s">
        <v>22245</v>
      </c>
      <c r="B1524" s="248" t="s">
        <v>22246</v>
      </c>
      <c r="C1524" s="249" t="s">
        <v>74</v>
      </c>
      <c r="D1524" s="186">
        <v>65.47</v>
      </c>
      <c r="E1524" s="250"/>
      <c r="F1524" s="242"/>
      <c r="G1524" s="242"/>
      <c r="K1524" s="232"/>
    </row>
    <row r="1525" spans="1:11" ht="41.4" x14ac:dyDescent="0.3">
      <c r="A1525" s="239" t="s">
        <v>22247</v>
      </c>
      <c r="B1525" s="248" t="s">
        <v>22248</v>
      </c>
      <c r="C1525" s="249" t="s">
        <v>74</v>
      </c>
      <c r="D1525" s="186">
        <v>79.31</v>
      </c>
      <c r="E1525" s="250"/>
      <c r="F1525" s="242"/>
      <c r="G1525" s="242"/>
      <c r="K1525" s="232"/>
    </row>
    <row r="1526" spans="1:11" ht="41.4" x14ac:dyDescent="0.3">
      <c r="A1526" s="239" t="s">
        <v>22249</v>
      </c>
      <c r="B1526" s="248" t="s">
        <v>22250</v>
      </c>
      <c r="C1526" s="249" t="s">
        <v>74</v>
      </c>
      <c r="D1526" s="186">
        <v>72.349999999999994</v>
      </c>
      <c r="E1526" s="250"/>
      <c r="F1526" s="242"/>
      <c r="G1526" s="242"/>
      <c r="K1526" s="232"/>
    </row>
    <row r="1527" spans="1:11" ht="41.4" x14ac:dyDescent="0.3">
      <c r="A1527" s="239" t="s">
        <v>22251</v>
      </c>
      <c r="B1527" s="248" t="s">
        <v>22252</v>
      </c>
      <c r="C1527" s="249" t="s">
        <v>74</v>
      </c>
      <c r="D1527" s="186">
        <v>83.46</v>
      </c>
      <c r="E1527" s="250"/>
      <c r="F1527" s="242"/>
      <c r="G1527" s="242"/>
      <c r="K1527" s="232"/>
    </row>
    <row r="1528" spans="1:11" ht="27.6" x14ac:dyDescent="0.3">
      <c r="A1528" s="239" t="s">
        <v>22253</v>
      </c>
      <c r="B1528" s="248" t="s">
        <v>22254</v>
      </c>
      <c r="C1528" s="249" t="s">
        <v>74</v>
      </c>
      <c r="D1528" s="186">
        <v>62.7</v>
      </c>
      <c r="E1528" s="250"/>
      <c r="F1528" s="242"/>
      <c r="G1528" s="242"/>
      <c r="K1528" s="232"/>
    </row>
    <row r="1529" spans="1:11" ht="27.6" x14ac:dyDescent="0.3">
      <c r="A1529" s="239" t="s">
        <v>22255</v>
      </c>
      <c r="B1529" s="248" t="s">
        <v>22256</v>
      </c>
      <c r="C1529" s="249" t="s">
        <v>74</v>
      </c>
      <c r="D1529" s="186">
        <v>71.64</v>
      </c>
      <c r="E1529" s="250"/>
      <c r="F1529" s="242"/>
      <c r="G1529" s="242"/>
      <c r="K1529" s="232"/>
    </row>
    <row r="1530" spans="1:11" ht="27.6" x14ac:dyDescent="0.3">
      <c r="A1530" s="239" t="s">
        <v>22257</v>
      </c>
      <c r="B1530" s="248" t="s">
        <v>22258</v>
      </c>
      <c r="C1530" s="249" t="s">
        <v>74</v>
      </c>
      <c r="D1530" s="186">
        <v>66.86</v>
      </c>
      <c r="E1530" s="250"/>
      <c r="F1530" s="242"/>
      <c r="G1530" s="242"/>
      <c r="K1530" s="232"/>
    </row>
    <row r="1531" spans="1:11" ht="27.6" x14ac:dyDescent="0.3">
      <c r="A1531" s="239" t="s">
        <v>22259</v>
      </c>
      <c r="B1531" s="248" t="s">
        <v>22260</v>
      </c>
      <c r="C1531" s="249" t="s">
        <v>74</v>
      </c>
      <c r="D1531" s="186">
        <v>75.87</v>
      </c>
      <c r="E1531" s="250"/>
      <c r="F1531" s="242"/>
      <c r="G1531" s="242"/>
      <c r="K1531" s="232"/>
    </row>
    <row r="1532" spans="1:11" ht="27.6" x14ac:dyDescent="0.3">
      <c r="A1532" s="239" t="s">
        <v>22261</v>
      </c>
      <c r="B1532" s="248" t="s">
        <v>22262</v>
      </c>
      <c r="C1532" s="249" t="s">
        <v>74</v>
      </c>
      <c r="D1532" s="186">
        <v>72.959999999999994</v>
      </c>
      <c r="E1532" s="250"/>
      <c r="F1532" s="242"/>
      <c r="G1532" s="242"/>
      <c r="K1532" s="232"/>
    </row>
    <row r="1533" spans="1:11" ht="27.6" x14ac:dyDescent="0.3">
      <c r="A1533" s="239" t="s">
        <v>22263</v>
      </c>
      <c r="B1533" s="248" t="s">
        <v>22264</v>
      </c>
      <c r="C1533" s="249" t="s">
        <v>74</v>
      </c>
      <c r="D1533" s="186">
        <v>84.83</v>
      </c>
      <c r="E1533" s="250"/>
      <c r="F1533" s="242"/>
      <c r="G1533" s="242"/>
      <c r="K1533" s="232"/>
    </row>
    <row r="1534" spans="1:11" x14ac:dyDescent="0.3">
      <c r="A1534" s="239" t="s">
        <v>22265</v>
      </c>
      <c r="B1534" s="248" t="s">
        <v>22266</v>
      </c>
      <c r="C1534" s="249" t="s">
        <v>74</v>
      </c>
      <c r="D1534" s="186">
        <v>130.37</v>
      </c>
      <c r="E1534" s="250"/>
      <c r="F1534" s="242"/>
      <c r="G1534" s="242"/>
      <c r="K1534" s="232"/>
    </row>
    <row r="1535" spans="1:11" x14ac:dyDescent="0.3">
      <c r="A1535" s="239" t="s">
        <v>22267</v>
      </c>
      <c r="B1535" s="248" t="s">
        <v>22268</v>
      </c>
      <c r="C1535" s="249" t="s">
        <v>74</v>
      </c>
      <c r="D1535" s="186">
        <v>134.61000000000001</v>
      </c>
      <c r="E1535" s="250"/>
      <c r="F1535" s="242"/>
      <c r="G1535" s="242"/>
      <c r="K1535" s="232"/>
    </row>
    <row r="1536" spans="1:11" x14ac:dyDescent="0.3">
      <c r="A1536" s="239" t="s">
        <v>22269</v>
      </c>
      <c r="B1536" s="248" t="s">
        <v>22270</v>
      </c>
      <c r="C1536" s="249" t="s">
        <v>74</v>
      </c>
      <c r="D1536" s="186">
        <v>138.77000000000001</v>
      </c>
      <c r="E1536" s="250"/>
      <c r="F1536" s="242"/>
      <c r="G1536" s="242"/>
      <c r="K1536" s="232"/>
    </row>
    <row r="1537" spans="1:11" x14ac:dyDescent="0.3">
      <c r="A1537" s="239" t="s">
        <v>22271</v>
      </c>
      <c r="B1537" s="248" t="s">
        <v>22272</v>
      </c>
      <c r="C1537" s="249" t="s">
        <v>74</v>
      </c>
      <c r="D1537" s="186">
        <v>34.83</v>
      </c>
      <c r="E1537" s="250"/>
      <c r="F1537" s="242"/>
      <c r="G1537" s="242"/>
      <c r="K1537" s="232"/>
    </row>
    <row r="1538" spans="1:11" ht="27.6" x14ac:dyDescent="0.3">
      <c r="A1538" s="239" t="s">
        <v>22273</v>
      </c>
      <c r="B1538" s="248" t="s">
        <v>22274</v>
      </c>
      <c r="C1538" s="249" t="s">
        <v>74</v>
      </c>
      <c r="D1538" s="186">
        <v>36.86</v>
      </c>
      <c r="E1538" s="250"/>
      <c r="F1538" s="242"/>
      <c r="G1538" s="242"/>
      <c r="K1538" s="232"/>
    </row>
    <row r="1539" spans="1:11" x14ac:dyDescent="0.3">
      <c r="A1539" s="239" t="s">
        <v>22275</v>
      </c>
      <c r="B1539" s="248"/>
      <c r="C1539" s="249"/>
      <c r="D1539" s="186">
        <v>1141.0899999999999</v>
      </c>
      <c r="E1539" s="250"/>
      <c r="F1539" s="242"/>
      <c r="G1539" s="242"/>
      <c r="K1539" s="232"/>
    </row>
    <row r="1540" spans="1:11" x14ac:dyDescent="0.3">
      <c r="A1540" s="239" t="s">
        <v>22276</v>
      </c>
      <c r="B1540" s="248"/>
      <c r="C1540" s="249"/>
      <c r="D1540" s="186">
        <v>324.87</v>
      </c>
      <c r="E1540" s="250"/>
      <c r="F1540" s="242"/>
      <c r="G1540" s="242"/>
      <c r="K1540" s="232"/>
    </row>
    <row r="1541" spans="1:11" x14ac:dyDescent="0.3">
      <c r="A1541" s="239" t="s">
        <v>22277</v>
      </c>
      <c r="B1541" s="248" t="s">
        <v>22278</v>
      </c>
      <c r="C1541" s="249" t="s">
        <v>74</v>
      </c>
      <c r="D1541" s="186">
        <v>63.65</v>
      </c>
      <c r="E1541" s="250"/>
      <c r="F1541" s="242"/>
      <c r="G1541" s="242"/>
      <c r="K1541" s="232"/>
    </row>
    <row r="1542" spans="1:11" x14ac:dyDescent="0.3">
      <c r="A1542" s="239" t="s">
        <v>22279</v>
      </c>
      <c r="B1542" s="248" t="s">
        <v>22280</v>
      </c>
      <c r="C1542" s="249" t="s">
        <v>74</v>
      </c>
      <c r="D1542" s="186">
        <v>91.23</v>
      </c>
      <c r="E1542" s="250"/>
      <c r="F1542" s="242"/>
      <c r="G1542" s="242"/>
      <c r="K1542" s="232"/>
    </row>
    <row r="1543" spans="1:11" x14ac:dyDescent="0.3">
      <c r="A1543" s="239" t="s">
        <v>22281</v>
      </c>
      <c r="B1543" s="248" t="s">
        <v>22282</v>
      </c>
      <c r="C1543" s="249" t="s">
        <v>74</v>
      </c>
      <c r="D1543" s="186">
        <v>71.81</v>
      </c>
      <c r="E1543" s="250"/>
      <c r="F1543" s="242"/>
      <c r="G1543" s="242"/>
      <c r="K1543" s="232"/>
    </row>
    <row r="1544" spans="1:11" x14ac:dyDescent="0.3">
      <c r="A1544" s="239" t="s">
        <v>22283</v>
      </c>
      <c r="B1544" s="248" t="s">
        <v>22284</v>
      </c>
      <c r="C1544" s="249" t="s">
        <v>74</v>
      </c>
      <c r="D1544" s="186">
        <v>98.18</v>
      </c>
      <c r="E1544" s="250"/>
      <c r="F1544" s="242"/>
      <c r="G1544" s="242"/>
      <c r="K1544" s="232"/>
    </row>
    <row r="1545" spans="1:11" x14ac:dyDescent="0.3">
      <c r="A1545" s="239" t="s">
        <v>22285</v>
      </c>
      <c r="B1545" s="248"/>
      <c r="C1545" s="249"/>
      <c r="D1545" s="186">
        <v>676.88</v>
      </c>
      <c r="E1545" s="250"/>
      <c r="F1545" s="242"/>
      <c r="G1545" s="242"/>
      <c r="K1545" s="232"/>
    </row>
    <row r="1546" spans="1:11" x14ac:dyDescent="0.3">
      <c r="A1546" s="239" t="s">
        <v>22286</v>
      </c>
      <c r="B1546" s="248" t="s">
        <v>22287</v>
      </c>
      <c r="C1546" s="249" t="s">
        <v>74</v>
      </c>
      <c r="D1546" s="186">
        <v>175.27</v>
      </c>
      <c r="E1546" s="250"/>
      <c r="F1546" s="242"/>
      <c r="G1546" s="242"/>
      <c r="K1546" s="232"/>
    </row>
    <row r="1547" spans="1:11" x14ac:dyDescent="0.3">
      <c r="A1547" s="239" t="s">
        <v>22288</v>
      </c>
      <c r="B1547" s="248" t="s">
        <v>22289</v>
      </c>
      <c r="C1547" s="249" t="s">
        <v>74</v>
      </c>
      <c r="D1547" s="186">
        <v>87.78</v>
      </c>
      <c r="E1547" s="250"/>
      <c r="F1547" s="242"/>
      <c r="G1547" s="242"/>
      <c r="K1547" s="232"/>
    </row>
    <row r="1548" spans="1:11" x14ac:dyDescent="0.3">
      <c r="A1548" s="239" t="s">
        <v>22290</v>
      </c>
      <c r="B1548" s="248" t="s">
        <v>22291</v>
      </c>
      <c r="C1548" s="249" t="s">
        <v>74</v>
      </c>
      <c r="D1548" s="186">
        <v>41.85</v>
      </c>
      <c r="E1548" s="250"/>
      <c r="F1548" s="242"/>
      <c r="G1548" s="242"/>
      <c r="K1548" s="232"/>
    </row>
    <row r="1549" spans="1:11" x14ac:dyDescent="0.3">
      <c r="A1549" s="239" t="s">
        <v>22292</v>
      </c>
      <c r="B1549" s="248" t="s">
        <v>22293</v>
      </c>
      <c r="C1549" s="249" t="s">
        <v>74</v>
      </c>
      <c r="D1549" s="186">
        <v>97.48</v>
      </c>
      <c r="E1549" s="250"/>
      <c r="F1549" s="242"/>
      <c r="G1549" s="242"/>
      <c r="K1549" s="232"/>
    </row>
    <row r="1550" spans="1:11" x14ac:dyDescent="0.3">
      <c r="A1550" s="239" t="s">
        <v>22294</v>
      </c>
      <c r="B1550" s="248" t="s">
        <v>22295</v>
      </c>
      <c r="C1550" s="249" t="s">
        <v>74</v>
      </c>
      <c r="D1550" s="186">
        <v>49.73</v>
      </c>
      <c r="E1550" s="250"/>
      <c r="F1550" s="242"/>
      <c r="G1550" s="242"/>
      <c r="K1550" s="232"/>
    </row>
    <row r="1551" spans="1:11" x14ac:dyDescent="0.3">
      <c r="A1551" s="239" t="s">
        <v>22296</v>
      </c>
      <c r="B1551" s="248" t="s">
        <v>22297</v>
      </c>
      <c r="C1551" s="249" t="s">
        <v>74</v>
      </c>
      <c r="D1551" s="186">
        <v>224.77</v>
      </c>
      <c r="E1551" s="250"/>
      <c r="F1551" s="242"/>
      <c r="G1551" s="242"/>
      <c r="K1551" s="232"/>
    </row>
    <row r="1552" spans="1:11" x14ac:dyDescent="0.3">
      <c r="A1552" s="239" t="s">
        <v>22298</v>
      </c>
      <c r="B1552" s="248"/>
      <c r="C1552" s="249"/>
      <c r="D1552" s="186">
        <v>139.34</v>
      </c>
      <c r="E1552" s="250"/>
      <c r="F1552" s="242"/>
      <c r="G1552" s="242"/>
      <c r="K1552" s="232"/>
    </row>
    <row r="1553" spans="1:11" x14ac:dyDescent="0.3">
      <c r="A1553" s="239" t="s">
        <v>22299</v>
      </c>
      <c r="B1553" s="248" t="s">
        <v>22300</v>
      </c>
      <c r="C1553" s="249" t="s">
        <v>70</v>
      </c>
      <c r="D1553" s="186">
        <v>59.15</v>
      </c>
      <c r="E1553" s="250"/>
      <c r="F1553" s="242"/>
      <c r="G1553" s="242"/>
      <c r="K1553" s="232"/>
    </row>
    <row r="1554" spans="1:11" x14ac:dyDescent="0.3">
      <c r="A1554" s="239" t="s">
        <v>22301</v>
      </c>
      <c r="B1554" s="248" t="s">
        <v>22302</v>
      </c>
      <c r="C1554" s="249" t="s">
        <v>70</v>
      </c>
      <c r="D1554" s="186">
        <v>80.19</v>
      </c>
      <c r="E1554" s="250"/>
      <c r="F1554" s="242"/>
      <c r="G1554" s="242"/>
      <c r="K1554" s="232"/>
    </row>
    <row r="1555" spans="1:11" x14ac:dyDescent="0.3">
      <c r="A1555" s="239" t="s">
        <v>22303</v>
      </c>
      <c r="B1555" s="248"/>
      <c r="C1555" s="249"/>
      <c r="D1555" s="186">
        <v>11377.66</v>
      </c>
      <c r="E1555" s="250"/>
      <c r="F1555" s="242"/>
      <c r="G1555" s="242"/>
      <c r="K1555" s="232"/>
    </row>
    <row r="1556" spans="1:11" x14ac:dyDescent="0.3">
      <c r="A1556" s="239" t="s">
        <v>22304</v>
      </c>
      <c r="B1556" s="248"/>
      <c r="C1556" s="249"/>
      <c r="D1556" s="186">
        <v>1662.64</v>
      </c>
      <c r="E1556" s="250"/>
      <c r="F1556" s="242"/>
      <c r="G1556" s="242"/>
      <c r="K1556" s="232"/>
    </row>
    <row r="1557" spans="1:11" x14ac:dyDescent="0.3">
      <c r="A1557" s="239" t="s">
        <v>22305</v>
      </c>
      <c r="B1557" s="248" t="s">
        <v>22306</v>
      </c>
      <c r="C1557" s="249" t="s">
        <v>74</v>
      </c>
      <c r="D1557" s="186">
        <v>7.96</v>
      </c>
      <c r="E1557" s="250"/>
      <c r="F1557" s="242"/>
      <c r="G1557" s="242"/>
      <c r="K1557" s="232"/>
    </row>
    <row r="1558" spans="1:11" x14ac:dyDescent="0.3">
      <c r="A1558" s="239" t="s">
        <v>22307</v>
      </c>
      <c r="B1558" s="248" t="s">
        <v>22308</v>
      </c>
      <c r="C1558" s="249" t="s">
        <v>74</v>
      </c>
      <c r="D1558" s="186">
        <v>12.97</v>
      </c>
      <c r="E1558" s="250"/>
      <c r="F1558" s="242"/>
      <c r="G1558" s="242"/>
      <c r="K1558" s="232"/>
    </row>
    <row r="1559" spans="1:11" x14ac:dyDescent="0.3">
      <c r="A1559" s="239" t="s">
        <v>22309</v>
      </c>
      <c r="B1559" s="248" t="s">
        <v>22310</v>
      </c>
      <c r="C1559" s="249" t="s">
        <v>74</v>
      </c>
      <c r="D1559" s="186">
        <v>41.26</v>
      </c>
      <c r="E1559" s="250"/>
      <c r="F1559" s="242"/>
      <c r="G1559" s="242"/>
      <c r="K1559" s="232"/>
    </row>
    <row r="1560" spans="1:11" x14ac:dyDescent="0.3">
      <c r="A1560" s="239" t="s">
        <v>22311</v>
      </c>
      <c r="B1560" s="248" t="s">
        <v>22312</v>
      </c>
      <c r="C1560" s="249" t="s">
        <v>74</v>
      </c>
      <c r="D1560" s="186">
        <v>39.54</v>
      </c>
      <c r="E1560" s="250"/>
      <c r="F1560" s="242"/>
      <c r="G1560" s="242"/>
      <c r="K1560" s="232"/>
    </row>
    <row r="1561" spans="1:11" x14ac:dyDescent="0.3">
      <c r="A1561" s="239" t="s">
        <v>22313</v>
      </c>
      <c r="B1561" s="248" t="s">
        <v>22314</v>
      </c>
      <c r="C1561" s="249" t="s">
        <v>74</v>
      </c>
      <c r="D1561" s="186">
        <v>38.5</v>
      </c>
      <c r="E1561" s="250"/>
      <c r="F1561" s="242"/>
      <c r="G1561" s="242"/>
      <c r="K1561" s="232"/>
    </row>
    <row r="1562" spans="1:11" x14ac:dyDescent="0.3">
      <c r="A1562" s="239" t="s">
        <v>22315</v>
      </c>
      <c r="B1562" s="248" t="s">
        <v>22316</v>
      </c>
      <c r="C1562" s="249" t="s">
        <v>74</v>
      </c>
      <c r="D1562" s="186">
        <v>37.81</v>
      </c>
      <c r="E1562" s="250"/>
      <c r="F1562" s="242"/>
      <c r="G1562" s="242"/>
      <c r="K1562" s="232"/>
    </row>
    <row r="1563" spans="1:11" x14ac:dyDescent="0.3">
      <c r="A1563" s="239" t="s">
        <v>22317</v>
      </c>
      <c r="B1563" s="248" t="s">
        <v>22318</v>
      </c>
      <c r="C1563" s="249" t="s">
        <v>74</v>
      </c>
      <c r="D1563" s="186">
        <v>37.31</v>
      </c>
      <c r="E1563" s="250"/>
      <c r="F1563" s="242"/>
      <c r="G1563" s="242"/>
      <c r="K1563" s="232"/>
    </row>
    <row r="1564" spans="1:11" x14ac:dyDescent="0.3">
      <c r="A1564" s="239" t="s">
        <v>22319</v>
      </c>
      <c r="B1564" s="248" t="s">
        <v>22320</v>
      </c>
      <c r="C1564" s="249" t="s">
        <v>74</v>
      </c>
      <c r="D1564" s="186">
        <v>37.340000000000003</v>
      </c>
      <c r="E1564" s="250"/>
      <c r="F1564" s="242"/>
      <c r="G1564" s="242"/>
      <c r="K1564" s="232"/>
    </row>
    <row r="1565" spans="1:11" x14ac:dyDescent="0.3">
      <c r="A1565" s="239" t="s">
        <v>22321</v>
      </c>
      <c r="B1565" s="248" t="s">
        <v>22322</v>
      </c>
      <c r="C1565" s="249" t="s">
        <v>74</v>
      </c>
      <c r="D1565" s="186">
        <v>50.35</v>
      </c>
      <c r="E1565" s="250"/>
      <c r="F1565" s="242"/>
      <c r="G1565" s="242"/>
      <c r="K1565" s="232"/>
    </row>
    <row r="1566" spans="1:11" x14ac:dyDescent="0.3">
      <c r="A1566" s="239" t="s">
        <v>22323</v>
      </c>
      <c r="B1566" s="248" t="s">
        <v>22324</v>
      </c>
      <c r="C1566" s="249" t="s">
        <v>74</v>
      </c>
      <c r="D1566" s="186">
        <v>48.64</v>
      </c>
      <c r="E1566" s="250"/>
      <c r="F1566" s="242"/>
      <c r="G1566" s="242"/>
      <c r="K1566" s="232"/>
    </row>
    <row r="1567" spans="1:11" x14ac:dyDescent="0.3">
      <c r="A1567" s="239" t="s">
        <v>22325</v>
      </c>
      <c r="B1567" s="248" t="s">
        <v>22326</v>
      </c>
      <c r="C1567" s="249" t="s">
        <v>74</v>
      </c>
      <c r="D1567" s="186">
        <v>47.6</v>
      </c>
      <c r="E1567" s="250"/>
      <c r="F1567" s="242"/>
      <c r="G1567" s="242"/>
      <c r="K1567" s="232"/>
    </row>
    <row r="1568" spans="1:11" x14ac:dyDescent="0.3">
      <c r="A1568" s="239" t="s">
        <v>22327</v>
      </c>
      <c r="B1568" s="248" t="s">
        <v>22328</v>
      </c>
      <c r="C1568" s="249" t="s">
        <v>74</v>
      </c>
      <c r="D1568" s="186">
        <v>46.9</v>
      </c>
      <c r="E1568" s="250"/>
      <c r="F1568" s="242"/>
      <c r="G1568" s="242"/>
      <c r="K1568" s="232"/>
    </row>
    <row r="1569" spans="1:11" x14ac:dyDescent="0.3">
      <c r="A1569" s="239" t="s">
        <v>22329</v>
      </c>
      <c r="B1569" s="248" t="s">
        <v>22330</v>
      </c>
      <c r="C1569" s="249" t="s">
        <v>74</v>
      </c>
      <c r="D1569" s="186">
        <v>46.41</v>
      </c>
      <c r="E1569" s="250"/>
      <c r="F1569" s="242"/>
      <c r="G1569" s="242"/>
      <c r="K1569" s="232"/>
    </row>
    <row r="1570" spans="1:11" x14ac:dyDescent="0.3">
      <c r="A1570" s="239" t="s">
        <v>22331</v>
      </c>
      <c r="B1570" s="248" t="s">
        <v>22332</v>
      </c>
      <c r="C1570" s="249" t="s">
        <v>74</v>
      </c>
      <c r="D1570" s="186">
        <v>39.840000000000003</v>
      </c>
      <c r="E1570" s="250"/>
      <c r="F1570" s="242"/>
      <c r="G1570" s="242"/>
      <c r="K1570" s="232"/>
    </row>
    <row r="1571" spans="1:11" x14ac:dyDescent="0.3">
      <c r="A1571" s="239" t="s">
        <v>22333</v>
      </c>
      <c r="B1571" s="248" t="s">
        <v>22334</v>
      </c>
      <c r="C1571" s="249" t="s">
        <v>74</v>
      </c>
      <c r="D1571" s="186">
        <v>39.770000000000003</v>
      </c>
      <c r="E1571" s="250"/>
      <c r="F1571" s="242"/>
      <c r="G1571" s="242"/>
      <c r="K1571" s="232"/>
    </row>
    <row r="1572" spans="1:11" x14ac:dyDescent="0.3">
      <c r="A1572" s="239" t="s">
        <v>22335</v>
      </c>
      <c r="B1572" s="248" t="s">
        <v>22336</v>
      </c>
      <c r="C1572" s="249" t="s">
        <v>70</v>
      </c>
      <c r="D1572" s="186">
        <v>6.11</v>
      </c>
      <c r="E1572" s="250"/>
      <c r="F1572" s="242"/>
      <c r="G1572" s="242"/>
      <c r="K1572" s="232"/>
    </row>
    <row r="1573" spans="1:11" x14ac:dyDescent="0.3">
      <c r="A1573" s="239" t="s">
        <v>22337</v>
      </c>
      <c r="B1573" s="248" t="s">
        <v>22338</v>
      </c>
      <c r="C1573" s="249" t="s">
        <v>70</v>
      </c>
      <c r="D1573" s="186">
        <v>8.57</v>
      </c>
      <c r="E1573" s="250"/>
      <c r="F1573" s="242"/>
      <c r="G1573" s="242"/>
      <c r="K1573" s="232"/>
    </row>
    <row r="1574" spans="1:11" x14ac:dyDescent="0.3">
      <c r="A1574" s="239" t="s">
        <v>22339</v>
      </c>
      <c r="B1574" s="248" t="s">
        <v>22340</v>
      </c>
      <c r="C1574" s="249" t="s">
        <v>70</v>
      </c>
      <c r="D1574" s="186">
        <v>13.58</v>
      </c>
      <c r="E1574" s="250"/>
      <c r="F1574" s="242"/>
      <c r="G1574" s="242"/>
      <c r="K1574" s="232"/>
    </row>
    <row r="1575" spans="1:11" x14ac:dyDescent="0.3">
      <c r="A1575" s="239" t="s">
        <v>22341</v>
      </c>
      <c r="B1575" s="248" t="s">
        <v>22342</v>
      </c>
      <c r="C1575" s="249" t="s">
        <v>70</v>
      </c>
      <c r="D1575" s="186">
        <v>21.62</v>
      </c>
      <c r="E1575" s="250"/>
      <c r="F1575" s="242"/>
      <c r="G1575" s="242"/>
      <c r="K1575" s="232"/>
    </row>
    <row r="1576" spans="1:11" x14ac:dyDescent="0.3">
      <c r="A1576" s="239" t="s">
        <v>22343</v>
      </c>
      <c r="B1576" s="248" t="s">
        <v>22344</v>
      </c>
      <c r="C1576" s="249" t="s">
        <v>70</v>
      </c>
      <c r="D1576" s="186">
        <v>6.51</v>
      </c>
      <c r="E1576" s="250"/>
      <c r="F1576" s="242"/>
      <c r="G1576" s="242"/>
      <c r="K1576" s="232"/>
    </row>
    <row r="1577" spans="1:11" x14ac:dyDescent="0.3">
      <c r="A1577" s="239" t="s">
        <v>22345</v>
      </c>
      <c r="B1577" s="248" t="s">
        <v>22346</v>
      </c>
      <c r="C1577" s="249" t="s">
        <v>74</v>
      </c>
      <c r="D1577" s="186">
        <v>7.78</v>
      </c>
      <c r="E1577" s="250"/>
      <c r="F1577" s="242"/>
      <c r="G1577" s="242"/>
      <c r="K1577" s="232"/>
    </row>
    <row r="1578" spans="1:11" x14ac:dyDescent="0.3">
      <c r="A1578" s="239" t="s">
        <v>22347</v>
      </c>
      <c r="B1578" s="248" t="s">
        <v>22348</v>
      </c>
      <c r="C1578" s="249" t="s">
        <v>74</v>
      </c>
      <c r="D1578" s="186">
        <v>17.43</v>
      </c>
      <c r="E1578" s="250"/>
      <c r="F1578" s="242"/>
      <c r="G1578" s="242"/>
      <c r="K1578" s="232"/>
    </row>
    <row r="1579" spans="1:11" x14ac:dyDescent="0.3">
      <c r="A1579" s="239" t="s">
        <v>22349</v>
      </c>
      <c r="B1579" s="248" t="s">
        <v>22350</v>
      </c>
      <c r="C1579" s="249" t="s">
        <v>74</v>
      </c>
      <c r="D1579" s="186">
        <v>125.91</v>
      </c>
      <c r="E1579" s="250"/>
      <c r="F1579" s="242"/>
      <c r="G1579" s="242"/>
      <c r="K1579" s="232"/>
    </row>
    <row r="1580" spans="1:11" ht="27.6" x14ac:dyDescent="0.3">
      <c r="A1580" s="239" t="s">
        <v>22351</v>
      </c>
      <c r="B1580" s="248" t="s">
        <v>22352</v>
      </c>
      <c r="C1580" s="249" t="s">
        <v>74</v>
      </c>
      <c r="D1580" s="186">
        <v>45.53</v>
      </c>
      <c r="E1580" s="250"/>
      <c r="F1580" s="242"/>
      <c r="G1580" s="242"/>
      <c r="K1580" s="232"/>
    </row>
    <row r="1581" spans="1:11" x14ac:dyDescent="0.3">
      <c r="A1581" s="239" t="s">
        <v>22353</v>
      </c>
      <c r="B1581" s="248" t="s">
        <v>22354</v>
      </c>
      <c r="C1581" s="249" t="s">
        <v>74</v>
      </c>
      <c r="D1581" s="186">
        <v>28.69</v>
      </c>
      <c r="E1581" s="250"/>
      <c r="F1581" s="242"/>
      <c r="G1581" s="242"/>
      <c r="K1581" s="232"/>
    </row>
    <row r="1582" spans="1:11" x14ac:dyDescent="0.3">
      <c r="A1582" s="239" t="s">
        <v>22355</v>
      </c>
      <c r="B1582" s="248" t="s">
        <v>22356</v>
      </c>
      <c r="C1582" s="249" t="s">
        <v>74</v>
      </c>
      <c r="D1582" s="186">
        <v>28.24</v>
      </c>
      <c r="E1582" s="250"/>
      <c r="F1582" s="242"/>
      <c r="G1582" s="242"/>
      <c r="K1582" s="232"/>
    </row>
    <row r="1583" spans="1:11" x14ac:dyDescent="0.3">
      <c r="A1583" s="239" t="s">
        <v>22357</v>
      </c>
      <c r="B1583" s="248" t="s">
        <v>22358</v>
      </c>
      <c r="C1583" s="249" t="s">
        <v>74</v>
      </c>
      <c r="D1583" s="186">
        <v>28.28</v>
      </c>
      <c r="E1583" s="250"/>
      <c r="F1583" s="242"/>
      <c r="G1583" s="242"/>
      <c r="K1583" s="232"/>
    </row>
    <row r="1584" spans="1:11" x14ac:dyDescent="0.3">
      <c r="A1584" s="239" t="s">
        <v>22359</v>
      </c>
      <c r="B1584" s="248" t="s">
        <v>22360</v>
      </c>
      <c r="C1584" s="249" t="s">
        <v>74</v>
      </c>
      <c r="D1584" s="186">
        <v>44.5</v>
      </c>
      <c r="E1584" s="250"/>
      <c r="F1584" s="242"/>
      <c r="G1584" s="242"/>
      <c r="K1584" s="232"/>
    </row>
    <row r="1585" spans="1:11" x14ac:dyDescent="0.3">
      <c r="A1585" s="239" t="s">
        <v>22361</v>
      </c>
      <c r="B1585" s="248" t="s">
        <v>22362</v>
      </c>
      <c r="C1585" s="249" t="s">
        <v>74</v>
      </c>
      <c r="D1585" s="186">
        <v>42.36</v>
      </c>
      <c r="E1585" s="250"/>
      <c r="F1585" s="242"/>
      <c r="G1585" s="242"/>
      <c r="K1585" s="232"/>
    </row>
    <row r="1586" spans="1:11" x14ac:dyDescent="0.3">
      <c r="A1586" s="239" t="s">
        <v>22363</v>
      </c>
      <c r="B1586" s="248" t="s">
        <v>22364</v>
      </c>
      <c r="C1586" s="249" t="s">
        <v>74</v>
      </c>
      <c r="D1586" s="186">
        <v>41.06</v>
      </c>
      <c r="E1586" s="250"/>
      <c r="F1586" s="242"/>
      <c r="G1586" s="242"/>
      <c r="K1586" s="232"/>
    </row>
    <row r="1587" spans="1:11" x14ac:dyDescent="0.3">
      <c r="A1587" s="239" t="s">
        <v>22365</v>
      </c>
      <c r="B1587" s="248" t="s">
        <v>22366</v>
      </c>
      <c r="C1587" s="249" t="s">
        <v>74</v>
      </c>
      <c r="D1587" s="186">
        <v>40.19</v>
      </c>
      <c r="E1587" s="250"/>
      <c r="F1587" s="242"/>
      <c r="G1587" s="242"/>
      <c r="K1587" s="232"/>
    </row>
    <row r="1588" spans="1:11" x14ac:dyDescent="0.3">
      <c r="A1588" s="239" t="s">
        <v>22367</v>
      </c>
      <c r="B1588" s="248" t="s">
        <v>22368</v>
      </c>
      <c r="C1588" s="249" t="s">
        <v>74</v>
      </c>
      <c r="D1588" s="186">
        <v>39.57</v>
      </c>
      <c r="E1588" s="250"/>
      <c r="F1588" s="242"/>
      <c r="G1588" s="242"/>
      <c r="K1588" s="232"/>
    </row>
    <row r="1589" spans="1:11" x14ac:dyDescent="0.3">
      <c r="A1589" s="239" t="s">
        <v>22369</v>
      </c>
      <c r="B1589" s="248" t="s">
        <v>22370</v>
      </c>
      <c r="C1589" s="249" t="s">
        <v>74</v>
      </c>
      <c r="D1589" s="186">
        <v>55.88</v>
      </c>
      <c r="E1589" s="250"/>
      <c r="F1589" s="242"/>
      <c r="G1589" s="242"/>
      <c r="K1589" s="232"/>
    </row>
    <row r="1590" spans="1:11" x14ac:dyDescent="0.3">
      <c r="A1590" s="239" t="s">
        <v>22371</v>
      </c>
      <c r="B1590" s="248" t="s">
        <v>22372</v>
      </c>
      <c r="C1590" s="249" t="s">
        <v>74</v>
      </c>
      <c r="D1590" s="186">
        <v>53.73</v>
      </c>
      <c r="E1590" s="250"/>
      <c r="F1590" s="242"/>
      <c r="G1590" s="242"/>
      <c r="K1590" s="232"/>
    </row>
    <row r="1591" spans="1:11" x14ac:dyDescent="0.3">
      <c r="A1591" s="239" t="s">
        <v>22373</v>
      </c>
      <c r="B1591" s="248" t="s">
        <v>22374</v>
      </c>
      <c r="C1591" s="249" t="s">
        <v>74</v>
      </c>
      <c r="D1591" s="186">
        <v>52.43</v>
      </c>
      <c r="E1591" s="250"/>
      <c r="F1591" s="242"/>
      <c r="G1591" s="242"/>
      <c r="K1591" s="232"/>
    </row>
    <row r="1592" spans="1:11" x14ac:dyDescent="0.3">
      <c r="A1592" s="239" t="s">
        <v>22375</v>
      </c>
      <c r="B1592" s="248" t="s">
        <v>22376</v>
      </c>
      <c r="C1592" s="249" t="s">
        <v>74</v>
      </c>
      <c r="D1592" s="186">
        <v>51.56</v>
      </c>
      <c r="E1592" s="250"/>
      <c r="F1592" s="242"/>
      <c r="G1592" s="242"/>
      <c r="K1592" s="232"/>
    </row>
    <row r="1593" spans="1:11" x14ac:dyDescent="0.3">
      <c r="A1593" s="239" t="s">
        <v>22377</v>
      </c>
      <c r="B1593" s="248" t="s">
        <v>22378</v>
      </c>
      <c r="C1593" s="249" t="s">
        <v>74</v>
      </c>
      <c r="D1593" s="186">
        <v>50.94</v>
      </c>
      <c r="E1593" s="250"/>
      <c r="F1593" s="242"/>
      <c r="G1593" s="242"/>
      <c r="K1593" s="232"/>
    </row>
    <row r="1594" spans="1:11" x14ac:dyDescent="0.3">
      <c r="A1594" s="239" t="s">
        <v>22379</v>
      </c>
      <c r="B1594" s="248" t="s">
        <v>22380</v>
      </c>
      <c r="C1594" s="249" t="s">
        <v>74</v>
      </c>
      <c r="D1594" s="186">
        <v>32.81</v>
      </c>
      <c r="E1594" s="250"/>
      <c r="F1594" s="242"/>
      <c r="G1594" s="242"/>
      <c r="K1594" s="232"/>
    </row>
    <row r="1595" spans="1:11" x14ac:dyDescent="0.3">
      <c r="A1595" s="239" t="s">
        <v>22381</v>
      </c>
      <c r="B1595" s="248" t="s">
        <v>22382</v>
      </c>
      <c r="C1595" s="249" t="s">
        <v>74</v>
      </c>
      <c r="D1595" s="186">
        <v>62.83</v>
      </c>
      <c r="E1595" s="250"/>
      <c r="F1595" s="242"/>
      <c r="G1595" s="242"/>
      <c r="K1595" s="232"/>
    </row>
    <row r="1596" spans="1:11" x14ac:dyDescent="0.3">
      <c r="A1596" s="239" t="s">
        <v>22383</v>
      </c>
      <c r="B1596" s="248" t="s">
        <v>22384</v>
      </c>
      <c r="C1596" s="249" t="s">
        <v>74</v>
      </c>
      <c r="D1596" s="186">
        <v>37.69</v>
      </c>
      <c r="E1596" s="250"/>
      <c r="F1596" s="242"/>
      <c r="G1596" s="242"/>
      <c r="K1596" s="232"/>
    </row>
    <row r="1597" spans="1:11" x14ac:dyDescent="0.3">
      <c r="A1597" s="239" t="s">
        <v>22385</v>
      </c>
      <c r="B1597" s="248" t="s">
        <v>22386</v>
      </c>
      <c r="C1597" s="249" t="s">
        <v>74</v>
      </c>
      <c r="D1597" s="186">
        <v>107.76</v>
      </c>
      <c r="E1597" s="250"/>
      <c r="F1597" s="242"/>
      <c r="G1597" s="242"/>
      <c r="K1597" s="232"/>
    </row>
    <row r="1598" spans="1:11" x14ac:dyDescent="0.3">
      <c r="A1598" s="239" t="s">
        <v>22387</v>
      </c>
      <c r="B1598" s="248" t="s">
        <v>22388</v>
      </c>
      <c r="C1598" s="249" t="s">
        <v>74</v>
      </c>
      <c r="D1598" s="186">
        <v>21.69</v>
      </c>
      <c r="E1598" s="250"/>
      <c r="F1598" s="242"/>
      <c r="G1598" s="242"/>
      <c r="K1598" s="232"/>
    </row>
    <row r="1599" spans="1:11" x14ac:dyDescent="0.3">
      <c r="A1599" s="239" t="s">
        <v>22389</v>
      </c>
      <c r="B1599" s="248" t="s">
        <v>22390</v>
      </c>
      <c r="C1599" s="249" t="s">
        <v>74</v>
      </c>
      <c r="D1599" s="186">
        <v>16.89</v>
      </c>
      <c r="E1599" s="250"/>
      <c r="F1599" s="242"/>
      <c r="G1599" s="242"/>
      <c r="K1599" s="232"/>
    </row>
    <row r="1600" spans="1:11" x14ac:dyDescent="0.3">
      <c r="A1600" s="239" t="s">
        <v>22391</v>
      </c>
      <c r="B1600" s="248" t="s">
        <v>22392</v>
      </c>
      <c r="C1600" s="249" t="s">
        <v>74</v>
      </c>
      <c r="D1600" s="186">
        <v>0.3</v>
      </c>
      <c r="E1600" s="250"/>
      <c r="F1600" s="242"/>
      <c r="G1600" s="242"/>
      <c r="K1600" s="232"/>
    </row>
    <row r="1601" spans="1:11" x14ac:dyDescent="0.3">
      <c r="A1601" s="239" t="s">
        <v>22393</v>
      </c>
      <c r="B1601" s="248"/>
      <c r="C1601" s="249"/>
      <c r="D1601" s="186">
        <v>7427.35</v>
      </c>
      <c r="E1601" s="250"/>
      <c r="F1601" s="242"/>
      <c r="G1601" s="242"/>
      <c r="K1601" s="232"/>
    </row>
    <row r="1602" spans="1:11" x14ac:dyDescent="0.3">
      <c r="A1602" s="239" t="s">
        <v>22394</v>
      </c>
      <c r="B1602" s="248" t="s">
        <v>22395</v>
      </c>
      <c r="C1602" s="249" t="s">
        <v>74</v>
      </c>
      <c r="D1602" s="186">
        <v>15.9</v>
      </c>
      <c r="E1602" s="250"/>
      <c r="F1602" s="242"/>
      <c r="G1602" s="242"/>
      <c r="K1602" s="232"/>
    </row>
    <row r="1603" spans="1:11" x14ac:dyDescent="0.3">
      <c r="A1603" s="239" t="s">
        <v>22396</v>
      </c>
      <c r="B1603" s="248" t="s">
        <v>22397</v>
      </c>
      <c r="C1603" s="249" t="s">
        <v>74</v>
      </c>
      <c r="D1603" s="186">
        <v>138.85</v>
      </c>
      <c r="E1603" s="250"/>
      <c r="F1603" s="242"/>
      <c r="G1603" s="242"/>
      <c r="K1603" s="232"/>
    </row>
    <row r="1604" spans="1:11" x14ac:dyDescent="0.3">
      <c r="A1604" s="239" t="s">
        <v>22398</v>
      </c>
      <c r="B1604" s="248" t="s">
        <v>22399</v>
      </c>
      <c r="C1604" s="249" t="s">
        <v>74</v>
      </c>
      <c r="D1604" s="186">
        <v>137.91999999999999</v>
      </c>
      <c r="E1604" s="250"/>
      <c r="F1604" s="242"/>
      <c r="G1604" s="242"/>
      <c r="K1604" s="232"/>
    </row>
    <row r="1605" spans="1:11" x14ac:dyDescent="0.3">
      <c r="A1605" s="239" t="s">
        <v>22400</v>
      </c>
      <c r="B1605" s="248" t="s">
        <v>22401</v>
      </c>
      <c r="C1605" s="249" t="s">
        <v>74</v>
      </c>
      <c r="D1605" s="186">
        <v>67.23</v>
      </c>
      <c r="E1605" s="250"/>
      <c r="F1605" s="242"/>
      <c r="G1605" s="242"/>
      <c r="K1605" s="232"/>
    </row>
    <row r="1606" spans="1:11" x14ac:dyDescent="0.3">
      <c r="A1606" s="239" t="s">
        <v>22402</v>
      </c>
      <c r="B1606" s="248" t="s">
        <v>22403</v>
      </c>
      <c r="C1606" s="249" t="s">
        <v>74</v>
      </c>
      <c r="D1606" s="186">
        <v>80.069999999999993</v>
      </c>
      <c r="E1606" s="250"/>
      <c r="F1606" s="242"/>
      <c r="G1606" s="242"/>
      <c r="K1606" s="232"/>
    </row>
    <row r="1607" spans="1:11" x14ac:dyDescent="0.3">
      <c r="A1607" s="239" t="s">
        <v>22404</v>
      </c>
      <c r="B1607" s="248" t="s">
        <v>22405</v>
      </c>
      <c r="C1607" s="249" t="s">
        <v>74</v>
      </c>
      <c r="D1607" s="186">
        <v>128.11000000000001</v>
      </c>
      <c r="E1607" s="250"/>
      <c r="F1607" s="242"/>
      <c r="G1607" s="242"/>
      <c r="K1607" s="232"/>
    </row>
    <row r="1608" spans="1:11" x14ac:dyDescent="0.3">
      <c r="A1608" s="239" t="s">
        <v>22406</v>
      </c>
      <c r="B1608" s="248" t="s">
        <v>22407</v>
      </c>
      <c r="C1608" s="249" t="s">
        <v>74</v>
      </c>
      <c r="D1608" s="186">
        <v>126.87</v>
      </c>
      <c r="E1608" s="250"/>
      <c r="F1608" s="242"/>
      <c r="G1608" s="242"/>
      <c r="K1608" s="232"/>
    </row>
    <row r="1609" spans="1:11" x14ac:dyDescent="0.3">
      <c r="A1609" s="239" t="s">
        <v>22408</v>
      </c>
      <c r="B1609" s="248" t="s">
        <v>22409</v>
      </c>
      <c r="C1609" s="249" t="s">
        <v>74</v>
      </c>
      <c r="D1609" s="186">
        <v>64.81</v>
      </c>
      <c r="E1609" s="250"/>
      <c r="F1609" s="242"/>
      <c r="G1609" s="242"/>
      <c r="K1609" s="232"/>
    </row>
    <row r="1610" spans="1:11" x14ac:dyDescent="0.3">
      <c r="A1610" s="239" t="s">
        <v>22410</v>
      </c>
      <c r="B1610" s="248" t="s">
        <v>22411</v>
      </c>
      <c r="C1610" s="249" t="s">
        <v>74</v>
      </c>
      <c r="D1610" s="186">
        <v>77.38</v>
      </c>
      <c r="E1610" s="250"/>
      <c r="F1610" s="242"/>
      <c r="G1610" s="242"/>
      <c r="K1610" s="232"/>
    </row>
    <row r="1611" spans="1:11" x14ac:dyDescent="0.3">
      <c r="A1611" s="239" t="s">
        <v>22412</v>
      </c>
      <c r="B1611" s="248" t="s">
        <v>22413</v>
      </c>
      <c r="C1611" s="249" t="s">
        <v>74</v>
      </c>
      <c r="D1611" s="186">
        <v>164.48</v>
      </c>
      <c r="E1611" s="250"/>
      <c r="F1611" s="242"/>
      <c r="G1611" s="242"/>
      <c r="K1611" s="232"/>
    </row>
    <row r="1612" spans="1:11" x14ac:dyDescent="0.3">
      <c r="A1612" s="239" t="s">
        <v>22414</v>
      </c>
      <c r="B1612" s="248" t="s">
        <v>22415</v>
      </c>
      <c r="C1612" s="249" t="s">
        <v>74</v>
      </c>
      <c r="D1612" s="186">
        <v>165.71</v>
      </c>
      <c r="E1612" s="250"/>
      <c r="F1612" s="242"/>
      <c r="G1612" s="242"/>
      <c r="K1612" s="232"/>
    </row>
    <row r="1613" spans="1:11" x14ac:dyDescent="0.3">
      <c r="A1613" s="239" t="s">
        <v>22416</v>
      </c>
      <c r="B1613" s="248" t="s">
        <v>22417</v>
      </c>
      <c r="C1613" s="249" t="s">
        <v>74</v>
      </c>
      <c r="D1613" s="186">
        <v>72.06</v>
      </c>
      <c r="E1613" s="250"/>
      <c r="F1613" s="242"/>
      <c r="G1613" s="242"/>
      <c r="K1613" s="232"/>
    </row>
    <row r="1614" spans="1:11" x14ac:dyDescent="0.3">
      <c r="A1614" s="239" t="s">
        <v>22418</v>
      </c>
      <c r="B1614" s="248" t="s">
        <v>22419</v>
      </c>
      <c r="C1614" s="249" t="s">
        <v>74</v>
      </c>
      <c r="D1614" s="186">
        <v>86.78</v>
      </c>
      <c r="E1614" s="250"/>
      <c r="F1614" s="242"/>
      <c r="G1614" s="242"/>
      <c r="K1614" s="232"/>
    </row>
    <row r="1615" spans="1:11" x14ac:dyDescent="0.3">
      <c r="A1615" s="239" t="s">
        <v>22420</v>
      </c>
      <c r="B1615" s="248" t="s">
        <v>22421</v>
      </c>
      <c r="C1615" s="249" t="s">
        <v>70</v>
      </c>
      <c r="D1615" s="186">
        <v>29.03</v>
      </c>
      <c r="E1615" s="250"/>
      <c r="F1615" s="242"/>
      <c r="G1615" s="242"/>
      <c r="K1615" s="232"/>
    </row>
    <row r="1616" spans="1:11" x14ac:dyDescent="0.3">
      <c r="A1616" s="239" t="s">
        <v>22422</v>
      </c>
      <c r="B1616" s="248" t="s">
        <v>22423</v>
      </c>
      <c r="C1616" s="249" t="s">
        <v>70</v>
      </c>
      <c r="D1616" s="186">
        <v>41.33</v>
      </c>
      <c r="E1616" s="250"/>
      <c r="F1616" s="242"/>
      <c r="G1616" s="242"/>
      <c r="K1616" s="232"/>
    </row>
    <row r="1617" spans="1:11" x14ac:dyDescent="0.3">
      <c r="A1617" s="239" t="s">
        <v>22424</v>
      </c>
      <c r="B1617" s="248" t="s">
        <v>22425</v>
      </c>
      <c r="C1617" s="249" t="s">
        <v>74</v>
      </c>
      <c r="D1617" s="186">
        <v>132.07</v>
      </c>
      <c r="E1617" s="250"/>
      <c r="F1617" s="242"/>
      <c r="G1617" s="242"/>
      <c r="K1617" s="232"/>
    </row>
    <row r="1618" spans="1:11" x14ac:dyDescent="0.3">
      <c r="A1618" s="239" t="s">
        <v>22426</v>
      </c>
      <c r="B1618" s="248" t="s">
        <v>22427</v>
      </c>
      <c r="C1618" s="249" t="s">
        <v>74</v>
      </c>
      <c r="D1618" s="186">
        <v>113.84</v>
      </c>
      <c r="E1618" s="250"/>
      <c r="F1618" s="242"/>
      <c r="G1618" s="242"/>
      <c r="K1618" s="232"/>
    </row>
    <row r="1619" spans="1:11" x14ac:dyDescent="0.3">
      <c r="A1619" s="239" t="s">
        <v>22428</v>
      </c>
      <c r="B1619" s="248" t="s">
        <v>22429</v>
      </c>
      <c r="C1619" s="249" t="s">
        <v>74</v>
      </c>
      <c r="D1619" s="186">
        <v>143.49</v>
      </c>
      <c r="E1619" s="250"/>
      <c r="F1619" s="242"/>
      <c r="G1619" s="242"/>
      <c r="K1619" s="232"/>
    </row>
    <row r="1620" spans="1:11" x14ac:dyDescent="0.3">
      <c r="A1620" s="239" t="s">
        <v>22430</v>
      </c>
      <c r="B1620" s="248" t="s">
        <v>22431</v>
      </c>
      <c r="C1620" s="249" t="s">
        <v>74</v>
      </c>
      <c r="D1620" s="186">
        <v>90.38</v>
      </c>
      <c r="E1620" s="250"/>
      <c r="F1620" s="242"/>
      <c r="G1620" s="242"/>
      <c r="K1620" s="232"/>
    </row>
    <row r="1621" spans="1:11" x14ac:dyDescent="0.3">
      <c r="A1621" s="239" t="s">
        <v>22432</v>
      </c>
      <c r="B1621" s="248" t="s">
        <v>22433</v>
      </c>
      <c r="C1621" s="249" t="s">
        <v>74</v>
      </c>
      <c r="D1621" s="186">
        <v>76.989999999999995</v>
      </c>
      <c r="E1621" s="250"/>
      <c r="F1621" s="242"/>
      <c r="G1621" s="242"/>
      <c r="K1621" s="232"/>
    </row>
    <row r="1622" spans="1:11" x14ac:dyDescent="0.3">
      <c r="A1622" s="239" t="s">
        <v>22434</v>
      </c>
      <c r="B1622" s="248" t="s">
        <v>22435</v>
      </c>
      <c r="C1622" s="249" t="s">
        <v>74</v>
      </c>
      <c r="D1622" s="186">
        <v>111.48</v>
      </c>
      <c r="E1622" s="250"/>
      <c r="F1622" s="242"/>
      <c r="G1622" s="242"/>
      <c r="K1622" s="232"/>
    </row>
    <row r="1623" spans="1:11" x14ac:dyDescent="0.3">
      <c r="A1623" s="239" t="s">
        <v>22436</v>
      </c>
      <c r="B1623" s="248" t="s">
        <v>22437</v>
      </c>
      <c r="C1623" s="249" t="s">
        <v>74</v>
      </c>
      <c r="D1623" s="186">
        <v>101.71</v>
      </c>
      <c r="E1623" s="250"/>
      <c r="F1623" s="242"/>
      <c r="G1623" s="242"/>
      <c r="K1623" s="232"/>
    </row>
    <row r="1624" spans="1:11" x14ac:dyDescent="0.3">
      <c r="A1624" s="239" t="s">
        <v>22438</v>
      </c>
      <c r="B1624" s="248" t="s">
        <v>22439</v>
      </c>
      <c r="C1624" s="249" t="s">
        <v>74</v>
      </c>
      <c r="D1624" s="186">
        <v>22.23</v>
      </c>
      <c r="E1624" s="250"/>
      <c r="F1624" s="242"/>
      <c r="G1624" s="242"/>
      <c r="K1624" s="232"/>
    </row>
    <row r="1625" spans="1:11" x14ac:dyDescent="0.3">
      <c r="A1625" s="239" t="s">
        <v>22440</v>
      </c>
      <c r="B1625" s="248" t="s">
        <v>22441</v>
      </c>
      <c r="C1625" s="249" t="s">
        <v>70</v>
      </c>
      <c r="D1625" s="186">
        <v>31.43</v>
      </c>
      <c r="E1625" s="250"/>
      <c r="F1625" s="242"/>
      <c r="G1625" s="242"/>
      <c r="K1625" s="232"/>
    </row>
    <row r="1626" spans="1:11" x14ac:dyDescent="0.3">
      <c r="A1626" s="239" t="s">
        <v>22442</v>
      </c>
      <c r="B1626" s="248" t="s">
        <v>22443</v>
      </c>
      <c r="C1626" s="249" t="s">
        <v>74</v>
      </c>
      <c r="D1626" s="186">
        <v>160.32</v>
      </c>
      <c r="E1626" s="250"/>
      <c r="F1626" s="242"/>
      <c r="G1626" s="242"/>
      <c r="K1626" s="232"/>
    </row>
    <row r="1627" spans="1:11" x14ac:dyDescent="0.3">
      <c r="A1627" s="239" t="s">
        <v>22444</v>
      </c>
      <c r="B1627" s="248" t="s">
        <v>22445</v>
      </c>
      <c r="C1627" s="249" t="s">
        <v>74</v>
      </c>
      <c r="D1627" s="186">
        <v>190.13</v>
      </c>
      <c r="E1627" s="250"/>
      <c r="F1627" s="242"/>
      <c r="G1627" s="242"/>
      <c r="K1627" s="232"/>
    </row>
    <row r="1628" spans="1:11" x14ac:dyDescent="0.3">
      <c r="A1628" s="239" t="s">
        <v>22446</v>
      </c>
      <c r="B1628" s="248" t="s">
        <v>22447</v>
      </c>
      <c r="C1628" s="249" t="s">
        <v>74</v>
      </c>
      <c r="D1628" s="186">
        <v>204.27</v>
      </c>
      <c r="E1628" s="250"/>
      <c r="F1628" s="242"/>
      <c r="G1628" s="242"/>
      <c r="K1628" s="232"/>
    </row>
    <row r="1629" spans="1:11" x14ac:dyDescent="0.3">
      <c r="A1629" s="239" t="s">
        <v>22448</v>
      </c>
      <c r="B1629" s="248" t="s">
        <v>22449</v>
      </c>
      <c r="C1629" s="249" t="s">
        <v>74</v>
      </c>
      <c r="D1629" s="186">
        <v>214.4</v>
      </c>
      <c r="E1629" s="250"/>
      <c r="F1629" s="242"/>
      <c r="G1629" s="242"/>
      <c r="K1629" s="232"/>
    </row>
    <row r="1630" spans="1:11" x14ac:dyDescent="0.3">
      <c r="A1630" s="239" t="s">
        <v>22450</v>
      </c>
      <c r="B1630" s="248" t="s">
        <v>22451</v>
      </c>
      <c r="C1630" s="249" t="s">
        <v>74</v>
      </c>
      <c r="D1630" s="186">
        <v>163.66999999999999</v>
      </c>
      <c r="E1630" s="250"/>
      <c r="F1630" s="242"/>
      <c r="G1630" s="242"/>
      <c r="K1630" s="232"/>
    </row>
    <row r="1631" spans="1:11" x14ac:dyDescent="0.3">
      <c r="A1631" s="239" t="s">
        <v>22452</v>
      </c>
      <c r="B1631" s="248" t="s">
        <v>22453</v>
      </c>
      <c r="C1631" s="249" t="s">
        <v>74</v>
      </c>
      <c r="D1631" s="186">
        <v>162.11000000000001</v>
      </c>
      <c r="E1631" s="250"/>
      <c r="F1631" s="242"/>
      <c r="G1631" s="242"/>
      <c r="K1631" s="232"/>
    </row>
    <row r="1632" spans="1:11" x14ac:dyDescent="0.3">
      <c r="A1632" s="239" t="s">
        <v>22454</v>
      </c>
      <c r="B1632" s="248" t="s">
        <v>22455</v>
      </c>
      <c r="C1632" s="249" t="s">
        <v>70</v>
      </c>
      <c r="D1632" s="186">
        <v>29.85</v>
      </c>
      <c r="E1632" s="250"/>
      <c r="F1632" s="242"/>
      <c r="G1632" s="242"/>
      <c r="K1632" s="232"/>
    </row>
    <row r="1633" spans="1:11" x14ac:dyDescent="0.3">
      <c r="A1633" s="239" t="s">
        <v>22456</v>
      </c>
      <c r="B1633" s="248" t="s">
        <v>22457</v>
      </c>
      <c r="C1633" s="249" t="s">
        <v>70</v>
      </c>
      <c r="D1633" s="186">
        <v>49.41</v>
      </c>
      <c r="E1633" s="250"/>
      <c r="F1633" s="242"/>
      <c r="G1633" s="242"/>
      <c r="K1633" s="232"/>
    </row>
    <row r="1634" spans="1:11" x14ac:dyDescent="0.3">
      <c r="A1634" s="239" t="s">
        <v>22458</v>
      </c>
      <c r="B1634" s="248" t="s">
        <v>22459</v>
      </c>
      <c r="C1634" s="249" t="s">
        <v>70</v>
      </c>
      <c r="D1634" s="186">
        <v>66.989999999999995</v>
      </c>
      <c r="E1634" s="250"/>
      <c r="F1634" s="242"/>
      <c r="G1634" s="242"/>
      <c r="K1634" s="232"/>
    </row>
    <row r="1635" spans="1:11" x14ac:dyDescent="0.3">
      <c r="A1635" s="239" t="s">
        <v>22460</v>
      </c>
      <c r="B1635" s="248" t="s">
        <v>22461</v>
      </c>
      <c r="C1635" s="249" t="s">
        <v>70</v>
      </c>
      <c r="D1635" s="186">
        <v>94.68</v>
      </c>
      <c r="E1635" s="250"/>
      <c r="F1635" s="242"/>
      <c r="G1635" s="242"/>
      <c r="K1635" s="232"/>
    </row>
    <row r="1636" spans="1:11" x14ac:dyDescent="0.3">
      <c r="A1636" s="239" t="s">
        <v>22462</v>
      </c>
      <c r="B1636" s="248" t="s">
        <v>22463</v>
      </c>
      <c r="C1636" s="249" t="s">
        <v>74</v>
      </c>
      <c r="D1636" s="186">
        <v>249.5</v>
      </c>
      <c r="E1636" s="250"/>
      <c r="F1636" s="242"/>
      <c r="G1636" s="242"/>
      <c r="K1636" s="232"/>
    </row>
    <row r="1637" spans="1:11" ht="27.6" x14ac:dyDescent="0.3">
      <c r="A1637" s="239" t="s">
        <v>22464</v>
      </c>
      <c r="B1637" s="248" t="s">
        <v>22465</v>
      </c>
      <c r="C1637" s="249" t="s">
        <v>74</v>
      </c>
      <c r="D1637" s="186">
        <v>418.92</v>
      </c>
      <c r="E1637" s="250"/>
      <c r="F1637" s="242"/>
      <c r="G1637" s="242"/>
      <c r="K1637" s="232"/>
    </row>
    <row r="1638" spans="1:11" x14ac:dyDescent="0.3">
      <c r="A1638" s="239" t="s">
        <v>22466</v>
      </c>
      <c r="B1638" s="248" t="s">
        <v>22467</v>
      </c>
      <c r="C1638" s="249" t="s">
        <v>74</v>
      </c>
      <c r="D1638" s="186">
        <v>79.010000000000005</v>
      </c>
      <c r="E1638" s="250"/>
      <c r="F1638" s="242"/>
      <c r="G1638" s="242"/>
      <c r="K1638" s="232"/>
    </row>
    <row r="1639" spans="1:11" x14ac:dyDescent="0.3">
      <c r="A1639" s="239" t="s">
        <v>22468</v>
      </c>
      <c r="B1639" s="248" t="s">
        <v>22469</v>
      </c>
      <c r="C1639" s="249" t="s">
        <v>74</v>
      </c>
      <c r="D1639" s="186">
        <v>72.7</v>
      </c>
      <c r="E1639" s="250"/>
      <c r="F1639" s="242"/>
      <c r="G1639" s="242"/>
      <c r="K1639" s="232"/>
    </row>
    <row r="1640" spans="1:11" x14ac:dyDescent="0.3">
      <c r="A1640" s="239" t="s">
        <v>22470</v>
      </c>
      <c r="B1640" s="248" t="s">
        <v>22471</v>
      </c>
      <c r="C1640" s="249" t="s">
        <v>70</v>
      </c>
      <c r="D1640" s="186">
        <v>32.61</v>
      </c>
      <c r="E1640" s="250"/>
      <c r="F1640" s="242"/>
      <c r="G1640" s="242"/>
      <c r="K1640" s="232"/>
    </row>
    <row r="1641" spans="1:11" x14ac:dyDescent="0.3">
      <c r="A1641" s="239" t="s">
        <v>22472</v>
      </c>
      <c r="B1641" s="248" t="s">
        <v>22473</v>
      </c>
      <c r="C1641" s="249" t="s">
        <v>70</v>
      </c>
      <c r="D1641" s="186">
        <v>26.25</v>
      </c>
      <c r="E1641" s="250"/>
      <c r="F1641" s="242"/>
      <c r="G1641" s="242"/>
      <c r="K1641" s="232"/>
    </row>
    <row r="1642" spans="1:11" x14ac:dyDescent="0.3">
      <c r="A1642" s="239" t="s">
        <v>22474</v>
      </c>
      <c r="B1642" s="248" t="s">
        <v>22475</v>
      </c>
      <c r="C1642" s="249" t="s">
        <v>74</v>
      </c>
      <c r="D1642" s="186">
        <v>283.8</v>
      </c>
      <c r="E1642" s="250"/>
      <c r="F1642" s="242"/>
      <c r="G1642" s="242"/>
      <c r="K1642" s="232"/>
    </row>
    <row r="1643" spans="1:11" x14ac:dyDescent="0.3">
      <c r="A1643" s="239" t="s">
        <v>22476</v>
      </c>
      <c r="B1643" s="248" t="s">
        <v>22477</v>
      </c>
      <c r="C1643" s="249" t="s">
        <v>74</v>
      </c>
      <c r="D1643" s="186">
        <v>175.9</v>
      </c>
      <c r="E1643" s="250"/>
      <c r="F1643" s="242"/>
      <c r="G1643" s="242"/>
      <c r="K1643" s="232"/>
    </row>
    <row r="1644" spans="1:11" x14ac:dyDescent="0.3">
      <c r="A1644" s="239" t="s">
        <v>22478</v>
      </c>
      <c r="B1644" s="248" t="s">
        <v>22479</v>
      </c>
      <c r="C1644" s="249" t="s">
        <v>74</v>
      </c>
      <c r="D1644" s="186">
        <v>143.88999999999999</v>
      </c>
      <c r="E1644" s="250"/>
      <c r="F1644" s="242"/>
      <c r="G1644" s="242"/>
      <c r="K1644" s="232"/>
    </row>
    <row r="1645" spans="1:11" x14ac:dyDescent="0.3">
      <c r="A1645" s="239" t="s">
        <v>22480</v>
      </c>
      <c r="B1645" s="248" t="s">
        <v>22481</v>
      </c>
      <c r="C1645" s="249" t="s">
        <v>74</v>
      </c>
      <c r="D1645" s="186">
        <v>162.85</v>
      </c>
      <c r="E1645" s="250"/>
      <c r="F1645" s="242"/>
      <c r="G1645" s="242"/>
      <c r="K1645" s="232"/>
    </row>
    <row r="1646" spans="1:11" x14ac:dyDescent="0.3">
      <c r="A1646" s="239" t="s">
        <v>22482</v>
      </c>
      <c r="B1646" s="248" t="s">
        <v>22483</v>
      </c>
      <c r="C1646" s="249" t="s">
        <v>74</v>
      </c>
      <c r="D1646" s="186">
        <v>130.84</v>
      </c>
      <c r="E1646" s="250"/>
      <c r="F1646" s="242"/>
      <c r="G1646" s="242"/>
      <c r="K1646" s="232"/>
    </row>
    <row r="1647" spans="1:11" ht="27.6" x14ac:dyDescent="0.3">
      <c r="A1647" s="239" t="s">
        <v>22484</v>
      </c>
      <c r="B1647" s="248" t="s">
        <v>22485</v>
      </c>
      <c r="C1647" s="249" t="s">
        <v>74</v>
      </c>
      <c r="D1647" s="186">
        <v>15.18</v>
      </c>
      <c r="E1647" s="250"/>
      <c r="F1647" s="242"/>
      <c r="G1647" s="242"/>
      <c r="K1647" s="232"/>
    </row>
    <row r="1648" spans="1:11" x14ac:dyDescent="0.3">
      <c r="A1648" s="239" t="s">
        <v>22486</v>
      </c>
      <c r="B1648" s="248" t="s">
        <v>22487</v>
      </c>
      <c r="C1648" s="249" t="s">
        <v>74</v>
      </c>
      <c r="D1648" s="186">
        <v>10.95</v>
      </c>
      <c r="E1648" s="250"/>
      <c r="F1648" s="242"/>
      <c r="G1648" s="242"/>
      <c r="K1648" s="232"/>
    </row>
    <row r="1649" spans="1:11" ht="27.6" x14ac:dyDescent="0.3">
      <c r="A1649" s="239" t="s">
        <v>22488</v>
      </c>
      <c r="B1649" s="248" t="s">
        <v>22489</v>
      </c>
      <c r="C1649" s="249" t="s">
        <v>74</v>
      </c>
      <c r="D1649" s="186">
        <v>10.53</v>
      </c>
      <c r="E1649" s="250"/>
      <c r="F1649" s="242"/>
      <c r="G1649" s="242"/>
      <c r="K1649" s="232"/>
    </row>
    <row r="1650" spans="1:11" ht="27.6" x14ac:dyDescent="0.3">
      <c r="A1650" s="239" t="s">
        <v>22490</v>
      </c>
      <c r="B1650" s="248" t="s">
        <v>22491</v>
      </c>
      <c r="C1650" s="249" t="s">
        <v>74</v>
      </c>
      <c r="D1650" s="186">
        <v>21.69</v>
      </c>
      <c r="E1650" s="250"/>
      <c r="F1650" s="242"/>
      <c r="G1650" s="242"/>
      <c r="K1650" s="232"/>
    </row>
    <row r="1651" spans="1:11" ht="27.6" x14ac:dyDescent="0.3">
      <c r="A1651" s="239" t="s">
        <v>22492</v>
      </c>
      <c r="B1651" s="248" t="s">
        <v>22493</v>
      </c>
      <c r="C1651" s="249" t="s">
        <v>74</v>
      </c>
      <c r="D1651" s="186">
        <v>13.25</v>
      </c>
      <c r="E1651" s="250"/>
      <c r="F1651" s="242"/>
      <c r="G1651" s="242"/>
      <c r="K1651" s="232"/>
    </row>
    <row r="1652" spans="1:11" ht="27.6" x14ac:dyDescent="0.3">
      <c r="A1652" s="239" t="s">
        <v>22494</v>
      </c>
      <c r="B1652" s="248" t="s">
        <v>22495</v>
      </c>
      <c r="C1652" s="249" t="s">
        <v>74</v>
      </c>
      <c r="D1652" s="186">
        <v>12.2</v>
      </c>
      <c r="E1652" s="250"/>
      <c r="F1652" s="242"/>
      <c r="G1652" s="242"/>
      <c r="K1652" s="232"/>
    </row>
    <row r="1653" spans="1:11" ht="27.6" x14ac:dyDescent="0.3">
      <c r="A1653" s="239" t="s">
        <v>22496</v>
      </c>
      <c r="B1653" s="248" t="s">
        <v>22497</v>
      </c>
      <c r="C1653" s="249" t="s">
        <v>74</v>
      </c>
      <c r="D1653" s="186">
        <v>28.2</v>
      </c>
      <c r="E1653" s="250"/>
      <c r="F1653" s="242"/>
      <c r="G1653" s="242"/>
      <c r="K1653" s="232"/>
    </row>
    <row r="1654" spans="1:11" ht="27.6" x14ac:dyDescent="0.3">
      <c r="A1654" s="239" t="s">
        <v>22498</v>
      </c>
      <c r="B1654" s="248" t="s">
        <v>22499</v>
      </c>
      <c r="C1654" s="249" t="s">
        <v>74</v>
      </c>
      <c r="D1654" s="186">
        <v>15.55</v>
      </c>
      <c r="E1654" s="250"/>
      <c r="F1654" s="242"/>
      <c r="G1654" s="242"/>
      <c r="K1654" s="232"/>
    </row>
    <row r="1655" spans="1:11" ht="27.6" x14ac:dyDescent="0.3">
      <c r="A1655" s="239" t="s">
        <v>22500</v>
      </c>
      <c r="B1655" s="248" t="s">
        <v>22501</v>
      </c>
      <c r="C1655" s="249" t="s">
        <v>74</v>
      </c>
      <c r="D1655" s="186">
        <v>13.87</v>
      </c>
      <c r="E1655" s="250"/>
      <c r="F1655" s="242"/>
      <c r="G1655" s="242"/>
      <c r="K1655" s="232"/>
    </row>
    <row r="1656" spans="1:11" x14ac:dyDescent="0.3">
      <c r="A1656" s="239" t="s">
        <v>22502</v>
      </c>
      <c r="B1656" s="248" t="s">
        <v>22503</v>
      </c>
      <c r="C1656" s="249" t="s">
        <v>74</v>
      </c>
      <c r="D1656" s="186">
        <v>14.12</v>
      </c>
      <c r="E1656" s="250"/>
      <c r="F1656" s="242"/>
      <c r="G1656" s="242"/>
      <c r="K1656" s="232"/>
    </row>
    <row r="1657" spans="1:11" x14ac:dyDescent="0.3">
      <c r="A1657" s="239" t="s">
        <v>22504</v>
      </c>
      <c r="B1657" s="248" t="s">
        <v>22505</v>
      </c>
      <c r="C1657" s="249" t="s">
        <v>74</v>
      </c>
      <c r="D1657" s="186">
        <v>11.88</v>
      </c>
      <c r="E1657" s="250"/>
      <c r="F1657" s="242"/>
      <c r="G1657" s="242"/>
      <c r="K1657" s="232"/>
    </row>
    <row r="1658" spans="1:11" x14ac:dyDescent="0.3">
      <c r="A1658" s="239" t="s">
        <v>22506</v>
      </c>
      <c r="B1658" s="248" t="s">
        <v>22507</v>
      </c>
      <c r="C1658" s="249" t="s">
        <v>74</v>
      </c>
      <c r="D1658" s="186">
        <v>60.82</v>
      </c>
      <c r="E1658" s="250"/>
      <c r="F1658" s="242"/>
      <c r="G1658" s="242"/>
      <c r="K1658" s="232"/>
    </row>
    <row r="1659" spans="1:11" x14ac:dyDescent="0.3">
      <c r="A1659" s="239" t="s">
        <v>22508</v>
      </c>
      <c r="B1659" s="248" t="s">
        <v>22509</v>
      </c>
      <c r="C1659" s="249" t="s">
        <v>74</v>
      </c>
      <c r="D1659" s="186">
        <v>54.47</v>
      </c>
      <c r="E1659" s="250"/>
      <c r="F1659" s="242"/>
      <c r="G1659" s="242"/>
      <c r="K1659" s="232"/>
    </row>
    <row r="1660" spans="1:11" x14ac:dyDescent="0.3">
      <c r="A1660" s="239" t="s">
        <v>22510</v>
      </c>
      <c r="B1660" s="248" t="s">
        <v>22511</v>
      </c>
      <c r="C1660" s="249" t="s">
        <v>74</v>
      </c>
      <c r="D1660" s="186">
        <v>87.76</v>
      </c>
      <c r="E1660" s="250"/>
      <c r="F1660" s="242"/>
      <c r="G1660" s="242"/>
      <c r="K1660" s="232"/>
    </row>
    <row r="1661" spans="1:11" x14ac:dyDescent="0.3">
      <c r="A1661" s="239" t="s">
        <v>22512</v>
      </c>
      <c r="B1661" s="248" t="s">
        <v>22513</v>
      </c>
      <c r="C1661" s="249" t="s">
        <v>74</v>
      </c>
      <c r="D1661" s="186">
        <v>95.87</v>
      </c>
      <c r="E1661" s="250"/>
      <c r="F1661" s="242"/>
      <c r="G1661" s="242"/>
      <c r="K1661" s="232"/>
    </row>
    <row r="1662" spans="1:11" x14ac:dyDescent="0.3">
      <c r="A1662" s="239" t="s">
        <v>22514</v>
      </c>
      <c r="B1662" s="248" t="s">
        <v>22515</v>
      </c>
      <c r="C1662" s="249" t="s">
        <v>74</v>
      </c>
      <c r="D1662" s="186">
        <v>123.27</v>
      </c>
      <c r="E1662" s="250"/>
      <c r="F1662" s="242"/>
      <c r="G1662" s="242"/>
      <c r="K1662" s="232"/>
    </row>
    <row r="1663" spans="1:11" x14ac:dyDescent="0.3">
      <c r="A1663" s="239" t="s">
        <v>22516</v>
      </c>
      <c r="B1663" s="248" t="s">
        <v>22517</v>
      </c>
      <c r="C1663" s="249" t="s">
        <v>74</v>
      </c>
      <c r="D1663" s="186">
        <v>79.040000000000006</v>
      </c>
      <c r="E1663" s="250"/>
      <c r="F1663" s="242"/>
      <c r="G1663" s="242"/>
      <c r="K1663" s="232"/>
    </row>
    <row r="1664" spans="1:11" x14ac:dyDescent="0.3">
      <c r="A1664" s="239" t="s">
        <v>22518</v>
      </c>
      <c r="B1664" s="248" t="s">
        <v>22519</v>
      </c>
      <c r="C1664" s="249" t="s">
        <v>74</v>
      </c>
      <c r="D1664" s="186">
        <v>108.78</v>
      </c>
      <c r="E1664" s="250"/>
      <c r="F1664" s="242"/>
      <c r="G1664" s="242"/>
      <c r="K1664" s="232"/>
    </row>
    <row r="1665" spans="1:11" x14ac:dyDescent="0.3">
      <c r="A1665" s="239" t="s">
        <v>22520</v>
      </c>
      <c r="B1665" s="248" t="s">
        <v>22521</v>
      </c>
      <c r="C1665" s="249" t="s">
        <v>74</v>
      </c>
      <c r="D1665" s="186">
        <v>118.42</v>
      </c>
      <c r="E1665" s="250"/>
      <c r="F1665" s="242"/>
      <c r="G1665" s="242"/>
      <c r="K1665" s="232"/>
    </row>
    <row r="1666" spans="1:11" x14ac:dyDescent="0.3">
      <c r="A1666" s="239" t="s">
        <v>22522</v>
      </c>
      <c r="B1666" s="248" t="s">
        <v>22523</v>
      </c>
      <c r="C1666" s="249" t="s">
        <v>74</v>
      </c>
      <c r="D1666" s="186">
        <v>76.87</v>
      </c>
      <c r="E1666" s="250"/>
      <c r="F1666" s="242"/>
      <c r="G1666" s="242"/>
      <c r="K1666" s="232"/>
    </row>
    <row r="1667" spans="1:11" x14ac:dyDescent="0.3">
      <c r="A1667" s="239" t="s">
        <v>22524</v>
      </c>
      <c r="B1667" s="248" t="s">
        <v>22525</v>
      </c>
      <c r="C1667" s="249" t="s">
        <v>74</v>
      </c>
      <c r="D1667" s="186">
        <v>150.82</v>
      </c>
      <c r="E1667" s="250"/>
      <c r="F1667" s="242"/>
      <c r="G1667" s="242"/>
      <c r="K1667" s="232"/>
    </row>
    <row r="1668" spans="1:11" x14ac:dyDescent="0.3">
      <c r="A1668" s="239" t="s">
        <v>22526</v>
      </c>
      <c r="B1668" s="248" t="s">
        <v>22527</v>
      </c>
      <c r="C1668" s="249" t="s">
        <v>74</v>
      </c>
      <c r="D1668" s="186">
        <v>159.63999999999999</v>
      </c>
      <c r="E1668" s="250"/>
      <c r="F1668" s="242"/>
      <c r="G1668" s="242"/>
      <c r="K1668" s="232"/>
    </row>
    <row r="1669" spans="1:11" x14ac:dyDescent="0.3">
      <c r="A1669" s="239" t="s">
        <v>22528</v>
      </c>
      <c r="B1669" s="248" t="s">
        <v>22529</v>
      </c>
      <c r="C1669" s="249" t="s">
        <v>74</v>
      </c>
      <c r="D1669" s="186">
        <v>32.86</v>
      </c>
      <c r="E1669" s="250"/>
      <c r="F1669" s="242"/>
      <c r="G1669" s="242"/>
      <c r="K1669" s="232"/>
    </row>
    <row r="1670" spans="1:11" x14ac:dyDescent="0.3">
      <c r="A1670" s="239" t="s">
        <v>22530</v>
      </c>
      <c r="B1670" s="248" t="s">
        <v>22531</v>
      </c>
      <c r="C1670" s="249" t="s">
        <v>74</v>
      </c>
      <c r="D1670" s="186">
        <v>50.05</v>
      </c>
      <c r="E1670" s="250"/>
      <c r="F1670" s="242"/>
      <c r="G1670" s="242"/>
      <c r="K1670" s="232"/>
    </row>
    <row r="1671" spans="1:11" x14ac:dyDescent="0.3">
      <c r="A1671" s="239" t="s">
        <v>22532</v>
      </c>
      <c r="B1671" s="248" t="s">
        <v>22533</v>
      </c>
      <c r="C1671" s="249" t="s">
        <v>74</v>
      </c>
      <c r="D1671" s="186">
        <v>601.49</v>
      </c>
      <c r="E1671" s="250"/>
      <c r="F1671" s="242"/>
      <c r="G1671" s="242"/>
      <c r="K1671" s="232"/>
    </row>
    <row r="1672" spans="1:11" x14ac:dyDescent="0.3">
      <c r="A1672" s="239" t="s">
        <v>22534</v>
      </c>
      <c r="B1672" s="248" t="s">
        <v>22535</v>
      </c>
      <c r="C1672" s="249" t="s">
        <v>74</v>
      </c>
      <c r="D1672" s="186">
        <v>127.53</v>
      </c>
      <c r="E1672" s="250"/>
      <c r="F1672" s="242"/>
      <c r="G1672" s="242"/>
      <c r="K1672" s="232"/>
    </row>
    <row r="1673" spans="1:11" x14ac:dyDescent="0.3">
      <c r="A1673" s="239" t="s">
        <v>22536</v>
      </c>
      <c r="B1673" s="248"/>
      <c r="C1673" s="249"/>
      <c r="D1673" s="186">
        <v>504.81</v>
      </c>
      <c r="E1673" s="250"/>
      <c r="F1673" s="242"/>
      <c r="G1673" s="242"/>
      <c r="K1673" s="232"/>
    </row>
    <row r="1674" spans="1:11" x14ac:dyDescent="0.3">
      <c r="A1674" s="239" t="s">
        <v>22537</v>
      </c>
      <c r="B1674" s="248" t="s">
        <v>22538</v>
      </c>
      <c r="C1674" s="249" t="s">
        <v>74</v>
      </c>
      <c r="D1674" s="186">
        <v>15.67</v>
      </c>
      <c r="E1674" s="250"/>
      <c r="F1674" s="242"/>
      <c r="G1674" s="242"/>
      <c r="K1674" s="232"/>
    </row>
    <row r="1675" spans="1:11" x14ac:dyDescent="0.3">
      <c r="A1675" s="239" t="s">
        <v>22539</v>
      </c>
      <c r="B1675" s="248" t="s">
        <v>22540</v>
      </c>
      <c r="C1675" s="249" t="s">
        <v>74</v>
      </c>
      <c r="D1675" s="186">
        <v>11.03</v>
      </c>
      <c r="E1675" s="250"/>
      <c r="F1675" s="242"/>
      <c r="G1675" s="242"/>
      <c r="K1675" s="232"/>
    </row>
    <row r="1676" spans="1:11" x14ac:dyDescent="0.3">
      <c r="A1676" s="239" t="s">
        <v>22541</v>
      </c>
      <c r="B1676" s="248" t="s">
        <v>22542</v>
      </c>
      <c r="C1676" s="249" t="s">
        <v>74</v>
      </c>
      <c r="D1676" s="186">
        <v>15.16</v>
      </c>
      <c r="E1676" s="250"/>
      <c r="F1676" s="242"/>
      <c r="G1676" s="242"/>
      <c r="K1676" s="232"/>
    </row>
    <row r="1677" spans="1:11" x14ac:dyDescent="0.3">
      <c r="A1677" s="239" t="s">
        <v>22543</v>
      </c>
      <c r="B1677" s="248" t="s">
        <v>22544</v>
      </c>
      <c r="C1677" s="249" t="s">
        <v>74</v>
      </c>
      <c r="D1677" s="186">
        <v>45.15</v>
      </c>
      <c r="E1677" s="250"/>
      <c r="F1677" s="242"/>
      <c r="G1677" s="242"/>
      <c r="K1677" s="232"/>
    </row>
    <row r="1678" spans="1:11" x14ac:dyDescent="0.3">
      <c r="A1678" s="239" t="s">
        <v>22545</v>
      </c>
      <c r="B1678" s="248" t="s">
        <v>22546</v>
      </c>
      <c r="C1678" s="249" t="s">
        <v>74</v>
      </c>
      <c r="D1678" s="186">
        <v>44.48</v>
      </c>
      <c r="E1678" s="250"/>
      <c r="F1678" s="242"/>
      <c r="G1678" s="242"/>
      <c r="K1678" s="232"/>
    </row>
    <row r="1679" spans="1:11" x14ac:dyDescent="0.3">
      <c r="A1679" s="239" t="s">
        <v>22547</v>
      </c>
      <c r="B1679" s="248" t="s">
        <v>22548</v>
      </c>
      <c r="C1679" s="249" t="s">
        <v>74</v>
      </c>
      <c r="D1679" s="186">
        <v>42.28</v>
      </c>
      <c r="E1679" s="250"/>
      <c r="F1679" s="242"/>
      <c r="G1679" s="242"/>
      <c r="K1679" s="232"/>
    </row>
    <row r="1680" spans="1:11" x14ac:dyDescent="0.3">
      <c r="A1680" s="239" t="s">
        <v>22549</v>
      </c>
      <c r="B1680" s="248" t="s">
        <v>22550</v>
      </c>
      <c r="C1680" s="249" t="s">
        <v>74</v>
      </c>
      <c r="D1680" s="186">
        <v>33.51</v>
      </c>
      <c r="E1680" s="250"/>
      <c r="F1680" s="242"/>
      <c r="G1680" s="242"/>
      <c r="K1680" s="232"/>
    </row>
    <row r="1681" spans="1:11" x14ac:dyDescent="0.3">
      <c r="A1681" s="239" t="s">
        <v>22551</v>
      </c>
      <c r="B1681" s="248" t="s">
        <v>22552</v>
      </c>
      <c r="C1681" s="249" t="s">
        <v>74</v>
      </c>
      <c r="D1681" s="186">
        <v>33.71</v>
      </c>
      <c r="E1681" s="250"/>
      <c r="F1681" s="242"/>
      <c r="G1681" s="242"/>
      <c r="K1681" s="232"/>
    </row>
    <row r="1682" spans="1:11" x14ac:dyDescent="0.3">
      <c r="A1682" s="239" t="s">
        <v>22553</v>
      </c>
      <c r="B1682" s="248" t="s">
        <v>22554</v>
      </c>
      <c r="C1682" s="249" t="s">
        <v>74</v>
      </c>
      <c r="D1682" s="186">
        <v>33.409999999999997</v>
      </c>
      <c r="E1682" s="250"/>
      <c r="F1682" s="242"/>
      <c r="G1682" s="242"/>
      <c r="K1682" s="232"/>
    </row>
    <row r="1683" spans="1:11" x14ac:dyDescent="0.3">
      <c r="A1683" s="239" t="s">
        <v>22555</v>
      </c>
      <c r="B1683" s="248" t="s">
        <v>22556</v>
      </c>
      <c r="C1683" s="249" t="s">
        <v>74</v>
      </c>
      <c r="D1683" s="186">
        <v>33.17</v>
      </c>
      <c r="E1683" s="250"/>
      <c r="F1683" s="242"/>
      <c r="G1683" s="242"/>
      <c r="K1683" s="232"/>
    </row>
    <row r="1684" spans="1:11" x14ac:dyDescent="0.3">
      <c r="A1684" s="239" t="s">
        <v>22557</v>
      </c>
      <c r="B1684" s="248" t="s">
        <v>22558</v>
      </c>
      <c r="C1684" s="249" t="s">
        <v>74</v>
      </c>
      <c r="D1684" s="186">
        <v>33.19</v>
      </c>
      <c r="E1684" s="250"/>
      <c r="F1684" s="242"/>
      <c r="G1684" s="242"/>
      <c r="K1684" s="232"/>
    </row>
    <row r="1685" spans="1:11" x14ac:dyDescent="0.3">
      <c r="A1685" s="239" t="s">
        <v>22559</v>
      </c>
      <c r="B1685" s="248" t="s">
        <v>22560</v>
      </c>
      <c r="C1685" s="249" t="s">
        <v>74</v>
      </c>
      <c r="D1685" s="186">
        <v>32.4</v>
      </c>
      <c r="E1685" s="250"/>
      <c r="F1685" s="242"/>
      <c r="G1685" s="242"/>
      <c r="K1685" s="232"/>
    </row>
    <row r="1686" spans="1:11" ht="27.6" x14ac:dyDescent="0.3">
      <c r="A1686" s="239" t="s">
        <v>22561</v>
      </c>
      <c r="B1686" s="248" t="s">
        <v>22562</v>
      </c>
      <c r="C1686" s="249" t="s">
        <v>74</v>
      </c>
      <c r="D1686" s="186">
        <v>45.15</v>
      </c>
      <c r="E1686" s="250"/>
      <c r="F1686" s="242"/>
      <c r="G1686" s="242"/>
      <c r="K1686" s="232"/>
    </row>
    <row r="1687" spans="1:11" x14ac:dyDescent="0.3">
      <c r="A1687" s="239" t="s">
        <v>22563</v>
      </c>
      <c r="B1687" s="248" t="s">
        <v>22564</v>
      </c>
      <c r="C1687" s="249" t="s">
        <v>74</v>
      </c>
      <c r="D1687" s="186">
        <v>43.98</v>
      </c>
      <c r="E1687" s="250"/>
      <c r="F1687" s="242"/>
      <c r="G1687" s="242"/>
      <c r="K1687" s="232"/>
    </row>
    <row r="1688" spans="1:11" x14ac:dyDescent="0.3">
      <c r="A1688" s="239" t="s">
        <v>22565</v>
      </c>
      <c r="B1688" s="248" t="s">
        <v>22566</v>
      </c>
      <c r="C1688" s="249" t="s">
        <v>74</v>
      </c>
      <c r="D1688" s="186">
        <v>42.52</v>
      </c>
      <c r="E1688" s="250"/>
      <c r="F1688" s="242"/>
      <c r="G1688" s="242"/>
      <c r="K1688" s="232"/>
    </row>
    <row r="1689" spans="1:11" x14ac:dyDescent="0.3">
      <c r="A1689" s="239" t="s">
        <v>22567</v>
      </c>
      <c r="B1689" s="248"/>
      <c r="C1689" s="249"/>
      <c r="D1689" s="186">
        <v>1782.86</v>
      </c>
      <c r="E1689" s="250"/>
      <c r="F1689" s="242"/>
      <c r="G1689" s="242"/>
      <c r="K1689" s="232"/>
    </row>
    <row r="1690" spans="1:11" x14ac:dyDescent="0.3">
      <c r="A1690" s="239" t="s">
        <v>22568</v>
      </c>
      <c r="B1690" s="248" t="s">
        <v>22569</v>
      </c>
      <c r="C1690" s="249" t="s">
        <v>74</v>
      </c>
      <c r="D1690" s="186">
        <v>120.58</v>
      </c>
      <c r="E1690" s="250"/>
      <c r="F1690" s="242"/>
      <c r="G1690" s="242"/>
      <c r="K1690" s="232"/>
    </row>
    <row r="1691" spans="1:11" x14ac:dyDescent="0.3">
      <c r="A1691" s="239" t="s">
        <v>22570</v>
      </c>
      <c r="B1691" s="248" t="s">
        <v>22571</v>
      </c>
      <c r="C1691" s="249" t="s">
        <v>74</v>
      </c>
      <c r="D1691" s="186">
        <v>101.88</v>
      </c>
      <c r="E1691" s="250"/>
      <c r="F1691" s="242"/>
      <c r="G1691" s="242"/>
      <c r="K1691" s="232"/>
    </row>
    <row r="1692" spans="1:11" x14ac:dyDescent="0.3">
      <c r="A1692" s="239" t="s">
        <v>22572</v>
      </c>
      <c r="B1692" s="248" t="s">
        <v>22573</v>
      </c>
      <c r="C1692" s="249" t="s">
        <v>74</v>
      </c>
      <c r="D1692" s="186">
        <v>104.86</v>
      </c>
      <c r="E1692" s="250"/>
      <c r="F1692" s="242"/>
      <c r="G1692" s="242"/>
      <c r="K1692" s="232"/>
    </row>
    <row r="1693" spans="1:11" ht="41.4" x14ac:dyDescent="0.3">
      <c r="A1693" s="239" t="s">
        <v>22574</v>
      </c>
      <c r="B1693" s="248" t="s">
        <v>22575</v>
      </c>
      <c r="C1693" s="249" t="s">
        <v>74</v>
      </c>
      <c r="D1693" s="186">
        <v>90.67</v>
      </c>
      <c r="E1693" s="250"/>
      <c r="F1693" s="242"/>
      <c r="G1693" s="242"/>
      <c r="K1693" s="232"/>
    </row>
    <row r="1694" spans="1:11" x14ac:dyDescent="0.3">
      <c r="A1694" s="239" t="s">
        <v>22576</v>
      </c>
      <c r="B1694" s="248" t="s">
        <v>16034</v>
      </c>
      <c r="C1694" s="249" t="s">
        <v>74</v>
      </c>
      <c r="D1694" s="186">
        <v>54.69</v>
      </c>
      <c r="E1694" s="250"/>
      <c r="F1694" s="242"/>
      <c r="G1694" s="242"/>
      <c r="K1694" s="232"/>
    </row>
    <row r="1695" spans="1:11" x14ac:dyDescent="0.3">
      <c r="A1695" s="239" t="s">
        <v>22577</v>
      </c>
      <c r="B1695" s="248" t="s">
        <v>22578</v>
      </c>
      <c r="C1695" s="249" t="s">
        <v>74</v>
      </c>
      <c r="D1695" s="186">
        <v>71.94</v>
      </c>
      <c r="E1695" s="250"/>
      <c r="F1695" s="242"/>
      <c r="G1695" s="242"/>
      <c r="K1695" s="232"/>
    </row>
    <row r="1696" spans="1:11" ht="27.6" x14ac:dyDescent="0.3">
      <c r="A1696" s="239" t="s">
        <v>22579</v>
      </c>
      <c r="B1696" s="248" t="s">
        <v>22580</v>
      </c>
      <c r="C1696" s="249" t="s">
        <v>74</v>
      </c>
      <c r="D1696" s="186">
        <v>38.78</v>
      </c>
      <c r="E1696" s="250"/>
      <c r="F1696" s="242"/>
      <c r="G1696" s="242"/>
      <c r="K1696" s="232"/>
    </row>
    <row r="1697" spans="1:11" ht="27.6" x14ac:dyDescent="0.3">
      <c r="A1697" s="239" t="s">
        <v>22581</v>
      </c>
      <c r="B1697" s="248" t="s">
        <v>22582</v>
      </c>
      <c r="C1697" s="249" t="s">
        <v>74</v>
      </c>
      <c r="D1697" s="186">
        <v>31.03</v>
      </c>
      <c r="E1697" s="250"/>
      <c r="F1697" s="242"/>
      <c r="G1697" s="242"/>
      <c r="K1697" s="232"/>
    </row>
    <row r="1698" spans="1:11" x14ac:dyDescent="0.3">
      <c r="A1698" s="239" t="s">
        <v>22583</v>
      </c>
      <c r="B1698" s="248" t="s">
        <v>22584</v>
      </c>
      <c r="C1698" s="249" t="s">
        <v>74</v>
      </c>
      <c r="D1698" s="186">
        <v>177.27</v>
      </c>
      <c r="E1698" s="250"/>
      <c r="F1698" s="242"/>
      <c r="G1698" s="242"/>
      <c r="K1698" s="232"/>
    </row>
    <row r="1699" spans="1:11" x14ac:dyDescent="0.3">
      <c r="A1699" s="239" t="s">
        <v>22585</v>
      </c>
      <c r="B1699" s="248" t="s">
        <v>22586</v>
      </c>
      <c r="C1699" s="249" t="s">
        <v>74</v>
      </c>
      <c r="D1699" s="186">
        <v>86.28</v>
      </c>
      <c r="E1699" s="250"/>
      <c r="F1699" s="242"/>
      <c r="G1699" s="242"/>
      <c r="K1699" s="232"/>
    </row>
    <row r="1700" spans="1:11" x14ac:dyDescent="0.3">
      <c r="A1700" s="239" t="s">
        <v>22587</v>
      </c>
      <c r="B1700" s="248" t="s">
        <v>22588</v>
      </c>
      <c r="C1700" s="249" t="s">
        <v>74</v>
      </c>
      <c r="D1700" s="186">
        <v>118.85</v>
      </c>
      <c r="E1700" s="250"/>
      <c r="F1700" s="242"/>
      <c r="G1700" s="242"/>
      <c r="K1700" s="232"/>
    </row>
    <row r="1701" spans="1:11" x14ac:dyDescent="0.3">
      <c r="A1701" s="239" t="s">
        <v>22589</v>
      </c>
      <c r="B1701" s="248" t="s">
        <v>22590</v>
      </c>
      <c r="C1701" s="249" t="s">
        <v>74</v>
      </c>
      <c r="D1701" s="186">
        <v>70.930000000000007</v>
      </c>
      <c r="E1701" s="250"/>
      <c r="F1701" s="242"/>
      <c r="G1701" s="242"/>
      <c r="K1701" s="232"/>
    </row>
    <row r="1702" spans="1:11" x14ac:dyDescent="0.3">
      <c r="A1702" s="239" t="s">
        <v>22591</v>
      </c>
      <c r="B1702" s="248" t="s">
        <v>22592</v>
      </c>
      <c r="C1702" s="249" t="s">
        <v>74</v>
      </c>
      <c r="D1702" s="186">
        <v>76.69</v>
      </c>
      <c r="E1702" s="250"/>
      <c r="F1702" s="242"/>
      <c r="G1702" s="242"/>
      <c r="K1702" s="232"/>
    </row>
    <row r="1703" spans="1:11" x14ac:dyDescent="0.3">
      <c r="A1703" s="239" t="s">
        <v>22593</v>
      </c>
      <c r="B1703" s="248" t="s">
        <v>22594</v>
      </c>
      <c r="C1703" s="249" t="s">
        <v>74</v>
      </c>
      <c r="D1703" s="186">
        <v>196.35</v>
      </c>
      <c r="E1703" s="250"/>
      <c r="F1703" s="242"/>
      <c r="G1703" s="242"/>
      <c r="K1703" s="232"/>
    </row>
    <row r="1704" spans="1:11" x14ac:dyDescent="0.3">
      <c r="A1704" s="239" t="s">
        <v>22595</v>
      </c>
      <c r="B1704" s="248" t="s">
        <v>22596</v>
      </c>
      <c r="C1704" s="249" t="s">
        <v>74</v>
      </c>
      <c r="D1704" s="186">
        <v>69.540000000000006</v>
      </c>
      <c r="E1704" s="250"/>
      <c r="F1704" s="242"/>
      <c r="G1704" s="242"/>
      <c r="K1704" s="232"/>
    </row>
    <row r="1705" spans="1:11" x14ac:dyDescent="0.3">
      <c r="A1705" s="239" t="s">
        <v>22597</v>
      </c>
      <c r="B1705" s="248" t="s">
        <v>22598</v>
      </c>
      <c r="C1705" s="249" t="s">
        <v>74</v>
      </c>
      <c r="D1705" s="186">
        <v>125.67</v>
      </c>
      <c r="E1705" s="250"/>
      <c r="F1705" s="242"/>
      <c r="G1705" s="242"/>
      <c r="K1705" s="232"/>
    </row>
    <row r="1706" spans="1:11" x14ac:dyDescent="0.3">
      <c r="A1706" s="239" t="s">
        <v>22599</v>
      </c>
      <c r="B1706" s="248" t="s">
        <v>22600</v>
      </c>
      <c r="C1706" s="249" t="s">
        <v>74</v>
      </c>
      <c r="D1706" s="186">
        <v>88.88</v>
      </c>
      <c r="E1706" s="250"/>
      <c r="F1706" s="242"/>
      <c r="G1706" s="242"/>
      <c r="K1706" s="232"/>
    </row>
    <row r="1707" spans="1:11" x14ac:dyDescent="0.3">
      <c r="A1707" s="239" t="s">
        <v>22601</v>
      </c>
      <c r="B1707" s="248" t="s">
        <v>22602</v>
      </c>
      <c r="C1707" s="249" t="s">
        <v>74</v>
      </c>
      <c r="D1707" s="186">
        <v>91.51</v>
      </c>
      <c r="E1707" s="250"/>
      <c r="F1707" s="242"/>
      <c r="G1707" s="242"/>
      <c r="K1707" s="232"/>
    </row>
    <row r="1708" spans="1:11" x14ac:dyDescent="0.3">
      <c r="A1708" s="239" t="s">
        <v>22603</v>
      </c>
      <c r="B1708" s="248" t="s">
        <v>22604</v>
      </c>
      <c r="C1708" s="249" t="s">
        <v>74</v>
      </c>
      <c r="D1708" s="186">
        <v>15.34</v>
      </c>
      <c r="E1708" s="250"/>
      <c r="F1708" s="242"/>
      <c r="G1708" s="242"/>
      <c r="K1708" s="232"/>
    </row>
    <row r="1709" spans="1:11" x14ac:dyDescent="0.3">
      <c r="A1709" s="239" t="s">
        <v>22605</v>
      </c>
      <c r="B1709" s="248" t="s">
        <v>22606</v>
      </c>
      <c r="C1709" s="249" t="s">
        <v>70</v>
      </c>
      <c r="D1709" s="186">
        <v>19.39</v>
      </c>
      <c r="E1709" s="250"/>
      <c r="F1709" s="242"/>
      <c r="G1709" s="242"/>
      <c r="K1709" s="232"/>
    </row>
    <row r="1710" spans="1:11" x14ac:dyDescent="0.3">
      <c r="A1710" s="239" t="s">
        <v>22607</v>
      </c>
      <c r="B1710" s="248" t="s">
        <v>22608</v>
      </c>
      <c r="C1710" s="249" t="s">
        <v>70</v>
      </c>
      <c r="D1710" s="186">
        <v>19.39</v>
      </c>
      <c r="E1710" s="250"/>
      <c r="F1710" s="242"/>
      <c r="G1710" s="242"/>
      <c r="K1710" s="232"/>
    </row>
    <row r="1711" spans="1:11" x14ac:dyDescent="0.3">
      <c r="A1711" s="239" t="s">
        <v>22609</v>
      </c>
      <c r="B1711" s="248" t="s">
        <v>22610</v>
      </c>
      <c r="C1711" s="249" t="s">
        <v>297</v>
      </c>
      <c r="D1711" s="186">
        <v>12.34</v>
      </c>
      <c r="E1711" s="250"/>
      <c r="F1711" s="242"/>
      <c r="G1711" s="242"/>
      <c r="K1711" s="232"/>
    </row>
    <row r="1712" spans="1:11" x14ac:dyDescent="0.3">
      <c r="A1712" s="239" t="s">
        <v>22177</v>
      </c>
      <c r="B1712" s="248"/>
      <c r="C1712" s="249"/>
      <c r="D1712" s="186">
        <v>16446.96</v>
      </c>
      <c r="E1712" s="250"/>
      <c r="F1712" s="242"/>
      <c r="G1712" s="242"/>
      <c r="K1712" s="232"/>
    </row>
    <row r="1713" spans="1:11" x14ac:dyDescent="0.3">
      <c r="A1713" s="239" t="s">
        <v>22611</v>
      </c>
      <c r="B1713" s="248"/>
      <c r="C1713" s="249"/>
      <c r="D1713" s="186">
        <v>13105.56</v>
      </c>
      <c r="E1713" s="250"/>
      <c r="F1713" s="242"/>
      <c r="G1713" s="242"/>
      <c r="K1713" s="232"/>
    </row>
    <row r="1714" spans="1:11" x14ac:dyDescent="0.3">
      <c r="A1714" s="239" t="s">
        <v>22612</v>
      </c>
      <c r="B1714" s="248" t="s">
        <v>22613</v>
      </c>
      <c r="C1714" s="249" t="s">
        <v>74</v>
      </c>
      <c r="D1714" s="186">
        <v>57.24</v>
      </c>
      <c r="E1714" s="250"/>
      <c r="F1714" s="242"/>
      <c r="G1714" s="242"/>
      <c r="K1714" s="232"/>
    </row>
    <row r="1715" spans="1:11" x14ac:dyDescent="0.3">
      <c r="A1715" s="239" t="s">
        <v>22614</v>
      </c>
      <c r="B1715" s="248" t="s">
        <v>22615</v>
      </c>
      <c r="C1715" s="249" t="s">
        <v>74</v>
      </c>
      <c r="D1715" s="186">
        <v>104.42</v>
      </c>
      <c r="E1715" s="250"/>
      <c r="F1715" s="242"/>
      <c r="G1715" s="242"/>
      <c r="K1715" s="232"/>
    </row>
    <row r="1716" spans="1:11" x14ac:dyDescent="0.3">
      <c r="A1716" s="239" t="s">
        <v>22616</v>
      </c>
      <c r="B1716" s="248" t="s">
        <v>22617</v>
      </c>
      <c r="C1716" s="249" t="s">
        <v>74</v>
      </c>
      <c r="D1716" s="186">
        <v>134.06</v>
      </c>
      <c r="E1716" s="250"/>
      <c r="F1716" s="242"/>
      <c r="G1716" s="242"/>
      <c r="K1716" s="232"/>
    </row>
    <row r="1717" spans="1:11" x14ac:dyDescent="0.3">
      <c r="A1717" s="239" t="s">
        <v>22618</v>
      </c>
      <c r="B1717" s="248" t="s">
        <v>22619</v>
      </c>
      <c r="C1717" s="249" t="s">
        <v>74</v>
      </c>
      <c r="D1717" s="186">
        <v>71.34</v>
      </c>
      <c r="E1717" s="250"/>
      <c r="F1717" s="242"/>
      <c r="G1717" s="242"/>
      <c r="K1717" s="232"/>
    </row>
    <row r="1718" spans="1:11" x14ac:dyDescent="0.3">
      <c r="A1718" s="239" t="s">
        <v>22620</v>
      </c>
      <c r="B1718" s="248" t="s">
        <v>22621</v>
      </c>
      <c r="C1718" s="249" t="s">
        <v>74</v>
      </c>
      <c r="D1718" s="186">
        <v>105.82</v>
      </c>
      <c r="E1718" s="250"/>
      <c r="F1718" s="242"/>
      <c r="G1718" s="242"/>
      <c r="K1718" s="232"/>
    </row>
    <row r="1719" spans="1:11" x14ac:dyDescent="0.3">
      <c r="A1719" s="239" t="s">
        <v>22622</v>
      </c>
      <c r="B1719" s="248" t="s">
        <v>22623</v>
      </c>
      <c r="C1719" s="249" t="s">
        <v>82</v>
      </c>
      <c r="D1719" s="186">
        <v>503.58</v>
      </c>
      <c r="E1719" s="250"/>
      <c r="F1719" s="242"/>
      <c r="G1719" s="242"/>
      <c r="K1719" s="232"/>
    </row>
    <row r="1720" spans="1:11" x14ac:dyDescent="0.3">
      <c r="A1720" s="239" t="s">
        <v>22624</v>
      </c>
      <c r="B1720" s="248" t="s">
        <v>22625</v>
      </c>
      <c r="C1720" s="249" t="s">
        <v>70</v>
      </c>
      <c r="D1720" s="186">
        <v>19.559999999999999</v>
      </c>
      <c r="E1720" s="250"/>
      <c r="F1720" s="242"/>
      <c r="G1720" s="242"/>
      <c r="K1720" s="232"/>
    </row>
    <row r="1721" spans="1:11" x14ac:dyDescent="0.3">
      <c r="A1721" s="239" t="s">
        <v>22626</v>
      </c>
      <c r="B1721" s="248" t="s">
        <v>22627</v>
      </c>
      <c r="C1721" s="249" t="s">
        <v>70</v>
      </c>
      <c r="D1721" s="186">
        <v>46.34</v>
      </c>
      <c r="E1721" s="250"/>
      <c r="F1721" s="242"/>
      <c r="G1721" s="242"/>
      <c r="K1721" s="232"/>
    </row>
    <row r="1722" spans="1:11" x14ac:dyDescent="0.3">
      <c r="A1722" s="239" t="s">
        <v>22628</v>
      </c>
      <c r="B1722" s="248" t="s">
        <v>22629</v>
      </c>
      <c r="C1722" s="249" t="s">
        <v>70</v>
      </c>
      <c r="D1722" s="186">
        <v>127.81</v>
      </c>
      <c r="E1722" s="250"/>
      <c r="F1722" s="242"/>
      <c r="G1722" s="242"/>
      <c r="K1722" s="232"/>
    </row>
    <row r="1723" spans="1:11" x14ac:dyDescent="0.3">
      <c r="A1723" s="239" t="s">
        <v>22630</v>
      </c>
      <c r="B1723" s="248" t="s">
        <v>22631</v>
      </c>
      <c r="C1723" s="249" t="s">
        <v>70</v>
      </c>
      <c r="D1723" s="186">
        <v>122.52</v>
      </c>
      <c r="E1723" s="250"/>
      <c r="F1723" s="242"/>
      <c r="G1723" s="242"/>
      <c r="K1723" s="232"/>
    </row>
    <row r="1724" spans="1:11" x14ac:dyDescent="0.3">
      <c r="A1724" s="239" t="s">
        <v>22632</v>
      </c>
      <c r="B1724" s="248" t="s">
        <v>22633</v>
      </c>
      <c r="C1724" s="249" t="s">
        <v>70</v>
      </c>
      <c r="D1724" s="186">
        <v>132.11000000000001</v>
      </c>
      <c r="E1724" s="250"/>
      <c r="F1724" s="242"/>
      <c r="G1724" s="242"/>
      <c r="K1724" s="232"/>
    </row>
    <row r="1725" spans="1:11" x14ac:dyDescent="0.3">
      <c r="A1725" s="239" t="s">
        <v>22634</v>
      </c>
      <c r="B1725" s="248" t="s">
        <v>22635</v>
      </c>
      <c r="C1725" s="249" t="s">
        <v>70</v>
      </c>
      <c r="D1725" s="186">
        <v>94.15</v>
      </c>
      <c r="E1725" s="250"/>
      <c r="F1725" s="242"/>
      <c r="G1725" s="242"/>
      <c r="K1725" s="232"/>
    </row>
    <row r="1726" spans="1:11" x14ac:dyDescent="0.3">
      <c r="A1726" s="239" t="s">
        <v>22636</v>
      </c>
      <c r="B1726" s="248" t="s">
        <v>22637</v>
      </c>
      <c r="C1726" s="249" t="s">
        <v>70</v>
      </c>
      <c r="D1726" s="186">
        <v>68.09</v>
      </c>
      <c r="E1726" s="250"/>
      <c r="F1726" s="242"/>
      <c r="G1726" s="242"/>
      <c r="K1726" s="232"/>
    </row>
    <row r="1727" spans="1:11" x14ac:dyDescent="0.3">
      <c r="A1727" s="239" t="s">
        <v>22638</v>
      </c>
      <c r="B1727" s="248" t="s">
        <v>22639</v>
      </c>
      <c r="C1727" s="249" t="s">
        <v>70</v>
      </c>
      <c r="D1727" s="186">
        <v>103.2</v>
      </c>
      <c r="E1727" s="250"/>
      <c r="F1727" s="242"/>
      <c r="G1727" s="242"/>
      <c r="K1727" s="232"/>
    </row>
    <row r="1728" spans="1:11" x14ac:dyDescent="0.3">
      <c r="A1728" s="239" t="s">
        <v>22640</v>
      </c>
      <c r="B1728" s="248" t="s">
        <v>22641</v>
      </c>
      <c r="C1728" s="249" t="s">
        <v>74</v>
      </c>
      <c r="D1728" s="186">
        <v>29.48</v>
      </c>
      <c r="E1728" s="250"/>
      <c r="F1728" s="242"/>
      <c r="G1728" s="242"/>
      <c r="K1728" s="232"/>
    </row>
    <row r="1729" spans="1:11" x14ac:dyDescent="0.3">
      <c r="A1729" s="239" t="s">
        <v>22642</v>
      </c>
      <c r="B1729" s="248" t="s">
        <v>22643</v>
      </c>
      <c r="C1729" s="249" t="s">
        <v>74</v>
      </c>
      <c r="D1729" s="186">
        <v>556.54</v>
      </c>
      <c r="E1729" s="250"/>
      <c r="F1729" s="242"/>
      <c r="G1729" s="242"/>
      <c r="K1729" s="232"/>
    </row>
    <row r="1730" spans="1:11" x14ac:dyDescent="0.3">
      <c r="A1730" s="239" t="s">
        <v>22644</v>
      </c>
      <c r="B1730" s="248" t="s">
        <v>22645</v>
      </c>
      <c r="C1730" s="249" t="s">
        <v>74</v>
      </c>
      <c r="D1730" s="186">
        <v>378.59</v>
      </c>
      <c r="E1730" s="250"/>
      <c r="F1730" s="242"/>
      <c r="G1730" s="242"/>
      <c r="K1730" s="232"/>
    </row>
    <row r="1731" spans="1:11" x14ac:dyDescent="0.3">
      <c r="A1731" s="239" t="s">
        <v>22646</v>
      </c>
      <c r="B1731" s="248" t="s">
        <v>22647</v>
      </c>
      <c r="C1731" s="249" t="s">
        <v>74</v>
      </c>
      <c r="D1731" s="186">
        <v>457.83</v>
      </c>
      <c r="E1731" s="250"/>
      <c r="F1731" s="242"/>
      <c r="G1731" s="242"/>
      <c r="K1731" s="232"/>
    </row>
    <row r="1732" spans="1:11" x14ac:dyDescent="0.3">
      <c r="A1732" s="239" t="s">
        <v>22648</v>
      </c>
      <c r="B1732" s="248" t="s">
        <v>22649</v>
      </c>
      <c r="C1732" s="249" t="s">
        <v>74</v>
      </c>
      <c r="D1732" s="186">
        <v>505.39</v>
      </c>
      <c r="E1732" s="250"/>
      <c r="F1732" s="242"/>
      <c r="G1732" s="242"/>
      <c r="K1732" s="232"/>
    </row>
    <row r="1733" spans="1:11" x14ac:dyDescent="0.3">
      <c r="A1733" s="239" t="s">
        <v>22650</v>
      </c>
      <c r="B1733" s="248" t="s">
        <v>22651</v>
      </c>
      <c r="C1733" s="249" t="s">
        <v>74</v>
      </c>
      <c r="D1733" s="186">
        <v>2.0299999999999998</v>
      </c>
      <c r="E1733" s="250"/>
      <c r="F1733" s="242"/>
      <c r="G1733" s="242"/>
      <c r="K1733" s="232"/>
    </row>
    <row r="1734" spans="1:11" x14ac:dyDescent="0.3">
      <c r="A1734" s="239" t="s">
        <v>22652</v>
      </c>
      <c r="B1734" s="248" t="s">
        <v>22653</v>
      </c>
      <c r="C1734" s="249" t="s">
        <v>74</v>
      </c>
      <c r="D1734" s="186">
        <v>114.41</v>
      </c>
      <c r="E1734" s="250"/>
      <c r="F1734" s="242"/>
      <c r="G1734" s="242"/>
      <c r="K1734" s="232"/>
    </row>
    <row r="1735" spans="1:11" x14ac:dyDescent="0.3">
      <c r="A1735" s="239" t="s">
        <v>22654</v>
      </c>
      <c r="B1735" s="248" t="s">
        <v>22655</v>
      </c>
      <c r="C1735" s="249" t="s">
        <v>74</v>
      </c>
      <c r="D1735" s="186">
        <v>32.270000000000003</v>
      </c>
      <c r="E1735" s="250"/>
      <c r="F1735" s="242"/>
      <c r="G1735" s="242"/>
      <c r="K1735" s="232"/>
    </row>
    <row r="1736" spans="1:11" x14ac:dyDescent="0.3">
      <c r="A1736" s="239" t="s">
        <v>22656</v>
      </c>
      <c r="B1736" s="248" t="s">
        <v>22657</v>
      </c>
      <c r="C1736" s="249" t="s">
        <v>82</v>
      </c>
      <c r="D1736" s="186">
        <v>432.64</v>
      </c>
      <c r="E1736" s="250"/>
      <c r="F1736" s="242"/>
      <c r="G1736" s="242"/>
      <c r="K1736" s="232"/>
    </row>
    <row r="1737" spans="1:11" x14ac:dyDescent="0.3">
      <c r="A1737" s="239" t="s">
        <v>22658</v>
      </c>
      <c r="B1737" s="248" t="s">
        <v>22659</v>
      </c>
      <c r="C1737" s="249" t="s">
        <v>74</v>
      </c>
      <c r="D1737" s="186">
        <v>107.26</v>
      </c>
      <c r="E1737" s="250"/>
      <c r="F1737" s="242"/>
      <c r="G1737" s="242"/>
      <c r="K1737" s="232"/>
    </row>
    <row r="1738" spans="1:11" x14ac:dyDescent="0.3">
      <c r="A1738" s="239" t="s">
        <v>22660</v>
      </c>
      <c r="B1738" s="248" t="s">
        <v>22661</v>
      </c>
      <c r="C1738" s="249" t="s">
        <v>74</v>
      </c>
      <c r="D1738" s="186">
        <v>154.87</v>
      </c>
      <c r="E1738" s="250"/>
      <c r="F1738" s="242"/>
      <c r="G1738" s="242"/>
      <c r="K1738" s="232"/>
    </row>
    <row r="1739" spans="1:11" x14ac:dyDescent="0.3">
      <c r="A1739" s="239" t="s">
        <v>22662</v>
      </c>
      <c r="B1739" s="248" t="s">
        <v>22663</v>
      </c>
      <c r="C1739" s="249" t="s">
        <v>74</v>
      </c>
      <c r="D1739" s="186">
        <v>257.63</v>
      </c>
      <c r="E1739" s="250"/>
      <c r="F1739" s="242"/>
      <c r="G1739" s="242"/>
      <c r="K1739" s="232"/>
    </row>
    <row r="1740" spans="1:11" x14ac:dyDescent="0.3">
      <c r="A1740" s="239" t="s">
        <v>22664</v>
      </c>
      <c r="B1740" s="248" t="s">
        <v>22665</v>
      </c>
      <c r="C1740" s="249" t="s">
        <v>74</v>
      </c>
      <c r="D1740" s="186">
        <v>176.41</v>
      </c>
      <c r="E1740" s="250"/>
      <c r="F1740" s="242"/>
      <c r="G1740" s="242"/>
      <c r="K1740" s="232"/>
    </row>
    <row r="1741" spans="1:11" x14ac:dyDescent="0.3">
      <c r="A1741" s="239" t="s">
        <v>22666</v>
      </c>
      <c r="B1741" s="248" t="s">
        <v>22667</v>
      </c>
      <c r="C1741" s="249" t="s">
        <v>70</v>
      </c>
      <c r="D1741" s="186">
        <v>97.1</v>
      </c>
      <c r="E1741" s="250"/>
      <c r="F1741" s="242"/>
      <c r="G1741" s="242"/>
      <c r="K1741" s="232"/>
    </row>
    <row r="1742" spans="1:11" x14ac:dyDescent="0.3">
      <c r="A1742" s="239" t="s">
        <v>22668</v>
      </c>
      <c r="B1742" s="248" t="s">
        <v>22669</v>
      </c>
      <c r="C1742" s="249" t="s">
        <v>70</v>
      </c>
      <c r="D1742" s="186">
        <v>92.06</v>
      </c>
      <c r="E1742" s="250"/>
      <c r="F1742" s="242"/>
      <c r="G1742" s="242"/>
      <c r="K1742" s="232"/>
    </row>
    <row r="1743" spans="1:11" x14ac:dyDescent="0.3">
      <c r="A1743" s="239" t="s">
        <v>22670</v>
      </c>
      <c r="B1743" s="248" t="s">
        <v>22671</v>
      </c>
      <c r="C1743" s="249" t="s">
        <v>70</v>
      </c>
      <c r="D1743" s="186">
        <v>128.52000000000001</v>
      </c>
      <c r="E1743" s="250"/>
      <c r="F1743" s="242"/>
      <c r="G1743" s="242"/>
      <c r="K1743" s="232"/>
    </row>
    <row r="1744" spans="1:11" x14ac:dyDescent="0.3">
      <c r="A1744" s="239" t="s">
        <v>22672</v>
      </c>
      <c r="B1744" s="248" t="s">
        <v>15905</v>
      </c>
      <c r="C1744" s="249" t="s">
        <v>74</v>
      </c>
      <c r="D1744" s="186">
        <v>188.99</v>
      </c>
      <c r="E1744" s="250"/>
      <c r="F1744" s="242"/>
      <c r="G1744" s="242"/>
      <c r="K1744" s="232"/>
    </row>
    <row r="1745" spans="1:11" x14ac:dyDescent="0.3">
      <c r="A1745" s="239" t="s">
        <v>22673</v>
      </c>
      <c r="B1745" s="248" t="s">
        <v>22674</v>
      </c>
      <c r="C1745" s="249" t="s">
        <v>70</v>
      </c>
      <c r="D1745" s="186">
        <v>59.57</v>
      </c>
      <c r="E1745" s="250"/>
      <c r="F1745" s="242"/>
      <c r="G1745" s="242"/>
      <c r="K1745" s="232"/>
    </row>
    <row r="1746" spans="1:11" x14ac:dyDescent="0.3">
      <c r="A1746" s="239" t="s">
        <v>22675</v>
      </c>
      <c r="B1746" s="248" t="s">
        <v>22676</v>
      </c>
      <c r="C1746" s="249" t="s">
        <v>74</v>
      </c>
      <c r="D1746" s="186">
        <v>187.32</v>
      </c>
      <c r="E1746" s="250"/>
      <c r="F1746" s="242"/>
      <c r="G1746" s="242"/>
      <c r="K1746" s="232"/>
    </row>
    <row r="1747" spans="1:11" x14ac:dyDescent="0.3">
      <c r="A1747" s="239" t="s">
        <v>22677</v>
      </c>
      <c r="B1747" s="248" t="s">
        <v>22678</v>
      </c>
      <c r="C1747" s="249" t="s">
        <v>74</v>
      </c>
      <c r="D1747" s="186">
        <v>50.58</v>
      </c>
      <c r="E1747" s="250"/>
      <c r="F1747" s="242"/>
      <c r="G1747" s="242"/>
      <c r="K1747" s="232"/>
    </row>
    <row r="1748" spans="1:11" x14ac:dyDescent="0.3">
      <c r="A1748" s="239" t="s">
        <v>22679</v>
      </c>
      <c r="B1748" s="248" t="s">
        <v>22680</v>
      </c>
      <c r="C1748" s="249" t="s">
        <v>74</v>
      </c>
      <c r="D1748" s="186">
        <v>55.57</v>
      </c>
      <c r="E1748" s="250"/>
      <c r="F1748" s="242"/>
      <c r="G1748" s="242"/>
      <c r="K1748" s="232"/>
    </row>
    <row r="1749" spans="1:11" x14ac:dyDescent="0.3">
      <c r="A1749" s="239" t="s">
        <v>22681</v>
      </c>
      <c r="B1749" s="248" t="s">
        <v>22682</v>
      </c>
      <c r="C1749" s="249" t="s">
        <v>74</v>
      </c>
      <c r="D1749" s="186">
        <v>57.67</v>
      </c>
      <c r="E1749" s="250"/>
      <c r="F1749" s="242"/>
      <c r="G1749" s="242"/>
      <c r="K1749" s="232"/>
    </row>
    <row r="1750" spans="1:11" x14ac:dyDescent="0.3">
      <c r="A1750" s="239" t="s">
        <v>22683</v>
      </c>
      <c r="B1750" s="248" t="s">
        <v>22684</v>
      </c>
      <c r="C1750" s="249" t="s">
        <v>74</v>
      </c>
      <c r="D1750" s="186">
        <v>57.38</v>
      </c>
      <c r="E1750" s="250"/>
      <c r="F1750" s="242"/>
      <c r="G1750" s="242"/>
      <c r="K1750" s="232"/>
    </row>
    <row r="1751" spans="1:11" x14ac:dyDescent="0.3">
      <c r="A1751" s="239" t="s">
        <v>22685</v>
      </c>
      <c r="B1751" s="248" t="s">
        <v>15923</v>
      </c>
      <c r="C1751" s="249" t="s">
        <v>74</v>
      </c>
      <c r="D1751" s="186">
        <v>216.17</v>
      </c>
      <c r="E1751" s="250"/>
      <c r="F1751" s="242"/>
      <c r="G1751" s="242"/>
      <c r="K1751" s="232"/>
    </row>
    <row r="1752" spans="1:11" x14ac:dyDescent="0.3">
      <c r="A1752" s="239" t="s">
        <v>22686</v>
      </c>
      <c r="B1752" s="248" t="s">
        <v>22687</v>
      </c>
      <c r="C1752" s="249" t="s">
        <v>74</v>
      </c>
      <c r="D1752" s="186">
        <v>147.9</v>
      </c>
      <c r="E1752" s="250"/>
      <c r="F1752" s="242"/>
      <c r="G1752" s="242"/>
      <c r="K1752" s="232"/>
    </row>
    <row r="1753" spans="1:11" ht="27.6" x14ac:dyDescent="0.3">
      <c r="A1753" s="239" t="s">
        <v>22688</v>
      </c>
      <c r="B1753" s="248" t="s">
        <v>22689</v>
      </c>
      <c r="C1753" s="249" t="s">
        <v>74</v>
      </c>
      <c r="D1753" s="186">
        <v>284.12</v>
      </c>
      <c r="E1753" s="250"/>
      <c r="F1753" s="242"/>
      <c r="G1753" s="242"/>
      <c r="K1753" s="232"/>
    </row>
    <row r="1754" spans="1:11" ht="27.6" x14ac:dyDescent="0.3">
      <c r="A1754" s="239" t="s">
        <v>46425</v>
      </c>
      <c r="B1754" s="248" t="s">
        <v>46426</v>
      </c>
      <c r="C1754" s="249" t="s">
        <v>74</v>
      </c>
      <c r="D1754" s="186">
        <v>448</v>
      </c>
      <c r="E1754" s="250"/>
      <c r="F1754" s="242"/>
      <c r="G1754" s="242"/>
      <c r="K1754" s="232"/>
    </row>
    <row r="1755" spans="1:11" x14ac:dyDescent="0.3">
      <c r="A1755" s="239" t="s">
        <v>22690</v>
      </c>
      <c r="B1755" s="248" t="s">
        <v>22691</v>
      </c>
      <c r="C1755" s="249" t="s">
        <v>74</v>
      </c>
      <c r="D1755" s="186">
        <v>412.9</v>
      </c>
      <c r="E1755" s="250"/>
      <c r="F1755" s="242"/>
      <c r="G1755" s="242"/>
      <c r="K1755" s="232"/>
    </row>
    <row r="1756" spans="1:11" x14ac:dyDescent="0.3">
      <c r="A1756" s="239" t="s">
        <v>22692</v>
      </c>
      <c r="B1756" s="248" t="s">
        <v>22693</v>
      </c>
      <c r="C1756" s="249" t="s">
        <v>74</v>
      </c>
      <c r="D1756" s="186">
        <v>116.54</v>
      </c>
      <c r="E1756" s="250"/>
      <c r="F1756" s="242"/>
      <c r="G1756" s="242"/>
      <c r="K1756" s="232"/>
    </row>
    <row r="1757" spans="1:11" x14ac:dyDescent="0.3">
      <c r="A1757" s="239" t="s">
        <v>22694</v>
      </c>
      <c r="B1757" s="248" t="s">
        <v>22695</v>
      </c>
      <c r="C1757" s="249" t="s">
        <v>74</v>
      </c>
      <c r="D1757" s="186">
        <v>145.51</v>
      </c>
      <c r="E1757" s="250"/>
      <c r="F1757" s="242"/>
      <c r="G1757" s="242"/>
      <c r="K1757" s="232"/>
    </row>
    <row r="1758" spans="1:11" x14ac:dyDescent="0.3">
      <c r="A1758" s="239" t="s">
        <v>22696</v>
      </c>
      <c r="B1758" s="248" t="s">
        <v>22697</v>
      </c>
      <c r="C1758" s="249" t="s">
        <v>74</v>
      </c>
      <c r="D1758" s="186">
        <v>117.72</v>
      </c>
      <c r="E1758" s="250"/>
      <c r="F1758" s="242"/>
      <c r="G1758" s="242"/>
      <c r="K1758" s="232"/>
    </row>
    <row r="1759" spans="1:11" x14ac:dyDescent="0.3">
      <c r="A1759" s="239" t="s">
        <v>22698</v>
      </c>
      <c r="B1759" s="248" t="s">
        <v>22699</v>
      </c>
      <c r="C1759" s="249" t="s">
        <v>82</v>
      </c>
      <c r="D1759" s="186">
        <v>675.76</v>
      </c>
      <c r="E1759" s="250"/>
      <c r="F1759" s="242"/>
      <c r="G1759" s="242"/>
      <c r="K1759" s="232"/>
    </row>
    <row r="1760" spans="1:11" x14ac:dyDescent="0.3">
      <c r="A1760" s="239" t="s">
        <v>22700</v>
      </c>
      <c r="B1760" s="248" t="s">
        <v>22701</v>
      </c>
      <c r="C1760" s="249" t="s">
        <v>74</v>
      </c>
      <c r="D1760" s="186">
        <v>69.180000000000007</v>
      </c>
      <c r="E1760" s="250"/>
      <c r="F1760" s="242"/>
      <c r="G1760" s="242"/>
      <c r="K1760" s="232"/>
    </row>
    <row r="1761" spans="1:11" x14ac:dyDescent="0.3">
      <c r="A1761" s="239" t="s">
        <v>22702</v>
      </c>
      <c r="B1761" s="248" t="s">
        <v>22703</v>
      </c>
      <c r="C1761" s="249" t="s">
        <v>74</v>
      </c>
      <c r="D1761" s="186">
        <v>49.89</v>
      </c>
      <c r="E1761" s="250"/>
      <c r="F1761" s="242"/>
      <c r="G1761" s="242"/>
      <c r="K1761" s="232"/>
    </row>
    <row r="1762" spans="1:11" x14ac:dyDescent="0.3">
      <c r="A1762" s="239" t="s">
        <v>22704</v>
      </c>
      <c r="B1762" s="248" t="s">
        <v>22705</v>
      </c>
      <c r="C1762" s="249" t="s">
        <v>74</v>
      </c>
      <c r="D1762" s="186">
        <v>83.7</v>
      </c>
      <c r="E1762" s="250"/>
      <c r="F1762" s="242"/>
      <c r="G1762" s="242"/>
      <c r="K1762" s="232"/>
    </row>
    <row r="1763" spans="1:11" ht="27.6" x14ac:dyDescent="0.3">
      <c r="A1763" s="239" t="s">
        <v>22706</v>
      </c>
      <c r="B1763" s="248" t="s">
        <v>22707</v>
      </c>
      <c r="C1763" s="249" t="s">
        <v>74</v>
      </c>
      <c r="D1763" s="186">
        <v>299.97000000000003</v>
      </c>
      <c r="E1763" s="250"/>
      <c r="F1763" s="242"/>
      <c r="G1763" s="242"/>
      <c r="K1763" s="232"/>
    </row>
    <row r="1764" spans="1:11" x14ac:dyDescent="0.3">
      <c r="A1764" s="239" t="s">
        <v>22708</v>
      </c>
      <c r="B1764" s="248" t="s">
        <v>22709</v>
      </c>
      <c r="C1764" s="249" t="s">
        <v>74</v>
      </c>
      <c r="D1764" s="186">
        <v>89.23</v>
      </c>
      <c r="E1764" s="250"/>
      <c r="F1764" s="242"/>
      <c r="G1764" s="242"/>
      <c r="K1764" s="232"/>
    </row>
    <row r="1765" spans="1:11" x14ac:dyDescent="0.3">
      <c r="A1765" s="239" t="s">
        <v>22710</v>
      </c>
      <c r="B1765" s="248" t="s">
        <v>22711</v>
      </c>
      <c r="C1765" s="249" t="s">
        <v>74</v>
      </c>
      <c r="D1765" s="186">
        <v>111.54</v>
      </c>
      <c r="E1765" s="250"/>
      <c r="F1765" s="242"/>
      <c r="G1765" s="242"/>
      <c r="K1765" s="232"/>
    </row>
    <row r="1766" spans="1:11" x14ac:dyDescent="0.3">
      <c r="A1766" s="239" t="s">
        <v>22712</v>
      </c>
      <c r="B1766" s="248" t="s">
        <v>22713</v>
      </c>
      <c r="C1766" s="249" t="s">
        <v>74</v>
      </c>
      <c r="D1766" s="186">
        <v>250.51</v>
      </c>
      <c r="E1766" s="250"/>
      <c r="F1766" s="242"/>
      <c r="G1766" s="242"/>
      <c r="K1766" s="232"/>
    </row>
    <row r="1767" spans="1:11" x14ac:dyDescent="0.3">
      <c r="A1767" s="239" t="s">
        <v>22714</v>
      </c>
      <c r="B1767" s="248" t="s">
        <v>22715</v>
      </c>
      <c r="C1767" s="249" t="s">
        <v>74</v>
      </c>
      <c r="D1767" s="186">
        <v>308.79000000000002</v>
      </c>
      <c r="E1767" s="250"/>
      <c r="F1767" s="242"/>
      <c r="G1767" s="242"/>
      <c r="K1767" s="232"/>
    </row>
    <row r="1768" spans="1:11" x14ac:dyDescent="0.3">
      <c r="A1768" s="239" t="s">
        <v>22716</v>
      </c>
      <c r="B1768" s="248" t="s">
        <v>16096</v>
      </c>
      <c r="C1768" s="249" t="s">
        <v>74</v>
      </c>
      <c r="D1768" s="186">
        <v>16.16</v>
      </c>
      <c r="E1768" s="250"/>
      <c r="F1768" s="242"/>
      <c r="G1768" s="242"/>
      <c r="K1768" s="232"/>
    </row>
    <row r="1769" spans="1:11" x14ac:dyDescent="0.3">
      <c r="A1769" s="239" t="s">
        <v>22717</v>
      </c>
      <c r="B1769" s="248" t="s">
        <v>22718</v>
      </c>
      <c r="C1769" s="249" t="s">
        <v>74</v>
      </c>
      <c r="D1769" s="186">
        <v>67</v>
      </c>
      <c r="E1769" s="250"/>
      <c r="F1769" s="242"/>
      <c r="G1769" s="242"/>
      <c r="K1769" s="232"/>
    </row>
    <row r="1770" spans="1:11" x14ac:dyDescent="0.3">
      <c r="A1770" s="239" t="s">
        <v>22719</v>
      </c>
      <c r="B1770" s="248" t="s">
        <v>22720</v>
      </c>
      <c r="C1770" s="249" t="s">
        <v>74</v>
      </c>
      <c r="D1770" s="186">
        <v>65.62</v>
      </c>
      <c r="E1770" s="250"/>
      <c r="F1770" s="242"/>
      <c r="G1770" s="242"/>
      <c r="K1770" s="232"/>
    </row>
    <row r="1771" spans="1:11" x14ac:dyDescent="0.3">
      <c r="A1771" s="239" t="s">
        <v>22721</v>
      </c>
      <c r="B1771" s="248" t="s">
        <v>22722</v>
      </c>
      <c r="C1771" s="249" t="s">
        <v>74</v>
      </c>
      <c r="D1771" s="186">
        <v>166.48</v>
      </c>
      <c r="E1771" s="250"/>
      <c r="F1771" s="242"/>
      <c r="G1771" s="242"/>
      <c r="K1771" s="232"/>
    </row>
    <row r="1772" spans="1:11" x14ac:dyDescent="0.3">
      <c r="A1772" s="239" t="s">
        <v>22723</v>
      </c>
      <c r="B1772" s="248" t="s">
        <v>22724</v>
      </c>
      <c r="C1772" s="249" t="s">
        <v>74</v>
      </c>
      <c r="D1772" s="186">
        <v>138.24</v>
      </c>
      <c r="E1772" s="250"/>
      <c r="F1772" s="242"/>
      <c r="G1772" s="242"/>
      <c r="K1772" s="232"/>
    </row>
    <row r="1773" spans="1:11" x14ac:dyDescent="0.3">
      <c r="A1773" s="239" t="s">
        <v>22725</v>
      </c>
      <c r="B1773" s="248" t="s">
        <v>22726</v>
      </c>
      <c r="C1773" s="249" t="s">
        <v>74</v>
      </c>
      <c r="D1773" s="186">
        <v>125.18</v>
      </c>
      <c r="E1773" s="250"/>
      <c r="F1773" s="242"/>
      <c r="G1773" s="242"/>
      <c r="K1773" s="232"/>
    </row>
    <row r="1774" spans="1:11" x14ac:dyDescent="0.3">
      <c r="A1774" s="239" t="s">
        <v>22727</v>
      </c>
      <c r="B1774" s="248" t="s">
        <v>22728</v>
      </c>
      <c r="C1774" s="249" t="s">
        <v>74</v>
      </c>
      <c r="D1774" s="186">
        <v>153.41999999999999</v>
      </c>
      <c r="E1774" s="250"/>
      <c r="F1774" s="242"/>
      <c r="G1774" s="242"/>
      <c r="K1774" s="232"/>
    </row>
    <row r="1775" spans="1:11" x14ac:dyDescent="0.3">
      <c r="A1775" s="239" t="s">
        <v>22729</v>
      </c>
      <c r="B1775" s="248" t="s">
        <v>22730</v>
      </c>
      <c r="C1775" s="249" t="s">
        <v>74</v>
      </c>
      <c r="D1775" s="186">
        <v>57.91</v>
      </c>
      <c r="E1775" s="250"/>
      <c r="F1775" s="242"/>
      <c r="G1775" s="242"/>
      <c r="K1775" s="232"/>
    </row>
    <row r="1776" spans="1:11" x14ac:dyDescent="0.3">
      <c r="A1776" s="239" t="s">
        <v>22731</v>
      </c>
      <c r="B1776" s="248" t="s">
        <v>22732</v>
      </c>
      <c r="C1776" s="249" t="s">
        <v>74</v>
      </c>
      <c r="D1776" s="186">
        <v>31.26</v>
      </c>
      <c r="E1776" s="250"/>
      <c r="F1776" s="242"/>
      <c r="G1776" s="242"/>
      <c r="K1776" s="232"/>
    </row>
    <row r="1777" spans="1:11" x14ac:dyDescent="0.3">
      <c r="A1777" s="239" t="s">
        <v>22733</v>
      </c>
      <c r="B1777" s="248" t="s">
        <v>22734</v>
      </c>
      <c r="C1777" s="249" t="s">
        <v>74</v>
      </c>
      <c r="D1777" s="186">
        <v>28.68</v>
      </c>
      <c r="E1777" s="250"/>
      <c r="F1777" s="242"/>
      <c r="G1777" s="242"/>
      <c r="K1777" s="232"/>
    </row>
    <row r="1778" spans="1:11" x14ac:dyDescent="0.3">
      <c r="A1778" s="239" t="s">
        <v>22735</v>
      </c>
      <c r="B1778" s="248" t="s">
        <v>22736</v>
      </c>
      <c r="C1778" s="249" t="s">
        <v>74</v>
      </c>
      <c r="D1778" s="186">
        <v>27.13</v>
      </c>
      <c r="E1778" s="250"/>
      <c r="F1778" s="242"/>
      <c r="G1778" s="242"/>
      <c r="K1778" s="232"/>
    </row>
    <row r="1779" spans="1:11" x14ac:dyDescent="0.3">
      <c r="A1779" s="239" t="s">
        <v>22737</v>
      </c>
      <c r="B1779" s="248" t="s">
        <v>22738</v>
      </c>
      <c r="C1779" s="249" t="s">
        <v>74</v>
      </c>
      <c r="D1779" s="186">
        <v>31.33</v>
      </c>
      <c r="E1779" s="250"/>
      <c r="F1779" s="242"/>
      <c r="G1779" s="242"/>
      <c r="K1779" s="232"/>
    </row>
    <row r="1780" spans="1:11" x14ac:dyDescent="0.3">
      <c r="A1780" s="239" t="s">
        <v>22739</v>
      </c>
      <c r="B1780" s="248" t="s">
        <v>22740</v>
      </c>
      <c r="C1780" s="249" t="s">
        <v>70</v>
      </c>
      <c r="D1780" s="186">
        <v>9.6300000000000008</v>
      </c>
      <c r="E1780" s="250"/>
      <c r="F1780" s="242"/>
      <c r="G1780" s="242"/>
      <c r="K1780" s="232"/>
    </row>
    <row r="1781" spans="1:11" x14ac:dyDescent="0.3">
      <c r="A1781" s="239" t="s">
        <v>22741</v>
      </c>
      <c r="B1781" s="248" t="s">
        <v>22742</v>
      </c>
      <c r="C1781" s="249" t="s">
        <v>70</v>
      </c>
      <c r="D1781" s="186">
        <v>5.77</v>
      </c>
      <c r="E1781" s="250"/>
      <c r="F1781" s="242"/>
      <c r="G1781" s="242"/>
      <c r="K1781" s="232"/>
    </row>
    <row r="1782" spans="1:11" x14ac:dyDescent="0.3">
      <c r="A1782" s="239" t="s">
        <v>22743</v>
      </c>
      <c r="B1782" s="248" t="s">
        <v>22744</v>
      </c>
      <c r="C1782" s="249" t="s">
        <v>74</v>
      </c>
      <c r="D1782" s="186">
        <v>150.47</v>
      </c>
      <c r="E1782" s="250"/>
      <c r="F1782" s="242"/>
      <c r="G1782" s="242"/>
      <c r="K1782" s="232"/>
    </row>
    <row r="1783" spans="1:11" x14ac:dyDescent="0.3">
      <c r="A1783" s="239" t="s">
        <v>22745</v>
      </c>
      <c r="B1783" s="248" t="s">
        <v>22746</v>
      </c>
      <c r="C1783" s="249" t="s">
        <v>74</v>
      </c>
      <c r="D1783" s="186">
        <v>185.87</v>
      </c>
      <c r="E1783" s="250"/>
      <c r="F1783" s="242"/>
      <c r="G1783" s="242"/>
      <c r="K1783" s="232"/>
    </row>
    <row r="1784" spans="1:11" x14ac:dyDescent="0.3">
      <c r="A1784" s="239" t="s">
        <v>22747</v>
      </c>
      <c r="B1784" s="248" t="s">
        <v>22748</v>
      </c>
      <c r="C1784" s="249" t="s">
        <v>70</v>
      </c>
      <c r="D1784" s="186">
        <v>9.5399999999999991</v>
      </c>
      <c r="E1784" s="250"/>
      <c r="F1784" s="242"/>
      <c r="G1784" s="242"/>
      <c r="K1784" s="232"/>
    </row>
    <row r="1785" spans="1:11" x14ac:dyDescent="0.3">
      <c r="A1785" s="239" t="s">
        <v>22749</v>
      </c>
      <c r="B1785" s="248" t="s">
        <v>15951</v>
      </c>
      <c r="C1785" s="249" t="s">
        <v>70</v>
      </c>
      <c r="D1785" s="186">
        <v>49.69</v>
      </c>
      <c r="E1785" s="250"/>
      <c r="F1785" s="242"/>
      <c r="G1785" s="242"/>
      <c r="K1785" s="232"/>
    </row>
    <row r="1786" spans="1:11" x14ac:dyDescent="0.3">
      <c r="A1786" s="239" t="s">
        <v>22750</v>
      </c>
      <c r="B1786" s="248" t="s">
        <v>22751</v>
      </c>
      <c r="C1786" s="249" t="s">
        <v>70</v>
      </c>
      <c r="D1786" s="186">
        <v>38.57</v>
      </c>
      <c r="E1786" s="250"/>
      <c r="F1786" s="242"/>
      <c r="G1786" s="242"/>
      <c r="K1786" s="232"/>
    </row>
    <row r="1787" spans="1:11" x14ac:dyDescent="0.3">
      <c r="A1787" s="239" t="s">
        <v>22752</v>
      </c>
      <c r="B1787" s="248" t="s">
        <v>22753</v>
      </c>
      <c r="C1787" s="249" t="s">
        <v>70</v>
      </c>
      <c r="D1787" s="186">
        <v>35.369999999999997</v>
      </c>
      <c r="E1787" s="250"/>
      <c r="F1787" s="242"/>
      <c r="G1787" s="242"/>
      <c r="K1787" s="232"/>
    </row>
    <row r="1788" spans="1:11" x14ac:dyDescent="0.3">
      <c r="A1788" s="239" t="s">
        <v>22754</v>
      </c>
      <c r="B1788" s="248" t="s">
        <v>22755</v>
      </c>
      <c r="C1788" s="249" t="s">
        <v>70</v>
      </c>
      <c r="D1788" s="186">
        <v>15.81</v>
      </c>
      <c r="E1788" s="250"/>
      <c r="F1788" s="242"/>
      <c r="G1788" s="242"/>
      <c r="K1788" s="232"/>
    </row>
    <row r="1789" spans="1:11" x14ac:dyDescent="0.3">
      <c r="A1789" s="239" t="s">
        <v>22756</v>
      </c>
      <c r="B1789" s="248" t="s">
        <v>22757</v>
      </c>
      <c r="C1789" s="249" t="s">
        <v>70</v>
      </c>
      <c r="D1789" s="186">
        <v>26.45</v>
      </c>
      <c r="E1789" s="250"/>
      <c r="F1789" s="242"/>
      <c r="G1789" s="242"/>
      <c r="K1789" s="232"/>
    </row>
    <row r="1790" spans="1:11" x14ac:dyDescent="0.3">
      <c r="A1790" s="239" t="s">
        <v>22758</v>
      </c>
      <c r="B1790" s="248" t="s">
        <v>22759</v>
      </c>
      <c r="C1790" s="249" t="s">
        <v>70</v>
      </c>
      <c r="D1790" s="186">
        <v>67.12</v>
      </c>
      <c r="E1790" s="250"/>
      <c r="F1790" s="242"/>
      <c r="G1790" s="242"/>
      <c r="K1790" s="232"/>
    </row>
    <row r="1791" spans="1:11" x14ac:dyDescent="0.3">
      <c r="A1791" s="239" t="s">
        <v>22760</v>
      </c>
      <c r="B1791" s="248" t="s">
        <v>22761</v>
      </c>
      <c r="C1791" s="249" t="s">
        <v>70</v>
      </c>
      <c r="D1791" s="186">
        <v>27.12</v>
      </c>
      <c r="E1791" s="250"/>
      <c r="F1791" s="242"/>
      <c r="G1791" s="242"/>
      <c r="K1791" s="232"/>
    </row>
    <row r="1792" spans="1:11" x14ac:dyDescent="0.3">
      <c r="A1792" s="239" t="s">
        <v>22762</v>
      </c>
      <c r="B1792" s="248" t="s">
        <v>22763</v>
      </c>
      <c r="C1792" s="249" t="s">
        <v>70</v>
      </c>
      <c r="D1792" s="186">
        <v>10.17</v>
      </c>
      <c r="E1792" s="250"/>
      <c r="F1792" s="242"/>
      <c r="G1792" s="242"/>
      <c r="K1792" s="232"/>
    </row>
    <row r="1793" spans="1:11" x14ac:dyDescent="0.3">
      <c r="A1793" s="239" t="s">
        <v>22764</v>
      </c>
      <c r="B1793" s="248" t="s">
        <v>22765</v>
      </c>
      <c r="C1793" s="249" t="s">
        <v>70</v>
      </c>
      <c r="D1793" s="186">
        <v>97.1</v>
      </c>
      <c r="E1793" s="250"/>
      <c r="F1793" s="242"/>
      <c r="G1793" s="242"/>
      <c r="K1793" s="232"/>
    </row>
    <row r="1794" spans="1:11" x14ac:dyDescent="0.3">
      <c r="A1794" s="239" t="s">
        <v>22766</v>
      </c>
      <c r="B1794" s="248" t="s">
        <v>22767</v>
      </c>
      <c r="C1794" s="249" t="s">
        <v>70</v>
      </c>
      <c r="D1794" s="186">
        <v>168.77</v>
      </c>
      <c r="E1794" s="250"/>
      <c r="F1794" s="242"/>
      <c r="G1794" s="242"/>
      <c r="K1794" s="232"/>
    </row>
    <row r="1795" spans="1:11" x14ac:dyDescent="0.3">
      <c r="A1795" s="239" t="s">
        <v>22768</v>
      </c>
      <c r="B1795" s="248" t="s">
        <v>22769</v>
      </c>
      <c r="C1795" s="249" t="s">
        <v>70</v>
      </c>
      <c r="D1795" s="186">
        <v>66.14</v>
      </c>
      <c r="E1795" s="250"/>
      <c r="F1795" s="242"/>
      <c r="G1795" s="242"/>
      <c r="K1795" s="232"/>
    </row>
    <row r="1796" spans="1:11" x14ac:dyDescent="0.3">
      <c r="A1796" s="239" t="s">
        <v>22770</v>
      </c>
      <c r="B1796" s="248" t="s">
        <v>22771</v>
      </c>
      <c r="C1796" s="249" t="s">
        <v>70</v>
      </c>
      <c r="D1796" s="186">
        <v>109.7</v>
      </c>
      <c r="E1796" s="250"/>
      <c r="F1796" s="242"/>
      <c r="G1796" s="242"/>
      <c r="K1796" s="232"/>
    </row>
    <row r="1797" spans="1:11" x14ac:dyDescent="0.3">
      <c r="A1797" s="239" t="s">
        <v>22772</v>
      </c>
      <c r="B1797" s="248" t="s">
        <v>15965</v>
      </c>
      <c r="C1797" s="249" t="s">
        <v>74</v>
      </c>
      <c r="D1797" s="186">
        <v>181.17</v>
      </c>
      <c r="E1797" s="250"/>
      <c r="F1797" s="242"/>
      <c r="G1797" s="242"/>
      <c r="K1797" s="232"/>
    </row>
    <row r="1798" spans="1:11" x14ac:dyDescent="0.3">
      <c r="A1798" s="239" t="s">
        <v>22773</v>
      </c>
      <c r="B1798" s="248" t="s">
        <v>22774</v>
      </c>
      <c r="C1798" s="249" t="s">
        <v>70</v>
      </c>
      <c r="D1798" s="186">
        <v>65.38</v>
      </c>
      <c r="E1798" s="250"/>
      <c r="F1798" s="242"/>
      <c r="G1798" s="242"/>
      <c r="K1798" s="232"/>
    </row>
    <row r="1799" spans="1:11" x14ac:dyDescent="0.3">
      <c r="A1799" s="239" t="s">
        <v>22775</v>
      </c>
      <c r="B1799" s="248" t="s">
        <v>22776</v>
      </c>
      <c r="C1799" s="249" t="s">
        <v>70</v>
      </c>
      <c r="D1799" s="186">
        <v>105.72</v>
      </c>
      <c r="E1799" s="250"/>
      <c r="F1799" s="242"/>
      <c r="G1799" s="242"/>
      <c r="K1799" s="232"/>
    </row>
    <row r="1800" spans="1:11" x14ac:dyDescent="0.3">
      <c r="A1800" s="239" t="s">
        <v>22777</v>
      </c>
      <c r="B1800" s="248" t="s">
        <v>22778</v>
      </c>
      <c r="C1800" s="249" t="s">
        <v>74</v>
      </c>
      <c r="D1800" s="186">
        <v>410.85</v>
      </c>
      <c r="E1800" s="250"/>
      <c r="F1800" s="242"/>
      <c r="G1800" s="242"/>
      <c r="K1800" s="232"/>
    </row>
    <row r="1801" spans="1:11" x14ac:dyDescent="0.3">
      <c r="A1801" s="239" t="s">
        <v>22779</v>
      </c>
      <c r="B1801" s="248" t="s">
        <v>22780</v>
      </c>
      <c r="C1801" s="249" t="s">
        <v>74</v>
      </c>
      <c r="D1801" s="186">
        <v>248.65</v>
      </c>
      <c r="E1801" s="250"/>
      <c r="F1801" s="242"/>
      <c r="G1801" s="242"/>
      <c r="K1801" s="232"/>
    </row>
    <row r="1802" spans="1:11" x14ac:dyDescent="0.3">
      <c r="A1802" s="239" t="s">
        <v>22781</v>
      </c>
      <c r="B1802" s="248" t="s">
        <v>22782</v>
      </c>
      <c r="C1802" s="249" t="s">
        <v>74</v>
      </c>
      <c r="D1802" s="186">
        <v>199.56</v>
      </c>
      <c r="E1802" s="250"/>
      <c r="F1802" s="242"/>
      <c r="G1802" s="242"/>
      <c r="K1802" s="232"/>
    </row>
    <row r="1803" spans="1:11" x14ac:dyDescent="0.3">
      <c r="A1803" s="239" t="s">
        <v>22783</v>
      </c>
      <c r="B1803" s="248" t="s">
        <v>22784</v>
      </c>
      <c r="C1803" s="249" t="s">
        <v>74</v>
      </c>
      <c r="D1803" s="186">
        <v>95.93</v>
      </c>
      <c r="E1803" s="250"/>
      <c r="F1803" s="242"/>
      <c r="G1803" s="242"/>
      <c r="K1803" s="232"/>
    </row>
    <row r="1804" spans="1:11" x14ac:dyDescent="0.3">
      <c r="A1804" s="239" t="s">
        <v>22785</v>
      </c>
      <c r="B1804" s="248" t="s">
        <v>22786</v>
      </c>
      <c r="C1804" s="249" t="s">
        <v>74</v>
      </c>
      <c r="D1804" s="186">
        <v>118.83</v>
      </c>
      <c r="E1804" s="250"/>
      <c r="F1804" s="242"/>
      <c r="G1804" s="242"/>
      <c r="K1804" s="232"/>
    </row>
    <row r="1805" spans="1:11" x14ac:dyDescent="0.3">
      <c r="A1805" s="239" t="s">
        <v>22787</v>
      </c>
      <c r="B1805" s="248"/>
      <c r="C1805" s="249"/>
      <c r="D1805" s="186">
        <v>3341.4</v>
      </c>
      <c r="E1805" s="250"/>
      <c r="F1805" s="242"/>
      <c r="G1805" s="242"/>
      <c r="K1805" s="232"/>
    </row>
    <row r="1806" spans="1:11" x14ac:dyDescent="0.3">
      <c r="A1806" s="239" t="s">
        <v>22788</v>
      </c>
      <c r="B1806" s="248" t="s">
        <v>22789</v>
      </c>
      <c r="C1806" s="249" t="s">
        <v>74</v>
      </c>
      <c r="D1806" s="186">
        <v>312.54000000000002</v>
      </c>
      <c r="E1806" s="250"/>
      <c r="F1806" s="242"/>
      <c r="G1806" s="242"/>
      <c r="K1806" s="232"/>
    </row>
    <row r="1807" spans="1:11" x14ac:dyDescent="0.3">
      <c r="A1807" s="239" t="s">
        <v>22790</v>
      </c>
      <c r="B1807" s="248" t="s">
        <v>22791</v>
      </c>
      <c r="C1807" s="249" t="s">
        <v>74</v>
      </c>
      <c r="D1807" s="186">
        <v>154.62</v>
      </c>
      <c r="E1807" s="250"/>
      <c r="F1807" s="242"/>
      <c r="G1807" s="242"/>
      <c r="K1807" s="232"/>
    </row>
    <row r="1808" spans="1:11" x14ac:dyDescent="0.3">
      <c r="A1808" s="239" t="s">
        <v>46427</v>
      </c>
      <c r="B1808" s="248" t="s">
        <v>46428</v>
      </c>
      <c r="C1808" s="249" t="s">
        <v>74</v>
      </c>
      <c r="D1808" s="186">
        <v>1.46</v>
      </c>
      <c r="E1808" s="250"/>
      <c r="F1808" s="242"/>
      <c r="G1808" s="242"/>
      <c r="K1808" s="232"/>
    </row>
    <row r="1809" spans="1:11" ht="27.6" x14ac:dyDescent="0.3">
      <c r="A1809" s="239" t="s">
        <v>22792</v>
      </c>
      <c r="B1809" s="248" t="s">
        <v>22793</v>
      </c>
      <c r="C1809" s="249" t="s">
        <v>74</v>
      </c>
      <c r="D1809" s="186">
        <v>161.91</v>
      </c>
      <c r="E1809" s="250"/>
      <c r="F1809" s="242"/>
      <c r="G1809" s="242"/>
      <c r="K1809" s="232"/>
    </row>
    <row r="1810" spans="1:11" x14ac:dyDescent="0.3">
      <c r="A1810" s="239" t="s">
        <v>22794</v>
      </c>
      <c r="B1810" s="248" t="s">
        <v>22795</v>
      </c>
      <c r="C1810" s="249" t="s">
        <v>74</v>
      </c>
      <c r="D1810" s="186">
        <v>64.61</v>
      </c>
      <c r="E1810" s="250"/>
      <c r="F1810" s="242"/>
      <c r="G1810" s="242"/>
      <c r="K1810" s="232"/>
    </row>
    <row r="1811" spans="1:11" x14ac:dyDescent="0.3">
      <c r="A1811" s="239" t="s">
        <v>22796</v>
      </c>
      <c r="B1811" s="248" t="s">
        <v>22797</v>
      </c>
      <c r="C1811" s="249" t="s">
        <v>74</v>
      </c>
      <c r="D1811" s="186">
        <v>188.42</v>
      </c>
      <c r="E1811" s="250"/>
      <c r="F1811" s="242"/>
      <c r="G1811" s="242"/>
      <c r="K1811" s="232"/>
    </row>
    <row r="1812" spans="1:11" x14ac:dyDescent="0.3">
      <c r="A1812" s="239" t="s">
        <v>22798</v>
      </c>
      <c r="B1812" s="248" t="s">
        <v>22799</v>
      </c>
      <c r="C1812" s="249" t="s">
        <v>74</v>
      </c>
      <c r="D1812" s="186">
        <v>188.42</v>
      </c>
      <c r="E1812" s="250"/>
      <c r="F1812" s="242"/>
      <c r="G1812" s="242"/>
      <c r="K1812" s="232"/>
    </row>
    <row r="1813" spans="1:11" x14ac:dyDescent="0.3">
      <c r="A1813" s="239" t="s">
        <v>22800</v>
      </c>
      <c r="B1813" s="248" t="s">
        <v>15895</v>
      </c>
      <c r="C1813" s="249" t="s">
        <v>74</v>
      </c>
      <c r="D1813" s="186">
        <v>294.33999999999997</v>
      </c>
      <c r="E1813" s="250"/>
      <c r="F1813" s="242"/>
      <c r="G1813" s="242"/>
      <c r="K1813" s="232"/>
    </row>
    <row r="1814" spans="1:11" x14ac:dyDescent="0.3">
      <c r="A1814" s="239" t="s">
        <v>22801</v>
      </c>
      <c r="B1814" s="248" t="s">
        <v>22802</v>
      </c>
      <c r="C1814" s="249" t="s">
        <v>74</v>
      </c>
      <c r="D1814" s="186">
        <v>63.46</v>
      </c>
      <c r="E1814" s="250"/>
      <c r="F1814" s="242"/>
      <c r="G1814" s="242"/>
      <c r="K1814" s="232"/>
    </row>
    <row r="1815" spans="1:11" x14ac:dyDescent="0.3">
      <c r="A1815" s="239" t="s">
        <v>22803</v>
      </c>
      <c r="B1815" s="248" t="s">
        <v>22804</v>
      </c>
      <c r="C1815" s="249" t="s">
        <v>74</v>
      </c>
      <c r="D1815" s="186">
        <v>97.57</v>
      </c>
      <c r="E1815" s="250"/>
      <c r="F1815" s="242"/>
      <c r="G1815" s="242"/>
      <c r="K1815" s="232"/>
    </row>
    <row r="1816" spans="1:11" x14ac:dyDescent="0.3">
      <c r="A1816" s="239" t="s">
        <v>22805</v>
      </c>
      <c r="B1816" s="248" t="s">
        <v>22806</v>
      </c>
      <c r="C1816" s="249" t="s">
        <v>74</v>
      </c>
      <c r="D1816" s="186">
        <v>125.38</v>
      </c>
      <c r="E1816" s="250"/>
      <c r="F1816" s="242"/>
      <c r="G1816" s="242"/>
      <c r="K1816" s="232"/>
    </row>
    <row r="1817" spans="1:11" x14ac:dyDescent="0.3">
      <c r="A1817" s="239" t="s">
        <v>22807</v>
      </c>
      <c r="B1817" s="248" t="s">
        <v>22808</v>
      </c>
      <c r="C1817" s="249" t="s">
        <v>74</v>
      </c>
      <c r="D1817" s="186">
        <v>150.56</v>
      </c>
      <c r="E1817" s="250"/>
      <c r="F1817" s="242"/>
      <c r="G1817" s="242"/>
      <c r="K1817" s="232"/>
    </row>
    <row r="1818" spans="1:11" x14ac:dyDescent="0.3">
      <c r="A1818" s="239" t="s">
        <v>22809</v>
      </c>
      <c r="B1818" s="248" t="s">
        <v>22810</v>
      </c>
      <c r="C1818" s="249" t="s">
        <v>74</v>
      </c>
      <c r="D1818" s="186">
        <v>51.82</v>
      </c>
      <c r="E1818" s="250"/>
      <c r="F1818" s="242"/>
      <c r="G1818" s="242"/>
      <c r="K1818" s="232"/>
    </row>
    <row r="1819" spans="1:11" ht="27.6" x14ac:dyDescent="0.3">
      <c r="A1819" s="239" t="s">
        <v>22811</v>
      </c>
      <c r="B1819" s="248" t="s">
        <v>22812</v>
      </c>
      <c r="C1819" s="249" t="s">
        <v>74</v>
      </c>
      <c r="D1819" s="186">
        <v>59.98</v>
      </c>
      <c r="E1819" s="250"/>
      <c r="F1819" s="242"/>
      <c r="G1819" s="242"/>
      <c r="K1819" s="232"/>
    </row>
    <row r="1820" spans="1:11" ht="27.6" x14ac:dyDescent="0.3">
      <c r="A1820" s="239" t="s">
        <v>22813</v>
      </c>
      <c r="B1820" s="248" t="s">
        <v>22814</v>
      </c>
      <c r="C1820" s="249" t="s">
        <v>74</v>
      </c>
      <c r="D1820" s="186">
        <v>62.93</v>
      </c>
      <c r="E1820" s="250"/>
      <c r="F1820" s="242"/>
      <c r="G1820" s="242"/>
      <c r="K1820" s="232"/>
    </row>
    <row r="1821" spans="1:11" x14ac:dyDescent="0.3">
      <c r="A1821" s="239" t="s">
        <v>22815</v>
      </c>
      <c r="B1821" s="248" t="s">
        <v>22816</v>
      </c>
      <c r="C1821" s="249" t="s">
        <v>74</v>
      </c>
      <c r="D1821" s="186">
        <v>56.47</v>
      </c>
      <c r="E1821" s="250"/>
      <c r="F1821" s="242"/>
      <c r="G1821" s="242"/>
      <c r="K1821" s="232"/>
    </row>
    <row r="1822" spans="1:11" x14ac:dyDescent="0.3">
      <c r="A1822" s="239" t="s">
        <v>22817</v>
      </c>
      <c r="B1822" s="248" t="s">
        <v>22818</v>
      </c>
      <c r="C1822" s="249" t="s">
        <v>74</v>
      </c>
      <c r="D1822" s="186">
        <v>78.62</v>
      </c>
      <c r="E1822" s="250"/>
      <c r="F1822" s="242"/>
      <c r="G1822" s="242"/>
      <c r="K1822" s="232"/>
    </row>
    <row r="1823" spans="1:11" x14ac:dyDescent="0.3">
      <c r="A1823" s="239" t="s">
        <v>22819</v>
      </c>
      <c r="B1823" s="248" t="s">
        <v>22820</v>
      </c>
      <c r="C1823" s="249" t="s">
        <v>74</v>
      </c>
      <c r="D1823" s="186">
        <v>89.02</v>
      </c>
      <c r="E1823" s="250"/>
      <c r="F1823" s="242"/>
      <c r="G1823" s="242"/>
      <c r="K1823" s="232"/>
    </row>
    <row r="1824" spans="1:11" x14ac:dyDescent="0.3">
      <c r="A1824" s="239" t="s">
        <v>22821</v>
      </c>
      <c r="B1824" s="248" t="s">
        <v>22822</v>
      </c>
      <c r="C1824" s="249" t="s">
        <v>74</v>
      </c>
      <c r="D1824" s="186">
        <v>205.53</v>
      </c>
      <c r="E1824" s="250"/>
      <c r="F1824" s="242"/>
      <c r="G1824" s="242"/>
      <c r="K1824" s="232"/>
    </row>
    <row r="1825" spans="1:11" x14ac:dyDescent="0.3">
      <c r="A1825" s="239" t="s">
        <v>22823</v>
      </c>
      <c r="B1825" s="248" t="s">
        <v>22824</v>
      </c>
      <c r="C1825" s="249" t="s">
        <v>74</v>
      </c>
      <c r="D1825" s="186">
        <v>52.07</v>
      </c>
      <c r="E1825" s="250"/>
      <c r="F1825" s="242"/>
      <c r="G1825" s="242"/>
      <c r="K1825" s="232"/>
    </row>
    <row r="1826" spans="1:11" x14ac:dyDescent="0.3">
      <c r="A1826" s="239" t="s">
        <v>22825</v>
      </c>
      <c r="B1826" s="248" t="s">
        <v>22826</v>
      </c>
      <c r="C1826" s="249" t="s">
        <v>74</v>
      </c>
      <c r="D1826" s="186">
        <v>54.38</v>
      </c>
      <c r="E1826" s="250"/>
      <c r="F1826" s="242"/>
      <c r="G1826" s="242"/>
      <c r="K1826" s="232"/>
    </row>
    <row r="1827" spans="1:11" x14ac:dyDescent="0.3">
      <c r="A1827" s="239" t="s">
        <v>22827</v>
      </c>
      <c r="B1827" s="248" t="s">
        <v>567</v>
      </c>
      <c r="C1827" s="249" t="s">
        <v>74</v>
      </c>
      <c r="D1827" s="186">
        <v>74.209999999999994</v>
      </c>
      <c r="E1827" s="250"/>
      <c r="F1827" s="242"/>
      <c r="G1827" s="242"/>
      <c r="K1827" s="232"/>
    </row>
    <row r="1828" spans="1:11" x14ac:dyDescent="0.3">
      <c r="A1828" s="239" t="s">
        <v>22828</v>
      </c>
      <c r="B1828" s="248" t="s">
        <v>569</v>
      </c>
      <c r="C1828" s="249" t="s">
        <v>74</v>
      </c>
      <c r="D1828" s="186">
        <v>94.89</v>
      </c>
      <c r="E1828" s="250"/>
      <c r="F1828" s="242"/>
      <c r="G1828" s="242"/>
      <c r="K1828" s="232"/>
    </row>
    <row r="1829" spans="1:11" x14ac:dyDescent="0.3">
      <c r="A1829" s="239" t="s">
        <v>22829</v>
      </c>
      <c r="B1829" s="248" t="s">
        <v>571</v>
      </c>
      <c r="C1829" s="249" t="s">
        <v>74</v>
      </c>
      <c r="D1829" s="186">
        <v>113.93</v>
      </c>
      <c r="E1829" s="250"/>
      <c r="F1829" s="242"/>
      <c r="G1829" s="242"/>
      <c r="K1829" s="232"/>
    </row>
    <row r="1830" spans="1:11" ht="27.6" x14ac:dyDescent="0.3">
      <c r="A1830" s="239" t="s">
        <v>22830</v>
      </c>
      <c r="B1830" s="248" t="s">
        <v>573</v>
      </c>
      <c r="C1830" s="249" t="s">
        <v>74</v>
      </c>
      <c r="D1830" s="186">
        <v>104.22</v>
      </c>
      <c r="E1830" s="250"/>
      <c r="F1830" s="242"/>
      <c r="G1830" s="242"/>
      <c r="K1830" s="232"/>
    </row>
    <row r="1831" spans="1:11" x14ac:dyDescent="0.3">
      <c r="A1831" s="239" t="s">
        <v>22831</v>
      </c>
      <c r="B1831" s="248" t="s">
        <v>22832</v>
      </c>
      <c r="C1831" s="249" t="s">
        <v>74</v>
      </c>
      <c r="D1831" s="186">
        <v>128.75</v>
      </c>
      <c r="E1831" s="250"/>
      <c r="F1831" s="242"/>
      <c r="G1831" s="242"/>
      <c r="K1831" s="232"/>
    </row>
    <row r="1832" spans="1:11" x14ac:dyDescent="0.3">
      <c r="A1832" s="239" t="s">
        <v>22833</v>
      </c>
      <c r="B1832" s="248" t="s">
        <v>22834</v>
      </c>
      <c r="C1832" s="249" t="s">
        <v>74</v>
      </c>
      <c r="D1832" s="186">
        <v>112.8</v>
      </c>
      <c r="E1832" s="250"/>
      <c r="F1832" s="242"/>
      <c r="G1832" s="242"/>
      <c r="K1832" s="232"/>
    </row>
    <row r="1833" spans="1:11" x14ac:dyDescent="0.3">
      <c r="A1833" s="239" t="s">
        <v>22835</v>
      </c>
      <c r="B1833" s="248" t="s">
        <v>22836</v>
      </c>
      <c r="C1833" s="249" t="s">
        <v>74</v>
      </c>
      <c r="D1833" s="186">
        <v>93.31</v>
      </c>
      <c r="E1833" s="250"/>
      <c r="F1833" s="242"/>
      <c r="G1833" s="242"/>
      <c r="K1833" s="232"/>
    </row>
    <row r="1834" spans="1:11" x14ac:dyDescent="0.3">
      <c r="A1834" s="239" t="s">
        <v>22837</v>
      </c>
      <c r="B1834" s="248" t="s">
        <v>22838</v>
      </c>
      <c r="C1834" s="249" t="s">
        <v>74</v>
      </c>
      <c r="D1834" s="186">
        <v>92.29</v>
      </c>
      <c r="E1834" s="250"/>
      <c r="F1834" s="242"/>
      <c r="G1834" s="242"/>
      <c r="K1834" s="232"/>
    </row>
    <row r="1835" spans="1:11" x14ac:dyDescent="0.3">
      <c r="A1835" s="239" t="s">
        <v>22839</v>
      </c>
      <c r="B1835" s="248" t="s">
        <v>22840</v>
      </c>
      <c r="C1835" s="249" t="s">
        <v>74</v>
      </c>
      <c r="D1835" s="186">
        <v>12.89</v>
      </c>
      <c r="E1835" s="250"/>
      <c r="F1835" s="242"/>
      <c r="G1835" s="242"/>
      <c r="K1835" s="232"/>
    </row>
    <row r="1836" spans="1:11" x14ac:dyDescent="0.3">
      <c r="A1836" s="239" t="s">
        <v>22841</v>
      </c>
      <c r="B1836" s="248"/>
      <c r="C1836" s="249"/>
      <c r="D1836" s="186">
        <v>1908231.85</v>
      </c>
      <c r="E1836" s="250"/>
      <c r="F1836" s="242"/>
      <c r="G1836" s="242"/>
      <c r="K1836" s="232"/>
    </row>
    <row r="1837" spans="1:11" x14ac:dyDescent="0.3">
      <c r="A1837" s="239" t="s">
        <v>22842</v>
      </c>
      <c r="B1837" s="248"/>
      <c r="C1837" s="249"/>
      <c r="D1837" s="186">
        <v>8302.5</v>
      </c>
      <c r="E1837" s="250"/>
      <c r="F1837" s="242"/>
      <c r="G1837" s="242"/>
      <c r="K1837" s="232"/>
    </row>
    <row r="1838" spans="1:11" x14ac:dyDescent="0.3">
      <c r="A1838" s="239" t="s">
        <v>22843</v>
      </c>
      <c r="B1838" s="248" t="s">
        <v>22844</v>
      </c>
      <c r="C1838" s="249" t="s">
        <v>70</v>
      </c>
      <c r="D1838" s="186">
        <v>6.36</v>
      </c>
      <c r="E1838" s="250"/>
      <c r="F1838" s="242"/>
      <c r="G1838" s="242"/>
      <c r="K1838" s="232"/>
    </row>
    <row r="1839" spans="1:11" x14ac:dyDescent="0.3">
      <c r="A1839" s="239" t="s">
        <v>22845</v>
      </c>
      <c r="B1839" s="248" t="s">
        <v>22846</v>
      </c>
      <c r="C1839" s="249" t="s">
        <v>70</v>
      </c>
      <c r="D1839" s="186">
        <v>7.89</v>
      </c>
      <c r="E1839" s="250"/>
      <c r="F1839" s="242"/>
      <c r="G1839" s="242"/>
      <c r="K1839" s="232"/>
    </row>
    <row r="1840" spans="1:11" x14ac:dyDescent="0.3">
      <c r="A1840" s="239" t="s">
        <v>22847</v>
      </c>
      <c r="B1840" s="248" t="s">
        <v>22848</v>
      </c>
      <c r="C1840" s="249" t="s">
        <v>70</v>
      </c>
      <c r="D1840" s="186">
        <v>12.87</v>
      </c>
      <c r="E1840" s="250"/>
      <c r="F1840" s="242"/>
      <c r="G1840" s="242"/>
      <c r="K1840" s="232"/>
    </row>
    <row r="1841" spans="1:11" x14ac:dyDescent="0.3">
      <c r="A1841" s="239" t="s">
        <v>22849</v>
      </c>
      <c r="B1841" s="248" t="s">
        <v>22850</v>
      </c>
      <c r="C1841" s="249" t="s">
        <v>70</v>
      </c>
      <c r="D1841" s="186">
        <v>17.12</v>
      </c>
      <c r="E1841" s="250"/>
      <c r="F1841" s="242"/>
      <c r="G1841" s="242"/>
      <c r="K1841" s="232"/>
    </row>
    <row r="1842" spans="1:11" x14ac:dyDescent="0.3">
      <c r="A1842" s="239" t="s">
        <v>22851</v>
      </c>
      <c r="B1842" s="248" t="s">
        <v>22852</v>
      </c>
      <c r="C1842" s="249" t="s">
        <v>70</v>
      </c>
      <c r="D1842" s="186">
        <v>20.45</v>
      </c>
      <c r="E1842" s="250"/>
      <c r="F1842" s="242"/>
      <c r="G1842" s="242"/>
      <c r="K1842" s="232"/>
    </row>
    <row r="1843" spans="1:11" x14ac:dyDescent="0.3">
      <c r="A1843" s="239" t="s">
        <v>22853</v>
      </c>
      <c r="B1843" s="248" t="s">
        <v>22854</v>
      </c>
      <c r="C1843" s="249" t="s">
        <v>70</v>
      </c>
      <c r="D1843" s="186">
        <v>24.58</v>
      </c>
      <c r="E1843" s="250"/>
      <c r="F1843" s="242"/>
      <c r="G1843" s="242"/>
      <c r="K1843" s="232"/>
    </row>
    <row r="1844" spans="1:11" x14ac:dyDescent="0.3">
      <c r="A1844" s="239" t="s">
        <v>22855</v>
      </c>
      <c r="B1844" s="248" t="s">
        <v>22856</v>
      </c>
      <c r="C1844" s="249" t="s">
        <v>70</v>
      </c>
      <c r="D1844" s="186">
        <v>31.17</v>
      </c>
      <c r="E1844" s="250"/>
      <c r="F1844" s="242"/>
      <c r="G1844" s="242"/>
      <c r="K1844" s="232"/>
    </row>
    <row r="1845" spans="1:11" x14ac:dyDescent="0.3">
      <c r="A1845" s="239" t="s">
        <v>22857</v>
      </c>
      <c r="B1845" s="248" t="s">
        <v>22858</v>
      </c>
      <c r="C1845" s="249" t="s">
        <v>70</v>
      </c>
      <c r="D1845" s="186">
        <v>36.96</v>
      </c>
      <c r="E1845" s="250"/>
      <c r="F1845" s="242"/>
      <c r="G1845" s="242"/>
      <c r="K1845" s="232"/>
    </row>
    <row r="1846" spans="1:11" x14ac:dyDescent="0.3">
      <c r="A1846" s="239" t="s">
        <v>22859</v>
      </c>
      <c r="B1846" s="248" t="s">
        <v>22860</v>
      </c>
      <c r="C1846" s="249" t="s">
        <v>70</v>
      </c>
      <c r="D1846" s="186">
        <v>42.79</v>
      </c>
      <c r="E1846" s="250"/>
      <c r="F1846" s="242"/>
      <c r="G1846" s="242"/>
      <c r="K1846" s="232"/>
    </row>
    <row r="1847" spans="1:11" x14ac:dyDescent="0.3">
      <c r="A1847" s="239" t="s">
        <v>22861</v>
      </c>
      <c r="B1847" s="248" t="s">
        <v>22862</v>
      </c>
      <c r="C1847" s="249" t="s">
        <v>70</v>
      </c>
      <c r="D1847" s="186">
        <v>54.11</v>
      </c>
      <c r="E1847" s="250"/>
      <c r="F1847" s="242"/>
      <c r="G1847" s="242"/>
      <c r="K1847" s="232"/>
    </row>
    <row r="1848" spans="1:11" x14ac:dyDescent="0.3">
      <c r="A1848" s="239" t="s">
        <v>22863</v>
      </c>
      <c r="B1848" s="248" t="s">
        <v>22864</v>
      </c>
      <c r="C1848" s="249" t="s">
        <v>70</v>
      </c>
      <c r="D1848" s="186">
        <v>66.180000000000007</v>
      </c>
      <c r="E1848" s="250"/>
      <c r="F1848" s="242"/>
      <c r="G1848" s="242"/>
      <c r="K1848" s="232"/>
    </row>
    <row r="1849" spans="1:11" x14ac:dyDescent="0.3">
      <c r="A1849" s="239" t="s">
        <v>22865</v>
      </c>
      <c r="B1849" s="248" t="s">
        <v>22866</v>
      </c>
      <c r="C1849" s="249" t="s">
        <v>70</v>
      </c>
      <c r="D1849" s="186">
        <v>81.08</v>
      </c>
      <c r="E1849" s="250"/>
      <c r="F1849" s="242"/>
      <c r="G1849" s="242"/>
      <c r="K1849" s="232"/>
    </row>
    <row r="1850" spans="1:11" x14ac:dyDescent="0.3">
      <c r="A1850" s="239" t="s">
        <v>22867</v>
      </c>
      <c r="B1850" s="248" t="s">
        <v>22868</v>
      </c>
      <c r="C1850" s="249" t="s">
        <v>70</v>
      </c>
      <c r="D1850" s="186">
        <v>98.58</v>
      </c>
      <c r="E1850" s="250"/>
      <c r="F1850" s="242"/>
      <c r="G1850" s="242"/>
      <c r="K1850" s="232"/>
    </row>
    <row r="1851" spans="1:11" x14ac:dyDescent="0.3">
      <c r="A1851" s="239" t="s">
        <v>22869</v>
      </c>
      <c r="B1851" s="248" t="s">
        <v>22870</v>
      </c>
      <c r="C1851" s="249" t="s">
        <v>70</v>
      </c>
      <c r="D1851" s="186">
        <v>103.01</v>
      </c>
      <c r="E1851" s="250"/>
      <c r="F1851" s="242"/>
      <c r="G1851" s="242"/>
      <c r="K1851" s="232"/>
    </row>
    <row r="1852" spans="1:11" x14ac:dyDescent="0.3">
      <c r="A1852" s="239" t="s">
        <v>22871</v>
      </c>
      <c r="B1852" s="248" t="s">
        <v>22872</v>
      </c>
      <c r="C1852" s="249" t="s">
        <v>70</v>
      </c>
      <c r="D1852" s="186">
        <v>131.22999999999999</v>
      </c>
      <c r="E1852" s="250"/>
      <c r="F1852" s="242"/>
      <c r="G1852" s="242"/>
      <c r="K1852" s="232"/>
    </row>
    <row r="1853" spans="1:11" x14ac:dyDescent="0.3">
      <c r="A1853" s="239" t="s">
        <v>22873</v>
      </c>
      <c r="B1853" s="248" t="s">
        <v>22874</v>
      </c>
      <c r="C1853" s="249" t="s">
        <v>70</v>
      </c>
      <c r="D1853" s="186">
        <v>154.18</v>
      </c>
      <c r="E1853" s="250"/>
      <c r="F1853" s="242"/>
      <c r="G1853" s="242"/>
      <c r="K1853" s="232"/>
    </row>
    <row r="1854" spans="1:11" x14ac:dyDescent="0.3">
      <c r="A1854" s="239" t="s">
        <v>22875</v>
      </c>
      <c r="B1854" s="248" t="s">
        <v>22876</v>
      </c>
      <c r="C1854" s="249" t="s">
        <v>70</v>
      </c>
      <c r="D1854" s="186">
        <v>175.7</v>
      </c>
      <c r="E1854" s="250"/>
      <c r="F1854" s="242"/>
      <c r="G1854" s="242"/>
      <c r="K1854" s="232"/>
    </row>
    <row r="1855" spans="1:11" x14ac:dyDescent="0.3">
      <c r="A1855" s="239" t="s">
        <v>22877</v>
      </c>
      <c r="B1855" s="248" t="s">
        <v>22878</v>
      </c>
      <c r="C1855" s="249" t="s">
        <v>70</v>
      </c>
      <c r="D1855" s="186">
        <v>201.68</v>
      </c>
      <c r="E1855" s="250"/>
      <c r="F1855" s="242"/>
      <c r="G1855" s="242"/>
      <c r="K1855" s="232"/>
    </row>
    <row r="1856" spans="1:11" x14ac:dyDescent="0.3">
      <c r="A1856" s="239" t="s">
        <v>22879</v>
      </c>
      <c r="B1856" s="248" t="s">
        <v>22880</v>
      </c>
      <c r="C1856" s="249" t="s">
        <v>297</v>
      </c>
      <c r="D1856" s="186">
        <v>99.42</v>
      </c>
      <c r="E1856" s="250"/>
      <c r="F1856" s="242"/>
      <c r="G1856" s="242"/>
      <c r="K1856" s="232"/>
    </row>
    <row r="1857" spans="1:11" x14ac:dyDescent="0.3">
      <c r="A1857" s="239" t="s">
        <v>22881</v>
      </c>
      <c r="B1857" s="248" t="s">
        <v>22882</v>
      </c>
      <c r="C1857" s="249" t="s">
        <v>297</v>
      </c>
      <c r="D1857" s="186">
        <v>129.35</v>
      </c>
      <c r="E1857" s="250"/>
      <c r="F1857" s="242"/>
      <c r="G1857" s="242"/>
      <c r="K1857" s="232"/>
    </row>
    <row r="1858" spans="1:11" x14ac:dyDescent="0.3">
      <c r="A1858" s="239" t="s">
        <v>22883</v>
      </c>
      <c r="B1858" s="248" t="s">
        <v>22884</v>
      </c>
      <c r="C1858" s="249" t="s">
        <v>297</v>
      </c>
      <c r="D1858" s="186">
        <v>366.21</v>
      </c>
      <c r="E1858" s="250"/>
      <c r="F1858" s="242"/>
      <c r="G1858" s="242"/>
      <c r="K1858" s="232"/>
    </row>
    <row r="1859" spans="1:11" x14ac:dyDescent="0.3">
      <c r="A1859" s="239" t="s">
        <v>22885</v>
      </c>
      <c r="B1859" s="248" t="s">
        <v>46429</v>
      </c>
      <c r="C1859" s="249" t="s">
        <v>297</v>
      </c>
      <c r="D1859" s="186">
        <v>283.57</v>
      </c>
      <c r="E1859" s="250"/>
      <c r="F1859" s="242"/>
      <c r="G1859" s="242"/>
      <c r="K1859" s="232"/>
    </row>
    <row r="1860" spans="1:11" x14ac:dyDescent="0.3">
      <c r="A1860" s="239" t="s">
        <v>22886</v>
      </c>
      <c r="B1860" s="248" t="s">
        <v>22887</v>
      </c>
      <c r="C1860" s="249" t="s">
        <v>297</v>
      </c>
      <c r="D1860" s="186">
        <v>71.180000000000007</v>
      </c>
      <c r="E1860" s="250"/>
      <c r="F1860" s="242"/>
      <c r="G1860" s="242"/>
      <c r="K1860" s="232"/>
    </row>
    <row r="1861" spans="1:11" x14ac:dyDescent="0.3">
      <c r="A1861" s="239" t="s">
        <v>22888</v>
      </c>
      <c r="B1861" s="248" t="s">
        <v>22889</v>
      </c>
      <c r="C1861" s="249" t="s">
        <v>297</v>
      </c>
      <c r="D1861" s="186">
        <v>96.65</v>
      </c>
      <c r="E1861" s="250"/>
      <c r="F1861" s="242"/>
      <c r="G1861" s="242"/>
      <c r="K1861" s="232"/>
    </row>
    <row r="1862" spans="1:11" x14ac:dyDescent="0.3">
      <c r="A1862" s="239" t="s">
        <v>22890</v>
      </c>
      <c r="B1862" s="248" t="s">
        <v>22891</v>
      </c>
      <c r="C1862" s="249" t="s">
        <v>297</v>
      </c>
      <c r="D1862" s="186">
        <v>140.56</v>
      </c>
      <c r="E1862" s="250"/>
      <c r="F1862" s="242"/>
      <c r="G1862" s="242"/>
      <c r="K1862" s="232"/>
    </row>
    <row r="1863" spans="1:11" x14ac:dyDescent="0.3">
      <c r="A1863" s="239" t="s">
        <v>22892</v>
      </c>
      <c r="B1863" s="248" t="s">
        <v>22893</v>
      </c>
      <c r="C1863" s="249" t="s">
        <v>297</v>
      </c>
      <c r="D1863" s="186">
        <v>184.88</v>
      </c>
      <c r="E1863" s="250"/>
      <c r="F1863" s="242"/>
      <c r="G1863" s="242"/>
      <c r="K1863" s="232"/>
    </row>
    <row r="1864" spans="1:11" x14ac:dyDescent="0.3">
      <c r="A1864" s="239" t="s">
        <v>22894</v>
      </c>
      <c r="B1864" s="248" t="s">
        <v>22895</v>
      </c>
      <c r="C1864" s="249" t="s">
        <v>297</v>
      </c>
      <c r="D1864" s="186">
        <v>397.54</v>
      </c>
      <c r="E1864" s="250"/>
      <c r="F1864" s="242"/>
      <c r="G1864" s="242"/>
      <c r="K1864" s="232"/>
    </row>
    <row r="1865" spans="1:11" x14ac:dyDescent="0.3">
      <c r="A1865" s="239" t="s">
        <v>22896</v>
      </c>
      <c r="B1865" s="248" t="s">
        <v>22897</v>
      </c>
      <c r="C1865" s="249" t="s">
        <v>297</v>
      </c>
      <c r="D1865" s="186">
        <v>165.77</v>
      </c>
      <c r="E1865" s="250"/>
      <c r="F1865" s="242"/>
      <c r="G1865" s="242"/>
      <c r="K1865" s="232"/>
    </row>
    <row r="1866" spans="1:11" x14ac:dyDescent="0.3">
      <c r="A1866" s="239" t="s">
        <v>22898</v>
      </c>
      <c r="B1866" s="248" t="s">
        <v>22899</v>
      </c>
      <c r="C1866" s="249" t="s">
        <v>297</v>
      </c>
      <c r="D1866" s="186">
        <v>62.61</v>
      </c>
      <c r="E1866" s="250"/>
      <c r="F1866" s="242"/>
      <c r="G1866" s="242"/>
      <c r="K1866" s="232"/>
    </row>
    <row r="1867" spans="1:11" x14ac:dyDescent="0.3">
      <c r="A1867" s="239" t="s">
        <v>22900</v>
      </c>
      <c r="B1867" s="248" t="s">
        <v>22901</v>
      </c>
      <c r="C1867" s="249" t="s">
        <v>297</v>
      </c>
      <c r="D1867" s="186">
        <v>571.23</v>
      </c>
      <c r="E1867" s="250"/>
      <c r="F1867" s="242"/>
      <c r="G1867" s="242"/>
      <c r="K1867" s="232"/>
    </row>
    <row r="1868" spans="1:11" x14ac:dyDescent="0.3">
      <c r="A1868" s="239" t="s">
        <v>22902</v>
      </c>
      <c r="B1868" s="248" t="s">
        <v>22903</v>
      </c>
      <c r="C1868" s="249" t="s">
        <v>297</v>
      </c>
      <c r="D1868" s="186">
        <v>148.4</v>
      </c>
      <c r="E1868" s="250"/>
      <c r="F1868" s="242"/>
      <c r="G1868" s="242"/>
      <c r="K1868" s="232"/>
    </row>
    <row r="1869" spans="1:11" x14ac:dyDescent="0.3">
      <c r="A1869" s="239" t="s">
        <v>22904</v>
      </c>
      <c r="B1869" s="248" t="s">
        <v>22905</v>
      </c>
      <c r="C1869" s="249" t="s">
        <v>297</v>
      </c>
      <c r="D1869" s="186">
        <v>182.31</v>
      </c>
      <c r="E1869" s="250"/>
      <c r="F1869" s="242"/>
      <c r="G1869" s="242"/>
      <c r="K1869" s="232"/>
    </row>
    <row r="1870" spans="1:11" x14ac:dyDescent="0.3">
      <c r="A1870" s="239" t="s">
        <v>22906</v>
      </c>
      <c r="B1870" s="248" t="s">
        <v>22907</v>
      </c>
      <c r="C1870" s="249" t="s">
        <v>297</v>
      </c>
      <c r="D1870" s="186">
        <v>342.87</v>
      </c>
      <c r="E1870" s="250"/>
      <c r="F1870" s="242"/>
      <c r="G1870" s="242"/>
      <c r="K1870" s="232"/>
    </row>
    <row r="1871" spans="1:11" x14ac:dyDescent="0.3">
      <c r="A1871" s="239" t="s">
        <v>22908</v>
      </c>
      <c r="B1871" s="248" t="s">
        <v>22909</v>
      </c>
      <c r="C1871" s="249" t="s">
        <v>297</v>
      </c>
      <c r="D1871" s="186">
        <v>214.6</v>
      </c>
      <c r="E1871" s="250"/>
      <c r="F1871" s="242"/>
      <c r="G1871" s="242"/>
      <c r="K1871" s="232"/>
    </row>
    <row r="1872" spans="1:11" x14ac:dyDescent="0.3">
      <c r="A1872" s="239" t="s">
        <v>22910</v>
      </c>
      <c r="B1872" s="248" t="s">
        <v>22911</v>
      </c>
      <c r="C1872" s="249" t="s">
        <v>297</v>
      </c>
      <c r="D1872" s="186">
        <v>80.61</v>
      </c>
      <c r="E1872" s="250"/>
      <c r="F1872" s="242"/>
      <c r="G1872" s="242"/>
      <c r="K1872" s="232"/>
    </row>
    <row r="1873" spans="1:11" x14ac:dyDescent="0.3">
      <c r="A1873" s="239" t="s">
        <v>22912</v>
      </c>
      <c r="B1873" s="248" t="s">
        <v>22913</v>
      </c>
      <c r="C1873" s="249" t="s">
        <v>297</v>
      </c>
      <c r="D1873" s="186">
        <v>98.07</v>
      </c>
      <c r="E1873" s="250"/>
      <c r="F1873" s="242"/>
      <c r="G1873" s="242"/>
      <c r="K1873" s="232"/>
    </row>
    <row r="1874" spans="1:11" x14ac:dyDescent="0.3">
      <c r="A1874" s="239" t="s">
        <v>22914</v>
      </c>
      <c r="B1874" s="248" t="s">
        <v>22915</v>
      </c>
      <c r="C1874" s="249" t="s">
        <v>297</v>
      </c>
      <c r="D1874" s="186">
        <v>247.79</v>
      </c>
      <c r="E1874" s="250"/>
      <c r="F1874" s="242"/>
      <c r="G1874" s="242"/>
      <c r="K1874" s="232"/>
    </row>
    <row r="1875" spans="1:11" x14ac:dyDescent="0.3">
      <c r="A1875" s="239" t="s">
        <v>22916</v>
      </c>
      <c r="B1875" s="248" t="s">
        <v>22917</v>
      </c>
      <c r="C1875" s="249" t="s">
        <v>297</v>
      </c>
      <c r="D1875" s="186">
        <v>317.68</v>
      </c>
      <c r="E1875" s="250"/>
      <c r="F1875" s="242"/>
      <c r="G1875" s="242"/>
      <c r="K1875" s="232"/>
    </row>
    <row r="1876" spans="1:11" x14ac:dyDescent="0.3">
      <c r="A1876" s="239" t="s">
        <v>22918</v>
      </c>
      <c r="B1876" s="248" t="s">
        <v>22919</v>
      </c>
      <c r="C1876" s="249" t="s">
        <v>297</v>
      </c>
      <c r="D1876" s="186">
        <v>75.55</v>
      </c>
      <c r="E1876" s="250"/>
      <c r="F1876" s="242"/>
      <c r="G1876" s="242"/>
      <c r="K1876" s="232"/>
    </row>
    <row r="1877" spans="1:11" x14ac:dyDescent="0.3">
      <c r="A1877" s="239" t="s">
        <v>22920</v>
      </c>
      <c r="B1877" s="248" t="s">
        <v>22921</v>
      </c>
      <c r="C1877" s="249" t="s">
        <v>297</v>
      </c>
      <c r="D1877" s="186">
        <v>98.53</v>
      </c>
      <c r="E1877" s="250"/>
      <c r="F1877" s="242"/>
      <c r="G1877" s="242"/>
      <c r="K1877" s="232"/>
    </row>
    <row r="1878" spans="1:11" x14ac:dyDescent="0.3">
      <c r="A1878" s="239" t="s">
        <v>22922</v>
      </c>
      <c r="B1878" s="248" t="s">
        <v>22923</v>
      </c>
      <c r="C1878" s="249" t="s">
        <v>297</v>
      </c>
      <c r="D1878" s="186">
        <v>162.13999999999999</v>
      </c>
      <c r="E1878" s="250"/>
      <c r="F1878" s="242"/>
      <c r="G1878" s="242"/>
      <c r="K1878" s="232"/>
    </row>
    <row r="1879" spans="1:11" x14ac:dyDescent="0.3">
      <c r="A1879" s="239" t="s">
        <v>22924</v>
      </c>
      <c r="B1879" s="248" t="s">
        <v>22925</v>
      </c>
      <c r="C1879" s="249" t="s">
        <v>297</v>
      </c>
      <c r="D1879" s="186">
        <v>183.75</v>
      </c>
      <c r="E1879" s="250"/>
      <c r="F1879" s="242"/>
      <c r="G1879" s="242"/>
      <c r="K1879" s="232"/>
    </row>
    <row r="1880" spans="1:11" x14ac:dyDescent="0.3">
      <c r="A1880" s="239" t="s">
        <v>22926</v>
      </c>
      <c r="B1880" s="248" t="s">
        <v>22927</v>
      </c>
      <c r="C1880" s="249" t="s">
        <v>297</v>
      </c>
      <c r="D1880" s="186">
        <v>136.80000000000001</v>
      </c>
      <c r="E1880" s="250"/>
      <c r="F1880" s="242"/>
      <c r="G1880" s="242"/>
      <c r="K1880" s="232"/>
    </row>
    <row r="1881" spans="1:11" x14ac:dyDescent="0.3">
      <c r="A1881" s="239" t="s">
        <v>22928</v>
      </c>
      <c r="B1881" s="248" t="s">
        <v>22929</v>
      </c>
      <c r="C1881" s="249" t="s">
        <v>297</v>
      </c>
      <c r="D1881" s="186">
        <v>230.59</v>
      </c>
      <c r="E1881" s="250"/>
      <c r="F1881" s="242"/>
      <c r="G1881" s="242"/>
      <c r="K1881" s="232"/>
    </row>
    <row r="1882" spans="1:11" x14ac:dyDescent="0.3">
      <c r="A1882" s="239" t="s">
        <v>22930</v>
      </c>
      <c r="B1882" s="248" t="s">
        <v>22931</v>
      </c>
      <c r="C1882" s="249" t="s">
        <v>297</v>
      </c>
      <c r="D1882" s="186">
        <v>237.12</v>
      </c>
      <c r="E1882" s="250"/>
      <c r="F1882" s="242"/>
      <c r="G1882" s="242"/>
      <c r="K1882" s="232"/>
    </row>
    <row r="1883" spans="1:11" x14ac:dyDescent="0.3">
      <c r="A1883" s="239" t="s">
        <v>22932</v>
      </c>
      <c r="B1883" s="248" t="s">
        <v>22933</v>
      </c>
      <c r="C1883" s="249" t="s">
        <v>297</v>
      </c>
      <c r="D1883" s="186">
        <v>213.27</v>
      </c>
      <c r="E1883" s="250"/>
      <c r="F1883" s="242"/>
      <c r="G1883" s="242"/>
      <c r="K1883" s="232"/>
    </row>
    <row r="1884" spans="1:11" x14ac:dyDescent="0.3">
      <c r="A1884" s="239" t="s">
        <v>22934</v>
      </c>
      <c r="B1884" s="248" t="s">
        <v>22935</v>
      </c>
      <c r="C1884" s="249" t="s">
        <v>297</v>
      </c>
      <c r="D1884" s="186">
        <v>277.02999999999997</v>
      </c>
      <c r="E1884" s="250"/>
      <c r="F1884" s="242"/>
      <c r="G1884" s="242"/>
      <c r="K1884" s="232"/>
    </row>
    <row r="1885" spans="1:11" x14ac:dyDescent="0.3">
      <c r="A1885" s="239" t="s">
        <v>22936</v>
      </c>
      <c r="B1885" s="248" t="s">
        <v>22937</v>
      </c>
      <c r="C1885" s="249" t="s">
        <v>297</v>
      </c>
      <c r="D1885" s="186">
        <v>256.33999999999997</v>
      </c>
      <c r="E1885" s="250"/>
      <c r="F1885" s="242"/>
      <c r="G1885" s="242"/>
      <c r="K1885" s="232"/>
    </row>
    <row r="1886" spans="1:11" x14ac:dyDescent="0.3">
      <c r="A1886" s="239" t="s">
        <v>22938</v>
      </c>
      <c r="B1886" s="248" t="s">
        <v>22939</v>
      </c>
      <c r="C1886" s="249" t="s">
        <v>297</v>
      </c>
      <c r="D1886" s="186">
        <v>445.87</v>
      </c>
      <c r="E1886" s="250"/>
      <c r="F1886" s="242"/>
      <c r="G1886" s="242"/>
      <c r="K1886" s="232"/>
    </row>
    <row r="1887" spans="1:11" x14ac:dyDescent="0.3">
      <c r="A1887" s="239" t="s">
        <v>22940</v>
      </c>
      <c r="B1887" s="248" t="s">
        <v>22941</v>
      </c>
      <c r="C1887" s="249" t="s">
        <v>297</v>
      </c>
      <c r="D1887" s="186">
        <v>518.27</v>
      </c>
      <c r="E1887" s="250"/>
      <c r="F1887" s="242"/>
      <c r="G1887" s="242"/>
      <c r="K1887" s="232"/>
    </row>
    <row r="1888" spans="1:11" x14ac:dyDescent="0.3">
      <c r="A1888" s="239" t="s">
        <v>22942</v>
      </c>
      <c r="B1888" s="248"/>
      <c r="C1888" s="249"/>
      <c r="D1888" s="186">
        <v>29015.14</v>
      </c>
      <c r="E1888" s="250"/>
      <c r="F1888" s="242"/>
      <c r="G1888" s="242"/>
      <c r="K1888" s="232"/>
    </row>
    <row r="1889" spans="1:11" x14ac:dyDescent="0.3">
      <c r="A1889" s="239" t="s">
        <v>22943</v>
      </c>
      <c r="B1889" s="248" t="s">
        <v>22944</v>
      </c>
      <c r="C1889" s="249" t="s">
        <v>70</v>
      </c>
      <c r="D1889" s="186">
        <v>42.48</v>
      </c>
      <c r="E1889" s="250"/>
      <c r="F1889" s="242"/>
      <c r="G1889" s="242"/>
      <c r="K1889" s="232"/>
    </row>
    <row r="1890" spans="1:11" x14ac:dyDescent="0.3">
      <c r="A1890" s="239" t="s">
        <v>22945</v>
      </c>
      <c r="B1890" s="248" t="s">
        <v>22946</v>
      </c>
      <c r="C1890" s="249" t="s">
        <v>70</v>
      </c>
      <c r="D1890" s="186">
        <v>64.86</v>
      </c>
      <c r="E1890" s="250"/>
      <c r="F1890" s="242"/>
      <c r="G1890" s="242"/>
      <c r="K1890" s="232"/>
    </row>
    <row r="1891" spans="1:11" x14ac:dyDescent="0.3">
      <c r="A1891" s="239" t="s">
        <v>22947</v>
      </c>
      <c r="B1891" s="248" t="s">
        <v>22948</v>
      </c>
      <c r="C1891" s="249" t="s">
        <v>70</v>
      </c>
      <c r="D1891" s="186">
        <v>78.37</v>
      </c>
      <c r="E1891" s="250"/>
      <c r="F1891" s="242"/>
      <c r="G1891" s="242"/>
      <c r="K1891" s="232"/>
    </row>
    <row r="1892" spans="1:11" x14ac:dyDescent="0.3">
      <c r="A1892" s="239" t="s">
        <v>22949</v>
      </c>
      <c r="B1892" s="248" t="s">
        <v>22950</v>
      </c>
      <c r="C1892" s="249" t="s">
        <v>70</v>
      </c>
      <c r="D1892" s="186">
        <v>93.92</v>
      </c>
      <c r="E1892" s="250"/>
      <c r="F1892" s="242"/>
      <c r="G1892" s="242"/>
      <c r="K1892" s="232"/>
    </row>
    <row r="1893" spans="1:11" x14ac:dyDescent="0.3">
      <c r="A1893" s="239" t="s">
        <v>22951</v>
      </c>
      <c r="B1893" s="248" t="s">
        <v>22952</v>
      </c>
      <c r="C1893" s="249" t="s">
        <v>70</v>
      </c>
      <c r="D1893" s="186">
        <v>96.04</v>
      </c>
      <c r="E1893" s="250"/>
      <c r="F1893" s="242"/>
      <c r="G1893" s="242"/>
      <c r="K1893" s="232"/>
    </row>
    <row r="1894" spans="1:11" x14ac:dyDescent="0.3">
      <c r="A1894" s="239" t="s">
        <v>22953</v>
      </c>
      <c r="B1894" s="248" t="s">
        <v>22954</v>
      </c>
      <c r="C1894" s="249" t="s">
        <v>70</v>
      </c>
      <c r="D1894" s="186">
        <v>121.6</v>
      </c>
      <c r="E1894" s="250"/>
      <c r="F1894" s="242"/>
      <c r="G1894" s="242"/>
      <c r="K1894" s="232"/>
    </row>
    <row r="1895" spans="1:11" x14ac:dyDescent="0.3">
      <c r="A1895" s="239" t="s">
        <v>22955</v>
      </c>
      <c r="B1895" s="248" t="s">
        <v>22956</v>
      </c>
      <c r="C1895" s="249" t="s">
        <v>70</v>
      </c>
      <c r="D1895" s="186">
        <v>141.54</v>
      </c>
      <c r="E1895" s="250"/>
      <c r="F1895" s="242"/>
      <c r="G1895" s="242"/>
      <c r="K1895" s="232"/>
    </row>
    <row r="1896" spans="1:11" x14ac:dyDescent="0.3">
      <c r="A1896" s="239" t="s">
        <v>22957</v>
      </c>
      <c r="B1896" s="248" t="s">
        <v>22958</v>
      </c>
      <c r="C1896" s="249" t="s">
        <v>70</v>
      </c>
      <c r="D1896" s="186">
        <v>174.83</v>
      </c>
      <c r="E1896" s="250"/>
      <c r="F1896" s="242"/>
      <c r="G1896" s="242"/>
      <c r="K1896" s="232"/>
    </row>
    <row r="1897" spans="1:11" x14ac:dyDescent="0.3">
      <c r="A1897" s="239" t="s">
        <v>22959</v>
      </c>
      <c r="B1897" s="248" t="s">
        <v>22960</v>
      </c>
      <c r="C1897" s="249" t="s">
        <v>70</v>
      </c>
      <c r="D1897" s="186">
        <v>196.38</v>
      </c>
      <c r="E1897" s="250"/>
      <c r="F1897" s="242"/>
      <c r="G1897" s="242"/>
      <c r="K1897" s="232"/>
    </row>
    <row r="1898" spans="1:11" x14ac:dyDescent="0.3">
      <c r="A1898" s="239" t="s">
        <v>22961</v>
      </c>
      <c r="B1898" s="248" t="s">
        <v>22962</v>
      </c>
      <c r="C1898" s="249" t="s">
        <v>70</v>
      </c>
      <c r="D1898" s="186">
        <v>288.3</v>
      </c>
      <c r="E1898" s="250"/>
      <c r="F1898" s="242"/>
      <c r="G1898" s="242"/>
      <c r="K1898" s="232"/>
    </row>
    <row r="1899" spans="1:11" x14ac:dyDescent="0.3">
      <c r="A1899" s="239" t="s">
        <v>22963</v>
      </c>
      <c r="B1899" s="248" t="s">
        <v>22964</v>
      </c>
      <c r="C1899" s="249" t="s">
        <v>70</v>
      </c>
      <c r="D1899" s="186">
        <v>365.58</v>
      </c>
      <c r="E1899" s="250"/>
      <c r="F1899" s="242"/>
      <c r="G1899" s="242"/>
      <c r="K1899" s="232"/>
    </row>
    <row r="1900" spans="1:11" x14ac:dyDescent="0.3">
      <c r="A1900" s="239" t="s">
        <v>22965</v>
      </c>
      <c r="B1900" s="248" t="s">
        <v>22966</v>
      </c>
      <c r="C1900" s="249" t="s">
        <v>70</v>
      </c>
      <c r="D1900" s="186">
        <v>100</v>
      </c>
      <c r="E1900" s="250"/>
      <c r="F1900" s="242"/>
      <c r="G1900" s="242"/>
      <c r="K1900" s="232"/>
    </row>
    <row r="1901" spans="1:11" x14ac:dyDescent="0.3">
      <c r="A1901" s="239" t="s">
        <v>22967</v>
      </c>
      <c r="B1901" s="248" t="s">
        <v>22968</v>
      </c>
      <c r="C1901" s="249" t="s">
        <v>70</v>
      </c>
      <c r="D1901" s="186">
        <v>125.04</v>
      </c>
      <c r="E1901" s="250"/>
      <c r="F1901" s="242"/>
      <c r="G1901" s="242"/>
      <c r="K1901" s="232"/>
    </row>
    <row r="1902" spans="1:11" x14ac:dyDescent="0.3">
      <c r="A1902" s="239" t="s">
        <v>22969</v>
      </c>
      <c r="B1902" s="248" t="s">
        <v>22970</v>
      </c>
      <c r="C1902" s="249" t="s">
        <v>70</v>
      </c>
      <c r="D1902" s="186">
        <v>146.61000000000001</v>
      </c>
      <c r="E1902" s="250"/>
      <c r="F1902" s="242"/>
      <c r="G1902" s="242"/>
      <c r="K1902" s="232"/>
    </row>
    <row r="1903" spans="1:11" x14ac:dyDescent="0.3">
      <c r="A1903" s="239" t="s">
        <v>22971</v>
      </c>
      <c r="B1903" s="248" t="s">
        <v>22972</v>
      </c>
      <c r="C1903" s="249" t="s">
        <v>70</v>
      </c>
      <c r="D1903" s="186">
        <v>175.22</v>
      </c>
      <c r="E1903" s="250"/>
      <c r="F1903" s="242"/>
      <c r="G1903" s="242"/>
      <c r="K1903" s="232"/>
    </row>
    <row r="1904" spans="1:11" x14ac:dyDescent="0.3">
      <c r="A1904" s="239" t="s">
        <v>22973</v>
      </c>
      <c r="B1904" s="248" t="s">
        <v>22974</v>
      </c>
      <c r="C1904" s="249" t="s">
        <v>70</v>
      </c>
      <c r="D1904" s="186">
        <v>184.56</v>
      </c>
      <c r="E1904" s="250"/>
      <c r="F1904" s="242"/>
      <c r="G1904" s="242"/>
      <c r="K1904" s="232"/>
    </row>
    <row r="1905" spans="1:11" x14ac:dyDescent="0.3">
      <c r="A1905" s="239" t="s">
        <v>22975</v>
      </c>
      <c r="B1905" s="248" t="s">
        <v>22976</v>
      </c>
      <c r="C1905" s="249" t="s">
        <v>70</v>
      </c>
      <c r="D1905" s="186">
        <v>197.81</v>
      </c>
      <c r="E1905" s="250"/>
      <c r="F1905" s="242"/>
      <c r="G1905" s="242"/>
      <c r="K1905" s="232"/>
    </row>
    <row r="1906" spans="1:11" x14ac:dyDescent="0.3">
      <c r="A1906" s="239" t="s">
        <v>22977</v>
      </c>
      <c r="B1906" s="248" t="s">
        <v>22978</v>
      </c>
      <c r="C1906" s="249" t="s">
        <v>70</v>
      </c>
      <c r="D1906" s="186">
        <v>221.26</v>
      </c>
      <c r="E1906" s="250"/>
      <c r="F1906" s="242"/>
      <c r="G1906" s="242"/>
      <c r="K1906" s="232"/>
    </row>
    <row r="1907" spans="1:11" x14ac:dyDescent="0.3">
      <c r="A1907" s="239" t="s">
        <v>22979</v>
      </c>
      <c r="B1907" s="248" t="s">
        <v>22980</v>
      </c>
      <c r="C1907" s="249" t="s">
        <v>70</v>
      </c>
      <c r="D1907" s="186">
        <v>255.09</v>
      </c>
      <c r="E1907" s="250"/>
      <c r="F1907" s="242"/>
      <c r="G1907" s="242"/>
      <c r="K1907" s="232"/>
    </row>
    <row r="1908" spans="1:11" x14ac:dyDescent="0.3">
      <c r="A1908" s="239" t="s">
        <v>22981</v>
      </c>
      <c r="B1908" s="248" t="s">
        <v>22982</v>
      </c>
      <c r="C1908" s="249" t="s">
        <v>70</v>
      </c>
      <c r="D1908" s="186">
        <v>334.16</v>
      </c>
      <c r="E1908" s="250"/>
      <c r="F1908" s="242"/>
      <c r="G1908" s="242"/>
      <c r="K1908" s="232"/>
    </row>
    <row r="1909" spans="1:11" x14ac:dyDescent="0.3">
      <c r="A1909" s="239" t="s">
        <v>22983</v>
      </c>
      <c r="B1909" s="248" t="s">
        <v>22984</v>
      </c>
      <c r="C1909" s="249" t="s">
        <v>70</v>
      </c>
      <c r="D1909" s="186">
        <v>348.05</v>
      </c>
      <c r="E1909" s="250"/>
      <c r="F1909" s="242"/>
      <c r="G1909" s="242"/>
      <c r="K1909" s="232"/>
    </row>
    <row r="1910" spans="1:11" x14ac:dyDescent="0.3">
      <c r="A1910" s="239" t="s">
        <v>22985</v>
      </c>
      <c r="B1910" s="248" t="s">
        <v>22986</v>
      </c>
      <c r="C1910" s="249" t="s">
        <v>70</v>
      </c>
      <c r="D1910" s="186">
        <v>379.78</v>
      </c>
      <c r="E1910" s="250"/>
      <c r="F1910" s="242"/>
      <c r="G1910" s="242"/>
      <c r="K1910" s="232"/>
    </row>
    <row r="1911" spans="1:11" x14ac:dyDescent="0.3">
      <c r="A1911" s="239" t="s">
        <v>22987</v>
      </c>
      <c r="B1911" s="248" t="s">
        <v>22988</v>
      </c>
      <c r="C1911" s="249" t="s">
        <v>70</v>
      </c>
      <c r="D1911" s="186">
        <v>480.87</v>
      </c>
      <c r="E1911" s="250"/>
      <c r="F1911" s="242"/>
      <c r="G1911" s="242"/>
      <c r="K1911" s="232"/>
    </row>
    <row r="1912" spans="1:11" x14ac:dyDescent="0.3">
      <c r="A1912" s="239" t="s">
        <v>22989</v>
      </c>
      <c r="B1912" s="248" t="s">
        <v>22990</v>
      </c>
      <c r="C1912" s="249" t="s">
        <v>70</v>
      </c>
      <c r="D1912" s="186">
        <v>524.95000000000005</v>
      </c>
      <c r="E1912" s="250"/>
      <c r="F1912" s="242"/>
      <c r="G1912" s="242"/>
      <c r="K1912" s="232"/>
    </row>
    <row r="1913" spans="1:11" x14ac:dyDescent="0.3">
      <c r="A1913" s="239" t="s">
        <v>22991</v>
      </c>
      <c r="B1913" s="248" t="s">
        <v>22992</v>
      </c>
      <c r="C1913" s="249" t="s">
        <v>70</v>
      </c>
      <c r="D1913" s="186">
        <v>561.34</v>
      </c>
      <c r="E1913" s="250"/>
      <c r="F1913" s="242"/>
      <c r="G1913" s="242"/>
      <c r="K1913" s="232"/>
    </row>
    <row r="1914" spans="1:11" x14ac:dyDescent="0.3">
      <c r="A1914" s="239" t="s">
        <v>22993</v>
      </c>
      <c r="B1914" s="248" t="s">
        <v>22994</v>
      </c>
      <c r="C1914" s="249" t="s">
        <v>70</v>
      </c>
      <c r="D1914" s="186">
        <v>612.53</v>
      </c>
      <c r="E1914" s="250"/>
      <c r="F1914" s="242"/>
      <c r="G1914" s="242"/>
      <c r="K1914" s="232"/>
    </row>
    <row r="1915" spans="1:11" x14ac:dyDescent="0.3">
      <c r="A1915" s="239" t="s">
        <v>22995</v>
      </c>
      <c r="B1915" s="248" t="s">
        <v>22996</v>
      </c>
      <c r="C1915" s="249" t="s">
        <v>70</v>
      </c>
      <c r="D1915" s="186">
        <v>702.84</v>
      </c>
      <c r="E1915" s="250"/>
      <c r="F1915" s="242"/>
      <c r="G1915" s="242"/>
      <c r="K1915" s="232"/>
    </row>
    <row r="1916" spans="1:11" x14ac:dyDescent="0.3">
      <c r="A1916" s="239" t="s">
        <v>22997</v>
      </c>
      <c r="B1916" s="248" t="s">
        <v>22998</v>
      </c>
      <c r="C1916" s="249" t="s">
        <v>70</v>
      </c>
      <c r="D1916" s="186">
        <v>866.4</v>
      </c>
      <c r="E1916" s="250"/>
      <c r="F1916" s="242"/>
      <c r="G1916" s="242"/>
      <c r="K1916" s="232"/>
    </row>
    <row r="1917" spans="1:11" x14ac:dyDescent="0.3">
      <c r="A1917" s="239" t="s">
        <v>22999</v>
      </c>
      <c r="B1917" s="248" t="s">
        <v>23000</v>
      </c>
      <c r="C1917" s="249" t="s">
        <v>70</v>
      </c>
      <c r="D1917" s="186">
        <v>1009.04</v>
      </c>
      <c r="E1917" s="250"/>
      <c r="F1917" s="242"/>
      <c r="G1917" s="242"/>
      <c r="K1917" s="232"/>
    </row>
    <row r="1918" spans="1:11" x14ac:dyDescent="0.3">
      <c r="A1918" s="239" t="s">
        <v>23001</v>
      </c>
      <c r="B1918" s="248" t="s">
        <v>23002</v>
      </c>
      <c r="C1918" s="249" t="s">
        <v>70</v>
      </c>
      <c r="D1918" s="186">
        <v>17.61</v>
      </c>
      <c r="E1918" s="250"/>
      <c r="F1918" s="242"/>
      <c r="G1918" s="242"/>
      <c r="K1918" s="232"/>
    </row>
    <row r="1919" spans="1:11" x14ac:dyDescent="0.3">
      <c r="A1919" s="239" t="s">
        <v>23003</v>
      </c>
      <c r="B1919" s="248" t="s">
        <v>23004</v>
      </c>
      <c r="C1919" s="249" t="s">
        <v>297</v>
      </c>
      <c r="D1919" s="186">
        <v>26.27</v>
      </c>
      <c r="E1919" s="250"/>
      <c r="F1919" s="242"/>
      <c r="G1919" s="242"/>
      <c r="K1919" s="232"/>
    </row>
    <row r="1920" spans="1:11" x14ac:dyDescent="0.3">
      <c r="A1920" s="239" t="s">
        <v>23005</v>
      </c>
      <c r="B1920" s="248" t="s">
        <v>23006</v>
      </c>
      <c r="C1920" s="249" t="s">
        <v>297</v>
      </c>
      <c r="D1920" s="186">
        <v>32.57</v>
      </c>
      <c r="E1920" s="250"/>
      <c r="F1920" s="242"/>
      <c r="G1920" s="242"/>
      <c r="K1920" s="232"/>
    </row>
    <row r="1921" spans="1:11" x14ac:dyDescent="0.3">
      <c r="A1921" s="239" t="s">
        <v>23007</v>
      </c>
      <c r="B1921" s="248" t="s">
        <v>23008</v>
      </c>
      <c r="C1921" s="249" t="s">
        <v>297</v>
      </c>
      <c r="D1921" s="186">
        <v>45.19</v>
      </c>
      <c r="E1921" s="250"/>
      <c r="F1921" s="242"/>
      <c r="G1921" s="242"/>
      <c r="K1921" s="232"/>
    </row>
    <row r="1922" spans="1:11" x14ac:dyDescent="0.3">
      <c r="A1922" s="239" t="s">
        <v>23009</v>
      </c>
      <c r="B1922" s="248" t="s">
        <v>23010</v>
      </c>
      <c r="C1922" s="249" t="s">
        <v>297</v>
      </c>
      <c r="D1922" s="186">
        <v>8.6999999999999993</v>
      </c>
      <c r="E1922" s="250"/>
      <c r="F1922" s="242"/>
      <c r="G1922" s="242"/>
      <c r="K1922" s="232"/>
    </row>
    <row r="1923" spans="1:11" x14ac:dyDescent="0.3">
      <c r="A1923" s="239" t="s">
        <v>23011</v>
      </c>
      <c r="B1923" s="248" t="s">
        <v>23012</v>
      </c>
      <c r="C1923" s="249" t="s">
        <v>297</v>
      </c>
      <c r="D1923" s="186">
        <v>20.149999999999999</v>
      </c>
      <c r="E1923" s="250"/>
      <c r="F1923" s="242"/>
      <c r="G1923" s="242"/>
      <c r="K1923" s="232"/>
    </row>
    <row r="1924" spans="1:11" x14ac:dyDescent="0.3">
      <c r="A1924" s="239" t="s">
        <v>23013</v>
      </c>
      <c r="B1924" s="248" t="s">
        <v>23014</v>
      </c>
      <c r="C1924" s="249" t="s">
        <v>297</v>
      </c>
      <c r="D1924" s="186">
        <v>49.58</v>
      </c>
      <c r="E1924" s="250"/>
      <c r="F1924" s="242"/>
      <c r="G1924" s="242"/>
      <c r="K1924" s="232"/>
    </row>
    <row r="1925" spans="1:11" x14ac:dyDescent="0.3">
      <c r="A1925" s="239" t="s">
        <v>23015</v>
      </c>
      <c r="B1925" s="248" t="s">
        <v>23016</v>
      </c>
      <c r="C1925" s="249" t="s">
        <v>297</v>
      </c>
      <c r="D1925" s="186">
        <v>116.26</v>
      </c>
      <c r="E1925" s="250"/>
      <c r="F1925" s="242"/>
      <c r="G1925" s="242"/>
      <c r="K1925" s="232"/>
    </row>
    <row r="1926" spans="1:11" x14ac:dyDescent="0.3">
      <c r="A1926" s="239" t="s">
        <v>23017</v>
      </c>
      <c r="B1926" s="248" t="s">
        <v>23018</v>
      </c>
      <c r="C1926" s="249" t="s">
        <v>297</v>
      </c>
      <c r="D1926" s="186">
        <v>49.58</v>
      </c>
      <c r="E1926" s="250"/>
      <c r="F1926" s="242"/>
      <c r="G1926" s="242"/>
      <c r="K1926" s="232"/>
    </row>
    <row r="1927" spans="1:11" x14ac:dyDescent="0.3">
      <c r="A1927" s="239" t="s">
        <v>23019</v>
      </c>
      <c r="B1927" s="248" t="s">
        <v>23020</v>
      </c>
      <c r="C1927" s="249" t="s">
        <v>297</v>
      </c>
      <c r="D1927" s="186">
        <v>82.36</v>
      </c>
      <c r="E1927" s="250"/>
      <c r="F1927" s="242"/>
      <c r="G1927" s="242"/>
      <c r="K1927" s="232"/>
    </row>
    <row r="1928" spans="1:11" x14ac:dyDescent="0.3">
      <c r="A1928" s="239" t="s">
        <v>23021</v>
      </c>
      <c r="B1928" s="248" t="s">
        <v>23022</v>
      </c>
      <c r="C1928" s="249" t="s">
        <v>297</v>
      </c>
      <c r="D1928" s="186">
        <v>131.18</v>
      </c>
      <c r="E1928" s="250"/>
      <c r="F1928" s="242"/>
      <c r="G1928" s="242"/>
      <c r="K1928" s="232"/>
    </row>
    <row r="1929" spans="1:11" x14ac:dyDescent="0.3">
      <c r="A1929" s="239" t="s">
        <v>23023</v>
      </c>
      <c r="B1929" s="248" t="s">
        <v>23024</v>
      </c>
      <c r="C1929" s="249" t="s">
        <v>297</v>
      </c>
      <c r="D1929" s="186">
        <v>177.55</v>
      </c>
      <c r="E1929" s="250"/>
      <c r="F1929" s="242"/>
      <c r="G1929" s="242"/>
      <c r="K1929" s="232"/>
    </row>
    <row r="1930" spans="1:11" x14ac:dyDescent="0.3">
      <c r="A1930" s="239" t="s">
        <v>23025</v>
      </c>
      <c r="B1930" s="248" t="s">
        <v>23026</v>
      </c>
      <c r="C1930" s="249" t="s">
        <v>297</v>
      </c>
      <c r="D1930" s="186">
        <v>188.12</v>
      </c>
      <c r="E1930" s="250"/>
      <c r="F1930" s="242"/>
      <c r="G1930" s="242"/>
      <c r="K1930" s="232"/>
    </row>
    <row r="1931" spans="1:11" x14ac:dyDescent="0.3">
      <c r="A1931" s="239" t="s">
        <v>23027</v>
      </c>
      <c r="B1931" s="248" t="s">
        <v>23028</v>
      </c>
      <c r="C1931" s="249" t="s">
        <v>297</v>
      </c>
      <c r="D1931" s="186">
        <v>198.69</v>
      </c>
      <c r="E1931" s="250"/>
      <c r="F1931" s="242"/>
      <c r="G1931" s="242"/>
      <c r="K1931" s="232"/>
    </row>
    <row r="1932" spans="1:11" x14ac:dyDescent="0.3">
      <c r="A1932" s="239" t="s">
        <v>23029</v>
      </c>
      <c r="B1932" s="248" t="s">
        <v>23030</v>
      </c>
      <c r="C1932" s="249" t="s">
        <v>297</v>
      </c>
      <c r="D1932" s="186">
        <v>211.29</v>
      </c>
      <c r="E1932" s="250"/>
      <c r="F1932" s="242"/>
      <c r="G1932" s="242"/>
      <c r="K1932" s="232"/>
    </row>
    <row r="1933" spans="1:11" x14ac:dyDescent="0.3">
      <c r="A1933" s="239" t="s">
        <v>23031</v>
      </c>
      <c r="B1933" s="248" t="s">
        <v>23032</v>
      </c>
      <c r="C1933" s="249" t="s">
        <v>297</v>
      </c>
      <c r="D1933" s="186">
        <v>223</v>
      </c>
      <c r="E1933" s="250"/>
      <c r="F1933" s="242"/>
      <c r="G1933" s="242"/>
      <c r="K1933" s="232"/>
    </row>
    <row r="1934" spans="1:11" x14ac:dyDescent="0.3">
      <c r="A1934" s="239" t="s">
        <v>23033</v>
      </c>
      <c r="B1934" s="248" t="s">
        <v>23034</v>
      </c>
      <c r="C1934" s="249" t="s">
        <v>297</v>
      </c>
      <c r="D1934" s="186">
        <v>26.65</v>
      </c>
      <c r="E1934" s="250"/>
      <c r="F1934" s="242"/>
      <c r="G1934" s="242"/>
      <c r="K1934" s="232"/>
    </row>
    <row r="1935" spans="1:11" x14ac:dyDescent="0.3">
      <c r="A1935" s="239" t="s">
        <v>23035</v>
      </c>
      <c r="B1935" s="248" t="s">
        <v>23036</v>
      </c>
      <c r="C1935" s="249" t="s">
        <v>297</v>
      </c>
      <c r="D1935" s="186">
        <v>30.49</v>
      </c>
      <c r="E1935" s="250"/>
      <c r="F1935" s="242"/>
      <c r="G1935" s="242"/>
      <c r="K1935" s="232"/>
    </row>
    <row r="1936" spans="1:11" x14ac:dyDescent="0.3">
      <c r="A1936" s="239" t="s">
        <v>23037</v>
      </c>
      <c r="B1936" s="248" t="s">
        <v>23038</v>
      </c>
      <c r="C1936" s="249" t="s">
        <v>297</v>
      </c>
      <c r="D1936" s="186">
        <v>36.299999999999997</v>
      </c>
      <c r="E1936" s="250"/>
      <c r="F1936" s="242"/>
      <c r="G1936" s="242"/>
      <c r="K1936" s="232"/>
    </row>
    <row r="1937" spans="1:11" x14ac:dyDescent="0.3">
      <c r="A1937" s="239" t="s">
        <v>23039</v>
      </c>
      <c r="B1937" s="248" t="s">
        <v>23040</v>
      </c>
      <c r="C1937" s="249" t="s">
        <v>297</v>
      </c>
      <c r="D1937" s="186">
        <v>60.35</v>
      </c>
      <c r="E1937" s="250"/>
      <c r="F1937" s="242"/>
      <c r="G1937" s="242"/>
      <c r="K1937" s="232"/>
    </row>
    <row r="1938" spans="1:11" x14ac:dyDescent="0.3">
      <c r="A1938" s="239" t="s">
        <v>23041</v>
      </c>
      <c r="B1938" s="248" t="s">
        <v>23042</v>
      </c>
      <c r="C1938" s="249" t="s">
        <v>297</v>
      </c>
      <c r="D1938" s="186">
        <v>69.400000000000006</v>
      </c>
      <c r="E1938" s="250"/>
      <c r="F1938" s="242"/>
      <c r="G1938" s="242"/>
      <c r="K1938" s="232"/>
    </row>
    <row r="1939" spans="1:11" x14ac:dyDescent="0.3">
      <c r="A1939" s="239" t="s">
        <v>23043</v>
      </c>
      <c r="B1939" s="248" t="s">
        <v>23044</v>
      </c>
      <c r="C1939" s="249" t="s">
        <v>297</v>
      </c>
      <c r="D1939" s="186">
        <v>88.8</v>
      </c>
      <c r="E1939" s="250"/>
      <c r="F1939" s="242"/>
      <c r="G1939" s="242"/>
      <c r="K1939" s="232"/>
    </row>
    <row r="1940" spans="1:11" x14ac:dyDescent="0.3">
      <c r="A1940" s="239" t="s">
        <v>23045</v>
      </c>
      <c r="B1940" s="248" t="s">
        <v>23046</v>
      </c>
      <c r="C1940" s="249" t="s">
        <v>297</v>
      </c>
      <c r="D1940" s="186">
        <v>139.19</v>
      </c>
      <c r="E1940" s="250"/>
      <c r="F1940" s="242"/>
      <c r="G1940" s="242"/>
      <c r="K1940" s="232"/>
    </row>
    <row r="1941" spans="1:11" x14ac:dyDescent="0.3">
      <c r="A1941" s="239" t="s">
        <v>23047</v>
      </c>
      <c r="B1941" s="248" t="s">
        <v>23048</v>
      </c>
      <c r="C1941" s="249" t="s">
        <v>297</v>
      </c>
      <c r="D1941" s="186">
        <v>180.8</v>
      </c>
      <c r="E1941" s="250"/>
      <c r="F1941" s="242"/>
      <c r="G1941" s="242"/>
      <c r="K1941" s="232"/>
    </row>
    <row r="1942" spans="1:11" x14ac:dyDescent="0.3">
      <c r="A1942" s="239" t="s">
        <v>23049</v>
      </c>
      <c r="B1942" s="248" t="s">
        <v>23050</v>
      </c>
      <c r="C1942" s="249" t="s">
        <v>297</v>
      </c>
      <c r="D1942" s="186">
        <v>319.2</v>
      </c>
      <c r="E1942" s="250"/>
      <c r="F1942" s="242"/>
      <c r="G1942" s="242"/>
      <c r="K1942" s="232"/>
    </row>
    <row r="1943" spans="1:11" x14ac:dyDescent="0.3">
      <c r="A1943" s="239" t="s">
        <v>23051</v>
      </c>
      <c r="B1943" s="248" t="s">
        <v>23052</v>
      </c>
      <c r="C1943" s="249" t="s">
        <v>297</v>
      </c>
      <c r="D1943" s="186">
        <v>451.14</v>
      </c>
      <c r="E1943" s="250"/>
      <c r="F1943" s="242"/>
      <c r="G1943" s="242"/>
      <c r="K1943" s="232"/>
    </row>
    <row r="1944" spans="1:11" x14ac:dyDescent="0.3">
      <c r="A1944" s="239" t="s">
        <v>23053</v>
      </c>
      <c r="B1944" s="248" t="s">
        <v>23054</v>
      </c>
      <c r="C1944" s="249" t="s">
        <v>297</v>
      </c>
      <c r="D1944" s="186">
        <v>1075.57</v>
      </c>
      <c r="E1944" s="250"/>
      <c r="F1944" s="242"/>
      <c r="G1944" s="242"/>
      <c r="K1944" s="232"/>
    </row>
    <row r="1945" spans="1:11" x14ac:dyDescent="0.3">
      <c r="A1945" s="239" t="s">
        <v>23055</v>
      </c>
      <c r="B1945" s="248" t="s">
        <v>23056</v>
      </c>
      <c r="C1945" s="249" t="s">
        <v>297</v>
      </c>
      <c r="D1945" s="186">
        <v>31.92</v>
      </c>
      <c r="E1945" s="250"/>
      <c r="F1945" s="242"/>
      <c r="G1945" s="242"/>
      <c r="K1945" s="232"/>
    </row>
    <row r="1946" spans="1:11" x14ac:dyDescent="0.3">
      <c r="A1946" s="239" t="s">
        <v>23057</v>
      </c>
      <c r="B1946" s="248" t="s">
        <v>23058</v>
      </c>
      <c r="C1946" s="249" t="s">
        <v>297</v>
      </c>
      <c r="D1946" s="186">
        <v>55.71</v>
      </c>
      <c r="E1946" s="250"/>
      <c r="F1946" s="242"/>
      <c r="G1946" s="242"/>
      <c r="K1946" s="232"/>
    </row>
    <row r="1947" spans="1:11" x14ac:dyDescent="0.3">
      <c r="A1947" s="239" t="s">
        <v>23059</v>
      </c>
      <c r="B1947" s="248" t="s">
        <v>23060</v>
      </c>
      <c r="C1947" s="249" t="s">
        <v>297</v>
      </c>
      <c r="D1947" s="186">
        <v>158.13</v>
      </c>
      <c r="E1947" s="250"/>
      <c r="F1947" s="242"/>
      <c r="G1947" s="242"/>
      <c r="K1947" s="232"/>
    </row>
    <row r="1948" spans="1:11" x14ac:dyDescent="0.3">
      <c r="A1948" s="239" t="s">
        <v>23061</v>
      </c>
      <c r="B1948" s="248" t="s">
        <v>23062</v>
      </c>
      <c r="C1948" s="249" t="s">
        <v>297</v>
      </c>
      <c r="D1948" s="186">
        <v>52.85</v>
      </c>
      <c r="E1948" s="250"/>
      <c r="F1948" s="242"/>
      <c r="G1948" s="242"/>
      <c r="K1948" s="232"/>
    </row>
    <row r="1949" spans="1:11" x14ac:dyDescent="0.3">
      <c r="A1949" s="239" t="s">
        <v>23063</v>
      </c>
      <c r="B1949" s="248" t="s">
        <v>23064</v>
      </c>
      <c r="C1949" s="249" t="s">
        <v>297</v>
      </c>
      <c r="D1949" s="186">
        <v>73.180000000000007</v>
      </c>
      <c r="E1949" s="250"/>
      <c r="F1949" s="242"/>
      <c r="G1949" s="242"/>
      <c r="K1949" s="232"/>
    </row>
    <row r="1950" spans="1:11" x14ac:dyDescent="0.3">
      <c r="A1950" s="239" t="s">
        <v>23065</v>
      </c>
      <c r="B1950" s="248" t="s">
        <v>23066</v>
      </c>
      <c r="C1950" s="249" t="s">
        <v>297</v>
      </c>
      <c r="D1950" s="186">
        <v>116.23</v>
      </c>
      <c r="E1950" s="250"/>
      <c r="F1950" s="242"/>
      <c r="G1950" s="242"/>
      <c r="K1950" s="232"/>
    </row>
    <row r="1951" spans="1:11" x14ac:dyDescent="0.3">
      <c r="A1951" s="239" t="s">
        <v>23067</v>
      </c>
      <c r="B1951" s="248" t="s">
        <v>23068</v>
      </c>
      <c r="C1951" s="249" t="s">
        <v>297</v>
      </c>
      <c r="D1951" s="186">
        <v>116.23</v>
      </c>
      <c r="E1951" s="250"/>
      <c r="F1951" s="242"/>
      <c r="G1951" s="242"/>
      <c r="K1951" s="232"/>
    </row>
    <row r="1952" spans="1:11" x14ac:dyDescent="0.3">
      <c r="A1952" s="239" t="s">
        <v>23069</v>
      </c>
      <c r="B1952" s="248" t="s">
        <v>23070</v>
      </c>
      <c r="C1952" s="249" t="s">
        <v>297</v>
      </c>
      <c r="D1952" s="186">
        <v>272.52999999999997</v>
      </c>
      <c r="E1952" s="250"/>
      <c r="F1952" s="242"/>
      <c r="G1952" s="242"/>
      <c r="K1952" s="232"/>
    </row>
    <row r="1953" spans="1:11" x14ac:dyDescent="0.3">
      <c r="A1953" s="239" t="s">
        <v>23071</v>
      </c>
      <c r="B1953" s="248" t="s">
        <v>23072</v>
      </c>
      <c r="C1953" s="249" t="s">
        <v>297</v>
      </c>
      <c r="D1953" s="186">
        <v>272.52999999999997</v>
      </c>
      <c r="E1953" s="250"/>
      <c r="F1953" s="242"/>
      <c r="G1953" s="242"/>
      <c r="K1953" s="232"/>
    </row>
    <row r="1954" spans="1:11" x14ac:dyDescent="0.3">
      <c r="A1954" s="239" t="s">
        <v>23073</v>
      </c>
      <c r="B1954" s="248" t="s">
        <v>23074</v>
      </c>
      <c r="C1954" s="249" t="s">
        <v>297</v>
      </c>
      <c r="D1954" s="186">
        <v>32.57</v>
      </c>
      <c r="E1954" s="250"/>
      <c r="F1954" s="242"/>
      <c r="G1954" s="242"/>
      <c r="K1954" s="232"/>
    </row>
    <row r="1955" spans="1:11" x14ac:dyDescent="0.3">
      <c r="A1955" s="239" t="s">
        <v>23075</v>
      </c>
      <c r="B1955" s="248" t="s">
        <v>7564</v>
      </c>
      <c r="C1955" s="249" t="s">
        <v>297</v>
      </c>
      <c r="D1955" s="186">
        <v>36.15</v>
      </c>
      <c r="E1955" s="250"/>
      <c r="F1955" s="242"/>
      <c r="G1955" s="242"/>
      <c r="K1955" s="232"/>
    </row>
    <row r="1956" spans="1:11" x14ac:dyDescent="0.3">
      <c r="A1956" s="239" t="s">
        <v>23076</v>
      </c>
      <c r="B1956" s="248" t="s">
        <v>23077</v>
      </c>
      <c r="C1956" s="249" t="s">
        <v>297</v>
      </c>
      <c r="D1956" s="186">
        <v>271.75</v>
      </c>
      <c r="E1956" s="250"/>
      <c r="F1956" s="242"/>
      <c r="G1956" s="242"/>
      <c r="K1956" s="232"/>
    </row>
    <row r="1957" spans="1:11" x14ac:dyDescent="0.3">
      <c r="A1957" s="239" t="s">
        <v>23078</v>
      </c>
      <c r="B1957" s="248" t="s">
        <v>23079</v>
      </c>
      <c r="C1957" s="249" t="s">
        <v>297</v>
      </c>
      <c r="D1957" s="186">
        <v>718.02</v>
      </c>
      <c r="E1957" s="250"/>
      <c r="F1957" s="242"/>
      <c r="G1957" s="242"/>
      <c r="K1957" s="232"/>
    </row>
    <row r="1958" spans="1:11" x14ac:dyDescent="0.3">
      <c r="A1958" s="239" t="s">
        <v>23080</v>
      </c>
      <c r="B1958" s="248" t="s">
        <v>23081</v>
      </c>
      <c r="C1958" s="249" t="s">
        <v>297</v>
      </c>
      <c r="D1958" s="186">
        <v>29.99</v>
      </c>
      <c r="E1958" s="250"/>
      <c r="F1958" s="242"/>
      <c r="G1958" s="242"/>
      <c r="K1958" s="232"/>
    </row>
    <row r="1959" spans="1:11" x14ac:dyDescent="0.3">
      <c r="A1959" s="239" t="s">
        <v>23082</v>
      </c>
      <c r="B1959" s="248" t="s">
        <v>23083</v>
      </c>
      <c r="C1959" s="249" t="s">
        <v>297</v>
      </c>
      <c r="D1959" s="186">
        <v>29.82</v>
      </c>
      <c r="E1959" s="250"/>
      <c r="F1959" s="242"/>
      <c r="G1959" s="242"/>
      <c r="K1959" s="232"/>
    </row>
    <row r="1960" spans="1:11" x14ac:dyDescent="0.3">
      <c r="A1960" s="239" t="s">
        <v>23084</v>
      </c>
      <c r="B1960" s="248" t="s">
        <v>23085</v>
      </c>
      <c r="C1960" s="249" t="s">
        <v>297</v>
      </c>
      <c r="D1960" s="186">
        <v>63.45</v>
      </c>
      <c r="E1960" s="250"/>
      <c r="F1960" s="242"/>
      <c r="G1960" s="242"/>
      <c r="K1960" s="232"/>
    </row>
    <row r="1961" spans="1:11" x14ac:dyDescent="0.3">
      <c r="A1961" s="239" t="s">
        <v>23086</v>
      </c>
      <c r="B1961" s="248" t="s">
        <v>23087</v>
      </c>
      <c r="C1961" s="249" t="s">
        <v>297</v>
      </c>
      <c r="D1961" s="186">
        <v>63.15</v>
      </c>
      <c r="E1961" s="250"/>
      <c r="F1961" s="242"/>
      <c r="G1961" s="242"/>
      <c r="K1961" s="232"/>
    </row>
    <row r="1962" spans="1:11" x14ac:dyDescent="0.3">
      <c r="A1962" s="239" t="s">
        <v>23088</v>
      </c>
      <c r="B1962" s="248" t="s">
        <v>23089</v>
      </c>
      <c r="C1962" s="249" t="s">
        <v>297</v>
      </c>
      <c r="D1962" s="186">
        <v>129.04</v>
      </c>
      <c r="E1962" s="250"/>
      <c r="F1962" s="242"/>
      <c r="G1962" s="242"/>
      <c r="K1962" s="232"/>
    </row>
    <row r="1963" spans="1:11" x14ac:dyDescent="0.3">
      <c r="A1963" s="239" t="s">
        <v>23090</v>
      </c>
      <c r="B1963" s="248" t="s">
        <v>23091</v>
      </c>
      <c r="C1963" s="249" t="s">
        <v>297</v>
      </c>
      <c r="D1963" s="186">
        <v>128.71</v>
      </c>
      <c r="E1963" s="250"/>
      <c r="F1963" s="242"/>
      <c r="G1963" s="242"/>
      <c r="K1963" s="232"/>
    </row>
    <row r="1964" spans="1:11" x14ac:dyDescent="0.3">
      <c r="A1964" s="239" t="s">
        <v>23092</v>
      </c>
      <c r="B1964" s="248" t="s">
        <v>23093</v>
      </c>
      <c r="C1964" s="249" t="s">
        <v>297</v>
      </c>
      <c r="D1964" s="186">
        <v>243.36</v>
      </c>
      <c r="E1964" s="250"/>
      <c r="F1964" s="242"/>
      <c r="G1964" s="242"/>
      <c r="K1964" s="232"/>
    </row>
    <row r="1965" spans="1:11" ht="27.6" x14ac:dyDescent="0.3">
      <c r="A1965" s="239" t="s">
        <v>23094</v>
      </c>
      <c r="B1965" s="248" t="s">
        <v>23095</v>
      </c>
      <c r="C1965" s="249" t="s">
        <v>70</v>
      </c>
      <c r="D1965" s="186">
        <v>258.82</v>
      </c>
      <c r="E1965" s="250"/>
      <c r="F1965" s="242"/>
      <c r="G1965" s="242"/>
      <c r="K1965" s="232"/>
    </row>
    <row r="1966" spans="1:11" ht="27.6" x14ac:dyDescent="0.3">
      <c r="A1966" s="239" t="s">
        <v>23096</v>
      </c>
      <c r="B1966" s="248" t="s">
        <v>23097</v>
      </c>
      <c r="C1966" s="249" t="s">
        <v>70</v>
      </c>
      <c r="D1966" s="186">
        <v>364.4</v>
      </c>
      <c r="E1966" s="250"/>
      <c r="F1966" s="242"/>
      <c r="G1966" s="242"/>
      <c r="K1966" s="232"/>
    </row>
    <row r="1967" spans="1:11" x14ac:dyDescent="0.3">
      <c r="A1967" s="239" t="s">
        <v>23098</v>
      </c>
      <c r="B1967" s="248" t="s">
        <v>23099</v>
      </c>
      <c r="C1967" s="249" t="s">
        <v>297</v>
      </c>
      <c r="D1967" s="186">
        <v>150.9</v>
      </c>
      <c r="E1967" s="250"/>
      <c r="F1967" s="242"/>
      <c r="G1967" s="242"/>
      <c r="K1967" s="232"/>
    </row>
    <row r="1968" spans="1:11" x14ac:dyDescent="0.3">
      <c r="A1968" s="239" t="s">
        <v>23100</v>
      </c>
      <c r="B1968" s="248" t="s">
        <v>23101</v>
      </c>
      <c r="C1968" s="249" t="s">
        <v>297</v>
      </c>
      <c r="D1968" s="186">
        <v>170.29</v>
      </c>
      <c r="E1968" s="250"/>
      <c r="F1968" s="242"/>
      <c r="G1968" s="242"/>
      <c r="K1968" s="232"/>
    </row>
    <row r="1969" spans="1:11" x14ac:dyDescent="0.3">
      <c r="A1969" s="239" t="s">
        <v>23102</v>
      </c>
      <c r="B1969" s="248" t="s">
        <v>23103</v>
      </c>
      <c r="C1969" s="249" t="s">
        <v>297</v>
      </c>
      <c r="D1969" s="186">
        <v>20.149999999999999</v>
      </c>
      <c r="E1969" s="250"/>
      <c r="F1969" s="242"/>
      <c r="G1969" s="242"/>
      <c r="K1969" s="232"/>
    </row>
    <row r="1970" spans="1:11" x14ac:dyDescent="0.3">
      <c r="A1970" s="239" t="s">
        <v>23104</v>
      </c>
      <c r="B1970" s="248" t="s">
        <v>23105</v>
      </c>
      <c r="C1970" s="249" t="s">
        <v>297</v>
      </c>
      <c r="D1970" s="186">
        <v>38.99</v>
      </c>
      <c r="E1970" s="250"/>
      <c r="F1970" s="242"/>
      <c r="G1970" s="242"/>
      <c r="K1970" s="232"/>
    </row>
    <row r="1971" spans="1:11" x14ac:dyDescent="0.3">
      <c r="A1971" s="239" t="s">
        <v>23106</v>
      </c>
      <c r="B1971" s="248" t="s">
        <v>23107</v>
      </c>
      <c r="C1971" s="249" t="s">
        <v>297</v>
      </c>
      <c r="D1971" s="186">
        <v>135.28</v>
      </c>
      <c r="E1971" s="250"/>
      <c r="F1971" s="242"/>
      <c r="G1971" s="242"/>
      <c r="K1971" s="232"/>
    </row>
    <row r="1972" spans="1:11" x14ac:dyDescent="0.3">
      <c r="A1972" s="239" t="s">
        <v>23108</v>
      </c>
      <c r="B1972" s="248" t="s">
        <v>23109</v>
      </c>
      <c r="C1972" s="249" t="s">
        <v>297</v>
      </c>
      <c r="D1972" s="186">
        <v>224.58</v>
      </c>
      <c r="E1972" s="250"/>
      <c r="F1972" s="242"/>
      <c r="G1972" s="242"/>
      <c r="K1972" s="232"/>
    </row>
    <row r="1973" spans="1:11" x14ac:dyDescent="0.3">
      <c r="A1973" s="239" t="s">
        <v>23110</v>
      </c>
      <c r="B1973" s="248" t="s">
        <v>23111</v>
      </c>
      <c r="C1973" s="249" t="s">
        <v>297</v>
      </c>
      <c r="D1973" s="186">
        <v>224.58</v>
      </c>
      <c r="E1973" s="250"/>
      <c r="F1973" s="242"/>
      <c r="G1973" s="242"/>
      <c r="K1973" s="232"/>
    </row>
    <row r="1974" spans="1:11" x14ac:dyDescent="0.3">
      <c r="A1974" s="239" t="s">
        <v>23112</v>
      </c>
      <c r="B1974" s="248" t="s">
        <v>23113</v>
      </c>
      <c r="C1974" s="249" t="s">
        <v>297</v>
      </c>
      <c r="D1974" s="186">
        <v>224.58</v>
      </c>
      <c r="E1974" s="250"/>
      <c r="F1974" s="242"/>
      <c r="G1974" s="242"/>
      <c r="K1974" s="232"/>
    </row>
    <row r="1975" spans="1:11" x14ac:dyDescent="0.3">
      <c r="A1975" s="239" t="s">
        <v>23114</v>
      </c>
      <c r="B1975" s="248" t="s">
        <v>23115</v>
      </c>
      <c r="C1975" s="249" t="s">
        <v>297</v>
      </c>
      <c r="D1975" s="186">
        <v>224.58</v>
      </c>
      <c r="E1975" s="250"/>
      <c r="F1975" s="242"/>
      <c r="G1975" s="242"/>
      <c r="K1975" s="232"/>
    </row>
    <row r="1976" spans="1:11" x14ac:dyDescent="0.3">
      <c r="A1976" s="239" t="s">
        <v>23116</v>
      </c>
      <c r="B1976" s="248" t="s">
        <v>23117</v>
      </c>
      <c r="C1976" s="249" t="s">
        <v>297</v>
      </c>
      <c r="D1976" s="186">
        <v>62.96</v>
      </c>
      <c r="E1976" s="250"/>
      <c r="F1976" s="242"/>
      <c r="G1976" s="242"/>
      <c r="K1976" s="232"/>
    </row>
    <row r="1977" spans="1:11" x14ac:dyDescent="0.3">
      <c r="A1977" s="239" t="s">
        <v>23118</v>
      </c>
      <c r="B1977" s="248" t="s">
        <v>23119</v>
      </c>
      <c r="C1977" s="249" t="s">
        <v>297</v>
      </c>
      <c r="D1977" s="186">
        <v>76.760000000000005</v>
      </c>
      <c r="E1977" s="250"/>
      <c r="F1977" s="242"/>
      <c r="G1977" s="242"/>
      <c r="K1977" s="232"/>
    </row>
    <row r="1978" spans="1:11" x14ac:dyDescent="0.3">
      <c r="A1978" s="239" t="s">
        <v>23120</v>
      </c>
      <c r="B1978" s="248" t="s">
        <v>23121</v>
      </c>
      <c r="C1978" s="249" t="s">
        <v>297</v>
      </c>
      <c r="D1978" s="186">
        <v>101.89</v>
      </c>
      <c r="E1978" s="250"/>
      <c r="F1978" s="242"/>
      <c r="G1978" s="242"/>
      <c r="K1978" s="232"/>
    </row>
    <row r="1979" spans="1:11" x14ac:dyDescent="0.3">
      <c r="A1979" s="239" t="s">
        <v>23122</v>
      </c>
      <c r="B1979" s="248" t="s">
        <v>23123</v>
      </c>
      <c r="C1979" s="249" t="s">
        <v>297</v>
      </c>
      <c r="D1979" s="186">
        <v>100.5</v>
      </c>
      <c r="E1979" s="250"/>
      <c r="F1979" s="242"/>
      <c r="G1979" s="242"/>
      <c r="K1979" s="232"/>
    </row>
    <row r="1980" spans="1:11" x14ac:dyDescent="0.3">
      <c r="A1980" s="239" t="s">
        <v>23124</v>
      </c>
      <c r="B1980" s="248" t="s">
        <v>23125</v>
      </c>
      <c r="C1980" s="249" t="s">
        <v>297</v>
      </c>
      <c r="D1980" s="186">
        <v>129.76</v>
      </c>
      <c r="E1980" s="250"/>
      <c r="F1980" s="242"/>
      <c r="G1980" s="242"/>
      <c r="K1980" s="232"/>
    </row>
    <row r="1981" spans="1:11" x14ac:dyDescent="0.3">
      <c r="A1981" s="239" t="s">
        <v>23126</v>
      </c>
      <c r="B1981" s="248" t="s">
        <v>23127</v>
      </c>
      <c r="C1981" s="249" t="s">
        <v>297</v>
      </c>
      <c r="D1981" s="186">
        <v>197.76</v>
      </c>
      <c r="E1981" s="250"/>
      <c r="F1981" s="242"/>
      <c r="G1981" s="242"/>
      <c r="K1981" s="232"/>
    </row>
    <row r="1982" spans="1:11" x14ac:dyDescent="0.3">
      <c r="A1982" s="239" t="s">
        <v>23128</v>
      </c>
      <c r="B1982" s="248" t="s">
        <v>23129</v>
      </c>
      <c r="C1982" s="249" t="s">
        <v>297</v>
      </c>
      <c r="D1982" s="186">
        <v>48.67</v>
      </c>
      <c r="E1982" s="250"/>
      <c r="F1982" s="242"/>
      <c r="G1982" s="242"/>
      <c r="K1982" s="232"/>
    </row>
    <row r="1983" spans="1:11" x14ac:dyDescent="0.3">
      <c r="A1983" s="239" t="s">
        <v>23130</v>
      </c>
      <c r="B1983" s="248" t="s">
        <v>23131</v>
      </c>
      <c r="C1983" s="249" t="s">
        <v>297</v>
      </c>
      <c r="D1983" s="186">
        <v>37.47</v>
      </c>
      <c r="E1983" s="250"/>
      <c r="F1983" s="242"/>
      <c r="G1983" s="242"/>
      <c r="K1983" s="232"/>
    </row>
    <row r="1984" spans="1:11" x14ac:dyDescent="0.3">
      <c r="A1984" s="239" t="s">
        <v>23132</v>
      </c>
      <c r="B1984" s="248" t="s">
        <v>23133</v>
      </c>
      <c r="C1984" s="249" t="s">
        <v>297</v>
      </c>
      <c r="D1984" s="186">
        <v>90.44</v>
      </c>
      <c r="E1984" s="250"/>
      <c r="F1984" s="242"/>
      <c r="G1984" s="242"/>
      <c r="K1984" s="232"/>
    </row>
    <row r="1985" spans="1:11" x14ac:dyDescent="0.3">
      <c r="A1985" s="239" t="s">
        <v>23134</v>
      </c>
      <c r="B1985" s="248" t="s">
        <v>23135</v>
      </c>
      <c r="C1985" s="249" t="s">
        <v>297</v>
      </c>
      <c r="D1985" s="186">
        <v>193.81</v>
      </c>
      <c r="E1985" s="250"/>
      <c r="F1985" s="242"/>
      <c r="G1985" s="242"/>
      <c r="K1985" s="232"/>
    </row>
    <row r="1986" spans="1:11" x14ac:dyDescent="0.3">
      <c r="A1986" s="239" t="s">
        <v>23136</v>
      </c>
      <c r="B1986" s="248" t="s">
        <v>23137</v>
      </c>
      <c r="C1986" s="249" t="s">
        <v>297</v>
      </c>
      <c r="D1986" s="186">
        <v>19.48</v>
      </c>
      <c r="E1986" s="250"/>
      <c r="F1986" s="242"/>
      <c r="G1986" s="242"/>
      <c r="K1986" s="232"/>
    </row>
    <row r="1987" spans="1:11" x14ac:dyDescent="0.3">
      <c r="A1987" s="239" t="s">
        <v>23138</v>
      </c>
      <c r="B1987" s="248" t="s">
        <v>23139</v>
      </c>
      <c r="C1987" s="249" t="s">
        <v>297</v>
      </c>
      <c r="D1987" s="186">
        <v>19.48</v>
      </c>
      <c r="E1987" s="250"/>
      <c r="F1987" s="242"/>
      <c r="G1987" s="242"/>
      <c r="K1987" s="232"/>
    </row>
    <row r="1988" spans="1:11" x14ac:dyDescent="0.3">
      <c r="A1988" s="239" t="s">
        <v>23140</v>
      </c>
      <c r="B1988" s="248" t="s">
        <v>23141</v>
      </c>
      <c r="C1988" s="249" t="s">
        <v>297</v>
      </c>
      <c r="D1988" s="186">
        <v>43.36</v>
      </c>
      <c r="E1988" s="250"/>
      <c r="F1988" s="242"/>
      <c r="G1988" s="242"/>
      <c r="K1988" s="232"/>
    </row>
    <row r="1989" spans="1:11" x14ac:dyDescent="0.3">
      <c r="A1989" s="239" t="s">
        <v>23142</v>
      </c>
      <c r="B1989" s="248" t="s">
        <v>23143</v>
      </c>
      <c r="C1989" s="249" t="s">
        <v>297</v>
      </c>
      <c r="D1989" s="186">
        <v>43.36</v>
      </c>
      <c r="E1989" s="250"/>
      <c r="F1989" s="242"/>
      <c r="G1989" s="242"/>
      <c r="K1989" s="232"/>
    </row>
    <row r="1990" spans="1:11" x14ac:dyDescent="0.3">
      <c r="A1990" s="239" t="s">
        <v>23144</v>
      </c>
      <c r="B1990" s="248" t="s">
        <v>23145</v>
      </c>
      <c r="C1990" s="249" t="s">
        <v>297</v>
      </c>
      <c r="D1990" s="186">
        <v>82.89</v>
      </c>
      <c r="E1990" s="250"/>
      <c r="F1990" s="242"/>
      <c r="G1990" s="242"/>
      <c r="K1990" s="232"/>
    </row>
    <row r="1991" spans="1:11" x14ac:dyDescent="0.3">
      <c r="A1991" s="239" t="s">
        <v>23146</v>
      </c>
      <c r="B1991" s="248" t="s">
        <v>23147</v>
      </c>
      <c r="C1991" s="249" t="s">
        <v>297</v>
      </c>
      <c r="D1991" s="186">
        <v>153.09</v>
      </c>
      <c r="E1991" s="250"/>
      <c r="F1991" s="242"/>
      <c r="G1991" s="242"/>
      <c r="K1991" s="232"/>
    </row>
    <row r="1992" spans="1:11" x14ac:dyDescent="0.3">
      <c r="A1992" s="239" t="s">
        <v>23148</v>
      </c>
      <c r="B1992" s="248" t="s">
        <v>23149</v>
      </c>
      <c r="C1992" s="249" t="s">
        <v>297</v>
      </c>
      <c r="D1992" s="186">
        <v>15.76</v>
      </c>
      <c r="E1992" s="250"/>
      <c r="F1992" s="242"/>
      <c r="G1992" s="242"/>
      <c r="K1992" s="232"/>
    </row>
    <row r="1993" spans="1:11" x14ac:dyDescent="0.3">
      <c r="A1993" s="239" t="s">
        <v>23150</v>
      </c>
      <c r="B1993" s="248" t="s">
        <v>23151</v>
      </c>
      <c r="C1993" s="249" t="s">
        <v>297</v>
      </c>
      <c r="D1993" s="186">
        <v>35.54</v>
      </c>
      <c r="E1993" s="250"/>
      <c r="F1993" s="242"/>
      <c r="G1993" s="242"/>
      <c r="K1993" s="232"/>
    </row>
    <row r="1994" spans="1:11" x14ac:dyDescent="0.3">
      <c r="A1994" s="239" t="s">
        <v>23152</v>
      </c>
      <c r="B1994" s="248" t="s">
        <v>23153</v>
      </c>
      <c r="C1994" s="249" t="s">
        <v>297</v>
      </c>
      <c r="D1994" s="186">
        <v>78.97</v>
      </c>
      <c r="E1994" s="250"/>
      <c r="F1994" s="242"/>
      <c r="G1994" s="242"/>
      <c r="K1994" s="232"/>
    </row>
    <row r="1995" spans="1:11" x14ac:dyDescent="0.3">
      <c r="A1995" s="239" t="s">
        <v>23154</v>
      </c>
      <c r="B1995" s="248" t="s">
        <v>23155</v>
      </c>
      <c r="C1995" s="249" t="s">
        <v>297</v>
      </c>
      <c r="D1995" s="186">
        <v>78.97</v>
      </c>
      <c r="E1995" s="250"/>
      <c r="F1995" s="242"/>
      <c r="G1995" s="242"/>
      <c r="K1995" s="232"/>
    </row>
    <row r="1996" spans="1:11" x14ac:dyDescent="0.3">
      <c r="A1996" s="239" t="s">
        <v>23156</v>
      </c>
      <c r="B1996" s="248" t="s">
        <v>23157</v>
      </c>
      <c r="C1996" s="249" t="s">
        <v>297</v>
      </c>
      <c r="D1996" s="186">
        <v>180.93</v>
      </c>
      <c r="E1996" s="250"/>
      <c r="F1996" s="242"/>
      <c r="G1996" s="242"/>
      <c r="K1996" s="232"/>
    </row>
    <row r="1997" spans="1:11" x14ac:dyDescent="0.3">
      <c r="A1997" s="239" t="s">
        <v>23158</v>
      </c>
      <c r="B1997" s="248" t="s">
        <v>23159</v>
      </c>
      <c r="C1997" s="249" t="s">
        <v>297</v>
      </c>
      <c r="D1997" s="186">
        <v>38.14</v>
      </c>
      <c r="E1997" s="250"/>
      <c r="F1997" s="242"/>
      <c r="G1997" s="242"/>
      <c r="K1997" s="232"/>
    </row>
    <row r="1998" spans="1:11" x14ac:dyDescent="0.3">
      <c r="A1998" s="239" t="s">
        <v>23160</v>
      </c>
      <c r="B1998" s="248" t="s">
        <v>23161</v>
      </c>
      <c r="C1998" s="249" t="s">
        <v>297</v>
      </c>
      <c r="D1998" s="186">
        <v>38.14</v>
      </c>
      <c r="E1998" s="250"/>
      <c r="F1998" s="242"/>
      <c r="G1998" s="242"/>
      <c r="K1998" s="232"/>
    </row>
    <row r="1999" spans="1:11" x14ac:dyDescent="0.3">
      <c r="A1999" s="239" t="s">
        <v>23162</v>
      </c>
      <c r="B1999" s="248" t="s">
        <v>23163</v>
      </c>
      <c r="C1999" s="249" t="s">
        <v>297</v>
      </c>
      <c r="D1999" s="186">
        <v>38.18</v>
      </c>
      <c r="E1999" s="250"/>
      <c r="F1999" s="242"/>
      <c r="G1999" s="242"/>
      <c r="K1999" s="232"/>
    </row>
    <row r="2000" spans="1:11" x14ac:dyDescent="0.3">
      <c r="A2000" s="239" t="s">
        <v>23164</v>
      </c>
      <c r="B2000" s="248" t="s">
        <v>23165</v>
      </c>
      <c r="C2000" s="249" t="s">
        <v>297</v>
      </c>
      <c r="D2000" s="186">
        <v>53.01</v>
      </c>
      <c r="E2000" s="250"/>
      <c r="F2000" s="242"/>
      <c r="G2000" s="242"/>
      <c r="K2000" s="232"/>
    </row>
    <row r="2001" spans="1:11" x14ac:dyDescent="0.3">
      <c r="A2001" s="239" t="s">
        <v>23166</v>
      </c>
      <c r="B2001" s="248" t="s">
        <v>23167</v>
      </c>
      <c r="C2001" s="249" t="s">
        <v>297</v>
      </c>
      <c r="D2001" s="186">
        <v>49.47</v>
      </c>
      <c r="E2001" s="250"/>
      <c r="F2001" s="242"/>
      <c r="G2001" s="242"/>
      <c r="K2001" s="232"/>
    </row>
    <row r="2002" spans="1:11" x14ac:dyDescent="0.3">
      <c r="A2002" s="239" t="s">
        <v>23168</v>
      </c>
      <c r="B2002" s="248" t="s">
        <v>23169</v>
      </c>
      <c r="C2002" s="249" t="s">
        <v>297</v>
      </c>
      <c r="D2002" s="186">
        <v>16.100000000000001</v>
      </c>
      <c r="E2002" s="250"/>
      <c r="F2002" s="242"/>
      <c r="G2002" s="242"/>
      <c r="K2002" s="232"/>
    </row>
    <row r="2003" spans="1:11" x14ac:dyDescent="0.3">
      <c r="A2003" s="239" t="s">
        <v>23170</v>
      </c>
      <c r="B2003" s="248" t="s">
        <v>23171</v>
      </c>
      <c r="C2003" s="249" t="s">
        <v>297</v>
      </c>
      <c r="D2003" s="186">
        <v>25.86</v>
      </c>
      <c r="E2003" s="250"/>
      <c r="F2003" s="242"/>
      <c r="G2003" s="242"/>
      <c r="K2003" s="232"/>
    </row>
    <row r="2004" spans="1:11" x14ac:dyDescent="0.3">
      <c r="A2004" s="239" t="s">
        <v>23172</v>
      </c>
      <c r="B2004" s="248" t="s">
        <v>23173</v>
      </c>
      <c r="C2004" s="249" t="s">
        <v>297</v>
      </c>
      <c r="D2004" s="186">
        <v>65.260000000000005</v>
      </c>
      <c r="E2004" s="250"/>
      <c r="F2004" s="242"/>
      <c r="G2004" s="242"/>
      <c r="K2004" s="232"/>
    </row>
    <row r="2005" spans="1:11" x14ac:dyDescent="0.3">
      <c r="A2005" s="239" t="s">
        <v>23174</v>
      </c>
      <c r="B2005" s="248" t="s">
        <v>23175</v>
      </c>
      <c r="C2005" s="249" t="s">
        <v>297</v>
      </c>
      <c r="D2005" s="186">
        <v>144.88</v>
      </c>
      <c r="E2005" s="250"/>
      <c r="F2005" s="242"/>
      <c r="G2005" s="242"/>
      <c r="K2005" s="232"/>
    </row>
    <row r="2006" spans="1:11" x14ac:dyDescent="0.3">
      <c r="A2006" s="239" t="s">
        <v>23176</v>
      </c>
      <c r="B2006" s="248" t="s">
        <v>23177</v>
      </c>
      <c r="C2006" s="249" t="s">
        <v>297</v>
      </c>
      <c r="D2006" s="186">
        <v>24.95</v>
      </c>
      <c r="E2006" s="250"/>
      <c r="F2006" s="242"/>
      <c r="G2006" s="242"/>
      <c r="K2006" s="232"/>
    </row>
    <row r="2007" spans="1:11" x14ac:dyDescent="0.3">
      <c r="A2007" s="239" t="s">
        <v>23178</v>
      </c>
      <c r="B2007" s="248" t="s">
        <v>23179</v>
      </c>
      <c r="C2007" s="249" t="s">
        <v>297</v>
      </c>
      <c r="D2007" s="186">
        <v>25.55</v>
      </c>
      <c r="E2007" s="250"/>
      <c r="F2007" s="242"/>
      <c r="G2007" s="242"/>
      <c r="K2007" s="232"/>
    </row>
    <row r="2008" spans="1:11" x14ac:dyDescent="0.3">
      <c r="A2008" s="239" t="s">
        <v>23180</v>
      </c>
      <c r="B2008" s="248" t="s">
        <v>23181</v>
      </c>
      <c r="C2008" s="249" t="s">
        <v>297</v>
      </c>
      <c r="D2008" s="186">
        <v>41.15</v>
      </c>
      <c r="E2008" s="250"/>
      <c r="F2008" s="242"/>
      <c r="G2008" s="242"/>
      <c r="K2008" s="232"/>
    </row>
    <row r="2009" spans="1:11" x14ac:dyDescent="0.3">
      <c r="A2009" s="239" t="s">
        <v>23182</v>
      </c>
      <c r="B2009" s="248" t="s">
        <v>23183</v>
      </c>
      <c r="C2009" s="249" t="s">
        <v>297</v>
      </c>
      <c r="D2009" s="186">
        <v>42.18</v>
      </c>
      <c r="E2009" s="250"/>
      <c r="F2009" s="242"/>
      <c r="G2009" s="242"/>
      <c r="K2009" s="232"/>
    </row>
    <row r="2010" spans="1:11" x14ac:dyDescent="0.3">
      <c r="A2010" s="239" t="s">
        <v>23184</v>
      </c>
      <c r="B2010" s="248" t="s">
        <v>23185</v>
      </c>
      <c r="C2010" s="249" t="s">
        <v>297</v>
      </c>
      <c r="D2010" s="186">
        <v>109.3</v>
      </c>
      <c r="E2010" s="250"/>
      <c r="F2010" s="242"/>
      <c r="G2010" s="242"/>
      <c r="K2010" s="232"/>
    </row>
    <row r="2011" spans="1:11" x14ac:dyDescent="0.3">
      <c r="A2011" s="239" t="s">
        <v>23186</v>
      </c>
      <c r="B2011" s="248" t="s">
        <v>23187</v>
      </c>
      <c r="C2011" s="249" t="s">
        <v>297</v>
      </c>
      <c r="D2011" s="186">
        <v>140.97</v>
      </c>
      <c r="E2011" s="250"/>
      <c r="F2011" s="242"/>
      <c r="G2011" s="242"/>
      <c r="K2011" s="232"/>
    </row>
    <row r="2012" spans="1:11" x14ac:dyDescent="0.3">
      <c r="A2012" s="239" t="s">
        <v>23188</v>
      </c>
      <c r="B2012" s="248" t="s">
        <v>23189</v>
      </c>
      <c r="C2012" s="249" t="s">
        <v>297</v>
      </c>
      <c r="D2012" s="186">
        <v>172.37</v>
      </c>
      <c r="E2012" s="250"/>
      <c r="F2012" s="242"/>
      <c r="G2012" s="242"/>
      <c r="K2012" s="232"/>
    </row>
    <row r="2013" spans="1:11" x14ac:dyDescent="0.3">
      <c r="A2013" s="239" t="s">
        <v>23190</v>
      </c>
      <c r="B2013" s="248" t="s">
        <v>23191</v>
      </c>
      <c r="C2013" s="249" t="s">
        <v>297</v>
      </c>
      <c r="D2013" s="186">
        <v>32.270000000000003</v>
      </c>
      <c r="E2013" s="250"/>
      <c r="F2013" s="242"/>
      <c r="G2013" s="242"/>
      <c r="K2013" s="232"/>
    </row>
    <row r="2014" spans="1:11" x14ac:dyDescent="0.3">
      <c r="A2014" s="239" t="s">
        <v>23192</v>
      </c>
      <c r="B2014" s="248" t="s">
        <v>23193</v>
      </c>
      <c r="C2014" s="249" t="s">
        <v>297</v>
      </c>
      <c r="D2014" s="186">
        <v>36.729999999999997</v>
      </c>
      <c r="E2014" s="250"/>
      <c r="F2014" s="242"/>
      <c r="G2014" s="242"/>
      <c r="K2014" s="232"/>
    </row>
    <row r="2015" spans="1:11" x14ac:dyDescent="0.3">
      <c r="A2015" s="239" t="s">
        <v>23194</v>
      </c>
      <c r="B2015" s="248" t="s">
        <v>23195</v>
      </c>
      <c r="C2015" s="249" t="s">
        <v>297</v>
      </c>
      <c r="D2015" s="186">
        <v>45.86</v>
      </c>
      <c r="E2015" s="250"/>
      <c r="F2015" s="242"/>
      <c r="G2015" s="242"/>
      <c r="K2015" s="232"/>
    </row>
    <row r="2016" spans="1:11" x14ac:dyDescent="0.3">
      <c r="A2016" s="239" t="s">
        <v>23196</v>
      </c>
      <c r="B2016" s="248" t="s">
        <v>23197</v>
      </c>
      <c r="C2016" s="249" t="s">
        <v>297</v>
      </c>
      <c r="D2016" s="186">
        <v>73.78</v>
      </c>
      <c r="E2016" s="250"/>
      <c r="F2016" s="242"/>
      <c r="G2016" s="242"/>
      <c r="K2016" s="232"/>
    </row>
    <row r="2017" spans="1:11" x14ac:dyDescent="0.3">
      <c r="A2017" s="239" t="s">
        <v>23198</v>
      </c>
      <c r="B2017" s="248" t="s">
        <v>23199</v>
      </c>
      <c r="C2017" s="249" t="s">
        <v>297</v>
      </c>
      <c r="D2017" s="186">
        <v>83.63</v>
      </c>
      <c r="E2017" s="250"/>
      <c r="F2017" s="242"/>
      <c r="G2017" s="242"/>
      <c r="K2017" s="232"/>
    </row>
    <row r="2018" spans="1:11" x14ac:dyDescent="0.3">
      <c r="A2018" s="239" t="s">
        <v>23200</v>
      </c>
      <c r="B2018" s="248" t="s">
        <v>23201</v>
      </c>
      <c r="C2018" s="249" t="s">
        <v>297</v>
      </c>
      <c r="D2018" s="186">
        <v>110.94</v>
      </c>
      <c r="E2018" s="250"/>
      <c r="F2018" s="242"/>
      <c r="G2018" s="242"/>
      <c r="K2018" s="232"/>
    </row>
    <row r="2019" spans="1:11" x14ac:dyDescent="0.3">
      <c r="A2019" s="239" t="s">
        <v>23202</v>
      </c>
      <c r="B2019" s="248" t="s">
        <v>23203</v>
      </c>
      <c r="C2019" s="249" t="s">
        <v>297</v>
      </c>
      <c r="D2019" s="186">
        <v>184.59</v>
      </c>
      <c r="E2019" s="250"/>
      <c r="F2019" s="242"/>
      <c r="G2019" s="242"/>
      <c r="K2019" s="232"/>
    </row>
    <row r="2020" spans="1:11" x14ac:dyDescent="0.3">
      <c r="A2020" s="239" t="s">
        <v>23204</v>
      </c>
      <c r="B2020" s="248" t="s">
        <v>23205</v>
      </c>
      <c r="C2020" s="249" t="s">
        <v>297</v>
      </c>
      <c r="D2020" s="186">
        <v>232.31</v>
      </c>
      <c r="E2020" s="250"/>
      <c r="F2020" s="242"/>
      <c r="G2020" s="242"/>
      <c r="K2020" s="232"/>
    </row>
    <row r="2021" spans="1:11" x14ac:dyDescent="0.3">
      <c r="A2021" s="239" t="s">
        <v>23206</v>
      </c>
      <c r="B2021" s="248" t="s">
        <v>23207</v>
      </c>
      <c r="C2021" s="249" t="s">
        <v>297</v>
      </c>
      <c r="D2021" s="186">
        <v>401.6</v>
      </c>
      <c r="E2021" s="250"/>
      <c r="F2021" s="242"/>
      <c r="G2021" s="242"/>
      <c r="K2021" s="232"/>
    </row>
    <row r="2022" spans="1:11" x14ac:dyDescent="0.3">
      <c r="A2022" s="239" t="s">
        <v>23208</v>
      </c>
      <c r="B2022" s="248" t="s">
        <v>23209</v>
      </c>
      <c r="C2022" s="249" t="s">
        <v>297</v>
      </c>
      <c r="D2022" s="186">
        <v>558.87</v>
      </c>
      <c r="E2022" s="250"/>
      <c r="F2022" s="242"/>
      <c r="G2022" s="242"/>
      <c r="K2022" s="232"/>
    </row>
    <row r="2023" spans="1:11" x14ac:dyDescent="0.3">
      <c r="A2023" s="239" t="s">
        <v>23210</v>
      </c>
      <c r="B2023" s="248" t="s">
        <v>23211</v>
      </c>
      <c r="C2023" s="249" t="s">
        <v>297</v>
      </c>
      <c r="D2023" s="186">
        <v>1232.05</v>
      </c>
      <c r="E2023" s="250"/>
      <c r="F2023" s="242"/>
      <c r="G2023" s="242"/>
      <c r="K2023" s="232"/>
    </row>
    <row r="2024" spans="1:11" ht="27.6" x14ac:dyDescent="0.3">
      <c r="A2024" s="239" t="s">
        <v>23212</v>
      </c>
      <c r="B2024" s="248" t="s">
        <v>23213</v>
      </c>
      <c r="C2024" s="249" t="s">
        <v>297</v>
      </c>
      <c r="D2024" s="186">
        <v>39.14</v>
      </c>
      <c r="E2024" s="250"/>
      <c r="F2024" s="242"/>
      <c r="G2024" s="242"/>
      <c r="K2024" s="232"/>
    </row>
    <row r="2025" spans="1:11" x14ac:dyDescent="0.3">
      <c r="A2025" s="239" t="s">
        <v>23214</v>
      </c>
      <c r="B2025" s="248" t="s">
        <v>23215</v>
      </c>
      <c r="C2025" s="249" t="s">
        <v>297</v>
      </c>
      <c r="D2025" s="186">
        <v>78.47</v>
      </c>
      <c r="E2025" s="250"/>
      <c r="F2025" s="242"/>
      <c r="G2025" s="242"/>
      <c r="K2025" s="232"/>
    </row>
    <row r="2026" spans="1:11" ht="27.6" x14ac:dyDescent="0.3">
      <c r="A2026" s="239" t="s">
        <v>23216</v>
      </c>
      <c r="B2026" s="248" t="s">
        <v>3256</v>
      </c>
      <c r="C2026" s="249" t="s">
        <v>297</v>
      </c>
      <c r="D2026" s="186">
        <v>195.96</v>
      </c>
      <c r="E2026" s="250"/>
      <c r="F2026" s="242"/>
      <c r="G2026" s="242"/>
      <c r="K2026" s="232"/>
    </row>
    <row r="2027" spans="1:11" ht="27.6" x14ac:dyDescent="0.3">
      <c r="A2027" s="239" t="s">
        <v>23217</v>
      </c>
      <c r="B2027" s="248" t="s">
        <v>3258</v>
      </c>
      <c r="C2027" s="249" t="s">
        <v>297</v>
      </c>
      <c r="D2027" s="186">
        <v>468.31</v>
      </c>
      <c r="E2027" s="250"/>
      <c r="F2027" s="242"/>
      <c r="G2027" s="242"/>
      <c r="K2027" s="232"/>
    </row>
    <row r="2028" spans="1:11" x14ac:dyDescent="0.3">
      <c r="A2028" s="239" t="s">
        <v>23218</v>
      </c>
      <c r="B2028" s="248" t="s">
        <v>23219</v>
      </c>
      <c r="C2028" s="249" t="s">
        <v>70</v>
      </c>
      <c r="D2028" s="186">
        <v>27.96</v>
      </c>
      <c r="E2028" s="250"/>
      <c r="F2028" s="242"/>
      <c r="G2028" s="242"/>
      <c r="K2028" s="232"/>
    </row>
    <row r="2029" spans="1:11" x14ac:dyDescent="0.3">
      <c r="A2029" s="239" t="s">
        <v>23220</v>
      </c>
      <c r="B2029" s="248" t="s">
        <v>23221</v>
      </c>
      <c r="C2029" s="249" t="s">
        <v>70</v>
      </c>
      <c r="D2029" s="186">
        <v>42.48</v>
      </c>
      <c r="E2029" s="250"/>
      <c r="F2029" s="242"/>
      <c r="G2029" s="242"/>
      <c r="K2029" s="232"/>
    </row>
    <row r="2030" spans="1:11" x14ac:dyDescent="0.3">
      <c r="A2030" s="239" t="s">
        <v>23222</v>
      </c>
      <c r="B2030" s="248" t="s">
        <v>23223</v>
      </c>
      <c r="C2030" s="249" t="s">
        <v>70</v>
      </c>
      <c r="D2030" s="186">
        <v>51.27</v>
      </c>
      <c r="E2030" s="250"/>
      <c r="F2030" s="242"/>
      <c r="G2030" s="242"/>
      <c r="K2030" s="232"/>
    </row>
    <row r="2031" spans="1:11" x14ac:dyDescent="0.3">
      <c r="A2031" s="239" t="s">
        <v>23224</v>
      </c>
      <c r="B2031" s="248" t="s">
        <v>23225</v>
      </c>
      <c r="C2031" s="249" t="s">
        <v>70</v>
      </c>
      <c r="D2031" s="186">
        <v>71.81</v>
      </c>
      <c r="E2031" s="250"/>
      <c r="F2031" s="242"/>
      <c r="G2031" s="242"/>
      <c r="K2031" s="232"/>
    </row>
    <row r="2032" spans="1:11" x14ac:dyDescent="0.3">
      <c r="A2032" s="239" t="s">
        <v>23226</v>
      </c>
      <c r="B2032" s="248" t="s">
        <v>3275</v>
      </c>
      <c r="C2032" s="249" t="s">
        <v>70</v>
      </c>
      <c r="D2032" s="186">
        <v>140.04</v>
      </c>
      <c r="E2032" s="250"/>
      <c r="F2032" s="242"/>
      <c r="G2032" s="242"/>
      <c r="K2032" s="232"/>
    </row>
    <row r="2033" spans="1:11" x14ac:dyDescent="0.3">
      <c r="A2033" s="239" t="s">
        <v>23227</v>
      </c>
      <c r="B2033" s="248" t="s">
        <v>23228</v>
      </c>
      <c r="C2033" s="249" t="s">
        <v>70</v>
      </c>
      <c r="D2033" s="186">
        <v>79.349999999999994</v>
      </c>
      <c r="E2033" s="250"/>
      <c r="F2033" s="242"/>
      <c r="G2033" s="242"/>
      <c r="K2033" s="232"/>
    </row>
    <row r="2034" spans="1:11" x14ac:dyDescent="0.3">
      <c r="A2034" s="239" t="s">
        <v>23229</v>
      </c>
      <c r="B2034" s="248" t="s">
        <v>3271</v>
      </c>
      <c r="C2034" s="249" t="s">
        <v>70</v>
      </c>
      <c r="D2034" s="186">
        <v>187.25</v>
      </c>
      <c r="E2034" s="250"/>
      <c r="F2034" s="242"/>
      <c r="G2034" s="242"/>
      <c r="K2034" s="232"/>
    </row>
    <row r="2035" spans="1:11" x14ac:dyDescent="0.3">
      <c r="A2035" s="239" t="s">
        <v>23230</v>
      </c>
      <c r="B2035" s="248" t="s">
        <v>23231</v>
      </c>
      <c r="C2035" s="249" t="s">
        <v>70</v>
      </c>
      <c r="D2035" s="186">
        <v>31.43</v>
      </c>
      <c r="E2035" s="250"/>
      <c r="F2035" s="242"/>
      <c r="G2035" s="242"/>
      <c r="K2035" s="232"/>
    </row>
    <row r="2036" spans="1:11" x14ac:dyDescent="0.3">
      <c r="A2036" s="239" t="s">
        <v>23232</v>
      </c>
      <c r="B2036" s="248" t="s">
        <v>23233</v>
      </c>
      <c r="C2036" s="249" t="s">
        <v>70</v>
      </c>
      <c r="D2036" s="186">
        <v>37.83</v>
      </c>
      <c r="E2036" s="250"/>
      <c r="F2036" s="242"/>
      <c r="G2036" s="242"/>
      <c r="K2036" s="232"/>
    </row>
    <row r="2037" spans="1:11" x14ac:dyDescent="0.3">
      <c r="A2037" s="239" t="s">
        <v>23234</v>
      </c>
      <c r="B2037" s="248" t="s">
        <v>23235</v>
      </c>
      <c r="C2037" s="249" t="s">
        <v>70</v>
      </c>
      <c r="D2037" s="186">
        <v>50.65</v>
      </c>
      <c r="E2037" s="250"/>
      <c r="F2037" s="242"/>
      <c r="G2037" s="242"/>
      <c r="K2037" s="232"/>
    </row>
    <row r="2038" spans="1:11" x14ac:dyDescent="0.3">
      <c r="A2038" s="239" t="s">
        <v>23236</v>
      </c>
      <c r="B2038" s="248" t="s">
        <v>23237</v>
      </c>
      <c r="C2038" s="249" t="s">
        <v>70</v>
      </c>
      <c r="D2038" s="186">
        <v>67.83</v>
      </c>
      <c r="E2038" s="250"/>
      <c r="F2038" s="242"/>
      <c r="G2038" s="242"/>
      <c r="K2038" s="232"/>
    </row>
    <row r="2039" spans="1:11" x14ac:dyDescent="0.3">
      <c r="A2039" s="239" t="s">
        <v>23238</v>
      </c>
      <c r="B2039" s="248" t="s">
        <v>23239</v>
      </c>
      <c r="C2039" s="249" t="s">
        <v>70</v>
      </c>
      <c r="D2039" s="186">
        <v>80.69</v>
      </c>
      <c r="E2039" s="250"/>
      <c r="F2039" s="242"/>
      <c r="G2039" s="242"/>
      <c r="K2039" s="232"/>
    </row>
    <row r="2040" spans="1:11" x14ac:dyDescent="0.3">
      <c r="A2040" s="239" t="s">
        <v>23240</v>
      </c>
      <c r="B2040" s="248" t="s">
        <v>23241</v>
      </c>
      <c r="C2040" s="249" t="s">
        <v>70</v>
      </c>
      <c r="D2040" s="186">
        <v>108.98</v>
      </c>
      <c r="E2040" s="250"/>
      <c r="F2040" s="242"/>
      <c r="G2040" s="242"/>
      <c r="K2040" s="232"/>
    </row>
    <row r="2041" spans="1:11" x14ac:dyDescent="0.3">
      <c r="A2041" s="239" t="s">
        <v>23242</v>
      </c>
      <c r="B2041" s="248" t="s">
        <v>23243</v>
      </c>
      <c r="C2041" s="249" t="s">
        <v>70</v>
      </c>
      <c r="D2041" s="186">
        <v>131.07</v>
      </c>
      <c r="E2041" s="250"/>
      <c r="F2041" s="242"/>
      <c r="G2041" s="242"/>
      <c r="K2041" s="232"/>
    </row>
    <row r="2042" spans="1:11" x14ac:dyDescent="0.3">
      <c r="A2042" s="239" t="s">
        <v>23244</v>
      </c>
      <c r="B2042" s="248" t="s">
        <v>23245</v>
      </c>
      <c r="C2042" s="249" t="s">
        <v>70</v>
      </c>
      <c r="D2042" s="186">
        <v>169.33</v>
      </c>
      <c r="E2042" s="250"/>
      <c r="F2042" s="242"/>
      <c r="G2042" s="242"/>
      <c r="K2042" s="232"/>
    </row>
    <row r="2043" spans="1:11" x14ac:dyDescent="0.3">
      <c r="A2043" s="239" t="s">
        <v>23246</v>
      </c>
      <c r="B2043" s="248" t="s">
        <v>23247</v>
      </c>
      <c r="C2043" s="249" t="s">
        <v>70</v>
      </c>
      <c r="D2043" s="186">
        <v>222.47</v>
      </c>
      <c r="E2043" s="250"/>
      <c r="F2043" s="242"/>
      <c r="G2043" s="242"/>
      <c r="K2043" s="232"/>
    </row>
    <row r="2044" spans="1:11" x14ac:dyDescent="0.3">
      <c r="A2044" s="239" t="s">
        <v>23248</v>
      </c>
      <c r="B2044" s="248" t="s">
        <v>23249</v>
      </c>
      <c r="C2044" s="249" t="s">
        <v>70</v>
      </c>
      <c r="D2044" s="186">
        <v>311.47000000000003</v>
      </c>
      <c r="E2044" s="250"/>
      <c r="F2044" s="242"/>
      <c r="G2044" s="242"/>
      <c r="K2044" s="232"/>
    </row>
    <row r="2045" spans="1:11" x14ac:dyDescent="0.3">
      <c r="A2045" s="239" t="s">
        <v>23250</v>
      </c>
      <c r="B2045" s="248" t="s">
        <v>23251</v>
      </c>
      <c r="C2045" s="249" t="s">
        <v>70</v>
      </c>
      <c r="D2045" s="186">
        <v>344.4</v>
      </c>
      <c r="E2045" s="250"/>
      <c r="F2045" s="242"/>
      <c r="G2045" s="242"/>
      <c r="K2045" s="232"/>
    </row>
    <row r="2046" spans="1:11" x14ac:dyDescent="0.3">
      <c r="A2046" s="239" t="s">
        <v>23252</v>
      </c>
      <c r="B2046" s="248" t="s">
        <v>23253</v>
      </c>
      <c r="C2046" s="249" t="s">
        <v>70</v>
      </c>
      <c r="D2046" s="186">
        <v>62.67</v>
      </c>
      <c r="E2046" s="250"/>
      <c r="F2046" s="242"/>
      <c r="G2046" s="242"/>
      <c r="K2046" s="232"/>
    </row>
    <row r="2047" spans="1:11" x14ac:dyDescent="0.3">
      <c r="A2047" s="239" t="s">
        <v>23254</v>
      </c>
      <c r="B2047" s="248" t="s">
        <v>23255</v>
      </c>
      <c r="C2047" s="249" t="s">
        <v>70</v>
      </c>
      <c r="D2047" s="186">
        <v>75.209999999999994</v>
      </c>
      <c r="E2047" s="250"/>
      <c r="F2047" s="242"/>
      <c r="G2047" s="242"/>
      <c r="K2047" s="232"/>
    </row>
    <row r="2048" spans="1:11" x14ac:dyDescent="0.3">
      <c r="A2048" s="239" t="s">
        <v>23256</v>
      </c>
      <c r="B2048" s="248" t="s">
        <v>23257</v>
      </c>
      <c r="C2048" s="249" t="s">
        <v>70</v>
      </c>
      <c r="D2048" s="186">
        <v>104</v>
      </c>
      <c r="E2048" s="250"/>
      <c r="F2048" s="242"/>
      <c r="G2048" s="242"/>
      <c r="K2048" s="232"/>
    </row>
    <row r="2049" spans="1:11" x14ac:dyDescent="0.3">
      <c r="A2049" s="239" t="s">
        <v>23258</v>
      </c>
      <c r="B2049" s="248" t="s">
        <v>23259</v>
      </c>
      <c r="C2049" s="249" t="s">
        <v>70</v>
      </c>
      <c r="D2049" s="186">
        <v>122.3</v>
      </c>
      <c r="E2049" s="250"/>
      <c r="F2049" s="242"/>
      <c r="G2049" s="242"/>
      <c r="K2049" s="232"/>
    </row>
    <row r="2050" spans="1:11" x14ac:dyDescent="0.3">
      <c r="A2050" s="239" t="s">
        <v>23260</v>
      </c>
      <c r="B2050" s="248" t="s">
        <v>23261</v>
      </c>
      <c r="C2050" s="249" t="s">
        <v>70</v>
      </c>
      <c r="D2050" s="186">
        <v>137.34</v>
      </c>
      <c r="E2050" s="250"/>
      <c r="F2050" s="242"/>
      <c r="G2050" s="242"/>
      <c r="K2050" s="232"/>
    </row>
    <row r="2051" spans="1:11" x14ac:dyDescent="0.3">
      <c r="A2051" s="239" t="s">
        <v>23262</v>
      </c>
      <c r="B2051" s="248" t="s">
        <v>23263</v>
      </c>
      <c r="C2051" s="249" t="s">
        <v>70</v>
      </c>
      <c r="D2051" s="186">
        <v>178.14</v>
      </c>
      <c r="E2051" s="250"/>
      <c r="F2051" s="242"/>
      <c r="G2051" s="242"/>
      <c r="K2051" s="232"/>
    </row>
    <row r="2052" spans="1:11" x14ac:dyDescent="0.3">
      <c r="A2052" s="239" t="s">
        <v>23264</v>
      </c>
      <c r="B2052" s="248" t="s">
        <v>23265</v>
      </c>
      <c r="C2052" s="249" t="s">
        <v>70</v>
      </c>
      <c r="D2052" s="186">
        <v>212.3</v>
      </c>
      <c r="E2052" s="250"/>
      <c r="F2052" s="242"/>
      <c r="G2052" s="242"/>
      <c r="K2052" s="232"/>
    </row>
    <row r="2053" spans="1:11" x14ac:dyDescent="0.3">
      <c r="A2053" s="239" t="s">
        <v>23266</v>
      </c>
      <c r="B2053" s="248" t="s">
        <v>23267</v>
      </c>
      <c r="C2053" s="249" t="s">
        <v>70</v>
      </c>
      <c r="D2053" s="186">
        <v>253.44</v>
      </c>
      <c r="E2053" s="250"/>
      <c r="F2053" s="242"/>
      <c r="G2053" s="242"/>
      <c r="K2053" s="232"/>
    </row>
    <row r="2054" spans="1:11" x14ac:dyDescent="0.3">
      <c r="A2054" s="239" t="s">
        <v>23268</v>
      </c>
      <c r="B2054" s="248" t="s">
        <v>23269</v>
      </c>
      <c r="C2054" s="249" t="s">
        <v>70</v>
      </c>
      <c r="D2054" s="186">
        <v>322.75</v>
      </c>
      <c r="E2054" s="250"/>
      <c r="F2054" s="242"/>
      <c r="G2054" s="242"/>
      <c r="K2054" s="232"/>
    </row>
    <row r="2055" spans="1:11" x14ac:dyDescent="0.3">
      <c r="A2055" s="239" t="s">
        <v>23270</v>
      </c>
      <c r="B2055" s="248" t="s">
        <v>23271</v>
      </c>
      <c r="C2055" s="249" t="s">
        <v>70</v>
      </c>
      <c r="D2055" s="186">
        <v>440.66</v>
      </c>
      <c r="E2055" s="250"/>
      <c r="F2055" s="242"/>
      <c r="G2055" s="242"/>
      <c r="K2055" s="232"/>
    </row>
    <row r="2056" spans="1:11" x14ac:dyDescent="0.3">
      <c r="A2056" s="239" t="s">
        <v>23272</v>
      </c>
      <c r="B2056" s="248" t="s">
        <v>23273</v>
      </c>
      <c r="C2056" s="249" t="s">
        <v>70</v>
      </c>
      <c r="D2056" s="186">
        <v>480.25</v>
      </c>
      <c r="E2056" s="250"/>
      <c r="F2056" s="242"/>
      <c r="G2056" s="242"/>
      <c r="K2056" s="232"/>
    </row>
    <row r="2057" spans="1:11" x14ac:dyDescent="0.3">
      <c r="A2057" s="239" t="s">
        <v>23274</v>
      </c>
      <c r="B2057" s="248"/>
      <c r="C2057" s="249"/>
      <c r="D2057" s="186">
        <v>19197.07</v>
      </c>
      <c r="E2057" s="250"/>
      <c r="F2057" s="242"/>
      <c r="G2057" s="242"/>
      <c r="K2057" s="232"/>
    </row>
    <row r="2058" spans="1:11" x14ac:dyDescent="0.3">
      <c r="A2058" s="239" t="s">
        <v>23275</v>
      </c>
      <c r="B2058" s="248" t="s">
        <v>23276</v>
      </c>
      <c r="C2058" s="249" t="s">
        <v>297</v>
      </c>
      <c r="D2058" s="186">
        <v>10.36</v>
      </c>
      <c r="E2058" s="250"/>
      <c r="F2058" s="242"/>
      <c r="G2058" s="242"/>
      <c r="K2058" s="232"/>
    </row>
    <row r="2059" spans="1:11" x14ac:dyDescent="0.3">
      <c r="A2059" s="239" t="s">
        <v>23277</v>
      </c>
      <c r="B2059" s="248" t="s">
        <v>23278</v>
      </c>
      <c r="C2059" s="249" t="s">
        <v>297</v>
      </c>
      <c r="D2059" s="186">
        <v>8.58</v>
      </c>
      <c r="E2059" s="250"/>
      <c r="F2059" s="242"/>
      <c r="G2059" s="242"/>
      <c r="K2059" s="232"/>
    </row>
    <row r="2060" spans="1:11" x14ac:dyDescent="0.3">
      <c r="A2060" s="239" t="s">
        <v>23279</v>
      </c>
      <c r="B2060" s="248" t="s">
        <v>23280</v>
      </c>
      <c r="C2060" s="249" t="s">
        <v>297</v>
      </c>
      <c r="D2060" s="186">
        <v>5.51</v>
      </c>
      <c r="E2060" s="250"/>
      <c r="F2060" s="242"/>
      <c r="G2060" s="242"/>
      <c r="K2060" s="232"/>
    </row>
    <row r="2061" spans="1:11" x14ac:dyDescent="0.3">
      <c r="A2061" s="239" t="s">
        <v>23281</v>
      </c>
      <c r="B2061" s="248" t="s">
        <v>23282</v>
      </c>
      <c r="C2061" s="249" t="s">
        <v>297</v>
      </c>
      <c r="D2061" s="186">
        <v>6.65</v>
      </c>
      <c r="E2061" s="250"/>
      <c r="F2061" s="242"/>
      <c r="G2061" s="242"/>
      <c r="K2061" s="232"/>
    </row>
    <row r="2062" spans="1:11" x14ac:dyDescent="0.3">
      <c r="A2062" s="239" t="s">
        <v>23283</v>
      </c>
      <c r="B2062" s="248" t="s">
        <v>23284</v>
      </c>
      <c r="C2062" s="249" t="s">
        <v>297</v>
      </c>
      <c r="D2062" s="186">
        <v>11.61</v>
      </c>
      <c r="E2062" s="250"/>
      <c r="F2062" s="242"/>
      <c r="G2062" s="242"/>
      <c r="K2062" s="232"/>
    </row>
    <row r="2063" spans="1:11" x14ac:dyDescent="0.3">
      <c r="A2063" s="239" t="s">
        <v>23285</v>
      </c>
      <c r="B2063" s="248" t="s">
        <v>23286</v>
      </c>
      <c r="C2063" s="249" t="s">
        <v>297</v>
      </c>
      <c r="D2063" s="186">
        <v>12.48</v>
      </c>
      <c r="E2063" s="250"/>
      <c r="F2063" s="242"/>
      <c r="G2063" s="242"/>
      <c r="K2063" s="232"/>
    </row>
    <row r="2064" spans="1:11" x14ac:dyDescent="0.3">
      <c r="A2064" s="239" t="s">
        <v>23287</v>
      </c>
      <c r="B2064" s="248" t="s">
        <v>23288</v>
      </c>
      <c r="C2064" s="249" t="s">
        <v>297</v>
      </c>
      <c r="D2064" s="186">
        <v>20.21</v>
      </c>
      <c r="E2064" s="250"/>
      <c r="F2064" s="242"/>
      <c r="G2064" s="242"/>
      <c r="K2064" s="232"/>
    </row>
    <row r="2065" spans="1:11" x14ac:dyDescent="0.3">
      <c r="A2065" s="239" t="s">
        <v>23289</v>
      </c>
      <c r="B2065" s="248" t="s">
        <v>23290</v>
      </c>
      <c r="C2065" s="249" t="s">
        <v>297</v>
      </c>
      <c r="D2065" s="186">
        <v>32.07</v>
      </c>
      <c r="E2065" s="250"/>
      <c r="F2065" s="242"/>
      <c r="G2065" s="242"/>
      <c r="K2065" s="232"/>
    </row>
    <row r="2066" spans="1:11" x14ac:dyDescent="0.3">
      <c r="A2066" s="239" t="s">
        <v>23291</v>
      </c>
      <c r="B2066" s="248" t="s">
        <v>23292</v>
      </c>
      <c r="C2066" s="249" t="s">
        <v>297</v>
      </c>
      <c r="D2066" s="186">
        <v>40.380000000000003</v>
      </c>
      <c r="E2066" s="250"/>
      <c r="F2066" s="242"/>
      <c r="G2066" s="242"/>
      <c r="K2066" s="232"/>
    </row>
    <row r="2067" spans="1:11" x14ac:dyDescent="0.3">
      <c r="A2067" s="239" t="s">
        <v>23293</v>
      </c>
      <c r="B2067" s="248" t="s">
        <v>23294</v>
      </c>
      <c r="C2067" s="249" t="s">
        <v>297</v>
      </c>
      <c r="D2067" s="186">
        <v>17.13</v>
      </c>
      <c r="E2067" s="250"/>
      <c r="F2067" s="242"/>
      <c r="G2067" s="242"/>
      <c r="K2067" s="232"/>
    </row>
    <row r="2068" spans="1:11" x14ac:dyDescent="0.3">
      <c r="A2068" s="239" t="s">
        <v>23295</v>
      </c>
      <c r="B2068" s="248" t="s">
        <v>23296</v>
      </c>
      <c r="C2068" s="249" t="s">
        <v>297</v>
      </c>
      <c r="D2068" s="186">
        <v>21.14</v>
      </c>
      <c r="E2068" s="250"/>
      <c r="F2068" s="242"/>
      <c r="G2068" s="242"/>
      <c r="K2068" s="232"/>
    </row>
    <row r="2069" spans="1:11" x14ac:dyDescent="0.3">
      <c r="A2069" s="239" t="s">
        <v>23297</v>
      </c>
      <c r="B2069" s="248" t="s">
        <v>23298</v>
      </c>
      <c r="C2069" s="249" t="s">
        <v>297</v>
      </c>
      <c r="D2069" s="186">
        <v>25.3</v>
      </c>
      <c r="E2069" s="250"/>
      <c r="F2069" s="242"/>
      <c r="G2069" s="242"/>
      <c r="K2069" s="232"/>
    </row>
    <row r="2070" spans="1:11" x14ac:dyDescent="0.3">
      <c r="A2070" s="239" t="s">
        <v>23299</v>
      </c>
      <c r="B2070" s="248" t="s">
        <v>23300</v>
      </c>
      <c r="C2070" s="249" t="s">
        <v>297</v>
      </c>
      <c r="D2070" s="186">
        <v>40.14</v>
      </c>
      <c r="E2070" s="250"/>
      <c r="F2070" s="242"/>
      <c r="G2070" s="242"/>
      <c r="K2070" s="232"/>
    </row>
    <row r="2071" spans="1:11" x14ac:dyDescent="0.3">
      <c r="A2071" s="239" t="s">
        <v>23301</v>
      </c>
      <c r="B2071" s="248" t="s">
        <v>23302</v>
      </c>
      <c r="C2071" s="249" t="s">
        <v>297</v>
      </c>
      <c r="D2071" s="186">
        <v>43.3</v>
      </c>
      <c r="E2071" s="250"/>
      <c r="F2071" s="242"/>
      <c r="G2071" s="242"/>
      <c r="K2071" s="232"/>
    </row>
    <row r="2072" spans="1:11" x14ac:dyDescent="0.3">
      <c r="A2072" s="239" t="s">
        <v>23303</v>
      </c>
      <c r="B2072" s="248" t="s">
        <v>23304</v>
      </c>
      <c r="C2072" s="249" t="s">
        <v>297</v>
      </c>
      <c r="D2072" s="186">
        <v>68.47</v>
      </c>
      <c r="E2072" s="250"/>
      <c r="F2072" s="242"/>
      <c r="G2072" s="242"/>
      <c r="K2072" s="232"/>
    </row>
    <row r="2073" spans="1:11" x14ac:dyDescent="0.3">
      <c r="A2073" s="239" t="s">
        <v>23305</v>
      </c>
      <c r="B2073" s="248" t="s">
        <v>23306</v>
      </c>
      <c r="C2073" s="249" t="s">
        <v>297</v>
      </c>
      <c r="D2073" s="186">
        <v>245.72</v>
      </c>
      <c r="E2073" s="250"/>
      <c r="F2073" s="242"/>
      <c r="G2073" s="242"/>
      <c r="K2073" s="232"/>
    </row>
    <row r="2074" spans="1:11" x14ac:dyDescent="0.3">
      <c r="A2074" s="239" t="s">
        <v>23307</v>
      </c>
      <c r="B2074" s="248" t="s">
        <v>23308</v>
      </c>
      <c r="C2074" s="249" t="s">
        <v>297</v>
      </c>
      <c r="D2074" s="186">
        <v>346.59</v>
      </c>
      <c r="E2074" s="250"/>
      <c r="F2074" s="242"/>
      <c r="G2074" s="242"/>
      <c r="K2074" s="232"/>
    </row>
    <row r="2075" spans="1:11" x14ac:dyDescent="0.3">
      <c r="A2075" s="239" t="s">
        <v>23309</v>
      </c>
      <c r="B2075" s="248" t="s">
        <v>23310</v>
      </c>
      <c r="C2075" s="249" t="s">
        <v>297</v>
      </c>
      <c r="D2075" s="186">
        <v>308.83999999999997</v>
      </c>
      <c r="E2075" s="250"/>
      <c r="F2075" s="242"/>
      <c r="G2075" s="242"/>
      <c r="K2075" s="232"/>
    </row>
    <row r="2076" spans="1:11" x14ac:dyDescent="0.3">
      <c r="A2076" s="239" t="s">
        <v>23311</v>
      </c>
      <c r="B2076" s="248" t="s">
        <v>23312</v>
      </c>
      <c r="C2076" s="249" t="s">
        <v>70</v>
      </c>
      <c r="D2076" s="186">
        <v>52.14</v>
      </c>
      <c r="E2076" s="250"/>
      <c r="F2076" s="242"/>
      <c r="G2076" s="242"/>
      <c r="K2076" s="232"/>
    </row>
    <row r="2077" spans="1:11" x14ac:dyDescent="0.3">
      <c r="A2077" s="239" t="s">
        <v>23313</v>
      </c>
      <c r="B2077" s="248" t="s">
        <v>23314</v>
      </c>
      <c r="C2077" s="249" t="s">
        <v>70</v>
      </c>
      <c r="D2077" s="186">
        <v>135.97</v>
      </c>
      <c r="E2077" s="250"/>
      <c r="F2077" s="242"/>
      <c r="G2077" s="242"/>
      <c r="K2077" s="232"/>
    </row>
    <row r="2078" spans="1:11" x14ac:dyDescent="0.3">
      <c r="A2078" s="239" t="s">
        <v>23315</v>
      </c>
      <c r="B2078" s="248" t="s">
        <v>23316</v>
      </c>
      <c r="C2078" s="249" t="s">
        <v>70</v>
      </c>
      <c r="D2078" s="186">
        <v>2.29</v>
      </c>
      <c r="E2078" s="250"/>
      <c r="F2078" s="242"/>
      <c r="G2078" s="242"/>
      <c r="K2078" s="232"/>
    </row>
    <row r="2079" spans="1:11" x14ac:dyDescent="0.3">
      <c r="A2079" s="239" t="s">
        <v>23317</v>
      </c>
      <c r="B2079" s="248" t="s">
        <v>23318</v>
      </c>
      <c r="C2079" s="249" t="s">
        <v>70</v>
      </c>
      <c r="D2079" s="186">
        <v>2.52</v>
      </c>
      <c r="E2079" s="250"/>
      <c r="F2079" s="242"/>
      <c r="G2079" s="242"/>
      <c r="K2079" s="232"/>
    </row>
    <row r="2080" spans="1:11" x14ac:dyDescent="0.3">
      <c r="A2080" s="239" t="s">
        <v>23319</v>
      </c>
      <c r="B2080" s="248" t="s">
        <v>23320</v>
      </c>
      <c r="C2080" s="249" t="s">
        <v>70</v>
      </c>
      <c r="D2080" s="186">
        <v>3.01</v>
      </c>
      <c r="E2080" s="250"/>
      <c r="F2080" s="242"/>
      <c r="G2080" s="242"/>
      <c r="K2080" s="232"/>
    </row>
    <row r="2081" spans="1:11" x14ac:dyDescent="0.3">
      <c r="A2081" s="239" t="s">
        <v>23321</v>
      </c>
      <c r="B2081" s="248" t="s">
        <v>23322</v>
      </c>
      <c r="C2081" s="249" t="s">
        <v>70</v>
      </c>
      <c r="D2081" s="186">
        <v>4.01</v>
      </c>
      <c r="E2081" s="250"/>
      <c r="F2081" s="242"/>
      <c r="G2081" s="242"/>
      <c r="K2081" s="232"/>
    </row>
    <row r="2082" spans="1:11" x14ac:dyDescent="0.3">
      <c r="A2082" s="239" t="s">
        <v>23323</v>
      </c>
      <c r="B2082" s="248" t="s">
        <v>23324</v>
      </c>
      <c r="C2082" s="249" t="s">
        <v>70</v>
      </c>
      <c r="D2082" s="186">
        <v>5.0999999999999996</v>
      </c>
      <c r="E2082" s="250"/>
      <c r="F2082" s="242"/>
      <c r="G2082" s="242"/>
      <c r="K2082" s="232"/>
    </row>
    <row r="2083" spans="1:11" x14ac:dyDescent="0.3">
      <c r="A2083" s="239" t="s">
        <v>23325</v>
      </c>
      <c r="B2083" s="248" t="s">
        <v>23326</v>
      </c>
      <c r="C2083" s="249" t="s">
        <v>70</v>
      </c>
      <c r="D2083" s="186">
        <v>5.8</v>
      </c>
      <c r="E2083" s="250"/>
      <c r="F2083" s="242"/>
      <c r="G2083" s="242"/>
      <c r="K2083" s="232"/>
    </row>
    <row r="2084" spans="1:11" x14ac:dyDescent="0.3">
      <c r="A2084" s="239" t="s">
        <v>23327</v>
      </c>
      <c r="B2084" s="248" t="s">
        <v>23328</v>
      </c>
      <c r="C2084" s="249" t="s">
        <v>70</v>
      </c>
      <c r="D2084" s="186">
        <v>7.56</v>
      </c>
      <c r="E2084" s="250"/>
      <c r="F2084" s="242"/>
      <c r="G2084" s="242"/>
      <c r="K2084" s="232"/>
    </row>
    <row r="2085" spans="1:11" x14ac:dyDescent="0.3">
      <c r="A2085" s="239" t="s">
        <v>23329</v>
      </c>
      <c r="B2085" s="248" t="s">
        <v>23330</v>
      </c>
      <c r="C2085" s="249" t="s">
        <v>70</v>
      </c>
      <c r="D2085" s="186">
        <v>9.81</v>
      </c>
      <c r="E2085" s="250"/>
      <c r="F2085" s="242"/>
      <c r="G2085" s="242"/>
      <c r="K2085" s="232"/>
    </row>
    <row r="2086" spans="1:11" x14ac:dyDescent="0.3">
      <c r="A2086" s="239" t="s">
        <v>23331</v>
      </c>
      <c r="B2086" s="248" t="s">
        <v>23332</v>
      </c>
      <c r="C2086" s="249" t="s">
        <v>70</v>
      </c>
      <c r="D2086" s="186">
        <v>12.02</v>
      </c>
      <c r="E2086" s="250"/>
      <c r="F2086" s="242"/>
      <c r="G2086" s="242"/>
      <c r="K2086" s="232"/>
    </row>
    <row r="2087" spans="1:11" x14ac:dyDescent="0.3">
      <c r="A2087" s="239" t="s">
        <v>23333</v>
      </c>
      <c r="B2087" s="248" t="s">
        <v>23334</v>
      </c>
      <c r="C2087" s="249" t="s">
        <v>70</v>
      </c>
      <c r="D2087" s="186">
        <v>13.36</v>
      </c>
      <c r="E2087" s="250"/>
      <c r="F2087" s="242"/>
      <c r="G2087" s="242"/>
      <c r="K2087" s="232"/>
    </row>
    <row r="2088" spans="1:11" x14ac:dyDescent="0.3">
      <c r="A2088" s="239" t="s">
        <v>23335</v>
      </c>
      <c r="B2088" s="248" t="s">
        <v>23336</v>
      </c>
      <c r="C2088" s="249" t="s">
        <v>70</v>
      </c>
      <c r="D2088" s="186">
        <v>15.12</v>
      </c>
      <c r="E2088" s="250"/>
      <c r="F2088" s="242"/>
      <c r="G2088" s="242"/>
      <c r="K2088" s="232"/>
    </row>
    <row r="2089" spans="1:11" x14ac:dyDescent="0.3">
      <c r="A2089" s="239" t="s">
        <v>23337</v>
      </c>
      <c r="B2089" s="248" t="s">
        <v>23338</v>
      </c>
      <c r="C2089" s="249" t="s">
        <v>70</v>
      </c>
      <c r="D2089" s="186">
        <v>17.45</v>
      </c>
      <c r="E2089" s="250"/>
      <c r="F2089" s="242"/>
      <c r="G2089" s="242"/>
      <c r="K2089" s="232"/>
    </row>
    <row r="2090" spans="1:11" x14ac:dyDescent="0.3">
      <c r="A2090" s="239" t="s">
        <v>23339</v>
      </c>
      <c r="B2090" s="248" t="s">
        <v>23340</v>
      </c>
      <c r="C2090" s="249" t="s">
        <v>70</v>
      </c>
      <c r="D2090" s="186">
        <v>20.170000000000002</v>
      </c>
      <c r="E2090" s="250"/>
      <c r="F2090" s="242"/>
      <c r="G2090" s="242"/>
      <c r="K2090" s="232"/>
    </row>
    <row r="2091" spans="1:11" x14ac:dyDescent="0.3">
      <c r="A2091" s="239" t="s">
        <v>23341</v>
      </c>
      <c r="B2091" s="248" t="s">
        <v>23342</v>
      </c>
      <c r="C2091" s="249" t="s">
        <v>70</v>
      </c>
      <c r="D2091" s="186">
        <v>1.39</v>
      </c>
      <c r="E2091" s="250"/>
      <c r="F2091" s="242"/>
      <c r="G2091" s="242"/>
      <c r="K2091" s="232"/>
    </row>
    <row r="2092" spans="1:11" x14ac:dyDescent="0.3">
      <c r="A2092" s="239" t="s">
        <v>23343</v>
      </c>
      <c r="B2092" s="248" t="s">
        <v>23344</v>
      </c>
      <c r="C2092" s="249" t="s">
        <v>70</v>
      </c>
      <c r="D2092" s="186">
        <v>1.81</v>
      </c>
      <c r="E2092" s="250"/>
      <c r="F2092" s="242"/>
      <c r="G2092" s="242"/>
      <c r="K2092" s="232"/>
    </row>
    <row r="2093" spans="1:11" x14ac:dyDescent="0.3">
      <c r="A2093" s="239" t="s">
        <v>23345</v>
      </c>
      <c r="B2093" s="248" t="s">
        <v>23346</v>
      </c>
      <c r="C2093" s="249" t="s">
        <v>70</v>
      </c>
      <c r="D2093" s="186">
        <v>1.81</v>
      </c>
      <c r="E2093" s="250"/>
      <c r="F2093" s="242"/>
      <c r="G2093" s="242"/>
      <c r="K2093" s="232"/>
    </row>
    <row r="2094" spans="1:11" x14ac:dyDescent="0.3">
      <c r="A2094" s="239" t="s">
        <v>23347</v>
      </c>
      <c r="B2094" s="248" t="s">
        <v>23348</v>
      </c>
      <c r="C2094" s="249" t="s">
        <v>70</v>
      </c>
      <c r="D2094" s="186">
        <v>1.86</v>
      </c>
      <c r="E2094" s="250"/>
      <c r="F2094" s="242"/>
      <c r="G2094" s="242"/>
      <c r="K2094" s="232"/>
    </row>
    <row r="2095" spans="1:11" x14ac:dyDescent="0.3">
      <c r="A2095" s="239" t="s">
        <v>23349</v>
      </c>
      <c r="B2095" s="248" t="s">
        <v>23350</v>
      </c>
      <c r="C2095" s="249" t="s">
        <v>70</v>
      </c>
      <c r="D2095" s="186">
        <v>1.86</v>
      </c>
      <c r="E2095" s="250"/>
      <c r="F2095" s="242"/>
      <c r="G2095" s="242"/>
      <c r="K2095" s="232"/>
    </row>
    <row r="2096" spans="1:11" x14ac:dyDescent="0.3">
      <c r="A2096" s="239" t="s">
        <v>23351</v>
      </c>
      <c r="B2096" s="248" t="s">
        <v>23352</v>
      </c>
      <c r="C2096" s="249" t="s">
        <v>70</v>
      </c>
      <c r="D2096" s="186">
        <v>2.79</v>
      </c>
      <c r="E2096" s="250"/>
      <c r="F2096" s="242"/>
      <c r="G2096" s="242"/>
      <c r="K2096" s="232"/>
    </row>
    <row r="2097" spans="1:11" x14ac:dyDescent="0.3">
      <c r="A2097" s="239" t="s">
        <v>23353</v>
      </c>
      <c r="B2097" s="248" t="s">
        <v>23354</v>
      </c>
      <c r="C2097" s="249" t="s">
        <v>297</v>
      </c>
      <c r="D2097" s="186">
        <v>12.45</v>
      </c>
      <c r="E2097" s="250"/>
      <c r="F2097" s="242"/>
      <c r="G2097" s="242"/>
      <c r="K2097" s="232"/>
    </row>
    <row r="2098" spans="1:11" x14ac:dyDescent="0.3">
      <c r="A2098" s="239" t="s">
        <v>23355</v>
      </c>
      <c r="B2098" s="248" t="s">
        <v>23356</v>
      </c>
      <c r="C2098" s="249" t="s">
        <v>297</v>
      </c>
      <c r="D2098" s="186">
        <v>5.79</v>
      </c>
      <c r="E2098" s="250"/>
      <c r="F2098" s="242"/>
      <c r="G2098" s="242"/>
      <c r="K2098" s="232"/>
    </row>
    <row r="2099" spans="1:11" x14ac:dyDescent="0.3">
      <c r="A2099" s="239" t="s">
        <v>23357</v>
      </c>
      <c r="B2099" s="248" t="s">
        <v>23358</v>
      </c>
      <c r="C2099" s="249" t="s">
        <v>297</v>
      </c>
      <c r="D2099" s="186">
        <v>8.39</v>
      </c>
      <c r="E2099" s="250"/>
      <c r="F2099" s="242"/>
      <c r="G2099" s="242"/>
      <c r="K2099" s="232"/>
    </row>
    <row r="2100" spans="1:11" x14ac:dyDescent="0.3">
      <c r="A2100" s="239" t="s">
        <v>23359</v>
      </c>
      <c r="B2100" s="248" t="s">
        <v>23360</v>
      </c>
      <c r="C2100" s="249" t="s">
        <v>297</v>
      </c>
      <c r="D2100" s="186">
        <v>8.3000000000000007</v>
      </c>
      <c r="E2100" s="250"/>
      <c r="F2100" s="242"/>
      <c r="G2100" s="242"/>
      <c r="K2100" s="232"/>
    </row>
    <row r="2101" spans="1:11" x14ac:dyDescent="0.3">
      <c r="A2101" s="239" t="s">
        <v>23361</v>
      </c>
      <c r="B2101" s="248" t="s">
        <v>23362</v>
      </c>
      <c r="C2101" s="249" t="s">
        <v>297</v>
      </c>
      <c r="D2101" s="186">
        <v>12.43</v>
      </c>
      <c r="E2101" s="250"/>
      <c r="F2101" s="242"/>
      <c r="G2101" s="242"/>
      <c r="K2101" s="232"/>
    </row>
    <row r="2102" spans="1:11" x14ac:dyDescent="0.3">
      <c r="A2102" s="239" t="s">
        <v>23363</v>
      </c>
      <c r="B2102" s="248" t="s">
        <v>23364</v>
      </c>
      <c r="C2102" s="249" t="s">
        <v>297</v>
      </c>
      <c r="D2102" s="186">
        <v>12.55</v>
      </c>
      <c r="E2102" s="250"/>
      <c r="F2102" s="242"/>
      <c r="G2102" s="242"/>
      <c r="K2102" s="232"/>
    </row>
    <row r="2103" spans="1:11" x14ac:dyDescent="0.3">
      <c r="A2103" s="239" t="s">
        <v>23365</v>
      </c>
      <c r="B2103" s="248" t="s">
        <v>23366</v>
      </c>
      <c r="C2103" s="249" t="s">
        <v>297</v>
      </c>
      <c r="D2103" s="186">
        <v>12.77</v>
      </c>
      <c r="E2103" s="250"/>
      <c r="F2103" s="242"/>
      <c r="G2103" s="242"/>
      <c r="K2103" s="232"/>
    </row>
    <row r="2104" spans="1:11" x14ac:dyDescent="0.3">
      <c r="A2104" s="239" t="s">
        <v>23367</v>
      </c>
      <c r="B2104" s="248" t="s">
        <v>23368</v>
      </c>
      <c r="C2104" s="249" t="s">
        <v>297</v>
      </c>
      <c r="D2104" s="186">
        <v>13.51</v>
      </c>
      <c r="E2104" s="250"/>
      <c r="F2104" s="242"/>
      <c r="G2104" s="242"/>
      <c r="K2104" s="232"/>
    </row>
    <row r="2105" spans="1:11" x14ac:dyDescent="0.3">
      <c r="A2105" s="239" t="s">
        <v>23369</v>
      </c>
      <c r="B2105" s="248" t="s">
        <v>23370</v>
      </c>
      <c r="C2105" s="249" t="s">
        <v>297</v>
      </c>
      <c r="D2105" s="186">
        <v>14.97</v>
      </c>
      <c r="E2105" s="250"/>
      <c r="F2105" s="242"/>
      <c r="G2105" s="242"/>
      <c r="K2105" s="232"/>
    </row>
    <row r="2106" spans="1:11" x14ac:dyDescent="0.3">
      <c r="A2106" s="239" t="s">
        <v>23371</v>
      </c>
      <c r="B2106" s="248" t="s">
        <v>23372</v>
      </c>
      <c r="C2106" s="249" t="s">
        <v>297</v>
      </c>
      <c r="D2106" s="186">
        <v>16.420000000000002</v>
      </c>
      <c r="E2106" s="250"/>
      <c r="F2106" s="242"/>
      <c r="G2106" s="242"/>
      <c r="K2106" s="232"/>
    </row>
    <row r="2107" spans="1:11" x14ac:dyDescent="0.3">
      <c r="A2107" s="239" t="s">
        <v>23373</v>
      </c>
      <c r="B2107" s="248" t="s">
        <v>23374</v>
      </c>
      <c r="C2107" s="249" t="s">
        <v>297</v>
      </c>
      <c r="D2107" s="186">
        <v>14.93</v>
      </c>
      <c r="E2107" s="250"/>
      <c r="F2107" s="242"/>
      <c r="G2107" s="242"/>
      <c r="K2107" s="232"/>
    </row>
    <row r="2108" spans="1:11" x14ac:dyDescent="0.3">
      <c r="A2108" s="239" t="s">
        <v>23375</v>
      </c>
      <c r="B2108" s="248" t="s">
        <v>23376</v>
      </c>
      <c r="C2108" s="249" t="s">
        <v>297</v>
      </c>
      <c r="D2108" s="186">
        <v>23.16</v>
      </c>
      <c r="E2108" s="250"/>
      <c r="F2108" s="242"/>
      <c r="G2108" s="242"/>
      <c r="K2108" s="232"/>
    </row>
    <row r="2109" spans="1:11" x14ac:dyDescent="0.3">
      <c r="A2109" s="239" t="s">
        <v>23377</v>
      </c>
      <c r="B2109" s="248" t="s">
        <v>23378</v>
      </c>
      <c r="C2109" s="249" t="s">
        <v>297</v>
      </c>
      <c r="D2109" s="186">
        <v>23.22</v>
      </c>
      <c r="E2109" s="250"/>
      <c r="F2109" s="242"/>
      <c r="G2109" s="242"/>
      <c r="K2109" s="232"/>
    </row>
    <row r="2110" spans="1:11" x14ac:dyDescent="0.3">
      <c r="A2110" s="239" t="s">
        <v>23379</v>
      </c>
      <c r="B2110" s="248" t="s">
        <v>23380</v>
      </c>
      <c r="C2110" s="249" t="s">
        <v>297</v>
      </c>
      <c r="D2110" s="186">
        <v>25.41</v>
      </c>
      <c r="E2110" s="250"/>
      <c r="F2110" s="242"/>
      <c r="G2110" s="242"/>
      <c r="K2110" s="232"/>
    </row>
    <row r="2111" spans="1:11" x14ac:dyDescent="0.3">
      <c r="A2111" s="239" t="s">
        <v>23381</v>
      </c>
      <c r="B2111" s="248" t="s">
        <v>23382</v>
      </c>
      <c r="C2111" s="249" t="s">
        <v>297</v>
      </c>
      <c r="D2111" s="186">
        <v>34.89</v>
      </c>
      <c r="E2111" s="250"/>
      <c r="F2111" s="242"/>
      <c r="G2111" s="242"/>
      <c r="K2111" s="232"/>
    </row>
    <row r="2112" spans="1:11" x14ac:dyDescent="0.3">
      <c r="A2112" s="239" t="s">
        <v>23383</v>
      </c>
      <c r="B2112" s="248" t="s">
        <v>23384</v>
      </c>
      <c r="C2112" s="249" t="s">
        <v>297</v>
      </c>
      <c r="D2112" s="186">
        <v>37.22</v>
      </c>
      <c r="E2112" s="250"/>
      <c r="F2112" s="242"/>
      <c r="G2112" s="242"/>
      <c r="K2112" s="232"/>
    </row>
    <row r="2113" spans="1:11" x14ac:dyDescent="0.3">
      <c r="A2113" s="239" t="s">
        <v>23385</v>
      </c>
      <c r="B2113" s="248" t="s">
        <v>23386</v>
      </c>
      <c r="C2113" s="249" t="s">
        <v>297</v>
      </c>
      <c r="D2113" s="186">
        <v>44.2</v>
      </c>
      <c r="E2113" s="250"/>
      <c r="F2113" s="242"/>
      <c r="G2113" s="242"/>
      <c r="K2113" s="232"/>
    </row>
    <row r="2114" spans="1:11" x14ac:dyDescent="0.3">
      <c r="A2114" s="239" t="s">
        <v>23387</v>
      </c>
      <c r="B2114" s="248" t="s">
        <v>23388</v>
      </c>
      <c r="C2114" s="249" t="s">
        <v>297</v>
      </c>
      <c r="D2114" s="186">
        <v>36.49</v>
      </c>
      <c r="E2114" s="250"/>
      <c r="F2114" s="242"/>
      <c r="G2114" s="242"/>
      <c r="K2114" s="232"/>
    </row>
    <row r="2115" spans="1:11" x14ac:dyDescent="0.3">
      <c r="A2115" s="239" t="s">
        <v>23389</v>
      </c>
      <c r="B2115" s="248" t="s">
        <v>23390</v>
      </c>
      <c r="C2115" s="249" t="s">
        <v>297</v>
      </c>
      <c r="D2115" s="186">
        <v>26.56</v>
      </c>
      <c r="E2115" s="250"/>
      <c r="F2115" s="242"/>
      <c r="G2115" s="242"/>
      <c r="K2115" s="232"/>
    </row>
    <row r="2116" spans="1:11" x14ac:dyDescent="0.3">
      <c r="A2116" s="239" t="s">
        <v>23391</v>
      </c>
      <c r="B2116" s="248" t="s">
        <v>23392</v>
      </c>
      <c r="C2116" s="249" t="s">
        <v>297</v>
      </c>
      <c r="D2116" s="186">
        <v>48.38</v>
      </c>
      <c r="E2116" s="250"/>
      <c r="F2116" s="242"/>
      <c r="G2116" s="242"/>
      <c r="K2116" s="232"/>
    </row>
    <row r="2117" spans="1:11" x14ac:dyDescent="0.3">
      <c r="A2117" s="239" t="s">
        <v>23393</v>
      </c>
      <c r="B2117" s="248" t="s">
        <v>23394</v>
      </c>
      <c r="C2117" s="249" t="s">
        <v>297</v>
      </c>
      <c r="D2117" s="186">
        <v>109.69</v>
      </c>
      <c r="E2117" s="250"/>
      <c r="F2117" s="242"/>
      <c r="G2117" s="242"/>
      <c r="K2117" s="232"/>
    </row>
    <row r="2118" spans="1:11" x14ac:dyDescent="0.3">
      <c r="A2118" s="239" t="s">
        <v>23395</v>
      </c>
      <c r="B2118" s="248" t="s">
        <v>23396</v>
      </c>
      <c r="C2118" s="249" t="s">
        <v>297</v>
      </c>
      <c r="D2118" s="186">
        <v>61.91</v>
      </c>
      <c r="E2118" s="250"/>
      <c r="F2118" s="242"/>
      <c r="G2118" s="242"/>
      <c r="K2118" s="232"/>
    </row>
    <row r="2119" spans="1:11" x14ac:dyDescent="0.3">
      <c r="A2119" s="239" t="s">
        <v>23397</v>
      </c>
      <c r="B2119" s="248" t="s">
        <v>23398</v>
      </c>
      <c r="C2119" s="249" t="s">
        <v>297</v>
      </c>
      <c r="D2119" s="186">
        <v>7.37</v>
      </c>
      <c r="E2119" s="250"/>
      <c r="F2119" s="242"/>
      <c r="G2119" s="242"/>
      <c r="K2119" s="232"/>
    </row>
    <row r="2120" spans="1:11" x14ac:dyDescent="0.3">
      <c r="A2120" s="239" t="s">
        <v>23399</v>
      </c>
      <c r="B2120" s="248" t="s">
        <v>23400</v>
      </c>
      <c r="C2120" s="249" t="s">
        <v>297</v>
      </c>
      <c r="D2120" s="186">
        <v>12.07</v>
      </c>
      <c r="E2120" s="250"/>
      <c r="F2120" s="242"/>
      <c r="G2120" s="242"/>
      <c r="K2120" s="232"/>
    </row>
    <row r="2121" spans="1:11" x14ac:dyDescent="0.3">
      <c r="A2121" s="239" t="s">
        <v>23401</v>
      </c>
      <c r="B2121" s="248" t="s">
        <v>23402</v>
      </c>
      <c r="C2121" s="249" t="s">
        <v>297</v>
      </c>
      <c r="D2121" s="186">
        <v>18.059999999999999</v>
      </c>
      <c r="E2121" s="250"/>
      <c r="F2121" s="242"/>
      <c r="G2121" s="242"/>
      <c r="K2121" s="232"/>
    </row>
    <row r="2122" spans="1:11" x14ac:dyDescent="0.3">
      <c r="A2122" s="239" t="s">
        <v>23403</v>
      </c>
      <c r="B2122" s="248" t="s">
        <v>23404</v>
      </c>
      <c r="C2122" s="249" t="s">
        <v>297</v>
      </c>
      <c r="D2122" s="186">
        <v>8.49</v>
      </c>
      <c r="E2122" s="250"/>
      <c r="F2122" s="242"/>
      <c r="G2122" s="242"/>
      <c r="K2122" s="232"/>
    </row>
    <row r="2123" spans="1:11" x14ac:dyDescent="0.3">
      <c r="A2123" s="239" t="s">
        <v>23405</v>
      </c>
      <c r="B2123" s="248" t="s">
        <v>23406</v>
      </c>
      <c r="C2123" s="249" t="s">
        <v>297</v>
      </c>
      <c r="D2123" s="186">
        <v>12.39</v>
      </c>
      <c r="E2123" s="250"/>
      <c r="F2123" s="242"/>
      <c r="G2123" s="242"/>
      <c r="K2123" s="232"/>
    </row>
    <row r="2124" spans="1:11" x14ac:dyDescent="0.3">
      <c r="A2124" s="239" t="s">
        <v>23407</v>
      </c>
      <c r="B2124" s="248" t="s">
        <v>23408</v>
      </c>
      <c r="C2124" s="249" t="s">
        <v>297</v>
      </c>
      <c r="D2124" s="186">
        <v>18.010000000000002</v>
      </c>
      <c r="E2124" s="250"/>
      <c r="F2124" s="242"/>
      <c r="G2124" s="242"/>
      <c r="K2124" s="232"/>
    </row>
    <row r="2125" spans="1:11" x14ac:dyDescent="0.3">
      <c r="A2125" s="239" t="s">
        <v>23409</v>
      </c>
      <c r="B2125" s="248" t="s">
        <v>23410</v>
      </c>
      <c r="C2125" s="249" t="s">
        <v>297</v>
      </c>
      <c r="D2125" s="186">
        <v>6.29</v>
      </c>
      <c r="E2125" s="250"/>
      <c r="F2125" s="242"/>
      <c r="G2125" s="242"/>
      <c r="K2125" s="232"/>
    </row>
    <row r="2126" spans="1:11" x14ac:dyDescent="0.3">
      <c r="A2126" s="239" t="s">
        <v>23411</v>
      </c>
      <c r="B2126" s="248" t="s">
        <v>23412</v>
      </c>
      <c r="C2126" s="249" t="s">
        <v>297</v>
      </c>
      <c r="D2126" s="186">
        <v>6.91</v>
      </c>
      <c r="E2126" s="250"/>
      <c r="F2126" s="242"/>
      <c r="G2126" s="242"/>
      <c r="K2126" s="232"/>
    </row>
    <row r="2127" spans="1:11" x14ac:dyDescent="0.3">
      <c r="A2127" s="239" t="s">
        <v>23413</v>
      </c>
      <c r="B2127" s="248" t="s">
        <v>23414</v>
      </c>
      <c r="C2127" s="249" t="s">
        <v>297</v>
      </c>
      <c r="D2127" s="186">
        <v>9.8800000000000008</v>
      </c>
      <c r="E2127" s="250"/>
      <c r="F2127" s="242"/>
      <c r="G2127" s="242"/>
      <c r="K2127" s="232"/>
    </row>
    <row r="2128" spans="1:11" x14ac:dyDescent="0.3">
      <c r="A2128" s="239" t="s">
        <v>23415</v>
      </c>
      <c r="B2128" s="248" t="s">
        <v>23416</v>
      </c>
      <c r="C2128" s="249" t="s">
        <v>297</v>
      </c>
      <c r="D2128" s="186">
        <v>18.84</v>
      </c>
      <c r="E2128" s="250"/>
      <c r="F2128" s="242"/>
      <c r="G2128" s="242"/>
      <c r="K2128" s="232"/>
    </row>
    <row r="2129" spans="1:11" x14ac:dyDescent="0.3">
      <c r="A2129" s="239" t="s">
        <v>23417</v>
      </c>
      <c r="B2129" s="248" t="s">
        <v>23418</v>
      </c>
      <c r="C2129" s="249" t="s">
        <v>297</v>
      </c>
      <c r="D2129" s="186">
        <v>19.28</v>
      </c>
      <c r="E2129" s="250"/>
      <c r="F2129" s="242"/>
      <c r="G2129" s="242"/>
      <c r="K2129" s="232"/>
    </row>
    <row r="2130" spans="1:11" x14ac:dyDescent="0.3">
      <c r="A2130" s="239" t="s">
        <v>23419</v>
      </c>
      <c r="B2130" s="248" t="s">
        <v>23420</v>
      </c>
      <c r="C2130" s="249" t="s">
        <v>297</v>
      </c>
      <c r="D2130" s="186">
        <v>33.799999999999997</v>
      </c>
      <c r="E2130" s="250"/>
      <c r="F2130" s="242"/>
      <c r="G2130" s="242"/>
      <c r="K2130" s="232"/>
    </row>
    <row r="2131" spans="1:11" x14ac:dyDescent="0.3">
      <c r="A2131" s="239" t="s">
        <v>23421</v>
      </c>
      <c r="B2131" s="248" t="s">
        <v>23422</v>
      </c>
      <c r="C2131" s="249" t="s">
        <v>297</v>
      </c>
      <c r="D2131" s="186">
        <v>41.34</v>
      </c>
      <c r="E2131" s="250"/>
      <c r="F2131" s="242"/>
      <c r="G2131" s="242"/>
      <c r="K2131" s="232"/>
    </row>
    <row r="2132" spans="1:11" x14ac:dyDescent="0.3">
      <c r="A2132" s="239" t="s">
        <v>23423</v>
      </c>
      <c r="B2132" s="248" t="s">
        <v>23424</v>
      </c>
      <c r="C2132" s="249" t="s">
        <v>297</v>
      </c>
      <c r="D2132" s="186">
        <v>62.86</v>
      </c>
      <c r="E2132" s="250"/>
      <c r="F2132" s="242"/>
      <c r="G2132" s="242"/>
      <c r="K2132" s="232"/>
    </row>
    <row r="2133" spans="1:11" x14ac:dyDescent="0.3">
      <c r="A2133" s="239" t="s">
        <v>23425</v>
      </c>
      <c r="B2133" s="248" t="s">
        <v>23426</v>
      </c>
      <c r="C2133" s="249" t="s">
        <v>297</v>
      </c>
      <c r="D2133" s="186">
        <v>3.77</v>
      </c>
      <c r="E2133" s="250"/>
      <c r="F2133" s="242"/>
      <c r="G2133" s="242"/>
      <c r="K2133" s="232"/>
    </row>
    <row r="2134" spans="1:11" x14ac:dyDescent="0.3">
      <c r="A2134" s="239" t="s">
        <v>23427</v>
      </c>
      <c r="B2134" s="248" t="s">
        <v>23428</v>
      </c>
      <c r="C2134" s="249" t="s">
        <v>297</v>
      </c>
      <c r="D2134" s="186">
        <v>3.89</v>
      </c>
      <c r="E2134" s="250"/>
      <c r="F2134" s="242"/>
      <c r="G2134" s="242"/>
      <c r="K2134" s="232"/>
    </row>
    <row r="2135" spans="1:11" x14ac:dyDescent="0.3">
      <c r="A2135" s="239" t="s">
        <v>23429</v>
      </c>
      <c r="B2135" s="248" t="s">
        <v>23430</v>
      </c>
      <c r="C2135" s="249" t="s">
        <v>297</v>
      </c>
      <c r="D2135" s="186">
        <v>4.92</v>
      </c>
      <c r="E2135" s="250"/>
      <c r="F2135" s="242"/>
      <c r="G2135" s="242"/>
      <c r="K2135" s="232"/>
    </row>
    <row r="2136" spans="1:11" x14ac:dyDescent="0.3">
      <c r="A2136" s="239" t="s">
        <v>23431</v>
      </c>
      <c r="B2136" s="248" t="s">
        <v>23432</v>
      </c>
      <c r="C2136" s="249" t="s">
        <v>297</v>
      </c>
      <c r="D2136" s="186">
        <v>8.34</v>
      </c>
      <c r="E2136" s="250"/>
      <c r="F2136" s="242"/>
      <c r="G2136" s="242"/>
      <c r="K2136" s="232"/>
    </row>
    <row r="2137" spans="1:11" x14ac:dyDescent="0.3">
      <c r="A2137" s="239" t="s">
        <v>23433</v>
      </c>
      <c r="B2137" s="248" t="s">
        <v>23434</v>
      </c>
      <c r="C2137" s="249" t="s">
        <v>297</v>
      </c>
      <c r="D2137" s="186">
        <v>12.22</v>
      </c>
      <c r="E2137" s="250"/>
      <c r="F2137" s="242"/>
      <c r="G2137" s="242"/>
      <c r="K2137" s="232"/>
    </row>
    <row r="2138" spans="1:11" x14ac:dyDescent="0.3">
      <c r="A2138" s="239" t="s">
        <v>23435</v>
      </c>
      <c r="B2138" s="248" t="s">
        <v>23436</v>
      </c>
      <c r="C2138" s="249" t="s">
        <v>297</v>
      </c>
      <c r="D2138" s="186">
        <v>17.91</v>
      </c>
      <c r="E2138" s="250"/>
      <c r="F2138" s="242"/>
      <c r="G2138" s="242"/>
      <c r="K2138" s="232"/>
    </row>
    <row r="2139" spans="1:11" x14ac:dyDescent="0.3">
      <c r="A2139" s="239" t="s">
        <v>23437</v>
      </c>
      <c r="B2139" s="248" t="s">
        <v>23438</v>
      </c>
      <c r="C2139" s="249" t="s">
        <v>297</v>
      </c>
      <c r="D2139" s="186">
        <v>29.75</v>
      </c>
      <c r="E2139" s="250"/>
      <c r="F2139" s="242"/>
      <c r="G2139" s="242"/>
      <c r="K2139" s="232"/>
    </row>
    <row r="2140" spans="1:11" x14ac:dyDescent="0.3">
      <c r="A2140" s="239" t="s">
        <v>23439</v>
      </c>
      <c r="B2140" s="248" t="s">
        <v>23440</v>
      </c>
      <c r="C2140" s="249" t="s">
        <v>297</v>
      </c>
      <c r="D2140" s="186">
        <v>59.58</v>
      </c>
      <c r="E2140" s="250"/>
      <c r="F2140" s="242"/>
      <c r="G2140" s="242"/>
      <c r="K2140" s="232"/>
    </row>
    <row r="2141" spans="1:11" x14ac:dyDescent="0.3">
      <c r="A2141" s="239" t="s">
        <v>23441</v>
      </c>
      <c r="B2141" s="248" t="s">
        <v>23442</v>
      </c>
      <c r="C2141" s="249" t="s">
        <v>297</v>
      </c>
      <c r="D2141" s="186">
        <v>93.93</v>
      </c>
      <c r="E2141" s="250"/>
      <c r="F2141" s="242"/>
      <c r="G2141" s="242"/>
      <c r="K2141" s="232"/>
    </row>
    <row r="2142" spans="1:11" x14ac:dyDescent="0.3">
      <c r="A2142" s="239" t="s">
        <v>23443</v>
      </c>
      <c r="B2142" s="248" t="s">
        <v>23444</v>
      </c>
      <c r="C2142" s="249" t="s">
        <v>297</v>
      </c>
      <c r="D2142" s="186">
        <v>9.6</v>
      </c>
      <c r="E2142" s="250"/>
      <c r="F2142" s="242"/>
      <c r="G2142" s="242"/>
      <c r="K2142" s="232"/>
    </row>
    <row r="2143" spans="1:11" x14ac:dyDescent="0.3">
      <c r="A2143" s="239" t="s">
        <v>23445</v>
      </c>
      <c r="B2143" s="248" t="s">
        <v>23446</v>
      </c>
      <c r="C2143" s="249" t="s">
        <v>297</v>
      </c>
      <c r="D2143" s="186">
        <v>9.83</v>
      </c>
      <c r="E2143" s="250"/>
      <c r="F2143" s="242"/>
      <c r="G2143" s="242"/>
      <c r="K2143" s="232"/>
    </row>
    <row r="2144" spans="1:11" x14ac:dyDescent="0.3">
      <c r="A2144" s="239" t="s">
        <v>23447</v>
      </c>
      <c r="B2144" s="248" t="s">
        <v>23448</v>
      </c>
      <c r="C2144" s="249" t="s">
        <v>297</v>
      </c>
      <c r="D2144" s="186">
        <v>11.85</v>
      </c>
      <c r="E2144" s="250"/>
      <c r="F2144" s="242"/>
      <c r="G2144" s="242"/>
      <c r="K2144" s="232"/>
    </row>
    <row r="2145" spans="1:11" x14ac:dyDescent="0.3">
      <c r="A2145" s="239" t="s">
        <v>23449</v>
      </c>
      <c r="B2145" s="248" t="s">
        <v>23450</v>
      </c>
      <c r="C2145" s="249" t="s">
        <v>297</v>
      </c>
      <c r="D2145" s="186">
        <v>20.57</v>
      </c>
      <c r="E2145" s="250"/>
      <c r="F2145" s="242"/>
      <c r="G2145" s="242"/>
      <c r="K2145" s="232"/>
    </row>
    <row r="2146" spans="1:11" x14ac:dyDescent="0.3">
      <c r="A2146" s="239" t="s">
        <v>23451</v>
      </c>
      <c r="B2146" s="248" t="s">
        <v>23452</v>
      </c>
      <c r="C2146" s="249" t="s">
        <v>297</v>
      </c>
      <c r="D2146" s="186">
        <v>19.95</v>
      </c>
      <c r="E2146" s="250"/>
      <c r="F2146" s="242"/>
      <c r="G2146" s="242"/>
      <c r="K2146" s="232"/>
    </row>
    <row r="2147" spans="1:11" x14ac:dyDescent="0.3">
      <c r="A2147" s="239" t="s">
        <v>23453</v>
      </c>
      <c r="B2147" s="248" t="s">
        <v>23454</v>
      </c>
      <c r="C2147" s="249" t="s">
        <v>297</v>
      </c>
      <c r="D2147" s="186">
        <v>46.51</v>
      </c>
      <c r="E2147" s="250"/>
      <c r="F2147" s="242"/>
      <c r="G2147" s="242"/>
      <c r="K2147" s="232"/>
    </row>
    <row r="2148" spans="1:11" x14ac:dyDescent="0.3">
      <c r="A2148" s="239" t="s">
        <v>23455</v>
      </c>
      <c r="B2148" s="248" t="s">
        <v>23456</v>
      </c>
      <c r="C2148" s="249" t="s">
        <v>297</v>
      </c>
      <c r="D2148" s="186">
        <v>86.46</v>
      </c>
      <c r="E2148" s="250"/>
      <c r="F2148" s="242"/>
      <c r="G2148" s="242"/>
      <c r="K2148" s="232"/>
    </row>
    <row r="2149" spans="1:11" x14ac:dyDescent="0.3">
      <c r="A2149" s="239" t="s">
        <v>23457</v>
      </c>
      <c r="B2149" s="248" t="s">
        <v>23458</v>
      </c>
      <c r="C2149" s="249" t="s">
        <v>297</v>
      </c>
      <c r="D2149" s="186">
        <v>131.83000000000001</v>
      </c>
      <c r="E2149" s="250"/>
      <c r="F2149" s="242"/>
      <c r="G2149" s="242"/>
      <c r="K2149" s="232"/>
    </row>
    <row r="2150" spans="1:11" x14ac:dyDescent="0.3">
      <c r="A2150" s="239" t="s">
        <v>23459</v>
      </c>
      <c r="B2150" s="248" t="s">
        <v>23460</v>
      </c>
      <c r="C2150" s="249" t="s">
        <v>297</v>
      </c>
      <c r="D2150" s="186">
        <v>250.67</v>
      </c>
      <c r="E2150" s="250"/>
      <c r="F2150" s="242"/>
      <c r="G2150" s="242"/>
      <c r="K2150" s="232"/>
    </row>
    <row r="2151" spans="1:11" x14ac:dyDescent="0.3">
      <c r="A2151" s="239" t="s">
        <v>23461</v>
      </c>
      <c r="B2151" s="248" t="s">
        <v>23462</v>
      </c>
      <c r="C2151" s="249" t="s">
        <v>297</v>
      </c>
      <c r="D2151" s="186">
        <v>23</v>
      </c>
      <c r="E2151" s="250"/>
      <c r="F2151" s="242"/>
      <c r="G2151" s="242"/>
      <c r="K2151" s="232"/>
    </row>
    <row r="2152" spans="1:11" x14ac:dyDescent="0.3">
      <c r="A2152" s="239" t="s">
        <v>23463</v>
      </c>
      <c r="B2152" s="248" t="s">
        <v>23464</v>
      </c>
      <c r="C2152" s="249" t="s">
        <v>297</v>
      </c>
      <c r="D2152" s="186">
        <v>29.45</v>
      </c>
      <c r="E2152" s="250"/>
      <c r="F2152" s="242"/>
      <c r="G2152" s="242"/>
      <c r="K2152" s="232"/>
    </row>
    <row r="2153" spans="1:11" x14ac:dyDescent="0.3">
      <c r="A2153" s="239" t="s">
        <v>23465</v>
      </c>
      <c r="B2153" s="248" t="s">
        <v>23466</v>
      </c>
      <c r="C2153" s="249" t="s">
        <v>297</v>
      </c>
      <c r="D2153" s="186">
        <v>27.9</v>
      </c>
      <c r="E2153" s="250"/>
      <c r="F2153" s="242"/>
      <c r="G2153" s="242"/>
      <c r="K2153" s="232"/>
    </row>
    <row r="2154" spans="1:11" x14ac:dyDescent="0.3">
      <c r="A2154" s="239" t="s">
        <v>23467</v>
      </c>
      <c r="B2154" s="248" t="s">
        <v>23468</v>
      </c>
      <c r="C2154" s="249" t="s">
        <v>297</v>
      </c>
      <c r="D2154" s="186">
        <v>48.18</v>
      </c>
      <c r="E2154" s="250"/>
      <c r="F2154" s="242"/>
      <c r="G2154" s="242"/>
      <c r="K2154" s="232"/>
    </row>
    <row r="2155" spans="1:11" x14ac:dyDescent="0.3">
      <c r="A2155" s="239" t="s">
        <v>23469</v>
      </c>
      <c r="B2155" s="248" t="s">
        <v>23470</v>
      </c>
      <c r="C2155" s="249" t="s">
        <v>297</v>
      </c>
      <c r="D2155" s="186">
        <v>57.81</v>
      </c>
      <c r="E2155" s="250"/>
      <c r="F2155" s="242"/>
      <c r="G2155" s="242"/>
      <c r="K2155" s="232"/>
    </row>
    <row r="2156" spans="1:11" x14ac:dyDescent="0.3">
      <c r="A2156" s="239" t="s">
        <v>23471</v>
      </c>
      <c r="B2156" s="248" t="s">
        <v>23472</v>
      </c>
      <c r="C2156" s="249" t="s">
        <v>297</v>
      </c>
      <c r="D2156" s="186">
        <v>63.47</v>
      </c>
      <c r="E2156" s="250"/>
      <c r="F2156" s="242"/>
      <c r="G2156" s="242"/>
      <c r="K2156" s="232"/>
    </row>
    <row r="2157" spans="1:11" x14ac:dyDescent="0.3">
      <c r="A2157" s="239" t="s">
        <v>23473</v>
      </c>
      <c r="B2157" s="248" t="s">
        <v>23474</v>
      </c>
      <c r="C2157" s="249" t="s">
        <v>297</v>
      </c>
      <c r="D2157" s="186">
        <v>19.55</v>
      </c>
      <c r="E2157" s="250"/>
      <c r="F2157" s="242"/>
      <c r="G2157" s="242"/>
      <c r="K2157" s="232"/>
    </row>
    <row r="2158" spans="1:11" x14ac:dyDescent="0.3">
      <c r="A2158" s="239" t="s">
        <v>23475</v>
      </c>
      <c r="B2158" s="248" t="s">
        <v>23476</v>
      </c>
      <c r="C2158" s="249" t="s">
        <v>297</v>
      </c>
      <c r="D2158" s="186">
        <v>23.02</v>
      </c>
      <c r="E2158" s="250"/>
      <c r="F2158" s="242"/>
      <c r="G2158" s="242"/>
      <c r="K2158" s="232"/>
    </row>
    <row r="2159" spans="1:11" x14ac:dyDescent="0.3">
      <c r="A2159" s="239" t="s">
        <v>23477</v>
      </c>
      <c r="B2159" s="248" t="s">
        <v>23478</v>
      </c>
      <c r="C2159" s="249" t="s">
        <v>297</v>
      </c>
      <c r="D2159" s="186">
        <v>24.31</v>
      </c>
      <c r="E2159" s="250"/>
      <c r="F2159" s="242"/>
      <c r="G2159" s="242"/>
      <c r="K2159" s="232"/>
    </row>
    <row r="2160" spans="1:11" x14ac:dyDescent="0.3">
      <c r="A2160" s="239" t="s">
        <v>23479</v>
      </c>
      <c r="B2160" s="248" t="s">
        <v>23480</v>
      </c>
      <c r="C2160" s="249" t="s">
        <v>297</v>
      </c>
      <c r="D2160" s="186">
        <v>34.21</v>
      </c>
      <c r="E2160" s="250"/>
      <c r="F2160" s="242"/>
      <c r="G2160" s="242"/>
      <c r="K2160" s="232"/>
    </row>
    <row r="2161" spans="1:11" x14ac:dyDescent="0.3">
      <c r="A2161" s="239" t="s">
        <v>23481</v>
      </c>
      <c r="B2161" s="248" t="s">
        <v>23482</v>
      </c>
      <c r="C2161" s="249" t="s">
        <v>297</v>
      </c>
      <c r="D2161" s="186">
        <v>48.95</v>
      </c>
      <c r="E2161" s="250"/>
      <c r="F2161" s="242"/>
      <c r="G2161" s="242"/>
      <c r="K2161" s="232"/>
    </row>
    <row r="2162" spans="1:11" x14ac:dyDescent="0.3">
      <c r="A2162" s="239" t="s">
        <v>23483</v>
      </c>
      <c r="B2162" s="248" t="s">
        <v>23484</v>
      </c>
      <c r="C2162" s="249" t="s">
        <v>297</v>
      </c>
      <c r="D2162" s="186">
        <v>52.55</v>
      </c>
      <c r="E2162" s="250"/>
      <c r="F2162" s="242"/>
      <c r="G2162" s="242"/>
      <c r="K2162" s="232"/>
    </row>
    <row r="2163" spans="1:11" x14ac:dyDescent="0.3">
      <c r="A2163" s="239" t="s">
        <v>23485</v>
      </c>
      <c r="B2163" s="248" t="s">
        <v>23486</v>
      </c>
      <c r="C2163" s="249" t="s">
        <v>297</v>
      </c>
      <c r="D2163" s="186">
        <v>77.650000000000006</v>
      </c>
      <c r="E2163" s="250"/>
      <c r="F2163" s="242"/>
      <c r="G2163" s="242"/>
      <c r="K2163" s="232"/>
    </row>
    <row r="2164" spans="1:11" x14ac:dyDescent="0.3">
      <c r="A2164" s="239" t="s">
        <v>23487</v>
      </c>
      <c r="B2164" s="248" t="s">
        <v>23488</v>
      </c>
      <c r="C2164" s="249" t="s">
        <v>297</v>
      </c>
      <c r="D2164" s="186">
        <v>104.22</v>
      </c>
      <c r="E2164" s="250"/>
      <c r="F2164" s="242"/>
      <c r="G2164" s="242"/>
      <c r="K2164" s="232"/>
    </row>
    <row r="2165" spans="1:11" x14ac:dyDescent="0.3">
      <c r="A2165" s="239" t="s">
        <v>23489</v>
      </c>
      <c r="B2165" s="248" t="s">
        <v>23490</v>
      </c>
      <c r="C2165" s="249" t="s">
        <v>297</v>
      </c>
      <c r="D2165" s="186">
        <v>194.45</v>
      </c>
      <c r="E2165" s="250"/>
      <c r="F2165" s="242"/>
      <c r="G2165" s="242"/>
      <c r="K2165" s="232"/>
    </row>
    <row r="2166" spans="1:11" x14ac:dyDescent="0.3">
      <c r="A2166" s="239" t="s">
        <v>23491</v>
      </c>
      <c r="B2166" s="248" t="s">
        <v>23492</v>
      </c>
      <c r="C2166" s="249" t="s">
        <v>297</v>
      </c>
      <c r="D2166" s="186">
        <v>12</v>
      </c>
      <c r="E2166" s="250"/>
      <c r="F2166" s="242"/>
      <c r="G2166" s="242"/>
      <c r="K2166" s="232"/>
    </row>
    <row r="2167" spans="1:11" x14ac:dyDescent="0.3">
      <c r="A2167" s="239" t="s">
        <v>23493</v>
      </c>
      <c r="B2167" s="248" t="s">
        <v>23494</v>
      </c>
      <c r="C2167" s="249" t="s">
        <v>297</v>
      </c>
      <c r="D2167" s="186">
        <v>12.65</v>
      </c>
      <c r="E2167" s="250"/>
      <c r="F2167" s="242"/>
      <c r="G2167" s="242"/>
      <c r="K2167" s="232"/>
    </row>
    <row r="2168" spans="1:11" x14ac:dyDescent="0.3">
      <c r="A2168" s="239" t="s">
        <v>23495</v>
      </c>
      <c r="B2168" s="248" t="s">
        <v>23496</v>
      </c>
      <c r="C2168" s="249" t="s">
        <v>297</v>
      </c>
      <c r="D2168" s="186">
        <v>20.68</v>
      </c>
      <c r="E2168" s="250"/>
      <c r="F2168" s="242"/>
      <c r="G2168" s="242"/>
      <c r="K2168" s="232"/>
    </row>
    <row r="2169" spans="1:11" x14ac:dyDescent="0.3">
      <c r="A2169" s="239" t="s">
        <v>23497</v>
      </c>
      <c r="B2169" s="248" t="s">
        <v>23498</v>
      </c>
      <c r="C2169" s="249" t="s">
        <v>297</v>
      </c>
      <c r="D2169" s="186">
        <v>41.15</v>
      </c>
      <c r="E2169" s="250"/>
      <c r="F2169" s="242"/>
      <c r="G2169" s="242"/>
      <c r="K2169" s="232"/>
    </row>
    <row r="2170" spans="1:11" x14ac:dyDescent="0.3">
      <c r="A2170" s="239" t="s">
        <v>23499</v>
      </c>
      <c r="B2170" s="248" t="s">
        <v>23500</v>
      </c>
      <c r="C2170" s="249" t="s">
        <v>297</v>
      </c>
      <c r="D2170" s="186">
        <v>54.1</v>
      </c>
      <c r="E2170" s="250"/>
      <c r="F2170" s="242"/>
      <c r="G2170" s="242"/>
      <c r="K2170" s="232"/>
    </row>
    <row r="2171" spans="1:11" x14ac:dyDescent="0.3">
      <c r="A2171" s="239" t="s">
        <v>23501</v>
      </c>
      <c r="B2171" s="248" t="s">
        <v>23502</v>
      </c>
      <c r="C2171" s="249" t="s">
        <v>297</v>
      </c>
      <c r="D2171" s="186">
        <v>56.17</v>
      </c>
      <c r="E2171" s="250"/>
      <c r="F2171" s="242"/>
      <c r="G2171" s="242"/>
      <c r="K2171" s="232"/>
    </row>
    <row r="2172" spans="1:11" x14ac:dyDescent="0.3">
      <c r="A2172" s="239" t="s">
        <v>23503</v>
      </c>
      <c r="B2172" s="248" t="s">
        <v>23504</v>
      </c>
      <c r="C2172" s="249" t="s">
        <v>297</v>
      </c>
      <c r="D2172" s="186">
        <v>38.61</v>
      </c>
      <c r="E2172" s="250"/>
      <c r="F2172" s="242"/>
      <c r="G2172" s="242"/>
      <c r="K2172" s="232"/>
    </row>
    <row r="2173" spans="1:11" x14ac:dyDescent="0.3">
      <c r="A2173" s="239" t="s">
        <v>23505</v>
      </c>
      <c r="B2173" s="248" t="s">
        <v>23506</v>
      </c>
      <c r="C2173" s="249" t="s">
        <v>297</v>
      </c>
      <c r="D2173" s="186">
        <v>52.02</v>
      </c>
      <c r="E2173" s="250"/>
      <c r="F2173" s="242"/>
      <c r="G2173" s="242"/>
      <c r="K2173" s="232"/>
    </row>
    <row r="2174" spans="1:11" x14ac:dyDescent="0.3">
      <c r="A2174" s="239" t="s">
        <v>23507</v>
      </c>
      <c r="B2174" s="248" t="s">
        <v>23508</v>
      </c>
      <c r="C2174" s="249" t="s">
        <v>297</v>
      </c>
      <c r="D2174" s="186">
        <v>54.88</v>
      </c>
      <c r="E2174" s="250"/>
      <c r="F2174" s="242"/>
      <c r="G2174" s="242"/>
      <c r="K2174" s="232"/>
    </row>
    <row r="2175" spans="1:11" x14ac:dyDescent="0.3">
      <c r="A2175" s="239" t="s">
        <v>23509</v>
      </c>
      <c r="B2175" s="248" t="s">
        <v>23510</v>
      </c>
      <c r="C2175" s="249" t="s">
        <v>297</v>
      </c>
      <c r="D2175" s="186">
        <v>12.55</v>
      </c>
      <c r="E2175" s="250"/>
      <c r="F2175" s="242"/>
      <c r="G2175" s="242"/>
      <c r="K2175" s="232"/>
    </row>
    <row r="2176" spans="1:11" x14ac:dyDescent="0.3">
      <c r="A2176" s="239" t="s">
        <v>23511</v>
      </c>
      <c r="B2176" s="248" t="s">
        <v>23512</v>
      </c>
      <c r="C2176" s="249" t="s">
        <v>297</v>
      </c>
      <c r="D2176" s="186">
        <v>13.55</v>
      </c>
      <c r="E2176" s="250"/>
      <c r="F2176" s="242"/>
      <c r="G2176" s="242"/>
      <c r="K2176" s="232"/>
    </row>
    <row r="2177" spans="1:11" x14ac:dyDescent="0.3">
      <c r="A2177" s="239" t="s">
        <v>23513</v>
      </c>
      <c r="B2177" s="248" t="s">
        <v>23514</v>
      </c>
      <c r="C2177" s="249" t="s">
        <v>297</v>
      </c>
      <c r="D2177" s="186">
        <v>16.7</v>
      </c>
      <c r="E2177" s="250"/>
      <c r="F2177" s="242"/>
      <c r="G2177" s="242"/>
      <c r="K2177" s="232"/>
    </row>
    <row r="2178" spans="1:11" x14ac:dyDescent="0.3">
      <c r="A2178" s="239" t="s">
        <v>23515</v>
      </c>
      <c r="B2178" s="248" t="s">
        <v>23516</v>
      </c>
      <c r="C2178" s="249" t="s">
        <v>297</v>
      </c>
      <c r="D2178" s="186">
        <v>30.31</v>
      </c>
      <c r="E2178" s="250"/>
      <c r="F2178" s="242"/>
      <c r="G2178" s="242"/>
      <c r="K2178" s="232"/>
    </row>
    <row r="2179" spans="1:11" x14ac:dyDescent="0.3">
      <c r="A2179" s="239" t="s">
        <v>23517</v>
      </c>
      <c r="B2179" s="248" t="s">
        <v>23518</v>
      </c>
      <c r="C2179" s="249" t="s">
        <v>297</v>
      </c>
      <c r="D2179" s="186">
        <v>31.46</v>
      </c>
      <c r="E2179" s="250"/>
      <c r="F2179" s="242"/>
      <c r="G2179" s="242"/>
      <c r="K2179" s="232"/>
    </row>
    <row r="2180" spans="1:11" x14ac:dyDescent="0.3">
      <c r="A2180" s="239" t="s">
        <v>23519</v>
      </c>
      <c r="B2180" s="248" t="s">
        <v>23520</v>
      </c>
      <c r="C2180" s="249" t="s">
        <v>297</v>
      </c>
      <c r="D2180" s="186">
        <v>52.96</v>
      </c>
      <c r="E2180" s="250"/>
      <c r="F2180" s="242"/>
      <c r="G2180" s="242"/>
      <c r="K2180" s="232"/>
    </row>
    <row r="2181" spans="1:11" x14ac:dyDescent="0.3">
      <c r="A2181" s="239" t="s">
        <v>23521</v>
      </c>
      <c r="B2181" s="248" t="s">
        <v>23522</v>
      </c>
      <c r="C2181" s="249" t="s">
        <v>297</v>
      </c>
      <c r="D2181" s="186">
        <v>76.45</v>
      </c>
      <c r="E2181" s="250"/>
      <c r="F2181" s="242"/>
      <c r="G2181" s="242"/>
      <c r="K2181" s="232"/>
    </row>
    <row r="2182" spans="1:11" x14ac:dyDescent="0.3">
      <c r="A2182" s="239" t="s">
        <v>23523</v>
      </c>
      <c r="B2182" s="248" t="s">
        <v>23524</v>
      </c>
      <c r="C2182" s="249" t="s">
        <v>297</v>
      </c>
      <c r="D2182" s="186">
        <v>79.05</v>
      </c>
      <c r="E2182" s="250"/>
      <c r="F2182" s="242"/>
      <c r="G2182" s="242"/>
      <c r="K2182" s="232"/>
    </row>
    <row r="2183" spans="1:11" x14ac:dyDescent="0.3">
      <c r="A2183" s="239" t="s">
        <v>23525</v>
      </c>
      <c r="B2183" s="248" t="s">
        <v>23526</v>
      </c>
      <c r="C2183" s="249" t="s">
        <v>297</v>
      </c>
      <c r="D2183" s="186">
        <v>164.04</v>
      </c>
      <c r="E2183" s="250"/>
      <c r="F2183" s="242"/>
      <c r="G2183" s="242"/>
      <c r="K2183" s="232"/>
    </row>
    <row r="2184" spans="1:11" x14ac:dyDescent="0.3">
      <c r="A2184" s="239" t="s">
        <v>23527</v>
      </c>
      <c r="B2184" s="248" t="s">
        <v>23528</v>
      </c>
      <c r="C2184" s="249" t="s">
        <v>297</v>
      </c>
      <c r="D2184" s="186">
        <v>17.149999999999999</v>
      </c>
      <c r="E2184" s="250"/>
      <c r="F2184" s="242"/>
      <c r="G2184" s="242"/>
      <c r="K2184" s="232"/>
    </row>
    <row r="2185" spans="1:11" x14ac:dyDescent="0.3">
      <c r="A2185" s="239" t="s">
        <v>23529</v>
      </c>
      <c r="B2185" s="248" t="s">
        <v>23530</v>
      </c>
      <c r="C2185" s="249" t="s">
        <v>297</v>
      </c>
      <c r="D2185" s="186">
        <v>18.78</v>
      </c>
      <c r="E2185" s="250"/>
      <c r="F2185" s="242"/>
      <c r="G2185" s="242"/>
      <c r="K2185" s="232"/>
    </row>
    <row r="2186" spans="1:11" x14ac:dyDescent="0.3">
      <c r="A2186" s="239" t="s">
        <v>23531</v>
      </c>
      <c r="B2186" s="248" t="s">
        <v>23532</v>
      </c>
      <c r="C2186" s="249" t="s">
        <v>297</v>
      </c>
      <c r="D2186" s="186">
        <v>29.73</v>
      </c>
      <c r="E2186" s="250"/>
      <c r="F2186" s="242"/>
      <c r="G2186" s="242"/>
      <c r="K2186" s="232"/>
    </row>
    <row r="2187" spans="1:11" x14ac:dyDescent="0.3">
      <c r="A2187" s="239" t="s">
        <v>23533</v>
      </c>
      <c r="B2187" s="248" t="s">
        <v>23534</v>
      </c>
      <c r="C2187" s="249" t="s">
        <v>297</v>
      </c>
      <c r="D2187" s="186">
        <v>38.15</v>
      </c>
      <c r="E2187" s="250"/>
      <c r="F2187" s="242"/>
      <c r="G2187" s="242"/>
      <c r="K2187" s="232"/>
    </row>
    <row r="2188" spans="1:11" x14ac:dyDescent="0.3">
      <c r="A2188" s="239" t="s">
        <v>23535</v>
      </c>
      <c r="B2188" s="248" t="s">
        <v>23536</v>
      </c>
      <c r="C2188" s="249" t="s">
        <v>297</v>
      </c>
      <c r="D2188" s="186">
        <v>21.53</v>
      </c>
      <c r="E2188" s="250"/>
      <c r="F2188" s="242"/>
      <c r="G2188" s="242"/>
      <c r="K2188" s="232"/>
    </row>
    <row r="2189" spans="1:11" x14ac:dyDescent="0.3">
      <c r="A2189" s="239" t="s">
        <v>23537</v>
      </c>
      <c r="B2189" s="248" t="s">
        <v>23538</v>
      </c>
      <c r="C2189" s="249" t="s">
        <v>297</v>
      </c>
      <c r="D2189" s="186">
        <v>30.89</v>
      </c>
      <c r="E2189" s="250"/>
      <c r="F2189" s="242"/>
      <c r="G2189" s="242"/>
      <c r="K2189" s="232"/>
    </row>
    <row r="2190" spans="1:11" x14ac:dyDescent="0.3">
      <c r="A2190" s="239" t="s">
        <v>23539</v>
      </c>
      <c r="B2190" s="248" t="s">
        <v>23540</v>
      </c>
      <c r="C2190" s="249" t="s">
        <v>297</v>
      </c>
      <c r="D2190" s="186">
        <v>38.85</v>
      </c>
      <c r="E2190" s="250"/>
      <c r="F2190" s="242"/>
      <c r="G2190" s="242"/>
      <c r="K2190" s="232"/>
    </row>
    <row r="2191" spans="1:11" x14ac:dyDescent="0.3">
      <c r="A2191" s="239" t="s">
        <v>23541</v>
      </c>
      <c r="B2191" s="248" t="s">
        <v>23542</v>
      </c>
      <c r="C2191" s="249" t="s">
        <v>297</v>
      </c>
      <c r="D2191" s="186">
        <v>149.63999999999999</v>
      </c>
      <c r="E2191" s="250"/>
      <c r="F2191" s="242"/>
      <c r="G2191" s="242"/>
      <c r="K2191" s="232"/>
    </row>
    <row r="2192" spans="1:11" x14ac:dyDescent="0.3">
      <c r="A2192" s="239" t="s">
        <v>23543</v>
      </c>
      <c r="B2192" s="248" t="s">
        <v>23544</v>
      </c>
      <c r="C2192" s="249" t="s">
        <v>297</v>
      </c>
      <c r="D2192" s="186">
        <v>127.47</v>
      </c>
      <c r="E2192" s="250"/>
      <c r="F2192" s="242"/>
      <c r="G2192" s="242"/>
      <c r="K2192" s="232"/>
    </row>
    <row r="2193" spans="1:11" x14ac:dyDescent="0.3">
      <c r="A2193" s="239" t="s">
        <v>23545</v>
      </c>
      <c r="B2193" s="248" t="s">
        <v>23546</v>
      </c>
      <c r="C2193" s="249" t="s">
        <v>297</v>
      </c>
      <c r="D2193" s="186">
        <v>16.02</v>
      </c>
      <c r="E2193" s="250"/>
      <c r="F2193" s="242"/>
      <c r="G2193" s="242"/>
      <c r="K2193" s="232"/>
    </row>
    <row r="2194" spans="1:11" x14ac:dyDescent="0.3">
      <c r="A2194" s="239" t="s">
        <v>23547</v>
      </c>
      <c r="B2194" s="248" t="s">
        <v>23548</v>
      </c>
      <c r="C2194" s="249" t="s">
        <v>297</v>
      </c>
      <c r="D2194" s="186">
        <v>17.86</v>
      </c>
      <c r="E2194" s="250"/>
      <c r="F2194" s="242"/>
      <c r="G2194" s="242"/>
      <c r="K2194" s="232"/>
    </row>
    <row r="2195" spans="1:11" x14ac:dyDescent="0.3">
      <c r="A2195" s="239" t="s">
        <v>23549</v>
      </c>
      <c r="B2195" s="248" t="s">
        <v>23550</v>
      </c>
      <c r="C2195" s="249" t="s">
        <v>297</v>
      </c>
      <c r="D2195" s="186">
        <v>14.09</v>
      </c>
      <c r="E2195" s="250"/>
      <c r="F2195" s="242"/>
      <c r="G2195" s="242"/>
      <c r="K2195" s="232"/>
    </row>
    <row r="2196" spans="1:11" x14ac:dyDescent="0.3">
      <c r="A2196" s="239" t="s">
        <v>23551</v>
      </c>
      <c r="B2196" s="248" t="s">
        <v>23552</v>
      </c>
      <c r="C2196" s="249" t="s">
        <v>297</v>
      </c>
      <c r="D2196" s="186">
        <v>24.11</v>
      </c>
      <c r="E2196" s="250"/>
      <c r="F2196" s="242"/>
      <c r="G2196" s="242"/>
      <c r="K2196" s="232"/>
    </row>
    <row r="2197" spans="1:11" x14ac:dyDescent="0.3">
      <c r="A2197" s="239" t="s">
        <v>23553</v>
      </c>
      <c r="B2197" s="248" t="s">
        <v>23554</v>
      </c>
      <c r="C2197" s="249" t="s">
        <v>297</v>
      </c>
      <c r="D2197" s="186">
        <v>14.32</v>
      </c>
      <c r="E2197" s="250"/>
      <c r="F2197" s="242"/>
      <c r="G2197" s="242"/>
      <c r="K2197" s="232"/>
    </row>
    <row r="2198" spans="1:11" x14ac:dyDescent="0.3">
      <c r="A2198" s="239" t="s">
        <v>23555</v>
      </c>
      <c r="B2198" s="248" t="s">
        <v>23556</v>
      </c>
      <c r="C2198" s="249" t="s">
        <v>297</v>
      </c>
      <c r="D2198" s="186">
        <v>16.21</v>
      </c>
      <c r="E2198" s="250"/>
      <c r="F2198" s="242"/>
      <c r="G2198" s="242"/>
      <c r="K2198" s="232"/>
    </row>
    <row r="2199" spans="1:11" x14ac:dyDescent="0.3">
      <c r="A2199" s="239" t="s">
        <v>23557</v>
      </c>
      <c r="B2199" s="248" t="s">
        <v>23558</v>
      </c>
      <c r="C2199" s="249" t="s">
        <v>297</v>
      </c>
      <c r="D2199" s="186">
        <v>14.87</v>
      </c>
      <c r="E2199" s="250"/>
      <c r="F2199" s="242"/>
      <c r="G2199" s="242"/>
      <c r="K2199" s="232"/>
    </row>
    <row r="2200" spans="1:11" x14ac:dyDescent="0.3">
      <c r="A2200" s="239" t="s">
        <v>23559</v>
      </c>
      <c r="B2200" s="248" t="s">
        <v>23560</v>
      </c>
      <c r="C2200" s="249" t="s">
        <v>297</v>
      </c>
      <c r="D2200" s="186">
        <v>29.57</v>
      </c>
      <c r="E2200" s="250"/>
      <c r="F2200" s="242"/>
      <c r="G2200" s="242"/>
      <c r="K2200" s="232"/>
    </row>
    <row r="2201" spans="1:11" x14ac:dyDescent="0.3">
      <c r="A2201" s="239" t="s">
        <v>23561</v>
      </c>
      <c r="B2201" s="248" t="s">
        <v>23562</v>
      </c>
      <c r="C2201" s="249" t="s">
        <v>297</v>
      </c>
      <c r="D2201" s="186">
        <v>12.18</v>
      </c>
      <c r="E2201" s="250"/>
      <c r="F2201" s="242"/>
      <c r="G2201" s="242"/>
      <c r="K2201" s="232"/>
    </row>
    <row r="2202" spans="1:11" x14ac:dyDescent="0.3">
      <c r="A2202" s="239" t="s">
        <v>23563</v>
      </c>
      <c r="B2202" s="248" t="s">
        <v>23564</v>
      </c>
      <c r="C2202" s="249" t="s">
        <v>297</v>
      </c>
      <c r="D2202" s="186">
        <v>15.13</v>
      </c>
      <c r="E2202" s="250"/>
      <c r="F2202" s="242"/>
      <c r="G2202" s="242"/>
      <c r="K2202" s="232"/>
    </row>
    <row r="2203" spans="1:11" x14ac:dyDescent="0.3">
      <c r="A2203" s="239" t="s">
        <v>23565</v>
      </c>
      <c r="B2203" s="248" t="s">
        <v>23566</v>
      </c>
      <c r="C2203" s="249" t="s">
        <v>297</v>
      </c>
      <c r="D2203" s="186">
        <v>18.850000000000001</v>
      </c>
      <c r="E2203" s="250"/>
      <c r="F2203" s="242"/>
      <c r="G2203" s="242"/>
      <c r="K2203" s="232"/>
    </row>
    <row r="2204" spans="1:11" x14ac:dyDescent="0.3">
      <c r="A2204" s="239" t="s">
        <v>23567</v>
      </c>
      <c r="B2204" s="248" t="s">
        <v>23568</v>
      </c>
      <c r="C2204" s="249" t="s">
        <v>297</v>
      </c>
      <c r="D2204" s="186">
        <v>21.06</v>
      </c>
      <c r="E2204" s="250"/>
      <c r="F2204" s="242"/>
      <c r="G2204" s="242"/>
      <c r="K2204" s="232"/>
    </row>
    <row r="2205" spans="1:11" x14ac:dyDescent="0.3">
      <c r="A2205" s="239" t="s">
        <v>23569</v>
      </c>
      <c r="B2205" s="248" t="s">
        <v>23570</v>
      </c>
      <c r="C2205" s="249" t="s">
        <v>297</v>
      </c>
      <c r="D2205" s="186">
        <v>22.97</v>
      </c>
      <c r="E2205" s="250"/>
      <c r="F2205" s="242"/>
      <c r="G2205" s="242"/>
      <c r="K2205" s="232"/>
    </row>
    <row r="2206" spans="1:11" x14ac:dyDescent="0.3">
      <c r="A2206" s="239" t="s">
        <v>23571</v>
      </c>
      <c r="B2206" s="248" t="s">
        <v>23572</v>
      </c>
      <c r="C2206" s="249" t="s">
        <v>297</v>
      </c>
      <c r="D2206" s="186">
        <v>29.37</v>
      </c>
      <c r="E2206" s="250"/>
      <c r="F2206" s="242"/>
      <c r="G2206" s="242"/>
      <c r="K2206" s="232"/>
    </row>
    <row r="2207" spans="1:11" x14ac:dyDescent="0.3">
      <c r="A2207" s="239" t="s">
        <v>23573</v>
      </c>
      <c r="B2207" s="248" t="s">
        <v>23574</v>
      </c>
      <c r="C2207" s="249" t="s">
        <v>297</v>
      </c>
      <c r="D2207" s="186">
        <v>35.19</v>
      </c>
      <c r="E2207" s="250"/>
      <c r="F2207" s="242"/>
      <c r="G2207" s="242"/>
      <c r="K2207" s="232"/>
    </row>
    <row r="2208" spans="1:11" x14ac:dyDescent="0.3">
      <c r="A2208" s="239" t="s">
        <v>23575</v>
      </c>
      <c r="B2208" s="248" t="s">
        <v>23576</v>
      </c>
      <c r="C2208" s="249" t="s">
        <v>297</v>
      </c>
      <c r="D2208" s="186">
        <v>9.23</v>
      </c>
      <c r="E2208" s="250"/>
      <c r="F2208" s="242"/>
      <c r="G2208" s="242"/>
      <c r="K2208" s="232"/>
    </row>
    <row r="2209" spans="1:11" x14ac:dyDescent="0.3">
      <c r="A2209" s="239" t="s">
        <v>23577</v>
      </c>
      <c r="B2209" s="248" t="s">
        <v>23578</v>
      </c>
      <c r="C2209" s="249" t="s">
        <v>297</v>
      </c>
      <c r="D2209" s="186">
        <v>13.73</v>
      </c>
      <c r="E2209" s="250"/>
      <c r="F2209" s="242"/>
      <c r="G2209" s="242"/>
      <c r="K2209" s="232"/>
    </row>
    <row r="2210" spans="1:11" x14ac:dyDescent="0.3">
      <c r="A2210" s="239" t="s">
        <v>23579</v>
      </c>
      <c r="B2210" s="248" t="s">
        <v>23580</v>
      </c>
      <c r="C2210" s="249" t="s">
        <v>297</v>
      </c>
      <c r="D2210" s="186">
        <v>16.78</v>
      </c>
      <c r="E2210" s="250"/>
      <c r="F2210" s="242"/>
      <c r="G2210" s="242"/>
      <c r="K2210" s="232"/>
    </row>
    <row r="2211" spans="1:11" x14ac:dyDescent="0.3">
      <c r="A2211" s="239" t="s">
        <v>23581</v>
      </c>
      <c r="B2211" s="248" t="s">
        <v>23582</v>
      </c>
      <c r="C2211" s="249" t="s">
        <v>297</v>
      </c>
      <c r="D2211" s="186">
        <v>33.200000000000003</v>
      </c>
      <c r="E2211" s="250"/>
      <c r="F2211" s="242"/>
      <c r="G2211" s="242"/>
      <c r="K2211" s="232"/>
    </row>
    <row r="2212" spans="1:11" x14ac:dyDescent="0.3">
      <c r="A2212" s="239" t="s">
        <v>23583</v>
      </c>
      <c r="B2212" s="248" t="s">
        <v>23584</v>
      </c>
      <c r="C2212" s="249" t="s">
        <v>297</v>
      </c>
      <c r="D2212" s="186">
        <v>42.95</v>
      </c>
      <c r="E2212" s="250"/>
      <c r="F2212" s="242"/>
      <c r="G2212" s="242"/>
      <c r="K2212" s="232"/>
    </row>
    <row r="2213" spans="1:11" x14ac:dyDescent="0.3">
      <c r="A2213" s="239" t="s">
        <v>23585</v>
      </c>
      <c r="B2213" s="248" t="s">
        <v>23586</v>
      </c>
      <c r="C2213" s="249" t="s">
        <v>297</v>
      </c>
      <c r="D2213" s="186">
        <v>50.47</v>
      </c>
      <c r="E2213" s="250"/>
      <c r="F2213" s="242"/>
      <c r="G2213" s="242"/>
      <c r="K2213" s="232"/>
    </row>
    <row r="2214" spans="1:11" x14ac:dyDescent="0.3">
      <c r="A2214" s="239" t="s">
        <v>23587</v>
      </c>
      <c r="B2214" s="248" t="s">
        <v>23588</v>
      </c>
      <c r="C2214" s="249" t="s">
        <v>297</v>
      </c>
      <c r="D2214" s="186">
        <v>38.69</v>
      </c>
      <c r="E2214" s="250"/>
      <c r="F2214" s="242"/>
      <c r="G2214" s="242"/>
      <c r="K2214" s="232"/>
    </row>
    <row r="2215" spans="1:11" x14ac:dyDescent="0.3">
      <c r="A2215" s="239" t="s">
        <v>23589</v>
      </c>
      <c r="B2215" s="248" t="s">
        <v>23590</v>
      </c>
      <c r="C2215" s="249" t="s">
        <v>297</v>
      </c>
      <c r="D2215" s="186">
        <v>40.450000000000003</v>
      </c>
      <c r="E2215" s="250"/>
      <c r="F2215" s="242"/>
      <c r="G2215" s="242"/>
      <c r="K2215" s="232"/>
    </row>
    <row r="2216" spans="1:11" x14ac:dyDescent="0.3">
      <c r="A2216" s="239" t="s">
        <v>23591</v>
      </c>
      <c r="B2216" s="248" t="s">
        <v>23592</v>
      </c>
      <c r="C2216" s="249" t="s">
        <v>297</v>
      </c>
      <c r="D2216" s="186">
        <v>51.84</v>
      </c>
      <c r="E2216" s="250"/>
      <c r="F2216" s="242"/>
      <c r="G2216" s="242"/>
      <c r="K2216" s="232"/>
    </row>
    <row r="2217" spans="1:11" x14ac:dyDescent="0.3">
      <c r="A2217" s="239" t="s">
        <v>23593</v>
      </c>
      <c r="B2217" s="248" t="s">
        <v>23594</v>
      </c>
      <c r="C2217" s="249" t="s">
        <v>297</v>
      </c>
      <c r="D2217" s="186">
        <v>58.37</v>
      </c>
      <c r="E2217" s="250"/>
      <c r="F2217" s="242"/>
      <c r="G2217" s="242"/>
      <c r="K2217" s="232"/>
    </row>
    <row r="2218" spans="1:11" x14ac:dyDescent="0.3">
      <c r="A2218" s="239" t="s">
        <v>23595</v>
      </c>
      <c r="B2218" s="248" t="s">
        <v>23596</v>
      </c>
      <c r="C2218" s="249" t="s">
        <v>297</v>
      </c>
      <c r="D2218" s="186">
        <v>116.31</v>
      </c>
      <c r="E2218" s="250"/>
      <c r="F2218" s="242"/>
      <c r="G2218" s="242"/>
      <c r="K2218" s="232"/>
    </row>
    <row r="2219" spans="1:11" x14ac:dyDescent="0.3">
      <c r="A2219" s="239" t="s">
        <v>23597</v>
      </c>
      <c r="B2219" s="248" t="s">
        <v>23598</v>
      </c>
      <c r="C2219" s="249" t="s">
        <v>297</v>
      </c>
      <c r="D2219" s="186">
        <v>50.8</v>
      </c>
      <c r="E2219" s="250"/>
      <c r="F2219" s="242"/>
      <c r="G2219" s="242"/>
      <c r="K2219" s="232"/>
    </row>
    <row r="2220" spans="1:11" x14ac:dyDescent="0.3">
      <c r="A2220" s="239" t="s">
        <v>23599</v>
      </c>
      <c r="B2220" s="248" t="s">
        <v>23600</v>
      </c>
      <c r="C2220" s="249" t="s">
        <v>297</v>
      </c>
      <c r="D2220" s="186">
        <v>58.14</v>
      </c>
      <c r="E2220" s="250"/>
      <c r="F2220" s="242"/>
      <c r="G2220" s="242"/>
      <c r="K2220" s="232"/>
    </row>
    <row r="2221" spans="1:11" x14ac:dyDescent="0.3">
      <c r="A2221" s="239" t="s">
        <v>23601</v>
      </c>
      <c r="B2221" s="248" t="s">
        <v>23602</v>
      </c>
      <c r="C2221" s="249" t="s">
        <v>297</v>
      </c>
      <c r="D2221" s="186">
        <v>107.74</v>
      </c>
      <c r="E2221" s="250"/>
      <c r="F2221" s="242"/>
      <c r="G2221" s="242"/>
      <c r="K2221" s="232"/>
    </row>
    <row r="2222" spans="1:11" x14ac:dyDescent="0.3">
      <c r="A2222" s="239" t="s">
        <v>23603</v>
      </c>
      <c r="B2222" s="248" t="s">
        <v>23604</v>
      </c>
      <c r="C2222" s="249" t="s">
        <v>297</v>
      </c>
      <c r="D2222" s="186">
        <v>42.31</v>
      </c>
      <c r="E2222" s="250"/>
      <c r="F2222" s="242"/>
      <c r="G2222" s="242"/>
      <c r="K2222" s="232"/>
    </row>
    <row r="2223" spans="1:11" x14ac:dyDescent="0.3">
      <c r="A2223" s="239" t="s">
        <v>23605</v>
      </c>
      <c r="B2223" s="248" t="s">
        <v>23606</v>
      </c>
      <c r="C2223" s="249" t="s">
        <v>297</v>
      </c>
      <c r="D2223" s="186">
        <v>50.56</v>
      </c>
      <c r="E2223" s="250"/>
      <c r="F2223" s="242"/>
      <c r="G2223" s="242"/>
      <c r="K2223" s="232"/>
    </row>
    <row r="2224" spans="1:11" x14ac:dyDescent="0.3">
      <c r="A2224" s="239" t="s">
        <v>23607</v>
      </c>
      <c r="B2224" s="248" t="s">
        <v>23608</v>
      </c>
      <c r="C2224" s="249" t="s">
        <v>297</v>
      </c>
      <c r="D2224" s="186">
        <v>53.56</v>
      </c>
      <c r="E2224" s="250"/>
      <c r="F2224" s="242"/>
      <c r="G2224" s="242"/>
      <c r="K2224" s="232"/>
    </row>
    <row r="2225" spans="1:11" x14ac:dyDescent="0.3">
      <c r="A2225" s="239" t="s">
        <v>23609</v>
      </c>
      <c r="B2225" s="248" t="s">
        <v>23610</v>
      </c>
      <c r="C2225" s="249" t="s">
        <v>297</v>
      </c>
      <c r="D2225" s="186">
        <v>82.13</v>
      </c>
      <c r="E2225" s="250"/>
      <c r="F2225" s="242"/>
      <c r="G2225" s="242"/>
      <c r="K2225" s="232"/>
    </row>
    <row r="2226" spans="1:11" x14ac:dyDescent="0.3">
      <c r="A2226" s="239" t="s">
        <v>23611</v>
      </c>
      <c r="B2226" s="248" t="s">
        <v>23612</v>
      </c>
      <c r="C2226" s="249" t="s">
        <v>297</v>
      </c>
      <c r="D2226" s="186">
        <v>52.28</v>
      </c>
      <c r="E2226" s="250"/>
      <c r="F2226" s="242"/>
      <c r="G2226" s="242"/>
      <c r="K2226" s="232"/>
    </row>
    <row r="2227" spans="1:11" x14ac:dyDescent="0.3">
      <c r="A2227" s="239" t="s">
        <v>23613</v>
      </c>
      <c r="B2227" s="248" t="s">
        <v>23614</v>
      </c>
      <c r="C2227" s="249" t="s">
        <v>297</v>
      </c>
      <c r="D2227" s="186">
        <v>82.31</v>
      </c>
      <c r="E2227" s="250"/>
      <c r="F2227" s="242"/>
      <c r="G2227" s="242"/>
      <c r="K2227" s="232"/>
    </row>
    <row r="2228" spans="1:11" x14ac:dyDescent="0.3">
      <c r="A2228" s="239" t="s">
        <v>23615</v>
      </c>
      <c r="B2228" s="248" t="s">
        <v>23616</v>
      </c>
      <c r="C2228" s="249" t="s">
        <v>297</v>
      </c>
      <c r="D2228" s="186">
        <v>7.09</v>
      </c>
      <c r="E2228" s="250"/>
      <c r="F2228" s="242"/>
      <c r="G2228" s="242"/>
      <c r="K2228" s="232"/>
    </row>
    <row r="2229" spans="1:11" x14ac:dyDescent="0.3">
      <c r="A2229" s="239" t="s">
        <v>23617</v>
      </c>
      <c r="B2229" s="248" t="s">
        <v>23618</v>
      </c>
      <c r="C2229" s="249" t="s">
        <v>297</v>
      </c>
      <c r="D2229" s="186">
        <v>8.1300000000000008</v>
      </c>
      <c r="E2229" s="250"/>
      <c r="F2229" s="242"/>
      <c r="G2229" s="242"/>
      <c r="K2229" s="232"/>
    </row>
    <row r="2230" spans="1:11" x14ac:dyDescent="0.3">
      <c r="A2230" s="239" t="s">
        <v>23619</v>
      </c>
      <c r="B2230" s="248" t="s">
        <v>23620</v>
      </c>
      <c r="C2230" s="249" t="s">
        <v>297</v>
      </c>
      <c r="D2230" s="186">
        <v>10.76</v>
      </c>
      <c r="E2230" s="250"/>
      <c r="F2230" s="242"/>
      <c r="G2230" s="242"/>
      <c r="K2230" s="232"/>
    </row>
    <row r="2231" spans="1:11" x14ac:dyDescent="0.3">
      <c r="A2231" s="239" t="s">
        <v>23621</v>
      </c>
      <c r="B2231" s="248" t="s">
        <v>23622</v>
      </c>
      <c r="C2231" s="249" t="s">
        <v>297</v>
      </c>
      <c r="D2231" s="186">
        <v>15.37</v>
      </c>
      <c r="E2231" s="250"/>
      <c r="F2231" s="242"/>
      <c r="G2231" s="242"/>
      <c r="K2231" s="232"/>
    </row>
    <row r="2232" spans="1:11" x14ac:dyDescent="0.3">
      <c r="A2232" s="239" t="s">
        <v>23623</v>
      </c>
      <c r="B2232" s="248" t="s">
        <v>23624</v>
      </c>
      <c r="C2232" s="249" t="s">
        <v>297</v>
      </c>
      <c r="D2232" s="186">
        <v>21.68</v>
      </c>
      <c r="E2232" s="250"/>
      <c r="F2232" s="242"/>
      <c r="G2232" s="242"/>
      <c r="K2232" s="232"/>
    </row>
    <row r="2233" spans="1:11" x14ac:dyDescent="0.3">
      <c r="A2233" s="239" t="s">
        <v>23625</v>
      </c>
      <c r="B2233" s="248" t="s">
        <v>23626</v>
      </c>
      <c r="C2233" s="249" t="s">
        <v>297</v>
      </c>
      <c r="D2233" s="186">
        <v>23.89</v>
      </c>
      <c r="E2233" s="250"/>
      <c r="F2233" s="242"/>
      <c r="G2233" s="242"/>
      <c r="K2233" s="232"/>
    </row>
    <row r="2234" spans="1:11" x14ac:dyDescent="0.3">
      <c r="A2234" s="239" t="s">
        <v>23627</v>
      </c>
      <c r="B2234" s="248" t="s">
        <v>23628</v>
      </c>
      <c r="C2234" s="249" t="s">
        <v>297</v>
      </c>
      <c r="D2234" s="186">
        <v>35.07</v>
      </c>
      <c r="E2234" s="250"/>
      <c r="F2234" s="242"/>
      <c r="G2234" s="242"/>
      <c r="K2234" s="232"/>
    </row>
    <row r="2235" spans="1:11" x14ac:dyDescent="0.3">
      <c r="A2235" s="239" t="s">
        <v>23629</v>
      </c>
      <c r="B2235" s="248" t="s">
        <v>23630</v>
      </c>
      <c r="C2235" s="249" t="s">
        <v>297</v>
      </c>
      <c r="D2235" s="186">
        <v>45.63</v>
      </c>
      <c r="E2235" s="250"/>
      <c r="F2235" s="242"/>
      <c r="G2235" s="242"/>
      <c r="K2235" s="232"/>
    </row>
    <row r="2236" spans="1:11" x14ac:dyDescent="0.3">
      <c r="A2236" s="239" t="s">
        <v>23631</v>
      </c>
      <c r="B2236" s="248" t="s">
        <v>23632</v>
      </c>
      <c r="C2236" s="249" t="s">
        <v>297</v>
      </c>
      <c r="D2236" s="186">
        <v>62.8</v>
      </c>
      <c r="E2236" s="250"/>
      <c r="F2236" s="242"/>
      <c r="G2236" s="242"/>
      <c r="K2236" s="232"/>
    </row>
    <row r="2237" spans="1:11" x14ac:dyDescent="0.3">
      <c r="A2237" s="239" t="s">
        <v>23633</v>
      </c>
      <c r="B2237" s="248" t="s">
        <v>23634</v>
      </c>
      <c r="C2237" s="249" t="s">
        <v>297</v>
      </c>
      <c r="D2237" s="186">
        <v>10.28</v>
      </c>
      <c r="E2237" s="250"/>
      <c r="F2237" s="242"/>
      <c r="G2237" s="242"/>
      <c r="K2237" s="232"/>
    </row>
    <row r="2238" spans="1:11" x14ac:dyDescent="0.3">
      <c r="A2238" s="239" t="s">
        <v>23635</v>
      </c>
      <c r="B2238" s="248" t="s">
        <v>23636</v>
      </c>
      <c r="C2238" s="249" t="s">
        <v>297</v>
      </c>
      <c r="D2238" s="186">
        <v>11.98</v>
      </c>
      <c r="E2238" s="250"/>
      <c r="F2238" s="242"/>
      <c r="G2238" s="242"/>
      <c r="K2238" s="232"/>
    </row>
    <row r="2239" spans="1:11" x14ac:dyDescent="0.3">
      <c r="A2239" s="239" t="s">
        <v>23637</v>
      </c>
      <c r="B2239" s="248" t="s">
        <v>23638</v>
      </c>
      <c r="C2239" s="249" t="s">
        <v>297</v>
      </c>
      <c r="D2239" s="186">
        <v>5.65</v>
      </c>
      <c r="E2239" s="250"/>
      <c r="F2239" s="242"/>
      <c r="G2239" s="242"/>
      <c r="K2239" s="232"/>
    </row>
    <row r="2240" spans="1:11" x14ac:dyDescent="0.3">
      <c r="A2240" s="239" t="s">
        <v>23639</v>
      </c>
      <c r="B2240" s="248" t="s">
        <v>23640</v>
      </c>
      <c r="C2240" s="249" t="s">
        <v>297</v>
      </c>
      <c r="D2240" s="186">
        <v>5.96</v>
      </c>
      <c r="E2240" s="250"/>
      <c r="F2240" s="242"/>
      <c r="G2240" s="242"/>
      <c r="K2240" s="232"/>
    </row>
    <row r="2241" spans="1:11" x14ac:dyDescent="0.3">
      <c r="A2241" s="239" t="s">
        <v>23641</v>
      </c>
      <c r="B2241" s="248" t="s">
        <v>23642</v>
      </c>
      <c r="C2241" s="249" t="s">
        <v>297</v>
      </c>
      <c r="D2241" s="186">
        <v>7.55</v>
      </c>
      <c r="E2241" s="250"/>
      <c r="F2241" s="242"/>
      <c r="G2241" s="242"/>
      <c r="K2241" s="232"/>
    </row>
    <row r="2242" spans="1:11" x14ac:dyDescent="0.3">
      <c r="A2242" s="239" t="s">
        <v>23643</v>
      </c>
      <c r="B2242" s="248" t="s">
        <v>23644</v>
      </c>
      <c r="C2242" s="249" t="s">
        <v>297</v>
      </c>
      <c r="D2242" s="186">
        <v>12.76</v>
      </c>
      <c r="E2242" s="250"/>
      <c r="F2242" s="242"/>
      <c r="G2242" s="242"/>
      <c r="K2242" s="232"/>
    </row>
    <row r="2243" spans="1:11" x14ac:dyDescent="0.3">
      <c r="A2243" s="239" t="s">
        <v>23645</v>
      </c>
      <c r="B2243" s="248" t="s">
        <v>23646</v>
      </c>
      <c r="C2243" s="249" t="s">
        <v>297</v>
      </c>
      <c r="D2243" s="186">
        <v>13.68</v>
      </c>
      <c r="E2243" s="250"/>
      <c r="F2243" s="242"/>
      <c r="G2243" s="242"/>
      <c r="K2243" s="232"/>
    </row>
    <row r="2244" spans="1:11" x14ac:dyDescent="0.3">
      <c r="A2244" s="239" t="s">
        <v>23647</v>
      </c>
      <c r="B2244" s="248" t="s">
        <v>23648</v>
      </c>
      <c r="C2244" s="249" t="s">
        <v>297</v>
      </c>
      <c r="D2244" s="186">
        <v>24.32</v>
      </c>
      <c r="E2244" s="250"/>
      <c r="F2244" s="242"/>
      <c r="G2244" s="242"/>
      <c r="K2244" s="232"/>
    </row>
    <row r="2245" spans="1:11" x14ac:dyDescent="0.3">
      <c r="A2245" s="239" t="s">
        <v>23649</v>
      </c>
      <c r="B2245" s="248" t="s">
        <v>23650</v>
      </c>
      <c r="C2245" s="249" t="s">
        <v>297</v>
      </c>
      <c r="D2245" s="186">
        <v>35.42</v>
      </c>
      <c r="E2245" s="250"/>
      <c r="F2245" s="242"/>
      <c r="G2245" s="242"/>
      <c r="K2245" s="232"/>
    </row>
    <row r="2246" spans="1:11" x14ac:dyDescent="0.3">
      <c r="A2246" s="239" t="s">
        <v>23651</v>
      </c>
      <c r="B2246" s="248" t="s">
        <v>23652</v>
      </c>
      <c r="C2246" s="249" t="s">
        <v>297</v>
      </c>
      <c r="D2246" s="186">
        <v>62.88</v>
      </c>
      <c r="E2246" s="250"/>
      <c r="F2246" s="242"/>
      <c r="G2246" s="242"/>
      <c r="K2246" s="232"/>
    </row>
    <row r="2247" spans="1:11" x14ac:dyDescent="0.3">
      <c r="A2247" s="239" t="s">
        <v>23653</v>
      </c>
      <c r="B2247" s="248" t="s">
        <v>23654</v>
      </c>
      <c r="C2247" s="249" t="s">
        <v>297</v>
      </c>
      <c r="D2247" s="186">
        <v>63.95</v>
      </c>
      <c r="E2247" s="250"/>
      <c r="F2247" s="242"/>
      <c r="G2247" s="242"/>
      <c r="K2247" s="232"/>
    </row>
    <row r="2248" spans="1:11" x14ac:dyDescent="0.3">
      <c r="A2248" s="239" t="s">
        <v>23655</v>
      </c>
      <c r="B2248" s="248" t="s">
        <v>23656</v>
      </c>
      <c r="C2248" s="249" t="s">
        <v>297</v>
      </c>
      <c r="D2248" s="186">
        <v>8.93</v>
      </c>
      <c r="E2248" s="250"/>
      <c r="F2248" s="242"/>
      <c r="G2248" s="242"/>
      <c r="K2248" s="232"/>
    </row>
    <row r="2249" spans="1:11" x14ac:dyDescent="0.3">
      <c r="A2249" s="239" t="s">
        <v>23657</v>
      </c>
      <c r="B2249" s="248" t="s">
        <v>23658</v>
      </c>
      <c r="C2249" s="249" t="s">
        <v>297</v>
      </c>
      <c r="D2249" s="186">
        <v>9.6199999999999992</v>
      </c>
      <c r="E2249" s="250"/>
      <c r="F2249" s="242"/>
      <c r="G2249" s="242"/>
      <c r="K2249" s="232"/>
    </row>
    <row r="2250" spans="1:11" x14ac:dyDescent="0.3">
      <c r="A2250" s="239" t="s">
        <v>23659</v>
      </c>
      <c r="B2250" s="248" t="s">
        <v>23660</v>
      </c>
      <c r="C2250" s="249" t="s">
        <v>297</v>
      </c>
      <c r="D2250" s="186">
        <v>9.2899999999999991</v>
      </c>
      <c r="E2250" s="250"/>
      <c r="F2250" s="242"/>
      <c r="G2250" s="242"/>
      <c r="K2250" s="232"/>
    </row>
    <row r="2251" spans="1:11" x14ac:dyDescent="0.3">
      <c r="A2251" s="239" t="s">
        <v>23661</v>
      </c>
      <c r="B2251" s="248" t="s">
        <v>23662</v>
      </c>
      <c r="C2251" s="249" t="s">
        <v>297</v>
      </c>
      <c r="D2251" s="186">
        <v>12.75</v>
      </c>
      <c r="E2251" s="250"/>
      <c r="F2251" s="242"/>
      <c r="G2251" s="242"/>
      <c r="K2251" s="232"/>
    </row>
    <row r="2252" spans="1:11" x14ac:dyDescent="0.3">
      <c r="A2252" s="239" t="s">
        <v>23663</v>
      </c>
      <c r="B2252" s="248" t="s">
        <v>23664</v>
      </c>
      <c r="C2252" s="249" t="s">
        <v>297</v>
      </c>
      <c r="D2252" s="186">
        <v>24.08</v>
      </c>
      <c r="E2252" s="250"/>
      <c r="F2252" s="242"/>
      <c r="G2252" s="242"/>
      <c r="K2252" s="232"/>
    </row>
    <row r="2253" spans="1:11" x14ac:dyDescent="0.3">
      <c r="A2253" s="239" t="s">
        <v>23665</v>
      </c>
      <c r="B2253" s="248" t="s">
        <v>23666</v>
      </c>
      <c r="C2253" s="249" t="s">
        <v>297</v>
      </c>
      <c r="D2253" s="186">
        <v>33.22</v>
      </c>
      <c r="E2253" s="250"/>
      <c r="F2253" s="242"/>
      <c r="G2253" s="242"/>
      <c r="K2253" s="232"/>
    </row>
    <row r="2254" spans="1:11" x14ac:dyDescent="0.3">
      <c r="A2254" s="239" t="s">
        <v>23667</v>
      </c>
      <c r="B2254" s="248" t="s">
        <v>23668</v>
      </c>
      <c r="C2254" s="249" t="s">
        <v>297</v>
      </c>
      <c r="D2254" s="186">
        <v>9.6199999999999992</v>
      </c>
      <c r="E2254" s="250"/>
      <c r="F2254" s="242"/>
      <c r="G2254" s="242"/>
      <c r="K2254" s="232"/>
    </row>
    <row r="2255" spans="1:11" x14ac:dyDescent="0.3">
      <c r="A2255" s="239" t="s">
        <v>23669</v>
      </c>
      <c r="B2255" s="248" t="s">
        <v>23670</v>
      </c>
      <c r="C2255" s="249" t="s">
        <v>297</v>
      </c>
      <c r="D2255" s="186">
        <v>11.39</v>
      </c>
      <c r="E2255" s="250"/>
      <c r="F2255" s="242"/>
      <c r="G2255" s="242"/>
      <c r="K2255" s="232"/>
    </row>
    <row r="2256" spans="1:11" x14ac:dyDescent="0.3">
      <c r="A2256" s="239" t="s">
        <v>23671</v>
      </c>
      <c r="B2256" s="248" t="s">
        <v>23672</v>
      </c>
      <c r="C2256" s="249" t="s">
        <v>297</v>
      </c>
      <c r="D2256" s="186">
        <v>11.31</v>
      </c>
      <c r="E2256" s="250"/>
      <c r="F2256" s="242"/>
      <c r="G2256" s="242"/>
      <c r="K2256" s="232"/>
    </row>
    <row r="2257" spans="1:11" x14ac:dyDescent="0.3">
      <c r="A2257" s="239" t="s">
        <v>23673</v>
      </c>
      <c r="B2257" s="248" t="s">
        <v>23674</v>
      </c>
      <c r="C2257" s="249" t="s">
        <v>297</v>
      </c>
      <c r="D2257" s="186">
        <v>6.47</v>
      </c>
      <c r="E2257" s="250"/>
      <c r="F2257" s="242"/>
      <c r="G2257" s="242"/>
      <c r="K2257" s="232"/>
    </row>
    <row r="2258" spans="1:11" x14ac:dyDescent="0.3">
      <c r="A2258" s="239" t="s">
        <v>23675</v>
      </c>
      <c r="B2258" s="248" t="s">
        <v>23676</v>
      </c>
      <c r="C2258" s="249" t="s">
        <v>297</v>
      </c>
      <c r="D2258" s="186">
        <v>8.61</v>
      </c>
      <c r="E2258" s="250"/>
      <c r="F2258" s="242"/>
      <c r="G2258" s="242"/>
      <c r="K2258" s="232"/>
    </row>
    <row r="2259" spans="1:11" x14ac:dyDescent="0.3">
      <c r="A2259" s="239" t="s">
        <v>23677</v>
      </c>
      <c r="B2259" s="248" t="s">
        <v>23678</v>
      </c>
      <c r="C2259" s="249" t="s">
        <v>297</v>
      </c>
      <c r="D2259" s="186">
        <v>18.559999999999999</v>
      </c>
      <c r="E2259" s="250"/>
      <c r="F2259" s="242"/>
      <c r="G2259" s="242"/>
      <c r="K2259" s="232"/>
    </row>
    <row r="2260" spans="1:11" x14ac:dyDescent="0.3">
      <c r="A2260" s="239" t="s">
        <v>23679</v>
      </c>
      <c r="B2260" s="248" t="s">
        <v>23680</v>
      </c>
      <c r="C2260" s="249" t="s">
        <v>297</v>
      </c>
      <c r="D2260" s="186">
        <v>28.36</v>
      </c>
      <c r="E2260" s="250"/>
      <c r="F2260" s="242"/>
      <c r="G2260" s="242"/>
      <c r="K2260" s="232"/>
    </row>
    <row r="2261" spans="1:11" x14ac:dyDescent="0.3">
      <c r="A2261" s="239" t="s">
        <v>23681</v>
      </c>
      <c r="B2261" s="248" t="s">
        <v>23682</v>
      </c>
      <c r="C2261" s="249" t="s">
        <v>297</v>
      </c>
      <c r="D2261" s="186">
        <v>37.11</v>
      </c>
      <c r="E2261" s="250"/>
      <c r="F2261" s="242"/>
      <c r="G2261" s="242"/>
      <c r="K2261" s="232"/>
    </row>
    <row r="2262" spans="1:11" x14ac:dyDescent="0.3">
      <c r="A2262" s="239" t="s">
        <v>23683</v>
      </c>
      <c r="B2262" s="248" t="s">
        <v>23684</v>
      </c>
      <c r="C2262" s="249" t="s">
        <v>297</v>
      </c>
      <c r="D2262" s="186">
        <v>45.15</v>
      </c>
      <c r="E2262" s="250"/>
      <c r="F2262" s="242"/>
      <c r="G2262" s="242"/>
      <c r="K2262" s="232"/>
    </row>
    <row r="2263" spans="1:11" x14ac:dyDescent="0.3">
      <c r="A2263" s="239" t="s">
        <v>23685</v>
      </c>
      <c r="B2263" s="248" t="s">
        <v>23686</v>
      </c>
      <c r="C2263" s="249" t="s">
        <v>297</v>
      </c>
      <c r="D2263" s="186">
        <v>69.819999999999993</v>
      </c>
      <c r="E2263" s="250"/>
      <c r="F2263" s="242"/>
      <c r="G2263" s="242"/>
      <c r="K2263" s="232"/>
    </row>
    <row r="2264" spans="1:11" x14ac:dyDescent="0.3">
      <c r="A2264" s="239" t="s">
        <v>23687</v>
      </c>
      <c r="B2264" s="248" t="s">
        <v>23688</v>
      </c>
      <c r="C2264" s="249" t="s">
        <v>297</v>
      </c>
      <c r="D2264" s="186">
        <v>65.260000000000005</v>
      </c>
      <c r="E2264" s="250"/>
      <c r="F2264" s="242"/>
      <c r="G2264" s="242"/>
      <c r="K2264" s="232"/>
    </row>
    <row r="2265" spans="1:11" x14ac:dyDescent="0.3">
      <c r="A2265" s="239" t="s">
        <v>23689</v>
      </c>
      <c r="B2265" s="248" t="s">
        <v>23690</v>
      </c>
      <c r="C2265" s="249" t="s">
        <v>297</v>
      </c>
      <c r="D2265" s="186">
        <v>9.8699999999999992</v>
      </c>
      <c r="E2265" s="250"/>
      <c r="F2265" s="242"/>
      <c r="G2265" s="242"/>
      <c r="K2265" s="232"/>
    </row>
    <row r="2266" spans="1:11" x14ac:dyDescent="0.3">
      <c r="A2266" s="239" t="s">
        <v>23691</v>
      </c>
      <c r="B2266" s="248" t="s">
        <v>23692</v>
      </c>
      <c r="C2266" s="249" t="s">
        <v>297</v>
      </c>
      <c r="D2266" s="186">
        <v>12.42</v>
      </c>
      <c r="E2266" s="250"/>
      <c r="F2266" s="242"/>
      <c r="G2266" s="242"/>
      <c r="K2266" s="232"/>
    </row>
    <row r="2267" spans="1:11" x14ac:dyDescent="0.3">
      <c r="A2267" s="239" t="s">
        <v>23693</v>
      </c>
      <c r="B2267" s="248" t="s">
        <v>23694</v>
      </c>
      <c r="C2267" s="249" t="s">
        <v>297</v>
      </c>
      <c r="D2267" s="186">
        <v>20.96</v>
      </c>
      <c r="E2267" s="250"/>
      <c r="F2267" s="242"/>
      <c r="G2267" s="242"/>
      <c r="K2267" s="232"/>
    </row>
    <row r="2268" spans="1:11" x14ac:dyDescent="0.3">
      <c r="A2268" s="239" t="s">
        <v>23695</v>
      </c>
      <c r="B2268" s="248" t="s">
        <v>23696</v>
      </c>
      <c r="C2268" s="249" t="s">
        <v>297</v>
      </c>
      <c r="D2268" s="186">
        <v>25.88</v>
      </c>
      <c r="E2268" s="250"/>
      <c r="F2268" s="242"/>
      <c r="G2268" s="242"/>
      <c r="K2268" s="232"/>
    </row>
    <row r="2269" spans="1:11" x14ac:dyDescent="0.3">
      <c r="A2269" s="239" t="s">
        <v>23697</v>
      </c>
      <c r="B2269" s="248" t="s">
        <v>23698</v>
      </c>
      <c r="C2269" s="249" t="s">
        <v>297</v>
      </c>
      <c r="D2269" s="186">
        <v>63.55</v>
      </c>
      <c r="E2269" s="250"/>
      <c r="F2269" s="242"/>
      <c r="G2269" s="242"/>
      <c r="K2269" s="232"/>
    </row>
    <row r="2270" spans="1:11" x14ac:dyDescent="0.3">
      <c r="A2270" s="239" t="s">
        <v>23699</v>
      </c>
      <c r="B2270" s="248" t="s">
        <v>23700</v>
      </c>
      <c r="C2270" s="249" t="s">
        <v>297</v>
      </c>
      <c r="D2270" s="186">
        <v>14.67</v>
      </c>
      <c r="E2270" s="250"/>
      <c r="F2270" s="242"/>
      <c r="G2270" s="242"/>
      <c r="K2270" s="232"/>
    </row>
    <row r="2271" spans="1:11" x14ac:dyDescent="0.3">
      <c r="A2271" s="239" t="s">
        <v>23701</v>
      </c>
      <c r="B2271" s="248" t="s">
        <v>23702</v>
      </c>
      <c r="C2271" s="249" t="s">
        <v>297</v>
      </c>
      <c r="D2271" s="186">
        <v>21.6</v>
      </c>
      <c r="E2271" s="250"/>
      <c r="F2271" s="242"/>
      <c r="G2271" s="242"/>
      <c r="K2271" s="232"/>
    </row>
    <row r="2272" spans="1:11" x14ac:dyDescent="0.3">
      <c r="A2272" s="239" t="s">
        <v>23703</v>
      </c>
      <c r="B2272" s="248" t="s">
        <v>23704</v>
      </c>
      <c r="C2272" s="249" t="s">
        <v>297</v>
      </c>
      <c r="D2272" s="186">
        <v>25.79</v>
      </c>
      <c r="E2272" s="250"/>
      <c r="F2272" s="242"/>
      <c r="G2272" s="242"/>
      <c r="K2272" s="232"/>
    </row>
    <row r="2273" spans="1:11" x14ac:dyDescent="0.3">
      <c r="A2273" s="239" t="s">
        <v>23705</v>
      </c>
      <c r="B2273" s="248" t="s">
        <v>23706</v>
      </c>
      <c r="C2273" s="249" t="s">
        <v>297</v>
      </c>
      <c r="D2273" s="186">
        <v>72.16</v>
      </c>
      <c r="E2273" s="250"/>
      <c r="F2273" s="242"/>
      <c r="G2273" s="242"/>
      <c r="K2273" s="232"/>
    </row>
    <row r="2274" spans="1:11" x14ac:dyDescent="0.3">
      <c r="A2274" s="239" t="s">
        <v>23707</v>
      </c>
      <c r="B2274" s="248" t="s">
        <v>23708</v>
      </c>
      <c r="C2274" s="249" t="s">
        <v>297</v>
      </c>
      <c r="D2274" s="186">
        <v>9.8699999999999992</v>
      </c>
      <c r="E2274" s="250"/>
      <c r="F2274" s="242"/>
      <c r="G2274" s="242"/>
      <c r="K2274" s="232"/>
    </row>
    <row r="2275" spans="1:11" x14ac:dyDescent="0.3">
      <c r="A2275" s="239" t="s">
        <v>23709</v>
      </c>
      <c r="B2275" s="248" t="s">
        <v>23710</v>
      </c>
      <c r="C2275" s="249" t="s">
        <v>297</v>
      </c>
      <c r="D2275" s="186">
        <v>23.1</v>
      </c>
      <c r="E2275" s="250"/>
      <c r="F2275" s="242"/>
      <c r="G2275" s="242"/>
      <c r="K2275" s="232"/>
    </row>
    <row r="2276" spans="1:11" x14ac:dyDescent="0.3">
      <c r="A2276" s="239" t="s">
        <v>23711</v>
      </c>
      <c r="B2276" s="248" t="s">
        <v>23712</v>
      </c>
      <c r="C2276" s="249" t="s">
        <v>297</v>
      </c>
      <c r="D2276" s="186">
        <v>27.74</v>
      </c>
      <c r="E2276" s="250"/>
      <c r="F2276" s="242"/>
      <c r="G2276" s="242"/>
      <c r="K2276" s="232"/>
    </row>
    <row r="2277" spans="1:11" x14ac:dyDescent="0.3">
      <c r="A2277" s="239" t="s">
        <v>23713</v>
      </c>
      <c r="B2277" s="248" t="s">
        <v>23714</v>
      </c>
      <c r="C2277" s="249" t="s">
        <v>297</v>
      </c>
      <c r="D2277" s="186">
        <v>38.409999999999997</v>
      </c>
      <c r="E2277" s="250"/>
      <c r="F2277" s="242"/>
      <c r="G2277" s="242"/>
      <c r="K2277" s="232"/>
    </row>
    <row r="2278" spans="1:11" x14ac:dyDescent="0.3">
      <c r="A2278" s="239" t="s">
        <v>23715</v>
      </c>
      <c r="B2278" s="248" t="s">
        <v>23716</v>
      </c>
      <c r="C2278" s="249" t="s">
        <v>297</v>
      </c>
      <c r="D2278" s="186">
        <v>20.85</v>
      </c>
      <c r="E2278" s="250"/>
      <c r="F2278" s="242"/>
      <c r="G2278" s="242"/>
      <c r="K2278" s="232"/>
    </row>
    <row r="2279" spans="1:11" x14ac:dyDescent="0.3">
      <c r="A2279" s="239" t="s">
        <v>23717</v>
      </c>
      <c r="B2279" s="248" t="s">
        <v>23718</v>
      </c>
      <c r="C2279" s="249" t="s">
        <v>297</v>
      </c>
      <c r="D2279" s="186">
        <v>27.1</v>
      </c>
      <c r="E2279" s="250"/>
      <c r="F2279" s="242"/>
      <c r="G2279" s="242"/>
      <c r="K2279" s="232"/>
    </row>
    <row r="2280" spans="1:11" x14ac:dyDescent="0.3">
      <c r="A2280" s="239" t="s">
        <v>23719</v>
      </c>
      <c r="B2280" s="248" t="s">
        <v>23720</v>
      </c>
      <c r="C2280" s="249" t="s">
        <v>297</v>
      </c>
      <c r="D2280" s="186">
        <v>38.5</v>
      </c>
      <c r="E2280" s="250"/>
      <c r="F2280" s="242"/>
      <c r="G2280" s="242"/>
      <c r="K2280" s="232"/>
    </row>
    <row r="2281" spans="1:11" x14ac:dyDescent="0.3">
      <c r="A2281" s="239" t="s">
        <v>23721</v>
      </c>
      <c r="B2281" s="248" t="s">
        <v>23722</v>
      </c>
      <c r="C2281" s="249" t="s">
        <v>297</v>
      </c>
      <c r="D2281" s="186">
        <v>7.4</v>
      </c>
      <c r="E2281" s="250"/>
      <c r="F2281" s="242"/>
      <c r="G2281" s="242"/>
      <c r="K2281" s="232"/>
    </row>
    <row r="2282" spans="1:11" x14ac:dyDescent="0.3">
      <c r="A2282" s="239" t="s">
        <v>23723</v>
      </c>
      <c r="B2282" s="248" t="s">
        <v>23724</v>
      </c>
      <c r="C2282" s="249" t="s">
        <v>297</v>
      </c>
      <c r="D2282" s="186">
        <v>19.239999999999998</v>
      </c>
      <c r="E2282" s="250"/>
      <c r="F2282" s="242"/>
      <c r="G2282" s="242"/>
      <c r="K2282" s="232"/>
    </row>
    <row r="2283" spans="1:11" x14ac:dyDescent="0.3">
      <c r="A2283" s="239" t="s">
        <v>23725</v>
      </c>
      <c r="B2283" s="248" t="s">
        <v>23726</v>
      </c>
      <c r="C2283" s="249" t="s">
        <v>297</v>
      </c>
      <c r="D2283" s="186">
        <v>51.36</v>
      </c>
      <c r="E2283" s="250"/>
      <c r="F2283" s="242"/>
      <c r="G2283" s="242"/>
      <c r="K2283" s="232"/>
    </row>
    <row r="2284" spans="1:11" x14ac:dyDescent="0.3">
      <c r="A2284" s="239" t="s">
        <v>23727</v>
      </c>
      <c r="B2284" s="248" t="s">
        <v>23728</v>
      </c>
      <c r="C2284" s="249" t="s">
        <v>297</v>
      </c>
      <c r="D2284" s="186">
        <v>11.24</v>
      </c>
      <c r="E2284" s="250"/>
      <c r="F2284" s="242"/>
      <c r="G2284" s="242"/>
      <c r="K2284" s="232"/>
    </row>
    <row r="2285" spans="1:11" x14ac:dyDescent="0.3">
      <c r="A2285" s="239" t="s">
        <v>23729</v>
      </c>
      <c r="B2285" s="248" t="s">
        <v>23730</v>
      </c>
      <c r="C2285" s="249" t="s">
        <v>297</v>
      </c>
      <c r="D2285" s="186">
        <v>12.87</v>
      </c>
      <c r="E2285" s="250"/>
      <c r="F2285" s="242"/>
      <c r="G2285" s="242"/>
      <c r="K2285" s="232"/>
    </row>
    <row r="2286" spans="1:11" x14ac:dyDescent="0.3">
      <c r="A2286" s="239" t="s">
        <v>23731</v>
      </c>
      <c r="B2286" s="248" t="s">
        <v>23732</v>
      </c>
      <c r="C2286" s="249" t="s">
        <v>297</v>
      </c>
      <c r="D2286" s="186">
        <v>28.65</v>
      </c>
      <c r="E2286" s="250"/>
      <c r="F2286" s="242"/>
      <c r="G2286" s="242"/>
      <c r="K2286" s="232"/>
    </row>
    <row r="2287" spans="1:11" x14ac:dyDescent="0.3">
      <c r="A2287" s="239" t="s">
        <v>23733</v>
      </c>
      <c r="B2287" s="248" t="s">
        <v>23734</v>
      </c>
      <c r="C2287" s="249" t="s">
        <v>297</v>
      </c>
      <c r="D2287" s="186">
        <v>14.07</v>
      </c>
      <c r="E2287" s="250"/>
      <c r="F2287" s="242"/>
      <c r="G2287" s="242"/>
      <c r="K2287" s="232"/>
    </row>
    <row r="2288" spans="1:11" x14ac:dyDescent="0.3">
      <c r="A2288" s="239" t="s">
        <v>23735</v>
      </c>
      <c r="B2288" s="248" t="s">
        <v>23736</v>
      </c>
      <c r="C2288" s="249" t="s">
        <v>297</v>
      </c>
      <c r="D2288" s="186">
        <v>9.8699999999999992</v>
      </c>
      <c r="E2288" s="250"/>
      <c r="F2288" s="242"/>
      <c r="G2288" s="242"/>
      <c r="K2288" s="232"/>
    </row>
    <row r="2289" spans="1:11" x14ac:dyDescent="0.3">
      <c r="A2289" s="239" t="s">
        <v>23737</v>
      </c>
      <c r="B2289" s="248" t="s">
        <v>23738</v>
      </c>
      <c r="C2289" s="249" t="s">
        <v>297</v>
      </c>
      <c r="D2289" s="186">
        <v>11.08</v>
      </c>
      <c r="E2289" s="250"/>
      <c r="F2289" s="242"/>
      <c r="G2289" s="242"/>
      <c r="K2289" s="232"/>
    </row>
    <row r="2290" spans="1:11" x14ac:dyDescent="0.3">
      <c r="A2290" s="239" t="s">
        <v>23739</v>
      </c>
      <c r="B2290" s="248" t="s">
        <v>23740</v>
      </c>
      <c r="C2290" s="249" t="s">
        <v>297</v>
      </c>
      <c r="D2290" s="186">
        <v>10.08</v>
      </c>
      <c r="E2290" s="250"/>
      <c r="F2290" s="242"/>
      <c r="G2290" s="242"/>
      <c r="K2290" s="232"/>
    </row>
    <row r="2291" spans="1:11" x14ac:dyDescent="0.3">
      <c r="A2291" s="239" t="s">
        <v>23741</v>
      </c>
      <c r="B2291" s="248" t="s">
        <v>23742</v>
      </c>
      <c r="C2291" s="249" t="s">
        <v>297</v>
      </c>
      <c r="D2291" s="186">
        <v>7.07</v>
      </c>
      <c r="E2291" s="250"/>
      <c r="F2291" s="242"/>
      <c r="G2291" s="242"/>
      <c r="K2291" s="232"/>
    </row>
    <row r="2292" spans="1:11" x14ac:dyDescent="0.3">
      <c r="A2292" s="239" t="s">
        <v>23743</v>
      </c>
      <c r="B2292" s="248" t="s">
        <v>23744</v>
      </c>
      <c r="C2292" s="249" t="s">
        <v>70</v>
      </c>
      <c r="D2292" s="186">
        <v>7.56</v>
      </c>
      <c r="E2292" s="250"/>
      <c r="F2292" s="242"/>
      <c r="G2292" s="242"/>
      <c r="K2292" s="232"/>
    </row>
    <row r="2293" spans="1:11" x14ac:dyDescent="0.3">
      <c r="A2293" s="239" t="s">
        <v>23745</v>
      </c>
      <c r="B2293" s="248" t="s">
        <v>23746</v>
      </c>
      <c r="C2293" s="249" t="s">
        <v>70</v>
      </c>
      <c r="D2293" s="186">
        <v>14.04</v>
      </c>
      <c r="E2293" s="250"/>
      <c r="F2293" s="242"/>
      <c r="G2293" s="242"/>
      <c r="K2293" s="232"/>
    </row>
    <row r="2294" spans="1:11" x14ac:dyDescent="0.3">
      <c r="A2294" s="239" t="s">
        <v>23747</v>
      </c>
      <c r="B2294" s="248" t="s">
        <v>23748</v>
      </c>
      <c r="C2294" s="249" t="s">
        <v>70</v>
      </c>
      <c r="D2294" s="186">
        <v>19.86</v>
      </c>
      <c r="E2294" s="250"/>
      <c r="F2294" s="242"/>
      <c r="G2294" s="242"/>
      <c r="K2294" s="232"/>
    </row>
    <row r="2295" spans="1:11" x14ac:dyDescent="0.3">
      <c r="A2295" s="239" t="s">
        <v>23749</v>
      </c>
      <c r="B2295" s="248" t="s">
        <v>23750</v>
      </c>
      <c r="C2295" s="249" t="s">
        <v>70</v>
      </c>
      <c r="D2295" s="186">
        <v>33.619999999999997</v>
      </c>
      <c r="E2295" s="250"/>
      <c r="F2295" s="242"/>
      <c r="G2295" s="242"/>
      <c r="K2295" s="232"/>
    </row>
    <row r="2296" spans="1:11" x14ac:dyDescent="0.3">
      <c r="A2296" s="239" t="s">
        <v>23751</v>
      </c>
      <c r="B2296" s="248" t="s">
        <v>23752</v>
      </c>
      <c r="C2296" s="249" t="s">
        <v>297</v>
      </c>
      <c r="D2296" s="186">
        <v>18.02</v>
      </c>
      <c r="E2296" s="250"/>
      <c r="F2296" s="242"/>
      <c r="G2296" s="242"/>
      <c r="K2296" s="232"/>
    </row>
    <row r="2297" spans="1:11" x14ac:dyDescent="0.3">
      <c r="A2297" s="239" t="s">
        <v>23753</v>
      </c>
      <c r="B2297" s="248" t="s">
        <v>23754</v>
      </c>
      <c r="C2297" s="249" t="s">
        <v>297</v>
      </c>
      <c r="D2297" s="186">
        <v>29.85</v>
      </c>
      <c r="E2297" s="250"/>
      <c r="F2297" s="242"/>
      <c r="G2297" s="242"/>
      <c r="K2297" s="232"/>
    </row>
    <row r="2298" spans="1:11" x14ac:dyDescent="0.3">
      <c r="A2298" s="239" t="s">
        <v>23755</v>
      </c>
      <c r="B2298" s="248" t="s">
        <v>23756</v>
      </c>
      <c r="C2298" s="249" t="s">
        <v>297</v>
      </c>
      <c r="D2298" s="186">
        <v>60.6</v>
      </c>
      <c r="E2298" s="250"/>
      <c r="F2298" s="242"/>
      <c r="G2298" s="242"/>
      <c r="K2298" s="232"/>
    </row>
    <row r="2299" spans="1:11" x14ac:dyDescent="0.3">
      <c r="A2299" s="239" t="s">
        <v>23757</v>
      </c>
      <c r="B2299" s="248" t="s">
        <v>23758</v>
      </c>
      <c r="C2299" s="249" t="s">
        <v>297</v>
      </c>
      <c r="D2299" s="186">
        <v>17.920000000000002</v>
      </c>
      <c r="E2299" s="250"/>
      <c r="F2299" s="242"/>
      <c r="G2299" s="242"/>
      <c r="K2299" s="232"/>
    </row>
    <row r="2300" spans="1:11" x14ac:dyDescent="0.3">
      <c r="A2300" s="239" t="s">
        <v>23759</v>
      </c>
      <c r="B2300" s="248" t="s">
        <v>23760</v>
      </c>
      <c r="C2300" s="249" t="s">
        <v>297</v>
      </c>
      <c r="D2300" s="186">
        <v>25.94</v>
      </c>
      <c r="E2300" s="250"/>
      <c r="F2300" s="242"/>
      <c r="G2300" s="242"/>
      <c r="K2300" s="232"/>
    </row>
    <row r="2301" spans="1:11" x14ac:dyDescent="0.3">
      <c r="A2301" s="239" t="s">
        <v>23761</v>
      </c>
      <c r="B2301" s="248" t="s">
        <v>23762</v>
      </c>
      <c r="C2301" s="249" t="s">
        <v>297</v>
      </c>
      <c r="D2301" s="186">
        <v>79.63</v>
      </c>
      <c r="E2301" s="250"/>
      <c r="F2301" s="242"/>
      <c r="G2301" s="242"/>
      <c r="K2301" s="232"/>
    </row>
    <row r="2302" spans="1:11" x14ac:dyDescent="0.3">
      <c r="A2302" s="239" t="s">
        <v>23763</v>
      </c>
      <c r="B2302" s="248" t="s">
        <v>23764</v>
      </c>
      <c r="C2302" s="249" t="s">
        <v>297</v>
      </c>
      <c r="D2302" s="186">
        <v>39</v>
      </c>
      <c r="E2302" s="250"/>
      <c r="F2302" s="242"/>
      <c r="G2302" s="242"/>
      <c r="K2302" s="232"/>
    </row>
    <row r="2303" spans="1:11" x14ac:dyDescent="0.3">
      <c r="A2303" s="239" t="s">
        <v>23765</v>
      </c>
      <c r="B2303" s="248" t="s">
        <v>23766</v>
      </c>
      <c r="C2303" s="249" t="s">
        <v>297</v>
      </c>
      <c r="D2303" s="186">
        <v>29.09</v>
      </c>
      <c r="E2303" s="250"/>
      <c r="F2303" s="242"/>
      <c r="G2303" s="242"/>
      <c r="K2303" s="232"/>
    </row>
    <row r="2304" spans="1:11" x14ac:dyDescent="0.3">
      <c r="A2304" s="239" t="s">
        <v>23767</v>
      </c>
      <c r="B2304" s="248" t="s">
        <v>23768</v>
      </c>
      <c r="C2304" s="249" t="s">
        <v>297</v>
      </c>
      <c r="D2304" s="186">
        <v>25.09</v>
      </c>
      <c r="E2304" s="250"/>
      <c r="F2304" s="242"/>
      <c r="G2304" s="242"/>
      <c r="K2304" s="232"/>
    </row>
    <row r="2305" spans="1:11" x14ac:dyDescent="0.3">
      <c r="A2305" s="239" t="s">
        <v>23769</v>
      </c>
      <c r="B2305" s="248" t="s">
        <v>23770</v>
      </c>
      <c r="C2305" s="249" t="s">
        <v>297</v>
      </c>
      <c r="D2305" s="186">
        <v>78.87</v>
      </c>
      <c r="E2305" s="250"/>
      <c r="F2305" s="242"/>
      <c r="G2305" s="242"/>
      <c r="K2305" s="232"/>
    </row>
    <row r="2306" spans="1:11" x14ac:dyDescent="0.3">
      <c r="A2306" s="239" t="s">
        <v>23771</v>
      </c>
      <c r="B2306" s="248" t="s">
        <v>23772</v>
      </c>
      <c r="C2306" s="249" t="s">
        <v>297</v>
      </c>
      <c r="D2306" s="186">
        <v>38</v>
      </c>
      <c r="E2306" s="250"/>
      <c r="F2306" s="242"/>
      <c r="G2306" s="242"/>
      <c r="K2306" s="232"/>
    </row>
    <row r="2307" spans="1:11" x14ac:dyDescent="0.3">
      <c r="A2307" s="239" t="s">
        <v>23773</v>
      </c>
      <c r="B2307" s="248" t="s">
        <v>23774</v>
      </c>
      <c r="C2307" s="249" t="s">
        <v>297</v>
      </c>
      <c r="D2307" s="186">
        <v>40.729999999999997</v>
      </c>
      <c r="E2307" s="250"/>
      <c r="F2307" s="242"/>
      <c r="G2307" s="242"/>
      <c r="K2307" s="232"/>
    </row>
    <row r="2308" spans="1:11" x14ac:dyDescent="0.3">
      <c r="A2308" s="239" t="s">
        <v>23775</v>
      </c>
      <c r="B2308" s="248" t="s">
        <v>23776</v>
      </c>
      <c r="C2308" s="249" t="s">
        <v>297</v>
      </c>
      <c r="D2308" s="186">
        <v>55.93</v>
      </c>
      <c r="E2308" s="250"/>
      <c r="F2308" s="242"/>
      <c r="G2308" s="242"/>
      <c r="K2308" s="232"/>
    </row>
    <row r="2309" spans="1:11" x14ac:dyDescent="0.3">
      <c r="A2309" s="239" t="s">
        <v>23777</v>
      </c>
      <c r="B2309" s="248" t="s">
        <v>23778</v>
      </c>
      <c r="C2309" s="249" t="s">
        <v>297</v>
      </c>
      <c r="D2309" s="186">
        <v>84.81</v>
      </c>
      <c r="E2309" s="250"/>
      <c r="F2309" s="242"/>
      <c r="G2309" s="242"/>
      <c r="K2309" s="232"/>
    </row>
    <row r="2310" spans="1:11" x14ac:dyDescent="0.3">
      <c r="A2310" s="239" t="s">
        <v>23779</v>
      </c>
      <c r="B2310" s="248" t="s">
        <v>23780</v>
      </c>
      <c r="C2310" s="249" t="s">
        <v>297</v>
      </c>
      <c r="D2310" s="186">
        <v>238.38</v>
      </c>
      <c r="E2310" s="250"/>
      <c r="F2310" s="242"/>
      <c r="G2310" s="242"/>
      <c r="K2310" s="232"/>
    </row>
    <row r="2311" spans="1:11" x14ac:dyDescent="0.3">
      <c r="A2311" s="239" t="s">
        <v>23781</v>
      </c>
      <c r="B2311" s="248" t="s">
        <v>23782</v>
      </c>
      <c r="C2311" s="249" t="s">
        <v>297</v>
      </c>
      <c r="D2311" s="186">
        <v>55.26</v>
      </c>
      <c r="E2311" s="250"/>
      <c r="F2311" s="242"/>
      <c r="G2311" s="242"/>
      <c r="K2311" s="232"/>
    </row>
    <row r="2312" spans="1:11" x14ac:dyDescent="0.3">
      <c r="A2312" s="239" t="s">
        <v>23783</v>
      </c>
      <c r="B2312" s="248" t="s">
        <v>23784</v>
      </c>
      <c r="C2312" s="249" t="s">
        <v>297</v>
      </c>
      <c r="D2312" s="186">
        <v>65.290000000000006</v>
      </c>
      <c r="E2312" s="250"/>
      <c r="F2312" s="242"/>
      <c r="G2312" s="242"/>
      <c r="K2312" s="232"/>
    </row>
    <row r="2313" spans="1:11" x14ac:dyDescent="0.3">
      <c r="A2313" s="239" t="s">
        <v>23785</v>
      </c>
      <c r="B2313" s="248" t="s">
        <v>23786</v>
      </c>
      <c r="C2313" s="249" t="s">
        <v>297</v>
      </c>
      <c r="D2313" s="186">
        <v>55.9</v>
      </c>
      <c r="E2313" s="250"/>
      <c r="F2313" s="242"/>
      <c r="G2313" s="242"/>
      <c r="K2313" s="232"/>
    </row>
    <row r="2314" spans="1:11" x14ac:dyDescent="0.3">
      <c r="A2314" s="239" t="s">
        <v>23787</v>
      </c>
      <c r="B2314" s="248" t="s">
        <v>23788</v>
      </c>
      <c r="C2314" s="249" t="s">
        <v>297</v>
      </c>
      <c r="D2314" s="186">
        <v>65.2</v>
      </c>
      <c r="E2314" s="250"/>
      <c r="F2314" s="242"/>
      <c r="G2314" s="242"/>
      <c r="K2314" s="232"/>
    </row>
    <row r="2315" spans="1:11" x14ac:dyDescent="0.3">
      <c r="A2315" s="239" t="s">
        <v>23789</v>
      </c>
      <c r="B2315" s="248" t="s">
        <v>23790</v>
      </c>
      <c r="C2315" s="249" t="s">
        <v>297</v>
      </c>
      <c r="D2315" s="186">
        <v>37.119999999999997</v>
      </c>
      <c r="E2315" s="250"/>
      <c r="F2315" s="242"/>
      <c r="G2315" s="242"/>
      <c r="K2315" s="232"/>
    </row>
    <row r="2316" spans="1:11" x14ac:dyDescent="0.3">
      <c r="A2316" s="239" t="s">
        <v>23791</v>
      </c>
      <c r="B2316" s="248" t="s">
        <v>23792</v>
      </c>
      <c r="C2316" s="249" t="s">
        <v>297</v>
      </c>
      <c r="D2316" s="186">
        <v>48.99</v>
      </c>
      <c r="E2316" s="250"/>
      <c r="F2316" s="242"/>
      <c r="G2316" s="242"/>
      <c r="K2316" s="232"/>
    </row>
    <row r="2317" spans="1:11" x14ac:dyDescent="0.3">
      <c r="A2317" s="239" t="s">
        <v>23793</v>
      </c>
      <c r="B2317" s="248" t="s">
        <v>23794</v>
      </c>
      <c r="C2317" s="249" t="s">
        <v>297</v>
      </c>
      <c r="D2317" s="186">
        <v>53.19</v>
      </c>
      <c r="E2317" s="250"/>
      <c r="F2317" s="242"/>
      <c r="G2317" s="242"/>
      <c r="K2317" s="232"/>
    </row>
    <row r="2318" spans="1:11" x14ac:dyDescent="0.3">
      <c r="A2318" s="239" t="s">
        <v>23795</v>
      </c>
      <c r="B2318" s="248" t="s">
        <v>23796</v>
      </c>
      <c r="C2318" s="249" t="s">
        <v>297</v>
      </c>
      <c r="D2318" s="186">
        <v>138.37</v>
      </c>
      <c r="E2318" s="250"/>
      <c r="F2318" s="242"/>
      <c r="G2318" s="242"/>
      <c r="K2318" s="232"/>
    </row>
    <row r="2319" spans="1:11" x14ac:dyDescent="0.3">
      <c r="A2319" s="239" t="s">
        <v>23797</v>
      </c>
      <c r="B2319" s="248" t="s">
        <v>23798</v>
      </c>
      <c r="C2319" s="249" t="s">
        <v>297</v>
      </c>
      <c r="D2319" s="186">
        <v>29.24</v>
      </c>
      <c r="E2319" s="250"/>
      <c r="F2319" s="242"/>
      <c r="G2319" s="242"/>
      <c r="K2319" s="232"/>
    </row>
    <row r="2320" spans="1:11" x14ac:dyDescent="0.3">
      <c r="A2320" s="239" t="s">
        <v>23799</v>
      </c>
      <c r="B2320" s="248" t="s">
        <v>23800</v>
      </c>
      <c r="C2320" s="249" t="s">
        <v>297</v>
      </c>
      <c r="D2320" s="186">
        <v>44.86</v>
      </c>
      <c r="E2320" s="250"/>
      <c r="F2320" s="242"/>
      <c r="G2320" s="242"/>
      <c r="K2320" s="232"/>
    </row>
    <row r="2321" spans="1:11" x14ac:dyDescent="0.3">
      <c r="A2321" s="239" t="s">
        <v>23801</v>
      </c>
      <c r="B2321" s="248" t="s">
        <v>23802</v>
      </c>
      <c r="C2321" s="249" t="s">
        <v>297</v>
      </c>
      <c r="D2321" s="186">
        <v>51.87</v>
      </c>
      <c r="E2321" s="250"/>
      <c r="F2321" s="242"/>
      <c r="G2321" s="242"/>
      <c r="K2321" s="232"/>
    </row>
    <row r="2322" spans="1:11" x14ac:dyDescent="0.3">
      <c r="A2322" s="239" t="s">
        <v>23803</v>
      </c>
      <c r="B2322" s="248" t="s">
        <v>23804</v>
      </c>
      <c r="C2322" s="249" t="s">
        <v>297</v>
      </c>
      <c r="D2322" s="186">
        <v>91.94</v>
      </c>
      <c r="E2322" s="250"/>
      <c r="F2322" s="242"/>
      <c r="G2322" s="242"/>
      <c r="K2322" s="232"/>
    </row>
    <row r="2323" spans="1:11" x14ac:dyDescent="0.3">
      <c r="A2323" s="239" t="s">
        <v>23805</v>
      </c>
      <c r="B2323" s="248" t="s">
        <v>23806</v>
      </c>
      <c r="C2323" s="249" t="s">
        <v>297</v>
      </c>
      <c r="D2323" s="186">
        <v>19.96</v>
      </c>
      <c r="E2323" s="250"/>
      <c r="F2323" s="242"/>
      <c r="G2323" s="242"/>
      <c r="K2323" s="232"/>
    </row>
    <row r="2324" spans="1:11" x14ac:dyDescent="0.3">
      <c r="A2324" s="239" t="s">
        <v>23807</v>
      </c>
      <c r="B2324" s="248" t="s">
        <v>23808</v>
      </c>
      <c r="C2324" s="249" t="s">
        <v>297</v>
      </c>
      <c r="D2324" s="186">
        <v>25.12</v>
      </c>
      <c r="E2324" s="250"/>
      <c r="F2324" s="242"/>
      <c r="G2324" s="242"/>
      <c r="K2324" s="232"/>
    </row>
    <row r="2325" spans="1:11" x14ac:dyDescent="0.3">
      <c r="A2325" s="239" t="s">
        <v>23809</v>
      </c>
      <c r="B2325" s="248" t="s">
        <v>23810</v>
      </c>
      <c r="C2325" s="249" t="s">
        <v>297</v>
      </c>
      <c r="D2325" s="186">
        <v>43.11</v>
      </c>
      <c r="E2325" s="250"/>
      <c r="F2325" s="242"/>
      <c r="G2325" s="242"/>
      <c r="K2325" s="232"/>
    </row>
    <row r="2326" spans="1:11" x14ac:dyDescent="0.3">
      <c r="A2326" s="239" t="s">
        <v>23811</v>
      </c>
      <c r="B2326" s="248" t="s">
        <v>23812</v>
      </c>
      <c r="C2326" s="249" t="s">
        <v>297</v>
      </c>
      <c r="D2326" s="186">
        <v>50.8</v>
      </c>
      <c r="E2326" s="250"/>
      <c r="F2326" s="242"/>
      <c r="G2326" s="242"/>
      <c r="K2326" s="232"/>
    </row>
    <row r="2327" spans="1:11" x14ac:dyDescent="0.3">
      <c r="A2327" s="239" t="s">
        <v>23813</v>
      </c>
      <c r="B2327" s="248" t="s">
        <v>23814</v>
      </c>
      <c r="C2327" s="249" t="s">
        <v>297</v>
      </c>
      <c r="D2327" s="186">
        <v>79.02</v>
      </c>
      <c r="E2327" s="250"/>
      <c r="F2327" s="242"/>
      <c r="G2327" s="242"/>
      <c r="K2327" s="232"/>
    </row>
    <row r="2328" spans="1:11" x14ac:dyDescent="0.3">
      <c r="A2328" s="239" t="s">
        <v>23815</v>
      </c>
      <c r="B2328" s="248" t="s">
        <v>23816</v>
      </c>
      <c r="C2328" s="249" t="s">
        <v>297</v>
      </c>
      <c r="D2328" s="186">
        <v>38.880000000000003</v>
      </c>
      <c r="E2328" s="250"/>
      <c r="F2328" s="242"/>
      <c r="G2328" s="242"/>
      <c r="K2328" s="232"/>
    </row>
    <row r="2329" spans="1:11" x14ac:dyDescent="0.3">
      <c r="A2329" s="239" t="s">
        <v>23817</v>
      </c>
      <c r="B2329" s="248" t="s">
        <v>23818</v>
      </c>
      <c r="C2329" s="249" t="s">
        <v>297</v>
      </c>
      <c r="D2329" s="186">
        <v>50.03</v>
      </c>
      <c r="E2329" s="250"/>
      <c r="F2329" s="242"/>
      <c r="G2329" s="242"/>
      <c r="K2329" s="232"/>
    </row>
    <row r="2330" spans="1:11" x14ac:dyDescent="0.3">
      <c r="A2330" s="239" t="s">
        <v>23819</v>
      </c>
      <c r="B2330" s="248" t="s">
        <v>23820</v>
      </c>
      <c r="C2330" s="249" t="s">
        <v>297</v>
      </c>
      <c r="D2330" s="186">
        <v>77.03</v>
      </c>
      <c r="E2330" s="250"/>
      <c r="F2330" s="242"/>
      <c r="G2330" s="242"/>
      <c r="K2330" s="232"/>
    </row>
    <row r="2331" spans="1:11" x14ac:dyDescent="0.3">
      <c r="A2331" s="239" t="s">
        <v>23821</v>
      </c>
      <c r="B2331" s="248" t="s">
        <v>23822</v>
      </c>
      <c r="C2331" s="249" t="s">
        <v>297</v>
      </c>
      <c r="D2331" s="186">
        <v>146.94</v>
      </c>
      <c r="E2331" s="250"/>
      <c r="F2331" s="242"/>
      <c r="G2331" s="242"/>
      <c r="K2331" s="232"/>
    </row>
    <row r="2332" spans="1:11" x14ac:dyDescent="0.3">
      <c r="A2332" s="239" t="s">
        <v>23823</v>
      </c>
      <c r="B2332" s="248" t="s">
        <v>23824</v>
      </c>
      <c r="C2332" s="249" t="s">
        <v>297</v>
      </c>
      <c r="D2332" s="186">
        <v>15.4</v>
      </c>
      <c r="E2332" s="250"/>
      <c r="F2332" s="242"/>
      <c r="G2332" s="242"/>
      <c r="K2332" s="232"/>
    </row>
    <row r="2333" spans="1:11" x14ac:dyDescent="0.3">
      <c r="A2333" s="239" t="s">
        <v>23825</v>
      </c>
      <c r="B2333" s="248" t="s">
        <v>23826</v>
      </c>
      <c r="C2333" s="249" t="s">
        <v>297</v>
      </c>
      <c r="D2333" s="186">
        <v>16.36</v>
      </c>
      <c r="E2333" s="250"/>
      <c r="F2333" s="242"/>
      <c r="G2333" s="242"/>
      <c r="K2333" s="232"/>
    </row>
    <row r="2334" spans="1:11" x14ac:dyDescent="0.3">
      <c r="A2334" s="239" t="s">
        <v>23827</v>
      </c>
      <c r="B2334" s="248" t="s">
        <v>23828</v>
      </c>
      <c r="C2334" s="249" t="s">
        <v>297</v>
      </c>
      <c r="D2334" s="186">
        <v>25.11</v>
      </c>
      <c r="E2334" s="250"/>
      <c r="F2334" s="242"/>
      <c r="G2334" s="242"/>
      <c r="K2334" s="232"/>
    </row>
    <row r="2335" spans="1:11" x14ac:dyDescent="0.3">
      <c r="A2335" s="239" t="s">
        <v>23829</v>
      </c>
      <c r="B2335" s="248" t="s">
        <v>23830</v>
      </c>
      <c r="C2335" s="249" t="s">
        <v>297</v>
      </c>
      <c r="D2335" s="186">
        <v>46.04</v>
      </c>
      <c r="E2335" s="250"/>
      <c r="F2335" s="242"/>
      <c r="G2335" s="242"/>
      <c r="K2335" s="232"/>
    </row>
    <row r="2336" spans="1:11" x14ac:dyDescent="0.3">
      <c r="A2336" s="239" t="s">
        <v>23831</v>
      </c>
      <c r="B2336" s="248" t="s">
        <v>23832</v>
      </c>
      <c r="C2336" s="249" t="s">
        <v>297</v>
      </c>
      <c r="D2336" s="186">
        <v>40.409999999999997</v>
      </c>
      <c r="E2336" s="250"/>
      <c r="F2336" s="242"/>
      <c r="G2336" s="242"/>
      <c r="K2336" s="232"/>
    </row>
    <row r="2337" spans="1:11" x14ac:dyDescent="0.3">
      <c r="A2337" s="239" t="s">
        <v>23833</v>
      </c>
      <c r="B2337" s="248" t="s">
        <v>23834</v>
      </c>
      <c r="C2337" s="249" t="s">
        <v>297</v>
      </c>
      <c r="D2337" s="186">
        <v>71.59</v>
      </c>
      <c r="E2337" s="250"/>
      <c r="F2337" s="242"/>
      <c r="G2337" s="242"/>
      <c r="K2337" s="232"/>
    </row>
    <row r="2338" spans="1:11" x14ac:dyDescent="0.3">
      <c r="A2338" s="239" t="s">
        <v>23835</v>
      </c>
      <c r="B2338" s="248" t="s">
        <v>23836</v>
      </c>
      <c r="C2338" s="249" t="s">
        <v>297</v>
      </c>
      <c r="D2338" s="186">
        <v>89.96</v>
      </c>
      <c r="E2338" s="250"/>
      <c r="F2338" s="242"/>
      <c r="G2338" s="242"/>
      <c r="K2338" s="232"/>
    </row>
    <row r="2339" spans="1:11" x14ac:dyDescent="0.3">
      <c r="A2339" s="239" t="s">
        <v>23837</v>
      </c>
      <c r="B2339" s="248" t="s">
        <v>23838</v>
      </c>
      <c r="C2339" s="249" t="s">
        <v>297</v>
      </c>
      <c r="D2339" s="186">
        <v>109.69</v>
      </c>
      <c r="E2339" s="250"/>
      <c r="F2339" s="242"/>
      <c r="G2339" s="242"/>
      <c r="K2339" s="232"/>
    </row>
    <row r="2340" spans="1:11" x14ac:dyDescent="0.3">
      <c r="A2340" s="239" t="s">
        <v>23839</v>
      </c>
      <c r="B2340" s="248" t="s">
        <v>23840</v>
      </c>
      <c r="C2340" s="249" t="s">
        <v>297</v>
      </c>
      <c r="D2340" s="186">
        <v>211.39</v>
      </c>
      <c r="E2340" s="250"/>
      <c r="F2340" s="242"/>
      <c r="G2340" s="242"/>
      <c r="K2340" s="232"/>
    </row>
    <row r="2341" spans="1:11" x14ac:dyDescent="0.3">
      <c r="A2341" s="239" t="s">
        <v>23841</v>
      </c>
      <c r="B2341" s="248" t="s">
        <v>23842</v>
      </c>
      <c r="C2341" s="249" t="s">
        <v>297</v>
      </c>
      <c r="D2341" s="186">
        <v>334.46</v>
      </c>
      <c r="E2341" s="250"/>
      <c r="F2341" s="242"/>
      <c r="G2341" s="242"/>
      <c r="K2341" s="232"/>
    </row>
    <row r="2342" spans="1:11" x14ac:dyDescent="0.3">
      <c r="A2342" s="239" t="s">
        <v>23843</v>
      </c>
      <c r="B2342" s="248" t="s">
        <v>23844</v>
      </c>
      <c r="C2342" s="249" t="s">
        <v>297</v>
      </c>
      <c r="D2342" s="186">
        <v>325.85000000000002</v>
      </c>
      <c r="E2342" s="250"/>
      <c r="F2342" s="242"/>
      <c r="G2342" s="242"/>
      <c r="K2342" s="232"/>
    </row>
    <row r="2343" spans="1:11" x14ac:dyDescent="0.3">
      <c r="A2343" s="239" t="s">
        <v>23845</v>
      </c>
      <c r="B2343" s="248" t="s">
        <v>23846</v>
      </c>
      <c r="C2343" s="249" t="s">
        <v>297</v>
      </c>
      <c r="D2343" s="186">
        <v>201.45</v>
      </c>
      <c r="E2343" s="250"/>
      <c r="F2343" s="242"/>
      <c r="G2343" s="242"/>
      <c r="K2343" s="232"/>
    </row>
    <row r="2344" spans="1:11" x14ac:dyDescent="0.3">
      <c r="A2344" s="239" t="s">
        <v>23847</v>
      </c>
      <c r="B2344" s="248" t="s">
        <v>23848</v>
      </c>
      <c r="C2344" s="249" t="s">
        <v>297</v>
      </c>
      <c r="D2344" s="186">
        <v>188.53</v>
      </c>
      <c r="E2344" s="250"/>
      <c r="F2344" s="242"/>
      <c r="G2344" s="242"/>
      <c r="K2344" s="232"/>
    </row>
    <row r="2345" spans="1:11" x14ac:dyDescent="0.3">
      <c r="A2345" s="239" t="s">
        <v>23849</v>
      </c>
      <c r="B2345" s="248" t="s">
        <v>23850</v>
      </c>
      <c r="C2345" s="249" t="s">
        <v>297</v>
      </c>
      <c r="D2345" s="186">
        <v>19.66</v>
      </c>
      <c r="E2345" s="250"/>
      <c r="F2345" s="242"/>
      <c r="G2345" s="242"/>
      <c r="K2345" s="232"/>
    </row>
    <row r="2346" spans="1:11" x14ac:dyDescent="0.3">
      <c r="A2346" s="239" t="s">
        <v>23851</v>
      </c>
      <c r="B2346" s="248" t="s">
        <v>23852</v>
      </c>
      <c r="C2346" s="249" t="s">
        <v>297</v>
      </c>
      <c r="D2346" s="186">
        <v>21.97</v>
      </c>
      <c r="E2346" s="250"/>
      <c r="F2346" s="242"/>
      <c r="G2346" s="242"/>
      <c r="K2346" s="232"/>
    </row>
    <row r="2347" spans="1:11" x14ac:dyDescent="0.3">
      <c r="A2347" s="239" t="s">
        <v>23853</v>
      </c>
      <c r="B2347" s="248" t="s">
        <v>23854</v>
      </c>
      <c r="C2347" s="249" t="s">
        <v>297</v>
      </c>
      <c r="D2347" s="186">
        <v>10.8</v>
      </c>
      <c r="E2347" s="250"/>
      <c r="F2347" s="242"/>
      <c r="G2347" s="242"/>
      <c r="K2347" s="232"/>
    </row>
    <row r="2348" spans="1:11" x14ac:dyDescent="0.3">
      <c r="A2348" s="239" t="s">
        <v>23855</v>
      </c>
      <c r="B2348" s="248" t="s">
        <v>23856</v>
      </c>
      <c r="C2348" s="249" t="s">
        <v>297</v>
      </c>
      <c r="D2348" s="186">
        <v>11.08</v>
      </c>
      <c r="E2348" s="250"/>
      <c r="F2348" s="242"/>
      <c r="G2348" s="242"/>
      <c r="K2348" s="232"/>
    </row>
    <row r="2349" spans="1:11" x14ac:dyDescent="0.3">
      <c r="A2349" s="239" t="s">
        <v>23857</v>
      </c>
      <c r="B2349" s="248" t="s">
        <v>23858</v>
      </c>
      <c r="C2349" s="249" t="s">
        <v>297</v>
      </c>
      <c r="D2349" s="186">
        <v>14.14</v>
      </c>
      <c r="E2349" s="250"/>
      <c r="F2349" s="242"/>
      <c r="G2349" s="242"/>
      <c r="K2349" s="232"/>
    </row>
    <row r="2350" spans="1:11" x14ac:dyDescent="0.3">
      <c r="A2350" s="239" t="s">
        <v>23859</v>
      </c>
      <c r="B2350" s="248" t="s">
        <v>23860</v>
      </c>
      <c r="C2350" s="249" t="s">
        <v>297</v>
      </c>
      <c r="D2350" s="186">
        <v>25.58</v>
      </c>
      <c r="E2350" s="250"/>
      <c r="F2350" s="242"/>
      <c r="G2350" s="242"/>
      <c r="K2350" s="232"/>
    </row>
    <row r="2351" spans="1:11" x14ac:dyDescent="0.3">
      <c r="A2351" s="239" t="s">
        <v>23861</v>
      </c>
      <c r="B2351" s="248" t="s">
        <v>23862</v>
      </c>
      <c r="C2351" s="249" t="s">
        <v>297</v>
      </c>
      <c r="D2351" s="186">
        <v>26.6</v>
      </c>
      <c r="E2351" s="250"/>
      <c r="F2351" s="242"/>
      <c r="G2351" s="242"/>
      <c r="K2351" s="232"/>
    </row>
    <row r="2352" spans="1:11" x14ac:dyDescent="0.3">
      <c r="A2352" s="239" t="s">
        <v>23863</v>
      </c>
      <c r="B2352" s="248" t="s">
        <v>23864</v>
      </c>
      <c r="C2352" s="249" t="s">
        <v>297</v>
      </c>
      <c r="D2352" s="186">
        <v>50.47</v>
      </c>
      <c r="E2352" s="250"/>
      <c r="F2352" s="242"/>
      <c r="G2352" s="242"/>
      <c r="K2352" s="232"/>
    </row>
    <row r="2353" spans="1:11" x14ac:dyDescent="0.3">
      <c r="A2353" s="239" t="s">
        <v>23865</v>
      </c>
      <c r="B2353" s="248" t="s">
        <v>23866</v>
      </c>
      <c r="C2353" s="249" t="s">
        <v>297</v>
      </c>
      <c r="D2353" s="186">
        <v>87.44</v>
      </c>
      <c r="E2353" s="250"/>
      <c r="F2353" s="242"/>
      <c r="G2353" s="242"/>
      <c r="K2353" s="232"/>
    </row>
    <row r="2354" spans="1:11" x14ac:dyDescent="0.3">
      <c r="A2354" s="239" t="s">
        <v>23867</v>
      </c>
      <c r="B2354" s="248" t="s">
        <v>23868</v>
      </c>
      <c r="C2354" s="249" t="s">
        <v>297</v>
      </c>
      <c r="D2354" s="186">
        <v>110.78</v>
      </c>
      <c r="E2354" s="250"/>
      <c r="F2354" s="242"/>
      <c r="G2354" s="242"/>
      <c r="K2354" s="232"/>
    </row>
    <row r="2355" spans="1:11" x14ac:dyDescent="0.3">
      <c r="A2355" s="239" t="s">
        <v>23869</v>
      </c>
      <c r="B2355" s="248" t="s">
        <v>23870</v>
      </c>
      <c r="C2355" s="249" t="s">
        <v>297</v>
      </c>
      <c r="D2355" s="186">
        <v>216.06</v>
      </c>
      <c r="E2355" s="250"/>
      <c r="F2355" s="242"/>
      <c r="G2355" s="242"/>
      <c r="K2355" s="232"/>
    </row>
    <row r="2356" spans="1:11" x14ac:dyDescent="0.3">
      <c r="A2356" s="239" t="s">
        <v>23871</v>
      </c>
      <c r="B2356" s="248" t="s">
        <v>23872</v>
      </c>
      <c r="C2356" s="249" t="s">
        <v>297</v>
      </c>
      <c r="D2356" s="186">
        <v>12.89</v>
      </c>
      <c r="E2356" s="250"/>
      <c r="F2356" s="242"/>
      <c r="G2356" s="242"/>
      <c r="K2356" s="232"/>
    </row>
    <row r="2357" spans="1:11" x14ac:dyDescent="0.3">
      <c r="A2357" s="239" t="s">
        <v>23873</v>
      </c>
      <c r="B2357" s="248" t="s">
        <v>23874</v>
      </c>
      <c r="C2357" s="249" t="s">
        <v>297</v>
      </c>
      <c r="D2357" s="186">
        <v>15.02</v>
      </c>
      <c r="E2357" s="250"/>
      <c r="F2357" s="242"/>
      <c r="G2357" s="242"/>
      <c r="K2357" s="232"/>
    </row>
    <row r="2358" spans="1:11" x14ac:dyDescent="0.3">
      <c r="A2358" s="239" t="s">
        <v>23875</v>
      </c>
      <c r="B2358" s="248" t="s">
        <v>23876</v>
      </c>
      <c r="C2358" s="249" t="s">
        <v>297</v>
      </c>
      <c r="D2358" s="186">
        <v>25.81</v>
      </c>
      <c r="E2358" s="250"/>
      <c r="F2358" s="242"/>
      <c r="G2358" s="242"/>
      <c r="K2358" s="232"/>
    </row>
    <row r="2359" spans="1:11" ht="27.6" x14ac:dyDescent="0.3">
      <c r="A2359" s="239" t="s">
        <v>23877</v>
      </c>
      <c r="B2359" s="248" t="s">
        <v>23878</v>
      </c>
      <c r="C2359" s="249" t="s">
        <v>297</v>
      </c>
      <c r="D2359" s="186">
        <v>20.73</v>
      </c>
      <c r="E2359" s="250"/>
      <c r="F2359" s="242"/>
      <c r="G2359" s="242"/>
      <c r="K2359" s="232"/>
    </row>
    <row r="2360" spans="1:11" ht="27.6" x14ac:dyDescent="0.3">
      <c r="A2360" s="239" t="s">
        <v>23879</v>
      </c>
      <c r="B2360" s="248" t="s">
        <v>23880</v>
      </c>
      <c r="C2360" s="249" t="s">
        <v>297</v>
      </c>
      <c r="D2360" s="186">
        <v>23.7</v>
      </c>
      <c r="E2360" s="250"/>
      <c r="F2360" s="242"/>
      <c r="G2360" s="242"/>
      <c r="K2360" s="232"/>
    </row>
    <row r="2361" spans="1:11" ht="27.6" x14ac:dyDescent="0.3">
      <c r="A2361" s="239" t="s">
        <v>23881</v>
      </c>
      <c r="B2361" s="248" t="s">
        <v>23882</v>
      </c>
      <c r="C2361" s="249" t="s">
        <v>297</v>
      </c>
      <c r="D2361" s="186">
        <v>42.89</v>
      </c>
      <c r="E2361" s="250"/>
      <c r="F2361" s="242"/>
      <c r="G2361" s="242"/>
      <c r="K2361" s="232"/>
    </row>
    <row r="2362" spans="1:11" ht="27.6" x14ac:dyDescent="0.3">
      <c r="A2362" s="239" t="s">
        <v>23883</v>
      </c>
      <c r="B2362" s="248" t="s">
        <v>23884</v>
      </c>
      <c r="C2362" s="249" t="s">
        <v>297</v>
      </c>
      <c r="D2362" s="186">
        <v>40.53</v>
      </c>
      <c r="E2362" s="250"/>
      <c r="F2362" s="242"/>
      <c r="G2362" s="242"/>
      <c r="K2362" s="232"/>
    </row>
    <row r="2363" spans="1:11" x14ac:dyDescent="0.3">
      <c r="A2363" s="239" t="s">
        <v>23885</v>
      </c>
      <c r="B2363" s="248" t="s">
        <v>23886</v>
      </c>
      <c r="C2363" s="249" t="s">
        <v>297</v>
      </c>
      <c r="D2363" s="186">
        <v>41.1</v>
      </c>
      <c r="E2363" s="250"/>
      <c r="F2363" s="242"/>
      <c r="G2363" s="242"/>
      <c r="K2363" s="232"/>
    </row>
    <row r="2364" spans="1:11" x14ac:dyDescent="0.3">
      <c r="A2364" s="239" t="s">
        <v>23887</v>
      </c>
      <c r="B2364" s="248" t="s">
        <v>23888</v>
      </c>
      <c r="C2364" s="249" t="s">
        <v>297</v>
      </c>
      <c r="D2364" s="186">
        <v>24.24</v>
      </c>
      <c r="E2364" s="250"/>
      <c r="F2364" s="242"/>
      <c r="G2364" s="242"/>
      <c r="K2364" s="232"/>
    </row>
    <row r="2365" spans="1:11" x14ac:dyDescent="0.3">
      <c r="A2365" s="239" t="s">
        <v>23889</v>
      </c>
      <c r="B2365" s="248" t="s">
        <v>23890</v>
      </c>
      <c r="C2365" s="249" t="s">
        <v>297</v>
      </c>
      <c r="D2365" s="186">
        <v>20.84</v>
      </c>
      <c r="E2365" s="250"/>
      <c r="F2365" s="242"/>
      <c r="G2365" s="242"/>
      <c r="K2365" s="232"/>
    </row>
    <row r="2366" spans="1:11" ht="27.6" x14ac:dyDescent="0.3">
      <c r="A2366" s="239" t="s">
        <v>23891</v>
      </c>
      <c r="B2366" s="248" t="s">
        <v>23892</v>
      </c>
      <c r="C2366" s="249" t="s">
        <v>297</v>
      </c>
      <c r="D2366" s="186">
        <v>14.26</v>
      </c>
      <c r="E2366" s="250"/>
      <c r="F2366" s="242"/>
      <c r="G2366" s="242"/>
      <c r="K2366" s="232"/>
    </row>
    <row r="2367" spans="1:11" ht="27.6" x14ac:dyDescent="0.3">
      <c r="A2367" s="239" t="s">
        <v>23893</v>
      </c>
      <c r="B2367" s="248" t="s">
        <v>23894</v>
      </c>
      <c r="C2367" s="249" t="s">
        <v>297</v>
      </c>
      <c r="D2367" s="186">
        <v>17.809999999999999</v>
      </c>
      <c r="E2367" s="250"/>
      <c r="F2367" s="242"/>
      <c r="G2367" s="242"/>
      <c r="K2367" s="232"/>
    </row>
    <row r="2368" spans="1:11" ht="27.6" x14ac:dyDescent="0.3">
      <c r="A2368" s="239" t="s">
        <v>23895</v>
      </c>
      <c r="B2368" s="248" t="s">
        <v>23896</v>
      </c>
      <c r="C2368" s="249" t="s">
        <v>297</v>
      </c>
      <c r="D2368" s="186">
        <v>25.71</v>
      </c>
      <c r="E2368" s="250"/>
      <c r="F2368" s="242"/>
      <c r="G2368" s="242"/>
      <c r="K2368" s="232"/>
    </row>
    <row r="2369" spans="1:11" x14ac:dyDescent="0.3">
      <c r="A2369" s="239" t="s">
        <v>23897</v>
      </c>
      <c r="B2369" s="248" t="s">
        <v>23898</v>
      </c>
      <c r="C2369" s="249" t="s">
        <v>297</v>
      </c>
      <c r="D2369" s="186">
        <v>26.21</v>
      </c>
      <c r="E2369" s="250"/>
      <c r="F2369" s="242"/>
      <c r="G2369" s="242"/>
      <c r="K2369" s="232"/>
    </row>
    <row r="2370" spans="1:11" x14ac:dyDescent="0.3">
      <c r="A2370" s="239" t="s">
        <v>23899</v>
      </c>
      <c r="B2370" s="248" t="s">
        <v>3236</v>
      </c>
      <c r="C2370" s="249" t="s">
        <v>297</v>
      </c>
      <c r="D2370" s="186">
        <v>28.01</v>
      </c>
      <c r="E2370" s="250"/>
      <c r="F2370" s="242"/>
      <c r="G2370" s="242"/>
      <c r="K2370" s="232"/>
    </row>
    <row r="2371" spans="1:11" x14ac:dyDescent="0.3">
      <c r="A2371" s="239" t="s">
        <v>23900</v>
      </c>
      <c r="B2371" s="248" t="s">
        <v>3238</v>
      </c>
      <c r="C2371" s="249" t="s">
        <v>297</v>
      </c>
      <c r="D2371" s="186">
        <v>33.200000000000003</v>
      </c>
      <c r="E2371" s="250"/>
      <c r="F2371" s="242"/>
      <c r="G2371" s="242"/>
      <c r="K2371" s="232"/>
    </row>
    <row r="2372" spans="1:11" ht="27.6" x14ac:dyDescent="0.3">
      <c r="A2372" s="239" t="s">
        <v>23901</v>
      </c>
      <c r="B2372" s="248" t="s">
        <v>23902</v>
      </c>
      <c r="C2372" s="249" t="s">
        <v>297</v>
      </c>
      <c r="D2372" s="186">
        <v>36.99</v>
      </c>
      <c r="E2372" s="250"/>
      <c r="F2372" s="242"/>
      <c r="G2372" s="242"/>
      <c r="K2372" s="232"/>
    </row>
    <row r="2373" spans="1:11" x14ac:dyDescent="0.3">
      <c r="A2373" s="239" t="s">
        <v>23903</v>
      </c>
      <c r="B2373" s="248" t="s">
        <v>3242</v>
      </c>
      <c r="C2373" s="249" t="s">
        <v>297</v>
      </c>
      <c r="D2373" s="186">
        <v>74.31</v>
      </c>
      <c r="E2373" s="250"/>
      <c r="F2373" s="242"/>
      <c r="G2373" s="242"/>
      <c r="K2373" s="232"/>
    </row>
    <row r="2374" spans="1:11" ht="27.6" x14ac:dyDescent="0.3">
      <c r="A2374" s="239" t="s">
        <v>23904</v>
      </c>
      <c r="B2374" s="248" t="s">
        <v>23905</v>
      </c>
      <c r="C2374" s="249" t="s">
        <v>297</v>
      </c>
      <c r="D2374" s="186">
        <v>91.14</v>
      </c>
      <c r="E2374" s="250"/>
      <c r="F2374" s="242"/>
      <c r="G2374" s="242"/>
      <c r="K2374" s="232"/>
    </row>
    <row r="2375" spans="1:11" x14ac:dyDescent="0.3">
      <c r="A2375" s="239" t="s">
        <v>23906</v>
      </c>
      <c r="B2375" s="248" t="s">
        <v>3244</v>
      </c>
      <c r="C2375" s="249" t="s">
        <v>297</v>
      </c>
      <c r="D2375" s="186">
        <v>136.61000000000001</v>
      </c>
      <c r="E2375" s="250"/>
      <c r="F2375" s="242"/>
      <c r="G2375" s="242"/>
      <c r="K2375" s="232"/>
    </row>
    <row r="2376" spans="1:11" ht="27.6" x14ac:dyDescent="0.3">
      <c r="A2376" s="239" t="s">
        <v>23907</v>
      </c>
      <c r="B2376" s="248" t="s">
        <v>3220</v>
      </c>
      <c r="C2376" s="249" t="s">
        <v>297</v>
      </c>
      <c r="D2376" s="186">
        <v>93.67</v>
      </c>
      <c r="E2376" s="250"/>
      <c r="F2376" s="242"/>
      <c r="G2376" s="242"/>
      <c r="K2376" s="232"/>
    </row>
    <row r="2377" spans="1:11" x14ac:dyDescent="0.3">
      <c r="A2377" s="239" t="s">
        <v>23908</v>
      </c>
      <c r="B2377" s="248" t="s">
        <v>3246</v>
      </c>
      <c r="C2377" s="249" t="s">
        <v>297</v>
      </c>
      <c r="D2377" s="186">
        <v>186.74</v>
      </c>
      <c r="E2377" s="250"/>
      <c r="F2377" s="242"/>
      <c r="G2377" s="242"/>
      <c r="K2377" s="232"/>
    </row>
    <row r="2378" spans="1:11" x14ac:dyDescent="0.3">
      <c r="A2378" s="239" t="s">
        <v>23909</v>
      </c>
      <c r="B2378" s="248" t="s">
        <v>3248</v>
      </c>
      <c r="C2378" s="249" t="s">
        <v>297</v>
      </c>
      <c r="D2378" s="186">
        <v>198.5</v>
      </c>
      <c r="E2378" s="250"/>
      <c r="F2378" s="242"/>
      <c r="G2378" s="242"/>
      <c r="K2378" s="232"/>
    </row>
    <row r="2379" spans="1:11" x14ac:dyDescent="0.3">
      <c r="A2379" s="239" t="s">
        <v>23910</v>
      </c>
      <c r="B2379" s="248" t="s">
        <v>3250</v>
      </c>
      <c r="C2379" s="249" t="s">
        <v>297</v>
      </c>
      <c r="D2379" s="186">
        <v>221.64</v>
      </c>
      <c r="E2379" s="250"/>
      <c r="F2379" s="242"/>
      <c r="G2379" s="242"/>
      <c r="K2379" s="232"/>
    </row>
    <row r="2380" spans="1:11" x14ac:dyDescent="0.3">
      <c r="A2380" s="239" t="s">
        <v>23911</v>
      </c>
      <c r="B2380" s="248" t="s">
        <v>23912</v>
      </c>
      <c r="C2380" s="249" t="s">
        <v>297</v>
      </c>
      <c r="D2380" s="186">
        <v>16.05</v>
      </c>
      <c r="E2380" s="250"/>
      <c r="F2380" s="242"/>
      <c r="G2380" s="242"/>
      <c r="K2380" s="232"/>
    </row>
    <row r="2381" spans="1:11" x14ac:dyDescent="0.3">
      <c r="A2381" s="239" t="s">
        <v>23913</v>
      </c>
      <c r="B2381" s="248" t="s">
        <v>23914</v>
      </c>
      <c r="C2381" s="249" t="s">
        <v>297</v>
      </c>
      <c r="D2381" s="186">
        <v>25.77</v>
      </c>
      <c r="E2381" s="250"/>
      <c r="F2381" s="242"/>
      <c r="G2381" s="242"/>
      <c r="K2381" s="232"/>
    </row>
    <row r="2382" spans="1:11" x14ac:dyDescent="0.3">
      <c r="A2382" s="239" t="s">
        <v>23915</v>
      </c>
      <c r="B2382" s="248" t="s">
        <v>23916</v>
      </c>
      <c r="C2382" s="249" t="s">
        <v>297</v>
      </c>
      <c r="D2382" s="186">
        <v>18.84</v>
      </c>
      <c r="E2382" s="250"/>
      <c r="F2382" s="242"/>
      <c r="G2382" s="242"/>
      <c r="K2382" s="232"/>
    </row>
    <row r="2383" spans="1:11" x14ac:dyDescent="0.3">
      <c r="A2383" s="239" t="s">
        <v>23917</v>
      </c>
      <c r="B2383" s="248" t="s">
        <v>23918</v>
      </c>
      <c r="C2383" s="249" t="s">
        <v>297</v>
      </c>
      <c r="D2383" s="186">
        <v>28.2</v>
      </c>
      <c r="E2383" s="250"/>
      <c r="F2383" s="242"/>
      <c r="G2383" s="242"/>
      <c r="K2383" s="232"/>
    </row>
    <row r="2384" spans="1:11" ht="27.6" x14ac:dyDescent="0.3">
      <c r="A2384" s="239" t="s">
        <v>23919</v>
      </c>
      <c r="B2384" s="248" t="s">
        <v>23920</v>
      </c>
      <c r="C2384" s="249" t="s">
        <v>297</v>
      </c>
      <c r="D2384" s="186">
        <v>32.86</v>
      </c>
      <c r="E2384" s="250"/>
      <c r="F2384" s="242"/>
      <c r="G2384" s="242"/>
      <c r="K2384" s="232"/>
    </row>
    <row r="2385" spans="1:11" x14ac:dyDescent="0.3">
      <c r="A2385" s="239" t="s">
        <v>23921</v>
      </c>
      <c r="B2385" s="248" t="s">
        <v>23922</v>
      </c>
      <c r="C2385" s="249" t="s">
        <v>70</v>
      </c>
      <c r="D2385" s="186">
        <v>19.100000000000001</v>
      </c>
      <c r="E2385" s="250"/>
      <c r="F2385" s="242"/>
      <c r="G2385" s="242"/>
      <c r="K2385" s="232"/>
    </row>
    <row r="2386" spans="1:11" x14ac:dyDescent="0.3">
      <c r="A2386" s="239" t="s">
        <v>23923</v>
      </c>
      <c r="B2386" s="248" t="s">
        <v>23924</v>
      </c>
      <c r="C2386" s="249" t="s">
        <v>70</v>
      </c>
      <c r="D2386" s="186">
        <v>26.19</v>
      </c>
      <c r="E2386" s="250"/>
      <c r="F2386" s="242"/>
      <c r="G2386" s="242"/>
      <c r="K2386" s="232"/>
    </row>
    <row r="2387" spans="1:11" x14ac:dyDescent="0.3">
      <c r="A2387" s="239" t="s">
        <v>23925</v>
      </c>
      <c r="B2387" s="248" t="s">
        <v>23926</v>
      </c>
      <c r="C2387" s="249" t="s">
        <v>70</v>
      </c>
      <c r="D2387" s="186">
        <v>40.49</v>
      </c>
      <c r="E2387" s="250"/>
      <c r="F2387" s="242"/>
      <c r="G2387" s="242"/>
      <c r="K2387" s="232"/>
    </row>
    <row r="2388" spans="1:11" x14ac:dyDescent="0.3">
      <c r="A2388" s="239" t="s">
        <v>23927</v>
      </c>
      <c r="B2388" s="248" t="s">
        <v>23928</v>
      </c>
      <c r="C2388" s="249" t="s">
        <v>70</v>
      </c>
      <c r="D2388" s="186">
        <v>44.59</v>
      </c>
      <c r="E2388" s="250"/>
      <c r="F2388" s="242"/>
      <c r="G2388" s="242"/>
      <c r="K2388" s="232"/>
    </row>
    <row r="2389" spans="1:11" x14ac:dyDescent="0.3">
      <c r="A2389" s="239" t="s">
        <v>23929</v>
      </c>
      <c r="B2389" s="248" t="s">
        <v>23930</v>
      </c>
      <c r="C2389" s="249" t="s">
        <v>70</v>
      </c>
      <c r="D2389" s="186">
        <v>26.16</v>
      </c>
      <c r="E2389" s="250"/>
      <c r="F2389" s="242"/>
      <c r="G2389" s="242"/>
      <c r="K2389" s="232"/>
    </row>
    <row r="2390" spans="1:11" x14ac:dyDescent="0.3">
      <c r="A2390" s="239" t="s">
        <v>23931</v>
      </c>
      <c r="B2390" s="248" t="s">
        <v>23932</v>
      </c>
      <c r="C2390" s="249" t="s">
        <v>70</v>
      </c>
      <c r="D2390" s="186">
        <v>39.33</v>
      </c>
      <c r="E2390" s="250"/>
      <c r="F2390" s="242"/>
      <c r="G2390" s="242"/>
      <c r="K2390" s="232"/>
    </row>
    <row r="2391" spans="1:11" x14ac:dyDescent="0.3">
      <c r="A2391" s="239" t="s">
        <v>23933</v>
      </c>
      <c r="B2391" s="248" t="s">
        <v>23934</v>
      </c>
      <c r="C2391" s="249" t="s">
        <v>70</v>
      </c>
      <c r="D2391" s="186">
        <v>42.67</v>
      </c>
      <c r="E2391" s="250"/>
      <c r="F2391" s="242"/>
      <c r="G2391" s="242"/>
      <c r="K2391" s="232"/>
    </row>
    <row r="2392" spans="1:11" x14ac:dyDescent="0.3">
      <c r="A2392" s="239" t="s">
        <v>23935</v>
      </c>
      <c r="B2392" s="248" t="s">
        <v>23936</v>
      </c>
      <c r="C2392" s="249" t="s">
        <v>70</v>
      </c>
      <c r="D2392" s="186">
        <v>70.13</v>
      </c>
      <c r="E2392" s="250"/>
      <c r="F2392" s="242"/>
      <c r="G2392" s="242"/>
      <c r="K2392" s="232"/>
    </row>
    <row r="2393" spans="1:11" x14ac:dyDescent="0.3">
      <c r="A2393" s="239" t="s">
        <v>23937</v>
      </c>
      <c r="B2393" s="248" t="s">
        <v>23938</v>
      </c>
      <c r="C2393" s="249" t="s">
        <v>70</v>
      </c>
      <c r="D2393" s="186">
        <v>129.38999999999999</v>
      </c>
      <c r="E2393" s="250"/>
      <c r="F2393" s="242"/>
      <c r="G2393" s="242"/>
      <c r="K2393" s="232"/>
    </row>
    <row r="2394" spans="1:11" x14ac:dyDescent="0.3">
      <c r="A2394" s="239" t="s">
        <v>23939</v>
      </c>
      <c r="B2394" s="248" t="s">
        <v>23940</v>
      </c>
      <c r="C2394" s="249" t="s">
        <v>70</v>
      </c>
      <c r="D2394" s="186">
        <v>146.4</v>
      </c>
      <c r="E2394" s="250"/>
      <c r="F2394" s="242"/>
      <c r="G2394" s="242"/>
      <c r="K2394" s="232"/>
    </row>
    <row r="2395" spans="1:11" x14ac:dyDescent="0.3">
      <c r="A2395" s="239" t="s">
        <v>23941</v>
      </c>
      <c r="B2395" s="248" t="s">
        <v>23942</v>
      </c>
      <c r="C2395" s="249" t="s">
        <v>70</v>
      </c>
      <c r="D2395" s="186">
        <v>204.2</v>
      </c>
      <c r="E2395" s="250"/>
      <c r="F2395" s="242"/>
      <c r="G2395" s="242"/>
      <c r="K2395" s="232"/>
    </row>
    <row r="2396" spans="1:11" x14ac:dyDescent="0.3">
      <c r="A2396" s="239" t="s">
        <v>23943</v>
      </c>
      <c r="B2396" s="248" t="s">
        <v>23944</v>
      </c>
      <c r="C2396" s="249" t="s">
        <v>70</v>
      </c>
      <c r="D2396" s="186">
        <v>124.75</v>
      </c>
      <c r="E2396" s="250"/>
      <c r="F2396" s="242"/>
      <c r="G2396" s="242"/>
      <c r="K2396" s="232"/>
    </row>
    <row r="2397" spans="1:11" x14ac:dyDescent="0.3">
      <c r="A2397" s="239" t="s">
        <v>23945</v>
      </c>
      <c r="B2397" s="248" t="s">
        <v>23946</v>
      </c>
      <c r="C2397" s="249" t="s">
        <v>70</v>
      </c>
      <c r="D2397" s="186">
        <v>127.57</v>
      </c>
      <c r="E2397" s="250"/>
      <c r="F2397" s="242"/>
      <c r="G2397" s="242"/>
      <c r="K2397" s="232"/>
    </row>
    <row r="2398" spans="1:11" x14ac:dyDescent="0.3">
      <c r="A2398" s="239" t="s">
        <v>23947</v>
      </c>
      <c r="B2398" s="248" t="s">
        <v>23948</v>
      </c>
      <c r="C2398" s="249" t="s">
        <v>70</v>
      </c>
      <c r="D2398" s="186">
        <v>12.66</v>
      </c>
      <c r="E2398" s="250"/>
      <c r="F2398" s="242"/>
      <c r="G2398" s="242"/>
      <c r="K2398" s="232"/>
    </row>
    <row r="2399" spans="1:11" x14ac:dyDescent="0.3">
      <c r="A2399" s="239" t="s">
        <v>23949</v>
      </c>
      <c r="B2399" s="248" t="s">
        <v>23950</v>
      </c>
      <c r="C2399" s="249" t="s">
        <v>70</v>
      </c>
      <c r="D2399" s="186">
        <v>18.46</v>
      </c>
      <c r="E2399" s="250"/>
      <c r="F2399" s="242"/>
      <c r="G2399" s="242"/>
      <c r="K2399" s="232"/>
    </row>
    <row r="2400" spans="1:11" x14ac:dyDescent="0.3">
      <c r="A2400" s="239" t="s">
        <v>23951</v>
      </c>
      <c r="B2400" s="248" t="s">
        <v>23952</v>
      </c>
      <c r="C2400" s="249" t="s">
        <v>70</v>
      </c>
      <c r="D2400" s="186">
        <v>27.89</v>
      </c>
      <c r="E2400" s="250"/>
      <c r="F2400" s="242"/>
      <c r="G2400" s="242"/>
      <c r="K2400" s="232"/>
    </row>
    <row r="2401" spans="1:11" x14ac:dyDescent="0.3">
      <c r="A2401" s="239" t="s">
        <v>23953</v>
      </c>
      <c r="B2401" s="248" t="s">
        <v>23954</v>
      </c>
      <c r="C2401" s="249" t="s">
        <v>70</v>
      </c>
      <c r="D2401" s="186">
        <v>38.75</v>
      </c>
      <c r="E2401" s="250"/>
      <c r="F2401" s="242"/>
      <c r="G2401" s="242"/>
      <c r="K2401" s="232"/>
    </row>
    <row r="2402" spans="1:11" x14ac:dyDescent="0.3">
      <c r="A2402" s="239" t="s">
        <v>23955</v>
      </c>
      <c r="B2402" s="248" t="s">
        <v>23956</v>
      </c>
      <c r="C2402" s="249" t="s">
        <v>70</v>
      </c>
      <c r="D2402" s="186">
        <v>48.59</v>
      </c>
      <c r="E2402" s="250"/>
      <c r="F2402" s="242"/>
      <c r="G2402" s="242"/>
      <c r="K2402" s="232"/>
    </row>
    <row r="2403" spans="1:11" x14ac:dyDescent="0.3">
      <c r="A2403" s="239" t="s">
        <v>23957</v>
      </c>
      <c r="B2403" s="248" t="s">
        <v>23958</v>
      </c>
      <c r="C2403" s="249" t="s">
        <v>70</v>
      </c>
      <c r="D2403" s="186">
        <v>66.87</v>
      </c>
      <c r="E2403" s="250"/>
      <c r="F2403" s="242"/>
      <c r="G2403" s="242"/>
      <c r="K2403" s="232"/>
    </row>
    <row r="2404" spans="1:11" x14ac:dyDescent="0.3">
      <c r="A2404" s="239" t="s">
        <v>23959</v>
      </c>
      <c r="B2404" s="248" t="s">
        <v>23960</v>
      </c>
      <c r="C2404" s="249" t="s">
        <v>70</v>
      </c>
      <c r="D2404" s="186">
        <v>91.43</v>
      </c>
      <c r="E2404" s="250"/>
      <c r="F2404" s="242"/>
      <c r="G2404" s="242"/>
      <c r="K2404" s="232"/>
    </row>
    <row r="2405" spans="1:11" x14ac:dyDescent="0.3">
      <c r="A2405" s="239" t="s">
        <v>23961</v>
      </c>
      <c r="B2405" s="248" t="s">
        <v>23962</v>
      </c>
      <c r="C2405" s="249" t="s">
        <v>70</v>
      </c>
      <c r="D2405" s="186">
        <v>124.85</v>
      </c>
      <c r="E2405" s="250"/>
      <c r="F2405" s="242"/>
      <c r="G2405" s="242"/>
      <c r="K2405" s="232"/>
    </row>
    <row r="2406" spans="1:11" x14ac:dyDescent="0.3">
      <c r="A2406" s="239" t="s">
        <v>23963</v>
      </c>
      <c r="B2406" s="248" t="s">
        <v>23964</v>
      </c>
      <c r="C2406" s="249" t="s">
        <v>70</v>
      </c>
      <c r="D2406" s="186">
        <v>147.69</v>
      </c>
      <c r="E2406" s="250"/>
      <c r="F2406" s="242"/>
      <c r="G2406" s="242"/>
      <c r="K2406" s="232"/>
    </row>
    <row r="2407" spans="1:11" ht="27.6" x14ac:dyDescent="0.3">
      <c r="A2407" s="239" t="s">
        <v>23965</v>
      </c>
      <c r="B2407" s="248" t="s">
        <v>23966</v>
      </c>
      <c r="C2407" s="249" t="s">
        <v>70</v>
      </c>
      <c r="D2407" s="186">
        <v>83.36</v>
      </c>
      <c r="E2407" s="250"/>
      <c r="F2407" s="242"/>
      <c r="G2407" s="242"/>
      <c r="K2407" s="232"/>
    </row>
    <row r="2408" spans="1:11" ht="27.6" x14ac:dyDescent="0.3">
      <c r="A2408" s="239" t="s">
        <v>23967</v>
      </c>
      <c r="B2408" s="248" t="s">
        <v>23968</v>
      </c>
      <c r="C2408" s="249" t="s">
        <v>70</v>
      </c>
      <c r="D2408" s="186">
        <v>122.42</v>
      </c>
      <c r="E2408" s="250"/>
      <c r="F2408" s="242"/>
      <c r="G2408" s="242"/>
      <c r="K2408" s="232"/>
    </row>
    <row r="2409" spans="1:11" x14ac:dyDescent="0.3">
      <c r="A2409" s="239" t="s">
        <v>23969</v>
      </c>
      <c r="B2409" s="248" t="s">
        <v>23970</v>
      </c>
      <c r="C2409" s="249" t="s">
        <v>70</v>
      </c>
      <c r="D2409" s="186">
        <v>7.42</v>
      </c>
      <c r="E2409" s="250"/>
      <c r="F2409" s="242"/>
      <c r="G2409" s="242"/>
      <c r="K2409" s="232"/>
    </row>
    <row r="2410" spans="1:11" x14ac:dyDescent="0.3">
      <c r="A2410" s="239" t="s">
        <v>23971</v>
      </c>
      <c r="B2410" s="248" t="s">
        <v>23972</v>
      </c>
      <c r="C2410" s="249" t="s">
        <v>70</v>
      </c>
      <c r="D2410" s="186">
        <v>10.09</v>
      </c>
      <c r="E2410" s="250"/>
      <c r="F2410" s="242"/>
      <c r="G2410" s="242"/>
      <c r="K2410" s="232"/>
    </row>
    <row r="2411" spans="1:11" x14ac:dyDescent="0.3">
      <c r="A2411" s="239" t="s">
        <v>23973</v>
      </c>
      <c r="B2411" s="248" t="s">
        <v>23974</v>
      </c>
      <c r="C2411" s="249" t="s">
        <v>70</v>
      </c>
      <c r="D2411" s="186">
        <v>14.85</v>
      </c>
      <c r="E2411" s="250"/>
      <c r="F2411" s="242"/>
      <c r="G2411" s="242"/>
      <c r="K2411" s="232"/>
    </row>
    <row r="2412" spans="1:11" x14ac:dyDescent="0.3">
      <c r="A2412" s="239" t="s">
        <v>23975</v>
      </c>
      <c r="B2412" s="248" t="s">
        <v>23976</v>
      </c>
      <c r="C2412" s="249" t="s">
        <v>70</v>
      </c>
      <c r="D2412" s="186">
        <v>22.11</v>
      </c>
      <c r="E2412" s="250"/>
      <c r="F2412" s="242"/>
      <c r="G2412" s="242"/>
      <c r="K2412" s="232"/>
    </row>
    <row r="2413" spans="1:11" x14ac:dyDescent="0.3">
      <c r="A2413" s="239" t="s">
        <v>23977</v>
      </c>
      <c r="B2413" s="248" t="s">
        <v>23978</v>
      </c>
      <c r="C2413" s="249" t="s">
        <v>70</v>
      </c>
      <c r="D2413" s="186">
        <v>25.88</v>
      </c>
      <c r="E2413" s="250"/>
      <c r="F2413" s="242"/>
      <c r="G2413" s="242"/>
      <c r="K2413" s="232"/>
    </row>
    <row r="2414" spans="1:11" x14ac:dyDescent="0.3">
      <c r="A2414" s="239" t="s">
        <v>23979</v>
      </c>
      <c r="B2414" s="248" t="s">
        <v>23980</v>
      </c>
      <c r="C2414" s="249" t="s">
        <v>70</v>
      </c>
      <c r="D2414" s="186">
        <v>38.659999999999997</v>
      </c>
      <c r="E2414" s="250"/>
      <c r="F2414" s="242"/>
      <c r="G2414" s="242"/>
      <c r="K2414" s="232"/>
    </row>
    <row r="2415" spans="1:11" x14ac:dyDescent="0.3">
      <c r="A2415" s="239" t="s">
        <v>23981</v>
      </c>
      <c r="B2415" s="248" t="s">
        <v>23982</v>
      </c>
      <c r="C2415" s="249" t="s">
        <v>70</v>
      </c>
      <c r="D2415" s="186">
        <v>60.35</v>
      </c>
      <c r="E2415" s="250"/>
      <c r="F2415" s="242"/>
      <c r="G2415" s="242"/>
      <c r="K2415" s="232"/>
    </row>
    <row r="2416" spans="1:11" x14ac:dyDescent="0.3">
      <c r="A2416" s="239" t="s">
        <v>23983</v>
      </c>
      <c r="B2416" s="248" t="s">
        <v>23984</v>
      </c>
      <c r="C2416" s="249" t="s">
        <v>70</v>
      </c>
      <c r="D2416" s="186">
        <v>73.88</v>
      </c>
      <c r="E2416" s="250"/>
      <c r="F2416" s="242"/>
      <c r="G2416" s="242"/>
      <c r="K2416" s="232"/>
    </row>
    <row r="2417" spans="1:11" x14ac:dyDescent="0.3">
      <c r="A2417" s="239" t="s">
        <v>23985</v>
      </c>
      <c r="B2417" s="248" t="s">
        <v>23986</v>
      </c>
      <c r="C2417" s="249" t="s">
        <v>70</v>
      </c>
      <c r="D2417" s="186">
        <v>106.69</v>
      </c>
      <c r="E2417" s="250"/>
      <c r="F2417" s="242"/>
      <c r="G2417" s="242"/>
      <c r="K2417" s="232"/>
    </row>
    <row r="2418" spans="1:11" x14ac:dyDescent="0.3">
      <c r="A2418" s="239" t="s">
        <v>23987</v>
      </c>
      <c r="B2418" s="248" t="s">
        <v>23988</v>
      </c>
      <c r="C2418" s="249" t="s">
        <v>70</v>
      </c>
      <c r="D2418" s="186">
        <v>21.56</v>
      </c>
      <c r="E2418" s="250"/>
      <c r="F2418" s="242"/>
      <c r="G2418" s="242"/>
      <c r="K2418" s="232"/>
    </row>
    <row r="2419" spans="1:11" x14ac:dyDescent="0.3">
      <c r="A2419" s="239" t="s">
        <v>23989</v>
      </c>
      <c r="B2419" s="248" t="s">
        <v>23990</v>
      </c>
      <c r="C2419" s="249" t="s">
        <v>70</v>
      </c>
      <c r="D2419" s="186">
        <v>25.91</v>
      </c>
      <c r="E2419" s="250"/>
      <c r="F2419" s="242"/>
      <c r="G2419" s="242"/>
      <c r="K2419" s="232"/>
    </row>
    <row r="2420" spans="1:11" x14ac:dyDescent="0.3">
      <c r="A2420" s="239" t="s">
        <v>23991</v>
      </c>
      <c r="B2420" s="248" t="s">
        <v>23992</v>
      </c>
      <c r="C2420" s="249" t="s">
        <v>70</v>
      </c>
      <c r="D2420" s="186">
        <v>34.22</v>
      </c>
      <c r="E2420" s="250"/>
      <c r="F2420" s="242"/>
      <c r="G2420" s="242"/>
      <c r="K2420" s="232"/>
    </row>
    <row r="2421" spans="1:11" x14ac:dyDescent="0.3">
      <c r="A2421" s="239" t="s">
        <v>23993</v>
      </c>
      <c r="B2421" s="248" t="s">
        <v>23994</v>
      </c>
      <c r="C2421" s="249" t="s">
        <v>70</v>
      </c>
      <c r="D2421" s="186">
        <v>42.44</v>
      </c>
      <c r="E2421" s="250"/>
      <c r="F2421" s="242"/>
      <c r="G2421" s="242"/>
      <c r="K2421" s="232"/>
    </row>
    <row r="2422" spans="1:11" x14ac:dyDescent="0.3">
      <c r="A2422" s="239" t="s">
        <v>23995</v>
      </c>
      <c r="B2422" s="248" t="s">
        <v>23996</v>
      </c>
      <c r="C2422" s="249" t="s">
        <v>70</v>
      </c>
      <c r="D2422" s="186">
        <v>48.51</v>
      </c>
      <c r="E2422" s="250"/>
      <c r="F2422" s="242"/>
      <c r="G2422" s="242"/>
      <c r="K2422" s="232"/>
    </row>
    <row r="2423" spans="1:11" x14ac:dyDescent="0.3">
      <c r="A2423" s="239" t="s">
        <v>23997</v>
      </c>
      <c r="B2423" s="248" t="s">
        <v>23998</v>
      </c>
      <c r="C2423" s="249" t="s">
        <v>70</v>
      </c>
      <c r="D2423" s="186">
        <v>67.02</v>
      </c>
      <c r="E2423" s="250"/>
      <c r="F2423" s="242"/>
      <c r="G2423" s="242"/>
      <c r="K2423" s="232"/>
    </row>
    <row r="2424" spans="1:11" x14ac:dyDescent="0.3">
      <c r="A2424" s="239" t="s">
        <v>23999</v>
      </c>
      <c r="B2424" s="248" t="s">
        <v>24000</v>
      </c>
      <c r="C2424" s="249" t="s">
        <v>70</v>
      </c>
      <c r="D2424" s="186">
        <v>99.33</v>
      </c>
      <c r="E2424" s="250"/>
      <c r="F2424" s="242"/>
      <c r="G2424" s="242"/>
      <c r="K2424" s="232"/>
    </row>
    <row r="2425" spans="1:11" x14ac:dyDescent="0.3">
      <c r="A2425" s="239" t="s">
        <v>24001</v>
      </c>
      <c r="B2425" s="248" t="s">
        <v>24002</v>
      </c>
      <c r="C2425" s="249" t="s">
        <v>70</v>
      </c>
      <c r="D2425" s="186">
        <v>113.17</v>
      </c>
      <c r="E2425" s="250"/>
      <c r="F2425" s="242"/>
      <c r="G2425" s="242"/>
      <c r="K2425" s="232"/>
    </row>
    <row r="2426" spans="1:11" x14ac:dyDescent="0.3">
      <c r="A2426" s="239" t="s">
        <v>24003</v>
      </c>
      <c r="B2426" s="248" t="s">
        <v>24004</v>
      </c>
      <c r="C2426" s="249" t="s">
        <v>70</v>
      </c>
      <c r="D2426" s="186">
        <v>157.69</v>
      </c>
      <c r="E2426" s="250"/>
      <c r="F2426" s="242"/>
      <c r="G2426" s="242"/>
      <c r="K2426" s="232"/>
    </row>
    <row r="2427" spans="1:11" x14ac:dyDescent="0.3">
      <c r="A2427" s="239" t="s">
        <v>24005</v>
      </c>
      <c r="B2427" s="248" t="s">
        <v>24006</v>
      </c>
      <c r="C2427" s="249" t="s">
        <v>297</v>
      </c>
      <c r="D2427" s="186">
        <v>13.02</v>
      </c>
      <c r="E2427" s="250"/>
      <c r="F2427" s="242"/>
      <c r="G2427" s="242"/>
      <c r="K2427" s="232"/>
    </row>
    <row r="2428" spans="1:11" x14ac:dyDescent="0.3">
      <c r="A2428" s="239" t="s">
        <v>24007</v>
      </c>
      <c r="B2428" s="248" t="s">
        <v>24008</v>
      </c>
      <c r="C2428" s="249" t="s">
        <v>297</v>
      </c>
      <c r="D2428" s="186">
        <v>15.03</v>
      </c>
      <c r="E2428" s="250"/>
      <c r="F2428" s="242"/>
      <c r="G2428" s="242"/>
      <c r="K2428" s="232"/>
    </row>
    <row r="2429" spans="1:11" x14ac:dyDescent="0.3">
      <c r="A2429" s="239" t="s">
        <v>24009</v>
      </c>
      <c r="B2429" s="248" t="s">
        <v>24010</v>
      </c>
      <c r="C2429" s="249" t="s">
        <v>297</v>
      </c>
      <c r="D2429" s="186">
        <v>26.55</v>
      </c>
      <c r="E2429" s="250"/>
      <c r="F2429" s="242"/>
      <c r="G2429" s="242"/>
      <c r="K2429" s="232"/>
    </row>
    <row r="2430" spans="1:11" x14ac:dyDescent="0.3">
      <c r="A2430" s="239" t="s">
        <v>24011</v>
      </c>
      <c r="B2430" s="248" t="s">
        <v>24012</v>
      </c>
      <c r="C2430" s="249" t="s">
        <v>297</v>
      </c>
      <c r="D2430" s="186">
        <v>44.12</v>
      </c>
      <c r="E2430" s="250"/>
      <c r="F2430" s="242"/>
      <c r="G2430" s="242"/>
      <c r="K2430" s="232"/>
    </row>
    <row r="2431" spans="1:11" x14ac:dyDescent="0.3">
      <c r="A2431" s="239" t="s">
        <v>24013</v>
      </c>
      <c r="B2431" s="248" t="s">
        <v>24014</v>
      </c>
      <c r="C2431" s="249" t="s">
        <v>297</v>
      </c>
      <c r="D2431" s="186">
        <v>44.74</v>
      </c>
      <c r="E2431" s="250"/>
      <c r="F2431" s="242"/>
      <c r="G2431" s="242"/>
      <c r="K2431" s="232"/>
    </row>
    <row r="2432" spans="1:11" x14ac:dyDescent="0.3">
      <c r="A2432" s="239" t="s">
        <v>24015</v>
      </c>
      <c r="B2432" s="248" t="s">
        <v>24016</v>
      </c>
      <c r="C2432" s="249" t="s">
        <v>297</v>
      </c>
      <c r="D2432" s="186">
        <v>97.3</v>
      </c>
      <c r="E2432" s="250"/>
      <c r="F2432" s="242"/>
      <c r="G2432" s="242"/>
      <c r="K2432" s="232"/>
    </row>
    <row r="2433" spans="1:11" x14ac:dyDescent="0.3">
      <c r="A2433" s="239" t="s">
        <v>24017</v>
      </c>
      <c r="B2433" s="248" t="s">
        <v>24018</v>
      </c>
      <c r="C2433" s="249" t="s">
        <v>297</v>
      </c>
      <c r="D2433" s="186">
        <v>241.39</v>
      </c>
      <c r="E2433" s="250"/>
      <c r="F2433" s="242"/>
      <c r="G2433" s="242"/>
      <c r="K2433" s="232"/>
    </row>
    <row r="2434" spans="1:11" x14ac:dyDescent="0.3">
      <c r="A2434" s="239" t="s">
        <v>24019</v>
      </c>
      <c r="B2434" s="248" t="s">
        <v>24020</v>
      </c>
      <c r="C2434" s="249" t="s">
        <v>297</v>
      </c>
      <c r="D2434" s="186">
        <v>192.95</v>
      </c>
      <c r="E2434" s="250"/>
      <c r="F2434" s="242"/>
      <c r="G2434" s="242"/>
      <c r="K2434" s="232"/>
    </row>
    <row r="2435" spans="1:11" x14ac:dyDescent="0.3">
      <c r="A2435" s="239" t="s">
        <v>24021</v>
      </c>
      <c r="B2435" s="248" t="s">
        <v>24022</v>
      </c>
      <c r="C2435" s="249" t="s">
        <v>297</v>
      </c>
      <c r="D2435" s="186">
        <v>366.81</v>
      </c>
      <c r="E2435" s="250"/>
      <c r="F2435" s="242"/>
      <c r="G2435" s="242"/>
      <c r="K2435" s="232"/>
    </row>
    <row r="2436" spans="1:11" x14ac:dyDescent="0.3">
      <c r="A2436" s="239" t="s">
        <v>24023</v>
      </c>
      <c r="B2436" s="248" t="s">
        <v>24024</v>
      </c>
      <c r="C2436" s="249" t="s">
        <v>297</v>
      </c>
      <c r="D2436" s="186">
        <v>12.18</v>
      </c>
      <c r="E2436" s="250"/>
      <c r="F2436" s="242"/>
      <c r="G2436" s="242"/>
      <c r="K2436" s="232"/>
    </row>
    <row r="2437" spans="1:11" x14ac:dyDescent="0.3">
      <c r="A2437" s="239" t="s">
        <v>24025</v>
      </c>
      <c r="B2437" s="248" t="s">
        <v>24026</v>
      </c>
      <c r="C2437" s="249" t="s">
        <v>297</v>
      </c>
      <c r="D2437" s="186">
        <v>13.95</v>
      </c>
      <c r="E2437" s="250"/>
      <c r="F2437" s="242"/>
      <c r="G2437" s="242"/>
      <c r="K2437" s="232"/>
    </row>
    <row r="2438" spans="1:11" x14ac:dyDescent="0.3">
      <c r="A2438" s="239" t="s">
        <v>24027</v>
      </c>
      <c r="B2438" s="248" t="s">
        <v>24028</v>
      </c>
      <c r="C2438" s="249" t="s">
        <v>297</v>
      </c>
      <c r="D2438" s="186">
        <v>20.28</v>
      </c>
      <c r="E2438" s="250"/>
      <c r="F2438" s="242"/>
      <c r="G2438" s="242"/>
      <c r="K2438" s="232"/>
    </row>
    <row r="2439" spans="1:11" x14ac:dyDescent="0.3">
      <c r="A2439" s="239" t="s">
        <v>24029</v>
      </c>
      <c r="B2439" s="248" t="s">
        <v>24030</v>
      </c>
      <c r="C2439" s="249" t="s">
        <v>297</v>
      </c>
      <c r="D2439" s="186">
        <v>36.630000000000003</v>
      </c>
      <c r="E2439" s="250"/>
      <c r="F2439" s="242"/>
      <c r="G2439" s="242"/>
      <c r="K2439" s="232"/>
    </row>
    <row r="2440" spans="1:11" x14ac:dyDescent="0.3">
      <c r="A2440" s="239" t="s">
        <v>24031</v>
      </c>
      <c r="B2440" s="248" t="s">
        <v>24032</v>
      </c>
      <c r="C2440" s="249" t="s">
        <v>297</v>
      </c>
      <c r="D2440" s="186">
        <v>39.42</v>
      </c>
      <c r="E2440" s="250"/>
      <c r="F2440" s="242"/>
      <c r="G2440" s="242"/>
      <c r="K2440" s="232"/>
    </row>
    <row r="2441" spans="1:11" x14ac:dyDescent="0.3">
      <c r="A2441" s="239" t="s">
        <v>24033</v>
      </c>
      <c r="B2441" s="248" t="s">
        <v>24034</v>
      </c>
      <c r="C2441" s="249" t="s">
        <v>297</v>
      </c>
      <c r="D2441" s="186">
        <v>88.67</v>
      </c>
      <c r="E2441" s="250"/>
      <c r="F2441" s="242"/>
      <c r="G2441" s="242"/>
      <c r="K2441" s="232"/>
    </row>
    <row r="2442" spans="1:11" x14ac:dyDescent="0.3">
      <c r="A2442" s="239" t="s">
        <v>24035</v>
      </c>
      <c r="B2442" s="248" t="s">
        <v>24036</v>
      </c>
      <c r="C2442" s="249" t="s">
        <v>297</v>
      </c>
      <c r="D2442" s="186">
        <v>174.82</v>
      </c>
      <c r="E2442" s="250"/>
      <c r="F2442" s="242"/>
      <c r="G2442" s="242"/>
      <c r="K2442" s="232"/>
    </row>
    <row r="2443" spans="1:11" x14ac:dyDescent="0.3">
      <c r="A2443" s="239" t="s">
        <v>24037</v>
      </c>
      <c r="B2443" s="248" t="s">
        <v>24038</v>
      </c>
      <c r="C2443" s="249" t="s">
        <v>297</v>
      </c>
      <c r="D2443" s="186">
        <v>204.43</v>
      </c>
      <c r="E2443" s="250"/>
      <c r="F2443" s="242"/>
      <c r="G2443" s="242"/>
      <c r="K2443" s="232"/>
    </row>
    <row r="2444" spans="1:11" x14ac:dyDescent="0.3">
      <c r="A2444" s="239" t="s">
        <v>24039</v>
      </c>
      <c r="B2444" s="248" t="s">
        <v>24040</v>
      </c>
      <c r="C2444" s="249" t="s">
        <v>297</v>
      </c>
      <c r="D2444" s="186">
        <v>434.09</v>
      </c>
      <c r="E2444" s="250"/>
      <c r="F2444" s="242"/>
      <c r="G2444" s="242"/>
      <c r="K2444" s="232"/>
    </row>
    <row r="2445" spans="1:11" x14ac:dyDescent="0.3">
      <c r="A2445" s="239" t="s">
        <v>24041</v>
      </c>
      <c r="B2445" s="248"/>
      <c r="C2445" s="249"/>
      <c r="D2445" s="186">
        <v>326.47000000000003</v>
      </c>
      <c r="E2445" s="250"/>
      <c r="F2445" s="242"/>
      <c r="G2445" s="242"/>
      <c r="K2445" s="232"/>
    </row>
    <row r="2446" spans="1:11" x14ac:dyDescent="0.3">
      <c r="A2446" s="239" t="s">
        <v>24042</v>
      </c>
      <c r="B2446" s="248" t="s">
        <v>24043</v>
      </c>
      <c r="C2446" s="249" t="s">
        <v>70</v>
      </c>
      <c r="D2446" s="186">
        <v>17.43</v>
      </c>
      <c r="E2446" s="250"/>
      <c r="F2446" s="242"/>
      <c r="G2446" s="242"/>
      <c r="K2446" s="232"/>
    </row>
    <row r="2447" spans="1:11" x14ac:dyDescent="0.3">
      <c r="A2447" s="239" t="s">
        <v>24044</v>
      </c>
      <c r="B2447" s="248" t="s">
        <v>24045</v>
      </c>
      <c r="C2447" s="249" t="s">
        <v>70</v>
      </c>
      <c r="D2447" s="186">
        <v>18.27</v>
      </c>
      <c r="E2447" s="250"/>
      <c r="F2447" s="242"/>
      <c r="G2447" s="242"/>
      <c r="K2447" s="232"/>
    </row>
    <row r="2448" spans="1:11" x14ac:dyDescent="0.3">
      <c r="A2448" s="239" t="s">
        <v>24046</v>
      </c>
      <c r="B2448" s="248" t="s">
        <v>24047</v>
      </c>
      <c r="C2448" s="249" t="s">
        <v>70</v>
      </c>
      <c r="D2448" s="186">
        <v>20.86</v>
      </c>
      <c r="E2448" s="250"/>
      <c r="F2448" s="242"/>
      <c r="G2448" s="242"/>
      <c r="K2448" s="232"/>
    </row>
    <row r="2449" spans="1:11" x14ac:dyDescent="0.3">
      <c r="A2449" s="239" t="s">
        <v>24048</v>
      </c>
      <c r="B2449" s="248" t="s">
        <v>24049</v>
      </c>
      <c r="C2449" s="249" t="s">
        <v>70</v>
      </c>
      <c r="D2449" s="186">
        <v>21.98</v>
      </c>
      <c r="E2449" s="250"/>
      <c r="F2449" s="242"/>
      <c r="G2449" s="242"/>
      <c r="K2449" s="232"/>
    </row>
    <row r="2450" spans="1:11" x14ac:dyDescent="0.3">
      <c r="A2450" s="239" t="s">
        <v>24050</v>
      </c>
      <c r="B2450" s="248" t="s">
        <v>24051</v>
      </c>
      <c r="C2450" s="249" t="s">
        <v>70</v>
      </c>
      <c r="D2450" s="186">
        <v>23.14</v>
      </c>
      <c r="E2450" s="250"/>
      <c r="F2450" s="242"/>
      <c r="G2450" s="242"/>
      <c r="K2450" s="232"/>
    </row>
    <row r="2451" spans="1:11" x14ac:dyDescent="0.3">
      <c r="A2451" s="239" t="s">
        <v>24052</v>
      </c>
      <c r="B2451" s="248" t="s">
        <v>24053</v>
      </c>
      <c r="C2451" s="249" t="s">
        <v>70</v>
      </c>
      <c r="D2451" s="186">
        <v>25.59</v>
      </c>
      <c r="E2451" s="250"/>
      <c r="F2451" s="242"/>
      <c r="G2451" s="242"/>
      <c r="K2451" s="232"/>
    </row>
    <row r="2452" spans="1:11" x14ac:dyDescent="0.3">
      <c r="A2452" s="239" t="s">
        <v>24054</v>
      </c>
      <c r="B2452" s="248" t="s">
        <v>24055</v>
      </c>
      <c r="C2452" s="249" t="s">
        <v>70</v>
      </c>
      <c r="D2452" s="186">
        <v>28.87</v>
      </c>
      <c r="E2452" s="250"/>
      <c r="F2452" s="242"/>
      <c r="G2452" s="242"/>
      <c r="K2452" s="232"/>
    </row>
    <row r="2453" spans="1:11" x14ac:dyDescent="0.3">
      <c r="A2453" s="239" t="s">
        <v>24056</v>
      </c>
      <c r="B2453" s="248" t="s">
        <v>24057</v>
      </c>
      <c r="C2453" s="249" t="s">
        <v>70</v>
      </c>
      <c r="D2453" s="186">
        <v>34.75</v>
      </c>
      <c r="E2453" s="250"/>
      <c r="F2453" s="242"/>
      <c r="G2453" s="242"/>
      <c r="K2453" s="232"/>
    </row>
    <row r="2454" spans="1:11" x14ac:dyDescent="0.3">
      <c r="A2454" s="239" t="s">
        <v>24058</v>
      </c>
      <c r="B2454" s="248" t="s">
        <v>24059</v>
      </c>
      <c r="C2454" s="249" t="s">
        <v>70</v>
      </c>
      <c r="D2454" s="186">
        <v>39.08</v>
      </c>
      <c r="E2454" s="250"/>
      <c r="F2454" s="242"/>
      <c r="G2454" s="242"/>
      <c r="K2454" s="232"/>
    </row>
    <row r="2455" spans="1:11" x14ac:dyDescent="0.3">
      <c r="A2455" s="239" t="s">
        <v>24060</v>
      </c>
      <c r="B2455" s="248" t="s">
        <v>24061</v>
      </c>
      <c r="C2455" s="249" t="s">
        <v>70</v>
      </c>
      <c r="D2455" s="186">
        <v>44.17</v>
      </c>
      <c r="E2455" s="250"/>
      <c r="F2455" s="242"/>
      <c r="G2455" s="242"/>
      <c r="K2455" s="232"/>
    </row>
    <row r="2456" spans="1:11" x14ac:dyDescent="0.3">
      <c r="A2456" s="239" t="s">
        <v>24062</v>
      </c>
      <c r="B2456" s="248" t="s">
        <v>24063</v>
      </c>
      <c r="C2456" s="249" t="s">
        <v>70</v>
      </c>
      <c r="D2456" s="186">
        <v>52.33</v>
      </c>
      <c r="E2456" s="250"/>
      <c r="F2456" s="242"/>
      <c r="G2456" s="242"/>
      <c r="K2456" s="232"/>
    </row>
    <row r="2457" spans="1:11" x14ac:dyDescent="0.3">
      <c r="A2457" s="239" t="s">
        <v>24064</v>
      </c>
      <c r="B2457" s="248"/>
      <c r="C2457" s="249"/>
      <c r="D2457" s="186">
        <v>402.02</v>
      </c>
      <c r="E2457" s="250"/>
      <c r="F2457" s="242"/>
      <c r="G2457" s="242"/>
      <c r="K2457" s="232"/>
    </row>
    <row r="2458" spans="1:11" x14ac:dyDescent="0.3">
      <c r="A2458" s="239" t="s">
        <v>24065</v>
      </c>
      <c r="B2458" s="248" t="s">
        <v>24066</v>
      </c>
      <c r="C2458" s="249" t="s">
        <v>70</v>
      </c>
      <c r="D2458" s="186">
        <v>7.48</v>
      </c>
      <c r="E2458" s="250"/>
      <c r="F2458" s="242"/>
      <c r="G2458" s="242"/>
      <c r="K2458" s="232"/>
    </row>
    <row r="2459" spans="1:11" x14ac:dyDescent="0.3">
      <c r="A2459" s="239" t="s">
        <v>24067</v>
      </c>
      <c r="B2459" s="248" t="s">
        <v>24068</v>
      </c>
      <c r="C2459" s="249" t="s">
        <v>70</v>
      </c>
      <c r="D2459" s="186">
        <v>9.66</v>
      </c>
      <c r="E2459" s="250"/>
      <c r="F2459" s="242"/>
      <c r="G2459" s="242"/>
      <c r="K2459" s="232"/>
    </row>
    <row r="2460" spans="1:11" x14ac:dyDescent="0.3">
      <c r="A2460" s="239" t="s">
        <v>24069</v>
      </c>
      <c r="B2460" s="248" t="s">
        <v>24070</v>
      </c>
      <c r="C2460" s="249" t="s">
        <v>70</v>
      </c>
      <c r="D2460" s="186">
        <v>11.74</v>
      </c>
      <c r="E2460" s="250"/>
      <c r="F2460" s="242"/>
      <c r="G2460" s="242"/>
      <c r="K2460" s="232"/>
    </row>
    <row r="2461" spans="1:11" x14ac:dyDescent="0.3">
      <c r="A2461" s="239" t="s">
        <v>24071</v>
      </c>
      <c r="B2461" s="248" t="s">
        <v>24072</v>
      </c>
      <c r="C2461" s="249" t="s">
        <v>70</v>
      </c>
      <c r="D2461" s="186">
        <v>15.85</v>
      </c>
      <c r="E2461" s="250"/>
      <c r="F2461" s="242"/>
      <c r="G2461" s="242"/>
      <c r="K2461" s="232"/>
    </row>
    <row r="2462" spans="1:11" x14ac:dyDescent="0.3">
      <c r="A2462" s="239" t="s">
        <v>24073</v>
      </c>
      <c r="B2462" s="248" t="s">
        <v>24074</v>
      </c>
      <c r="C2462" s="249" t="s">
        <v>70</v>
      </c>
      <c r="D2462" s="186">
        <v>19.63</v>
      </c>
      <c r="E2462" s="250"/>
      <c r="F2462" s="242"/>
      <c r="G2462" s="242"/>
      <c r="K2462" s="232"/>
    </row>
    <row r="2463" spans="1:11" x14ac:dyDescent="0.3">
      <c r="A2463" s="239" t="s">
        <v>24075</v>
      </c>
      <c r="B2463" s="248" t="s">
        <v>24076</v>
      </c>
      <c r="C2463" s="249" t="s">
        <v>70</v>
      </c>
      <c r="D2463" s="186">
        <v>23.92</v>
      </c>
      <c r="E2463" s="250"/>
      <c r="F2463" s="242"/>
      <c r="G2463" s="242"/>
      <c r="K2463" s="232"/>
    </row>
    <row r="2464" spans="1:11" x14ac:dyDescent="0.3">
      <c r="A2464" s="239" t="s">
        <v>24077</v>
      </c>
      <c r="B2464" s="248" t="s">
        <v>24078</v>
      </c>
      <c r="C2464" s="249" t="s">
        <v>70</v>
      </c>
      <c r="D2464" s="186">
        <v>27.14</v>
      </c>
      <c r="E2464" s="250"/>
      <c r="F2464" s="242"/>
      <c r="G2464" s="242"/>
      <c r="K2464" s="232"/>
    </row>
    <row r="2465" spans="1:11" x14ac:dyDescent="0.3">
      <c r="A2465" s="239" t="s">
        <v>24079</v>
      </c>
      <c r="B2465" s="248" t="s">
        <v>24080</v>
      </c>
      <c r="C2465" s="249" t="s">
        <v>70</v>
      </c>
      <c r="D2465" s="186">
        <v>32.14</v>
      </c>
      <c r="E2465" s="250"/>
      <c r="F2465" s="242"/>
      <c r="G2465" s="242"/>
      <c r="K2465" s="232"/>
    </row>
    <row r="2466" spans="1:11" x14ac:dyDescent="0.3">
      <c r="A2466" s="239" t="s">
        <v>24081</v>
      </c>
      <c r="B2466" s="248" t="s">
        <v>24082</v>
      </c>
      <c r="C2466" s="249" t="s">
        <v>70</v>
      </c>
      <c r="D2466" s="186">
        <v>43.59</v>
      </c>
      <c r="E2466" s="250"/>
      <c r="F2466" s="242"/>
      <c r="G2466" s="242"/>
      <c r="K2466" s="232"/>
    </row>
    <row r="2467" spans="1:11" x14ac:dyDescent="0.3">
      <c r="A2467" s="239" t="s">
        <v>24083</v>
      </c>
      <c r="B2467" s="248" t="s">
        <v>24084</v>
      </c>
      <c r="C2467" s="249" t="s">
        <v>70</v>
      </c>
      <c r="D2467" s="186">
        <v>55.12</v>
      </c>
      <c r="E2467" s="250"/>
      <c r="F2467" s="242"/>
      <c r="G2467" s="242"/>
      <c r="K2467" s="232"/>
    </row>
    <row r="2468" spans="1:11" x14ac:dyDescent="0.3">
      <c r="A2468" s="239" t="s">
        <v>24085</v>
      </c>
      <c r="B2468" s="248" t="s">
        <v>24086</v>
      </c>
      <c r="C2468" s="249" t="s">
        <v>70</v>
      </c>
      <c r="D2468" s="186">
        <v>70</v>
      </c>
      <c r="E2468" s="250"/>
      <c r="F2468" s="242"/>
      <c r="G2468" s="242"/>
      <c r="K2468" s="232"/>
    </row>
    <row r="2469" spans="1:11" x14ac:dyDescent="0.3">
      <c r="A2469" s="239" t="s">
        <v>24087</v>
      </c>
      <c r="B2469" s="248" t="s">
        <v>24088</v>
      </c>
      <c r="C2469" s="249" t="s">
        <v>70</v>
      </c>
      <c r="D2469" s="186">
        <v>85.75</v>
      </c>
      <c r="E2469" s="250"/>
      <c r="F2469" s="242"/>
      <c r="G2469" s="242"/>
      <c r="K2469" s="232"/>
    </row>
    <row r="2470" spans="1:11" x14ac:dyDescent="0.3">
      <c r="A2470" s="239" t="s">
        <v>24089</v>
      </c>
      <c r="B2470" s="248"/>
      <c r="C2470" s="249"/>
      <c r="D2470" s="186">
        <v>3303.38</v>
      </c>
      <c r="E2470" s="250"/>
      <c r="F2470" s="242"/>
      <c r="G2470" s="242"/>
      <c r="K2470" s="232"/>
    </row>
    <row r="2471" spans="1:11" x14ac:dyDescent="0.3">
      <c r="A2471" s="239" t="s">
        <v>24090</v>
      </c>
      <c r="B2471" s="248" t="s">
        <v>24091</v>
      </c>
      <c r="C2471" s="249" t="s">
        <v>70</v>
      </c>
      <c r="D2471" s="186">
        <v>24.85</v>
      </c>
      <c r="E2471" s="250"/>
      <c r="F2471" s="242"/>
      <c r="G2471" s="242"/>
      <c r="K2471" s="232"/>
    </row>
    <row r="2472" spans="1:11" x14ac:dyDescent="0.3">
      <c r="A2472" s="239" t="s">
        <v>24092</v>
      </c>
      <c r="B2472" s="248" t="s">
        <v>24093</v>
      </c>
      <c r="C2472" s="249" t="s">
        <v>70</v>
      </c>
      <c r="D2472" s="186">
        <v>33.08</v>
      </c>
      <c r="E2472" s="250"/>
      <c r="F2472" s="242"/>
      <c r="G2472" s="242"/>
      <c r="K2472" s="232"/>
    </row>
    <row r="2473" spans="1:11" x14ac:dyDescent="0.3">
      <c r="A2473" s="239" t="s">
        <v>24094</v>
      </c>
      <c r="B2473" s="248" t="s">
        <v>24095</v>
      </c>
      <c r="C2473" s="249" t="s">
        <v>70</v>
      </c>
      <c r="D2473" s="186">
        <v>42.8</v>
      </c>
      <c r="E2473" s="250"/>
      <c r="F2473" s="242"/>
      <c r="G2473" s="242"/>
      <c r="K2473" s="232"/>
    </row>
    <row r="2474" spans="1:11" x14ac:dyDescent="0.3">
      <c r="A2474" s="239" t="s">
        <v>24096</v>
      </c>
      <c r="B2474" s="248" t="s">
        <v>24097</v>
      </c>
      <c r="C2474" s="249" t="s">
        <v>70</v>
      </c>
      <c r="D2474" s="186">
        <v>66.67</v>
      </c>
      <c r="E2474" s="250"/>
      <c r="F2474" s="242"/>
      <c r="G2474" s="242"/>
      <c r="K2474" s="232"/>
    </row>
    <row r="2475" spans="1:11" x14ac:dyDescent="0.3">
      <c r="A2475" s="239" t="s">
        <v>24098</v>
      </c>
      <c r="B2475" s="248" t="s">
        <v>24099</v>
      </c>
      <c r="C2475" s="249" t="s">
        <v>70</v>
      </c>
      <c r="D2475" s="186">
        <v>91.84</v>
      </c>
      <c r="E2475" s="250"/>
      <c r="F2475" s="242"/>
      <c r="G2475" s="242"/>
      <c r="K2475" s="232"/>
    </row>
    <row r="2476" spans="1:11" x14ac:dyDescent="0.3">
      <c r="A2476" s="239" t="s">
        <v>24100</v>
      </c>
      <c r="B2476" s="248" t="s">
        <v>24101</v>
      </c>
      <c r="C2476" s="249" t="s">
        <v>70</v>
      </c>
      <c r="D2476" s="186">
        <v>115.49</v>
      </c>
      <c r="E2476" s="250"/>
      <c r="F2476" s="242"/>
      <c r="G2476" s="242"/>
      <c r="K2476" s="232"/>
    </row>
    <row r="2477" spans="1:11" x14ac:dyDescent="0.3">
      <c r="A2477" s="239" t="s">
        <v>24102</v>
      </c>
      <c r="B2477" s="248" t="s">
        <v>24103</v>
      </c>
      <c r="C2477" s="249" t="s">
        <v>70</v>
      </c>
      <c r="D2477" s="186">
        <v>144.53</v>
      </c>
      <c r="E2477" s="250"/>
      <c r="F2477" s="242"/>
      <c r="G2477" s="242"/>
      <c r="K2477" s="232"/>
    </row>
    <row r="2478" spans="1:11" x14ac:dyDescent="0.3">
      <c r="A2478" s="239" t="s">
        <v>24104</v>
      </c>
      <c r="B2478" s="248" t="s">
        <v>24105</v>
      </c>
      <c r="C2478" s="249" t="s">
        <v>70</v>
      </c>
      <c r="D2478" s="186">
        <v>170.46</v>
      </c>
      <c r="E2478" s="250"/>
      <c r="F2478" s="242"/>
      <c r="G2478" s="242"/>
      <c r="K2478" s="232"/>
    </row>
    <row r="2479" spans="1:11" x14ac:dyDescent="0.3">
      <c r="A2479" s="239" t="s">
        <v>24106</v>
      </c>
      <c r="B2479" s="248" t="s">
        <v>24107</v>
      </c>
      <c r="C2479" s="249" t="s">
        <v>70</v>
      </c>
      <c r="D2479" s="186">
        <v>210.69</v>
      </c>
      <c r="E2479" s="250"/>
      <c r="F2479" s="242"/>
      <c r="G2479" s="242"/>
      <c r="K2479" s="232"/>
    </row>
    <row r="2480" spans="1:11" x14ac:dyDescent="0.3">
      <c r="A2480" s="239" t="s">
        <v>24108</v>
      </c>
      <c r="B2480" s="248" t="s">
        <v>24109</v>
      </c>
      <c r="C2480" s="249" t="s">
        <v>70</v>
      </c>
      <c r="D2480" s="186">
        <v>270.08</v>
      </c>
      <c r="E2480" s="250"/>
      <c r="F2480" s="242"/>
      <c r="G2480" s="242"/>
      <c r="K2480" s="232"/>
    </row>
    <row r="2481" spans="1:11" x14ac:dyDescent="0.3">
      <c r="A2481" s="239" t="s">
        <v>24110</v>
      </c>
      <c r="B2481" s="248" t="s">
        <v>24111</v>
      </c>
      <c r="C2481" s="249" t="s">
        <v>70</v>
      </c>
      <c r="D2481" s="186">
        <v>360.04</v>
      </c>
      <c r="E2481" s="250"/>
      <c r="F2481" s="242"/>
      <c r="G2481" s="242"/>
      <c r="K2481" s="232"/>
    </row>
    <row r="2482" spans="1:11" x14ac:dyDescent="0.3">
      <c r="A2482" s="239" t="s">
        <v>24112</v>
      </c>
      <c r="B2482" s="248" t="s">
        <v>24113</v>
      </c>
      <c r="C2482" s="249" t="s">
        <v>70</v>
      </c>
      <c r="D2482" s="186">
        <v>455.31</v>
      </c>
      <c r="E2482" s="250"/>
      <c r="F2482" s="242"/>
      <c r="G2482" s="242"/>
      <c r="K2482" s="232"/>
    </row>
    <row r="2483" spans="1:11" x14ac:dyDescent="0.3">
      <c r="A2483" s="239" t="s">
        <v>24114</v>
      </c>
      <c r="B2483" s="248" t="s">
        <v>24115</v>
      </c>
      <c r="C2483" s="249" t="s">
        <v>70</v>
      </c>
      <c r="D2483" s="186">
        <v>579.84</v>
      </c>
      <c r="E2483" s="250"/>
      <c r="F2483" s="242"/>
      <c r="G2483" s="242"/>
      <c r="K2483" s="232"/>
    </row>
    <row r="2484" spans="1:11" x14ac:dyDescent="0.3">
      <c r="A2484" s="239" t="s">
        <v>24116</v>
      </c>
      <c r="B2484" s="248" t="s">
        <v>24117</v>
      </c>
      <c r="C2484" s="249" t="s">
        <v>70</v>
      </c>
      <c r="D2484" s="186">
        <v>737.7</v>
      </c>
      <c r="E2484" s="250"/>
      <c r="F2484" s="242"/>
      <c r="G2484" s="242"/>
      <c r="K2484" s="232"/>
    </row>
    <row r="2485" spans="1:11" x14ac:dyDescent="0.3">
      <c r="A2485" s="239" t="s">
        <v>24118</v>
      </c>
      <c r="B2485" s="248"/>
      <c r="C2485" s="249"/>
      <c r="D2485" s="186">
        <v>8368.1200000000008</v>
      </c>
      <c r="E2485" s="250"/>
      <c r="F2485" s="242"/>
      <c r="G2485" s="242"/>
      <c r="K2485" s="232"/>
    </row>
    <row r="2486" spans="1:11" x14ac:dyDescent="0.3">
      <c r="A2486" s="239" t="s">
        <v>24119</v>
      </c>
      <c r="B2486" s="248" t="s">
        <v>24120</v>
      </c>
      <c r="C2486" s="249" t="s">
        <v>297</v>
      </c>
      <c r="D2486" s="186">
        <v>13.48</v>
      </c>
      <c r="E2486" s="250"/>
      <c r="F2486" s="242"/>
      <c r="G2486" s="242"/>
      <c r="K2486" s="232"/>
    </row>
    <row r="2487" spans="1:11" x14ac:dyDescent="0.3">
      <c r="A2487" s="239" t="s">
        <v>24121</v>
      </c>
      <c r="B2487" s="248" t="s">
        <v>24122</v>
      </c>
      <c r="C2487" s="249" t="s">
        <v>297</v>
      </c>
      <c r="D2487" s="186">
        <v>19.61</v>
      </c>
      <c r="E2487" s="250"/>
      <c r="F2487" s="242"/>
      <c r="G2487" s="242"/>
      <c r="K2487" s="232"/>
    </row>
    <row r="2488" spans="1:11" x14ac:dyDescent="0.3">
      <c r="A2488" s="239" t="s">
        <v>24123</v>
      </c>
      <c r="B2488" s="248" t="s">
        <v>24124</v>
      </c>
      <c r="C2488" s="249" t="s">
        <v>297</v>
      </c>
      <c r="D2488" s="186">
        <v>27.43</v>
      </c>
      <c r="E2488" s="250"/>
      <c r="F2488" s="242"/>
      <c r="G2488" s="242"/>
      <c r="K2488" s="232"/>
    </row>
    <row r="2489" spans="1:11" x14ac:dyDescent="0.3">
      <c r="A2489" s="239" t="s">
        <v>24125</v>
      </c>
      <c r="B2489" s="248" t="s">
        <v>24126</v>
      </c>
      <c r="C2489" s="249" t="s">
        <v>297</v>
      </c>
      <c r="D2489" s="186">
        <v>50.58</v>
      </c>
      <c r="E2489" s="250"/>
      <c r="F2489" s="242"/>
      <c r="G2489" s="242"/>
      <c r="K2489" s="232"/>
    </row>
    <row r="2490" spans="1:11" x14ac:dyDescent="0.3">
      <c r="A2490" s="239" t="s">
        <v>24127</v>
      </c>
      <c r="B2490" s="248" t="s">
        <v>24128</v>
      </c>
      <c r="C2490" s="249" t="s">
        <v>297</v>
      </c>
      <c r="D2490" s="186">
        <v>70.67</v>
      </c>
      <c r="E2490" s="250"/>
      <c r="F2490" s="242"/>
      <c r="G2490" s="242"/>
      <c r="K2490" s="232"/>
    </row>
    <row r="2491" spans="1:11" x14ac:dyDescent="0.3">
      <c r="A2491" s="239" t="s">
        <v>24129</v>
      </c>
      <c r="B2491" s="248" t="s">
        <v>24130</v>
      </c>
      <c r="C2491" s="249" t="s">
        <v>297</v>
      </c>
      <c r="D2491" s="186">
        <v>103.83</v>
      </c>
      <c r="E2491" s="250"/>
      <c r="F2491" s="242"/>
      <c r="G2491" s="242"/>
      <c r="K2491" s="232"/>
    </row>
    <row r="2492" spans="1:11" x14ac:dyDescent="0.3">
      <c r="A2492" s="239" t="s">
        <v>24131</v>
      </c>
      <c r="B2492" s="248" t="s">
        <v>24132</v>
      </c>
      <c r="C2492" s="249" t="s">
        <v>297</v>
      </c>
      <c r="D2492" s="186">
        <v>325.76</v>
      </c>
      <c r="E2492" s="250"/>
      <c r="F2492" s="242"/>
      <c r="G2492" s="242"/>
      <c r="K2492" s="232"/>
    </row>
    <row r="2493" spans="1:11" x14ac:dyDescent="0.3">
      <c r="A2493" s="239" t="s">
        <v>24133</v>
      </c>
      <c r="B2493" s="248" t="s">
        <v>24134</v>
      </c>
      <c r="C2493" s="249" t="s">
        <v>297</v>
      </c>
      <c r="D2493" s="186">
        <v>311.2</v>
      </c>
      <c r="E2493" s="250"/>
      <c r="F2493" s="242"/>
      <c r="G2493" s="242"/>
      <c r="K2493" s="232"/>
    </row>
    <row r="2494" spans="1:11" x14ac:dyDescent="0.3">
      <c r="A2494" s="239" t="s">
        <v>24135</v>
      </c>
      <c r="B2494" s="248" t="s">
        <v>24136</v>
      </c>
      <c r="C2494" s="249" t="s">
        <v>297</v>
      </c>
      <c r="D2494" s="186">
        <v>751.66</v>
      </c>
      <c r="E2494" s="250"/>
      <c r="F2494" s="242"/>
      <c r="G2494" s="242"/>
      <c r="K2494" s="232"/>
    </row>
    <row r="2495" spans="1:11" x14ac:dyDescent="0.3">
      <c r="A2495" s="239" t="s">
        <v>24137</v>
      </c>
      <c r="B2495" s="248" t="s">
        <v>24138</v>
      </c>
      <c r="C2495" s="249" t="s">
        <v>297</v>
      </c>
      <c r="D2495" s="186">
        <v>16.239999999999998</v>
      </c>
      <c r="E2495" s="250"/>
      <c r="F2495" s="242"/>
      <c r="G2495" s="242"/>
      <c r="K2495" s="232"/>
    </row>
    <row r="2496" spans="1:11" x14ac:dyDescent="0.3">
      <c r="A2496" s="239" t="s">
        <v>24139</v>
      </c>
      <c r="B2496" s="248" t="s">
        <v>24140</v>
      </c>
      <c r="C2496" s="249" t="s">
        <v>297</v>
      </c>
      <c r="D2496" s="186">
        <v>23.85</v>
      </c>
      <c r="E2496" s="250"/>
      <c r="F2496" s="242"/>
      <c r="G2496" s="242"/>
      <c r="K2496" s="232"/>
    </row>
    <row r="2497" spans="1:11" x14ac:dyDescent="0.3">
      <c r="A2497" s="239" t="s">
        <v>24141</v>
      </c>
      <c r="B2497" s="248" t="s">
        <v>24142</v>
      </c>
      <c r="C2497" s="249" t="s">
        <v>297</v>
      </c>
      <c r="D2497" s="186">
        <v>32.89</v>
      </c>
      <c r="E2497" s="250"/>
      <c r="F2497" s="242"/>
      <c r="G2497" s="242"/>
      <c r="K2497" s="232"/>
    </row>
    <row r="2498" spans="1:11" x14ac:dyDescent="0.3">
      <c r="A2498" s="239" t="s">
        <v>24143</v>
      </c>
      <c r="B2498" s="248" t="s">
        <v>24144</v>
      </c>
      <c r="C2498" s="249" t="s">
        <v>297</v>
      </c>
      <c r="D2498" s="186">
        <v>68.83</v>
      </c>
      <c r="E2498" s="250"/>
      <c r="F2498" s="242"/>
      <c r="G2498" s="242"/>
      <c r="K2498" s="232"/>
    </row>
    <row r="2499" spans="1:11" x14ac:dyDescent="0.3">
      <c r="A2499" s="239" t="s">
        <v>24145</v>
      </c>
      <c r="B2499" s="248" t="s">
        <v>24146</v>
      </c>
      <c r="C2499" s="249" t="s">
        <v>297</v>
      </c>
      <c r="D2499" s="186">
        <v>84.85</v>
      </c>
      <c r="E2499" s="250"/>
      <c r="F2499" s="242"/>
      <c r="G2499" s="242"/>
      <c r="K2499" s="232"/>
    </row>
    <row r="2500" spans="1:11" x14ac:dyDescent="0.3">
      <c r="A2500" s="239" t="s">
        <v>24147</v>
      </c>
      <c r="B2500" s="248" t="s">
        <v>24148</v>
      </c>
      <c r="C2500" s="249" t="s">
        <v>297</v>
      </c>
      <c r="D2500" s="186">
        <v>150.82</v>
      </c>
      <c r="E2500" s="250"/>
      <c r="F2500" s="242"/>
      <c r="G2500" s="242"/>
      <c r="K2500" s="232"/>
    </row>
    <row r="2501" spans="1:11" x14ac:dyDescent="0.3">
      <c r="A2501" s="239" t="s">
        <v>24149</v>
      </c>
      <c r="B2501" s="248" t="s">
        <v>24150</v>
      </c>
      <c r="C2501" s="249" t="s">
        <v>297</v>
      </c>
      <c r="D2501" s="186">
        <v>388.62</v>
      </c>
      <c r="E2501" s="250"/>
      <c r="F2501" s="242"/>
      <c r="G2501" s="242"/>
      <c r="K2501" s="232"/>
    </row>
    <row r="2502" spans="1:11" x14ac:dyDescent="0.3">
      <c r="A2502" s="239" t="s">
        <v>24151</v>
      </c>
      <c r="B2502" s="248" t="s">
        <v>24152</v>
      </c>
      <c r="C2502" s="249" t="s">
        <v>297</v>
      </c>
      <c r="D2502" s="186">
        <v>464.3</v>
      </c>
      <c r="E2502" s="250"/>
      <c r="F2502" s="242"/>
      <c r="G2502" s="242"/>
      <c r="K2502" s="232"/>
    </row>
    <row r="2503" spans="1:11" x14ac:dyDescent="0.3">
      <c r="A2503" s="239" t="s">
        <v>24153</v>
      </c>
      <c r="B2503" s="248" t="s">
        <v>24154</v>
      </c>
      <c r="C2503" s="249" t="s">
        <v>297</v>
      </c>
      <c r="D2503" s="186">
        <v>935.13</v>
      </c>
      <c r="E2503" s="250"/>
      <c r="F2503" s="242"/>
      <c r="G2503" s="242"/>
      <c r="K2503" s="232"/>
    </row>
    <row r="2504" spans="1:11" x14ac:dyDescent="0.3">
      <c r="A2504" s="239" t="s">
        <v>24155</v>
      </c>
      <c r="B2504" s="248" t="s">
        <v>24156</v>
      </c>
      <c r="C2504" s="249" t="s">
        <v>70</v>
      </c>
      <c r="D2504" s="186">
        <v>33.340000000000003</v>
      </c>
      <c r="E2504" s="250"/>
      <c r="F2504" s="242"/>
      <c r="G2504" s="242"/>
      <c r="K2504" s="232"/>
    </row>
    <row r="2505" spans="1:11" x14ac:dyDescent="0.3">
      <c r="A2505" s="239" t="s">
        <v>24157</v>
      </c>
      <c r="B2505" s="248" t="s">
        <v>24158</v>
      </c>
      <c r="C2505" s="249" t="s">
        <v>70</v>
      </c>
      <c r="D2505" s="186">
        <v>55.84</v>
      </c>
      <c r="E2505" s="250"/>
      <c r="F2505" s="242"/>
      <c r="G2505" s="242"/>
      <c r="K2505" s="232"/>
    </row>
    <row r="2506" spans="1:11" x14ac:dyDescent="0.3">
      <c r="A2506" s="239" t="s">
        <v>24159</v>
      </c>
      <c r="B2506" s="248" t="s">
        <v>24160</v>
      </c>
      <c r="C2506" s="249" t="s">
        <v>70</v>
      </c>
      <c r="D2506" s="186">
        <v>69.09</v>
      </c>
      <c r="E2506" s="250"/>
      <c r="F2506" s="242"/>
      <c r="G2506" s="242"/>
      <c r="K2506" s="232"/>
    </row>
    <row r="2507" spans="1:11" x14ac:dyDescent="0.3">
      <c r="A2507" s="239" t="s">
        <v>24161</v>
      </c>
      <c r="B2507" s="248" t="s">
        <v>24162</v>
      </c>
      <c r="C2507" s="249" t="s">
        <v>70</v>
      </c>
      <c r="D2507" s="186">
        <v>100.64</v>
      </c>
      <c r="E2507" s="250"/>
      <c r="F2507" s="242"/>
      <c r="G2507" s="242"/>
      <c r="K2507" s="232"/>
    </row>
    <row r="2508" spans="1:11" x14ac:dyDescent="0.3">
      <c r="A2508" s="239" t="s">
        <v>24163</v>
      </c>
      <c r="B2508" s="248" t="s">
        <v>24164</v>
      </c>
      <c r="C2508" s="249" t="s">
        <v>70</v>
      </c>
      <c r="D2508" s="186">
        <v>132.47999999999999</v>
      </c>
      <c r="E2508" s="250"/>
      <c r="F2508" s="242"/>
      <c r="G2508" s="242"/>
      <c r="K2508" s="232"/>
    </row>
    <row r="2509" spans="1:11" x14ac:dyDescent="0.3">
      <c r="A2509" s="239" t="s">
        <v>24165</v>
      </c>
      <c r="B2509" s="248" t="s">
        <v>24166</v>
      </c>
      <c r="C2509" s="249" t="s">
        <v>70</v>
      </c>
      <c r="D2509" s="186">
        <v>192.37</v>
      </c>
      <c r="E2509" s="250"/>
      <c r="F2509" s="242"/>
      <c r="G2509" s="242"/>
      <c r="K2509" s="232"/>
    </row>
    <row r="2510" spans="1:11" x14ac:dyDescent="0.3">
      <c r="A2510" s="239" t="s">
        <v>24167</v>
      </c>
      <c r="B2510" s="248" t="s">
        <v>24168</v>
      </c>
      <c r="C2510" s="249" t="s">
        <v>70</v>
      </c>
      <c r="D2510" s="186">
        <v>267.83</v>
      </c>
      <c r="E2510" s="250"/>
      <c r="F2510" s="242"/>
      <c r="G2510" s="242"/>
      <c r="K2510" s="232"/>
    </row>
    <row r="2511" spans="1:11" x14ac:dyDescent="0.3">
      <c r="A2511" s="239" t="s">
        <v>24169</v>
      </c>
      <c r="B2511" s="248" t="s">
        <v>24170</v>
      </c>
      <c r="C2511" s="249" t="s">
        <v>70</v>
      </c>
      <c r="D2511" s="186">
        <v>385.75</v>
      </c>
      <c r="E2511" s="250"/>
      <c r="F2511" s="242"/>
      <c r="G2511" s="242"/>
      <c r="K2511" s="232"/>
    </row>
    <row r="2512" spans="1:11" x14ac:dyDescent="0.3">
      <c r="A2512" s="239" t="s">
        <v>24171</v>
      </c>
      <c r="B2512" s="248" t="s">
        <v>24172</v>
      </c>
      <c r="C2512" s="249" t="s">
        <v>70</v>
      </c>
      <c r="D2512" s="186">
        <v>562.65</v>
      </c>
      <c r="E2512" s="250"/>
      <c r="F2512" s="242"/>
      <c r="G2512" s="242"/>
      <c r="K2512" s="232"/>
    </row>
    <row r="2513" spans="1:11" x14ac:dyDescent="0.3">
      <c r="A2513" s="239" t="s">
        <v>24173</v>
      </c>
      <c r="B2513" s="248" t="s">
        <v>24174</v>
      </c>
      <c r="C2513" s="249" t="s">
        <v>70</v>
      </c>
      <c r="D2513" s="186">
        <v>66.88</v>
      </c>
      <c r="E2513" s="250"/>
      <c r="F2513" s="242"/>
      <c r="G2513" s="242"/>
      <c r="K2513" s="232"/>
    </row>
    <row r="2514" spans="1:11" x14ac:dyDescent="0.3">
      <c r="A2514" s="239" t="s">
        <v>24175</v>
      </c>
      <c r="B2514" s="248" t="s">
        <v>24176</v>
      </c>
      <c r="C2514" s="249" t="s">
        <v>70</v>
      </c>
      <c r="D2514" s="186">
        <v>100.42</v>
      </c>
      <c r="E2514" s="250"/>
      <c r="F2514" s="242"/>
      <c r="G2514" s="242"/>
      <c r="K2514" s="232"/>
    </row>
    <row r="2515" spans="1:11" x14ac:dyDescent="0.3">
      <c r="A2515" s="239" t="s">
        <v>24177</v>
      </c>
      <c r="B2515" s="248" t="s">
        <v>24178</v>
      </c>
      <c r="C2515" s="249" t="s">
        <v>70</v>
      </c>
      <c r="D2515" s="186">
        <v>120.92</v>
      </c>
      <c r="E2515" s="250"/>
      <c r="F2515" s="242"/>
      <c r="G2515" s="242"/>
      <c r="K2515" s="232"/>
    </row>
    <row r="2516" spans="1:11" x14ac:dyDescent="0.3">
      <c r="A2516" s="239" t="s">
        <v>24179</v>
      </c>
      <c r="B2516" s="248" t="s">
        <v>24180</v>
      </c>
      <c r="C2516" s="249" t="s">
        <v>70</v>
      </c>
      <c r="D2516" s="186">
        <v>168.64</v>
      </c>
      <c r="E2516" s="250"/>
      <c r="F2516" s="242"/>
      <c r="G2516" s="242"/>
      <c r="K2516" s="232"/>
    </row>
    <row r="2517" spans="1:11" x14ac:dyDescent="0.3">
      <c r="A2517" s="239" t="s">
        <v>24181</v>
      </c>
      <c r="B2517" s="248" t="s">
        <v>24182</v>
      </c>
      <c r="C2517" s="249" t="s">
        <v>70</v>
      </c>
      <c r="D2517" s="186">
        <v>207.91</v>
      </c>
      <c r="E2517" s="250"/>
      <c r="F2517" s="242"/>
      <c r="G2517" s="242"/>
      <c r="K2517" s="232"/>
    </row>
    <row r="2518" spans="1:11" x14ac:dyDescent="0.3">
      <c r="A2518" s="239" t="s">
        <v>24183</v>
      </c>
      <c r="B2518" s="248" t="s">
        <v>24184</v>
      </c>
      <c r="C2518" s="249" t="s">
        <v>70</v>
      </c>
      <c r="D2518" s="186">
        <v>299.04000000000002</v>
      </c>
      <c r="E2518" s="250"/>
      <c r="F2518" s="242"/>
      <c r="G2518" s="242"/>
      <c r="K2518" s="232"/>
    </row>
    <row r="2519" spans="1:11" x14ac:dyDescent="0.3">
      <c r="A2519" s="239" t="s">
        <v>24185</v>
      </c>
      <c r="B2519" s="248" t="s">
        <v>24186</v>
      </c>
      <c r="C2519" s="249" t="s">
        <v>70</v>
      </c>
      <c r="D2519" s="186">
        <v>413.26</v>
      </c>
      <c r="E2519" s="250"/>
      <c r="F2519" s="242"/>
      <c r="G2519" s="242"/>
      <c r="K2519" s="232"/>
    </row>
    <row r="2520" spans="1:11" x14ac:dyDescent="0.3">
      <c r="A2520" s="239" t="s">
        <v>24187</v>
      </c>
      <c r="B2520" s="248" t="s">
        <v>24188</v>
      </c>
      <c r="C2520" s="249" t="s">
        <v>70</v>
      </c>
      <c r="D2520" s="186">
        <v>552.04999999999995</v>
      </c>
      <c r="E2520" s="250"/>
      <c r="F2520" s="242"/>
      <c r="G2520" s="242"/>
      <c r="K2520" s="232"/>
    </row>
    <row r="2521" spans="1:11" x14ac:dyDescent="0.3">
      <c r="A2521" s="239" t="s">
        <v>24189</v>
      </c>
      <c r="B2521" s="248" t="s">
        <v>24190</v>
      </c>
      <c r="C2521" s="249" t="s">
        <v>70</v>
      </c>
      <c r="D2521" s="186">
        <v>799.26</v>
      </c>
      <c r="E2521" s="250"/>
      <c r="F2521" s="242"/>
      <c r="G2521" s="242"/>
      <c r="K2521" s="232"/>
    </row>
    <row r="2522" spans="1:11" x14ac:dyDescent="0.3">
      <c r="A2522" s="239" t="s">
        <v>24191</v>
      </c>
      <c r="B2522" s="248"/>
      <c r="C2522" s="249"/>
      <c r="D2522" s="186">
        <v>16005.14</v>
      </c>
      <c r="E2522" s="250"/>
      <c r="F2522" s="242"/>
      <c r="G2522" s="242"/>
      <c r="K2522" s="232"/>
    </row>
    <row r="2523" spans="1:11" x14ac:dyDescent="0.3">
      <c r="A2523" s="239" t="s">
        <v>24192</v>
      </c>
      <c r="B2523" s="248" t="s">
        <v>24193</v>
      </c>
      <c r="C2523" s="249" t="s">
        <v>297</v>
      </c>
      <c r="D2523" s="186">
        <v>48.91</v>
      </c>
      <c r="E2523" s="250"/>
      <c r="F2523" s="242"/>
      <c r="G2523" s="242"/>
      <c r="K2523" s="232"/>
    </row>
    <row r="2524" spans="1:11" x14ac:dyDescent="0.3">
      <c r="A2524" s="239" t="s">
        <v>24194</v>
      </c>
      <c r="B2524" s="248" t="s">
        <v>24195</v>
      </c>
      <c r="C2524" s="249" t="s">
        <v>297</v>
      </c>
      <c r="D2524" s="186">
        <v>36.17</v>
      </c>
      <c r="E2524" s="250"/>
      <c r="F2524" s="242"/>
      <c r="G2524" s="242"/>
      <c r="K2524" s="232"/>
    </row>
    <row r="2525" spans="1:11" x14ac:dyDescent="0.3">
      <c r="A2525" s="239" t="s">
        <v>24196</v>
      </c>
      <c r="B2525" s="248" t="s">
        <v>24197</v>
      </c>
      <c r="C2525" s="249" t="s">
        <v>297</v>
      </c>
      <c r="D2525" s="186">
        <v>58.37</v>
      </c>
      <c r="E2525" s="250"/>
      <c r="F2525" s="242"/>
      <c r="G2525" s="242"/>
      <c r="K2525" s="232"/>
    </row>
    <row r="2526" spans="1:11" x14ac:dyDescent="0.3">
      <c r="A2526" s="239" t="s">
        <v>24198</v>
      </c>
      <c r="B2526" s="248" t="s">
        <v>24199</v>
      </c>
      <c r="C2526" s="249" t="s">
        <v>297</v>
      </c>
      <c r="D2526" s="186">
        <v>60.3</v>
      </c>
      <c r="E2526" s="250"/>
      <c r="F2526" s="242"/>
      <c r="G2526" s="242"/>
      <c r="K2526" s="232"/>
    </row>
    <row r="2527" spans="1:11" x14ac:dyDescent="0.3">
      <c r="A2527" s="239" t="s">
        <v>24200</v>
      </c>
      <c r="B2527" s="248" t="s">
        <v>24201</v>
      </c>
      <c r="C2527" s="249" t="s">
        <v>297</v>
      </c>
      <c r="D2527" s="186">
        <v>80.31</v>
      </c>
      <c r="E2527" s="250"/>
      <c r="F2527" s="242"/>
      <c r="G2527" s="242"/>
      <c r="K2527" s="232"/>
    </row>
    <row r="2528" spans="1:11" x14ac:dyDescent="0.3">
      <c r="A2528" s="239" t="s">
        <v>24202</v>
      </c>
      <c r="B2528" s="248" t="s">
        <v>24203</v>
      </c>
      <c r="C2528" s="249" t="s">
        <v>297</v>
      </c>
      <c r="D2528" s="186">
        <v>114.8</v>
      </c>
      <c r="E2528" s="250"/>
      <c r="F2528" s="242"/>
      <c r="G2528" s="242"/>
      <c r="K2528" s="232"/>
    </row>
    <row r="2529" spans="1:11" x14ac:dyDescent="0.3">
      <c r="A2529" s="239" t="s">
        <v>24204</v>
      </c>
      <c r="B2529" s="248" t="s">
        <v>24205</v>
      </c>
      <c r="C2529" s="249" t="s">
        <v>297</v>
      </c>
      <c r="D2529" s="186">
        <v>134.37</v>
      </c>
      <c r="E2529" s="250"/>
      <c r="F2529" s="242"/>
      <c r="G2529" s="242"/>
      <c r="K2529" s="232"/>
    </row>
    <row r="2530" spans="1:11" x14ac:dyDescent="0.3">
      <c r="A2530" s="239" t="s">
        <v>24206</v>
      </c>
      <c r="B2530" s="248" t="s">
        <v>24207</v>
      </c>
      <c r="C2530" s="249" t="s">
        <v>297</v>
      </c>
      <c r="D2530" s="186">
        <v>171.25</v>
      </c>
      <c r="E2530" s="250"/>
      <c r="F2530" s="242"/>
      <c r="G2530" s="242"/>
      <c r="K2530" s="232"/>
    </row>
    <row r="2531" spans="1:11" x14ac:dyDescent="0.3">
      <c r="A2531" s="239" t="s">
        <v>24208</v>
      </c>
      <c r="B2531" s="248" t="s">
        <v>24209</v>
      </c>
      <c r="C2531" s="249" t="s">
        <v>297</v>
      </c>
      <c r="D2531" s="186">
        <v>325.52</v>
      </c>
      <c r="E2531" s="250"/>
      <c r="F2531" s="242"/>
      <c r="G2531" s="242"/>
      <c r="K2531" s="232"/>
    </row>
    <row r="2532" spans="1:11" x14ac:dyDescent="0.3">
      <c r="A2532" s="239" t="s">
        <v>24210</v>
      </c>
      <c r="B2532" s="248" t="s">
        <v>24211</v>
      </c>
      <c r="C2532" s="249" t="s">
        <v>297</v>
      </c>
      <c r="D2532" s="186">
        <v>382.56</v>
      </c>
      <c r="E2532" s="250"/>
      <c r="F2532" s="242"/>
      <c r="G2532" s="242"/>
      <c r="K2532" s="232"/>
    </row>
    <row r="2533" spans="1:11" x14ac:dyDescent="0.3">
      <c r="A2533" s="239" t="s">
        <v>24212</v>
      </c>
      <c r="B2533" s="248" t="s">
        <v>24213</v>
      </c>
      <c r="C2533" s="249" t="s">
        <v>297</v>
      </c>
      <c r="D2533" s="186">
        <v>752.9</v>
      </c>
      <c r="E2533" s="250"/>
      <c r="F2533" s="242"/>
      <c r="G2533" s="242"/>
      <c r="K2533" s="232"/>
    </row>
    <row r="2534" spans="1:11" x14ac:dyDescent="0.3">
      <c r="A2534" s="239" t="s">
        <v>24214</v>
      </c>
      <c r="B2534" s="248" t="s">
        <v>24215</v>
      </c>
      <c r="C2534" s="249" t="s">
        <v>297</v>
      </c>
      <c r="D2534" s="186">
        <v>103.5</v>
      </c>
      <c r="E2534" s="250"/>
      <c r="F2534" s="242"/>
      <c r="G2534" s="242"/>
      <c r="K2534" s="232"/>
    </row>
    <row r="2535" spans="1:11" x14ac:dyDescent="0.3">
      <c r="A2535" s="239" t="s">
        <v>24216</v>
      </c>
      <c r="B2535" s="248" t="s">
        <v>24217</v>
      </c>
      <c r="C2535" s="249" t="s">
        <v>297</v>
      </c>
      <c r="D2535" s="186">
        <v>113.18</v>
      </c>
      <c r="E2535" s="250"/>
      <c r="F2535" s="242"/>
      <c r="G2535" s="242"/>
      <c r="K2535" s="232"/>
    </row>
    <row r="2536" spans="1:11" x14ac:dyDescent="0.3">
      <c r="A2536" s="239" t="s">
        <v>24218</v>
      </c>
      <c r="B2536" s="248" t="s">
        <v>24219</v>
      </c>
      <c r="C2536" s="249" t="s">
        <v>297</v>
      </c>
      <c r="D2536" s="186">
        <v>132.1</v>
      </c>
      <c r="E2536" s="250"/>
      <c r="F2536" s="242"/>
      <c r="G2536" s="242"/>
      <c r="K2536" s="232"/>
    </row>
    <row r="2537" spans="1:11" x14ac:dyDescent="0.3">
      <c r="A2537" s="239" t="s">
        <v>24220</v>
      </c>
      <c r="B2537" s="248" t="s">
        <v>24221</v>
      </c>
      <c r="C2537" s="249" t="s">
        <v>297</v>
      </c>
      <c r="D2537" s="186">
        <v>188.42</v>
      </c>
      <c r="E2537" s="250"/>
      <c r="F2537" s="242"/>
      <c r="G2537" s="242"/>
      <c r="K2537" s="232"/>
    </row>
    <row r="2538" spans="1:11" x14ac:dyDescent="0.3">
      <c r="A2538" s="239" t="s">
        <v>24222</v>
      </c>
      <c r="B2538" s="248" t="s">
        <v>24223</v>
      </c>
      <c r="C2538" s="249" t="s">
        <v>297</v>
      </c>
      <c r="D2538" s="186">
        <v>195.12</v>
      </c>
      <c r="E2538" s="250"/>
      <c r="F2538" s="242"/>
      <c r="G2538" s="242"/>
      <c r="K2538" s="232"/>
    </row>
    <row r="2539" spans="1:11" x14ac:dyDescent="0.3">
      <c r="A2539" s="239" t="s">
        <v>24224</v>
      </c>
      <c r="B2539" s="248" t="s">
        <v>24225</v>
      </c>
      <c r="C2539" s="249" t="s">
        <v>297</v>
      </c>
      <c r="D2539" s="186">
        <v>105.68</v>
      </c>
      <c r="E2539" s="250"/>
      <c r="F2539" s="242"/>
      <c r="G2539" s="242"/>
      <c r="K2539" s="232"/>
    </row>
    <row r="2540" spans="1:11" x14ac:dyDescent="0.3">
      <c r="A2540" s="239" t="s">
        <v>24226</v>
      </c>
      <c r="B2540" s="248" t="s">
        <v>24227</v>
      </c>
      <c r="C2540" s="249" t="s">
        <v>297</v>
      </c>
      <c r="D2540" s="186">
        <v>108.4</v>
      </c>
      <c r="E2540" s="250"/>
      <c r="F2540" s="242"/>
      <c r="G2540" s="242"/>
      <c r="K2540" s="232"/>
    </row>
    <row r="2541" spans="1:11" x14ac:dyDescent="0.3">
      <c r="A2541" s="239" t="s">
        <v>24228</v>
      </c>
      <c r="B2541" s="248" t="s">
        <v>24229</v>
      </c>
      <c r="C2541" s="249" t="s">
        <v>297</v>
      </c>
      <c r="D2541" s="186">
        <v>111.37</v>
      </c>
      <c r="E2541" s="250"/>
      <c r="F2541" s="242"/>
      <c r="G2541" s="242"/>
      <c r="K2541" s="232"/>
    </row>
    <row r="2542" spans="1:11" x14ac:dyDescent="0.3">
      <c r="A2542" s="239" t="s">
        <v>24230</v>
      </c>
      <c r="B2542" s="248" t="s">
        <v>24231</v>
      </c>
      <c r="C2542" s="249" t="s">
        <v>297</v>
      </c>
      <c r="D2542" s="186">
        <v>49.04</v>
      </c>
      <c r="E2542" s="250"/>
      <c r="F2542" s="242"/>
      <c r="G2542" s="242"/>
      <c r="K2542" s="232"/>
    </row>
    <row r="2543" spans="1:11" x14ac:dyDescent="0.3">
      <c r="A2543" s="239" t="s">
        <v>24232</v>
      </c>
      <c r="B2543" s="248" t="s">
        <v>24233</v>
      </c>
      <c r="C2543" s="249" t="s">
        <v>297</v>
      </c>
      <c r="D2543" s="186">
        <v>796.83</v>
      </c>
      <c r="E2543" s="250"/>
      <c r="F2543" s="242"/>
      <c r="G2543" s="242"/>
      <c r="K2543" s="232"/>
    </row>
    <row r="2544" spans="1:11" x14ac:dyDescent="0.3">
      <c r="A2544" s="239" t="s">
        <v>24234</v>
      </c>
      <c r="B2544" s="248" t="s">
        <v>24235</v>
      </c>
      <c r="C2544" s="249" t="s">
        <v>297</v>
      </c>
      <c r="D2544" s="186">
        <v>70.959999999999994</v>
      </c>
      <c r="E2544" s="250"/>
      <c r="F2544" s="242"/>
      <c r="G2544" s="242"/>
      <c r="K2544" s="232"/>
    </row>
    <row r="2545" spans="1:11" x14ac:dyDescent="0.3">
      <c r="A2545" s="239" t="s">
        <v>24236</v>
      </c>
      <c r="B2545" s="248" t="s">
        <v>24237</v>
      </c>
      <c r="C2545" s="249" t="s">
        <v>297</v>
      </c>
      <c r="D2545" s="186">
        <v>90.73</v>
      </c>
      <c r="E2545" s="250"/>
      <c r="F2545" s="242"/>
      <c r="G2545" s="242"/>
      <c r="K2545" s="232"/>
    </row>
    <row r="2546" spans="1:11" x14ac:dyDescent="0.3">
      <c r="A2546" s="239" t="s">
        <v>24238</v>
      </c>
      <c r="B2546" s="248" t="s">
        <v>24239</v>
      </c>
      <c r="C2546" s="249" t="s">
        <v>297</v>
      </c>
      <c r="D2546" s="186">
        <v>128.13</v>
      </c>
      <c r="E2546" s="250"/>
      <c r="F2546" s="242"/>
      <c r="G2546" s="242"/>
      <c r="K2546" s="232"/>
    </row>
    <row r="2547" spans="1:11" x14ac:dyDescent="0.3">
      <c r="A2547" s="239" t="s">
        <v>24240</v>
      </c>
      <c r="B2547" s="248" t="s">
        <v>24241</v>
      </c>
      <c r="C2547" s="249" t="s">
        <v>297</v>
      </c>
      <c r="D2547" s="186">
        <v>151.43</v>
      </c>
      <c r="E2547" s="250"/>
      <c r="F2547" s="242"/>
      <c r="G2547" s="242"/>
      <c r="K2547" s="232"/>
    </row>
    <row r="2548" spans="1:11" x14ac:dyDescent="0.3">
      <c r="A2548" s="239" t="s">
        <v>24242</v>
      </c>
      <c r="B2548" s="248" t="s">
        <v>24243</v>
      </c>
      <c r="C2548" s="249" t="s">
        <v>297</v>
      </c>
      <c r="D2548" s="186">
        <v>225.66</v>
      </c>
      <c r="E2548" s="250"/>
      <c r="F2548" s="242"/>
      <c r="G2548" s="242"/>
      <c r="K2548" s="232"/>
    </row>
    <row r="2549" spans="1:11" x14ac:dyDescent="0.3">
      <c r="A2549" s="239" t="s">
        <v>24244</v>
      </c>
      <c r="B2549" s="248" t="s">
        <v>24245</v>
      </c>
      <c r="C2549" s="249" t="s">
        <v>297</v>
      </c>
      <c r="D2549" s="186">
        <v>239.48</v>
      </c>
      <c r="E2549" s="250"/>
      <c r="F2549" s="242"/>
      <c r="G2549" s="242"/>
      <c r="K2549" s="232"/>
    </row>
    <row r="2550" spans="1:11" x14ac:dyDescent="0.3">
      <c r="A2550" s="239" t="s">
        <v>24246</v>
      </c>
      <c r="B2550" s="248" t="s">
        <v>24247</v>
      </c>
      <c r="C2550" s="249" t="s">
        <v>297</v>
      </c>
      <c r="D2550" s="186">
        <v>82.35</v>
      </c>
      <c r="E2550" s="250"/>
      <c r="F2550" s="242"/>
      <c r="G2550" s="242"/>
      <c r="K2550" s="232"/>
    </row>
    <row r="2551" spans="1:11" x14ac:dyDescent="0.3">
      <c r="A2551" s="239" t="s">
        <v>24248</v>
      </c>
      <c r="B2551" s="248" t="s">
        <v>24249</v>
      </c>
      <c r="C2551" s="249" t="s">
        <v>297</v>
      </c>
      <c r="D2551" s="186">
        <v>102.21</v>
      </c>
      <c r="E2551" s="250"/>
      <c r="F2551" s="242"/>
      <c r="G2551" s="242"/>
      <c r="K2551" s="232"/>
    </row>
    <row r="2552" spans="1:11" x14ac:dyDescent="0.3">
      <c r="A2552" s="239" t="s">
        <v>24250</v>
      </c>
      <c r="B2552" s="248" t="s">
        <v>24251</v>
      </c>
      <c r="C2552" s="249" t="s">
        <v>297</v>
      </c>
      <c r="D2552" s="186">
        <v>273.99</v>
      </c>
      <c r="E2552" s="250"/>
      <c r="F2552" s="242"/>
      <c r="G2552" s="242"/>
      <c r="K2552" s="232"/>
    </row>
    <row r="2553" spans="1:11" x14ac:dyDescent="0.3">
      <c r="A2553" s="239" t="s">
        <v>24252</v>
      </c>
      <c r="B2553" s="248" t="s">
        <v>24253</v>
      </c>
      <c r="C2553" s="249" t="s">
        <v>297</v>
      </c>
      <c r="D2553" s="186">
        <v>402.33</v>
      </c>
      <c r="E2553" s="250"/>
      <c r="F2553" s="242"/>
      <c r="G2553" s="242"/>
      <c r="K2553" s="232"/>
    </row>
    <row r="2554" spans="1:11" x14ac:dyDescent="0.3">
      <c r="A2554" s="239" t="s">
        <v>24254</v>
      </c>
      <c r="B2554" s="248" t="s">
        <v>24255</v>
      </c>
      <c r="C2554" s="249" t="s">
        <v>297</v>
      </c>
      <c r="D2554" s="186">
        <v>193.3</v>
      </c>
      <c r="E2554" s="250"/>
      <c r="F2554" s="242"/>
      <c r="G2554" s="242"/>
      <c r="K2554" s="232"/>
    </row>
    <row r="2555" spans="1:11" x14ac:dyDescent="0.3">
      <c r="A2555" s="239" t="s">
        <v>24256</v>
      </c>
      <c r="B2555" s="248" t="s">
        <v>24257</v>
      </c>
      <c r="C2555" s="249" t="s">
        <v>297</v>
      </c>
      <c r="D2555" s="186">
        <v>457.82</v>
      </c>
      <c r="E2555" s="250"/>
      <c r="F2555" s="242"/>
      <c r="G2555" s="242"/>
      <c r="K2555" s="232"/>
    </row>
    <row r="2556" spans="1:11" x14ac:dyDescent="0.3">
      <c r="A2556" s="239" t="s">
        <v>24258</v>
      </c>
      <c r="B2556" s="248" t="s">
        <v>24259</v>
      </c>
      <c r="C2556" s="249" t="s">
        <v>297</v>
      </c>
      <c r="D2556" s="186">
        <v>77.98</v>
      </c>
      <c r="E2556" s="250"/>
      <c r="F2556" s="242"/>
      <c r="G2556" s="242"/>
      <c r="K2556" s="232"/>
    </row>
    <row r="2557" spans="1:11" x14ac:dyDescent="0.3">
      <c r="A2557" s="239" t="s">
        <v>24260</v>
      </c>
      <c r="B2557" s="248" t="s">
        <v>24261</v>
      </c>
      <c r="C2557" s="249" t="s">
        <v>297</v>
      </c>
      <c r="D2557" s="186">
        <v>85.41</v>
      </c>
      <c r="E2557" s="250"/>
      <c r="F2557" s="242"/>
      <c r="G2557" s="242"/>
      <c r="K2557" s="232"/>
    </row>
    <row r="2558" spans="1:11" x14ac:dyDescent="0.3">
      <c r="A2558" s="239" t="s">
        <v>24262</v>
      </c>
      <c r="B2558" s="248" t="s">
        <v>24263</v>
      </c>
      <c r="C2558" s="249" t="s">
        <v>297</v>
      </c>
      <c r="D2558" s="186">
        <v>91.79</v>
      </c>
      <c r="E2558" s="250"/>
      <c r="F2558" s="242"/>
      <c r="G2558" s="242"/>
      <c r="K2558" s="232"/>
    </row>
    <row r="2559" spans="1:11" x14ac:dyDescent="0.3">
      <c r="A2559" s="239" t="s">
        <v>24264</v>
      </c>
      <c r="B2559" s="248" t="s">
        <v>24265</v>
      </c>
      <c r="C2559" s="249" t="s">
        <v>297</v>
      </c>
      <c r="D2559" s="186">
        <v>145.25</v>
      </c>
      <c r="E2559" s="250"/>
      <c r="F2559" s="242"/>
      <c r="G2559" s="242"/>
      <c r="K2559" s="232"/>
    </row>
    <row r="2560" spans="1:11" x14ac:dyDescent="0.3">
      <c r="A2560" s="239" t="s">
        <v>24266</v>
      </c>
      <c r="B2560" s="248" t="s">
        <v>24267</v>
      </c>
      <c r="C2560" s="249" t="s">
        <v>297</v>
      </c>
      <c r="D2560" s="186">
        <v>152.4</v>
      </c>
      <c r="E2560" s="250"/>
      <c r="F2560" s="242"/>
      <c r="G2560" s="242"/>
      <c r="K2560" s="232"/>
    </row>
    <row r="2561" spans="1:11" x14ac:dyDescent="0.3">
      <c r="A2561" s="239" t="s">
        <v>24268</v>
      </c>
      <c r="B2561" s="248" t="s">
        <v>24269</v>
      </c>
      <c r="C2561" s="249" t="s">
        <v>297</v>
      </c>
      <c r="D2561" s="186">
        <v>209.94</v>
      </c>
      <c r="E2561" s="250"/>
      <c r="F2561" s="242"/>
      <c r="G2561" s="242"/>
      <c r="K2561" s="232"/>
    </row>
    <row r="2562" spans="1:11" x14ac:dyDescent="0.3">
      <c r="A2562" s="239" t="s">
        <v>24270</v>
      </c>
      <c r="B2562" s="248" t="s">
        <v>24271</v>
      </c>
      <c r="C2562" s="249" t="s">
        <v>297</v>
      </c>
      <c r="D2562" s="186">
        <v>357.31</v>
      </c>
      <c r="E2562" s="250"/>
      <c r="F2562" s="242"/>
      <c r="G2562" s="242"/>
      <c r="K2562" s="232"/>
    </row>
    <row r="2563" spans="1:11" x14ac:dyDescent="0.3">
      <c r="A2563" s="239" t="s">
        <v>24272</v>
      </c>
      <c r="B2563" s="248" t="s">
        <v>24273</v>
      </c>
      <c r="C2563" s="249" t="s">
        <v>297</v>
      </c>
      <c r="D2563" s="186">
        <v>469.42</v>
      </c>
      <c r="E2563" s="250"/>
      <c r="F2563" s="242"/>
      <c r="G2563" s="242"/>
      <c r="K2563" s="232"/>
    </row>
    <row r="2564" spans="1:11" x14ac:dyDescent="0.3">
      <c r="A2564" s="239" t="s">
        <v>24274</v>
      </c>
      <c r="B2564" s="248" t="s">
        <v>24275</v>
      </c>
      <c r="C2564" s="249" t="s">
        <v>297</v>
      </c>
      <c r="D2564" s="186">
        <v>799.9</v>
      </c>
      <c r="E2564" s="250"/>
      <c r="F2564" s="242"/>
      <c r="G2564" s="242"/>
      <c r="K2564" s="232"/>
    </row>
    <row r="2565" spans="1:11" x14ac:dyDescent="0.3">
      <c r="A2565" s="239" t="s">
        <v>24276</v>
      </c>
      <c r="B2565" s="248" t="s">
        <v>24277</v>
      </c>
      <c r="C2565" s="249" t="s">
        <v>297</v>
      </c>
      <c r="D2565" s="186">
        <v>336.34</v>
      </c>
      <c r="E2565" s="250"/>
      <c r="F2565" s="242"/>
      <c r="G2565" s="242"/>
      <c r="K2565" s="232"/>
    </row>
    <row r="2566" spans="1:11" x14ac:dyDescent="0.3">
      <c r="A2566" s="239" t="s">
        <v>24278</v>
      </c>
      <c r="B2566" s="248" t="s">
        <v>24279</v>
      </c>
      <c r="C2566" s="249" t="s">
        <v>297</v>
      </c>
      <c r="D2566" s="186">
        <v>72.25</v>
      </c>
      <c r="E2566" s="250"/>
      <c r="F2566" s="242"/>
      <c r="G2566" s="242"/>
      <c r="K2566" s="232"/>
    </row>
    <row r="2567" spans="1:11" x14ac:dyDescent="0.3">
      <c r="A2567" s="239" t="s">
        <v>24280</v>
      </c>
      <c r="B2567" s="248" t="s">
        <v>24281</v>
      </c>
      <c r="C2567" s="249" t="s">
        <v>297</v>
      </c>
      <c r="D2567" s="186">
        <v>87.74</v>
      </c>
      <c r="E2567" s="250"/>
      <c r="F2567" s="242"/>
      <c r="G2567" s="242"/>
      <c r="K2567" s="232"/>
    </row>
    <row r="2568" spans="1:11" x14ac:dyDescent="0.3">
      <c r="A2568" s="239" t="s">
        <v>24282</v>
      </c>
      <c r="B2568" s="248" t="s">
        <v>24283</v>
      </c>
      <c r="C2568" s="249" t="s">
        <v>297</v>
      </c>
      <c r="D2568" s="186">
        <v>110.76</v>
      </c>
      <c r="E2568" s="250"/>
      <c r="F2568" s="242"/>
      <c r="G2568" s="242"/>
      <c r="K2568" s="232"/>
    </row>
    <row r="2569" spans="1:11" x14ac:dyDescent="0.3">
      <c r="A2569" s="239" t="s">
        <v>24284</v>
      </c>
      <c r="B2569" s="248" t="s">
        <v>24285</v>
      </c>
      <c r="C2569" s="249" t="s">
        <v>297</v>
      </c>
      <c r="D2569" s="186">
        <v>172.63</v>
      </c>
      <c r="E2569" s="250"/>
      <c r="F2569" s="242"/>
      <c r="G2569" s="242"/>
      <c r="K2569" s="232"/>
    </row>
    <row r="2570" spans="1:11" x14ac:dyDescent="0.3">
      <c r="A2570" s="239" t="s">
        <v>24286</v>
      </c>
      <c r="B2570" s="248" t="s">
        <v>24287</v>
      </c>
      <c r="C2570" s="249" t="s">
        <v>297</v>
      </c>
      <c r="D2570" s="186">
        <v>219.92</v>
      </c>
      <c r="E2570" s="250"/>
      <c r="F2570" s="242"/>
      <c r="G2570" s="242"/>
      <c r="K2570" s="232"/>
    </row>
    <row r="2571" spans="1:11" x14ac:dyDescent="0.3">
      <c r="A2571" s="239" t="s">
        <v>24288</v>
      </c>
      <c r="B2571" s="248" t="s">
        <v>24289</v>
      </c>
      <c r="C2571" s="249" t="s">
        <v>297</v>
      </c>
      <c r="D2571" s="186">
        <v>281.54000000000002</v>
      </c>
      <c r="E2571" s="250"/>
      <c r="F2571" s="242"/>
      <c r="G2571" s="242"/>
      <c r="K2571" s="232"/>
    </row>
    <row r="2572" spans="1:11" x14ac:dyDescent="0.3">
      <c r="A2572" s="239" t="s">
        <v>24290</v>
      </c>
      <c r="B2572" s="248" t="s">
        <v>24291</v>
      </c>
      <c r="C2572" s="249" t="s">
        <v>297</v>
      </c>
      <c r="D2572" s="186">
        <v>444.34</v>
      </c>
      <c r="E2572" s="250"/>
      <c r="F2572" s="242"/>
      <c r="G2572" s="242"/>
      <c r="K2572" s="232"/>
    </row>
    <row r="2573" spans="1:11" x14ac:dyDescent="0.3">
      <c r="A2573" s="239" t="s">
        <v>24292</v>
      </c>
      <c r="B2573" s="248" t="s">
        <v>24293</v>
      </c>
      <c r="C2573" s="249" t="s">
        <v>297</v>
      </c>
      <c r="D2573" s="186">
        <v>603.19000000000005</v>
      </c>
      <c r="E2573" s="250"/>
      <c r="F2573" s="242"/>
      <c r="G2573" s="242"/>
      <c r="K2573" s="232"/>
    </row>
    <row r="2574" spans="1:11" x14ac:dyDescent="0.3">
      <c r="A2574" s="239" t="s">
        <v>24294</v>
      </c>
      <c r="B2574" s="248" t="s">
        <v>24295</v>
      </c>
      <c r="C2574" s="249" t="s">
        <v>297</v>
      </c>
      <c r="D2574" s="186">
        <v>904.73</v>
      </c>
      <c r="E2574" s="250"/>
      <c r="F2574" s="242"/>
      <c r="G2574" s="242"/>
      <c r="K2574" s="232"/>
    </row>
    <row r="2575" spans="1:11" x14ac:dyDescent="0.3">
      <c r="A2575" s="239" t="s">
        <v>24296</v>
      </c>
      <c r="B2575" s="248" t="s">
        <v>24297</v>
      </c>
      <c r="C2575" s="249" t="s">
        <v>297</v>
      </c>
      <c r="D2575" s="186">
        <v>72.25</v>
      </c>
      <c r="E2575" s="250"/>
      <c r="F2575" s="242"/>
      <c r="G2575" s="242"/>
      <c r="K2575" s="232"/>
    </row>
    <row r="2576" spans="1:11" x14ac:dyDescent="0.3">
      <c r="A2576" s="239" t="s">
        <v>24298</v>
      </c>
      <c r="B2576" s="248" t="s">
        <v>24299</v>
      </c>
      <c r="C2576" s="249" t="s">
        <v>297</v>
      </c>
      <c r="D2576" s="186">
        <v>87.74</v>
      </c>
      <c r="E2576" s="250"/>
      <c r="F2576" s="242"/>
      <c r="G2576" s="242"/>
      <c r="K2576" s="232"/>
    </row>
    <row r="2577" spans="1:11" x14ac:dyDescent="0.3">
      <c r="A2577" s="239" t="s">
        <v>24300</v>
      </c>
      <c r="B2577" s="248" t="s">
        <v>24301</v>
      </c>
      <c r="C2577" s="249" t="s">
        <v>297</v>
      </c>
      <c r="D2577" s="186">
        <v>110.76</v>
      </c>
      <c r="E2577" s="250"/>
      <c r="F2577" s="242"/>
      <c r="G2577" s="242"/>
      <c r="K2577" s="232"/>
    </row>
    <row r="2578" spans="1:11" x14ac:dyDescent="0.3">
      <c r="A2578" s="239" t="s">
        <v>24302</v>
      </c>
      <c r="B2578" s="248" t="s">
        <v>24303</v>
      </c>
      <c r="C2578" s="249" t="s">
        <v>297</v>
      </c>
      <c r="D2578" s="186">
        <v>172.63</v>
      </c>
      <c r="E2578" s="250"/>
      <c r="F2578" s="242"/>
      <c r="G2578" s="242"/>
      <c r="K2578" s="232"/>
    </row>
    <row r="2579" spans="1:11" x14ac:dyDescent="0.3">
      <c r="A2579" s="239" t="s">
        <v>24304</v>
      </c>
      <c r="B2579" s="248" t="s">
        <v>24305</v>
      </c>
      <c r="C2579" s="249" t="s">
        <v>297</v>
      </c>
      <c r="D2579" s="186">
        <v>219.92</v>
      </c>
      <c r="E2579" s="250"/>
      <c r="F2579" s="242"/>
      <c r="G2579" s="242"/>
      <c r="K2579" s="232"/>
    </row>
    <row r="2580" spans="1:11" x14ac:dyDescent="0.3">
      <c r="A2580" s="239" t="s">
        <v>24306</v>
      </c>
      <c r="B2580" s="248" t="s">
        <v>24307</v>
      </c>
      <c r="C2580" s="249" t="s">
        <v>297</v>
      </c>
      <c r="D2580" s="186">
        <v>281.54000000000002</v>
      </c>
      <c r="E2580" s="250"/>
      <c r="F2580" s="242"/>
      <c r="G2580" s="242"/>
      <c r="K2580" s="232"/>
    </row>
    <row r="2581" spans="1:11" x14ac:dyDescent="0.3">
      <c r="A2581" s="239" t="s">
        <v>24308</v>
      </c>
      <c r="B2581" s="248" t="s">
        <v>24309</v>
      </c>
      <c r="C2581" s="249" t="s">
        <v>297</v>
      </c>
      <c r="D2581" s="186">
        <v>444.34</v>
      </c>
      <c r="E2581" s="250"/>
      <c r="F2581" s="242"/>
      <c r="G2581" s="242"/>
      <c r="K2581" s="232"/>
    </row>
    <row r="2582" spans="1:11" x14ac:dyDescent="0.3">
      <c r="A2582" s="239" t="s">
        <v>24310</v>
      </c>
      <c r="B2582" s="248" t="s">
        <v>24311</v>
      </c>
      <c r="C2582" s="249" t="s">
        <v>297</v>
      </c>
      <c r="D2582" s="186">
        <v>603.19000000000005</v>
      </c>
      <c r="E2582" s="250"/>
      <c r="F2582" s="242"/>
      <c r="G2582" s="242"/>
      <c r="K2582" s="232"/>
    </row>
    <row r="2583" spans="1:11" x14ac:dyDescent="0.3">
      <c r="A2583" s="239" t="s">
        <v>24312</v>
      </c>
      <c r="B2583" s="248" t="s">
        <v>24313</v>
      </c>
      <c r="C2583" s="249" t="s">
        <v>297</v>
      </c>
      <c r="D2583" s="186">
        <v>904.73</v>
      </c>
      <c r="E2583" s="250"/>
      <c r="F2583" s="242"/>
      <c r="G2583" s="242"/>
      <c r="K2583" s="232"/>
    </row>
    <row r="2584" spans="1:11" x14ac:dyDescent="0.3">
      <c r="A2584" s="239" t="s">
        <v>24314</v>
      </c>
      <c r="B2584" s="248" t="s">
        <v>24315</v>
      </c>
      <c r="C2584" s="249" t="s">
        <v>297</v>
      </c>
      <c r="D2584" s="186">
        <v>324.89999999999998</v>
      </c>
      <c r="E2584" s="250"/>
      <c r="F2584" s="242"/>
      <c r="G2584" s="242"/>
      <c r="K2584" s="232"/>
    </row>
    <row r="2585" spans="1:11" x14ac:dyDescent="0.3">
      <c r="A2585" s="239" t="s">
        <v>24316</v>
      </c>
      <c r="B2585" s="248" t="s">
        <v>24317</v>
      </c>
      <c r="C2585" s="249" t="s">
        <v>297</v>
      </c>
      <c r="D2585" s="186">
        <v>327.43</v>
      </c>
      <c r="E2585" s="250"/>
      <c r="F2585" s="242"/>
      <c r="G2585" s="242"/>
      <c r="K2585" s="232"/>
    </row>
    <row r="2586" spans="1:11" x14ac:dyDescent="0.3">
      <c r="A2586" s="239" t="s">
        <v>24318</v>
      </c>
      <c r="B2586" s="248" t="s">
        <v>24319</v>
      </c>
      <c r="C2586" s="249" t="s">
        <v>297</v>
      </c>
      <c r="D2586" s="186">
        <v>345.38</v>
      </c>
      <c r="E2586" s="250"/>
      <c r="F2586" s="242"/>
      <c r="G2586" s="242"/>
      <c r="K2586" s="232"/>
    </row>
    <row r="2587" spans="1:11" x14ac:dyDescent="0.3">
      <c r="A2587" s="239" t="s">
        <v>24320</v>
      </c>
      <c r="B2587" s="248"/>
      <c r="C2587" s="249"/>
      <c r="D2587" s="186">
        <v>42637.38</v>
      </c>
      <c r="E2587" s="250"/>
      <c r="F2587" s="242"/>
      <c r="G2587" s="242"/>
      <c r="K2587" s="232"/>
    </row>
    <row r="2588" spans="1:11" x14ac:dyDescent="0.3">
      <c r="A2588" s="239" t="s">
        <v>24321</v>
      </c>
      <c r="B2588" s="248" t="s">
        <v>24322</v>
      </c>
      <c r="C2588" s="249" t="s">
        <v>297</v>
      </c>
      <c r="D2588" s="186">
        <v>292.01</v>
      </c>
      <c r="E2588" s="250"/>
      <c r="F2588" s="242"/>
      <c r="G2588" s="242"/>
      <c r="K2588" s="232"/>
    </row>
    <row r="2589" spans="1:11" x14ac:dyDescent="0.3">
      <c r="A2589" s="239" t="s">
        <v>24323</v>
      </c>
      <c r="B2589" s="248" t="s">
        <v>24324</v>
      </c>
      <c r="C2589" s="249" t="s">
        <v>297</v>
      </c>
      <c r="D2589" s="186">
        <v>328.68</v>
      </c>
      <c r="E2589" s="250"/>
      <c r="F2589" s="242"/>
      <c r="G2589" s="242"/>
      <c r="K2589" s="232"/>
    </row>
    <row r="2590" spans="1:11" x14ac:dyDescent="0.3">
      <c r="A2590" s="239" t="s">
        <v>24325</v>
      </c>
      <c r="B2590" s="248" t="s">
        <v>24326</v>
      </c>
      <c r="C2590" s="249" t="s">
        <v>297</v>
      </c>
      <c r="D2590" s="186">
        <v>174.89</v>
      </c>
      <c r="E2590" s="250"/>
      <c r="F2590" s="242"/>
      <c r="G2590" s="242"/>
      <c r="K2590" s="232"/>
    </row>
    <row r="2591" spans="1:11" x14ac:dyDescent="0.3">
      <c r="A2591" s="239" t="s">
        <v>24327</v>
      </c>
      <c r="B2591" s="248" t="s">
        <v>24328</v>
      </c>
      <c r="C2591" s="249" t="s">
        <v>297</v>
      </c>
      <c r="D2591" s="186">
        <v>670.95</v>
      </c>
      <c r="E2591" s="250"/>
      <c r="F2591" s="242"/>
      <c r="G2591" s="242"/>
      <c r="K2591" s="232"/>
    </row>
    <row r="2592" spans="1:11" x14ac:dyDescent="0.3">
      <c r="A2592" s="239" t="s">
        <v>24329</v>
      </c>
      <c r="B2592" s="248" t="s">
        <v>24330</v>
      </c>
      <c r="C2592" s="249" t="s">
        <v>297</v>
      </c>
      <c r="D2592" s="186">
        <v>696.69</v>
      </c>
      <c r="E2592" s="250"/>
      <c r="F2592" s="242"/>
      <c r="G2592" s="242"/>
      <c r="K2592" s="232"/>
    </row>
    <row r="2593" spans="1:11" x14ac:dyDescent="0.3">
      <c r="A2593" s="239" t="s">
        <v>24331</v>
      </c>
      <c r="B2593" s="248" t="s">
        <v>24332</v>
      </c>
      <c r="C2593" s="249" t="s">
        <v>297</v>
      </c>
      <c r="D2593" s="186">
        <v>641.59</v>
      </c>
      <c r="E2593" s="250"/>
      <c r="F2593" s="242"/>
      <c r="G2593" s="242"/>
      <c r="K2593" s="232"/>
    </row>
    <row r="2594" spans="1:11" x14ac:dyDescent="0.3">
      <c r="A2594" s="239" t="s">
        <v>24333</v>
      </c>
      <c r="B2594" s="248" t="s">
        <v>24334</v>
      </c>
      <c r="C2594" s="249" t="s">
        <v>297</v>
      </c>
      <c r="D2594" s="186">
        <v>418.47</v>
      </c>
      <c r="E2594" s="250"/>
      <c r="F2594" s="242"/>
      <c r="G2594" s="242"/>
      <c r="K2594" s="232"/>
    </row>
    <row r="2595" spans="1:11" x14ac:dyDescent="0.3">
      <c r="A2595" s="239" t="s">
        <v>24335</v>
      </c>
      <c r="B2595" s="248" t="s">
        <v>24336</v>
      </c>
      <c r="C2595" s="249" t="s">
        <v>297</v>
      </c>
      <c r="D2595" s="186">
        <v>879.23</v>
      </c>
      <c r="E2595" s="250"/>
      <c r="F2595" s="242"/>
      <c r="G2595" s="242"/>
      <c r="K2595" s="232"/>
    </row>
    <row r="2596" spans="1:11" x14ac:dyDescent="0.3">
      <c r="A2596" s="239" t="s">
        <v>24337</v>
      </c>
      <c r="B2596" s="248" t="s">
        <v>24338</v>
      </c>
      <c r="C2596" s="249" t="s">
        <v>297</v>
      </c>
      <c r="D2596" s="186">
        <v>753.94</v>
      </c>
      <c r="E2596" s="250"/>
      <c r="F2596" s="242"/>
      <c r="G2596" s="242"/>
      <c r="K2596" s="232"/>
    </row>
    <row r="2597" spans="1:11" x14ac:dyDescent="0.3">
      <c r="A2597" s="239" t="s">
        <v>24339</v>
      </c>
      <c r="B2597" s="248" t="s">
        <v>24340</v>
      </c>
      <c r="C2597" s="249" t="s">
        <v>297</v>
      </c>
      <c r="D2597" s="186">
        <v>989.19</v>
      </c>
      <c r="E2597" s="250"/>
      <c r="F2597" s="242"/>
      <c r="G2597" s="242"/>
      <c r="K2597" s="232"/>
    </row>
    <row r="2598" spans="1:11" x14ac:dyDescent="0.3">
      <c r="A2598" s="239" t="s">
        <v>24341</v>
      </c>
      <c r="B2598" s="248" t="s">
        <v>24342</v>
      </c>
      <c r="C2598" s="249" t="s">
        <v>74</v>
      </c>
      <c r="D2598" s="186">
        <v>615.17999999999995</v>
      </c>
      <c r="E2598" s="250"/>
      <c r="F2598" s="242"/>
      <c r="G2598" s="242"/>
      <c r="K2598" s="232"/>
    </row>
    <row r="2599" spans="1:11" x14ac:dyDescent="0.3">
      <c r="A2599" s="239" t="s">
        <v>24343</v>
      </c>
      <c r="B2599" s="248" t="s">
        <v>24344</v>
      </c>
      <c r="C2599" s="249" t="s">
        <v>74</v>
      </c>
      <c r="D2599" s="186">
        <v>418.56</v>
      </c>
      <c r="E2599" s="250"/>
      <c r="F2599" s="242"/>
      <c r="G2599" s="242"/>
      <c r="K2599" s="232"/>
    </row>
    <row r="2600" spans="1:11" x14ac:dyDescent="0.3">
      <c r="A2600" s="239" t="s">
        <v>24345</v>
      </c>
      <c r="B2600" s="248" t="s">
        <v>24346</v>
      </c>
      <c r="C2600" s="249" t="s">
        <v>74</v>
      </c>
      <c r="D2600" s="186">
        <v>505.68</v>
      </c>
      <c r="E2600" s="250"/>
      <c r="F2600" s="242"/>
      <c r="G2600" s="242"/>
      <c r="K2600" s="232"/>
    </row>
    <row r="2601" spans="1:11" x14ac:dyDescent="0.3">
      <c r="A2601" s="239" t="s">
        <v>24347</v>
      </c>
      <c r="B2601" s="248" t="s">
        <v>24348</v>
      </c>
      <c r="C2601" s="249" t="s">
        <v>74</v>
      </c>
      <c r="D2601" s="186">
        <v>930.96</v>
      </c>
      <c r="E2601" s="250"/>
      <c r="F2601" s="242"/>
      <c r="G2601" s="242"/>
      <c r="K2601" s="232"/>
    </row>
    <row r="2602" spans="1:11" x14ac:dyDescent="0.3">
      <c r="A2602" s="239" t="s">
        <v>24349</v>
      </c>
      <c r="B2602" s="248" t="s">
        <v>24350</v>
      </c>
      <c r="C2602" s="249" t="s">
        <v>70</v>
      </c>
      <c r="D2602" s="186">
        <v>341.66</v>
      </c>
      <c r="E2602" s="250"/>
      <c r="F2602" s="242"/>
      <c r="G2602" s="242"/>
      <c r="K2602" s="232"/>
    </row>
    <row r="2603" spans="1:11" x14ac:dyDescent="0.3">
      <c r="A2603" s="239" t="s">
        <v>24351</v>
      </c>
      <c r="B2603" s="248" t="s">
        <v>24352</v>
      </c>
      <c r="C2603" s="249" t="s">
        <v>674</v>
      </c>
      <c r="D2603" s="186">
        <v>927.62</v>
      </c>
      <c r="E2603" s="250"/>
      <c r="F2603" s="242"/>
      <c r="G2603" s="242"/>
      <c r="K2603" s="232"/>
    </row>
    <row r="2604" spans="1:11" x14ac:dyDescent="0.3">
      <c r="A2604" s="239" t="s">
        <v>24353</v>
      </c>
      <c r="B2604" s="248" t="s">
        <v>24354</v>
      </c>
      <c r="C2604" s="249" t="s">
        <v>674</v>
      </c>
      <c r="D2604" s="186">
        <v>1008.97</v>
      </c>
      <c r="E2604" s="250"/>
      <c r="F2604" s="242"/>
      <c r="G2604" s="242"/>
      <c r="K2604" s="232"/>
    </row>
    <row r="2605" spans="1:11" x14ac:dyDescent="0.3">
      <c r="A2605" s="239" t="s">
        <v>24355</v>
      </c>
      <c r="B2605" s="248" t="s">
        <v>24356</v>
      </c>
      <c r="C2605" s="249" t="s">
        <v>297</v>
      </c>
      <c r="D2605" s="186">
        <v>1965.8</v>
      </c>
      <c r="E2605" s="250"/>
      <c r="F2605" s="242"/>
      <c r="G2605" s="242"/>
      <c r="K2605" s="232"/>
    </row>
    <row r="2606" spans="1:11" x14ac:dyDescent="0.3">
      <c r="A2606" s="239" t="s">
        <v>24357</v>
      </c>
      <c r="B2606" s="248" t="s">
        <v>24358</v>
      </c>
      <c r="C2606" s="249" t="s">
        <v>297</v>
      </c>
      <c r="D2606" s="186">
        <v>2438.88</v>
      </c>
      <c r="E2606" s="250"/>
      <c r="F2606" s="242"/>
      <c r="G2606" s="242"/>
      <c r="K2606" s="232"/>
    </row>
    <row r="2607" spans="1:11" x14ac:dyDescent="0.3">
      <c r="A2607" s="239" t="s">
        <v>24359</v>
      </c>
      <c r="B2607" s="248" t="s">
        <v>24360</v>
      </c>
      <c r="C2607" s="249" t="s">
        <v>297</v>
      </c>
      <c r="D2607" s="186">
        <v>62.48</v>
      </c>
      <c r="E2607" s="250"/>
      <c r="F2607" s="242"/>
      <c r="G2607" s="242"/>
      <c r="K2607" s="232"/>
    </row>
    <row r="2608" spans="1:11" x14ac:dyDescent="0.3">
      <c r="A2608" s="239" t="s">
        <v>24361</v>
      </c>
      <c r="B2608" s="248" t="s">
        <v>24362</v>
      </c>
      <c r="C2608" s="249" t="s">
        <v>297</v>
      </c>
      <c r="D2608" s="186">
        <v>66.61</v>
      </c>
      <c r="E2608" s="250"/>
      <c r="F2608" s="242"/>
      <c r="G2608" s="242"/>
      <c r="K2608" s="232"/>
    </row>
    <row r="2609" spans="1:11" x14ac:dyDescent="0.3">
      <c r="A2609" s="239" t="s">
        <v>24363</v>
      </c>
      <c r="B2609" s="248" t="s">
        <v>24364</v>
      </c>
      <c r="C2609" s="249" t="s">
        <v>297</v>
      </c>
      <c r="D2609" s="186">
        <v>191.98</v>
      </c>
      <c r="E2609" s="250"/>
      <c r="F2609" s="242"/>
      <c r="G2609" s="242"/>
      <c r="K2609" s="232"/>
    </row>
    <row r="2610" spans="1:11" x14ac:dyDescent="0.3">
      <c r="A2610" s="239" t="s">
        <v>24365</v>
      </c>
      <c r="B2610" s="248" t="s">
        <v>24366</v>
      </c>
      <c r="C2610" s="249" t="s">
        <v>297</v>
      </c>
      <c r="D2610" s="186">
        <v>107.84</v>
      </c>
      <c r="E2610" s="250"/>
      <c r="F2610" s="242"/>
      <c r="G2610" s="242"/>
      <c r="K2610" s="232"/>
    </row>
    <row r="2611" spans="1:11" x14ac:dyDescent="0.3">
      <c r="A2611" s="239" t="s">
        <v>24367</v>
      </c>
      <c r="B2611" s="248" t="s">
        <v>24368</v>
      </c>
      <c r="C2611" s="249" t="s">
        <v>297</v>
      </c>
      <c r="D2611" s="186">
        <v>13.89</v>
      </c>
      <c r="E2611" s="250"/>
      <c r="F2611" s="242"/>
      <c r="G2611" s="242"/>
      <c r="K2611" s="232"/>
    </row>
    <row r="2612" spans="1:11" ht="27.6" x14ac:dyDescent="0.3">
      <c r="A2612" s="239" t="s">
        <v>24369</v>
      </c>
      <c r="B2612" s="248" t="s">
        <v>5074</v>
      </c>
      <c r="C2612" s="249" t="s">
        <v>297</v>
      </c>
      <c r="D2612" s="186">
        <v>1150.49</v>
      </c>
      <c r="E2612" s="250"/>
      <c r="F2612" s="242"/>
      <c r="G2612" s="242"/>
      <c r="K2612" s="232"/>
    </row>
    <row r="2613" spans="1:11" x14ac:dyDescent="0.3">
      <c r="A2613" s="239" t="s">
        <v>24370</v>
      </c>
      <c r="B2613" s="248" t="s">
        <v>24371</v>
      </c>
      <c r="C2613" s="249" t="s">
        <v>297</v>
      </c>
      <c r="D2613" s="186">
        <v>420.87</v>
      </c>
      <c r="E2613" s="250"/>
      <c r="F2613" s="242"/>
      <c r="G2613" s="242"/>
      <c r="K2613" s="232"/>
    </row>
    <row r="2614" spans="1:11" x14ac:dyDescent="0.3">
      <c r="A2614" s="239" t="s">
        <v>24372</v>
      </c>
      <c r="B2614" s="248" t="s">
        <v>24373</v>
      </c>
      <c r="C2614" s="249" t="s">
        <v>297</v>
      </c>
      <c r="D2614" s="186">
        <v>487.39</v>
      </c>
      <c r="E2614" s="250"/>
      <c r="F2614" s="242"/>
      <c r="G2614" s="242"/>
      <c r="K2614" s="232"/>
    </row>
    <row r="2615" spans="1:11" x14ac:dyDescent="0.3">
      <c r="A2615" s="239" t="s">
        <v>24374</v>
      </c>
      <c r="B2615" s="248" t="s">
        <v>24375</v>
      </c>
      <c r="C2615" s="249" t="s">
        <v>297</v>
      </c>
      <c r="D2615" s="186">
        <v>470.23</v>
      </c>
      <c r="E2615" s="250"/>
      <c r="F2615" s="242"/>
      <c r="G2615" s="242"/>
      <c r="K2615" s="232"/>
    </row>
    <row r="2616" spans="1:11" x14ac:dyDescent="0.3">
      <c r="A2616" s="239" t="s">
        <v>24376</v>
      </c>
      <c r="B2616" s="248" t="s">
        <v>24377</v>
      </c>
      <c r="C2616" s="249" t="s">
        <v>297</v>
      </c>
      <c r="D2616" s="186">
        <v>371.57</v>
      </c>
      <c r="E2616" s="250"/>
      <c r="F2616" s="242"/>
      <c r="G2616" s="242"/>
      <c r="K2616" s="232"/>
    </row>
    <row r="2617" spans="1:11" x14ac:dyDescent="0.3">
      <c r="A2617" s="239" t="s">
        <v>24378</v>
      </c>
      <c r="B2617" s="248" t="s">
        <v>24379</v>
      </c>
      <c r="C2617" s="249" t="s">
        <v>297</v>
      </c>
      <c r="D2617" s="186">
        <v>75.150000000000006</v>
      </c>
      <c r="E2617" s="250"/>
      <c r="F2617" s="242"/>
      <c r="G2617" s="242"/>
      <c r="K2617" s="232"/>
    </row>
    <row r="2618" spans="1:11" x14ac:dyDescent="0.3">
      <c r="A2618" s="239" t="s">
        <v>24380</v>
      </c>
      <c r="B2618" s="248" t="s">
        <v>24381</v>
      </c>
      <c r="C2618" s="249" t="s">
        <v>297</v>
      </c>
      <c r="D2618" s="186">
        <v>26.88</v>
      </c>
      <c r="E2618" s="250"/>
      <c r="F2618" s="242"/>
      <c r="G2618" s="242"/>
      <c r="K2618" s="232"/>
    </row>
    <row r="2619" spans="1:11" x14ac:dyDescent="0.3">
      <c r="A2619" s="239" t="s">
        <v>24382</v>
      </c>
      <c r="B2619" s="248" t="s">
        <v>24383</v>
      </c>
      <c r="C2619" s="249" t="s">
        <v>297</v>
      </c>
      <c r="D2619" s="186">
        <v>12.44</v>
      </c>
      <c r="E2619" s="250"/>
      <c r="F2619" s="242"/>
      <c r="G2619" s="242"/>
      <c r="K2619" s="232"/>
    </row>
    <row r="2620" spans="1:11" x14ac:dyDescent="0.3">
      <c r="A2620" s="239" t="s">
        <v>24384</v>
      </c>
      <c r="B2620" s="248" t="s">
        <v>24385</v>
      </c>
      <c r="C2620" s="249" t="s">
        <v>74</v>
      </c>
      <c r="D2620" s="186">
        <v>531.1</v>
      </c>
      <c r="E2620" s="250"/>
      <c r="F2620" s="242"/>
      <c r="G2620" s="242"/>
      <c r="K2620" s="232"/>
    </row>
    <row r="2621" spans="1:11" x14ac:dyDescent="0.3">
      <c r="A2621" s="239" t="s">
        <v>24386</v>
      </c>
      <c r="B2621" s="248" t="s">
        <v>5096</v>
      </c>
      <c r="C2621" s="249" t="s">
        <v>297</v>
      </c>
      <c r="D2621" s="186">
        <v>774.79</v>
      </c>
      <c r="E2621" s="250"/>
      <c r="F2621" s="242"/>
      <c r="G2621" s="242"/>
      <c r="K2621" s="232"/>
    </row>
    <row r="2622" spans="1:11" x14ac:dyDescent="0.3">
      <c r="A2622" s="239" t="s">
        <v>24387</v>
      </c>
      <c r="B2622" s="248" t="s">
        <v>24388</v>
      </c>
      <c r="C2622" s="249" t="s">
        <v>297</v>
      </c>
      <c r="D2622" s="186">
        <v>379.4</v>
      </c>
      <c r="E2622" s="250"/>
      <c r="F2622" s="242"/>
      <c r="G2622" s="242"/>
      <c r="K2622" s="232"/>
    </row>
    <row r="2623" spans="1:11" x14ac:dyDescent="0.3">
      <c r="A2623" s="239" t="s">
        <v>24389</v>
      </c>
      <c r="B2623" s="248" t="s">
        <v>24390</v>
      </c>
      <c r="C2623" s="249" t="s">
        <v>297</v>
      </c>
      <c r="D2623" s="186">
        <v>682.66</v>
      </c>
      <c r="E2623" s="250"/>
      <c r="F2623" s="242"/>
      <c r="G2623" s="242"/>
      <c r="K2623" s="232"/>
    </row>
    <row r="2624" spans="1:11" x14ac:dyDescent="0.3">
      <c r="A2624" s="239" t="s">
        <v>24391</v>
      </c>
      <c r="B2624" s="248" t="s">
        <v>24392</v>
      </c>
      <c r="C2624" s="249" t="s">
        <v>297</v>
      </c>
      <c r="D2624" s="186">
        <v>555.03</v>
      </c>
      <c r="E2624" s="250"/>
      <c r="F2624" s="242"/>
      <c r="G2624" s="242"/>
      <c r="K2624" s="232"/>
    </row>
    <row r="2625" spans="1:11" x14ac:dyDescent="0.3">
      <c r="A2625" s="239" t="s">
        <v>24393</v>
      </c>
      <c r="B2625" s="248" t="s">
        <v>24394</v>
      </c>
      <c r="C2625" s="249" t="s">
        <v>297</v>
      </c>
      <c r="D2625" s="186">
        <v>314.26</v>
      </c>
      <c r="E2625" s="250"/>
      <c r="F2625" s="242"/>
      <c r="G2625" s="242"/>
      <c r="K2625" s="232"/>
    </row>
    <row r="2626" spans="1:11" x14ac:dyDescent="0.3">
      <c r="A2626" s="239" t="s">
        <v>24395</v>
      </c>
      <c r="B2626" s="248" t="s">
        <v>24396</v>
      </c>
      <c r="C2626" s="249" t="s">
        <v>297</v>
      </c>
      <c r="D2626" s="186">
        <v>270.04000000000002</v>
      </c>
      <c r="E2626" s="250"/>
      <c r="F2626" s="242"/>
      <c r="G2626" s="242"/>
      <c r="K2626" s="232"/>
    </row>
    <row r="2627" spans="1:11" x14ac:dyDescent="0.3">
      <c r="A2627" s="239" t="s">
        <v>24397</v>
      </c>
      <c r="B2627" s="248" t="s">
        <v>24398</v>
      </c>
      <c r="C2627" s="249" t="s">
        <v>70</v>
      </c>
      <c r="D2627" s="186">
        <v>1024.55</v>
      </c>
      <c r="E2627" s="250"/>
      <c r="F2627" s="242"/>
      <c r="G2627" s="242"/>
      <c r="K2627" s="232"/>
    </row>
    <row r="2628" spans="1:11" x14ac:dyDescent="0.3">
      <c r="A2628" s="239" t="s">
        <v>24399</v>
      </c>
      <c r="B2628" s="248" t="s">
        <v>24400</v>
      </c>
      <c r="C2628" s="249" t="s">
        <v>297</v>
      </c>
      <c r="D2628" s="186">
        <v>649.87</v>
      </c>
      <c r="E2628" s="250"/>
      <c r="F2628" s="242"/>
      <c r="G2628" s="242"/>
      <c r="K2628" s="232"/>
    </row>
    <row r="2629" spans="1:11" x14ac:dyDescent="0.3">
      <c r="A2629" s="239" t="s">
        <v>24401</v>
      </c>
      <c r="B2629" s="248" t="s">
        <v>24402</v>
      </c>
      <c r="C2629" s="249" t="s">
        <v>297</v>
      </c>
      <c r="D2629" s="186">
        <v>338.23</v>
      </c>
      <c r="E2629" s="250"/>
      <c r="F2629" s="242"/>
      <c r="G2629" s="242"/>
      <c r="K2629" s="232"/>
    </row>
    <row r="2630" spans="1:11" x14ac:dyDescent="0.3">
      <c r="A2630" s="239" t="s">
        <v>24403</v>
      </c>
      <c r="B2630" s="248" t="s">
        <v>24404</v>
      </c>
      <c r="C2630" s="249" t="s">
        <v>297</v>
      </c>
      <c r="D2630" s="186">
        <v>137.12</v>
      </c>
      <c r="E2630" s="250"/>
      <c r="F2630" s="242"/>
      <c r="G2630" s="242"/>
      <c r="K2630" s="232"/>
    </row>
    <row r="2631" spans="1:11" x14ac:dyDescent="0.3">
      <c r="A2631" s="239" t="s">
        <v>24405</v>
      </c>
      <c r="B2631" s="248" t="s">
        <v>24406</v>
      </c>
      <c r="C2631" s="249" t="s">
        <v>297</v>
      </c>
      <c r="D2631" s="186">
        <v>212.02</v>
      </c>
      <c r="E2631" s="250"/>
      <c r="F2631" s="242"/>
      <c r="G2631" s="242"/>
      <c r="K2631" s="232"/>
    </row>
    <row r="2632" spans="1:11" x14ac:dyDescent="0.3">
      <c r="A2632" s="239" t="s">
        <v>24407</v>
      </c>
      <c r="B2632" s="248" t="s">
        <v>24408</v>
      </c>
      <c r="C2632" s="249" t="s">
        <v>297</v>
      </c>
      <c r="D2632" s="186">
        <v>138.75</v>
      </c>
      <c r="E2632" s="250"/>
      <c r="F2632" s="242"/>
      <c r="G2632" s="242"/>
      <c r="K2632" s="232"/>
    </row>
    <row r="2633" spans="1:11" x14ac:dyDescent="0.3">
      <c r="A2633" s="239" t="s">
        <v>24409</v>
      </c>
      <c r="B2633" s="248" t="s">
        <v>24410</v>
      </c>
      <c r="C2633" s="249" t="s">
        <v>297</v>
      </c>
      <c r="D2633" s="186">
        <v>184.93</v>
      </c>
      <c r="E2633" s="250"/>
      <c r="F2633" s="242"/>
      <c r="G2633" s="242"/>
      <c r="K2633" s="232"/>
    </row>
    <row r="2634" spans="1:11" x14ac:dyDescent="0.3">
      <c r="A2634" s="239" t="s">
        <v>24411</v>
      </c>
      <c r="B2634" s="248" t="s">
        <v>24412</v>
      </c>
      <c r="C2634" s="249" t="s">
        <v>70</v>
      </c>
      <c r="D2634" s="186">
        <v>199.9</v>
      </c>
      <c r="E2634" s="250"/>
      <c r="F2634" s="242"/>
      <c r="G2634" s="242"/>
      <c r="K2634" s="232"/>
    </row>
    <row r="2635" spans="1:11" x14ac:dyDescent="0.3">
      <c r="A2635" s="239" t="s">
        <v>24413</v>
      </c>
      <c r="B2635" s="248" t="s">
        <v>24414</v>
      </c>
      <c r="C2635" s="249" t="s">
        <v>297</v>
      </c>
      <c r="D2635" s="186">
        <v>748.19</v>
      </c>
      <c r="E2635" s="250"/>
      <c r="F2635" s="242"/>
      <c r="G2635" s="242"/>
      <c r="K2635" s="232"/>
    </row>
    <row r="2636" spans="1:11" x14ac:dyDescent="0.3">
      <c r="A2636" s="239" t="s">
        <v>24415</v>
      </c>
      <c r="B2636" s="248" t="s">
        <v>24416</v>
      </c>
      <c r="C2636" s="249" t="s">
        <v>297</v>
      </c>
      <c r="D2636" s="186">
        <v>931.01</v>
      </c>
      <c r="E2636" s="250"/>
      <c r="F2636" s="242"/>
      <c r="G2636" s="242"/>
      <c r="K2636" s="232"/>
    </row>
    <row r="2637" spans="1:11" x14ac:dyDescent="0.3">
      <c r="A2637" s="239" t="s">
        <v>24417</v>
      </c>
      <c r="B2637" s="248" t="s">
        <v>24418</v>
      </c>
      <c r="C2637" s="249" t="s">
        <v>297</v>
      </c>
      <c r="D2637" s="186">
        <v>1184.96</v>
      </c>
      <c r="E2637" s="250"/>
      <c r="F2637" s="242"/>
      <c r="G2637" s="242"/>
      <c r="K2637" s="232"/>
    </row>
    <row r="2638" spans="1:11" x14ac:dyDescent="0.3">
      <c r="A2638" s="239" t="s">
        <v>24419</v>
      </c>
      <c r="B2638" s="248" t="s">
        <v>24420</v>
      </c>
      <c r="C2638" s="249" t="s">
        <v>297</v>
      </c>
      <c r="D2638" s="186">
        <v>1956.61</v>
      </c>
      <c r="E2638" s="250"/>
      <c r="F2638" s="242"/>
      <c r="G2638" s="242"/>
      <c r="K2638" s="232"/>
    </row>
    <row r="2639" spans="1:11" x14ac:dyDescent="0.3">
      <c r="A2639" s="239" t="s">
        <v>24421</v>
      </c>
      <c r="B2639" s="248" t="s">
        <v>24422</v>
      </c>
      <c r="C2639" s="249" t="s">
        <v>297</v>
      </c>
      <c r="D2639" s="186">
        <v>1648.43</v>
      </c>
      <c r="E2639" s="250"/>
      <c r="F2639" s="242"/>
      <c r="G2639" s="242"/>
      <c r="K2639" s="232"/>
    </row>
    <row r="2640" spans="1:11" x14ac:dyDescent="0.3">
      <c r="A2640" s="239" t="s">
        <v>24423</v>
      </c>
      <c r="B2640" s="248" t="s">
        <v>24424</v>
      </c>
      <c r="C2640" s="249" t="s">
        <v>297</v>
      </c>
      <c r="D2640" s="186">
        <v>2764.27</v>
      </c>
      <c r="E2640" s="250"/>
      <c r="F2640" s="242"/>
      <c r="G2640" s="242"/>
      <c r="K2640" s="232"/>
    </row>
    <row r="2641" spans="1:11" x14ac:dyDescent="0.3">
      <c r="A2641" s="239" t="s">
        <v>24425</v>
      </c>
      <c r="B2641" s="248" t="s">
        <v>24426</v>
      </c>
      <c r="C2641" s="249" t="s">
        <v>297</v>
      </c>
      <c r="D2641" s="186">
        <v>158.21</v>
      </c>
      <c r="E2641" s="250"/>
      <c r="F2641" s="242"/>
      <c r="G2641" s="242"/>
      <c r="K2641" s="232"/>
    </row>
    <row r="2642" spans="1:11" x14ac:dyDescent="0.3">
      <c r="A2642" s="239" t="s">
        <v>24427</v>
      </c>
      <c r="B2642" s="248" t="s">
        <v>24428</v>
      </c>
      <c r="C2642" s="249" t="s">
        <v>297</v>
      </c>
      <c r="D2642" s="186">
        <v>249.39</v>
      </c>
      <c r="E2642" s="250"/>
      <c r="F2642" s="242"/>
      <c r="G2642" s="242"/>
      <c r="K2642" s="232"/>
    </row>
    <row r="2643" spans="1:11" x14ac:dyDescent="0.3">
      <c r="A2643" s="239" t="s">
        <v>24429</v>
      </c>
      <c r="B2643" s="248" t="s">
        <v>24430</v>
      </c>
      <c r="C2643" s="249" t="s">
        <v>297</v>
      </c>
      <c r="D2643" s="186">
        <v>82.21</v>
      </c>
      <c r="E2643" s="250"/>
      <c r="F2643" s="242"/>
      <c r="G2643" s="242"/>
      <c r="K2643" s="232"/>
    </row>
    <row r="2644" spans="1:11" x14ac:dyDescent="0.3">
      <c r="A2644" s="239" t="s">
        <v>24431</v>
      </c>
      <c r="B2644" s="248" t="s">
        <v>5126</v>
      </c>
      <c r="C2644" s="249" t="s">
        <v>297</v>
      </c>
      <c r="D2644" s="186">
        <v>35.61</v>
      </c>
      <c r="E2644" s="250"/>
      <c r="F2644" s="242"/>
      <c r="G2644" s="242"/>
      <c r="K2644" s="232"/>
    </row>
    <row r="2645" spans="1:11" x14ac:dyDescent="0.3">
      <c r="A2645" s="239" t="s">
        <v>24432</v>
      </c>
      <c r="B2645" s="248" t="s">
        <v>24433</v>
      </c>
      <c r="C2645" s="249" t="s">
        <v>297</v>
      </c>
      <c r="D2645" s="186">
        <v>67.680000000000007</v>
      </c>
      <c r="E2645" s="250"/>
      <c r="F2645" s="242"/>
      <c r="G2645" s="242"/>
      <c r="K2645" s="232"/>
    </row>
    <row r="2646" spans="1:11" x14ac:dyDescent="0.3">
      <c r="A2646" s="239" t="s">
        <v>24434</v>
      </c>
      <c r="B2646" s="248" t="s">
        <v>24435</v>
      </c>
      <c r="C2646" s="249" t="s">
        <v>297</v>
      </c>
      <c r="D2646" s="186">
        <v>54.71</v>
      </c>
      <c r="E2646" s="250"/>
      <c r="F2646" s="242"/>
      <c r="G2646" s="242"/>
      <c r="K2646" s="232"/>
    </row>
    <row r="2647" spans="1:11" x14ac:dyDescent="0.3">
      <c r="A2647" s="239" t="s">
        <v>24436</v>
      </c>
      <c r="B2647" s="248" t="s">
        <v>5130</v>
      </c>
      <c r="C2647" s="249" t="s">
        <v>297</v>
      </c>
      <c r="D2647" s="186">
        <v>99.29</v>
      </c>
      <c r="E2647" s="250"/>
      <c r="F2647" s="242"/>
      <c r="G2647" s="242"/>
      <c r="K2647" s="232"/>
    </row>
    <row r="2648" spans="1:11" x14ac:dyDescent="0.3">
      <c r="A2648" s="239" t="s">
        <v>24437</v>
      </c>
      <c r="B2648" s="248" t="s">
        <v>24438</v>
      </c>
      <c r="C2648" s="249" t="s">
        <v>297</v>
      </c>
      <c r="D2648" s="186">
        <v>57.32</v>
      </c>
      <c r="E2648" s="250"/>
      <c r="F2648" s="242"/>
      <c r="G2648" s="242"/>
      <c r="K2648" s="232"/>
    </row>
    <row r="2649" spans="1:11" x14ac:dyDescent="0.3">
      <c r="A2649" s="239" t="s">
        <v>24439</v>
      </c>
      <c r="B2649" s="248" t="s">
        <v>24440</v>
      </c>
      <c r="C2649" s="249" t="s">
        <v>297</v>
      </c>
      <c r="D2649" s="186">
        <v>76.91</v>
      </c>
      <c r="E2649" s="250"/>
      <c r="F2649" s="242"/>
      <c r="G2649" s="242"/>
      <c r="K2649" s="232"/>
    </row>
    <row r="2650" spans="1:11" x14ac:dyDescent="0.3">
      <c r="A2650" s="239" t="s">
        <v>24441</v>
      </c>
      <c r="B2650" s="248" t="s">
        <v>24442</v>
      </c>
      <c r="C2650" s="249" t="s">
        <v>297</v>
      </c>
      <c r="D2650" s="186">
        <v>81.28</v>
      </c>
      <c r="E2650" s="250"/>
      <c r="F2650" s="242"/>
      <c r="G2650" s="242"/>
      <c r="K2650" s="232"/>
    </row>
    <row r="2651" spans="1:11" x14ac:dyDescent="0.3">
      <c r="A2651" s="239" t="s">
        <v>24443</v>
      </c>
      <c r="B2651" s="248" t="s">
        <v>5138</v>
      </c>
      <c r="C2651" s="249" t="s">
        <v>297</v>
      </c>
      <c r="D2651" s="186">
        <v>45.87</v>
      </c>
      <c r="E2651" s="250"/>
      <c r="F2651" s="242"/>
      <c r="G2651" s="242"/>
      <c r="K2651" s="232"/>
    </row>
    <row r="2652" spans="1:11" x14ac:dyDescent="0.3">
      <c r="A2652" s="239" t="s">
        <v>24444</v>
      </c>
      <c r="B2652" s="248" t="s">
        <v>24445</v>
      </c>
      <c r="C2652" s="249" t="s">
        <v>297</v>
      </c>
      <c r="D2652" s="186">
        <v>202.8</v>
      </c>
      <c r="E2652" s="250"/>
      <c r="F2652" s="242"/>
      <c r="G2652" s="242"/>
      <c r="K2652" s="232"/>
    </row>
    <row r="2653" spans="1:11" x14ac:dyDescent="0.3">
      <c r="A2653" s="239" t="s">
        <v>24446</v>
      </c>
      <c r="B2653" s="248" t="s">
        <v>24447</v>
      </c>
      <c r="C2653" s="249" t="s">
        <v>297</v>
      </c>
      <c r="D2653" s="186">
        <v>212.52</v>
      </c>
      <c r="E2653" s="250"/>
      <c r="F2653" s="242"/>
      <c r="G2653" s="242"/>
      <c r="K2653" s="232"/>
    </row>
    <row r="2654" spans="1:11" x14ac:dyDescent="0.3">
      <c r="A2654" s="239" t="s">
        <v>24448</v>
      </c>
      <c r="B2654" s="248" t="s">
        <v>24449</v>
      </c>
      <c r="C2654" s="249" t="s">
        <v>297</v>
      </c>
      <c r="D2654" s="186">
        <v>30.98</v>
      </c>
      <c r="E2654" s="250"/>
      <c r="F2654" s="242"/>
      <c r="G2654" s="242"/>
      <c r="K2654" s="232"/>
    </row>
    <row r="2655" spans="1:11" x14ac:dyDescent="0.3">
      <c r="A2655" s="239" t="s">
        <v>24450</v>
      </c>
      <c r="B2655" s="248" t="s">
        <v>24451</v>
      </c>
      <c r="C2655" s="249" t="s">
        <v>297</v>
      </c>
      <c r="D2655" s="186">
        <v>94.74</v>
      </c>
      <c r="E2655" s="250"/>
      <c r="F2655" s="242"/>
      <c r="G2655" s="242"/>
      <c r="K2655" s="232"/>
    </row>
    <row r="2656" spans="1:11" x14ac:dyDescent="0.3">
      <c r="A2656" s="239" t="s">
        <v>24452</v>
      </c>
      <c r="B2656" s="248" t="s">
        <v>5158</v>
      </c>
      <c r="C2656" s="249" t="s">
        <v>74</v>
      </c>
      <c r="D2656" s="186">
        <v>1100.51</v>
      </c>
      <c r="E2656" s="250"/>
      <c r="F2656" s="242"/>
      <c r="G2656" s="242"/>
      <c r="K2656" s="232"/>
    </row>
    <row r="2657" spans="1:11" x14ac:dyDescent="0.3">
      <c r="A2657" s="239" t="s">
        <v>24453</v>
      </c>
      <c r="B2657" s="248" t="s">
        <v>5160</v>
      </c>
      <c r="C2657" s="249" t="s">
        <v>297</v>
      </c>
      <c r="D2657" s="186">
        <v>758.54</v>
      </c>
      <c r="E2657" s="250"/>
      <c r="F2657" s="242"/>
      <c r="G2657" s="242"/>
      <c r="K2657" s="232"/>
    </row>
    <row r="2658" spans="1:11" x14ac:dyDescent="0.3">
      <c r="A2658" s="239" t="s">
        <v>24454</v>
      </c>
      <c r="B2658" s="248" t="s">
        <v>24455</v>
      </c>
      <c r="C2658" s="249" t="s">
        <v>297</v>
      </c>
      <c r="D2658" s="186">
        <v>224.98</v>
      </c>
      <c r="E2658" s="250"/>
      <c r="F2658" s="242"/>
      <c r="G2658" s="242"/>
      <c r="K2658" s="232"/>
    </row>
    <row r="2659" spans="1:11" x14ac:dyDescent="0.3">
      <c r="A2659" s="239" t="s">
        <v>24456</v>
      </c>
      <c r="B2659" s="248" t="s">
        <v>24457</v>
      </c>
      <c r="C2659" s="249" t="s">
        <v>297</v>
      </c>
      <c r="D2659" s="186">
        <v>202.62</v>
      </c>
      <c r="E2659" s="250"/>
      <c r="F2659" s="242"/>
      <c r="G2659" s="242"/>
      <c r="K2659" s="232"/>
    </row>
    <row r="2660" spans="1:11" x14ac:dyDescent="0.3">
      <c r="A2660" s="239" t="s">
        <v>24458</v>
      </c>
      <c r="B2660" s="248" t="s">
        <v>24459</v>
      </c>
      <c r="C2660" s="249" t="s">
        <v>297</v>
      </c>
      <c r="D2660" s="186">
        <v>793.67</v>
      </c>
      <c r="E2660" s="250"/>
      <c r="F2660" s="242"/>
      <c r="G2660" s="242"/>
      <c r="K2660" s="232"/>
    </row>
    <row r="2661" spans="1:11" x14ac:dyDescent="0.3">
      <c r="A2661" s="239" t="s">
        <v>24460</v>
      </c>
      <c r="B2661" s="248" t="s">
        <v>24461</v>
      </c>
      <c r="C2661" s="249" t="s">
        <v>297</v>
      </c>
      <c r="D2661" s="186">
        <v>1606.58</v>
      </c>
      <c r="E2661" s="250"/>
      <c r="F2661" s="242"/>
      <c r="G2661" s="242"/>
      <c r="K2661" s="232"/>
    </row>
    <row r="2662" spans="1:11" x14ac:dyDescent="0.3">
      <c r="A2662" s="239" t="s">
        <v>24462</v>
      </c>
      <c r="B2662" s="248" t="s">
        <v>24463</v>
      </c>
      <c r="C2662" s="249" t="s">
        <v>297</v>
      </c>
      <c r="D2662" s="186">
        <v>267.77999999999997</v>
      </c>
      <c r="E2662" s="250"/>
      <c r="F2662" s="242"/>
      <c r="G2662" s="242"/>
      <c r="K2662" s="232"/>
    </row>
    <row r="2663" spans="1:11" x14ac:dyDescent="0.3">
      <c r="A2663" s="239" t="s">
        <v>24464</v>
      </c>
      <c r="B2663" s="248" t="s">
        <v>24465</v>
      </c>
      <c r="C2663" s="249" t="s">
        <v>297</v>
      </c>
      <c r="D2663" s="186">
        <v>167.57</v>
      </c>
      <c r="E2663" s="250"/>
      <c r="F2663" s="242"/>
      <c r="G2663" s="242"/>
      <c r="K2663" s="232"/>
    </row>
    <row r="2664" spans="1:11" x14ac:dyDescent="0.3">
      <c r="A2664" s="239" t="s">
        <v>24466</v>
      </c>
      <c r="B2664" s="248" t="s">
        <v>5189</v>
      </c>
      <c r="C2664" s="249" t="s">
        <v>297</v>
      </c>
      <c r="D2664" s="186">
        <v>211.41</v>
      </c>
      <c r="E2664" s="250"/>
      <c r="F2664" s="242"/>
      <c r="G2664" s="242"/>
      <c r="K2664" s="232"/>
    </row>
    <row r="2665" spans="1:11" x14ac:dyDescent="0.3">
      <c r="A2665" s="239" t="s">
        <v>24467</v>
      </c>
      <c r="B2665" s="248" t="s">
        <v>24468</v>
      </c>
      <c r="C2665" s="249" t="s">
        <v>297</v>
      </c>
      <c r="D2665" s="186">
        <v>774.53</v>
      </c>
      <c r="E2665" s="250"/>
      <c r="F2665" s="242"/>
      <c r="G2665" s="242"/>
      <c r="K2665" s="232"/>
    </row>
    <row r="2666" spans="1:11" x14ac:dyDescent="0.3">
      <c r="A2666" s="239" t="s">
        <v>24469</v>
      </c>
      <c r="B2666" s="248" t="s">
        <v>24470</v>
      </c>
      <c r="C2666" s="249" t="s">
        <v>297</v>
      </c>
      <c r="D2666" s="186">
        <v>128.30000000000001</v>
      </c>
      <c r="E2666" s="250"/>
      <c r="F2666" s="242"/>
      <c r="G2666" s="242"/>
      <c r="K2666" s="232"/>
    </row>
    <row r="2667" spans="1:11" x14ac:dyDescent="0.3">
      <c r="A2667" s="239" t="s">
        <v>24471</v>
      </c>
      <c r="B2667" s="248" t="s">
        <v>24472</v>
      </c>
      <c r="C2667" s="249" t="s">
        <v>297</v>
      </c>
      <c r="D2667" s="186">
        <v>141.21</v>
      </c>
      <c r="E2667" s="250"/>
      <c r="F2667" s="242"/>
      <c r="G2667" s="242"/>
      <c r="K2667" s="232"/>
    </row>
    <row r="2668" spans="1:11" x14ac:dyDescent="0.3">
      <c r="A2668" s="239" t="s">
        <v>24473</v>
      </c>
      <c r="B2668" s="248" t="s">
        <v>24474</v>
      </c>
      <c r="C2668" s="249" t="s">
        <v>297</v>
      </c>
      <c r="D2668" s="186">
        <v>72.73</v>
      </c>
      <c r="E2668" s="250"/>
      <c r="F2668" s="242"/>
      <c r="G2668" s="242"/>
      <c r="K2668" s="232"/>
    </row>
    <row r="2669" spans="1:11" x14ac:dyDescent="0.3">
      <c r="A2669" s="239" t="s">
        <v>24475</v>
      </c>
      <c r="B2669" s="248" t="s">
        <v>24476</v>
      </c>
      <c r="C2669" s="249" t="s">
        <v>297</v>
      </c>
      <c r="D2669" s="186">
        <v>35.450000000000003</v>
      </c>
      <c r="E2669" s="250"/>
      <c r="F2669" s="242"/>
      <c r="G2669" s="242"/>
      <c r="K2669" s="232"/>
    </row>
    <row r="2670" spans="1:11" x14ac:dyDescent="0.3">
      <c r="A2670" s="239" t="s">
        <v>24477</v>
      </c>
      <c r="B2670" s="248" t="s">
        <v>24478</v>
      </c>
      <c r="C2670" s="249" t="s">
        <v>297</v>
      </c>
      <c r="D2670" s="186">
        <v>204.1</v>
      </c>
      <c r="E2670" s="250"/>
      <c r="F2670" s="242"/>
      <c r="G2670" s="242"/>
      <c r="K2670" s="232"/>
    </row>
    <row r="2671" spans="1:11" x14ac:dyDescent="0.3">
      <c r="A2671" s="239" t="s">
        <v>24479</v>
      </c>
      <c r="B2671" s="248" t="s">
        <v>24480</v>
      </c>
      <c r="C2671" s="249" t="s">
        <v>297</v>
      </c>
      <c r="D2671" s="186">
        <v>243.4</v>
      </c>
      <c r="E2671" s="250"/>
      <c r="F2671" s="242"/>
      <c r="G2671" s="242"/>
      <c r="K2671" s="232"/>
    </row>
    <row r="2672" spans="1:11" x14ac:dyDescent="0.3">
      <c r="A2672" s="239" t="s">
        <v>24481</v>
      </c>
      <c r="B2672" s="248" t="s">
        <v>24482</v>
      </c>
      <c r="C2672" s="249" t="s">
        <v>297</v>
      </c>
      <c r="D2672" s="186">
        <v>71.59</v>
      </c>
      <c r="E2672" s="250"/>
      <c r="F2672" s="242"/>
      <c r="G2672" s="242"/>
      <c r="K2672" s="232"/>
    </row>
    <row r="2673" spans="1:11" x14ac:dyDescent="0.3">
      <c r="A2673" s="239" t="s">
        <v>112</v>
      </c>
      <c r="B2673" s="248"/>
      <c r="C2673" s="249"/>
      <c r="D2673" s="186">
        <v>117069.74</v>
      </c>
      <c r="E2673" s="250"/>
      <c r="F2673" s="242"/>
      <c r="G2673" s="242"/>
      <c r="K2673" s="232"/>
    </row>
    <row r="2674" spans="1:11" x14ac:dyDescent="0.3">
      <c r="A2674" s="239" t="s">
        <v>24483</v>
      </c>
      <c r="B2674" s="248" t="s">
        <v>24484</v>
      </c>
      <c r="C2674" s="249" t="s">
        <v>297</v>
      </c>
      <c r="D2674" s="186">
        <v>2551.1799999999998</v>
      </c>
      <c r="E2674" s="250"/>
      <c r="F2674" s="242"/>
      <c r="G2674" s="242"/>
      <c r="K2674" s="232"/>
    </row>
    <row r="2675" spans="1:11" x14ac:dyDescent="0.3">
      <c r="A2675" s="239" t="s">
        <v>24485</v>
      </c>
      <c r="B2675" s="248" t="s">
        <v>24486</v>
      </c>
      <c r="C2675" s="249" t="s">
        <v>297</v>
      </c>
      <c r="D2675" s="186">
        <v>80.790000000000006</v>
      </c>
      <c r="E2675" s="250"/>
      <c r="F2675" s="242"/>
      <c r="G2675" s="242"/>
      <c r="K2675" s="232"/>
    </row>
    <row r="2676" spans="1:11" x14ac:dyDescent="0.3">
      <c r="A2676" s="239" t="s">
        <v>24487</v>
      </c>
      <c r="B2676" s="248" t="s">
        <v>24488</v>
      </c>
      <c r="C2676" s="249" t="s">
        <v>297</v>
      </c>
      <c r="D2676" s="186">
        <v>3822.6</v>
      </c>
      <c r="E2676" s="250"/>
      <c r="F2676" s="242"/>
      <c r="G2676" s="242"/>
      <c r="K2676" s="232"/>
    </row>
    <row r="2677" spans="1:11" x14ac:dyDescent="0.3">
      <c r="A2677" s="239" t="s">
        <v>24489</v>
      </c>
      <c r="B2677" s="248" t="s">
        <v>24490</v>
      </c>
      <c r="C2677" s="249" t="s">
        <v>297</v>
      </c>
      <c r="D2677" s="186">
        <v>88.83</v>
      </c>
      <c r="E2677" s="250"/>
      <c r="F2677" s="242"/>
      <c r="G2677" s="242"/>
      <c r="K2677" s="232"/>
    </row>
    <row r="2678" spans="1:11" x14ac:dyDescent="0.3">
      <c r="A2678" s="239" t="s">
        <v>24491</v>
      </c>
      <c r="B2678" s="248" t="s">
        <v>24492</v>
      </c>
      <c r="C2678" s="249" t="s">
        <v>297</v>
      </c>
      <c r="D2678" s="186">
        <v>171.85</v>
      </c>
      <c r="E2678" s="250"/>
      <c r="F2678" s="242"/>
      <c r="G2678" s="242"/>
      <c r="K2678" s="232"/>
    </row>
    <row r="2679" spans="1:11" x14ac:dyDescent="0.3">
      <c r="A2679" s="239" t="s">
        <v>24493</v>
      </c>
      <c r="B2679" s="248" t="s">
        <v>24494</v>
      </c>
      <c r="C2679" s="249" t="s">
        <v>297</v>
      </c>
      <c r="D2679" s="186">
        <v>334.23</v>
      </c>
      <c r="E2679" s="250"/>
      <c r="F2679" s="242"/>
      <c r="G2679" s="242"/>
      <c r="K2679" s="232"/>
    </row>
    <row r="2680" spans="1:11" x14ac:dyDescent="0.3">
      <c r="A2680" s="239" t="s">
        <v>24495</v>
      </c>
      <c r="B2680" s="248" t="s">
        <v>24496</v>
      </c>
      <c r="C2680" s="249" t="s">
        <v>297</v>
      </c>
      <c r="D2680" s="186">
        <v>836.05</v>
      </c>
      <c r="E2680" s="250"/>
      <c r="F2680" s="242"/>
      <c r="G2680" s="242"/>
      <c r="K2680" s="232"/>
    </row>
    <row r="2681" spans="1:11" x14ac:dyDescent="0.3">
      <c r="A2681" s="239" t="s">
        <v>24497</v>
      </c>
      <c r="B2681" s="248" t="s">
        <v>24498</v>
      </c>
      <c r="C2681" s="249" t="s">
        <v>297</v>
      </c>
      <c r="D2681" s="186">
        <v>782.58</v>
      </c>
      <c r="E2681" s="250"/>
      <c r="F2681" s="242"/>
      <c r="G2681" s="242"/>
      <c r="K2681" s="232"/>
    </row>
    <row r="2682" spans="1:11" x14ac:dyDescent="0.3">
      <c r="A2682" s="239" t="s">
        <v>24499</v>
      </c>
      <c r="B2682" s="248" t="s">
        <v>24500</v>
      </c>
      <c r="C2682" s="249" t="s">
        <v>297</v>
      </c>
      <c r="D2682" s="186">
        <v>799.04</v>
      </c>
      <c r="E2682" s="250"/>
      <c r="F2682" s="242"/>
      <c r="G2682" s="242"/>
      <c r="K2682" s="232"/>
    </row>
    <row r="2683" spans="1:11" x14ac:dyDescent="0.3">
      <c r="A2683" s="239" t="s">
        <v>24501</v>
      </c>
      <c r="B2683" s="248" t="s">
        <v>24502</v>
      </c>
      <c r="C2683" s="249" t="s">
        <v>297</v>
      </c>
      <c r="D2683" s="186">
        <v>1217.17</v>
      </c>
      <c r="E2683" s="250"/>
      <c r="F2683" s="242"/>
      <c r="G2683" s="242"/>
      <c r="K2683" s="232"/>
    </row>
    <row r="2684" spans="1:11" x14ac:dyDescent="0.3">
      <c r="A2684" s="239" t="s">
        <v>24503</v>
      </c>
      <c r="B2684" s="248" t="s">
        <v>24504</v>
      </c>
      <c r="C2684" s="249" t="s">
        <v>297</v>
      </c>
      <c r="D2684" s="186">
        <v>1496.89</v>
      </c>
      <c r="E2684" s="250"/>
      <c r="F2684" s="242"/>
      <c r="G2684" s="242"/>
      <c r="K2684" s="232"/>
    </row>
    <row r="2685" spans="1:11" x14ac:dyDescent="0.3">
      <c r="A2685" s="239" t="s">
        <v>24505</v>
      </c>
      <c r="B2685" s="248" t="s">
        <v>24506</v>
      </c>
      <c r="C2685" s="249" t="s">
        <v>297</v>
      </c>
      <c r="D2685" s="186">
        <v>1864.85</v>
      </c>
      <c r="E2685" s="250"/>
      <c r="F2685" s="242"/>
      <c r="G2685" s="242"/>
      <c r="K2685" s="232"/>
    </row>
    <row r="2686" spans="1:11" x14ac:dyDescent="0.3">
      <c r="A2686" s="239" t="s">
        <v>24507</v>
      </c>
      <c r="B2686" s="248" t="s">
        <v>24508</v>
      </c>
      <c r="C2686" s="249" t="s">
        <v>297</v>
      </c>
      <c r="D2686" s="186">
        <v>2031.56</v>
      </c>
      <c r="E2686" s="250"/>
      <c r="F2686" s="242"/>
      <c r="G2686" s="242"/>
      <c r="K2686" s="232"/>
    </row>
    <row r="2687" spans="1:11" x14ac:dyDescent="0.3">
      <c r="A2687" s="239" t="s">
        <v>24509</v>
      </c>
      <c r="B2687" s="248" t="s">
        <v>24510</v>
      </c>
      <c r="C2687" s="249" t="s">
        <v>297</v>
      </c>
      <c r="D2687" s="186">
        <v>2709.07</v>
      </c>
      <c r="E2687" s="250"/>
      <c r="F2687" s="242"/>
      <c r="G2687" s="242"/>
      <c r="K2687" s="232"/>
    </row>
    <row r="2688" spans="1:11" x14ac:dyDescent="0.3">
      <c r="A2688" s="239" t="s">
        <v>24511</v>
      </c>
      <c r="B2688" s="248" t="s">
        <v>24512</v>
      </c>
      <c r="C2688" s="249" t="s">
        <v>297</v>
      </c>
      <c r="D2688" s="186">
        <v>3568.72</v>
      </c>
      <c r="E2688" s="250"/>
      <c r="F2688" s="242"/>
      <c r="G2688" s="242"/>
      <c r="K2688" s="232"/>
    </row>
    <row r="2689" spans="1:11" x14ac:dyDescent="0.3">
      <c r="A2689" s="239" t="s">
        <v>24513</v>
      </c>
      <c r="B2689" s="248" t="s">
        <v>24514</v>
      </c>
      <c r="C2689" s="249" t="s">
        <v>297</v>
      </c>
      <c r="D2689" s="186">
        <v>3959.74</v>
      </c>
      <c r="E2689" s="250"/>
      <c r="F2689" s="242"/>
      <c r="G2689" s="242"/>
      <c r="K2689" s="232"/>
    </row>
    <row r="2690" spans="1:11" x14ac:dyDescent="0.3">
      <c r="A2690" s="239" t="s">
        <v>24515</v>
      </c>
      <c r="B2690" s="248" t="s">
        <v>24516</v>
      </c>
      <c r="C2690" s="249" t="s">
        <v>297</v>
      </c>
      <c r="D2690" s="186">
        <v>6033.07</v>
      </c>
      <c r="E2690" s="250"/>
      <c r="F2690" s="242"/>
      <c r="G2690" s="242"/>
      <c r="K2690" s="232"/>
    </row>
    <row r="2691" spans="1:11" x14ac:dyDescent="0.3">
      <c r="A2691" s="239" t="s">
        <v>24517</v>
      </c>
      <c r="B2691" s="248" t="s">
        <v>24518</v>
      </c>
      <c r="C2691" s="249" t="s">
        <v>297</v>
      </c>
      <c r="D2691" s="186">
        <v>7229.68</v>
      </c>
      <c r="E2691" s="250"/>
      <c r="F2691" s="242"/>
      <c r="G2691" s="242"/>
      <c r="K2691" s="232"/>
    </row>
    <row r="2692" spans="1:11" x14ac:dyDescent="0.3">
      <c r="A2692" s="239" t="s">
        <v>24519</v>
      </c>
      <c r="B2692" s="248" t="s">
        <v>24520</v>
      </c>
      <c r="C2692" s="249" t="s">
        <v>297</v>
      </c>
      <c r="D2692" s="186">
        <v>1653.32</v>
      </c>
      <c r="E2692" s="250"/>
      <c r="F2692" s="242"/>
      <c r="G2692" s="242"/>
      <c r="K2692" s="232"/>
    </row>
    <row r="2693" spans="1:11" x14ac:dyDescent="0.3">
      <c r="A2693" s="239" t="s">
        <v>24521</v>
      </c>
      <c r="B2693" s="248" t="s">
        <v>24522</v>
      </c>
      <c r="C2693" s="249" t="s">
        <v>297</v>
      </c>
      <c r="D2693" s="186">
        <v>1612.57</v>
      </c>
      <c r="E2693" s="250"/>
      <c r="F2693" s="242"/>
      <c r="G2693" s="242"/>
      <c r="K2693" s="232"/>
    </row>
    <row r="2694" spans="1:11" x14ac:dyDescent="0.3">
      <c r="A2694" s="239" t="s">
        <v>24523</v>
      </c>
      <c r="B2694" s="248" t="s">
        <v>24524</v>
      </c>
      <c r="C2694" s="249" t="s">
        <v>297</v>
      </c>
      <c r="D2694" s="186">
        <v>1875.13</v>
      </c>
      <c r="E2694" s="250"/>
      <c r="F2694" s="242"/>
      <c r="G2694" s="242"/>
      <c r="K2694" s="232"/>
    </row>
    <row r="2695" spans="1:11" x14ac:dyDescent="0.3">
      <c r="A2695" s="239" t="s">
        <v>24525</v>
      </c>
      <c r="B2695" s="248" t="s">
        <v>24526</v>
      </c>
      <c r="C2695" s="249" t="s">
        <v>297</v>
      </c>
      <c r="D2695" s="186">
        <v>2119.2399999999998</v>
      </c>
      <c r="E2695" s="250"/>
      <c r="F2695" s="242"/>
      <c r="G2695" s="242"/>
      <c r="K2695" s="232"/>
    </row>
    <row r="2696" spans="1:11" x14ac:dyDescent="0.3">
      <c r="A2696" s="239" t="s">
        <v>24527</v>
      </c>
      <c r="B2696" s="248" t="s">
        <v>24528</v>
      </c>
      <c r="C2696" s="249" t="s">
        <v>297</v>
      </c>
      <c r="D2696" s="186">
        <v>2503.15</v>
      </c>
      <c r="E2696" s="250"/>
      <c r="F2696" s="242"/>
      <c r="G2696" s="242"/>
      <c r="K2696" s="232"/>
    </row>
    <row r="2697" spans="1:11" x14ac:dyDescent="0.3">
      <c r="A2697" s="239" t="s">
        <v>24529</v>
      </c>
      <c r="B2697" s="248" t="s">
        <v>24530</v>
      </c>
      <c r="C2697" s="249" t="s">
        <v>297</v>
      </c>
      <c r="D2697" s="186">
        <v>2670.61</v>
      </c>
      <c r="E2697" s="250"/>
      <c r="F2697" s="242"/>
      <c r="G2697" s="242"/>
      <c r="K2697" s="232"/>
    </row>
    <row r="2698" spans="1:11" x14ac:dyDescent="0.3">
      <c r="A2698" s="239" t="s">
        <v>24531</v>
      </c>
      <c r="B2698" s="248" t="s">
        <v>24532</v>
      </c>
      <c r="C2698" s="249" t="s">
        <v>297</v>
      </c>
      <c r="D2698" s="186">
        <v>2741.95</v>
      </c>
      <c r="E2698" s="250"/>
      <c r="F2698" s="242"/>
      <c r="G2698" s="242"/>
      <c r="K2698" s="232"/>
    </row>
    <row r="2699" spans="1:11" x14ac:dyDescent="0.3">
      <c r="A2699" s="239" t="s">
        <v>24533</v>
      </c>
      <c r="B2699" s="248" t="s">
        <v>24534</v>
      </c>
      <c r="C2699" s="249" t="s">
        <v>297</v>
      </c>
      <c r="D2699" s="186">
        <v>2860.24</v>
      </c>
      <c r="E2699" s="250"/>
      <c r="F2699" s="242"/>
      <c r="G2699" s="242"/>
      <c r="K2699" s="232"/>
    </row>
    <row r="2700" spans="1:11" x14ac:dyDescent="0.3">
      <c r="A2700" s="239" t="s">
        <v>24535</v>
      </c>
      <c r="B2700" s="248" t="s">
        <v>24536</v>
      </c>
      <c r="C2700" s="249" t="s">
        <v>297</v>
      </c>
      <c r="D2700" s="186">
        <v>4232.53</v>
      </c>
      <c r="E2700" s="250"/>
      <c r="F2700" s="242"/>
      <c r="G2700" s="242"/>
      <c r="K2700" s="232"/>
    </row>
    <row r="2701" spans="1:11" x14ac:dyDescent="0.3">
      <c r="A2701" s="239" t="s">
        <v>24537</v>
      </c>
      <c r="B2701" s="248" t="s">
        <v>24538</v>
      </c>
      <c r="C2701" s="249" t="s">
        <v>297</v>
      </c>
      <c r="D2701" s="186">
        <v>1115.3599999999999</v>
      </c>
      <c r="E2701" s="250"/>
      <c r="F2701" s="242"/>
      <c r="G2701" s="242"/>
      <c r="K2701" s="232"/>
    </row>
    <row r="2702" spans="1:11" x14ac:dyDescent="0.3">
      <c r="A2702" s="239" t="s">
        <v>24539</v>
      </c>
      <c r="B2702" s="248" t="s">
        <v>24540</v>
      </c>
      <c r="C2702" s="249" t="s">
        <v>297</v>
      </c>
      <c r="D2702" s="186">
        <v>7727.61</v>
      </c>
      <c r="E2702" s="250"/>
      <c r="F2702" s="242"/>
      <c r="G2702" s="242"/>
      <c r="K2702" s="232"/>
    </row>
    <row r="2703" spans="1:11" x14ac:dyDescent="0.3">
      <c r="A2703" s="239" t="s">
        <v>24541</v>
      </c>
      <c r="B2703" s="248" t="s">
        <v>24542</v>
      </c>
      <c r="C2703" s="249" t="s">
        <v>297</v>
      </c>
      <c r="D2703" s="186">
        <v>15396.87</v>
      </c>
      <c r="E2703" s="250"/>
      <c r="F2703" s="242"/>
      <c r="G2703" s="242"/>
      <c r="K2703" s="232"/>
    </row>
    <row r="2704" spans="1:11" x14ac:dyDescent="0.3">
      <c r="A2704" s="239" t="s">
        <v>24543</v>
      </c>
      <c r="B2704" s="248" t="s">
        <v>24544</v>
      </c>
      <c r="C2704" s="249" t="s">
        <v>297</v>
      </c>
      <c r="D2704" s="186">
        <v>23099.34</v>
      </c>
      <c r="E2704" s="250"/>
      <c r="F2704" s="242"/>
      <c r="G2704" s="242"/>
      <c r="K2704" s="232"/>
    </row>
    <row r="2705" spans="1:11" x14ac:dyDescent="0.3">
      <c r="A2705" s="239" t="s">
        <v>24545</v>
      </c>
      <c r="B2705" s="248" t="s">
        <v>24546</v>
      </c>
      <c r="C2705" s="249" t="s">
        <v>297</v>
      </c>
      <c r="D2705" s="186">
        <v>382.97</v>
      </c>
      <c r="E2705" s="250"/>
      <c r="F2705" s="242"/>
      <c r="G2705" s="242"/>
      <c r="K2705" s="232"/>
    </row>
    <row r="2706" spans="1:11" x14ac:dyDescent="0.3">
      <c r="A2706" s="239" t="s">
        <v>24547</v>
      </c>
      <c r="B2706" s="248" t="s">
        <v>2631</v>
      </c>
      <c r="C2706" s="249" t="s">
        <v>297</v>
      </c>
      <c r="D2706" s="186">
        <v>118.28</v>
      </c>
      <c r="E2706" s="250"/>
      <c r="F2706" s="242"/>
      <c r="G2706" s="242"/>
      <c r="K2706" s="232"/>
    </row>
    <row r="2707" spans="1:11" x14ac:dyDescent="0.3">
      <c r="A2707" s="239" t="s">
        <v>24548</v>
      </c>
      <c r="B2707" s="248" t="s">
        <v>431</v>
      </c>
      <c r="C2707" s="249" t="s">
        <v>297</v>
      </c>
      <c r="D2707" s="186">
        <v>3079.08</v>
      </c>
      <c r="E2707" s="250"/>
      <c r="F2707" s="242"/>
      <c r="G2707" s="242"/>
      <c r="K2707" s="232"/>
    </row>
    <row r="2708" spans="1:11" x14ac:dyDescent="0.3">
      <c r="A2708" s="239" t="s">
        <v>24549</v>
      </c>
      <c r="B2708" s="248" t="s">
        <v>24550</v>
      </c>
      <c r="C2708" s="249" t="s">
        <v>297</v>
      </c>
      <c r="D2708" s="186">
        <v>259.89</v>
      </c>
      <c r="E2708" s="250"/>
      <c r="F2708" s="242"/>
      <c r="G2708" s="242"/>
      <c r="K2708" s="232"/>
    </row>
    <row r="2709" spans="1:11" x14ac:dyDescent="0.3">
      <c r="A2709" s="239" t="s">
        <v>24551</v>
      </c>
      <c r="B2709" s="248" t="s">
        <v>24552</v>
      </c>
      <c r="C2709" s="249" t="s">
        <v>297</v>
      </c>
      <c r="D2709" s="186">
        <v>860.71</v>
      </c>
      <c r="E2709" s="250"/>
      <c r="F2709" s="242"/>
      <c r="G2709" s="242"/>
      <c r="K2709" s="232"/>
    </row>
    <row r="2710" spans="1:11" x14ac:dyDescent="0.3">
      <c r="A2710" s="239" t="s">
        <v>24553</v>
      </c>
      <c r="B2710" s="248" t="s">
        <v>24554</v>
      </c>
      <c r="C2710" s="249" t="s">
        <v>297</v>
      </c>
      <c r="D2710" s="186">
        <v>910.5</v>
      </c>
      <c r="E2710" s="250"/>
      <c r="F2710" s="242"/>
      <c r="G2710" s="242"/>
      <c r="K2710" s="232"/>
    </row>
    <row r="2711" spans="1:11" x14ac:dyDescent="0.3">
      <c r="A2711" s="239" t="s">
        <v>24555</v>
      </c>
      <c r="B2711" s="248" t="s">
        <v>2653</v>
      </c>
      <c r="C2711" s="249" t="s">
        <v>297</v>
      </c>
      <c r="D2711" s="186">
        <v>1234.95</v>
      </c>
      <c r="E2711" s="250"/>
      <c r="F2711" s="242"/>
      <c r="G2711" s="242"/>
      <c r="K2711" s="232"/>
    </row>
    <row r="2712" spans="1:11" x14ac:dyDescent="0.3">
      <c r="A2712" s="239" t="s">
        <v>24556</v>
      </c>
      <c r="B2712" s="248" t="s">
        <v>24557</v>
      </c>
      <c r="C2712" s="249" t="s">
        <v>297</v>
      </c>
      <c r="D2712" s="186">
        <v>261.82</v>
      </c>
      <c r="E2712" s="250"/>
      <c r="F2712" s="242"/>
      <c r="G2712" s="242"/>
      <c r="K2712" s="232"/>
    </row>
    <row r="2713" spans="1:11" x14ac:dyDescent="0.3">
      <c r="A2713" s="239" t="s">
        <v>24558</v>
      </c>
      <c r="B2713" s="248" t="s">
        <v>24559</v>
      </c>
      <c r="C2713" s="249" t="s">
        <v>297</v>
      </c>
      <c r="D2713" s="186">
        <v>72.540000000000006</v>
      </c>
      <c r="E2713" s="250"/>
      <c r="F2713" s="242"/>
      <c r="G2713" s="242"/>
      <c r="K2713" s="232"/>
    </row>
    <row r="2714" spans="1:11" x14ac:dyDescent="0.3">
      <c r="A2714" s="239" t="s">
        <v>24560</v>
      </c>
      <c r="B2714" s="248" t="s">
        <v>24561</v>
      </c>
      <c r="C2714" s="249" t="s">
        <v>297</v>
      </c>
      <c r="D2714" s="186">
        <v>75.22</v>
      </c>
      <c r="E2714" s="250"/>
      <c r="F2714" s="242"/>
      <c r="G2714" s="242"/>
      <c r="K2714" s="232"/>
    </row>
    <row r="2715" spans="1:11" x14ac:dyDescent="0.3">
      <c r="A2715" s="239" t="s">
        <v>24562</v>
      </c>
      <c r="B2715" s="248" t="s">
        <v>24563</v>
      </c>
      <c r="C2715" s="249" t="s">
        <v>297</v>
      </c>
      <c r="D2715" s="186">
        <v>46.57</v>
      </c>
      <c r="E2715" s="250"/>
      <c r="F2715" s="242"/>
      <c r="G2715" s="242"/>
      <c r="K2715" s="232"/>
    </row>
    <row r="2716" spans="1:11" x14ac:dyDescent="0.3">
      <c r="A2716" s="239" t="s">
        <v>24564</v>
      </c>
      <c r="B2716" s="248" t="s">
        <v>24565</v>
      </c>
      <c r="C2716" s="249" t="s">
        <v>297</v>
      </c>
      <c r="D2716" s="186">
        <v>60.06</v>
      </c>
      <c r="E2716" s="250"/>
      <c r="F2716" s="242"/>
      <c r="G2716" s="242"/>
      <c r="K2716" s="232"/>
    </row>
    <row r="2717" spans="1:11" x14ac:dyDescent="0.3">
      <c r="A2717" s="239" t="s">
        <v>24566</v>
      </c>
      <c r="B2717" s="248" t="s">
        <v>24567</v>
      </c>
      <c r="C2717" s="249" t="s">
        <v>297</v>
      </c>
      <c r="D2717" s="186">
        <v>89</v>
      </c>
      <c r="E2717" s="250"/>
      <c r="F2717" s="242"/>
      <c r="G2717" s="242"/>
      <c r="K2717" s="232"/>
    </row>
    <row r="2718" spans="1:11" x14ac:dyDescent="0.3">
      <c r="A2718" s="239" t="s">
        <v>24568</v>
      </c>
      <c r="B2718" s="248" t="s">
        <v>24569</v>
      </c>
      <c r="C2718" s="249" t="s">
        <v>297</v>
      </c>
      <c r="D2718" s="186">
        <v>86.98</v>
      </c>
      <c r="E2718" s="250"/>
      <c r="F2718" s="242"/>
      <c r="G2718" s="242"/>
      <c r="K2718" s="232"/>
    </row>
    <row r="2719" spans="1:11" x14ac:dyDescent="0.3">
      <c r="A2719" s="239" t="s">
        <v>24570</v>
      </c>
      <c r="B2719" s="248" t="s">
        <v>24571</v>
      </c>
      <c r="C2719" s="249" t="s">
        <v>297</v>
      </c>
      <c r="D2719" s="186">
        <v>141.83000000000001</v>
      </c>
      <c r="E2719" s="250"/>
      <c r="F2719" s="242"/>
      <c r="G2719" s="242"/>
      <c r="K2719" s="232"/>
    </row>
    <row r="2720" spans="1:11" x14ac:dyDescent="0.3">
      <c r="A2720" s="239" t="s">
        <v>24572</v>
      </c>
      <c r="B2720" s="248" t="s">
        <v>24573</v>
      </c>
      <c r="C2720" s="249" t="s">
        <v>297</v>
      </c>
      <c r="D2720" s="186">
        <v>203.52</v>
      </c>
      <c r="E2720" s="250"/>
      <c r="F2720" s="242"/>
      <c r="G2720" s="242"/>
      <c r="K2720" s="232"/>
    </row>
    <row r="2721" spans="1:11" x14ac:dyDescent="0.3">
      <c r="A2721" s="239" t="s">
        <v>24574</v>
      </c>
      <c r="B2721" s="248"/>
      <c r="C2721" s="249"/>
      <c r="D2721" s="186">
        <v>150099.24</v>
      </c>
      <c r="E2721" s="250"/>
      <c r="F2721" s="242"/>
      <c r="G2721" s="242"/>
      <c r="K2721" s="232"/>
    </row>
    <row r="2722" spans="1:11" x14ac:dyDescent="0.3">
      <c r="A2722" s="239" t="s">
        <v>24575</v>
      </c>
      <c r="B2722" s="248" t="s">
        <v>24576</v>
      </c>
      <c r="C2722" s="249" t="s">
        <v>70</v>
      </c>
      <c r="D2722" s="186">
        <v>314.2</v>
      </c>
      <c r="E2722" s="250"/>
      <c r="F2722" s="242"/>
      <c r="G2722" s="242"/>
      <c r="K2722" s="232"/>
    </row>
    <row r="2723" spans="1:11" x14ac:dyDescent="0.3">
      <c r="A2723" s="239" t="s">
        <v>24577</v>
      </c>
      <c r="B2723" s="248" t="s">
        <v>24578</v>
      </c>
      <c r="C2723" s="249" t="s">
        <v>70</v>
      </c>
      <c r="D2723" s="186">
        <v>513.92999999999995</v>
      </c>
      <c r="E2723" s="250"/>
      <c r="F2723" s="242"/>
      <c r="G2723" s="242"/>
      <c r="K2723" s="232"/>
    </row>
    <row r="2724" spans="1:11" x14ac:dyDescent="0.3">
      <c r="A2724" s="239" t="s">
        <v>24579</v>
      </c>
      <c r="B2724" s="248" t="s">
        <v>24580</v>
      </c>
      <c r="C2724" s="249" t="s">
        <v>70</v>
      </c>
      <c r="D2724" s="186">
        <v>737.32</v>
      </c>
      <c r="E2724" s="250"/>
      <c r="F2724" s="242"/>
      <c r="G2724" s="242"/>
      <c r="K2724" s="232"/>
    </row>
    <row r="2725" spans="1:11" x14ac:dyDescent="0.3">
      <c r="A2725" s="239" t="s">
        <v>24581</v>
      </c>
      <c r="B2725" s="248" t="s">
        <v>24582</v>
      </c>
      <c r="C2725" s="249" t="s">
        <v>70</v>
      </c>
      <c r="D2725" s="186">
        <v>277.19</v>
      </c>
      <c r="E2725" s="250"/>
      <c r="F2725" s="242"/>
      <c r="G2725" s="242"/>
      <c r="K2725" s="232"/>
    </row>
    <row r="2726" spans="1:11" x14ac:dyDescent="0.3">
      <c r="A2726" s="239" t="s">
        <v>24583</v>
      </c>
      <c r="B2726" s="248" t="s">
        <v>24584</v>
      </c>
      <c r="C2726" s="249" t="s">
        <v>297</v>
      </c>
      <c r="D2726" s="186">
        <v>375.87</v>
      </c>
      <c r="E2726" s="250"/>
      <c r="F2726" s="242"/>
      <c r="G2726" s="242"/>
      <c r="K2726" s="232"/>
    </row>
    <row r="2727" spans="1:11" x14ac:dyDescent="0.3">
      <c r="A2727" s="239" t="s">
        <v>24585</v>
      </c>
      <c r="B2727" s="248" t="s">
        <v>24586</v>
      </c>
      <c r="C2727" s="249" t="s">
        <v>297</v>
      </c>
      <c r="D2727" s="186">
        <v>546.99</v>
      </c>
      <c r="E2727" s="250"/>
      <c r="F2727" s="242"/>
      <c r="G2727" s="242"/>
      <c r="K2727" s="232"/>
    </row>
    <row r="2728" spans="1:11" x14ac:dyDescent="0.3">
      <c r="A2728" s="239" t="s">
        <v>24587</v>
      </c>
      <c r="B2728" s="248" t="s">
        <v>24588</v>
      </c>
      <c r="C2728" s="249" t="s">
        <v>297</v>
      </c>
      <c r="D2728" s="186">
        <v>288.45999999999998</v>
      </c>
      <c r="E2728" s="250"/>
      <c r="F2728" s="242"/>
      <c r="G2728" s="242"/>
      <c r="K2728" s="232"/>
    </row>
    <row r="2729" spans="1:11" x14ac:dyDescent="0.3">
      <c r="A2729" s="239" t="s">
        <v>24589</v>
      </c>
      <c r="B2729" s="248" t="s">
        <v>24590</v>
      </c>
      <c r="C2729" s="249" t="s">
        <v>297</v>
      </c>
      <c r="D2729" s="186">
        <v>356.53</v>
      </c>
      <c r="E2729" s="250"/>
      <c r="F2729" s="242"/>
      <c r="G2729" s="242"/>
      <c r="K2729" s="232"/>
    </row>
    <row r="2730" spans="1:11" x14ac:dyDescent="0.3">
      <c r="A2730" s="239" t="s">
        <v>24591</v>
      </c>
      <c r="B2730" s="248" t="s">
        <v>24592</v>
      </c>
      <c r="C2730" s="249" t="s">
        <v>297</v>
      </c>
      <c r="D2730" s="186">
        <v>98.03</v>
      </c>
      <c r="E2730" s="250"/>
      <c r="F2730" s="242"/>
      <c r="G2730" s="242"/>
      <c r="K2730" s="232"/>
    </row>
    <row r="2731" spans="1:11" x14ac:dyDescent="0.3">
      <c r="A2731" s="239" t="s">
        <v>24593</v>
      </c>
      <c r="B2731" s="248" t="s">
        <v>24594</v>
      </c>
      <c r="C2731" s="249" t="s">
        <v>74</v>
      </c>
      <c r="D2731" s="186">
        <v>175.86</v>
      </c>
      <c r="E2731" s="250"/>
      <c r="F2731" s="242"/>
      <c r="G2731" s="242"/>
      <c r="K2731" s="232"/>
    </row>
    <row r="2732" spans="1:11" x14ac:dyDescent="0.3">
      <c r="A2732" s="239" t="s">
        <v>24595</v>
      </c>
      <c r="B2732" s="248" t="s">
        <v>24596</v>
      </c>
      <c r="C2732" s="249" t="s">
        <v>297</v>
      </c>
      <c r="D2732" s="186">
        <v>318.69</v>
      </c>
      <c r="E2732" s="250"/>
      <c r="F2732" s="242"/>
      <c r="G2732" s="242"/>
      <c r="K2732" s="232"/>
    </row>
    <row r="2733" spans="1:11" x14ac:dyDescent="0.3">
      <c r="A2733" s="239" t="s">
        <v>24597</v>
      </c>
      <c r="B2733" s="248" t="s">
        <v>24598</v>
      </c>
      <c r="C2733" s="249" t="s">
        <v>297</v>
      </c>
      <c r="D2733" s="186">
        <v>497.69</v>
      </c>
      <c r="E2733" s="250"/>
      <c r="F2733" s="242"/>
      <c r="G2733" s="242"/>
      <c r="K2733" s="232"/>
    </row>
    <row r="2734" spans="1:11" x14ac:dyDescent="0.3">
      <c r="A2734" s="239" t="s">
        <v>24599</v>
      </c>
      <c r="B2734" s="248" t="s">
        <v>24600</v>
      </c>
      <c r="C2734" s="249" t="s">
        <v>297</v>
      </c>
      <c r="D2734" s="186">
        <v>696.05</v>
      </c>
      <c r="E2734" s="250"/>
      <c r="F2734" s="242"/>
      <c r="G2734" s="242"/>
      <c r="K2734" s="232"/>
    </row>
    <row r="2735" spans="1:11" x14ac:dyDescent="0.3">
      <c r="A2735" s="239" t="s">
        <v>24601</v>
      </c>
      <c r="B2735" s="248" t="s">
        <v>24602</v>
      </c>
      <c r="C2735" s="249" t="s">
        <v>74</v>
      </c>
      <c r="D2735" s="186">
        <v>272.89999999999998</v>
      </c>
      <c r="E2735" s="250"/>
      <c r="F2735" s="242"/>
      <c r="G2735" s="242"/>
      <c r="K2735" s="232"/>
    </row>
    <row r="2736" spans="1:11" x14ac:dyDescent="0.3">
      <c r="A2736" s="239" t="s">
        <v>24603</v>
      </c>
      <c r="B2736" s="248" t="s">
        <v>24604</v>
      </c>
      <c r="C2736" s="249" t="s">
        <v>297</v>
      </c>
      <c r="D2736" s="186">
        <v>538.1</v>
      </c>
      <c r="E2736" s="250"/>
      <c r="F2736" s="242"/>
      <c r="G2736" s="242"/>
      <c r="K2736" s="232"/>
    </row>
    <row r="2737" spans="1:11" x14ac:dyDescent="0.3">
      <c r="A2737" s="239" t="s">
        <v>24605</v>
      </c>
      <c r="B2737" s="248" t="s">
        <v>24606</v>
      </c>
      <c r="C2737" s="249" t="s">
        <v>297</v>
      </c>
      <c r="D2737" s="186">
        <v>774.39</v>
      </c>
      <c r="E2737" s="250"/>
      <c r="F2737" s="242"/>
      <c r="G2737" s="242"/>
      <c r="K2737" s="232"/>
    </row>
    <row r="2738" spans="1:11" x14ac:dyDescent="0.3">
      <c r="A2738" s="239" t="s">
        <v>24607</v>
      </c>
      <c r="B2738" s="248" t="s">
        <v>24608</v>
      </c>
      <c r="C2738" s="249" t="s">
        <v>297</v>
      </c>
      <c r="D2738" s="186">
        <v>1013.63</v>
      </c>
      <c r="E2738" s="250"/>
      <c r="F2738" s="242"/>
      <c r="G2738" s="242"/>
      <c r="K2738" s="232"/>
    </row>
    <row r="2739" spans="1:11" x14ac:dyDescent="0.3">
      <c r="A2739" s="239" t="s">
        <v>24609</v>
      </c>
      <c r="B2739" s="248" t="s">
        <v>24610</v>
      </c>
      <c r="C2739" s="249" t="s">
        <v>74</v>
      </c>
      <c r="D2739" s="186">
        <v>238.07</v>
      </c>
      <c r="E2739" s="250"/>
      <c r="F2739" s="242"/>
      <c r="G2739" s="242"/>
      <c r="K2739" s="232"/>
    </row>
    <row r="2740" spans="1:11" x14ac:dyDescent="0.3">
      <c r="A2740" s="239" t="s">
        <v>24611</v>
      </c>
      <c r="B2740" s="248" t="s">
        <v>24612</v>
      </c>
      <c r="C2740" s="249" t="s">
        <v>82</v>
      </c>
      <c r="D2740" s="186">
        <v>678.82</v>
      </c>
      <c r="E2740" s="250"/>
      <c r="F2740" s="242"/>
      <c r="G2740" s="242"/>
      <c r="K2740" s="232"/>
    </row>
    <row r="2741" spans="1:11" x14ac:dyDescent="0.3">
      <c r="A2741" s="239" t="s">
        <v>24613</v>
      </c>
      <c r="B2741" s="248" t="s">
        <v>24614</v>
      </c>
      <c r="C2741" s="249" t="s">
        <v>297</v>
      </c>
      <c r="D2741" s="186">
        <v>195.73</v>
      </c>
      <c r="E2741" s="250"/>
      <c r="F2741" s="242"/>
      <c r="G2741" s="242"/>
      <c r="K2741" s="232"/>
    </row>
    <row r="2742" spans="1:11" x14ac:dyDescent="0.3">
      <c r="A2742" s="239" t="s">
        <v>24615</v>
      </c>
      <c r="B2742" s="248" t="s">
        <v>24616</v>
      </c>
      <c r="C2742" s="249" t="s">
        <v>297</v>
      </c>
      <c r="D2742" s="186">
        <v>778.17</v>
      </c>
      <c r="E2742" s="250"/>
      <c r="F2742" s="242"/>
      <c r="G2742" s="242"/>
      <c r="K2742" s="232"/>
    </row>
    <row r="2743" spans="1:11" x14ac:dyDescent="0.3">
      <c r="A2743" s="239" t="s">
        <v>24617</v>
      </c>
      <c r="B2743" s="248" t="s">
        <v>24618</v>
      </c>
      <c r="C2743" s="249" t="s">
        <v>297</v>
      </c>
      <c r="D2743" s="186">
        <v>250.83</v>
      </c>
      <c r="E2743" s="250"/>
      <c r="F2743" s="242"/>
      <c r="G2743" s="242"/>
      <c r="K2743" s="232"/>
    </row>
    <row r="2744" spans="1:11" x14ac:dyDescent="0.3">
      <c r="A2744" s="239" t="s">
        <v>24619</v>
      </c>
      <c r="B2744" s="248" t="s">
        <v>24620</v>
      </c>
      <c r="C2744" s="249" t="s">
        <v>297</v>
      </c>
      <c r="D2744" s="186">
        <v>6050.31</v>
      </c>
      <c r="E2744" s="250"/>
      <c r="F2744" s="242"/>
      <c r="G2744" s="242"/>
      <c r="K2744" s="232"/>
    </row>
    <row r="2745" spans="1:11" x14ac:dyDescent="0.3">
      <c r="A2745" s="239" t="s">
        <v>24621</v>
      </c>
      <c r="B2745" s="248" t="s">
        <v>24622</v>
      </c>
      <c r="C2745" s="249" t="s">
        <v>297</v>
      </c>
      <c r="D2745" s="186">
        <v>1988.51</v>
      </c>
      <c r="E2745" s="250"/>
      <c r="F2745" s="242"/>
      <c r="G2745" s="242"/>
      <c r="K2745" s="232"/>
    </row>
    <row r="2746" spans="1:11" x14ac:dyDescent="0.3">
      <c r="A2746" s="239" t="s">
        <v>24623</v>
      </c>
      <c r="B2746" s="248" t="s">
        <v>24624</v>
      </c>
      <c r="C2746" s="249" t="s">
        <v>297</v>
      </c>
      <c r="D2746" s="186">
        <v>2672.21</v>
      </c>
      <c r="E2746" s="250"/>
      <c r="F2746" s="242"/>
      <c r="G2746" s="242"/>
      <c r="K2746" s="232"/>
    </row>
    <row r="2747" spans="1:11" x14ac:dyDescent="0.3">
      <c r="A2747" s="239" t="s">
        <v>24625</v>
      </c>
      <c r="B2747" s="248" t="s">
        <v>24626</v>
      </c>
      <c r="C2747" s="249" t="s">
        <v>297</v>
      </c>
      <c r="D2747" s="186">
        <v>6463.37</v>
      </c>
      <c r="E2747" s="250"/>
      <c r="F2747" s="242"/>
      <c r="G2747" s="242"/>
      <c r="K2747" s="232"/>
    </row>
    <row r="2748" spans="1:11" x14ac:dyDescent="0.3">
      <c r="A2748" s="239" t="s">
        <v>24627</v>
      </c>
      <c r="B2748" s="248" t="s">
        <v>24628</v>
      </c>
      <c r="C2748" s="249" t="s">
        <v>297</v>
      </c>
      <c r="D2748" s="186">
        <v>1811.92</v>
      </c>
      <c r="E2748" s="250"/>
      <c r="F2748" s="242"/>
      <c r="G2748" s="242"/>
      <c r="K2748" s="232"/>
    </row>
    <row r="2749" spans="1:11" x14ac:dyDescent="0.3">
      <c r="A2749" s="239" t="s">
        <v>24629</v>
      </c>
      <c r="B2749" s="248" t="s">
        <v>24630</v>
      </c>
      <c r="C2749" s="249" t="s">
        <v>297</v>
      </c>
      <c r="D2749" s="186">
        <v>1113.1199999999999</v>
      </c>
      <c r="E2749" s="250"/>
      <c r="F2749" s="242"/>
      <c r="G2749" s="242"/>
      <c r="K2749" s="232"/>
    </row>
    <row r="2750" spans="1:11" x14ac:dyDescent="0.3">
      <c r="A2750" s="239" t="s">
        <v>24631</v>
      </c>
      <c r="B2750" s="248" t="s">
        <v>24632</v>
      </c>
      <c r="C2750" s="249" t="s">
        <v>297</v>
      </c>
      <c r="D2750" s="186">
        <v>923.21</v>
      </c>
      <c r="E2750" s="250"/>
      <c r="F2750" s="242"/>
      <c r="G2750" s="242"/>
      <c r="K2750" s="232"/>
    </row>
    <row r="2751" spans="1:11" x14ac:dyDescent="0.3">
      <c r="A2751" s="239" t="s">
        <v>24633</v>
      </c>
      <c r="B2751" s="248" t="s">
        <v>24634</v>
      </c>
      <c r="C2751" s="249" t="s">
        <v>297</v>
      </c>
      <c r="D2751" s="186">
        <v>1366.13</v>
      </c>
      <c r="E2751" s="250"/>
      <c r="F2751" s="242"/>
      <c r="G2751" s="242"/>
      <c r="K2751" s="232"/>
    </row>
    <row r="2752" spans="1:11" x14ac:dyDescent="0.3">
      <c r="A2752" s="239" t="s">
        <v>24635</v>
      </c>
      <c r="B2752" s="248" t="s">
        <v>24636</v>
      </c>
      <c r="C2752" s="249" t="s">
        <v>297</v>
      </c>
      <c r="D2752" s="186">
        <v>1439.03</v>
      </c>
      <c r="E2752" s="250"/>
      <c r="F2752" s="242"/>
      <c r="G2752" s="242"/>
      <c r="K2752" s="232"/>
    </row>
    <row r="2753" spans="1:11" x14ac:dyDescent="0.3">
      <c r="A2753" s="239" t="s">
        <v>24637</v>
      </c>
      <c r="B2753" s="248" t="s">
        <v>24638</v>
      </c>
      <c r="C2753" s="249" t="s">
        <v>297</v>
      </c>
      <c r="D2753" s="186">
        <v>233.85</v>
      </c>
      <c r="E2753" s="250"/>
      <c r="F2753" s="242"/>
      <c r="G2753" s="242"/>
      <c r="K2753" s="232"/>
    </row>
    <row r="2754" spans="1:11" x14ac:dyDescent="0.3">
      <c r="A2754" s="239" t="s">
        <v>24639</v>
      </c>
      <c r="B2754" s="248" t="s">
        <v>24640</v>
      </c>
      <c r="C2754" s="249" t="s">
        <v>297</v>
      </c>
      <c r="D2754" s="186">
        <v>507.73</v>
      </c>
      <c r="E2754" s="250"/>
      <c r="F2754" s="242"/>
      <c r="G2754" s="242"/>
      <c r="K2754" s="232"/>
    </row>
    <row r="2755" spans="1:11" x14ac:dyDescent="0.3">
      <c r="A2755" s="239" t="s">
        <v>24641</v>
      </c>
      <c r="B2755" s="248" t="s">
        <v>24642</v>
      </c>
      <c r="C2755" s="249" t="s">
        <v>297</v>
      </c>
      <c r="D2755" s="186">
        <v>349.46</v>
      </c>
      <c r="E2755" s="250"/>
      <c r="F2755" s="242"/>
      <c r="G2755" s="242"/>
      <c r="K2755" s="232"/>
    </row>
    <row r="2756" spans="1:11" x14ac:dyDescent="0.3">
      <c r="A2756" s="239" t="s">
        <v>24643</v>
      </c>
      <c r="B2756" s="248" t="s">
        <v>24644</v>
      </c>
      <c r="C2756" s="249" t="s">
        <v>297</v>
      </c>
      <c r="D2756" s="186">
        <v>851.02</v>
      </c>
      <c r="E2756" s="250"/>
      <c r="F2756" s="242"/>
      <c r="G2756" s="242"/>
      <c r="K2756" s="232"/>
    </row>
    <row r="2757" spans="1:11" x14ac:dyDescent="0.3">
      <c r="A2757" s="239" t="s">
        <v>24645</v>
      </c>
      <c r="B2757" s="248" t="s">
        <v>24646</v>
      </c>
      <c r="C2757" s="249" t="s">
        <v>297</v>
      </c>
      <c r="D2757" s="186">
        <v>386.54</v>
      </c>
      <c r="E2757" s="250"/>
      <c r="F2757" s="242"/>
      <c r="G2757" s="242"/>
      <c r="K2757" s="232"/>
    </row>
    <row r="2758" spans="1:11" x14ac:dyDescent="0.3">
      <c r="A2758" s="239" t="s">
        <v>24647</v>
      </c>
      <c r="B2758" s="248" t="s">
        <v>24648</v>
      </c>
      <c r="C2758" s="249" t="s">
        <v>297</v>
      </c>
      <c r="D2758" s="186">
        <v>1090.1500000000001</v>
      </c>
      <c r="E2758" s="250"/>
      <c r="F2758" s="242"/>
      <c r="G2758" s="242"/>
      <c r="K2758" s="232"/>
    </row>
    <row r="2759" spans="1:11" x14ac:dyDescent="0.3">
      <c r="A2759" s="239" t="s">
        <v>24649</v>
      </c>
      <c r="B2759" s="248" t="s">
        <v>24650</v>
      </c>
      <c r="C2759" s="249" t="s">
        <v>297</v>
      </c>
      <c r="D2759" s="186">
        <v>3428.96</v>
      </c>
      <c r="E2759" s="250"/>
      <c r="F2759" s="242"/>
      <c r="G2759" s="242"/>
      <c r="K2759" s="232"/>
    </row>
    <row r="2760" spans="1:11" x14ac:dyDescent="0.3">
      <c r="A2760" s="239" t="s">
        <v>24651</v>
      </c>
      <c r="B2760" s="248" t="s">
        <v>24652</v>
      </c>
      <c r="C2760" s="249" t="s">
        <v>297</v>
      </c>
      <c r="D2760" s="186">
        <v>5232.2</v>
      </c>
      <c r="E2760" s="250"/>
      <c r="F2760" s="242"/>
      <c r="G2760" s="242"/>
      <c r="K2760" s="232"/>
    </row>
    <row r="2761" spans="1:11" x14ac:dyDescent="0.3">
      <c r="A2761" s="239" t="s">
        <v>24653</v>
      </c>
      <c r="B2761" s="248" t="s">
        <v>24654</v>
      </c>
      <c r="C2761" s="249" t="s">
        <v>297</v>
      </c>
      <c r="D2761" s="186">
        <v>6533.61</v>
      </c>
      <c r="E2761" s="250"/>
      <c r="F2761" s="242"/>
      <c r="G2761" s="242"/>
      <c r="K2761" s="232"/>
    </row>
    <row r="2762" spans="1:11" x14ac:dyDescent="0.3">
      <c r="A2762" s="239" t="s">
        <v>24655</v>
      </c>
      <c r="B2762" s="248" t="s">
        <v>24656</v>
      </c>
      <c r="C2762" s="249" t="s">
        <v>297</v>
      </c>
      <c r="D2762" s="186">
        <v>721.19</v>
      </c>
      <c r="E2762" s="250"/>
      <c r="F2762" s="242"/>
      <c r="G2762" s="242"/>
      <c r="K2762" s="232"/>
    </row>
    <row r="2763" spans="1:11" x14ac:dyDescent="0.3">
      <c r="A2763" s="239" t="s">
        <v>24657</v>
      </c>
      <c r="B2763" s="248" t="s">
        <v>24658</v>
      </c>
      <c r="C2763" s="249" t="s">
        <v>297</v>
      </c>
      <c r="D2763" s="186">
        <v>3060.01</v>
      </c>
      <c r="E2763" s="250"/>
      <c r="F2763" s="242"/>
      <c r="G2763" s="242"/>
      <c r="K2763" s="232"/>
    </row>
    <row r="2764" spans="1:11" x14ac:dyDescent="0.3">
      <c r="A2764" s="239" t="s">
        <v>24659</v>
      </c>
      <c r="B2764" s="248" t="s">
        <v>24660</v>
      </c>
      <c r="C2764" s="249" t="s">
        <v>297</v>
      </c>
      <c r="D2764" s="186">
        <v>4624.2700000000004</v>
      </c>
      <c r="E2764" s="250"/>
      <c r="F2764" s="242"/>
      <c r="G2764" s="242"/>
      <c r="K2764" s="232"/>
    </row>
    <row r="2765" spans="1:11" x14ac:dyDescent="0.3">
      <c r="A2765" s="239" t="s">
        <v>24661</v>
      </c>
      <c r="B2765" s="248" t="s">
        <v>24662</v>
      </c>
      <c r="C2765" s="249" t="s">
        <v>297</v>
      </c>
      <c r="D2765" s="186">
        <v>5903.23</v>
      </c>
      <c r="E2765" s="250"/>
      <c r="F2765" s="242"/>
      <c r="G2765" s="242"/>
      <c r="K2765" s="232"/>
    </row>
    <row r="2766" spans="1:11" x14ac:dyDescent="0.3">
      <c r="A2766" s="239" t="s">
        <v>24663</v>
      </c>
      <c r="B2766" s="248" t="s">
        <v>2441</v>
      </c>
      <c r="C2766" s="249" t="s">
        <v>297</v>
      </c>
      <c r="D2766" s="186">
        <v>41.09</v>
      </c>
      <c r="E2766" s="250"/>
      <c r="F2766" s="242"/>
      <c r="G2766" s="242"/>
      <c r="K2766" s="232"/>
    </row>
    <row r="2767" spans="1:11" x14ac:dyDescent="0.3">
      <c r="A2767" s="239" t="s">
        <v>24664</v>
      </c>
      <c r="B2767" s="248" t="s">
        <v>2443</v>
      </c>
      <c r="C2767" s="249" t="s">
        <v>297</v>
      </c>
      <c r="D2767" s="186">
        <v>58.03</v>
      </c>
      <c r="E2767" s="250"/>
      <c r="F2767" s="242"/>
      <c r="G2767" s="242"/>
      <c r="K2767" s="232"/>
    </row>
    <row r="2768" spans="1:11" x14ac:dyDescent="0.3">
      <c r="A2768" s="239" t="s">
        <v>24665</v>
      </c>
      <c r="B2768" s="248" t="s">
        <v>2445</v>
      </c>
      <c r="C2768" s="249" t="s">
        <v>297</v>
      </c>
      <c r="D2768" s="186">
        <v>58.8</v>
      </c>
      <c r="E2768" s="250"/>
      <c r="F2768" s="242"/>
      <c r="G2768" s="242"/>
      <c r="K2768" s="232"/>
    </row>
    <row r="2769" spans="1:11" ht="27.6" x14ac:dyDescent="0.3">
      <c r="A2769" s="239" t="s">
        <v>24666</v>
      </c>
      <c r="B2769" s="248" t="s">
        <v>24667</v>
      </c>
      <c r="C2769" s="249" t="s">
        <v>297</v>
      </c>
      <c r="D2769" s="186">
        <v>61.91</v>
      </c>
      <c r="E2769" s="250"/>
      <c r="F2769" s="242"/>
      <c r="G2769" s="242"/>
      <c r="K2769" s="232"/>
    </row>
    <row r="2770" spans="1:11" x14ac:dyDescent="0.3">
      <c r="A2770" s="239" t="s">
        <v>24668</v>
      </c>
      <c r="B2770" s="248" t="s">
        <v>2449</v>
      </c>
      <c r="C2770" s="249" t="s">
        <v>297</v>
      </c>
      <c r="D2770" s="186">
        <v>65.349999999999994</v>
      </c>
      <c r="E2770" s="250"/>
      <c r="F2770" s="242"/>
      <c r="G2770" s="242"/>
      <c r="K2770" s="232"/>
    </row>
    <row r="2771" spans="1:11" x14ac:dyDescent="0.3">
      <c r="A2771" s="239" t="s">
        <v>24669</v>
      </c>
      <c r="B2771" s="248" t="s">
        <v>2451</v>
      </c>
      <c r="C2771" s="249" t="s">
        <v>297</v>
      </c>
      <c r="D2771" s="186">
        <v>77.02</v>
      </c>
      <c r="E2771" s="250"/>
      <c r="F2771" s="242"/>
      <c r="G2771" s="242"/>
      <c r="K2771" s="232"/>
    </row>
    <row r="2772" spans="1:11" x14ac:dyDescent="0.3">
      <c r="A2772" s="239" t="s">
        <v>24670</v>
      </c>
      <c r="B2772" s="248" t="s">
        <v>2453</v>
      </c>
      <c r="C2772" s="249" t="s">
        <v>297</v>
      </c>
      <c r="D2772" s="186">
        <v>75.39</v>
      </c>
      <c r="E2772" s="250"/>
      <c r="F2772" s="242"/>
      <c r="G2772" s="242"/>
      <c r="K2772" s="232"/>
    </row>
    <row r="2773" spans="1:11" x14ac:dyDescent="0.3">
      <c r="A2773" s="239" t="s">
        <v>24671</v>
      </c>
      <c r="B2773" s="248" t="s">
        <v>2455</v>
      </c>
      <c r="C2773" s="249" t="s">
        <v>297</v>
      </c>
      <c r="D2773" s="186">
        <v>93.13</v>
      </c>
      <c r="E2773" s="250"/>
      <c r="F2773" s="242"/>
      <c r="G2773" s="242"/>
      <c r="K2773" s="232"/>
    </row>
    <row r="2774" spans="1:11" x14ac:dyDescent="0.3">
      <c r="A2774" s="239" t="s">
        <v>24672</v>
      </c>
      <c r="B2774" s="248" t="s">
        <v>2457</v>
      </c>
      <c r="C2774" s="249" t="s">
        <v>297</v>
      </c>
      <c r="D2774" s="186">
        <v>131.02000000000001</v>
      </c>
      <c r="E2774" s="250"/>
      <c r="F2774" s="242"/>
      <c r="G2774" s="242"/>
      <c r="K2774" s="232"/>
    </row>
    <row r="2775" spans="1:11" x14ac:dyDescent="0.3">
      <c r="A2775" s="239" t="s">
        <v>24673</v>
      </c>
      <c r="B2775" s="248" t="s">
        <v>24674</v>
      </c>
      <c r="C2775" s="249" t="s">
        <v>297</v>
      </c>
      <c r="D2775" s="186">
        <v>357.71</v>
      </c>
      <c r="E2775" s="250"/>
      <c r="F2775" s="242"/>
      <c r="G2775" s="242"/>
      <c r="K2775" s="232"/>
    </row>
    <row r="2776" spans="1:11" x14ac:dyDescent="0.3">
      <c r="A2776" s="239" t="s">
        <v>24675</v>
      </c>
      <c r="B2776" s="248" t="s">
        <v>24676</v>
      </c>
      <c r="C2776" s="249" t="s">
        <v>297</v>
      </c>
      <c r="D2776" s="186">
        <v>508.05</v>
      </c>
      <c r="E2776" s="250"/>
      <c r="F2776" s="242"/>
      <c r="G2776" s="242"/>
      <c r="K2776" s="232"/>
    </row>
    <row r="2777" spans="1:11" x14ac:dyDescent="0.3">
      <c r="A2777" s="239" t="s">
        <v>24677</v>
      </c>
      <c r="B2777" s="248" t="s">
        <v>24678</v>
      </c>
      <c r="C2777" s="249" t="s">
        <v>297</v>
      </c>
      <c r="D2777" s="186">
        <v>87.48</v>
      </c>
      <c r="E2777" s="250"/>
      <c r="F2777" s="242"/>
      <c r="G2777" s="242"/>
      <c r="K2777" s="232"/>
    </row>
    <row r="2778" spans="1:11" x14ac:dyDescent="0.3">
      <c r="A2778" s="239" t="s">
        <v>24679</v>
      </c>
      <c r="B2778" s="248" t="s">
        <v>24680</v>
      </c>
      <c r="C2778" s="249" t="s">
        <v>297</v>
      </c>
      <c r="D2778" s="186">
        <v>893.51</v>
      </c>
      <c r="E2778" s="250"/>
      <c r="F2778" s="242"/>
      <c r="G2778" s="242"/>
      <c r="K2778" s="232"/>
    </row>
    <row r="2779" spans="1:11" x14ac:dyDescent="0.3">
      <c r="A2779" s="239" t="s">
        <v>24681</v>
      </c>
      <c r="B2779" s="248" t="s">
        <v>24682</v>
      </c>
      <c r="C2779" s="249" t="s">
        <v>297</v>
      </c>
      <c r="D2779" s="186">
        <v>2451.64</v>
      </c>
      <c r="E2779" s="250"/>
      <c r="F2779" s="242"/>
      <c r="G2779" s="242"/>
      <c r="K2779" s="232"/>
    </row>
    <row r="2780" spans="1:11" x14ac:dyDescent="0.3">
      <c r="A2780" s="239" t="s">
        <v>24683</v>
      </c>
      <c r="B2780" s="248" t="s">
        <v>24684</v>
      </c>
      <c r="C2780" s="249" t="s">
        <v>297</v>
      </c>
      <c r="D2780" s="186">
        <v>4336.8999999999996</v>
      </c>
      <c r="E2780" s="250"/>
      <c r="F2780" s="242"/>
      <c r="G2780" s="242"/>
      <c r="K2780" s="232"/>
    </row>
    <row r="2781" spans="1:11" x14ac:dyDescent="0.3">
      <c r="A2781" s="239" t="s">
        <v>24685</v>
      </c>
      <c r="B2781" s="248" t="s">
        <v>24686</v>
      </c>
      <c r="C2781" s="249" t="s">
        <v>297</v>
      </c>
      <c r="D2781" s="186">
        <v>2561.63</v>
      </c>
      <c r="E2781" s="250"/>
      <c r="F2781" s="242"/>
      <c r="G2781" s="242"/>
      <c r="K2781" s="232"/>
    </row>
    <row r="2782" spans="1:11" x14ac:dyDescent="0.3">
      <c r="A2782" s="239" t="s">
        <v>24687</v>
      </c>
      <c r="B2782" s="248" t="s">
        <v>24688</v>
      </c>
      <c r="C2782" s="249" t="s">
        <v>297</v>
      </c>
      <c r="D2782" s="186">
        <v>3242.25</v>
      </c>
      <c r="E2782" s="250"/>
      <c r="F2782" s="242"/>
      <c r="G2782" s="242"/>
      <c r="K2782" s="232"/>
    </row>
    <row r="2783" spans="1:11" x14ac:dyDescent="0.3">
      <c r="A2783" s="239" t="s">
        <v>24689</v>
      </c>
      <c r="B2783" s="248" t="s">
        <v>24690</v>
      </c>
      <c r="C2783" s="249" t="s">
        <v>297</v>
      </c>
      <c r="D2783" s="186">
        <v>3934.32</v>
      </c>
      <c r="E2783" s="250"/>
      <c r="F2783" s="242"/>
      <c r="G2783" s="242"/>
      <c r="K2783" s="232"/>
    </row>
    <row r="2784" spans="1:11" ht="27.6" x14ac:dyDescent="0.3">
      <c r="A2784" s="239" t="s">
        <v>24691</v>
      </c>
      <c r="B2784" s="248" t="s">
        <v>24692</v>
      </c>
      <c r="C2784" s="249" t="s">
        <v>297</v>
      </c>
      <c r="D2784" s="186">
        <v>37274.089999999997</v>
      </c>
      <c r="E2784" s="250"/>
      <c r="F2784" s="242"/>
      <c r="G2784" s="242"/>
      <c r="K2784" s="232"/>
    </row>
    <row r="2785" spans="1:11" x14ac:dyDescent="0.3">
      <c r="A2785" s="239" t="s">
        <v>24693</v>
      </c>
      <c r="B2785" s="248" t="s">
        <v>24694</v>
      </c>
      <c r="C2785" s="249" t="s">
        <v>297</v>
      </c>
      <c r="D2785" s="186">
        <v>23884</v>
      </c>
      <c r="E2785" s="250"/>
      <c r="F2785" s="242"/>
      <c r="G2785" s="242"/>
      <c r="K2785" s="232"/>
    </row>
    <row r="2786" spans="1:11" x14ac:dyDescent="0.3">
      <c r="A2786" s="239" t="s">
        <v>24695</v>
      </c>
      <c r="B2786" s="248" t="s">
        <v>24696</v>
      </c>
      <c r="C2786" s="249" t="s">
        <v>297</v>
      </c>
      <c r="D2786" s="186">
        <v>760.73</v>
      </c>
      <c r="E2786" s="250"/>
      <c r="F2786" s="242"/>
      <c r="G2786" s="242"/>
      <c r="K2786" s="232"/>
    </row>
    <row r="2787" spans="1:11" x14ac:dyDescent="0.3">
      <c r="A2787" s="239" t="s">
        <v>24697</v>
      </c>
      <c r="B2787" s="248" t="s">
        <v>24698</v>
      </c>
      <c r="C2787" s="249" t="s">
        <v>297</v>
      </c>
      <c r="D2787" s="186">
        <v>1159.05</v>
      </c>
      <c r="E2787" s="250"/>
      <c r="F2787" s="242"/>
      <c r="G2787" s="242"/>
      <c r="K2787" s="232"/>
    </row>
    <row r="2788" spans="1:11" x14ac:dyDescent="0.3">
      <c r="A2788" s="239" t="s">
        <v>24699</v>
      </c>
      <c r="B2788" s="248" t="s">
        <v>24700</v>
      </c>
      <c r="C2788" s="249" t="s">
        <v>74</v>
      </c>
      <c r="D2788" s="186">
        <v>83.15</v>
      </c>
      <c r="E2788" s="250"/>
      <c r="F2788" s="242"/>
      <c r="G2788" s="242"/>
      <c r="K2788" s="232"/>
    </row>
    <row r="2789" spans="1:11" x14ac:dyDescent="0.3">
      <c r="A2789" s="239" t="s">
        <v>24701</v>
      </c>
      <c r="B2789" s="248" t="s">
        <v>24702</v>
      </c>
      <c r="C2789" s="249" t="s">
        <v>74</v>
      </c>
      <c r="D2789" s="186">
        <v>133.04</v>
      </c>
      <c r="E2789" s="250"/>
      <c r="F2789" s="242"/>
      <c r="G2789" s="242"/>
      <c r="K2789" s="232"/>
    </row>
    <row r="2790" spans="1:11" x14ac:dyDescent="0.3">
      <c r="A2790" s="239" t="s">
        <v>24703</v>
      </c>
      <c r="B2790" s="248" t="s">
        <v>24704</v>
      </c>
      <c r="C2790" s="249" t="s">
        <v>74</v>
      </c>
      <c r="D2790" s="186">
        <v>249.45</v>
      </c>
      <c r="E2790" s="250"/>
      <c r="F2790" s="242"/>
      <c r="G2790" s="242"/>
      <c r="K2790" s="232"/>
    </row>
    <row r="2791" spans="1:11" x14ac:dyDescent="0.3">
      <c r="A2791" s="239" t="s">
        <v>24705</v>
      </c>
      <c r="B2791" s="248" t="s">
        <v>24706</v>
      </c>
      <c r="C2791" s="249" t="s">
        <v>297</v>
      </c>
      <c r="D2791" s="186">
        <v>122.23</v>
      </c>
      <c r="E2791" s="250"/>
      <c r="F2791" s="242"/>
      <c r="G2791" s="242"/>
      <c r="K2791" s="232"/>
    </row>
    <row r="2792" spans="1:11" x14ac:dyDescent="0.3">
      <c r="A2792" s="239" t="s">
        <v>24707</v>
      </c>
      <c r="B2792" s="248" t="s">
        <v>24708</v>
      </c>
      <c r="C2792" s="249" t="s">
        <v>297</v>
      </c>
      <c r="D2792" s="186">
        <v>159.65</v>
      </c>
      <c r="E2792" s="250"/>
      <c r="F2792" s="242"/>
      <c r="G2792" s="242"/>
      <c r="K2792" s="232"/>
    </row>
    <row r="2793" spans="1:11" x14ac:dyDescent="0.3">
      <c r="A2793" s="239" t="s">
        <v>24709</v>
      </c>
      <c r="B2793" s="248" t="s">
        <v>24710</v>
      </c>
      <c r="C2793" s="249" t="s">
        <v>297</v>
      </c>
      <c r="D2793" s="186">
        <v>202.05</v>
      </c>
      <c r="E2793" s="250"/>
      <c r="F2793" s="242"/>
      <c r="G2793" s="242"/>
      <c r="K2793" s="232"/>
    </row>
    <row r="2794" spans="1:11" x14ac:dyDescent="0.3">
      <c r="A2794" s="239" t="s">
        <v>24711</v>
      </c>
      <c r="B2794" s="248" t="s">
        <v>24712</v>
      </c>
      <c r="C2794" s="249" t="s">
        <v>297</v>
      </c>
      <c r="D2794" s="186">
        <v>249.45</v>
      </c>
      <c r="E2794" s="250"/>
      <c r="F2794" s="242"/>
      <c r="G2794" s="242"/>
      <c r="K2794" s="232"/>
    </row>
    <row r="2795" spans="1:11" x14ac:dyDescent="0.3">
      <c r="A2795" s="239" t="s">
        <v>24713</v>
      </c>
      <c r="B2795" s="248" t="s">
        <v>24714</v>
      </c>
      <c r="C2795" s="249" t="s">
        <v>297</v>
      </c>
      <c r="D2795" s="186">
        <v>99.65</v>
      </c>
      <c r="E2795" s="250"/>
      <c r="F2795" s="242"/>
      <c r="G2795" s="242"/>
      <c r="K2795" s="232"/>
    </row>
    <row r="2796" spans="1:11" x14ac:dyDescent="0.3">
      <c r="A2796" s="239" t="s">
        <v>24715</v>
      </c>
      <c r="B2796" s="248"/>
      <c r="C2796" s="249"/>
      <c r="D2796" s="186">
        <v>27732.42</v>
      </c>
      <c r="E2796" s="250"/>
      <c r="F2796" s="242"/>
      <c r="G2796" s="242"/>
      <c r="K2796" s="232"/>
    </row>
    <row r="2797" spans="1:11" x14ac:dyDescent="0.3">
      <c r="A2797" s="239" t="s">
        <v>24716</v>
      </c>
      <c r="B2797" s="248" t="s">
        <v>46430</v>
      </c>
      <c r="C2797" s="249" t="s">
        <v>297</v>
      </c>
      <c r="D2797" s="186">
        <v>1455.21</v>
      </c>
      <c r="E2797" s="250"/>
      <c r="F2797" s="242"/>
      <c r="G2797" s="242"/>
      <c r="K2797" s="232"/>
    </row>
    <row r="2798" spans="1:11" x14ac:dyDescent="0.3">
      <c r="A2798" s="239" t="s">
        <v>24717</v>
      </c>
      <c r="B2798" s="248" t="s">
        <v>46431</v>
      </c>
      <c r="C2798" s="249" t="s">
        <v>297</v>
      </c>
      <c r="D2798" s="186">
        <v>2017.37</v>
      </c>
      <c r="E2798" s="250"/>
      <c r="F2798" s="242"/>
      <c r="G2798" s="242"/>
      <c r="K2798" s="232"/>
    </row>
    <row r="2799" spans="1:11" x14ac:dyDescent="0.3">
      <c r="A2799" s="239" t="s">
        <v>24718</v>
      </c>
      <c r="B2799" s="248" t="s">
        <v>46432</v>
      </c>
      <c r="C2799" s="249" t="s">
        <v>297</v>
      </c>
      <c r="D2799" s="186">
        <v>2320.77</v>
      </c>
      <c r="E2799" s="250"/>
      <c r="F2799" s="242"/>
      <c r="G2799" s="242"/>
      <c r="K2799" s="232"/>
    </row>
    <row r="2800" spans="1:11" x14ac:dyDescent="0.3">
      <c r="A2800" s="239" t="s">
        <v>24719</v>
      </c>
      <c r="B2800" s="248" t="s">
        <v>46433</v>
      </c>
      <c r="C2800" s="249" t="s">
        <v>297</v>
      </c>
      <c r="D2800" s="186">
        <v>12483.99</v>
      </c>
      <c r="E2800" s="250"/>
      <c r="F2800" s="242"/>
      <c r="G2800" s="242"/>
      <c r="K2800" s="232"/>
    </row>
    <row r="2801" spans="1:11" x14ac:dyDescent="0.3">
      <c r="A2801" s="239" t="s">
        <v>24720</v>
      </c>
      <c r="B2801" s="248" t="s">
        <v>24721</v>
      </c>
      <c r="C2801" s="249" t="s">
        <v>74</v>
      </c>
      <c r="D2801" s="186">
        <v>434.37</v>
      </c>
      <c r="E2801" s="250"/>
      <c r="F2801" s="242"/>
      <c r="G2801" s="242"/>
      <c r="K2801" s="232"/>
    </row>
    <row r="2802" spans="1:11" x14ac:dyDescent="0.3">
      <c r="A2802" s="239" t="s">
        <v>24722</v>
      </c>
      <c r="B2802" s="248" t="s">
        <v>24723</v>
      </c>
      <c r="C2802" s="249" t="s">
        <v>74</v>
      </c>
      <c r="D2802" s="186">
        <v>211.18</v>
      </c>
      <c r="E2802" s="250"/>
      <c r="F2802" s="242"/>
      <c r="G2802" s="242"/>
      <c r="K2802" s="232"/>
    </row>
    <row r="2803" spans="1:11" x14ac:dyDescent="0.3">
      <c r="A2803" s="239" t="s">
        <v>24724</v>
      </c>
      <c r="B2803" s="248" t="s">
        <v>24725</v>
      </c>
      <c r="C2803" s="249" t="s">
        <v>297</v>
      </c>
      <c r="D2803" s="186">
        <v>496.7</v>
      </c>
      <c r="E2803" s="250"/>
      <c r="F2803" s="242"/>
      <c r="G2803" s="242"/>
      <c r="K2803" s="232"/>
    </row>
    <row r="2804" spans="1:11" x14ac:dyDescent="0.3">
      <c r="A2804" s="239" t="s">
        <v>24726</v>
      </c>
      <c r="B2804" s="248" t="s">
        <v>24727</v>
      </c>
      <c r="C2804" s="249" t="s">
        <v>297</v>
      </c>
      <c r="D2804" s="186">
        <v>725.46</v>
      </c>
      <c r="E2804" s="250"/>
      <c r="F2804" s="242"/>
      <c r="G2804" s="242"/>
      <c r="K2804" s="232"/>
    </row>
    <row r="2805" spans="1:11" x14ac:dyDescent="0.3">
      <c r="A2805" s="239" t="s">
        <v>24728</v>
      </c>
      <c r="B2805" s="248" t="s">
        <v>24729</v>
      </c>
      <c r="C2805" s="249" t="s">
        <v>297</v>
      </c>
      <c r="D2805" s="186">
        <v>1576.94</v>
      </c>
      <c r="E2805" s="250"/>
      <c r="F2805" s="242"/>
      <c r="G2805" s="242"/>
      <c r="K2805" s="232"/>
    </row>
    <row r="2806" spans="1:11" x14ac:dyDescent="0.3">
      <c r="A2806" s="239" t="s">
        <v>24730</v>
      </c>
      <c r="B2806" s="248" t="s">
        <v>24731</v>
      </c>
      <c r="C2806" s="249" t="s">
        <v>297</v>
      </c>
      <c r="D2806" s="186">
        <v>1832.14</v>
      </c>
      <c r="E2806" s="250"/>
      <c r="F2806" s="242"/>
      <c r="G2806" s="242"/>
      <c r="K2806" s="232"/>
    </row>
    <row r="2807" spans="1:11" x14ac:dyDescent="0.3">
      <c r="A2807" s="239" t="s">
        <v>24732</v>
      </c>
      <c r="B2807" s="248" t="s">
        <v>24733</v>
      </c>
      <c r="C2807" s="249" t="s">
        <v>297</v>
      </c>
      <c r="D2807" s="186">
        <v>367.54</v>
      </c>
      <c r="E2807" s="250"/>
      <c r="F2807" s="242"/>
      <c r="G2807" s="242"/>
      <c r="K2807" s="232"/>
    </row>
    <row r="2808" spans="1:11" ht="27.6" x14ac:dyDescent="0.3">
      <c r="A2808" s="239" t="s">
        <v>24734</v>
      </c>
      <c r="B2808" s="248" t="s">
        <v>24735</v>
      </c>
      <c r="C2808" s="249" t="s">
        <v>74</v>
      </c>
      <c r="D2808" s="186">
        <v>1497.18</v>
      </c>
      <c r="E2808" s="250"/>
      <c r="F2808" s="242"/>
      <c r="G2808" s="242"/>
      <c r="K2808" s="232"/>
    </row>
    <row r="2809" spans="1:11" x14ac:dyDescent="0.3">
      <c r="A2809" s="239" t="s">
        <v>24736</v>
      </c>
      <c r="B2809" s="248" t="s">
        <v>24737</v>
      </c>
      <c r="C2809" s="249" t="s">
        <v>74</v>
      </c>
      <c r="D2809" s="186">
        <v>1684.2</v>
      </c>
      <c r="E2809" s="250"/>
      <c r="F2809" s="242"/>
      <c r="G2809" s="242"/>
      <c r="K2809" s="232"/>
    </row>
    <row r="2810" spans="1:11" x14ac:dyDescent="0.3">
      <c r="A2810" s="239" t="s">
        <v>24738</v>
      </c>
      <c r="B2810" s="248" t="s">
        <v>24739</v>
      </c>
      <c r="C2810" s="249" t="s">
        <v>74</v>
      </c>
      <c r="D2810" s="186">
        <v>126.86</v>
      </c>
      <c r="E2810" s="250"/>
      <c r="F2810" s="242"/>
      <c r="G2810" s="242"/>
      <c r="K2810" s="232"/>
    </row>
    <row r="2811" spans="1:11" x14ac:dyDescent="0.3">
      <c r="A2811" s="239" t="s">
        <v>24740</v>
      </c>
      <c r="B2811" s="248" t="s">
        <v>24741</v>
      </c>
      <c r="C2811" s="249" t="s">
        <v>297</v>
      </c>
      <c r="D2811" s="186">
        <v>169.74</v>
      </c>
      <c r="E2811" s="250"/>
      <c r="F2811" s="242"/>
      <c r="G2811" s="242"/>
      <c r="K2811" s="232"/>
    </row>
    <row r="2812" spans="1:11" x14ac:dyDescent="0.3">
      <c r="A2812" s="239" t="s">
        <v>24742</v>
      </c>
      <c r="B2812" s="248" t="s">
        <v>24743</v>
      </c>
      <c r="C2812" s="249" t="s">
        <v>74</v>
      </c>
      <c r="D2812" s="186">
        <v>332.77</v>
      </c>
      <c r="E2812" s="250"/>
      <c r="F2812" s="242"/>
      <c r="G2812" s="242"/>
      <c r="K2812" s="232"/>
    </row>
    <row r="2813" spans="1:11" x14ac:dyDescent="0.3">
      <c r="A2813" s="239" t="s">
        <v>24744</v>
      </c>
      <c r="B2813" s="248"/>
      <c r="C2813" s="249"/>
      <c r="D2813" s="186">
        <v>2658.59</v>
      </c>
      <c r="E2813" s="250"/>
      <c r="F2813" s="242"/>
      <c r="G2813" s="242"/>
      <c r="K2813" s="232"/>
    </row>
    <row r="2814" spans="1:11" x14ac:dyDescent="0.3">
      <c r="A2814" s="239" t="s">
        <v>24745</v>
      </c>
      <c r="B2814" s="248" t="s">
        <v>6365</v>
      </c>
      <c r="C2814" s="249" t="s">
        <v>297</v>
      </c>
      <c r="D2814" s="186">
        <v>326.56</v>
      </c>
      <c r="E2814" s="250"/>
      <c r="F2814" s="242"/>
      <c r="G2814" s="242"/>
      <c r="K2814" s="232"/>
    </row>
    <row r="2815" spans="1:11" x14ac:dyDescent="0.3">
      <c r="A2815" s="239" t="s">
        <v>24746</v>
      </c>
      <c r="B2815" s="248" t="s">
        <v>24747</v>
      </c>
      <c r="C2815" s="249" t="s">
        <v>297</v>
      </c>
      <c r="D2815" s="186">
        <v>186.36</v>
      </c>
      <c r="E2815" s="250"/>
      <c r="F2815" s="242"/>
      <c r="G2815" s="242"/>
      <c r="K2815" s="232"/>
    </row>
    <row r="2816" spans="1:11" x14ac:dyDescent="0.3">
      <c r="A2816" s="239" t="s">
        <v>24748</v>
      </c>
      <c r="B2816" s="248" t="s">
        <v>24749</v>
      </c>
      <c r="C2816" s="249" t="s">
        <v>297</v>
      </c>
      <c r="D2816" s="186">
        <v>604.71</v>
      </c>
      <c r="E2816" s="250"/>
      <c r="F2816" s="242"/>
      <c r="G2816" s="242"/>
      <c r="K2816" s="232"/>
    </row>
    <row r="2817" spans="1:11" x14ac:dyDescent="0.3">
      <c r="A2817" s="239" t="s">
        <v>24750</v>
      </c>
      <c r="B2817" s="248" t="s">
        <v>24751</v>
      </c>
      <c r="C2817" s="249" t="s">
        <v>297</v>
      </c>
      <c r="D2817" s="186">
        <v>76.09</v>
      </c>
      <c r="E2817" s="250"/>
      <c r="F2817" s="242"/>
      <c r="G2817" s="242"/>
      <c r="K2817" s="232"/>
    </row>
    <row r="2818" spans="1:11" x14ac:dyDescent="0.3">
      <c r="A2818" s="239" t="s">
        <v>24752</v>
      </c>
      <c r="B2818" s="248" t="s">
        <v>24753</v>
      </c>
      <c r="C2818" s="249" t="s">
        <v>297</v>
      </c>
      <c r="D2818" s="186">
        <v>22.17</v>
      </c>
      <c r="E2818" s="250"/>
      <c r="F2818" s="242"/>
      <c r="G2818" s="242"/>
      <c r="K2818" s="232"/>
    </row>
    <row r="2819" spans="1:11" x14ac:dyDescent="0.3">
      <c r="A2819" s="239" t="s">
        <v>24754</v>
      </c>
      <c r="B2819" s="248" t="s">
        <v>24755</v>
      </c>
      <c r="C2819" s="249" t="s">
        <v>297</v>
      </c>
      <c r="D2819" s="186">
        <v>56.97</v>
      </c>
      <c r="E2819" s="250"/>
      <c r="F2819" s="242"/>
      <c r="G2819" s="242"/>
      <c r="K2819" s="232"/>
    </row>
    <row r="2820" spans="1:11" x14ac:dyDescent="0.3">
      <c r="A2820" s="239" t="s">
        <v>24756</v>
      </c>
      <c r="B2820" s="248" t="s">
        <v>24757</v>
      </c>
      <c r="C2820" s="249" t="s">
        <v>297</v>
      </c>
      <c r="D2820" s="186">
        <v>549.07000000000005</v>
      </c>
      <c r="E2820" s="250"/>
      <c r="F2820" s="242"/>
      <c r="G2820" s="242"/>
      <c r="K2820" s="232"/>
    </row>
    <row r="2821" spans="1:11" x14ac:dyDescent="0.3">
      <c r="A2821" s="239" t="s">
        <v>24758</v>
      </c>
      <c r="B2821" s="248" t="s">
        <v>24759</v>
      </c>
      <c r="C2821" s="249" t="s">
        <v>70</v>
      </c>
      <c r="D2821" s="186">
        <v>47.48</v>
      </c>
      <c r="E2821" s="250"/>
      <c r="F2821" s="242"/>
      <c r="G2821" s="242"/>
      <c r="K2821" s="232"/>
    </row>
    <row r="2822" spans="1:11" x14ac:dyDescent="0.3">
      <c r="A2822" s="239" t="s">
        <v>24760</v>
      </c>
      <c r="B2822" s="248" t="s">
        <v>24761</v>
      </c>
      <c r="C2822" s="249" t="s">
        <v>70</v>
      </c>
      <c r="D2822" s="186">
        <v>52.71</v>
      </c>
      <c r="E2822" s="250"/>
      <c r="F2822" s="242"/>
      <c r="G2822" s="242"/>
      <c r="K2822" s="232"/>
    </row>
    <row r="2823" spans="1:11" x14ac:dyDescent="0.3">
      <c r="A2823" s="239" t="s">
        <v>24762</v>
      </c>
      <c r="B2823" s="248" t="s">
        <v>24763</v>
      </c>
      <c r="C2823" s="249" t="s">
        <v>70</v>
      </c>
      <c r="D2823" s="186">
        <v>67.84</v>
      </c>
      <c r="E2823" s="250"/>
      <c r="F2823" s="242"/>
      <c r="G2823" s="242"/>
      <c r="K2823" s="232"/>
    </row>
    <row r="2824" spans="1:11" x14ac:dyDescent="0.3">
      <c r="A2824" s="239" t="s">
        <v>24764</v>
      </c>
      <c r="B2824" s="248" t="s">
        <v>46434</v>
      </c>
      <c r="C2824" s="249" t="s">
        <v>70</v>
      </c>
      <c r="D2824" s="186">
        <v>33.78</v>
      </c>
      <c r="E2824" s="250"/>
      <c r="F2824" s="242"/>
      <c r="G2824" s="242"/>
      <c r="K2824" s="232"/>
    </row>
    <row r="2825" spans="1:11" x14ac:dyDescent="0.3">
      <c r="A2825" s="239" t="s">
        <v>24765</v>
      </c>
      <c r="B2825" s="248" t="s">
        <v>24766</v>
      </c>
      <c r="C2825" s="249" t="s">
        <v>70</v>
      </c>
      <c r="D2825" s="186">
        <v>28.09</v>
      </c>
      <c r="E2825" s="250"/>
      <c r="F2825" s="242"/>
      <c r="G2825" s="242"/>
      <c r="K2825" s="232"/>
    </row>
    <row r="2826" spans="1:11" x14ac:dyDescent="0.3">
      <c r="A2826" s="239" t="s">
        <v>24767</v>
      </c>
      <c r="B2826" s="248" t="s">
        <v>24768</v>
      </c>
      <c r="C2826" s="249" t="s">
        <v>70</v>
      </c>
      <c r="D2826" s="186">
        <v>16.84</v>
      </c>
      <c r="E2826" s="250"/>
      <c r="F2826" s="242"/>
      <c r="G2826" s="242"/>
      <c r="K2826" s="232"/>
    </row>
    <row r="2827" spans="1:11" x14ac:dyDescent="0.3">
      <c r="A2827" s="239" t="s">
        <v>24769</v>
      </c>
      <c r="B2827" s="248" t="s">
        <v>24770</v>
      </c>
      <c r="C2827" s="249" t="s">
        <v>70</v>
      </c>
      <c r="D2827" s="186">
        <v>109.48</v>
      </c>
      <c r="E2827" s="250"/>
      <c r="F2827" s="242"/>
      <c r="G2827" s="242"/>
      <c r="K2827" s="232"/>
    </row>
    <row r="2828" spans="1:11" x14ac:dyDescent="0.3">
      <c r="A2828" s="239" t="s">
        <v>24771</v>
      </c>
      <c r="B2828" s="248" t="s">
        <v>24772</v>
      </c>
      <c r="C2828" s="249" t="s">
        <v>70</v>
      </c>
      <c r="D2828" s="186">
        <v>109.79</v>
      </c>
      <c r="E2828" s="250"/>
      <c r="F2828" s="242"/>
      <c r="G2828" s="242"/>
      <c r="K2828" s="232"/>
    </row>
    <row r="2829" spans="1:11" x14ac:dyDescent="0.3">
      <c r="A2829" s="239" t="s">
        <v>24773</v>
      </c>
      <c r="B2829" s="248" t="s">
        <v>24774</v>
      </c>
      <c r="C2829" s="249" t="s">
        <v>70</v>
      </c>
      <c r="D2829" s="186">
        <v>89.05</v>
      </c>
      <c r="E2829" s="250"/>
      <c r="F2829" s="242"/>
      <c r="G2829" s="242"/>
      <c r="K2829" s="232"/>
    </row>
    <row r="2830" spans="1:11" x14ac:dyDescent="0.3">
      <c r="A2830" s="239" t="s">
        <v>24775</v>
      </c>
      <c r="B2830" s="248" t="s">
        <v>24776</v>
      </c>
      <c r="C2830" s="249" t="s">
        <v>70</v>
      </c>
      <c r="D2830" s="186">
        <v>115.37</v>
      </c>
      <c r="E2830" s="250"/>
      <c r="F2830" s="242"/>
      <c r="G2830" s="242"/>
      <c r="K2830" s="232"/>
    </row>
    <row r="2831" spans="1:11" x14ac:dyDescent="0.3">
      <c r="A2831" s="239" t="s">
        <v>24777</v>
      </c>
      <c r="B2831" s="248" t="s">
        <v>24778</v>
      </c>
      <c r="C2831" s="249" t="s">
        <v>70</v>
      </c>
      <c r="D2831" s="186">
        <v>84.75</v>
      </c>
      <c r="E2831" s="250"/>
      <c r="F2831" s="242"/>
      <c r="G2831" s="242"/>
      <c r="K2831" s="232"/>
    </row>
    <row r="2832" spans="1:11" x14ac:dyDescent="0.3">
      <c r="A2832" s="239" t="s">
        <v>24779</v>
      </c>
      <c r="B2832" s="248" t="s">
        <v>24780</v>
      </c>
      <c r="C2832" s="249" t="s">
        <v>70</v>
      </c>
      <c r="D2832" s="186">
        <v>81.489999999999995</v>
      </c>
      <c r="E2832" s="250"/>
      <c r="F2832" s="242"/>
      <c r="G2832" s="242"/>
      <c r="K2832" s="232"/>
    </row>
    <row r="2833" spans="1:11" x14ac:dyDescent="0.3">
      <c r="A2833" s="239" t="s">
        <v>21240</v>
      </c>
      <c r="B2833" s="248"/>
      <c r="C2833" s="249"/>
      <c r="D2833" s="186">
        <v>943804.33</v>
      </c>
      <c r="E2833" s="250"/>
      <c r="F2833" s="242"/>
      <c r="G2833" s="242"/>
      <c r="K2833" s="232"/>
    </row>
    <row r="2834" spans="1:11" x14ac:dyDescent="0.3">
      <c r="A2834" s="239" t="s">
        <v>24781</v>
      </c>
      <c r="B2834" s="248" t="s">
        <v>24782</v>
      </c>
      <c r="C2834" s="249" t="s">
        <v>297</v>
      </c>
      <c r="D2834" s="186">
        <v>822.93</v>
      </c>
      <c r="E2834" s="250"/>
      <c r="F2834" s="242"/>
      <c r="G2834" s="242"/>
      <c r="K2834" s="232"/>
    </row>
    <row r="2835" spans="1:11" x14ac:dyDescent="0.3">
      <c r="A2835" s="239" t="s">
        <v>24783</v>
      </c>
      <c r="B2835" s="248" t="s">
        <v>24784</v>
      </c>
      <c r="C2835" s="249" t="s">
        <v>297</v>
      </c>
      <c r="D2835" s="186">
        <v>1331.6</v>
      </c>
      <c r="E2835" s="250"/>
      <c r="F2835" s="242"/>
      <c r="G2835" s="242"/>
      <c r="K2835" s="232"/>
    </row>
    <row r="2836" spans="1:11" x14ac:dyDescent="0.3">
      <c r="A2836" s="239" t="s">
        <v>24785</v>
      </c>
      <c r="B2836" s="248" t="s">
        <v>24786</v>
      </c>
      <c r="C2836" s="249" t="s">
        <v>297</v>
      </c>
      <c r="D2836" s="186">
        <v>3214.25</v>
      </c>
      <c r="E2836" s="250"/>
      <c r="F2836" s="242"/>
      <c r="G2836" s="242"/>
      <c r="K2836" s="232"/>
    </row>
    <row r="2837" spans="1:11" x14ac:dyDescent="0.3">
      <c r="A2837" s="239" t="s">
        <v>24787</v>
      </c>
      <c r="B2837" s="248" t="s">
        <v>24788</v>
      </c>
      <c r="C2837" s="249" t="s">
        <v>70</v>
      </c>
      <c r="D2837" s="186">
        <v>32.08</v>
      </c>
      <c r="E2837" s="250"/>
      <c r="F2837" s="242"/>
      <c r="G2837" s="242"/>
      <c r="K2837" s="232"/>
    </row>
    <row r="2838" spans="1:11" x14ac:dyDescent="0.3">
      <c r="A2838" s="239" t="s">
        <v>24789</v>
      </c>
      <c r="B2838" s="248" t="s">
        <v>24790</v>
      </c>
      <c r="C2838" s="249" t="s">
        <v>70</v>
      </c>
      <c r="D2838" s="186">
        <v>20.48</v>
      </c>
      <c r="E2838" s="250"/>
      <c r="F2838" s="242"/>
      <c r="G2838" s="242"/>
      <c r="K2838" s="232"/>
    </row>
    <row r="2839" spans="1:11" x14ac:dyDescent="0.3">
      <c r="A2839" s="239" t="s">
        <v>24791</v>
      </c>
      <c r="B2839" s="248" t="s">
        <v>24792</v>
      </c>
      <c r="C2839" s="249" t="s">
        <v>82</v>
      </c>
      <c r="D2839" s="186">
        <v>877.87</v>
      </c>
      <c r="E2839" s="250"/>
      <c r="F2839" s="242"/>
      <c r="G2839" s="242"/>
      <c r="K2839" s="232"/>
    </row>
    <row r="2840" spans="1:11" ht="27.6" x14ac:dyDescent="0.3">
      <c r="A2840" s="239" t="s">
        <v>46435</v>
      </c>
      <c r="B2840" s="248" t="s">
        <v>46436</v>
      </c>
      <c r="C2840" s="249" t="s">
        <v>297</v>
      </c>
      <c r="D2840" s="186">
        <v>206055.74</v>
      </c>
      <c r="E2840" s="250"/>
      <c r="F2840" s="242"/>
      <c r="G2840" s="242"/>
      <c r="K2840" s="232"/>
    </row>
    <row r="2841" spans="1:11" ht="27.6" x14ac:dyDescent="0.3">
      <c r="A2841" s="239" t="s">
        <v>24793</v>
      </c>
      <c r="B2841" s="248" t="s">
        <v>24794</v>
      </c>
      <c r="C2841" s="249" t="s">
        <v>297</v>
      </c>
      <c r="D2841" s="186">
        <v>206055.74</v>
      </c>
      <c r="E2841" s="250"/>
      <c r="F2841" s="242"/>
      <c r="G2841" s="242"/>
      <c r="K2841" s="232"/>
    </row>
    <row r="2842" spans="1:11" ht="27.6" x14ac:dyDescent="0.3">
      <c r="A2842" s="239" t="s">
        <v>24795</v>
      </c>
      <c r="B2842" s="248" t="s">
        <v>24796</v>
      </c>
      <c r="C2842" s="249" t="s">
        <v>297</v>
      </c>
      <c r="D2842" s="186">
        <v>246694.77</v>
      </c>
      <c r="E2842" s="250"/>
      <c r="F2842" s="242"/>
      <c r="G2842" s="242"/>
      <c r="K2842" s="232"/>
    </row>
    <row r="2843" spans="1:11" ht="27.6" x14ac:dyDescent="0.3">
      <c r="A2843" s="239" t="s">
        <v>24797</v>
      </c>
      <c r="B2843" s="248" t="s">
        <v>24798</v>
      </c>
      <c r="C2843" s="249" t="s">
        <v>297</v>
      </c>
      <c r="D2843" s="186">
        <v>264223.02</v>
      </c>
      <c r="E2843" s="250"/>
      <c r="F2843" s="242"/>
      <c r="G2843" s="242"/>
      <c r="K2843" s="232"/>
    </row>
    <row r="2844" spans="1:11" x14ac:dyDescent="0.3">
      <c r="A2844" s="239" t="s">
        <v>24799</v>
      </c>
      <c r="B2844" s="248" t="s">
        <v>24800</v>
      </c>
      <c r="C2844" s="249" t="s">
        <v>297</v>
      </c>
      <c r="D2844" s="186">
        <v>4777.43</v>
      </c>
      <c r="E2844" s="250"/>
      <c r="F2844" s="242"/>
      <c r="G2844" s="242"/>
      <c r="K2844" s="232"/>
    </row>
    <row r="2845" spans="1:11" x14ac:dyDescent="0.3">
      <c r="A2845" s="239" t="s">
        <v>24801</v>
      </c>
      <c r="B2845" s="248" t="s">
        <v>24802</v>
      </c>
      <c r="C2845" s="249" t="s">
        <v>297</v>
      </c>
      <c r="D2845" s="186">
        <v>3342.89</v>
      </c>
      <c r="E2845" s="250"/>
      <c r="F2845" s="242"/>
      <c r="G2845" s="242"/>
      <c r="K2845" s="232"/>
    </row>
    <row r="2846" spans="1:11" x14ac:dyDescent="0.3">
      <c r="A2846" s="239" t="s">
        <v>24803</v>
      </c>
      <c r="B2846" s="248" t="s">
        <v>24804</v>
      </c>
      <c r="C2846" s="249" t="s">
        <v>74</v>
      </c>
      <c r="D2846" s="186">
        <v>189.65</v>
      </c>
      <c r="E2846" s="250"/>
      <c r="F2846" s="242"/>
      <c r="G2846" s="242"/>
      <c r="K2846" s="232"/>
    </row>
    <row r="2847" spans="1:11" x14ac:dyDescent="0.3">
      <c r="A2847" s="239" t="s">
        <v>24805</v>
      </c>
      <c r="B2847" s="248" t="s">
        <v>2649</v>
      </c>
      <c r="C2847" s="249" t="s">
        <v>297</v>
      </c>
      <c r="D2847" s="186">
        <v>158.46</v>
      </c>
      <c r="E2847" s="250"/>
      <c r="F2847" s="242"/>
      <c r="G2847" s="242"/>
      <c r="K2847" s="232"/>
    </row>
    <row r="2848" spans="1:11" x14ac:dyDescent="0.3">
      <c r="A2848" s="239" t="s">
        <v>24806</v>
      </c>
      <c r="B2848" s="248" t="s">
        <v>24807</v>
      </c>
      <c r="C2848" s="249" t="s">
        <v>297</v>
      </c>
      <c r="D2848" s="186">
        <v>213.45</v>
      </c>
      <c r="E2848" s="250"/>
      <c r="F2848" s="242"/>
      <c r="G2848" s="242"/>
      <c r="K2848" s="232"/>
    </row>
    <row r="2849" spans="1:11" x14ac:dyDescent="0.3">
      <c r="A2849" s="239" t="s">
        <v>24808</v>
      </c>
      <c r="B2849" s="248" t="s">
        <v>24809</v>
      </c>
      <c r="C2849" s="249" t="s">
        <v>297</v>
      </c>
      <c r="D2849" s="186">
        <v>261.13</v>
      </c>
      <c r="E2849" s="250"/>
      <c r="F2849" s="242"/>
      <c r="G2849" s="242"/>
      <c r="K2849" s="232"/>
    </row>
    <row r="2850" spans="1:11" x14ac:dyDescent="0.3">
      <c r="A2850" s="239" t="s">
        <v>24810</v>
      </c>
      <c r="B2850" s="248" t="s">
        <v>24811</v>
      </c>
      <c r="C2850" s="249" t="s">
        <v>297</v>
      </c>
      <c r="D2850" s="186">
        <v>309.83</v>
      </c>
      <c r="E2850" s="250"/>
      <c r="F2850" s="242"/>
      <c r="G2850" s="242"/>
      <c r="K2850" s="232"/>
    </row>
    <row r="2851" spans="1:11" x14ac:dyDescent="0.3">
      <c r="A2851" s="239" t="s">
        <v>24812</v>
      </c>
      <c r="B2851" s="248" t="s">
        <v>24813</v>
      </c>
      <c r="C2851" s="249" t="s">
        <v>297</v>
      </c>
      <c r="D2851" s="186">
        <v>538.45000000000005</v>
      </c>
      <c r="E2851" s="250"/>
      <c r="F2851" s="242"/>
      <c r="G2851" s="242"/>
      <c r="K2851" s="232"/>
    </row>
    <row r="2852" spans="1:11" x14ac:dyDescent="0.3">
      <c r="A2852" s="239" t="s">
        <v>24814</v>
      </c>
      <c r="B2852" s="248" t="s">
        <v>24815</v>
      </c>
      <c r="C2852" s="249" t="s">
        <v>297</v>
      </c>
      <c r="D2852" s="186">
        <v>641.72</v>
      </c>
      <c r="E2852" s="250"/>
      <c r="F2852" s="242"/>
      <c r="G2852" s="242"/>
      <c r="K2852" s="232"/>
    </row>
    <row r="2853" spans="1:11" x14ac:dyDescent="0.3">
      <c r="A2853" s="239" t="s">
        <v>24816</v>
      </c>
      <c r="B2853" s="248" t="s">
        <v>24817</v>
      </c>
      <c r="C2853" s="249" t="s">
        <v>24818</v>
      </c>
      <c r="D2853" s="186">
        <v>275.07</v>
      </c>
      <c r="E2853" s="250"/>
      <c r="F2853" s="242"/>
      <c r="G2853" s="242"/>
      <c r="K2853" s="232"/>
    </row>
    <row r="2854" spans="1:11" x14ac:dyDescent="0.3">
      <c r="A2854" s="239" t="s">
        <v>24819</v>
      </c>
      <c r="B2854" s="248" t="s">
        <v>24820</v>
      </c>
      <c r="C2854" s="249" t="s">
        <v>24818</v>
      </c>
      <c r="D2854" s="186">
        <v>256.64</v>
      </c>
      <c r="E2854" s="250"/>
      <c r="F2854" s="242"/>
      <c r="G2854" s="242"/>
      <c r="K2854" s="232"/>
    </row>
    <row r="2855" spans="1:11" x14ac:dyDescent="0.3">
      <c r="A2855" s="239" t="s">
        <v>24821</v>
      </c>
      <c r="B2855" s="248" t="s">
        <v>24822</v>
      </c>
      <c r="C2855" s="249" t="s">
        <v>24818</v>
      </c>
      <c r="D2855" s="186">
        <v>272.83</v>
      </c>
      <c r="E2855" s="250"/>
      <c r="F2855" s="242"/>
      <c r="G2855" s="242"/>
      <c r="K2855" s="232"/>
    </row>
    <row r="2856" spans="1:11" x14ac:dyDescent="0.3">
      <c r="A2856" s="239" t="s">
        <v>24823</v>
      </c>
      <c r="B2856" s="248" t="s">
        <v>24824</v>
      </c>
      <c r="C2856" s="249" t="s">
        <v>24818</v>
      </c>
      <c r="D2856" s="186">
        <v>284.69</v>
      </c>
      <c r="E2856" s="250"/>
      <c r="F2856" s="242"/>
      <c r="G2856" s="242"/>
      <c r="K2856" s="232"/>
    </row>
    <row r="2857" spans="1:11" x14ac:dyDescent="0.3">
      <c r="A2857" s="239" t="s">
        <v>46437</v>
      </c>
      <c r="B2857" s="248" t="s">
        <v>46438</v>
      </c>
      <c r="C2857" s="249" t="s">
        <v>70</v>
      </c>
      <c r="D2857" s="186">
        <v>9.08</v>
      </c>
      <c r="E2857" s="250"/>
      <c r="F2857" s="242"/>
      <c r="G2857" s="242"/>
      <c r="K2857" s="232"/>
    </row>
    <row r="2858" spans="1:11" x14ac:dyDescent="0.3">
      <c r="A2858" s="239" t="s">
        <v>24825</v>
      </c>
      <c r="B2858" s="248" t="s">
        <v>3503</v>
      </c>
      <c r="C2858" s="249" t="s">
        <v>297</v>
      </c>
      <c r="D2858" s="186">
        <v>2944.53</v>
      </c>
      <c r="E2858" s="250"/>
      <c r="F2858" s="242"/>
      <c r="G2858" s="242"/>
      <c r="K2858" s="232"/>
    </row>
    <row r="2859" spans="1:11" x14ac:dyDescent="0.3">
      <c r="A2859" s="239" t="s">
        <v>24826</v>
      </c>
      <c r="B2859" s="248"/>
      <c r="C2859" s="249"/>
      <c r="D2859" s="186">
        <v>73913.58</v>
      </c>
      <c r="E2859" s="250"/>
      <c r="F2859" s="242"/>
      <c r="G2859" s="242"/>
      <c r="K2859" s="232"/>
    </row>
    <row r="2860" spans="1:11" x14ac:dyDescent="0.3">
      <c r="A2860" s="239" t="s">
        <v>24827</v>
      </c>
      <c r="B2860" s="248" t="s">
        <v>24828</v>
      </c>
      <c r="C2860" s="249" t="s">
        <v>297</v>
      </c>
      <c r="D2860" s="186">
        <v>9709.42</v>
      </c>
      <c r="E2860" s="250"/>
      <c r="F2860" s="242"/>
      <c r="G2860" s="242"/>
      <c r="K2860" s="232"/>
    </row>
    <row r="2861" spans="1:11" x14ac:dyDescent="0.3">
      <c r="A2861" s="239" t="s">
        <v>24829</v>
      </c>
      <c r="B2861" s="248" t="s">
        <v>24830</v>
      </c>
      <c r="C2861" s="249" t="s">
        <v>297</v>
      </c>
      <c r="D2861" s="186">
        <v>10393.959999999999</v>
      </c>
      <c r="E2861" s="250"/>
      <c r="F2861" s="242"/>
      <c r="G2861" s="242"/>
      <c r="K2861" s="232"/>
    </row>
    <row r="2862" spans="1:11" x14ac:dyDescent="0.3">
      <c r="A2862" s="239" t="s">
        <v>24831</v>
      </c>
      <c r="B2862" s="248" t="s">
        <v>24832</v>
      </c>
      <c r="C2862" s="249" t="s">
        <v>297</v>
      </c>
      <c r="D2862" s="186">
        <v>10958.13</v>
      </c>
      <c r="E2862" s="250"/>
      <c r="F2862" s="242"/>
      <c r="G2862" s="242"/>
      <c r="K2862" s="232"/>
    </row>
    <row r="2863" spans="1:11" x14ac:dyDescent="0.3">
      <c r="A2863" s="239" t="s">
        <v>24833</v>
      </c>
      <c r="B2863" s="248" t="s">
        <v>24834</v>
      </c>
      <c r="C2863" s="249" t="s">
        <v>297</v>
      </c>
      <c r="D2863" s="186">
        <v>733</v>
      </c>
      <c r="E2863" s="250"/>
      <c r="F2863" s="242"/>
      <c r="G2863" s="242"/>
      <c r="K2863" s="232"/>
    </row>
    <row r="2864" spans="1:11" x14ac:dyDescent="0.3">
      <c r="A2864" s="239" t="s">
        <v>24835</v>
      </c>
      <c r="B2864" s="248" t="s">
        <v>24836</v>
      </c>
      <c r="C2864" s="249" t="s">
        <v>297</v>
      </c>
      <c r="D2864" s="186">
        <v>2200.33</v>
      </c>
      <c r="E2864" s="250"/>
      <c r="F2864" s="242"/>
      <c r="G2864" s="242"/>
      <c r="K2864" s="232"/>
    </row>
    <row r="2865" spans="1:11" x14ac:dyDescent="0.3">
      <c r="A2865" s="239" t="s">
        <v>24837</v>
      </c>
      <c r="B2865" s="248" t="s">
        <v>24838</v>
      </c>
      <c r="C2865" s="249" t="s">
        <v>297</v>
      </c>
      <c r="D2865" s="186">
        <v>4552.8</v>
      </c>
      <c r="E2865" s="250"/>
      <c r="F2865" s="242"/>
      <c r="G2865" s="242"/>
      <c r="K2865" s="232"/>
    </row>
    <row r="2866" spans="1:11" x14ac:dyDescent="0.3">
      <c r="A2866" s="239" t="s">
        <v>24839</v>
      </c>
      <c r="B2866" s="248" t="s">
        <v>24840</v>
      </c>
      <c r="C2866" s="249" t="s">
        <v>297</v>
      </c>
      <c r="D2866" s="186">
        <v>5078.53</v>
      </c>
      <c r="E2866" s="250"/>
      <c r="F2866" s="242"/>
      <c r="G2866" s="242"/>
      <c r="K2866" s="232"/>
    </row>
    <row r="2867" spans="1:11" x14ac:dyDescent="0.3">
      <c r="A2867" s="239" t="s">
        <v>24841</v>
      </c>
      <c r="B2867" s="248" t="s">
        <v>24842</v>
      </c>
      <c r="C2867" s="249" t="s">
        <v>297</v>
      </c>
      <c r="D2867" s="186">
        <v>8263.76</v>
      </c>
      <c r="E2867" s="250"/>
      <c r="F2867" s="242"/>
      <c r="G2867" s="242"/>
      <c r="K2867" s="232"/>
    </row>
    <row r="2868" spans="1:11" x14ac:dyDescent="0.3">
      <c r="A2868" s="239" t="s">
        <v>24843</v>
      </c>
      <c r="B2868" s="248" t="s">
        <v>24844</v>
      </c>
      <c r="C2868" s="249" t="s">
        <v>297</v>
      </c>
      <c r="D2868" s="186">
        <v>9742.66</v>
      </c>
      <c r="E2868" s="250"/>
      <c r="F2868" s="242"/>
      <c r="G2868" s="242"/>
      <c r="K2868" s="232"/>
    </row>
    <row r="2869" spans="1:11" x14ac:dyDescent="0.3">
      <c r="A2869" s="239" t="s">
        <v>24845</v>
      </c>
      <c r="B2869" s="248" t="s">
        <v>24846</v>
      </c>
      <c r="C2869" s="249" t="s">
        <v>297</v>
      </c>
      <c r="D2869" s="186">
        <v>12280.99</v>
      </c>
      <c r="E2869" s="250"/>
      <c r="F2869" s="242"/>
      <c r="G2869" s="242"/>
      <c r="K2869" s="232"/>
    </row>
    <row r="2870" spans="1:11" x14ac:dyDescent="0.3">
      <c r="A2870" s="239" t="s">
        <v>24847</v>
      </c>
      <c r="B2870" s="248"/>
      <c r="C2870" s="249"/>
      <c r="D2870" s="186">
        <v>311399.67999999999</v>
      </c>
      <c r="E2870" s="250"/>
      <c r="F2870" s="242"/>
      <c r="G2870" s="242"/>
      <c r="K2870" s="232"/>
    </row>
    <row r="2871" spans="1:11" x14ac:dyDescent="0.3">
      <c r="A2871" s="239" t="s">
        <v>24848</v>
      </c>
      <c r="B2871" s="248" t="s">
        <v>24849</v>
      </c>
      <c r="C2871" s="249" t="s">
        <v>297</v>
      </c>
      <c r="D2871" s="186">
        <v>21.75</v>
      </c>
      <c r="E2871" s="250"/>
      <c r="F2871" s="242"/>
      <c r="G2871" s="242"/>
      <c r="K2871" s="232"/>
    </row>
    <row r="2872" spans="1:11" x14ac:dyDescent="0.3">
      <c r="A2872" s="239" t="s">
        <v>24850</v>
      </c>
      <c r="B2872" s="248" t="s">
        <v>24851</v>
      </c>
      <c r="C2872" s="249" t="s">
        <v>227</v>
      </c>
      <c r="D2872" s="186">
        <v>55.73</v>
      </c>
      <c r="E2872" s="250"/>
      <c r="F2872" s="242"/>
      <c r="G2872" s="242"/>
      <c r="K2872" s="232"/>
    </row>
    <row r="2873" spans="1:11" x14ac:dyDescent="0.3">
      <c r="A2873" s="239" t="s">
        <v>24852</v>
      </c>
      <c r="B2873" s="248" t="s">
        <v>24853</v>
      </c>
      <c r="C2873" s="249" t="s">
        <v>297</v>
      </c>
      <c r="D2873" s="186">
        <v>1303.95</v>
      </c>
      <c r="E2873" s="250"/>
      <c r="F2873" s="242"/>
      <c r="G2873" s="242"/>
      <c r="K2873" s="232"/>
    </row>
    <row r="2874" spans="1:11" x14ac:dyDescent="0.3">
      <c r="A2874" s="239" t="s">
        <v>24854</v>
      </c>
      <c r="B2874" s="248" t="s">
        <v>24855</v>
      </c>
      <c r="C2874" s="249" t="s">
        <v>297</v>
      </c>
      <c r="D2874" s="186">
        <v>1342.91</v>
      </c>
      <c r="E2874" s="250"/>
      <c r="F2874" s="242"/>
      <c r="G2874" s="242"/>
      <c r="K2874" s="232"/>
    </row>
    <row r="2875" spans="1:11" ht="27.6" x14ac:dyDescent="0.3">
      <c r="A2875" s="239" t="s">
        <v>24856</v>
      </c>
      <c r="B2875" s="248" t="s">
        <v>24857</v>
      </c>
      <c r="C2875" s="249" t="s">
        <v>82</v>
      </c>
      <c r="D2875" s="186">
        <v>117.8</v>
      </c>
      <c r="E2875" s="250"/>
      <c r="F2875" s="242"/>
      <c r="G2875" s="242"/>
      <c r="K2875" s="232"/>
    </row>
    <row r="2876" spans="1:11" x14ac:dyDescent="0.3">
      <c r="A2876" s="239" t="s">
        <v>24858</v>
      </c>
      <c r="B2876" s="248" t="s">
        <v>24859</v>
      </c>
      <c r="C2876" s="249" t="s">
        <v>297</v>
      </c>
      <c r="D2876" s="186">
        <v>13.01</v>
      </c>
      <c r="E2876" s="250"/>
      <c r="F2876" s="242"/>
      <c r="G2876" s="242"/>
      <c r="K2876" s="232"/>
    </row>
    <row r="2877" spans="1:11" x14ac:dyDescent="0.3">
      <c r="A2877" s="239" t="s">
        <v>24860</v>
      </c>
      <c r="B2877" s="248" t="s">
        <v>24861</v>
      </c>
      <c r="C2877" s="249" t="s">
        <v>297</v>
      </c>
      <c r="D2877" s="186">
        <v>17.36</v>
      </c>
      <c r="E2877" s="250"/>
      <c r="F2877" s="242"/>
      <c r="G2877" s="242"/>
      <c r="K2877" s="232"/>
    </row>
    <row r="2878" spans="1:11" x14ac:dyDescent="0.3">
      <c r="A2878" s="239" t="s">
        <v>24862</v>
      </c>
      <c r="B2878" s="248" t="s">
        <v>24863</v>
      </c>
      <c r="C2878" s="249" t="s">
        <v>297</v>
      </c>
      <c r="D2878" s="186">
        <v>3025.92</v>
      </c>
      <c r="E2878" s="250"/>
      <c r="F2878" s="242"/>
      <c r="G2878" s="242"/>
      <c r="K2878" s="232"/>
    </row>
    <row r="2879" spans="1:11" x14ac:dyDescent="0.3">
      <c r="A2879" s="239" t="s">
        <v>24864</v>
      </c>
      <c r="B2879" s="248" t="s">
        <v>24865</v>
      </c>
      <c r="C2879" s="249" t="s">
        <v>82</v>
      </c>
      <c r="D2879" s="186">
        <v>11.2</v>
      </c>
      <c r="E2879" s="250"/>
      <c r="F2879" s="242"/>
      <c r="G2879" s="242"/>
      <c r="K2879" s="232"/>
    </row>
    <row r="2880" spans="1:11" x14ac:dyDescent="0.3">
      <c r="A2880" s="239" t="s">
        <v>24866</v>
      </c>
      <c r="B2880" s="248" t="s">
        <v>46439</v>
      </c>
      <c r="C2880" s="249" t="s">
        <v>82</v>
      </c>
      <c r="D2880" s="186">
        <v>19.3</v>
      </c>
      <c r="E2880" s="250"/>
      <c r="F2880" s="242"/>
      <c r="G2880" s="242"/>
      <c r="K2880" s="232"/>
    </row>
    <row r="2881" spans="1:11" x14ac:dyDescent="0.3">
      <c r="A2881" s="239" t="s">
        <v>24867</v>
      </c>
      <c r="B2881" s="248" t="s">
        <v>24868</v>
      </c>
      <c r="C2881" s="249" t="s">
        <v>74</v>
      </c>
      <c r="D2881" s="186">
        <v>53.7</v>
      </c>
      <c r="E2881" s="250"/>
      <c r="F2881" s="242"/>
      <c r="G2881" s="242"/>
      <c r="K2881" s="232"/>
    </row>
    <row r="2882" spans="1:11" x14ac:dyDescent="0.3">
      <c r="A2882" s="239" t="s">
        <v>24869</v>
      </c>
      <c r="B2882" s="248" t="s">
        <v>24870</v>
      </c>
      <c r="C2882" s="249" t="s">
        <v>74</v>
      </c>
      <c r="D2882" s="186">
        <v>174.91</v>
      </c>
      <c r="E2882" s="250"/>
      <c r="F2882" s="242"/>
      <c r="G2882" s="242"/>
      <c r="K2882" s="232"/>
    </row>
    <row r="2883" spans="1:11" x14ac:dyDescent="0.3">
      <c r="A2883" s="239" t="s">
        <v>24871</v>
      </c>
      <c r="B2883" s="248" t="s">
        <v>24872</v>
      </c>
      <c r="C2883" s="249" t="s">
        <v>74</v>
      </c>
      <c r="D2883" s="186">
        <v>185.74</v>
      </c>
      <c r="E2883" s="250"/>
      <c r="F2883" s="242"/>
      <c r="G2883" s="242"/>
      <c r="K2883" s="232"/>
    </row>
    <row r="2884" spans="1:11" x14ac:dyDescent="0.3">
      <c r="A2884" s="239" t="s">
        <v>24873</v>
      </c>
      <c r="B2884" s="248" t="s">
        <v>24874</v>
      </c>
      <c r="C2884" s="249" t="s">
        <v>74</v>
      </c>
      <c r="D2884" s="186">
        <v>637.85</v>
      </c>
      <c r="E2884" s="250"/>
      <c r="F2884" s="242"/>
      <c r="G2884" s="242"/>
      <c r="K2884" s="232"/>
    </row>
    <row r="2885" spans="1:11" ht="27.6" x14ac:dyDescent="0.3">
      <c r="A2885" s="239" t="s">
        <v>24875</v>
      </c>
      <c r="B2885" s="248" t="s">
        <v>24876</v>
      </c>
      <c r="C2885" s="249" t="s">
        <v>74</v>
      </c>
      <c r="D2885" s="186">
        <v>953.64</v>
      </c>
      <c r="E2885" s="250"/>
      <c r="F2885" s="242"/>
      <c r="G2885" s="242"/>
      <c r="K2885" s="232"/>
    </row>
    <row r="2886" spans="1:11" x14ac:dyDescent="0.3">
      <c r="A2886" s="239" t="s">
        <v>24877</v>
      </c>
      <c r="B2886" s="248" t="s">
        <v>24878</v>
      </c>
      <c r="C2886" s="249" t="s">
        <v>74</v>
      </c>
      <c r="D2886" s="186">
        <v>300.16000000000003</v>
      </c>
      <c r="E2886" s="250"/>
      <c r="F2886" s="242"/>
      <c r="G2886" s="242"/>
      <c r="K2886" s="232"/>
    </row>
    <row r="2887" spans="1:11" x14ac:dyDescent="0.3">
      <c r="A2887" s="239" t="s">
        <v>24879</v>
      </c>
      <c r="B2887" s="248" t="s">
        <v>24880</v>
      </c>
      <c r="C2887" s="249" t="s">
        <v>74</v>
      </c>
      <c r="D2887" s="186">
        <v>386.79</v>
      </c>
      <c r="E2887" s="250"/>
      <c r="F2887" s="242"/>
      <c r="G2887" s="242"/>
      <c r="K2887" s="232"/>
    </row>
    <row r="2888" spans="1:11" ht="27.6" x14ac:dyDescent="0.3">
      <c r="A2888" s="239" t="s">
        <v>24881</v>
      </c>
      <c r="B2888" s="248" t="s">
        <v>24882</v>
      </c>
      <c r="C2888" s="249" t="s">
        <v>297</v>
      </c>
      <c r="D2888" s="186">
        <v>23.19</v>
      </c>
      <c r="E2888" s="250"/>
      <c r="F2888" s="242"/>
      <c r="G2888" s="242"/>
      <c r="K2888" s="232"/>
    </row>
    <row r="2889" spans="1:11" ht="27.6" x14ac:dyDescent="0.3">
      <c r="A2889" s="239" t="s">
        <v>24883</v>
      </c>
      <c r="B2889" s="248" t="s">
        <v>24884</v>
      </c>
      <c r="C2889" s="249" t="s">
        <v>297</v>
      </c>
      <c r="D2889" s="186">
        <v>16.260000000000002</v>
      </c>
      <c r="E2889" s="250"/>
      <c r="F2889" s="242"/>
      <c r="G2889" s="242"/>
      <c r="K2889" s="232"/>
    </row>
    <row r="2890" spans="1:11" x14ac:dyDescent="0.3">
      <c r="A2890" s="239" t="s">
        <v>24885</v>
      </c>
      <c r="B2890" s="248" t="s">
        <v>24886</v>
      </c>
      <c r="C2890" s="249" t="s">
        <v>297</v>
      </c>
      <c r="D2890" s="186">
        <v>23.19</v>
      </c>
      <c r="E2890" s="250"/>
      <c r="F2890" s="242"/>
      <c r="G2890" s="242"/>
      <c r="K2890" s="232"/>
    </row>
    <row r="2891" spans="1:11" ht="27.6" x14ac:dyDescent="0.3">
      <c r="A2891" s="239" t="s">
        <v>24887</v>
      </c>
      <c r="B2891" s="248" t="s">
        <v>24888</v>
      </c>
      <c r="C2891" s="249" t="s">
        <v>297</v>
      </c>
      <c r="D2891" s="186">
        <v>13.03</v>
      </c>
      <c r="E2891" s="250"/>
      <c r="F2891" s="242"/>
      <c r="G2891" s="242"/>
      <c r="K2891" s="232"/>
    </row>
    <row r="2892" spans="1:11" ht="27.6" x14ac:dyDescent="0.3">
      <c r="A2892" s="239" t="s">
        <v>24889</v>
      </c>
      <c r="B2892" s="248" t="s">
        <v>24890</v>
      </c>
      <c r="C2892" s="249" t="s">
        <v>297</v>
      </c>
      <c r="D2892" s="186">
        <v>16.260000000000002</v>
      </c>
      <c r="E2892" s="250"/>
      <c r="F2892" s="242"/>
      <c r="G2892" s="242"/>
      <c r="K2892" s="232"/>
    </row>
    <row r="2893" spans="1:11" x14ac:dyDescent="0.3">
      <c r="A2893" s="239" t="s">
        <v>24891</v>
      </c>
      <c r="B2893" s="248" t="s">
        <v>24892</v>
      </c>
      <c r="C2893" s="249" t="s">
        <v>297</v>
      </c>
      <c r="D2893" s="186">
        <v>141.91</v>
      </c>
      <c r="E2893" s="250"/>
      <c r="F2893" s="242"/>
      <c r="G2893" s="242"/>
      <c r="K2893" s="232"/>
    </row>
    <row r="2894" spans="1:11" x14ac:dyDescent="0.3">
      <c r="A2894" s="239" t="s">
        <v>24893</v>
      </c>
      <c r="B2894" s="248" t="s">
        <v>24894</v>
      </c>
      <c r="C2894" s="249" t="s">
        <v>297</v>
      </c>
      <c r="D2894" s="186">
        <v>128.62</v>
      </c>
      <c r="E2894" s="250"/>
      <c r="F2894" s="242"/>
      <c r="G2894" s="242"/>
      <c r="K2894" s="232"/>
    </row>
    <row r="2895" spans="1:11" x14ac:dyDescent="0.3">
      <c r="A2895" s="239" t="s">
        <v>24895</v>
      </c>
      <c r="B2895" s="248" t="s">
        <v>24896</v>
      </c>
      <c r="C2895" s="249" t="s">
        <v>297</v>
      </c>
      <c r="D2895" s="186">
        <v>8923.6</v>
      </c>
      <c r="E2895" s="250"/>
      <c r="F2895" s="242"/>
      <c r="G2895" s="242"/>
      <c r="K2895" s="232"/>
    </row>
    <row r="2896" spans="1:11" x14ac:dyDescent="0.3">
      <c r="A2896" s="239" t="s">
        <v>24897</v>
      </c>
      <c r="B2896" s="248" t="s">
        <v>24898</v>
      </c>
      <c r="C2896" s="249" t="s">
        <v>297</v>
      </c>
      <c r="D2896" s="186">
        <v>22451.360000000001</v>
      </c>
      <c r="E2896" s="250"/>
      <c r="F2896" s="242"/>
      <c r="G2896" s="242"/>
      <c r="K2896" s="232"/>
    </row>
    <row r="2897" spans="1:11" x14ac:dyDescent="0.3">
      <c r="A2897" s="239" t="s">
        <v>24899</v>
      </c>
      <c r="B2897" s="248" t="s">
        <v>24900</v>
      </c>
      <c r="C2897" s="249" t="s">
        <v>297</v>
      </c>
      <c r="D2897" s="186">
        <v>880.91</v>
      </c>
      <c r="E2897" s="250"/>
      <c r="F2897" s="242"/>
      <c r="G2897" s="242"/>
      <c r="K2897" s="232"/>
    </row>
    <row r="2898" spans="1:11" x14ac:dyDescent="0.3">
      <c r="A2898" s="239" t="s">
        <v>24901</v>
      </c>
      <c r="B2898" s="248" t="s">
        <v>24902</v>
      </c>
      <c r="C2898" s="249" t="s">
        <v>297</v>
      </c>
      <c r="D2898" s="186">
        <v>1321.36</v>
      </c>
      <c r="E2898" s="250"/>
      <c r="F2898" s="242"/>
      <c r="G2898" s="242"/>
      <c r="K2898" s="232"/>
    </row>
    <row r="2899" spans="1:11" ht="27.6" x14ac:dyDescent="0.3">
      <c r="A2899" s="239" t="s">
        <v>24903</v>
      </c>
      <c r="B2899" s="248" t="s">
        <v>24904</v>
      </c>
      <c r="C2899" s="249" t="s">
        <v>297</v>
      </c>
      <c r="D2899" s="186">
        <v>1761.82</v>
      </c>
      <c r="E2899" s="250"/>
      <c r="F2899" s="242"/>
      <c r="G2899" s="242"/>
      <c r="K2899" s="232"/>
    </row>
    <row r="2900" spans="1:11" x14ac:dyDescent="0.3">
      <c r="A2900" s="239" t="s">
        <v>24905</v>
      </c>
      <c r="B2900" s="248" t="s">
        <v>24906</v>
      </c>
      <c r="C2900" s="249" t="s">
        <v>297</v>
      </c>
      <c r="D2900" s="186">
        <v>1761.82</v>
      </c>
      <c r="E2900" s="250"/>
      <c r="F2900" s="242"/>
      <c r="G2900" s="242"/>
      <c r="K2900" s="232"/>
    </row>
    <row r="2901" spans="1:11" x14ac:dyDescent="0.3">
      <c r="A2901" s="239" t="s">
        <v>24907</v>
      </c>
      <c r="B2901" s="248" t="s">
        <v>24908</v>
      </c>
      <c r="C2901" s="249" t="s">
        <v>297</v>
      </c>
      <c r="D2901" s="186">
        <v>3274.56</v>
      </c>
      <c r="E2901" s="250"/>
      <c r="F2901" s="242"/>
      <c r="G2901" s="242"/>
      <c r="K2901" s="232"/>
    </row>
    <row r="2902" spans="1:11" x14ac:dyDescent="0.3">
      <c r="A2902" s="239" t="s">
        <v>24909</v>
      </c>
      <c r="B2902" s="248" t="s">
        <v>24910</v>
      </c>
      <c r="C2902" s="249" t="s">
        <v>297</v>
      </c>
      <c r="D2902" s="186">
        <v>2077.73</v>
      </c>
      <c r="E2902" s="250"/>
      <c r="F2902" s="242"/>
      <c r="G2902" s="242"/>
      <c r="K2902" s="232"/>
    </row>
    <row r="2903" spans="1:11" x14ac:dyDescent="0.3">
      <c r="A2903" s="239" t="s">
        <v>24911</v>
      </c>
      <c r="B2903" s="248" t="s">
        <v>24912</v>
      </c>
      <c r="C2903" s="249" t="s">
        <v>297</v>
      </c>
      <c r="D2903" s="186">
        <v>3498.39</v>
      </c>
      <c r="E2903" s="250"/>
      <c r="F2903" s="242"/>
      <c r="G2903" s="242"/>
      <c r="K2903" s="232"/>
    </row>
    <row r="2904" spans="1:11" x14ac:dyDescent="0.3">
      <c r="A2904" s="239" t="s">
        <v>24913</v>
      </c>
      <c r="B2904" s="248" t="s">
        <v>24914</v>
      </c>
      <c r="C2904" s="249" t="s">
        <v>297</v>
      </c>
      <c r="D2904" s="186">
        <v>8974.4</v>
      </c>
      <c r="E2904" s="250"/>
      <c r="F2904" s="242"/>
      <c r="G2904" s="242"/>
      <c r="K2904" s="232"/>
    </row>
    <row r="2905" spans="1:11" x14ac:dyDescent="0.3">
      <c r="A2905" s="239" t="s">
        <v>24915</v>
      </c>
      <c r="B2905" s="248" t="s">
        <v>24916</v>
      </c>
      <c r="C2905" s="249" t="s">
        <v>297</v>
      </c>
      <c r="D2905" s="186">
        <v>18655.21</v>
      </c>
      <c r="E2905" s="250"/>
      <c r="F2905" s="242"/>
      <c r="G2905" s="242"/>
      <c r="K2905" s="232"/>
    </row>
    <row r="2906" spans="1:11" x14ac:dyDescent="0.3">
      <c r="A2906" s="239" t="s">
        <v>24917</v>
      </c>
      <c r="B2906" s="248" t="s">
        <v>24918</v>
      </c>
      <c r="C2906" s="249" t="s">
        <v>297</v>
      </c>
      <c r="D2906" s="186">
        <v>33599.14</v>
      </c>
      <c r="E2906" s="250"/>
      <c r="F2906" s="242"/>
      <c r="G2906" s="242"/>
      <c r="K2906" s="232"/>
    </row>
    <row r="2907" spans="1:11" x14ac:dyDescent="0.3">
      <c r="A2907" s="239" t="s">
        <v>24919</v>
      </c>
      <c r="B2907" s="248" t="s">
        <v>24920</v>
      </c>
      <c r="C2907" s="249" t="s">
        <v>297</v>
      </c>
      <c r="D2907" s="186">
        <v>43719.46</v>
      </c>
      <c r="E2907" s="250"/>
      <c r="F2907" s="242"/>
      <c r="G2907" s="242"/>
      <c r="K2907" s="232"/>
    </row>
    <row r="2908" spans="1:11" x14ac:dyDescent="0.3">
      <c r="A2908" s="239" t="s">
        <v>24921</v>
      </c>
      <c r="B2908" s="248" t="s">
        <v>24922</v>
      </c>
      <c r="C2908" s="249" t="s">
        <v>297</v>
      </c>
      <c r="D2908" s="186">
        <v>1492.33</v>
      </c>
      <c r="E2908" s="250"/>
      <c r="F2908" s="242"/>
      <c r="G2908" s="242"/>
      <c r="K2908" s="232"/>
    </row>
    <row r="2909" spans="1:11" x14ac:dyDescent="0.3">
      <c r="A2909" s="239" t="s">
        <v>24923</v>
      </c>
      <c r="B2909" s="248" t="s">
        <v>24924</v>
      </c>
      <c r="C2909" s="249" t="s">
        <v>297</v>
      </c>
      <c r="D2909" s="186">
        <v>2239.7399999999998</v>
      </c>
      <c r="E2909" s="250"/>
      <c r="F2909" s="242"/>
      <c r="G2909" s="242"/>
      <c r="K2909" s="232"/>
    </row>
    <row r="2910" spans="1:11" x14ac:dyDescent="0.3">
      <c r="A2910" s="239" t="s">
        <v>24925</v>
      </c>
      <c r="B2910" s="248" t="s">
        <v>24926</v>
      </c>
      <c r="C2910" s="249" t="s">
        <v>297</v>
      </c>
      <c r="D2910" s="186">
        <v>2989.64</v>
      </c>
      <c r="E2910" s="250"/>
      <c r="F2910" s="242"/>
      <c r="G2910" s="242"/>
      <c r="K2910" s="232"/>
    </row>
    <row r="2911" spans="1:11" x14ac:dyDescent="0.3">
      <c r="A2911" s="239" t="s">
        <v>24927</v>
      </c>
      <c r="B2911" s="248" t="s">
        <v>24928</v>
      </c>
      <c r="C2911" s="249" t="s">
        <v>297</v>
      </c>
      <c r="D2911" s="186">
        <v>2688.9</v>
      </c>
      <c r="E2911" s="250"/>
      <c r="F2911" s="242"/>
      <c r="G2911" s="242"/>
      <c r="K2911" s="232"/>
    </row>
    <row r="2912" spans="1:11" x14ac:dyDescent="0.3">
      <c r="A2912" s="239" t="s">
        <v>24929</v>
      </c>
      <c r="B2912" s="248" t="s">
        <v>24930</v>
      </c>
      <c r="C2912" s="249" t="s">
        <v>297</v>
      </c>
      <c r="D2912" s="186">
        <v>4507.88</v>
      </c>
      <c r="E2912" s="250"/>
      <c r="F2912" s="242"/>
      <c r="G2912" s="242"/>
      <c r="K2912" s="232"/>
    </row>
    <row r="2913" spans="1:11" x14ac:dyDescent="0.3">
      <c r="A2913" s="239" t="s">
        <v>24931</v>
      </c>
      <c r="B2913" s="248" t="s">
        <v>24932</v>
      </c>
      <c r="C2913" s="249" t="s">
        <v>297</v>
      </c>
      <c r="D2913" s="186">
        <v>6294.76</v>
      </c>
      <c r="E2913" s="250"/>
      <c r="F2913" s="242"/>
      <c r="G2913" s="242"/>
      <c r="K2913" s="232"/>
    </row>
    <row r="2914" spans="1:11" x14ac:dyDescent="0.3">
      <c r="A2914" s="239" t="s">
        <v>24933</v>
      </c>
      <c r="B2914" s="248" t="s">
        <v>24934</v>
      </c>
      <c r="C2914" s="249" t="s">
        <v>297</v>
      </c>
      <c r="D2914" s="186">
        <v>4419.84</v>
      </c>
      <c r="E2914" s="250"/>
      <c r="F2914" s="242"/>
      <c r="G2914" s="242"/>
      <c r="K2914" s="232"/>
    </row>
    <row r="2915" spans="1:11" x14ac:dyDescent="0.3">
      <c r="A2915" s="239" t="s">
        <v>24935</v>
      </c>
      <c r="B2915" s="248" t="s">
        <v>24936</v>
      </c>
      <c r="C2915" s="249" t="s">
        <v>297</v>
      </c>
      <c r="D2915" s="186">
        <v>8919.44</v>
      </c>
      <c r="E2915" s="250"/>
      <c r="F2915" s="242"/>
      <c r="G2915" s="242"/>
      <c r="K2915" s="232"/>
    </row>
    <row r="2916" spans="1:11" x14ac:dyDescent="0.3">
      <c r="A2916" s="239" t="s">
        <v>24937</v>
      </c>
      <c r="B2916" s="248" t="s">
        <v>24938</v>
      </c>
      <c r="C2916" s="249" t="s">
        <v>297</v>
      </c>
      <c r="D2916" s="186">
        <v>4376.32</v>
      </c>
      <c r="E2916" s="250"/>
      <c r="F2916" s="242"/>
      <c r="G2916" s="242"/>
      <c r="K2916" s="232"/>
    </row>
    <row r="2917" spans="1:11" x14ac:dyDescent="0.3">
      <c r="A2917" s="239" t="s">
        <v>24939</v>
      </c>
      <c r="B2917" s="248" t="s">
        <v>24940</v>
      </c>
      <c r="C2917" s="249" t="s">
        <v>297</v>
      </c>
      <c r="D2917" s="186">
        <v>17847.2</v>
      </c>
      <c r="E2917" s="250"/>
      <c r="F2917" s="242"/>
      <c r="G2917" s="242"/>
      <c r="K2917" s="232"/>
    </row>
    <row r="2918" spans="1:11" x14ac:dyDescent="0.3">
      <c r="A2918" s="239" t="s">
        <v>24941</v>
      </c>
      <c r="B2918" s="248" t="s">
        <v>24942</v>
      </c>
      <c r="C2918" s="249" t="s">
        <v>674</v>
      </c>
      <c r="D2918" s="186">
        <v>54539.76</v>
      </c>
      <c r="E2918" s="250"/>
      <c r="F2918" s="242"/>
      <c r="G2918" s="242"/>
      <c r="K2918" s="232"/>
    </row>
    <row r="2919" spans="1:11" x14ac:dyDescent="0.3">
      <c r="A2919" s="239" t="s">
        <v>24943</v>
      </c>
      <c r="B2919" s="248" t="s">
        <v>24944</v>
      </c>
      <c r="C2919" s="249" t="s">
        <v>74</v>
      </c>
      <c r="D2919" s="186">
        <v>294.02999999999997</v>
      </c>
      <c r="E2919" s="250"/>
      <c r="F2919" s="242"/>
      <c r="G2919" s="242"/>
      <c r="K2919" s="232"/>
    </row>
    <row r="2920" spans="1:11" x14ac:dyDescent="0.3">
      <c r="A2920" s="239" t="s">
        <v>24945</v>
      </c>
      <c r="B2920" s="248" t="s">
        <v>24946</v>
      </c>
      <c r="C2920" s="249" t="s">
        <v>297</v>
      </c>
      <c r="D2920" s="186">
        <v>60.32</v>
      </c>
      <c r="E2920" s="250"/>
      <c r="F2920" s="242"/>
      <c r="G2920" s="242"/>
      <c r="K2920" s="232"/>
    </row>
    <row r="2921" spans="1:11" x14ac:dyDescent="0.3">
      <c r="A2921" s="239" t="s">
        <v>46440</v>
      </c>
      <c r="B2921" s="248" t="s">
        <v>46441</v>
      </c>
      <c r="C2921" s="249" t="s">
        <v>297</v>
      </c>
      <c r="D2921" s="186">
        <v>782.66</v>
      </c>
      <c r="E2921" s="250"/>
      <c r="F2921" s="242"/>
      <c r="G2921" s="242"/>
      <c r="K2921" s="232"/>
    </row>
    <row r="2922" spans="1:11" x14ac:dyDescent="0.3">
      <c r="A2922" s="239" t="s">
        <v>24947</v>
      </c>
      <c r="B2922" s="248" t="s">
        <v>24948</v>
      </c>
      <c r="C2922" s="249" t="s">
        <v>297</v>
      </c>
      <c r="D2922" s="186">
        <v>6571.21</v>
      </c>
      <c r="E2922" s="250"/>
      <c r="F2922" s="242"/>
      <c r="G2922" s="242"/>
      <c r="K2922" s="232"/>
    </row>
    <row r="2923" spans="1:11" x14ac:dyDescent="0.3">
      <c r="A2923" s="239" t="s">
        <v>24949</v>
      </c>
      <c r="B2923" s="248" t="s">
        <v>24950</v>
      </c>
      <c r="C2923" s="249" t="s">
        <v>70</v>
      </c>
      <c r="D2923" s="186">
        <v>6910.93</v>
      </c>
      <c r="E2923" s="250"/>
      <c r="F2923" s="242"/>
      <c r="G2923" s="242"/>
      <c r="K2923" s="232"/>
    </row>
    <row r="2924" spans="1:11" x14ac:dyDescent="0.3">
      <c r="A2924" s="239" t="s">
        <v>24951</v>
      </c>
      <c r="B2924" s="248" t="s">
        <v>24952</v>
      </c>
      <c r="C2924" s="249" t="s">
        <v>70</v>
      </c>
      <c r="D2924" s="186">
        <v>10975.04</v>
      </c>
      <c r="E2924" s="250"/>
      <c r="F2924" s="242"/>
      <c r="G2924" s="242"/>
      <c r="K2924" s="232"/>
    </row>
    <row r="2925" spans="1:11" x14ac:dyDescent="0.3">
      <c r="A2925" s="239" t="s">
        <v>24953</v>
      </c>
      <c r="B2925" s="248" t="s">
        <v>24954</v>
      </c>
      <c r="C2925" s="249" t="s">
        <v>70</v>
      </c>
      <c r="D2925" s="186">
        <v>15446.96</v>
      </c>
      <c r="E2925" s="250"/>
      <c r="F2925" s="242"/>
      <c r="G2925" s="242"/>
      <c r="K2925" s="232"/>
    </row>
    <row r="2926" spans="1:11" x14ac:dyDescent="0.3">
      <c r="A2926" s="239" t="s">
        <v>24955</v>
      </c>
      <c r="B2926" s="248" t="s">
        <v>24956</v>
      </c>
      <c r="C2926" s="249" t="s">
        <v>297</v>
      </c>
      <c r="D2926" s="186">
        <v>158.78</v>
      </c>
      <c r="E2926" s="250"/>
      <c r="F2926" s="242"/>
      <c r="G2926" s="242"/>
      <c r="K2926" s="232"/>
    </row>
    <row r="2927" spans="1:11" x14ac:dyDescent="0.3">
      <c r="A2927" s="239" t="s">
        <v>24957</v>
      </c>
      <c r="B2927" s="248"/>
      <c r="C2927" s="249"/>
      <c r="D2927" s="186">
        <v>153997.04999999999</v>
      </c>
      <c r="E2927" s="250"/>
      <c r="F2927" s="242"/>
      <c r="G2927" s="242"/>
      <c r="K2927" s="232"/>
    </row>
    <row r="2928" spans="1:11" x14ac:dyDescent="0.3">
      <c r="A2928" s="239" t="s">
        <v>24958</v>
      </c>
      <c r="B2928" s="248" t="s">
        <v>24959</v>
      </c>
      <c r="C2928" s="249" t="s">
        <v>297</v>
      </c>
      <c r="D2928" s="186">
        <v>944.45</v>
      </c>
      <c r="E2928" s="250"/>
      <c r="F2928" s="242"/>
      <c r="G2928" s="242"/>
      <c r="K2928" s="232"/>
    </row>
    <row r="2929" spans="1:11" x14ac:dyDescent="0.3">
      <c r="A2929" s="239" t="s">
        <v>24960</v>
      </c>
      <c r="B2929" s="248" t="s">
        <v>24961</v>
      </c>
      <c r="C2929" s="249" t="s">
        <v>297</v>
      </c>
      <c r="D2929" s="186">
        <v>1391.33</v>
      </c>
      <c r="E2929" s="250"/>
      <c r="F2929" s="242"/>
      <c r="G2929" s="242"/>
      <c r="K2929" s="232"/>
    </row>
    <row r="2930" spans="1:11" x14ac:dyDescent="0.3">
      <c r="A2930" s="239" t="s">
        <v>24962</v>
      </c>
      <c r="B2930" s="248" t="s">
        <v>24963</v>
      </c>
      <c r="C2930" s="249" t="s">
        <v>297</v>
      </c>
      <c r="D2930" s="186">
        <v>1297.3900000000001</v>
      </c>
      <c r="E2930" s="250"/>
      <c r="F2930" s="242"/>
      <c r="G2930" s="242"/>
      <c r="K2930" s="232"/>
    </row>
    <row r="2931" spans="1:11" x14ac:dyDescent="0.3">
      <c r="A2931" s="239" t="s">
        <v>24964</v>
      </c>
      <c r="B2931" s="248" t="s">
        <v>24965</v>
      </c>
      <c r="C2931" s="249" t="s">
        <v>297</v>
      </c>
      <c r="D2931" s="186">
        <v>3526.08</v>
      </c>
      <c r="E2931" s="250"/>
      <c r="F2931" s="242"/>
      <c r="G2931" s="242"/>
      <c r="K2931" s="232"/>
    </row>
    <row r="2932" spans="1:11" x14ac:dyDescent="0.3">
      <c r="A2932" s="239" t="s">
        <v>24966</v>
      </c>
      <c r="B2932" s="248" t="s">
        <v>24967</v>
      </c>
      <c r="C2932" s="249" t="s">
        <v>297</v>
      </c>
      <c r="D2932" s="186">
        <v>376.96</v>
      </c>
      <c r="E2932" s="250"/>
      <c r="F2932" s="242"/>
      <c r="G2932" s="242"/>
      <c r="K2932" s="232"/>
    </row>
    <row r="2933" spans="1:11" x14ac:dyDescent="0.3">
      <c r="A2933" s="239" t="s">
        <v>24968</v>
      </c>
      <c r="B2933" s="248" t="s">
        <v>24969</v>
      </c>
      <c r="C2933" s="249" t="s">
        <v>297</v>
      </c>
      <c r="D2933" s="186">
        <v>65207.46</v>
      </c>
      <c r="E2933" s="250"/>
      <c r="F2933" s="242"/>
      <c r="G2933" s="242"/>
      <c r="K2933" s="232"/>
    </row>
    <row r="2934" spans="1:11" x14ac:dyDescent="0.3">
      <c r="A2934" s="239" t="s">
        <v>24970</v>
      </c>
      <c r="B2934" s="248" t="s">
        <v>24971</v>
      </c>
      <c r="C2934" s="249" t="s">
        <v>297</v>
      </c>
      <c r="D2934" s="186">
        <v>81228.179999999993</v>
      </c>
      <c r="E2934" s="250"/>
      <c r="F2934" s="242"/>
      <c r="G2934" s="242"/>
      <c r="K2934" s="232"/>
    </row>
    <row r="2935" spans="1:11" x14ac:dyDescent="0.3">
      <c r="A2935" s="239" t="s">
        <v>24972</v>
      </c>
      <c r="B2935" s="248" t="s">
        <v>24973</v>
      </c>
      <c r="C2935" s="249" t="s">
        <v>70</v>
      </c>
      <c r="D2935" s="186">
        <v>25.2</v>
      </c>
      <c r="E2935" s="250"/>
      <c r="F2935" s="242"/>
      <c r="G2935" s="242"/>
      <c r="K2935" s="232"/>
    </row>
    <row r="2936" spans="1:11" x14ac:dyDescent="0.3">
      <c r="A2936" s="239" t="s">
        <v>24974</v>
      </c>
      <c r="B2936" s="248"/>
      <c r="C2936" s="249"/>
      <c r="D2936" s="186">
        <v>28537.74</v>
      </c>
      <c r="E2936" s="250"/>
      <c r="F2936" s="242"/>
      <c r="G2936" s="242"/>
      <c r="K2936" s="232"/>
    </row>
    <row r="2937" spans="1:11" x14ac:dyDescent="0.3">
      <c r="A2937" s="239" t="s">
        <v>24975</v>
      </c>
      <c r="B2937" s="248"/>
      <c r="C2937" s="249"/>
      <c r="D2937" s="186">
        <v>819.05</v>
      </c>
      <c r="E2937" s="250"/>
      <c r="F2937" s="242"/>
      <c r="G2937" s="242"/>
      <c r="K2937" s="232"/>
    </row>
    <row r="2938" spans="1:11" x14ac:dyDescent="0.3">
      <c r="A2938" s="239" t="s">
        <v>24976</v>
      </c>
      <c r="B2938" s="248" t="s">
        <v>24977</v>
      </c>
      <c r="C2938" s="249" t="s">
        <v>297</v>
      </c>
      <c r="D2938" s="186">
        <v>70.14</v>
      </c>
      <c r="E2938" s="250"/>
      <c r="F2938" s="242"/>
      <c r="G2938" s="242"/>
      <c r="K2938" s="232"/>
    </row>
    <row r="2939" spans="1:11" x14ac:dyDescent="0.3">
      <c r="A2939" s="239" t="s">
        <v>24978</v>
      </c>
      <c r="B2939" s="248" t="s">
        <v>24979</v>
      </c>
      <c r="C2939" s="249" t="s">
        <v>297</v>
      </c>
      <c r="D2939" s="186">
        <v>54.92</v>
      </c>
      <c r="E2939" s="250"/>
      <c r="F2939" s="242"/>
      <c r="G2939" s="242"/>
      <c r="K2939" s="232"/>
    </row>
    <row r="2940" spans="1:11" x14ac:dyDescent="0.3">
      <c r="A2940" s="239" t="s">
        <v>24980</v>
      </c>
      <c r="B2940" s="248" t="s">
        <v>24981</v>
      </c>
      <c r="C2940" s="249" t="s">
        <v>297</v>
      </c>
      <c r="D2940" s="186">
        <v>73.599999999999994</v>
      </c>
      <c r="E2940" s="250"/>
      <c r="F2940" s="242"/>
      <c r="G2940" s="242"/>
      <c r="K2940" s="232"/>
    </row>
    <row r="2941" spans="1:11" x14ac:dyDescent="0.3">
      <c r="A2941" s="239" t="s">
        <v>24982</v>
      </c>
      <c r="B2941" s="248" t="s">
        <v>24983</v>
      </c>
      <c r="C2941" s="249" t="s">
        <v>297</v>
      </c>
      <c r="D2941" s="186">
        <v>165.87</v>
      </c>
      <c r="E2941" s="250"/>
      <c r="F2941" s="242"/>
      <c r="G2941" s="242"/>
      <c r="K2941" s="232"/>
    </row>
    <row r="2942" spans="1:11" x14ac:dyDescent="0.3">
      <c r="A2942" s="239" t="s">
        <v>24984</v>
      </c>
      <c r="B2942" s="248" t="s">
        <v>24985</v>
      </c>
      <c r="C2942" s="249" t="s">
        <v>297</v>
      </c>
      <c r="D2942" s="186">
        <v>231.32</v>
      </c>
      <c r="E2942" s="250"/>
      <c r="F2942" s="242"/>
      <c r="G2942" s="242"/>
      <c r="K2942" s="232"/>
    </row>
    <row r="2943" spans="1:11" x14ac:dyDescent="0.3">
      <c r="A2943" s="239" t="s">
        <v>24986</v>
      </c>
      <c r="B2943" s="248" t="s">
        <v>24987</v>
      </c>
      <c r="C2943" s="249" t="s">
        <v>297</v>
      </c>
      <c r="D2943" s="186">
        <v>37.020000000000003</v>
      </c>
      <c r="E2943" s="250"/>
      <c r="F2943" s="242"/>
      <c r="G2943" s="242"/>
      <c r="K2943" s="232"/>
    </row>
    <row r="2944" spans="1:11" x14ac:dyDescent="0.3">
      <c r="A2944" s="239" t="s">
        <v>24988</v>
      </c>
      <c r="B2944" s="248" t="s">
        <v>24989</v>
      </c>
      <c r="C2944" s="249" t="s">
        <v>297</v>
      </c>
      <c r="D2944" s="186">
        <v>74.260000000000005</v>
      </c>
      <c r="E2944" s="250"/>
      <c r="F2944" s="242"/>
      <c r="G2944" s="242"/>
      <c r="K2944" s="232"/>
    </row>
    <row r="2945" spans="1:11" x14ac:dyDescent="0.3">
      <c r="A2945" s="239" t="s">
        <v>24990</v>
      </c>
      <c r="B2945" s="248" t="s">
        <v>24991</v>
      </c>
      <c r="C2945" s="249" t="s">
        <v>297</v>
      </c>
      <c r="D2945" s="186">
        <v>35.450000000000003</v>
      </c>
      <c r="E2945" s="250"/>
      <c r="F2945" s="242"/>
      <c r="G2945" s="242"/>
      <c r="K2945" s="232"/>
    </row>
    <row r="2946" spans="1:11" x14ac:dyDescent="0.3">
      <c r="A2946" s="239" t="s">
        <v>24992</v>
      </c>
      <c r="B2946" s="248" t="s">
        <v>24993</v>
      </c>
      <c r="C2946" s="249" t="s">
        <v>297</v>
      </c>
      <c r="D2946" s="186">
        <v>17.059999999999999</v>
      </c>
      <c r="E2946" s="250"/>
      <c r="F2946" s="242"/>
      <c r="G2946" s="242"/>
      <c r="K2946" s="232"/>
    </row>
    <row r="2947" spans="1:11" x14ac:dyDescent="0.3">
      <c r="A2947" s="239" t="s">
        <v>24994</v>
      </c>
      <c r="B2947" s="248" t="s">
        <v>24995</v>
      </c>
      <c r="C2947" s="249" t="s">
        <v>297</v>
      </c>
      <c r="D2947" s="186">
        <v>12.53</v>
      </c>
      <c r="E2947" s="250"/>
      <c r="F2947" s="242"/>
      <c r="G2947" s="242"/>
      <c r="K2947" s="232"/>
    </row>
    <row r="2948" spans="1:11" x14ac:dyDescent="0.3">
      <c r="A2948" s="239" t="s">
        <v>24996</v>
      </c>
      <c r="B2948" s="248" t="s">
        <v>24997</v>
      </c>
      <c r="C2948" s="249" t="s">
        <v>297</v>
      </c>
      <c r="D2948" s="186">
        <v>17.010000000000002</v>
      </c>
      <c r="E2948" s="250"/>
      <c r="F2948" s="242"/>
      <c r="G2948" s="242"/>
      <c r="K2948" s="232"/>
    </row>
    <row r="2949" spans="1:11" x14ac:dyDescent="0.3">
      <c r="A2949" s="239" t="s">
        <v>24998</v>
      </c>
      <c r="B2949" s="248" t="s">
        <v>24999</v>
      </c>
      <c r="C2949" s="249" t="s">
        <v>297</v>
      </c>
      <c r="D2949" s="186">
        <v>29.87</v>
      </c>
      <c r="E2949" s="250"/>
      <c r="F2949" s="242"/>
      <c r="G2949" s="242"/>
      <c r="K2949" s="232"/>
    </row>
    <row r="2950" spans="1:11" x14ac:dyDescent="0.3">
      <c r="A2950" s="239" t="s">
        <v>25000</v>
      </c>
      <c r="B2950" s="248"/>
      <c r="C2950" s="249"/>
      <c r="D2950" s="186">
        <v>1652.99</v>
      </c>
      <c r="E2950" s="250"/>
      <c r="F2950" s="242"/>
      <c r="G2950" s="242"/>
      <c r="K2950" s="232"/>
    </row>
    <row r="2951" spans="1:11" x14ac:dyDescent="0.3">
      <c r="A2951" s="239" t="s">
        <v>25001</v>
      </c>
      <c r="B2951" s="248" t="s">
        <v>25002</v>
      </c>
      <c r="C2951" s="249" t="s">
        <v>297</v>
      </c>
      <c r="D2951" s="186">
        <v>43.66</v>
      </c>
      <c r="E2951" s="250"/>
      <c r="F2951" s="242"/>
      <c r="G2951" s="242"/>
      <c r="K2951" s="232"/>
    </row>
    <row r="2952" spans="1:11" x14ac:dyDescent="0.3">
      <c r="A2952" s="239" t="s">
        <v>25003</v>
      </c>
      <c r="B2952" s="248" t="s">
        <v>25004</v>
      </c>
      <c r="C2952" s="249" t="s">
        <v>297</v>
      </c>
      <c r="D2952" s="186">
        <v>57.33</v>
      </c>
      <c r="E2952" s="250"/>
      <c r="F2952" s="242"/>
      <c r="G2952" s="242"/>
      <c r="K2952" s="232"/>
    </row>
    <row r="2953" spans="1:11" x14ac:dyDescent="0.3">
      <c r="A2953" s="239" t="s">
        <v>25005</v>
      </c>
      <c r="B2953" s="248" t="s">
        <v>25006</v>
      </c>
      <c r="C2953" s="249" t="s">
        <v>297</v>
      </c>
      <c r="D2953" s="186">
        <v>33.19</v>
      </c>
      <c r="E2953" s="250"/>
      <c r="F2953" s="242"/>
      <c r="G2953" s="242"/>
      <c r="K2953" s="232"/>
    </row>
    <row r="2954" spans="1:11" x14ac:dyDescent="0.3">
      <c r="A2954" s="239" t="s">
        <v>25007</v>
      </c>
      <c r="B2954" s="248" t="s">
        <v>25008</v>
      </c>
      <c r="C2954" s="249" t="s">
        <v>297</v>
      </c>
      <c r="D2954" s="186">
        <v>60.84</v>
      </c>
      <c r="E2954" s="250"/>
      <c r="F2954" s="242"/>
      <c r="G2954" s="242"/>
      <c r="K2954" s="232"/>
    </row>
    <row r="2955" spans="1:11" x14ac:dyDescent="0.3">
      <c r="A2955" s="239" t="s">
        <v>25009</v>
      </c>
      <c r="B2955" s="248" t="s">
        <v>25010</v>
      </c>
      <c r="C2955" s="249" t="s">
        <v>297</v>
      </c>
      <c r="D2955" s="186">
        <v>47.82</v>
      </c>
      <c r="E2955" s="250"/>
      <c r="F2955" s="242"/>
      <c r="G2955" s="242"/>
      <c r="K2955" s="232"/>
    </row>
    <row r="2956" spans="1:11" x14ac:dyDescent="0.3">
      <c r="A2956" s="239" t="s">
        <v>25011</v>
      </c>
      <c r="B2956" s="248" t="s">
        <v>25012</v>
      </c>
      <c r="C2956" s="249" t="s">
        <v>297</v>
      </c>
      <c r="D2956" s="186">
        <v>165.53</v>
      </c>
      <c r="E2956" s="250"/>
      <c r="F2956" s="242"/>
      <c r="G2956" s="242"/>
      <c r="K2956" s="232"/>
    </row>
    <row r="2957" spans="1:11" x14ac:dyDescent="0.3">
      <c r="A2957" s="239" t="s">
        <v>25013</v>
      </c>
      <c r="B2957" s="248" t="s">
        <v>25014</v>
      </c>
      <c r="C2957" s="249" t="s">
        <v>297</v>
      </c>
      <c r="D2957" s="186">
        <v>91.53</v>
      </c>
      <c r="E2957" s="250"/>
      <c r="F2957" s="242"/>
      <c r="G2957" s="242"/>
      <c r="K2957" s="232"/>
    </row>
    <row r="2958" spans="1:11" x14ac:dyDescent="0.3">
      <c r="A2958" s="239" t="s">
        <v>25015</v>
      </c>
      <c r="B2958" s="248" t="s">
        <v>25016</v>
      </c>
      <c r="C2958" s="249" t="s">
        <v>297</v>
      </c>
      <c r="D2958" s="186">
        <v>195.68</v>
      </c>
      <c r="E2958" s="250"/>
      <c r="F2958" s="242"/>
      <c r="G2958" s="242"/>
      <c r="K2958" s="232"/>
    </row>
    <row r="2959" spans="1:11" x14ac:dyDescent="0.3">
      <c r="A2959" s="239" t="s">
        <v>25017</v>
      </c>
      <c r="B2959" s="248" t="s">
        <v>25018</v>
      </c>
      <c r="C2959" s="249" t="s">
        <v>297</v>
      </c>
      <c r="D2959" s="186">
        <v>61.04</v>
      </c>
      <c r="E2959" s="250"/>
      <c r="F2959" s="242"/>
      <c r="G2959" s="242"/>
      <c r="K2959" s="232"/>
    </row>
    <row r="2960" spans="1:11" x14ac:dyDescent="0.3">
      <c r="A2960" s="239" t="s">
        <v>25019</v>
      </c>
      <c r="B2960" s="248" t="s">
        <v>25020</v>
      </c>
      <c r="C2960" s="249" t="s">
        <v>297</v>
      </c>
      <c r="D2960" s="186">
        <v>43.6</v>
      </c>
      <c r="E2960" s="250"/>
      <c r="F2960" s="242"/>
      <c r="G2960" s="242"/>
      <c r="K2960" s="232"/>
    </row>
    <row r="2961" spans="1:11" x14ac:dyDescent="0.3">
      <c r="A2961" s="239" t="s">
        <v>25021</v>
      </c>
      <c r="B2961" s="248" t="s">
        <v>25022</v>
      </c>
      <c r="C2961" s="249" t="s">
        <v>297</v>
      </c>
      <c r="D2961" s="186">
        <v>32.36</v>
      </c>
      <c r="E2961" s="250"/>
      <c r="F2961" s="242"/>
      <c r="G2961" s="242"/>
      <c r="K2961" s="232"/>
    </row>
    <row r="2962" spans="1:11" x14ac:dyDescent="0.3">
      <c r="A2962" s="239" t="s">
        <v>25023</v>
      </c>
      <c r="B2962" s="248" t="s">
        <v>25024</v>
      </c>
      <c r="C2962" s="249" t="s">
        <v>297</v>
      </c>
      <c r="D2962" s="186">
        <v>27.47</v>
      </c>
      <c r="E2962" s="250"/>
      <c r="F2962" s="242"/>
      <c r="G2962" s="242"/>
      <c r="K2962" s="232"/>
    </row>
    <row r="2963" spans="1:11" x14ac:dyDescent="0.3">
      <c r="A2963" s="239" t="s">
        <v>25025</v>
      </c>
      <c r="B2963" s="248" t="s">
        <v>25026</v>
      </c>
      <c r="C2963" s="249" t="s">
        <v>297</v>
      </c>
      <c r="D2963" s="186">
        <v>39.299999999999997</v>
      </c>
      <c r="E2963" s="250"/>
      <c r="F2963" s="242"/>
      <c r="G2963" s="242"/>
      <c r="K2963" s="232"/>
    </row>
    <row r="2964" spans="1:11" x14ac:dyDescent="0.3">
      <c r="A2964" s="239" t="s">
        <v>25027</v>
      </c>
      <c r="B2964" s="248" t="s">
        <v>25028</v>
      </c>
      <c r="C2964" s="249" t="s">
        <v>297</v>
      </c>
      <c r="D2964" s="186">
        <v>7.91</v>
      </c>
      <c r="E2964" s="250"/>
      <c r="F2964" s="242"/>
      <c r="G2964" s="242"/>
      <c r="K2964" s="232"/>
    </row>
    <row r="2965" spans="1:11" x14ac:dyDescent="0.3">
      <c r="A2965" s="239" t="s">
        <v>25029</v>
      </c>
      <c r="B2965" s="248" t="s">
        <v>25030</v>
      </c>
      <c r="C2965" s="249" t="s">
        <v>297</v>
      </c>
      <c r="D2965" s="186">
        <v>11.22</v>
      </c>
      <c r="E2965" s="250"/>
      <c r="F2965" s="242"/>
      <c r="G2965" s="242"/>
      <c r="K2965" s="232"/>
    </row>
    <row r="2966" spans="1:11" x14ac:dyDescent="0.3">
      <c r="A2966" s="239" t="s">
        <v>25031</v>
      </c>
      <c r="B2966" s="248" t="s">
        <v>25032</v>
      </c>
      <c r="C2966" s="249" t="s">
        <v>297</v>
      </c>
      <c r="D2966" s="186">
        <v>101.5</v>
      </c>
      <c r="E2966" s="250"/>
      <c r="F2966" s="242"/>
      <c r="G2966" s="242"/>
      <c r="K2966" s="232"/>
    </row>
    <row r="2967" spans="1:11" x14ac:dyDescent="0.3">
      <c r="A2967" s="239" t="s">
        <v>25033</v>
      </c>
      <c r="B2967" s="248" t="s">
        <v>25034</v>
      </c>
      <c r="C2967" s="249" t="s">
        <v>297</v>
      </c>
      <c r="D2967" s="186">
        <v>47.35</v>
      </c>
      <c r="E2967" s="250"/>
      <c r="F2967" s="242"/>
      <c r="G2967" s="242"/>
      <c r="K2967" s="232"/>
    </row>
    <row r="2968" spans="1:11" x14ac:dyDescent="0.3">
      <c r="A2968" s="239" t="s">
        <v>25035</v>
      </c>
      <c r="B2968" s="248" t="s">
        <v>25036</v>
      </c>
      <c r="C2968" s="249" t="s">
        <v>297</v>
      </c>
      <c r="D2968" s="186">
        <v>5.38</v>
      </c>
      <c r="E2968" s="250"/>
      <c r="F2968" s="242"/>
      <c r="G2968" s="242"/>
      <c r="K2968" s="232"/>
    </row>
    <row r="2969" spans="1:11" x14ac:dyDescent="0.3">
      <c r="A2969" s="239" t="s">
        <v>25037</v>
      </c>
      <c r="B2969" s="248" t="s">
        <v>25038</v>
      </c>
      <c r="C2969" s="249" t="s">
        <v>297</v>
      </c>
      <c r="D2969" s="186">
        <v>45.89</v>
      </c>
      <c r="E2969" s="250"/>
      <c r="F2969" s="242"/>
      <c r="G2969" s="242"/>
      <c r="K2969" s="232"/>
    </row>
    <row r="2970" spans="1:11" x14ac:dyDescent="0.3">
      <c r="A2970" s="239" t="s">
        <v>25039</v>
      </c>
      <c r="B2970" s="248" t="s">
        <v>25040</v>
      </c>
      <c r="C2970" s="249" t="s">
        <v>297</v>
      </c>
      <c r="D2970" s="186">
        <v>89.51</v>
      </c>
      <c r="E2970" s="250"/>
      <c r="F2970" s="242"/>
      <c r="G2970" s="242"/>
      <c r="K2970" s="232"/>
    </row>
    <row r="2971" spans="1:11" x14ac:dyDescent="0.3">
      <c r="A2971" s="239" t="s">
        <v>25041</v>
      </c>
      <c r="B2971" s="248" t="s">
        <v>25042</v>
      </c>
      <c r="C2971" s="249" t="s">
        <v>297</v>
      </c>
      <c r="D2971" s="186">
        <v>8.09</v>
      </c>
      <c r="E2971" s="250"/>
      <c r="F2971" s="242"/>
      <c r="G2971" s="242"/>
      <c r="K2971" s="232"/>
    </row>
    <row r="2972" spans="1:11" ht="27.6" x14ac:dyDescent="0.3">
      <c r="A2972" s="239" t="s">
        <v>25043</v>
      </c>
      <c r="B2972" s="248" t="s">
        <v>25044</v>
      </c>
      <c r="C2972" s="249" t="s">
        <v>297</v>
      </c>
      <c r="D2972" s="186">
        <v>24.62</v>
      </c>
      <c r="E2972" s="250"/>
      <c r="F2972" s="242"/>
      <c r="G2972" s="242"/>
      <c r="K2972" s="232"/>
    </row>
    <row r="2973" spans="1:11" x14ac:dyDescent="0.3">
      <c r="A2973" s="239" t="s">
        <v>25045</v>
      </c>
      <c r="B2973" s="248" t="s">
        <v>25046</v>
      </c>
      <c r="C2973" s="249" t="s">
        <v>297</v>
      </c>
      <c r="D2973" s="186">
        <v>69.69</v>
      </c>
      <c r="E2973" s="250"/>
      <c r="F2973" s="242"/>
      <c r="G2973" s="242"/>
      <c r="K2973" s="232"/>
    </row>
    <row r="2974" spans="1:11" ht="27.6" x14ac:dyDescent="0.3">
      <c r="A2974" s="239" t="s">
        <v>25047</v>
      </c>
      <c r="B2974" s="248" t="s">
        <v>25048</v>
      </c>
      <c r="C2974" s="249" t="s">
        <v>297</v>
      </c>
      <c r="D2974" s="186">
        <v>78.19</v>
      </c>
      <c r="E2974" s="250"/>
      <c r="F2974" s="242"/>
      <c r="G2974" s="242"/>
      <c r="K2974" s="232"/>
    </row>
    <row r="2975" spans="1:11" ht="27.6" x14ac:dyDescent="0.3">
      <c r="A2975" s="239" t="s">
        <v>25049</v>
      </c>
      <c r="B2975" s="248" t="s">
        <v>25050</v>
      </c>
      <c r="C2975" s="249" t="s">
        <v>297</v>
      </c>
      <c r="D2975" s="186">
        <v>154.63</v>
      </c>
      <c r="E2975" s="250"/>
      <c r="F2975" s="242"/>
      <c r="G2975" s="242"/>
      <c r="K2975" s="232"/>
    </row>
    <row r="2976" spans="1:11" x14ac:dyDescent="0.3">
      <c r="A2976" s="239" t="s">
        <v>25051</v>
      </c>
      <c r="B2976" s="248" t="s">
        <v>25052</v>
      </c>
      <c r="C2976" s="249" t="s">
        <v>297</v>
      </c>
      <c r="D2976" s="186">
        <v>53.84</v>
      </c>
      <c r="E2976" s="250"/>
      <c r="F2976" s="242"/>
      <c r="G2976" s="242"/>
      <c r="K2976" s="232"/>
    </row>
    <row r="2977" spans="1:11" x14ac:dyDescent="0.3">
      <c r="A2977" s="239" t="s">
        <v>25053</v>
      </c>
      <c r="B2977" s="248" t="s">
        <v>25054</v>
      </c>
      <c r="C2977" s="249" t="s">
        <v>297</v>
      </c>
      <c r="D2977" s="186">
        <v>17.440000000000001</v>
      </c>
      <c r="E2977" s="250"/>
      <c r="F2977" s="242"/>
      <c r="G2977" s="242"/>
      <c r="K2977" s="232"/>
    </row>
    <row r="2978" spans="1:11" x14ac:dyDescent="0.3">
      <c r="A2978" s="239" t="s">
        <v>25055</v>
      </c>
      <c r="B2978" s="248" t="s">
        <v>25056</v>
      </c>
      <c r="C2978" s="249" t="s">
        <v>297</v>
      </c>
      <c r="D2978" s="186">
        <v>11.52</v>
      </c>
      <c r="E2978" s="250"/>
      <c r="F2978" s="242"/>
      <c r="G2978" s="242"/>
      <c r="K2978" s="232"/>
    </row>
    <row r="2979" spans="1:11" x14ac:dyDescent="0.3">
      <c r="A2979" s="239" t="s">
        <v>25057</v>
      </c>
      <c r="B2979" s="248" t="s">
        <v>25058</v>
      </c>
      <c r="C2979" s="249" t="s">
        <v>297</v>
      </c>
      <c r="D2979" s="186">
        <v>26.86</v>
      </c>
      <c r="E2979" s="250"/>
      <c r="F2979" s="242"/>
      <c r="G2979" s="242"/>
      <c r="K2979" s="232"/>
    </row>
    <row r="2980" spans="1:11" x14ac:dyDescent="0.3">
      <c r="A2980" s="239" t="s">
        <v>25059</v>
      </c>
      <c r="B2980" s="248"/>
      <c r="C2980" s="249"/>
      <c r="D2980" s="186">
        <v>3563.89</v>
      </c>
      <c r="E2980" s="250"/>
      <c r="F2980" s="242"/>
      <c r="G2980" s="242"/>
      <c r="K2980" s="232"/>
    </row>
    <row r="2981" spans="1:11" x14ac:dyDescent="0.3">
      <c r="A2981" s="239" t="s">
        <v>25060</v>
      </c>
      <c r="B2981" s="248" t="s">
        <v>25061</v>
      </c>
      <c r="C2981" s="249" t="s">
        <v>297</v>
      </c>
      <c r="D2981" s="186">
        <v>74.75</v>
      </c>
      <c r="E2981" s="250"/>
      <c r="F2981" s="242"/>
      <c r="G2981" s="242"/>
      <c r="K2981" s="232"/>
    </row>
    <row r="2982" spans="1:11" x14ac:dyDescent="0.3">
      <c r="A2982" s="239" t="s">
        <v>25062</v>
      </c>
      <c r="B2982" s="248" t="s">
        <v>25063</v>
      </c>
      <c r="C2982" s="249" t="s">
        <v>297</v>
      </c>
      <c r="D2982" s="186">
        <v>104.65</v>
      </c>
      <c r="E2982" s="250"/>
      <c r="F2982" s="242"/>
      <c r="G2982" s="242"/>
      <c r="K2982" s="232"/>
    </row>
    <row r="2983" spans="1:11" x14ac:dyDescent="0.3">
      <c r="A2983" s="239" t="s">
        <v>25064</v>
      </c>
      <c r="B2983" s="248" t="s">
        <v>25065</v>
      </c>
      <c r="C2983" s="249" t="s">
        <v>297</v>
      </c>
      <c r="D2983" s="186">
        <v>134.55000000000001</v>
      </c>
      <c r="E2983" s="250"/>
      <c r="F2983" s="242"/>
      <c r="G2983" s="242"/>
      <c r="K2983" s="232"/>
    </row>
    <row r="2984" spans="1:11" x14ac:dyDescent="0.3">
      <c r="A2984" s="239" t="s">
        <v>25066</v>
      </c>
      <c r="B2984" s="248" t="s">
        <v>25067</v>
      </c>
      <c r="C2984" s="249" t="s">
        <v>70</v>
      </c>
      <c r="D2984" s="186">
        <v>7.65</v>
      </c>
      <c r="E2984" s="250"/>
      <c r="F2984" s="242"/>
      <c r="G2984" s="242"/>
      <c r="K2984" s="232"/>
    </row>
    <row r="2985" spans="1:11" x14ac:dyDescent="0.3">
      <c r="A2985" s="239" t="s">
        <v>25068</v>
      </c>
      <c r="B2985" s="248" t="s">
        <v>25069</v>
      </c>
      <c r="C2985" s="249" t="s">
        <v>297</v>
      </c>
      <c r="D2985" s="186">
        <v>53.89</v>
      </c>
      <c r="E2985" s="250"/>
      <c r="F2985" s="242"/>
      <c r="G2985" s="242"/>
      <c r="K2985" s="232"/>
    </row>
    <row r="2986" spans="1:11" x14ac:dyDescent="0.3">
      <c r="A2986" s="239" t="s">
        <v>25070</v>
      </c>
      <c r="B2986" s="248" t="s">
        <v>25071</v>
      </c>
      <c r="C2986" s="249" t="s">
        <v>297</v>
      </c>
      <c r="D2986" s="186">
        <v>26.16</v>
      </c>
      <c r="E2986" s="250"/>
      <c r="F2986" s="242"/>
      <c r="G2986" s="242"/>
      <c r="K2986" s="232"/>
    </row>
    <row r="2987" spans="1:11" x14ac:dyDescent="0.3">
      <c r="A2987" s="239" t="s">
        <v>25072</v>
      </c>
      <c r="B2987" s="248" t="s">
        <v>25073</v>
      </c>
      <c r="C2987" s="249" t="s">
        <v>297</v>
      </c>
      <c r="D2987" s="186">
        <v>29.11</v>
      </c>
      <c r="E2987" s="250"/>
      <c r="F2987" s="242"/>
      <c r="G2987" s="242"/>
      <c r="K2987" s="232"/>
    </row>
    <row r="2988" spans="1:11" x14ac:dyDescent="0.3">
      <c r="A2988" s="239" t="s">
        <v>25074</v>
      </c>
      <c r="B2988" s="248" t="s">
        <v>25075</v>
      </c>
      <c r="C2988" s="249" t="s">
        <v>297</v>
      </c>
      <c r="D2988" s="186">
        <v>43.6</v>
      </c>
      <c r="E2988" s="250"/>
      <c r="F2988" s="242"/>
      <c r="G2988" s="242"/>
      <c r="K2988" s="232"/>
    </row>
    <row r="2989" spans="1:11" x14ac:dyDescent="0.3">
      <c r="A2989" s="239" t="s">
        <v>25076</v>
      </c>
      <c r="B2989" s="248" t="s">
        <v>25077</v>
      </c>
      <c r="C2989" s="249" t="s">
        <v>297</v>
      </c>
      <c r="D2989" s="186">
        <v>26.16</v>
      </c>
      <c r="E2989" s="250"/>
      <c r="F2989" s="242"/>
      <c r="G2989" s="242"/>
      <c r="K2989" s="232"/>
    </row>
    <row r="2990" spans="1:11" x14ac:dyDescent="0.3">
      <c r="A2990" s="239" t="s">
        <v>25078</v>
      </c>
      <c r="B2990" s="248" t="s">
        <v>25079</v>
      </c>
      <c r="C2990" s="249" t="s">
        <v>297</v>
      </c>
      <c r="D2990" s="186">
        <v>155.57</v>
      </c>
      <c r="E2990" s="250"/>
      <c r="F2990" s="242"/>
      <c r="G2990" s="242"/>
      <c r="K2990" s="232"/>
    </row>
    <row r="2991" spans="1:11" x14ac:dyDescent="0.3">
      <c r="A2991" s="239" t="s">
        <v>25080</v>
      </c>
      <c r="B2991" s="248" t="s">
        <v>25081</v>
      </c>
      <c r="C2991" s="249" t="s">
        <v>297</v>
      </c>
      <c r="D2991" s="186">
        <v>131.93</v>
      </c>
      <c r="E2991" s="250"/>
      <c r="F2991" s="242"/>
      <c r="G2991" s="242"/>
      <c r="K2991" s="232"/>
    </row>
    <row r="2992" spans="1:11" x14ac:dyDescent="0.3">
      <c r="A2992" s="239" t="s">
        <v>25082</v>
      </c>
      <c r="B2992" s="248" t="s">
        <v>25083</v>
      </c>
      <c r="C2992" s="249" t="s">
        <v>297</v>
      </c>
      <c r="D2992" s="186">
        <v>108.29</v>
      </c>
      <c r="E2992" s="250"/>
      <c r="F2992" s="242"/>
      <c r="G2992" s="242"/>
      <c r="K2992" s="232"/>
    </row>
    <row r="2993" spans="1:11" x14ac:dyDescent="0.3">
      <c r="A2993" s="239" t="s">
        <v>25084</v>
      </c>
      <c r="B2993" s="248" t="s">
        <v>25085</v>
      </c>
      <c r="C2993" s="249" t="s">
        <v>297</v>
      </c>
      <c r="D2993" s="186">
        <v>284.99</v>
      </c>
      <c r="E2993" s="250"/>
      <c r="F2993" s="242"/>
      <c r="G2993" s="242"/>
      <c r="K2993" s="232"/>
    </row>
    <row r="2994" spans="1:11" x14ac:dyDescent="0.3">
      <c r="A2994" s="239" t="s">
        <v>25086</v>
      </c>
      <c r="B2994" s="248" t="s">
        <v>25087</v>
      </c>
      <c r="C2994" s="249" t="s">
        <v>297</v>
      </c>
      <c r="D2994" s="186">
        <v>261.35000000000002</v>
      </c>
      <c r="E2994" s="250"/>
      <c r="F2994" s="242"/>
      <c r="G2994" s="242"/>
      <c r="K2994" s="232"/>
    </row>
    <row r="2995" spans="1:11" x14ac:dyDescent="0.3">
      <c r="A2995" s="239" t="s">
        <v>25088</v>
      </c>
      <c r="B2995" s="248" t="s">
        <v>25089</v>
      </c>
      <c r="C2995" s="249" t="s">
        <v>297</v>
      </c>
      <c r="D2995" s="186">
        <v>237.71</v>
      </c>
      <c r="E2995" s="250"/>
      <c r="F2995" s="242"/>
      <c r="G2995" s="242"/>
      <c r="K2995" s="232"/>
    </row>
    <row r="2996" spans="1:11" x14ac:dyDescent="0.3">
      <c r="A2996" s="239" t="s">
        <v>25090</v>
      </c>
      <c r="B2996" s="248" t="s">
        <v>25091</v>
      </c>
      <c r="C2996" s="249" t="s">
        <v>297</v>
      </c>
      <c r="D2996" s="186">
        <v>363.3</v>
      </c>
      <c r="E2996" s="250"/>
      <c r="F2996" s="242"/>
      <c r="G2996" s="242"/>
      <c r="K2996" s="232"/>
    </row>
    <row r="2997" spans="1:11" x14ac:dyDescent="0.3">
      <c r="A2997" s="239" t="s">
        <v>25092</v>
      </c>
      <c r="B2997" s="248" t="s">
        <v>25093</v>
      </c>
      <c r="C2997" s="249" t="s">
        <v>297</v>
      </c>
      <c r="D2997" s="186">
        <v>350.21</v>
      </c>
      <c r="E2997" s="250"/>
      <c r="F2997" s="242"/>
      <c r="G2997" s="242"/>
      <c r="K2997" s="232"/>
    </row>
    <row r="2998" spans="1:11" x14ac:dyDescent="0.3">
      <c r="A2998" s="239" t="s">
        <v>25094</v>
      </c>
      <c r="B2998" s="248" t="s">
        <v>25095</v>
      </c>
      <c r="C2998" s="249" t="s">
        <v>297</v>
      </c>
      <c r="D2998" s="186">
        <v>326.57</v>
      </c>
      <c r="E2998" s="250"/>
      <c r="F2998" s="242"/>
      <c r="G2998" s="242"/>
      <c r="K2998" s="232"/>
    </row>
    <row r="2999" spans="1:11" x14ac:dyDescent="0.3">
      <c r="A2999" s="239" t="s">
        <v>25096</v>
      </c>
      <c r="B2999" s="248" t="s">
        <v>25097</v>
      </c>
      <c r="C2999" s="249" t="s">
        <v>297</v>
      </c>
      <c r="D2999" s="186">
        <v>128.9</v>
      </c>
      <c r="E2999" s="250"/>
      <c r="F2999" s="242"/>
      <c r="G2999" s="242"/>
      <c r="K2999" s="232"/>
    </row>
    <row r="3000" spans="1:11" x14ac:dyDescent="0.3">
      <c r="A3000" s="239" t="s">
        <v>25098</v>
      </c>
      <c r="B3000" s="248" t="s">
        <v>25099</v>
      </c>
      <c r="C3000" s="249" t="s">
        <v>297</v>
      </c>
      <c r="D3000" s="186">
        <v>105.26</v>
      </c>
      <c r="E3000" s="250"/>
      <c r="F3000" s="242"/>
      <c r="G3000" s="242"/>
      <c r="K3000" s="232"/>
    </row>
    <row r="3001" spans="1:11" x14ac:dyDescent="0.3">
      <c r="A3001" s="239" t="s">
        <v>25100</v>
      </c>
      <c r="B3001" s="248" t="s">
        <v>25101</v>
      </c>
      <c r="C3001" s="249" t="s">
        <v>297</v>
      </c>
      <c r="D3001" s="186">
        <v>80.78</v>
      </c>
      <c r="E3001" s="250"/>
      <c r="F3001" s="242"/>
      <c r="G3001" s="242"/>
      <c r="K3001" s="232"/>
    </row>
    <row r="3002" spans="1:11" x14ac:dyDescent="0.3">
      <c r="A3002" s="239" t="s">
        <v>25102</v>
      </c>
      <c r="B3002" s="248" t="s">
        <v>25103</v>
      </c>
      <c r="C3002" s="249" t="s">
        <v>297</v>
      </c>
      <c r="D3002" s="186">
        <v>194.68</v>
      </c>
      <c r="E3002" s="250"/>
      <c r="F3002" s="242"/>
      <c r="G3002" s="242"/>
      <c r="K3002" s="232"/>
    </row>
    <row r="3003" spans="1:11" x14ac:dyDescent="0.3">
      <c r="A3003" s="239" t="s">
        <v>25104</v>
      </c>
      <c r="B3003" s="248" t="s">
        <v>25105</v>
      </c>
      <c r="C3003" s="249" t="s">
        <v>297</v>
      </c>
      <c r="D3003" s="186">
        <v>170.44</v>
      </c>
      <c r="E3003" s="250"/>
      <c r="F3003" s="242"/>
      <c r="G3003" s="242"/>
      <c r="K3003" s="232"/>
    </row>
    <row r="3004" spans="1:11" x14ac:dyDescent="0.3">
      <c r="A3004" s="239" t="s">
        <v>25106</v>
      </c>
      <c r="B3004" s="248" t="s">
        <v>25107</v>
      </c>
      <c r="C3004" s="249" t="s">
        <v>297</v>
      </c>
      <c r="D3004" s="186">
        <v>147.4</v>
      </c>
      <c r="E3004" s="250"/>
      <c r="F3004" s="242"/>
      <c r="G3004" s="242"/>
      <c r="K3004" s="232"/>
    </row>
    <row r="3005" spans="1:11" x14ac:dyDescent="0.3">
      <c r="A3005" s="239" t="s">
        <v>25108</v>
      </c>
      <c r="B3005" s="248" t="s">
        <v>25109</v>
      </c>
      <c r="C3005" s="249" t="s">
        <v>297</v>
      </c>
      <c r="D3005" s="186">
        <v>15.99</v>
      </c>
      <c r="E3005" s="250"/>
      <c r="F3005" s="242"/>
      <c r="G3005" s="242"/>
      <c r="K3005" s="232"/>
    </row>
    <row r="3006" spans="1:11" x14ac:dyDescent="0.3">
      <c r="A3006" s="239" t="s">
        <v>25110</v>
      </c>
      <c r="B3006" s="248"/>
      <c r="C3006" s="249"/>
      <c r="D3006" s="186">
        <v>13983.64</v>
      </c>
      <c r="E3006" s="250"/>
      <c r="F3006" s="242"/>
      <c r="G3006" s="242"/>
      <c r="K3006" s="232"/>
    </row>
    <row r="3007" spans="1:11" x14ac:dyDescent="0.3">
      <c r="A3007" s="239" t="s">
        <v>25111</v>
      </c>
      <c r="B3007" s="248" t="s">
        <v>25112</v>
      </c>
      <c r="C3007" s="249" t="s">
        <v>297</v>
      </c>
      <c r="D3007" s="186">
        <v>261.14999999999998</v>
      </c>
      <c r="E3007" s="250"/>
      <c r="F3007" s="242"/>
      <c r="G3007" s="242"/>
      <c r="K3007" s="232"/>
    </row>
    <row r="3008" spans="1:11" x14ac:dyDescent="0.3">
      <c r="A3008" s="239" t="s">
        <v>25113</v>
      </c>
      <c r="B3008" s="248" t="s">
        <v>25114</v>
      </c>
      <c r="C3008" s="249" t="s">
        <v>297</v>
      </c>
      <c r="D3008" s="186">
        <v>379.32</v>
      </c>
      <c r="E3008" s="250"/>
      <c r="F3008" s="242"/>
      <c r="G3008" s="242"/>
      <c r="K3008" s="232"/>
    </row>
    <row r="3009" spans="1:11" x14ac:dyDescent="0.3">
      <c r="A3009" s="239" t="s">
        <v>25115</v>
      </c>
      <c r="B3009" s="248" t="s">
        <v>25116</v>
      </c>
      <c r="C3009" s="249" t="s">
        <v>297</v>
      </c>
      <c r="D3009" s="186">
        <v>845.55</v>
      </c>
      <c r="E3009" s="250"/>
      <c r="F3009" s="242"/>
      <c r="G3009" s="242"/>
      <c r="K3009" s="232"/>
    </row>
    <row r="3010" spans="1:11" x14ac:dyDescent="0.3">
      <c r="A3010" s="239" t="s">
        <v>25117</v>
      </c>
      <c r="B3010" s="248" t="s">
        <v>25118</v>
      </c>
      <c r="C3010" s="249" t="s">
        <v>297</v>
      </c>
      <c r="D3010" s="186">
        <v>462.49</v>
      </c>
      <c r="E3010" s="250"/>
      <c r="F3010" s="242"/>
      <c r="G3010" s="242"/>
      <c r="K3010" s="232"/>
    </row>
    <row r="3011" spans="1:11" x14ac:dyDescent="0.3">
      <c r="A3011" s="239" t="s">
        <v>25119</v>
      </c>
      <c r="B3011" s="248" t="s">
        <v>25120</v>
      </c>
      <c r="C3011" s="249" t="s">
        <v>297</v>
      </c>
      <c r="D3011" s="186">
        <v>1311.08</v>
      </c>
      <c r="E3011" s="250"/>
      <c r="F3011" s="242"/>
      <c r="G3011" s="242"/>
      <c r="K3011" s="232"/>
    </row>
    <row r="3012" spans="1:11" x14ac:dyDescent="0.3">
      <c r="A3012" s="239" t="s">
        <v>25121</v>
      </c>
      <c r="B3012" s="248" t="s">
        <v>25122</v>
      </c>
      <c r="C3012" s="249" t="s">
        <v>297</v>
      </c>
      <c r="D3012" s="186">
        <v>2331.3200000000002</v>
      </c>
      <c r="E3012" s="250"/>
      <c r="F3012" s="242"/>
      <c r="G3012" s="242"/>
      <c r="K3012" s="232"/>
    </row>
    <row r="3013" spans="1:11" x14ac:dyDescent="0.3">
      <c r="A3013" s="239" t="s">
        <v>25123</v>
      </c>
      <c r="B3013" s="248" t="s">
        <v>25124</v>
      </c>
      <c r="C3013" s="249" t="s">
        <v>297</v>
      </c>
      <c r="D3013" s="186">
        <v>3730.1</v>
      </c>
      <c r="E3013" s="250"/>
      <c r="F3013" s="242"/>
      <c r="G3013" s="242"/>
      <c r="K3013" s="232"/>
    </row>
    <row r="3014" spans="1:11" x14ac:dyDescent="0.3">
      <c r="A3014" s="239" t="s">
        <v>25125</v>
      </c>
      <c r="B3014" s="248" t="s">
        <v>25126</v>
      </c>
      <c r="C3014" s="249" t="s">
        <v>297</v>
      </c>
      <c r="D3014" s="186">
        <v>4662.63</v>
      </c>
      <c r="E3014" s="250"/>
      <c r="F3014" s="242"/>
      <c r="G3014" s="242"/>
      <c r="K3014" s="232"/>
    </row>
    <row r="3015" spans="1:11" x14ac:dyDescent="0.3">
      <c r="A3015" s="239" t="s">
        <v>25127</v>
      </c>
      <c r="B3015" s="248"/>
      <c r="C3015" s="249"/>
      <c r="D3015" s="186">
        <v>3094.76</v>
      </c>
      <c r="E3015" s="250"/>
      <c r="F3015" s="242"/>
      <c r="G3015" s="242"/>
      <c r="K3015" s="232"/>
    </row>
    <row r="3016" spans="1:11" x14ac:dyDescent="0.3">
      <c r="A3016" s="239" t="s">
        <v>25128</v>
      </c>
      <c r="B3016" s="248" t="s">
        <v>25129</v>
      </c>
      <c r="C3016" s="249" t="s">
        <v>297</v>
      </c>
      <c r="D3016" s="186">
        <v>60.11</v>
      </c>
      <c r="E3016" s="250"/>
      <c r="F3016" s="242"/>
      <c r="G3016" s="242"/>
      <c r="K3016" s="232"/>
    </row>
    <row r="3017" spans="1:11" x14ac:dyDescent="0.3">
      <c r="A3017" s="239" t="s">
        <v>25130</v>
      </c>
      <c r="B3017" s="248" t="s">
        <v>25131</v>
      </c>
      <c r="C3017" s="249" t="s">
        <v>297</v>
      </c>
      <c r="D3017" s="186">
        <v>43.31</v>
      </c>
      <c r="E3017" s="250"/>
      <c r="F3017" s="242"/>
      <c r="G3017" s="242"/>
      <c r="K3017" s="232"/>
    </row>
    <row r="3018" spans="1:11" x14ac:dyDescent="0.3">
      <c r="A3018" s="239" t="s">
        <v>25132</v>
      </c>
      <c r="B3018" s="248" t="s">
        <v>25133</v>
      </c>
      <c r="C3018" s="249" t="s">
        <v>297</v>
      </c>
      <c r="D3018" s="186">
        <v>28.81</v>
      </c>
      <c r="E3018" s="250"/>
      <c r="F3018" s="242"/>
      <c r="G3018" s="242"/>
      <c r="K3018" s="232"/>
    </row>
    <row r="3019" spans="1:11" x14ac:dyDescent="0.3">
      <c r="A3019" s="239" t="s">
        <v>25134</v>
      </c>
      <c r="B3019" s="248" t="s">
        <v>25135</v>
      </c>
      <c r="C3019" s="249" t="s">
        <v>297</v>
      </c>
      <c r="D3019" s="186">
        <v>81.260000000000005</v>
      </c>
      <c r="E3019" s="250"/>
      <c r="F3019" s="242"/>
      <c r="G3019" s="242"/>
      <c r="K3019" s="232"/>
    </row>
    <row r="3020" spans="1:11" x14ac:dyDescent="0.3">
      <c r="A3020" s="239" t="s">
        <v>25136</v>
      </c>
      <c r="B3020" s="248" t="s">
        <v>25137</v>
      </c>
      <c r="C3020" s="249" t="s">
        <v>297</v>
      </c>
      <c r="D3020" s="186">
        <v>13</v>
      </c>
      <c r="E3020" s="250"/>
      <c r="F3020" s="242"/>
      <c r="G3020" s="242"/>
      <c r="K3020" s="232"/>
    </row>
    <row r="3021" spans="1:11" x14ac:dyDescent="0.3">
      <c r="A3021" s="239" t="s">
        <v>25138</v>
      </c>
      <c r="B3021" s="248" t="s">
        <v>25139</v>
      </c>
      <c r="C3021" s="249" t="s">
        <v>297</v>
      </c>
      <c r="D3021" s="186">
        <v>183.01</v>
      </c>
      <c r="E3021" s="250"/>
      <c r="F3021" s="242"/>
      <c r="G3021" s="242"/>
      <c r="K3021" s="232"/>
    </row>
    <row r="3022" spans="1:11" x14ac:dyDescent="0.3">
      <c r="A3022" s="239" t="s">
        <v>25140</v>
      </c>
      <c r="B3022" s="248" t="s">
        <v>25141</v>
      </c>
      <c r="C3022" s="249" t="s">
        <v>297</v>
      </c>
      <c r="D3022" s="186">
        <v>155.88999999999999</v>
      </c>
      <c r="E3022" s="250"/>
      <c r="F3022" s="242"/>
      <c r="G3022" s="242"/>
      <c r="K3022" s="232"/>
    </row>
    <row r="3023" spans="1:11" x14ac:dyDescent="0.3">
      <c r="A3023" s="239" t="s">
        <v>25142</v>
      </c>
      <c r="B3023" s="248" t="s">
        <v>25143</v>
      </c>
      <c r="C3023" s="249" t="s">
        <v>297</v>
      </c>
      <c r="D3023" s="186">
        <v>188.24</v>
      </c>
      <c r="E3023" s="250"/>
      <c r="F3023" s="242"/>
      <c r="G3023" s="242"/>
      <c r="K3023" s="232"/>
    </row>
    <row r="3024" spans="1:11" x14ac:dyDescent="0.3">
      <c r="A3024" s="239" t="s">
        <v>25144</v>
      </c>
      <c r="B3024" s="248" t="s">
        <v>25145</v>
      </c>
      <c r="C3024" s="249" t="s">
        <v>297</v>
      </c>
      <c r="D3024" s="186">
        <v>369.75</v>
      </c>
      <c r="E3024" s="250"/>
      <c r="F3024" s="242"/>
      <c r="G3024" s="242"/>
      <c r="K3024" s="232"/>
    </row>
    <row r="3025" spans="1:11" x14ac:dyDescent="0.3">
      <c r="A3025" s="239" t="s">
        <v>25039</v>
      </c>
      <c r="B3025" s="248" t="s">
        <v>25040</v>
      </c>
      <c r="C3025" s="249" t="s">
        <v>297</v>
      </c>
      <c r="D3025" s="186">
        <v>89.51</v>
      </c>
      <c r="E3025" s="250"/>
      <c r="F3025" s="242"/>
      <c r="G3025" s="242"/>
      <c r="K3025" s="232"/>
    </row>
    <row r="3026" spans="1:11" x14ac:dyDescent="0.3">
      <c r="A3026" s="239" t="s">
        <v>25146</v>
      </c>
      <c r="B3026" s="248" t="s">
        <v>25147</v>
      </c>
      <c r="C3026" s="249" t="s">
        <v>297</v>
      </c>
      <c r="D3026" s="186">
        <v>179.69</v>
      </c>
      <c r="E3026" s="250"/>
      <c r="F3026" s="242"/>
      <c r="G3026" s="242"/>
      <c r="K3026" s="232"/>
    </row>
    <row r="3027" spans="1:11" x14ac:dyDescent="0.3">
      <c r="A3027" s="239" t="s">
        <v>25148</v>
      </c>
      <c r="B3027" s="248" t="s">
        <v>25149</v>
      </c>
      <c r="C3027" s="249" t="s">
        <v>70</v>
      </c>
      <c r="D3027" s="186">
        <v>2.38</v>
      </c>
      <c r="E3027" s="250"/>
      <c r="F3027" s="242"/>
      <c r="G3027" s="242"/>
      <c r="K3027" s="232"/>
    </row>
    <row r="3028" spans="1:11" x14ac:dyDescent="0.3">
      <c r="A3028" s="239" t="s">
        <v>25150</v>
      </c>
      <c r="B3028" s="248" t="s">
        <v>25151</v>
      </c>
      <c r="C3028" s="249" t="s">
        <v>297</v>
      </c>
      <c r="D3028" s="186">
        <v>45.09</v>
      </c>
      <c r="E3028" s="250"/>
      <c r="F3028" s="242"/>
      <c r="G3028" s="242"/>
      <c r="K3028" s="232"/>
    </row>
    <row r="3029" spans="1:11" x14ac:dyDescent="0.3">
      <c r="A3029" s="239" t="s">
        <v>25152</v>
      </c>
      <c r="B3029" s="248" t="s">
        <v>25153</v>
      </c>
      <c r="C3029" s="249" t="s">
        <v>297</v>
      </c>
      <c r="D3029" s="186">
        <v>45.09</v>
      </c>
      <c r="E3029" s="250"/>
      <c r="F3029" s="242"/>
      <c r="G3029" s="242"/>
      <c r="K3029" s="232"/>
    </row>
    <row r="3030" spans="1:11" x14ac:dyDescent="0.3">
      <c r="A3030" s="239" t="s">
        <v>25154</v>
      </c>
      <c r="B3030" s="248" t="s">
        <v>25155</v>
      </c>
      <c r="C3030" s="249" t="s">
        <v>297</v>
      </c>
      <c r="D3030" s="186">
        <v>25.49</v>
      </c>
      <c r="E3030" s="250"/>
      <c r="F3030" s="242"/>
      <c r="G3030" s="242"/>
      <c r="K3030" s="232"/>
    </row>
    <row r="3031" spans="1:11" x14ac:dyDescent="0.3">
      <c r="A3031" s="239" t="s">
        <v>25156</v>
      </c>
      <c r="B3031" s="248" t="s">
        <v>25157</v>
      </c>
      <c r="C3031" s="249" t="s">
        <v>297</v>
      </c>
      <c r="D3031" s="186">
        <v>25.49</v>
      </c>
      <c r="E3031" s="250"/>
      <c r="F3031" s="242"/>
      <c r="G3031" s="242"/>
      <c r="K3031" s="232"/>
    </row>
    <row r="3032" spans="1:11" x14ac:dyDescent="0.3">
      <c r="A3032" s="239" t="s">
        <v>25158</v>
      </c>
      <c r="B3032" s="248" t="s">
        <v>25159</v>
      </c>
      <c r="C3032" s="249" t="s">
        <v>297</v>
      </c>
      <c r="D3032" s="186">
        <v>107.24</v>
      </c>
      <c r="E3032" s="250"/>
      <c r="F3032" s="242"/>
      <c r="G3032" s="242"/>
      <c r="K3032" s="232"/>
    </row>
    <row r="3033" spans="1:11" x14ac:dyDescent="0.3">
      <c r="A3033" s="239" t="s">
        <v>25160</v>
      </c>
      <c r="B3033" s="248" t="s">
        <v>25161</v>
      </c>
      <c r="C3033" s="249" t="s">
        <v>297</v>
      </c>
      <c r="D3033" s="186">
        <v>41.81</v>
      </c>
      <c r="E3033" s="250"/>
      <c r="F3033" s="242"/>
      <c r="G3033" s="242"/>
      <c r="K3033" s="232"/>
    </row>
    <row r="3034" spans="1:11" x14ac:dyDescent="0.3">
      <c r="A3034" s="239" t="s">
        <v>25162</v>
      </c>
      <c r="B3034" s="248" t="s">
        <v>25163</v>
      </c>
      <c r="C3034" s="249" t="s">
        <v>297</v>
      </c>
      <c r="D3034" s="186">
        <v>37.85</v>
      </c>
      <c r="E3034" s="250"/>
      <c r="F3034" s="242"/>
      <c r="G3034" s="242"/>
      <c r="K3034" s="232"/>
    </row>
    <row r="3035" spans="1:11" x14ac:dyDescent="0.3">
      <c r="A3035" s="239" t="s">
        <v>25164</v>
      </c>
      <c r="B3035" s="248" t="s">
        <v>25165</v>
      </c>
      <c r="C3035" s="249" t="s">
        <v>297</v>
      </c>
      <c r="D3035" s="186">
        <v>49.1</v>
      </c>
      <c r="E3035" s="250"/>
      <c r="F3035" s="242"/>
      <c r="G3035" s="242"/>
      <c r="K3035" s="232"/>
    </row>
    <row r="3036" spans="1:11" x14ac:dyDescent="0.3">
      <c r="A3036" s="239" t="s">
        <v>25166</v>
      </c>
      <c r="B3036" s="248" t="s">
        <v>25167</v>
      </c>
      <c r="C3036" s="249" t="s">
        <v>297</v>
      </c>
      <c r="D3036" s="186">
        <v>81.84</v>
      </c>
      <c r="E3036" s="250"/>
      <c r="F3036" s="242"/>
      <c r="G3036" s="242"/>
      <c r="K3036" s="232"/>
    </row>
    <row r="3037" spans="1:11" x14ac:dyDescent="0.3">
      <c r="A3037" s="239" t="s">
        <v>25168</v>
      </c>
      <c r="B3037" s="248" t="s">
        <v>25169</v>
      </c>
      <c r="C3037" s="249" t="s">
        <v>297</v>
      </c>
      <c r="D3037" s="186">
        <v>116.66</v>
      </c>
      <c r="E3037" s="250"/>
      <c r="F3037" s="242"/>
      <c r="G3037" s="242"/>
      <c r="K3037" s="232"/>
    </row>
    <row r="3038" spans="1:11" x14ac:dyDescent="0.3">
      <c r="A3038" s="239" t="s">
        <v>25170</v>
      </c>
      <c r="B3038" s="248" t="s">
        <v>25171</v>
      </c>
      <c r="C3038" s="249" t="s">
        <v>297</v>
      </c>
      <c r="D3038" s="186">
        <v>175.12</v>
      </c>
      <c r="E3038" s="250"/>
      <c r="F3038" s="242"/>
      <c r="G3038" s="242"/>
      <c r="K3038" s="232"/>
    </row>
    <row r="3039" spans="1:11" x14ac:dyDescent="0.3">
      <c r="A3039" s="239" t="s">
        <v>25172</v>
      </c>
      <c r="B3039" s="248" t="s">
        <v>25173</v>
      </c>
      <c r="C3039" s="249" t="s">
        <v>297</v>
      </c>
      <c r="D3039" s="186">
        <v>233.58</v>
      </c>
      <c r="E3039" s="250"/>
      <c r="F3039" s="242"/>
      <c r="G3039" s="242"/>
      <c r="K3039" s="232"/>
    </row>
    <row r="3040" spans="1:11" x14ac:dyDescent="0.3">
      <c r="A3040" s="239" t="s">
        <v>25174</v>
      </c>
      <c r="B3040" s="248" t="s">
        <v>25175</v>
      </c>
      <c r="C3040" s="249" t="s">
        <v>297</v>
      </c>
      <c r="D3040" s="186">
        <v>121.34</v>
      </c>
      <c r="E3040" s="250"/>
      <c r="F3040" s="242"/>
      <c r="G3040" s="242"/>
      <c r="K3040" s="232"/>
    </row>
    <row r="3041" spans="1:11" x14ac:dyDescent="0.3">
      <c r="A3041" s="239" t="s">
        <v>25176</v>
      </c>
      <c r="B3041" s="248" t="s">
        <v>25177</v>
      </c>
      <c r="C3041" s="249" t="s">
        <v>297</v>
      </c>
      <c r="D3041" s="186">
        <v>238.75</v>
      </c>
      <c r="E3041" s="250"/>
      <c r="F3041" s="242"/>
      <c r="G3041" s="242"/>
      <c r="K3041" s="232"/>
    </row>
    <row r="3042" spans="1:11" x14ac:dyDescent="0.3">
      <c r="A3042" s="239" t="s">
        <v>25178</v>
      </c>
      <c r="B3042" s="248" t="s">
        <v>25179</v>
      </c>
      <c r="C3042" s="249" t="s">
        <v>297</v>
      </c>
      <c r="D3042" s="186">
        <v>108.55</v>
      </c>
      <c r="E3042" s="250"/>
      <c r="F3042" s="242"/>
      <c r="G3042" s="242"/>
      <c r="K3042" s="232"/>
    </row>
    <row r="3043" spans="1:11" x14ac:dyDescent="0.3">
      <c r="A3043" s="239" t="s">
        <v>25180</v>
      </c>
      <c r="B3043" s="248" t="s">
        <v>25181</v>
      </c>
      <c r="C3043" s="249" t="s">
        <v>297</v>
      </c>
      <c r="D3043" s="186">
        <v>134.02000000000001</v>
      </c>
      <c r="E3043" s="250"/>
      <c r="F3043" s="242"/>
      <c r="G3043" s="242"/>
      <c r="K3043" s="232"/>
    </row>
    <row r="3044" spans="1:11" x14ac:dyDescent="0.3">
      <c r="A3044" s="239" t="s">
        <v>25182</v>
      </c>
      <c r="B3044" s="248" t="s">
        <v>25183</v>
      </c>
      <c r="C3044" s="249" t="s">
        <v>297</v>
      </c>
      <c r="D3044" s="186">
        <v>18.3</v>
      </c>
      <c r="E3044" s="250"/>
      <c r="F3044" s="242"/>
      <c r="G3044" s="242"/>
      <c r="K3044" s="232"/>
    </row>
    <row r="3045" spans="1:11" x14ac:dyDescent="0.3">
      <c r="A3045" s="239" t="s">
        <v>25184</v>
      </c>
      <c r="B3045" s="248" t="s">
        <v>25185</v>
      </c>
      <c r="C3045" s="249" t="s">
        <v>297</v>
      </c>
      <c r="D3045" s="186">
        <v>94.48</v>
      </c>
      <c r="E3045" s="250"/>
      <c r="F3045" s="242"/>
      <c r="G3045" s="242"/>
      <c r="K3045" s="232"/>
    </row>
    <row r="3046" spans="1:11" x14ac:dyDescent="0.3">
      <c r="A3046" s="239" t="s">
        <v>25186</v>
      </c>
      <c r="B3046" s="248"/>
      <c r="C3046" s="249"/>
      <c r="D3046" s="186">
        <v>104.45</v>
      </c>
      <c r="E3046" s="250"/>
      <c r="F3046" s="242"/>
      <c r="G3046" s="242"/>
      <c r="K3046" s="232"/>
    </row>
    <row r="3047" spans="1:11" x14ac:dyDescent="0.3">
      <c r="A3047" s="239" t="s">
        <v>25187</v>
      </c>
      <c r="B3047" s="248" t="s">
        <v>25188</v>
      </c>
      <c r="C3047" s="249" t="s">
        <v>297</v>
      </c>
      <c r="D3047" s="186">
        <v>104.45</v>
      </c>
      <c r="E3047" s="250"/>
      <c r="F3047" s="242"/>
      <c r="G3047" s="242"/>
      <c r="K3047" s="232"/>
    </row>
    <row r="3048" spans="1:11" x14ac:dyDescent="0.3">
      <c r="A3048" s="239" t="s">
        <v>25189</v>
      </c>
      <c r="B3048" s="248"/>
      <c r="C3048" s="249"/>
      <c r="D3048" s="186">
        <v>5318.96</v>
      </c>
      <c r="E3048" s="250"/>
      <c r="F3048" s="242"/>
      <c r="G3048" s="242"/>
      <c r="K3048" s="232"/>
    </row>
    <row r="3049" spans="1:11" x14ac:dyDescent="0.3">
      <c r="A3049" s="239" t="s">
        <v>25190</v>
      </c>
      <c r="B3049" s="248" t="s">
        <v>25191</v>
      </c>
      <c r="C3049" s="249" t="s">
        <v>297</v>
      </c>
      <c r="D3049" s="186">
        <v>205.15</v>
      </c>
      <c r="E3049" s="250"/>
      <c r="F3049" s="242"/>
      <c r="G3049" s="242"/>
      <c r="K3049" s="232"/>
    </row>
    <row r="3050" spans="1:11" x14ac:dyDescent="0.3">
      <c r="A3050" s="239" t="s">
        <v>25192</v>
      </c>
      <c r="B3050" s="248" t="s">
        <v>25193</v>
      </c>
      <c r="C3050" s="249" t="s">
        <v>297</v>
      </c>
      <c r="D3050" s="186">
        <v>346.53</v>
      </c>
      <c r="E3050" s="250"/>
      <c r="F3050" s="242"/>
      <c r="G3050" s="242"/>
      <c r="K3050" s="232"/>
    </row>
    <row r="3051" spans="1:11" x14ac:dyDescent="0.3">
      <c r="A3051" s="239" t="s">
        <v>25194</v>
      </c>
      <c r="B3051" s="248" t="s">
        <v>25195</v>
      </c>
      <c r="C3051" s="249" t="s">
        <v>25196</v>
      </c>
      <c r="D3051" s="186">
        <v>75.06</v>
      </c>
      <c r="E3051" s="250"/>
      <c r="F3051" s="242"/>
      <c r="G3051" s="242"/>
      <c r="K3051" s="232"/>
    </row>
    <row r="3052" spans="1:11" x14ac:dyDescent="0.3">
      <c r="A3052" s="239" t="s">
        <v>25197</v>
      </c>
      <c r="B3052" s="248" t="s">
        <v>25198</v>
      </c>
      <c r="C3052" s="249" t="s">
        <v>297</v>
      </c>
      <c r="D3052" s="186">
        <v>1186.47</v>
      </c>
      <c r="E3052" s="250"/>
      <c r="F3052" s="242"/>
      <c r="G3052" s="242"/>
      <c r="K3052" s="232"/>
    </row>
    <row r="3053" spans="1:11" x14ac:dyDescent="0.3">
      <c r="A3053" s="239" t="s">
        <v>25199</v>
      </c>
      <c r="B3053" s="248" t="s">
        <v>25200</v>
      </c>
      <c r="C3053" s="249" t="s">
        <v>297</v>
      </c>
      <c r="D3053" s="186">
        <v>1666.07</v>
      </c>
      <c r="E3053" s="250"/>
      <c r="F3053" s="242"/>
      <c r="G3053" s="242"/>
      <c r="K3053" s="232"/>
    </row>
    <row r="3054" spans="1:11" x14ac:dyDescent="0.3">
      <c r="A3054" s="239" t="s">
        <v>25201</v>
      </c>
      <c r="B3054" s="248" t="s">
        <v>25202</v>
      </c>
      <c r="C3054" s="249" t="s">
        <v>297</v>
      </c>
      <c r="D3054" s="186">
        <v>27.2</v>
      </c>
      <c r="E3054" s="250"/>
      <c r="F3054" s="242"/>
      <c r="G3054" s="242"/>
      <c r="K3054" s="232"/>
    </row>
    <row r="3055" spans="1:11" x14ac:dyDescent="0.3">
      <c r="A3055" s="239" t="s">
        <v>25203</v>
      </c>
      <c r="B3055" s="248" t="s">
        <v>25204</v>
      </c>
      <c r="C3055" s="249" t="s">
        <v>297</v>
      </c>
      <c r="D3055" s="186">
        <v>1030.51</v>
      </c>
      <c r="E3055" s="250"/>
      <c r="F3055" s="242"/>
      <c r="G3055" s="242"/>
      <c r="K3055" s="232"/>
    </row>
    <row r="3056" spans="1:11" x14ac:dyDescent="0.3">
      <c r="A3056" s="239" t="s">
        <v>25205</v>
      </c>
      <c r="B3056" s="248" t="s">
        <v>25206</v>
      </c>
      <c r="C3056" s="249" t="s">
        <v>297</v>
      </c>
      <c r="D3056" s="186">
        <v>459.75</v>
      </c>
      <c r="E3056" s="250"/>
      <c r="F3056" s="242"/>
      <c r="G3056" s="242"/>
      <c r="K3056" s="232"/>
    </row>
    <row r="3057" spans="1:11" x14ac:dyDescent="0.3">
      <c r="A3057" s="239" t="s">
        <v>25207</v>
      </c>
      <c r="B3057" s="248" t="s">
        <v>25208</v>
      </c>
      <c r="C3057" s="249" t="s">
        <v>297</v>
      </c>
      <c r="D3057" s="186">
        <v>59.5</v>
      </c>
      <c r="E3057" s="250"/>
      <c r="F3057" s="242"/>
      <c r="G3057" s="242"/>
      <c r="K3057" s="232"/>
    </row>
    <row r="3058" spans="1:11" x14ac:dyDescent="0.3">
      <c r="A3058" s="239" t="s">
        <v>25209</v>
      </c>
      <c r="B3058" s="248" t="s">
        <v>25210</v>
      </c>
      <c r="C3058" s="249" t="s">
        <v>297</v>
      </c>
      <c r="D3058" s="186">
        <v>79.42</v>
      </c>
      <c r="E3058" s="250"/>
      <c r="F3058" s="242"/>
      <c r="G3058" s="242"/>
      <c r="K3058" s="232"/>
    </row>
    <row r="3059" spans="1:11" x14ac:dyDescent="0.3">
      <c r="A3059" s="239" t="s">
        <v>25211</v>
      </c>
      <c r="B3059" s="248" t="s">
        <v>25212</v>
      </c>
      <c r="C3059" s="249" t="s">
        <v>297</v>
      </c>
      <c r="D3059" s="186">
        <v>155.32</v>
      </c>
      <c r="E3059" s="250"/>
      <c r="F3059" s="242"/>
      <c r="G3059" s="242"/>
      <c r="K3059" s="232"/>
    </row>
    <row r="3060" spans="1:11" x14ac:dyDescent="0.3">
      <c r="A3060" s="239" t="s">
        <v>25213</v>
      </c>
      <c r="B3060" s="248" t="s">
        <v>25214</v>
      </c>
      <c r="C3060" s="249" t="s">
        <v>297</v>
      </c>
      <c r="D3060" s="186">
        <v>27.98</v>
      </c>
      <c r="E3060" s="250"/>
      <c r="F3060" s="242"/>
      <c r="G3060" s="242"/>
      <c r="K3060" s="232"/>
    </row>
    <row r="3061" spans="1:11" x14ac:dyDescent="0.3">
      <c r="A3061" s="239" t="s">
        <v>25215</v>
      </c>
      <c r="B3061" s="248"/>
      <c r="C3061" s="249"/>
      <c r="D3061" s="186">
        <v>7078089.1699999999</v>
      </c>
      <c r="E3061" s="250"/>
      <c r="F3061" s="242"/>
      <c r="G3061" s="242"/>
      <c r="K3061" s="232"/>
    </row>
    <row r="3062" spans="1:11" x14ac:dyDescent="0.3">
      <c r="A3062" s="239" t="s">
        <v>25216</v>
      </c>
      <c r="B3062" s="248"/>
      <c r="C3062" s="249"/>
      <c r="D3062" s="186">
        <v>1413.04</v>
      </c>
      <c r="E3062" s="250"/>
      <c r="F3062" s="242"/>
      <c r="G3062" s="242"/>
      <c r="K3062" s="232"/>
    </row>
    <row r="3063" spans="1:11" x14ac:dyDescent="0.3">
      <c r="A3063" s="239" t="s">
        <v>25217</v>
      </c>
      <c r="B3063" s="248" t="s">
        <v>25218</v>
      </c>
      <c r="C3063" s="249" t="s">
        <v>297</v>
      </c>
      <c r="D3063" s="186">
        <v>6.06</v>
      </c>
      <c r="E3063" s="250"/>
      <c r="F3063" s="242"/>
      <c r="G3063" s="242"/>
      <c r="K3063" s="232"/>
    </row>
    <row r="3064" spans="1:11" x14ac:dyDescent="0.3">
      <c r="A3064" s="239" t="s">
        <v>25219</v>
      </c>
      <c r="B3064" s="248" t="s">
        <v>25220</v>
      </c>
      <c r="C3064" s="249" t="s">
        <v>297</v>
      </c>
      <c r="D3064" s="186">
        <v>7.53</v>
      </c>
      <c r="E3064" s="250"/>
      <c r="F3064" s="242"/>
      <c r="G3064" s="242"/>
      <c r="K3064" s="232"/>
    </row>
    <row r="3065" spans="1:11" x14ac:dyDescent="0.3">
      <c r="A3065" s="239" t="s">
        <v>25221</v>
      </c>
      <c r="B3065" s="248" t="s">
        <v>25222</v>
      </c>
      <c r="C3065" s="249" t="s">
        <v>297</v>
      </c>
      <c r="D3065" s="186">
        <v>10.37</v>
      </c>
      <c r="E3065" s="250"/>
      <c r="F3065" s="242"/>
      <c r="G3065" s="242"/>
      <c r="K3065" s="232"/>
    </row>
    <row r="3066" spans="1:11" x14ac:dyDescent="0.3">
      <c r="A3066" s="239" t="s">
        <v>25223</v>
      </c>
      <c r="B3066" s="248" t="s">
        <v>25224</v>
      </c>
      <c r="C3066" s="249" t="s">
        <v>297</v>
      </c>
      <c r="D3066" s="186">
        <v>14.26</v>
      </c>
      <c r="E3066" s="250"/>
      <c r="F3066" s="242"/>
      <c r="G3066" s="242"/>
      <c r="K3066" s="232"/>
    </row>
    <row r="3067" spans="1:11" x14ac:dyDescent="0.3">
      <c r="A3067" s="239" t="s">
        <v>25225</v>
      </c>
      <c r="B3067" s="248" t="s">
        <v>25226</v>
      </c>
      <c r="C3067" s="249" t="s">
        <v>297</v>
      </c>
      <c r="D3067" s="186">
        <v>17.649999999999999</v>
      </c>
      <c r="E3067" s="250"/>
      <c r="F3067" s="242"/>
      <c r="G3067" s="242"/>
      <c r="K3067" s="232"/>
    </row>
    <row r="3068" spans="1:11" x14ac:dyDescent="0.3">
      <c r="A3068" s="239" t="s">
        <v>25227</v>
      </c>
      <c r="B3068" s="248" t="s">
        <v>25228</v>
      </c>
      <c r="C3068" s="249" t="s">
        <v>297</v>
      </c>
      <c r="D3068" s="186">
        <v>27.42</v>
      </c>
      <c r="E3068" s="250"/>
      <c r="F3068" s="242"/>
      <c r="G3068" s="242"/>
      <c r="K3068" s="232"/>
    </row>
    <row r="3069" spans="1:11" x14ac:dyDescent="0.3">
      <c r="A3069" s="239" t="s">
        <v>25229</v>
      </c>
      <c r="B3069" s="248" t="s">
        <v>25230</v>
      </c>
      <c r="C3069" s="249" t="s">
        <v>297</v>
      </c>
      <c r="D3069" s="186">
        <v>61.83</v>
      </c>
      <c r="E3069" s="250"/>
      <c r="F3069" s="242"/>
      <c r="G3069" s="242"/>
      <c r="K3069" s="232"/>
    </row>
    <row r="3070" spans="1:11" x14ac:dyDescent="0.3">
      <c r="A3070" s="239" t="s">
        <v>25231</v>
      </c>
      <c r="B3070" s="248" t="s">
        <v>25232</v>
      </c>
      <c r="C3070" s="249" t="s">
        <v>297</v>
      </c>
      <c r="D3070" s="186">
        <v>71.45</v>
      </c>
      <c r="E3070" s="250"/>
      <c r="F3070" s="242"/>
      <c r="G3070" s="242"/>
      <c r="K3070" s="232"/>
    </row>
    <row r="3071" spans="1:11" x14ac:dyDescent="0.3">
      <c r="A3071" s="239" t="s">
        <v>25233</v>
      </c>
      <c r="B3071" s="248" t="s">
        <v>25234</v>
      </c>
      <c r="C3071" s="249" t="s">
        <v>297</v>
      </c>
      <c r="D3071" s="186">
        <v>104.77</v>
      </c>
      <c r="E3071" s="250"/>
      <c r="F3071" s="242"/>
      <c r="G3071" s="242"/>
      <c r="K3071" s="232"/>
    </row>
    <row r="3072" spans="1:11" x14ac:dyDescent="0.3">
      <c r="A3072" s="239" t="s">
        <v>25235</v>
      </c>
      <c r="B3072" s="248" t="s">
        <v>25236</v>
      </c>
      <c r="C3072" s="249" t="s">
        <v>70</v>
      </c>
      <c r="D3072" s="186">
        <v>20.13</v>
      </c>
      <c r="E3072" s="250"/>
      <c r="F3072" s="242"/>
      <c r="G3072" s="242"/>
      <c r="K3072" s="232"/>
    </row>
    <row r="3073" spans="1:11" x14ac:dyDescent="0.3">
      <c r="A3073" s="239" t="s">
        <v>25237</v>
      </c>
      <c r="B3073" s="248" t="s">
        <v>25238</v>
      </c>
      <c r="C3073" s="249" t="s">
        <v>70</v>
      </c>
      <c r="D3073" s="186">
        <v>27.82</v>
      </c>
      <c r="E3073" s="250"/>
      <c r="F3073" s="242"/>
      <c r="G3073" s="242"/>
      <c r="K3073" s="232"/>
    </row>
    <row r="3074" spans="1:11" x14ac:dyDescent="0.3">
      <c r="A3074" s="239" t="s">
        <v>25239</v>
      </c>
      <c r="B3074" s="248" t="s">
        <v>25240</v>
      </c>
      <c r="C3074" s="249" t="s">
        <v>70</v>
      </c>
      <c r="D3074" s="186">
        <v>38.68</v>
      </c>
      <c r="E3074" s="250"/>
      <c r="F3074" s="242"/>
      <c r="G3074" s="242"/>
      <c r="K3074" s="232"/>
    </row>
    <row r="3075" spans="1:11" x14ac:dyDescent="0.3">
      <c r="A3075" s="239" t="s">
        <v>25241</v>
      </c>
      <c r="B3075" s="248" t="s">
        <v>25242</v>
      </c>
      <c r="C3075" s="249" t="s">
        <v>70</v>
      </c>
      <c r="D3075" s="186">
        <v>11.82</v>
      </c>
      <c r="E3075" s="250"/>
      <c r="F3075" s="242"/>
      <c r="G3075" s="242"/>
      <c r="K3075" s="232"/>
    </row>
    <row r="3076" spans="1:11" x14ac:dyDescent="0.3">
      <c r="A3076" s="239" t="s">
        <v>25243</v>
      </c>
      <c r="B3076" s="248" t="s">
        <v>25244</v>
      </c>
      <c r="C3076" s="249" t="s">
        <v>70</v>
      </c>
      <c r="D3076" s="186">
        <v>12.72</v>
      </c>
      <c r="E3076" s="250"/>
      <c r="F3076" s="242"/>
      <c r="G3076" s="242"/>
      <c r="K3076" s="232"/>
    </row>
    <row r="3077" spans="1:11" x14ac:dyDescent="0.3">
      <c r="A3077" s="239" t="s">
        <v>25245</v>
      </c>
      <c r="B3077" s="248" t="s">
        <v>25246</v>
      </c>
      <c r="C3077" s="249" t="s">
        <v>70</v>
      </c>
      <c r="D3077" s="186">
        <v>16.73</v>
      </c>
      <c r="E3077" s="250"/>
      <c r="F3077" s="242"/>
      <c r="G3077" s="242"/>
      <c r="K3077" s="232"/>
    </row>
    <row r="3078" spans="1:11" x14ac:dyDescent="0.3">
      <c r="A3078" s="239" t="s">
        <v>25247</v>
      </c>
      <c r="B3078" s="248" t="s">
        <v>25248</v>
      </c>
      <c r="C3078" s="249" t="s">
        <v>70</v>
      </c>
      <c r="D3078" s="186">
        <v>23.9</v>
      </c>
      <c r="E3078" s="250"/>
      <c r="F3078" s="242"/>
      <c r="G3078" s="242"/>
      <c r="K3078" s="232"/>
    </row>
    <row r="3079" spans="1:11" x14ac:dyDescent="0.3">
      <c r="A3079" s="239" t="s">
        <v>25249</v>
      </c>
      <c r="B3079" s="248" t="s">
        <v>25250</v>
      </c>
      <c r="C3079" s="249" t="s">
        <v>70</v>
      </c>
      <c r="D3079" s="186">
        <v>28.19</v>
      </c>
      <c r="E3079" s="250"/>
      <c r="F3079" s="242"/>
      <c r="G3079" s="242"/>
      <c r="K3079" s="232"/>
    </row>
    <row r="3080" spans="1:11" x14ac:dyDescent="0.3">
      <c r="A3080" s="239" t="s">
        <v>25251</v>
      </c>
      <c r="B3080" s="248" t="s">
        <v>25252</v>
      </c>
      <c r="C3080" s="249" t="s">
        <v>70</v>
      </c>
      <c r="D3080" s="186">
        <v>41.06</v>
      </c>
      <c r="E3080" s="250"/>
      <c r="F3080" s="242"/>
      <c r="G3080" s="242"/>
      <c r="K3080" s="232"/>
    </row>
    <row r="3081" spans="1:11" x14ac:dyDescent="0.3">
      <c r="A3081" s="239" t="s">
        <v>25253</v>
      </c>
      <c r="B3081" s="248" t="s">
        <v>25254</v>
      </c>
      <c r="C3081" s="249" t="s">
        <v>70</v>
      </c>
      <c r="D3081" s="186">
        <v>57.04</v>
      </c>
      <c r="E3081" s="250"/>
      <c r="F3081" s="242"/>
      <c r="G3081" s="242"/>
      <c r="K3081" s="232"/>
    </row>
    <row r="3082" spans="1:11" x14ac:dyDescent="0.3">
      <c r="A3082" s="239" t="s">
        <v>25255</v>
      </c>
      <c r="B3082" s="248" t="s">
        <v>25256</v>
      </c>
      <c r="C3082" s="249" t="s">
        <v>70</v>
      </c>
      <c r="D3082" s="186">
        <v>69.599999999999994</v>
      </c>
      <c r="E3082" s="250"/>
      <c r="F3082" s="242"/>
      <c r="G3082" s="242"/>
      <c r="K3082" s="232"/>
    </row>
    <row r="3083" spans="1:11" x14ac:dyDescent="0.3">
      <c r="A3083" s="239" t="s">
        <v>25257</v>
      </c>
      <c r="B3083" s="248" t="s">
        <v>25258</v>
      </c>
      <c r="C3083" s="249" t="s">
        <v>70</v>
      </c>
      <c r="D3083" s="186">
        <v>97.18</v>
      </c>
      <c r="E3083" s="250"/>
      <c r="F3083" s="242"/>
      <c r="G3083" s="242"/>
      <c r="K3083" s="232"/>
    </row>
    <row r="3084" spans="1:11" x14ac:dyDescent="0.3">
      <c r="A3084" s="239" t="s">
        <v>25259</v>
      </c>
      <c r="B3084" s="248" t="s">
        <v>25260</v>
      </c>
      <c r="C3084" s="249" t="s">
        <v>70</v>
      </c>
      <c r="D3084" s="186">
        <v>18.420000000000002</v>
      </c>
      <c r="E3084" s="250"/>
      <c r="F3084" s="242"/>
      <c r="G3084" s="242"/>
      <c r="K3084" s="232"/>
    </row>
    <row r="3085" spans="1:11" x14ac:dyDescent="0.3">
      <c r="A3085" s="239" t="s">
        <v>25261</v>
      </c>
      <c r="B3085" s="248" t="s">
        <v>25262</v>
      </c>
      <c r="C3085" s="249" t="s">
        <v>70</v>
      </c>
      <c r="D3085" s="186">
        <v>19.41</v>
      </c>
      <c r="E3085" s="250"/>
      <c r="F3085" s="242"/>
      <c r="G3085" s="242"/>
      <c r="K3085" s="232"/>
    </row>
    <row r="3086" spans="1:11" x14ac:dyDescent="0.3">
      <c r="A3086" s="239" t="s">
        <v>25263</v>
      </c>
      <c r="B3086" s="248" t="s">
        <v>25264</v>
      </c>
      <c r="C3086" s="249" t="s">
        <v>70</v>
      </c>
      <c r="D3086" s="186">
        <v>29.43</v>
      </c>
      <c r="E3086" s="250"/>
      <c r="F3086" s="242"/>
      <c r="G3086" s="242"/>
      <c r="K3086" s="232"/>
    </row>
    <row r="3087" spans="1:11" x14ac:dyDescent="0.3">
      <c r="A3087" s="239" t="s">
        <v>25265</v>
      </c>
      <c r="B3087" s="248" t="s">
        <v>25266</v>
      </c>
      <c r="C3087" s="249" t="s">
        <v>70</v>
      </c>
      <c r="D3087" s="186">
        <v>34.44</v>
      </c>
      <c r="E3087" s="250"/>
      <c r="F3087" s="242"/>
      <c r="G3087" s="242"/>
      <c r="K3087" s="232"/>
    </row>
    <row r="3088" spans="1:11" x14ac:dyDescent="0.3">
      <c r="A3088" s="239" t="s">
        <v>25267</v>
      </c>
      <c r="B3088" s="248" t="s">
        <v>25268</v>
      </c>
      <c r="C3088" s="249" t="s">
        <v>70</v>
      </c>
      <c r="D3088" s="186">
        <v>40.270000000000003</v>
      </c>
      <c r="E3088" s="250"/>
      <c r="F3088" s="242"/>
      <c r="G3088" s="242"/>
      <c r="K3088" s="232"/>
    </row>
    <row r="3089" spans="1:11" x14ac:dyDescent="0.3">
      <c r="A3089" s="239" t="s">
        <v>25269</v>
      </c>
      <c r="B3089" s="248" t="s">
        <v>25270</v>
      </c>
      <c r="C3089" s="249" t="s">
        <v>70</v>
      </c>
      <c r="D3089" s="186">
        <v>52.35</v>
      </c>
      <c r="E3089" s="250"/>
      <c r="F3089" s="242"/>
      <c r="G3089" s="242"/>
      <c r="K3089" s="232"/>
    </row>
    <row r="3090" spans="1:11" x14ac:dyDescent="0.3">
      <c r="A3090" s="239" t="s">
        <v>25271</v>
      </c>
      <c r="B3090" s="248" t="s">
        <v>25272</v>
      </c>
      <c r="C3090" s="249" t="s">
        <v>70</v>
      </c>
      <c r="D3090" s="186">
        <v>70.56</v>
      </c>
      <c r="E3090" s="250"/>
      <c r="F3090" s="242"/>
      <c r="G3090" s="242"/>
      <c r="K3090" s="232"/>
    </row>
    <row r="3091" spans="1:11" x14ac:dyDescent="0.3">
      <c r="A3091" s="239" t="s">
        <v>25273</v>
      </c>
      <c r="B3091" s="248" t="s">
        <v>25274</v>
      </c>
      <c r="C3091" s="249" t="s">
        <v>70</v>
      </c>
      <c r="D3091" s="186">
        <v>82.31</v>
      </c>
      <c r="E3091" s="250"/>
      <c r="F3091" s="242"/>
      <c r="G3091" s="242"/>
      <c r="K3091" s="232"/>
    </row>
    <row r="3092" spans="1:11" x14ac:dyDescent="0.3">
      <c r="A3092" s="239" t="s">
        <v>25275</v>
      </c>
      <c r="B3092" s="248" t="s">
        <v>25276</v>
      </c>
      <c r="C3092" s="249" t="s">
        <v>70</v>
      </c>
      <c r="D3092" s="186">
        <v>111.69</v>
      </c>
      <c r="E3092" s="250"/>
      <c r="F3092" s="242"/>
      <c r="G3092" s="242"/>
      <c r="K3092" s="232"/>
    </row>
    <row r="3093" spans="1:11" x14ac:dyDescent="0.3">
      <c r="A3093" s="239" t="s">
        <v>25277</v>
      </c>
      <c r="B3093" s="248" t="s">
        <v>25278</v>
      </c>
      <c r="C3093" s="249" t="s">
        <v>70</v>
      </c>
      <c r="D3093" s="186">
        <v>19.100000000000001</v>
      </c>
      <c r="E3093" s="250"/>
      <c r="F3093" s="242"/>
      <c r="G3093" s="242"/>
      <c r="K3093" s="232"/>
    </row>
    <row r="3094" spans="1:11" x14ac:dyDescent="0.3">
      <c r="A3094" s="239" t="s">
        <v>25279</v>
      </c>
      <c r="B3094" s="248" t="s">
        <v>25280</v>
      </c>
      <c r="C3094" s="249" t="s">
        <v>297</v>
      </c>
      <c r="D3094" s="186">
        <v>1.76</v>
      </c>
      <c r="E3094" s="250"/>
      <c r="F3094" s="242"/>
      <c r="G3094" s="242"/>
      <c r="K3094" s="232"/>
    </row>
    <row r="3095" spans="1:11" x14ac:dyDescent="0.3">
      <c r="A3095" s="239" t="s">
        <v>25281</v>
      </c>
      <c r="B3095" s="248" t="s">
        <v>25282</v>
      </c>
      <c r="C3095" s="249" t="s">
        <v>297</v>
      </c>
      <c r="D3095" s="186">
        <v>2.62</v>
      </c>
      <c r="E3095" s="250"/>
      <c r="F3095" s="242"/>
      <c r="G3095" s="242"/>
      <c r="K3095" s="232"/>
    </row>
    <row r="3096" spans="1:11" x14ac:dyDescent="0.3">
      <c r="A3096" s="239" t="s">
        <v>25283</v>
      </c>
      <c r="B3096" s="248" t="s">
        <v>25284</v>
      </c>
      <c r="C3096" s="249" t="s">
        <v>297</v>
      </c>
      <c r="D3096" s="186">
        <v>4.05</v>
      </c>
      <c r="E3096" s="250"/>
      <c r="F3096" s="242"/>
      <c r="G3096" s="242"/>
      <c r="K3096" s="232"/>
    </row>
    <row r="3097" spans="1:11" x14ac:dyDescent="0.3">
      <c r="A3097" s="239" t="s">
        <v>25285</v>
      </c>
      <c r="B3097" s="248" t="s">
        <v>25286</v>
      </c>
      <c r="C3097" s="249" t="s">
        <v>297</v>
      </c>
      <c r="D3097" s="186">
        <v>5.93</v>
      </c>
      <c r="E3097" s="250"/>
      <c r="F3097" s="242"/>
      <c r="G3097" s="242"/>
      <c r="K3097" s="232"/>
    </row>
    <row r="3098" spans="1:11" x14ac:dyDescent="0.3">
      <c r="A3098" s="239" t="s">
        <v>25287</v>
      </c>
      <c r="B3098" s="248" t="s">
        <v>25288</v>
      </c>
      <c r="C3098" s="249" t="s">
        <v>297</v>
      </c>
      <c r="D3098" s="186">
        <v>7.85</v>
      </c>
      <c r="E3098" s="250"/>
      <c r="F3098" s="242"/>
      <c r="G3098" s="242"/>
      <c r="K3098" s="232"/>
    </row>
    <row r="3099" spans="1:11" x14ac:dyDescent="0.3">
      <c r="A3099" s="239" t="s">
        <v>25289</v>
      </c>
      <c r="B3099" s="248" t="s">
        <v>25290</v>
      </c>
      <c r="C3099" s="249" t="s">
        <v>297</v>
      </c>
      <c r="D3099" s="186">
        <v>9.91</v>
      </c>
      <c r="E3099" s="250"/>
      <c r="F3099" s="242"/>
      <c r="G3099" s="242"/>
      <c r="K3099" s="232"/>
    </row>
    <row r="3100" spans="1:11" x14ac:dyDescent="0.3">
      <c r="A3100" s="239" t="s">
        <v>25291</v>
      </c>
      <c r="B3100" s="248" t="s">
        <v>25292</v>
      </c>
      <c r="C3100" s="249" t="s">
        <v>297</v>
      </c>
      <c r="D3100" s="186">
        <v>20.96</v>
      </c>
      <c r="E3100" s="250"/>
      <c r="F3100" s="242"/>
      <c r="G3100" s="242"/>
      <c r="K3100" s="232"/>
    </row>
    <row r="3101" spans="1:11" x14ac:dyDescent="0.3">
      <c r="A3101" s="239" t="s">
        <v>25293</v>
      </c>
      <c r="B3101" s="248" t="s">
        <v>25294</v>
      </c>
      <c r="C3101" s="249" t="s">
        <v>297</v>
      </c>
      <c r="D3101" s="186">
        <v>33.49</v>
      </c>
      <c r="E3101" s="250"/>
      <c r="F3101" s="242"/>
      <c r="G3101" s="242"/>
      <c r="K3101" s="232"/>
    </row>
    <row r="3102" spans="1:11" x14ac:dyDescent="0.3">
      <c r="A3102" s="239" t="s">
        <v>25295</v>
      </c>
      <c r="B3102" s="248" t="s">
        <v>25296</v>
      </c>
      <c r="C3102" s="249" t="s">
        <v>297</v>
      </c>
      <c r="D3102" s="186">
        <v>49.86</v>
      </c>
      <c r="E3102" s="250"/>
      <c r="F3102" s="242"/>
      <c r="G3102" s="242"/>
      <c r="K3102" s="232"/>
    </row>
    <row r="3103" spans="1:11" x14ac:dyDescent="0.3">
      <c r="A3103" s="239" t="s">
        <v>25297</v>
      </c>
      <c r="B3103" s="248" t="s">
        <v>25298</v>
      </c>
      <c r="C3103" s="249" t="s">
        <v>297</v>
      </c>
      <c r="D3103" s="186">
        <v>5.42</v>
      </c>
      <c r="E3103" s="250"/>
      <c r="F3103" s="242"/>
      <c r="G3103" s="242"/>
      <c r="K3103" s="232"/>
    </row>
    <row r="3104" spans="1:11" x14ac:dyDescent="0.3">
      <c r="A3104" s="239" t="s">
        <v>25299</v>
      </c>
      <c r="B3104" s="248" t="s">
        <v>25300</v>
      </c>
      <c r="C3104" s="249" t="s">
        <v>70</v>
      </c>
      <c r="D3104" s="186">
        <v>15.91</v>
      </c>
      <c r="E3104" s="250"/>
      <c r="F3104" s="242"/>
      <c r="G3104" s="242"/>
      <c r="K3104" s="232"/>
    </row>
    <row r="3105" spans="1:11" x14ac:dyDescent="0.3">
      <c r="A3105" s="239" t="s">
        <v>25301</v>
      </c>
      <c r="B3105" s="248" t="s">
        <v>25302</v>
      </c>
      <c r="C3105" s="249" t="s">
        <v>70</v>
      </c>
      <c r="D3105" s="186">
        <v>9.1300000000000008</v>
      </c>
      <c r="E3105" s="250"/>
      <c r="F3105" s="242"/>
      <c r="G3105" s="242"/>
      <c r="K3105" s="232"/>
    </row>
    <row r="3106" spans="1:11" x14ac:dyDescent="0.3">
      <c r="A3106" s="239" t="s">
        <v>25303</v>
      </c>
      <c r="B3106" s="248" t="s">
        <v>25304</v>
      </c>
      <c r="C3106" s="249" t="s">
        <v>297</v>
      </c>
      <c r="D3106" s="186">
        <v>1.99</v>
      </c>
      <c r="E3106" s="250"/>
      <c r="F3106" s="242"/>
      <c r="G3106" s="242"/>
      <c r="K3106" s="232"/>
    </row>
    <row r="3107" spans="1:11" x14ac:dyDescent="0.3">
      <c r="A3107" s="239" t="s">
        <v>25305</v>
      </c>
      <c r="B3107" s="248"/>
      <c r="C3107" s="249"/>
      <c r="D3107" s="186">
        <v>442.15</v>
      </c>
      <c r="E3107" s="250"/>
      <c r="F3107" s="242"/>
      <c r="G3107" s="242"/>
      <c r="K3107" s="232"/>
    </row>
    <row r="3108" spans="1:11" x14ac:dyDescent="0.3">
      <c r="A3108" s="239" t="s">
        <v>25306</v>
      </c>
      <c r="B3108" s="248" t="s">
        <v>25307</v>
      </c>
      <c r="C3108" s="249" t="s">
        <v>70</v>
      </c>
      <c r="D3108" s="186">
        <v>28.32</v>
      </c>
      <c r="E3108" s="250"/>
      <c r="F3108" s="242"/>
      <c r="G3108" s="242"/>
      <c r="K3108" s="232"/>
    </row>
    <row r="3109" spans="1:11" x14ac:dyDescent="0.3">
      <c r="A3109" s="239" t="s">
        <v>25308</v>
      </c>
      <c r="B3109" s="248" t="s">
        <v>25309</v>
      </c>
      <c r="C3109" s="249" t="s">
        <v>70</v>
      </c>
      <c r="D3109" s="186">
        <v>35.99</v>
      </c>
      <c r="E3109" s="250"/>
      <c r="F3109" s="242"/>
      <c r="G3109" s="242"/>
      <c r="K3109" s="232"/>
    </row>
    <row r="3110" spans="1:11" x14ac:dyDescent="0.3">
      <c r="A3110" s="239" t="s">
        <v>25310</v>
      </c>
      <c r="B3110" s="248" t="s">
        <v>25311</v>
      </c>
      <c r="C3110" s="249" t="s">
        <v>70</v>
      </c>
      <c r="D3110" s="186">
        <v>45.28</v>
      </c>
      <c r="E3110" s="250"/>
      <c r="F3110" s="242"/>
      <c r="G3110" s="242"/>
      <c r="K3110" s="232"/>
    </row>
    <row r="3111" spans="1:11" x14ac:dyDescent="0.3">
      <c r="A3111" s="239" t="s">
        <v>25312</v>
      </c>
      <c r="B3111" s="248" t="s">
        <v>25313</v>
      </c>
      <c r="C3111" s="249" t="s">
        <v>70</v>
      </c>
      <c r="D3111" s="186">
        <v>54.09</v>
      </c>
      <c r="E3111" s="250"/>
      <c r="F3111" s="242"/>
      <c r="G3111" s="242"/>
      <c r="K3111" s="232"/>
    </row>
    <row r="3112" spans="1:11" x14ac:dyDescent="0.3">
      <c r="A3112" s="239" t="s">
        <v>25314</v>
      </c>
      <c r="B3112" s="248" t="s">
        <v>25315</v>
      </c>
      <c r="C3112" s="249" t="s">
        <v>70</v>
      </c>
      <c r="D3112" s="186">
        <v>75.11</v>
      </c>
      <c r="E3112" s="250"/>
      <c r="F3112" s="242"/>
      <c r="G3112" s="242"/>
      <c r="K3112" s="232"/>
    </row>
    <row r="3113" spans="1:11" x14ac:dyDescent="0.3">
      <c r="A3113" s="239" t="s">
        <v>25316</v>
      </c>
      <c r="B3113" s="248" t="s">
        <v>25317</v>
      </c>
      <c r="C3113" s="249" t="s">
        <v>70</v>
      </c>
      <c r="D3113" s="186">
        <v>89.94</v>
      </c>
      <c r="E3113" s="250"/>
      <c r="F3113" s="242"/>
      <c r="G3113" s="242"/>
      <c r="K3113" s="232"/>
    </row>
    <row r="3114" spans="1:11" x14ac:dyDescent="0.3">
      <c r="A3114" s="239" t="s">
        <v>25318</v>
      </c>
      <c r="B3114" s="248" t="s">
        <v>25319</v>
      </c>
      <c r="C3114" s="249" t="s">
        <v>70</v>
      </c>
      <c r="D3114" s="186">
        <v>113.42</v>
      </c>
      <c r="E3114" s="250"/>
      <c r="F3114" s="242"/>
      <c r="G3114" s="242"/>
      <c r="K3114" s="232"/>
    </row>
    <row r="3115" spans="1:11" x14ac:dyDescent="0.3">
      <c r="A3115" s="239" t="s">
        <v>25320</v>
      </c>
      <c r="B3115" s="248"/>
      <c r="C3115" s="249"/>
      <c r="D3115" s="186">
        <v>1730.5</v>
      </c>
      <c r="E3115" s="250"/>
      <c r="F3115" s="242"/>
      <c r="G3115" s="242"/>
      <c r="K3115" s="232"/>
    </row>
    <row r="3116" spans="1:11" x14ac:dyDescent="0.3">
      <c r="A3116" s="239" t="s">
        <v>25321</v>
      </c>
      <c r="B3116" s="248" t="s">
        <v>25322</v>
      </c>
      <c r="C3116" s="249" t="s">
        <v>70</v>
      </c>
      <c r="D3116" s="186">
        <v>44.53</v>
      </c>
      <c r="E3116" s="250"/>
      <c r="F3116" s="242"/>
      <c r="G3116" s="242"/>
      <c r="K3116" s="232"/>
    </row>
    <row r="3117" spans="1:11" x14ac:dyDescent="0.3">
      <c r="A3117" s="239" t="s">
        <v>25323</v>
      </c>
      <c r="B3117" s="248" t="s">
        <v>25324</v>
      </c>
      <c r="C3117" s="249" t="s">
        <v>70</v>
      </c>
      <c r="D3117" s="186">
        <v>44.81</v>
      </c>
      <c r="E3117" s="250"/>
      <c r="F3117" s="242"/>
      <c r="G3117" s="242"/>
      <c r="K3117" s="232"/>
    </row>
    <row r="3118" spans="1:11" x14ac:dyDescent="0.3">
      <c r="A3118" s="239" t="s">
        <v>25325</v>
      </c>
      <c r="B3118" s="248" t="s">
        <v>25326</v>
      </c>
      <c r="C3118" s="249" t="s">
        <v>70</v>
      </c>
      <c r="D3118" s="186">
        <v>48.4</v>
      </c>
      <c r="E3118" s="250"/>
      <c r="F3118" s="242"/>
      <c r="G3118" s="242"/>
      <c r="K3118" s="232"/>
    </row>
    <row r="3119" spans="1:11" x14ac:dyDescent="0.3">
      <c r="A3119" s="239" t="s">
        <v>25327</v>
      </c>
      <c r="B3119" s="248" t="s">
        <v>25328</v>
      </c>
      <c r="C3119" s="249" t="s">
        <v>70</v>
      </c>
      <c r="D3119" s="186">
        <v>48.83</v>
      </c>
      <c r="E3119" s="250"/>
      <c r="F3119" s="242"/>
      <c r="G3119" s="242"/>
      <c r="K3119" s="232"/>
    </row>
    <row r="3120" spans="1:11" x14ac:dyDescent="0.3">
      <c r="A3120" s="239" t="s">
        <v>25329</v>
      </c>
      <c r="B3120" s="248" t="s">
        <v>25330</v>
      </c>
      <c r="C3120" s="249" t="s">
        <v>70</v>
      </c>
      <c r="D3120" s="186">
        <v>54.9</v>
      </c>
      <c r="E3120" s="250"/>
      <c r="F3120" s="242"/>
      <c r="G3120" s="242"/>
      <c r="K3120" s="232"/>
    </row>
    <row r="3121" spans="1:11" x14ac:dyDescent="0.3">
      <c r="A3121" s="239" t="s">
        <v>25331</v>
      </c>
      <c r="B3121" s="248" t="s">
        <v>25332</v>
      </c>
      <c r="C3121" s="249" t="s">
        <v>70</v>
      </c>
      <c r="D3121" s="186">
        <v>52.22</v>
      </c>
      <c r="E3121" s="250"/>
      <c r="F3121" s="242"/>
      <c r="G3121" s="242"/>
      <c r="K3121" s="232"/>
    </row>
    <row r="3122" spans="1:11" x14ac:dyDescent="0.3">
      <c r="A3122" s="239" t="s">
        <v>25333</v>
      </c>
      <c r="B3122" s="248" t="s">
        <v>25334</v>
      </c>
      <c r="C3122" s="249" t="s">
        <v>70</v>
      </c>
      <c r="D3122" s="186">
        <v>56.67</v>
      </c>
      <c r="E3122" s="250"/>
      <c r="F3122" s="242"/>
      <c r="G3122" s="242"/>
      <c r="K3122" s="232"/>
    </row>
    <row r="3123" spans="1:11" x14ac:dyDescent="0.3">
      <c r="A3123" s="239" t="s">
        <v>25335</v>
      </c>
      <c r="B3123" s="248" t="s">
        <v>25336</v>
      </c>
      <c r="C3123" s="249" t="s">
        <v>70</v>
      </c>
      <c r="D3123" s="186">
        <v>58.21</v>
      </c>
      <c r="E3123" s="250"/>
      <c r="F3123" s="242"/>
      <c r="G3123" s="242"/>
      <c r="K3123" s="232"/>
    </row>
    <row r="3124" spans="1:11" x14ac:dyDescent="0.3">
      <c r="A3124" s="239" t="s">
        <v>25337</v>
      </c>
      <c r="B3124" s="248" t="s">
        <v>25338</v>
      </c>
      <c r="C3124" s="249" t="s">
        <v>70</v>
      </c>
      <c r="D3124" s="186">
        <v>63.9</v>
      </c>
      <c r="E3124" s="250"/>
      <c r="F3124" s="242"/>
      <c r="G3124" s="242"/>
      <c r="K3124" s="232"/>
    </row>
    <row r="3125" spans="1:11" x14ac:dyDescent="0.3">
      <c r="A3125" s="239" t="s">
        <v>25339</v>
      </c>
      <c r="B3125" s="248" t="s">
        <v>25340</v>
      </c>
      <c r="C3125" s="249" t="s">
        <v>70</v>
      </c>
      <c r="D3125" s="186">
        <v>76.36</v>
      </c>
      <c r="E3125" s="250"/>
      <c r="F3125" s="242"/>
      <c r="G3125" s="242"/>
      <c r="K3125" s="232"/>
    </row>
    <row r="3126" spans="1:11" x14ac:dyDescent="0.3">
      <c r="A3126" s="239" t="s">
        <v>25341</v>
      </c>
      <c r="B3126" s="248" t="s">
        <v>25342</v>
      </c>
      <c r="C3126" s="249" t="s">
        <v>70</v>
      </c>
      <c r="D3126" s="186">
        <v>63.85</v>
      </c>
      <c r="E3126" s="250"/>
      <c r="F3126" s="242"/>
      <c r="G3126" s="242"/>
      <c r="K3126" s="232"/>
    </row>
    <row r="3127" spans="1:11" x14ac:dyDescent="0.3">
      <c r="A3127" s="239" t="s">
        <v>25343</v>
      </c>
      <c r="B3127" s="248" t="s">
        <v>25344</v>
      </c>
      <c r="C3127" s="249" t="s">
        <v>70</v>
      </c>
      <c r="D3127" s="186">
        <v>85.92</v>
      </c>
      <c r="E3127" s="250"/>
      <c r="F3127" s="242"/>
      <c r="G3127" s="242"/>
      <c r="K3127" s="232"/>
    </row>
    <row r="3128" spans="1:11" x14ac:dyDescent="0.3">
      <c r="A3128" s="239" t="s">
        <v>25345</v>
      </c>
      <c r="B3128" s="248" t="s">
        <v>25346</v>
      </c>
      <c r="C3128" s="249" t="s">
        <v>70</v>
      </c>
      <c r="D3128" s="186">
        <v>100.24</v>
      </c>
      <c r="E3128" s="250"/>
      <c r="F3128" s="242"/>
      <c r="G3128" s="242"/>
      <c r="K3128" s="232"/>
    </row>
    <row r="3129" spans="1:11" x14ac:dyDescent="0.3">
      <c r="A3129" s="239" t="s">
        <v>25347</v>
      </c>
      <c r="B3129" s="248" t="s">
        <v>25348</v>
      </c>
      <c r="C3129" s="249" t="s">
        <v>70</v>
      </c>
      <c r="D3129" s="186">
        <v>154.33000000000001</v>
      </c>
      <c r="E3129" s="250"/>
      <c r="F3129" s="242"/>
      <c r="G3129" s="242"/>
      <c r="K3129" s="232"/>
    </row>
    <row r="3130" spans="1:11" x14ac:dyDescent="0.3">
      <c r="A3130" s="239" t="s">
        <v>25349</v>
      </c>
      <c r="B3130" s="248" t="s">
        <v>25350</v>
      </c>
      <c r="C3130" s="249" t="s">
        <v>70</v>
      </c>
      <c r="D3130" s="186">
        <v>28.49</v>
      </c>
      <c r="E3130" s="250"/>
      <c r="F3130" s="242"/>
      <c r="G3130" s="242"/>
      <c r="K3130" s="232"/>
    </row>
    <row r="3131" spans="1:11" x14ac:dyDescent="0.3">
      <c r="A3131" s="239" t="s">
        <v>25351</v>
      </c>
      <c r="B3131" s="248" t="s">
        <v>25352</v>
      </c>
      <c r="C3131" s="249" t="s">
        <v>70</v>
      </c>
      <c r="D3131" s="186">
        <v>33.94</v>
      </c>
      <c r="E3131" s="250"/>
      <c r="F3131" s="242"/>
      <c r="G3131" s="242"/>
      <c r="K3131" s="232"/>
    </row>
    <row r="3132" spans="1:11" x14ac:dyDescent="0.3">
      <c r="A3132" s="239" t="s">
        <v>25353</v>
      </c>
      <c r="B3132" s="248" t="s">
        <v>25354</v>
      </c>
      <c r="C3132" s="249" t="s">
        <v>70</v>
      </c>
      <c r="D3132" s="186">
        <v>40.99</v>
      </c>
      <c r="E3132" s="250"/>
      <c r="F3132" s="242"/>
      <c r="G3132" s="242"/>
      <c r="K3132" s="232"/>
    </row>
    <row r="3133" spans="1:11" x14ac:dyDescent="0.3">
      <c r="A3133" s="239" t="s">
        <v>25355</v>
      </c>
      <c r="B3133" s="248" t="s">
        <v>25356</v>
      </c>
      <c r="C3133" s="249" t="s">
        <v>70</v>
      </c>
      <c r="D3133" s="186">
        <v>58.35</v>
      </c>
      <c r="E3133" s="250"/>
      <c r="F3133" s="242"/>
      <c r="G3133" s="242"/>
      <c r="K3133" s="232"/>
    </row>
    <row r="3134" spans="1:11" x14ac:dyDescent="0.3">
      <c r="A3134" s="239" t="s">
        <v>25357</v>
      </c>
      <c r="B3134" s="248" t="s">
        <v>25358</v>
      </c>
      <c r="C3134" s="249" t="s">
        <v>70</v>
      </c>
      <c r="D3134" s="186">
        <v>72.040000000000006</v>
      </c>
      <c r="E3134" s="250"/>
      <c r="F3134" s="242"/>
      <c r="G3134" s="242"/>
      <c r="K3134" s="232"/>
    </row>
    <row r="3135" spans="1:11" x14ac:dyDescent="0.3">
      <c r="A3135" s="239" t="s">
        <v>25359</v>
      </c>
      <c r="B3135" s="248" t="s">
        <v>25360</v>
      </c>
      <c r="C3135" s="249" t="s">
        <v>70</v>
      </c>
      <c r="D3135" s="186">
        <v>102.96</v>
      </c>
      <c r="E3135" s="250"/>
      <c r="F3135" s="242"/>
      <c r="G3135" s="242"/>
      <c r="K3135" s="232"/>
    </row>
    <row r="3136" spans="1:11" x14ac:dyDescent="0.3">
      <c r="A3136" s="239" t="s">
        <v>25361</v>
      </c>
      <c r="B3136" s="248" t="s">
        <v>25362</v>
      </c>
      <c r="C3136" s="249" t="s">
        <v>70</v>
      </c>
      <c r="D3136" s="186">
        <v>108.23</v>
      </c>
      <c r="E3136" s="250"/>
      <c r="F3136" s="242"/>
      <c r="G3136" s="242"/>
      <c r="K3136" s="232"/>
    </row>
    <row r="3137" spans="1:11" x14ac:dyDescent="0.3">
      <c r="A3137" s="239" t="s">
        <v>25363</v>
      </c>
      <c r="B3137" s="248" t="s">
        <v>25364</v>
      </c>
      <c r="C3137" s="249" t="s">
        <v>70</v>
      </c>
      <c r="D3137" s="186">
        <v>82.31</v>
      </c>
      <c r="E3137" s="250"/>
      <c r="F3137" s="242"/>
      <c r="G3137" s="242"/>
      <c r="K3137" s="232"/>
    </row>
    <row r="3138" spans="1:11" x14ac:dyDescent="0.3">
      <c r="A3138" s="239" t="s">
        <v>25365</v>
      </c>
      <c r="B3138" s="248" t="s">
        <v>25366</v>
      </c>
      <c r="C3138" s="249" t="s">
        <v>70</v>
      </c>
      <c r="D3138" s="186">
        <v>110.54</v>
      </c>
      <c r="E3138" s="250"/>
      <c r="F3138" s="242"/>
      <c r="G3138" s="242"/>
      <c r="K3138" s="232"/>
    </row>
    <row r="3139" spans="1:11" x14ac:dyDescent="0.3">
      <c r="A3139" s="239" t="s">
        <v>25367</v>
      </c>
      <c r="B3139" s="248" t="s">
        <v>25368</v>
      </c>
      <c r="C3139" s="249" t="s">
        <v>70</v>
      </c>
      <c r="D3139" s="186">
        <v>139.47999999999999</v>
      </c>
      <c r="E3139" s="250"/>
      <c r="F3139" s="242"/>
      <c r="G3139" s="242"/>
      <c r="K3139" s="232"/>
    </row>
    <row r="3140" spans="1:11" x14ac:dyDescent="0.3">
      <c r="A3140" s="239" t="s">
        <v>25369</v>
      </c>
      <c r="B3140" s="248"/>
      <c r="C3140" s="249"/>
      <c r="D3140" s="186">
        <v>678.56</v>
      </c>
      <c r="E3140" s="250"/>
      <c r="F3140" s="242"/>
      <c r="G3140" s="242"/>
      <c r="K3140" s="232"/>
    </row>
    <row r="3141" spans="1:11" x14ac:dyDescent="0.3">
      <c r="A3141" s="239" t="s">
        <v>25370</v>
      </c>
      <c r="B3141" s="248" t="s">
        <v>25371</v>
      </c>
      <c r="C3141" s="249" t="s">
        <v>70</v>
      </c>
      <c r="D3141" s="186">
        <v>11.62</v>
      </c>
      <c r="E3141" s="250"/>
      <c r="F3141" s="242"/>
      <c r="G3141" s="242"/>
      <c r="K3141" s="232"/>
    </row>
    <row r="3142" spans="1:11" x14ac:dyDescent="0.3">
      <c r="A3142" s="239" t="s">
        <v>25372</v>
      </c>
      <c r="B3142" s="248" t="s">
        <v>25373</v>
      </c>
      <c r="C3142" s="249" t="s">
        <v>70</v>
      </c>
      <c r="D3142" s="186">
        <v>31.15</v>
      </c>
      <c r="E3142" s="250"/>
      <c r="F3142" s="242"/>
      <c r="G3142" s="242"/>
      <c r="K3142" s="232"/>
    </row>
    <row r="3143" spans="1:11" x14ac:dyDescent="0.3">
      <c r="A3143" s="239" t="s">
        <v>25374</v>
      </c>
      <c r="B3143" s="248" t="s">
        <v>25375</v>
      </c>
      <c r="C3143" s="249" t="s">
        <v>70</v>
      </c>
      <c r="D3143" s="186">
        <v>82.53</v>
      </c>
      <c r="E3143" s="250"/>
      <c r="F3143" s="242"/>
      <c r="G3143" s="242"/>
      <c r="K3143" s="232"/>
    </row>
    <row r="3144" spans="1:11" x14ac:dyDescent="0.3">
      <c r="A3144" s="239" t="s">
        <v>25376</v>
      </c>
      <c r="B3144" s="248" t="s">
        <v>25377</v>
      </c>
      <c r="C3144" s="249" t="s">
        <v>70</v>
      </c>
      <c r="D3144" s="186">
        <v>85.64</v>
      </c>
      <c r="E3144" s="250"/>
      <c r="F3144" s="242"/>
      <c r="G3144" s="242"/>
      <c r="K3144" s="232"/>
    </row>
    <row r="3145" spans="1:11" x14ac:dyDescent="0.3">
      <c r="A3145" s="239" t="s">
        <v>25378</v>
      </c>
      <c r="B3145" s="248" t="s">
        <v>25379</v>
      </c>
      <c r="C3145" s="249" t="s">
        <v>70</v>
      </c>
      <c r="D3145" s="186">
        <v>237.61</v>
      </c>
      <c r="E3145" s="250"/>
      <c r="F3145" s="242"/>
      <c r="G3145" s="242"/>
      <c r="K3145" s="232"/>
    </row>
    <row r="3146" spans="1:11" x14ac:dyDescent="0.3">
      <c r="A3146" s="239" t="s">
        <v>25380</v>
      </c>
      <c r="B3146" s="248" t="s">
        <v>25381</v>
      </c>
      <c r="C3146" s="249" t="s">
        <v>297</v>
      </c>
      <c r="D3146" s="186">
        <v>52.29</v>
      </c>
      <c r="E3146" s="250"/>
      <c r="F3146" s="242"/>
      <c r="G3146" s="242"/>
      <c r="K3146" s="232"/>
    </row>
    <row r="3147" spans="1:11" x14ac:dyDescent="0.3">
      <c r="A3147" s="239" t="s">
        <v>25382</v>
      </c>
      <c r="B3147" s="248" t="s">
        <v>25383</v>
      </c>
      <c r="C3147" s="249" t="s">
        <v>297</v>
      </c>
      <c r="D3147" s="186">
        <v>54.72</v>
      </c>
      <c r="E3147" s="250"/>
      <c r="F3147" s="242"/>
      <c r="G3147" s="242"/>
      <c r="K3147" s="232"/>
    </row>
    <row r="3148" spans="1:11" x14ac:dyDescent="0.3">
      <c r="A3148" s="239" t="s">
        <v>25384</v>
      </c>
      <c r="B3148" s="248" t="s">
        <v>25385</v>
      </c>
      <c r="C3148" s="249" t="s">
        <v>297</v>
      </c>
      <c r="D3148" s="186">
        <v>57.91</v>
      </c>
      <c r="E3148" s="250"/>
      <c r="F3148" s="242"/>
      <c r="G3148" s="242"/>
      <c r="K3148" s="232"/>
    </row>
    <row r="3149" spans="1:11" x14ac:dyDescent="0.3">
      <c r="A3149" s="239" t="s">
        <v>25386</v>
      </c>
      <c r="B3149" s="248" t="s">
        <v>25387</v>
      </c>
      <c r="C3149" s="249" t="s">
        <v>297</v>
      </c>
      <c r="D3149" s="186">
        <v>10.32</v>
      </c>
      <c r="E3149" s="250"/>
      <c r="F3149" s="242"/>
      <c r="G3149" s="242"/>
      <c r="K3149" s="232"/>
    </row>
    <row r="3150" spans="1:11" x14ac:dyDescent="0.3">
      <c r="A3150" s="239" t="s">
        <v>25388</v>
      </c>
      <c r="B3150" s="248" t="s">
        <v>25389</v>
      </c>
      <c r="C3150" s="249" t="s">
        <v>70</v>
      </c>
      <c r="D3150" s="186">
        <v>34.85</v>
      </c>
      <c r="E3150" s="250"/>
      <c r="F3150" s="242"/>
      <c r="G3150" s="242"/>
      <c r="K3150" s="232"/>
    </row>
    <row r="3151" spans="1:11" x14ac:dyDescent="0.3">
      <c r="A3151" s="239" t="s">
        <v>25390</v>
      </c>
      <c r="B3151" s="248" t="s">
        <v>4578</v>
      </c>
      <c r="C3151" s="249" t="s">
        <v>297</v>
      </c>
      <c r="D3151" s="186">
        <v>19.920000000000002</v>
      </c>
      <c r="E3151" s="250"/>
      <c r="F3151" s="242"/>
      <c r="G3151" s="242"/>
      <c r="K3151" s="232"/>
    </row>
    <row r="3152" spans="1:11" x14ac:dyDescent="0.3">
      <c r="A3152" s="239" t="s">
        <v>25391</v>
      </c>
      <c r="B3152" s="248"/>
      <c r="C3152" s="249"/>
      <c r="D3152" s="186">
        <v>200.25</v>
      </c>
      <c r="E3152" s="250"/>
      <c r="F3152" s="242"/>
      <c r="G3152" s="242"/>
      <c r="K3152" s="232"/>
    </row>
    <row r="3153" spans="1:11" x14ac:dyDescent="0.3">
      <c r="A3153" s="239" t="s">
        <v>25392</v>
      </c>
      <c r="B3153" s="248" t="s">
        <v>25393</v>
      </c>
      <c r="C3153" s="249" t="s">
        <v>1846</v>
      </c>
      <c r="D3153" s="186">
        <v>1.62</v>
      </c>
      <c r="E3153" s="250"/>
      <c r="F3153" s="242"/>
      <c r="G3153" s="242"/>
      <c r="K3153" s="232"/>
    </row>
    <row r="3154" spans="1:11" x14ac:dyDescent="0.3">
      <c r="A3154" s="239" t="s">
        <v>25394</v>
      </c>
      <c r="B3154" s="248" t="s">
        <v>25395</v>
      </c>
      <c r="C3154" s="249" t="s">
        <v>1846</v>
      </c>
      <c r="D3154" s="186">
        <v>1.77</v>
      </c>
      <c r="E3154" s="250"/>
      <c r="F3154" s="242"/>
      <c r="G3154" s="242"/>
      <c r="K3154" s="232"/>
    </row>
    <row r="3155" spans="1:11" x14ac:dyDescent="0.3">
      <c r="A3155" s="239" t="s">
        <v>25396</v>
      </c>
      <c r="B3155" s="248" t="s">
        <v>25397</v>
      </c>
      <c r="C3155" s="249" t="s">
        <v>1846</v>
      </c>
      <c r="D3155" s="186">
        <v>2.0499999999999998</v>
      </c>
      <c r="E3155" s="250"/>
      <c r="F3155" s="242"/>
      <c r="G3155" s="242"/>
      <c r="K3155" s="232"/>
    </row>
    <row r="3156" spans="1:11" x14ac:dyDescent="0.3">
      <c r="A3156" s="239" t="s">
        <v>25398</v>
      </c>
      <c r="B3156" s="248" t="s">
        <v>25399</v>
      </c>
      <c r="C3156" s="249" t="s">
        <v>1846</v>
      </c>
      <c r="D3156" s="186">
        <v>3.52</v>
      </c>
      <c r="E3156" s="250"/>
      <c r="F3156" s="242"/>
      <c r="G3156" s="242"/>
      <c r="K3156" s="232"/>
    </row>
    <row r="3157" spans="1:11" x14ac:dyDescent="0.3">
      <c r="A3157" s="239" t="s">
        <v>25400</v>
      </c>
      <c r="B3157" s="248" t="s">
        <v>25401</v>
      </c>
      <c r="C3157" s="249" t="s">
        <v>1846</v>
      </c>
      <c r="D3157" s="186">
        <v>4.42</v>
      </c>
      <c r="E3157" s="250"/>
      <c r="F3157" s="242"/>
      <c r="G3157" s="242"/>
      <c r="K3157" s="232"/>
    </row>
    <row r="3158" spans="1:11" x14ac:dyDescent="0.3">
      <c r="A3158" s="239" t="s">
        <v>25402</v>
      </c>
      <c r="B3158" s="248" t="s">
        <v>25403</v>
      </c>
      <c r="C3158" s="249" t="s">
        <v>1846</v>
      </c>
      <c r="D3158" s="186">
        <v>6.96</v>
      </c>
      <c r="E3158" s="250"/>
      <c r="F3158" s="242"/>
      <c r="G3158" s="242"/>
      <c r="K3158" s="232"/>
    </row>
    <row r="3159" spans="1:11" x14ac:dyDescent="0.3">
      <c r="A3159" s="239" t="s">
        <v>25404</v>
      </c>
      <c r="B3159" s="248" t="s">
        <v>25405</v>
      </c>
      <c r="C3159" s="249" t="s">
        <v>1846</v>
      </c>
      <c r="D3159" s="186">
        <v>11.68</v>
      </c>
      <c r="E3159" s="250"/>
      <c r="F3159" s="242"/>
      <c r="G3159" s="242"/>
      <c r="K3159" s="232"/>
    </row>
    <row r="3160" spans="1:11" x14ac:dyDescent="0.3">
      <c r="A3160" s="239" t="s">
        <v>25406</v>
      </c>
      <c r="B3160" s="248" t="s">
        <v>25407</v>
      </c>
      <c r="C3160" s="249" t="s">
        <v>1846</v>
      </c>
      <c r="D3160" s="186">
        <v>18.88</v>
      </c>
      <c r="E3160" s="250"/>
      <c r="F3160" s="242"/>
      <c r="G3160" s="242"/>
      <c r="K3160" s="232"/>
    </row>
    <row r="3161" spans="1:11" x14ac:dyDescent="0.3">
      <c r="A3161" s="239" t="s">
        <v>25408</v>
      </c>
      <c r="B3161" s="248" t="s">
        <v>25409</v>
      </c>
      <c r="C3161" s="249" t="s">
        <v>1846</v>
      </c>
      <c r="D3161" s="186">
        <v>25.28</v>
      </c>
      <c r="E3161" s="250"/>
      <c r="F3161" s="242"/>
      <c r="G3161" s="242"/>
      <c r="K3161" s="232"/>
    </row>
    <row r="3162" spans="1:11" x14ac:dyDescent="0.3">
      <c r="A3162" s="239" t="s">
        <v>25410</v>
      </c>
      <c r="B3162" s="248" t="s">
        <v>25411</v>
      </c>
      <c r="C3162" s="249" t="s">
        <v>1846</v>
      </c>
      <c r="D3162" s="186">
        <v>23.18</v>
      </c>
      <c r="E3162" s="250"/>
      <c r="F3162" s="242"/>
      <c r="G3162" s="242"/>
      <c r="K3162" s="232"/>
    </row>
    <row r="3163" spans="1:11" x14ac:dyDescent="0.3">
      <c r="A3163" s="239" t="s">
        <v>25412</v>
      </c>
      <c r="B3163" s="248" t="s">
        <v>25413</v>
      </c>
      <c r="C3163" s="249" t="s">
        <v>297</v>
      </c>
      <c r="D3163" s="186">
        <v>7.77</v>
      </c>
      <c r="E3163" s="250"/>
      <c r="F3163" s="242"/>
      <c r="G3163" s="242"/>
      <c r="K3163" s="232"/>
    </row>
    <row r="3164" spans="1:11" x14ac:dyDescent="0.3">
      <c r="A3164" s="239" t="s">
        <v>25414</v>
      </c>
      <c r="B3164" s="248" t="s">
        <v>25415</v>
      </c>
      <c r="C3164" s="249" t="s">
        <v>297</v>
      </c>
      <c r="D3164" s="186">
        <v>8.92</v>
      </c>
      <c r="E3164" s="250"/>
      <c r="F3164" s="242"/>
      <c r="G3164" s="242"/>
      <c r="K3164" s="232"/>
    </row>
    <row r="3165" spans="1:11" x14ac:dyDescent="0.3">
      <c r="A3165" s="239" t="s">
        <v>25416</v>
      </c>
      <c r="B3165" s="248" t="s">
        <v>25417</v>
      </c>
      <c r="C3165" s="249" t="s">
        <v>297</v>
      </c>
      <c r="D3165" s="186">
        <v>10.42</v>
      </c>
      <c r="E3165" s="250"/>
      <c r="F3165" s="242"/>
      <c r="G3165" s="242"/>
      <c r="K3165" s="232"/>
    </row>
    <row r="3166" spans="1:11" x14ac:dyDescent="0.3">
      <c r="A3166" s="239" t="s">
        <v>25418</v>
      </c>
      <c r="B3166" s="248" t="s">
        <v>25419</v>
      </c>
      <c r="C3166" s="249" t="s">
        <v>297</v>
      </c>
      <c r="D3166" s="186">
        <v>11.58</v>
      </c>
      <c r="E3166" s="250"/>
      <c r="F3166" s="242"/>
      <c r="G3166" s="242"/>
      <c r="K3166" s="232"/>
    </row>
    <row r="3167" spans="1:11" x14ac:dyDescent="0.3">
      <c r="A3167" s="239" t="s">
        <v>25420</v>
      </c>
      <c r="B3167" s="248" t="s">
        <v>25421</v>
      </c>
      <c r="C3167" s="249" t="s">
        <v>297</v>
      </c>
      <c r="D3167" s="186">
        <v>8.01</v>
      </c>
      <c r="E3167" s="250"/>
      <c r="F3167" s="242"/>
      <c r="G3167" s="242"/>
      <c r="K3167" s="232"/>
    </row>
    <row r="3168" spans="1:11" x14ac:dyDescent="0.3">
      <c r="A3168" s="239" t="s">
        <v>25422</v>
      </c>
      <c r="B3168" s="248" t="s">
        <v>25423</v>
      </c>
      <c r="C3168" s="249" t="s">
        <v>297</v>
      </c>
      <c r="D3168" s="186">
        <v>12.08</v>
      </c>
      <c r="E3168" s="250"/>
      <c r="F3168" s="242"/>
      <c r="G3168" s="242"/>
      <c r="K3168" s="232"/>
    </row>
    <row r="3169" spans="1:11" x14ac:dyDescent="0.3">
      <c r="A3169" s="239" t="s">
        <v>25424</v>
      </c>
      <c r="B3169" s="248" t="s">
        <v>25425</v>
      </c>
      <c r="C3169" s="249" t="s">
        <v>297</v>
      </c>
      <c r="D3169" s="186">
        <v>19.22</v>
      </c>
      <c r="E3169" s="250"/>
      <c r="F3169" s="242"/>
      <c r="G3169" s="242"/>
      <c r="K3169" s="232"/>
    </row>
    <row r="3170" spans="1:11" ht="27.6" x14ac:dyDescent="0.3">
      <c r="A3170" s="239" t="s">
        <v>25426</v>
      </c>
      <c r="B3170" s="248" t="s">
        <v>25427</v>
      </c>
      <c r="C3170" s="249" t="s">
        <v>297</v>
      </c>
      <c r="D3170" s="186">
        <v>22.89</v>
      </c>
      <c r="E3170" s="250"/>
      <c r="F3170" s="242"/>
      <c r="G3170" s="242"/>
      <c r="K3170" s="232"/>
    </row>
    <row r="3171" spans="1:11" x14ac:dyDescent="0.3">
      <c r="A3171" s="239" t="s">
        <v>25428</v>
      </c>
      <c r="B3171" s="248"/>
      <c r="C3171" s="249"/>
      <c r="D3171" s="186">
        <v>63346.95</v>
      </c>
      <c r="E3171" s="250"/>
      <c r="F3171" s="242"/>
      <c r="G3171" s="242"/>
      <c r="K3171" s="232"/>
    </row>
    <row r="3172" spans="1:11" x14ac:dyDescent="0.3">
      <c r="A3172" s="239" t="s">
        <v>25429</v>
      </c>
      <c r="B3172" s="248" t="s">
        <v>25430</v>
      </c>
      <c r="C3172" s="249" t="s">
        <v>297</v>
      </c>
      <c r="D3172" s="186">
        <v>104.42</v>
      </c>
      <c r="E3172" s="250"/>
      <c r="F3172" s="242"/>
      <c r="G3172" s="242"/>
      <c r="K3172" s="232"/>
    </row>
    <row r="3173" spans="1:11" x14ac:dyDescent="0.3">
      <c r="A3173" s="239" t="s">
        <v>25431</v>
      </c>
      <c r="B3173" s="248" t="s">
        <v>25432</v>
      </c>
      <c r="C3173" s="249" t="s">
        <v>297</v>
      </c>
      <c r="D3173" s="186">
        <v>94.01</v>
      </c>
      <c r="E3173" s="250"/>
      <c r="F3173" s="242"/>
      <c r="G3173" s="242"/>
      <c r="K3173" s="232"/>
    </row>
    <row r="3174" spans="1:11" x14ac:dyDescent="0.3">
      <c r="A3174" s="239" t="s">
        <v>25433</v>
      </c>
      <c r="B3174" s="248" t="s">
        <v>25434</v>
      </c>
      <c r="C3174" s="249" t="s">
        <v>297</v>
      </c>
      <c r="D3174" s="186">
        <v>180.2</v>
      </c>
      <c r="E3174" s="250"/>
      <c r="F3174" s="242"/>
      <c r="G3174" s="242"/>
      <c r="K3174" s="232"/>
    </row>
    <row r="3175" spans="1:11" x14ac:dyDescent="0.3">
      <c r="A3175" s="239" t="s">
        <v>25435</v>
      </c>
      <c r="B3175" s="248" t="s">
        <v>25436</v>
      </c>
      <c r="C3175" s="249" t="s">
        <v>297</v>
      </c>
      <c r="D3175" s="186">
        <v>330.97</v>
      </c>
      <c r="E3175" s="250"/>
      <c r="F3175" s="242"/>
      <c r="G3175" s="242"/>
      <c r="K3175" s="232"/>
    </row>
    <row r="3176" spans="1:11" x14ac:dyDescent="0.3">
      <c r="A3176" s="239" t="s">
        <v>25437</v>
      </c>
      <c r="B3176" s="248" t="s">
        <v>25438</v>
      </c>
      <c r="C3176" s="249" t="s">
        <v>297</v>
      </c>
      <c r="D3176" s="186">
        <v>504.44</v>
      </c>
      <c r="E3176" s="250"/>
      <c r="F3176" s="242"/>
      <c r="G3176" s="242"/>
      <c r="K3176" s="232"/>
    </row>
    <row r="3177" spans="1:11" x14ac:dyDescent="0.3">
      <c r="A3177" s="239" t="s">
        <v>25439</v>
      </c>
      <c r="B3177" s="248" t="s">
        <v>25440</v>
      </c>
      <c r="C3177" s="249" t="s">
        <v>297</v>
      </c>
      <c r="D3177" s="186">
        <v>702.52</v>
      </c>
      <c r="E3177" s="250"/>
      <c r="F3177" s="242"/>
      <c r="G3177" s="242"/>
      <c r="K3177" s="232"/>
    </row>
    <row r="3178" spans="1:11" x14ac:dyDescent="0.3">
      <c r="A3178" s="239" t="s">
        <v>25441</v>
      </c>
      <c r="B3178" s="248" t="s">
        <v>25442</v>
      </c>
      <c r="C3178" s="249" t="s">
        <v>297</v>
      </c>
      <c r="D3178" s="186">
        <v>340.2</v>
      </c>
      <c r="E3178" s="250"/>
      <c r="F3178" s="242"/>
      <c r="G3178" s="242"/>
      <c r="K3178" s="232"/>
    </row>
    <row r="3179" spans="1:11" x14ac:dyDescent="0.3">
      <c r="A3179" s="239" t="s">
        <v>25443</v>
      </c>
      <c r="B3179" s="248" t="s">
        <v>25444</v>
      </c>
      <c r="C3179" s="249" t="s">
        <v>297</v>
      </c>
      <c r="D3179" s="186">
        <v>751.49</v>
      </c>
      <c r="E3179" s="250"/>
      <c r="F3179" s="242"/>
      <c r="G3179" s="242"/>
      <c r="K3179" s="232"/>
    </row>
    <row r="3180" spans="1:11" x14ac:dyDescent="0.3">
      <c r="A3180" s="239" t="s">
        <v>25445</v>
      </c>
      <c r="B3180" s="248" t="s">
        <v>25446</v>
      </c>
      <c r="C3180" s="249" t="s">
        <v>297</v>
      </c>
      <c r="D3180" s="186">
        <v>95.65</v>
      </c>
      <c r="E3180" s="250"/>
      <c r="F3180" s="242"/>
      <c r="G3180" s="242"/>
      <c r="K3180" s="232"/>
    </row>
    <row r="3181" spans="1:11" x14ac:dyDescent="0.3">
      <c r="A3181" s="239" t="s">
        <v>25447</v>
      </c>
      <c r="B3181" s="248" t="s">
        <v>25448</v>
      </c>
      <c r="C3181" s="249" t="s">
        <v>297</v>
      </c>
      <c r="D3181" s="186">
        <v>502.98</v>
      </c>
      <c r="E3181" s="250"/>
      <c r="F3181" s="242"/>
      <c r="G3181" s="242"/>
      <c r="K3181" s="232"/>
    </row>
    <row r="3182" spans="1:11" x14ac:dyDescent="0.3">
      <c r="A3182" s="239" t="s">
        <v>25449</v>
      </c>
      <c r="B3182" s="248" t="s">
        <v>6367</v>
      </c>
      <c r="C3182" s="249" t="s">
        <v>297</v>
      </c>
      <c r="D3182" s="186">
        <v>129.22</v>
      </c>
      <c r="E3182" s="250"/>
      <c r="F3182" s="242"/>
      <c r="G3182" s="242"/>
      <c r="K3182" s="232"/>
    </row>
    <row r="3183" spans="1:11" x14ac:dyDescent="0.3">
      <c r="A3183" s="239" t="s">
        <v>25450</v>
      </c>
      <c r="B3183" s="248" t="s">
        <v>25451</v>
      </c>
      <c r="C3183" s="249" t="s">
        <v>297</v>
      </c>
      <c r="D3183" s="186">
        <v>173.19</v>
      </c>
      <c r="E3183" s="250"/>
      <c r="F3183" s="242"/>
      <c r="G3183" s="242"/>
      <c r="K3183" s="232"/>
    </row>
    <row r="3184" spans="1:11" x14ac:dyDescent="0.3">
      <c r="A3184" s="239" t="s">
        <v>25452</v>
      </c>
      <c r="B3184" s="248" t="s">
        <v>25453</v>
      </c>
      <c r="C3184" s="249" t="s">
        <v>297</v>
      </c>
      <c r="D3184" s="186">
        <v>177.41</v>
      </c>
      <c r="E3184" s="250"/>
      <c r="F3184" s="242"/>
      <c r="G3184" s="242"/>
      <c r="K3184" s="232"/>
    </row>
    <row r="3185" spans="1:11" x14ac:dyDescent="0.3">
      <c r="A3185" s="239" t="s">
        <v>25454</v>
      </c>
      <c r="B3185" s="248" t="s">
        <v>25455</v>
      </c>
      <c r="C3185" s="249" t="s">
        <v>297</v>
      </c>
      <c r="D3185" s="186">
        <v>161.44999999999999</v>
      </c>
      <c r="E3185" s="250"/>
      <c r="F3185" s="242"/>
      <c r="G3185" s="242"/>
      <c r="K3185" s="232"/>
    </row>
    <row r="3186" spans="1:11" x14ac:dyDescent="0.3">
      <c r="A3186" s="239" t="s">
        <v>25456</v>
      </c>
      <c r="B3186" s="248" t="s">
        <v>25457</v>
      </c>
      <c r="C3186" s="249" t="s">
        <v>297</v>
      </c>
      <c r="D3186" s="186">
        <v>163.75</v>
      </c>
      <c r="E3186" s="250"/>
      <c r="F3186" s="242"/>
      <c r="G3186" s="242"/>
      <c r="K3186" s="232"/>
    </row>
    <row r="3187" spans="1:11" x14ac:dyDescent="0.3">
      <c r="A3187" s="239" t="s">
        <v>25458</v>
      </c>
      <c r="B3187" s="248" t="s">
        <v>25459</v>
      </c>
      <c r="C3187" s="249" t="s">
        <v>297</v>
      </c>
      <c r="D3187" s="186">
        <v>9.1199999999999992</v>
      </c>
      <c r="E3187" s="250"/>
      <c r="F3187" s="242"/>
      <c r="G3187" s="242"/>
      <c r="K3187" s="232"/>
    </row>
    <row r="3188" spans="1:11" x14ac:dyDescent="0.3">
      <c r="A3188" s="239" t="s">
        <v>25460</v>
      </c>
      <c r="B3188" s="248" t="s">
        <v>25461</v>
      </c>
      <c r="C3188" s="249" t="s">
        <v>297</v>
      </c>
      <c r="D3188" s="186">
        <v>17.41</v>
      </c>
      <c r="E3188" s="250"/>
      <c r="F3188" s="242"/>
      <c r="G3188" s="242"/>
      <c r="K3188" s="232"/>
    </row>
    <row r="3189" spans="1:11" x14ac:dyDescent="0.3">
      <c r="A3189" s="239" t="s">
        <v>25462</v>
      </c>
      <c r="B3189" s="248" t="s">
        <v>25463</v>
      </c>
      <c r="C3189" s="249" t="s">
        <v>297</v>
      </c>
      <c r="D3189" s="186">
        <v>18.600000000000001</v>
      </c>
      <c r="E3189" s="250"/>
      <c r="F3189" s="242"/>
      <c r="G3189" s="242"/>
      <c r="K3189" s="232"/>
    </row>
    <row r="3190" spans="1:11" x14ac:dyDescent="0.3">
      <c r="A3190" s="239" t="s">
        <v>25464</v>
      </c>
      <c r="B3190" s="248" t="s">
        <v>25465</v>
      </c>
      <c r="C3190" s="249" t="s">
        <v>297</v>
      </c>
      <c r="D3190" s="186">
        <v>9.5500000000000007</v>
      </c>
      <c r="E3190" s="250"/>
      <c r="F3190" s="242"/>
      <c r="G3190" s="242"/>
      <c r="K3190" s="232"/>
    </row>
    <row r="3191" spans="1:11" x14ac:dyDescent="0.3">
      <c r="A3191" s="239" t="s">
        <v>25466</v>
      </c>
      <c r="B3191" s="248" t="s">
        <v>25467</v>
      </c>
      <c r="C3191" s="249" t="s">
        <v>297</v>
      </c>
      <c r="D3191" s="186">
        <v>11.88</v>
      </c>
      <c r="E3191" s="250"/>
      <c r="F3191" s="242"/>
      <c r="G3191" s="242"/>
      <c r="K3191" s="232"/>
    </row>
    <row r="3192" spans="1:11" x14ac:dyDescent="0.3">
      <c r="A3192" s="239" t="s">
        <v>25468</v>
      </c>
      <c r="B3192" s="248" t="s">
        <v>25469</v>
      </c>
      <c r="C3192" s="249" t="s">
        <v>297</v>
      </c>
      <c r="D3192" s="186">
        <v>30.38</v>
      </c>
      <c r="E3192" s="250"/>
      <c r="F3192" s="242"/>
      <c r="G3192" s="242"/>
      <c r="K3192" s="232"/>
    </row>
    <row r="3193" spans="1:11" x14ac:dyDescent="0.3">
      <c r="A3193" s="239" t="s">
        <v>25470</v>
      </c>
      <c r="B3193" s="248" t="s">
        <v>25471</v>
      </c>
      <c r="C3193" s="249" t="s">
        <v>297</v>
      </c>
      <c r="D3193" s="186">
        <v>53.79</v>
      </c>
      <c r="E3193" s="250"/>
      <c r="F3193" s="242"/>
      <c r="G3193" s="242"/>
      <c r="K3193" s="232"/>
    </row>
    <row r="3194" spans="1:11" x14ac:dyDescent="0.3">
      <c r="A3194" s="239" t="s">
        <v>25472</v>
      </c>
      <c r="B3194" s="248" t="s">
        <v>25473</v>
      </c>
      <c r="C3194" s="249" t="s">
        <v>297</v>
      </c>
      <c r="D3194" s="186">
        <v>88.78</v>
      </c>
      <c r="E3194" s="250"/>
      <c r="F3194" s="242"/>
      <c r="G3194" s="242"/>
      <c r="K3194" s="232"/>
    </row>
    <row r="3195" spans="1:11" x14ac:dyDescent="0.3">
      <c r="A3195" s="239" t="s">
        <v>25474</v>
      </c>
      <c r="B3195" s="248" t="s">
        <v>25475</v>
      </c>
      <c r="C3195" s="249" t="s">
        <v>297</v>
      </c>
      <c r="D3195" s="186">
        <v>187.02</v>
      </c>
      <c r="E3195" s="250"/>
      <c r="F3195" s="242"/>
      <c r="G3195" s="242"/>
      <c r="K3195" s="232"/>
    </row>
    <row r="3196" spans="1:11" x14ac:dyDescent="0.3">
      <c r="A3196" s="239" t="s">
        <v>25476</v>
      </c>
      <c r="B3196" s="248" t="s">
        <v>25477</v>
      </c>
      <c r="C3196" s="249" t="s">
        <v>297</v>
      </c>
      <c r="D3196" s="186">
        <v>232.19</v>
      </c>
      <c r="E3196" s="250"/>
      <c r="F3196" s="242"/>
      <c r="G3196" s="242"/>
      <c r="K3196" s="232"/>
    </row>
    <row r="3197" spans="1:11" x14ac:dyDescent="0.3">
      <c r="A3197" s="239" t="s">
        <v>25478</v>
      </c>
      <c r="B3197" s="248" t="s">
        <v>25479</v>
      </c>
      <c r="C3197" s="249" t="s">
        <v>74</v>
      </c>
      <c r="D3197" s="186">
        <v>176.29</v>
      </c>
      <c r="E3197" s="250"/>
      <c r="F3197" s="242"/>
      <c r="G3197" s="242"/>
      <c r="K3197" s="232"/>
    </row>
    <row r="3198" spans="1:11" x14ac:dyDescent="0.3">
      <c r="A3198" s="239" t="s">
        <v>25480</v>
      </c>
      <c r="B3198" s="248" t="s">
        <v>3883</v>
      </c>
      <c r="C3198" s="249" t="s">
        <v>297</v>
      </c>
      <c r="D3198" s="186">
        <v>40.58</v>
      </c>
      <c r="E3198" s="250"/>
      <c r="F3198" s="242"/>
      <c r="G3198" s="242"/>
      <c r="K3198" s="232"/>
    </row>
    <row r="3199" spans="1:11" x14ac:dyDescent="0.3">
      <c r="A3199" s="239" t="s">
        <v>25481</v>
      </c>
      <c r="B3199" s="248" t="s">
        <v>3885</v>
      </c>
      <c r="C3199" s="249" t="s">
        <v>297</v>
      </c>
      <c r="D3199" s="186">
        <v>45.54</v>
      </c>
      <c r="E3199" s="250"/>
      <c r="F3199" s="242"/>
      <c r="G3199" s="242"/>
      <c r="K3199" s="232"/>
    </row>
    <row r="3200" spans="1:11" x14ac:dyDescent="0.3">
      <c r="A3200" s="239" t="s">
        <v>25482</v>
      </c>
      <c r="B3200" s="248" t="s">
        <v>25483</v>
      </c>
      <c r="C3200" s="249" t="s">
        <v>297</v>
      </c>
      <c r="D3200" s="186">
        <v>299.7</v>
      </c>
      <c r="E3200" s="250"/>
      <c r="F3200" s="242"/>
      <c r="G3200" s="242"/>
      <c r="K3200" s="232"/>
    </row>
    <row r="3201" spans="1:11" x14ac:dyDescent="0.3">
      <c r="A3201" s="239" t="s">
        <v>25484</v>
      </c>
      <c r="B3201" s="248" t="s">
        <v>25485</v>
      </c>
      <c r="C3201" s="249" t="s">
        <v>297</v>
      </c>
      <c r="D3201" s="186">
        <v>466.03</v>
      </c>
      <c r="E3201" s="250"/>
      <c r="F3201" s="242"/>
      <c r="G3201" s="242"/>
      <c r="K3201" s="232"/>
    </row>
    <row r="3202" spans="1:11" x14ac:dyDescent="0.3">
      <c r="A3202" s="239" t="s">
        <v>25486</v>
      </c>
      <c r="B3202" s="248" t="s">
        <v>25487</v>
      </c>
      <c r="C3202" s="249" t="s">
        <v>297</v>
      </c>
      <c r="D3202" s="186">
        <v>642.42999999999995</v>
      </c>
      <c r="E3202" s="250"/>
      <c r="F3202" s="242"/>
      <c r="G3202" s="242"/>
      <c r="K3202" s="232"/>
    </row>
    <row r="3203" spans="1:11" x14ac:dyDescent="0.3">
      <c r="A3203" s="239" t="s">
        <v>25488</v>
      </c>
      <c r="B3203" s="248" t="s">
        <v>25489</v>
      </c>
      <c r="C3203" s="249" t="s">
        <v>74</v>
      </c>
      <c r="D3203" s="186">
        <v>272.77999999999997</v>
      </c>
      <c r="E3203" s="250"/>
      <c r="F3203" s="242"/>
      <c r="G3203" s="242"/>
      <c r="K3203" s="232"/>
    </row>
    <row r="3204" spans="1:11" x14ac:dyDescent="0.3">
      <c r="A3204" s="239" t="s">
        <v>25490</v>
      </c>
      <c r="B3204" s="248" t="s">
        <v>25491</v>
      </c>
      <c r="C3204" s="249" t="s">
        <v>297</v>
      </c>
      <c r="D3204" s="186">
        <v>504.17</v>
      </c>
      <c r="E3204" s="250"/>
      <c r="F3204" s="242"/>
      <c r="G3204" s="242"/>
      <c r="K3204" s="232"/>
    </row>
    <row r="3205" spans="1:11" x14ac:dyDescent="0.3">
      <c r="A3205" s="239" t="s">
        <v>25492</v>
      </c>
      <c r="B3205" s="248" t="s">
        <v>25493</v>
      </c>
      <c r="C3205" s="249" t="s">
        <v>297</v>
      </c>
      <c r="D3205" s="186">
        <v>720.66</v>
      </c>
      <c r="E3205" s="250"/>
      <c r="F3205" s="242"/>
      <c r="G3205" s="242"/>
      <c r="K3205" s="232"/>
    </row>
    <row r="3206" spans="1:11" x14ac:dyDescent="0.3">
      <c r="A3206" s="239" t="s">
        <v>25494</v>
      </c>
      <c r="B3206" s="248" t="s">
        <v>25495</v>
      </c>
      <c r="C3206" s="249" t="s">
        <v>297</v>
      </c>
      <c r="D3206" s="186">
        <v>938.84</v>
      </c>
      <c r="E3206" s="250"/>
      <c r="F3206" s="242"/>
      <c r="G3206" s="242"/>
      <c r="K3206" s="232"/>
    </row>
    <row r="3207" spans="1:11" x14ac:dyDescent="0.3">
      <c r="A3207" s="239" t="s">
        <v>25496</v>
      </c>
      <c r="B3207" s="248" t="s">
        <v>25497</v>
      </c>
      <c r="C3207" s="249" t="s">
        <v>297</v>
      </c>
      <c r="D3207" s="186">
        <v>97.99</v>
      </c>
      <c r="E3207" s="250"/>
      <c r="F3207" s="242"/>
      <c r="G3207" s="242"/>
      <c r="K3207" s="232"/>
    </row>
    <row r="3208" spans="1:11" ht="27.6" x14ac:dyDescent="0.3">
      <c r="A3208" s="239" t="s">
        <v>25498</v>
      </c>
      <c r="B3208" s="248" t="s">
        <v>25499</v>
      </c>
      <c r="C3208" s="249" t="s">
        <v>297</v>
      </c>
      <c r="D3208" s="186">
        <v>179.34</v>
      </c>
      <c r="E3208" s="250"/>
      <c r="F3208" s="242"/>
      <c r="G3208" s="242"/>
      <c r="K3208" s="232"/>
    </row>
    <row r="3209" spans="1:11" ht="27.6" x14ac:dyDescent="0.3">
      <c r="A3209" s="239" t="s">
        <v>25500</v>
      </c>
      <c r="B3209" s="248" t="s">
        <v>25501</v>
      </c>
      <c r="C3209" s="249" t="s">
        <v>297</v>
      </c>
      <c r="D3209" s="186">
        <v>260.61</v>
      </c>
      <c r="E3209" s="250"/>
      <c r="F3209" s="242"/>
      <c r="G3209" s="242"/>
      <c r="K3209" s="232"/>
    </row>
    <row r="3210" spans="1:11" x14ac:dyDescent="0.3">
      <c r="A3210" s="239" t="s">
        <v>25502</v>
      </c>
      <c r="B3210" s="248" t="s">
        <v>25503</v>
      </c>
      <c r="C3210" s="249" t="s">
        <v>297</v>
      </c>
      <c r="D3210" s="186">
        <v>335.69</v>
      </c>
      <c r="E3210" s="250"/>
      <c r="F3210" s="242"/>
      <c r="G3210" s="242"/>
      <c r="K3210" s="232"/>
    </row>
    <row r="3211" spans="1:11" ht="27.6" x14ac:dyDescent="0.3">
      <c r="A3211" s="239" t="s">
        <v>25504</v>
      </c>
      <c r="B3211" s="248" t="s">
        <v>25505</v>
      </c>
      <c r="C3211" s="249" t="s">
        <v>297</v>
      </c>
      <c r="D3211" s="186">
        <v>535.95000000000005</v>
      </c>
      <c r="E3211" s="250"/>
      <c r="F3211" s="242"/>
      <c r="G3211" s="242"/>
      <c r="K3211" s="232"/>
    </row>
    <row r="3212" spans="1:11" x14ac:dyDescent="0.3">
      <c r="A3212" s="239" t="s">
        <v>25506</v>
      </c>
      <c r="B3212" s="248" t="s">
        <v>25507</v>
      </c>
      <c r="C3212" s="249" t="s">
        <v>297</v>
      </c>
      <c r="D3212" s="186">
        <v>92.9</v>
      </c>
      <c r="E3212" s="250"/>
      <c r="F3212" s="242"/>
      <c r="G3212" s="242"/>
      <c r="K3212" s="232"/>
    </row>
    <row r="3213" spans="1:11" ht="27.6" x14ac:dyDescent="0.3">
      <c r="A3213" s="239" t="s">
        <v>25508</v>
      </c>
      <c r="B3213" s="248" t="s">
        <v>25509</v>
      </c>
      <c r="C3213" s="249" t="s">
        <v>297</v>
      </c>
      <c r="D3213" s="186">
        <v>169.16</v>
      </c>
      <c r="E3213" s="250"/>
      <c r="F3213" s="242"/>
      <c r="G3213" s="242"/>
      <c r="K3213" s="232"/>
    </row>
    <row r="3214" spans="1:11" x14ac:dyDescent="0.3">
      <c r="A3214" s="239" t="s">
        <v>25510</v>
      </c>
      <c r="B3214" s="248" t="s">
        <v>25511</v>
      </c>
      <c r="C3214" s="249" t="s">
        <v>297</v>
      </c>
      <c r="D3214" s="186">
        <v>240.24</v>
      </c>
      <c r="E3214" s="250"/>
      <c r="F3214" s="242"/>
      <c r="G3214" s="242"/>
      <c r="K3214" s="232"/>
    </row>
    <row r="3215" spans="1:11" x14ac:dyDescent="0.3">
      <c r="A3215" s="239" t="s">
        <v>25512</v>
      </c>
      <c r="B3215" s="248" t="s">
        <v>25513</v>
      </c>
      <c r="C3215" s="249" t="s">
        <v>297</v>
      </c>
      <c r="D3215" s="186">
        <v>310.22000000000003</v>
      </c>
      <c r="E3215" s="250"/>
      <c r="F3215" s="242"/>
      <c r="G3215" s="242"/>
      <c r="K3215" s="232"/>
    </row>
    <row r="3216" spans="1:11" x14ac:dyDescent="0.3">
      <c r="A3216" s="239" t="s">
        <v>25514</v>
      </c>
      <c r="B3216" s="248" t="s">
        <v>25515</v>
      </c>
      <c r="C3216" s="249" t="s">
        <v>297</v>
      </c>
      <c r="D3216" s="186">
        <v>495.2</v>
      </c>
      <c r="E3216" s="250"/>
      <c r="F3216" s="242"/>
      <c r="G3216" s="242"/>
      <c r="K3216" s="232"/>
    </row>
    <row r="3217" spans="1:11" x14ac:dyDescent="0.3">
      <c r="A3217" s="239" t="s">
        <v>25516</v>
      </c>
      <c r="B3217" s="248" t="s">
        <v>25517</v>
      </c>
      <c r="C3217" s="249" t="s">
        <v>297</v>
      </c>
      <c r="D3217" s="186">
        <v>1025.31</v>
      </c>
      <c r="E3217" s="250"/>
      <c r="F3217" s="242"/>
      <c r="G3217" s="242"/>
      <c r="K3217" s="232"/>
    </row>
    <row r="3218" spans="1:11" x14ac:dyDescent="0.3">
      <c r="A3218" s="239" t="s">
        <v>25518</v>
      </c>
      <c r="B3218" s="248" t="s">
        <v>25519</v>
      </c>
      <c r="C3218" s="249" t="s">
        <v>297</v>
      </c>
      <c r="D3218" s="186">
        <v>1767.76</v>
      </c>
      <c r="E3218" s="250"/>
      <c r="F3218" s="242"/>
      <c r="G3218" s="242"/>
      <c r="K3218" s="232"/>
    </row>
    <row r="3219" spans="1:11" x14ac:dyDescent="0.3">
      <c r="A3219" s="239" t="s">
        <v>25520</v>
      </c>
      <c r="B3219" s="248" t="s">
        <v>25521</v>
      </c>
      <c r="C3219" s="249" t="s">
        <v>297</v>
      </c>
      <c r="D3219" s="186">
        <v>224.73</v>
      </c>
      <c r="E3219" s="250"/>
      <c r="F3219" s="242"/>
      <c r="G3219" s="242"/>
      <c r="K3219" s="232"/>
    </row>
    <row r="3220" spans="1:11" x14ac:dyDescent="0.3">
      <c r="A3220" s="239" t="s">
        <v>25522</v>
      </c>
      <c r="B3220" s="248" t="s">
        <v>25523</v>
      </c>
      <c r="C3220" s="249" t="s">
        <v>297</v>
      </c>
      <c r="D3220" s="186">
        <v>20.5</v>
      </c>
      <c r="E3220" s="250"/>
      <c r="F3220" s="242"/>
      <c r="G3220" s="242"/>
      <c r="K3220" s="232"/>
    </row>
    <row r="3221" spans="1:11" x14ac:dyDescent="0.3">
      <c r="A3221" s="239" t="s">
        <v>25524</v>
      </c>
      <c r="B3221" s="248" t="s">
        <v>25525</v>
      </c>
      <c r="C3221" s="249" t="s">
        <v>297</v>
      </c>
      <c r="D3221" s="186">
        <v>25.32</v>
      </c>
      <c r="E3221" s="250"/>
      <c r="F3221" s="242"/>
      <c r="G3221" s="242"/>
      <c r="K3221" s="232"/>
    </row>
    <row r="3222" spans="1:11" x14ac:dyDescent="0.3">
      <c r="A3222" s="239" t="s">
        <v>25526</v>
      </c>
      <c r="B3222" s="248" t="s">
        <v>25527</v>
      </c>
      <c r="C3222" s="249" t="s">
        <v>297</v>
      </c>
      <c r="D3222" s="186">
        <v>31.9</v>
      </c>
      <c r="E3222" s="250"/>
      <c r="F3222" s="242"/>
      <c r="G3222" s="242"/>
      <c r="K3222" s="232"/>
    </row>
    <row r="3223" spans="1:11" x14ac:dyDescent="0.3">
      <c r="A3223" s="239" t="s">
        <v>25528</v>
      </c>
      <c r="B3223" s="248" t="s">
        <v>25529</v>
      </c>
      <c r="C3223" s="249" t="s">
        <v>111</v>
      </c>
      <c r="D3223" s="186">
        <v>149.19</v>
      </c>
      <c r="E3223" s="250"/>
      <c r="F3223" s="242"/>
      <c r="G3223" s="242"/>
      <c r="K3223" s="232"/>
    </row>
    <row r="3224" spans="1:11" x14ac:dyDescent="0.3">
      <c r="A3224" s="239" t="s">
        <v>25530</v>
      </c>
      <c r="B3224" s="248" t="s">
        <v>25531</v>
      </c>
      <c r="C3224" s="249" t="s">
        <v>297</v>
      </c>
      <c r="D3224" s="186">
        <v>3012.06</v>
      </c>
      <c r="E3224" s="250"/>
      <c r="F3224" s="242"/>
      <c r="G3224" s="242"/>
      <c r="K3224" s="232"/>
    </row>
    <row r="3225" spans="1:11" x14ac:dyDescent="0.3">
      <c r="A3225" s="239" t="s">
        <v>25532</v>
      </c>
      <c r="B3225" s="248" t="s">
        <v>25533</v>
      </c>
      <c r="C3225" s="249" t="s">
        <v>297</v>
      </c>
      <c r="D3225" s="186">
        <v>5.96</v>
      </c>
      <c r="E3225" s="250"/>
      <c r="F3225" s="242"/>
      <c r="G3225" s="242"/>
      <c r="K3225" s="232"/>
    </row>
    <row r="3226" spans="1:11" x14ac:dyDescent="0.3">
      <c r="A3226" s="239" t="s">
        <v>25534</v>
      </c>
      <c r="B3226" s="248" t="s">
        <v>25535</v>
      </c>
      <c r="C3226" s="249" t="s">
        <v>297</v>
      </c>
      <c r="D3226" s="186">
        <v>89.86</v>
      </c>
      <c r="E3226" s="250"/>
      <c r="F3226" s="242"/>
      <c r="G3226" s="242"/>
      <c r="K3226" s="232"/>
    </row>
    <row r="3227" spans="1:11" x14ac:dyDescent="0.3">
      <c r="A3227" s="239" t="s">
        <v>25536</v>
      </c>
      <c r="B3227" s="248" t="s">
        <v>25537</v>
      </c>
      <c r="C3227" s="249" t="s">
        <v>297</v>
      </c>
      <c r="D3227" s="186">
        <v>19.8</v>
      </c>
      <c r="E3227" s="250"/>
      <c r="F3227" s="242"/>
      <c r="G3227" s="242"/>
      <c r="K3227" s="232"/>
    </row>
    <row r="3228" spans="1:11" x14ac:dyDescent="0.3">
      <c r="A3228" s="239" t="s">
        <v>25538</v>
      </c>
      <c r="B3228" s="248" t="s">
        <v>25539</v>
      </c>
      <c r="C3228" s="249" t="s">
        <v>297</v>
      </c>
      <c r="D3228" s="186">
        <v>26.93</v>
      </c>
      <c r="E3228" s="250"/>
      <c r="F3228" s="242"/>
      <c r="G3228" s="242"/>
      <c r="K3228" s="232"/>
    </row>
    <row r="3229" spans="1:11" x14ac:dyDescent="0.3">
      <c r="A3229" s="239" t="s">
        <v>25540</v>
      </c>
      <c r="B3229" s="248" t="s">
        <v>25541</v>
      </c>
      <c r="C3229" s="249" t="s">
        <v>297</v>
      </c>
      <c r="D3229" s="186">
        <v>36.53</v>
      </c>
      <c r="E3229" s="250"/>
      <c r="F3229" s="242"/>
      <c r="G3229" s="242"/>
      <c r="K3229" s="232"/>
    </row>
    <row r="3230" spans="1:11" x14ac:dyDescent="0.3">
      <c r="A3230" s="239" t="s">
        <v>25542</v>
      </c>
      <c r="B3230" s="248" t="s">
        <v>25543</v>
      </c>
      <c r="C3230" s="249" t="s">
        <v>297</v>
      </c>
      <c r="D3230" s="186">
        <v>52.98</v>
      </c>
      <c r="E3230" s="250"/>
      <c r="F3230" s="242"/>
      <c r="G3230" s="242"/>
      <c r="K3230" s="232"/>
    </row>
    <row r="3231" spans="1:11" x14ac:dyDescent="0.3">
      <c r="A3231" s="239" t="s">
        <v>25544</v>
      </c>
      <c r="B3231" s="248" t="s">
        <v>25545</v>
      </c>
      <c r="C3231" s="249" t="s">
        <v>297</v>
      </c>
      <c r="D3231" s="186">
        <v>59.36</v>
      </c>
      <c r="E3231" s="250"/>
      <c r="F3231" s="242"/>
      <c r="G3231" s="242"/>
      <c r="K3231" s="232"/>
    </row>
    <row r="3232" spans="1:11" x14ac:dyDescent="0.3">
      <c r="A3232" s="239" t="s">
        <v>25546</v>
      </c>
      <c r="B3232" s="248" t="s">
        <v>25547</v>
      </c>
      <c r="C3232" s="249" t="s">
        <v>297</v>
      </c>
      <c r="D3232" s="186">
        <v>79.989999999999995</v>
      </c>
      <c r="E3232" s="250"/>
      <c r="F3232" s="242"/>
      <c r="G3232" s="242"/>
      <c r="K3232" s="232"/>
    </row>
    <row r="3233" spans="1:11" x14ac:dyDescent="0.3">
      <c r="A3233" s="239" t="s">
        <v>25548</v>
      </c>
      <c r="B3233" s="248" t="s">
        <v>25549</v>
      </c>
      <c r="C3233" s="249" t="s">
        <v>297</v>
      </c>
      <c r="D3233" s="186">
        <v>137.57</v>
      </c>
      <c r="E3233" s="250"/>
      <c r="F3233" s="242"/>
      <c r="G3233" s="242"/>
      <c r="K3233" s="232"/>
    </row>
    <row r="3234" spans="1:11" x14ac:dyDescent="0.3">
      <c r="A3234" s="239" t="s">
        <v>25550</v>
      </c>
      <c r="B3234" s="248" t="s">
        <v>25551</v>
      </c>
      <c r="C3234" s="249" t="s">
        <v>297</v>
      </c>
      <c r="D3234" s="186">
        <v>187.31</v>
      </c>
      <c r="E3234" s="250"/>
      <c r="F3234" s="242"/>
      <c r="G3234" s="242"/>
      <c r="K3234" s="232"/>
    </row>
    <row r="3235" spans="1:11" x14ac:dyDescent="0.3">
      <c r="A3235" s="239" t="s">
        <v>25552</v>
      </c>
      <c r="B3235" s="248" t="s">
        <v>25553</v>
      </c>
      <c r="C3235" s="249" t="s">
        <v>297</v>
      </c>
      <c r="D3235" s="186">
        <v>204.38</v>
      </c>
      <c r="E3235" s="250"/>
      <c r="F3235" s="242"/>
      <c r="G3235" s="242"/>
      <c r="K3235" s="232"/>
    </row>
    <row r="3236" spans="1:11" x14ac:dyDescent="0.3">
      <c r="A3236" s="239" t="s">
        <v>25554</v>
      </c>
      <c r="B3236" s="248" t="s">
        <v>25555</v>
      </c>
      <c r="C3236" s="249" t="s">
        <v>297</v>
      </c>
      <c r="D3236" s="186">
        <v>318.67</v>
      </c>
      <c r="E3236" s="250"/>
      <c r="F3236" s="242"/>
      <c r="G3236" s="242"/>
      <c r="K3236" s="232"/>
    </row>
    <row r="3237" spans="1:11" x14ac:dyDescent="0.3">
      <c r="A3237" s="239" t="s">
        <v>25556</v>
      </c>
      <c r="B3237" s="248" t="s">
        <v>25557</v>
      </c>
      <c r="C3237" s="249" t="s">
        <v>297</v>
      </c>
      <c r="D3237" s="186">
        <v>21.91</v>
      </c>
      <c r="E3237" s="250"/>
      <c r="F3237" s="242"/>
      <c r="G3237" s="242"/>
      <c r="K3237" s="232"/>
    </row>
    <row r="3238" spans="1:11" x14ac:dyDescent="0.3">
      <c r="A3238" s="239" t="s">
        <v>25558</v>
      </c>
      <c r="B3238" s="248" t="s">
        <v>25559</v>
      </c>
      <c r="C3238" s="249" t="s">
        <v>297</v>
      </c>
      <c r="D3238" s="186">
        <v>182.07</v>
      </c>
      <c r="E3238" s="250"/>
      <c r="F3238" s="242"/>
      <c r="G3238" s="242"/>
      <c r="K3238" s="232"/>
    </row>
    <row r="3239" spans="1:11" x14ac:dyDescent="0.3">
      <c r="A3239" s="239" t="s">
        <v>25560</v>
      </c>
      <c r="B3239" s="248" t="s">
        <v>25561</v>
      </c>
      <c r="C3239" s="249" t="s">
        <v>297</v>
      </c>
      <c r="D3239" s="186">
        <v>1758.57</v>
      </c>
      <c r="E3239" s="250"/>
      <c r="F3239" s="242"/>
      <c r="G3239" s="242"/>
      <c r="K3239" s="232"/>
    </row>
    <row r="3240" spans="1:11" x14ac:dyDescent="0.3">
      <c r="A3240" s="239" t="s">
        <v>25562</v>
      </c>
      <c r="B3240" s="248" t="s">
        <v>4806</v>
      </c>
      <c r="C3240" s="249" t="s">
        <v>297</v>
      </c>
      <c r="D3240" s="186">
        <v>1594.22</v>
      </c>
      <c r="E3240" s="250"/>
      <c r="F3240" s="242"/>
      <c r="G3240" s="242"/>
      <c r="K3240" s="232"/>
    </row>
    <row r="3241" spans="1:11" x14ac:dyDescent="0.3">
      <c r="A3241" s="239" t="s">
        <v>25563</v>
      </c>
      <c r="B3241" s="248" t="s">
        <v>25564</v>
      </c>
      <c r="C3241" s="249" t="s">
        <v>297</v>
      </c>
      <c r="D3241" s="186">
        <v>1617.93</v>
      </c>
      <c r="E3241" s="250"/>
      <c r="F3241" s="242"/>
      <c r="G3241" s="242"/>
      <c r="K3241" s="232"/>
    </row>
    <row r="3242" spans="1:11" x14ac:dyDescent="0.3">
      <c r="A3242" s="239" t="s">
        <v>25565</v>
      </c>
      <c r="B3242" s="248" t="s">
        <v>25566</v>
      </c>
      <c r="C3242" s="249" t="s">
        <v>297</v>
      </c>
      <c r="D3242" s="186">
        <v>421.88</v>
      </c>
      <c r="E3242" s="250"/>
      <c r="F3242" s="242"/>
      <c r="G3242" s="242"/>
      <c r="K3242" s="232"/>
    </row>
    <row r="3243" spans="1:11" x14ac:dyDescent="0.3">
      <c r="A3243" s="239" t="s">
        <v>25567</v>
      </c>
      <c r="B3243" s="248" t="s">
        <v>25568</v>
      </c>
      <c r="C3243" s="249" t="s">
        <v>297</v>
      </c>
      <c r="D3243" s="186">
        <v>88.57</v>
      </c>
      <c r="E3243" s="250"/>
      <c r="F3243" s="242"/>
      <c r="G3243" s="242"/>
      <c r="K3243" s="232"/>
    </row>
    <row r="3244" spans="1:11" x14ac:dyDescent="0.3">
      <c r="A3244" s="239" t="s">
        <v>25569</v>
      </c>
      <c r="B3244" s="248" t="s">
        <v>25570</v>
      </c>
      <c r="C3244" s="249" t="s">
        <v>297</v>
      </c>
      <c r="D3244" s="186">
        <v>104.58</v>
      </c>
      <c r="E3244" s="250"/>
      <c r="F3244" s="242"/>
      <c r="G3244" s="242"/>
      <c r="K3244" s="232"/>
    </row>
    <row r="3245" spans="1:11" x14ac:dyDescent="0.3">
      <c r="A3245" s="239" t="s">
        <v>25571</v>
      </c>
      <c r="B3245" s="248" t="s">
        <v>25572</v>
      </c>
      <c r="C3245" s="249" t="s">
        <v>297</v>
      </c>
      <c r="D3245" s="186">
        <v>220.15</v>
      </c>
      <c r="E3245" s="250"/>
      <c r="F3245" s="242"/>
      <c r="G3245" s="242"/>
      <c r="K3245" s="232"/>
    </row>
    <row r="3246" spans="1:11" x14ac:dyDescent="0.3">
      <c r="A3246" s="239" t="s">
        <v>25573</v>
      </c>
      <c r="B3246" s="248" t="s">
        <v>25574</v>
      </c>
      <c r="C3246" s="249" t="s">
        <v>297</v>
      </c>
      <c r="D3246" s="186">
        <v>220.15</v>
      </c>
      <c r="E3246" s="250"/>
      <c r="F3246" s="242"/>
      <c r="G3246" s="242"/>
      <c r="K3246" s="232"/>
    </row>
    <row r="3247" spans="1:11" x14ac:dyDescent="0.3">
      <c r="A3247" s="239" t="s">
        <v>25575</v>
      </c>
      <c r="B3247" s="248" t="s">
        <v>25576</v>
      </c>
      <c r="C3247" s="249" t="s">
        <v>297</v>
      </c>
      <c r="D3247" s="186">
        <v>323.70999999999998</v>
      </c>
      <c r="E3247" s="250"/>
      <c r="F3247" s="242"/>
      <c r="G3247" s="242"/>
      <c r="K3247" s="232"/>
    </row>
    <row r="3248" spans="1:11" x14ac:dyDescent="0.3">
      <c r="A3248" s="239" t="s">
        <v>25577</v>
      </c>
      <c r="B3248" s="248" t="s">
        <v>25578</v>
      </c>
      <c r="C3248" s="249" t="s">
        <v>297</v>
      </c>
      <c r="D3248" s="186">
        <v>396.26</v>
      </c>
      <c r="E3248" s="250"/>
      <c r="F3248" s="242"/>
      <c r="G3248" s="242"/>
      <c r="K3248" s="232"/>
    </row>
    <row r="3249" spans="1:11" x14ac:dyDescent="0.3">
      <c r="A3249" s="239" t="s">
        <v>25579</v>
      </c>
      <c r="B3249" s="248" t="s">
        <v>25580</v>
      </c>
      <c r="C3249" s="249" t="s">
        <v>297</v>
      </c>
      <c r="D3249" s="186">
        <v>483.48</v>
      </c>
      <c r="E3249" s="250"/>
      <c r="F3249" s="242"/>
      <c r="G3249" s="242"/>
      <c r="K3249" s="232"/>
    </row>
    <row r="3250" spans="1:11" x14ac:dyDescent="0.3">
      <c r="A3250" s="239" t="s">
        <v>25581</v>
      </c>
      <c r="B3250" s="248" t="s">
        <v>25582</v>
      </c>
      <c r="C3250" s="249" t="s">
        <v>297</v>
      </c>
      <c r="D3250" s="186">
        <v>802.34</v>
      </c>
      <c r="E3250" s="250"/>
      <c r="F3250" s="242"/>
      <c r="G3250" s="242"/>
      <c r="K3250" s="232"/>
    </row>
    <row r="3251" spans="1:11" x14ac:dyDescent="0.3">
      <c r="A3251" s="239" t="s">
        <v>25583</v>
      </c>
      <c r="B3251" s="248" t="s">
        <v>25584</v>
      </c>
      <c r="C3251" s="249" t="s">
        <v>297</v>
      </c>
      <c r="D3251" s="186">
        <v>838.94</v>
      </c>
      <c r="E3251" s="250"/>
      <c r="F3251" s="242"/>
      <c r="G3251" s="242"/>
      <c r="K3251" s="232"/>
    </row>
    <row r="3252" spans="1:11" x14ac:dyDescent="0.3">
      <c r="A3252" s="239" t="s">
        <v>25585</v>
      </c>
      <c r="B3252" s="248" t="s">
        <v>25586</v>
      </c>
      <c r="C3252" s="249" t="s">
        <v>297</v>
      </c>
      <c r="D3252" s="186">
        <v>344.65</v>
      </c>
      <c r="E3252" s="250"/>
      <c r="F3252" s="242"/>
      <c r="G3252" s="242"/>
      <c r="K3252" s="232"/>
    </row>
    <row r="3253" spans="1:11" x14ac:dyDescent="0.3">
      <c r="A3253" s="239" t="s">
        <v>25587</v>
      </c>
      <c r="B3253" s="248" t="s">
        <v>25588</v>
      </c>
      <c r="C3253" s="249" t="s">
        <v>297</v>
      </c>
      <c r="D3253" s="186">
        <v>460.83</v>
      </c>
      <c r="E3253" s="250"/>
      <c r="F3253" s="242"/>
      <c r="G3253" s="242"/>
      <c r="K3253" s="232"/>
    </row>
    <row r="3254" spans="1:11" x14ac:dyDescent="0.3">
      <c r="A3254" s="239" t="s">
        <v>25589</v>
      </c>
      <c r="B3254" s="248" t="s">
        <v>25590</v>
      </c>
      <c r="C3254" s="249" t="s">
        <v>297</v>
      </c>
      <c r="D3254" s="186">
        <v>790.99</v>
      </c>
      <c r="E3254" s="250"/>
      <c r="F3254" s="242"/>
      <c r="G3254" s="242"/>
      <c r="K3254" s="232"/>
    </row>
    <row r="3255" spans="1:11" x14ac:dyDescent="0.3">
      <c r="A3255" s="239" t="s">
        <v>25591</v>
      </c>
      <c r="B3255" s="248" t="s">
        <v>25592</v>
      </c>
      <c r="C3255" s="249" t="s">
        <v>297</v>
      </c>
      <c r="D3255" s="186">
        <v>1177.6500000000001</v>
      </c>
      <c r="E3255" s="250"/>
      <c r="F3255" s="242"/>
      <c r="G3255" s="242"/>
      <c r="K3255" s="232"/>
    </row>
    <row r="3256" spans="1:11" x14ac:dyDescent="0.3">
      <c r="A3256" s="239" t="s">
        <v>25593</v>
      </c>
      <c r="B3256" s="248" t="s">
        <v>25594</v>
      </c>
      <c r="C3256" s="249" t="s">
        <v>297</v>
      </c>
      <c r="D3256" s="186">
        <v>2453.5100000000002</v>
      </c>
      <c r="E3256" s="250"/>
      <c r="F3256" s="242"/>
      <c r="G3256" s="242"/>
      <c r="K3256" s="232"/>
    </row>
    <row r="3257" spans="1:11" x14ac:dyDescent="0.3">
      <c r="A3257" s="239" t="s">
        <v>25595</v>
      </c>
      <c r="B3257" s="248" t="s">
        <v>25596</v>
      </c>
      <c r="C3257" s="249" t="s">
        <v>297</v>
      </c>
      <c r="D3257" s="186">
        <v>3183.38</v>
      </c>
      <c r="E3257" s="250"/>
      <c r="F3257" s="242"/>
      <c r="G3257" s="242"/>
      <c r="K3257" s="232"/>
    </row>
    <row r="3258" spans="1:11" x14ac:dyDescent="0.3">
      <c r="A3258" s="239" t="s">
        <v>25597</v>
      </c>
      <c r="B3258" s="248" t="s">
        <v>25598</v>
      </c>
      <c r="C3258" s="249" t="s">
        <v>297</v>
      </c>
      <c r="D3258" s="186">
        <v>93.87</v>
      </c>
      <c r="E3258" s="250"/>
      <c r="F3258" s="242"/>
      <c r="G3258" s="242"/>
      <c r="K3258" s="232"/>
    </row>
    <row r="3259" spans="1:11" x14ac:dyDescent="0.3">
      <c r="A3259" s="239" t="s">
        <v>25599</v>
      </c>
      <c r="B3259" s="248" t="s">
        <v>25600</v>
      </c>
      <c r="C3259" s="249" t="s">
        <v>297</v>
      </c>
      <c r="D3259" s="186">
        <v>155.16999999999999</v>
      </c>
      <c r="E3259" s="250"/>
      <c r="F3259" s="242"/>
      <c r="G3259" s="242"/>
      <c r="K3259" s="232"/>
    </row>
    <row r="3260" spans="1:11" x14ac:dyDescent="0.3">
      <c r="A3260" s="239" t="s">
        <v>25601</v>
      </c>
      <c r="B3260" s="248" t="s">
        <v>25602</v>
      </c>
      <c r="C3260" s="249" t="s">
        <v>297</v>
      </c>
      <c r="D3260" s="186">
        <v>237.4</v>
      </c>
      <c r="E3260" s="250"/>
      <c r="F3260" s="242"/>
      <c r="G3260" s="242"/>
      <c r="K3260" s="232"/>
    </row>
    <row r="3261" spans="1:11" x14ac:dyDescent="0.3">
      <c r="A3261" s="239" t="s">
        <v>25603</v>
      </c>
      <c r="B3261" s="248" t="s">
        <v>25604</v>
      </c>
      <c r="C3261" s="249" t="s">
        <v>297</v>
      </c>
      <c r="D3261" s="186">
        <v>398.8</v>
      </c>
      <c r="E3261" s="250"/>
      <c r="F3261" s="242"/>
      <c r="G3261" s="242"/>
      <c r="K3261" s="232"/>
    </row>
    <row r="3262" spans="1:11" x14ac:dyDescent="0.3">
      <c r="A3262" s="239" t="s">
        <v>25605</v>
      </c>
      <c r="B3262" s="248" t="s">
        <v>25606</v>
      </c>
      <c r="C3262" s="249" t="s">
        <v>297</v>
      </c>
      <c r="D3262" s="186">
        <v>590.37</v>
      </c>
      <c r="E3262" s="250"/>
      <c r="F3262" s="242"/>
      <c r="G3262" s="242"/>
      <c r="K3262" s="232"/>
    </row>
    <row r="3263" spans="1:11" x14ac:dyDescent="0.3">
      <c r="A3263" s="239" t="s">
        <v>25607</v>
      </c>
      <c r="B3263" s="248" t="s">
        <v>25608</v>
      </c>
      <c r="C3263" s="249" t="s">
        <v>297</v>
      </c>
      <c r="D3263" s="186">
        <v>649.05999999999995</v>
      </c>
      <c r="E3263" s="250"/>
      <c r="F3263" s="242"/>
      <c r="G3263" s="242"/>
      <c r="K3263" s="232"/>
    </row>
    <row r="3264" spans="1:11" x14ac:dyDescent="0.3">
      <c r="A3264" s="239" t="s">
        <v>25609</v>
      </c>
      <c r="B3264" s="248" t="s">
        <v>25610</v>
      </c>
      <c r="C3264" s="249" t="s">
        <v>297</v>
      </c>
      <c r="D3264" s="186">
        <v>700.54</v>
      </c>
      <c r="E3264" s="250"/>
      <c r="F3264" s="242"/>
      <c r="G3264" s="242"/>
      <c r="K3264" s="232"/>
    </row>
    <row r="3265" spans="1:11" x14ac:dyDescent="0.3">
      <c r="A3265" s="239" t="s">
        <v>25611</v>
      </c>
      <c r="B3265" s="248" t="s">
        <v>25612</v>
      </c>
      <c r="C3265" s="249" t="s">
        <v>297</v>
      </c>
      <c r="D3265" s="186">
        <v>1062.1099999999999</v>
      </c>
      <c r="E3265" s="250"/>
      <c r="F3265" s="242"/>
      <c r="G3265" s="242"/>
      <c r="K3265" s="232"/>
    </row>
    <row r="3266" spans="1:11" x14ac:dyDescent="0.3">
      <c r="A3266" s="239" t="s">
        <v>25613</v>
      </c>
      <c r="B3266" s="248" t="s">
        <v>25614</v>
      </c>
      <c r="C3266" s="249" t="s">
        <v>297</v>
      </c>
      <c r="D3266" s="186">
        <v>2950.94</v>
      </c>
      <c r="E3266" s="250"/>
      <c r="F3266" s="242"/>
      <c r="G3266" s="242"/>
      <c r="K3266" s="232"/>
    </row>
    <row r="3267" spans="1:11" x14ac:dyDescent="0.3">
      <c r="A3267" s="239" t="s">
        <v>25615</v>
      </c>
      <c r="B3267" s="248" t="s">
        <v>25616</v>
      </c>
      <c r="C3267" s="249" t="s">
        <v>297</v>
      </c>
      <c r="D3267" s="186">
        <v>5589.04</v>
      </c>
      <c r="E3267" s="250"/>
      <c r="F3267" s="242"/>
      <c r="G3267" s="242"/>
      <c r="K3267" s="232"/>
    </row>
    <row r="3268" spans="1:11" x14ac:dyDescent="0.3">
      <c r="A3268" s="239" t="s">
        <v>25617</v>
      </c>
      <c r="B3268" s="248" t="s">
        <v>25618</v>
      </c>
      <c r="C3268" s="249" t="s">
        <v>297</v>
      </c>
      <c r="D3268" s="186">
        <v>12389.85</v>
      </c>
      <c r="E3268" s="250"/>
      <c r="F3268" s="242"/>
      <c r="G3268" s="242"/>
      <c r="K3268" s="232"/>
    </row>
    <row r="3269" spans="1:11" x14ac:dyDescent="0.3">
      <c r="A3269" s="239" t="s">
        <v>25619</v>
      </c>
      <c r="B3269" s="248" t="s">
        <v>25620</v>
      </c>
      <c r="C3269" s="249" t="s">
        <v>297</v>
      </c>
      <c r="D3269" s="186">
        <v>110.96</v>
      </c>
      <c r="E3269" s="250"/>
      <c r="F3269" s="242"/>
      <c r="G3269" s="242"/>
      <c r="K3269" s="232"/>
    </row>
    <row r="3270" spans="1:11" x14ac:dyDescent="0.3">
      <c r="A3270" s="239" t="s">
        <v>25621</v>
      </c>
      <c r="B3270" s="248" t="s">
        <v>25622</v>
      </c>
      <c r="C3270" s="249" t="s">
        <v>297</v>
      </c>
      <c r="D3270" s="186">
        <v>1324.15</v>
      </c>
      <c r="E3270" s="250"/>
      <c r="F3270" s="242"/>
      <c r="G3270" s="242"/>
      <c r="K3270" s="232"/>
    </row>
    <row r="3271" spans="1:11" x14ac:dyDescent="0.3">
      <c r="A3271" s="239" t="s">
        <v>25623</v>
      </c>
      <c r="B3271" s="248" t="s">
        <v>25624</v>
      </c>
      <c r="C3271" s="249" t="s">
        <v>74</v>
      </c>
      <c r="D3271" s="186">
        <v>237.93</v>
      </c>
      <c r="E3271" s="250"/>
      <c r="F3271" s="242"/>
      <c r="G3271" s="242"/>
      <c r="K3271" s="232"/>
    </row>
    <row r="3272" spans="1:11" x14ac:dyDescent="0.3">
      <c r="A3272" s="239" t="s">
        <v>25625</v>
      </c>
      <c r="B3272" s="248"/>
      <c r="C3272" s="249"/>
      <c r="D3272" s="186">
        <v>5765.68</v>
      </c>
      <c r="E3272" s="250"/>
      <c r="F3272" s="242"/>
      <c r="G3272" s="242"/>
      <c r="K3272" s="232"/>
    </row>
    <row r="3273" spans="1:11" x14ac:dyDescent="0.3">
      <c r="A3273" s="239" t="s">
        <v>25626</v>
      </c>
      <c r="B3273" s="248" t="s">
        <v>25627</v>
      </c>
      <c r="C3273" s="249" t="s">
        <v>70</v>
      </c>
      <c r="D3273" s="186">
        <v>3.16</v>
      </c>
      <c r="E3273" s="250"/>
      <c r="F3273" s="242"/>
      <c r="G3273" s="242"/>
      <c r="K3273" s="232"/>
    </row>
    <row r="3274" spans="1:11" x14ac:dyDescent="0.3">
      <c r="A3274" s="239" t="s">
        <v>25628</v>
      </c>
      <c r="B3274" s="248" t="s">
        <v>25629</v>
      </c>
      <c r="C3274" s="249" t="s">
        <v>70</v>
      </c>
      <c r="D3274" s="186">
        <v>7.27</v>
      </c>
      <c r="E3274" s="250"/>
      <c r="F3274" s="242"/>
      <c r="G3274" s="242"/>
      <c r="K3274" s="232"/>
    </row>
    <row r="3275" spans="1:11" x14ac:dyDescent="0.3">
      <c r="A3275" s="239" t="s">
        <v>25630</v>
      </c>
      <c r="B3275" s="248" t="s">
        <v>25631</v>
      </c>
      <c r="C3275" s="249" t="s">
        <v>70</v>
      </c>
      <c r="D3275" s="186">
        <v>8.5</v>
      </c>
      <c r="E3275" s="250"/>
      <c r="F3275" s="242"/>
      <c r="G3275" s="242"/>
      <c r="K3275" s="232"/>
    </row>
    <row r="3276" spans="1:11" x14ac:dyDescent="0.3">
      <c r="A3276" s="239" t="s">
        <v>25632</v>
      </c>
      <c r="B3276" s="248" t="s">
        <v>25633</v>
      </c>
      <c r="C3276" s="249" t="s">
        <v>70</v>
      </c>
      <c r="D3276" s="186">
        <v>9.24</v>
      </c>
      <c r="E3276" s="250"/>
      <c r="F3276" s="242"/>
      <c r="G3276" s="242"/>
      <c r="K3276" s="232"/>
    </row>
    <row r="3277" spans="1:11" x14ac:dyDescent="0.3">
      <c r="A3277" s="239" t="s">
        <v>25634</v>
      </c>
      <c r="B3277" s="248" t="s">
        <v>25635</v>
      </c>
      <c r="C3277" s="249" t="s">
        <v>70</v>
      </c>
      <c r="D3277" s="186">
        <v>9.66</v>
      </c>
      <c r="E3277" s="250"/>
      <c r="F3277" s="242"/>
      <c r="G3277" s="242"/>
      <c r="K3277" s="232"/>
    </row>
    <row r="3278" spans="1:11" x14ac:dyDescent="0.3">
      <c r="A3278" s="239" t="s">
        <v>25636</v>
      </c>
      <c r="B3278" s="248" t="s">
        <v>3724</v>
      </c>
      <c r="C3278" s="249" t="s">
        <v>70</v>
      </c>
      <c r="D3278" s="186">
        <v>13.88</v>
      </c>
      <c r="E3278" s="250"/>
      <c r="F3278" s="242"/>
      <c r="G3278" s="242"/>
      <c r="K3278" s="232"/>
    </row>
    <row r="3279" spans="1:11" x14ac:dyDescent="0.3">
      <c r="A3279" s="239" t="s">
        <v>25637</v>
      </c>
      <c r="B3279" s="248" t="s">
        <v>3714</v>
      </c>
      <c r="C3279" s="249" t="s">
        <v>70</v>
      </c>
      <c r="D3279" s="186">
        <v>16.850000000000001</v>
      </c>
      <c r="E3279" s="250"/>
      <c r="F3279" s="242"/>
      <c r="G3279" s="242"/>
      <c r="K3279" s="232"/>
    </row>
    <row r="3280" spans="1:11" x14ac:dyDescent="0.3">
      <c r="A3280" s="239" t="s">
        <v>25638</v>
      </c>
      <c r="B3280" s="248" t="s">
        <v>3718</v>
      </c>
      <c r="C3280" s="249" t="s">
        <v>70</v>
      </c>
      <c r="D3280" s="186">
        <v>24.63</v>
      </c>
      <c r="E3280" s="250"/>
      <c r="F3280" s="242"/>
      <c r="G3280" s="242"/>
      <c r="K3280" s="232"/>
    </row>
    <row r="3281" spans="1:11" x14ac:dyDescent="0.3">
      <c r="A3281" s="239" t="s">
        <v>25639</v>
      </c>
      <c r="B3281" s="248" t="s">
        <v>3720</v>
      </c>
      <c r="C3281" s="249" t="s">
        <v>70</v>
      </c>
      <c r="D3281" s="186">
        <v>32.340000000000003</v>
      </c>
      <c r="E3281" s="250"/>
      <c r="F3281" s="242"/>
      <c r="G3281" s="242"/>
      <c r="K3281" s="232"/>
    </row>
    <row r="3282" spans="1:11" x14ac:dyDescent="0.3">
      <c r="A3282" s="239" t="s">
        <v>25640</v>
      </c>
      <c r="B3282" s="248" t="s">
        <v>3722</v>
      </c>
      <c r="C3282" s="249" t="s">
        <v>70</v>
      </c>
      <c r="D3282" s="186">
        <v>45.68</v>
      </c>
      <c r="E3282" s="250"/>
      <c r="F3282" s="242"/>
      <c r="G3282" s="242"/>
      <c r="K3282" s="232"/>
    </row>
    <row r="3283" spans="1:11" x14ac:dyDescent="0.3">
      <c r="A3283" s="239" t="s">
        <v>25641</v>
      </c>
      <c r="B3283" s="248" t="s">
        <v>25642</v>
      </c>
      <c r="C3283" s="249" t="s">
        <v>70</v>
      </c>
      <c r="D3283" s="186">
        <v>65.599999999999994</v>
      </c>
      <c r="E3283" s="250"/>
      <c r="F3283" s="242"/>
      <c r="G3283" s="242"/>
      <c r="K3283" s="232"/>
    </row>
    <row r="3284" spans="1:11" x14ac:dyDescent="0.3">
      <c r="A3284" s="239" t="s">
        <v>25643</v>
      </c>
      <c r="B3284" s="248" t="s">
        <v>3726</v>
      </c>
      <c r="C3284" s="249" t="s">
        <v>70</v>
      </c>
      <c r="D3284" s="186">
        <v>83.8</v>
      </c>
      <c r="E3284" s="250"/>
      <c r="F3284" s="242"/>
      <c r="G3284" s="242"/>
      <c r="K3284" s="232"/>
    </row>
    <row r="3285" spans="1:11" x14ac:dyDescent="0.3">
      <c r="A3285" s="239" t="s">
        <v>25644</v>
      </c>
      <c r="B3285" s="248" t="s">
        <v>25645</v>
      </c>
      <c r="C3285" s="249" t="s">
        <v>70</v>
      </c>
      <c r="D3285" s="186">
        <v>14.45</v>
      </c>
      <c r="E3285" s="250"/>
      <c r="F3285" s="242"/>
      <c r="G3285" s="242"/>
      <c r="K3285" s="232"/>
    </row>
    <row r="3286" spans="1:11" x14ac:dyDescent="0.3">
      <c r="A3286" s="239" t="s">
        <v>25646</v>
      </c>
      <c r="B3286" s="248" t="s">
        <v>3728</v>
      </c>
      <c r="C3286" s="249" t="s">
        <v>70</v>
      </c>
      <c r="D3286" s="186">
        <v>10.31</v>
      </c>
      <c r="E3286" s="250"/>
      <c r="F3286" s="242"/>
      <c r="G3286" s="242"/>
      <c r="K3286" s="232"/>
    </row>
    <row r="3287" spans="1:11" x14ac:dyDescent="0.3">
      <c r="A3287" s="239" t="s">
        <v>25647</v>
      </c>
      <c r="B3287" s="248" t="s">
        <v>25648</v>
      </c>
      <c r="C3287" s="249" t="s">
        <v>70</v>
      </c>
      <c r="D3287" s="186">
        <v>7.69</v>
      </c>
      <c r="E3287" s="250"/>
      <c r="F3287" s="242"/>
      <c r="G3287" s="242"/>
      <c r="K3287" s="232"/>
    </row>
    <row r="3288" spans="1:11" x14ac:dyDescent="0.3">
      <c r="A3288" s="239" t="s">
        <v>25649</v>
      </c>
      <c r="B3288" s="248" t="s">
        <v>25650</v>
      </c>
      <c r="C3288" s="249" t="s">
        <v>70</v>
      </c>
      <c r="D3288" s="186">
        <v>9.23</v>
      </c>
      <c r="E3288" s="250"/>
      <c r="F3288" s="242"/>
      <c r="G3288" s="242"/>
      <c r="K3288" s="232"/>
    </row>
    <row r="3289" spans="1:11" x14ac:dyDescent="0.3">
      <c r="A3289" s="239" t="s">
        <v>25651</v>
      </c>
      <c r="B3289" s="248" t="s">
        <v>25652</v>
      </c>
      <c r="C3289" s="249" t="s">
        <v>70</v>
      </c>
      <c r="D3289" s="186">
        <v>10.99</v>
      </c>
      <c r="E3289" s="250"/>
      <c r="F3289" s="242"/>
      <c r="G3289" s="242"/>
      <c r="K3289" s="232"/>
    </row>
    <row r="3290" spans="1:11" x14ac:dyDescent="0.3">
      <c r="A3290" s="239" t="s">
        <v>25653</v>
      </c>
      <c r="B3290" s="248" t="s">
        <v>25654</v>
      </c>
      <c r="C3290" s="249" t="s">
        <v>70</v>
      </c>
      <c r="D3290" s="186">
        <v>14.32</v>
      </c>
      <c r="E3290" s="250"/>
      <c r="F3290" s="242"/>
      <c r="G3290" s="242"/>
      <c r="K3290" s="232"/>
    </row>
    <row r="3291" spans="1:11" x14ac:dyDescent="0.3">
      <c r="A3291" s="239" t="s">
        <v>25655</v>
      </c>
      <c r="B3291" s="248" t="s">
        <v>25656</v>
      </c>
      <c r="C3291" s="249" t="s">
        <v>70</v>
      </c>
      <c r="D3291" s="186">
        <v>19.37</v>
      </c>
      <c r="E3291" s="250"/>
      <c r="F3291" s="242"/>
      <c r="G3291" s="242"/>
      <c r="K3291" s="232"/>
    </row>
    <row r="3292" spans="1:11" x14ac:dyDescent="0.3">
      <c r="A3292" s="239" t="s">
        <v>25657</v>
      </c>
      <c r="B3292" s="248" t="s">
        <v>25658</v>
      </c>
      <c r="C3292" s="249" t="s">
        <v>70</v>
      </c>
      <c r="D3292" s="186">
        <v>25.94</v>
      </c>
      <c r="E3292" s="250"/>
      <c r="F3292" s="242"/>
      <c r="G3292" s="242"/>
      <c r="K3292" s="232"/>
    </row>
    <row r="3293" spans="1:11" x14ac:dyDescent="0.3">
      <c r="A3293" s="239" t="s">
        <v>25659</v>
      </c>
      <c r="B3293" s="248" t="s">
        <v>25660</v>
      </c>
      <c r="C3293" s="249" t="s">
        <v>70</v>
      </c>
      <c r="D3293" s="186">
        <v>34.6</v>
      </c>
      <c r="E3293" s="250"/>
      <c r="F3293" s="242"/>
      <c r="G3293" s="242"/>
      <c r="K3293" s="232"/>
    </row>
    <row r="3294" spans="1:11" x14ac:dyDescent="0.3">
      <c r="A3294" s="239" t="s">
        <v>25661</v>
      </c>
      <c r="B3294" s="248" t="s">
        <v>25662</v>
      </c>
      <c r="C3294" s="249" t="s">
        <v>70</v>
      </c>
      <c r="D3294" s="186">
        <v>49.83</v>
      </c>
      <c r="E3294" s="250"/>
      <c r="F3294" s="242"/>
      <c r="G3294" s="242"/>
      <c r="K3294" s="232"/>
    </row>
    <row r="3295" spans="1:11" x14ac:dyDescent="0.3">
      <c r="A3295" s="239" t="s">
        <v>25663</v>
      </c>
      <c r="B3295" s="248" t="s">
        <v>25664</v>
      </c>
      <c r="C3295" s="249" t="s">
        <v>70</v>
      </c>
      <c r="D3295" s="186">
        <v>64.739999999999995</v>
      </c>
      <c r="E3295" s="250"/>
      <c r="F3295" s="242"/>
      <c r="G3295" s="242"/>
      <c r="K3295" s="232"/>
    </row>
    <row r="3296" spans="1:11" x14ac:dyDescent="0.3">
      <c r="A3296" s="239" t="s">
        <v>25665</v>
      </c>
      <c r="B3296" s="248" t="s">
        <v>25666</v>
      </c>
      <c r="C3296" s="249" t="s">
        <v>70</v>
      </c>
      <c r="D3296" s="186">
        <v>81.61</v>
      </c>
      <c r="E3296" s="250"/>
      <c r="F3296" s="242"/>
      <c r="G3296" s="242"/>
      <c r="K3296" s="232"/>
    </row>
    <row r="3297" spans="1:11" x14ac:dyDescent="0.3">
      <c r="A3297" s="239" t="s">
        <v>25667</v>
      </c>
      <c r="B3297" s="248" t="s">
        <v>25668</v>
      </c>
      <c r="C3297" s="249" t="s">
        <v>70</v>
      </c>
      <c r="D3297" s="186">
        <v>105.82</v>
      </c>
      <c r="E3297" s="250"/>
      <c r="F3297" s="242"/>
      <c r="G3297" s="242"/>
      <c r="K3297" s="232"/>
    </row>
    <row r="3298" spans="1:11" x14ac:dyDescent="0.3">
      <c r="A3298" s="239" t="s">
        <v>25669</v>
      </c>
      <c r="B3298" s="248" t="s">
        <v>25670</v>
      </c>
      <c r="C3298" s="249" t="s">
        <v>70</v>
      </c>
      <c r="D3298" s="186">
        <v>131.12</v>
      </c>
      <c r="E3298" s="250"/>
      <c r="F3298" s="242"/>
      <c r="G3298" s="242"/>
      <c r="K3298" s="232"/>
    </row>
    <row r="3299" spans="1:11" x14ac:dyDescent="0.3">
      <c r="A3299" s="239" t="s">
        <v>25671</v>
      </c>
      <c r="B3299" s="248" t="s">
        <v>25672</v>
      </c>
      <c r="C3299" s="249" t="s">
        <v>70</v>
      </c>
      <c r="D3299" s="186">
        <v>162.71</v>
      </c>
      <c r="E3299" s="250"/>
      <c r="F3299" s="242"/>
      <c r="G3299" s="242"/>
      <c r="K3299" s="232"/>
    </row>
    <row r="3300" spans="1:11" x14ac:dyDescent="0.3">
      <c r="A3300" s="239" t="s">
        <v>25673</v>
      </c>
      <c r="B3300" s="248" t="s">
        <v>25674</v>
      </c>
      <c r="C3300" s="249" t="s">
        <v>70</v>
      </c>
      <c r="D3300" s="186">
        <v>211.66</v>
      </c>
      <c r="E3300" s="250"/>
      <c r="F3300" s="242"/>
      <c r="G3300" s="242"/>
      <c r="K3300" s="232"/>
    </row>
    <row r="3301" spans="1:11" x14ac:dyDescent="0.3">
      <c r="A3301" s="239" t="s">
        <v>25675</v>
      </c>
      <c r="B3301" s="248" t="s">
        <v>3757</v>
      </c>
      <c r="C3301" s="249" t="s">
        <v>70</v>
      </c>
      <c r="D3301" s="186">
        <v>264.81</v>
      </c>
      <c r="E3301" s="250"/>
      <c r="F3301" s="242"/>
      <c r="G3301" s="242"/>
      <c r="K3301" s="232"/>
    </row>
    <row r="3302" spans="1:11" x14ac:dyDescent="0.3">
      <c r="A3302" s="239" t="s">
        <v>25676</v>
      </c>
      <c r="B3302" s="248" t="s">
        <v>25677</v>
      </c>
      <c r="C3302" s="249" t="s">
        <v>70</v>
      </c>
      <c r="D3302" s="186">
        <v>347.37</v>
      </c>
      <c r="E3302" s="250"/>
      <c r="F3302" s="242"/>
      <c r="G3302" s="242"/>
      <c r="K3302" s="232"/>
    </row>
    <row r="3303" spans="1:11" x14ac:dyDescent="0.3">
      <c r="A3303" s="239" t="s">
        <v>25678</v>
      </c>
      <c r="B3303" s="248" t="s">
        <v>25679</v>
      </c>
      <c r="C3303" s="249" t="s">
        <v>70</v>
      </c>
      <c r="D3303" s="186">
        <v>63.72</v>
      </c>
      <c r="E3303" s="250"/>
      <c r="F3303" s="242"/>
      <c r="G3303" s="242"/>
      <c r="K3303" s="232"/>
    </row>
    <row r="3304" spans="1:11" x14ac:dyDescent="0.3">
      <c r="A3304" s="239" t="s">
        <v>25680</v>
      </c>
      <c r="B3304" s="248" t="s">
        <v>25681</v>
      </c>
      <c r="C3304" s="249" t="s">
        <v>70</v>
      </c>
      <c r="D3304" s="186">
        <v>146.07</v>
      </c>
      <c r="E3304" s="250"/>
      <c r="F3304" s="242"/>
      <c r="G3304" s="242"/>
      <c r="K3304" s="232"/>
    </row>
    <row r="3305" spans="1:11" x14ac:dyDescent="0.3">
      <c r="A3305" s="239" t="s">
        <v>25682</v>
      </c>
      <c r="B3305" s="248" t="s">
        <v>25683</v>
      </c>
      <c r="C3305" s="249" t="s">
        <v>70</v>
      </c>
      <c r="D3305" s="186">
        <v>7.43</v>
      </c>
      <c r="E3305" s="250"/>
      <c r="F3305" s="242"/>
      <c r="G3305" s="242"/>
      <c r="K3305" s="232"/>
    </row>
    <row r="3306" spans="1:11" x14ac:dyDescent="0.3">
      <c r="A3306" s="239" t="s">
        <v>25684</v>
      </c>
      <c r="B3306" s="248" t="s">
        <v>3811</v>
      </c>
      <c r="C3306" s="249" t="s">
        <v>70</v>
      </c>
      <c r="D3306" s="186">
        <v>9.32</v>
      </c>
      <c r="E3306" s="250"/>
      <c r="F3306" s="242"/>
      <c r="G3306" s="242"/>
      <c r="K3306" s="232"/>
    </row>
    <row r="3307" spans="1:11" x14ac:dyDescent="0.3">
      <c r="A3307" s="239" t="s">
        <v>25685</v>
      </c>
      <c r="B3307" s="248" t="s">
        <v>3813</v>
      </c>
      <c r="C3307" s="249" t="s">
        <v>70</v>
      </c>
      <c r="D3307" s="186">
        <v>10.48</v>
      </c>
      <c r="E3307" s="250"/>
      <c r="F3307" s="242"/>
      <c r="G3307" s="242"/>
      <c r="K3307" s="232"/>
    </row>
    <row r="3308" spans="1:11" x14ac:dyDescent="0.3">
      <c r="A3308" s="239" t="s">
        <v>25686</v>
      </c>
      <c r="B3308" s="248" t="s">
        <v>3807</v>
      </c>
      <c r="C3308" s="249" t="s">
        <v>70</v>
      </c>
      <c r="D3308" s="186">
        <v>16.23</v>
      </c>
      <c r="E3308" s="250"/>
      <c r="F3308" s="242"/>
      <c r="G3308" s="242"/>
      <c r="K3308" s="232"/>
    </row>
    <row r="3309" spans="1:11" x14ac:dyDescent="0.3">
      <c r="A3309" s="239" t="s">
        <v>25687</v>
      </c>
      <c r="B3309" s="248" t="s">
        <v>25688</v>
      </c>
      <c r="C3309" s="249" t="s">
        <v>70</v>
      </c>
      <c r="D3309" s="186">
        <v>19.27</v>
      </c>
      <c r="E3309" s="250"/>
      <c r="F3309" s="242"/>
      <c r="G3309" s="242"/>
      <c r="K3309" s="232"/>
    </row>
    <row r="3310" spans="1:11" x14ac:dyDescent="0.3">
      <c r="A3310" s="239" t="s">
        <v>25689</v>
      </c>
      <c r="B3310" s="248" t="s">
        <v>25690</v>
      </c>
      <c r="C3310" s="249" t="s">
        <v>70</v>
      </c>
      <c r="D3310" s="186">
        <v>25.88</v>
      </c>
      <c r="E3310" s="250"/>
      <c r="F3310" s="242"/>
      <c r="G3310" s="242"/>
      <c r="K3310" s="232"/>
    </row>
    <row r="3311" spans="1:11" x14ac:dyDescent="0.3">
      <c r="A3311" s="239" t="s">
        <v>25691</v>
      </c>
      <c r="B3311" s="248" t="s">
        <v>25692</v>
      </c>
      <c r="C3311" s="249" t="s">
        <v>70</v>
      </c>
      <c r="D3311" s="186">
        <v>34.159999999999997</v>
      </c>
      <c r="E3311" s="250"/>
      <c r="F3311" s="242"/>
      <c r="G3311" s="242"/>
      <c r="K3311" s="232"/>
    </row>
    <row r="3312" spans="1:11" x14ac:dyDescent="0.3">
      <c r="A3312" s="239" t="s">
        <v>25693</v>
      </c>
      <c r="B3312" s="248" t="s">
        <v>25694</v>
      </c>
      <c r="C3312" s="249" t="s">
        <v>70</v>
      </c>
      <c r="D3312" s="186">
        <v>49.03</v>
      </c>
      <c r="E3312" s="250"/>
      <c r="F3312" s="242"/>
      <c r="G3312" s="242"/>
      <c r="K3312" s="232"/>
    </row>
    <row r="3313" spans="1:11" x14ac:dyDescent="0.3">
      <c r="A3313" s="239" t="s">
        <v>25695</v>
      </c>
      <c r="B3313" s="248" t="s">
        <v>25696</v>
      </c>
      <c r="C3313" s="249" t="s">
        <v>70</v>
      </c>
      <c r="D3313" s="186">
        <v>63.5</v>
      </c>
      <c r="E3313" s="250"/>
      <c r="F3313" s="242"/>
      <c r="G3313" s="242"/>
      <c r="K3313" s="232"/>
    </row>
    <row r="3314" spans="1:11" x14ac:dyDescent="0.3">
      <c r="A3314" s="239" t="s">
        <v>25697</v>
      </c>
      <c r="B3314" s="248" t="s">
        <v>25698</v>
      </c>
      <c r="C3314" s="249" t="s">
        <v>70</v>
      </c>
      <c r="D3314" s="186">
        <v>81.209999999999994</v>
      </c>
      <c r="E3314" s="250"/>
      <c r="F3314" s="242"/>
      <c r="G3314" s="242"/>
      <c r="K3314" s="232"/>
    </row>
    <row r="3315" spans="1:11" x14ac:dyDescent="0.3">
      <c r="A3315" s="239" t="s">
        <v>25699</v>
      </c>
      <c r="B3315" s="248" t="s">
        <v>25700</v>
      </c>
      <c r="C3315" s="249" t="s">
        <v>70</v>
      </c>
      <c r="D3315" s="186">
        <v>103.37</v>
      </c>
      <c r="E3315" s="250"/>
      <c r="F3315" s="242"/>
      <c r="G3315" s="242"/>
      <c r="K3315" s="232"/>
    </row>
    <row r="3316" spans="1:11" x14ac:dyDescent="0.3">
      <c r="A3316" s="239" t="s">
        <v>25701</v>
      </c>
      <c r="B3316" s="248" t="s">
        <v>25702</v>
      </c>
      <c r="C3316" s="249" t="s">
        <v>70</v>
      </c>
      <c r="D3316" s="186">
        <v>128.81</v>
      </c>
      <c r="E3316" s="250"/>
      <c r="F3316" s="242"/>
      <c r="G3316" s="242"/>
      <c r="K3316" s="232"/>
    </row>
    <row r="3317" spans="1:11" x14ac:dyDescent="0.3">
      <c r="A3317" s="239" t="s">
        <v>25703</v>
      </c>
      <c r="B3317" s="248" t="s">
        <v>25704</v>
      </c>
      <c r="C3317" s="249" t="s">
        <v>70</v>
      </c>
      <c r="D3317" s="186">
        <v>160.04</v>
      </c>
      <c r="E3317" s="250"/>
      <c r="F3317" s="242"/>
      <c r="G3317" s="242"/>
      <c r="K3317" s="232"/>
    </row>
    <row r="3318" spans="1:11" x14ac:dyDescent="0.3">
      <c r="A3318" s="239" t="s">
        <v>25705</v>
      </c>
      <c r="B3318" s="248" t="s">
        <v>25706</v>
      </c>
      <c r="C3318" s="249" t="s">
        <v>70</v>
      </c>
      <c r="D3318" s="186">
        <v>208.69</v>
      </c>
      <c r="E3318" s="250"/>
      <c r="F3318" s="242"/>
      <c r="G3318" s="242"/>
      <c r="K3318" s="232"/>
    </row>
    <row r="3319" spans="1:11" x14ac:dyDescent="0.3">
      <c r="A3319" s="239" t="s">
        <v>25707</v>
      </c>
      <c r="B3319" s="248" t="s">
        <v>25708</v>
      </c>
      <c r="C3319" s="249" t="s">
        <v>70</v>
      </c>
      <c r="D3319" s="186">
        <v>258.83</v>
      </c>
      <c r="E3319" s="250"/>
      <c r="F3319" s="242"/>
      <c r="G3319" s="242"/>
      <c r="K3319" s="232"/>
    </row>
    <row r="3320" spans="1:11" x14ac:dyDescent="0.3">
      <c r="A3320" s="239" t="s">
        <v>25709</v>
      </c>
      <c r="B3320" s="248" t="s">
        <v>25710</v>
      </c>
      <c r="C3320" s="249" t="s">
        <v>70</v>
      </c>
      <c r="D3320" s="186">
        <v>337.37</v>
      </c>
      <c r="E3320" s="250"/>
      <c r="F3320" s="242"/>
      <c r="G3320" s="242"/>
      <c r="K3320" s="232"/>
    </row>
    <row r="3321" spans="1:11" x14ac:dyDescent="0.3">
      <c r="A3321" s="239" t="s">
        <v>25711</v>
      </c>
      <c r="B3321" s="248" t="s">
        <v>25712</v>
      </c>
      <c r="C3321" s="249" t="s">
        <v>70</v>
      </c>
      <c r="D3321" s="186">
        <v>418.59</v>
      </c>
      <c r="E3321" s="250"/>
      <c r="F3321" s="242"/>
      <c r="G3321" s="242"/>
      <c r="K3321" s="232"/>
    </row>
    <row r="3322" spans="1:11" x14ac:dyDescent="0.3">
      <c r="A3322" s="239" t="s">
        <v>25713</v>
      </c>
      <c r="B3322" s="248" t="s">
        <v>25714</v>
      </c>
      <c r="C3322" s="249" t="s">
        <v>70</v>
      </c>
      <c r="D3322" s="186">
        <v>13.55</v>
      </c>
      <c r="E3322" s="250"/>
      <c r="F3322" s="242"/>
      <c r="G3322" s="242"/>
      <c r="K3322" s="232"/>
    </row>
    <row r="3323" spans="1:11" x14ac:dyDescent="0.3">
      <c r="A3323" s="239" t="s">
        <v>25715</v>
      </c>
      <c r="B3323" s="248" t="s">
        <v>25716</v>
      </c>
      <c r="C3323" s="249" t="s">
        <v>70</v>
      </c>
      <c r="D3323" s="186">
        <v>13.94</v>
      </c>
      <c r="E3323" s="250"/>
      <c r="F3323" s="242"/>
      <c r="G3323" s="242"/>
      <c r="K3323" s="232"/>
    </row>
    <row r="3324" spans="1:11" x14ac:dyDescent="0.3">
      <c r="A3324" s="239" t="s">
        <v>25717</v>
      </c>
      <c r="B3324" s="248" t="s">
        <v>25718</v>
      </c>
      <c r="C3324" s="249" t="s">
        <v>70</v>
      </c>
      <c r="D3324" s="186">
        <v>14.4</v>
      </c>
      <c r="E3324" s="250"/>
      <c r="F3324" s="242"/>
      <c r="G3324" s="242"/>
      <c r="K3324" s="232"/>
    </row>
    <row r="3325" spans="1:11" x14ac:dyDescent="0.3">
      <c r="A3325" s="239" t="s">
        <v>25719</v>
      </c>
      <c r="B3325" s="248" t="s">
        <v>25720</v>
      </c>
      <c r="C3325" s="249" t="s">
        <v>70</v>
      </c>
      <c r="D3325" s="186">
        <v>15.04</v>
      </c>
      <c r="E3325" s="250"/>
      <c r="F3325" s="242"/>
      <c r="G3325" s="242"/>
      <c r="K3325" s="232"/>
    </row>
    <row r="3326" spans="1:11" x14ac:dyDescent="0.3">
      <c r="A3326" s="239" t="s">
        <v>25721</v>
      </c>
      <c r="B3326" s="248" t="s">
        <v>3829</v>
      </c>
      <c r="C3326" s="249" t="s">
        <v>70</v>
      </c>
      <c r="D3326" s="186">
        <v>83.54</v>
      </c>
      <c r="E3326" s="250"/>
      <c r="F3326" s="242"/>
      <c r="G3326" s="242"/>
      <c r="K3326" s="232"/>
    </row>
    <row r="3327" spans="1:11" x14ac:dyDescent="0.3">
      <c r="A3327" s="239" t="s">
        <v>25722</v>
      </c>
      <c r="B3327" s="248" t="s">
        <v>25723</v>
      </c>
      <c r="C3327" s="249" t="s">
        <v>70</v>
      </c>
      <c r="D3327" s="186">
        <v>13.81</v>
      </c>
      <c r="E3327" s="250"/>
      <c r="F3327" s="242"/>
      <c r="G3327" s="242"/>
      <c r="K3327" s="232"/>
    </row>
    <row r="3328" spans="1:11" x14ac:dyDescent="0.3">
      <c r="A3328" s="239" t="s">
        <v>25724</v>
      </c>
      <c r="B3328" s="248" t="s">
        <v>25725</v>
      </c>
      <c r="C3328" s="249" t="s">
        <v>70</v>
      </c>
      <c r="D3328" s="186">
        <v>14.16</v>
      </c>
      <c r="E3328" s="250"/>
      <c r="F3328" s="242"/>
      <c r="G3328" s="242"/>
      <c r="K3328" s="232"/>
    </row>
    <row r="3329" spans="1:11" x14ac:dyDescent="0.3">
      <c r="A3329" s="239" t="s">
        <v>25726</v>
      </c>
      <c r="B3329" s="248" t="s">
        <v>25727</v>
      </c>
      <c r="C3329" s="249" t="s">
        <v>70</v>
      </c>
      <c r="D3329" s="186">
        <v>14.54</v>
      </c>
      <c r="E3329" s="250"/>
      <c r="F3329" s="242"/>
      <c r="G3329" s="242"/>
      <c r="K3329" s="232"/>
    </row>
    <row r="3330" spans="1:11" x14ac:dyDescent="0.3">
      <c r="A3330" s="239" t="s">
        <v>25728</v>
      </c>
      <c r="B3330" s="248" t="s">
        <v>25729</v>
      </c>
      <c r="C3330" s="249" t="s">
        <v>70</v>
      </c>
      <c r="D3330" s="186">
        <v>50.83</v>
      </c>
      <c r="E3330" s="250"/>
      <c r="F3330" s="242"/>
      <c r="G3330" s="242"/>
      <c r="K3330" s="232"/>
    </row>
    <row r="3331" spans="1:11" x14ac:dyDescent="0.3">
      <c r="A3331" s="239" t="s">
        <v>25730</v>
      </c>
      <c r="B3331" s="248" t="s">
        <v>25731</v>
      </c>
      <c r="C3331" s="249" t="s">
        <v>70</v>
      </c>
      <c r="D3331" s="186">
        <v>7.94</v>
      </c>
      <c r="E3331" s="250"/>
      <c r="F3331" s="242"/>
      <c r="G3331" s="242"/>
      <c r="K3331" s="232"/>
    </row>
    <row r="3332" spans="1:11" x14ac:dyDescent="0.3">
      <c r="A3332" s="239" t="s">
        <v>25732</v>
      </c>
      <c r="B3332" s="248" t="s">
        <v>25733</v>
      </c>
      <c r="C3332" s="249" t="s">
        <v>70</v>
      </c>
      <c r="D3332" s="186">
        <v>8.6199999999999992</v>
      </c>
      <c r="E3332" s="250"/>
      <c r="F3332" s="242"/>
      <c r="G3332" s="242"/>
      <c r="K3332" s="232"/>
    </row>
    <row r="3333" spans="1:11" x14ac:dyDescent="0.3">
      <c r="A3333" s="239" t="s">
        <v>25734</v>
      </c>
      <c r="B3333" s="248" t="s">
        <v>25735</v>
      </c>
      <c r="C3333" s="249" t="s">
        <v>70</v>
      </c>
      <c r="D3333" s="186">
        <v>8.6999999999999993</v>
      </c>
      <c r="E3333" s="250"/>
      <c r="F3333" s="242"/>
      <c r="G3333" s="242"/>
      <c r="K3333" s="232"/>
    </row>
    <row r="3334" spans="1:11" x14ac:dyDescent="0.3">
      <c r="A3334" s="239" t="s">
        <v>25736</v>
      </c>
      <c r="B3334" s="248" t="s">
        <v>25737</v>
      </c>
      <c r="C3334" s="249" t="s">
        <v>70</v>
      </c>
      <c r="D3334" s="186">
        <v>9.49</v>
      </c>
      <c r="E3334" s="250"/>
      <c r="F3334" s="242"/>
      <c r="G3334" s="242"/>
      <c r="K3334" s="232"/>
    </row>
    <row r="3335" spans="1:11" x14ac:dyDescent="0.3">
      <c r="A3335" s="239" t="s">
        <v>25738</v>
      </c>
      <c r="B3335" s="248" t="s">
        <v>25739</v>
      </c>
      <c r="C3335" s="249" t="s">
        <v>70</v>
      </c>
      <c r="D3335" s="186">
        <v>9.99</v>
      </c>
      <c r="E3335" s="250"/>
      <c r="F3335" s="242"/>
      <c r="G3335" s="242"/>
      <c r="K3335" s="232"/>
    </row>
    <row r="3336" spans="1:11" x14ac:dyDescent="0.3">
      <c r="A3336" s="239" t="s">
        <v>25740</v>
      </c>
      <c r="B3336" s="248" t="s">
        <v>25741</v>
      </c>
      <c r="C3336" s="249" t="s">
        <v>70</v>
      </c>
      <c r="D3336" s="186">
        <v>10.75</v>
      </c>
      <c r="E3336" s="250"/>
      <c r="F3336" s="242"/>
      <c r="G3336" s="242"/>
      <c r="K3336" s="232"/>
    </row>
    <row r="3337" spans="1:11" x14ac:dyDescent="0.3">
      <c r="A3337" s="239" t="s">
        <v>25742</v>
      </c>
      <c r="B3337" s="248" t="s">
        <v>25743</v>
      </c>
      <c r="C3337" s="249" t="s">
        <v>70</v>
      </c>
      <c r="D3337" s="186">
        <v>18.52</v>
      </c>
      <c r="E3337" s="250"/>
      <c r="F3337" s="242"/>
      <c r="G3337" s="242"/>
      <c r="K3337" s="232"/>
    </row>
    <row r="3338" spans="1:11" x14ac:dyDescent="0.3">
      <c r="A3338" s="239" t="s">
        <v>25744</v>
      </c>
      <c r="B3338" s="248" t="s">
        <v>25745</v>
      </c>
      <c r="C3338" s="249" t="s">
        <v>70</v>
      </c>
      <c r="D3338" s="186">
        <v>24.38</v>
      </c>
      <c r="E3338" s="250"/>
      <c r="F3338" s="242"/>
      <c r="G3338" s="242"/>
      <c r="K3338" s="232"/>
    </row>
    <row r="3339" spans="1:11" x14ac:dyDescent="0.3">
      <c r="A3339" s="239" t="s">
        <v>25746</v>
      </c>
      <c r="B3339" s="248" t="s">
        <v>25747</v>
      </c>
      <c r="C3339" s="249" t="s">
        <v>70</v>
      </c>
      <c r="D3339" s="186">
        <v>30.12</v>
      </c>
      <c r="E3339" s="250"/>
      <c r="F3339" s="242"/>
      <c r="G3339" s="242"/>
      <c r="K3339" s="232"/>
    </row>
    <row r="3340" spans="1:11" x14ac:dyDescent="0.3">
      <c r="A3340" s="239" t="s">
        <v>25748</v>
      </c>
      <c r="B3340" s="248" t="s">
        <v>25749</v>
      </c>
      <c r="C3340" s="249" t="s">
        <v>70</v>
      </c>
      <c r="D3340" s="186">
        <v>41.32</v>
      </c>
      <c r="E3340" s="250"/>
      <c r="F3340" s="242"/>
      <c r="G3340" s="242"/>
      <c r="K3340" s="232"/>
    </row>
    <row r="3341" spans="1:11" x14ac:dyDescent="0.3">
      <c r="A3341" s="239" t="s">
        <v>25750</v>
      </c>
      <c r="B3341" s="248" t="s">
        <v>25751</v>
      </c>
      <c r="C3341" s="249" t="s">
        <v>70</v>
      </c>
      <c r="D3341" s="186">
        <v>54.93</v>
      </c>
      <c r="E3341" s="250"/>
      <c r="F3341" s="242"/>
      <c r="G3341" s="242"/>
      <c r="K3341" s="232"/>
    </row>
    <row r="3342" spans="1:11" x14ac:dyDescent="0.3">
      <c r="A3342" s="239" t="s">
        <v>25752</v>
      </c>
      <c r="B3342" s="248" t="s">
        <v>25753</v>
      </c>
      <c r="C3342" s="249" t="s">
        <v>70</v>
      </c>
      <c r="D3342" s="186">
        <v>116.07</v>
      </c>
      <c r="E3342" s="250"/>
      <c r="F3342" s="242"/>
      <c r="G3342" s="242"/>
      <c r="K3342" s="232"/>
    </row>
    <row r="3343" spans="1:11" x14ac:dyDescent="0.3">
      <c r="A3343" s="239" t="s">
        <v>25754</v>
      </c>
      <c r="B3343" s="248" t="s">
        <v>25755</v>
      </c>
      <c r="C3343" s="249" t="s">
        <v>70</v>
      </c>
      <c r="D3343" s="186">
        <v>20.91</v>
      </c>
      <c r="E3343" s="250"/>
      <c r="F3343" s="242"/>
      <c r="G3343" s="242"/>
      <c r="K3343" s="232"/>
    </row>
    <row r="3344" spans="1:11" x14ac:dyDescent="0.3">
      <c r="A3344" s="239" t="s">
        <v>25756</v>
      </c>
      <c r="B3344" s="248" t="s">
        <v>25757</v>
      </c>
      <c r="C3344" s="249" t="s">
        <v>70</v>
      </c>
      <c r="D3344" s="186">
        <v>27.72</v>
      </c>
      <c r="E3344" s="250"/>
      <c r="F3344" s="242"/>
      <c r="G3344" s="242"/>
      <c r="K3344" s="232"/>
    </row>
    <row r="3345" spans="1:11" x14ac:dyDescent="0.3">
      <c r="A3345" s="239" t="s">
        <v>25758</v>
      </c>
      <c r="B3345" s="248" t="s">
        <v>25759</v>
      </c>
      <c r="C3345" s="249" t="s">
        <v>70</v>
      </c>
      <c r="D3345" s="186">
        <v>30.64</v>
      </c>
      <c r="E3345" s="250"/>
      <c r="F3345" s="242"/>
      <c r="G3345" s="242"/>
      <c r="K3345" s="232"/>
    </row>
    <row r="3346" spans="1:11" x14ac:dyDescent="0.3">
      <c r="A3346" s="239" t="s">
        <v>25760</v>
      </c>
      <c r="B3346" s="248" t="s">
        <v>25761</v>
      </c>
      <c r="C3346" s="249" t="s">
        <v>70</v>
      </c>
      <c r="D3346" s="186">
        <v>41.32</v>
      </c>
      <c r="E3346" s="250"/>
      <c r="F3346" s="242"/>
      <c r="G3346" s="242"/>
      <c r="K3346" s="232"/>
    </row>
    <row r="3347" spans="1:11" x14ac:dyDescent="0.3">
      <c r="A3347" s="239" t="s">
        <v>25762</v>
      </c>
      <c r="B3347" s="248" t="s">
        <v>25763</v>
      </c>
      <c r="C3347" s="249" t="s">
        <v>70</v>
      </c>
      <c r="D3347" s="186">
        <v>76.319999999999993</v>
      </c>
      <c r="E3347" s="250"/>
      <c r="F3347" s="242"/>
      <c r="G3347" s="242"/>
      <c r="K3347" s="232"/>
    </row>
    <row r="3348" spans="1:11" x14ac:dyDescent="0.3">
      <c r="A3348" s="239" t="s">
        <v>25764</v>
      </c>
      <c r="B3348" s="248" t="s">
        <v>25765</v>
      </c>
      <c r="C3348" s="249" t="s">
        <v>70</v>
      </c>
      <c r="D3348" s="186">
        <v>86.43</v>
      </c>
      <c r="E3348" s="250"/>
      <c r="F3348" s="242"/>
      <c r="G3348" s="242"/>
      <c r="K3348" s="232"/>
    </row>
    <row r="3349" spans="1:11" x14ac:dyDescent="0.3">
      <c r="A3349" s="239" t="s">
        <v>25766</v>
      </c>
      <c r="B3349" s="248" t="s">
        <v>25767</v>
      </c>
      <c r="C3349" s="249" t="s">
        <v>70</v>
      </c>
      <c r="D3349" s="186">
        <v>11.49</v>
      </c>
      <c r="E3349" s="250"/>
      <c r="F3349" s="242"/>
      <c r="G3349" s="242"/>
      <c r="K3349" s="232"/>
    </row>
    <row r="3350" spans="1:11" x14ac:dyDescent="0.3">
      <c r="A3350" s="239" t="s">
        <v>25768</v>
      </c>
      <c r="B3350" s="248" t="s">
        <v>25769</v>
      </c>
      <c r="C3350" s="249" t="s">
        <v>70</v>
      </c>
      <c r="D3350" s="186">
        <v>12.14</v>
      </c>
      <c r="E3350" s="250"/>
      <c r="F3350" s="242"/>
      <c r="G3350" s="242"/>
      <c r="K3350" s="232"/>
    </row>
    <row r="3351" spans="1:11" x14ac:dyDescent="0.3">
      <c r="A3351" s="239" t="s">
        <v>25770</v>
      </c>
      <c r="B3351" s="248" t="s">
        <v>3873</v>
      </c>
      <c r="C3351" s="249" t="s">
        <v>70</v>
      </c>
      <c r="D3351" s="186">
        <v>44.98</v>
      </c>
      <c r="E3351" s="250"/>
      <c r="F3351" s="242"/>
      <c r="G3351" s="242"/>
      <c r="K3351" s="232"/>
    </row>
    <row r="3352" spans="1:11" x14ac:dyDescent="0.3">
      <c r="A3352" s="239" t="s">
        <v>25771</v>
      </c>
      <c r="B3352" s="248" t="s">
        <v>25772</v>
      </c>
      <c r="C3352" s="249" t="s">
        <v>297</v>
      </c>
      <c r="D3352" s="186">
        <v>6.1</v>
      </c>
      <c r="E3352" s="250"/>
      <c r="F3352" s="242"/>
      <c r="G3352" s="242"/>
      <c r="K3352" s="232"/>
    </row>
    <row r="3353" spans="1:11" x14ac:dyDescent="0.3">
      <c r="A3353" s="239" t="s">
        <v>25773</v>
      </c>
      <c r="B3353" s="248" t="s">
        <v>25774</v>
      </c>
      <c r="C3353" s="249" t="s">
        <v>297</v>
      </c>
      <c r="D3353" s="186">
        <v>3.99</v>
      </c>
      <c r="E3353" s="250"/>
      <c r="F3353" s="242"/>
      <c r="G3353" s="242"/>
      <c r="K3353" s="232"/>
    </row>
    <row r="3354" spans="1:11" x14ac:dyDescent="0.3">
      <c r="A3354" s="239" t="s">
        <v>25775</v>
      </c>
      <c r="B3354" s="248" t="s">
        <v>4003</v>
      </c>
      <c r="C3354" s="249" t="s">
        <v>297</v>
      </c>
      <c r="D3354" s="186">
        <v>13.4</v>
      </c>
      <c r="E3354" s="250"/>
      <c r="F3354" s="242"/>
      <c r="G3354" s="242"/>
      <c r="K3354" s="232"/>
    </row>
    <row r="3355" spans="1:11" x14ac:dyDescent="0.3">
      <c r="A3355" s="239" t="s">
        <v>25776</v>
      </c>
      <c r="B3355" s="248" t="s">
        <v>25777</v>
      </c>
      <c r="C3355" s="249" t="s">
        <v>297</v>
      </c>
      <c r="D3355" s="186">
        <v>10.24</v>
      </c>
      <c r="E3355" s="250"/>
      <c r="F3355" s="242"/>
      <c r="G3355" s="242"/>
      <c r="K3355" s="232"/>
    </row>
    <row r="3356" spans="1:11" x14ac:dyDescent="0.3">
      <c r="A3356" s="239" t="s">
        <v>25778</v>
      </c>
      <c r="B3356" s="248" t="s">
        <v>25779</v>
      </c>
      <c r="C3356" s="249" t="s">
        <v>297</v>
      </c>
      <c r="D3356" s="186">
        <v>12.49</v>
      </c>
      <c r="E3356" s="250"/>
      <c r="F3356" s="242"/>
      <c r="G3356" s="242"/>
      <c r="K3356" s="232"/>
    </row>
    <row r="3357" spans="1:11" x14ac:dyDescent="0.3">
      <c r="A3357" s="239" t="s">
        <v>25780</v>
      </c>
      <c r="B3357" s="248" t="s">
        <v>25781</v>
      </c>
      <c r="C3357" s="249" t="s">
        <v>297</v>
      </c>
      <c r="D3357" s="186">
        <v>34.85</v>
      </c>
      <c r="E3357" s="250"/>
      <c r="F3357" s="242"/>
      <c r="G3357" s="242"/>
      <c r="K3357" s="232"/>
    </row>
    <row r="3358" spans="1:11" x14ac:dyDescent="0.3">
      <c r="A3358" s="239" t="s">
        <v>25782</v>
      </c>
      <c r="B3358" s="248" t="s">
        <v>25783</v>
      </c>
      <c r="C3358" s="249" t="s">
        <v>297</v>
      </c>
      <c r="D3358" s="186">
        <v>85.62</v>
      </c>
      <c r="E3358" s="250"/>
      <c r="F3358" s="242"/>
      <c r="G3358" s="242"/>
      <c r="K3358" s="232"/>
    </row>
    <row r="3359" spans="1:11" x14ac:dyDescent="0.3">
      <c r="A3359" s="239" t="s">
        <v>25784</v>
      </c>
      <c r="B3359" s="248" t="s">
        <v>25785</v>
      </c>
      <c r="C3359" s="249" t="s">
        <v>70</v>
      </c>
      <c r="D3359" s="186">
        <v>63.29</v>
      </c>
      <c r="E3359" s="250"/>
      <c r="F3359" s="242"/>
      <c r="G3359" s="242"/>
      <c r="K3359" s="232"/>
    </row>
    <row r="3360" spans="1:11" x14ac:dyDescent="0.3">
      <c r="A3360" s="239" t="s">
        <v>25786</v>
      </c>
      <c r="B3360" s="248" t="s">
        <v>25787</v>
      </c>
      <c r="C3360" s="249" t="s">
        <v>70</v>
      </c>
      <c r="D3360" s="186">
        <v>103.67</v>
      </c>
      <c r="E3360" s="250"/>
      <c r="F3360" s="242"/>
      <c r="G3360" s="242"/>
      <c r="K3360" s="232"/>
    </row>
    <row r="3361" spans="1:11" x14ac:dyDescent="0.3">
      <c r="A3361" s="239" t="s">
        <v>25788</v>
      </c>
      <c r="B3361" s="248" t="s">
        <v>25789</v>
      </c>
      <c r="C3361" s="249" t="s">
        <v>70</v>
      </c>
      <c r="D3361" s="186">
        <v>4.01</v>
      </c>
      <c r="E3361" s="250"/>
      <c r="F3361" s="242"/>
      <c r="G3361" s="242"/>
      <c r="K3361" s="232"/>
    </row>
    <row r="3362" spans="1:11" x14ac:dyDescent="0.3">
      <c r="A3362" s="239" t="s">
        <v>25790</v>
      </c>
      <c r="B3362" s="248" t="s">
        <v>25791</v>
      </c>
      <c r="C3362" s="249" t="s">
        <v>70</v>
      </c>
      <c r="D3362" s="186">
        <v>4.7</v>
      </c>
      <c r="E3362" s="250"/>
      <c r="F3362" s="242"/>
      <c r="G3362" s="242"/>
      <c r="K3362" s="232"/>
    </row>
    <row r="3363" spans="1:11" x14ac:dyDescent="0.3">
      <c r="A3363" s="239" t="s">
        <v>25792</v>
      </c>
      <c r="B3363" s="248" t="s">
        <v>25793</v>
      </c>
      <c r="C3363" s="249" t="s">
        <v>70</v>
      </c>
      <c r="D3363" s="186">
        <v>5.22</v>
      </c>
      <c r="E3363" s="250"/>
      <c r="F3363" s="242"/>
      <c r="G3363" s="242"/>
      <c r="K3363" s="232"/>
    </row>
    <row r="3364" spans="1:11" x14ac:dyDescent="0.3">
      <c r="A3364" s="239" t="s">
        <v>25794</v>
      </c>
      <c r="B3364" s="248" t="s">
        <v>25795</v>
      </c>
      <c r="C3364" s="249" t="s">
        <v>70</v>
      </c>
      <c r="D3364" s="186">
        <v>5.9</v>
      </c>
      <c r="E3364" s="250"/>
      <c r="F3364" s="242"/>
      <c r="G3364" s="242"/>
      <c r="K3364" s="232"/>
    </row>
    <row r="3365" spans="1:11" x14ac:dyDescent="0.3">
      <c r="A3365" s="239" t="s">
        <v>25796</v>
      </c>
      <c r="B3365" s="248" t="s">
        <v>25797</v>
      </c>
      <c r="C3365" s="249" t="s">
        <v>70</v>
      </c>
      <c r="D3365" s="186">
        <v>7.05</v>
      </c>
      <c r="E3365" s="250"/>
      <c r="F3365" s="242"/>
      <c r="G3365" s="242"/>
      <c r="K3365" s="232"/>
    </row>
    <row r="3366" spans="1:11" x14ac:dyDescent="0.3">
      <c r="A3366" s="239" t="s">
        <v>25798</v>
      </c>
      <c r="B3366" s="248" t="s">
        <v>25799</v>
      </c>
      <c r="C3366" s="249" t="s">
        <v>70</v>
      </c>
      <c r="D3366" s="186">
        <v>8.77</v>
      </c>
      <c r="E3366" s="250"/>
      <c r="F3366" s="242"/>
      <c r="G3366" s="242"/>
      <c r="K3366" s="232"/>
    </row>
    <row r="3367" spans="1:11" x14ac:dyDescent="0.3">
      <c r="A3367" s="239" t="s">
        <v>25800</v>
      </c>
      <c r="B3367" s="248" t="s">
        <v>25801</v>
      </c>
      <c r="C3367" s="249" t="s">
        <v>70</v>
      </c>
      <c r="D3367" s="186">
        <v>10.42</v>
      </c>
      <c r="E3367" s="250"/>
      <c r="F3367" s="242"/>
      <c r="G3367" s="242"/>
      <c r="K3367" s="232"/>
    </row>
    <row r="3368" spans="1:11" x14ac:dyDescent="0.3">
      <c r="A3368" s="239" t="s">
        <v>25802</v>
      </c>
      <c r="B3368" s="248" t="s">
        <v>25803</v>
      </c>
      <c r="C3368" s="249" t="s">
        <v>70</v>
      </c>
      <c r="D3368" s="186">
        <v>13.55</v>
      </c>
      <c r="E3368" s="250"/>
      <c r="F3368" s="242"/>
      <c r="G3368" s="242"/>
      <c r="K3368" s="232"/>
    </row>
    <row r="3369" spans="1:11" x14ac:dyDescent="0.3">
      <c r="A3369" s="239" t="s">
        <v>25804</v>
      </c>
      <c r="B3369" s="248" t="s">
        <v>4318</v>
      </c>
      <c r="C3369" s="249" t="s">
        <v>70</v>
      </c>
      <c r="D3369" s="186">
        <v>4.88</v>
      </c>
      <c r="E3369" s="250"/>
      <c r="F3369" s="242"/>
      <c r="G3369" s="242"/>
      <c r="K3369" s="232"/>
    </row>
    <row r="3370" spans="1:11" x14ac:dyDescent="0.3">
      <c r="A3370" s="239" t="s">
        <v>25805</v>
      </c>
      <c r="B3370" s="248" t="s">
        <v>4320</v>
      </c>
      <c r="C3370" s="249" t="s">
        <v>70</v>
      </c>
      <c r="D3370" s="186">
        <v>6.56</v>
      </c>
      <c r="E3370" s="250"/>
      <c r="F3370" s="242"/>
      <c r="G3370" s="242"/>
      <c r="K3370" s="232"/>
    </row>
    <row r="3371" spans="1:11" x14ac:dyDescent="0.3">
      <c r="A3371" s="239" t="s">
        <v>25806</v>
      </c>
      <c r="B3371" s="248" t="s">
        <v>4322</v>
      </c>
      <c r="C3371" s="249" t="s">
        <v>70</v>
      </c>
      <c r="D3371" s="186">
        <v>9.52</v>
      </c>
      <c r="E3371" s="250"/>
      <c r="F3371" s="242"/>
      <c r="G3371" s="242"/>
      <c r="K3371" s="232"/>
    </row>
    <row r="3372" spans="1:11" x14ac:dyDescent="0.3">
      <c r="A3372" s="239" t="s">
        <v>25807</v>
      </c>
      <c r="B3372" s="248" t="s">
        <v>25808</v>
      </c>
      <c r="C3372" s="249" t="s">
        <v>297</v>
      </c>
      <c r="D3372" s="186">
        <v>30.17</v>
      </c>
      <c r="E3372" s="250"/>
      <c r="F3372" s="242"/>
      <c r="G3372" s="242"/>
      <c r="K3372" s="232"/>
    </row>
    <row r="3373" spans="1:11" x14ac:dyDescent="0.3">
      <c r="A3373" s="239" t="s">
        <v>25809</v>
      </c>
      <c r="B3373" s="248" t="s">
        <v>4430</v>
      </c>
      <c r="C3373" s="249" t="s">
        <v>297</v>
      </c>
      <c r="D3373" s="186">
        <v>109.39</v>
      </c>
      <c r="E3373" s="250"/>
      <c r="F3373" s="242"/>
      <c r="G3373" s="242"/>
      <c r="K3373" s="232"/>
    </row>
    <row r="3374" spans="1:11" x14ac:dyDescent="0.3">
      <c r="A3374" s="239" t="s">
        <v>25810</v>
      </c>
      <c r="B3374" s="248" t="s">
        <v>25811</v>
      </c>
      <c r="C3374" s="249" t="s">
        <v>70</v>
      </c>
      <c r="D3374" s="186">
        <v>3.79</v>
      </c>
      <c r="E3374" s="250"/>
      <c r="F3374" s="242"/>
      <c r="G3374" s="242"/>
      <c r="K3374" s="232"/>
    </row>
    <row r="3375" spans="1:11" x14ac:dyDescent="0.3">
      <c r="A3375" s="239" t="s">
        <v>25812</v>
      </c>
      <c r="B3375" s="248" t="s">
        <v>25813</v>
      </c>
      <c r="C3375" s="249" t="s">
        <v>70</v>
      </c>
      <c r="D3375" s="186">
        <v>7.73</v>
      </c>
      <c r="E3375" s="250"/>
      <c r="F3375" s="242"/>
      <c r="G3375" s="242"/>
      <c r="K3375" s="232"/>
    </row>
    <row r="3376" spans="1:11" x14ac:dyDescent="0.3">
      <c r="A3376" s="239" t="s">
        <v>25814</v>
      </c>
      <c r="B3376" s="248" t="s">
        <v>25815</v>
      </c>
      <c r="C3376" s="249" t="s">
        <v>70</v>
      </c>
      <c r="D3376" s="186">
        <v>3.4</v>
      </c>
      <c r="E3376" s="250"/>
      <c r="F3376" s="242"/>
      <c r="G3376" s="242"/>
      <c r="K3376" s="232"/>
    </row>
    <row r="3377" spans="1:11" x14ac:dyDescent="0.3">
      <c r="A3377" s="239" t="s">
        <v>25816</v>
      </c>
      <c r="B3377" s="248" t="s">
        <v>25817</v>
      </c>
      <c r="C3377" s="249" t="s">
        <v>297</v>
      </c>
      <c r="D3377" s="186">
        <v>13.83</v>
      </c>
      <c r="E3377" s="250"/>
      <c r="F3377" s="242"/>
      <c r="G3377" s="242"/>
      <c r="K3377" s="232"/>
    </row>
    <row r="3378" spans="1:11" x14ac:dyDescent="0.3">
      <c r="A3378" s="239" t="s">
        <v>25818</v>
      </c>
      <c r="B3378" s="248" t="s">
        <v>25819</v>
      </c>
      <c r="C3378" s="249" t="s">
        <v>297</v>
      </c>
      <c r="D3378" s="186">
        <v>15.06</v>
      </c>
      <c r="E3378" s="250"/>
      <c r="F3378" s="242"/>
      <c r="G3378" s="242"/>
      <c r="K3378" s="232"/>
    </row>
    <row r="3379" spans="1:11" x14ac:dyDescent="0.3">
      <c r="A3379" s="239" t="s">
        <v>25820</v>
      </c>
      <c r="B3379" s="248" t="s">
        <v>25821</v>
      </c>
      <c r="C3379" s="249" t="s">
        <v>297</v>
      </c>
      <c r="D3379" s="186">
        <v>29.79</v>
      </c>
      <c r="E3379" s="250"/>
      <c r="F3379" s="242"/>
      <c r="G3379" s="242"/>
      <c r="K3379" s="232"/>
    </row>
    <row r="3380" spans="1:11" x14ac:dyDescent="0.3">
      <c r="A3380" s="239" t="s">
        <v>25822</v>
      </c>
      <c r="B3380" s="248" t="s">
        <v>25823</v>
      </c>
      <c r="C3380" s="249" t="s">
        <v>297</v>
      </c>
      <c r="D3380" s="186">
        <v>39.33</v>
      </c>
      <c r="E3380" s="250"/>
      <c r="F3380" s="242"/>
      <c r="G3380" s="242"/>
      <c r="K3380" s="232"/>
    </row>
    <row r="3381" spans="1:11" x14ac:dyDescent="0.3">
      <c r="A3381" s="239" t="s">
        <v>25824</v>
      </c>
      <c r="B3381" s="248" t="s">
        <v>25825</v>
      </c>
      <c r="C3381" s="249" t="s">
        <v>297</v>
      </c>
      <c r="D3381" s="186">
        <v>80.72</v>
      </c>
      <c r="E3381" s="250"/>
      <c r="F3381" s="242"/>
      <c r="G3381" s="242"/>
      <c r="K3381" s="232"/>
    </row>
    <row r="3382" spans="1:11" x14ac:dyDescent="0.3">
      <c r="A3382" s="239" t="s">
        <v>25826</v>
      </c>
      <c r="B3382" s="248" t="s">
        <v>25827</v>
      </c>
      <c r="C3382" s="249" t="s">
        <v>297</v>
      </c>
      <c r="D3382" s="186">
        <v>31.64</v>
      </c>
      <c r="E3382" s="250"/>
      <c r="F3382" s="242"/>
      <c r="G3382" s="242"/>
      <c r="K3382" s="232"/>
    </row>
    <row r="3383" spans="1:11" x14ac:dyDescent="0.3">
      <c r="A3383" s="239" t="s">
        <v>25828</v>
      </c>
      <c r="B3383" s="248" t="s">
        <v>25829</v>
      </c>
      <c r="C3383" s="249" t="s">
        <v>297</v>
      </c>
      <c r="D3383" s="186">
        <v>9.11</v>
      </c>
      <c r="E3383" s="250"/>
      <c r="F3383" s="242"/>
      <c r="G3383" s="242"/>
      <c r="K3383" s="232"/>
    </row>
    <row r="3384" spans="1:11" x14ac:dyDescent="0.3">
      <c r="A3384" s="239" t="s">
        <v>25830</v>
      </c>
      <c r="B3384" s="248" t="s">
        <v>25831</v>
      </c>
      <c r="C3384" s="249" t="s">
        <v>297</v>
      </c>
      <c r="D3384" s="186">
        <v>9.11</v>
      </c>
      <c r="E3384" s="250"/>
      <c r="F3384" s="242"/>
      <c r="G3384" s="242"/>
      <c r="K3384" s="232"/>
    </row>
    <row r="3385" spans="1:11" x14ac:dyDescent="0.3">
      <c r="A3385" s="239" t="s">
        <v>25832</v>
      </c>
      <c r="B3385" s="248" t="s">
        <v>2179</v>
      </c>
      <c r="C3385" s="249" t="s">
        <v>70</v>
      </c>
      <c r="D3385" s="186">
        <v>12.66</v>
      </c>
      <c r="E3385" s="250"/>
      <c r="F3385" s="242"/>
      <c r="G3385" s="242"/>
      <c r="K3385" s="232"/>
    </row>
    <row r="3386" spans="1:11" x14ac:dyDescent="0.3">
      <c r="A3386" s="239" t="s">
        <v>25833</v>
      </c>
      <c r="B3386" s="248"/>
      <c r="C3386" s="249"/>
      <c r="D3386" s="186">
        <v>165149.5</v>
      </c>
      <c r="E3386" s="250"/>
      <c r="F3386" s="242"/>
      <c r="G3386" s="242"/>
      <c r="K3386" s="232"/>
    </row>
    <row r="3387" spans="1:11" x14ac:dyDescent="0.3">
      <c r="A3387" s="239" t="s">
        <v>25834</v>
      </c>
      <c r="B3387" s="248" t="s">
        <v>25835</v>
      </c>
      <c r="C3387" s="249" t="s">
        <v>297</v>
      </c>
      <c r="D3387" s="186">
        <v>61.75</v>
      </c>
      <c r="E3387" s="250"/>
      <c r="F3387" s="242"/>
      <c r="G3387" s="242"/>
      <c r="K3387" s="232"/>
    </row>
    <row r="3388" spans="1:11" x14ac:dyDescent="0.3">
      <c r="A3388" s="239" t="s">
        <v>25836</v>
      </c>
      <c r="B3388" s="248" t="s">
        <v>25837</v>
      </c>
      <c r="C3388" s="249" t="s">
        <v>297</v>
      </c>
      <c r="D3388" s="186">
        <v>75.739999999999995</v>
      </c>
      <c r="E3388" s="250"/>
      <c r="F3388" s="242"/>
      <c r="G3388" s="242"/>
      <c r="K3388" s="232"/>
    </row>
    <row r="3389" spans="1:11" x14ac:dyDescent="0.3">
      <c r="A3389" s="239" t="s">
        <v>25838</v>
      </c>
      <c r="B3389" s="248" t="s">
        <v>25839</v>
      </c>
      <c r="C3389" s="249" t="s">
        <v>297</v>
      </c>
      <c r="D3389" s="186">
        <v>72.62</v>
      </c>
      <c r="E3389" s="250"/>
      <c r="F3389" s="242"/>
      <c r="G3389" s="242"/>
      <c r="K3389" s="232"/>
    </row>
    <row r="3390" spans="1:11" x14ac:dyDescent="0.3">
      <c r="A3390" s="239" t="s">
        <v>25840</v>
      </c>
      <c r="B3390" s="248" t="s">
        <v>25841</v>
      </c>
      <c r="C3390" s="249" t="s">
        <v>297</v>
      </c>
      <c r="D3390" s="186">
        <v>208.37</v>
      </c>
      <c r="E3390" s="250"/>
      <c r="F3390" s="242"/>
      <c r="G3390" s="242"/>
      <c r="K3390" s="232"/>
    </row>
    <row r="3391" spans="1:11" x14ac:dyDescent="0.3">
      <c r="A3391" s="239" t="s">
        <v>25842</v>
      </c>
      <c r="B3391" s="248" t="s">
        <v>25843</v>
      </c>
      <c r="C3391" s="249" t="s">
        <v>297</v>
      </c>
      <c r="D3391" s="186">
        <v>216.73</v>
      </c>
      <c r="E3391" s="250"/>
      <c r="F3391" s="242"/>
      <c r="G3391" s="242"/>
      <c r="K3391" s="232"/>
    </row>
    <row r="3392" spans="1:11" x14ac:dyDescent="0.3">
      <c r="A3392" s="239" t="s">
        <v>25844</v>
      </c>
      <c r="B3392" s="248" t="s">
        <v>25845</v>
      </c>
      <c r="C3392" s="249" t="s">
        <v>297</v>
      </c>
      <c r="D3392" s="186">
        <v>284.83</v>
      </c>
      <c r="E3392" s="250"/>
      <c r="F3392" s="242"/>
      <c r="G3392" s="242"/>
      <c r="K3392" s="232"/>
    </row>
    <row r="3393" spans="1:11" x14ac:dyDescent="0.3">
      <c r="A3393" s="239" t="s">
        <v>25846</v>
      </c>
      <c r="B3393" s="248" t="s">
        <v>25847</v>
      </c>
      <c r="C3393" s="249" t="s">
        <v>297</v>
      </c>
      <c r="D3393" s="186">
        <v>1193.26</v>
      </c>
      <c r="E3393" s="250"/>
      <c r="F3393" s="242"/>
      <c r="G3393" s="242"/>
      <c r="K3393" s="232"/>
    </row>
    <row r="3394" spans="1:11" x14ac:dyDescent="0.3">
      <c r="A3394" s="239" t="s">
        <v>25848</v>
      </c>
      <c r="B3394" s="248" t="s">
        <v>25849</v>
      </c>
      <c r="C3394" s="249" t="s">
        <v>297</v>
      </c>
      <c r="D3394" s="186">
        <v>549.97</v>
      </c>
      <c r="E3394" s="250"/>
      <c r="F3394" s="242"/>
      <c r="G3394" s="242"/>
      <c r="K3394" s="232"/>
    </row>
    <row r="3395" spans="1:11" x14ac:dyDescent="0.3">
      <c r="A3395" s="239" t="s">
        <v>25850</v>
      </c>
      <c r="B3395" s="248" t="s">
        <v>3961</v>
      </c>
      <c r="C3395" s="249" t="s">
        <v>297</v>
      </c>
      <c r="D3395" s="186">
        <v>5746.83</v>
      </c>
      <c r="E3395" s="250"/>
      <c r="F3395" s="242"/>
      <c r="G3395" s="242"/>
      <c r="K3395" s="232"/>
    </row>
    <row r="3396" spans="1:11" x14ac:dyDescent="0.3">
      <c r="A3396" s="239" t="s">
        <v>25851</v>
      </c>
      <c r="B3396" s="248" t="s">
        <v>25852</v>
      </c>
      <c r="C3396" s="249" t="s">
        <v>297</v>
      </c>
      <c r="D3396" s="186">
        <v>234.07</v>
      </c>
      <c r="E3396" s="250"/>
      <c r="F3396" s="242"/>
      <c r="G3396" s="242"/>
      <c r="K3396" s="232"/>
    </row>
    <row r="3397" spans="1:11" x14ac:dyDescent="0.3">
      <c r="A3397" s="239" t="s">
        <v>25853</v>
      </c>
      <c r="B3397" s="248" t="s">
        <v>25854</v>
      </c>
      <c r="C3397" s="249" t="s">
        <v>297</v>
      </c>
      <c r="D3397" s="186">
        <v>295.56</v>
      </c>
      <c r="E3397" s="250"/>
      <c r="F3397" s="242"/>
      <c r="G3397" s="242"/>
      <c r="K3397" s="232"/>
    </row>
    <row r="3398" spans="1:11" x14ac:dyDescent="0.3">
      <c r="A3398" s="239" t="s">
        <v>25855</v>
      </c>
      <c r="B3398" s="248" t="s">
        <v>25856</v>
      </c>
      <c r="C3398" s="249" t="s">
        <v>297</v>
      </c>
      <c r="D3398" s="186">
        <v>347.93</v>
      </c>
      <c r="E3398" s="250"/>
      <c r="F3398" s="242"/>
      <c r="G3398" s="242"/>
      <c r="K3398" s="232"/>
    </row>
    <row r="3399" spans="1:11" x14ac:dyDescent="0.3">
      <c r="A3399" s="239" t="s">
        <v>25857</v>
      </c>
      <c r="B3399" s="248" t="s">
        <v>25858</v>
      </c>
      <c r="C3399" s="249" t="s">
        <v>297</v>
      </c>
      <c r="D3399" s="186">
        <v>504.65</v>
      </c>
      <c r="E3399" s="250"/>
      <c r="F3399" s="242"/>
      <c r="G3399" s="242"/>
      <c r="K3399" s="232"/>
    </row>
    <row r="3400" spans="1:11" x14ac:dyDescent="0.3">
      <c r="A3400" s="239" t="s">
        <v>25859</v>
      </c>
      <c r="B3400" s="248" t="s">
        <v>25860</v>
      </c>
      <c r="C3400" s="249" t="s">
        <v>297</v>
      </c>
      <c r="D3400" s="186">
        <v>617.99</v>
      </c>
      <c r="E3400" s="250"/>
      <c r="F3400" s="242"/>
      <c r="G3400" s="242"/>
      <c r="K3400" s="232"/>
    </row>
    <row r="3401" spans="1:11" x14ac:dyDescent="0.3">
      <c r="A3401" s="239" t="s">
        <v>25861</v>
      </c>
      <c r="B3401" s="248" t="s">
        <v>25862</v>
      </c>
      <c r="C3401" s="249" t="s">
        <v>297</v>
      </c>
      <c r="D3401" s="186">
        <v>636.38</v>
      </c>
      <c r="E3401" s="250"/>
      <c r="F3401" s="242"/>
      <c r="G3401" s="242"/>
      <c r="K3401" s="232"/>
    </row>
    <row r="3402" spans="1:11" x14ac:dyDescent="0.3">
      <c r="A3402" s="239" t="s">
        <v>25863</v>
      </c>
      <c r="B3402" s="248" t="s">
        <v>25864</v>
      </c>
      <c r="C3402" s="249" t="s">
        <v>297</v>
      </c>
      <c r="D3402" s="186">
        <v>638.55999999999995</v>
      </c>
      <c r="E3402" s="250"/>
      <c r="F3402" s="242"/>
      <c r="G3402" s="242"/>
      <c r="K3402" s="232"/>
    </row>
    <row r="3403" spans="1:11" x14ac:dyDescent="0.3">
      <c r="A3403" s="239" t="s">
        <v>25865</v>
      </c>
      <c r="B3403" s="248" t="s">
        <v>25866</v>
      </c>
      <c r="C3403" s="249" t="s">
        <v>297</v>
      </c>
      <c r="D3403" s="186">
        <v>791.29</v>
      </c>
      <c r="E3403" s="250"/>
      <c r="F3403" s="242"/>
      <c r="G3403" s="242"/>
      <c r="K3403" s="232"/>
    </row>
    <row r="3404" spans="1:11" x14ac:dyDescent="0.3">
      <c r="A3404" s="239" t="s">
        <v>25867</v>
      </c>
      <c r="B3404" s="248" t="s">
        <v>25868</v>
      </c>
      <c r="C3404" s="249" t="s">
        <v>297</v>
      </c>
      <c r="D3404" s="186">
        <v>199.5</v>
      </c>
      <c r="E3404" s="250"/>
      <c r="F3404" s="242"/>
      <c r="G3404" s="242"/>
      <c r="K3404" s="232"/>
    </row>
    <row r="3405" spans="1:11" x14ac:dyDescent="0.3">
      <c r="A3405" s="239" t="s">
        <v>25869</v>
      </c>
      <c r="B3405" s="248" t="s">
        <v>25870</v>
      </c>
      <c r="C3405" s="249" t="s">
        <v>297</v>
      </c>
      <c r="D3405" s="186">
        <v>240.72</v>
      </c>
      <c r="E3405" s="250"/>
      <c r="F3405" s="242"/>
      <c r="G3405" s="242"/>
      <c r="K3405" s="232"/>
    </row>
    <row r="3406" spans="1:11" x14ac:dyDescent="0.3">
      <c r="A3406" s="239" t="s">
        <v>25871</v>
      </c>
      <c r="B3406" s="248" t="s">
        <v>25872</v>
      </c>
      <c r="C3406" s="249" t="s">
        <v>297</v>
      </c>
      <c r="D3406" s="186">
        <v>389.57</v>
      </c>
      <c r="E3406" s="250"/>
      <c r="F3406" s="242"/>
      <c r="G3406" s="242"/>
      <c r="K3406" s="232"/>
    </row>
    <row r="3407" spans="1:11" x14ac:dyDescent="0.3">
      <c r="A3407" s="239" t="s">
        <v>25873</v>
      </c>
      <c r="B3407" s="248" t="s">
        <v>25874</v>
      </c>
      <c r="C3407" s="249" t="s">
        <v>297</v>
      </c>
      <c r="D3407" s="186">
        <v>488.37</v>
      </c>
      <c r="E3407" s="250"/>
      <c r="F3407" s="242"/>
      <c r="G3407" s="242"/>
      <c r="K3407" s="232"/>
    </row>
    <row r="3408" spans="1:11" x14ac:dyDescent="0.3">
      <c r="A3408" s="239" t="s">
        <v>25875</v>
      </c>
      <c r="B3408" s="248" t="s">
        <v>25876</v>
      </c>
      <c r="C3408" s="249" t="s">
        <v>297</v>
      </c>
      <c r="D3408" s="186">
        <v>944.16</v>
      </c>
      <c r="E3408" s="250"/>
      <c r="F3408" s="242"/>
      <c r="G3408" s="242"/>
      <c r="K3408" s="232"/>
    </row>
    <row r="3409" spans="1:11" x14ac:dyDescent="0.3">
      <c r="A3409" s="239" t="s">
        <v>25877</v>
      </c>
      <c r="B3409" s="248" t="s">
        <v>25878</v>
      </c>
      <c r="C3409" s="249" t="s">
        <v>297</v>
      </c>
      <c r="D3409" s="186">
        <v>727.6</v>
      </c>
      <c r="E3409" s="250"/>
      <c r="F3409" s="242"/>
      <c r="G3409" s="242"/>
      <c r="K3409" s="232"/>
    </row>
    <row r="3410" spans="1:11" x14ac:dyDescent="0.3">
      <c r="A3410" s="239" t="s">
        <v>25879</v>
      </c>
      <c r="B3410" s="248" t="s">
        <v>4025</v>
      </c>
      <c r="C3410" s="249" t="s">
        <v>297</v>
      </c>
      <c r="D3410" s="186">
        <v>144.41</v>
      </c>
      <c r="E3410" s="250"/>
      <c r="F3410" s="242"/>
      <c r="G3410" s="242"/>
      <c r="K3410" s="232"/>
    </row>
    <row r="3411" spans="1:11" x14ac:dyDescent="0.3">
      <c r="A3411" s="239" t="s">
        <v>25880</v>
      </c>
      <c r="B3411" s="248" t="s">
        <v>25881</v>
      </c>
      <c r="C3411" s="249" t="s">
        <v>297</v>
      </c>
      <c r="D3411" s="186">
        <v>25.48</v>
      </c>
      <c r="E3411" s="250"/>
      <c r="F3411" s="242"/>
      <c r="G3411" s="242"/>
      <c r="K3411" s="232"/>
    </row>
    <row r="3412" spans="1:11" x14ac:dyDescent="0.3">
      <c r="A3412" s="239" t="s">
        <v>25882</v>
      </c>
      <c r="B3412" s="248" t="s">
        <v>25883</v>
      </c>
      <c r="C3412" s="249" t="s">
        <v>297</v>
      </c>
      <c r="D3412" s="186">
        <v>25.48</v>
      </c>
      <c r="E3412" s="250"/>
      <c r="F3412" s="242"/>
      <c r="G3412" s="242"/>
      <c r="K3412" s="232"/>
    </row>
    <row r="3413" spans="1:11" x14ac:dyDescent="0.3">
      <c r="A3413" s="239" t="s">
        <v>25884</v>
      </c>
      <c r="B3413" s="248" t="s">
        <v>25885</v>
      </c>
      <c r="C3413" s="249" t="s">
        <v>297</v>
      </c>
      <c r="D3413" s="186">
        <v>25.48</v>
      </c>
      <c r="E3413" s="250"/>
      <c r="F3413" s="242"/>
      <c r="G3413" s="242"/>
      <c r="K3413" s="232"/>
    </row>
    <row r="3414" spans="1:11" x14ac:dyDescent="0.3">
      <c r="A3414" s="239" t="s">
        <v>25886</v>
      </c>
      <c r="B3414" s="248" t="s">
        <v>25887</v>
      </c>
      <c r="C3414" s="249" t="s">
        <v>297</v>
      </c>
      <c r="D3414" s="186">
        <v>25.48</v>
      </c>
      <c r="E3414" s="250"/>
      <c r="F3414" s="242"/>
      <c r="G3414" s="242"/>
      <c r="K3414" s="232"/>
    </row>
    <row r="3415" spans="1:11" x14ac:dyDescent="0.3">
      <c r="A3415" s="239" t="s">
        <v>25888</v>
      </c>
      <c r="B3415" s="248" t="s">
        <v>25889</v>
      </c>
      <c r="C3415" s="249" t="s">
        <v>297</v>
      </c>
      <c r="D3415" s="186">
        <v>32.99</v>
      </c>
      <c r="E3415" s="250"/>
      <c r="F3415" s="242"/>
      <c r="G3415" s="242"/>
      <c r="K3415" s="232"/>
    </row>
    <row r="3416" spans="1:11" x14ac:dyDescent="0.3">
      <c r="A3416" s="239" t="s">
        <v>25890</v>
      </c>
      <c r="B3416" s="248" t="s">
        <v>25891</v>
      </c>
      <c r="C3416" s="249" t="s">
        <v>297</v>
      </c>
      <c r="D3416" s="186">
        <v>32.99</v>
      </c>
      <c r="E3416" s="250"/>
      <c r="F3416" s="242"/>
      <c r="G3416" s="242"/>
      <c r="K3416" s="232"/>
    </row>
    <row r="3417" spans="1:11" x14ac:dyDescent="0.3">
      <c r="A3417" s="239" t="s">
        <v>25892</v>
      </c>
      <c r="B3417" s="248" t="s">
        <v>25893</v>
      </c>
      <c r="C3417" s="249" t="s">
        <v>297</v>
      </c>
      <c r="D3417" s="186">
        <v>32.99</v>
      </c>
      <c r="E3417" s="250"/>
      <c r="F3417" s="242"/>
      <c r="G3417" s="242"/>
      <c r="K3417" s="232"/>
    </row>
    <row r="3418" spans="1:11" x14ac:dyDescent="0.3">
      <c r="A3418" s="239" t="s">
        <v>25894</v>
      </c>
      <c r="B3418" s="248" t="s">
        <v>25895</v>
      </c>
      <c r="C3418" s="249" t="s">
        <v>297</v>
      </c>
      <c r="D3418" s="186">
        <v>79.900000000000006</v>
      </c>
      <c r="E3418" s="250"/>
      <c r="F3418" s="242"/>
      <c r="G3418" s="242"/>
      <c r="K3418" s="232"/>
    </row>
    <row r="3419" spans="1:11" x14ac:dyDescent="0.3">
      <c r="A3419" s="239" t="s">
        <v>25896</v>
      </c>
      <c r="B3419" s="248" t="s">
        <v>25897</v>
      </c>
      <c r="C3419" s="249" t="s">
        <v>297</v>
      </c>
      <c r="D3419" s="186">
        <v>79.900000000000006</v>
      </c>
      <c r="E3419" s="250"/>
      <c r="F3419" s="242"/>
      <c r="G3419" s="242"/>
      <c r="K3419" s="232"/>
    </row>
    <row r="3420" spans="1:11" x14ac:dyDescent="0.3">
      <c r="A3420" s="239" t="s">
        <v>25898</v>
      </c>
      <c r="B3420" s="248" t="s">
        <v>25899</v>
      </c>
      <c r="C3420" s="249" t="s">
        <v>297</v>
      </c>
      <c r="D3420" s="186">
        <v>79.900000000000006</v>
      </c>
      <c r="E3420" s="250"/>
      <c r="F3420" s="242"/>
      <c r="G3420" s="242"/>
      <c r="K3420" s="232"/>
    </row>
    <row r="3421" spans="1:11" x14ac:dyDescent="0.3">
      <c r="A3421" s="239" t="s">
        <v>25900</v>
      </c>
      <c r="B3421" s="248" t="s">
        <v>25901</v>
      </c>
      <c r="C3421" s="249" t="s">
        <v>297</v>
      </c>
      <c r="D3421" s="186">
        <v>79.900000000000006</v>
      </c>
      <c r="E3421" s="250"/>
      <c r="F3421" s="242"/>
      <c r="G3421" s="242"/>
      <c r="K3421" s="232"/>
    </row>
    <row r="3422" spans="1:11" x14ac:dyDescent="0.3">
      <c r="A3422" s="239" t="s">
        <v>25902</v>
      </c>
      <c r="B3422" s="248" t="s">
        <v>25903</v>
      </c>
      <c r="C3422" s="249" t="s">
        <v>297</v>
      </c>
      <c r="D3422" s="186">
        <v>80.73</v>
      </c>
      <c r="E3422" s="250"/>
      <c r="F3422" s="242"/>
      <c r="G3422" s="242"/>
      <c r="K3422" s="232"/>
    </row>
    <row r="3423" spans="1:11" x14ac:dyDescent="0.3">
      <c r="A3423" s="239" t="s">
        <v>25904</v>
      </c>
      <c r="B3423" s="248" t="s">
        <v>25905</v>
      </c>
      <c r="C3423" s="249" t="s">
        <v>297</v>
      </c>
      <c r="D3423" s="186">
        <v>80.97</v>
      </c>
      <c r="E3423" s="250"/>
      <c r="F3423" s="242"/>
      <c r="G3423" s="242"/>
      <c r="K3423" s="232"/>
    </row>
    <row r="3424" spans="1:11" x14ac:dyDescent="0.3">
      <c r="A3424" s="239" t="s">
        <v>25906</v>
      </c>
      <c r="B3424" s="248" t="s">
        <v>25907</v>
      </c>
      <c r="C3424" s="249" t="s">
        <v>297</v>
      </c>
      <c r="D3424" s="186">
        <v>84.02</v>
      </c>
      <c r="E3424" s="250"/>
      <c r="F3424" s="242"/>
      <c r="G3424" s="242"/>
      <c r="K3424" s="232"/>
    </row>
    <row r="3425" spans="1:11" x14ac:dyDescent="0.3">
      <c r="A3425" s="239" t="s">
        <v>25908</v>
      </c>
      <c r="B3425" s="248" t="s">
        <v>4085</v>
      </c>
      <c r="C3425" s="249" t="s">
        <v>297</v>
      </c>
      <c r="D3425" s="186">
        <v>162.96</v>
      </c>
      <c r="E3425" s="250"/>
      <c r="F3425" s="242"/>
      <c r="G3425" s="242"/>
      <c r="K3425" s="232"/>
    </row>
    <row r="3426" spans="1:11" x14ac:dyDescent="0.3">
      <c r="A3426" s="239" t="s">
        <v>25909</v>
      </c>
      <c r="B3426" s="248" t="s">
        <v>4087</v>
      </c>
      <c r="C3426" s="249" t="s">
        <v>297</v>
      </c>
      <c r="D3426" s="186">
        <v>273.47000000000003</v>
      </c>
      <c r="E3426" s="250"/>
      <c r="F3426" s="242"/>
      <c r="G3426" s="242"/>
      <c r="K3426" s="232"/>
    </row>
    <row r="3427" spans="1:11" ht="27.6" x14ac:dyDescent="0.3">
      <c r="A3427" s="239" t="s">
        <v>25910</v>
      </c>
      <c r="B3427" s="248" t="s">
        <v>25911</v>
      </c>
      <c r="C3427" s="249" t="s">
        <v>297</v>
      </c>
      <c r="D3427" s="186">
        <v>423.91</v>
      </c>
      <c r="E3427" s="250"/>
      <c r="F3427" s="242"/>
      <c r="G3427" s="242"/>
      <c r="K3427" s="232"/>
    </row>
    <row r="3428" spans="1:11" ht="27.6" x14ac:dyDescent="0.3">
      <c r="A3428" s="239" t="s">
        <v>25912</v>
      </c>
      <c r="B3428" s="248" t="s">
        <v>25913</v>
      </c>
      <c r="C3428" s="249" t="s">
        <v>297</v>
      </c>
      <c r="D3428" s="186">
        <v>618.14</v>
      </c>
      <c r="E3428" s="250"/>
      <c r="F3428" s="242"/>
      <c r="G3428" s="242"/>
      <c r="K3428" s="232"/>
    </row>
    <row r="3429" spans="1:11" ht="27.6" x14ac:dyDescent="0.3">
      <c r="A3429" s="239" t="s">
        <v>25914</v>
      </c>
      <c r="B3429" s="248" t="s">
        <v>25915</v>
      </c>
      <c r="C3429" s="249" t="s">
        <v>297</v>
      </c>
      <c r="D3429" s="186">
        <v>970.45</v>
      </c>
      <c r="E3429" s="250"/>
      <c r="F3429" s="242"/>
      <c r="G3429" s="242"/>
      <c r="K3429" s="232"/>
    </row>
    <row r="3430" spans="1:11" x14ac:dyDescent="0.3">
      <c r="A3430" s="239" t="s">
        <v>25916</v>
      </c>
      <c r="B3430" s="248" t="s">
        <v>25917</v>
      </c>
      <c r="C3430" s="249" t="s">
        <v>297</v>
      </c>
      <c r="D3430" s="186">
        <v>4272.97</v>
      </c>
      <c r="E3430" s="250"/>
      <c r="F3430" s="242"/>
      <c r="G3430" s="242"/>
      <c r="K3430" s="232"/>
    </row>
    <row r="3431" spans="1:11" ht="27.6" x14ac:dyDescent="0.3">
      <c r="A3431" s="239" t="s">
        <v>25918</v>
      </c>
      <c r="B3431" s="248" t="s">
        <v>25919</v>
      </c>
      <c r="C3431" s="249" t="s">
        <v>297</v>
      </c>
      <c r="D3431" s="186">
        <v>1822.13</v>
      </c>
      <c r="E3431" s="250"/>
      <c r="F3431" s="242"/>
      <c r="G3431" s="242"/>
      <c r="K3431" s="232"/>
    </row>
    <row r="3432" spans="1:11" x14ac:dyDescent="0.3">
      <c r="A3432" s="239" t="s">
        <v>25920</v>
      </c>
      <c r="B3432" s="248" t="s">
        <v>25921</v>
      </c>
      <c r="C3432" s="249" t="s">
        <v>297</v>
      </c>
      <c r="D3432" s="186">
        <v>4309.2</v>
      </c>
      <c r="E3432" s="250"/>
      <c r="F3432" s="242"/>
      <c r="G3432" s="242"/>
      <c r="K3432" s="232"/>
    </row>
    <row r="3433" spans="1:11" x14ac:dyDescent="0.3">
      <c r="A3433" s="239" t="s">
        <v>25922</v>
      </c>
      <c r="B3433" s="248" t="s">
        <v>25923</v>
      </c>
      <c r="C3433" s="249" t="s">
        <v>297</v>
      </c>
      <c r="D3433" s="186">
        <v>108.37</v>
      </c>
      <c r="E3433" s="250"/>
      <c r="F3433" s="242"/>
      <c r="G3433" s="242"/>
      <c r="K3433" s="232"/>
    </row>
    <row r="3434" spans="1:11" x14ac:dyDescent="0.3">
      <c r="A3434" s="239" t="s">
        <v>25924</v>
      </c>
      <c r="B3434" s="248" t="s">
        <v>25925</v>
      </c>
      <c r="C3434" s="249" t="s">
        <v>297</v>
      </c>
      <c r="D3434" s="186">
        <v>108.37</v>
      </c>
      <c r="E3434" s="250"/>
      <c r="F3434" s="242"/>
      <c r="G3434" s="242"/>
      <c r="K3434" s="232"/>
    </row>
    <row r="3435" spans="1:11" x14ac:dyDescent="0.3">
      <c r="A3435" s="239" t="s">
        <v>25926</v>
      </c>
      <c r="B3435" s="248" t="s">
        <v>25927</v>
      </c>
      <c r="C3435" s="249" t="s">
        <v>297</v>
      </c>
      <c r="D3435" s="186">
        <v>119.77</v>
      </c>
      <c r="E3435" s="250"/>
      <c r="F3435" s="242"/>
      <c r="G3435" s="242"/>
      <c r="K3435" s="232"/>
    </row>
    <row r="3436" spans="1:11" x14ac:dyDescent="0.3">
      <c r="A3436" s="239" t="s">
        <v>25928</v>
      </c>
      <c r="B3436" s="248" t="s">
        <v>25929</v>
      </c>
      <c r="C3436" s="249" t="s">
        <v>297</v>
      </c>
      <c r="D3436" s="186">
        <v>257.83</v>
      </c>
      <c r="E3436" s="250"/>
      <c r="F3436" s="242"/>
      <c r="G3436" s="242"/>
      <c r="K3436" s="232"/>
    </row>
    <row r="3437" spans="1:11" x14ac:dyDescent="0.3">
      <c r="A3437" s="239" t="s">
        <v>25930</v>
      </c>
      <c r="B3437" s="248" t="s">
        <v>25931</v>
      </c>
      <c r="C3437" s="249" t="s">
        <v>297</v>
      </c>
      <c r="D3437" s="186">
        <v>318</v>
      </c>
      <c r="E3437" s="250"/>
      <c r="F3437" s="242"/>
      <c r="G3437" s="242"/>
      <c r="K3437" s="232"/>
    </row>
    <row r="3438" spans="1:11" x14ac:dyDescent="0.3">
      <c r="A3438" s="239" t="s">
        <v>25932</v>
      </c>
      <c r="B3438" s="248" t="s">
        <v>25933</v>
      </c>
      <c r="C3438" s="249" t="s">
        <v>297</v>
      </c>
      <c r="D3438" s="186">
        <v>2375.08</v>
      </c>
      <c r="E3438" s="250"/>
      <c r="F3438" s="242"/>
      <c r="G3438" s="242"/>
      <c r="K3438" s="232"/>
    </row>
    <row r="3439" spans="1:11" x14ac:dyDescent="0.3">
      <c r="A3439" s="239" t="s">
        <v>25934</v>
      </c>
      <c r="B3439" s="248" t="s">
        <v>25935</v>
      </c>
      <c r="C3439" s="249" t="s">
        <v>297</v>
      </c>
      <c r="D3439" s="186">
        <v>2630.72</v>
      </c>
      <c r="E3439" s="250"/>
      <c r="F3439" s="242"/>
      <c r="G3439" s="242"/>
      <c r="K3439" s="232"/>
    </row>
    <row r="3440" spans="1:11" x14ac:dyDescent="0.3">
      <c r="A3440" s="239" t="s">
        <v>25936</v>
      </c>
      <c r="B3440" s="248" t="s">
        <v>25937</v>
      </c>
      <c r="C3440" s="249" t="s">
        <v>297</v>
      </c>
      <c r="D3440" s="186">
        <v>3647.05</v>
      </c>
      <c r="E3440" s="250"/>
      <c r="F3440" s="242"/>
      <c r="G3440" s="242"/>
      <c r="K3440" s="232"/>
    </row>
    <row r="3441" spans="1:11" x14ac:dyDescent="0.3">
      <c r="A3441" s="239" t="s">
        <v>25938</v>
      </c>
      <c r="B3441" s="248" t="s">
        <v>25939</v>
      </c>
      <c r="C3441" s="249" t="s">
        <v>297</v>
      </c>
      <c r="D3441" s="186">
        <v>15477.69</v>
      </c>
      <c r="E3441" s="250"/>
      <c r="F3441" s="242"/>
      <c r="G3441" s="242"/>
      <c r="K3441" s="232"/>
    </row>
    <row r="3442" spans="1:11" x14ac:dyDescent="0.3">
      <c r="A3442" s="239" t="s">
        <v>25940</v>
      </c>
      <c r="B3442" s="248" t="s">
        <v>25941</v>
      </c>
      <c r="C3442" s="249" t="s">
        <v>297</v>
      </c>
      <c r="D3442" s="186">
        <v>15546.74</v>
      </c>
      <c r="E3442" s="250"/>
      <c r="F3442" s="242"/>
      <c r="G3442" s="242"/>
      <c r="K3442" s="232"/>
    </row>
    <row r="3443" spans="1:11" x14ac:dyDescent="0.3">
      <c r="A3443" s="239" t="s">
        <v>25942</v>
      </c>
      <c r="B3443" s="248" t="s">
        <v>25943</v>
      </c>
      <c r="C3443" s="249" t="s">
        <v>297</v>
      </c>
      <c r="D3443" s="186">
        <v>18857.3</v>
      </c>
      <c r="E3443" s="250"/>
      <c r="F3443" s="242"/>
      <c r="G3443" s="242"/>
      <c r="K3443" s="232"/>
    </row>
    <row r="3444" spans="1:11" x14ac:dyDescent="0.3">
      <c r="A3444" s="239" t="s">
        <v>25944</v>
      </c>
      <c r="B3444" s="248" t="s">
        <v>25945</v>
      </c>
      <c r="C3444" s="249" t="s">
        <v>297</v>
      </c>
      <c r="D3444" s="186">
        <v>34667.96</v>
      </c>
      <c r="E3444" s="250"/>
      <c r="F3444" s="242"/>
      <c r="G3444" s="242"/>
      <c r="K3444" s="232"/>
    </row>
    <row r="3445" spans="1:11" x14ac:dyDescent="0.3">
      <c r="A3445" s="239" t="s">
        <v>25946</v>
      </c>
      <c r="B3445" s="248" t="s">
        <v>25947</v>
      </c>
      <c r="C3445" s="249" t="s">
        <v>297</v>
      </c>
      <c r="D3445" s="186">
        <v>34998.129999999997</v>
      </c>
      <c r="E3445" s="250"/>
      <c r="F3445" s="242"/>
      <c r="G3445" s="242"/>
      <c r="K3445" s="232"/>
    </row>
    <row r="3446" spans="1:11" x14ac:dyDescent="0.3">
      <c r="A3446" s="239" t="s">
        <v>25948</v>
      </c>
      <c r="B3446" s="248" t="s">
        <v>25949</v>
      </c>
      <c r="C3446" s="249" t="s">
        <v>297</v>
      </c>
      <c r="D3446" s="186">
        <v>318</v>
      </c>
      <c r="E3446" s="250"/>
      <c r="F3446" s="242"/>
      <c r="G3446" s="242"/>
      <c r="K3446" s="232"/>
    </row>
    <row r="3447" spans="1:11" x14ac:dyDescent="0.3">
      <c r="A3447" s="239" t="s">
        <v>25950</v>
      </c>
      <c r="B3447" s="248" t="s">
        <v>25951</v>
      </c>
      <c r="C3447" s="249" t="s">
        <v>297</v>
      </c>
      <c r="D3447" s="186">
        <v>103.29</v>
      </c>
      <c r="E3447" s="250"/>
      <c r="F3447" s="242"/>
      <c r="G3447" s="242"/>
      <c r="K3447" s="232"/>
    </row>
    <row r="3448" spans="1:11" x14ac:dyDescent="0.3">
      <c r="A3448" s="239" t="s">
        <v>25952</v>
      </c>
      <c r="B3448" s="248" t="s">
        <v>25953</v>
      </c>
      <c r="C3448" s="249" t="s">
        <v>297</v>
      </c>
      <c r="D3448" s="186">
        <v>103.29</v>
      </c>
      <c r="E3448" s="250"/>
      <c r="F3448" s="242"/>
      <c r="G3448" s="242"/>
      <c r="K3448" s="232"/>
    </row>
    <row r="3449" spans="1:11" x14ac:dyDescent="0.3">
      <c r="A3449" s="239" t="s">
        <v>25954</v>
      </c>
      <c r="B3449" s="248" t="s">
        <v>25955</v>
      </c>
      <c r="C3449" s="249" t="s">
        <v>297</v>
      </c>
      <c r="D3449" s="186">
        <v>103.29</v>
      </c>
      <c r="E3449" s="250"/>
      <c r="F3449" s="242"/>
      <c r="G3449" s="242"/>
      <c r="K3449" s="232"/>
    </row>
    <row r="3450" spans="1:11" x14ac:dyDescent="0.3">
      <c r="A3450" s="239" t="s">
        <v>25956</v>
      </c>
      <c r="B3450" s="248" t="s">
        <v>25957</v>
      </c>
      <c r="C3450" s="249" t="s">
        <v>297</v>
      </c>
      <c r="D3450" s="186">
        <v>103.29</v>
      </c>
      <c r="E3450" s="250"/>
      <c r="F3450" s="242"/>
      <c r="G3450" s="242"/>
      <c r="K3450" s="232"/>
    </row>
    <row r="3451" spans="1:11" x14ac:dyDescent="0.3">
      <c r="A3451" s="239" t="s">
        <v>25958</v>
      </c>
      <c r="B3451" s="248" t="s">
        <v>25959</v>
      </c>
      <c r="C3451" s="249" t="s">
        <v>297</v>
      </c>
      <c r="D3451" s="186">
        <v>103.29</v>
      </c>
      <c r="E3451" s="250"/>
      <c r="F3451" s="242"/>
      <c r="G3451" s="242"/>
      <c r="K3451" s="232"/>
    </row>
    <row r="3452" spans="1:11" x14ac:dyDescent="0.3">
      <c r="A3452" s="239" t="s">
        <v>25960</v>
      </c>
      <c r="B3452" s="248" t="s">
        <v>25961</v>
      </c>
      <c r="C3452" s="249" t="s">
        <v>297</v>
      </c>
      <c r="D3452" s="186">
        <v>103.29</v>
      </c>
      <c r="E3452" s="250"/>
      <c r="F3452" s="242"/>
      <c r="G3452" s="242"/>
      <c r="K3452" s="232"/>
    </row>
    <row r="3453" spans="1:11" x14ac:dyDescent="0.3">
      <c r="A3453" s="239" t="s">
        <v>25962</v>
      </c>
      <c r="B3453" s="248" t="s">
        <v>25963</v>
      </c>
      <c r="C3453" s="249" t="s">
        <v>297</v>
      </c>
      <c r="D3453" s="186">
        <v>103.29</v>
      </c>
      <c r="E3453" s="250"/>
      <c r="F3453" s="242"/>
      <c r="G3453" s="242"/>
      <c r="K3453" s="232"/>
    </row>
    <row r="3454" spans="1:11" x14ac:dyDescent="0.3">
      <c r="A3454" s="239" t="s">
        <v>25964</v>
      </c>
      <c r="B3454" s="248" t="s">
        <v>25965</v>
      </c>
      <c r="C3454" s="249" t="s">
        <v>297</v>
      </c>
      <c r="D3454" s="186">
        <v>114.98</v>
      </c>
      <c r="E3454" s="250"/>
      <c r="F3454" s="242"/>
      <c r="G3454" s="242"/>
      <c r="K3454" s="232"/>
    </row>
    <row r="3455" spans="1:11" x14ac:dyDescent="0.3">
      <c r="A3455" s="239" t="s">
        <v>25966</v>
      </c>
      <c r="B3455" s="248" t="s">
        <v>25967</v>
      </c>
      <c r="C3455" s="249" t="s">
        <v>297</v>
      </c>
      <c r="D3455" s="186">
        <v>148.04</v>
      </c>
      <c r="E3455" s="250"/>
      <c r="F3455" s="242"/>
      <c r="G3455" s="242"/>
      <c r="K3455" s="232"/>
    </row>
    <row r="3456" spans="1:11" x14ac:dyDescent="0.3">
      <c r="A3456" s="239" t="s">
        <v>25968</v>
      </c>
      <c r="B3456" s="248" t="s">
        <v>25969</v>
      </c>
      <c r="C3456" s="249" t="s">
        <v>297</v>
      </c>
      <c r="D3456" s="186">
        <v>148.04</v>
      </c>
      <c r="E3456" s="250"/>
      <c r="F3456" s="242"/>
      <c r="G3456" s="242"/>
      <c r="K3456" s="232"/>
    </row>
    <row r="3457" spans="1:11" x14ac:dyDescent="0.3">
      <c r="A3457" s="239" t="s">
        <v>25970</v>
      </c>
      <c r="B3457" s="248" t="s">
        <v>25971</v>
      </c>
      <c r="C3457" s="249" t="s">
        <v>297</v>
      </c>
      <c r="D3457" s="186">
        <v>148.04</v>
      </c>
      <c r="E3457" s="250"/>
      <c r="F3457" s="242"/>
      <c r="G3457" s="242"/>
      <c r="K3457" s="232"/>
    </row>
    <row r="3458" spans="1:11" x14ac:dyDescent="0.3">
      <c r="A3458" s="239" t="s">
        <v>25972</v>
      </c>
      <c r="B3458" s="248" t="s">
        <v>25973</v>
      </c>
      <c r="C3458" s="249" t="s">
        <v>297</v>
      </c>
      <c r="D3458" s="186">
        <v>19.149999999999999</v>
      </c>
      <c r="E3458" s="250"/>
      <c r="F3458" s="242"/>
      <c r="G3458" s="242"/>
      <c r="K3458" s="232"/>
    </row>
    <row r="3459" spans="1:11" x14ac:dyDescent="0.3">
      <c r="A3459" s="239" t="s">
        <v>25974</v>
      </c>
      <c r="B3459" s="248" t="s">
        <v>25975</v>
      </c>
      <c r="C3459" s="249" t="s">
        <v>297</v>
      </c>
      <c r="D3459" s="186">
        <v>118.53</v>
      </c>
      <c r="E3459" s="250"/>
      <c r="F3459" s="242"/>
      <c r="G3459" s="242"/>
      <c r="K3459" s="232"/>
    </row>
    <row r="3460" spans="1:11" x14ac:dyDescent="0.3">
      <c r="A3460" s="239" t="s">
        <v>25976</v>
      </c>
      <c r="B3460" s="248" t="s">
        <v>25977</v>
      </c>
      <c r="C3460" s="249" t="s">
        <v>297</v>
      </c>
      <c r="D3460" s="186">
        <v>173.16</v>
      </c>
      <c r="E3460" s="250"/>
      <c r="F3460" s="242"/>
      <c r="G3460" s="242"/>
      <c r="K3460" s="232"/>
    </row>
    <row r="3461" spans="1:11" x14ac:dyDescent="0.3">
      <c r="A3461" s="239" t="s">
        <v>25978</v>
      </c>
      <c r="B3461" s="248" t="s">
        <v>25979</v>
      </c>
      <c r="C3461" s="249" t="s">
        <v>297</v>
      </c>
      <c r="D3461" s="186">
        <v>317.20999999999998</v>
      </c>
      <c r="E3461" s="250"/>
      <c r="F3461" s="242"/>
      <c r="G3461" s="242"/>
      <c r="K3461" s="232"/>
    </row>
    <row r="3462" spans="1:11" x14ac:dyDescent="0.3">
      <c r="A3462" s="239" t="s">
        <v>25980</v>
      </c>
      <c r="B3462" s="248" t="s">
        <v>25981</v>
      </c>
      <c r="C3462" s="249" t="s">
        <v>297</v>
      </c>
      <c r="D3462" s="186">
        <v>322.35000000000002</v>
      </c>
      <c r="E3462" s="250"/>
      <c r="F3462" s="242"/>
      <c r="G3462" s="242"/>
      <c r="K3462" s="232"/>
    </row>
    <row r="3463" spans="1:11" x14ac:dyDescent="0.3">
      <c r="A3463" s="239" t="s">
        <v>25982</v>
      </c>
      <c r="B3463" s="248" t="s">
        <v>25983</v>
      </c>
      <c r="C3463" s="249" t="s">
        <v>297</v>
      </c>
      <c r="D3463" s="186">
        <v>307.64</v>
      </c>
      <c r="E3463" s="250"/>
      <c r="F3463" s="242"/>
      <c r="G3463" s="242"/>
      <c r="K3463" s="232"/>
    </row>
    <row r="3464" spans="1:11" x14ac:dyDescent="0.3">
      <c r="A3464" s="239" t="s">
        <v>25984</v>
      </c>
      <c r="B3464" s="248" t="s">
        <v>25985</v>
      </c>
      <c r="C3464" s="249" t="s">
        <v>297</v>
      </c>
      <c r="D3464" s="186">
        <v>374.23</v>
      </c>
      <c r="E3464" s="250"/>
      <c r="F3464" s="242"/>
      <c r="G3464" s="242"/>
      <c r="K3464" s="232"/>
    </row>
    <row r="3465" spans="1:11" x14ac:dyDescent="0.3">
      <c r="A3465" s="239" t="s">
        <v>25986</v>
      </c>
      <c r="B3465" s="248" t="s">
        <v>25987</v>
      </c>
      <c r="C3465" s="249" t="s">
        <v>297</v>
      </c>
      <c r="D3465" s="186">
        <v>694.81</v>
      </c>
      <c r="E3465" s="250"/>
      <c r="F3465" s="242"/>
      <c r="G3465" s="242"/>
      <c r="K3465" s="232"/>
    </row>
    <row r="3466" spans="1:11" x14ac:dyDescent="0.3">
      <c r="A3466" s="239" t="s">
        <v>25988</v>
      </c>
      <c r="B3466" s="248" t="s">
        <v>25989</v>
      </c>
      <c r="C3466" s="249" t="s">
        <v>297</v>
      </c>
      <c r="D3466" s="186">
        <v>694.81</v>
      </c>
      <c r="E3466" s="250"/>
      <c r="F3466" s="242"/>
      <c r="G3466" s="242"/>
      <c r="K3466" s="232"/>
    </row>
    <row r="3467" spans="1:11" x14ac:dyDescent="0.3">
      <c r="A3467" s="239" t="s">
        <v>25990</v>
      </c>
      <c r="B3467" s="248" t="s">
        <v>25991</v>
      </c>
      <c r="C3467" s="249" t="s">
        <v>297</v>
      </c>
      <c r="D3467" s="186">
        <v>972.96</v>
      </c>
      <c r="E3467" s="250"/>
      <c r="F3467" s="242"/>
      <c r="G3467" s="242"/>
      <c r="K3467" s="232"/>
    </row>
    <row r="3468" spans="1:11" x14ac:dyDescent="0.3">
      <c r="A3468" s="239" t="s">
        <v>25992</v>
      </c>
      <c r="B3468" s="248" t="s">
        <v>25993</v>
      </c>
      <c r="C3468" s="249" t="s">
        <v>297</v>
      </c>
      <c r="D3468" s="186">
        <v>1211.3499999999999</v>
      </c>
      <c r="E3468" s="250"/>
      <c r="F3468" s="242"/>
      <c r="G3468" s="242"/>
      <c r="K3468" s="232"/>
    </row>
    <row r="3469" spans="1:11" x14ac:dyDescent="0.3">
      <c r="A3469" s="239" t="s">
        <v>25994</v>
      </c>
      <c r="B3469" s="248"/>
      <c r="C3469" s="249"/>
      <c r="D3469" s="186">
        <v>2986.13</v>
      </c>
      <c r="E3469" s="250"/>
      <c r="F3469" s="242"/>
      <c r="G3469" s="242"/>
      <c r="K3469" s="232"/>
    </row>
    <row r="3470" spans="1:11" x14ac:dyDescent="0.3">
      <c r="A3470" s="239" t="s">
        <v>25995</v>
      </c>
      <c r="B3470" s="248" t="s">
        <v>25996</v>
      </c>
      <c r="C3470" s="249" t="s">
        <v>297</v>
      </c>
      <c r="D3470" s="186">
        <v>158.21</v>
      </c>
      <c r="E3470" s="250"/>
      <c r="F3470" s="242"/>
      <c r="G3470" s="242"/>
      <c r="K3470" s="232"/>
    </row>
    <row r="3471" spans="1:11" x14ac:dyDescent="0.3">
      <c r="A3471" s="239" t="s">
        <v>25997</v>
      </c>
      <c r="B3471" s="248" t="s">
        <v>25998</v>
      </c>
      <c r="C3471" s="249" t="s">
        <v>297</v>
      </c>
      <c r="D3471" s="186">
        <v>184.26</v>
      </c>
      <c r="E3471" s="250"/>
      <c r="F3471" s="242"/>
      <c r="G3471" s="242"/>
      <c r="K3471" s="232"/>
    </row>
    <row r="3472" spans="1:11" x14ac:dyDescent="0.3">
      <c r="A3472" s="239" t="s">
        <v>25999</v>
      </c>
      <c r="B3472" s="248" t="s">
        <v>26000</v>
      </c>
      <c r="C3472" s="249" t="s">
        <v>297</v>
      </c>
      <c r="D3472" s="186">
        <v>50.77</v>
      </c>
      <c r="E3472" s="250"/>
      <c r="F3472" s="242"/>
      <c r="G3472" s="242"/>
      <c r="K3472" s="232"/>
    </row>
    <row r="3473" spans="1:11" x14ac:dyDescent="0.3">
      <c r="A3473" s="239" t="s">
        <v>26001</v>
      </c>
      <c r="B3473" s="248" t="s">
        <v>26002</v>
      </c>
      <c r="C3473" s="249" t="s">
        <v>297</v>
      </c>
      <c r="D3473" s="186">
        <v>36.89</v>
      </c>
      <c r="E3473" s="250"/>
      <c r="F3473" s="242"/>
      <c r="G3473" s="242"/>
      <c r="K3473" s="232"/>
    </row>
    <row r="3474" spans="1:11" x14ac:dyDescent="0.3">
      <c r="A3474" s="239" t="s">
        <v>26003</v>
      </c>
      <c r="B3474" s="248" t="s">
        <v>26004</v>
      </c>
      <c r="C3474" s="249" t="s">
        <v>297</v>
      </c>
      <c r="D3474" s="186">
        <v>25.39</v>
      </c>
      <c r="E3474" s="250"/>
      <c r="F3474" s="242"/>
      <c r="G3474" s="242"/>
      <c r="K3474" s="232"/>
    </row>
    <row r="3475" spans="1:11" x14ac:dyDescent="0.3">
      <c r="A3475" s="239" t="s">
        <v>26005</v>
      </c>
      <c r="B3475" s="248" t="s">
        <v>26006</v>
      </c>
      <c r="C3475" s="249" t="s">
        <v>297</v>
      </c>
      <c r="D3475" s="186">
        <v>41.29</v>
      </c>
      <c r="E3475" s="250"/>
      <c r="F3475" s="242"/>
      <c r="G3475" s="242"/>
      <c r="K3475" s="232"/>
    </row>
    <row r="3476" spans="1:11" x14ac:dyDescent="0.3">
      <c r="A3476" s="239" t="s">
        <v>26007</v>
      </c>
      <c r="B3476" s="248" t="s">
        <v>26008</v>
      </c>
      <c r="C3476" s="249" t="s">
        <v>297</v>
      </c>
      <c r="D3476" s="186">
        <v>18.510000000000002</v>
      </c>
      <c r="E3476" s="250"/>
      <c r="F3476" s="242"/>
      <c r="G3476" s="242"/>
      <c r="K3476" s="232"/>
    </row>
    <row r="3477" spans="1:11" x14ac:dyDescent="0.3">
      <c r="A3477" s="239" t="s">
        <v>26009</v>
      </c>
      <c r="B3477" s="248" t="s">
        <v>26010</v>
      </c>
      <c r="C3477" s="249" t="s">
        <v>297</v>
      </c>
      <c r="D3477" s="186">
        <v>40.299999999999997</v>
      </c>
      <c r="E3477" s="250"/>
      <c r="F3477" s="242"/>
      <c r="G3477" s="242"/>
      <c r="K3477" s="232"/>
    </row>
    <row r="3478" spans="1:11" x14ac:dyDescent="0.3">
      <c r="A3478" s="239" t="s">
        <v>26011</v>
      </c>
      <c r="B3478" s="248" t="s">
        <v>26012</v>
      </c>
      <c r="C3478" s="249" t="s">
        <v>297</v>
      </c>
      <c r="D3478" s="186">
        <v>29.1</v>
      </c>
      <c r="E3478" s="250"/>
      <c r="F3478" s="242"/>
      <c r="G3478" s="242"/>
      <c r="K3478" s="232"/>
    </row>
    <row r="3479" spans="1:11" x14ac:dyDescent="0.3">
      <c r="A3479" s="239" t="s">
        <v>26013</v>
      </c>
      <c r="B3479" s="248" t="s">
        <v>26014</v>
      </c>
      <c r="C3479" s="249" t="s">
        <v>297</v>
      </c>
      <c r="D3479" s="186">
        <v>36.03</v>
      </c>
      <c r="E3479" s="250"/>
      <c r="F3479" s="242"/>
      <c r="G3479" s="242"/>
      <c r="K3479" s="232"/>
    </row>
    <row r="3480" spans="1:11" x14ac:dyDescent="0.3">
      <c r="A3480" s="239" t="s">
        <v>26015</v>
      </c>
      <c r="B3480" s="248" t="s">
        <v>26016</v>
      </c>
      <c r="C3480" s="249" t="s">
        <v>297</v>
      </c>
      <c r="D3480" s="186">
        <v>60.96</v>
      </c>
      <c r="E3480" s="250"/>
      <c r="F3480" s="242"/>
      <c r="G3480" s="242"/>
      <c r="K3480" s="232"/>
    </row>
    <row r="3481" spans="1:11" x14ac:dyDescent="0.3">
      <c r="A3481" s="239" t="s">
        <v>26017</v>
      </c>
      <c r="B3481" s="248" t="s">
        <v>4416</v>
      </c>
      <c r="C3481" s="249" t="s">
        <v>297</v>
      </c>
      <c r="D3481" s="186">
        <v>25.06</v>
      </c>
      <c r="E3481" s="250"/>
      <c r="F3481" s="242"/>
      <c r="G3481" s="242"/>
      <c r="K3481" s="232"/>
    </row>
    <row r="3482" spans="1:11" x14ac:dyDescent="0.3">
      <c r="A3482" s="239" t="s">
        <v>26018</v>
      </c>
      <c r="B3482" s="248" t="s">
        <v>26019</v>
      </c>
      <c r="C3482" s="249" t="s">
        <v>297</v>
      </c>
      <c r="D3482" s="186">
        <v>46.6</v>
      </c>
      <c r="E3482" s="250"/>
      <c r="F3482" s="242"/>
      <c r="G3482" s="242"/>
      <c r="K3482" s="232"/>
    </row>
    <row r="3483" spans="1:11" x14ac:dyDescent="0.3">
      <c r="A3483" s="239" t="s">
        <v>26020</v>
      </c>
      <c r="B3483" s="248" t="s">
        <v>26021</v>
      </c>
      <c r="C3483" s="249" t="s">
        <v>297</v>
      </c>
      <c r="D3483" s="186">
        <v>57.83</v>
      </c>
      <c r="E3483" s="250"/>
      <c r="F3483" s="242"/>
      <c r="G3483" s="242"/>
      <c r="K3483" s="232"/>
    </row>
    <row r="3484" spans="1:11" x14ac:dyDescent="0.3">
      <c r="A3484" s="239" t="s">
        <v>26022</v>
      </c>
      <c r="B3484" s="248" t="s">
        <v>26023</v>
      </c>
      <c r="C3484" s="249" t="s">
        <v>297</v>
      </c>
      <c r="D3484" s="186">
        <v>32.64</v>
      </c>
      <c r="E3484" s="250"/>
      <c r="F3484" s="242"/>
      <c r="G3484" s="242"/>
      <c r="K3484" s="232"/>
    </row>
    <row r="3485" spans="1:11" x14ac:dyDescent="0.3">
      <c r="A3485" s="239" t="s">
        <v>26024</v>
      </c>
      <c r="B3485" s="248" t="s">
        <v>26025</v>
      </c>
      <c r="C3485" s="249" t="s">
        <v>297</v>
      </c>
      <c r="D3485" s="186">
        <v>54.34</v>
      </c>
      <c r="E3485" s="250"/>
      <c r="F3485" s="242"/>
      <c r="G3485" s="242"/>
      <c r="K3485" s="232"/>
    </row>
    <row r="3486" spans="1:11" x14ac:dyDescent="0.3">
      <c r="A3486" s="239" t="s">
        <v>26026</v>
      </c>
      <c r="B3486" s="248" t="s">
        <v>26027</v>
      </c>
      <c r="C3486" s="249" t="s">
        <v>297</v>
      </c>
      <c r="D3486" s="186">
        <v>51.52</v>
      </c>
      <c r="E3486" s="250"/>
      <c r="F3486" s="242"/>
      <c r="G3486" s="242"/>
      <c r="K3486" s="232"/>
    </row>
    <row r="3487" spans="1:11" x14ac:dyDescent="0.3">
      <c r="A3487" s="239" t="s">
        <v>26028</v>
      </c>
      <c r="B3487" s="248" t="s">
        <v>4412</v>
      </c>
      <c r="C3487" s="249" t="s">
        <v>297</v>
      </c>
      <c r="D3487" s="186">
        <v>33.4</v>
      </c>
      <c r="E3487" s="250"/>
      <c r="F3487" s="242"/>
      <c r="G3487" s="242"/>
      <c r="K3487" s="232"/>
    </row>
    <row r="3488" spans="1:11" x14ac:dyDescent="0.3">
      <c r="A3488" s="239" t="s">
        <v>26029</v>
      </c>
      <c r="B3488" s="248" t="s">
        <v>26030</v>
      </c>
      <c r="C3488" s="249" t="s">
        <v>297</v>
      </c>
      <c r="D3488" s="186">
        <v>22.2</v>
      </c>
      <c r="E3488" s="250"/>
      <c r="F3488" s="242"/>
      <c r="G3488" s="242"/>
      <c r="K3488" s="232"/>
    </row>
    <row r="3489" spans="1:11" x14ac:dyDescent="0.3">
      <c r="A3489" s="239" t="s">
        <v>26031</v>
      </c>
      <c r="B3489" s="248" t="s">
        <v>26032</v>
      </c>
      <c r="C3489" s="249" t="s">
        <v>297</v>
      </c>
      <c r="D3489" s="186">
        <v>67.34</v>
      </c>
      <c r="E3489" s="250"/>
      <c r="F3489" s="242"/>
      <c r="G3489" s="242"/>
      <c r="K3489" s="232"/>
    </row>
    <row r="3490" spans="1:11" x14ac:dyDescent="0.3">
      <c r="A3490" s="239" t="s">
        <v>26033</v>
      </c>
      <c r="B3490" s="248" t="s">
        <v>26034</v>
      </c>
      <c r="C3490" s="249" t="s">
        <v>297</v>
      </c>
      <c r="D3490" s="186">
        <v>46.12</v>
      </c>
      <c r="E3490" s="250"/>
      <c r="F3490" s="242"/>
      <c r="G3490" s="242"/>
      <c r="K3490" s="232"/>
    </row>
    <row r="3491" spans="1:11" x14ac:dyDescent="0.3">
      <c r="A3491" s="239" t="s">
        <v>26035</v>
      </c>
      <c r="B3491" s="248" t="s">
        <v>26036</v>
      </c>
      <c r="C3491" s="249" t="s">
        <v>297</v>
      </c>
      <c r="D3491" s="186">
        <v>63.47</v>
      </c>
      <c r="E3491" s="250"/>
      <c r="F3491" s="242"/>
      <c r="G3491" s="242"/>
      <c r="K3491" s="232"/>
    </row>
    <row r="3492" spans="1:11" x14ac:dyDescent="0.3">
      <c r="A3492" s="239" t="s">
        <v>26037</v>
      </c>
      <c r="B3492" s="248" t="s">
        <v>26038</v>
      </c>
      <c r="C3492" s="249" t="s">
        <v>297</v>
      </c>
      <c r="D3492" s="186">
        <v>29.87</v>
      </c>
      <c r="E3492" s="250"/>
      <c r="F3492" s="242"/>
      <c r="G3492" s="242"/>
      <c r="K3492" s="232"/>
    </row>
    <row r="3493" spans="1:11" x14ac:dyDescent="0.3">
      <c r="A3493" s="239" t="s">
        <v>26039</v>
      </c>
      <c r="B3493" s="248" t="s">
        <v>26040</v>
      </c>
      <c r="C3493" s="249" t="s">
        <v>297</v>
      </c>
      <c r="D3493" s="186">
        <v>28.22</v>
      </c>
      <c r="E3493" s="250"/>
      <c r="F3493" s="242"/>
      <c r="G3493" s="242"/>
      <c r="K3493" s="232"/>
    </row>
    <row r="3494" spans="1:11" x14ac:dyDescent="0.3">
      <c r="A3494" s="239" t="s">
        <v>26041</v>
      </c>
      <c r="B3494" s="248" t="s">
        <v>26042</v>
      </c>
      <c r="C3494" s="249" t="s">
        <v>297</v>
      </c>
      <c r="D3494" s="186">
        <v>7.03</v>
      </c>
      <c r="E3494" s="250"/>
      <c r="F3494" s="242"/>
      <c r="G3494" s="242"/>
      <c r="K3494" s="232"/>
    </row>
    <row r="3495" spans="1:11" x14ac:dyDescent="0.3">
      <c r="A3495" s="239" t="s">
        <v>26043</v>
      </c>
      <c r="B3495" s="248" t="s">
        <v>26044</v>
      </c>
      <c r="C3495" s="249" t="s">
        <v>297</v>
      </c>
      <c r="D3495" s="186">
        <v>5.3</v>
      </c>
      <c r="E3495" s="250"/>
      <c r="F3495" s="242"/>
      <c r="G3495" s="242"/>
      <c r="K3495" s="232"/>
    </row>
    <row r="3496" spans="1:11" x14ac:dyDescent="0.3">
      <c r="A3496" s="239" t="s">
        <v>26045</v>
      </c>
      <c r="B3496" s="248" t="s">
        <v>26046</v>
      </c>
      <c r="C3496" s="249" t="s">
        <v>297</v>
      </c>
      <c r="D3496" s="186">
        <v>9.02</v>
      </c>
      <c r="E3496" s="250"/>
      <c r="F3496" s="242"/>
      <c r="G3496" s="242"/>
      <c r="K3496" s="232"/>
    </row>
    <row r="3497" spans="1:11" x14ac:dyDescent="0.3">
      <c r="A3497" s="239" t="s">
        <v>26047</v>
      </c>
      <c r="B3497" s="248" t="s">
        <v>26048</v>
      </c>
      <c r="C3497" s="249" t="s">
        <v>297</v>
      </c>
      <c r="D3497" s="186">
        <v>61.98</v>
      </c>
      <c r="E3497" s="250"/>
      <c r="F3497" s="242"/>
      <c r="G3497" s="242"/>
      <c r="K3497" s="232"/>
    </row>
    <row r="3498" spans="1:11" x14ac:dyDescent="0.3">
      <c r="A3498" s="239" t="s">
        <v>26049</v>
      </c>
      <c r="B3498" s="248" t="s">
        <v>26050</v>
      </c>
      <c r="C3498" s="249" t="s">
        <v>297</v>
      </c>
      <c r="D3498" s="186">
        <v>10.19</v>
      </c>
      <c r="E3498" s="250"/>
      <c r="F3498" s="242"/>
      <c r="G3498" s="242"/>
      <c r="K3498" s="232"/>
    </row>
    <row r="3499" spans="1:11" x14ac:dyDescent="0.3">
      <c r="A3499" s="239" t="s">
        <v>26051</v>
      </c>
      <c r="B3499" s="248" t="s">
        <v>26052</v>
      </c>
      <c r="C3499" s="249" t="s">
        <v>297</v>
      </c>
      <c r="D3499" s="186">
        <v>14.84</v>
      </c>
      <c r="E3499" s="250"/>
      <c r="F3499" s="242"/>
      <c r="G3499" s="242"/>
      <c r="K3499" s="232"/>
    </row>
    <row r="3500" spans="1:11" x14ac:dyDescent="0.3">
      <c r="A3500" s="239" t="s">
        <v>26053</v>
      </c>
      <c r="B3500" s="248" t="s">
        <v>26054</v>
      </c>
      <c r="C3500" s="249" t="s">
        <v>297</v>
      </c>
      <c r="D3500" s="186">
        <v>24.65</v>
      </c>
      <c r="E3500" s="250"/>
      <c r="F3500" s="242"/>
      <c r="G3500" s="242"/>
      <c r="K3500" s="232"/>
    </row>
    <row r="3501" spans="1:11" x14ac:dyDescent="0.3">
      <c r="A3501" s="239" t="s">
        <v>26055</v>
      </c>
      <c r="B3501" s="248" t="s">
        <v>26056</v>
      </c>
      <c r="C3501" s="249" t="s">
        <v>297</v>
      </c>
      <c r="D3501" s="186">
        <v>31.5</v>
      </c>
      <c r="E3501" s="250"/>
      <c r="F3501" s="242"/>
      <c r="G3501" s="242"/>
      <c r="K3501" s="232"/>
    </row>
    <row r="3502" spans="1:11" x14ac:dyDescent="0.3">
      <c r="A3502" s="239" t="s">
        <v>26057</v>
      </c>
      <c r="B3502" s="248" t="s">
        <v>26058</v>
      </c>
      <c r="C3502" s="249" t="s">
        <v>297</v>
      </c>
      <c r="D3502" s="186">
        <v>72.13</v>
      </c>
      <c r="E3502" s="250"/>
      <c r="F3502" s="242"/>
      <c r="G3502" s="242"/>
      <c r="K3502" s="232"/>
    </row>
    <row r="3503" spans="1:11" x14ac:dyDescent="0.3">
      <c r="A3503" s="239" t="s">
        <v>26059</v>
      </c>
      <c r="B3503" s="248" t="s">
        <v>26060</v>
      </c>
      <c r="C3503" s="249" t="s">
        <v>297</v>
      </c>
      <c r="D3503" s="186">
        <v>72.13</v>
      </c>
      <c r="E3503" s="250"/>
      <c r="F3503" s="242"/>
      <c r="G3503" s="242"/>
      <c r="K3503" s="232"/>
    </row>
    <row r="3504" spans="1:11" x14ac:dyDescent="0.3">
      <c r="A3504" s="239" t="s">
        <v>26061</v>
      </c>
      <c r="B3504" s="248" t="s">
        <v>26062</v>
      </c>
      <c r="C3504" s="249" t="s">
        <v>297</v>
      </c>
      <c r="D3504" s="186">
        <v>29.87</v>
      </c>
      <c r="E3504" s="250"/>
      <c r="F3504" s="242"/>
      <c r="G3504" s="242"/>
      <c r="K3504" s="232"/>
    </row>
    <row r="3505" spans="1:11" ht="27.6" x14ac:dyDescent="0.3">
      <c r="A3505" s="239" t="s">
        <v>26063</v>
      </c>
      <c r="B3505" s="248" t="s">
        <v>26064</v>
      </c>
      <c r="C3505" s="249" t="s">
        <v>26065</v>
      </c>
      <c r="D3505" s="186">
        <v>112.22</v>
      </c>
      <c r="E3505" s="250"/>
      <c r="F3505" s="242"/>
      <c r="G3505" s="242"/>
      <c r="K3505" s="232"/>
    </row>
    <row r="3506" spans="1:11" ht="27.6" x14ac:dyDescent="0.3">
      <c r="A3506" s="239" t="s">
        <v>26066</v>
      </c>
      <c r="B3506" s="248" t="s">
        <v>4944</v>
      </c>
      <c r="C3506" s="249" t="s">
        <v>297</v>
      </c>
      <c r="D3506" s="186">
        <v>29.77</v>
      </c>
      <c r="E3506" s="250"/>
      <c r="F3506" s="242"/>
      <c r="G3506" s="242"/>
      <c r="K3506" s="232"/>
    </row>
    <row r="3507" spans="1:11" x14ac:dyDescent="0.3">
      <c r="A3507" s="239" t="s">
        <v>26067</v>
      </c>
      <c r="B3507" s="248" t="s">
        <v>26068</v>
      </c>
      <c r="C3507" s="249" t="s">
        <v>297</v>
      </c>
      <c r="D3507" s="186">
        <v>34.75</v>
      </c>
      <c r="E3507" s="250"/>
      <c r="F3507" s="242"/>
      <c r="G3507" s="242"/>
      <c r="K3507" s="232"/>
    </row>
    <row r="3508" spans="1:11" x14ac:dyDescent="0.3">
      <c r="A3508" s="239" t="s">
        <v>26069</v>
      </c>
      <c r="B3508" s="248" t="s">
        <v>4946</v>
      </c>
      <c r="C3508" s="249" t="s">
        <v>297</v>
      </c>
      <c r="D3508" s="186">
        <v>37.36</v>
      </c>
      <c r="E3508" s="250"/>
      <c r="F3508" s="242"/>
      <c r="G3508" s="242"/>
      <c r="K3508" s="232"/>
    </row>
    <row r="3509" spans="1:11" x14ac:dyDescent="0.3">
      <c r="A3509" s="239" t="s">
        <v>26070</v>
      </c>
      <c r="B3509" s="248" t="s">
        <v>26071</v>
      </c>
      <c r="C3509" s="249" t="s">
        <v>297</v>
      </c>
      <c r="D3509" s="186">
        <v>28.85</v>
      </c>
      <c r="E3509" s="250"/>
      <c r="F3509" s="242"/>
      <c r="G3509" s="242"/>
      <c r="K3509" s="232"/>
    </row>
    <row r="3510" spans="1:11" x14ac:dyDescent="0.3">
      <c r="A3510" s="239" t="s">
        <v>26072</v>
      </c>
      <c r="B3510" s="248" t="s">
        <v>26073</v>
      </c>
      <c r="C3510" s="249" t="s">
        <v>297</v>
      </c>
      <c r="D3510" s="186">
        <v>34.97</v>
      </c>
      <c r="E3510" s="250"/>
      <c r="F3510" s="242"/>
      <c r="G3510" s="242"/>
      <c r="K3510" s="232"/>
    </row>
    <row r="3511" spans="1:11" x14ac:dyDescent="0.3">
      <c r="A3511" s="239" t="s">
        <v>26074</v>
      </c>
      <c r="B3511" s="248" t="s">
        <v>26075</v>
      </c>
      <c r="C3511" s="249" t="s">
        <v>297</v>
      </c>
      <c r="D3511" s="186">
        <v>52.64</v>
      </c>
      <c r="E3511" s="250"/>
      <c r="F3511" s="242"/>
      <c r="G3511" s="242"/>
      <c r="K3511" s="232"/>
    </row>
    <row r="3512" spans="1:11" x14ac:dyDescent="0.3">
      <c r="A3512" s="239" t="s">
        <v>26076</v>
      </c>
      <c r="B3512" s="248" t="s">
        <v>26077</v>
      </c>
      <c r="C3512" s="249" t="s">
        <v>297</v>
      </c>
      <c r="D3512" s="186">
        <v>76.41</v>
      </c>
      <c r="E3512" s="250"/>
      <c r="F3512" s="242"/>
      <c r="G3512" s="242"/>
      <c r="K3512" s="232"/>
    </row>
    <row r="3513" spans="1:11" x14ac:dyDescent="0.3">
      <c r="A3513" s="239" t="s">
        <v>26078</v>
      </c>
      <c r="B3513" s="248" t="s">
        <v>26079</v>
      </c>
      <c r="C3513" s="249" t="s">
        <v>297</v>
      </c>
      <c r="D3513" s="186">
        <v>46.63</v>
      </c>
      <c r="E3513" s="250"/>
      <c r="F3513" s="242"/>
      <c r="G3513" s="242"/>
      <c r="K3513" s="232"/>
    </row>
    <row r="3514" spans="1:11" x14ac:dyDescent="0.3">
      <c r="A3514" s="239" t="s">
        <v>46442</v>
      </c>
      <c r="B3514" s="248" t="s">
        <v>46443</v>
      </c>
      <c r="C3514" s="249" t="s">
        <v>297</v>
      </c>
      <c r="D3514" s="186">
        <v>40.28</v>
      </c>
      <c r="E3514" s="250"/>
      <c r="F3514" s="242"/>
      <c r="G3514" s="242"/>
      <c r="K3514" s="232"/>
    </row>
    <row r="3515" spans="1:11" x14ac:dyDescent="0.3">
      <c r="A3515" s="239" t="s">
        <v>26080</v>
      </c>
      <c r="B3515" s="248" t="s">
        <v>26081</v>
      </c>
      <c r="C3515" s="249" t="s">
        <v>297</v>
      </c>
      <c r="D3515" s="186">
        <v>59.11</v>
      </c>
      <c r="E3515" s="250"/>
      <c r="F3515" s="242"/>
      <c r="G3515" s="242"/>
      <c r="K3515" s="232"/>
    </row>
    <row r="3516" spans="1:11" ht="27.6" x14ac:dyDescent="0.3">
      <c r="A3516" s="239" t="s">
        <v>46444</v>
      </c>
      <c r="B3516" s="248" t="s">
        <v>46445</v>
      </c>
      <c r="C3516" s="249" t="s">
        <v>297</v>
      </c>
      <c r="D3516" s="186">
        <v>90.64</v>
      </c>
      <c r="E3516" s="250"/>
      <c r="F3516" s="242"/>
      <c r="G3516" s="242"/>
      <c r="K3516" s="232"/>
    </row>
    <row r="3517" spans="1:11" x14ac:dyDescent="0.3">
      <c r="A3517" s="239" t="s">
        <v>26082</v>
      </c>
      <c r="B3517" s="248" t="s">
        <v>26083</v>
      </c>
      <c r="C3517" s="249" t="s">
        <v>297</v>
      </c>
      <c r="D3517" s="186">
        <v>87.64</v>
      </c>
      <c r="E3517" s="250"/>
      <c r="F3517" s="242"/>
      <c r="G3517" s="242"/>
      <c r="K3517" s="232"/>
    </row>
    <row r="3518" spans="1:11" x14ac:dyDescent="0.3">
      <c r="A3518" s="239" t="s">
        <v>26084</v>
      </c>
      <c r="B3518" s="248" t="s">
        <v>26085</v>
      </c>
      <c r="C3518" s="249" t="s">
        <v>297</v>
      </c>
      <c r="D3518" s="186">
        <v>63.53</v>
      </c>
      <c r="E3518" s="250"/>
      <c r="F3518" s="242"/>
      <c r="G3518" s="242"/>
      <c r="K3518" s="232"/>
    </row>
    <row r="3519" spans="1:11" ht="27.6" x14ac:dyDescent="0.3">
      <c r="A3519" s="239" t="s">
        <v>26086</v>
      </c>
      <c r="B3519" s="248" t="s">
        <v>26087</v>
      </c>
      <c r="C3519" s="249" t="s">
        <v>297</v>
      </c>
      <c r="D3519" s="186">
        <v>66.44</v>
      </c>
      <c r="E3519" s="250"/>
      <c r="F3519" s="242"/>
      <c r="G3519" s="242"/>
      <c r="K3519" s="232"/>
    </row>
    <row r="3520" spans="1:11" x14ac:dyDescent="0.3">
      <c r="A3520" s="239" t="s">
        <v>26088</v>
      </c>
      <c r="B3520" s="248" t="s">
        <v>26089</v>
      </c>
      <c r="C3520" s="249" t="s">
        <v>297</v>
      </c>
      <c r="D3520" s="186">
        <v>78.37</v>
      </c>
      <c r="E3520" s="250"/>
      <c r="F3520" s="242"/>
      <c r="G3520" s="242"/>
      <c r="K3520" s="232"/>
    </row>
    <row r="3521" spans="1:11" x14ac:dyDescent="0.3">
      <c r="A3521" s="239" t="s">
        <v>26090</v>
      </c>
      <c r="B3521" s="248" t="s">
        <v>26091</v>
      </c>
      <c r="C3521" s="249" t="s">
        <v>297</v>
      </c>
      <c r="D3521" s="186">
        <v>92.47</v>
      </c>
      <c r="E3521" s="250"/>
      <c r="F3521" s="242"/>
      <c r="G3521" s="242"/>
      <c r="K3521" s="232"/>
    </row>
    <row r="3522" spans="1:11" x14ac:dyDescent="0.3">
      <c r="A3522" s="239" t="s">
        <v>26092</v>
      </c>
      <c r="B3522" s="248" t="s">
        <v>26093</v>
      </c>
      <c r="C3522" s="249" t="s">
        <v>297</v>
      </c>
      <c r="D3522" s="186">
        <v>83.51</v>
      </c>
      <c r="E3522" s="250"/>
      <c r="F3522" s="242"/>
      <c r="G3522" s="242"/>
      <c r="K3522" s="232"/>
    </row>
    <row r="3523" spans="1:11" x14ac:dyDescent="0.3">
      <c r="A3523" s="239" t="s">
        <v>26094</v>
      </c>
      <c r="B3523" s="248" t="s">
        <v>26095</v>
      </c>
      <c r="C3523" s="249" t="s">
        <v>297</v>
      </c>
      <c r="D3523" s="186">
        <v>19.420000000000002</v>
      </c>
      <c r="E3523" s="250"/>
      <c r="F3523" s="242"/>
      <c r="G3523" s="242"/>
      <c r="K3523" s="232"/>
    </row>
    <row r="3524" spans="1:11" x14ac:dyDescent="0.3">
      <c r="A3524" s="239" t="s">
        <v>26096</v>
      </c>
      <c r="B3524" s="248" t="s">
        <v>4968</v>
      </c>
      <c r="C3524" s="249" t="s">
        <v>297</v>
      </c>
      <c r="D3524" s="186">
        <v>31.15</v>
      </c>
      <c r="E3524" s="250"/>
      <c r="F3524" s="242"/>
      <c r="G3524" s="242"/>
      <c r="K3524" s="232"/>
    </row>
    <row r="3525" spans="1:11" x14ac:dyDescent="0.3">
      <c r="A3525" s="239" t="s">
        <v>26097</v>
      </c>
      <c r="B3525" s="248" t="s">
        <v>26098</v>
      </c>
      <c r="C3525" s="249" t="s">
        <v>297</v>
      </c>
      <c r="D3525" s="186">
        <v>89.32</v>
      </c>
      <c r="E3525" s="250"/>
      <c r="F3525" s="242"/>
      <c r="G3525" s="242"/>
      <c r="K3525" s="232"/>
    </row>
    <row r="3526" spans="1:11" x14ac:dyDescent="0.3">
      <c r="A3526" s="239" t="s">
        <v>26099</v>
      </c>
      <c r="B3526" s="248" t="s">
        <v>26100</v>
      </c>
      <c r="C3526" s="249" t="s">
        <v>297</v>
      </c>
      <c r="D3526" s="186">
        <v>151.75</v>
      </c>
      <c r="E3526" s="250"/>
      <c r="F3526" s="242"/>
      <c r="G3526" s="242"/>
      <c r="K3526" s="232"/>
    </row>
    <row r="3527" spans="1:11" x14ac:dyDescent="0.3">
      <c r="A3527" s="239" t="s">
        <v>26101</v>
      </c>
      <c r="B3527" s="248"/>
      <c r="C3527" s="249"/>
      <c r="D3527" s="186">
        <v>33517.760000000002</v>
      </c>
      <c r="E3527" s="250"/>
      <c r="F3527" s="242"/>
      <c r="G3527" s="242"/>
      <c r="K3527" s="232"/>
    </row>
    <row r="3528" spans="1:11" ht="27.6" x14ac:dyDescent="0.3">
      <c r="A3528" s="239" t="s">
        <v>26102</v>
      </c>
      <c r="B3528" s="248" t="s">
        <v>38837</v>
      </c>
      <c r="C3528" s="249" t="s">
        <v>297</v>
      </c>
      <c r="D3528" s="186">
        <v>371.93</v>
      </c>
      <c r="E3528" s="250"/>
      <c r="F3528" s="242"/>
      <c r="G3528" s="242"/>
      <c r="K3528" s="232"/>
    </row>
    <row r="3529" spans="1:11" ht="41.4" x14ac:dyDescent="0.3">
      <c r="A3529" s="239" t="s">
        <v>26103</v>
      </c>
      <c r="B3529" s="248" t="s">
        <v>26104</v>
      </c>
      <c r="C3529" s="249" t="s">
        <v>297</v>
      </c>
      <c r="D3529" s="186">
        <v>114.85</v>
      </c>
      <c r="E3529" s="250"/>
      <c r="F3529" s="242"/>
      <c r="G3529" s="242"/>
      <c r="K3529" s="232"/>
    </row>
    <row r="3530" spans="1:11" ht="27.6" x14ac:dyDescent="0.3">
      <c r="A3530" s="239" t="s">
        <v>26105</v>
      </c>
      <c r="B3530" s="248" t="s">
        <v>3578</v>
      </c>
      <c r="C3530" s="249" t="s">
        <v>74</v>
      </c>
      <c r="D3530" s="186">
        <v>103.34</v>
      </c>
      <c r="E3530" s="250"/>
      <c r="F3530" s="242"/>
      <c r="G3530" s="242"/>
      <c r="K3530" s="232"/>
    </row>
    <row r="3531" spans="1:11" ht="27.6" x14ac:dyDescent="0.3">
      <c r="A3531" s="239" t="s">
        <v>26106</v>
      </c>
      <c r="B3531" s="248" t="s">
        <v>3576</v>
      </c>
      <c r="C3531" s="249" t="s">
        <v>297</v>
      </c>
      <c r="D3531" s="186">
        <v>95.18</v>
      </c>
      <c r="E3531" s="250"/>
      <c r="F3531" s="242"/>
      <c r="G3531" s="242"/>
      <c r="K3531" s="232"/>
    </row>
    <row r="3532" spans="1:11" ht="27.6" x14ac:dyDescent="0.3">
      <c r="A3532" s="239" t="s">
        <v>26107</v>
      </c>
      <c r="B3532" s="248" t="s">
        <v>3582</v>
      </c>
      <c r="C3532" s="249" t="s">
        <v>297</v>
      </c>
      <c r="D3532" s="186">
        <v>233.19</v>
      </c>
      <c r="E3532" s="250"/>
      <c r="F3532" s="242"/>
      <c r="G3532" s="242"/>
      <c r="K3532" s="232"/>
    </row>
    <row r="3533" spans="1:11" ht="27.6" x14ac:dyDescent="0.3">
      <c r="A3533" s="239" t="s">
        <v>26108</v>
      </c>
      <c r="B3533" s="248" t="s">
        <v>3580</v>
      </c>
      <c r="C3533" s="249" t="s">
        <v>297</v>
      </c>
      <c r="D3533" s="186">
        <v>266.22000000000003</v>
      </c>
      <c r="E3533" s="250"/>
      <c r="F3533" s="242"/>
      <c r="G3533" s="242"/>
      <c r="K3533" s="232"/>
    </row>
    <row r="3534" spans="1:11" ht="27.6" x14ac:dyDescent="0.3">
      <c r="A3534" s="239" t="s">
        <v>26109</v>
      </c>
      <c r="B3534" s="248" t="s">
        <v>3584</v>
      </c>
      <c r="C3534" s="249" t="s">
        <v>297</v>
      </c>
      <c r="D3534" s="186">
        <v>171.05</v>
      </c>
      <c r="E3534" s="250"/>
      <c r="F3534" s="242"/>
      <c r="G3534" s="242"/>
      <c r="K3534" s="232"/>
    </row>
    <row r="3535" spans="1:11" ht="27.6" x14ac:dyDescent="0.3">
      <c r="A3535" s="239" t="s">
        <v>26110</v>
      </c>
      <c r="B3535" s="248" t="s">
        <v>26111</v>
      </c>
      <c r="C3535" s="249" t="s">
        <v>297</v>
      </c>
      <c r="D3535" s="186">
        <v>116.42</v>
      </c>
      <c r="E3535" s="250"/>
      <c r="F3535" s="242"/>
      <c r="G3535" s="242"/>
      <c r="K3535" s="232"/>
    </row>
    <row r="3536" spans="1:11" ht="27.6" x14ac:dyDescent="0.3">
      <c r="A3536" s="239" t="s">
        <v>26112</v>
      </c>
      <c r="B3536" s="248" t="s">
        <v>3612</v>
      </c>
      <c r="C3536" s="249" t="s">
        <v>297</v>
      </c>
      <c r="D3536" s="186">
        <v>229.77</v>
      </c>
      <c r="E3536" s="250"/>
      <c r="F3536" s="242"/>
      <c r="G3536" s="242"/>
      <c r="K3536" s="232"/>
    </row>
    <row r="3537" spans="1:11" ht="27.6" x14ac:dyDescent="0.3">
      <c r="A3537" s="239" t="s">
        <v>26113</v>
      </c>
      <c r="B3537" s="248" t="s">
        <v>3614</v>
      </c>
      <c r="C3537" s="249" t="s">
        <v>297</v>
      </c>
      <c r="D3537" s="186">
        <v>376.49</v>
      </c>
      <c r="E3537" s="250"/>
      <c r="F3537" s="242"/>
      <c r="G3537" s="242"/>
      <c r="K3537" s="232"/>
    </row>
    <row r="3538" spans="1:11" x14ac:dyDescent="0.3">
      <c r="A3538" s="239" t="s">
        <v>26114</v>
      </c>
      <c r="B3538" s="248" t="s">
        <v>26115</v>
      </c>
      <c r="C3538" s="249" t="s">
        <v>297</v>
      </c>
      <c r="D3538" s="186">
        <v>419.58</v>
      </c>
      <c r="E3538" s="250"/>
      <c r="F3538" s="242"/>
      <c r="G3538" s="242"/>
      <c r="K3538" s="232"/>
    </row>
    <row r="3539" spans="1:11" x14ac:dyDescent="0.3">
      <c r="A3539" s="239" t="s">
        <v>26116</v>
      </c>
      <c r="B3539" s="248" t="s">
        <v>26117</v>
      </c>
      <c r="C3539" s="249" t="s">
        <v>297</v>
      </c>
      <c r="D3539" s="186">
        <v>82.89</v>
      </c>
      <c r="E3539" s="250"/>
      <c r="F3539" s="242"/>
      <c r="G3539" s="242"/>
      <c r="K3539" s="232"/>
    </row>
    <row r="3540" spans="1:11" x14ac:dyDescent="0.3">
      <c r="A3540" s="239" t="s">
        <v>26118</v>
      </c>
      <c r="B3540" s="248" t="s">
        <v>26119</v>
      </c>
      <c r="C3540" s="249" t="s">
        <v>297</v>
      </c>
      <c r="D3540" s="186">
        <v>82.89</v>
      </c>
      <c r="E3540" s="250"/>
      <c r="F3540" s="242"/>
      <c r="G3540" s="242"/>
      <c r="K3540" s="232"/>
    </row>
    <row r="3541" spans="1:11" ht="27.6" x14ac:dyDescent="0.3">
      <c r="A3541" s="239" t="s">
        <v>26120</v>
      </c>
      <c r="B3541" s="248" t="s">
        <v>3991</v>
      </c>
      <c r="C3541" s="249" t="s">
        <v>297</v>
      </c>
      <c r="D3541" s="186">
        <v>168.81</v>
      </c>
      <c r="E3541" s="250"/>
      <c r="F3541" s="242"/>
      <c r="G3541" s="242"/>
      <c r="K3541" s="232"/>
    </row>
    <row r="3542" spans="1:11" x14ac:dyDescent="0.3">
      <c r="A3542" s="239" t="s">
        <v>26121</v>
      </c>
      <c r="B3542" s="248" t="s">
        <v>4360</v>
      </c>
      <c r="C3542" s="249" t="s">
        <v>297</v>
      </c>
      <c r="D3542" s="186">
        <v>327.89</v>
      </c>
      <c r="E3542" s="250"/>
      <c r="F3542" s="242"/>
      <c r="G3542" s="242"/>
      <c r="K3542" s="232"/>
    </row>
    <row r="3543" spans="1:11" x14ac:dyDescent="0.3">
      <c r="A3543" s="239" t="s">
        <v>26122</v>
      </c>
      <c r="B3543" s="248" t="s">
        <v>26123</v>
      </c>
      <c r="C3543" s="249" t="s">
        <v>297</v>
      </c>
      <c r="D3543" s="186">
        <v>421.59</v>
      </c>
      <c r="E3543" s="250"/>
      <c r="F3543" s="242"/>
      <c r="G3543" s="242"/>
      <c r="K3543" s="232"/>
    </row>
    <row r="3544" spans="1:11" x14ac:dyDescent="0.3">
      <c r="A3544" s="239" t="s">
        <v>26124</v>
      </c>
      <c r="B3544" s="248" t="s">
        <v>26125</v>
      </c>
      <c r="C3544" s="249" t="s">
        <v>297</v>
      </c>
      <c r="D3544" s="186">
        <v>268.58999999999997</v>
      </c>
      <c r="E3544" s="250"/>
      <c r="F3544" s="242"/>
      <c r="G3544" s="242"/>
      <c r="K3544" s="232"/>
    </row>
    <row r="3545" spans="1:11" x14ac:dyDescent="0.3">
      <c r="A3545" s="239" t="s">
        <v>26126</v>
      </c>
      <c r="B3545" s="248" t="s">
        <v>4580</v>
      </c>
      <c r="C3545" s="249" t="s">
        <v>297</v>
      </c>
      <c r="D3545" s="186">
        <v>140.28</v>
      </c>
      <c r="E3545" s="250"/>
      <c r="F3545" s="242"/>
      <c r="G3545" s="242"/>
      <c r="K3545" s="232"/>
    </row>
    <row r="3546" spans="1:11" x14ac:dyDescent="0.3">
      <c r="A3546" s="239" t="s">
        <v>26127</v>
      </c>
      <c r="B3546" s="248" t="s">
        <v>4582</v>
      </c>
      <c r="C3546" s="249" t="s">
        <v>297</v>
      </c>
      <c r="D3546" s="186">
        <v>140.28</v>
      </c>
      <c r="E3546" s="250"/>
      <c r="F3546" s="242"/>
      <c r="G3546" s="242"/>
      <c r="K3546" s="232"/>
    </row>
    <row r="3547" spans="1:11" x14ac:dyDescent="0.3">
      <c r="A3547" s="239" t="s">
        <v>26128</v>
      </c>
      <c r="B3547" s="248" t="s">
        <v>26129</v>
      </c>
      <c r="C3547" s="249" t="s">
        <v>297</v>
      </c>
      <c r="D3547" s="186">
        <v>54.23</v>
      </c>
      <c r="E3547" s="250"/>
      <c r="F3547" s="242"/>
      <c r="G3547" s="242"/>
      <c r="K3547" s="232"/>
    </row>
    <row r="3548" spans="1:11" x14ac:dyDescent="0.3">
      <c r="A3548" s="239" t="s">
        <v>26130</v>
      </c>
      <c r="B3548" s="248" t="s">
        <v>26131</v>
      </c>
      <c r="C3548" s="249" t="s">
        <v>297</v>
      </c>
      <c r="D3548" s="186">
        <v>16.940000000000001</v>
      </c>
      <c r="E3548" s="250"/>
      <c r="F3548" s="242"/>
      <c r="G3548" s="242"/>
      <c r="K3548" s="232"/>
    </row>
    <row r="3549" spans="1:11" x14ac:dyDescent="0.3">
      <c r="A3549" s="239" t="s">
        <v>26132</v>
      </c>
      <c r="B3549" s="248" t="s">
        <v>26133</v>
      </c>
      <c r="C3549" s="249" t="s">
        <v>297</v>
      </c>
      <c r="D3549" s="186">
        <v>17.47</v>
      </c>
      <c r="E3549" s="250"/>
      <c r="F3549" s="242"/>
      <c r="G3549" s="242"/>
      <c r="K3549" s="232"/>
    </row>
    <row r="3550" spans="1:11" x14ac:dyDescent="0.3">
      <c r="A3550" s="239" t="s">
        <v>26134</v>
      </c>
      <c r="B3550" s="248" t="s">
        <v>26135</v>
      </c>
      <c r="C3550" s="249" t="s">
        <v>297</v>
      </c>
      <c r="D3550" s="186">
        <v>22.58</v>
      </c>
      <c r="E3550" s="250"/>
      <c r="F3550" s="242"/>
      <c r="G3550" s="242"/>
      <c r="K3550" s="232"/>
    </row>
    <row r="3551" spans="1:11" x14ac:dyDescent="0.3">
      <c r="A3551" s="239" t="s">
        <v>26136</v>
      </c>
      <c r="B3551" s="248" t="s">
        <v>26137</v>
      </c>
      <c r="C3551" s="249" t="s">
        <v>297</v>
      </c>
      <c r="D3551" s="186">
        <v>11.95</v>
      </c>
      <c r="E3551" s="250"/>
      <c r="F3551" s="242"/>
      <c r="G3551" s="242"/>
      <c r="K3551" s="232"/>
    </row>
    <row r="3552" spans="1:11" x14ac:dyDescent="0.3">
      <c r="A3552" s="239" t="s">
        <v>26138</v>
      </c>
      <c r="B3552" s="248" t="s">
        <v>26139</v>
      </c>
      <c r="C3552" s="249" t="s">
        <v>297</v>
      </c>
      <c r="D3552" s="186">
        <v>75.56</v>
      </c>
      <c r="E3552" s="250"/>
      <c r="F3552" s="242"/>
      <c r="G3552" s="242"/>
      <c r="K3552" s="232"/>
    </row>
    <row r="3553" spans="1:11" x14ac:dyDescent="0.3">
      <c r="A3553" s="239" t="s">
        <v>26140</v>
      </c>
      <c r="B3553" s="248" t="s">
        <v>26141</v>
      </c>
      <c r="C3553" s="249" t="s">
        <v>297</v>
      </c>
      <c r="D3553" s="186">
        <v>50.76</v>
      </c>
      <c r="E3553" s="250"/>
      <c r="F3553" s="242"/>
      <c r="G3553" s="242"/>
      <c r="K3553" s="232"/>
    </row>
    <row r="3554" spans="1:11" x14ac:dyDescent="0.3">
      <c r="A3554" s="239" t="s">
        <v>26142</v>
      </c>
      <c r="B3554" s="248" t="s">
        <v>26143</v>
      </c>
      <c r="C3554" s="249" t="s">
        <v>297</v>
      </c>
      <c r="D3554" s="186">
        <v>66.33</v>
      </c>
      <c r="E3554" s="250"/>
      <c r="F3554" s="242"/>
      <c r="G3554" s="242"/>
      <c r="K3554" s="232"/>
    </row>
    <row r="3555" spans="1:11" x14ac:dyDescent="0.3">
      <c r="A3555" s="239" t="s">
        <v>26144</v>
      </c>
      <c r="B3555" s="248" t="s">
        <v>26145</v>
      </c>
      <c r="C3555" s="249" t="s">
        <v>297</v>
      </c>
      <c r="D3555" s="186">
        <v>66.33</v>
      </c>
      <c r="E3555" s="250"/>
      <c r="F3555" s="242"/>
      <c r="G3555" s="242"/>
      <c r="K3555" s="232"/>
    </row>
    <row r="3556" spans="1:11" x14ac:dyDescent="0.3">
      <c r="A3556" s="239" t="s">
        <v>26146</v>
      </c>
      <c r="B3556" s="248" t="s">
        <v>26147</v>
      </c>
      <c r="C3556" s="249" t="s">
        <v>297</v>
      </c>
      <c r="D3556" s="186">
        <v>47.48</v>
      </c>
      <c r="E3556" s="250"/>
      <c r="F3556" s="242"/>
      <c r="G3556" s="242"/>
      <c r="K3556" s="232"/>
    </row>
    <row r="3557" spans="1:11" x14ac:dyDescent="0.3">
      <c r="A3557" s="239" t="s">
        <v>26148</v>
      </c>
      <c r="B3557" s="248" t="s">
        <v>26149</v>
      </c>
      <c r="C3557" s="249" t="s">
        <v>297</v>
      </c>
      <c r="D3557" s="186">
        <v>68.06</v>
      </c>
      <c r="E3557" s="250"/>
      <c r="F3557" s="242"/>
      <c r="G3557" s="242"/>
      <c r="K3557" s="232"/>
    </row>
    <row r="3558" spans="1:11" x14ac:dyDescent="0.3">
      <c r="A3558" s="239" t="s">
        <v>26150</v>
      </c>
      <c r="B3558" s="248" t="s">
        <v>26151</v>
      </c>
      <c r="C3558" s="249" t="s">
        <v>297</v>
      </c>
      <c r="D3558" s="186">
        <v>78.02</v>
      </c>
      <c r="E3558" s="250"/>
      <c r="F3558" s="242"/>
      <c r="G3558" s="242"/>
      <c r="K3558" s="232"/>
    </row>
    <row r="3559" spans="1:11" x14ac:dyDescent="0.3">
      <c r="A3559" s="239" t="s">
        <v>26152</v>
      </c>
      <c r="B3559" s="248" t="s">
        <v>26153</v>
      </c>
      <c r="C3559" s="249" t="s">
        <v>297</v>
      </c>
      <c r="D3559" s="186">
        <v>282.36</v>
      </c>
      <c r="E3559" s="250"/>
      <c r="F3559" s="242"/>
      <c r="G3559" s="242"/>
      <c r="K3559" s="232"/>
    </row>
    <row r="3560" spans="1:11" x14ac:dyDescent="0.3">
      <c r="A3560" s="239" t="s">
        <v>26154</v>
      </c>
      <c r="B3560" s="248" t="s">
        <v>26155</v>
      </c>
      <c r="C3560" s="249" t="s">
        <v>297</v>
      </c>
      <c r="D3560" s="186">
        <v>480.11</v>
      </c>
      <c r="E3560" s="250"/>
      <c r="F3560" s="242"/>
      <c r="G3560" s="242"/>
      <c r="K3560" s="232"/>
    </row>
    <row r="3561" spans="1:11" ht="27.6" x14ac:dyDescent="0.3">
      <c r="A3561" s="239" t="s">
        <v>26156</v>
      </c>
      <c r="B3561" s="248" t="s">
        <v>4498</v>
      </c>
      <c r="C3561" s="249" t="s">
        <v>297</v>
      </c>
      <c r="D3561" s="186">
        <v>343.86</v>
      </c>
      <c r="E3561" s="250"/>
      <c r="F3561" s="242"/>
      <c r="G3561" s="242"/>
      <c r="K3561" s="232"/>
    </row>
    <row r="3562" spans="1:11" ht="55.2" x14ac:dyDescent="0.3">
      <c r="A3562" s="239" t="s">
        <v>26157</v>
      </c>
      <c r="B3562" s="248" t="s">
        <v>26158</v>
      </c>
      <c r="C3562" s="249" t="s">
        <v>297</v>
      </c>
      <c r="D3562" s="186">
        <v>100.48</v>
      </c>
      <c r="E3562" s="250"/>
      <c r="F3562" s="242"/>
      <c r="G3562" s="242"/>
      <c r="K3562" s="232"/>
    </row>
    <row r="3563" spans="1:11" ht="55.2" x14ac:dyDescent="0.3">
      <c r="A3563" s="239" t="s">
        <v>26159</v>
      </c>
      <c r="B3563" s="248" t="s">
        <v>4506</v>
      </c>
      <c r="C3563" s="249" t="s">
        <v>297</v>
      </c>
      <c r="D3563" s="186">
        <v>112.61</v>
      </c>
      <c r="E3563" s="250"/>
      <c r="F3563" s="242"/>
      <c r="G3563" s="242"/>
      <c r="K3563" s="232"/>
    </row>
    <row r="3564" spans="1:11" x14ac:dyDescent="0.3">
      <c r="A3564" s="239" t="s">
        <v>26160</v>
      </c>
      <c r="B3564" s="248" t="s">
        <v>26161</v>
      </c>
      <c r="C3564" s="249" t="s">
        <v>297</v>
      </c>
      <c r="D3564" s="186">
        <v>193.47</v>
      </c>
      <c r="E3564" s="250"/>
      <c r="F3564" s="242"/>
      <c r="G3564" s="242"/>
      <c r="K3564" s="232"/>
    </row>
    <row r="3565" spans="1:11" x14ac:dyDescent="0.3">
      <c r="A3565" s="239" t="s">
        <v>26162</v>
      </c>
      <c r="B3565" s="248" t="s">
        <v>26163</v>
      </c>
      <c r="C3565" s="249" t="s">
        <v>297</v>
      </c>
      <c r="D3565" s="186">
        <v>226.86</v>
      </c>
      <c r="E3565" s="250"/>
      <c r="F3565" s="242"/>
      <c r="G3565" s="242"/>
      <c r="K3565" s="232"/>
    </row>
    <row r="3566" spans="1:11" x14ac:dyDescent="0.3">
      <c r="A3566" s="239" t="s">
        <v>26164</v>
      </c>
      <c r="B3566" s="248" t="s">
        <v>26165</v>
      </c>
      <c r="C3566" s="249" t="s">
        <v>297</v>
      </c>
      <c r="D3566" s="186">
        <v>120.47</v>
      </c>
      <c r="E3566" s="250"/>
      <c r="F3566" s="242"/>
      <c r="G3566" s="242"/>
      <c r="K3566" s="232"/>
    </row>
    <row r="3567" spans="1:11" x14ac:dyDescent="0.3">
      <c r="A3567" s="239" t="s">
        <v>26166</v>
      </c>
      <c r="B3567" s="248" t="s">
        <v>26167</v>
      </c>
      <c r="C3567" s="249" t="s">
        <v>297</v>
      </c>
      <c r="D3567" s="186">
        <v>708.52</v>
      </c>
      <c r="E3567" s="250"/>
      <c r="F3567" s="242"/>
      <c r="G3567" s="242"/>
      <c r="K3567" s="232"/>
    </row>
    <row r="3568" spans="1:11" ht="27.6" x14ac:dyDescent="0.3">
      <c r="A3568" s="239" t="s">
        <v>26168</v>
      </c>
      <c r="B3568" s="248" t="s">
        <v>4512</v>
      </c>
      <c r="C3568" s="249" t="s">
        <v>297</v>
      </c>
      <c r="D3568" s="186">
        <v>192.79</v>
      </c>
      <c r="E3568" s="250"/>
      <c r="F3568" s="242"/>
      <c r="G3568" s="242"/>
      <c r="K3568" s="232"/>
    </row>
    <row r="3569" spans="1:11" ht="41.4" x14ac:dyDescent="0.3">
      <c r="A3569" s="239" t="s">
        <v>26169</v>
      </c>
      <c r="B3569" s="248" t="s">
        <v>26170</v>
      </c>
      <c r="C3569" s="249" t="s">
        <v>297</v>
      </c>
      <c r="D3569" s="186">
        <v>216.49</v>
      </c>
      <c r="E3569" s="250"/>
      <c r="F3569" s="242"/>
      <c r="G3569" s="242"/>
      <c r="K3569" s="232"/>
    </row>
    <row r="3570" spans="1:11" ht="41.4" x14ac:dyDescent="0.3">
      <c r="A3570" s="239" t="s">
        <v>26171</v>
      </c>
      <c r="B3570" s="248" t="s">
        <v>26172</v>
      </c>
      <c r="C3570" s="249" t="s">
        <v>297</v>
      </c>
      <c r="D3570" s="186">
        <v>144.53</v>
      </c>
      <c r="E3570" s="250"/>
      <c r="F3570" s="242"/>
      <c r="G3570" s="242"/>
      <c r="K3570" s="232"/>
    </row>
    <row r="3571" spans="1:11" ht="41.4" x14ac:dyDescent="0.3">
      <c r="A3571" s="239" t="s">
        <v>26173</v>
      </c>
      <c r="B3571" s="248" t="s">
        <v>26174</v>
      </c>
      <c r="C3571" s="249" t="s">
        <v>297</v>
      </c>
      <c r="D3571" s="186">
        <v>175.41</v>
      </c>
      <c r="E3571" s="250"/>
      <c r="F3571" s="242"/>
      <c r="G3571" s="242"/>
      <c r="K3571" s="232"/>
    </row>
    <row r="3572" spans="1:11" ht="41.4" x14ac:dyDescent="0.3">
      <c r="A3572" s="239" t="s">
        <v>26175</v>
      </c>
      <c r="B3572" s="248" t="s">
        <v>4516</v>
      </c>
      <c r="C3572" s="249" t="s">
        <v>297</v>
      </c>
      <c r="D3572" s="186">
        <v>185.24</v>
      </c>
      <c r="E3572" s="250"/>
      <c r="F3572" s="242"/>
      <c r="G3572" s="242"/>
      <c r="K3572" s="232"/>
    </row>
    <row r="3573" spans="1:11" ht="27.6" x14ac:dyDescent="0.3">
      <c r="A3573" s="239" t="s">
        <v>26176</v>
      </c>
      <c r="B3573" s="248" t="s">
        <v>4518</v>
      </c>
      <c r="C3573" s="249" t="s">
        <v>297</v>
      </c>
      <c r="D3573" s="186">
        <v>166.45</v>
      </c>
      <c r="E3573" s="250"/>
      <c r="F3573" s="242"/>
      <c r="G3573" s="242"/>
      <c r="K3573" s="232"/>
    </row>
    <row r="3574" spans="1:11" ht="41.4" x14ac:dyDescent="0.3">
      <c r="A3574" s="239" t="s">
        <v>26177</v>
      </c>
      <c r="B3574" s="248" t="s">
        <v>4520</v>
      </c>
      <c r="C3574" s="249" t="s">
        <v>297</v>
      </c>
      <c r="D3574" s="186">
        <v>285.31</v>
      </c>
      <c r="E3574" s="250"/>
      <c r="F3574" s="242"/>
      <c r="G3574" s="242"/>
      <c r="K3574" s="232"/>
    </row>
    <row r="3575" spans="1:11" ht="27.6" x14ac:dyDescent="0.3">
      <c r="A3575" s="239" t="s">
        <v>26178</v>
      </c>
      <c r="B3575" s="248" t="s">
        <v>4514</v>
      </c>
      <c r="C3575" s="249" t="s">
        <v>297</v>
      </c>
      <c r="D3575" s="186">
        <v>173.68</v>
      </c>
      <c r="E3575" s="250"/>
      <c r="F3575" s="242"/>
      <c r="G3575" s="242"/>
      <c r="K3575" s="232"/>
    </row>
    <row r="3576" spans="1:11" ht="27.6" x14ac:dyDescent="0.3">
      <c r="A3576" s="239" t="s">
        <v>26179</v>
      </c>
      <c r="B3576" s="248" t="s">
        <v>4522</v>
      </c>
      <c r="C3576" s="249" t="s">
        <v>297</v>
      </c>
      <c r="D3576" s="186">
        <v>191.2</v>
      </c>
      <c r="E3576" s="250"/>
      <c r="F3576" s="242"/>
      <c r="G3576" s="242"/>
      <c r="K3576" s="232"/>
    </row>
    <row r="3577" spans="1:11" ht="27.6" x14ac:dyDescent="0.3">
      <c r="A3577" s="239" t="s">
        <v>26180</v>
      </c>
      <c r="B3577" s="248" t="s">
        <v>4530</v>
      </c>
      <c r="C3577" s="249" t="s">
        <v>297</v>
      </c>
      <c r="D3577" s="186">
        <v>439.93</v>
      </c>
      <c r="E3577" s="250"/>
      <c r="F3577" s="242"/>
      <c r="G3577" s="242"/>
      <c r="K3577" s="232"/>
    </row>
    <row r="3578" spans="1:11" x14ac:dyDescent="0.3">
      <c r="A3578" s="239" t="s">
        <v>26181</v>
      </c>
      <c r="B3578" s="248" t="s">
        <v>26182</v>
      </c>
      <c r="C3578" s="249" t="s">
        <v>297</v>
      </c>
      <c r="D3578" s="186">
        <v>200.1</v>
      </c>
      <c r="E3578" s="250"/>
      <c r="F3578" s="242"/>
      <c r="G3578" s="242"/>
      <c r="K3578" s="232"/>
    </row>
    <row r="3579" spans="1:11" ht="41.4" x14ac:dyDescent="0.3">
      <c r="A3579" s="239" t="s">
        <v>26183</v>
      </c>
      <c r="B3579" s="248" t="s">
        <v>4526</v>
      </c>
      <c r="C3579" s="249" t="s">
        <v>297</v>
      </c>
      <c r="D3579" s="186">
        <v>293.26</v>
      </c>
      <c r="E3579" s="250"/>
      <c r="F3579" s="242"/>
      <c r="G3579" s="242"/>
      <c r="K3579" s="232"/>
    </row>
    <row r="3580" spans="1:11" ht="41.4" x14ac:dyDescent="0.3">
      <c r="A3580" s="239" t="s">
        <v>26184</v>
      </c>
      <c r="B3580" s="248" t="s">
        <v>4528</v>
      </c>
      <c r="C3580" s="249" t="s">
        <v>297</v>
      </c>
      <c r="D3580" s="186">
        <v>285.82</v>
      </c>
      <c r="E3580" s="250"/>
      <c r="F3580" s="242"/>
      <c r="G3580" s="242"/>
      <c r="K3580" s="232"/>
    </row>
    <row r="3581" spans="1:11" x14ac:dyDescent="0.3">
      <c r="A3581" s="239" t="s">
        <v>26185</v>
      </c>
      <c r="B3581" s="248" t="s">
        <v>4534</v>
      </c>
      <c r="C3581" s="249" t="s">
        <v>297</v>
      </c>
      <c r="D3581" s="186">
        <v>263.26</v>
      </c>
      <c r="E3581" s="250"/>
      <c r="F3581" s="242"/>
      <c r="G3581" s="242"/>
      <c r="K3581" s="232"/>
    </row>
    <row r="3582" spans="1:11" ht="27.6" x14ac:dyDescent="0.3">
      <c r="A3582" s="239" t="s">
        <v>26186</v>
      </c>
      <c r="B3582" s="248" t="s">
        <v>26187</v>
      </c>
      <c r="C3582" s="249" t="s">
        <v>297</v>
      </c>
      <c r="D3582" s="186">
        <v>224.28</v>
      </c>
      <c r="E3582" s="250"/>
      <c r="F3582" s="242"/>
      <c r="G3582" s="242"/>
      <c r="K3582" s="232"/>
    </row>
    <row r="3583" spans="1:11" ht="41.4" x14ac:dyDescent="0.3">
      <c r="A3583" s="239" t="s">
        <v>26188</v>
      </c>
      <c r="B3583" s="248" t="s">
        <v>26189</v>
      </c>
      <c r="C3583" s="249" t="s">
        <v>297</v>
      </c>
      <c r="D3583" s="186">
        <v>150.21</v>
      </c>
      <c r="E3583" s="250"/>
      <c r="F3583" s="242"/>
      <c r="G3583" s="242"/>
      <c r="K3583" s="232"/>
    </row>
    <row r="3584" spans="1:11" ht="27.6" x14ac:dyDescent="0.3">
      <c r="A3584" s="239" t="s">
        <v>26190</v>
      </c>
      <c r="B3584" s="248" t="s">
        <v>26191</v>
      </c>
      <c r="C3584" s="249" t="s">
        <v>297</v>
      </c>
      <c r="D3584" s="186">
        <v>506.93</v>
      </c>
      <c r="E3584" s="250"/>
      <c r="F3584" s="242"/>
      <c r="G3584" s="242"/>
      <c r="K3584" s="232"/>
    </row>
    <row r="3585" spans="1:11" ht="41.4" x14ac:dyDescent="0.3">
      <c r="A3585" s="239" t="s">
        <v>26192</v>
      </c>
      <c r="B3585" s="248" t="s">
        <v>26193</v>
      </c>
      <c r="C3585" s="249" t="s">
        <v>297</v>
      </c>
      <c r="D3585" s="186">
        <v>139.99</v>
      </c>
      <c r="E3585" s="250"/>
      <c r="F3585" s="242"/>
      <c r="G3585" s="242"/>
      <c r="K3585" s="232"/>
    </row>
    <row r="3586" spans="1:11" ht="41.4" x14ac:dyDescent="0.3">
      <c r="A3586" s="239" t="s">
        <v>46446</v>
      </c>
      <c r="B3586" s="248" t="s">
        <v>46447</v>
      </c>
      <c r="C3586" s="249" t="s">
        <v>297</v>
      </c>
      <c r="D3586" s="186">
        <v>172.05</v>
      </c>
      <c r="E3586" s="250"/>
      <c r="F3586" s="242"/>
      <c r="G3586" s="242"/>
      <c r="K3586" s="232"/>
    </row>
    <row r="3587" spans="1:11" ht="69" x14ac:dyDescent="0.3">
      <c r="A3587" s="239" t="s">
        <v>26194</v>
      </c>
      <c r="B3587" s="248" t="s">
        <v>4540</v>
      </c>
      <c r="C3587" s="249" t="s">
        <v>297</v>
      </c>
      <c r="D3587" s="186">
        <v>196.84</v>
      </c>
      <c r="E3587" s="250"/>
      <c r="F3587" s="242"/>
      <c r="G3587" s="242"/>
      <c r="K3587" s="232"/>
    </row>
    <row r="3588" spans="1:11" ht="41.4" x14ac:dyDescent="0.3">
      <c r="A3588" s="239" t="s">
        <v>26195</v>
      </c>
      <c r="B3588" s="248" t="s">
        <v>38842</v>
      </c>
      <c r="C3588" s="249" t="s">
        <v>297</v>
      </c>
      <c r="D3588" s="186">
        <v>506.93</v>
      </c>
      <c r="E3588" s="250"/>
      <c r="F3588" s="242"/>
      <c r="G3588" s="242"/>
      <c r="K3588" s="232"/>
    </row>
    <row r="3589" spans="1:11" ht="41.4" x14ac:dyDescent="0.3">
      <c r="A3589" s="239" t="s">
        <v>26196</v>
      </c>
      <c r="B3589" s="248" t="s">
        <v>46448</v>
      </c>
      <c r="C3589" s="249" t="s">
        <v>297</v>
      </c>
      <c r="D3589" s="186">
        <v>506.93</v>
      </c>
      <c r="E3589" s="250"/>
      <c r="F3589" s="242"/>
      <c r="G3589" s="242"/>
      <c r="K3589" s="232"/>
    </row>
    <row r="3590" spans="1:11" x14ac:dyDescent="0.3">
      <c r="A3590" s="239" t="s">
        <v>26197</v>
      </c>
      <c r="B3590" s="248" t="s">
        <v>26198</v>
      </c>
      <c r="C3590" s="249" t="s">
        <v>297</v>
      </c>
      <c r="D3590" s="186">
        <v>550.04999999999995</v>
      </c>
      <c r="E3590" s="250"/>
      <c r="F3590" s="242"/>
      <c r="G3590" s="242"/>
      <c r="K3590" s="232"/>
    </row>
    <row r="3591" spans="1:11" x14ac:dyDescent="0.3">
      <c r="A3591" s="239" t="s">
        <v>26199</v>
      </c>
      <c r="B3591" s="248" t="s">
        <v>4544</v>
      </c>
      <c r="C3591" s="249" t="s">
        <v>297</v>
      </c>
      <c r="D3591" s="186">
        <v>441.61</v>
      </c>
      <c r="E3591" s="250"/>
      <c r="F3591" s="242"/>
      <c r="G3591" s="242"/>
      <c r="K3591" s="232"/>
    </row>
    <row r="3592" spans="1:11" x14ac:dyDescent="0.3">
      <c r="A3592" s="239" t="s">
        <v>26200</v>
      </c>
      <c r="B3592" s="248" t="s">
        <v>26201</v>
      </c>
      <c r="C3592" s="249" t="s">
        <v>297</v>
      </c>
      <c r="D3592" s="186">
        <v>457.59</v>
      </c>
      <c r="E3592" s="250"/>
      <c r="F3592" s="242"/>
      <c r="G3592" s="242"/>
      <c r="K3592" s="232"/>
    </row>
    <row r="3593" spans="1:11" x14ac:dyDescent="0.3">
      <c r="A3593" s="239" t="s">
        <v>26202</v>
      </c>
      <c r="B3593" s="248" t="s">
        <v>26203</v>
      </c>
      <c r="C3593" s="249" t="s">
        <v>297</v>
      </c>
      <c r="D3593" s="186">
        <v>489.55</v>
      </c>
      <c r="E3593" s="250"/>
      <c r="F3593" s="242"/>
      <c r="G3593" s="242"/>
      <c r="K3593" s="232"/>
    </row>
    <row r="3594" spans="1:11" x14ac:dyDescent="0.3">
      <c r="A3594" s="239" t="s">
        <v>26204</v>
      </c>
      <c r="B3594" s="248" t="s">
        <v>26205</v>
      </c>
      <c r="C3594" s="249" t="s">
        <v>297</v>
      </c>
      <c r="D3594" s="186">
        <v>576.47</v>
      </c>
      <c r="E3594" s="250"/>
      <c r="F3594" s="242"/>
      <c r="G3594" s="242"/>
      <c r="K3594" s="232"/>
    </row>
    <row r="3595" spans="1:11" x14ac:dyDescent="0.3">
      <c r="A3595" s="239" t="s">
        <v>26206</v>
      </c>
      <c r="B3595" s="248" t="s">
        <v>26207</v>
      </c>
      <c r="C3595" s="249" t="s">
        <v>297</v>
      </c>
      <c r="D3595" s="186">
        <v>104.09</v>
      </c>
      <c r="E3595" s="250"/>
      <c r="F3595" s="242"/>
      <c r="G3595" s="242"/>
      <c r="K3595" s="232"/>
    </row>
    <row r="3596" spans="1:11" x14ac:dyDescent="0.3">
      <c r="A3596" s="239" t="s">
        <v>26208</v>
      </c>
      <c r="B3596" s="248" t="s">
        <v>26209</v>
      </c>
      <c r="C3596" s="249" t="s">
        <v>297</v>
      </c>
      <c r="D3596" s="186">
        <v>105.33</v>
      </c>
      <c r="E3596" s="250"/>
      <c r="F3596" s="242"/>
      <c r="G3596" s="242"/>
      <c r="K3596" s="232"/>
    </row>
    <row r="3597" spans="1:11" x14ac:dyDescent="0.3">
      <c r="A3597" s="239" t="s">
        <v>26210</v>
      </c>
      <c r="B3597" s="248" t="s">
        <v>26211</v>
      </c>
      <c r="C3597" s="249" t="s">
        <v>297</v>
      </c>
      <c r="D3597" s="186">
        <v>117.46</v>
      </c>
      <c r="E3597" s="250"/>
      <c r="F3597" s="242"/>
      <c r="G3597" s="242"/>
      <c r="K3597" s="232"/>
    </row>
    <row r="3598" spans="1:11" x14ac:dyDescent="0.3">
      <c r="A3598" s="239" t="s">
        <v>26212</v>
      </c>
      <c r="B3598" s="248" t="s">
        <v>26213</v>
      </c>
      <c r="C3598" s="249" t="s">
        <v>297</v>
      </c>
      <c r="D3598" s="186">
        <v>134.01</v>
      </c>
      <c r="E3598" s="250"/>
      <c r="F3598" s="242"/>
      <c r="G3598" s="242"/>
      <c r="K3598" s="232"/>
    </row>
    <row r="3599" spans="1:11" x14ac:dyDescent="0.3">
      <c r="A3599" s="239" t="s">
        <v>26214</v>
      </c>
      <c r="B3599" s="248" t="s">
        <v>26215</v>
      </c>
      <c r="C3599" s="249" t="s">
        <v>297</v>
      </c>
      <c r="D3599" s="186">
        <v>194.76</v>
      </c>
      <c r="E3599" s="250"/>
      <c r="F3599" s="242"/>
      <c r="G3599" s="242"/>
      <c r="K3599" s="232"/>
    </row>
    <row r="3600" spans="1:11" x14ac:dyDescent="0.3">
      <c r="A3600" s="239" t="s">
        <v>26216</v>
      </c>
      <c r="B3600" s="248" t="s">
        <v>26217</v>
      </c>
      <c r="C3600" s="249" t="s">
        <v>297</v>
      </c>
      <c r="D3600" s="186">
        <v>240.82</v>
      </c>
      <c r="E3600" s="250"/>
      <c r="F3600" s="242"/>
      <c r="G3600" s="242"/>
      <c r="K3600" s="232"/>
    </row>
    <row r="3601" spans="1:11" x14ac:dyDescent="0.3">
      <c r="A3601" s="239" t="s">
        <v>26218</v>
      </c>
      <c r="B3601" s="248" t="s">
        <v>26219</v>
      </c>
      <c r="C3601" s="249" t="s">
        <v>297</v>
      </c>
      <c r="D3601" s="186">
        <v>88.74</v>
      </c>
      <c r="E3601" s="250"/>
      <c r="F3601" s="242"/>
      <c r="G3601" s="242"/>
      <c r="K3601" s="232"/>
    </row>
    <row r="3602" spans="1:11" x14ac:dyDescent="0.3">
      <c r="A3602" s="239" t="s">
        <v>26220</v>
      </c>
      <c r="B3602" s="248" t="s">
        <v>26221</v>
      </c>
      <c r="C3602" s="249" t="s">
        <v>297</v>
      </c>
      <c r="D3602" s="186">
        <v>89.98</v>
      </c>
      <c r="E3602" s="250"/>
      <c r="F3602" s="242"/>
      <c r="G3602" s="242"/>
      <c r="K3602" s="232"/>
    </row>
    <row r="3603" spans="1:11" x14ac:dyDescent="0.3">
      <c r="A3603" s="239" t="s">
        <v>26222</v>
      </c>
      <c r="B3603" s="248" t="s">
        <v>26223</v>
      </c>
      <c r="C3603" s="249" t="s">
        <v>297</v>
      </c>
      <c r="D3603" s="186">
        <v>117.46</v>
      </c>
      <c r="E3603" s="250"/>
      <c r="F3603" s="242"/>
      <c r="G3603" s="242"/>
      <c r="K3603" s="232"/>
    </row>
    <row r="3604" spans="1:11" x14ac:dyDescent="0.3">
      <c r="A3604" s="239" t="s">
        <v>26224</v>
      </c>
      <c r="B3604" s="248" t="s">
        <v>26225</v>
      </c>
      <c r="C3604" s="249" t="s">
        <v>297</v>
      </c>
      <c r="D3604" s="186">
        <v>134.01</v>
      </c>
      <c r="E3604" s="250"/>
      <c r="F3604" s="242"/>
      <c r="G3604" s="242"/>
      <c r="K3604" s="232"/>
    </row>
    <row r="3605" spans="1:11" x14ac:dyDescent="0.3">
      <c r="A3605" s="239" t="s">
        <v>26226</v>
      </c>
      <c r="B3605" s="248" t="s">
        <v>26227</v>
      </c>
      <c r="C3605" s="249" t="s">
        <v>297</v>
      </c>
      <c r="D3605" s="186">
        <v>153</v>
      </c>
      <c r="E3605" s="250"/>
      <c r="F3605" s="242"/>
      <c r="G3605" s="242"/>
      <c r="K3605" s="232"/>
    </row>
    <row r="3606" spans="1:11" x14ac:dyDescent="0.3">
      <c r="A3606" s="239" t="s">
        <v>26228</v>
      </c>
      <c r="B3606" s="248" t="s">
        <v>26229</v>
      </c>
      <c r="C3606" s="249" t="s">
        <v>297</v>
      </c>
      <c r="D3606" s="186">
        <v>162.59</v>
      </c>
      <c r="E3606" s="250"/>
      <c r="F3606" s="242"/>
      <c r="G3606" s="242"/>
      <c r="K3606" s="232"/>
    </row>
    <row r="3607" spans="1:11" x14ac:dyDescent="0.3">
      <c r="A3607" s="239" t="s">
        <v>26230</v>
      </c>
      <c r="B3607" s="248" t="s">
        <v>26231</v>
      </c>
      <c r="C3607" s="249" t="s">
        <v>297</v>
      </c>
      <c r="D3607" s="186">
        <v>194.76</v>
      </c>
      <c r="E3607" s="250"/>
      <c r="F3607" s="242"/>
      <c r="G3607" s="242"/>
      <c r="K3607" s="232"/>
    </row>
    <row r="3608" spans="1:11" x14ac:dyDescent="0.3">
      <c r="A3608" s="239" t="s">
        <v>26232</v>
      </c>
      <c r="B3608" s="248" t="s">
        <v>26233</v>
      </c>
      <c r="C3608" s="249" t="s">
        <v>297</v>
      </c>
      <c r="D3608" s="186">
        <v>240.82</v>
      </c>
      <c r="E3608" s="250"/>
      <c r="F3608" s="242"/>
      <c r="G3608" s="242"/>
      <c r="K3608" s="232"/>
    </row>
    <row r="3609" spans="1:11" ht="55.2" x14ac:dyDescent="0.3">
      <c r="A3609" s="239" t="s">
        <v>26234</v>
      </c>
      <c r="B3609" s="248" t="s">
        <v>4546</v>
      </c>
      <c r="C3609" s="249" t="s">
        <v>297</v>
      </c>
      <c r="D3609" s="186">
        <v>264.83</v>
      </c>
      <c r="E3609" s="250"/>
      <c r="F3609" s="242"/>
      <c r="G3609" s="242"/>
      <c r="K3609" s="232"/>
    </row>
    <row r="3610" spans="1:11" x14ac:dyDescent="0.3">
      <c r="A3610" s="239" t="s">
        <v>26235</v>
      </c>
      <c r="B3610" s="248" t="s">
        <v>26236</v>
      </c>
      <c r="C3610" s="249" t="s">
        <v>297</v>
      </c>
      <c r="D3610" s="186">
        <v>113.24</v>
      </c>
      <c r="E3610" s="250"/>
      <c r="F3610" s="242"/>
      <c r="G3610" s="242"/>
      <c r="K3610" s="232"/>
    </row>
    <row r="3611" spans="1:11" x14ac:dyDescent="0.3">
      <c r="A3611" s="239" t="s">
        <v>26237</v>
      </c>
      <c r="B3611" s="248" t="s">
        <v>26238</v>
      </c>
      <c r="C3611" s="249" t="s">
        <v>297</v>
      </c>
      <c r="D3611" s="186">
        <v>79.81</v>
      </c>
      <c r="E3611" s="250"/>
      <c r="F3611" s="242"/>
      <c r="G3611" s="242"/>
      <c r="K3611" s="232"/>
    </row>
    <row r="3612" spans="1:11" x14ac:dyDescent="0.3">
      <c r="A3612" s="239" t="s">
        <v>26239</v>
      </c>
      <c r="B3612" s="248" t="s">
        <v>26240</v>
      </c>
      <c r="C3612" s="249" t="s">
        <v>297</v>
      </c>
      <c r="D3612" s="186">
        <v>785.9</v>
      </c>
      <c r="E3612" s="250"/>
      <c r="F3612" s="242"/>
      <c r="G3612" s="242"/>
      <c r="K3612" s="232"/>
    </row>
    <row r="3613" spans="1:11" ht="27.6" x14ac:dyDescent="0.3">
      <c r="A3613" s="239" t="s">
        <v>26241</v>
      </c>
      <c r="B3613" s="248" t="s">
        <v>4550</v>
      </c>
      <c r="C3613" s="249" t="s">
        <v>297</v>
      </c>
      <c r="D3613" s="186">
        <v>525.9</v>
      </c>
      <c r="E3613" s="250"/>
      <c r="F3613" s="242"/>
      <c r="G3613" s="242"/>
      <c r="K3613" s="232"/>
    </row>
    <row r="3614" spans="1:11" ht="27.6" x14ac:dyDescent="0.3">
      <c r="A3614" s="239" t="s">
        <v>26242</v>
      </c>
      <c r="B3614" s="248" t="s">
        <v>4552</v>
      </c>
      <c r="C3614" s="249" t="s">
        <v>297</v>
      </c>
      <c r="D3614" s="186">
        <v>221.76</v>
      </c>
      <c r="E3614" s="250"/>
      <c r="F3614" s="242"/>
      <c r="G3614" s="242"/>
      <c r="K3614" s="232"/>
    </row>
    <row r="3615" spans="1:11" ht="41.4" x14ac:dyDescent="0.3">
      <c r="A3615" s="239" t="s">
        <v>26243</v>
      </c>
      <c r="B3615" s="248" t="s">
        <v>26244</v>
      </c>
      <c r="C3615" s="249" t="s">
        <v>297</v>
      </c>
      <c r="D3615" s="186">
        <v>462.44</v>
      </c>
      <c r="E3615" s="250"/>
      <c r="F3615" s="242"/>
      <c r="G3615" s="242"/>
      <c r="K3615" s="232"/>
    </row>
    <row r="3616" spans="1:11" x14ac:dyDescent="0.3">
      <c r="A3616" s="239" t="s">
        <v>26245</v>
      </c>
      <c r="B3616" s="248" t="s">
        <v>26246</v>
      </c>
      <c r="C3616" s="249" t="s">
        <v>297</v>
      </c>
      <c r="D3616" s="186">
        <v>64</v>
      </c>
      <c r="E3616" s="250"/>
      <c r="F3616" s="242"/>
      <c r="G3616" s="242"/>
      <c r="K3616" s="232"/>
    </row>
    <row r="3617" spans="1:11" x14ac:dyDescent="0.3">
      <c r="A3617" s="239" t="s">
        <v>26247</v>
      </c>
      <c r="B3617" s="248" t="s">
        <v>26248</v>
      </c>
      <c r="C3617" s="249" t="s">
        <v>297</v>
      </c>
      <c r="D3617" s="186">
        <v>90.68</v>
      </c>
      <c r="E3617" s="250"/>
      <c r="F3617" s="242"/>
      <c r="G3617" s="242"/>
      <c r="K3617" s="232"/>
    </row>
    <row r="3618" spans="1:11" x14ac:dyDescent="0.3">
      <c r="A3618" s="239" t="s">
        <v>26249</v>
      </c>
      <c r="B3618" s="248" t="s">
        <v>26250</v>
      </c>
      <c r="C3618" s="249" t="s">
        <v>297</v>
      </c>
      <c r="D3618" s="186">
        <v>158.94</v>
      </c>
      <c r="E3618" s="250"/>
      <c r="F3618" s="242"/>
      <c r="G3618" s="242"/>
      <c r="K3618" s="232"/>
    </row>
    <row r="3619" spans="1:11" x14ac:dyDescent="0.3">
      <c r="A3619" s="239" t="s">
        <v>26251</v>
      </c>
      <c r="B3619" s="248" t="s">
        <v>26252</v>
      </c>
      <c r="C3619" s="249" t="s">
        <v>297</v>
      </c>
      <c r="D3619" s="186">
        <v>168.53</v>
      </c>
      <c r="E3619" s="250"/>
      <c r="F3619" s="242"/>
      <c r="G3619" s="242"/>
      <c r="K3619" s="232"/>
    </row>
    <row r="3620" spans="1:11" ht="41.4" x14ac:dyDescent="0.3">
      <c r="A3620" s="239" t="s">
        <v>26253</v>
      </c>
      <c r="B3620" s="248" t="s">
        <v>26254</v>
      </c>
      <c r="C3620" s="249" t="s">
        <v>297</v>
      </c>
      <c r="D3620" s="186">
        <v>75.2</v>
      </c>
      <c r="E3620" s="250"/>
      <c r="F3620" s="242"/>
      <c r="G3620" s="242"/>
      <c r="K3620" s="232"/>
    </row>
    <row r="3621" spans="1:11" x14ac:dyDescent="0.3">
      <c r="A3621" s="239" t="s">
        <v>26255</v>
      </c>
      <c r="B3621" s="248" t="s">
        <v>26256</v>
      </c>
      <c r="C3621" s="249" t="s">
        <v>297</v>
      </c>
      <c r="D3621" s="186">
        <v>77.27</v>
      </c>
      <c r="E3621" s="250"/>
      <c r="F3621" s="242"/>
      <c r="G3621" s="242"/>
      <c r="K3621" s="232"/>
    </row>
    <row r="3622" spans="1:11" x14ac:dyDescent="0.3">
      <c r="A3622" s="239" t="s">
        <v>26257</v>
      </c>
      <c r="B3622" s="248" t="s">
        <v>26258</v>
      </c>
      <c r="C3622" s="249" t="s">
        <v>297</v>
      </c>
      <c r="D3622" s="186">
        <v>111.7</v>
      </c>
      <c r="E3622" s="250"/>
      <c r="F3622" s="242"/>
      <c r="G3622" s="242"/>
      <c r="K3622" s="232"/>
    </row>
    <row r="3623" spans="1:11" x14ac:dyDescent="0.3">
      <c r="A3623" s="239" t="s">
        <v>26259</v>
      </c>
      <c r="B3623" s="248" t="s">
        <v>26260</v>
      </c>
      <c r="C3623" s="249" t="s">
        <v>297</v>
      </c>
      <c r="D3623" s="186">
        <v>134.66999999999999</v>
      </c>
      <c r="E3623" s="250"/>
      <c r="F3623" s="242"/>
      <c r="G3623" s="242"/>
      <c r="K3623" s="232"/>
    </row>
    <row r="3624" spans="1:11" x14ac:dyDescent="0.3">
      <c r="A3624" s="239" t="s">
        <v>26261</v>
      </c>
      <c r="B3624" s="248" t="s">
        <v>26262</v>
      </c>
      <c r="C3624" s="249" t="s">
        <v>297</v>
      </c>
      <c r="D3624" s="186">
        <v>175.31</v>
      </c>
      <c r="E3624" s="250"/>
      <c r="F3624" s="242"/>
      <c r="G3624" s="242"/>
      <c r="K3624" s="232"/>
    </row>
    <row r="3625" spans="1:11" x14ac:dyDescent="0.3">
      <c r="A3625" s="239" t="s">
        <v>26263</v>
      </c>
      <c r="B3625" s="248" t="s">
        <v>26264</v>
      </c>
      <c r="C3625" s="249" t="s">
        <v>297</v>
      </c>
      <c r="D3625" s="186">
        <v>94.57</v>
      </c>
      <c r="E3625" s="250"/>
      <c r="F3625" s="242"/>
      <c r="G3625" s="242"/>
      <c r="K3625" s="232"/>
    </row>
    <row r="3626" spans="1:11" x14ac:dyDescent="0.3">
      <c r="A3626" s="239" t="s">
        <v>26265</v>
      </c>
      <c r="B3626" s="248" t="s">
        <v>26266</v>
      </c>
      <c r="C3626" s="249" t="s">
        <v>297</v>
      </c>
      <c r="D3626" s="186">
        <v>57.87</v>
      </c>
      <c r="E3626" s="250"/>
      <c r="F3626" s="242"/>
      <c r="G3626" s="242"/>
      <c r="K3626" s="232"/>
    </row>
    <row r="3627" spans="1:11" x14ac:dyDescent="0.3">
      <c r="A3627" s="239" t="s">
        <v>26267</v>
      </c>
      <c r="B3627" s="248" t="s">
        <v>26268</v>
      </c>
      <c r="C3627" s="249" t="s">
        <v>297</v>
      </c>
      <c r="D3627" s="186">
        <v>57.73</v>
      </c>
      <c r="E3627" s="250"/>
      <c r="F3627" s="242"/>
      <c r="G3627" s="242"/>
      <c r="K3627" s="232"/>
    </row>
    <row r="3628" spans="1:11" x14ac:dyDescent="0.3">
      <c r="A3628" s="239" t="s">
        <v>26269</v>
      </c>
      <c r="B3628" s="248" t="s">
        <v>4713</v>
      </c>
      <c r="C3628" s="249" t="s">
        <v>297</v>
      </c>
      <c r="D3628" s="186">
        <v>364.32</v>
      </c>
      <c r="E3628" s="250"/>
      <c r="F3628" s="242"/>
      <c r="G3628" s="242"/>
      <c r="K3628" s="232"/>
    </row>
    <row r="3629" spans="1:11" x14ac:dyDescent="0.3">
      <c r="A3629" s="239" t="s">
        <v>26270</v>
      </c>
      <c r="B3629" s="248" t="s">
        <v>26271</v>
      </c>
      <c r="C3629" s="249" t="s">
        <v>297</v>
      </c>
      <c r="D3629" s="186">
        <v>485.21</v>
      </c>
      <c r="E3629" s="250"/>
      <c r="F3629" s="242"/>
      <c r="G3629" s="242"/>
      <c r="K3629" s="232"/>
    </row>
    <row r="3630" spans="1:11" x14ac:dyDescent="0.3">
      <c r="A3630" s="239" t="s">
        <v>26272</v>
      </c>
      <c r="B3630" s="248" t="s">
        <v>26273</v>
      </c>
      <c r="C3630" s="249" t="s">
        <v>297</v>
      </c>
      <c r="D3630" s="186">
        <v>365.11</v>
      </c>
      <c r="E3630" s="250"/>
      <c r="F3630" s="242"/>
      <c r="G3630" s="242"/>
      <c r="K3630" s="232"/>
    </row>
    <row r="3631" spans="1:11" x14ac:dyDescent="0.3">
      <c r="A3631" s="239" t="s">
        <v>26274</v>
      </c>
      <c r="B3631" s="248" t="s">
        <v>26275</v>
      </c>
      <c r="C3631" s="249" t="s">
        <v>297</v>
      </c>
      <c r="D3631" s="186">
        <v>1595.7</v>
      </c>
      <c r="E3631" s="250"/>
      <c r="F3631" s="242"/>
      <c r="G3631" s="242"/>
      <c r="K3631" s="232"/>
    </row>
    <row r="3632" spans="1:11" x14ac:dyDescent="0.3">
      <c r="A3632" s="239" t="s">
        <v>26276</v>
      </c>
      <c r="B3632" s="248" t="s">
        <v>26277</v>
      </c>
      <c r="C3632" s="249" t="s">
        <v>297</v>
      </c>
      <c r="D3632" s="186">
        <v>1369.34</v>
      </c>
      <c r="E3632" s="250"/>
      <c r="F3632" s="242"/>
      <c r="G3632" s="242"/>
      <c r="K3632" s="232"/>
    </row>
    <row r="3633" spans="1:11" ht="27.6" x14ac:dyDescent="0.3">
      <c r="A3633" s="239" t="s">
        <v>26278</v>
      </c>
      <c r="B3633" s="248" t="s">
        <v>26279</v>
      </c>
      <c r="C3633" s="249" t="s">
        <v>297</v>
      </c>
      <c r="D3633" s="186">
        <v>341.02</v>
      </c>
      <c r="E3633" s="250"/>
      <c r="F3633" s="242"/>
      <c r="G3633" s="242"/>
      <c r="K3633" s="232"/>
    </row>
    <row r="3634" spans="1:11" x14ac:dyDescent="0.3">
      <c r="A3634" s="239" t="s">
        <v>26280</v>
      </c>
      <c r="B3634" s="248" t="s">
        <v>26281</v>
      </c>
      <c r="C3634" s="249" t="s">
        <v>297</v>
      </c>
      <c r="D3634" s="186">
        <v>249.92</v>
      </c>
      <c r="E3634" s="250"/>
      <c r="F3634" s="242"/>
      <c r="G3634" s="242"/>
      <c r="K3634" s="232"/>
    </row>
    <row r="3635" spans="1:11" x14ac:dyDescent="0.3">
      <c r="A3635" s="239" t="s">
        <v>26282</v>
      </c>
      <c r="B3635" s="248" t="s">
        <v>26283</v>
      </c>
      <c r="C3635" s="249" t="s">
        <v>297</v>
      </c>
      <c r="D3635" s="186">
        <v>385.55</v>
      </c>
      <c r="E3635" s="250"/>
      <c r="F3635" s="242"/>
      <c r="G3635" s="242"/>
      <c r="K3635" s="232"/>
    </row>
    <row r="3636" spans="1:11" x14ac:dyDescent="0.3">
      <c r="A3636" s="239" t="s">
        <v>26284</v>
      </c>
      <c r="B3636" s="248" t="s">
        <v>26285</v>
      </c>
      <c r="C3636" s="249" t="s">
        <v>297</v>
      </c>
      <c r="D3636" s="186">
        <v>914.63</v>
      </c>
      <c r="E3636" s="250"/>
      <c r="F3636" s="242"/>
      <c r="G3636" s="242"/>
      <c r="K3636" s="232"/>
    </row>
    <row r="3637" spans="1:11" x14ac:dyDescent="0.3">
      <c r="A3637" s="239" t="s">
        <v>26286</v>
      </c>
      <c r="B3637" s="248" t="s">
        <v>26287</v>
      </c>
      <c r="C3637" s="249" t="s">
        <v>297</v>
      </c>
      <c r="D3637" s="186">
        <v>385.55</v>
      </c>
      <c r="E3637" s="250"/>
      <c r="F3637" s="242"/>
      <c r="G3637" s="242"/>
      <c r="K3637" s="232"/>
    </row>
    <row r="3638" spans="1:11" x14ac:dyDescent="0.3">
      <c r="A3638" s="239" t="s">
        <v>26288</v>
      </c>
      <c r="B3638" s="248" t="s">
        <v>26289</v>
      </c>
      <c r="C3638" s="249" t="s">
        <v>297</v>
      </c>
      <c r="D3638" s="186">
        <v>155.91</v>
      </c>
      <c r="E3638" s="250"/>
      <c r="F3638" s="242"/>
      <c r="G3638" s="242"/>
      <c r="K3638" s="232"/>
    </row>
    <row r="3639" spans="1:11" x14ac:dyDescent="0.3">
      <c r="A3639" s="239" t="s">
        <v>26290</v>
      </c>
      <c r="B3639" s="248" t="s">
        <v>26291</v>
      </c>
      <c r="C3639" s="249" t="s">
        <v>297</v>
      </c>
      <c r="D3639" s="186">
        <v>156.28</v>
      </c>
      <c r="E3639" s="250"/>
      <c r="F3639" s="242"/>
      <c r="G3639" s="242"/>
      <c r="K3639" s="232"/>
    </row>
    <row r="3640" spans="1:11" x14ac:dyDescent="0.3">
      <c r="A3640" s="239" t="s">
        <v>26292</v>
      </c>
      <c r="B3640" s="248" t="s">
        <v>26293</v>
      </c>
      <c r="C3640" s="249" t="s">
        <v>297</v>
      </c>
      <c r="D3640" s="186">
        <v>368.17</v>
      </c>
      <c r="E3640" s="250"/>
      <c r="F3640" s="242"/>
      <c r="G3640" s="242"/>
      <c r="K3640" s="232"/>
    </row>
    <row r="3641" spans="1:11" x14ac:dyDescent="0.3">
      <c r="A3641" s="239" t="s">
        <v>26294</v>
      </c>
      <c r="B3641" s="248" t="s">
        <v>26295</v>
      </c>
      <c r="C3641" s="249" t="s">
        <v>297</v>
      </c>
      <c r="D3641" s="186">
        <v>446.04</v>
      </c>
      <c r="E3641" s="250"/>
      <c r="F3641" s="242"/>
      <c r="G3641" s="242"/>
      <c r="K3641" s="232"/>
    </row>
    <row r="3642" spans="1:11" x14ac:dyDescent="0.3">
      <c r="A3642" s="239" t="s">
        <v>26296</v>
      </c>
      <c r="B3642" s="248" t="s">
        <v>26297</v>
      </c>
      <c r="C3642" s="249" t="s">
        <v>297</v>
      </c>
      <c r="D3642" s="186">
        <v>981.56</v>
      </c>
      <c r="E3642" s="250"/>
      <c r="F3642" s="242"/>
      <c r="G3642" s="242"/>
      <c r="K3642" s="232"/>
    </row>
    <row r="3643" spans="1:11" ht="27.6" x14ac:dyDescent="0.3">
      <c r="A3643" s="239" t="s">
        <v>26298</v>
      </c>
      <c r="B3643" s="248" t="s">
        <v>26299</v>
      </c>
      <c r="C3643" s="249" t="s">
        <v>297</v>
      </c>
      <c r="D3643" s="186">
        <v>727.4</v>
      </c>
      <c r="E3643" s="250"/>
      <c r="F3643" s="242"/>
      <c r="G3643" s="242"/>
      <c r="K3643" s="232"/>
    </row>
    <row r="3644" spans="1:11" ht="27.6" x14ac:dyDescent="0.3">
      <c r="A3644" s="239" t="s">
        <v>26300</v>
      </c>
      <c r="B3644" s="248" t="s">
        <v>26301</v>
      </c>
      <c r="C3644" s="249" t="s">
        <v>297</v>
      </c>
      <c r="D3644" s="186">
        <v>551.92999999999995</v>
      </c>
      <c r="E3644" s="250"/>
      <c r="F3644" s="242"/>
      <c r="G3644" s="242"/>
      <c r="K3644" s="232"/>
    </row>
    <row r="3645" spans="1:11" ht="41.4" x14ac:dyDescent="0.3">
      <c r="A3645" s="239" t="s">
        <v>26302</v>
      </c>
      <c r="B3645" s="248" t="s">
        <v>4752</v>
      </c>
      <c r="C3645" s="249" t="s">
        <v>297</v>
      </c>
      <c r="D3645" s="186">
        <v>593.08000000000004</v>
      </c>
      <c r="E3645" s="250"/>
      <c r="F3645" s="242"/>
      <c r="G3645" s="242"/>
      <c r="K3645" s="232"/>
    </row>
    <row r="3646" spans="1:11" x14ac:dyDescent="0.3">
      <c r="A3646" s="239" t="s">
        <v>26303</v>
      </c>
      <c r="B3646" s="248" t="s">
        <v>26304</v>
      </c>
      <c r="C3646" s="249" t="s">
        <v>297</v>
      </c>
      <c r="D3646" s="186">
        <v>372.98</v>
      </c>
      <c r="E3646" s="250"/>
      <c r="F3646" s="242"/>
      <c r="G3646" s="242"/>
      <c r="K3646" s="232"/>
    </row>
    <row r="3647" spans="1:11" x14ac:dyDescent="0.3">
      <c r="A3647" s="239" t="s">
        <v>26305</v>
      </c>
      <c r="B3647" s="248" t="s">
        <v>26306</v>
      </c>
      <c r="C3647" s="249" t="s">
        <v>297</v>
      </c>
      <c r="D3647" s="186">
        <v>41.05</v>
      </c>
      <c r="E3647" s="250"/>
      <c r="F3647" s="242"/>
      <c r="G3647" s="242"/>
      <c r="K3647" s="232"/>
    </row>
    <row r="3648" spans="1:11" x14ac:dyDescent="0.3">
      <c r="A3648" s="239" t="s">
        <v>26307</v>
      </c>
      <c r="B3648" s="248" t="s">
        <v>26308</v>
      </c>
      <c r="C3648" s="249" t="s">
        <v>297</v>
      </c>
      <c r="D3648" s="186">
        <v>51.65</v>
      </c>
      <c r="E3648" s="250"/>
      <c r="F3648" s="242"/>
      <c r="G3648" s="242"/>
      <c r="K3648" s="232"/>
    </row>
    <row r="3649" spans="1:11" x14ac:dyDescent="0.3">
      <c r="A3649" s="239" t="s">
        <v>26309</v>
      </c>
      <c r="B3649" s="248" t="s">
        <v>26310</v>
      </c>
      <c r="C3649" s="249" t="s">
        <v>297</v>
      </c>
      <c r="D3649" s="186">
        <v>277.58999999999997</v>
      </c>
      <c r="E3649" s="250"/>
      <c r="F3649" s="242"/>
      <c r="G3649" s="242"/>
      <c r="K3649" s="232"/>
    </row>
    <row r="3650" spans="1:11" ht="27.6" x14ac:dyDescent="0.3">
      <c r="A3650" s="239" t="s">
        <v>26311</v>
      </c>
      <c r="B3650" s="248" t="s">
        <v>26312</v>
      </c>
      <c r="C3650" s="249" t="s">
        <v>70</v>
      </c>
      <c r="D3650" s="186">
        <v>843.12</v>
      </c>
      <c r="E3650" s="250"/>
      <c r="F3650" s="242"/>
      <c r="G3650" s="242"/>
      <c r="K3650" s="232"/>
    </row>
    <row r="3651" spans="1:11" x14ac:dyDescent="0.3">
      <c r="A3651" s="239" t="s">
        <v>26313</v>
      </c>
      <c r="B3651" s="248" t="s">
        <v>4884</v>
      </c>
      <c r="C3651" s="249" t="s">
        <v>297</v>
      </c>
      <c r="D3651" s="186">
        <v>201.45</v>
      </c>
      <c r="E3651" s="250"/>
      <c r="F3651" s="242"/>
      <c r="G3651" s="242"/>
      <c r="K3651" s="232"/>
    </row>
    <row r="3652" spans="1:11" x14ac:dyDescent="0.3">
      <c r="A3652" s="239" t="s">
        <v>26314</v>
      </c>
      <c r="B3652" s="248" t="s">
        <v>4996</v>
      </c>
      <c r="C3652" s="249" t="s">
        <v>297</v>
      </c>
      <c r="D3652" s="186">
        <v>86.57</v>
      </c>
      <c r="E3652" s="250"/>
      <c r="F3652" s="242"/>
      <c r="G3652" s="242"/>
      <c r="K3652" s="232"/>
    </row>
    <row r="3653" spans="1:11" x14ac:dyDescent="0.3">
      <c r="A3653" s="239" t="s">
        <v>26315</v>
      </c>
      <c r="B3653" s="248"/>
      <c r="C3653" s="249"/>
      <c r="D3653" s="186">
        <v>58129.29</v>
      </c>
      <c r="E3653" s="250"/>
      <c r="F3653" s="242"/>
      <c r="G3653" s="242"/>
      <c r="K3653" s="232"/>
    </row>
    <row r="3654" spans="1:11" ht="27.6" x14ac:dyDescent="0.3">
      <c r="A3654" s="239" t="s">
        <v>26316</v>
      </c>
      <c r="B3654" s="248" t="s">
        <v>26317</v>
      </c>
      <c r="C3654" s="249" t="s">
        <v>297</v>
      </c>
      <c r="D3654" s="186">
        <v>3296.05</v>
      </c>
      <c r="E3654" s="250"/>
      <c r="F3654" s="242"/>
      <c r="G3654" s="242"/>
      <c r="K3654" s="232"/>
    </row>
    <row r="3655" spans="1:11" ht="27.6" x14ac:dyDescent="0.3">
      <c r="A3655" s="239" t="s">
        <v>26318</v>
      </c>
      <c r="B3655" s="248" t="s">
        <v>26319</v>
      </c>
      <c r="C3655" s="249" t="s">
        <v>297</v>
      </c>
      <c r="D3655" s="186">
        <v>3389.25</v>
      </c>
      <c r="E3655" s="250"/>
      <c r="F3655" s="242"/>
      <c r="G3655" s="242"/>
      <c r="K3655" s="232"/>
    </row>
    <row r="3656" spans="1:11" ht="27.6" x14ac:dyDescent="0.3">
      <c r="A3656" s="239" t="s">
        <v>26320</v>
      </c>
      <c r="B3656" s="248" t="s">
        <v>26321</v>
      </c>
      <c r="C3656" s="249" t="s">
        <v>297</v>
      </c>
      <c r="D3656" s="186">
        <v>3936.29</v>
      </c>
      <c r="E3656" s="250"/>
      <c r="F3656" s="242"/>
      <c r="G3656" s="242"/>
      <c r="K3656" s="232"/>
    </row>
    <row r="3657" spans="1:11" ht="27.6" x14ac:dyDescent="0.3">
      <c r="A3657" s="239" t="s">
        <v>26322</v>
      </c>
      <c r="B3657" s="248" t="s">
        <v>26323</v>
      </c>
      <c r="C3657" s="249" t="s">
        <v>297</v>
      </c>
      <c r="D3657" s="186">
        <v>4575.7299999999996</v>
      </c>
      <c r="E3657" s="250"/>
      <c r="F3657" s="242"/>
      <c r="G3657" s="242"/>
      <c r="K3657" s="232"/>
    </row>
    <row r="3658" spans="1:11" ht="27.6" x14ac:dyDescent="0.3">
      <c r="A3658" s="239" t="s">
        <v>26324</v>
      </c>
      <c r="B3658" s="248" t="s">
        <v>26325</v>
      </c>
      <c r="C3658" s="249" t="s">
        <v>297</v>
      </c>
      <c r="D3658" s="186">
        <v>5230.6400000000003</v>
      </c>
      <c r="E3658" s="250"/>
      <c r="F3658" s="242"/>
      <c r="G3658" s="242"/>
      <c r="K3658" s="232"/>
    </row>
    <row r="3659" spans="1:11" ht="27.6" x14ac:dyDescent="0.3">
      <c r="A3659" s="239" t="s">
        <v>26326</v>
      </c>
      <c r="B3659" s="248" t="s">
        <v>26327</v>
      </c>
      <c r="C3659" s="249" t="s">
        <v>297</v>
      </c>
      <c r="D3659" s="186">
        <v>5823.17</v>
      </c>
      <c r="E3659" s="250"/>
      <c r="F3659" s="242"/>
      <c r="G3659" s="242"/>
      <c r="K3659" s="232"/>
    </row>
    <row r="3660" spans="1:11" ht="27.6" x14ac:dyDescent="0.3">
      <c r="A3660" s="239" t="s">
        <v>26328</v>
      </c>
      <c r="B3660" s="248" t="s">
        <v>26329</v>
      </c>
      <c r="C3660" s="249" t="s">
        <v>297</v>
      </c>
      <c r="D3660" s="186">
        <v>2112.3200000000002</v>
      </c>
      <c r="E3660" s="250"/>
      <c r="F3660" s="242"/>
      <c r="G3660" s="242"/>
      <c r="K3660" s="232"/>
    </row>
    <row r="3661" spans="1:11" ht="27.6" x14ac:dyDescent="0.3">
      <c r="A3661" s="239" t="s">
        <v>26330</v>
      </c>
      <c r="B3661" s="248" t="s">
        <v>26331</v>
      </c>
      <c r="C3661" s="249" t="s">
        <v>297</v>
      </c>
      <c r="D3661" s="186">
        <v>2766.2</v>
      </c>
      <c r="E3661" s="250"/>
      <c r="F3661" s="242"/>
      <c r="G3661" s="242"/>
      <c r="K3661" s="232"/>
    </row>
    <row r="3662" spans="1:11" ht="27.6" x14ac:dyDescent="0.3">
      <c r="A3662" s="239" t="s">
        <v>26332</v>
      </c>
      <c r="B3662" s="248" t="s">
        <v>26333</v>
      </c>
      <c r="C3662" s="249" t="s">
        <v>297</v>
      </c>
      <c r="D3662" s="186">
        <v>2240.87</v>
      </c>
      <c r="E3662" s="250"/>
      <c r="F3662" s="242"/>
      <c r="G3662" s="242"/>
      <c r="K3662" s="232"/>
    </row>
    <row r="3663" spans="1:11" ht="41.4" x14ac:dyDescent="0.3">
      <c r="A3663" s="239" t="s">
        <v>26334</v>
      </c>
      <c r="B3663" s="248" t="s">
        <v>26335</v>
      </c>
      <c r="C3663" s="249" t="s">
        <v>297</v>
      </c>
      <c r="D3663" s="186">
        <v>2601.9499999999998</v>
      </c>
      <c r="E3663" s="250"/>
      <c r="F3663" s="242"/>
      <c r="G3663" s="242"/>
      <c r="K3663" s="232"/>
    </row>
    <row r="3664" spans="1:11" ht="27.6" x14ac:dyDescent="0.3">
      <c r="A3664" s="239" t="s">
        <v>26336</v>
      </c>
      <c r="B3664" s="248" t="s">
        <v>26337</v>
      </c>
      <c r="C3664" s="249" t="s">
        <v>297</v>
      </c>
      <c r="D3664" s="186">
        <v>1633.55</v>
      </c>
      <c r="E3664" s="250"/>
      <c r="F3664" s="242"/>
      <c r="G3664" s="242"/>
      <c r="K3664" s="232"/>
    </row>
    <row r="3665" spans="1:11" ht="27.6" x14ac:dyDescent="0.3">
      <c r="A3665" s="239" t="s">
        <v>26338</v>
      </c>
      <c r="B3665" s="248" t="s">
        <v>26339</v>
      </c>
      <c r="C3665" s="249" t="s">
        <v>297</v>
      </c>
      <c r="D3665" s="186">
        <v>1945.4</v>
      </c>
      <c r="E3665" s="250"/>
      <c r="F3665" s="242"/>
      <c r="G3665" s="242"/>
      <c r="K3665" s="232"/>
    </row>
    <row r="3666" spans="1:11" ht="27.6" x14ac:dyDescent="0.3">
      <c r="A3666" s="239" t="s">
        <v>26340</v>
      </c>
      <c r="B3666" s="248" t="s">
        <v>26341</v>
      </c>
      <c r="C3666" s="249" t="s">
        <v>297</v>
      </c>
      <c r="D3666" s="186">
        <v>2127.37</v>
      </c>
      <c r="E3666" s="250"/>
      <c r="F3666" s="242"/>
      <c r="G3666" s="242"/>
      <c r="K3666" s="232"/>
    </row>
    <row r="3667" spans="1:11" ht="27.6" x14ac:dyDescent="0.3">
      <c r="A3667" s="239" t="s">
        <v>26342</v>
      </c>
      <c r="B3667" s="248" t="s">
        <v>26343</v>
      </c>
      <c r="C3667" s="249" t="s">
        <v>297</v>
      </c>
      <c r="D3667" s="186">
        <v>2150</v>
      </c>
      <c r="E3667" s="250"/>
      <c r="F3667" s="242"/>
      <c r="G3667" s="242"/>
      <c r="K3667" s="232"/>
    </row>
    <row r="3668" spans="1:11" ht="27.6" x14ac:dyDescent="0.3">
      <c r="A3668" s="239" t="s">
        <v>26344</v>
      </c>
      <c r="B3668" s="248" t="s">
        <v>26345</v>
      </c>
      <c r="C3668" s="249" t="s">
        <v>297</v>
      </c>
      <c r="D3668" s="186">
        <v>2482.86</v>
      </c>
      <c r="E3668" s="250"/>
      <c r="F3668" s="242"/>
      <c r="G3668" s="242"/>
      <c r="K3668" s="232"/>
    </row>
    <row r="3669" spans="1:11" ht="27.6" x14ac:dyDescent="0.3">
      <c r="A3669" s="239" t="s">
        <v>26346</v>
      </c>
      <c r="B3669" s="248" t="s">
        <v>26347</v>
      </c>
      <c r="C3669" s="249" t="s">
        <v>297</v>
      </c>
      <c r="D3669" s="186">
        <v>2528.12</v>
      </c>
      <c r="E3669" s="250"/>
      <c r="F3669" s="242"/>
      <c r="G3669" s="242"/>
      <c r="K3669" s="232"/>
    </row>
    <row r="3670" spans="1:11" ht="27.6" x14ac:dyDescent="0.3">
      <c r="A3670" s="239" t="s">
        <v>26348</v>
      </c>
      <c r="B3670" s="248" t="s">
        <v>26349</v>
      </c>
      <c r="C3670" s="249" t="s">
        <v>297</v>
      </c>
      <c r="D3670" s="186">
        <v>2938.41</v>
      </c>
      <c r="E3670" s="250"/>
      <c r="F3670" s="242"/>
      <c r="G3670" s="242"/>
      <c r="K3670" s="232"/>
    </row>
    <row r="3671" spans="1:11" ht="27.6" x14ac:dyDescent="0.3">
      <c r="A3671" s="239" t="s">
        <v>26350</v>
      </c>
      <c r="B3671" s="248" t="s">
        <v>26351</v>
      </c>
      <c r="C3671" s="249" t="s">
        <v>297</v>
      </c>
      <c r="D3671" s="186">
        <v>3015.59</v>
      </c>
      <c r="E3671" s="250"/>
      <c r="F3671" s="242"/>
      <c r="G3671" s="242"/>
      <c r="K3671" s="232"/>
    </row>
    <row r="3672" spans="1:11" ht="27.6" x14ac:dyDescent="0.3">
      <c r="A3672" s="239" t="s">
        <v>26352</v>
      </c>
      <c r="B3672" s="248" t="s">
        <v>26353</v>
      </c>
      <c r="C3672" s="249" t="s">
        <v>297</v>
      </c>
      <c r="D3672" s="186">
        <v>3335.52</v>
      </c>
      <c r="E3672" s="250"/>
      <c r="F3672" s="242"/>
      <c r="G3672" s="242"/>
      <c r="K3672" s="232"/>
    </row>
    <row r="3673" spans="1:11" x14ac:dyDescent="0.3">
      <c r="A3673" s="239" t="s">
        <v>26354</v>
      </c>
      <c r="B3673" s="248"/>
      <c r="C3673" s="249"/>
      <c r="D3673" s="186">
        <v>324424.69</v>
      </c>
      <c r="E3673" s="250"/>
      <c r="F3673" s="242"/>
      <c r="G3673" s="242"/>
      <c r="K3673" s="232"/>
    </row>
    <row r="3674" spans="1:11" x14ac:dyDescent="0.3">
      <c r="A3674" s="239" t="s">
        <v>26355</v>
      </c>
      <c r="B3674" s="248" t="s">
        <v>26356</v>
      </c>
      <c r="C3674" s="249" t="s">
        <v>297</v>
      </c>
      <c r="D3674" s="186">
        <v>170.44</v>
      </c>
      <c r="E3674" s="250"/>
      <c r="F3674" s="242"/>
      <c r="G3674" s="242"/>
      <c r="K3674" s="232"/>
    </row>
    <row r="3675" spans="1:11" x14ac:dyDescent="0.3">
      <c r="A3675" s="239" t="s">
        <v>26357</v>
      </c>
      <c r="B3675" s="248" t="s">
        <v>26358</v>
      </c>
      <c r="C3675" s="249" t="s">
        <v>297</v>
      </c>
      <c r="D3675" s="186">
        <v>182.88</v>
      </c>
      <c r="E3675" s="250"/>
      <c r="F3675" s="242"/>
      <c r="G3675" s="242"/>
      <c r="K3675" s="232"/>
    </row>
    <row r="3676" spans="1:11" x14ac:dyDescent="0.3">
      <c r="A3676" s="239" t="s">
        <v>26359</v>
      </c>
      <c r="B3676" s="248" t="s">
        <v>26360</v>
      </c>
      <c r="C3676" s="249" t="s">
        <v>297</v>
      </c>
      <c r="D3676" s="186">
        <v>296.17</v>
      </c>
      <c r="E3676" s="250"/>
      <c r="F3676" s="242"/>
      <c r="G3676" s="242"/>
      <c r="K3676" s="232"/>
    </row>
    <row r="3677" spans="1:11" x14ac:dyDescent="0.3">
      <c r="A3677" s="239" t="s">
        <v>26361</v>
      </c>
      <c r="B3677" s="248" t="s">
        <v>26362</v>
      </c>
      <c r="C3677" s="249" t="s">
        <v>297</v>
      </c>
      <c r="D3677" s="186">
        <v>1186.67</v>
      </c>
      <c r="E3677" s="250"/>
      <c r="F3677" s="242"/>
      <c r="G3677" s="242"/>
      <c r="K3677" s="232"/>
    </row>
    <row r="3678" spans="1:11" x14ac:dyDescent="0.3">
      <c r="A3678" s="239" t="s">
        <v>26363</v>
      </c>
      <c r="B3678" s="248" t="s">
        <v>26364</v>
      </c>
      <c r="C3678" s="249" t="s">
        <v>297</v>
      </c>
      <c r="D3678" s="186">
        <v>4768.5200000000004</v>
      </c>
      <c r="E3678" s="250"/>
      <c r="F3678" s="242"/>
      <c r="G3678" s="242"/>
      <c r="K3678" s="232"/>
    </row>
    <row r="3679" spans="1:11" x14ac:dyDescent="0.3">
      <c r="A3679" s="239" t="s">
        <v>26365</v>
      </c>
      <c r="B3679" s="248" t="s">
        <v>26366</v>
      </c>
      <c r="C3679" s="249" t="s">
        <v>297</v>
      </c>
      <c r="D3679" s="186">
        <v>28.84</v>
      </c>
      <c r="E3679" s="250"/>
      <c r="F3679" s="242"/>
      <c r="G3679" s="242"/>
      <c r="K3679" s="232"/>
    </row>
    <row r="3680" spans="1:11" x14ac:dyDescent="0.3">
      <c r="A3680" s="239" t="s">
        <v>26367</v>
      </c>
      <c r="B3680" s="248" t="s">
        <v>26368</v>
      </c>
      <c r="C3680" s="249" t="s">
        <v>297</v>
      </c>
      <c r="D3680" s="186">
        <v>181.81</v>
      </c>
      <c r="E3680" s="250"/>
      <c r="F3680" s="242"/>
      <c r="G3680" s="242"/>
      <c r="K3680" s="232"/>
    </row>
    <row r="3681" spans="1:11" x14ac:dyDescent="0.3">
      <c r="A3681" s="239" t="s">
        <v>26369</v>
      </c>
      <c r="B3681" s="248" t="s">
        <v>26370</v>
      </c>
      <c r="C3681" s="249" t="s">
        <v>297</v>
      </c>
      <c r="D3681" s="186">
        <v>290.98</v>
      </c>
      <c r="E3681" s="250"/>
      <c r="F3681" s="242"/>
      <c r="G3681" s="242"/>
      <c r="K3681" s="232"/>
    </row>
    <row r="3682" spans="1:11" x14ac:dyDescent="0.3">
      <c r="A3682" s="239" t="s">
        <v>26371</v>
      </c>
      <c r="B3682" s="248" t="s">
        <v>26372</v>
      </c>
      <c r="C3682" s="249" t="s">
        <v>297</v>
      </c>
      <c r="D3682" s="186">
        <v>683.95</v>
      </c>
      <c r="E3682" s="250"/>
      <c r="F3682" s="242"/>
      <c r="G3682" s="242"/>
      <c r="K3682" s="232"/>
    </row>
    <row r="3683" spans="1:11" x14ac:dyDescent="0.3">
      <c r="A3683" s="239" t="s">
        <v>26373</v>
      </c>
      <c r="B3683" s="248" t="s">
        <v>26374</v>
      </c>
      <c r="C3683" s="249" t="s">
        <v>297</v>
      </c>
      <c r="D3683" s="186">
        <v>1010.97</v>
      </c>
      <c r="E3683" s="250"/>
      <c r="F3683" s="242"/>
      <c r="G3683" s="242"/>
      <c r="K3683" s="232"/>
    </row>
    <row r="3684" spans="1:11" x14ac:dyDescent="0.3">
      <c r="A3684" s="239" t="s">
        <v>26375</v>
      </c>
      <c r="B3684" s="248" t="s">
        <v>26376</v>
      </c>
      <c r="C3684" s="249" t="s">
        <v>297</v>
      </c>
      <c r="D3684" s="186">
        <v>1201.29</v>
      </c>
      <c r="E3684" s="250"/>
      <c r="F3684" s="242"/>
      <c r="G3684" s="242"/>
      <c r="K3684" s="232"/>
    </row>
    <row r="3685" spans="1:11" x14ac:dyDescent="0.3">
      <c r="A3685" s="239" t="s">
        <v>26377</v>
      </c>
      <c r="B3685" s="248" t="s">
        <v>4290</v>
      </c>
      <c r="C3685" s="249" t="s">
        <v>297</v>
      </c>
      <c r="D3685" s="186">
        <v>2725.63</v>
      </c>
      <c r="E3685" s="250"/>
      <c r="F3685" s="242"/>
      <c r="G3685" s="242"/>
      <c r="K3685" s="232"/>
    </row>
    <row r="3686" spans="1:11" x14ac:dyDescent="0.3">
      <c r="A3686" s="239" t="s">
        <v>26378</v>
      </c>
      <c r="B3686" s="248" t="s">
        <v>26379</v>
      </c>
      <c r="C3686" s="249" t="s">
        <v>297</v>
      </c>
      <c r="D3686" s="186">
        <v>1242.26</v>
      </c>
      <c r="E3686" s="250"/>
      <c r="F3686" s="242"/>
      <c r="G3686" s="242"/>
      <c r="K3686" s="232"/>
    </row>
    <row r="3687" spans="1:11" x14ac:dyDescent="0.3">
      <c r="A3687" s="239" t="s">
        <v>26380</v>
      </c>
      <c r="B3687" s="248" t="s">
        <v>26381</v>
      </c>
      <c r="C3687" s="249" t="s">
        <v>297</v>
      </c>
      <c r="D3687" s="186">
        <v>260.82</v>
      </c>
      <c r="E3687" s="250"/>
      <c r="F3687" s="242"/>
      <c r="G3687" s="242"/>
      <c r="K3687" s="232"/>
    </row>
    <row r="3688" spans="1:11" x14ac:dyDescent="0.3">
      <c r="A3688" s="239" t="s">
        <v>26382</v>
      </c>
      <c r="B3688" s="248" t="s">
        <v>26383</v>
      </c>
      <c r="C3688" s="249" t="s">
        <v>297</v>
      </c>
      <c r="D3688" s="186">
        <v>304.29000000000002</v>
      </c>
      <c r="E3688" s="250"/>
      <c r="F3688" s="242"/>
      <c r="G3688" s="242"/>
      <c r="K3688" s="232"/>
    </row>
    <row r="3689" spans="1:11" x14ac:dyDescent="0.3">
      <c r="A3689" s="239" t="s">
        <v>26384</v>
      </c>
      <c r="B3689" s="248" t="s">
        <v>26385</v>
      </c>
      <c r="C3689" s="249" t="s">
        <v>297</v>
      </c>
      <c r="D3689" s="186">
        <v>318.54000000000002</v>
      </c>
      <c r="E3689" s="250"/>
      <c r="F3689" s="242"/>
      <c r="G3689" s="242"/>
      <c r="K3689" s="232"/>
    </row>
    <row r="3690" spans="1:11" x14ac:dyDescent="0.3">
      <c r="A3690" s="239" t="s">
        <v>26386</v>
      </c>
      <c r="B3690" s="248" t="s">
        <v>26387</v>
      </c>
      <c r="C3690" s="249" t="s">
        <v>297</v>
      </c>
      <c r="D3690" s="186">
        <v>173.12</v>
      </c>
      <c r="E3690" s="250"/>
      <c r="F3690" s="242"/>
      <c r="G3690" s="242"/>
      <c r="K3690" s="232"/>
    </row>
    <row r="3691" spans="1:11" x14ac:dyDescent="0.3">
      <c r="A3691" s="239" t="s">
        <v>26388</v>
      </c>
      <c r="B3691" s="248" t="s">
        <v>26389</v>
      </c>
      <c r="C3691" s="249" t="s">
        <v>297</v>
      </c>
      <c r="D3691" s="186">
        <v>175.99</v>
      </c>
      <c r="E3691" s="250"/>
      <c r="F3691" s="242"/>
      <c r="G3691" s="242"/>
      <c r="K3691" s="232"/>
    </row>
    <row r="3692" spans="1:11" x14ac:dyDescent="0.3">
      <c r="A3692" s="239" t="s">
        <v>26390</v>
      </c>
      <c r="B3692" s="248" t="s">
        <v>26391</v>
      </c>
      <c r="C3692" s="249" t="s">
        <v>297</v>
      </c>
      <c r="D3692" s="186">
        <v>185.55</v>
      </c>
      <c r="E3692" s="250"/>
      <c r="F3692" s="242"/>
      <c r="G3692" s="242"/>
      <c r="K3692" s="232"/>
    </row>
    <row r="3693" spans="1:11" x14ac:dyDescent="0.3">
      <c r="A3693" s="239" t="s">
        <v>26392</v>
      </c>
      <c r="B3693" s="248" t="s">
        <v>26393</v>
      </c>
      <c r="C3693" s="249" t="s">
        <v>297</v>
      </c>
      <c r="D3693" s="186">
        <v>210.34</v>
      </c>
      <c r="E3693" s="250"/>
      <c r="F3693" s="242"/>
      <c r="G3693" s="242"/>
      <c r="K3693" s="232"/>
    </row>
    <row r="3694" spans="1:11" x14ac:dyDescent="0.3">
      <c r="A3694" s="239" t="s">
        <v>26394</v>
      </c>
      <c r="B3694" s="248" t="s">
        <v>26395</v>
      </c>
      <c r="C3694" s="249" t="s">
        <v>297</v>
      </c>
      <c r="D3694" s="186">
        <v>1175.25</v>
      </c>
      <c r="E3694" s="250"/>
      <c r="F3694" s="242"/>
      <c r="G3694" s="242"/>
      <c r="K3694" s="232"/>
    </row>
    <row r="3695" spans="1:11" x14ac:dyDescent="0.3">
      <c r="A3695" s="239" t="s">
        <v>26396</v>
      </c>
      <c r="B3695" s="248" t="s">
        <v>26397</v>
      </c>
      <c r="C3695" s="249" t="s">
        <v>297</v>
      </c>
      <c r="D3695" s="186">
        <v>67649.59</v>
      </c>
      <c r="E3695" s="250"/>
      <c r="F3695" s="242"/>
      <c r="G3695" s="242"/>
      <c r="K3695" s="232"/>
    </row>
    <row r="3696" spans="1:11" x14ac:dyDescent="0.3">
      <c r="A3696" s="239" t="s">
        <v>26398</v>
      </c>
      <c r="B3696" s="248" t="s">
        <v>26399</v>
      </c>
      <c r="C3696" s="249" t="s">
        <v>297</v>
      </c>
      <c r="D3696" s="186">
        <v>168214.97</v>
      </c>
      <c r="E3696" s="250"/>
      <c r="F3696" s="242"/>
      <c r="G3696" s="242"/>
      <c r="K3696" s="232"/>
    </row>
    <row r="3697" spans="1:11" x14ac:dyDescent="0.3">
      <c r="A3697" s="239" t="s">
        <v>26400</v>
      </c>
      <c r="B3697" s="248" t="s">
        <v>4990</v>
      </c>
      <c r="C3697" s="249" t="s">
        <v>297</v>
      </c>
      <c r="D3697" s="186">
        <v>1091.32</v>
      </c>
      <c r="E3697" s="250"/>
      <c r="F3697" s="242"/>
      <c r="G3697" s="242"/>
      <c r="K3697" s="232"/>
    </row>
    <row r="3698" spans="1:11" x14ac:dyDescent="0.3">
      <c r="A3698" s="239" t="s">
        <v>26401</v>
      </c>
      <c r="B3698" s="248" t="s">
        <v>26402</v>
      </c>
      <c r="C3698" s="249" t="s">
        <v>297</v>
      </c>
      <c r="D3698" s="186">
        <v>1633.6</v>
      </c>
      <c r="E3698" s="250"/>
      <c r="F3698" s="242"/>
      <c r="G3698" s="242"/>
      <c r="K3698" s="232"/>
    </row>
    <row r="3699" spans="1:11" x14ac:dyDescent="0.3">
      <c r="A3699" s="239" t="s">
        <v>26403</v>
      </c>
      <c r="B3699" s="248" t="s">
        <v>26404</v>
      </c>
      <c r="C3699" s="249" t="s">
        <v>297</v>
      </c>
      <c r="D3699" s="186">
        <v>67877.98</v>
      </c>
      <c r="E3699" s="250"/>
      <c r="F3699" s="242"/>
      <c r="G3699" s="242"/>
      <c r="K3699" s="232"/>
    </row>
    <row r="3700" spans="1:11" x14ac:dyDescent="0.3">
      <c r="A3700" s="239" t="s">
        <v>26405</v>
      </c>
      <c r="B3700" s="248" t="s">
        <v>463</v>
      </c>
      <c r="C3700" s="249" t="s">
        <v>297</v>
      </c>
      <c r="D3700" s="186">
        <v>296.81</v>
      </c>
      <c r="E3700" s="250"/>
      <c r="F3700" s="242"/>
      <c r="G3700" s="242"/>
      <c r="K3700" s="232"/>
    </row>
    <row r="3701" spans="1:11" x14ac:dyDescent="0.3">
      <c r="A3701" s="239" t="s">
        <v>26406</v>
      </c>
      <c r="B3701" s="248" t="s">
        <v>465</v>
      </c>
      <c r="C3701" s="249" t="s">
        <v>297</v>
      </c>
      <c r="D3701" s="186">
        <v>284.51</v>
      </c>
      <c r="E3701" s="250"/>
      <c r="F3701" s="242"/>
      <c r="G3701" s="242"/>
      <c r="K3701" s="232"/>
    </row>
    <row r="3702" spans="1:11" x14ac:dyDescent="0.3">
      <c r="A3702" s="239" t="s">
        <v>26407</v>
      </c>
      <c r="B3702" s="248" t="s">
        <v>26408</v>
      </c>
      <c r="C3702" s="249" t="s">
        <v>297</v>
      </c>
      <c r="D3702" s="186">
        <v>170.2</v>
      </c>
      <c r="E3702" s="250"/>
      <c r="F3702" s="242"/>
      <c r="G3702" s="242"/>
      <c r="K3702" s="232"/>
    </row>
    <row r="3703" spans="1:11" x14ac:dyDescent="0.3">
      <c r="A3703" s="239" t="s">
        <v>26409</v>
      </c>
      <c r="B3703" s="248" t="s">
        <v>26410</v>
      </c>
      <c r="C3703" s="249" t="s">
        <v>297</v>
      </c>
      <c r="D3703" s="186">
        <v>197</v>
      </c>
      <c r="E3703" s="250"/>
      <c r="F3703" s="242"/>
      <c r="G3703" s="242"/>
      <c r="K3703" s="232"/>
    </row>
    <row r="3704" spans="1:11" x14ac:dyDescent="0.3">
      <c r="A3704" s="239" t="s">
        <v>26411</v>
      </c>
      <c r="B3704" s="248" t="s">
        <v>26412</v>
      </c>
      <c r="C3704" s="249" t="s">
        <v>297</v>
      </c>
      <c r="D3704" s="186">
        <v>234.41</v>
      </c>
      <c r="E3704" s="250"/>
      <c r="F3704" s="242"/>
      <c r="G3704" s="242"/>
      <c r="K3704" s="232"/>
    </row>
    <row r="3705" spans="1:11" x14ac:dyDescent="0.3">
      <c r="A3705" s="239" t="s">
        <v>112</v>
      </c>
      <c r="B3705" s="248"/>
      <c r="C3705" s="249"/>
      <c r="D3705" s="186">
        <v>5397124.54</v>
      </c>
      <c r="E3705" s="250"/>
      <c r="F3705" s="242"/>
      <c r="G3705" s="242"/>
      <c r="K3705" s="232"/>
    </row>
    <row r="3706" spans="1:11" x14ac:dyDescent="0.3">
      <c r="A3706" s="239" t="s">
        <v>26413</v>
      </c>
      <c r="B3706" s="248" t="s">
        <v>26414</v>
      </c>
      <c r="C3706" s="249" t="s">
        <v>297</v>
      </c>
      <c r="D3706" s="186">
        <v>186588</v>
      </c>
      <c r="E3706" s="250"/>
      <c r="F3706" s="242"/>
      <c r="G3706" s="242"/>
      <c r="K3706" s="232"/>
    </row>
    <row r="3707" spans="1:11" x14ac:dyDescent="0.3">
      <c r="A3707" s="239" t="s">
        <v>26415</v>
      </c>
      <c r="B3707" s="248" t="s">
        <v>46449</v>
      </c>
      <c r="C3707" s="249" t="s">
        <v>297</v>
      </c>
      <c r="D3707" s="186">
        <v>839122.29</v>
      </c>
      <c r="E3707" s="250"/>
      <c r="F3707" s="242"/>
      <c r="G3707" s="242"/>
      <c r="K3707" s="232"/>
    </row>
    <row r="3708" spans="1:11" x14ac:dyDescent="0.3">
      <c r="A3708" s="239" t="s">
        <v>26416</v>
      </c>
      <c r="B3708" s="248" t="s">
        <v>46450</v>
      </c>
      <c r="C3708" s="249" t="s">
        <v>297</v>
      </c>
      <c r="D3708" s="186">
        <v>800898.61</v>
      </c>
      <c r="E3708" s="250"/>
      <c r="F3708" s="242"/>
      <c r="G3708" s="242"/>
      <c r="K3708" s="232"/>
    </row>
    <row r="3709" spans="1:11" x14ac:dyDescent="0.3">
      <c r="A3709" s="239" t="s">
        <v>26417</v>
      </c>
      <c r="B3709" s="248" t="s">
        <v>46451</v>
      </c>
      <c r="C3709" s="249" t="s">
        <v>297</v>
      </c>
      <c r="D3709" s="186">
        <v>660834.30000000005</v>
      </c>
      <c r="E3709" s="250"/>
      <c r="F3709" s="242"/>
      <c r="G3709" s="242"/>
      <c r="K3709" s="232"/>
    </row>
    <row r="3710" spans="1:11" x14ac:dyDescent="0.3">
      <c r="A3710" s="239" t="s">
        <v>26418</v>
      </c>
      <c r="B3710" s="248" t="s">
        <v>46452</v>
      </c>
      <c r="C3710" s="249" t="s">
        <v>297</v>
      </c>
      <c r="D3710" s="186">
        <v>422325.82</v>
      </c>
      <c r="E3710" s="250"/>
      <c r="F3710" s="242"/>
      <c r="G3710" s="242"/>
      <c r="K3710" s="232"/>
    </row>
    <row r="3711" spans="1:11" x14ac:dyDescent="0.3">
      <c r="A3711" s="239" t="s">
        <v>26419</v>
      </c>
      <c r="B3711" s="248" t="s">
        <v>46453</v>
      </c>
      <c r="C3711" s="249" t="s">
        <v>297</v>
      </c>
      <c r="D3711" s="186">
        <v>317417.46999999997</v>
      </c>
      <c r="E3711" s="250"/>
      <c r="F3711" s="242"/>
      <c r="G3711" s="242"/>
      <c r="K3711" s="232"/>
    </row>
    <row r="3712" spans="1:11" x14ac:dyDescent="0.3">
      <c r="A3712" s="239" t="s">
        <v>26420</v>
      </c>
      <c r="B3712" s="248" t="s">
        <v>46454</v>
      </c>
      <c r="C3712" s="249" t="s">
        <v>297</v>
      </c>
      <c r="D3712" s="186">
        <v>302889.45</v>
      </c>
      <c r="E3712" s="250"/>
      <c r="F3712" s="242"/>
      <c r="G3712" s="242"/>
      <c r="K3712" s="232"/>
    </row>
    <row r="3713" spans="1:11" x14ac:dyDescent="0.3">
      <c r="A3713" s="239" t="s">
        <v>26421</v>
      </c>
      <c r="B3713" s="248" t="s">
        <v>46455</v>
      </c>
      <c r="C3713" s="249" t="s">
        <v>297</v>
      </c>
      <c r="D3713" s="186">
        <v>267432.39</v>
      </c>
      <c r="E3713" s="250"/>
      <c r="F3713" s="242"/>
      <c r="G3713" s="242"/>
      <c r="K3713" s="232"/>
    </row>
    <row r="3714" spans="1:11" x14ac:dyDescent="0.3">
      <c r="A3714" s="239" t="s">
        <v>26422</v>
      </c>
      <c r="B3714" s="248" t="s">
        <v>46456</v>
      </c>
      <c r="C3714" s="249" t="s">
        <v>297</v>
      </c>
      <c r="D3714" s="186">
        <v>241659.87</v>
      </c>
      <c r="E3714" s="250"/>
      <c r="F3714" s="242"/>
      <c r="G3714" s="242"/>
      <c r="K3714" s="232"/>
    </row>
    <row r="3715" spans="1:11" x14ac:dyDescent="0.3">
      <c r="A3715" s="239" t="s">
        <v>26423</v>
      </c>
      <c r="B3715" s="248" t="s">
        <v>46457</v>
      </c>
      <c r="C3715" s="249" t="s">
        <v>297</v>
      </c>
      <c r="D3715" s="186">
        <v>217540.95</v>
      </c>
      <c r="E3715" s="250"/>
      <c r="F3715" s="242"/>
      <c r="G3715" s="242"/>
      <c r="K3715" s="232"/>
    </row>
    <row r="3716" spans="1:11" x14ac:dyDescent="0.3">
      <c r="A3716" s="239" t="s">
        <v>26424</v>
      </c>
      <c r="B3716" s="248" t="s">
        <v>46458</v>
      </c>
      <c r="C3716" s="249" t="s">
        <v>297</v>
      </c>
      <c r="D3716" s="186">
        <v>213431.76</v>
      </c>
      <c r="E3716" s="250"/>
      <c r="F3716" s="242"/>
      <c r="G3716" s="242"/>
      <c r="K3716" s="232"/>
    </row>
    <row r="3717" spans="1:11" x14ac:dyDescent="0.3">
      <c r="A3717" s="239" t="s">
        <v>26425</v>
      </c>
      <c r="B3717" s="248" t="s">
        <v>46459</v>
      </c>
      <c r="C3717" s="249" t="s">
        <v>297</v>
      </c>
      <c r="D3717" s="186">
        <v>186308.48000000001</v>
      </c>
      <c r="E3717" s="250"/>
      <c r="F3717" s="242"/>
      <c r="G3717" s="242"/>
      <c r="K3717" s="232"/>
    </row>
    <row r="3718" spans="1:11" x14ac:dyDescent="0.3">
      <c r="A3718" s="239" t="s">
        <v>26426</v>
      </c>
      <c r="B3718" s="248" t="s">
        <v>46460</v>
      </c>
      <c r="C3718" s="249" t="s">
        <v>297</v>
      </c>
      <c r="D3718" s="186">
        <v>167942.05</v>
      </c>
      <c r="E3718" s="250"/>
      <c r="F3718" s="242"/>
      <c r="G3718" s="242"/>
      <c r="K3718" s="232"/>
    </row>
    <row r="3719" spans="1:11" x14ac:dyDescent="0.3">
      <c r="A3719" s="239" t="s">
        <v>26427</v>
      </c>
      <c r="B3719" s="248" t="s">
        <v>46461</v>
      </c>
      <c r="C3719" s="249" t="s">
        <v>297</v>
      </c>
      <c r="D3719" s="186">
        <v>144659.6</v>
      </c>
      <c r="E3719" s="250"/>
      <c r="F3719" s="242"/>
      <c r="G3719" s="242"/>
      <c r="K3719" s="232"/>
    </row>
    <row r="3720" spans="1:11" x14ac:dyDescent="0.3">
      <c r="A3720" s="239" t="s">
        <v>26428</v>
      </c>
      <c r="B3720" s="248" t="s">
        <v>46462</v>
      </c>
      <c r="C3720" s="249" t="s">
        <v>297</v>
      </c>
      <c r="D3720" s="186">
        <v>128019.6</v>
      </c>
      <c r="E3720" s="250"/>
      <c r="F3720" s="242"/>
      <c r="G3720" s="242"/>
      <c r="K3720" s="232"/>
    </row>
    <row r="3721" spans="1:11" x14ac:dyDescent="0.3">
      <c r="A3721" s="239" t="s">
        <v>26429</v>
      </c>
      <c r="B3721" s="248" t="s">
        <v>46463</v>
      </c>
      <c r="C3721" s="249" t="s">
        <v>297</v>
      </c>
      <c r="D3721" s="186">
        <v>114499.6</v>
      </c>
      <c r="E3721" s="250"/>
      <c r="F3721" s="242"/>
      <c r="G3721" s="242"/>
      <c r="K3721" s="232"/>
    </row>
    <row r="3722" spans="1:11" x14ac:dyDescent="0.3">
      <c r="A3722" s="239" t="s">
        <v>26430</v>
      </c>
      <c r="B3722" s="248" t="s">
        <v>46464</v>
      </c>
      <c r="C3722" s="249" t="s">
        <v>297</v>
      </c>
      <c r="D3722" s="186">
        <v>99537.15</v>
      </c>
      <c r="E3722" s="250"/>
      <c r="F3722" s="242"/>
      <c r="G3722" s="242"/>
      <c r="K3722" s="232"/>
    </row>
    <row r="3723" spans="1:11" x14ac:dyDescent="0.3">
      <c r="A3723" s="239" t="s">
        <v>26431</v>
      </c>
      <c r="B3723" s="248" t="s">
        <v>46465</v>
      </c>
      <c r="C3723" s="249" t="s">
        <v>297</v>
      </c>
      <c r="D3723" s="186">
        <v>86017.15</v>
      </c>
      <c r="E3723" s="250"/>
      <c r="F3723" s="242"/>
      <c r="G3723" s="242"/>
      <c r="K3723" s="232"/>
    </row>
    <row r="3724" spans="1:11" x14ac:dyDescent="0.3">
      <c r="A3724" s="239" t="s">
        <v>26432</v>
      </c>
      <c r="B3724" s="248"/>
      <c r="C3724" s="249"/>
      <c r="D3724" s="186">
        <v>21479.85</v>
      </c>
      <c r="E3724" s="250"/>
      <c r="F3724" s="242"/>
      <c r="G3724" s="242"/>
      <c r="K3724" s="232"/>
    </row>
    <row r="3725" spans="1:11" x14ac:dyDescent="0.3">
      <c r="A3725" s="239" t="s">
        <v>26433</v>
      </c>
      <c r="B3725" s="248" t="s">
        <v>26434</v>
      </c>
      <c r="C3725" s="249" t="s">
        <v>297</v>
      </c>
      <c r="D3725" s="186">
        <v>41.03</v>
      </c>
      <c r="E3725" s="250"/>
      <c r="F3725" s="242"/>
      <c r="G3725" s="242"/>
      <c r="K3725" s="232"/>
    </row>
    <row r="3726" spans="1:11" x14ac:dyDescent="0.3">
      <c r="A3726" s="239" t="s">
        <v>26435</v>
      </c>
      <c r="B3726" s="248" t="s">
        <v>26436</v>
      </c>
      <c r="C3726" s="249" t="s">
        <v>297</v>
      </c>
      <c r="D3726" s="186">
        <v>11926.99</v>
      </c>
      <c r="E3726" s="250"/>
      <c r="F3726" s="242"/>
      <c r="G3726" s="242"/>
      <c r="K3726" s="232"/>
    </row>
    <row r="3727" spans="1:11" x14ac:dyDescent="0.3">
      <c r="A3727" s="239" t="s">
        <v>26437</v>
      </c>
      <c r="B3727" s="248" t="s">
        <v>26438</v>
      </c>
      <c r="C3727" s="249" t="s">
        <v>297</v>
      </c>
      <c r="D3727" s="186">
        <v>739.28</v>
      </c>
      <c r="E3727" s="250"/>
      <c r="F3727" s="242"/>
      <c r="G3727" s="242"/>
      <c r="K3727" s="232"/>
    </row>
    <row r="3728" spans="1:11" x14ac:dyDescent="0.3">
      <c r="A3728" s="239" t="s">
        <v>26439</v>
      </c>
      <c r="B3728" s="248" t="s">
        <v>26440</v>
      </c>
      <c r="C3728" s="249" t="s">
        <v>297</v>
      </c>
      <c r="D3728" s="186">
        <v>859.19</v>
      </c>
      <c r="E3728" s="250"/>
      <c r="F3728" s="242"/>
      <c r="G3728" s="242"/>
      <c r="K3728" s="232"/>
    </row>
    <row r="3729" spans="1:11" x14ac:dyDescent="0.3">
      <c r="A3729" s="239" t="s">
        <v>26441</v>
      </c>
      <c r="B3729" s="248" t="s">
        <v>26442</v>
      </c>
      <c r="C3729" s="249" t="s">
        <v>297</v>
      </c>
      <c r="D3729" s="186">
        <v>1190.1300000000001</v>
      </c>
      <c r="E3729" s="250"/>
      <c r="F3729" s="242"/>
      <c r="G3729" s="242"/>
      <c r="K3729" s="232"/>
    </row>
    <row r="3730" spans="1:11" x14ac:dyDescent="0.3">
      <c r="A3730" s="239" t="s">
        <v>26443</v>
      </c>
      <c r="B3730" s="248" t="s">
        <v>26444</v>
      </c>
      <c r="C3730" s="249" t="s">
        <v>297</v>
      </c>
      <c r="D3730" s="186">
        <v>1361.49</v>
      </c>
      <c r="E3730" s="250"/>
      <c r="F3730" s="242"/>
      <c r="G3730" s="242"/>
      <c r="K3730" s="232"/>
    </row>
    <row r="3731" spans="1:11" x14ac:dyDescent="0.3">
      <c r="A3731" s="239" t="s">
        <v>26445</v>
      </c>
      <c r="B3731" s="248" t="s">
        <v>26446</v>
      </c>
      <c r="C3731" s="249" t="s">
        <v>297</v>
      </c>
      <c r="D3731" s="186">
        <v>2377.4299999999998</v>
      </c>
      <c r="E3731" s="250"/>
      <c r="F3731" s="242"/>
      <c r="G3731" s="242"/>
      <c r="K3731" s="232"/>
    </row>
    <row r="3732" spans="1:11" x14ac:dyDescent="0.3">
      <c r="A3732" s="239" t="s">
        <v>26447</v>
      </c>
      <c r="B3732" s="248" t="s">
        <v>26448</v>
      </c>
      <c r="C3732" s="249" t="s">
        <v>297</v>
      </c>
      <c r="D3732" s="186">
        <v>2984.31</v>
      </c>
      <c r="E3732" s="250"/>
      <c r="F3732" s="242"/>
      <c r="G3732" s="242"/>
      <c r="K3732" s="232"/>
    </row>
    <row r="3733" spans="1:11" x14ac:dyDescent="0.3">
      <c r="A3733" s="239" t="s">
        <v>26449</v>
      </c>
      <c r="B3733" s="248"/>
      <c r="C3733" s="249"/>
      <c r="D3733" s="186">
        <v>37525.9</v>
      </c>
      <c r="E3733" s="250"/>
      <c r="F3733" s="242"/>
      <c r="G3733" s="242"/>
      <c r="K3733" s="232"/>
    </row>
    <row r="3734" spans="1:11" x14ac:dyDescent="0.3">
      <c r="A3734" s="239" t="s">
        <v>26450</v>
      </c>
      <c r="B3734" s="248" t="s">
        <v>26451</v>
      </c>
      <c r="C3734" s="249" t="s">
        <v>297</v>
      </c>
      <c r="D3734" s="186">
        <v>997.39</v>
      </c>
      <c r="E3734" s="250"/>
      <c r="F3734" s="242"/>
      <c r="G3734" s="242"/>
      <c r="K3734" s="232"/>
    </row>
    <row r="3735" spans="1:11" x14ac:dyDescent="0.3">
      <c r="A3735" s="239" t="s">
        <v>26452</v>
      </c>
      <c r="B3735" s="248" t="s">
        <v>26453</v>
      </c>
      <c r="C3735" s="249" t="s">
        <v>297</v>
      </c>
      <c r="D3735" s="186">
        <v>1149.28</v>
      </c>
      <c r="E3735" s="250"/>
      <c r="F3735" s="242"/>
      <c r="G3735" s="242"/>
      <c r="K3735" s="232"/>
    </row>
    <row r="3736" spans="1:11" x14ac:dyDescent="0.3">
      <c r="A3736" s="239" t="s">
        <v>26454</v>
      </c>
      <c r="B3736" s="248" t="s">
        <v>16595</v>
      </c>
      <c r="C3736" s="249" t="s">
        <v>297</v>
      </c>
      <c r="D3736" s="186">
        <v>1308.7</v>
      </c>
      <c r="E3736" s="250"/>
      <c r="F3736" s="242"/>
      <c r="G3736" s="242"/>
      <c r="K3736" s="232"/>
    </row>
    <row r="3737" spans="1:11" x14ac:dyDescent="0.3">
      <c r="A3737" s="239" t="s">
        <v>26455</v>
      </c>
      <c r="B3737" s="248" t="s">
        <v>16597</v>
      </c>
      <c r="C3737" s="249" t="s">
        <v>297</v>
      </c>
      <c r="D3737" s="186">
        <v>1591.17</v>
      </c>
      <c r="E3737" s="250"/>
      <c r="F3737" s="242"/>
      <c r="G3737" s="242"/>
      <c r="K3737" s="232"/>
    </row>
    <row r="3738" spans="1:11" x14ac:dyDescent="0.3">
      <c r="A3738" s="239" t="s">
        <v>26456</v>
      </c>
      <c r="B3738" s="248" t="s">
        <v>16599</v>
      </c>
      <c r="C3738" s="249" t="s">
        <v>297</v>
      </c>
      <c r="D3738" s="186">
        <v>1724.76</v>
      </c>
      <c r="E3738" s="250"/>
      <c r="F3738" s="242"/>
      <c r="G3738" s="242"/>
      <c r="K3738" s="232"/>
    </row>
    <row r="3739" spans="1:11" x14ac:dyDescent="0.3">
      <c r="A3739" s="239" t="s">
        <v>26457</v>
      </c>
      <c r="B3739" s="248" t="s">
        <v>16601</v>
      </c>
      <c r="C3739" s="249" t="s">
        <v>297</v>
      </c>
      <c r="D3739" s="186">
        <v>1135.69</v>
      </c>
      <c r="E3739" s="250"/>
      <c r="F3739" s="242"/>
      <c r="G3739" s="242"/>
      <c r="K3739" s="232"/>
    </row>
    <row r="3740" spans="1:11" x14ac:dyDescent="0.3">
      <c r="A3740" s="239" t="s">
        <v>26458</v>
      </c>
      <c r="B3740" s="248" t="s">
        <v>16603</v>
      </c>
      <c r="C3740" s="249" t="s">
        <v>297</v>
      </c>
      <c r="D3740" s="186">
        <v>1415.58</v>
      </c>
      <c r="E3740" s="250"/>
      <c r="F3740" s="242"/>
      <c r="G3740" s="242"/>
      <c r="K3740" s="232"/>
    </row>
    <row r="3741" spans="1:11" x14ac:dyDescent="0.3">
      <c r="A3741" s="239" t="s">
        <v>26459</v>
      </c>
      <c r="B3741" s="248" t="s">
        <v>16605</v>
      </c>
      <c r="C3741" s="249" t="s">
        <v>297</v>
      </c>
      <c r="D3741" s="186">
        <v>1729.22</v>
      </c>
      <c r="E3741" s="250"/>
      <c r="F3741" s="242"/>
      <c r="G3741" s="242"/>
      <c r="K3741" s="232"/>
    </row>
    <row r="3742" spans="1:11" x14ac:dyDescent="0.3">
      <c r="A3742" s="239" t="s">
        <v>26460</v>
      </c>
      <c r="B3742" s="248" t="s">
        <v>16607</v>
      </c>
      <c r="C3742" s="249" t="s">
        <v>297</v>
      </c>
      <c r="D3742" s="186">
        <v>1588.95</v>
      </c>
      <c r="E3742" s="250"/>
      <c r="F3742" s="242"/>
      <c r="G3742" s="242"/>
      <c r="K3742" s="232"/>
    </row>
    <row r="3743" spans="1:11" x14ac:dyDescent="0.3">
      <c r="A3743" s="239" t="s">
        <v>26461</v>
      </c>
      <c r="B3743" s="248" t="s">
        <v>16609</v>
      </c>
      <c r="C3743" s="249" t="s">
        <v>297</v>
      </c>
      <c r="D3743" s="186">
        <v>2039.59</v>
      </c>
      <c r="E3743" s="250"/>
      <c r="F3743" s="242"/>
      <c r="G3743" s="242"/>
      <c r="K3743" s="232"/>
    </row>
    <row r="3744" spans="1:11" x14ac:dyDescent="0.3">
      <c r="A3744" s="239" t="s">
        <v>26462</v>
      </c>
      <c r="B3744" s="248" t="s">
        <v>26463</v>
      </c>
      <c r="C3744" s="249" t="s">
        <v>297</v>
      </c>
      <c r="D3744" s="186">
        <v>2554.33</v>
      </c>
      <c r="E3744" s="250"/>
      <c r="F3744" s="242"/>
      <c r="G3744" s="242"/>
      <c r="K3744" s="232"/>
    </row>
    <row r="3745" spans="1:11" x14ac:dyDescent="0.3">
      <c r="A3745" s="239" t="s">
        <v>26464</v>
      </c>
      <c r="B3745" s="248" t="s">
        <v>26465</v>
      </c>
      <c r="C3745" s="249" t="s">
        <v>297</v>
      </c>
      <c r="D3745" s="186">
        <v>3120.36</v>
      </c>
      <c r="E3745" s="250"/>
      <c r="F3745" s="242"/>
      <c r="G3745" s="242"/>
      <c r="K3745" s="232"/>
    </row>
    <row r="3746" spans="1:11" x14ac:dyDescent="0.3">
      <c r="A3746" s="239" t="s">
        <v>26466</v>
      </c>
      <c r="B3746" s="248" t="s">
        <v>26467</v>
      </c>
      <c r="C3746" s="249" t="s">
        <v>297</v>
      </c>
      <c r="D3746" s="186">
        <v>1096.95</v>
      </c>
      <c r="E3746" s="250"/>
      <c r="F3746" s="242"/>
      <c r="G3746" s="242"/>
      <c r="K3746" s="232"/>
    </row>
    <row r="3747" spans="1:11" x14ac:dyDescent="0.3">
      <c r="A3747" s="239" t="s">
        <v>26468</v>
      </c>
      <c r="B3747" s="248" t="s">
        <v>26469</v>
      </c>
      <c r="C3747" s="249" t="s">
        <v>297</v>
      </c>
      <c r="D3747" s="186">
        <v>930.98</v>
      </c>
      <c r="E3747" s="250"/>
      <c r="F3747" s="242"/>
      <c r="G3747" s="242"/>
      <c r="K3747" s="232"/>
    </row>
    <row r="3748" spans="1:11" x14ac:dyDescent="0.3">
      <c r="A3748" s="239" t="s">
        <v>26470</v>
      </c>
      <c r="B3748" s="248" t="s">
        <v>26471</v>
      </c>
      <c r="C3748" s="249" t="s">
        <v>297</v>
      </c>
      <c r="D3748" s="186">
        <v>1096.95</v>
      </c>
      <c r="E3748" s="250"/>
      <c r="F3748" s="242"/>
      <c r="G3748" s="242"/>
      <c r="K3748" s="232"/>
    </row>
    <row r="3749" spans="1:11" x14ac:dyDescent="0.3">
      <c r="A3749" s="239" t="s">
        <v>26472</v>
      </c>
      <c r="B3749" s="248" t="s">
        <v>26473</v>
      </c>
      <c r="C3749" s="249" t="s">
        <v>297</v>
      </c>
      <c r="D3749" s="186">
        <v>1335.11</v>
      </c>
      <c r="E3749" s="250"/>
      <c r="F3749" s="242"/>
      <c r="G3749" s="242"/>
      <c r="K3749" s="232"/>
    </row>
    <row r="3750" spans="1:11" x14ac:dyDescent="0.3">
      <c r="A3750" s="239" t="s">
        <v>26474</v>
      </c>
      <c r="B3750" s="248" t="s">
        <v>26475</v>
      </c>
      <c r="C3750" s="249" t="s">
        <v>297</v>
      </c>
      <c r="D3750" s="186">
        <v>1358.11</v>
      </c>
      <c r="E3750" s="250"/>
      <c r="F3750" s="242"/>
      <c r="G3750" s="242"/>
      <c r="K3750" s="232"/>
    </row>
    <row r="3751" spans="1:11" x14ac:dyDescent="0.3">
      <c r="A3751" s="239" t="s">
        <v>26476</v>
      </c>
      <c r="B3751" s="248" t="s">
        <v>26477</v>
      </c>
      <c r="C3751" s="249" t="s">
        <v>297</v>
      </c>
      <c r="D3751" s="186">
        <v>1551.15</v>
      </c>
      <c r="E3751" s="250"/>
      <c r="F3751" s="242"/>
      <c r="G3751" s="242"/>
      <c r="K3751" s="232"/>
    </row>
    <row r="3752" spans="1:11" x14ac:dyDescent="0.3">
      <c r="A3752" s="239" t="s">
        <v>26478</v>
      </c>
      <c r="B3752" s="248" t="s">
        <v>26479</v>
      </c>
      <c r="C3752" s="249" t="s">
        <v>297</v>
      </c>
      <c r="D3752" s="186">
        <v>2031.26</v>
      </c>
      <c r="E3752" s="250"/>
      <c r="F3752" s="242"/>
      <c r="G3752" s="242"/>
      <c r="K3752" s="232"/>
    </row>
    <row r="3753" spans="1:11" x14ac:dyDescent="0.3">
      <c r="A3753" s="239" t="s">
        <v>26480</v>
      </c>
      <c r="B3753" s="248" t="s">
        <v>26481</v>
      </c>
      <c r="C3753" s="249" t="s">
        <v>297</v>
      </c>
      <c r="D3753" s="186">
        <v>2031.26</v>
      </c>
      <c r="E3753" s="250"/>
      <c r="F3753" s="242"/>
      <c r="G3753" s="242"/>
      <c r="K3753" s="232"/>
    </row>
    <row r="3754" spans="1:11" x14ac:dyDescent="0.3">
      <c r="A3754" s="239" t="s">
        <v>26482</v>
      </c>
      <c r="B3754" s="248" t="s">
        <v>26483</v>
      </c>
      <c r="C3754" s="249" t="s">
        <v>297</v>
      </c>
      <c r="D3754" s="186">
        <v>2103.2399999999998</v>
      </c>
      <c r="E3754" s="250"/>
      <c r="F3754" s="242"/>
      <c r="G3754" s="242"/>
      <c r="K3754" s="232"/>
    </row>
    <row r="3755" spans="1:11" x14ac:dyDescent="0.3">
      <c r="A3755" s="239" t="s">
        <v>26484</v>
      </c>
      <c r="B3755" s="248" t="s">
        <v>16639</v>
      </c>
      <c r="C3755" s="249" t="s">
        <v>297</v>
      </c>
      <c r="D3755" s="186">
        <v>3635.87</v>
      </c>
      <c r="E3755" s="250"/>
      <c r="F3755" s="242"/>
      <c r="G3755" s="242"/>
      <c r="K3755" s="232"/>
    </row>
    <row r="3756" spans="1:11" x14ac:dyDescent="0.3">
      <c r="A3756" s="239" t="s">
        <v>26485</v>
      </c>
      <c r="B3756" s="248"/>
      <c r="C3756" s="249"/>
      <c r="D3756" s="186">
        <v>340495.84</v>
      </c>
      <c r="E3756" s="250"/>
      <c r="F3756" s="242"/>
      <c r="G3756" s="242"/>
      <c r="K3756" s="232"/>
    </row>
    <row r="3757" spans="1:11" ht="41.4" x14ac:dyDescent="0.3">
      <c r="A3757" s="239" t="s">
        <v>26486</v>
      </c>
      <c r="B3757" s="248" t="s">
        <v>26487</v>
      </c>
      <c r="C3757" s="249" t="s">
        <v>297</v>
      </c>
      <c r="D3757" s="186">
        <v>25600.37</v>
      </c>
      <c r="E3757" s="250"/>
      <c r="F3757" s="242"/>
      <c r="G3757" s="242"/>
      <c r="K3757" s="232"/>
    </row>
    <row r="3758" spans="1:11" ht="27.6" x14ac:dyDescent="0.3">
      <c r="A3758" s="239" t="s">
        <v>26488</v>
      </c>
      <c r="B3758" s="248" t="s">
        <v>26489</v>
      </c>
      <c r="C3758" s="249" t="s">
        <v>297</v>
      </c>
      <c r="D3758" s="186">
        <v>27674.240000000002</v>
      </c>
      <c r="E3758" s="250"/>
      <c r="F3758" s="242"/>
      <c r="G3758" s="242"/>
      <c r="K3758" s="232"/>
    </row>
    <row r="3759" spans="1:11" ht="27.6" x14ac:dyDescent="0.3">
      <c r="A3759" s="239" t="s">
        <v>26490</v>
      </c>
      <c r="B3759" s="248" t="s">
        <v>26491</v>
      </c>
      <c r="C3759" s="249" t="s">
        <v>297</v>
      </c>
      <c r="D3759" s="186">
        <v>29583.62</v>
      </c>
      <c r="E3759" s="250"/>
      <c r="F3759" s="242"/>
      <c r="G3759" s="242"/>
      <c r="K3759" s="232"/>
    </row>
    <row r="3760" spans="1:11" ht="27.6" x14ac:dyDescent="0.3">
      <c r="A3760" s="239" t="s">
        <v>26492</v>
      </c>
      <c r="B3760" s="248" t="s">
        <v>26493</v>
      </c>
      <c r="C3760" s="249" t="s">
        <v>297</v>
      </c>
      <c r="D3760" s="186">
        <v>35058.25</v>
      </c>
      <c r="E3760" s="250"/>
      <c r="F3760" s="242"/>
      <c r="G3760" s="242"/>
      <c r="K3760" s="232"/>
    </row>
    <row r="3761" spans="1:11" ht="27.6" x14ac:dyDescent="0.3">
      <c r="A3761" s="239" t="s">
        <v>26494</v>
      </c>
      <c r="B3761" s="248" t="s">
        <v>26495</v>
      </c>
      <c r="C3761" s="249" t="s">
        <v>297</v>
      </c>
      <c r="D3761" s="186">
        <v>39486.61</v>
      </c>
      <c r="E3761" s="250"/>
      <c r="F3761" s="242"/>
      <c r="G3761" s="242"/>
      <c r="K3761" s="232"/>
    </row>
    <row r="3762" spans="1:11" ht="27.6" x14ac:dyDescent="0.3">
      <c r="A3762" s="239" t="s">
        <v>26496</v>
      </c>
      <c r="B3762" s="248" t="s">
        <v>26497</v>
      </c>
      <c r="C3762" s="249" t="s">
        <v>297</v>
      </c>
      <c r="D3762" s="186">
        <v>48314.03</v>
      </c>
      <c r="E3762" s="250"/>
      <c r="F3762" s="242"/>
      <c r="G3762" s="242"/>
      <c r="K3762" s="232"/>
    </row>
    <row r="3763" spans="1:11" ht="27.6" x14ac:dyDescent="0.3">
      <c r="A3763" s="239" t="s">
        <v>26498</v>
      </c>
      <c r="B3763" s="248" t="s">
        <v>26499</v>
      </c>
      <c r="C3763" s="249" t="s">
        <v>297</v>
      </c>
      <c r="D3763" s="186">
        <v>59953.97</v>
      </c>
      <c r="E3763" s="250"/>
      <c r="F3763" s="242"/>
      <c r="G3763" s="242"/>
      <c r="K3763" s="232"/>
    </row>
    <row r="3764" spans="1:11" ht="27.6" x14ac:dyDescent="0.3">
      <c r="A3764" s="239" t="s">
        <v>26500</v>
      </c>
      <c r="B3764" s="248" t="s">
        <v>26501</v>
      </c>
      <c r="C3764" s="249" t="s">
        <v>297</v>
      </c>
      <c r="D3764" s="186">
        <v>74824.75</v>
      </c>
      <c r="E3764" s="250"/>
      <c r="F3764" s="242"/>
      <c r="G3764" s="242"/>
      <c r="K3764" s="232"/>
    </row>
    <row r="3765" spans="1:11" x14ac:dyDescent="0.3">
      <c r="A3765" s="239" t="s">
        <v>26502</v>
      </c>
      <c r="B3765" s="248"/>
      <c r="C3765" s="249"/>
      <c r="D3765" s="186">
        <v>528845.57999999996</v>
      </c>
      <c r="E3765" s="250"/>
      <c r="F3765" s="242"/>
      <c r="G3765" s="242"/>
      <c r="K3765" s="232"/>
    </row>
    <row r="3766" spans="1:11" x14ac:dyDescent="0.3">
      <c r="A3766" s="239" t="s">
        <v>26503</v>
      </c>
      <c r="B3766" s="248" t="s">
        <v>143</v>
      </c>
      <c r="C3766" s="249" t="s">
        <v>297</v>
      </c>
      <c r="D3766" s="186">
        <v>41.49</v>
      </c>
      <c r="E3766" s="250"/>
      <c r="F3766" s="242"/>
      <c r="G3766" s="242"/>
      <c r="K3766" s="232"/>
    </row>
    <row r="3767" spans="1:11" x14ac:dyDescent="0.3">
      <c r="A3767" s="239" t="s">
        <v>26504</v>
      </c>
      <c r="B3767" s="248" t="s">
        <v>26505</v>
      </c>
      <c r="C3767" s="249" t="s">
        <v>297</v>
      </c>
      <c r="D3767" s="186">
        <v>224.4</v>
      </c>
      <c r="E3767" s="250"/>
      <c r="F3767" s="242"/>
      <c r="G3767" s="242"/>
      <c r="K3767" s="232"/>
    </row>
    <row r="3768" spans="1:11" x14ac:dyDescent="0.3">
      <c r="A3768" s="239" t="s">
        <v>26506</v>
      </c>
      <c r="B3768" s="248" t="s">
        <v>26507</v>
      </c>
      <c r="C3768" s="249" t="s">
        <v>297</v>
      </c>
      <c r="D3768" s="186">
        <v>161.5</v>
      </c>
      <c r="E3768" s="250"/>
      <c r="F3768" s="242"/>
      <c r="G3768" s="242"/>
      <c r="K3768" s="232"/>
    </row>
    <row r="3769" spans="1:11" x14ac:dyDescent="0.3">
      <c r="A3769" s="239" t="s">
        <v>26508</v>
      </c>
      <c r="B3769" s="248" t="s">
        <v>3618</v>
      </c>
      <c r="C3769" s="249" t="s">
        <v>297</v>
      </c>
      <c r="D3769" s="186">
        <v>72.33</v>
      </c>
      <c r="E3769" s="250"/>
      <c r="F3769" s="242"/>
      <c r="G3769" s="242"/>
      <c r="K3769" s="232"/>
    </row>
    <row r="3770" spans="1:11" x14ac:dyDescent="0.3">
      <c r="A3770" s="239" t="s">
        <v>26509</v>
      </c>
      <c r="B3770" s="248" t="s">
        <v>26510</v>
      </c>
      <c r="C3770" s="249" t="s">
        <v>297</v>
      </c>
      <c r="D3770" s="186">
        <v>19.2</v>
      </c>
      <c r="E3770" s="250"/>
      <c r="F3770" s="242"/>
      <c r="G3770" s="242"/>
      <c r="K3770" s="232"/>
    </row>
    <row r="3771" spans="1:11" x14ac:dyDescent="0.3">
      <c r="A3771" s="239" t="s">
        <v>26511</v>
      </c>
      <c r="B3771" s="248" t="s">
        <v>3660</v>
      </c>
      <c r="C3771" s="249" t="s">
        <v>297</v>
      </c>
      <c r="D3771" s="186">
        <v>324.69</v>
      </c>
      <c r="E3771" s="250"/>
      <c r="F3771" s="242"/>
      <c r="G3771" s="242"/>
      <c r="K3771" s="232"/>
    </row>
    <row r="3772" spans="1:11" x14ac:dyDescent="0.3">
      <c r="A3772" s="239" t="s">
        <v>26512</v>
      </c>
      <c r="B3772" s="248" t="s">
        <v>26513</v>
      </c>
      <c r="C3772" s="249" t="s">
        <v>297</v>
      </c>
      <c r="D3772" s="186">
        <v>2771.72</v>
      </c>
      <c r="E3772" s="250"/>
      <c r="F3772" s="242"/>
      <c r="G3772" s="242"/>
      <c r="K3772" s="232"/>
    </row>
    <row r="3773" spans="1:11" x14ac:dyDescent="0.3">
      <c r="A3773" s="239" t="s">
        <v>26514</v>
      </c>
      <c r="B3773" s="248" t="s">
        <v>26515</v>
      </c>
      <c r="C3773" s="249" t="s">
        <v>297</v>
      </c>
      <c r="D3773" s="186">
        <v>3843.53</v>
      </c>
      <c r="E3773" s="250"/>
      <c r="F3773" s="242"/>
      <c r="G3773" s="242"/>
      <c r="K3773" s="232"/>
    </row>
    <row r="3774" spans="1:11" x14ac:dyDescent="0.3">
      <c r="A3774" s="239" t="s">
        <v>26516</v>
      </c>
      <c r="B3774" s="248" t="s">
        <v>26517</v>
      </c>
      <c r="C3774" s="249" t="s">
        <v>297</v>
      </c>
      <c r="D3774" s="186">
        <v>6690</v>
      </c>
      <c r="E3774" s="250"/>
      <c r="F3774" s="242"/>
      <c r="G3774" s="242"/>
      <c r="K3774" s="232"/>
    </row>
    <row r="3775" spans="1:11" x14ac:dyDescent="0.3">
      <c r="A3775" s="239" t="s">
        <v>26518</v>
      </c>
      <c r="B3775" s="248" t="s">
        <v>26519</v>
      </c>
      <c r="C3775" s="249" t="s">
        <v>297</v>
      </c>
      <c r="D3775" s="186">
        <v>23510</v>
      </c>
      <c r="E3775" s="250"/>
      <c r="F3775" s="242"/>
      <c r="G3775" s="242"/>
      <c r="K3775" s="232"/>
    </row>
    <row r="3776" spans="1:11" ht="27.6" x14ac:dyDescent="0.3">
      <c r="A3776" s="239" t="s">
        <v>26520</v>
      </c>
      <c r="B3776" s="248" t="s">
        <v>15987</v>
      </c>
      <c r="C3776" s="249" t="s">
        <v>297</v>
      </c>
      <c r="D3776" s="186">
        <v>985.19</v>
      </c>
      <c r="E3776" s="250"/>
      <c r="F3776" s="242"/>
      <c r="G3776" s="242"/>
      <c r="K3776" s="232"/>
    </row>
    <row r="3777" spans="1:11" ht="27.6" x14ac:dyDescent="0.3">
      <c r="A3777" s="239" t="s">
        <v>26521</v>
      </c>
      <c r="B3777" s="248" t="s">
        <v>16001</v>
      </c>
      <c r="C3777" s="249" t="s">
        <v>297</v>
      </c>
      <c r="D3777" s="186">
        <v>357.06</v>
      </c>
      <c r="E3777" s="250"/>
      <c r="F3777" s="242"/>
      <c r="G3777" s="242"/>
      <c r="K3777" s="232"/>
    </row>
    <row r="3778" spans="1:11" x14ac:dyDescent="0.3">
      <c r="A3778" s="239" t="s">
        <v>26522</v>
      </c>
      <c r="B3778" s="248" t="s">
        <v>26523</v>
      </c>
      <c r="C3778" s="249" t="s">
        <v>297</v>
      </c>
      <c r="D3778" s="186">
        <v>230.9</v>
      </c>
      <c r="E3778" s="250"/>
      <c r="F3778" s="242"/>
      <c r="G3778" s="242"/>
      <c r="K3778" s="232"/>
    </row>
    <row r="3779" spans="1:11" x14ac:dyDescent="0.3">
      <c r="A3779" s="239" t="s">
        <v>26524</v>
      </c>
      <c r="B3779" s="248" t="s">
        <v>4175</v>
      </c>
      <c r="C3779" s="249" t="s">
        <v>297</v>
      </c>
      <c r="D3779" s="186">
        <v>818.88</v>
      </c>
      <c r="E3779" s="250"/>
      <c r="F3779" s="242"/>
      <c r="G3779" s="242"/>
      <c r="K3779" s="232"/>
    </row>
    <row r="3780" spans="1:11" x14ac:dyDescent="0.3">
      <c r="A3780" s="239" t="s">
        <v>26525</v>
      </c>
      <c r="B3780" s="248" t="s">
        <v>4171</v>
      </c>
      <c r="C3780" s="249" t="s">
        <v>297</v>
      </c>
      <c r="D3780" s="186">
        <v>532.32000000000005</v>
      </c>
      <c r="E3780" s="250"/>
      <c r="F3780" s="242"/>
      <c r="G3780" s="242"/>
      <c r="K3780" s="232"/>
    </row>
    <row r="3781" spans="1:11" x14ac:dyDescent="0.3">
      <c r="A3781" s="239" t="s">
        <v>26526</v>
      </c>
      <c r="B3781" s="248" t="s">
        <v>26527</v>
      </c>
      <c r="C3781" s="249" t="s">
        <v>297</v>
      </c>
      <c r="D3781" s="186">
        <v>818.88</v>
      </c>
      <c r="E3781" s="250"/>
      <c r="F3781" s="242"/>
      <c r="G3781" s="242"/>
      <c r="K3781" s="232"/>
    </row>
    <row r="3782" spans="1:11" x14ac:dyDescent="0.3">
      <c r="A3782" s="239" t="s">
        <v>26528</v>
      </c>
      <c r="B3782" s="248" t="s">
        <v>26529</v>
      </c>
      <c r="C3782" s="249" t="s">
        <v>297</v>
      </c>
      <c r="D3782" s="186">
        <v>1628.3</v>
      </c>
      <c r="E3782" s="250"/>
      <c r="F3782" s="242"/>
      <c r="G3782" s="242"/>
      <c r="K3782" s="232"/>
    </row>
    <row r="3783" spans="1:11" x14ac:dyDescent="0.3">
      <c r="A3783" s="239" t="s">
        <v>26530</v>
      </c>
      <c r="B3783" s="248" t="s">
        <v>4376</v>
      </c>
      <c r="C3783" s="249" t="s">
        <v>297</v>
      </c>
      <c r="D3783" s="186">
        <v>2154.4699999999998</v>
      </c>
      <c r="E3783" s="250"/>
      <c r="F3783" s="242"/>
      <c r="G3783" s="242"/>
      <c r="K3783" s="232"/>
    </row>
    <row r="3784" spans="1:11" x14ac:dyDescent="0.3">
      <c r="A3784" s="239" t="s">
        <v>26531</v>
      </c>
      <c r="B3784" s="248" t="s">
        <v>16064</v>
      </c>
      <c r="C3784" s="249" t="s">
        <v>297</v>
      </c>
      <c r="D3784" s="186">
        <v>2293.86</v>
      </c>
      <c r="E3784" s="250"/>
      <c r="F3784" s="242"/>
      <c r="G3784" s="242"/>
      <c r="K3784" s="232"/>
    </row>
    <row r="3785" spans="1:11" x14ac:dyDescent="0.3">
      <c r="A3785" s="239" t="s">
        <v>26532</v>
      </c>
      <c r="B3785" s="248" t="s">
        <v>26533</v>
      </c>
      <c r="C3785" s="249" t="s">
        <v>297</v>
      </c>
      <c r="D3785" s="186">
        <v>1430.46</v>
      </c>
      <c r="E3785" s="250"/>
      <c r="F3785" s="242"/>
      <c r="G3785" s="242"/>
      <c r="K3785" s="232"/>
    </row>
    <row r="3786" spans="1:11" ht="27.6" x14ac:dyDescent="0.3">
      <c r="A3786" s="239" t="s">
        <v>26534</v>
      </c>
      <c r="B3786" s="248" t="s">
        <v>26535</v>
      </c>
      <c r="C3786" s="249" t="s">
        <v>297</v>
      </c>
      <c r="D3786" s="186">
        <v>816.76</v>
      </c>
      <c r="E3786" s="250"/>
      <c r="F3786" s="242"/>
      <c r="G3786" s="242"/>
      <c r="K3786" s="232"/>
    </row>
    <row r="3787" spans="1:11" ht="27.6" x14ac:dyDescent="0.3">
      <c r="A3787" s="239" t="s">
        <v>26536</v>
      </c>
      <c r="B3787" s="248" t="s">
        <v>26537</v>
      </c>
      <c r="C3787" s="249" t="s">
        <v>674</v>
      </c>
      <c r="D3787" s="186">
        <v>2887.62</v>
      </c>
      <c r="E3787" s="250"/>
      <c r="F3787" s="242"/>
      <c r="G3787" s="242"/>
      <c r="K3787" s="232"/>
    </row>
    <row r="3788" spans="1:11" x14ac:dyDescent="0.3">
      <c r="A3788" s="239" t="s">
        <v>26538</v>
      </c>
      <c r="B3788" s="248" t="s">
        <v>4670</v>
      </c>
      <c r="C3788" s="249" t="s">
        <v>297</v>
      </c>
      <c r="D3788" s="186">
        <v>40.18</v>
      </c>
      <c r="E3788" s="250"/>
      <c r="F3788" s="242"/>
      <c r="G3788" s="242"/>
      <c r="K3788" s="232"/>
    </row>
    <row r="3789" spans="1:11" x14ac:dyDescent="0.3">
      <c r="A3789" s="239" t="s">
        <v>26539</v>
      </c>
      <c r="B3789" s="248" t="s">
        <v>26540</v>
      </c>
      <c r="C3789" s="249" t="s">
        <v>297</v>
      </c>
      <c r="D3789" s="186">
        <v>19003.03</v>
      </c>
      <c r="E3789" s="250"/>
      <c r="F3789" s="242"/>
      <c r="G3789" s="242"/>
      <c r="K3789" s="232"/>
    </row>
    <row r="3790" spans="1:11" x14ac:dyDescent="0.3">
      <c r="A3790" s="239" t="s">
        <v>26541</v>
      </c>
      <c r="B3790" s="248" t="s">
        <v>26542</v>
      </c>
      <c r="C3790" s="249" t="s">
        <v>297</v>
      </c>
      <c r="D3790" s="186">
        <v>19301.07</v>
      </c>
      <c r="E3790" s="250"/>
      <c r="F3790" s="242"/>
      <c r="G3790" s="242"/>
      <c r="K3790" s="232"/>
    </row>
    <row r="3791" spans="1:11" x14ac:dyDescent="0.3">
      <c r="A3791" s="239" t="s">
        <v>26543</v>
      </c>
      <c r="B3791" s="248" t="s">
        <v>26544</v>
      </c>
      <c r="C3791" s="249" t="s">
        <v>297</v>
      </c>
      <c r="D3791" s="186">
        <v>20284.88</v>
      </c>
      <c r="E3791" s="250"/>
      <c r="F3791" s="242"/>
      <c r="G3791" s="242"/>
      <c r="K3791" s="232"/>
    </row>
    <row r="3792" spans="1:11" x14ac:dyDescent="0.3">
      <c r="A3792" s="239" t="s">
        <v>26545</v>
      </c>
      <c r="B3792" s="248" t="s">
        <v>26546</v>
      </c>
      <c r="C3792" s="249" t="s">
        <v>297</v>
      </c>
      <c r="D3792" s="186">
        <v>19541.099999999999</v>
      </c>
      <c r="E3792" s="250"/>
      <c r="F3792" s="242"/>
      <c r="G3792" s="242"/>
      <c r="K3792" s="232"/>
    </row>
    <row r="3793" spans="1:11" x14ac:dyDescent="0.3">
      <c r="A3793" s="239" t="s">
        <v>26547</v>
      </c>
      <c r="B3793" s="248" t="s">
        <v>26548</v>
      </c>
      <c r="C3793" s="249" t="s">
        <v>297</v>
      </c>
      <c r="D3793" s="186">
        <v>20174.11</v>
      </c>
      <c r="E3793" s="250"/>
      <c r="F3793" s="242"/>
      <c r="G3793" s="242"/>
      <c r="K3793" s="232"/>
    </row>
    <row r="3794" spans="1:11" x14ac:dyDescent="0.3">
      <c r="A3794" s="239" t="s">
        <v>26549</v>
      </c>
      <c r="B3794" s="248" t="s">
        <v>26550</v>
      </c>
      <c r="C3794" s="249" t="s">
        <v>297</v>
      </c>
      <c r="D3794" s="186">
        <v>21186.94</v>
      </c>
      <c r="E3794" s="250"/>
      <c r="F3794" s="242"/>
      <c r="G3794" s="242"/>
      <c r="K3794" s="232"/>
    </row>
    <row r="3795" spans="1:11" x14ac:dyDescent="0.3">
      <c r="A3795" s="239" t="s">
        <v>26551</v>
      </c>
      <c r="B3795" s="248" t="s">
        <v>26552</v>
      </c>
      <c r="C3795" s="249" t="s">
        <v>297</v>
      </c>
      <c r="D3795" s="186">
        <v>21899.08</v>
      </c>
      <c r="E3795" s="250"/>
      <c r="F3795" s="242"/>
      <c r="G3795" s="242"/>
      <c r="K3795" s="232"/>
    </row>
    <row r="3796" spans="1:11" x14ac:dyDescent="0.3">
      <c r="A3796" s="239" t="s">
        <v>26553</v>
      </c>
      <c r="B3796" s="248" t="s">
        <v>26554</v>
      </c>
      <c r="C3796" s="249" t="s">
        <v>297</v>
      </c>
      <c r="D3796" s="186">
        <v>22168.12</v>
      </c>
      <c r="E3796" s="250"/>
      <c r="F3796" s="242"/>
      <c r="G3796" s="242"/>
      <c r="K3796" s="232"/>
    </row>
    <row r="3797" spans="1:11" x14ac:dyDescent="0.3">
      <c r="A3797" s="239" t="s">
        <v>26555</v>
      </c>
      <c r="B3797" s="248" t="s">
        <v>26556</v>
      </c>
      <c r="C3797" s="249" t="s">
        <v>297</v>
      </c>
      <c r="D3797" s="186">
        <v>22108.16</v>
      </c>
      <c r="E3797" s="250"/>
      <c r="F3797" s="242"/>
      <c r="G3797" s="242"/>
      <c r="K3797" s="232"/>
    </row>
    <row r="3798" spans="1:11" x14ac:dyDescent="0.3">
      <c r="A3798" s="239" t="s">
        <v>26557</v>
      </c>
      <c r="B3798" s="248" t="s">
        <v>26558</v>
      </c>
      <c r="C3798" s="249" t="s">
        <v>297</v>
      </c>
      <c r="D3798" s="186">
        <v>22326.37</v>
      </c>
      <c r="E3798" s="250"/>
      <c r="F3798" s="242"/>
      <c r="G3798" s="242"/>
      <c r="K3798" s="232"/>
    </row>
    <row r="3799" spans="1:11" x14ac:dyDescent="0.3">
      <c r="A3799" s="239" t="s">
        <v>26559</v>
      </c>
      <c r="B3799" s="248" t="s">
        <v>26560</v>
      </c>
      <c r="C3799" s="249" t="s">
        <v>297</v>
      </c>
      <c r="D3799" s="186">
        <v>22785.31</v>
      </c>
      <c r="E3799" s="250"/>
      <c r="F3799" s="242"/>
      <c r="G3799" s="242"/>
      <c r="K3799" s="232"/>
    </row>
    <row r="3800" spans="1:11" x14ac:dyDescent="0.3">
      <c r="A3800" s="239" t="s">
        <v>26561</v>
      </c>
      <c r="B3800" s="248" t="s">
        <v>26562</v>
      </c>
      <c r="C3800" s="249" t="s">
        <v>297</v>
      </c>
      <c r="D3800" s="186">
        <v>23402.5</v>
      </c>
      <c r="E3800" s="250"/>
      <c r="F3800" s="242"/>
      <c r="G3800" s="242"/>
      <c r="K3800" s="232"/>
    </row>
    <row r="3801" spans="1:11" x14ac:dyDescent="0.3">
      <c r="A3801" s="239" t="s">
        <v>26563</v>
      </c>
      <c r="B3801" s="248" t="s">
        <v>26564</v>
      </c>
      <c r="C3801" s="249" t="s">
        <v>297</v>
      </c>
      <c r="D3801" s="186">
        <v>23924.75</v>
      </c>
      <c r="E3801" s="250"/>
      <c r="F3801" s="242"/>
      <c r="G3801" s="242"/>
      <c r="K3801" s="232"/>
    </row>
    <row r="3802" spans="1:11" x14ac:dyDescent="0.3">
      <c r="A3802" s="239" t="s">
        <v>26565</v>
      </c>
      <c r="B3802" s="248" t="s">
        <v>26566</v>
      </c>
      <c r="C3802" s="249" t="s">
        <v>297</v>
      </c>
      <c r="D3802" s="186">
        <v>24177.96</v>
      </c>
      <c r="E3802" s="250"/>
      <c r="F3802" s="242"/>
      <c r="G3802" s="242"/>
      <c r="K3802" s="232"/>
    </row>
    <row r="3803" spans="1:11" x14ac:dyDescent="0.3">
      <c r="A3803" s="239" t="s">
        <v>26567</v>
      </c>
      <c r="B3803" s="248" t="s">
        <v>26568</v>
      </c>
      <c r="C3803" s="249" t="s">
        <v>297</v>
      </c>
      <c r="D3803" s="186">
        <v>24320.38</v>
      </c>
      <c r="E3803" s="250"/>
      <c r="F3803" s="242"/>
      <c r="G3803" s="242"/>
      <c r="K3803" s="232"/>
    </row>
    <row r="3804" spans="1:11" x14ac:dyDescent="0.3">
      <c r="A3804" s="239" t="s">
        <v>26569</v>
      </c>
      <c r="B3804" s="248" t="s">
        <v>26570</v>
      </c>
      <c r="C3804" s="249" t="s">
        <v>297</v>
      </c>
      <c r="D3804" s="186">
        <v>25033.49</v>
      </c>
      <c r="E3804" s="250"/>
      <c r="F3804" s="242"/>
      <c r="G3804" s="242"/>
      <c r="K3804" s="232"/>
    </row>
    <row r="3805" spans="1:11" x14ac:dyDescent="0.3">
      <c r="A3805" s="239" t="s">
        <v>26571</v>
      </c>
      <c r="B3805" s="248" t="s">
        <v>26572</v>
      </c>
      <c r="C3805" s="249" t="s">
        <v>297</v>
      </c>
      <c r="D3805" s="186">
        <v>25443.99</v>
      </c>
      <c r="E3805" s="250"/>
      <c r="F3805" s="242"/>
      <c r="G3805" s="242"/>
      <c r="K3805" s="232"/>
    </row>
    <row r="3806" spans="1:11" x14ac:dyDescent="0.3">
      <c r="A3806" s="239" t="s">
        <v>26573</v>
      </c>
      <c r="B3806" s="248" t="s">
        <v>26574</v>
      </c>
      <c r="C3806" s="249" t="s">
        <v>297</v>
      </c>
      <c r="D3806" s="186">
        <v>28245.1</v>
      </c>
      <c r="E3806" s="250"/>
      <c r="F3806" s="242"/>
      <c r="G3806" s="242"/>
      <c r="K3806" s="232"/>
    </row>
    <row r="3807" spans="1:11" x14ac:dyDescent="0.3">
      <c r="A3807" s="239" t="s">
        <v>26575</v>
      </c>
      <c r="B3807" s="248" t="s">
        <v>26576</v>
      </c>
      <c r="C3807" s="249" t="s">
        <v>297</v>
      </c>
      <c r="D3807" s="186">
        <v>30175.81</v>
      </c>
      <c r="E3807" s="250"/>
      <c r="F3807" s="242"/>
      <c r="G3807" s="242"/>
      <c r="K3807" s="232"/>
    </row>
    <row r="3808" spans="1:11" x14ac:dyDescent="0.3">
      <c r="A3808" s="239" t="s">
        <v>26577</v>
      </c>
      <c r="B3808" s="248" t="s">
        <v>4684</v>
      </c>
      <c r="C3808" s="249" t="s">
        <v>297</v>
      </c>
      <c r="D3808" s="186">
        <v>19.36</v>
      </c>
      <c r="E3808" s="250"/>
      <c r="F3808" s="242"/>
      <c r="G3808" s="242"/>
      <c r="K3808" s="232"/>
    </row>
    <row r="3809" spans="1:11" x14ac:dyDescent="0.3">
      <c r="A3809" s="239" t="s">
        <v>26578</v>
      </c>
      <c r="B3809" s="248" t="s">
        <v>26579</v>
      </c>
      <c r="C3809" s="249" t="s">
        <v>297</v>
      </c>
      <c r="D3809" s="186">
        <v>20.53</v>
      </c>
      <c r="E3809" s="250"/>
      <c r="F3809" s="242"/>
      <c r="G3809" s="242"/>
      <c r="K3809" s="232"/>
    </row>
    <row r="3810" spans="1:11" x14ac:dyDescent="0.3">
      <c r="A3810" s="239" t="s">
        <v>46466</v>
      </c>
      <c r="B3810" s="248" t="s">
        <v>38846</v>
      </c>
      <c r="C3810" s="249" t="s">
        <v>297</v>
      </c>
      <c r="D3810" s="186">
        <v>1086.01</v>
      </c>
      <c r="E3810" s="250"/>
      <c r="F3810" s="242"/>
      <c r="G3810" s="242"/>
      <c r="K3810" s="232"/>
    </row>
    <row r="3811" spans="1:11" x14ac:dyDescent="0.3">
      <c r="A3811" s="239" t="s">
        <v>46467</v>
      </c>
      <c r="B3811" s="248" t="s">
        <v>38848</v>
      </c>
      <c r="C3811" s="249" t="s">
        <v>297</v>
      </c>
      <c r="D3811" s="186">
        <v>3370.68</v>
      </c>
      <c r="E3811" s="250"/>
      <c r="F3811" s="242"/>
      <c r="G3811" s="242"/>
      <c r="K3811" s="232"/>
    </row>
    <row r="3812" spans="1:11" x14ac:dyDescent="0.3">
      <c r="A3812" s="239" t="s">
        <v>26580</v>
      </c>
      <c r="B3812" s="248" t="s">
        <v>26581</v>
      </c>
      <c r="C3812" s="249" t="s">
        <v>297</v>
      </c>
      <c r="D3812" s="186">
        <v>2431.44</v>
      </c>
      <c r="E3812" s="250"/>
      <c r="F3812" s="242"/>
      <c r="G3812" s="242"/>
      <c r="K3812" s="232"/>
    </row>
    <row r="3813" spans="1:11" x14ac:dyDescent="0.3">
      <c r="A3813" s="239" t="s">
        <v>26582</v>
      </c>
      <c r="B3813" s="248" t="s">
        <v>26583</v>
      </c>
      <c r="C3813" s="249" t="s">
        <v>297</v>
      </c>
      <c r="D3813" s="186">
        <v>2559.2800000000002</v>
      </c>
      <c r="E3813" s="250"/>
      <c r="F3813" s="242"/>
      <c r="G3813" s="242"/>
      <c r="K3813" s="232"/>
    </row>
    <row r="3814" spans="1:11" x14ac:dyDescent="0.3">
      <c r="A3814" s="239" t="s">
        <v>26584</v>
      </c>
      <c r="B3814" s="248" t="s">
        <v>26585</v>
      </c>
      <c r="C3814" s="249" t="s">
        <v>297</v>
      </c>
      <c r="D3814" s="186">
        <v>2929.55</v>
      </c>
      <c r="E3814" s="250"/>
      <c r="F3814" s="242"/>
      <c r="G3814" s="242"/>
      <c r="K3814" s="232"/>
    </row>
    <row r="3815" spans="1:11" x14ac:dyDescent="0.3">
      <c r="A3815" s="239" t="s">
        <v>26586</v>
      </c>
      <c r="B3815" s="248" t="s">
        <v>4846</v>
      </c>
      <c r="C3815" s="249" t="s">
        <v>297</v>
      </c>
      <c r="D3815" s="186">
        <v>123.75</v>
      </c>
      <c r="E3815" s="250"/>
      <c r="F3815" s="242"/>
      <c r="G3815" s="242"/>
      <c r="K3815" s="232"/>
    </row>
    <row r="3816" spans="1:11" x14ac:dyDescent="0.3">
      <c r="A3816" s="239" t="s">
        <v>26587</v>
      </c>
      <c r="B3816" s="248" t="s">
        <v>10747</v>
      </c>
      <c r="C3816" s="249" t="s">
        <v>297</v>
      </c>
      <c r="D3816" s="186">
        <v>174.72</v>
      </c>
      <c r="E3816" s="250"/>
      <c r="F3816" s="242"/>
      <c r="G3816" s="242"/>
      <c r="K3816" s="232"/>
    </row>
    <row r="3817" spans="1:11" x14ac:dyDescent="0.3">
      <c r="A3817" s="239" t="s">
        <v>26588</v>
      </c>
      <c r="B3817" s="248" t="s">
        <v>10749</v>
      </c>
      <c r="C3817" s="249" t="s">
        <v>297</v>
      </c>
      <c r="D3817" s="186">
        <v>191.94</v>
      </c>
      <c r="E3817" s="250"/>
      <c r="F3817" s="242"/>
      <c r="G3817" s="242"/>
      <c r="K3817" s="232"/>
    </row>
    <row r="3818" spans="1:11" ht="27.6" x14ac:dyDescent="0.3">
      <c r="A3818" s="239" t="s">
        <v>26589</v>
      </c>
      <c r="B3818" s="248" t="s">
        <v>26590</v>
      </c>
      <c r="C3818" s="249" t="s">
        <v>297</v>
      </c>
      <c r="D3818" s="186">
        <v>5451.74</v>
      </c>
      <c r="E3818" s="250"/>
      <c r="F3818" s="242"/>
      <c r="G3818" s="242"/>
      <c r="K3818" s="232"/>
    </row>
    <row r="3819" spans="1:11" ht="27.6" x14ac:dyDescent="0.3">
      <c r="A3819" s="239" t="s">
        <v>26591</v>
      </c>
      <c r="B3819" s="248" t="s">
        <v>26592</v>
      </c>
      <c r="C3819" s="249" t="s">
        <v>297</v>
      </c>
      <c r="D3819" s="186">
        <v>145.38</v>
      </c>
      <c r="E3819" s="250"/>
      <c r="F3819" s="242"/>
      <c r="G3819" s="242"/>
      <c r="K3819" s="232"/>
    </row>
    <row r="3820" spans="1:11" x14ac:dyDescent="0.3">
      <c r="A3820" s="239" t="s">
        <v>26593</v>
      </c>
      <c r="B3820" s="248" t="s">
        <v>26594</v>
      </c>
      <c r="C3820" s="249" t="s">
        <v>297</v>
      </c>
      <c r="D3820" s="186">
        <v>787.99</v>
      </c>
      <c r="E3820" s="250"/>
      <c r="F3820" s="242"/>
      <c r="G3820" s="242"/>
      <c r="K3820" s="232"/>
    </row>
    <row r="3821" spans="1:11" x14ac:dyDescent="0.3">
      <c r="A3821" s="239" t="s">
        <v>26595</v>
      </c>
      <c r="B3821" s="248" t="s">
        <v>26596</v>
      </c>
      <c r="C3821" s="249" t="s">
        <v>297</v>
      </c>
      <c r="D3821" s="186">
        <v>2740.48</v>
      </c>
      <c r="E3821" s="250"/>
      <c r="F3821" s="242"/>
      <c r="G3821" s="242"/>
      <c r="K3821" s="232"/>
    </row>
    <row r="3822" spans="1:11" ht="27.6" x14ac:dyDescent="0.3">
      <c r="A3822" s="239" t="s">
        <v>26597</v>
      </c>
      <c r="B3822" s="248" t="s">
        <v>16182</v>
      </c>
      <c r="C3822" s="249" t="s">
        <v>297</v>
      </c>
      <c r="D3822" s="186">
        <v>6912.16</v>
      </c>
      <c r="E3822" s="250"/>
      <c r="F3822" s="242"/>
      <c r="G3822" s="242"/>
      <c r="K3822" s="232"/>
    </row>
    <row r="3823" spans="1:11" x14ac:dyDescent="0.3">
      <c r="A3823" s="239" t="s">
        <v>26598</v>
      </c>
      <c r="B3823" s="248" t="s">
        <v>26599</v>
      </c>
      <c r="C3823" s="249" t="s">
        <v>297</v>
      </c>
      <c r="D3823" s="186">
        <v>4795.8599999999997</v>
      </c>
      <c r="E3823" s="250"/>
      <c r="F3823" s="242"/>
      <c r="G3823" s="242"/>
      <c r="K3823" s="232"/>
    </row>
    <row r="3824" spans="1:11" x14ac:dyDescent="0.3">
      <c r="A3824" s="239" t="s">
        <v>26600</v>
      </c>
      <c r="B3824" s="248" t="s">
        <v>26601</v>
      </c>
      <c r="C3824" s="249" t="s">
        <v>297</v>
      </c>
      <c r="D3824" s="186">
        <v>4316.2700000000004</v>
      </c>
      <c r="E3824" s="250"/>
      <c r="F3824" s="242"/>
      <c r="G3824" s="242"/>
      <c r="K3824" s="232"/>
    </row>
    <row r="3825" spans="1:11" ht="27.6" x14ac:dyDescent="0.3">
      <c r="A3825" s="239" t="s">
        <v>26602</v>
      </c>
      <c r="B3825" s="248" t="s">
        <v>26603</v>
      </c>
      <c r="C3825" s="249" t="s">
        <v>297</v>
      </c>
      <c r="D3825" s="186">
        <v>2632.56</v>
      </c>
      <c r="E3825" s="250"/>
      <c r="F3825" s="242"/>
      <c r="G3825" s="242"/>
      <c r="K3825" s="232"/>
    </row>
    <row r="3826" spans="1:11" x14ac:dyDescent="0.3">
      <c r="A3826" s="239" t="s">
        <v>21240</v>
      </c>
      <c r="B3826" s="248"/>
      <c r="C3826" s="249"/>
      <c r="D3826" s="186">
        <v>94832.960000000006</v>
      </c>
      <c r="E3826" s="250"/>
      <c r="F3826" s="242"/>
      <c r="G3826" s="242"/>
      <c r="K3826" s="232"/>
    </row>
    <row r="3827" spans="1:11" x14ac:dyDescent="0.3">
      <c r="A3827" s="239" t="s">
        <v>26604</v>
      </c>
      <c r="B3827" s="248" t="s">
        <v>26605</v>
      </c>
      <c r="C3827" s="249" t="s">
        <v>674</v>
      </c>
      <c r="D3827" s="186">
        <v>981.07</v>
      </c>
      <c r="E3827" s="250"/>
      <c r="F3827" s="242"/>
      <c r="G3827" s="242"/>
      <c r="K3827" s="232"/>
    </row>
    <row r="3828" spans="1:11" x14ac:dyDescent="0.3">
      <c r="A3828" s="239" t="s">
        <v>26606</v>
      </c>
      <c r="B3828" s="248" t="s">
        <v>26607</v>
      </c>
      <c r="C3828" s="249" t="s">
        <v>297</v>
      </c>
      <c r="D3828" s="186">
        <v>335.96</v>
      </c>
      <c r="E3828" s="250"/>
      <c r="F3828" s="242"/>
      <c r="G3828" s="242"/>
      <c r="K3828" s="232"/>
    </row>
    <row r="3829" spans="1:11" x14ac:dyDescent="0.3">
      <c r="A3829" s="239" t="s">
        <v>26608</v>
      </c>
      <c r="B3829" s="248" t="s">
        <v>26609</v>
      </c>
      <c r="C3829" s="249" t="s">
        <v>297</v>
      </c>
      <c r="D3829" s="186">
        <v>385.83</v>
      </c>
      <c r="E3829" s="250"/>
      <c r="F3829" s="242"/>
      <c r="G3829" s="242"/>
      <c r="K3829" s="232"/>
    </row>
    <row r="3830" spans="1:11" x14ac:dyDescent="0.3">
      <c r="A3830" s="239" t="s">
        <v>26610</v>
      </c>
      <c r="B3830" s="248" t="s">
        <v>26611</v>
      </c>
      <c r="C3830" s="249" t="s">
        <v>297</v>
      </c>
      <c r="D3830" s="186">
        <v>340.84</v>
      </c>
      <c r="E3830" s="250"/>
      <c r="F3830" s="242"/>
      <c r="G3830" s="242"/>
      <c r="K3830" s="232"/>
    </row>
    <row r="3831" spans="1:11" x14ac:dyDescent="0.3">
      <c r="A3831" s="239" t="s">
        <v>26612</v>
      </c>
      <c r="B3831" s="248" t="s">
        <v>26613</v>
      </c>
      <c r="C3831" s="249" t="s">
        <v>297</v>
      </c>
      <c r="D3831" s="186">
        <v>133.83000000000001</v>
      </c>
      <c r="E3831" s="250"/>
      <c r="F3831" s="242"/>
      <c r="G3831" s="242"/>
      <c r="K3831" s="232"/>
    </row>
    <row r="3832" spans="1:11" x14ac:dyDescent="0.3">
      <c r="A3832" s="239" t="s">
        <v>26614</v>
      </c>
      <c r="B3832" s="248" t="s">
        <v>26615</v>
      </c>
      <c r="C3832" s="249" t="s">
        <v>70</v>
      </c>
      <c r="D3832" s="186">
        <v>144.77000000000001</v>
      </c>
      <c r="E3832" s="250"/>
      <c r="F3832" s="242"/>
      <c r="G3832" s="242"/>
      <c r="K3832" s="232"/>
    </row>
    <row r="3833" spans="1:11" ht="27.6" x14ac:dyDescent="0.3">
      <c r="A3833" s="239" t="s">
        <v>26616</v>
      </c>
      <c r="B3833" s="248" t="s">
        <v>26617</v>
      </c>
      <c r="C3833" s="249" t="s">
        <v>297</v>
      </c>
      <c r="D3833" s="186">
        <v>136.13999999999999</v>
      </c>
      <c r="E3833" s="250"/>
      <c r="F3833" s="242"/>
      <c r="G3833" s="242"/>
      <c r="K3833" s="232"/>
    </row>
    <row r="3834" spans="1:11" x14ac:dyDescent="0.3">
      <c r="A3834" s="239" t="s">
        <v>26618</v>
      </c>
      <c r="B3834" s="248" t="s">
        <v>26619</v>
      </c>
      <c r="C3834" s="249" t="s">
        <v>297</v>
      </c>
      <c r="D3834" s="186">
        <v>111.3</v>
      </c>
      <c r="E3834" s="250"/>
      <c r="F3834" s="242"/>
      <c r="G3834" s="242"/>
      <c r="K3834" s="232"/>
    </row>
    <row r="3835" spans="1:11" x14ac:dyDescent="0.3">
      <c r="A3835" s="239" t="s">
        <v>26620</v>
      </c>
      <c r="B3835" s="248" t="s">
        <v>26621</v>
      </c>
      <c r="C3835" s="249" t="s">
        <v>297</v>
      </c>
      <c r="D3835" s="186">
        <v>40.72</v>
      </c>
      <c r="E3835" s="250"/>
      <c r="F3835" s="242"/>
      <c r="G3835" s="242"/>
      <c r="K3835" s="232"/>
    </row>
    <row r="3836" spans="1:11" x14ac:dyDescent="0.3">
      <c r="A3836" s="239" t="s">
        <v>26622</v>
      </c>
      <c r="B3836" s="248" t="s">
        <v>26623</v>
      </c>
      <c r="C3836" s="249" t="s">
        <v>297</v>
      </c>
      <c r="D3836" s="186">
        <v>162.71</v>
      </c>
      <c r="E3836" s="250"/>
      <c r="F3836" s="242"/>
      <c r="G3836" s="242"/>
      <c r="K3836" s="232"/>
    </row>
    <row r="3837" spans="1:11" x14ac:dyDescent="0.3">
      <c r="A3837" s="239" t="s">
        <v>26624</v>
      </c>
      <c r="B3837" s="248" t="s">
        <v>26625</v>
      </c>
      <c r="C3837" s="249" t="s">
        <v>297</v>
      </c>
      <c r="D3837" s="186">
        <v>3390.68</v>
      </c>
      <c r="E3837" s="250"/>
      <c r="F3837" s="242"/>
      <c r="G3837" s="242"/>
      <c r="K3837" s="232"/>
    </row>
    <row r="3838" spans="1:11" x14ac:dyDescent="0.3">
      <c r="A3838" s="239" t="s">
        <v>26626</v>
      </c>
      <c r="B3838" s="248" t="s">
        <v>26627</v>
      </c>
      <c r="C3838" s="249" t="s">
        <v>297</v>
      </c>
      <c r="D3838" s="186">
        <v>954</v>
      </c>
      <c r="E3838" s="250"/>
      <c r="F3838" s="242"/>
      <c r="G3838" s="242"/>
      <c r="K3838" s="232"/>
    </row>
    <row r="3839" spans="1:11" x14ac:dyDescent="0.3">
      <c r="A3839" s="239" t="s">
        <v>26628</v>
      </c>
      <c r="B3839" s="248" t="s">
        <v>26629</v>
      </c>
      <c r="C3839" s="249" t="s">
        <v>297</v>
      </c>
      <c r="D3839" s="186">
        <v>2889.66</v>
      </c>
      <c r="E3839" s="250"/>
      <c r="F3839" s="242"/>
      <c r="G3839" s="242"/>
      <c r="K3839" s="232"/>
    </row>
    <row r="3840" spans="1:11" x14ac:dyDescent="0.3">
      <c r="A3840" s="239" t="s">
        <v>26630</v>
      </c>
      <c r="B3840" s="248" t="s">
        <v>26631</v>
      </c>
      <c r="C3840" s="249" t="s">
        <v>297</v>
      </c>
      <c r="D3840" s="186">
        <v>112.39</v>
      </c>
      <c r="E3840" s="250"/>
      <c r="F3840" s="242"/>
      <c r="G3840" s="242"/>
      <c r="K3840" s="232"/>
    </row>
    <row r="3841" spans="1:11" x14ac:dyDescent="0.3">
      <c r="A3841" s="239" t="s">
        <v>26632</v>
      </c>
      <c r="B3841" s="248" t="s">
        <v>26633</v>
      </c>
      <c r="C3841" s="249" t="s">
        <v>297</v>
      </c>
      <c r="D3841" s="186">
        <v>51.58</v>
      </c>
      <c r="E3841" s="250"/>
      <c r="F3841" s="242"/>
      <c r="G3841" s="242"/>
      <c r="K3841" s="232"/>
    </row>
    <row r="3842" spans="1:11" x14ac:dyDescent="0.3">
      <c r="A3842" s="239" t="s">
        <v>26634</v>
      </c>
      <c r="B3842" s="248" t="s">
        <v>26635</v>
      </c>
      <c r="C3842" s="249" t="s">
        <v>297</v>
      </c>
      <c r="D3842" s="186">
        <v>2963.52</v>
      </c>
      <c r="E3842" s="250"/>
      <c r="F3842" s="242"/>
      <c r="G3842" s="242"/>
      <c r="K3842" s="232"/>
    </row>
    <row r="3843" spans="1:11" x14ac:dyDescent="0.3">
      <c r="A3843" s="239" t="s">
        <v>26636</v>
      </c>
      <c r="B3843" s="248" t="s">
        <v>26637</v>
      </c>
      <c r="C3843" s="249" t="s">
        <v>297</v>
      </c>
      <c r="D3843" s="186">
        <v>4445.28</v>
      </c>
      <c r="E3843" s="250"/>
      <c r="F3843" s="242"/>
      <c r="G3843" s="242"/>
      <c r="K3843" s="232"/>
    </row>
    <row r="3844" spans="1:11" x14ac:dyDescent="0.3">
      <c r="A3844" s="239" t="s">
        <v>26638</v>
      </c>
      <c r="B3844" s="248" t="s">
        <v>26639</v>
      </c>
      <c r="C3844" s="249" t="s">
        <v>297</v>
      </c>
      <c r="D3844" s="186">
        <v>7759.68</v>
      </c>
      <c r="E3844" s="250"/>
      <c r="F3844" s="242"/>
      <c r="G3844" s="242"/>
      <c r="K3844" s="232"/>
    </row>
    <row r="3845" spans="1:11" x14ac:dyDescent="0.3">
      <c r="A3845" s="239" t="s">
        <v>26640</v>
      </c>
      <c r="B3845" s="248" t="s">
        <v>26641</v>
      </c>
      <c r="C3845" s="249" t="s">
        <v>297</v>
      </c>
      <c r="D3845" s="186">
        <v>15142.4</v>
      </c>
      <c r="E3845" s="250"/>
      <c r="F3845" s="242"/>
      <c r="G3845" s="242"/>
      <c r="K3845" s="232"/>
    </row>
    <row r="3846" spans="1:11" x14ac:dyDescent="0.3">
      <c r="A3846" s="239" t="s">
        <v>26642</v>
      </c>
      <c r="B3846" s="248" t="s">
        <v>26643</v>
      </c>
      <c r="C3846" s="249" t="s">
        <v>297</v>
      </c>
      <c r="D3846" s="186">
        <v>21771.200000000001</v>
      </c>
      <c r="E3846" s="250"/>
      <c r="F3846" s="242"/>
      <c r="G3846" s="242"/>
      <c r="K3846" s="232"/>
    </row>
    <row r="3847" spans="1:11" x14ac:dyDescent="0.3">
      <c r="A3847" s="239" t="s">
        <v>26644</v>
      </c>
      <c r="B3847" s="248" t="s">
        <v>26645</v>
      </c>
      <c r="C3847" s="249" t="s">
        <v>297</v>
      </c>
      <c r="D3847" s="186">
        <v>4426.95</v>
      </c>
      <c r="E3847" s="250"/>
      <c r="F3847" s="242"/>
      <c r="G3847" s="242"/>
      <c r="K3847" s="232"/>
    </row>
    <row r="3848" spans="1:11" x14ac:dyDescent="0.3">
      <c r="A3848" s="239" t="s">
        <v>26646</v>
      </c>
      <c r="B3848" s="248" t="s">
        <v>26647</v>
      </c>
      <c r="C3848" s="249" t="s">
        <v>297</v>
      </c>
      <c r="D3848" s="186">
        <v>264.44</v>
      </c>
      <c r="E3848" s="250"/>
      <c r="F3848" s="242"/>
      <c r="G3848" s="242"/>
      <c r="K3848" s="232"/>
    </row>
    <row r="3849" spans="1:11" x14ac:dyDescent="0.3">
      <c r="A3849" s="239" t="s">
        <v>26648</v>
      </c>
      <c r="B3849" s="248" t="s">
        <v>26649</v>
      </c>
      <c r="C3849" s="249" t="s">
        <v>297</v>
      </c>
      <c r="D3849" s="186">
        <v>164.36</v>
      </c>
      <c r="E3849" s="250"/>
      <c r="F3849" s="242"/>
      <c r="G3849" s="242"/>
      <c r="K3849" s="232"/>
    </row>
    <row r="3850" spans="1:11" x14ac:dyDescent="0.3">
      <c r="A3850" s="239" t="s">
        <v>26650</v>
      </c>
      <c r="B3850" s="248" t="s">
        <v>26651</v>
      </c>
      <c r="C3850" s="249" t="s">
        <v>297</v>
      </c>
      <c r="D3850" s="186">
        <v>946.26</v>
      </c>
      <c r="E3850" s="250"/>
      <c r="F3850" s="242"/>
      <c r="G3850" s="242"/>
      <c r="K3850" s="232"/>
    </row>
    <row r="3851" spans="1:11" x14ac:dyDescent="0.3">
      <c r="A3851" s="239" t="s">
        <v>26652</v>
      </c>
      <c r="B3851" s="248" t="s">
        <v>26653</v>
      </c>
      <c r="C3851" s="249" t="s">
        <v>24818</v>
      </c>
      <c r="D3851" s="186">
        <v>282.75</v>
      </c>
      <c r="E3851" s="250"/>
      <c r="F3851" s="242"/>
      <c r="G3851" s="242"/>
      <c r="K3851" s="232"/>
    </row>
    <row r="3852" spans="1:11" x14ac:dyDescent="0.3">
      <c r="A3852" s="239" t="s">
        <v>26654</v>
      </c>
      <c r="B3852" s="248" t="s">
        <v>26655</v>
      </c>
      <c r="C3852" s="249" t="s">
        <v>24818</v>
      </c>
      <c r="D3852" s="186">
        <v>226.17</v>
      </c>
      <c r="E3852" s="250"/>
      <c r="F3852" s="242"/>
      <c r="G3852" s="242"/>
      <c r="K3852" s="232"/>
    </row>
    <row r="3853" spans="1:11" x14ac:dyDescent="0.3">
      <c r="A3853" s="239" t="s">
        <v>26656</v>
      </c>
      <c r="B3853" s="248" t="s">
        <v>26657</v>
      </c>
      <c r="C3853" s="249" t="s">
        <v>24818</v>
      </c>
      <c r="D3853" s="186">
        <v>447.37</v>
      </c>
      <c r="E3853" s="250"/>
      <c r="F3853" s="242"/>
      <c r="G3853" s="242"/>
      <c r="K3853" s="232"/>
    </row>
    <row r="3854" spans="1:11" x14ac:dyDescent="0.3">
      <c r="A3854" s="239" t="s">
        <v>26658</v>
      </c>
      <c r="B3854" s="248" t="s">
        <v>26659</v>
      </c>
      <c r="C3854" s="249" t="s">
        <v>24818</v>
      </c>
      <c r="D3854" s="186">
        <v>251.94</v>
      </c>
      <c r="E3854" s="250"/>
      <c r="F3854" s="242"/>
      <c r="G3854" s="242"/>
      <c r="K3854" s="232"/>
    </row>
    <row r="3855" spans="1:11" x14ac:dyDescent="0.3">
      <c r="A3855" s="239" t="s">
        <v>26660</v>
      </c>
      <c r="B3855" s="248" t="s">
        <v>26661</v>
      </c>
      <c r="C3855" s="249" t="s">
        <v>297</v>
      </c>
      <c r="D3855" s="186">
        <v>216.22</v>
      </c>
      <c r="E3855" s="250"/>
      <c r="F3855" s="242"/>
      <c r="G3855" s="242"/>
      <c r="K3855" s="232"/>
    </row>
    <row r="3856" spans="1:11" x14ac:dyDescent="0.3">
      <c r="A3856" s="239" t="s">
        <v>26662</v>
      </c>
      <c r="B3856" s="248" t="s">
        <v>26663</v>
      </c>
      <c r="C3856" s="249" t="s">
        <v>297</v>
      </c>
      <c r="D3856" s="186">
        <v>11909.6</v>
      </c>
      <c r="E3856" s="250"/>
      <c r="F3856" s="242"/>
      <c r="G3856" s="242"/>
      <c r="K3856" s="232"/>
    </row>
    <row r="3857" spans="1:11" x14ac:dyDescent="0.3">
      <c r="A3857" s="239" t="s">
        <v>26664</v>
      </c>
      <c r="B3857" s="248" t="s">
        <v>26665</v>
      </c>
      <c r="C3857" s="249" t="s">
        <v>297</v>
      </c>
      <c r="D3857" s="186">
        <v>40.1</v>
      </c>
      <c r="E3857" s="250"/>
      <c r="F3857" s="242"/>
      <c r="G3857" s="242"/>
      <c r="K3857" s="232"/>
    </row>
    <row r="3858" spans="1:11" x14ac:dyDescent="0.3">
      <c r="A3858" s="239" t="s">
        <v>26666</v>
      </c>
      <c r="B3858" s="248" t="s">
        <v>26667</v>
      </c>
      <c r="C3858" s="249" t="s">
        <v>297</v>
      </c>
      <c r="D3858" s="186">
        <v>13309.99</v>
      </c>
      <c r="E3858" s="250"/>
      <c r="F3858" s="242"/>
      <c r="G3858" s="242"/>
      <c r="K3858" s="232"/>
    </row>
    <row r="3859" spans="1:11" x14ac:dyDescent="0.3">
      <c r="A3859" s="239" t="s">
        <v>26668</v>
      </c>
      <c r="B3859" s="248" t="s">
        <v>26669</v>
      </c>
      <c r="C3859" s="249" t="s">
        <v>297</v>
      </c>
      <c r="D3859" s="186">
        <v>93.25</v>
      </c>
      <c r="E3859" s="250"/>
      <c r="F3859" s="242"/>
      <c r="G3859" s="242"/>
      <c r="K3859" s="232"/>
    </row>
    <row r="3860" spans="1:11" x14ac:dyDescent="0.3">
      <c r="A3860" s="239" t="s">
        <v>26670</v>
      </c>
      <c r="B3860" s="248"/>
      <c r="C3860" s="249"/>
      <c r="D3860" s="186">
        <v>3071.51</v>
      </c>
      <c r="E3860" s="250"/>
      <c r="F3860" s="242"/>
      <c r="G3860" s="242"/>
      <c r="K3860" s="232"/>
    </row>
    <row r="3861" spans="1:11" x14ac:dyDescent="0.3">
      <c r="A3861" s="239" t="s">
        <v>26671</v>
      </c>
      <c r="B3861" s="248"/>
      <c r="C3861" s="249"/>
      <c r="D3861" s="186">
        <v>911.4</v>
      </c>
      <c r="E3861" s="250"/>
      <c r="F3861" s="242"/>
      <c r="G3861" s="242"/>
      <c r="K3861" s="232"/>
    </row>
    <row r="3862" spans="1:11" x14ac:dyDescent="0.3">
      <c r="A3862" s="239" t="s">
        <v>26672</v>
      </c>
      <c r="B3862" s="248" t="s">
        <v>26673</v>
      </c>
      <c r="C3862" s="249" t="s">
        <v>74</v>
      </c>
      <c r="D3862" s="186">
        <v>20.37</v>
      </c>
      <c r="E3862" s="250"/>
      <c r="F3862" s="242"/>
      <c r="G3862" s="242"/>
      <c r="K3862" s="232"/>
    </row>
    <row r="3863" spans="1:11" x14ac:dyDescent="0.3">
      <c r="A3863" s="239" t="s">
        <v>26674</v>
      </c>
      <c r="B3863" s="248" t="s">
        <v>26675</v>
      </c>
      <c r="C3863" s="249" t="s">
        <v>74</v>
      </c>
      <c r="D3863" s="186">
        <v>5.81</v>
      </c>
      <c r="E3863" s="250"/>
      <c r="F3863" s="242"/>
      <c r="G3863" s="242"/>
      <c r="K3863" s="232"/>
    </row>
    <row r="3864" spans="1:11" x14ac:dyDescent="0.3">
      <c r="A3864" s="239" t="s">
        <v>26676</v>
      </c>
      <c r="B3864" s="248" t="s">
        <v>26677</v>
      </c>
      <c r="C3864" s="249" t="s">
        <v>74</v>
      </c>
      <c r="D3864" s="186">
        <v>8.7200000000000006</v>
      </c>
      <c r="E3864" s="250"/>
      <c r="F3864" s="242"/>
      <c r="G3864" s="242"/>
      <c r="K3864" s="232"/>
    </row>
    <row r="3865" spans="1:11" x14ac:dyDescent="0.3">
      <c r="A3865" s="239" t="s">
        <v>26678</v>
      </c>
      <c r="B3865" s="248" t="s">
        <v>26679</v>
      </c>
      <c r="C3865" s="249" t="s">
        <v>74</v>
      </c>
      <c r="D3865" s="186">
        <v>16.04</v>
      </c>
      <c r="E3865" s="250"/>
      <c r="F3865" s="242"/>
      <c r="G3865" s="242"/>
      <c r="K3865" s="232"/>
    </row>
    <row r="3866" spans="1:11" x14ac:dyDescent="0.3">
      <c r="A3866" s="239" t="s">
        <v>26680</v>
      </c>
      <c r="B3866" s="248" t="s">
        <v>26681</v>
      </c>
      <c r="C3866" s="249" t="s">
        <v>74</v>
      </c>
      <c r="D3866" s="186">
        <v>25.9</v>
      </c>
      <c r="E3866" s="250"/>
      <c r="F3866" s="242"/>
      <c r="G3866" s="242"/>
      <c r="K3866" s="232"/>
    </row>
    <row r="3867" spans="1:11" x14ac:dyDescent="0.3">
      <c r="A3867" s="239" t="s">
        <v>26682</v>
      </c>
      <c r="B3867" s="248" t="s">
        <v>26683</v>
      </c>
      <c r="C3867" s="249" t="s">
        <v>74</v>
      </c>
      <c r="D3867" s="186">
        <v>17.690000000000001</v>
      </c>
      <c r="E3867" s="250"/>
      <c r="F3867" s="242"/>
      <c r="G3867" s="242"/>
      <c r="K3867" s="232"/>
    </row>
    <row r="3868" spans="1:11" x14ac:dyDescent="0.3">
      <c r="A3868" s="239" t="s">
        <v>26684</v>
      </c>
      <c r="B3868" s="248" t="s">
        <v>26685</v>
      </c>
      <c r="C3868" s="249" t="s">
        <v>74</v>
      </c>
      <c r="D3868" s="186">
        <v>14.04</v>
      </c>
      <c r="E3868" s="250"/>
      <c r="F3868" s="242"/>
      <c r="G3868" s="242"/>
      <c r="K3868" s="232"/>
    </row>
    <row r="3869" spans="1:11" x14ac:dyDescent="0.3">
      <c r="A3869" s="239" t="s">
        <v>26686</v>
      </c>
      <c r="B3869" s="248" t="s">
        <v>26687</v>
      </c>
      <c r="C3869" s="249" t="s">
        <v>74</v>
      </c>
      <c r="D3869" s="186">
        <v>19.23</v>
      </c>
      <c r="E3869" s="250"/>
      <c r="F3869" s="242"/>
      <c r="G3869" s="242"/>
      <c r="K3869" s="232"/>
    </row>
    <row r="3870" spans="1:11" x14ac:dyDescent="0.3">
      <c r="A3870" s="239" t="s">
        <v>26688</v>
      </c>
      <c r="B3870" s="248" t="s">
        <v>26689</v>
      </c>
      <c r="C3870" s="249" t="s">
        <v>74</v>
      </c>
      <c r="D3870" s="186">
        <v>13.87</v>
      </c>
      <c r="E3870" s="250"/>
      <c r="F3870" s="242"/>
      <c r="G3870" s="242"/>
      <c r="K3870" s="232"/>
    </row>
    <row r="3871" spans="1:11" x14ac:dyDescent="0.3">
      <c r="A3871" s="239" t="s">
        <v>26690</v>
      </c>
      <c r="B3871" s="248" t="s">
        <v>26691</v>
      </c>
      <c r="C3871" s="249" t="s">
        <v>74</v>
      </c>
      <c r="D3871" s="186">
        <v>35.44</v>
      </c>
      <c r="E3871" s="250"/>
      <c r="F3871" s="242"/>
      <c r="G3871" s="242"/>
      <c r="K3871" s="232"/>
    </row>
    <row r="3872" spans="1:11" x14ac:dyDescent="0.3">
      <c r="A3872" s="239" t="s">
        <v>26692</v>
      </c>
      <c r="B3872" s="248" t="s">
        <v>26693</v>
      </c>
      <c r="C3872" s="249" t="s">
        <v>74</v>
      </c>
      <c r="D3872" s="186">
        <v>28.82</v>
      </c>
      <c r="E3872" s="250"/>
      <c r="F3872" s="242"/>
      <c r="G3872" s="242"/>
      <c r="K3872" s="232"/>
    </row>
    <row r="3873" spans="1:11" x14ac:dyDescent="0.3">
      <c r="A3873" s="239" t="s">
        <v>26694</v>
      </c>
      <c r="B3873" s="248" t="s">
        <v>26695</v>
      </c>
      <c r="C3873" s="249" t="s">
        <v>74</v>
      </c>
      <c r="D3873" s="186">
        <v>24.63</v>
      </c>
      <c r="E3873" s="250"/>
      <c r="F3873" s="242"/>
      <c r="G3873" s="242"/>
      <c r="K3873" s="232"/>
    </row>
    <row r="3874" spans="1:11" x14ac:dyDescent="0.3">
      <c r="A3874" s="239" t="s">
        <v>26696</v>
      </c>
      <c r="B3874" s="248" t="s">
        <v>26697</v>
      </c>
      <c r="C3874" s="249" t="s">
        <v>74</v>
      </c>
      <c r="D3874" s="186">
        <v>22.85</v>
      </c>
      <c r="E3874" s="250"/>
      <c r="F3874" s="242"/>
      <c r="G3874" s="242"/>
      <c r="K3874" s="232"/>
    </row>
    <row r="3875" spans="1:11" x14ac:dyDescent="0.3">
      <c r="A3875" s="239" t="s">
        <v>26698</v>
      </c>
      <c r="B3875" s="248" t="s">
        <v>26699</v>
      </c>
      <c r="C3875" s="249" t="s">
        <v>74</v>
      </c>
      <c r="D3875" s="186">
        <v>29.92</v>
      </c>
      <c r="E3875" s="250"/>
      <c r="F3875" s="242"/>
      <c r="G3875" s="242"/>
      <c r="K3875" s="232"/>
    </row>
    <row r="3876" spans="1:11" x14ac:dyDescent="0.3">
      <c r="A3876" s="239" t="s">
        <v>26700</v>
      </c>
      <c r="B3876" s="248" t="s">
        <v>26701</v>
      </c>
      <c r="C3876" s="249" t="s">
        <v>74</v>
      </c>
      <c r="D3876" s="186">
        <v>27.87</v>
      </c>
      <c r="E3876" s="250"/>
      <c r="F3876" s="242"/>
      <c r="G3876" s="242"/>
      <c r="K3876" s="232"/>
    </row>
    <row r="3877" spans="1:11" x14ac:dyDescent="0.3">
      <c r="A3877" s="239" t="s">
        <v>26702</v>
      </c>
      <c r="B3877" s="248" t="s">
        <v>26703</v>
      </c>
      <c r="C3877" s="249" t="s">
        <v>74</v>
      </c>
      <c r="D3877" s="186">
        <v>9.52</v>
      </c>
      <c r="E3877" s="250"/>
      <c r="F3877" s="242"/>
      <c r="G3877" s="242"/>
      <c r="K3877" s="232"/>
    </row>
    <row r="3878" spans="1:11" x14ac:dyDescent="0.3">
      <c r="A3878" s="239" t="s">
        <v>26704</v>
      </c>
      <c r="B3878" s="248" t="s">
        <v>26705</v>
      </c>
      <c r="C3878" s="249" t="s">
        <v>74</v>
      </c>
      <c r="D3878" s="186">
        <v>142.31</v>
      </c>
      <c r="E3878" s="250"/>
      <c r="F3878" s="242"/>
      <c r="G3878" s="242"/>
      <c r="K3878" s="232"/>
    </row>
    <row r="3879" spans="1:11" x14ac:dyDescent="0.3">
      <c r="A3879" s="239" t="s">
        <v>26706</v>
      </c>
      <c r="B3879" s="248" t="s">
        <v>26707</v>
      </c>
      <c r="C3879" s="249" t="s">
        <v>74</v>
      </c>
      <c r="D3879" s="186">
        <v>8.9600000000000009</v>
      </c>
      <c r="E3879" s="250"/>
      <c r="F3879" s="242"/>
      <c r="G3879" s="242"/>
      <c r="K3879" s="232"/>
    </row>
    <row r="3880" spans="1:11" x14ac:dyDescent="0.3">
      <c r="A3880" s="239" t="s">
        <v>26708</v>
      </c>
      <c r="B3880" s="248" t="s">
        <v>26709</v>
      </c>
      <c r="C3880" s="249" t="s">
        <v>74</v>
      </c>
      <c r="D3880" s="186">
        <v>26.16</v>
      </c>
      <c r="E3880" s="250"/>
      <c r="F3880" s="242"/>
      <c r="G3880" s="242"/>
      <c r="K3880" s="232"/>
    </row>
    <row r="3881" spans="1:11" x14ac:dyDescent="0.3">
      <c r="A3881" s="239" t="s">
        <v>26710</v>
      </c>
      <c r="B3881" s="248" t="s">
        <v>26711</v>
      </c>
      <c r="C3881" s="249" t="s">
        <v>74</v>
      </c>
      <c r="D3881" s="186">
        <v>12.56</v>
      </c>
      <c r="E3881" s="250"/>
      <c r="F3881" s="242"/>
      <c r="G3881" s="242"/>
      <c r="K3881" s="232"/>
    </row>
    <row r="3882" spans="1:11" x14ac:dyDescent="0.3">
      <c r="A3882" s="239" t="s">
        <v>26712</v>
      </c>
      <c r="B3882" s="248" t="s">
        <v>26713</v>
      </c>
      <c r="C3882" s="249" t="s">
        <v>74</v>
      </c>
      <c r="D3882" s="186">
        <v>14.38</v>
      </c>
      <c r="E3882" s="250"/>
      <c r="F3882" s="242"/>
      <c r="G3882" s="242"/>
      <c r="K3882" s="232"/>
    </row>
    <row r="3883" spans="1:11" x14ac:dyDescent="0.3">
      <c r="A3883" s="239" t="s">
        <v>26714</v>
      </c>
      <c r="B3883" s="248" t="s">
        <v>26715</v>
      </c>
      <c r="C3883" s="249" t="s">
        <v>74</v>
      </c>
      <c r="D3883" s="186">
        <v>53.4</v>
      </c>
      <c r="E3883" s="250"/>
      <c r="F3883" s="242"/>
      <c r="G3883" s="242"/>
      <c r="K3883" s="232"/>
    </row>
    <row r="3884" spans="1:11" x14ac:dyDescent="0.3">
      <c r="A3884" s="239" t="s">
        <v>26716</v>
      </c>
      <c r="B3884" s="248" t="s">
        <v>26717</v>
      </c>
      <c r="C3884" s="249" t="s">
        <v>74</v>
      </c>
      <c r="D3884" s="186">
        <v>32.65</v>
      </c>
      <c r="E3884" s="250"/>
      <c r="F3884" s="242"/>
      <c r="G3884" s="242"/>
      <c r="K3884" s="232"/>
    </row>
    <row r="3885" spans="1:11" x14ac:dyDescent="0.3">
      <c r="A3885" s="239" t="s">
        <v>26718</v>
      </c>
      <c r="B3885" s="248" t="s">
        <v>26719</v>
      </c>
      <c r="C3885" s="249" t="s">
        <v>74</v>
      </c>
      <c r="D3885" s="186">
        <v>29.76</v>
      </c>
      <c r="E3885" s="250"/>
      <c r="F3885" s="242"/>
      <c r="G3885" s="242"/>
      <c r="K3885" s="232"/>
    </row>
    <row r="3886" spans="1:11" x14ac:dyDescent="0.3">
      <c r="A3886" s="239" t="s">
        <v>26720</v>
      </c>
      <c r="B3886" s="248" t="s">
        <v>26721</v>
      </c>
      <c r="C3886" s="249" t="s">
        <v>74</v>
      </c>
      <c r="D3886" s="186">
        <v>24.22</v>
      </c>
      <c r="E3886" s="250"/>
      <c r="F3886" s="242"/>
      <c r="G3886" s="242"/>
      <c r="K3886" s="232"/>
    </row>
    <row r="3887" spans="1:11" x14ac:dyDescent="0.3">
      <c r="A3887" s="239" t="s">
        <v>26722</v>
      </c>
      <c r="B3887" s="248" t="s">
        <v>26723</v>
      </c>
      <c r="C3887" s="249" t="s">
        <v>74</v>
      </c>
      <c r="D3887" s="186">
        <v>15.02</v>
      </c>
      <c r="E3887" s="250"/>
      <c r="F3887" s="242"/>
      <c r="G3887" s="242"/>
      <c r="K3887" s="232"/>
    </row>
    <row r="3888" spans="1:11" x14ac:dyDescent="0.3">
      <c r="A3888" s="239" t="s">
        <v>26724</v>
      </c>
      <c r="B3888" s="248" t="s">
        <v>26725</v>
      </c>
      <c r="C3888" s="249" t="s">
        <v>74</v>
      </c>
      <c r="D3888" s="186">
        <v>15.91</v>
      </c>
      <c r="E3888" s="250"/>
      <c r="F3888" s="242"/>
      <c r="G3888" s="242"/>
      <c r="K3888" s="232"/>
    </row>
    <row r="3889" spans="1:11" x14ac:dyDescent="0.3">
      <c r="A3889" s="239" t="s">
        <v>26726</v>
      </c>
      <c r="B3889" s="248" t="s">
        <v>26727</v>
      </c>
      <c r="C3889" s="249" t="s">
        <v>74</v>
      </c>
      <c r="D3889" s="186">
        <v>24.32</v>
      </c>
      <c r="E3889" s="250"/>
      <c r="F3889" s="242"/>
      <c r="G3889" s="242"/>
      <c r="K3889" s="232"/>
    </row>
    <row r="3890" spans="1:11" x14ac:dyDescent="0.3">
      <c r="A3890" s="185" t="s">
        <v>26728</v>
      </c>
      <c r="B3890" s="184" t="s">
        <v>26729</v>
      </c>
      <c r="C3890" s="249" t="s">
        <v>74</v>
      </c>
      <c r="D3890" s="249">
        <v>29.44</v>
      </c>
      <c r="E3890" s="250"/>
      <c r="F3890" s="242"/>
      <c r="G3890" s="242"/>
      <c r="K3890" s="232"/>
    </row>
    <row r="3891" spans="1:11" x14ac:dyDescent="0.3">
      <c r="A3891" s="185" t="s">
        <v>26730</v>
      </c>
      <c r="B3891" s="184" t="s">
        <v>26731</v>
      </c>
      <c r="C3891" s="249" t="s">
        <v>74</v>
      </c>
      <c r="D3891" s="249">
        <v>23.55</v>
      </c>
      <c r="E3891" s="250"/>
      <c r="F3891" s="242"/>
      <c r="G3891" s="242"/>
      <c r="K3891" s="232"/>
    </row>
    <row r="3892" spans="1:11" x14ac:dyDescent="0.3">
      <c r="A3892" s="185" t="s">
        <v>26732</v>
      </c>
      <c r="B3892" s="184" t="s">
        <v>26733</v>
      </c>
      <c r="C3892" s="249" t="s">
        <v>74</v>
      </c>
      <c r="D3892" s="249">
        <v>125.46</v>
      </c>
      <c r="E3892" s="250"/>
      <c r="F3892" s="242"/>
      <c r="G3892" s="242"/>
      <c r="K3892" s="232"/>
    </row>
    <row r="3893" spans="1:11" x14ac:dyDescent="0.3">
      <c r="A3893" s="185" t="s">
        <v>26734</v>
      </c>
      <c r="B3893" s="184" t="s">
        <v>26735</v>
      </c>
      <c r="C3893" s="249" t="s">
        <v>74</v>
      </c>
      <c r="D3893" s="249">
        <v>12.58</v>
      </c>
      <c r="E3893" s="250"/>
      <c r="F3893" s="242"/>
      <c r="G3893" s="242"/>
      <c r="K3893" s="232"/>
    </row>
    <row r="3894" spans="1:11" x14ac:dyDescent="0.3">
      <c r="A3894" s="185" t="s">
        <v>26736</v>
      </c>
      <c r="B3894" s="184"/>
      <c r="C3894" s="249"/>
      <c r="D3894" s="249">
        <v>369.23</v>
      </c>
      <c r="E3894" s="250"/>
      <c r="F3894" s="242"/>
      <c r="G3894" s="242"/>
      <c r="K3894" s="232"/>
    </row>
    <row r="3895" spans="1:11" x14ac:dyDescent="0.3">
      <c r="A3895" s="185" t="s">
        <v>26737</v>
      </c>
      <c r="B3895" s="184" t="s">
        <v>26738</v>
      </c>
      <c r="C3895" s="249" t="s">
        <v>70</v>
      </c>
      <c r="D3895" s="249">
        <v>37.840000000000003</v>
      </c>
      <c r="E3895" s="250"/>
      <c r="F3895" s="242"/>
      <c r="G3895" s="242"/>
      <c r="K3895" s="232"/>
    </row>
    <row r="3896" spans="1:11" x14ac:dyDescent="0.3">
      <c r="A3896" s="185" t="s">
        <v>26739</v>
      </c>
      <c r="B3896" s="184" t="s">
        <v>26740</v>
      </c>
      <c r="C3896" s="249" t="s">
        <v>70</v>
      </c>
      <c r="D3896" s="249">
        <v>37.78</v>
      </c>
      <c r="E3896" s="250"/>
      <c r="F3896" s="242"/>
      <c r="G3896" s="242"/>
      <c r="K3896" s="232"/>
    </row>
    <row r="3897" spans="1:11" x14ac:dyDescent="0.3">
      <c r="A3897" s="185" t="s">
        <v>26741</v>
      </c>
      <c r="B3897" s="184" t="s">
        <v>26742</v>
      </c>
      <c r="C3897" s="249" t="s">
        <v>70</v>
      </c>
      <c r="D3897" s="249">
        <v>16.350000000000001</v>
      </c>
      <c r="E3897" s="250"/>
      <c r="F3897" s="242"/>
      <c r="G3897" s="242"/>
      <c r="K3897" s="232"/>
    </row>
    <row r="3898" spans="1:11" x14ac:dyDescent="0.3">
      <c r="A3898" s="185" t="s">
        <v>26743</v>
      </c>
      <c r="B3898" s="184" t="s">
        <v>26744</v>
      </c>
      <c r="C3898" s="249" t="s">
        <v>74</v>
      </c>
      <c r="D3898" s="249">
        <v>24.33</v>
      </c>
      <c r="E3898" s="250"/>
      <c r="F3898" s="242"/>
      <c r="G3898" s="242"/>
      <c r="K3898" s="232"/>
    </row>
    <row r="3899" spans="1:11" x14ac:dyDescent="0.3">
      <c r="A3899" s="185" t="s">
        <v>26745</v>
      </c>
      <c r="B3899" s="184" t="s">
        <v>26746</v>
      </c>
      <c r="C3899" s="249" t="s">
        <v>74</v>
      </c>
      <c r="D3899" s="249">
        <v>27.64</v>
      </c>
      <c r="E3899" s="250"/>
      <c r="F3899" s="242"/>
      <c r="G3899" s="242"/>
      <c r="K3899" s="232"/>
    </row>
    <row r="3900" spans="1:11" x14ac:dyDescent="0.3">
      <c r="A3900" s="185" t="s">
        <v>26747</v>
      </c>
      <c r="B3900" s="184" t="s">
        <v>26748</v>
      </c>
      <c r="C3900" s="249" t="s">
        <v>74</v>
      </c>
      <c r="D3900" s="249">
        <v>45.22</v>
      </c>
      <c r="E3900" s="250"/>
      <c r="F3900" s="242"/>
      <c r="G3900" s="242"/>
      <c r="K3900" s="232"/>
    </row>
    <row r="3901" spans="1:11" x14ac:dyDescent="0.3">
      <c r="A3901" s="185" t="s">
        <v>26749</v>
      </c>
      <c r="B3901" s="184" t="s">
        <v>26750</v>
      </c>
      <c r="C3901" s="249" t="s">
        <v>74</v>
      </c>
      <c r="D3901" s="249">
        <v>23.83</v>
      </c>
      <c r="E3901" s="250"/>
      <c r="F3901" s="242"/>
      <c r="G3901" s="242"/>
      <c r="K3901" s="232"/>
    </row>
    <row r="3902" spans="1:11" x14ac:dyDescent="0.3">
      <c r="A3902" s="185" t="s">
        <v>26751</v>
      </c>
      <c r="B3902" s="184" t="s">
        <v>26752</v>
      </c>
      <c r="C3902" s="249" t="s">
        <v>74</v>
      </c>
      <c r="D3902" s="249">
        <v>17.989999999999998</v>
      </c>
      <c r="E3902" s="250"/>
      <c r="F3902" s="242"/>
      <c r="G3902" s="242"/>
      <c r="K3902" s="232"/>
    </row>
    <row r="3903" spans="1:11" x14ac:dyDescent="0.3">
      <c r="A3903" s="185" t="s">
        <v>26753</v>
      </c>
      <c r="B3903" s="184" t="s">
        <v>26754</v>
      </c>
      <c r="C3903" s="249" t="s">
        <v>74</v>
      </c>
      <c r="D3903" s="249">
        <v>138.25</v>
      </c>
      <c r="E3903" s="250"/>
      <c r="F3903" s="242"/>
      <c r="G3903" s="242"/>
      <c r="K3903" s="232"/>
    </row>
    <row r="3904" spans="1:11" x14ac:dyDescent="0.3">
      <c r="A3904" s="185" t="s">
        <v>21512</v>
      </c>
      <c r="B3904" s="184"/>
      <c r="C3904" s="249"/>
      <c r="D3904" s="249">
        <v>184.91</v>
      </c>
      <c r="E3904" s="250"/>
      <c r="F3904" s="242"/>
      <c r="G3904" s="242"/>
      <c r="K3904" s="232"/>
    </row>
    <row r="3905" spans="1:11" x14ac:dyDescent="0.3">
      <c r="A3905" s="185" t="s">
        <v>26755</v>
      </c>
      <c r="B3905" s="184" t="s">
        <v>26756</v>
      </c>
      <c r="C3905" s="249" t="s">
        <v>74</v>
      </c>
      <c r="D3905" s="249">
        <v>19.34</v>
      </c>
      <c r="E3905" s="250"/>
      <c r="F3905" s="242"/>
      <c r="G3905" s="242"/>
      <c r="K3905" s="232"/>
    </row>
    <row r="3906" spans="1:11" x14ac:dyDescent="0.3">
      <c r="A3906" s="185" t="s">
        <v>26757</v>
      </c>
      <c r="B3906" s="184" t="s">
        <v>26758</v>
      </c>
      <c r="C3906" s="249" t="s">
        <v>74</v>
      </c>
      <c r="D3906" s="249">
        <v>26.42</v>
      </c>
      <c r="E3906" s="250"/>
      <c r="F3906" s="242"/>
      <c r="G3906" s="242"/>
      <c r="K3906" s="232"/>
    </row>
    <row r="3907" spans="1:11" x14ac:dyDescent="0.3">
      <c r="A3907" s="185" t="s">
        <v>26759</v>
      </c>
      <c r="B3907" s="184" t="s">
        <v>26760</v>
      </c>
      <c r="C3907" s="249" t="s">
        <v>74</v>
      </c>
      <c r="D3907" s="249">
        <v>19.04</v>
      </c>
      <c r="E3907" s="250"/>
      <c r="F3907" s="242"/>
      <c r="G3907" s="242"/>
      <c r="K3907" s="232"/>
    </row>
    <row r="3908" spans="1:11" x14ac:dyDescent="0.3">
      <c r="A3908" s="185" t="s">
        <v>26761</v>
      </c>
      <c r="B3908" s="184" t="s">
        <v>26762</v>
      </c>
      <c r="C3908" s="249" t="s">
        <v>74</v>
      </c>
      <c r="D3908" s="249">
        <v>23.47</v>
      </c>
      <c r="E3908" s="250"/>
      <c r="F3908" s="242"/>
      <c r="G3908" s="242"/>
      <c r="K3908" s="232"/>
    </row>
    <row r="3909" spans="1:11" x14ac:dyDescent="0.3">
      <c r="A3909" s="185" t="s">
        <v>26763</v>
      </c>
      <c r="B3909" s="184" t="s">
        <v>26764</v>
      </c>
      <c r="C3909" s="249" t="s">
        <v>74</v>
      </c>
      <c r="D3909" s="249">
        <v>8.82</v>
      </c>
      <c r="E3909" s="250"/>
      <c r="F3909" s="242"/>
      <c r="G3909" s="242"/>
      <c r="K3909" s="232"/>
    </row>
    <row r="3910" spans="1:11" x14ac:dyDescent="0.3">
      <c r="A3910" s="185" t="s">
        <v>26765</v>
      </c>
      <c r="B3910" s="184" t="s">
        <v>26766</v>
      </c>
      <c r="C3910" s="249" t="s">
        <v>74</v>
      </c>
      <c r="D3910" s="249">
        <v>60.1</v>
      </c>
      <c r="E3910" s="250"/>
      <c r="F3910" s="242"/>
      <c r="G3910" s="242"/>
      <c r="K3910" s="232"/>
    </row>
    <row r="3911" spans="1:11" x14ac:dyDescent="0.3">
      <c r="A3911" s="185" t="s">
        <v>26767</v>
      </c>
      <c r="B3911" s="184" t="s">
        <v>26768</v>
      </c>
      <c r="C3911" s="249" t="s">
        <v>74</v>
      </c>
      <c r="D3911" s="249">
        <v>27.72</v>
      </c>
      <c r="E3911" s="250"/>
      <c r="F3911" s="242"/>
      <c r="G3911" s="242"/>
      <c r="K3911" s="232"/>
    </row>
    <row r="3912" spans="1:11" x14ac:dyDescent="0.3">
      <c r="A3912" s="185" t="s">
        <v>26769</v>
      </c>
      <c r="B3912" s="184"/>
      <c r="C3912" s="249"/>
      <c r="D3912" s="249">
        <v>747.36</v>
      </c>
      <c r="E3912" s="250"/>
      <c r="F3912" s="242"/>
      <c r="G3912" s="242"/>
      <c r="K3912" s="232"/>
    </row>
    <row r="3913" spans="1:11" x14ac:dyDescent="0.3">
      <c r="A3913" s="185" t="s">
        <v>26770</v>
      </c>
      <c r="B3913" s="184" t="s">
        <v>26771</v>
      </c>
      <c r="C3913" s="249" t="s">
        <v>74</v>
      </c>
      <c r="D3913" s="249">
        <v>13.5</v>
      </c>
      <c r="E3913" s="250"/>
      <c r="F3913" s="242"/>
      <c r="G3913" s="242"/>
      <c r="K3913" s="232"/>
    </row>
    <row r="3914" spans="1:11" x14ac:dyDescent="0.3">
      <c r="A3914" s="185" t="s">
        <v>26772</v>
      </c>
      <c r="B3914" s="184" t="s">
        <v>26773</v>
      </c>
      <c r="C3914" s="249" t="s">
        <v>74</v>
      </c>
      <c r="D3914" s="249">
        <v>22.42</v>
      </c>
      <c r="E3914" s="250"/>
      <c r="F3914" s="242"/>
      <c r="G3914" s="242"/>
      <c r="K3914" s="232"/>
    </row>
    <row r="3915" spans="1:11" x14ac:dyDescent="0.3">
      <c r="A3915" s="185" t="s">
        <v>26774</v>
      </c>
      <c r="B3915" s="184" t="s">
        <v>26775</v>
      </c>
      <c r="C3915" s="249" t="s">
        <v>74</v>
      </c>
      <c r="D3915" s="249">
        <v>18.5</v>
      </c>
      <c r="E3915" s="250"/>
      <c r="F3915" s="242"/>
      <c r="G3915" s="242"/>
      <c r="K3915" s="232"/>
    </row>
    <row r="3916" spans="1:11" x14ac:dyDescent="0.3">
      <c r="A3916" s="185" t="s">
        <v>26776</v>
      </c>
      <c r="B3916" s="184" t="s">
        <v>26777</v>
      </c>
      <c r="C3916" s="249" t="s">
        <v>74</v>
      </c>
      <c r="D3916" s="249">
        <v>25.26</v>
      </c>
      <c r="E3916" s="250"/>
      <c r="F3916" s="242"/>
      <c r="G3916" s="242"/>
      <c r="K3916" s="232"/>
    </row>
    <row r="3917" spans="1:11" x14ac:dyDescent="0.3">
      <c r="A3917" s="185" t="s">
        <v>26778</v>
      </c>
      <c r="B3917" s="184" t="s">
        <v>26779</v>
      </c>
      <c r="C3917" s="249" t="s">
        <v>74</v>
      </c>
      <c r="D3917" s="249">
        <v>48.18</v>
      </c>
      <c r="E3917" s="250"/>
      <c r="F3917" s="242"/>
      <c r="G3917" s="242"/>
      <c r="K3917" s="232"/>
    </row>
    <row r="3918" spans="1:11" x14ac:dyDescent="0.3">
      <c r="A3918" s="185" t="s">
        <v>26780</v>
      </c>
      <c r="B3918" s="184" t="s">
        <v>26781</v>
      </c>
      <c r="C3918" s="249" t="s">
        <v>74</v>
      </c>
      <c r="D3918" s="249">
        <v>11.84</v>
      </c>
      <c r="E3918" s="250"/>
      <c r="F3918" s="242"/>
      <c r="G3918" s="242"/>
      <c r="K3918" s="232"/>
    </row>
    <row r="3919" spans="1:11" x14ac:dyDescent="0.3">
      <c r="A3919" s="185" t="s">
        <v>26782</v>
      </c>
      <c r="B3919" s="184" t="s">
        <v>26783</v>
      </c>
      <c r="C3919" s="249" t="s">
        <v>74</v>
      </c>
      <c r="D3919" s="249">
        <v>21.01</v>
      </c>
      <c r="E3919" s="250"/>
      <c r="F3919" s="242"/>
      <c r="G3919" s="242"/>
      <c r="K3919" s="232"/>
    </row>
    <row r="3920" spans="1:11" x14ac:dyDescent="0.3">
      <c r="A3920" s="185" t="s">
        <v>26784</v>
      </c>
      <c r="B3920" s="184" t="s">
        <v>26785</v>
      </c>
      <c r="C3920" s="249" t="s">
        <v>74</v>
      </c>
      <c r="D3920" s="249">
        <v>50.23</v>
      </c>
      <c r="E3920" s="250"/>
      <c r="F3920" s="242"/>
      <c r="G3920" s="242"/>
      <c r="K3920" s="232"/>
    </row>
    <row r="3921" spans="1:11" x14ac:dyDescent="0.3">
      <c r="A3921" s="185" t="s">
        <v>26786</v>
      </c>
      <c r="B3921" s="184" t="s">
        <v>26787</v>
      </c>
      <c r="C3921" s="249" t="s">
        <v>74</v>
      </c>
      <c r="D3921" s="249">
        <v>93.36</v>
      </c>
      <c r="E3921" s="250"/>
      <c r="F3921" s="242"/>
      <c r="G3921" s="242"/>
      <c r="K3921" s="232"/>
    </row>
    <row r="3922" spans="1:11" x14ac:dyDescent="0.3">
      <c r="A3922" s="185" t="s">
        <v>26788</v>
      </c>
      <c r="B3922" s="184" t="s">
        <v>26789</v>
      </c>
      <c r="C3922" s="249" t="s">
        <v>74</v>
      </c>
      <c r="D3922" s="249">
        <v>33.17</v>
      </c>
      <c r="E3922" s="250"/>
      <c r="F3922" s="242"/>
      <c r="G3922" s="242"/>
      <c r="K3922" s="232"/>
    </row>
    <row r="3923" spans="1:11" x14ac:dyDescent="0.3">
      <c r="A3923" s="185" t="s">
        <v>26790</v>
      </c>
      <c r="B3923" s="184" t="s">
        <v>26791</v>
      </c>
      <c r="C3923" s="249" t="s">
        <v>74</v>
      </c>
      <c r="D3923" s="249">
        <v>39.31</v>
      </c>
      <c r="E3923" s="250"/>
      <c r="F3923" s="242"/>
      <c r="G3923" s="242"/>
      <c r="K3923" s="232"/>
    </row>
    <row r="3924" spans="1:11" x14ac:dyDescent="0.3">
      <c r="A3924" s="185" t="s">
        <v>26792</v>
      </c>
      <c r="B3924" s="184" t="s">
        <v>26793</v>
      </c>
      <c r="C3924" s="249" t="s">
        <v>74</v>
      </c>
      <c r="D3924" s="249">
        <v>22.18</v>
      </c>
      <c r="E3924" s="250"/>
      <c r="F3924" s="242"/>
      <c r="G3924" s="242"/>
      <c r="K3924" s="232"/>
    </row>
    <row r="3925" spans="1:11" x14ac:dyDescent="0.3">
      <c r="A3925" s="185" t="s">
        <v>26794</v>
      </c>
      <c r="B3925" s="184" t="s">
        <v>26795</v>
      </c>
      <c r="C3925" s="249" t="s">
        <v>74</v>
      </c>
      <c r="D3925" s="249">
        <v>22.02</v>
      </c>
      <c r="E3925" s="250"/>
      <c r="F3925" s="242"/>
      <c r="G3925" s="242"/>
      <c r="K3925" s="232"/>
    </row>
    <row r="3926" spans="1:11" x14ac:dyDescent="0.3">
      <c r="A3926" s="185" t="s">
        <v>26796</v>
      </c>
      <c r="B3926" s="184" t="s">
        <v>26797</v>
      </c>
      <c r="C3926" s="249" t="s">
        <v>74</v>
      </c>
      <c r="D3926" s="249">
        <v>12.11</v>
      </c>
      <c r="E3926" s="250"/>
      <c r="F3926" s="242"/>
      <c r="G3926" s="242"/>
      <c r="K3926" s="232"/>
    </row>
    <row r="3927" spans="1:11" x14ac:dyDescent="0.3">
      <c r="A3927" s="185" t="s">
        <v>26798</v>
      </c>
      <c r="B3927" s="184" t="s">
        <v>26799</v>
      </c>
      <c r="C3927" s="249" t="s">
        <v>74</v>
      </c>
      <c r="D3927" s="249">
        <v>20.87</v>
      </c>
      <c r="E3927" s="250"/>
      <c r="F3927" s="242"/>
      <c r="G3927" s="242"/>
      <c r="K3927" s="232"/>
    </row>
    <row r="3928" spans="1:11" x14ac:dyDescent="0.3">
      <c r="A3928" s="185" t="s">
        <v>26800</v>
      </c>
      <c r="B3928" s="184" t="s">
        <v>26801</v>
      </c>
      <c r="C3928" s="249" t="s">
        <v>74</v>
      </c>
      <c r="D3928" s="249">
        <v>26.13</v>
      </c>
      <c r="E3928" s="250"/>
      <c r="F3928" s="242"/>
      <c r="G3928" s="242"/>
      <c r="K3928" s="232"/>
    </row>
    <row r="3929" spans="1:11" x14ac:dyDescent="0.3">
      <c r="A3929" s="185" t="s">
        <v>26802</v>
      </c>
      <c r="B3929" s="184" t="s">
        <v>26803</v>
      </c>
      <c r="C3929" s="249" t="s">
        <v>74</v>
      </c>
      <c r="D3929" s="249">
        <v>14.35</v>
      </c>
      <c r="E3929" s="250"/>
      <c r="F3929" s="242"/>
      <c r="G3929" s="242"/>
      <c r="K3929" s="232"/>
    </row>
    <row r="3930" spans="1:11" x14ac:dyDescent="0.3">
      <c r="A3930" s="185" t="s">
        <v>26804</v>
      </c>
      <c r="B3930" s="184" t="s">
        <v>26805</v>
      </c>
      <c r="C3930" s="249" t="s">
        <v>74</v>
      </c>
      <c r="D3930" s="249">
        <v>11.68</v>
      </c>
      <c r="E3930" s="250"/>
      <c r="F3930" s="242"/>
      <c r="G3930" s="242"/>
      <c r="K3930" s="232"/>
    </row>
    <row r="3931" spans="1:11" x14ac:dyDescent="0.3">
      <c r="A3931" s="185" t="s">
        <v>26806</v>
      </c>
      <c r="B3931" s="184" t="s">
        <v>26807</v>
      </c>
      <c r="C3931" s="249" t="s">
        <v>74</v>
      </c>
      <c r="D3931" s="249">
        <v>13.76</v>
      </c>
      <c r="E3931" s="250"/>
      <c r="F3931" s="242"/>
      <c r="G3931" s="242"/>
      <c r="K3931" s="232"/>
    </row>
    <row r="3932" spans="1:11" x14ac:dyDescent="0.3">
      <c r="A3932" s="185" t="s">
        <v>26808</v>
      </c>
      <c r="B3932" s="184" t="s">
        <v>26809</v>
      </c>
      <c r="C3932" s="249" t="s">
        <v>74</v>
      </c>
      <c r="D3932" s="249">
        <v>7.15</v>
      </c>
      <c r="E3932" s="250"/>
      <c r="F3932" s="242"/>
      <c r="G3932" s="242"/>
      <c r="K3932" s="232"/>
    </row>
    <row r="3933" spans="1:11" x14ac:dyDescent="0.3">
      <c r="A3933" s="185" t="s">
        <v>26810</v>
      </c>
      <c r="B3933" s="184" t="s">
        <v>26811</v>
      </c>
      <c r="C3933" s="249" t="s">
        <v>74</v>
      </c>
      <c r="D3933" s="249">
        <v>11.08</v>
      </c>
      <c r="E3933" s="250"/>
      <c r="F3933" s="242"/>
      <c r="G3933" s="242"/>
      <c r="K3933" s="232"/>
    </row>
    <row r="3934" spans="1:11" x14ac:dyDescent="0.3">
      <c r="A3934" s="185" t="s">
        <v>26812</v>
      </c>
      <c r="B3934" s="184" t="s">
        <v>26813</v>
      </c>
      <c r="C3934" s="249" t="s">
        <v>74</v>
      </c>
      <c r="D3934" s="249">
        <v>14.11</v>
      </c>
      <c r="E3934" s="250"/>
      <c r="F3934" s="242"/>
      <c r="G3934" s="242"/>
      <c r="K3934" s="232"/>
    </row>
    <row r="3935" spans="1:11" x14ac:dyDescent="0.3">
      <c r="A3935" s="185" t="s">
        <v>26814</v>
      </c>
      <c r="B3935" s="184" t="s">
        <v>26815</v>
      </c>
      <c r="C3935" s="249" t="s">
        <v>74</v>
      </c>
      <c r="D3935" s="249">
        <v>9.61</v>
      </c>
      <c r="E3935" s="250"/>
      <c r="F3935" s="242"/>
      <c r="G3935" s="242"/>
      <c r="K3935" s="232"/>
    </row>
    <row r="3936" spans="1:11" x14ac:dyDescent="0.3">
      <c r="A3936" s="185" t="s">
        <v>26816</v>
      </c>
      <c r="B3936" s="184" t="s">
        <v>26817</v>
      </c>
      <c r="C3936" s="249" t="s">
        <v>74</v>
      </c>
      <c r="D3936" s="249">
        <v>16.45</v>
      </c>
      <c r="E3936" s="250"/>
      <c r="F3936" s="242"/>
      <c r="G3936" s="242"/>
      <c r="K3936" s="232"/>
    </row>
    <row r="3937" spans="1:11" x14ac:dyDescent="0.3">
      <c r="A3937" s="185" t="s">
        <v>26818</v>
      </c>
      <c r="B3937" s="184" t="s">
        <v>26819</v>
      </c>
      <c r="C3937" s="249" t="s">
        <v>74</v>
      </c>
      <c r="D3937" s="249">
        <v>85.51</v>
      </c>
      <c r="E3937" s="250"/>
      <c r="F3937" s="242"/>
      <c r="G3937" s="242"/>
      <c r="K3937" s="232"/>
    </row>
    <row r="3938" spans="1:11" x14ac:dyDescent="0.3">
      <c r="A3938" s="185" t="s">
        <v>26820</v>
      </c>
      <c r="B3938" s="184" t="s">
        <v>26821</v>
      </c>
      <c r="C3938" s="249" t="s">
        <v>74</v>
      </c>
      <c r="D3938" s="249">
        <v>56.5</v>
      </c>
      <c r="E3938" s="250"/>
      <c r="F3938" s="242"/>
      <c r="G3938" s="242"/>
      <c r="K3938" s="232"/>
    </row>
    <row r="3939" spans="1:11" x14ac:dyDescent="0.3">
      <c r="A3939" s="185" t="s">
        <v>26822</v>
      </c>
      <c r="B3939" s="184" t="s">
        <v>26823</v>
      </c>
      <c r="C3939" s="249" t="s">
        <v>74</v>
      </c>
      <c r="D3939" s="249">
        <v>27.07</v>
      </c>
      <c r="E3939" s="250"/>
      <c r="F3939" s="242"/>
      <c r="G3939" s="242"/>
      <c r="K3939" s="232"/>
    </row>
    <row r="3940" spans="1:11" x14ac:dyDescent="0.3">
      <c r="A3940" s="185" t="s">
        <v>26824</v>
      </c>
      <c r="B3940" s="184"/>
      <c r="C3940" s="249"/>
      <c r="D3940" s="249">
        <v>234.52</v>
      </c>
      <c r="E3940" s="250"/>
      <c r="F3940" s="242"/>
      <c r="G3940" s="242"/>
      <c r="K3940" s="232"/>
    </row>
    <row r="3941" spans="1:11" x14ac:dyDescent="0.3">
      <c r="A3941" s="185" t="s">
        <v>26825</v>
      </c>
      <c r="B3941" s="184" t="s">
        <v>26826</v>
      </c>
      <c r="C3941" s="249" t="s">
        <v>74</v>
      </c>
      <c r="D3941" s="249">
        <v>40.840000000000003</v>
      </c>
      <c r="E3941" s="250"/>
      <c r="F3941" s="242"/>
      <c r="G3941" s="242"/>
      <c r="K3941" s="232"/>
    </row>
    <row r="3942" spans="1:11" x14ac:dyDescent="0.3">
      <c r="A3942" s="185" t="s">
        <v>26827</v>
      </c>
      <c r="B3942" s="184" t="s">
        <v>26828</v>
      </c>
      <c r="C3942" s="249" t="s">
        <v>74</v>
      </c>
      <c r="D3942" s="249">
        <v>97.03</v>
      </c>
      <c r="E3942" s="250"/>
      <c r="F3942" s="242"/>
      <c r="G3942" s="242"/>
      <c r="K3942" s="232"/>
    </row>
    <row r="3943" spans="1:11" x14ac:dyDescent="0.3">
      <c r="A3943" s="185" t="s">
        <v>26829</v>
      </c>
      <c r="B3943" s="184" t="s">
        <v>26830</v>
      </c>
      <c r="C3943" s="249" t="s">
        <v>74</v>
      </c>
      <c r="D3943" s="249">
        <v>13.54</v>
      </c>
      <c r="E3943" s="250"/>
      <c r="F3943" s="242"/>
      <c r="G3943" s="242"/>
      <c r="K3943" s="232"/>
    </row>
    <row r="3944" spans="1:11" x14ac:dyDescent="0.3">
      <c r="A3944" s="185" t="s">
        <v>26831</v>
      </c>
      <c r="B3944" s="184" t="s">
        <v>26832</v>
      </c>
      <c r="C3944" s="249" t="s">
        <v>74</v>
      </c>
      <c r="D3944" s="249">
        <v>16.61</v>
      </c>
      <c r="E3944" s="250"/>
      <c r="F3944" s="242"/>
      <c r="G3944" s="242"/>
      <c r="K3944" s="232"/>
    </row>
    <row r="3945" spans="1:11" x14ac:dyDescent="0.3">
      <c r="A3945" s="185" t="s">
        <v>26833</v>
      </c>
      <c r="B3945" s="184" t="s">
        <v>26834</v>
      </c>
      <c r="C3945" s="249" t="s">
        <v>74</v>
      </c>
      <c r="D3945" s="249">
        <v>20.76</v>
      </c>
      <c r="E3945" s="250"/>
      <c r="F3945" s="242"/>
      <c r="G3945" s="242"/>
      <c r="K3945" s="232"/>
    </row>
    <row r="3946" spans="1:11" x14ac:dyDescent="0.3">
      <c r="A3946" s="185" t="s">
        <v>26835</v>
      </c>
      <c r="B3946" s="184" t="s">
        <v>26836</v>
      </c>
      <c r="C3946" s="249" t="s">
        <v>74</v>
      </c>
      <c r="D3946" s="249">
        <v>12.25</v>
      </c>
      <c r="E3946" s="250"/>
      <c r="F3946" s="242"/>
      <c r="G3946" s="242"/>
      <c r="K3946" s="232"/>
    </row>
    <row r="3947" spans="1:11" x14ac:dyDescent="0.3">
      <c r="A3947" s="185" t="s">
        <v>26837</v>
      </c>
      <c r="B3947" s="184" t="s">
        <v>26838</v>
      </c>
      <c r="C3947" s="249" t="s">
        <v>74</v>
      </c>
      <c r="D3947" s="249">
        <v>33.5</v>
      </c>
      <c r="E3947" s="250"/>
      <c r="F3947" s="242"/>
      <c r="G3947" s="242"/>
      <c r="K3947" s="232"/>
    </row>
    <row r="3948" spans="1:11" x14ac:dyDescent="0.3">
      <c r="A3948" s="185" t="s">
        <v>21240</v>
      </c>
      <c r="B3948" s="184"/>
      <c r="C3948" s="249"/>
      <c r="D3948" s="249">
        <v>624.09</v>
      </c>
      <c r="E3948" s="250"/>
      <c r="F3948" s="242"/>
      <c r="G3948" s="242"/>
      <c r="K3948" s="232"/>
    </row>
    <row r="3949" spans="1:11" x14ac:dyDescent="0.3">
      <c r="A3949" s="185" t="s">
        <v>26839</v>
      </c>
      <c r="B3949" s="184" t="s">
        <v>26840</v>
      </c>
      <c r="C3949" s="249" t="s">
        <v>74</v>
      </c>
      <c r="D3949" s="249">
        <v>74.48</v>
      </c>
      <c r="E3949" s="250"/>
      <c r="F3949" s="242"/>
      <c r="G3949" s="242"/>
      <c r="K3949" s="232"/>
    </row>
    <row r="3950" spans="1:11" x14ac:dyDescent="0.3">
      <c r="A3950" s="185" t="s">
        <v>26841</v>
      </c>
      <c r="B3950" s="184" t="s">
        <v>26842</v>
      </c>
      <c r="C3950" s="249" t="s">
        <v>74</v>
      </c>
      <c r="D3950" s="249">
        <v>26.8</v>
      </c>
      <c r="E3950" s="250"/>
      <c r="F3950" s="242"/>
      <c r="G3950" s="242"/>
      <c r="K3950" s="232"/>
    </row>
    <row r="3951" spans="1:11" x14ac:dyDescent="0.3">
      <c r="A3951" s="185" t="s">
        <v>26843</v>
      </c>
      <c r="B3951" s="184" t="s">
        <v>26844</v>
      </c>
      <c r="C3951" s="249" t="s">
        <v>297</v>
      </c>
      <c r="D3951" s="249">
        <v>104.08</v>
      </c>
      <c r="E3951" s="250"/>
      <c r="F3951" s="242"/>
      <c r="G3951" s="242"/>
      <c r="K3951" s="232"/>
    </row>
    <row r="3952" spans="1:11" x14ac:dyDescent="0.3">
      <c r="A3952" s="185" t="s">
        <v>26845</v>
      </c>
      <c r="B3952" s="184" t="s">
        <v>26846</v>
      </c>
      <c r="C3952" s="249" t="s">
        <v>297</v>
      </c>
      <c r="D3952" s="249">
        <v>17.97</v>
      </c>
      <c r="E3952" s="250"/>
      <c r="F3952" s="242"/>
      <c r="G3952" s="242"/>
      <c r="K3952" s="232"/>
    </row>
    <row r="3953" spans="1:11" x14ac:dyDescent="0.3">
      <c r="A3953" s="185" t="s">
        <v>26847</v>
      </c>
      <c r="B3953" s="184" t="s">
        <v>26848</v>
      </c>
      <c r="C3953" s="249" t="s">
        <v>74</v>
      </c>
      <c r="D3953" s="249">
        <v>48.61</v>
      </c>
      <c r="E3953" s="250"/>
      <c r="F3953" s="242"/>
      <c r="G3953" s="242"/>
      <c r="K3953" s="232"/>
    </row>
    <row r="3954" spans="1:11" x14ac:dyDescent="0.3">
      <c r="A3954" s="185" t="s">
        <v>26849</v>
      </c>
      <c r="B3954" s="184" t="s">
        <v>26850</v>
      </c>
      <c r="C3954" s="249" t="s">
        <v>70</v>
      </c>
      <c r="D3954" s="249">
        <v>20.48</v>
      </c>
      <c r="E3954" s="250"/>
      <c r="F3954" s="242"/>
      <c r="G3954" s="242"/>
      <c r="K3954" s="232"/>
    </row>
    <row r="3955" spans="1:11" x14ac:dyDescent="0.3">
      <c r="A3955" s="185" t="s">
        <v>26851</v>
      </c>
      <c r="B3955" s="184" t="s">
        <v>26852</v>
      </c>
      <c r="C3955" s="249" t="s">
        <v>74</v>
      </c>
      <c r="D3955" s="249">
        <v>15</v>
      </c>
      <c r="E3955" s="250"/>
      <c r="F3955" s="242"/>
      <c r="G3955" s="242"/>
      <c r="K3955" s="232"/>
    </row>
    <row r="3956" spans="1:11" x14ac:dyDescent="0.3">
      <c r="A3956" s="185" t="s">
        <v>26853</v>
      </c>
      <c r="B3956" s="184" t="s">
        <v>26854</v>
      </c>
      <c r="C3956" s="249" t="s">
        <v>297</v>
      </c>
      <c r="D3956" s="249">
        <v>316.67</v>
      </c>
      <c r="E3956" s="250"/>
      <c r="F3956" s="242"/>
      <c r="G3956" s="242"/>
      <c r="K3956" s="232"/>
    </row>
    <row r="3957" spans="1:11" x14ac:dyDescent="0.3">
      <c r="A3957" s="185" t="s">
        <v>26855</v>
      </c>
      <c r="B3957" s="184"/>
      <c r="C3957" s="249"/>
      <c r="D3957" s="249">
        <v>3737.29</v>
      </c>
      <c r="E3957" s="250"/>
      <c r="F3957" s="242"/>
      <c r="G3957" s="242"/>
      <c r="K3957" s="232"/>
    </row>
    <row r="3958" spans="1:11" x14ac:dyDescent="0.3">
      <c r="A3958" s="185" t="s">
        <v>26856</v>
      </c>
      <c r="B3958" s="184"/>
      <c r="C3958" s="249"/>
      <c r="D3958" s="249">
        <v>2.97</v>
      </c>
      <c r="E3958" s="250"/>
      <c r="F3958" s="242"/>
      <c r="G3958" s="242"/>
      <c r="K3958" s="232"/>
    </row>
    <row r="3959" spans="1:11" x14ac:dyDescent="0.3">
      <c r="A3959" s="185" t="s">
        <v>26857</v>
      </c>
      <c r="B3959" s="184" t="s">
        <v>26856</v>
      </c>
      <c r="C3959" s="249" t="s">
        <v>74</v>
      </c>
      <c r="D3959" s="249">
        <v>2.97</v>
      </c>
      <c r="E3959" s="250"/>
      <c r="F3959" s="242"/>
      <c r="G3959" s="242"/>
      <c r="K3959" s="232"/>
    </row>
    <row r="3960" spans="1:11" x14ac:dyDescent="0.3">
      <c r="A3960" s="185" t="s">
        <v>26858</v>
      </c>
      <c r="B3960" s="184"/>
      <c r="C3960" s="249"/>
      <c r="D3960" s="249">
        <v>1185.4100000000001</v>
      </c>
      <c r="E3960" s="250"/>
      <c r="F3960" s="242"/>
      <c r="G3960" s="242"/>
      <c r="K3960" s="232"/>
    </row>
    <row r="3961" spans="1:11" x14ac:dyDescent="0.3">
      <c r="A3961" s="185" t="s">
        <v>26859</v>
      </c>
      <c r="B3961" s="184" t="s">
        <v>26860</v>
      </c>
      <c r="C3961" s="249" t="s">
        <v>82</v>
      </c>
      <c r="D3961" s="249">
        <v>156.18</v>
      </c>
      <c r="E3961" s="250"/>
      <c r="F3961" s="242"/>
      <c r="G3961" s="242"/>
      <c r="K3961" s="232"/>
    </row>
    <row r="3962" spans="1:11" x14ac:dyDescent="0.3">
      <c r="A3962" s="185" t="s">
        <v>26861</v>
      </c>
      <c r="B3962" s="184" t="s">
        <v>26862</v>
      </c>
      <c r="C3962" s="249" t="s">
        <v>82</v>
      </c>
      <c r="D3962" s="249">
        <v>131.59</v>
      </c>
      <c r="E3962" s="250"/>
      <c r="F3962" s="242"/>
      <c r="G3962" s="242"/>
      <c r="K3962" s="232"/>
    </row>
    <row r="3963" spans="1:11" x14ac:dyDescent="0.3">
      <c r="A3963" s="185" t="s">
        <v>26863</v>
      </c>
      <c r="B3963" s="184" t="s">
        <v>26864</v>
      </c>
      <c r="C3963" s="249" t="s">
        <v>82</v>
      </c>
      <c r="D3963" s="249">
        <v>66.650000000000006</v>
      </c>
      <c r="E3963" s="250"/>
      <c r="F3963" s="242"/>
      <c r="G3963" s="242"/>
      <c r="K3963" s="232"/>
    </row>
    <row r="3964" spans="1:11" x14ac:dyDescent="0.3">
      <c r="A3964" s="185" t="s">
        <v>26865</v>
      </c>
      <c r="B3964" s="184" t="s">
        <v>26866</v>
      </c>
      <c r="C3964" s="249" t="s">
        <v>82</v>
      </c>
      <c r="D3964" s="249">
        <v>80.67</v>
      </c>
      <c r="E3964" s="250"/>
      <c r="F3964" s="242"/>
      <c r="G3964" s="242"/>
      <c r="K3964" s="232"/>
    </row>
    <row r="3965" spans="1:11" x14ac:dyDescent="0.3">
      <c r="A3965" s="185" t="s">
        <v>26867</v>
      </c>
      <c r="B3965" s="184" t="s">
        <v>26868</v>
      </c>
      <c r="C3965" s="249" t="s">
        <v>82</v>
      </c>
      <c r="D3965" s="249">
        <v>94.59</v>
      </c>
      <c r="E3965" s="250"/>
      <c r="F3965" s="242"/>
      <c r="G3965" s="242"/>
      <c r="K3965" s="232"/>
    </row>
    <row r="3966" spans="1:11" x14ac:dyDescent="0.3">
      <c r="A3966" s="185" t="s">
        <v>26869</v>
      </c>
      <c r="B3966" s="184" t="s">
        <v>26870</v>
      </c>
      <c r="C3966" s="249" t="s">
        <v>82</v>
      </c>
      <c r="D3966" s="249">
        <v>108.61</v>
      </c>
      <c r="E3966" s="250"/>
      <c r="F3966" s="242"/>
      <c r="G3966" s="242"/>
      <c r="K3966" s="232"/>
    </row>
    <row r="3967" spans="1:11" x14ac:dyDescent="0.3">
      <c r="A3967" s="185" t="s">
        <v>26871</v>
      </c>
      <c r="B3967" s="184" t="s">
        <v>26872</v>
      </c>
      <c r="C3967" s="249" t="s">
        <v>82</v>
      </c>
      <c r="D3967" s="249">
        <v>122.53</v>
      </c>
      <c r="E3967" s="250"/>
      <c r="F3967" s="242"/>
      <c r="G3967" s="242"/>
      <c r="K3967" s="232"/>
    </row>
    <row r="3968" spans="1:11" x14ac:dyDescent="0.3">
      <c r="A3968" s="185" t="s">
        <v>26873</v>
      </c>
      <c r="B3968" s="184" t="s">
        <v>26874</v>
      </c>
      <c r="C3968" s="249" t="s">
        <v>82</v>
      </c>
      <c r="D3968" s="249">
        <v>28.64</v>
      </c>
      <c r="E3968" s="250"/>
      <c r="F3968" s="242"/>
      <c r="G3968" s="242"/>
      <c r="K3968" s="232"/>
    </row>
    <row r="3969" spans="1:11" x14ac:dyDescent="0.3">
      <c r="A3969" s="185" t="s">
        <v>26875</v>
      </c>
      <c r="B3969" s="184" t="s">
        <v>26876</v>
      </c>
      <c r="C3969" s="249" t="s">
        <v>82</v>
      </c>
      <c r="D3969" s="249">
        <v>34.75</v>
      </c>
      <c r="E3969" s="250"/>
      <c r="F3969" s="242"/>
      <c r="G3969" s="242"/>
      <c r="K3969" s="232"/>
    </row>
    <row r="3970" spans="1:11" x14ac:dyDescent="0.3">
      <c r="A3970" s="185" t="s">
        <v>26877</v>
      </c>
      <c r="B3970" s="184" t="s">
        <v>26878</v>
      </c>
      <c r="C3970" s="249" t="s">
        <v>82</v>
      </c>
      <c r="D3970" s="249">
        <v>42.9</v>
      </c>
      <c r="E3970" s="250"/>
      <c r="F3970" s="242"/>
      <c r="G3970" s="242"/>
      <c r="K3970" s="232"/>
    </row>
    <row r="3971" spans="1:11" x14ac:dyDescent="0.3">
      <c r="A3971" s="185" t="s">
        <v>26879</v>
      </c>
      <c r="B3971" s="184" t="s">
        <v>26880</v>
      </c>
      <c r="C3971" s="249" t="s">
        <v>82</v>
      </c>
      <c r="D3971" s="249">
        <v>87.69</v>
      </c>
      <c r="E3971" s="250"/>
      <c r="F3971" s="242"/>
      <c r="G3971" s="242"/>
      <c r="K3971" s="232"/>
    </row>
    <row r="3972" spans="1:11" x14ac:dyDescent="0.3">
      <c r="A3972" s="185" t="s">
        <v>26881</v>
      </c>
      <c r="B3972" s="184" t="s">
        <v>26882</v>
      </c>
      <c r="C3972" s="249" t="s">
        <v>82</v>
      </c>
      <c r="D3972" s="249">
        <v>106.1</v>
      </c>
      <c r="E3972" s="250"/>
      <c r="F3972" s="242"/>
      <c r="G3972" s="242"/>
      <c r="K3972" s="232"/>
    </row>
    <row r="3973" spans="1:11" x14ac:dyDescent="0.3">
      <c r="A3973" s="185" t="s">
        <v>26883</v>
      </c>
      <c r="B3973" s="184" t="s">
        <v>26884</v>
      </c>
      <c r="C3973" s="249" t="s">
        <v>82</v>
      </c>
      <c r="D3973" s="249">
        <v>124.51</v>
      </c>
      <c r="E3973" s="250"/>
      <c r="F3973" s="242"/>
      <c r="G3973" s="242"/>
      <c r="K3973" s="232"/>
    </row>
    <row r="3974" spans="1:11" x14ac:dyDescent="0.3">
      <c r="A3974" s="185" t="s">
        <v>26885</v>
      </c>
      <c r="B3974" s="184"/>
      <c r="C3974" s="249"/>
      <c r="D3974" s="249">
        <v>741.12</v>
      </c>
      <c r="E3974" s="250"/>
      <c r="F3974" s="242"/>
      <c r="G3974" s="242"/>
      <c r="K3974" s="232"/>
    </row>
    <row r="3975" spans="1:11" x14ac:dyDescent="0.3">
      <c r="A3975" s="185" t="s">
        <v>26886</v>
      </c>
      <c r="B3975" s="184" t="s">
        <v>26887</v>
      </c>
      <c r="C3975" s="249" t="s">
        <v>82</v>
      </c>
      <c r="D3975" s="249">
        <v>4.9000000000000004</v>
      </c>
      <c r="E3975" s="250"/>
      <c r="F3975" s="242"/>
      <c r="G3975" s="242"/>
      <c r="K3975" s="232"/>
    </row>
    <row r="3976" spans="1:11" x14ac:dyDescent="0.3">
      <c r="A3976" s="185" t="s">
        <v>26888</v>
      </c>
      <c r="B3976" s="184" t="s">
        <v>26889</v>
      </c>
      <c r="C3976" s="249" t="s">
        <v>82</v>
      </c>
      <c r="D3976" s="249">
        <v>6.66</v>
      </c>
      <c r="E3976" s="250"/>
      <c r="F3976" s="242"/>
      <c r="G3976" s="242"/>
      <c r="K3976" s="232"/>
    </row>
    <row r="3977" spans="1:11" x14ac:dyDescent="0.3">
      <c r="A3977" s="185" t="s">
        <v>26890</v>
      </c>
      <c r="B3977" s="184" t="s">
        <v>26891</v>
      </c>
      <c r="C3977" s="249" t="s">
        <v>82</v>
      </c>
      <c r="D3977" s="249">
        <v>67.61</v>
      </c>
      <c r="E3977" s="250"/>
      <c r="F3977" s="242"/>
      <c r="G3977" s="242"/>
      <c r="K3977" s="232"/>
    </row>
    <row r="3978" spans="1:11" x14ac:dyDescent="0.3">
      <c r="A3978" s="185" t="s">
        <v>26892</v>
      </c>
      <c r="B3978" s="184" t="s">
        <v>26893</v>
      </c>
      <c r="C3978" s="249" t="s">
        <v>82</v>
      </c>
      <c r="D3978" s="249">
        <v>97.48</v>
      </c>
      <c r="E3978" s="250"/>
      <c r="F3978" s="242"/>
      <c r="G3978" s="242"/>
      <c r="K3978" s="232"/>
    </row>
    <row r="3979" spans="1:11" x14ac:dyDescent="0.3">
      <c r="A3979" s="185" t="s">
        <v>26894</v>
      </c>
      <c r="B3979" s="184" t="s">
        <v>26895</v>
      </c>
      <c r="C3979" s="249" t="s">
        <v>82</v>
      </c>
      <c r="D3979" s="249">
        <v>112.31</v>
      </c>
      <c r="E3979" s="250"/>
      <c r="F3979" s="242"/>
      <c r="G3979" s="242"/>
      <c r="K3979" s="232"/>
    </row>
    <row r="3980" spans="1:11" x14ac:dyDescent="0.3">
      <c r="A3980" s="185" t="s">
        <v>26896</v>
      </c>
      <c r="B3980" s="184" t="s">
        <v>26897</v>
      </c>
      <c r="C3980" s="249" t="s">
        <v>82</v>
      </c>
      <c r="D3980" s="249">
        <v>127.06</v>
      </c>
      <c r="E3980" s="250"/>
      <c r="F3980" s="242"/>
      <c r="G3980" s="242"/>
      <c r="K3980" s="232"/>
    </row>
    <row r="3981" spans="1:11" x14ac:dyDescent="0.3">
      <c r="A3981" s="185" t="s">
        <v>26898</v>
      </c>
      <c r="B3981" s="184" t="s">
        <v>26899</v>
      </c>
      <c r="C3981" s="249" t="s">
        <v>82</v>
      </c>
      <c r="D3981" s="249">
        <v>141.88999999999999</v>
      </c>
      <c r="E3981" s="250"/>
      <c r="F3981" s="242"/>
      <c r="G3981" s="242"/>
      <c r="K3981" s="232"/>
    </row>
    <row r="3982" spans="1:11" x14ac:dyDescent="0.3">
      <c r="A3982" s="185" t="s">
        <v>26900</v>
      </c>
      <c r="B3982" s="184" t="s">
        <v>26901</v>
      </c>
      <c r="C3982" s="249" t="s">
        <v>82</v>
      </c>
      <c r="D3982" s="249">
        <v>156.63</v>
      </c>
      <c r="E3982" s="250"/>
      <c r="F3982" s="242"/>
      <c r="G3982" s="242"/>
      <c r="K3982" s="232"/>
    </row>
    <row r="3983" spans="1:11" x14ac:dyDescent="0.3">
      <c r="A3983" s="185" t="s">
        <v>26902</v>
      </c>
      <c r="B3983" s="184" t="s">
        <v>26903</v>
      </c>
      <c r="C3983" s="249" t="s">
        <v>82</v>
      </c>
      <c r="D3983" s="249">
        <v>26.58</v>
      </c>
      <c r="E3983" s="250"/>
      <c r="F3983" s="242"/>
      <c r="G3983" s="242"/>
      <c r="K3983" s="232"/>
    </row>
    <row r="3984" spans="1:11" x14ac:dyDescent="0.3">
      <c r="A3984" s="185" t="s">
        <v>26904</v>
      </c>
      <c r="B3984" s="184"/>
      <c r="C3984" s="249"/>
      <c r="D3984" s="249">
        <v>0.51</v>
      </c>
      <c r="E3984" s="250"/>
      <c r="F3984" s="242"/>
      <c r="G3984" s="242"/>
      <c r="K3984" s="232"/>
    </row>
    <row r="3985" spans="1:11" x14ac:dyDescent="0.3">
      <c r="A3985" s="185" t="s">
        <v>26905</v>
      </c>
      <c r="B3985" s="184" t="s">
        <v>26906</v>
      </c>
      <c r="C3985" s="249" t="s">
        <v>74</v>
      </c>
      <c r="D3985" s="249">
        <v>0.51</v>
      </c>
      <c r="E3985" s="250"/>
      <c r="F3985" s="242"/>
      <c r="G3985" s="242"/>
      <c r="K3985" s="232"/>
    </row>
    <row r="3986" spans="1:11" x14ac:dyDescent="0.3">
      <c r="A3986" s="185" t="s">
        <v>26907</v>
      </c>
      <c r="B3986" s="184"/>
      <c r="C3986" s="249"/>
      <c r="D3986" s="249">
        <v>0.3</v>
      </c>
      <c r="E3986" s="250"/>
      <c r="F3986" s="242"/>
      <c r="G3986" s="242"/>
      <c r="K3986" s="232"/>
    </row>
    <row r="3987" spans="1:11" x14ac:dyDescent="0.3">
      <c r="A3987" s="185" t="s">
        <v>26908</v>
      </c>
      <c r="B3987" s="184" t="s">
        <v>26909</v>
      </c>
      <c r="C3987" s="249" t="s">
        <v>74</v>
      </c>
      <c r="D3987" s="249">
        <v>0.3</v>
      </c>
      <c r="E3987" s="250"/>
      <c r="F3987" s="242"/>
      <c r="G3987" s="242"/>
      <c r="K3987" s="232"/>
    </row>
    <row r="3988" spans="1:11" x14ac:dyDescent="0.3">
      <c r="A3988" s="185" t="s">
        <v>26910</v>
      </c>
      <c r="B3988" s="184"/>
      <c r="C3988" s="249"/>
      <c r="D3988" s="249">
        <v>796.47</v>
      </c>
      <c r="E3988" s="250"/>
      <c r="F3988" s="242"/>
      <c r="G3988" s="242"/>
      <c r="K3988" s="232"/>
    </row>
    <row r="3989" spans="1:11" x14ac:dyDescent="0.3">
      <c r="A3989" s="185" t="s">
        <v>26911</v>
      </c>
      <c r="B3989" s="184" t="s">
        <v>26912</v>
      </c>
      <c r="C3989" s="249" t="s">
        <v>82</v>
      </c>
      <c r="D3989" s="249">
        <v>146.13</v>
      </c>
      <c r="E3989" s="250"/>
      <c r="F3989" s="242"/>
      <c r="G3989" s="242"/>
      <c r="K3989" s="232"/>
    </row>
    <row r="3990" spans="1:11" x14ac:dyDescent="0.3">
      <c r="A3990" s="185" t="s">
        <v>26913</v>
      </c>
      <c r="B3990" s="184" t="s">
        <v>26914</v>
      </c>
      <c r="C3990" s="249" t="s">
        <v>82</v>
      </c>
      <c r="D3990" s="249">
        <v>147.93</v>
      </c>
      <c r="E3990" s="250"/>
      <c r="F3990" s="242"/>
      <c r="G3990" s="242"/>
      <c r="K3990" s="232"/>
    </row>
    <row r="3991" spans="1:11" x14ac:dyDescent="0.3">
      <c r="A3991" s="185" t="s">
        <v>26915</v>
      </c>
      <c r="B3991" s="184" t="s">
        <v>26916</v>
      </c>
      <c r="C3991" s="249" t="s">
        <v>82</v>
      </c>
      <c r="D3991" s="249">
        <v>230.19</v>
      </c>
      <c r="E3991" s="250"/>
      <c r="F3991" s="242"/>
      <c r="G3991" s="242"/>
      <c r="K3991" s="232"/>
    </row>
    <row r="3992" spans="1:11" x14ac:dyDescent="0.3">
      <c r="A3992" s="185" t="s">
        <v>26917</v>
      </c>
      <c r="B3992" s="184" t="s">
        <v>26918</v>
      </c>
      <c r="C3992" s="249" t="s">
        <v>82</v>
      </c>
      <c r="D3992" s="249">
        <v>272.22000000000003</v>
      </c>
      <c r="E3992" s="250"/>
      <c r="F3992" s="242"/>
      <c r="G3992" s="242"/>
      <c r="K3992" s="232"/>
    </row>
    <row r="3993" spans="1:11" x14ac:dyDescent="0.3">
      <c r="A3993" s="185" t="s">
        <v>26919</v>
      </c>
      <c r="B3993" s="184"/>
      <c r="C3993" s="249"/>
      <c r="D3993" s="249">
        <v>301.44</v>
      </c>
      <c r="E3993" s="250"/>
      <c r="F3993" s="242"/>
      <c r="G3993" s="242"/>
      <c r="K3993" s="232"/>
    </row>
    <row r="3994" spans="1:11" x14ac:dyDescent="0.3">
      <c r="A3994" s="185" t="s">
        <v>26920</v>
      </c>
      <c r="B3994" s="184" t="s">
        <v>26921</v>
      </c>
      <c r="C3994" s="249" t="s">
        <v>82</v>
      </c>
      <c r="D3994" s="249">
        <v>94.62</v>
      </c>
      <c r="E3994" s="250"/>
      <c r="F3994" s="242"/>
      <c r="G3994" s="242"/>
      <c r="K3994" s="232"/>
    </row>
    <row r="3995" spans="1:11" x14ac:dyDescent="0.3">
      <c r="A3995" s="185" t="s">
        <v>26922</v>
      </c>
      <c r="B3995" s="184" t="s">
        <v>26923</v>
      </c>
      <c r="C3995" s="249" t="s">
        <v>82</v>
      </c>
      <c r="D3995" s="249">
        <v>206.82</v>
      </c>
      <c r="E3995" s="250"/>
      <c r="F3995" s="242"/>
      <c r="G3995" s="242"/>
      <c r="K3995" s="232"/>
    </row>
    <row r="3996" spans="1:11" x14ac:dyDescent="0.3">
      <c r="A3996" s="185" t="s">
        <v>26924</v>
      </c>
      <c r="B3996" s="184"/>
      <c r="C3996" s="249"/>
      <c r="D3996" s="249">
        <v>430.99</v>
      </c>
      <c r="E3996" s="250"/>
      <c r="F3996" s="242"/>
      <c r="G3996" s="242"/>
      <c r="K3996" s="232"/>
    </row>
    <row r="3997" spans="1:11" x14ac:dyDescent="0.3">
      <c r="A3997" s="185" t="s">
        <v>26925</v>
      </c>
      <c r="B3997" s="184" t="s">
        <v>26926</v>
      </c>
      <c r="C3997" s="249" t="s">
        <v>74</v>
      </c>
      <c r="D3997" s="249">
        <v>90.64</v>
      </c>
      <c r="E3997" s="250"/>
      <c r="F3997" s="242"/>
      <c r="G3997" s="242"/>
      <c r="K3997" s="232"/>
    </row>
    <row r="3998" spans="1:11" x14ac:dyDescent="0.3">
      <c r="A3998" s="185" t="s">
        <v>26927</v>
      </c>
      <c r="B3998" s="184" t="s">
        <v>26928</v>
      </c>
      <c r="C3998" s="249" t="s">
        <v>74</v>
      </c>
      <c r="D3998" s="249">
        <v>66.430000000000007</v>
      </c>
      <c r="E3998" s="250"/>
      <c r="F3998" s="242"/>
      <c r="G3998" s="242"/>
      <c r="K3998" s="232"/>
    </row>
    <row r="3999" spans="1:11" x14ac:dyDescent="0.3">
      <c r="A3999" s="185" t="s">
        <v>26929</v>
      </c>
      <c r="B3999" s="184" t="s">
        <v>26930</v>
      </c>
      <c r="C3999" s="249" t="s">
        <v>74</v>
      </c>
      <c r="D3999" s="249">
        <v>55.45</v>
      </c>
      <c r="E3999" s="250"/>
      <c r="F3999" s="242"/>
      <c r="G3999" s="242"/>
      <c r="K3999" s="232"/>
    </row>
    <row r="4000" spans="1:11" x14ac:dyDescent="0.3">
      <c r="A4000" s="185" t="s">
        <v>26931</v>
      </c>
      <c r="B4000" s="184" t="s">
        <v>26932</v>
      </c>
      <c r="C4000" s="249" t="s">
        <v>74</v>
      </c>
      <c r="D4000" s="249">
        <v>62.6</v>
      </c>
      <c r="E4000" s="250"/>
      <c r="F4000" s="242"/>
      <c r="G4000" s="242"/>
      <c r="K4000" s="232"/>
    </row>
    <row r="4001" spans="1:11" x14ac:dyDescent="0.3">
      <c r="A4001" s="185" t="s">
        <v>26933</v>
      </c>
      <c r="B4001" s="184" t="s">
        <v>26934</v>
      </c>
      <c r="C4001" s="249" t="s">
        <v>74</v>
      </c>
      <c r="D4001" s="249">
        <v>74.599999999999994</v>
      </c>
      <c r="E4001" s="250"/>
      <c r="F4001" s="242"/>
      <c r="G4001" s="242"/>
      <c r="K4001" s="232"/>
    </row>
    <row r="4002" spans="1:11" x14ac:dyDescent="0.3">
      <c r="A4002" s="185" t="s">
        <v>26935</v>
      </c>
      <c r="B4002" s="184" t="s">
        <v>26936</v>
      </c>
      <c r="C4002" s="249" t="s">
        <v>74</v>
      </c>
      <c r="D4002" s="249">
        <v>30.9</v>
      </c>
      <c r="E4002" s="250"/>
      <c r="F4002" s="242"/>
      <c r="G4002" s="242"/>
      <c r="K4002" s="232"/>
    </row>
    <row r="4003" spans="1:11" x14ac:dyDescent="0.3">
      <c r="A4003" s="185" t="s">
        <v>26937</v>
      </c>
      <c r="B4003" s="184" t="s">
        <v>26938</v>
      </c>
      <c r="C4003" s="249" t="s">
        <v>74</v>
      </c>
      <c r="D4003" s="249">
        <v>50.37</v>
      </c>
      <c r="E4003" s="250"/>
      <c r="F4003" s="242"/>
      <c r="G4003" s="242"/>
      <c r="K4003" s="232"/>
    </row>
    <row r="4004" spans="1:11" x14ac:dyDescent="0.3">
      <c r="A4004" s="185" t="s">
        <v>26939</v>
      </c>
      <c r="B4004" s="184"/>
      <c r="C4004" s="249"/>
      <c r="D4004" s="249">
        <v>244.76</v>
      </c>
      <c r="E4004" s="250"/>
      <c r="F4004" s="242"/>
      <c r="G4004" s="242"/>
      <c r="K4004" s="232"/>
    </row>
    <row r="4005" spans="1:11" x14ac:dyDescent="0.3">
      <c r="A4005" s="185" t="s">
        <v>26940</v>
      </c>
      <c r="B4005" s="184" t="s">
        <v>26941</v>
      </c>
      <c r="C4005" s="249" t="s">
        <v>82</v>
      </c>
      <c r="D4005" s="249">
        <v>120.85</v>
      </c>
      <c r="E4005" s="250"/>
      <c r="F4005" s="242"/>
      <c r="G4005" s="242"/>
      <c r="K4005" s="232"/>
    </row>
    <row r="4006" spans="1:11" x14ac:dyDescent="0.3">
      <c r="A4006" s="185" t="s">
        <v>26942</v>
      </c>
      <c r="B4006" s="184" t="s">
        <v>26943</v>
      </c>
      <c r="C4006" s="249" t="s">
        <v>82</v>
      </c>
      <c r="D4006" s="249">
        <v>111.49</v>
      </c>
      <c r="E4006" s="250"/>
      <c r="F4006" s="242"/>
      <c r="G4006" s="242"/>
      <c r="K4006" s="232"/>
    </row>
    <row r="4007" spans="1:11" x14ac:dyDescent="0.3">
      <c r="A4007" s="185" t="s">
        <v>26944</v>
      </c>
      <c r="B4007" s="184" t="s">
        <v>26945</v>
      </c>
      <c r="C4007" s="249" t="s">
        <v>82</v>
      </c>
      <c r="D4007" s="249">
        <v>12.42</v>
      </c>
      <c r="E4007" s="250"/>
      <c r="F4007" s="242"/>
      <c r="G4007" s="242"/>
      <c r="K4007" s="232"/>
    </row>
    <row r="4008" spans="1:11" x14ac:dyDescent="0.3">
      <c r="A4008" s="185" t="s">
        <v>26946</v>
      </c>
      <c r="B4008" s="184"/>
      <c r="C4008" s="249"/>
      <c r="D4008" s="249">
        <v>33.32</v>
      </c>
      <c r="E4008" s="250"/>
      <c r="F4008" s="242"/>
      <c r="G4008" s="242"/>
      <c r="K4008" s="232"/>
    </row>
    <row r="4009" spans="1:11" x14ac:dyDescent="0.3">
      <c r="A4009" s="185" t="s">
        <v>26947</v>
      </c>
      <c r="B4009" s="184" t="s">
        <v>26948</v>
      </c>
      <c r="C4009" s="249" t="s">
        <v>74</v>
      </c>
      <c r="D4009" s="249">
        <v>0.37</v>
      </c>
      <c r="E4009" s="250"/>
      <c r="F4009" s="242"/>
      <c r="G4009" s="242"/>
      <c r="K4009" s="232"/>
    </row>
    <row r="4010" spans="1:11" x14ac:dyDescent="0.3">
      <c r="A4010" s="185" t="s">
        <v>26949</v>
      </c>
      <c r="B4010" s="184" t="s">
        <v>26950</v>
      </c>
      <c r="C4010" s="249" t="s">
        <v>74</v>
      </c>
      <c r="D4010" s="249">
        <v>2.62</v>
      </c>
      <c r="E4010" s="250"/>
      <c r="F4010" s="242"/>
      <c r="G4010" s="242"/>
      <c r="K4010" s="232"/>
    </row>
    <row r="4011" spans="1:11" x14ac:dyDescent="0.3">
      <c r="A4011" s="185" t="s">
        <v>26951</v>
      </c>
      <c r="B4011" s="184" t="s">
        <v>26952</v>
      </c>
      <c r="C4011" s="249" t="s">
        <v>74</v>
      </c>
      <c r="D4011" s="249">
        <v>7.85</v>
      </c>
      <c r="E4011" s="250"/>
      <c r="F4011" s="242"/>
      <c r="G4011" s="242"/>
      <c r="K4011" s="232"/>
    </row>
    <row r="4012" spans="1:11" x14ac:dyDescent="0.3">
      <c r="A4012" s="185" t="s">
        <v>26953</v>
      </c>
      <c r="B4012" s="184" t="s">
        <v>26954</v>
      </c>
      <c r="C4012" s="249" t="s">
        <v>74</v>
      </c>
      <c r="D4012" s="249">
        <v>9.82</v>
      </c>
      <c r="E4012" s="250"/>
      <c r="F4012" s="242"/>
      <c r="G4012" s="242"/>
      <c r="K4012" s="232"/>
    </row>
    <row r="4013" spans="1:11" x14ac:dyDescent="0.3">
      <c r="A4013" s="185" t="s">
        <v>26955</v>
      </c>
      <c r="B4013" s="184" t="s">
        <v>26956</v>
      </c>
      <c r="C4013" s="249" t="s">
        <v>74</v>
      </c>
      <c r="D4013" s="249">
        <v>12.66</v>
      </c>
      <c r="E4013" s="250"/>
      <c r="F4013" s="242"/>
      <c r="G4013" s="242"/>
      <c r="K4013" s="232"/>
    </row>
    <row r="4014" spans="1:11" x14ac:dyDescent="0.3">
      <c r="A4014" s="185" t="s">
        <v>26957</v>
      </c>
      <c r="B4014" s="184"/>
      <c r="C4014" s="249"/>
      <c r="D4014" s="249">
        <v>121633.86</v>
      </c>
      <c r="E4014" s="250"/>
      <c r="F4014" s="242"/>
      <c r="G4014" s="242"/>
      <c r="K4014" s="232"/>
    </row>
    <row r="4015" spans="1:11" x14ac:dyDescent="0.3">
      <c r="A4015" s="185" t="s">
        <v>26958</v>
      </c>
      <c r="B4015" s="184"/>
      <c r="C4015" s="249"/>
      <c r="D4015" s="249">
        <v>114380.4</v>
      </c>
      <c r="E4015" s="250"/>
      <c r="F4015" s="242"/>
      <c r="G4015" s="242"/>
      <c r="K4015" s="232"/>
    </row>
    <row r="4016" spans="1:11" ht="27.6" x14ac:dyDescent="0.3">
      <c r="A4016" s="185" t="s">
        <v>26959</v>
      </c>
      <c r="B4016" s="184" t="s">
        <v>26960</v>
      </c>
      <c r="C4016" s="249" t="s">
        <v>70</v>
      </c>
      <c r="D4016" s="249">
        <v>6.67</v>
      </c>
      <c r="E4016" s="250"/>
      <c r="F4016" s="242"/>
      <c r="G4016" s="242"/>
      <c r="K4016" s="232"/>
    </row>
    <row r="4017" spans="1:11" x14ac:dyDescent="0.3">
      <c r="A4017" s="185" t="s">
        <v>26961</v>
      </c>
      <c r="B4017" s="184" t="s">
        <v>26962</v>
      </c>
      <c r="C4017" s="249" t="s">
        <v>82</v>
      </c>
      <c r="D4017" s="249">
        <v>62.23</v>
      </c>
      <c r="E4017" s="250"/>
      <c r="F4017" s="242"/>
      <c r="G4017" s="242"/>
      <c r="K4017" s="232"/>
    </row>
    <row r="4018" spans="1:11" x14ac:dyDescent="0.3">
      <c r="A4018" s="185" t="s">
        <v>26963</v>
      </c>
      <c r="B4018" s="184" t="s">
        <v>26964</v>
      </c>
      <c r="C4018" s="249" t="s">
        <v>297</v>
      </c>
      <c r="D4018" s="249">
        <v>1.1100000000000001</v>
      </c>
      <c r="E4018" s="250"/>
      <c r="F4018" s="242"/>
      <c r="G4018" s="242"/>
      <c r="K4018" s="232"/>
    </row>
    <row r="4019" spans="1:11" x14ac:dyDescent="0.3">
      <c r="A4019" s="185" t="s">
        <v>26965</v>
      </c>
      <c r="B4019" s="184" t="s">
        <v>26966</v>
      </c>
      <c r="C4019" s="249" t="s">
        <v>297</v>
      </c>
      <c r="D4019" s="249">
        <v>33.340000000000003</v>
      </c>
      <c r="E4019" s="250"/>
      <c r="F4019" s="242"/>
      <c r="G4019" s="242"/>
      <c r="K4019" s="232"/>
    </row>
    <row r="4020" spans="1:11" ht="27.6" x14ac:dyDescent="0.3">
      <c r="A4020" s="185" t="s">
        <v>26967</v>
      </c>
      <c r="B4020" s="184" t="s">
        <v>26968</v>
      </c>
      <c r="C4020" s="249" t="s">
        <v>5691</v>
      </c>
      <c r="D4020" s="249">
        <v>36</v>
      </c>
      <c r="E4020" s="250"/>
      <c r="F4020" s="242"/>
      <c r="G4020" s="242"/>
      <c r="K4020" s="232"/>
    </row>
    <row r="4021" spans="1:11" x14ac:dyDescent="0.3">
      <c r="A4021" s="185" t="s">
        <v>26969</v>
      </c>
      <c r="B4021" s="184" t="s">
        <v>26970</v>
      </c>
      <c r="C4021" s="249" t="s">
        <v>297</v>
      </c>
      <c r="D4021" s="249">
        <v>7.56</v>
      </c>
      <c r="E4021" s="250"/>
      <c r="F4021" s="242"/>
      <c r="G4021" s="242"/>
      <c r="K4021" s="232"/>
    </row>
    <row r="4022" spans="1:11" ht="27.6" x14ac:dyDescent="0.3">
      <c r="A4022" s="185" t="s">
        <v>26971</v>
      </c>
      <c r="B4022" s="184" t="s">
        <v>26972</v>
      </c>
      <c r="C4022" s="249" t="s">
        <v>5691</v>
      </c>
      <c r="D4022" s="249">
        <v>37.78</v>
      </c>
      <c r="E4022" s="250"/>
      <c r="F4022" s="242"/>
      <c r="G4022" s="242"/>
      <c r="K4022" s="232"/>
    </row>
    <row r="4023" spans="1:11" ht="27.6" x14ac:dyDescent="0.3">
      <c r="A4023" s="185" t="s">
        <v>26973</v>
      </c>
      <c r="B4023" s="184" t="s">
        <v>26974</v>
      </c>
      <c r="C4023" s="249" t="s">
        <v>297</v>
      </c>
      <c r="D4023" s="249">
        <v>4.22</v>
      </c>
      <c r="E4023" s="250"/>
      <c r="F4023" s="242"/>
      <c r="G4023" s="242"/>
      <c r="K4023" s="232"/>
    </row>
    <row r="4024" spans="1:11" ht="27.6" x14ac:dyDescent="0.3">
      <c r="A4024" s="185" t="s">
        <v>26975</v>
      </c>
      <c r="B4024" s="184" t="s">
        <v>26976</v>
      </c>
      <c r="C4024" s="249" t="s">
        <v>297</v>
      </c>
      <c r="D4024" s="249">
        <v>4.8899999999999997</v>
      </c>
      <c r="E4024" s="250"/>
      <c r="F4024" s="242"/>
      <c r="G4024" s="242"/>
      <c r="K4024" s="232"/>
    </row>
    <row r="4025" spans="1:11" x14ac:dyDescent="0.3">
      <c r="A4025" s="185" t="s">
        <v>26977</v>
      </c>
      <c r="B4025" s="184" t="s">
        <v>26978</v>
      </c>
      <c r="C4025" s="249" t="s">
        <v>5691</v>
      </c>
      <c r="D4025" s="249">
        <v>42.23</v>
      </c>
      <c r="E4025" s="250"/>
      <c r="F4025" s="242"/>
      <c r="G4025" s="242"/>
      <c r="K4025" s="232"/>
    </row>
    <row r="4026" spans="1:11" ht="41.4" x14ac:dyDescent="0.3">
      <c r="A4026" s="185" t="s">
        <v>26979</v>
      </c>
      <c r="B4026" s="184" t="s">
        <v>26980</v>
      </c>
      <c r="C4026" s="249" t="s">
        <v>297</v>
      </c>
      <c r="D4026" s="249">
        <v>19.559999999999999</v>
      </c>
      <c r="E4026" s="250"/>
      <c r="F4026" s="242"/>
      <c r="G4026" s="242"/>
      <c r="K4026" s="232"/>
    </row>
    <row r="4027" spans="1:11" x14ac:dyDescent="0.3">
      <c r="A4027" s="185" t="s">
        <v>26981</v>
      </c>
      <c r="B4027" s="184" t="s">
        <v>26982</v>
      </c>
      <c r="C4027" s="249" t="s">
        <v>297</v>
      </c>
      <c r="D4027" s="249">
        <v>0.89</v>
      </c>
      <c r="E4027" s="250"/>
      <c r="F4027" s="242"/>
      <c r="G4027" s="242"/>
      <c r="K4027" s="232"/>
    </row>
    <row r="4028" spans="1:11" ht="27.6" x14ac:dyDescent="0.3">
      <c r="A4028" s="185" t="s">
        <v>26983</v>
      </c>
      <c r="B4028" s="184" t="s">
        <v>26984</v>
      </c>
      <c r="C4028" s="249" t="s">
        <v>297</v>
      </c>
      <c r="D4028" s="249">
        <v>2</v>
      </c>
      <c r="E4028" s="250"/>
      <c r="F4028" s="242"/>
      <c r="G4028" s="242"/>
      <c r="K4028" s="232"/>
    </row>
    <row r="4029" spans="1:11" x14ac:dyDescent="0.3">
      <c r="A4029" s="185" t="s">
        <v>26985</v>
      </c>
      <c r="B4029" s="184" t="s">
        <v>26986</v>
      </c>
      <c r="C4029" s="249" t="s">
        <v>297</v>
      </c>
      <c r="D4029" s="249">
        <v>2</v>
      </c>
      <c r="E4029" s="250"/>
      <c r="F4029" s="242"/>
      <c r="G4029" s="242"/>
      <c r="K4029" s="232"/>
    </row>
    <row r="4030" spans="1:11" x14ac:dyDescent="0.3">
      <c r="A4030" s="185" t="s">
        <v>26987</v>
      </c>
      <c r="B4030" s="184" t="s">
        <v>26988</v>
      </c>
      <c r="C4030" s="249" t="s">
        <v>297</v>
      </c>
      <c r="D4030" s="249">
        <v>1000.13</v>
      </c>
      <c r="E4030" s="250"/>
      <c r="F4030" s="242"/>
      <c r="G4030" s="242"/>
      <c r="K4030" s="232"/>
    </row>
    <row r="4031" spans="1:11" x14ac:dyDescent="0.3">
      <c r="A4031" s="185" t="s">
        <v>26989</v>
      </c>
      <c r="B4031" s="184" t="s">
        <v>26990</v>
      </c>
      <c r="C4031" s="249" t="s">
        <v>297</v>
      </c>
      <c r="D4031" s="249">
        <v>777.88</v>
      </c>
      <c r="E4031" s="250"/>
      <c r="F4031" s="242"/>
      <c r="G4031" s="242"/>
      <c r="K4031" s="232"/>
    </row>
    <row r="4032" spans="1:11" x14ac:dyDescent="0.3">
      <c r="A4032" s="185" t="s">
        <v>26991</v>
      </c>
      <c r="B4032" s="184" t="s">
        <v>26992</v>
      </c>
      <c r="C4032" s="249" t="s">
        <v>70</v>
      </c>
      <c r="D4032" s="249">
        <v>8.89</v>
      </c>
      <c r="E4032" s="250"/>
      <c r="F4032" s="242"/>
      <c r="G4032" s="242"/>
      <c r="K4032" s="232"/>
    </row>
    <row r="4033" spans="1:11" ht="27.6" x14ac:dyDescent="0.3">
      <c r="A4033" s="185" t="s">
        <v>26993</v>
      </c>
      <c r="B4033" s="184" t="s">
        <v>26994</v>
      </c>
      <c r="C4033" s="249" t="s">
        <v>297</v>
      </c>
      <c r="D4033" s="249">
        <v>2667</v>
      </c>
      <c r="E4033" s="250"/>
      <c r="F4033" s="242"/>
      <c r="G4033" s="242"/>
      <c r="K4033" s="232"/>
    </row>
    <row r="4034" spans="1:11" ht="27.6" x14ac:dyDescent="0.3">
      <c r="A4034" s="185" t="s">
        <v>26995</v>
      </c>
      <c r="B4034" s="184" t="s">
        <v>26996</v>
      </c>
      <c r="C4034" s="249" t="s">
        <v>297</v>
      </c>
      <c r="D4034" s="249">
        <v>3067.05</v>
      </c>
      <c r="E4034" s="250"/>
      <c r="F4034" s="242"/>
      <c r="G4034" s="242"/>
      <c r="K4034" s="232"/>
    </row>
    <row r="4035" spans="1:11" ht="27.6" x14ac:dyDescent="0.3">
      <c r="A4035" s="185" t="s">
        <v>26997</v>
      </c>
      <c r="B4035" s="184" t="s">
        <v>26998</v>
      </c>
      <c r="C4035" s="249" t="s">
        <v>297</v>
      </c>
      <c r="D4035" s="249">
        <v>3527.11</v>
      </c>
      <c r="E4035" s="250"/>
      <c r="F4035" s="242"/>
      <c r="G4035" s="242"/>
      <c r="K4035" s="232"/>
    </row>
    <row r="4036" spans="1:11" ht="27.6" x14ac:dyDescent="0.3">
      <c r="A4036" s="185" t="s">
        <v>26999</v>
      </c>
      <c r="B4036" s="184" t="s">
        <v>27000</v>
      </c>
      <c r="C4036" s="249" t="s">
        <v>853</v>
      </c>
      <c r="D4036" s="249">
        <v>40005</v>
      </c>
      <c r="E4036" s="250"/>
      <c r="F4036" s="242"/>
      <c r="G4036" s="242"/>
      <c r="K4036" s="232"/>
    </row>
    <row r="4037" spans="1:11" ht="27.6" x14ac:dyDescent="0.3">
      <c r="A4037" s="185" t="s">
        <v>27001</v>
      </c>
      <c r="B4037" s="184" t="s">
        <v>27002</v>
      </c>
      <c r="C4037" s="249" t="s">
        <v>5691</v>
      </c>
      <c r="D4037" s="249">
        <v>30.67</v>
      </c>
      <c r="E4037" s="250"/>
      <c r="F4037" s="242"/>
      <c r="G4037" s="242"/>
      <c r="K4037" s="232"/>
    </row>
    <row r="4038" spans="1:11" x14ac:dyDescent="0.3">
      <c r="A4038" s="185" t="s">
        <v>27003</v>
      </c>
      <c r="B4038" s="184" t="s">
        <v>27004</v>
      </c>
      <c r="C4038" s="249" t="s">
        <v>5691</v>
      </c>
      <c r="D4038" s="249">
        <v>33.340000000000003</v>
      </c>
      <c r="E4038" s="250"/>
      <c r="F4038" s="242"/>
      <c r="G4038" s="242"/>
      <c r="K4038" s="232"/>
    </row>
    <row r="4039" spans="1:11" x14ac:dyDescent="0.3">
      <c r="A4039" s="185" t="s">
        <v>27005</v>
      </c>
      <c r="B4039" s="184" t="s">
        <v>27006</v>
      </c>
      <c r="C4039" s="249" t="s">
        <v>297</v>
      </c>
      <c r="D4039" s="249">
        <v>3.56</v>
      </c>
      <c r="E4039" s="250"/>
      <c r="F4039" s="242"/>
      <c r="G4039" s="242"/>
      <c r="K4039" s="232"/>
    </row>
    <row r="4040" spans="1:11" x14ac:dyDescent="0.3">
      <c r="A4040" s="185" t="s">
        <v>27007</v>
      </c>
      <c r="B4040" s="184" t="s">
        <v>27008</v>
      </c>
      <c r="C4040" s="249" t="s">
        <v>5691</v>
      </c>
      <c r="D4040" s="249">
        <v>35.56</v>
      </c>
      <c r="E4040" s="250"/>
      <c r="F4040" s="242"/>
      <c r="G4040" s="242"/>
      <c r="K4040" s="232"/>
    </row>
    <row r="4041" spans="1:11" ht="27.6" x14ac:dyDescent="0.3">
      <c r="A4041" s="185" t="s">
        <v>27009</v>
      </c>
      <c r="B4041" s="184" t="s">
        <v>27010</v>
      </c>
      <c r="C4041" s="249" t="s">
        <v>70</v>
      </c>
      <c r="D4041" s="249">
        <v>28.89</v>
      </c>
      <c r="E4041" s="250"/>
      <c r="F4041" s="242"/>
      <c r="G4041" s="242"/>
      <c r="K4041" s="232"/>
    </row>
    <row r="4042" spans="1:11" ht="27.6" x14ac:dyDescent="0.3">
      <c r="A4042" s="185" t="s">
        <v>27011</v>
      </c>
      <c r="B4042" s="184" t="s">
        <v>27012</v>
      </c>
      <c r="C4042" s="249" t="s">
        <v>70</v>
      </c>
      <c r="D4042" s="249">
        <v>11.56</v>
      </c>
      <c r="E4042" s="250"/>
      <c r="F4042" s="242"/>
      <c r="G4042" s="242"/>
      <c r="K4042" s="232"/>
    </row>
    <row r="4043" spans="1:11" x14ac:dyDescent="0.3">
      <c r="A4043" s="185" t="s">
        <v>27013</v>
      </c>
      <c r="B4043" s="184" t="s">
        <v>27014</v>
      </c>
      <c r="C4043" s="249" t="s">
        <v>297</v>
      </c>
      <c r="D4043" s="249">
        <v>1.1100000000000001</v>
      </c>
      <c r="E4043" s="250"/>
      <c r="F4043" s="242"/>
      <c r="G4043" s="242"/>
      <c r="K4043" s="232"/>
    </row>
    <row r="4044" spans="1:11" x14ac:dyDescent="0.3">
      <c r="A4044" s="185" t="s">
        <v>27015</v>
      </c>
      <c r="B4044" s="184" t="s">
        <v>27016</v>
      </c>
      <c r="C4044" s="249" t="s">
        <v>82</v>
      </c>
      <c r="D4044" s="249">
        <v>167.65</v>
      </c>
      <c r="E4044" s="250"/>
      <c r="F4044" s="242"/>
      <c r="G4044" s="242"/>
      <c r="K4044" s="232"/>
    </row>
    <row r="4045" spans="1:11" x14ac:dyDescent="0.3">
      <c r="A4045" s="185" t="s">
        <v>27017</v>
      </c>
      <c r="B4045" s="184" t="s">
        <v>27018</v>
      </c>
      <c r="C4045" s="249" t="s">
        <v>82</v>
      </c>
      <c r="D4045" s="249">
        <v>11.56</v>
      </c>
      <c r="E4045" s="250"/>
      <c r="F4045" s="242"/>
      <c r="G4045" s="242"/>
      <c r="K4045" s="232"/>
    </row>
    <row r="4046" spans="1:11" ht="41.4" x14ac:dyDescent="0.3">
      <c r="A4046" s="185" t="s">
        <v>27019</v>
      </c>
      <c r="B4046" s="184" t="s">
        <v>27020</v>
      </c>
      <c r="C4046" s="249" t="s">
        <v>853</v>
      </c>
      <c r="D4046" s="249">
        <v>30003.75</v>
      </c>
      <c r="E4046" s="250"/>
      <c r="F4046" s="242"/>
      <c r="G4046" s="242"/>
      <c r="K4046" s="232"/>
    </row>
    <row r="4047" spans="1:11" ht="41.4" x14ac:dyDescent="0.3">
      <c r="A4047" s="185" t="s">
        <v>27021</v>
      </c>
      <c r="B4047" s="184" t="s">
        <v>27022</v>
      </c>
      <c r="C4047" s="249" t="s">
        <v>853</v>
      </c>
      <c r="D4047" s="249">
        <v>24003</v>
      </c>
      <c r="E4047" s="250"/>
      <c r="F4047" s="242"/>
      <c r="G4047" s="242"/>
      <c r="K4047" s="232"/>
    </row>
    <row r="4048" spans="1:11" x14ac:dyDescent="0.3">
      <c r="A4048" s="185" t="s">
        <v>27023</v>
      </c>
      <c r="B4048" s="184" t="s">
        <v>27024</v>
      </c>
      <c r="C4048" s="249" t="s">
        <v>82</v>
      </c>
      <c r="D4048" s="249">
        <v>55.56</v>
      </c>
      <c r="E4048" s="250"/>
      <c r="F4048" s="242"/>
      <c r="G4048" s="242"/>
      <c r="K4048" s="232"/>
    </row>
    <row r="4049" spans="1:11" x14ac:dyDescent="0.3">
      <c r="A4049" s="185" t="s">
        <v>27025</v>
      </c>
      <c r="B4049" s="184" t="s">
        <v>27026</v>
      </c>
      <c r="C4049" s="249" t="s">
        <v>70</v>
      </c>
      <c r="D4049" s="249">
        <v>5.56</v>
      </c>
      <c r="E4049" s="250"/>
      <c r="F4049" s="242"/>
      <c r="G4049" s="242"/>
      <c r="K4049" s="232"/>
    </row>
    <row r="4050" spans="1:11" x14ac:dyDescent="0.3">
      <c r="A4050" s="185" t="s">
        <v>27027</v>
      </c>
      <c r="B4050" s="184" t="s">
        <v>27028</v>
      </c>
      <c r="C4050" s="249" t="s">
        <v>70</v>
      </c>
      <c r="D4050" s="249">
        <v>24.45</v>
      </c>
      <c r="E4050" s="250"/>
      <c r="F4050" s="242"/>
      <c r="G4050" s="242"/>
      <c r="K4050" s="232"/>
    </row>
    <row r="4051" spans="1:11" ht="27.6" x14ac:dyDescent="0.3">
      <c r="A4051" s="185" t="s">
        <v>27029</v>
      </c>
      <c r="B4051" s="184" t="s">
        <v>27030</v>
      </c>
      <c r="C4051" s="249" t="s">
        <v>70</v>
      </c>
      <c r="D4051" s="249">
        <v>37.340000000000003</v>
      </c>
      <c r="E4051" s="250"/>
      <c r="F4051" s="242"/>
      <c r="G4051" s="242"/>
      <c r="K4051" s="232"/>
    </row>
    <row r="4052" spans="1:11" x14ac:dyDescent="0.3">
      <c r="A4052" s="185" t="s">
        <v>27031</v>
      </c>
      <c r="B4052" s="184" t="s">
        <v>27032</v>
      </c>
      <c r="C4052" s="249" t="s">
        <v>70</v>
      </c>
      <c r="D4052" s="249">
        <v>22.23</v>
      </c>
      <c r="E4052" s="250"/>
      <c r="F4052" s="242"/>
      <c r="G4052" s="242"/>
      <c r="K4052" s="232"/>
    </row>
    <row r="4053" spans="1:11" ht="27.6" x14ac:dyDescent="0.3">
      <c r="A4053" s="185" t="s">
        <v>27033</v>
      </c>
      <c r="B4053" s="184" t="s">
        <v>27034</v>
      </c>
      <c r="C4053" s="249" t="s">
        <v>70</v>
      </c>
      <c r="D4053" s="249">
        <v>18.89</v>
      </c>
      <c r="E4053" s="250"/>
      <c r="F4053" s="242"/>
      <c r="G4053" s="242"/>
      <c r="K4053" s="232"/>
    </row>
    <row r="4054" spans="1:11" x14ac:dyDescent="0.3">
      <c r="A4054" s="185" t="s">
        <v>27035</v>
      </c>
      <c r="B4054" s="184" t="s">
        <v>27036</v>
      </c>
      <c r="C4054" s="249" t="s">
        <v>70</v>
      </c>
      <c r="D4054" s="249">
        <v>22.23</v>
      </c>
      <c r="E4054" s="250"/>
      <c r="F4054" s="242"/>
      <c r="G4054" s="242"/>
      <c r="K4054" s="232"/>
    </row>
    <row r="4055" spans="1:11" x14ac:dyDescent="0.3">
      <c r="A4055" s="185" t="s">
        <v>27037</v>
      </c>
      <c r="B4055" s="184" t="s">
        <v>27038</v>
      </c>
      <c r="C4055" s="249" t="s">
        <v>297</v>
      </c>
      <c r="D4055" s="249">
        <v>22.23</v>
      </c>
      <c r="E4055" s="250"/>
      <c r="F4055" s="242"/>
      <c r="G4055" s="242"/>
      <c r="K4055" s="232"/>
    </row>
    <row r="4056" spans="1:11" ht="41.4" x14ac:dyDescent="0.3">
      <c r="A4056" s="185" t="s">
        <v>27039</v>
      </c>
      <c r="B4056" s="184" t="s">
        <v>27040</v>
      </c>
      <c r="C4056" s="249" t="s">
        <v>70</v>
      </c>
      <c r="D4056" s="249">
        <v>20</v>
      </c>
      <c r="E4056" s="250"/>
      <c r="F4056" s="242"/>
      <c r="G4056" s="242"/>
      <c r="K4056" s="232"/>
    </row>
    <row r="4057" spans="1:11" x14ac:dyDescent="0.3">
      <c r="A4057" s="185" t="s">
        <v>27041</v>
      </c>
      <c r="B4057" s="184" t="s">
        <v>27042</v>
      </c>
      <c r="C4057" s="249" t="s">
        <v>82</v>
      </c>
      <c r="D4057" s="249">
        <v>44.45</v>
      </c>
      <c r="E4057" s="250"/>
      <c r="F4057" s="242"/>
      <c r="G4057" s="242"/>
      <c r="K4057" s="232"/>
    </row>
    <row r="4058" spans="1:11" ht="27.6" x14ac:dyDescent="0.3">
      <c r="A4058" s="185" t="s">
        <v>27043</v>
      </c>
      <c r="B4058" s="184" t="s">
        <v>27044</v>
      </c>
      <c r="C4058" s="249" t="s">
        <v>82</v>
      </c>
      <c r="D4058" s="249">
        <v>22.23</v>
      </c>
      <c r="E4058" s="250"/>
      <c r="F4058" s="242"/>
      <c r="G4058" s="242"/>
      <c r="K4058" s="232"/>
    </row>
    <row r="4059" spans="1:11" ht="27.6" x14ac:dyDescent="0.3">
      <c r="A4059" s="185" t="s">
        <v>27045</v>
      </c>
      <c r="B4059" s="184" t="s">
        <v>27046</v>
      </c>
      <c r="C4059" s="249" t="s">
        <v>297</v>
      </c>
      <c r="D4059" s="249">
        <v>55.78</v>
      </c>
      <c r="E4059" s="250"/>
      <c r="F4059" s="242"/>
      <c r="G4059" s="242"/>
      <c r="K4059" s="232"/>
    </row>
    <row r="4060" spans="1:11" x14ac:dyDescent="0.3">
      <c r="A4060" s="185" t="s">
        <v>27047</v>
      </c>
      <c r="B4060" s="184" t="s">
        <v>27048</v>
      </c>
      <c r="C4060" s="249" t="s">
        <v>82</v>
      </c>
      <c r="D4060" s="249">
        <v>22.23</v>
      </c>
      <c r="E4060" s="250"/>
      <c r="F4060" s="242"/>
      <c r="G4060" s="242"/>
      <c r="K4060" s="232"/>
    </row>
    <row r="4061" spans="1:11" ht="27.6" x14ac:dyDescent="0.3">
      <c r="A4061" s="185" t="s">
        <v>27049</v>
      </c>
      <c r="B4061" s="184" t="s">
        <v>27050</v>
      </c>
      <c r="C4061" s="249" t="s">
        <v>853</v>
      </c>
      <c r="D4061" s="249">
        <v>6667.5</v>
      </c>
      <c r="E4061" s="250"/>
      <c r="F4061" s="242"/>
      <c r="G4061" s="242"/>
      <c r="K4061" s="232"/>
    </row>
    <row r="4062" spans="1:11" ht="27.6" x14ac:dyDescent="0.3">
      <c r="A4062" s="185" t="s">
        <v>27051</v>
      </c>
      <c r="B4062" s="184" t="s">
        <v>27052</v>
      </c>
      <c r="C4062" s="249" t="s">
        <v>70</v>
      </c>
      <c r="D4062" s="249">
        <v>1.1100000000000001</v>
      </c>
      <c r="E4062" s="250"/>
      <c r="F4062" s="242"/>
      <c r="G4062" s="242"/>
      <c r="K4062" s="232"/>
    </row>
    <row r="4063" spans="1:11" x14ac:dyDescent="0.3">
      <c r="A4063" s="185" t="s">
        <v>27053</v>
      </c>
      <c r="B4063" s="184" t="s">
        <v>27054</v>
      </c>
      <c r="C4063" s="249" t="s">
        <v>74</v>
      </c>
      <c r="D4063" s="249">
        <v>0.44</v>
      </c>
      <c r="E4063" s="250"/>
      <c r="F4063" s="242"/>
      <c r="G4063" s="242"/>
      <c r="K4063" s="232"/>
    </row>
    <row r="4064" spans="1:11" x14ac:dyDescent="0.3">
      <c r="A4064" s="185" t="s">
        <v>27055</v>
      </c>
      <c r="B4064" s="184" t="s">
        <v>27056</v>
      </c>
      <c r="C4064" s="249" t="s">
        <v>297</v>
      </c>
      <c r="D4064" s="249">
        <v>177.8</v>
      </c>
      <c r="E4064" s="250"/>
      <c r="F4064" s="242"/>
      <c r="G4064" s="242"/>
      <c r="K4064" s="232"/>
    </row>
    <row r="4065" spans="1:11" x14ac:dyDescent="0.3">
      <c r="A4065" s="185" t="s">
        <v>27057</v>
      </c>
      <c r="B4065" s="184" t="s">
        <v>27058</v>
      </c>
      <c r="C4065" s="249" t="s">
        <v>297</v>
      </c>
      <c r="D4065" s="249">
        <v>177.8</v>
      </c>
      <c r="E4065" s="250"/>
      <c r="F4065" s="242"/>
      <c r="G4065" s="242"/>
      <c r="K4065" s="232"/>
    </row>
    <row r="4066" spans="1:11" x14ac:dyDescent="0.3">
      <c r="A4066" s="185" t="s">
        <v>27059</v>
      </c>
      <c r="B4066" s="184" t="s">
        <v>27060</v>
      </c>
      <c r="C4066" s="249" t="s">
        <v>27061</v>
      </c>
      <c r="D4066" s="249">
        <v>1333.5</v>
      </c>
      <c r="E4066" s="250"/>
      <c r="F4066" s="242"/>
      <c r="G4066" s="242"/>
      <c r="K4066" s="232"/>
    </row>
    <row r="4067" spans="1:11" ht="27.6" x14ac:dyDescent="0.3">
      <c r="A4067" s="185" t="s">
        <v>27062</v>
      </c>
      <c r="B4067" s="184" t="s">
        <v>27063</v>
      </c>
      <c r="C4067" s="249" t="s">
        <v>297</v>
      </c>
      <c r="D4067" s="249">
        <v>4.22</v>
      </c>
      <c r="E4067" s="250"/>
      <c r="F4067" s="242"/>
      <c r="G4067" s="242"/>
      <c r="K4067" s="232"/>
    </row>
    <row r="4068" spans="1:11" x14ac:dyDescent="0.3">
      <c r="A4068" s="185" t="s">
        <v>27064</v>
      </c>
      <c r="B4068" s="184" t="s">
        <v>27065</v>
      </c>
      <c r="C4068" s="249" t="s">
        <v>297</v>
      </c>
      <c r="D4068" s="249">
        <v>0.67</v>
      </c>
      <c r="E4068" s="250"/>
      <c r="F4068" s="242"/>
      <c r="G4068" s="242"/>
      <c r="K4068" s="232"/>
    </row>
    <row r="4069" spans="1:11" x14ac:dyDescent="0.3">
      <c r="A4069" s="185" t="s">
        <v>27066</v>
      </c>
      <c r="B4069" s="184"/>
      <c r="C4069" s="249"/>
      <c r="D4069" s="249">
        <v>6779.92</v>
      </c>
      <c r="E4069" s="250"/>
      <c r="F4069" s="242"/>
      <c r="G4069" s="242"/>
      <c r="K4069" s="232"/>
    </row>
    <row r="4070" spans="1:11" x14ac:dyDescent="0.3">
      <c r="A4070" s="185" t="s">
        <v>27067</v>
      </c>
      <c r="B4070" s="184" t="s">
        <v>27068</v>
      </c>
      <c r="C4070" s="249" t="s">
        <v>74</v>
      </c>
      <c r="D4070" s="249">
        <v>16.34</v>
      </c>
      <c r="E4070" s="250"/>
      <c r="F4070" s="242"/>
      <c r="G4070" s="242"/>
      <c r="K4070" s="232"/>
    </row>
    <row r="4071" spans="1:11" x14ac:dyDescent="0.3">
      <c r="A4071" s="185" t="s">
        <v>27069</v>
      </c>
      <c r="B4071" s="184" t="s">
        <v>27070</v>
      </c>
      <c r="C4071" s="249" t="s">
        <v>82</v>
      </c>
      <c r="D4071" s="249">
        <v>160.80000000000001</v>
      </c>
      <c r="E4071" s="250"/>
      <c r="F4071" s="242"/>
      <c r="G4071" s="242"/>
      <c r="K4071" s="232"/>
    </row>
    <row r="4072" spans="1:11" x14ac:dyDescent="0.3">
      <c r="A4072" s="185" t="s">
        <v>27071</v>
      </c>
      <c r="B4072" s="184" t="s">
        <v>27072</v>
      </c>
      <c r="C4072" s="249" t="s">
        <v>74</v>
      </c>
      <c r="D4072" s="249">
        <v>0.78</v>
      </c>
      <c r="E4072" s="250"/>
      <c r="F4072" s="242"/>
      <c r="G4072" s="242"/>
      <c r="K4072" s="232"/>
    </row>
    <row r="4073" spans="1:11" x14ac:dyDescent="0.3">
      <c r="A4073" s="185" t="s">
        <v>27073</v>
      </c>
      <c r="B4073" s="184" t="s">
        <v>27074</v>
      </c>
      <c r="C4073" s="249" t="s">
        <v>74</v>
      </c>
      <c r="D4073" s="249">
        <v>1.42</v>
      </c>
      <c r="E4073" s="250"/>
      <c r="F4073" s="242"/>
      <c r="G4073" s="242"/>
      <c r="K4073" s="232"/>
    </row>
    <row r="4074" spans="1:11" x14ac:dyDescent="0.3">
      <c r="A4074" s="185" t="s">
        <v>27075</v>
      </c>
      <c r="B4074" s="184" t="s">
        <v>27076</v>
      </c>
      <c r="C4074" s="249" t="s">
        <v>74</v>
      </c>
      <c r="D4074" s="249">
        <v>1.1000000000000001</v>
      </c>
      <c r="E4074" s="250"/>
      <c r="F4074" s="242"/>
      <c r="G4074" s="242"/>
      <c r="K4074" s="232"/>
    </row>
    <row r="4075" spans="1:11" x14ac:dyDescent="0.3">
      <c r="A4075" s="185" t="s">
        <v>27077</v>
      </c>
      <c r="B4075" s="184" t="s">
        <v>27078</v>
      </c>
      <c r="C4075" s="249" t="s">
        <v>74</v>
      </c>
      <c r="D4075" s="249">
        <v>0.79</v>
      </c>
      <c r="E4075" s="250"/>
      <c r="F4075" s="242"/>
      <c r="G4075" s="242"/>
      <c r="K4075" s="232"/>
    </row>
    <row r="4076" spans="1:11" x14ac:dyDescent="0.3">
      <c r="A4076" s="185" t="s">
        <v>27079</v>
      </c>
      <c r="B4076" s="184" t="s">
        <v>27080</v>
      </c>
      <c r="C4076" s="249" t="s">
        <v>74</v>
      </c>
      <c r="D4076" s="249">
        <v>1.41</v>
      </c>
      <c r="E4076" s="250"/>
      <c r="F4076" s="242"/>
      <c r="G4076" s="242"/>
      <c r="K4076" s="232"/>
    </row>
    <row r="4077" spans="1:11" x14ac:dyDescent="0.3">
      <c r="A4077" s="185" t="s">
        <v>27081</v>
      </c>
      <c r="B4077" s="184" t="s">
        <v>27082</v>
      </c>
      <c r="C4077" s="249" t="s">
        <v>82</v>
      </c>
      <c r="D4077" s="249">
        <v>242.4</v>
      </c>
      <c r="E4077" s="250"/>
      <c r="F4077" s="242"/>
      <c r="G4077" s="242"/>
      <c r="K4077" s="232"/>
    </row>
    <row r="4078" spans="1:11" x14ac:dyDescent="0.3">
      <c r="A4078" s="185" t="s">
        <v>27083</v>
      </c>
      <c r="B4078" s="184" t="s">
        <v>27084</v>
      </c>
      <c r="C4078" s="249" t="s">
        <v>74</v>
      </c>
      <c r="D4078" s="249">
        <v>0.17</v>
      </c>
      <c r="E4078" s="250"/>
      <c r="F4078" s="242"/>
      <c r="G4078" s="242"/>
      <c r="K4078" s="232"/>
    </row>
    <row r="4079" spans="1:11" x14ac:dyDescent="0.3">
      <c r="A4079" s="185" t="s">
        <v>27085</v>
      </c>
      <c r="B4079" s="184" t="s">
        <v>27086</v>
      </c>
      <c r="C4079" s="249" t="s">
        <v>82</v>
      </c>
      <c r="D4079" s="249">
        <v>515.04999999999995</v>
      </c>
      <c r="E4079" s="250"/>
      <c r="F4079" s="242"/>
      <c r="G4079" s="242"/>
      <c r="K4079" s="232"/>
    </row>
    <row r="4080" spans="1:11" x14ac:dyDescent="0.3">
      <c r="A4080" s="185" t="s">
        <v>27087</v>
      </c>
      <c r="B4080" s="184" t="s">
        <v>27088</v>
      </c>
      <c r="C4080" s="249" t="s">
        <v>82</v>
      </c>
      <c r="D4080" s="249">
        <v>45.55</v>
      </c>
      <c r="E4080" s="250"/>
      <c r="F4080" s="242"/>
      <c r="G4080" s="242"/>
      <c r="K4080" s="232"/>
    </row>
    <row r="4081" spans="1:11" x14ac:dyDescent="0.3">
      <c r="A4081" s="185" t="s">
        <v>27089</v>
      </c>
      <c r="B4081" s="184" t="s">
        <v>27090</v>
      </c>
      <c r="C4081" s="249" t="s">
        <v>82</v>
      </c>
      <c r="D4081" s="249">
        <v>33.81</v>
      </c>
      <c r="E4081" s="250"/>
      <c r="F4081" s="242"/>
      <c r="G4081" s="242"/>
      <c r="K4081" s="232"/>
    </row>
    <row r="4082" spans="1:11" x14ac:dyDescent="0.3">
      <c r="A4082" s="185" t="s">
        <v>27091</v>
      </c>
      <c r="B4082" s="184" t="s">
        <v>27092</v>
      </c>
      <c r="C4082" s="249" t="s">
        <v>82</v>
      </c>
      <c r="D4082" s="249">
        <v>33.81</v>
      </c>
      <c r="E4082" s="250"/>
      <c r="F4082" s="242"/>
      <c r="G4082" s="242"/>
      <c r="K4082" s="232"/>
    </row>
    <row r="4083" spans="1:11" x14ac:dyDescent="0.3">
      <c r="A4083" s="185" t="s">
        <v>27093</v>
      </c>
      <c r="B4083" s="184" t="s">
        <v>27094</v>
      </c>
      <c r="C4083" s="249" t="s">
        <v>82</v>
      </c>
      <c r="D4083" s="249">
        <v>45.05</v>
      </c>
      <c r="E4083" s="250"/>
      <c r="F4083" s="242"/>
      <c r="G4083" s="242"/>
      <c r="K4083" s="232"/>
    </row>
    <row r="4084" spans="1:11" x14ac:dyDescent="0.3">
      <c r="A4084" s="185" t="s">
        <v>27095</v>
      </c>
      <c r="B4084" s="184" t="s">
        <v>27096</v>
      </c>
      <c r="C4084" s="249" t="s">
        <v>82</v>
      </c>
      <c r="D4084" s="249">
        <v>53.56</v>
      </c>
      <c r="E4084" s="250"/>
      <c r="F4084" s="242"/>
      <c r="G4084" s="242"/>
      <c r="K4084" s="232"/>
    </row>
    <row r="4085" spans="1:11" x14ac:dyDescent="0.3">
      <c r="A4085" s="185" t="s">
        <v>27097</v>
      </c>
      <c r="B4085" s="184" t="s">
        <v>27098</v>
      </c>
      <c r="C4085" s="249" t="s">
        <v>82</v>
      </c>
      <c r="D4085" s="249">
        <v>85.43</v>
      </c>
      <c r="E4085" s="250"/>
      <c r="F4085" s="242"/>
      <c r="G4085" s="242"/>
      <c r="K4085" s="232"/>
    </row>
    <row r="4086" spans="1:11" x14ac:dyDescent="0.3">
      <c r="A4086" s="185" t="s">
        <v>27099</v>
      </c>
      <c r="B4086" s="184" t="s">
        <v>27100</v>
      </c>
      <c r="C4086" s="249" t="s">
        <v>74</v>
      </c>
      <c r="D4086" s="249">
        <v>1.43</v>
      </c>
      <c r="E4086" s="250"/>
      <c r="F4086" s="242"/>
      <c r="G4086" s="242"/>
      <c r="K4086" s="232"/>
    </row>
    <row r="4087" spans="1:11" x14ac:dyDescent="0.3">
      <c r="A4087" s="185" t="s">
        <v>27101</v>
      </c>
      <c r="B4087" s="184" t="s">
        <v>27102</v>
      </c>
      <c r="C4087" s="249" t="s">
        <v>74</v>
      </c>
      <c r="D4087" s="249">
        <v>15.47</v>
      </c>
      <c r="E4087" s="250"/>
      <c r="F4087" s="242"/>
      <c r="G4087" s="242"/>
      <c r="K4087" s="232"/>
    </row>
    <row r="4088" spans="1:11" x14ac:dyDescent="0.3">
      <c r="A4088" s="185" t="s">
        <v>27103</v>
      </c>
      <c r="B4088" s="184" t="s">
        <v>27104</v>
      </c>
      <c r="C4088" s="249" t="s">
        <v>74</v>
      </c>
      <c r="D4088" s="249">
        <v>3.73</v>
      </c>
      <c r="E4088" s="250"/>
      <c r="F4088" s="242"/>
      <c r="G4088" s="242"/>
      <c r="K4088" s="232"/>
    </row>
    <row r="4089" spans="1:11" x14ac:dyDescent="0.3">
      <c r="A4089" s="185" t="s">
        <v>27105</v>
      </c>
      <c r="B4089" s="184" t="s">
        <v>27106</v>
      </c>
      <c r="C4089" s="249" t="s">
        <v>74</v>
      </c>
      <c r="D4089" s="249">
        <v>3.03</v>
      </c>
      <c r="E4089" s="250"/>
      <c r="F4089" s="242"/>
      <c r="G4089" s="242"/>
      <c r="K4089" s="232"/>
    </row>
    <row r="4090" spans="1:11" x14ac:dyDescent="0.3">
      <c r="A4090" s="185" t="s">
        <v>27107</v>
      </c>
      <c r="B4090" s="184" t="s">
        <v>27108</v>
      </c>
      <c r="C4090" s="249" t="s">
        <v>74</v>
      </c>
      <c r="D4090" s="249">
        <v>5.84</v>
      </c>
      <c r="E4090" s="250"/>
      <c r="F4090" s="242"/>
      <c r="G4090" s="242"/>
      <c r="K4090" s="232"/>
    </row>
    <row r="4091" spans="1:11" x14ac:dyDescent="0.3">
      <c r="A4091" s="185" t="s">
        <v>27109</v>
      </c>
      <c r="B4091" s="184" t="s">
        <v>27110</v>
      </c>
      <c r="C4091" s="249" t="s">
        <v>82</v>
      </c>
      <c r="D4091" s="249">
        <v>23.54</v>
      </c>
      <c r="E4091" s="250"/>
      <c r="F4091" s="242"/>
      <c r="G4091" s="242"/>
      <c r="K4091" s="232"/>
    </row>
    <row r="4092" spans="1:11" x14ac:dyDescent="0.3">
      <c r="A4092" s="185" t="s">
        <v>27111</v>
      </c>
      <c r="B4092" s="184" t="s">
        <v>27112</v>
      </c>
      <c r="C4092" s="249" t="s">
        <v>70</v>
      </c>
      <c r="D4092" s="249">
        <v>1.46</v>
      </c>
      <c r="E4092" s="250"/>
      <c r="F4092" s="242"/>
      <c r="G4092" s="242"/>
      <c r="K4092" s="232"/>
    </row>
    <row r="4093" spans="1:11" x14ac:dyDescent="0.3">
      <c r="A4093" s="185" t="s">
        <v>27113</v>
      </c>
      <c r="B4093" s="184" t="s">
        <v>27114</v>
      </c>
      <c r="C4093" s="249" t="s">
        <v>74</v>
      </c>
      <c r="D4093" s="249">
        <v>9.6300000000000008</v>
      </c>
      <c r="E4093" s="250"/>
      <c r="F4093" s="242"/>
      <c r="G4093" s="242"/>
      <c r="K4093" s="232"/>
    </row>
    <row r="4094" spans="1:11" x14ac:dyDescent="0.3">
      <c r="A4094" s="185" t="s">
        <v>27115</v>
      </c>
      <c r="B4094" s="184" t="s">
        <v>27116</v>
      </c>
      <c r="C4094" s="249" t="s">
        <v>70</v>
      </c>
      <c r="D4094" s="249">
        <v>8.61</v>
      </c>
      <c r="E4094" s="250"/>
      <c r="F4094" s="242"/>
      <c r="G4094" s="242"/>
      <c r="K4094" s="232"/>
    </row>
    <row r="4095" spans="1:11" x14ac:dyDescent="0.3">
      <c r="A4095" s="185" t="s">
        <v>27117</v>
      </c>
      <c r="B4095" s="184" t="s">
        <v>27118</v>
      </c>
      <c r="C4095" s="249" t="s">
        <v>70</v>
      </c>
      <c r="D4095" s="249">
        <v>0.73</v>
      </c>
      <c r="E4095" s="250"/>
      <c r="F4095" s="242"/>
      <c r="G4095" s="242"/>
      <c r="K4095" s="232"/>
    </row>
    <row r="4096" spans="1:11" x14ac:dyDescent="0.3">
      <c r="A4096" s="185" t="s">
        <v>27119</v>
      </c>
      <c r="B4096" s="184" t="s">
        <v>27120</v>
      </c>
      <c r="C4096" s="249" t="s">
        <v>70</v>
      </c>
      <c r="D4096" s="249">
        <v>4.38</v>
      </c>
      <c r="E4096" s="250"/>
      <c r="F4096" s="242"/>
      <c r="G4096" s="242"/>
      <c r="K4096" s="232"/>
    </row>
    <row r="4097" spans="1:11" x14ac:dyDescent="0.3">
      <c r="A4097" s="185" t="s">
        <v>27121</v>
      </c>
      <c r="B4097" s="184" t="s">
        <v>27122</v>
      </c>
      <c r="C4097" s="249" t="s">
        <v>70</v>
      </c>
      <c r="D4097" s="249">
        <v>1.0900000000000001</v>
      </c>
      <c r="E4097" s="250"/>
      <c r="F4097" s="242"/>
      <c r="G4097" s="242"/>
      <c r="K4097" s="232"/>
    </row>
    <row r="4098" spans="1:11" x14ac:dyDescent="0.3">
      <c r="A4098" s="185" t="s">
        <v>27123</v>
      </c>
      <c r="B4098" s="184" t="s">
        <v>27124</v>
      </c>
      <c r="C4098" s="249" t="s">
        <v>82</v>
      </c>
      <c r="D4098" s="249">
        <v>198.54</v>
      </c>
      <c r="E4098" s="250"/>
      <c r="F4098" s="242"/>
      <c r="G4098" s="242"/>
      <c r="K4098" s="232"/>
    </row>
    <row r="4099" spans="1:11" x14ac:dyDescent="0.3">
      <c r="A4099" s="185" t="s">
        <v>27125</v>
      </c>
      <c r="B4099" s="184" t="s">
        <v>27126</v>
      </c>
      <c r="C4099" s="249" t="s">
        <v>82</v>
      </c>
      <c r="D4099" s="249">
        <v>171.86</v>
      </c>
      <c r="E4099" s="250"/>
      <c r="F4099" s="242"/>
      <c r="G4099" s="242"/>
      <c r="K4099" s="232"/>
    </row>
    <row r="4100" spans="1:11" x14ac:dyDescent="0.3">
      <c r="A4100" s="185" t="s">
        <v>27127</v>
      </c>
      <c r="B4100" s="184" t="s">
        <v>27128</v>
      </c>
      <c r="C4100" s="249" t="s">
        <v>82</v>
      </c>
      <c r="D4100" s="249">
        <v>228.05</v>
      </c>
      <c r="E4100" s="250"/>
      <c r="F4100" s="242"/>
      <c r="G4100" s="242"/>
      <c r="K4100" s="232"/>
    </row>
    <row r="4101" spans="1:11" x14ac:dyDescent="0.3">
      <c r="A4101" s="185" t="s">
        <v>27129</v>
      </c>
      <c r="B4101" s="184" t="s">
        <v>27130</v>
      </c>
      <c r="C4101" s="249" t="s">
        <v>82</v>
      </c>
      <c r="D4101" s="249">
        <v>109.56</v>
      </c>
      <c r="E4101" s="250"/>
      <c r="F4101" s="242"/>
      <c r="G4101" s="242"/>
      <c r="K4101" s="232"/>
    </row>
    <row r="4102" spans="1:11" x14ac:dyDescent="0.3">
      <c r="A4102" s="185" t="s">
        <v>27131</v>
      </c>
      <c r="B4102" s="184" t="s">
        <v>27132</v>
      </c>
      <c r="C4102" s="249" t="s">
        <v>82</v>
      </c>
      <c r="D4102" s="249">
        <v>75.459999999999994</v>
      </c>
      <c r="E4102" s="250"/>
      <c r="F4102" s="242"/>
      <c r="G4102" s="242"/>
      <c r="K4102" s="232"/>
    </row>
    <row r="4103" spans="1:11" x14ac:dyDescent="0.3">
      <c r="A4103" s="185" t="s">
        <v>27133</v>
      </c>
      <c r="B4103" s="184" t="s">
        <v>27134</v>
      </c>
      <c r="C4103" s="249" t="s">
        <v>82</v>
      </c>
      <c r="D4103" s="249">
        <v>48.78</v>
      </c>
      <c r="E4103" s="250"/>
      <c r="F4103" s="242"/>
      <c r="G4103" s="242"/>
      <c r="K4103" s="232"/>
    </row>
    <row r="4104" spans="1:11" x14ac:dyDescent="0.3">
      <c r="A4104" s="185" t="s">
        <v>27135</v>
      </c>
      <c r="B4104" s="184" t="s">
        <v>27136</v>
      </c>
      <c r="C4104" s="249" t="s">
        <v>82</v>
      </c>
      <c r="D4104" s="249">
        <v>36.64</v>
      </c>
      <c r="E4104" s="250"/>
      <c r="F4104" s="242"/>
      <c r="G4104" s="242"/>
      <c r="K4104" s="232"/>
    </row>
    <row r="4105" spans="1:11" x14ac:dyDescent="0.3">
      <c r="A4105" s="185" t="s">
        <v>27137</v>
      </c>
      <c r="B4105" s="184" t="s">
        <v>27138</v>
      </c>
      <c r="C4105" s="249" t="s">
        <v>82</v>
      </c>
      <c r="D4105" s="249">
        <v>53.93</v>
      </c>
      <c r="E4105" s="250"/>
      <c r="F4105" s="242"/>
      <c r="G4105" s="242"/>
      <c r="K4105" s="232"/>
    </row>
    <row r="4106" spans="1:11" x14ac:dyDescent="0.3">
      <c r="A4106" s="185" t="s">
        <v>27139</v>
      </c>
      <c r="B4106" s="184" t="s">
        <v>27140</v>
      </c>
      <c r="C4106" s="249" t="s">
        <v>82</v>
      </c>
      <c r="D4106" s="249">
        <v>42.52</v>
      </c>
      <c r="E4106" s="250"/>
      <c r="F4106" s="242"/>
      <c r="G4106" s="242"/>
      <c r="K4106" s="232"/>
    </row>
    <row r="4107" spans="1:11" x14ac:dyDescent="0.3">
      <c r="A4107" s="185" t="s">
        <v>27141</v>
      </c>
      <c r="B4107" s="184" t="s">
        <v>27142</v>
      </c>
      <c r="C4107" s="249" t="s">
        <v>74</v>
      </c>
      <c r="D4107" s="249">
        <v>26.75</v>
      </c>
      <c r="E4107" s="250"/>
      <c r="F4107" s="242"/>
      <c r="G4107" s="242"/>
      <c r="K4107" s="232"/>
    </row>
    <row r="4108" spans="1:11" x14ac:dyDescent="0.3">
      <c r="A4108" s="185" t="s">
        <v>27143</v>
      </c>
      <c r="B4108" s="184" t="s">
        <v>27144</v>
      </c>
      <c r="C4108" s="249" t="s">
        <v>74</v>
      </c>
      <c r="D4108" s="249">
        <v>19.239999999999998</v>
      </c>
      <c r="E4108" s="250"/>
      <c r="F4108" s="242"/>
      <c r="G4108" s="242"/>
      <c r="K4108" s="232"/>
    </row>
    <row r="4109" spans="1:11" x14ac:dyDescent="0.3">
      <c r="A4109" s="185" t="s">
        <v>27145</v>
      </c>
      <c r="B4109" s="184" t="s">
        <v>27146</v>
      </c>
      <c r="C4109" s="249" t="s">
        <v>74</v>
      </c>
      <c r="D4109" s="249">
        <v>40.64</v>
      </c>
      <c r="E4109" s="250"/>
      <c r="F4109" s="242"/>
      <c r="G4109" s="242"/>
      <c r="K4109" s="232"/>
    </row>
    <row r="4110" spans="1:11" x14ac:dyDescent="0.3">
      <c r="A4110" s="185" t="s">
        <v>27147</v>
      </c>
      <c r="B4110" s="184" t="s">
        <v>27148</v>
      </c>
      <c r="C4110" s="249" t="s">
        <v>82</v>
      </c>
      <c r="D4110" s="249">
        <v>11.53</v>
      </c>
      <c r="E4110" s="250"/>
      <c r="F4110" s="242"/>
      <c r="G4110" s="242"/>
      <c r="K4110" s="232"/>
    </row>
    <row r="4111" spans="1:11" x14ac:dyDescent="0.3">
      <c r="A4111" s="185" t="s">
        <v>27149</v>
      </c>
      <c r="B4111" s="184" t="s">
        <v>27150</v>
      </c>
      <c r="C4111" s="249" t="s">
        <v>82</v>
      </c>
      <c r="D4111" s="249">
        <v>167.09</v>
      </c>
      <c r="E4111" s="250"/>
      <c r="F4111" s="242"/>
      <c r="G4111" s="242"/>
      <c r="K4111" s="232"/>
    </row>
    <row r="4112" spans="1:11" x14ac:dyDescent="0.3">
      <c r="A4112" s="185" t="s">
        <v>27151</v>
      </c>
      <c r="B4112" s="184" t="s">
        <v>27152</v>
      </c>
      <c r="C4112" s="249" t="s">
        <v>82</v>
      </c>
      <c r="D4112" s="249">
        <v>22.83</v>
      </c>
      <c r="E4112" s="250"/>
      <c r="F4112" s="242"/>
      <c r="G4112" s="242"/>
      <c r="K4112" s="232"/>
    </row>
    <row r="4113" spans="1:11" x14ac:dyDescent="0.3">
      <c r="A4113" s="185" t="s">
        <v>27153</v>
      </c>
      <c r="B4113" s="184" t="s">
        <v>27154</v>
      </c>
      <c r="C4113" s="249" t="s">
        <v>297</v>
      </c>
      <c r="D4113" s="249">
        <v>68.34</v>
      </c>
      <c r="E4113" s="250"/>
      <c r="F4113" s="242"/>
      <c r="G4113" s="242"/>
      <c r="K4113" s="232"/>
    </row>
    <row r="4114" spans="1:11" x14ac:dyDescent="0.3">
      <c r="A4114" s="185" t="s">
        <v>27155</v>
      </c>
      <c r="B4114" s="184" t="s">
        <v>27156</v>
      </c>
      <c r="C4114" s="249" t="s">
        <v>70</v>
      </c>
      <c r="D4114" s="249">
        <v>3.09</v>
      </c>
      <c r="E4114" s="250"/>
      <c r="F4114" s="242"/>
      <c r="G4114" s="242"/>
      <c r="K4114" s="232"/>
    </row>
    <row r="4115" spans="1:11" x14ac:dyDescent="0.3">
      <c r="A4115" s="185" t="s">
        <v>27157</v>
      </c>
      <c r="B4115" s="184" t="s">
        <v>27158</v>
      </c>
      <c r="C4115" s="249" t="s">
        <v>70</v>
      </c>
      <c r="D4115" s="249">
        <v>2.38</v>
      </c>
      <c r="E4115" s="250"/>
      <c r="F4115" s="242"/>
      <c r="G4115" s="242"/>
      <c r="K4115" s="232"/>
    </row>
    <row r="4116" spans="1:11" x14ac:dyDescent="0.3">
      <c r="A4116" s="185" t="s">
        <v>27159</v>
      </c>
      <c r="B4116" s="184" t="s">
        <v>27160</v>
      </c>
      <c r="C4116" s="249" t="s">
        <v>297</v>
      </c>
      <c r="D4116" s="249">
        <v>154.76</v>
      </c>
      <c r="E4116" s="250"/>
      <c r="F4116" s="242"/>
      <c r="G4116" s="242"/>
      <c r="K4116" s="232"/>
    </row>
    <row r="4117" spans="1:11" x14ac:dyDescent="0.3">
      <c r="A4117" s="185" t="s">
        <v>27161</v>
      </c>
      <c r="B4117" s="184" t="s">
        <v>27162</v>
      </c>
      <c r="C4117" s="249" t="s">
        <v>74</v>
      </c>
      <c r="D4117" s="249">
        <v>0.1</v>
      </c>
      <c r="E4117" s="250"/>
      <c r="F4117" s="242"/>
      <c r="G4117" s="242"/>
      <c r="K4117" s="232"/>
    </row>
    <row r="4118" spans="1:11" ht="27.6" x14ac:dyDescent="0.3">
      <c r="A4118" s="185" t="s">
        <v>27163</v>
      </c>
      <c r="B4118" s="184" t="s">
        <v>27164</v>
      </c>
      <c r="C4118" s="249" t="s">
        <v>82</v>
      </c>
      <c r="D4118" s="249">
        <v>508.5</v>
      </c>
      <c r="E4118" s="250"/>
      <c r="F4118" s="242"/>
      <c r="G4118" s="242"/>
      <c r="K4118" s="232"/>
    </row>
    <row r="4119" spans="1:11" ht="27.6" x14ac:dyDescent="0.3">
      <c r="A4119" s="185" t="s">
        <v>27165</v>
      </c>
      <c r="B4119" s="184" t="s">
        <v>27166</v>
      </c>
      <c r="C4119" s="249" t="s">
        <v>82</v>
      </c>
      <c r="D4119" s="249">
        <v>359.08</v>
      </c>
      <c r="E4119" s="250"/>
      <c r="F4119" s="242"/>
      <c r="G4119" s="242"/>
      <c r="K4119" s="232"/>
    </row>
    <row r="4120" spans="1:11" x14ac:dyDescent="0.3">
      <c r="A4120" s="185" t="s">
        <v>27167</v>
      </c>
      <c r="B4120" s="184" t="s">
        <v>27168</v>
      </c>
      <c r="C4120" s="249" t="s">
        <v>82</v>
      </c>
      <c r="D4120" s="249">
        <v>143.97</v>
      </c>
      <c r="E4120" s="250"/>
      <c r="F4120" s="242"/>
      <c r="G4120" s="242"/>
      <c r="K4120" s="232"/>
    </row>
    <row r="4121" spans="1:11" x14ac:dyDescent="0.3">
      <c r="A4121" s="185" t="s">
        <v>27169</v>
      </c>
      <c r="B4121" s="184" t="s">
        <v>27170</v>
      </c>
      <c r="C4121" s="249" t="s">
        <v>82</v>
      </c>
      <c r="D4121" s="249">
        <v>137.94</v>
      </c>
      <c r="E4121" s="250"/>
      <c r="F4121" s="242"/>
      <c r="G4121" s="242"/>
      <c r="K4121" s="232"/>
    </row>
    <row r="4122" spans="1:11" x14ac:dyDescent="0.3">
      <c r="A4122" s="185" t="s">
        <v>27171</v>
      </c>
      <c r="B4122" s="184" t="s">
        <v>27172</v>
      </c>
      <c r="C4122" s="249" t="s">
        <v>82</v>
      </c>
      <c r="D4122" s="249">
        <v>49.6</v>
      </c>
      <c r="E4122" s="250"/>
      <c r="F4122" s="242"/>
      <c r="G4122" s="242"/>
      <c r="K4122" s="232"/>
    </row>
    <row r="4123" spans="1:11" x14ac:dyDescent="0.3">
      <c r="A4123" s="185" t="s">
        <v>27173</v>
      </c>
      <c r="B4123" s="184" t="s">
        <v>27174</v>
      </c>
      <c r="C4123" s="249" t="s">
        <v>82</v>
      </c>
      <c r="D4123" s="249">
        <v>33.06</v>
      </c>
      <c r="E4123" s="250"/>
      <c r="F4123" s="242"/>
      <c r="G4123" s="242"/>
      <c r="K4123" s="232"/>
    </row>
    <row r="4124" spans="1:11" x14ac:dyDescent="0.3">
      <c r="A4124" s="185" t="s">
        <v>27175</v>
      </c>
      <c r="B4124" s="184" t="s">
        <v>27176</v>
      </c>
      <c r="C4124" s="249" t="s">
        <v>82</v>
      </c>
      <c r="D4124" s="249">
        <v>218.98</v>
      </c>
      <c r="E4124" s="250"/>
      <c r="F4124" s="242"/>
      <c r="G4124" s="242"/>
      <c r="K4124" s="232"/>
    </row>
    <row r="4125" spans="1:11" x14ac:dyDescent="0.3">
      <c r="A4125" s="185" t="s">
        <v>27177</v>
      </c>
      <c r="B4125" s="184" t="s">
        <v>27178</v>
      </c>
      <c r="C4125" s="249" t="s">
        <v>82</v>
      </c>
      <c r="D4125" s="249">
        <v>10.35</v>
      </c>
      <c r="E4125" s="250"/>
      <c r="F4125" s="242"/>
      <c r="G4125" s="242"/>
      <c r="K4125" s="232"/>
    </row>
    <row r="4126" spans="1:11" x14ac:dyDescent="0.3">
      <c r="A4126" s="185" t="s">
        <v>27179</v>
      </c>
      <c r="B4126" s="184" t="s">
        <v>27180</v>
      </c>
      <c r="C4126" s="249" t="s">
        <v>82</v>
      </c>
      <c r="D4126" s="249">
        <v>12.31</v>
      </c>
      <c r="E4126" s="250"/>
      <c r="F4126" s="242"/>
      <c r="G4126" s="242"/>
      <c r="K4126" s="232"/>
    </row>
    <row r="4127" spans="1:11" x14ac:dyDescent="0.3">
      <c r="A4127" s="185" t="s">
        <v>27181</v>
      </c>
      <c r="B4127" s="184" t="s">
        <v>27182</v>
      </c>
      <c r="C4127" s="249" t="s">
        <v>82</v>
      </c>
      <c r="D4127" s="249">
        <v>8.0399999999999991</v>
      </c>
      <c r="E4127" s="250"/>
      <c r="F4127" s="242"/>
      <c r="G4127" s="242"/>
      <c r="K4127" s="232"/>
    </row>
    <row r="4128" spans="1:11" x14ac:dyDescent="0.3">
      <c r="A4128" s="185" t="s">
        <v>27183</v>
      </c>
      <c r="B4128" s="184" t="s">
        <v>27184</v>
      </c>
      <c r="C4128" s="249" t="s">
        <v>82</v>
      </c>
      <c r="D4128" s="249">
        <v>20.57</v>
      </c>
      <c r="E4128" s="250"/>
      <c r="F4128" s="242"/>
      <c r="G4128" s="242"/>
      <c r="K4128" s="232"/>
    </row>
    <row r="4129" spans="1:11" x14ac:dyDescent="0.3">
      <c r="A4129" s="185" t="s">
        <v>27185</v>
      </c>
      <c r="B4129" s="184" t="s">
        <v>27186</v>
      </c>
      <c r="C4129" s="249" t="s">
        <v>15608</v>
      </c>
      <c r="D4129" s="249">
        <v>1961.25</v>
      </c>
      <c r="E4129" s="250"/>
      <c r="F4129" s="242"/>
      <c r="G4129" s="242"/>
      <c r="K4129" s="232"/>
    </row>
    <row r="4130" spans="1:11" x14ac:dyDescent="0.3">
      <c r="A4130" s="185" t="s">
        <v>27187</v>
      </c>
      <c r="B4130" s="184" t="s">
        <v>27188</v>
      </c>
      <c r="C4130" s="249" t="s">
        <v>15608</v>
      </c>
      <c r="D4130" s="249">
        <v>446.5</v>
      </c>
      <c r="E4130" s="250"/>
      <c r="F4130" s="242"/>
      <c r="G4130" s="242"/>
      <c r="K4130" s="232"/>
    </row>
    <row r="4131" spans="1:11" x14ac:dyDescent="0.3">
      <c r="A4131" s="185" t="s">
        <v>27189</v>
      </c>
      <c r="B4131" s="184" t="s">
        <v>27190</v>
      </c>
      <c r="C4131" s="249" t="s">
        <v>227</v>
      </c>
      <c r="D4131" s="249">
        <v>3.96</v>
      </c>
      <c r="E4131" s="250"/>
      <c r="F4131" s="242"/>
      <c r="G4131" s="242"/>
      <c r="K4131" s="232"/>
    </row>
    <row r="4132" spans="1:11" x14ac:dyDescent="0.3">
      <c r="A4132" s="185" t="s">
        <v>27191</v>
      </c>
      <c r="B4132" s="184" t="s">
        <v>27192</v>
      </c>
      <c r="C4132" s="249" t="s">
        <v>82</v>
      </c>
      <c r="D4132" s="249">
        <v>58.67</v>
      </c>
      <c r="E4132" s="250"/>
      <c r="F4132" s="242"/>
      <c r="G4132" s="242"/>
      <c r="K4132" s="232"/>
    </row>
    <row r="4133" spans="1:11" x14ac:dyDescent="0.3">
      <c r="A4133" s="185" t="s">
        <v>27193</v>
      </c>
      <c r="B4133" s="184" t="s">
        <v>27194</v>
      </c>
      <c r="C4133" s="249" t="s">
        <v>82</v>
      </c>
      <c r="D4133" s="249">
        <v>8.64</v>
      </c>
      <c r="E4133" s="250"/>
      <c r="F4133" s="242"/>
      <c r="G4133" s="242"/>
      <c r="K4133" s="232"/>
    </row>
    <row r="4134" spans="1:11" x14ac:dyDescent="0.3">
      <c r="A4134" s="185" t="s">
        <v>27195</v>
      </c>
      <c r="B4134" s="184"/>
      <c r="C4134" s="249"/>
      <c r="D4134" s="249">
        <v>473.54</v>
      </c>
      <c r="E4134" s="250"/>
      <c r="F4134" s="242"/>
      <c r="G4134" s="242"/>
      <c r="K4134" s="232"/>
    </row>
    <row r="4135" spans="1:11" x14ac:dyDescent="0.3">
      <c r="A4135" s="185" t="s">
        <v>27196</v>
      </c>
      <c r="B4135" s="184" t="s">
        <v>27197</v>
      </c>
      <c r="C4135" s="249" t="s">
        <v>74</v>
      </c>
      <c r="D4135" s="249">
        <v>63.97</v>
      </c>
      <c r="E4135" s="250"/>
      <c r="F4135" s="242"/>
      <c r="G4135" s="242"/>
      <c r="K4135" s="232"/>
    </row>
    <row r="4136" spans="1:11" x14ac:dyDescent="0.3">
      <c r="A4136" s="185" t="s">
        <v>27198</v>
      </c>
      <c r="B4136" s="184" t="s">
        <v>27199</v>
      </c>
      <c r="C4136" s="249" t="s">
        <v>74</v>
      </c>
      <c r="D4136" s="249">
        <v>61.82</v>
      </c>
      <c r="E4136" s="250"/>
      <c r="F4136" s="242"/>
      <c r="G4136" s="242"/>
      <c r="K4136" s="232"/>
    </row>
    <row r="4137" spans="1:11" x14ac:dyDescent="0.3">
      <c r="A4137" s="185" t="s">
        <v>27200</v>
      </c>
      <c r="B4137" s="184" t="s">
        <v>27201</v>
      </c>
      <c r="C4137" s="249" t="s">
        <v>70</v>
      </c>
      <c r="D4137" s="249">
        <v>41.61</v>
      </c>
      <c r="E4137" s="250"/>
      <c r="F4137" s="242"/>
      <c r="G4137" s="242"/>
      <c r="K4137" s="232"/>
    </row>
    <row r="4138" spans="1:11" x14ac:dyDescent="0.3">
      <c r="A4138" s="185" t="s">
        <v>27202</v>
      </c>
      <c r="B4138" s="184" t="s">
        <v>27203</v>
      </c>
      <c r="C4138" s="249" t="s">
        <v>70</v>
      </c>
      <c r="D4138" s="249">
        <v>22.51</v>
      </c>
      <c r="E4138" s="250"/>
      <c r="F4138" s="242"/>
      <c r="G4138" s="242"/>
      <c r="K4138" s="232"/>
    </row>
    <row r="4139" spans="1:11" x14ac:dyDescent="0.3">
      <c r="A4139" s="185" t="s">
        <v>27204</v>
      </c>
      <c r="B4139" s="184" t="s">
        <v>27205</v>
      </c>
      <c r="C4139" s="249" t="s">
        <v>70</v>
      </c>
      <c r="D4139" s="249">
        <v>22.03</v>
      </c>
      <c r="E4139" s="250"/>
      <c r="F4139" s="242"/>
      <c r="G4139" s="242"/>
      <c r="K4139" s="232"/>
    </row>
    <row r="4140" spans="1:11" x14ac:dyDescent="0.3">
      <c r="A4140" s="185" t="s">
        <v>27206</v>
      </c>
      <c r="B4140" s="184" t="s">
        <v>27207</v>
      </c>
      <c r="C4140" s="249" t="s">
        <v>74</v>
      </c>
      <c r="D4140" s="249">
        <v>22.07</v>
      </c>
      <c r="E4140" s="250"/>
      <c r="F4140" s="242"/>
      <c r="G4140" s="242"/>
      <c r="K4140" s="232"/>
    </row>
    <row r="4141" spans="1:11" x14ac:dyDescent="0.3">
      <c r="A4141" s="185" t="s">
        <v>27208</v>
      </c>
      <c r="B4141" s="184" t="s">
        <v>27209</v>
      </c>
      <c r="C4141" s="249" t="s">
        <v>74</v>
      </c>
      <c r="D4141" s="249">
        <v>42.96</v>
      </c>
      <c r="E4141" s="250"/>
      <c r="F4141" s="242"/>
      <c r="G4141" s="242"/>
      <c r="K4141" s="232"/>
    </row>
    <row r="4142" spans="1:11" x14ac:dyDescent="0.3">
      <c r="A4142" s="185" t="s">
        <v>27210</v>
      </c>
      <c r="B4142" s="184" t="s">
        <v>27211</v>
      </c>
      <c r="C4142" s="249" t="s">
        <v>74</v>
      </c>
      <c r="D4142" s="249">
        <v>56.61</v>
      </c>
      <c r="E4142" s="250"/>
      <c r="F4142" s="242"/>
      <c r="G4142" s="242"/>
      <c r="K4142" s="232"/>
    </row>
    <row r="4143" spans="1:11" x14ac:dyDescent="0.3">
      <c r="A4143" s="185" t="s">
        <v>27212</v>
      </c>
      <c r="B4143" s="184" t="s">
        <v>27213</v>
      </c>
      <c r="C4143" s="249" t="s">
        <v>74</v>
      </c>
      <c r="D4143" s="249">
        <v>38.04</v>
      </c>
      <c r="E4143" s="250"/>
      <c r="F4143" s="242"/>
      <c r="G4143" s="242"/>
      <c r="K4143" s="232"/>
    </row>
    <row r="4144" spans="1:11" x14ac:dyDescent="0.3">
      <c r="A4144" s="185" t="s">
        <v>27214</v>
      </c>
      <c r="B4144" s="184" t="s">
        <v>27215</v>
      </c>
      <c r="C4144" s="249" t="s">
        <v>74</v>
      </c>
      <c r="D4144" s="249">
        <v>45.17</v>
      </c>
      <c r="E4144" s="250"/>
      <c r="F4144" s="242"/>
      <c r="G4144" s="242"/>
      <c r="K4144" s="232"/>
    </row>
    <row r="4145" spans="1:11" x14ac:dyDescent="0.3">
      <c r="A4145" s="185" t="s">
        <v>27216</v>
      </c>
      <c r="B4145" s="184" t="s">
        <v>27217</v>
      </c>
      <c r="C4145" s="249" t="s">
        <v>74</v>
      </c>
      <c r="D4145" s="249">
        <v>34.33</v>
      </c>
      <c r="E4145" s="250"/>
      <c r="F4145" s="242"/>
      <c r="G4145" s="242"/>
      <c r="K4145" s="232"/>
    </row>
    <row r="4146" spans="1:11" x14ac:dyDescent="0.3">
      <c r="A4146" s="185" t="s">
        <v>27218</v>
      </c>
      <c r="B4146" s="184" t="s">
        <v>27219</v>
      </c>
      <c r="C4146" s="249" t="s">
        <v>74</v>
      </c>
      <c r="D4146" s="249">
        <v>22.42</v>
      </c>
      <c r="E4146" s="250"/>
      <c r="F4146" s="242"/>
      <c r="G4146" s="242"/>
      <c r="K4146" s="232"/>
    </row>
    <row r="4147" spans="1:11" x14ac:dyDescent="0.3">
      <c r="A4147" s="185" t="s">
        <v>27220</v>
      </c>
      <c r="B4147" s="184"/>
      <c r="C4147" s="249"/>
      <c r="D4147" s="249">
        <v>128796.29</v>
      </c>
      <c r="E4147" s="250"/>
      <c r="F4147" s="242"/>
      <c r="G4147" s="242"/>
      <c r="K4147" s="232"/>
    </row>
    <row r="4148" spans="1:11" x14ac:dyDescent="0.3">
      <c r="A4148" s="185" t="s">
        <v>27221</v>
      </c>
      <c r="B4148" s="184"/>
      <c r="C4148" s="249"/>
      <c r="D4148" s="249">
        <v>126058.95</v>
      </c>
      <c r="E4148" s="250"/>
      <c r="F4148" s="242"/>
      <c r="G4148" s="242"/>
      <c r="K4148" s="232"/>
    </row>
    <row r="4149" spans="1:11" ht="27.6" x14ac:dyDescent="0.3">
      <c r="A4149" s="185" t="s">
        <v>27222</v>
      </c>
      <c r="B4149" s="184" t="s">
        <v>27223</v>
      </c>
      <c r="C4149" s="249" t="s">
        <v>70</v>
      </c>
      <c r="D4149" s="249">
        <v>1001.19</v>
      </c>
      <c r="E4149" s="250"/>
      <c r="F4149" s="242"/>
      <c r="G4149" s="242"/>
      <c r="K4149" s="232"/>
    </row>
    <row r="4150" spans="1:11" x14ac:dyDescent="0.3">
      <c r="A4150" s="185" t="s">
        <v>27224</v>
      </c>
      <c r="B4150" s="184" t="s">
        <v>27225</v>
      </c>
      <c r="C4150" s="249" t="s">
        <v>70</v>
      </c>
      <c r="D4150" s="249">
        <v>1161.21</v>
      </c>
      <c r="E4150" s="250"/>
      <c r="F4150" s="242"/>
      <c r="G4150" s="242"/>
      <c r="K4150" s="232"/>
    </row>
    <row r="4151" spans="1:11" x14ac:dyDescent="0.3">
      <c r="A4151" s="185" t="s">
        <v>27226</v>
      </c>
      <c r="B4151" s="184" t="s">
        <v>27227</v>
      </c>
      <c r="C4151" s="249" t="s">
        <v>70</v>
      </c>
      <c r="D4151" s="249">
        <v>1321.29</v>
      </c>
      <c r="E4151" s="250"/>
      <c r="F4151" s="242"/>
      <c r="G4151" s="242"/>
      <c r="K4151" s="232"/>
    </row>
    <row r="4152" spans="1:11" x14ac:dyDescent="0.3">
      <c r="A4152" s="185" t="s">
        <v>27228</v>
      </c>
      <c r="B4152" s="184" t="s">
        <v>27229</v>
      </c>
      <c r="C4152" s="249" t="s">
        <v>70</v>
      </c>
      <c r="D4152" s="249">
        <v>1481.3</v>
      </c>
      <c r="E4152" s="250"/>
      <c r="F4152" s="242"/>
      <c r="G4152" s="242"/>
      <c r="K4152" s="232"/>
    </row>
    <row r="4153" spans="1:11" x14ac:dyDescent="0.3">
      <c r="A4153" s="185" t="s">
        <v>27230</v>
      </c>
      <c r="B4153" s="184" t="s">
        <v>27231</v>
      </c>
      <c r="C4153" s="249" t="s">
        <v>70</v>
      </c>
      <c r="D4153" s="249">
        <v>1641.38</v>
      </c>
      <c r="E4153" s="250"/>
      <c r="F4153" s="242"/>
      <c r="G4153" s="242"/>
      <c r="K4153" s="232"/>
    </row>
    <row r="4154" spans="1:11" x14ac:dyDescent="0.3">
      <c r="A4154" s="185" t="s">
        <v>27232</v>
      </c>
      <c r="B4154" s="184" t="s">
        <v>27233</v>
      </c>
      <c r="C4154" s="249" t="s">
        <v>70</v>
      </c>
      <c r="D4154" s="249">
        <v>1494</v>
      </c>
      <c r="E4154" s="250"/>
      <c r="F4154" s="242"/>
      <c r="G4154" s="242"/>
      <c r="K4154" s="232"/>
    </row>
    <row r="4155" spans="1:11" x14ac:dyDescent="0.3">
      <c r="A4155" s="185" t="s">
        <v>27234</v>
      </c>
      <c r="B4155" s="184" t="s">
        <v>27235</v>
      </c>
      <c r="C4155" s="249" t="s">
        <v>70</v>
      </c>
      <c r="D4155" s="249">
        <v>1697.26</v>
      </c>
      <c r="E4155" s="250"/>
      <c r="F4155" s="242"/>
      <c r="G4155" s="242"/>
      <c r="K4155" s="232"/>
    </row>
    <row r="4156" spans="1:11" x14ac:dyDescent="0.3">
      <c r="A4156" s="185" t="s">
        <v>27236</v>
      </c>
      <c r="B4156" s="184" t="s">
        <v>27237</v>
      </c>
      <c r="C4156" s="249" t="s">
        <v>70</v>
      </c>
      <c r="D4156" s="249">
        <v>1900.5</v>
      </c>
      <c r="E4156" s="250"/>
      <c r="F4156" s="242"/>
      <c r="G4156" s="242"/>
      <c r="K4156" s="232"/>
    </row>
    <row r="4157" spans="1:11" x14ac:dyDescent="0.3">
      <c r="A4157" s="185" t="s">
        <v>27238</v>
      </c>
      <c r="B4157" s="184" t="s">
        <v>27239</v>
      </c>
      <c r="C4157" s="249" t="s">
        <v>70</v>
      </c>
      <c r="D4157" s="249">
        <v>2103.7600000000002</v>
      </c>
      <c r="E4157" s="250"/>
      <c r="F4157" s="242"/>
      <c r="G4157" s="242"/>
      <c r="K4157" s="232"/>
    </row>
    <row r="4158" spans="1:11" x14ac:dyDescent="0.3">
      <c r="A4158" s="185" t="s">
        <v>27240</v>
      </c>
      <c r="B4158" s="184" t="s">
        <v>27241</v>
      </c>
      <c r="C4158" s="249" t="s">
        <v>70</v>
      </c>
      <c r="D4158" s="249">
        <v>2307.0500000000002</v>
      </c>
      <c r="E4158" s="250"/>
      <c r="F4158" s="242"/>
      <c r="G4158" s="242"/>
      <c r="K4158" s="232"/>
    </row>
    <row r="4159" spans="1:11" x14ac:dyDescent="0.3">
      <c r="A4159" s="185" t="s">
        <v>27242</v>
      </c>
      <c r="B4159" s="184" t="s">
        <v>27243</v>
      </c>
      <c r="C4159" s="249" t="s">
        <v>70</v>
      </c>
      <c r="D4159" s="249">
        <v>2510.2600000000002</v>
      </c>
      <c r="E4159" s="250"/>
      <c r="F4159" s="242"/>
      <c r="G4159" s="242"/>
      <c r="K4159" s="232"/>
    </row>
    <row r="4160" spans="1:11" x14ac:dyDescent="0.3">
      <c r="A4160" s="185" t="s">
        <v>27244</v>
      </c>
      <c r="B4160" s="184" t="s">
        <v>27245</v>
      </c>
      <c r="C4160" s="249" t="s">
        <v>70</v>
      </c>
      <c r="D4160" s="249">
        <v>2278.2199999999998</v>
      </c>
      <c r="E4160" s="250"/>
      <c r="F4160" s="242"/>
      <c r="G4160" s="242"/>
      <c r="K4160" s="232"/>
    </row>
    <row r="4161" spans="1:11" x14ac:dyDescent="0.3">
      <c r="A4161" s="185" t="s">
        <v>27246</v>
      </c>
      <c r="B4161" s="184" t="s">
        <v>27247</v>
      </c>
      <c r="C4161" s="249" t="s">
        <v>70</v>
      </c>
      <c r="D4161" s="249">
        <v>2519.6</v>
      </c>
      <c r="E4161" s="250"/>
      <c r="F4161" s="242"/>
      <c r="G4161" s="242"/>
      <c r="K4161" s="232"/>
    </row>
    <row r="4162" spans="1:11" x14ac:dyDescent="0.3">
      <c r="A4162" s="185" t="s">
        <v>27248</v>
      </c>
      <c r="B4162" s="184" t="s">
        <v>27249</v>
      </c>
      <c r="C4162" s="249" t="s">
        <v>70</v>
      </c>
      <c r="D4162" s="249">
        <v>2760.99</v>
      </c>
      <c r="E4162" s="250"/>
      <c r="F4162" s="242"/>
      <c r="G4162" s="242"/>
      <c r="K4162" s="232"/>
    </row>
    <row r="4163" spans="1:11" x14ac:dyDescent="0.3">
      <c r="A4163" s="185" t="s">
        <v>27250</v>
      </c>
      <c r="B4163" s="184" t="s">
        <v>27251</v>
      </c>
      <c r="C4163" s="249" t="s">
        <v>70</v>
      </c>
      <c r="D4163" s="249">
        <v>3002.3</v>
      </c>
      <c r="E4163" s="250"/>
      <c r="F4163" s="242"/>
      <c r="G4163" s="242"/>
      <c r="K4163" s="232"/>
    </row>
    <row r="4164" spans="1:11" x14ac:dyDescent="0.3">
      <c r="A4164" s="185" t="s">
        <v>27252</v>
      </c>
      <c r="B4164" s="184" t="s">
        <v>27253</v>
      </c>
      <c r="C4164" s="249" t="s">
        <v>70</v>
      </c>
      <c r="D4164" s="249">
        <v>3243.7</v>
      </c>
      <c r="E4164" s="250"/>
      <c r="F4164" s="242"/>
      <c r="G4164" s="242"/>
      <c r="K4164" s="232"/>
    </row>
    <row r="4165" spans="1:11" x14ac:dyDescent="0.3">
      <c r="A4165" s="185" t="s">
        <v>27254</v>
      </c>
      <c r="B4165" s="184" t="s">
        <v>27255</v>
      </c>
      <c r="C4165" s="249" t="s">
        <v>70</v>
      </c>
      <c r="D4165" s="249">
        <v>3485.02</v>
      </c>
      <c r="E4165" s="250"/>
      <c r="F4165" s="242"/>
      <c r="G4165" s="242"/>
      <c r="K4165" s="232"/>
    </row>
    <row r="4166" spans="1:11" x14ac:dyDescent="0.3">
      <c r="A4166" s="185" t="s">
        <v>27256</v>
      </c>
      <c r="B4166" s="184" t="s">
        <v>27257</v>
      </c>
      <c r="C4166" s="249" t="s">
        <v>70</v>
      </c>
      <c r="D4166" s="249">
        <v>3726.41</v>
      </c>
      <c r="E4166" s="250"/>
      <c r="F4166" s="242"/>
      <c r="G4166" s="242"/>
      <c r="K4166" s="232"/>
    </row>
    <row r="4167" spans="1:11" x14ac:dyDescent="0.3">
      <c r="A4167" s="185" t="s">
        <v>27258</v>
      </c>
      <c r="B4167" s="184" t="s">
        <v>27259</v>
      </c>
      <c r="C4167" s="249" t="s">
        <v>70</v>
      </c>
      <c r="D4167" s="249">
        <v>4635.26</v>
      </c>
      <c r="E4167" s="250"/>
      <c r="F4167" s="242"/>
      <c r="G4167" s="242"/>
      <c r="K4167" s="232"/>
    </row>
    <row r="4168" spans="1:11" x14ac:dyDescent="0.3">
      <c r="A4168" s="185" t="s">
        <v>27260</v>
      </c>
      <c r="B4168" s="184" t="s">
        <v>27261</v>
      </c>
      <c r="C4168" s="249" t="s">
        <v>70</v>
      </c>
      <c r="D4168" s="249">
        <v>4952.8900000000003</v>
      </c>
      <c r="E4168" s="250"/>
      <c r="F4168" s="242"/>
      <c r="G4168" s="242"/>
      <c r="K4168" s="232"/>
    </row>
    <row r="4169" spans="1:11" x14ac:dyDescent="0.3">
      <c r="A4169" s="185" t="s">
        <v>27262</v>
      </c>
      <c r="B4169" s="184" t="s">
        <v>27263</v>
      </c>
      <c r="C4169" s="249" t="s">
        <v>70</v>
      </c>
      <c r="D4169" s="249">
        <v>5270.53</v>
      </c>
      <c r="E4169" s="250"/>
      <c r="F4169" s="242"/>
      <c r="G4169" s="242"/>
      <c r="K4169" s="232"/>
    </row>
    <row r="4170" spans="1:11" x14ac:dyDescent="0.3">
      <c r="A4170" s="185" t="s">
        <v>27264</v>
      </c>
      <c r="B4170" s="184" t="s">
        <v>27265</v>
      </c>
      <c r="C4170" s="249" t="s">
        <v>70</v>
      </c>
      <c r="D4170" s="249">
        <v>5588.03</v>
      </c>
      <c r="E4170" s="250"/>
      <c r="F4170" s="242"/>
      <c r="G4170" s="242"/>
      <c r="K4170" s="232"/>
    </row>
    <row r="4171" spans="1:11" x14ac:dyDescent="0.3">
      <c r="A4171" s="185" t="s">
        <v>27266</v>
      </c>
      <c r="B4171" s="184" t="s">
        <v>27267</v>
      </c>
      <c r="C4171" s="249" t="s">
        <v>70</v>
      </c>
      <c r="D4171" s="249">
        <v>5905.64</v>
      </c>
      <c r="E4171" s="250"/>
      <c r="F4171" s="242"/>
      <c r="G4171" s="242"/>
      <c r="K4171" s="232"/>
    </row>
    <row r="4172" spans="1:11" ht="27.6" x14ac:dyDescent="0.3">
      <c r="A4172" s="185" t="s">
        <v>27268</v>
      </c>
      <c r="B4172" s="184" t="s">
        <v>27269</v>
      </c>
      <c r="C4172" s="249" t="s">
        <v>70</v>
      </c>
      <c r="D4172" s="249">
        <v>444.25</v>
      </c>
      <c r="E4172" s="250"/>
      <c r="F4172" s="242"/>
      <c r="G4172" s="242"/>
      <c r="K4172" s="232"/>
    </row>
    <row r="4173" spans="1:11" ht="27.6" x14ac:dyDescent="0.3">
      <c r="A4173" s="185" t="s">
        <v>27270</v>
      </c>
      <c r="B4173" s="184" t="s">
        <v>27271</v>
      </c>
      <c r="C4173" s="249" t="s">
        <v>70</v>
      </c>
      <c r="D4173" s="249">
        <v>445.01</v>
      </c>
      <c r="E4173" s="250"/>
      <c r="F4173" s="242"/>
      <c r="G4173" s="242"/>
      <c r="K4173" s="232"/>
    </row>
    <row r="4174" spans="1:11" ht="27.6" x14ac:dyDescent="0.3">
      <c r="A4174" s="185" t="s">
        <v>27272</v>
      </c>
      <c r="B4174" s="184" t="s">
        <v>27273</v>
      </c>
      <c r="C4174" s="249" t="s">
        <v>70</v>
      </c>
      <c r="D4174" s="249">
        <v>466.16</v>
      </c>
      <c r="E4174" s="250"/>
      <c r="F4174" s="242"/>
      <c r="G4174" s="242"/>
      <c r="K4174" s="232"/>
    </row>
    <row r="4175" spans="1:11" ht="27.6" x14ac:dyDescent="0.3">
      <c r="A4175" s="185" t="s">
        <v>27274</v>
      </c>
      <c r="B4175" s="184" t="s">
        <v>27275</v>
      </c>
      <c r="C4175" s="249" t="s">
        <v>70</v>
      </c>
      <c r="D4175" s="249">
        <v>466.92</v>
      </c>
      <c r="E4175" s="250"/>
      <c r="F4175" s="242"/>
      <c r="G4175" s="242"/>
      <c r="K4175" s="232"/>
    </row>
    <row r="4176" spans="1:11" ht="27.6" x14ac:dyDescent="0.3">
      <c r="A4176" s="185" t="s">
        <v>27276</v>
      </c>
      <c r="B4176" s="184" t="s">
        <v>27277</v>
      </c>
      <c r="C4176" s="249" t="s">
        <v>70</v>
      </c>
      <c r="D4176" s="249">
        <v>493.96</v>
      </c>
      <c r="E4176" s="250"/>
      <c r="F4176" s="242"/>
      <c r="G4176" s="242"/>
      <c r="K4176" s="232"/>
    </row>
    <row r="4177" spans="1:11" ht="27.6" x14ac:dyDescent="0.3">
      <c r="A4177" s="185" t="s">
        <v>27278</v>
      </c>
      <c r="B4177" s="184" t="s">
        <v>27279</v>
      </c>
      <c r="C4177" s="249" t="s">
        <v>70</v>
      </c>
      <c r="D4177" s="249">
        <v>445.37</v>
      </c>
      <c r="E4177" s="250"/>
      <c r="F4177" s="242"/>
      <c r="G4177" s="242"/>
      <c r="K4177" s="232"/>
    </row>
    <row r="4178" spans="1:11" ht="27.6" x14ac:dyDescent="0.3">
      <c r="A4178" s="185" t="s">
        <v>27280</v>
      </c>
      <c r="B4178" s="184" t="s">
        <v>27281</v>
      </c>
      <c r="C4178" s="249" t="s">
        <v>70</v>
      </c>
      <c r="D4178" s="249">
        <v>466.55</v>
      </c>
      <c r="E4178" s="250"/>
      <c r="F4178" s="242"/>
      <c r="G4178" s="242"/>
      <c r="K4178" s="232"/>
    </row>
    <row r="4179" spans="1:11" ht="27.6" x14ac:dyDescent="0.3">
      <c r="A4179" s="185" t="s">
        <v>27282</v>
      </c>
      <c r="B4179" s="184" t="s">
        <v>27283</v>
      </c>
      <c r="C4179" s="249" t="s">
        <v>70</v>
      </c>
      <c r="D4179" s="249">
        <v>467.4</v>
      </c>
      <c r="E4179" s="250"/>
      <c r="F4179" s="242"/>
      <c r="G4179" s="242"/>
      <c r="K4179" s="232"/>
    </row>
    <row r="4180" spans="1:11" ht="27.6" x14ac:dyDescent="0.3">
      <c r="A4180" s="185" t="s">
        <v>27284</v>
      </c>
      <c r="B4180" s="184" t="s">
        <v>27285</v>
      </c>
      <c r="C4180" s="249" t="s">
        <v>70</v>
      </c>
      <c r="D4180" s="249">
        <v>494.49</v>
      </c>
      <c r="E4180" s="250"/>
      <c r="F4180" s="242"/>
      <c r="G4180" s="242"/>
      <c r="K4180" s="232"/>
    </row>
    <row r="4181" spans="1:11" ht="27.6" x14ac:dyDescent="0.3">
      <c r="A4181" s="185" t="s">
        <v>27286</v>
      </c>
      <c r="B4181" s="184" t="s">
        <v>27287</v>
      </c>
      <c r="C4181" s="249" t="s">
        <v>70</v>
      </c>
      <c r="D4181" s="249">
        <v>495.41</v>
      </c>
      <c r="E4181" s="250"/>
      <c r="F4181" s="242"/>
      <c r="G4181" s="242"/>
      <c r="K4181" s="232"/>
    </row>
    <row r="4182" spans="1:11" ht="27.6" x14ac:dyDescent="0.3">
      <c r="A4182" s="185" t="s">
        <v>27288</v>
      </c>
      <c r="B4182" s="184" t="s">
        <v>27289</v>
      </c>
      <c r="C4182" s="249" t="s">
        <v>70</v>
      </c>
      <c r="D4182" s="249">
        <v>522.55999999999995</v>
      </c>
      <c r="E4182" s="250"/>
      <c r="F4182" s="242"/>
      <c r="G4182" s="242"/>
      <c r="K4182" s="232"/>
    </row>
    <row r="4183" spans="1:11" ht="27.6" x14ac:dyDescent="0.3">
      <c r="A4183" s="185" t="s">
        <v>27290</v>
      </c>
      <c r="B4183" s="184" t="s">
        <v>27291</v>
      </c>
      <c r="C4183" s="249" t="s">
        <v>70</v>
      </c>
      <c r="D4183" s="249">
        <v>468.27</v>
      </c>
      <c r="E4183" s="250"/>
      <c r="F4183" s="242"/>
      <c r="G4183" s="242"/>
      <c r="K4183" s="232"/>
    </row>
    <row r="4184" spans="1:11" ht="27.6" x14ac:dyDescent="0.3">
      <c r="A4184" s="185" t="s">
        <v>27292</v>
      </c>
      <c r="B4184" s="184" t="s">
        <v>27293</v>
      </c>
      <c r="C4184" s="249" t="s">
        <v>70</v>
      </c>
      <c r="D4184" s="249">
        <v>495.5</v>
      </c>
      <c r="E4184" s="250"/>
      <c r="F4184" s="242"/>
      <c r="G4184" s="242"/>
      <c r="K4184" s="232"/>
    </row>
    <row r="4185" spans="1:11" ht="27.6" x14ac:dyDescent="0.3">
      <c r="A4185" s="185" t="s">
        <v>27294</v>
      </c>
      <c r="B4185" s="184" t="s">
        <v>27295</v>
      </c>
      <c r="C4185" s="249" t="s">
        <v>70</v>
      </c>
      <c r="D4185" s="249">
        <v>496.45</v>
      </c>
      <c r="E4185" s="250"/>
      <c r="F4185" s="242"/>
      <c r="G4185" s="242"/>
      <c r="K4185" s="232"/>
    </row>
    <row r="4186" spans="1:11" ht="27.6" x14ac:dyDescent="0.3">
      <c r="A4186" s="185" t="s">
        <v>27296</v>
      </c>
      <c r="B4186" s="184" t="s">
        <v>27297</v>
      </c>
      <c r="C4186" s="249" t="s">
        <v>70</v>
      </c>
      <c r="D4186" s="249">
        <v>523.74</v>
      </c>
      <c r="E4186" s="250"/>
      <c r="F4186" s="242"/>
      <c r="G4186" s="242"/>
      <c r="K4186" s="232"/>
    </row>
    <row r="4187" spans="1:11" ht="27.6" x14ac:dyDescent="0.3">
      <c r="A4187" s="185" t="s">
        <v>27298</v>
      </c>
      <c r="B4187" s="184" t="s">
        <v>27299</v>
      </c>
      <c r="C4187" s="249" t="s">
        <v>70</v>
      </c>
      <c r="D4187" s="249">
        <v>524.84</v>
      </c>
      <c r="E4187" s="250"/>
      <c r="F4187" s="242"/>
      <c r="G4187" s="242"/>
      <c r="K4187" s="232"/>
    </row>
    <row r="4188" spans="1:11" ht="27.6" x14ac:dyDescent="0.3">
      <c r="A4188" s="185" t="s">
        <v>27300</v>
      </c>
      <c r="B4188" s="184" t="s">
        <v>27301</v>
      </c>
      <c r="C4188" s="249" t="s">
        <v>70</v>
      </c>
      <c r="D4188" s="249">
        <v>552.16</v>
      </c>
      <c r="E4188" s="250"/>
      <c r="F4188" s="242"/>
      <c r="G4188" s="242"/>
      <c r="K4188" s="232"/>
    </row>
    <row r="4189" spans="1:11" ht="27.6" x14ac:dyDescent="0.3">
      <c r="A4189" s="185" t="s">
        <v>27302</v>
      </c>
      <c r="B4189" s="184" t="s">
        <v>27303</v>
      </c>
      <c r="C4189" s="249" t="s">
        <v>70</v>
      </c>
      <c r="D4189" s="249">
        <v>579.54</v>
      </c>
      <c r="E4189" s="250"/>
      <c r="F4189" s="242"/>
      <c r="G4189" s="242"/>
      <c r="K4189" s="232"/>
    </row>
    <row r="4190" spans="1:11" ht="27.6" x14ac:dyDescent="0.3">
      <c r="A4190" s="185" t="s">
        <v>27304</v>
      </c>
      <c r="B4190" s="184" t="s">
        <v>27305</v>
      </c>
      <c r="C4190" s="249" t="s">
        <v>70</v>
      </c>
      <c r="D4190" s="249">
        <v>555.63</v>
      </c>
      <c r="E4190" s="250"/>
      <c r="F4190" s="242"/>
      <c r="G4190" s="242"/>
      <c r="K4190" s="232"/>
    </row>
    <row r="4191" spans="1:11" ht="27.6" x14ac:dyDescent="0.3">
      <c r="A4191" s="185" t="s">
        <v>27306</v>
      </c>
      <c r="B4191" s="184" t="s">
        <v>27307</v>
      </c>
      <c r="C4191" s="249" t="s">
        <v>70</v>
      </c>
      <c r="D4191" s="249">
        <v>583.28</v>
      </c>
      <c r="E4191" s="250"/>
      <c r="F4191" s="242"/>
      <c r="G4191" s="242"/>
      <c r="K4191" s="232"/>
    </row>
    <row r="4192" spans="1:11" ht="27.6" x14ac:dyDescent="0.3">
      <c r="A4192" s="185" t="s">
        <v>27308</v>
      </c>
      <c r="B4192" s="184" t="s">
        <v>27309</v>
      </c>
      <c r="C4192" s="249" t="s">
        <v>70</v>
      </c>
      <c r="D4192" s="249">
        <v>605.05999999999995</v>
      </c>
      <c r="E4192" s="250"/>
      <c r="F4192" s="242"/>
      <c r="G4192" s="242"/>
      <c r="K4192" s="232"/>
    </row>
    <row r="4193" spans="1:11" ht="27.6" x14ac:dyDescent="0.3">
      <c r="A4193" s="185" t="s">
        <v>27310</v>
      </c>
      <c r="B4193" s="184" t="s">
        <v>27311</v>
      </c>
      <c r="C4193" s="249" t="s">
        <v>70</v>
      </c>
      <c r="D4193" s="249">
        <v>632.80999999999995</v>
      </c>
      <c r="E4193" s="250"/>
      <c r="F4193" s="242"/>
      <c r="G4193" s="242"/>
      <c r="K4193" s="232"/>
    </row>
    <row r="4194" spans="1:11" ht="27.6" x14ac:dyDescent="0.3">
      <c r="A4194" s="185" t="s">
        <v>27312</v>
      </c>
      <c r="B4194" s="184" t="s">
        <v>27313</v>
      </c>
      <c r="C4194" s="249" t="s">
        <v>70</v>
      </c>
      <c r="D4194" s="249">
        <v>660.67</v>
      </c>
      <c r="E4194" s="250"/>
      <c r="F4194" s="242"/>
      <c r="G4194" s="242"/>
      <c r="K4194" s="232"/>
    </row>
    <row r="4195" spans="1:11" x14ac:dyDescent="0.3">
      <c r="A4195" s="185" t="s">
        <v>27314</v>
      </c>
      <c r="B4195" s="184" t="s">
        <v>27315</v>
      </c>
      <c r="C4195" s="249" t="s">
        <v>70</v>
      </c>
      <c r="D4195" s="249">
        <v>1235.31</v>
      </c>
      <c r="E4195" s="250"/>
      <c r="F4195" s="242"/>
      <c r="G4195" s="242"/>
      <c r="K4195" s="232"/>
    </row>
    <row r="4196" spans="1:11" x14ac:dyDescent="0.3">
      <c r="A4196" s="185" t="s">
        <v>27316</v>
      </c>
      <c r="B4196" s="184" t="s">
        <v>27317</v>
      </c>
      <c r="C4196" s="249" t="s">
        <v>82</v>
      </c>
      <c r="D4196" s="249">
        <v>1292.8499999999999</v>
      </c>
      <c r="E4196" s="250"/>
      <c r="F4196" s="242"/>
      <c r="G4196" s="242"/>
      <c r="K4196" s="232"/>
    </row>
    <row r="4197" spans="1:11" x14ac:dyDescent="0.3">
      <c r="A4197" s="185" t="s">
        <v>27318</v>
      </c>
      <c r="B4197" s="184" t="s">
        <v>27319</v>
      </c>
      <c r="C4197" s="249" t="s">
        <v>82</v>
      </c>
      <c r="D4197" s="249">
        <v>5238.12</v>
      </c>
      <c r="E4197" s="250"/>
      <c r="F4197" s="242"/>
      <c r="G4197" s="242"/>
      <c r="K4197" s="232"/>
    </row>
    <row r="4198" spans="1:11" x14ac:dyDescent="0.3">
      <c r="A4198" s="185" t="s">
        <v>27320</v>
      </c>
      <c r="B4198" s="184" t="s">
        <v>27321</v>
      </c>
      <c r="C4198" s="249" t="s">
        <v>82</v>
      </c>
      <c r="D4198" s="249">
        <v>808.15</v>
      </c>
      <c r="E4198" s="250"/>
      <c r="F4198" s="242"/>
      <c r="G4198" s="242"/>
      <c r="K4198" s="232"/>
    </row>
    <row r="4199" spans="1:11" x14ac:dyDescent="0.3">
      <c r="A4199" s="185" t="s">
        <v>27322</v>
      </c>
      <c r="B4199" s="184" t="s">
        <v>27323</v>
      </c>
      <c r="C4199" s="249" t="s">
        <v>82</v>
      </c>
      <c r="D4199" s="249">
        <v>3613.63</v>
      </c>
      <c r="E4199" s="250"/>
      <c r="F4199" s="242"/>
      <c r="G4199" s="242"/>
      <c r="K4199" s="232"/>
    </row>
    <row r="4200" spans="1:11" x14ac:dyDescent="0.3">
      <c r="A4200" s="185" t="s">
        <v>27324</v>
      </c>
      <c r="B4200" s="184" t="s">
        <v>27325</v>
      </c>
      <c r="C4200" s="249" t="s">
        <v>82</v>
      </c>
      <c r="D4200" s="249">
        <v>10499.71</v>
      </c>
      <c r="E4200" s="250"/>
      <c r="F4200" s="242"/>
      <c r="G4200" s="242"/>
      <c r="K4200" s="232"/>
    </row>
    <row r="4201" spans="1:11" x14ac:dyDescent="0.3">
      <c r="A4201" s="185" t="s">
        <v>27326</v>
      </c>
      <c r="B4201" s="184" t="s">
        <v>27327</v>
      </c>
      <c r="C4201" s="249" t="s">
        <v>82</v>
      </c>
      <c r="D4201" s="249">
        <v>1806.84</v>
      </c>
      <c r="E4201" s="250"/>
      <c r="F4201" s="242"/>
      <c r="G4201" s="242"/>
      <c r="K4201" s="232"/>
    </row>
    <row r="4202" spans="1:11" x14ac:dyDescent="0.3">
      <c r="A4202" s="185" t="s">
        <v>27328</v>
      </c>
      <c r="B4202" s="184" t="s">
        <v>27329</v>
      </c>
      <c r="C4202" s="249" t="s">
        <v>5691</v>
      </c>
      <c r="D4202" s="249">
        <v>21196.720000000001</v>
      </c>
      <c r="E4202" s="250"/>
      <c r="F4202" s="242"/>
      <c r="G4202" s="242"/>
      <c r="K4202" s="232"/>
    </row>
    <row r="4203" spans="1:11" x14ac:dyDescent="0.3">
      <c r="A4203" s="185" t="s">
        <v>27330</v>
      </c>
      <c r="B4203" s="184" t="s">
        <v>27331</v>
      </c>
      <c r="C4203" s="249" t="s">
        <v>297</v>
      </c>
      <c r="D4203" s="249">
        <v>2493.8000000000002</v>
      </c>
      <c r="E4203" s="250"/>
      <c r="F4203" s="242"/>
      <c r="G4203" s="242"/>
      <c r="K4203" s="232"/>
    </row>
    <row r="4204" spans="1:11" x14ac:dyDescent="0.3">
      <c r="A4204" s="185" t="s">
        <v>27332</v>
      </c>
      <c r="B4204" s="184"/>
      <c r="C4204" s="249"/>
      <c r="D4204" s="249">
        <v>2486.85</v>
      </c>
      <c r="E4204" s="250"/>
      <c r="F4204" s="242"/>
      <c r="G4204" s="242"/>
      <c r="K4204" s="232"/>
    </row>
    <row r="4205" spans="1:11" x14ac:dyDescent="0.3">
      <c r="A4205" s="185" t="s">
        <v>27333</v>
      </c>
      <c r="B4205" s="184" t="s">
        <v>27334</v>
      </c>
      <c r="C4205" s="249" t="s">
        <v>70</v>
      </c>
      <c r="D4205" s="249">
        <v>207.26</v>
      </c>
      <c r="E4205" s="250"/>
      <c r="F4205" s="242"/>
      <c r="G4205" s="242"/>
      <c r="K4205" s="232"/>
    </row>
    <row r="4206" spans="1:11" ht="27.6" x14ac:dyDescent="0.3">
      <c r="A4206" s="185" t="s">
        <v>27335</v>
      </c>
      <c r="B4206" s="184" t="s">
        <v>27336</v>
      </c>
      <c r="C4206" s="249" t="s">
        <v>70</v>
      </c>
      <c r="D4206" s="249">
        <v>535</v>
      </c>
      <c r="E4206" s="250"/>
      <c r="F4206" s="242"/>
      <c r="G4206" s="242"/>
      <c r="K4206" s="232"/>
    </row>
    <row r="4207" spans="1:11" x14ac:dyDescent="0.3">
      <c r="A4207" s="185" t="s">
        <v>27337</v>
      </c>
      <c r="B4207" s="184" t="s">
        <v>27338</v>
      </c>
      <c r="C4207" s="249" t="s">
        <v>82</v>
      </c>
      <c r="D4207" s="249">
        <v>143.46</v>
      </c>
      <c r="E4207" s="250"/>
      <c r="F4207" s="242"/>
      <c r="G4207" s="242"/>
      <c r="K4207" s="232"/>
    </row>
    <row r="4208" spans="1:11" x14ac:dyDescent="0.3">
      <c r="A4208" s="185" t="s">
        <v>27339</v>
      </c>
      <c r="B4208" s="184" t="s">
        <v>27340</v>
      </c>
      <c r="C4208" s="249" t="s">
        <v>82</v>
      </c>
      <c r="D4208" s="249">
        <v>417.86</v>
      </c>
      <c r="E4208" s="250"/>
      <c r="F4208" s="242"/>
      <c r="G4208" s="242"/>
      <c r="K4208" s="232"/>
    </row>
    <row r="4209" spans="1:11" x14ac:dyDescent="0.3">
      <c r="A4209" s="185" t="s">
        <v>27341</v>
      </c>
      <c r="B4209" s="184" t="s">
        <v>27342</v>
      </c>
      <c r="C4209" s="249" t="s">
        <v>5691</v>
      </c>
      <c r="D4209" s="249">
        <v>1183.27</v>
      </c>
      <c r="E4209" s="250"/>
      <c r="F4209" s="242"/>
      <c r="G4209" s="242"/>
      <c r="K4209" s="232"/>
    </row>
    <row r="4210" spans="1:11" x14ac:dyDescent="0.3">
      <c r="A4210" s="185" t="s">
        <v>27343</v>
      </c>
      <c r="B4210" s="184"/>
      <c r="C4210" s="249"/>
      <c r="D4210" s="249">
        <v>186.9</v>
      </c>
      <c r="E4210" s="250"/>
      <c r="F4210" s="242"/>
      <c r="G4210" s="242"/>
      <c r="K4210" s="232"/>
    </row>
    <row r="4211" spans="1:11" x14ac:dyDescent="0.3">
      <c r="A4211" s="185" t="s">
        <v>27344</v>
      </c>
      <c r="B4211" s="184" t="s">
        <v>27345</v>
      </c>
      <c r="C4211" s="249" t="s">
        <v>82</v>
      </c>
      <c r="D4211" s="249">
        <v>14.01</v>
      </c>
      <c r="E4211" s="250"/>
      <c r="F4211" s="242"/>
      <c r="G4211" s="242"/>
      <c r="K4211" s="232"/>
    </row>
    <row r="4212" spans="1:11" x14ac:dyDescent="0.3">
      <c r="A4212" s="185" t="s">
        <v>27346</v>
      </c>
      <c r="B4212" s="184" t="s">
        <v>27347</v>
      </c>
      <c r="C4212" s="249" t="s">
        <v>82</v>
      </c>
      <c r="D4212" s="249">
        <v>17.66</v>
      </c>
      <c r="E4212" s="250"/>
      <c r="F4212" s="242"/>
      <c r="G4212" s="242"/>
      <c r="K4212" s="232"/>
    </row>
    <row r="4213" spans="1:11" x14ac:dyDescent="0.3">
      <c r="A4213" s="185" t="s">
        <v>27348</v>
      </c>
      <c r="B4213" s="184" t="s">
        <v>27349</v>
      </c>
      <c r="C4213" s="249" t="s">
        <v>82</v>
      </c>
      <c r="D4213" s="249">
        <v>26.89</v>
      </c>
      <c r="E4213" s="250"/>
      <c r="F4213" s="242"/>
      <c r="G4213" s="242"/>
      <c r="K4213" s="232"/>
    </row>
    <row r="4214" spans="1:11" x14ac:dyDescent="0.3">
      <c r="A4214" s="185" t="s">
        <v>27350</v>
      </c>
      <c r="B4214" s="184" t="s">
        <v>27351</v>
      </c>
      <c r="C4214" s="249" t="s">
        <v>82</v>
      </c>
      <c r="D4214" s="249">
        <v>25.12</v>
      </c>
      <c r="E4214" s="250"/>
      <c r="F4214" s="242"/>
      <c r="G4214" s="242"/>
      <c r="K4214" s="232"/>
    </row>
    <row r="4215" spans="1:11" x14ac:dyDescent="0.3">
      <c r="A4215" s="185" t="s">
        <v>27352</v>
      </c>
      <c r="B4215" s="184" t="s">
        <v>27353</v>
      </c>
      <c r="C4215" s="249" t="s">
        <v>82</v>
      </c>
      <c r="D4215" s="249">
        <v>33.9</v>
      </c>
      <c r="E4215" s="250"/>
      <c r="F4215" s="242"/>
      <c r="G4215" s="242"/>
      <c r="K4215" s="232"/>
    </row>
    <row r="4216" spans="1:11" x14ac:dyDescent="0.3">
      <c r="A4216" s="185" t="s">
        <v>27354</v>
      </c>
      <c r="B4216" s="184" t="s">
        <v>27355</v>
      </c>
      <c r="C4216" s="249" t="s">
        <v>82</v>
      </c>
      <c r="D4216" s="249">
        <v>36.17</v>
      </c>
      <c r="E4216" s="250"/>
      <c r="F4216" s="242"/>
      <c r="G4216" s="242"/>
      <c r="K4216" s="232"/>
    </row>
    <row r="4217" spans="1:11" x14ac:dyDescent="0.3">
      <c r="A4217" s="185" t="s">
        <v>27356</v>
      </c>
      <c r="B4217" s="184" t="s">
        <v>27357</v>
      </c>
      <c r="C4217" s="249" t="s">
        <v>82</v>
      </c>
      <c r="D4217" s="249">
        <v>33.15</v>
      </c>
      <c r="E4217" s="250"/>
      <c r="F4217" s="242"/>
      <c r="G4217" s="242"/>
      <c r="K4217" s="232"/>
    </row>
    <row r="4218" spans="1:11" x14ac:dyDescent="0.3">
      <c r="A4218" s="185" t="s">
        <v>27358</v>
      </c>
      <c r="B4218" s="184" t="s">
        <v>46468</v>
      </c>
      <c r="C4218" s="249" t="s">
        <v>82</v>
      </c>
      <c r="D4218" s="249">
        <v>0</v>
      </c>
      <c r="E4218" s="250"/>
      <c r="F4218" s="242"/>
      <c r="G4218" s="242"/>
      <c r="K4218" s="232"/>
    </row>
    <row r="4219" spans="1:11" x14ac:dyDescent="0.3">
      <c r="A4219" s="185" t="s">
        <v>27359</v>
      </c>
      <c r="B4219" s="184" t="s">
        <v>46469</v>
      </c>
      <c r="C4219" s="249" t="s">
        <v>82</v>
      </c>
      <c r="D4219" s="249">
        <v>0</v>
      </c>
      <c r="E4219" s="250"/>
      <c r="F4219" s="242"/>
      <c r="G4219" s="242"/>
      <c r="K4219" s="232"/>
    </row>
    <row r="4220" spans="1:11" x14ac:dyDescent="0.3">
      <c r="A4220" s="185" t="s">
        <v>27360</v>
      </c>
      <c r="B4220" s="184" t="s">
        <v>46470</v>
      </c>
      <c r="C4220" s="249" t="s">
        <v>82</v>
      </c>
      <c r="D4220" s="249">
        <v>0</v>
      </c>
      <c r="E4220" s="250"/>
      <c r="F4220" s="242"/>
      <c r="G4220" s="242"/>
      <c r="K4220" s="232"/>
    </row>
    <row r="4221" spans="1:11" x14ac:dyDescent="0.3">
      <c r="A4221" s="185" t="s">
        <v>27361</v>
      </c>
      <c r="B4221" s="184" t="s">
        <v>46471</v>
      </c>
      <c r="C4221" s="249" t="s">
        <v>82</v>
      </c>
      <c r="D4221" s="249">
        <v>0</v>
      </c>
      <c r="E4221" s="250"/>
      <c r="F4221" s="242"/>
      <c r="G4221" s="242"/>
      <c r="K4221" s="232"/>
    </row>
    <row r="4222" spans="1:11" x14ac:dyDescent="0.3">
      <c r="A4222" s="185" t="s">
        <v>27362</v>
      </c>
      <c r="B4222" s="184"/>
      <c r="C4222" s="249"/>
      <c r="D4222" s="249">
        <v>63.59</v>
      </c>
      <c r="E4222" s="250"/>
      <c r="F4222" s="242"/>
      <c r="G4222" s="242"/>
      <c r="K4222" s="232"/>
    </row>
    <row r="4223" spans="1:11" x14ac:dyDescent="0.3">
      <c r="A4223" s="185" t="s">
        <v>27363</v>
      </c>
      <c r="B4223" s="184" t="s">
        <v>27364</v>
      </c>
      <c r="C4223" s="249" t="s">
        <v>82</v>
      </c>
      <c r="D4223" s="249">
        <v>33.71</v>
      </c>
      <c r="E4223" s="250"/>
      <c r="F4223" s="242"/>
      <c r="G4223" s="242"/>
      <c r="K4223" s="232"/>
    </row>
    <row r="4224" spans="1:11" x14ac:dyDescent="0.3">
      <c r="A4224" s="185" t="s">
        <v>27365</v>
      </c>
      <c r="B4224" s="184" t="s">
        <v>16017</v>
      </c>
      <c r="C4224" s="249" t="s">
        <v>82</v>
      </c>
      <c r="D4224" s="249">
        <v>29.88</v>
      </c>
      <c r="E4224" s="250"/>
      <c r="F4224" s="242"/>
      <c r="G4224" s="242"/>
      <c r="K4224" s="232"/>
    </row>
    <row r="4225" spans="1:11" x14ac:dyDescent="0.3">
      <c r="A4225" s="185" t="s">
        <v>27366</v>
      </c>
      <c r="B4225" s="184"/>
      <c r="C4225" s="249"/>
      <c r="D4225" s="249">
        <v>0</v>
      </c>
      <c r="E4225" s="250"/>
      <c r="F4225" s="242"/>
      <c r="G4225" s="242"/>
      <c r="K4225" s="232"/>
    </row>
    <row r="4226" spans="1:11" x14ac:dyDescent="0.3">
      <c r="A4226" s="185" t="s">
        <v>27367</v>
      </c>
      <c r="B4226" s="184"/>
      <c r="C4226" s="249"/>
      <c r="D4226" s="249">
        <v>0</v>
      </c>
      <c r="E4226" s="250"/>
      <c r="F4226" s="242"/>
      <c r="G4226" s="242"/>
      <c r="K4226" s="232"/>
    </row>
    <row r="4227" spans="1:11" x14ac:dyDescent="0.3">
      <c r="A4227" s="185" t="s">
        <v>27368</v>
      </c>
      <c r="B4227" s="184" t="s">
        <v>46472</v>
      </c>
      <c r="C4227" s="249" t="s">
        <v>5691</v>
      </c>
      <c r="D4227" s="249">
        <v>0</v>
      </c>
      <c r="E4227" s="250"/>
      <c r="F4227" s="242"/>
      <c r="G4227" s="242"/>
      <c r="K4227" s="232"/>
    </row>
    <row r="4228" spans="1:11" x14ac:dyDescent="0.3">
      <c r="A4228" s="185" t="s">
        <v>27369</v>
      </c>
      <c r="B4228" s="184" t="s">
        <v>46473</v>
      </c>
      <c r="C4228" s="249" t="s">
        <v>5691</v>
      </c>
      <c r="D4228" s="249">
        <v>0</v>
      </c>
      <c r="E4228" s="250"/>
      <c r="F4228" s="242"/>
      <c r="G4228" s="242"/>
      <c r="K4228" s="232"/>
    </row>
    <row r="4229" spans="1:11" x14ac:dyDescent="0.3">
      <c r="A4229" s="185" t="s">
        <v>27370</v>
      </c>
      <c r="B4229" s="184" t="s">
        <v>46474</v>
      </c>
      <c r="C4229" s="249" t="s">
        <v>5691</v>
      </c>
      <c r="D4229" s="249">
        <v>0</v>
      </c>
      <c r="E4229" s="250"/>
      <c r="F4229" s="242"/>
      <c r="G4229" s="242"/>
      <c r="K4229" s="232"/>
    </row>
    <row r="4230" spans="1:11" x14ac:dyDescent="0.3">
      <c r="A4230" s="185" t="s">
        <v>27371</v>
      </c>
      <c r="B4230" s="184" t="s">
        <v>46475</v>
      </c>
      <c r="C4230" s="249" t="s">
        <v>5691</v>
      </c>
      <c r="D4230" s="249">
        <v>0</v>
      </c>
      <c r="E4230" s="250"/>
      <c r="F4230" s="242"/>
      <c r="G4230" s="242"/>
      <c r="K4230" s="232"/>
    </row>
    <row r="4231" spans="1:11" x14ac:dyDescent="0.3">
      <c r="A4231" s="185" t="s">
        <v>27372</v>
      </c>
      <c r="B4231" s="184" t="s">
        <v>46476</v>
      </c>
      <c r="C4231" s="249" t="s">
        <v>5691</v>
      </c>
      <c r="D4231" s="249">
        <v>0</v>
      </c>
      <c r="E4231" s="250"/>
      <c r="F4231" s="242"/>
      <c r="G4231" s="242"/>
      <c r="K4231" s="232"/>
    </row>
    <row r="4232" spans="1:11" x14ac:dyDescent="0.3">
      <c r="A4232" s="185" t="s">
        <v>27373</v>
      </c>
      <c r="B4232" s="184" t="s">
        <v>46477</v>
      </c>
      <c r="C4232" s="249" t="s">
        <v>5691</v>
      </c>
      <c r="D4232" s="249">
        <v>0</v>
      </c>
      <c r="E4232" s="250"/>
      <c r="F4232" s="242"/>
      <c r="G4232" s="242"/>
      <c r="K4232" s="232"/>
    </row>
    <row r="4233" spans="1:11" x14ac:dyDescent="0.3">
      <c r="A4233" s="185" t="s">
        <v>27374</v>
      </c>
      <c r="B4233" s="184" t="s">
        <v>46478</v>
      </c>
      <c r="C4233" s="249" t="s">
        <v>5691</v>
      </c>
      <c r="D4233" s="249">
        <v>0</v>
      </c>
      <c r="E4233" s="250"/>
      <c r="F4233" s="242"/>
      <c r="G4233" s="242"/>
      <c r="K4233" s="232"/>
    </row>
    <row r="4234" spans="1:11" x14ac:dyDescent="0.3">
      <c r="A4234" s="185" t="s">
        <v>27375</v>
      </c>
      <c r="B4234" s="184" t="s">
        <v>46479</v>
      </c>
      <c r="C4234" s="249" t="s">
        <v>5691</v>
      </c>
      <c r="D4234" s="249">
        <v>0</v>
      </c>
      <c r="E4234" s="250"/>
      <c r="F4234" s="242"/>
      <c r="G4234" s="242"/>
      <c r="K4234" s="232"/>
    </row>
    <row r="4235" spans="1:11" x14ac:dyDescent="0.3">
      <c r="A4235" s="185" t="s">
        <v>27376</v>
      </c>
      <c r="B4235" s="184"/>
      <c r="C4235" s="249"/>
      <c r="D4235" s="249">
        <v>0</v>
      </c>
      <c r="E4235" s="250"/>
      <c r="F4235" s="242"/>
      <c r="G4235" s="242"/>
      <c r="K4235" s="232"/>
    </row>
    <row r="4236" spans="1:11" x14ac:dyDescent="0.3">
      <c r="A4236" s="185" t="s">
        <v>27377</v>
      </c>
      <c r="B4236" s="184" t="s">
        <v>46480</v>
      </c>
      <c r="C4236" s="249" t="s">
        <v>5691</v>
      </c>
      <c r="D4236" s="249">
        <v>0</v>
      </c>
      <c r="E4236" s="250"/>
      <c r="F4236" s="242"/>
      <c r="G4236" s="242"/>
      <c r="K4236" s="232"/>
    </row>
    <row r="4237" spans="1:11" x14ac:dyDescent="0.3">
      <c r="A4237" s="185" t="s">
        <v>27378</v>
      </c>
      <c r="B4237" s="184" t="s">
        <v>46481</v>
      </c>
      <c r="C4237" s="249" t="s">
        <v>5691</v>
      </c>
      <c r="D4237" s="249">
        <v>0</v>
      </c>
      <c r="E4237" s="250"/>
      <c r="F4237" s="242"/>
      <c r="G4237" s="242"/>
      <c r="K4237" s="232"/>
    </row>
    <row r="4238" spans="1:11" x14ac:dyDescent="0.3">
      <c r="A4238" s="185" t="s">
        <v>27379</v>
      </c>
      <c r="B4238" s="184"/>
      <c r="C4238" s="249"/>
      <c r="D4238" s="249">
        <v>0</v>
      </c>
      <c r="E4238" s="250"/>
      <c r="F4238" s="242"/>
      <c r="G4238" s="242"/>
      <c r="K4238" s="232"/>
    </row>
    <row r="4239" spans="1:11" x14ac:dyDescent="0.3">
      <c r="A4239" s="185" t="s">
        <v>27380</v>
      </c>
      <c r="B4239" s="184" t="s">
        <v>46482</v>
      </c>
      <c r="C4239" s="249" t="s">
        <v>5691</v>
      </c>
      <c r="D4239" s="249">
        <v>0</v>
      </c>
      <c r="E4239" s="250"/>
      <c r="F4239" s="242"/>
      <c r="G4239" s="242"/>
      <c r="K4239" s="232"/>
    </row>
    <row r="4240" spans="1:11" x14ac:dyDescent="0.3">
      <c r="A4240" s="185" t="s">
        <v>27381</v>
      </c>
      <c r="B4240" s="184" t="s">
        <v>46483</v>
      </c>
      <c r="C4240" s="249" t="s">
        <v>5691</v>
      </c>
      <c r="D4240" s="249">
        <v>0</v>
      </c>
      <c r="E4240" s="250"/>
      <c r="F4240" s="242"/>
      <c r="G4240" s="242"/>
      <c r="K4240" s="232"/>
    </row>
    <row r="4241" spans="1:11" x14ac:dyDescent="0.3">
      <c r="A4241" s="185" t="s">
        <v>27382</v>
      </c>
      <c r="B4241" s="184"/>
      <c r="C4241" s="249"/>
      <c r="D4241" s="249">
        <v>297541.83</v>
      </c>
      <c r="E4241" s="250"/>
      <c r="F4241" s="242"/>
      <c r="G4241" s="242"/>
      <c r="K4241" s="232"/>
    </row>
    <row r="4242" spans="1:11" x14ac:dyDescent="0.3">
      <c r="A4242" s="185" t="s">
        <v>27383</v>
      </c>
      <c r="B4242" s="184"/>
      <c r="C4242" s="249"/>
      <c r="D4242" s="249">
        <v>4867.29</v>
      </c>
      <c r="E4242" s="250"/>
      <c r="F4242" s="242"/>
      <c r="G4242" s="242"/>
      <c r="K4242" s="232"/>
    </row>
    <row r="4243" spans="1:11" x14ac:dyDescent="0.3">
      <c r="A4243" s="185" t="s">
        <v>27384</v>
      </c>
      <c r="B4243" s="184" t="s">
        <v>27385</v>
      </c>
      <c r="C4243" s="249" t="s">
        <v>297</v>
      </c>
      <c r="D4243" s="249">
        <v>211.6</v>
      </c>
      <c r="E4243" s="250"/>
      <c r="F4243" s="242"/>
      <c r="G4243" s="242"/>
      <c r="K4243" s="232"/>
    </row>
    <row r="4244" spans="1:11" x14ac:dyDescent="0.3">
      <c r="A4244" s="185" t="s">
        <v>27386</v>
      </c>
      <c r="B4244" s="184" t="s">
        <v>27387</v>
      </c>
      <c r="C4244" s="249" t="s">
        <v>74</v>
      </c>
      <c r="D4244" s="249">
        <v>16.22</v>
      </c>
      <c r="E4244" s="250"/>
      <c r="F4244" s="242"/>
      <c r="G4244" s="242"/>
      <c r="K4244" s="232"/>
    </row>
    <row r="4245" spans="1:11" x14ac:dyDescent="0.3">
      <c r="A4245" s="185" t="s">
        <v>27388</v>
      </c>
      <c r="B4245" s="184" t="s">
        <v>27389</v>
      </c>
      <c r="C4245" s="249" t="s">
        <v>74</v>
      </c>
      <c r="D4245" s="249">
        <v>27</v>
      </c>
      <c r="E4245" s="250"/>
      <c r="F4245" s="242"/>
      <c r="G4245" s="242"/>
      <c r="K4245" s="232"/>
    </row>
    <row r="4246" spans="1:11" x14ac:dyDescent="0.3">
      <c r="A4246" s="185" t="s">
        <v>27390</v>
      </c>
      <c r="B4246" s="184" t="s">
        <v>27391</v>
      </c>
      <c r="C4246" s="249" t="s">
        <v>297</v>
      </c>
      <c r="D4246" s="249">
        <v>141.68</v>
      </c>
      <c r="E4246" s="250"/>
      <c r="F4246" s="242"/>
      <c r="G4246" s="242"/>
      <c r="K4246" s="232"/>
    </row>
    <row r="4247" spans="1:11" x14ac:dyDescent="0.3">
      <c r="A4247" s="185" t="s">
        <v>27392</v>
      </c>
      <c r="B4247" s="184" t="s">
        <v>27393</v>
      </c>
      <c r="C4247" s="249" t="s">
        <v>74</v>
      </c>
      <c r="D4247" s="249">
        <v>33.880000000000003</v>
      </c>
      <c r="E4247" s="250"/>
      <c r="F4247" s="242"/>
      <c r="G4247" s="242"/>
      <c r="K4247" s="232"/>
    </row>
    <row r="4248" spans="1:11" x14ac:dyDescent="0.3">
      <c r="A4248" s="185" t="s">
        <v>27394</v>
      </c>
      <c r="B4248" s="184" t="s">
        <v>27395</v>
      </c>
      <c r="C4248" s="249" t="s">
        <v>74</v>
      </c>
      <c r="D4248" s="249">
        <v>21.95</v>
      </c>
      <c r="E4248" s="250"/>
      <c r="F4248" s="242"/>
      <c r="G4248" s="242"/>
      <c r="K4248" s="232"/>
    </row>
    <row r="4249" spans="1:11" x14ac:dyDescent="0.3">
      <c r="A4249" s="185" t="s">
        <v>27396</v>
      </c>
      <c r="B4249" s="184" t="s">
        <v>27397</v>
      </c>
      <c r="C4249" s="249" t="s">
        <v>297</v>
      </c>
      <c r="D4249" s="249">
        <v>4192.34</v>
      </c>
      <c r="E4249" s="250"/>
      <c r="F4249" s="242"/>
      <c r="G4249" s="242"/>
      <c r="K4249" s="232"/>
    </row>
    <row r="4250" spans="1:11" x14ac:dyDescent="0.3">
      <c r="A4250" s="185" t="s">
        <v>27398</v>
      </c>
      <c r="B4250" s="184" t="s">
        <v>27399</v>
      </c>
      <c r="C4250" s="249" t="s">
        <v>297</v>
      </c>
      <c r="D4250" s="249">
        <v>25.29</v>
      </c>
      <c r="E4250" s="250"/>
      <c r="F4250" s="242"/>
      <c r="G4250" s="242"/>
      <c r="K4250" s="232"/>
    </row>
    <row r="4251" spans="1:11" x14ac:dyDescent="0.3">
      <c r="A4251" s="185" t="s">
        <v>27400</v>
      </c>
      <c r="B4251" s="184" t="s">
        <v>27401</v>
      </c>
      <c r="C4251" s="249" t="s">
        <v>297</v>
      </c>
      <c r="D4251" s="249">
        <v>27.09</v>
      </c>
      <c r="E4251" s="250"/>
      <c r="F4251" s="242"/>
      <c r="G4251" s="242"/>
      <c r="K4251" s="232"/>
    </row>
    <row r="4252" spans="1:11" x14ac:dyDescent="0.3">
      <c r="A4252" s="185" t="s">
        <v>27402</v>
      </c>
      <c r="B4252" s="184" t="s">
        <v>27403</v>
      </c>
      <c r="C4252" s="249" t="s">
        <v>297</v>
      </c>
      <c r="D4252" s="249">
        <v>58.28</v>
      </c>
      <c r="E4252" s="250"/>
      <c r="F4252" s="242"/>
      <c r="G4252" s="242"/>
      <c r="K4252" s="232"/>
    </row>
    <row r="4253" spans="1:11" x14ac:dyDescent="0.3">
      <c r="A4253" s="185" t="s">
        <v>27404</v>
      </c>
      <c r="B4253" s="184" t="s">
        <v>27405</v>
      </c>
      <c r="C4253" s="249" t="s">
        <v>297</v>
      </c>
      <c r="D4253" s="249">
        <v>62.05</v>
      </c>
      <c r="E4253" s="250"/>
      <c r="F4253" s="242"/>
      <c r="G4253" s="242"/>
      <c r="K4253" s="232"/>
    </row>
    <row r="4254" spans="1:11" x14ac:dyDescent="0.3">
      <c r="A4254" s="185" t="s">
        <v>27406</v>
      </c>
      <c r="B4254" s="184" t="s">
        <v>27407</v>
      </c>
      <c r="C4254" s="249" t="s">
        <v>297</v>
      </c>
      <c r="D4254" s="249">
        <v>49.91</v>
      </c>
      <c r="E4254" s="250"/>
      <c r="F4254" s="242"/>
      <c r="G4254" s="242"/>
      <c r="K4254" s="232"/>
    </row>
    <row r="4255" spans="1:11" x14ac:dyDescent="0.3">
      <c r="A4255" s="185" t="s">
        <v>27408</v>
      </c>
      <c r="B4255" s="184"/>
      <c r="C4255" s="249"/>
      <c r="D4255" s="249">
        <v>44912.92</v>
      </c>
      <c r="E4255" s="250"/>
      <c r="F4255" s="242"/>
      <c r="G4255" s="242"/>
      <c r="K4255" s="232"/>
    </row>
    <row r="4256" spans="1:11" x14ac:dyDescent="0.3">
      <c r="A4256" s="185" t="s">
        <v>27409</v>
      </c>
      <c r="B4256" s="184" t="s">
        <v>27410</v>
      </c>
      <c r="C4256" s="249" t="s">
        <v>70</v>
      </c>
      <c r="D4256" s="249">
        <v>535.96</v>
      </c>
      <c r="E4256" s="250"/>
      <c r="F4256" s="242"/>
      <c r="G4256" s="242"/>
      <c r="K4256" s="232"/>
    </row>
    <row r="4257" spans="1:11" x14ac:dyDescent="0.3">
      <c r="A4257" s="185" t="s">
        <v>27411</v>
      </c>
      <c r="B4257" s="184" t="s">
        <v>27412</v>
      </c>
      <c r="C4257" s="249" t="s">
        <v>297</v>
      </c>
      <c r="D4257" s="249">
        <v>101.89</v>
      </c>
      <c r="E4257" s="250"/>
      <c r="F4257" s="242"/>
      <c r="G4257" s="242"/>
      <c r="K4257" s="232"/>
    </row>
    <row r="4258" spans="1:11" x14ac:dyDescent="0.3">
      <c r="A4258" s="185" t="s">
        <v>27413</v>
      </c>
      <c r="B4258" s="184" t="s">
        <v>27414</v>
      </c>
      <c r="C4258" s="249" t="s">
        <v>74</v>
      </c>
      <c r="D4258" s="249">
        <v>766.6</v>
      </c>
      <c r="E4258" s="250"/>
      <c r="F4258" s="242"/>
      <c r="G4258" s="242"/>
      <c r="K4258" s="232"/>
    </row>
    <row r="4259" spans="1:11" x14ac:dyDescent="0.3">
      <c r="A4259" s="185" t="s">
        <v>27415</v>
      </c>
      <c r="B4259" s="184" t="s">
        <v>27416</v>
      </c>
      <c r="C4259" s="249" t="s">
        <v>74</v>
      </c>
      <c r="D4259" s="249">
        <v>860.31</v>
      </c>
      <c r="E4259" s="250"/>
      <c r="F4259" s="242"/>
      <c r="G4259" s="242"/>
      <c r="K4259" s="232"/>
    </row>
    <row r="4260" spans="1:11" x14ac:dyDescent="0.3">
      <c r="A4260" s="185" t="s">
        <v>27417</v>
      </c>
      <c r="B4260" s="184" t="s">
        <v>27418</v>
      </c>
      <c r="C4260" s="249" t="s">
        <v>74</v>
      </c>
      <c r="D4260" s="249">
        <v>909.1</v>
      </c>
      <c r="E4260" s="250"/>
      <c r="F4260" s="242"/>
      <c r="G4260" s="242"/>
      <c r="K4260" s="232"/>
    </row>
    <row r="4261" spans="1:11" x14ac:dyDescent="0.3">
      <c r="A4261" s="185" t="s">
        <v>27419</v>
      </c>
      <c r="B4261" s="184" t="s">
        <v>27420</v>
      </c>
      <c r="C4261" s="249" t="s">
        <v>74</v>
      </c>
      <c r="D4261" s="249">
        <v>1025.93</v>
      </c>
      <c r="E4261" s="250"/>
      <c r="F4261" s="242"/>
      <c r="G4261" s="242"/>
      <c r="K4261" s="232"/>
    </row>
    <row r="4262" spans="1:11" x14ac:dyDescent="0.3">
      <c r="A4262" s="185" t="s">
        <v>27421</v>
      </c>
      <c r="B4262" s="184" t="s">
        <v>27422</v>
      </c>
      <c r="C4262" s="249" t="s">
        <v>74</v>
      </c>
      <c r="D4262" s="249">
        <v>1336.1</v>
      </c>
      <c r="E4262" s="250"/>
      <c r="F4262" s="242"/>
      <c r="G4262" s="242"/>
      <c r="K4262" s="232"/>
    </row>
    <row r="4263" spans="1:11" x14ac:dyDescent="0.3">
      <c r="A4263" s="185" t="s">
        <v>27423</v>
      </c>
      <c r="B4263" s="184" t="s">
        <v>27424</v>
      </c>
      <c r="C4263" s="249" t="s">
        <v>74</v>
      </c>
      <c r="D4263" s="249">
        <v>1383.06</v>
      </c>
      <c r="E4263" s="250"/>
      <c r="F4263" s="242"/>
      <c r="G4263" s="242"/>
      <c r="K4263" s="232"/>
    </row>
    <row r="4264" spans="1:11" x14ac:dyDescent="0.3">
      <c r="A4264" s="185" t="s">
        <v>27425</v>
      </c>
      <c r="B4264" s="184" t="s">
        <v>27426</v>
      </c>
      <c r="C4264" s="249" t="s">
        <v>74</v>
      </c>
      <c r="D4264" s="249">
        <v>688</v>
      </c>
      <c r="E4264" s="250"/>
      <c r="F4264" s="242"/>
      <c r="G4264" s="242"/>
      <c r="K4264" s="232"/>
    </row>
    <row r="4265" spans="1:11" x14ac:dyDescent="0.3">
      <c r="A4265" s="185" t="s">
        <v>27427</v>
      </c>
      <c r="B4265" s="184" t="s">
        <v>27428</v>
      </c>
      <c r="C4265" s="249" t="s">
        <v>74</v>
      </c>
      <c r="D4265" s="249">
        <v>781.71</v>
      </c>
      <c r="E4265" s="250"/>
      <c r="F4265" s="242"/>
      <c r="G4265" s="242"/>
      <c r="K4265" s="232"/>
    </row>
    <row r="4266" spans="1:11" x14ac:dyDescent="0.3">
      <c r="A4266" s="185" t="s">
        <v>27429</v>
      </c>
      <c r="B4266" s="184" t="s">
        <v>27430</v>
      </c>
      <c r="C4266" s="249" t="s">
        <v>74</v>
      </c>
      <c r="D4266" s="249">
        <v>830.5</v>
      </c>
      <c r="E4266" s="250"/>
      <c r="F4266" s="242"/>
      <c r="G4266" s="242"/>
      <c r="K4266" s="232"/>
    </row>
    <row r="4267" spans="1:11" x14ac:dyDescent="0.3">
      <c r="A4267" s="185" t="s">
        <v>27431</v>
      </c>
      <c r="B4267" s="184" t="s">
        <v>27432</v>
      </c>
      <c r="C4267" s="249" t="s">
        <v>74</v>
      </c>
      <c r="D4267" s="249">
        <v>947.33</v>
      </c>
      <c r="E4267" s="250"/>
      <c r="F4267" s="242"/>
      <c r="G4267" s="242"/>
      <c r="K4267" s="232"/>
    </row>
    <row r="4268" spans="1:11" x14ac:dyDescent="0.3">
      <c r="A4268" s="185" t="s">
        <v>27433</v>
      </c>
      <c r="B4268" s="184" t="s">
        <v>27434</v>
      </c>
      <c r="C4268" s="249" t="s">
        <v>74</v>
      </c>
      <c r="D4268" s="249">
        <v>1259.1300000000001</v>
      </c>
      <c r="E4268" s="250"/>
      <c r="F4268" s="242"/>
      <c r="G4268" s="242"/>
      <c r="K4268" s="232"/>
    </row>
    <row r="4269" spans="1:11" x14ac:dyDescent="0.3">
      <c r="A4269" s="185" t="s">
        <v>27435</v>
      </c>
      <c r="B4269" s="184" t="s">
        <v>27436</v>
      </c>
      <c r="C4269" s="249" t="s">
        <v>74</v>
      </c>
      <c r="D4269" s="249">
        <v>1304.46</v>
      </c>
      <c r="E4269" s="250"/>
      <c r="F4269" s="242"/>
      <c r="G4269" s="242"/>
      <c r="K4269" s="232"/>
    </row>
    <row r="4270" spans="1:11" x14ac:dyDescent="0.3">
      <c r="A4270" s="185" t="s">
        <v>27437</v>
      </c>
      <c r="B4270" s="184" t="s">
        <v>27438</v>
      </c>
      <c r="C4270" s="249" t="s">
        <v>74</v>
      </c>
      <c r="D4270" s="249">
        <v>534.17999999999995</v>
      </c>
      <c r="E4270" s="250"/>
      <c r="F4270" s="242"/>
      <c r="G4270" s="242"/>
      <c r="K4270" s="232"/>
    </row>
    <row r="4271" spans="1:11" x14ac:dyDescent="0.3">
      <c r="A4271" s="185" t="s">
        <v>27439</v>
      </c>
      <c r="B4271" s="184" t="s">
        <v>27440</v>
      </c>
      <c r="C4271" s="249" t="s">
        <v>74</v>
      </c>
      <c r="D4271" s="249">
        <v>581.27</v>
      </c>
      <c r="E4271" s="250"/>
      <c r="F4271" s="242"/>
      <c r="G4271" s="242"/>
      <c r="K4271" s="232"/>
    </row>
    <row r="4272" spans="1:11" x14ac:dyDescent="0.3">
      <c r="A4272" s="185" t="s">
        <v>27441</v>
      </c>
      <c r="B4272" s="184" t="s">
        <v>27442</v>
      </c>
      <c r="C4272" s="249" t="s">
        <v>74</v>
      </c>
      <c r="D4272" s="249">
        <v>782.43</v>
      </c>
      <c r="E4272" s="250"/>
      <c r="F4272" s="242"/>
      <c r="G4272" s="242"/>
      <c r="K4272" s="232"/>
    </row>
    <row r="4273" spans="1:11" x14ac:dyDescent="0.3">
      <c r="A4273" s="185" t="s">
        <v>27443</v>
      </c>
      <c r="B4273" s="184" t="s">
        <v>27444</v>
      </c>
      <c r="C4273" s="249" t="s">
        <v>74</v>
      </c>
      <c r="D4273" s="249">
        <v>833.99</v>
      </c>
      <c r="E4273" s="250"/>
      <c r="F4273" s="242"/>
      <c r="G4273" s="242"/>
      <c r="K4273" s="232"/>
    </row>
    <row r="4274" spans="1:11" x14ac:dyDescent="0.3">
      <c r="A4274" s="185" t="s">
        <v>27445</v>
      </c>
      <c r="B4274" s="184" t="s">
        <v>27446</v>
      </c>
      <c r="C4274" s="249" t="s">
        <v>74</v>
      </c>
      <c r="D4274" s="249">
        <v>1108.6099999999999</v>
      </c>
      <c r="E4274" s="250"/>
      <c r="F4274" s="242"/>
      <c r="G4274" s="242"/>
      <c r="K4274" s="232"/>
    </row>
    <row r="4275" spans="1:11" x14ac:dyDescent="0.3">
      <c r="A4275" s="185" t="s">
        <v>27447</v>
      </c>
      <c r="B4275" s="184" t="s">
        <v>27448</v>
      </c>
      <c r="C4275" s="249" t="s">
        <v>74</v>
      </c>
      <c r="D4275" s="249">
        <v>1155.6199999999999</v>
      </c>
      <c r="E4275" s="250"/>
      <c r="F4275" s="242"/>
      <c r="G4275" s="242"/>
      <c r="K4275" s="232"/>
    </row>
    <row r="4276" spans="1:11" x14ac:dyDescent="0.3">
      <c r="A4276" s="185" t="s">
        <v>27449</v>
      </c>
      <c r="B4276" s="184" t="s">
        <v>27450</v>
      </c>
      <c r="C4276" s="249" t="s">
        <v>74</v>
      </c>
      <c r="D4276" s="249">
        <v>766.44</v>
      </c>
      <c r="E4276" s="250"/>
      <c r="F4276" s="242"/>
      <c r="G4276" s="242"/>
      <c r="K4276" s="232"/>
    </row>
    <row r="4277" spans="1:11" x14ac:dyDescent="0.3">
      <c r="A4277" s="185" t="s">
        <v>27451</v>
      </c>
      <c r="B4277" s="184" t="s">
        <v>27452</v>
      </c>
      <c r="C4277" s="249" t="s">
        <v>74</v>
      </c>
      <c r="D4277" s="249">
        <v>860.15</v>
      </c>
      <c r="E4277" s="250"/>
      <c r="F4277" s="242"/>
      <c r="G4277" s="242"/>
      <c r="K4277" s="232"/>
    </row>
    <row r="4278" spans="1:11" x14ac:dyDescent="0.3">
      <c r="A4278" s="185" t="s">
        <v>27453</v>
      </c>
      <c r="B4278" s="184" t="s">
        <v>27454</v>
      </c>
      <c r="C4278" s="249" t="s">
        <v>74</v>
      </c>
      <c r="D4278" s="249">
        <v>908.94</v>
      </c>
      <c r="E4278" s="250"/>
      <c r="F4278" s="242"/>
      <c r="G4278" s="242"/>
      <c r="K4278" s="232"/>
    </row>
    <row r="4279" spans="1:11" x14ac:dyDescent="0.3">
      <c r="A4279" s="185" t="s">
        <v>27455</v>
      </c>
      <c r="B4279" s="184" t="s">
        <v>27456</v>
      </c>
      <c r="C4279" s="249" t="s">
        <v>74</v>
      </c>
      <c r="D4279" s="249">
        <v>1025.77</v>
      </c>
      <c r="E4279" s="250"/>
      <c r="F4279" s="242"/>
      <c r="G4279" s="242"/>
      <c r="K4279" s="232"/>
    </row>
    <row r="4280" spans="1:11" x14ac:dyDescent="0.3">
      <c r="A4280" s="185" t="s">
        <v>27457</v>
      </c>
      <c r="B4280" s="184" t="s">
        <v>27458</v>
      </c>
      <c r="C4280" s="249" t="s">
        <v>74</v>
      </c>
      <c r="D4280" s="249">
        <v>1335.94</v>
      </c>
      <c r="E4280" s="250"/>
      <c r="F4280" s="242"/>
      <c r="G4280" s="242"/>
      <c r="K4280" s="232"/>
    </row>
    <row r="4281" spans="1:11" x14ac:dyDescent="0.3">
      <c r="A4281" s="185" t="s">
        <v>27459</v>
      </c>
      <c r="B4281" s="184" t="s">
        <v>27460</v>
      </c>
      <c r="C4281" s="249" t="s">
        <v>74</v>
      </c>
      <c r="D4281" s="249">
        <v>1382.9</v>
      </c>
      <c r="E4281" s="250"/>
      <c r="F4281" s="242"/>
      <c r="G4281" s="242"/>
      <c r="K4281" s="232"/>
    </row>
    <row r="4282" spans="1:11" x14ac:dyDescent="0.3">
      <c r="A4282" s="185" t="s">
        <v>27461</v>
      </c>
      <c r="B4282" s="184" t="s">
        <v>27462</v>
      </c>
      <c r="C4282" s="249" t="s">
        <v>74</v>
      </c>
      <c r="D4282" s="249">
        <v>765.17</v>
      </c>
      <c r="E4282" s="250"/>
      <c r="F4282" s="242"/>
      <c r="G4282" s="242"/>
      <c r="K4282" s="232"/>
    </row>
    <row r="4283" spans="1:11" x14ac:dyDescent="0.3">
      <c r="A4283" s="185" t="s">
        <v>27463</v>
      </c>
      <c r="B4283" s="184" t="s">
        <v>27464</v>
      </c>
      <c r="C4283" s="249" t="s">
        <v>74</v>
      </c>
      <c r="D4283" s="249">
        <v>858.88</v>
      </c>
      <c r="E4283" s="250"/>
      <c r="F4283" s="242"/>
      <c r="G4283" s="242"/>
      <c r="K4283" s="232"/>
    </row>
    <row r="4284" spans="1:11" x14ac:dyDescent="0.3">
      <c r="A4284" s="185" t="s">
        <v>27465</v>
      </c>
      <c r="B4284" s="184" t="s">
        <v>27466</v>
      </c>
      <c r="C4284" s="249" t="s">
        <v>74</v>
      </c>
      <c r="D4284" s="249">
        <v>907.67</v>
      </c>
      <c r="E4284" s="250"/>
      <c r="F4284" s="242"/>
      <c r="G4284" s="242"/>
      <c r="K4284" s="232"/>
    </row>
    <row r="4285" spans="1:11" x14ac:dyDescent="0.3">
      <c r="A4285" s="185" t="s">
        <v>27467</v>
      </c>
      <c r="B4285" s="184" t="s">
        <v>27468</v>
      </c>
      <c r="C4285" s="249" t="s">
        <v>74</v>
      </c>
      <c r="D4285" s="249">
        <v>1024.5</v>
      </c>
      <c r="E4285" s="250"/>
      <c r="F4285" s="242"/>
      <c r="G4285" s="242"/>
      <c r="K4285" s="232"/>
    </row>
    <row r="4286" spans="1:11" x14ac:dyDescent="0.3">
      <c r="A4286" s="185" t="s">
        <v>27469</v>
      </c>
      <c r="B4286" s="184" t="s">
        <v>27470</v>
      </c>
      <c r="C4286" s="249" t="s">
        <v>74</v>
      </c>
      <c r="D4286" s="249">
        <v>1334.67</v>
      </c>
      <c r="E4286" s="250"/>
      <c r="F4286" s="242"/>
      <c r="G4286" s="242"/>
      <c r="K4286" s="232"/>
    </row>
    <row r="4287" spans="1:11" x14ac:dyDescent="0.3">
      <c r="A4287" s="185" t="s">
        <v>27471</v>
      </c>
      <c r="B4287" s="184" t="s">
        <v>27472</v>
      </c>
      <c r="C4287" s="249" t="s">
        <v>74</v>
      </c>
      <c r="D4287" s="249">
        <v>1381.63</v>
      </c>
      <c r="E4287" s="250"/>
      <c r="F4287" s="242"/>
      <c r="G4287" s="242"/>
      <c r="K4287" s="232"/>
    </row>
    <row r="4288" spans="1:11" x14ac:dyDescent="0.3">
      <c r="A4288" s="185" t="s">
        <v>27473</v>
      </c>
      <c r="B4288" s="184" t="s">
        <v>27474</v>
      </c>
      <c r="C4288" s="249" t="s">
        <v>74</v>
      </c>
      <c r="D4288" s="249">
        <v>395.26</v>
      </c>
      <c r="E4288" s="250"/>
      <c r="F4288" s="242"/>
      <c r="G4288" s="242"/>
      <c r="K4288" s="232"/>
    </row>
    <row r="4289" spans="1:11" x14ac:dyDescent="0.3">
      <c r="A4289" s="185" t="s">
        <v>27475</v>
      </c>
      <c r="B4289" s="184" t="s">
        <v>27476</v>
      </c>
      <c r="C4289" s="249" t="s">
        <v>74</v>
      </c>
      <c r="D4289" s="249">
        <v>342.74</v>
      </c>
      <c r="E4289" s="250"/>
      <c r="F4289" s="242"/>
      <c r="G4289" s="242"/>
      <c r="K4289" s="232"/>
    </row>
    <row r="4290" spans="1:11" ht="27.6" x14ac:dyDescent="0.3">
      <c r="A4290" s="185" t="s">
        <v>27477</v>
      </c>
      <c r="B4290" s="184" t="s">
        <v>27478</v>
      </c>
      <c r="C4290" s="249" t="s">
        <v>74</v>
      </c>
      <c r="D4290" s="249">
        <v>856.2</v>
      </c>
      <c r="E4290" s="250"/>
      <c r="F4290" s="242"/>
      <c r="G4290" s="242"/>
      <c r="K4290" s="232"/>
    </row>
    <row r="4291" spans="1:11" x14ac:dyDescent="0.3">
      <c r="A4291" s="185" t="s">
        <v>27479</v>
      </c>
      <c r="B4291" s="184" t="s">
        <v>27480</v>
      </c>
      <c r="C4291" s="249" t="s">
        <v>74</v>
      </c>
      <c r="D4291" s="249">
        <v>874.19</v>
      </c>
      <c r="E4291" s="250"/>
      <c r="F4291" s="242"/>
      <c r="G4291" s="242"/>
      <c r="K4291" s="232"/>
    </row>
    <row r="4292" spans="1:11" x14ac:dyDescent="0.3">
      <c r="A4292" s="185" t="s">
        <v>27481</v>
      </c>
      <c r="B4292" s="184" t="s">
        <v>27482</v>
      </c>
      <c r="C4292" s="249" t="s">
        <v>74</v>
      </c>
      <c r="D4292" s="249">
        <v>967.9</v>
      </c>
      <c r="E4292" s="250"/>
      <c r="F4292" s="242"/>
      <c r="G4292" s="242"/>
      <c r="K4292" s="232"/>
    </row>
    <row r="4293" spans="1:11" x14ac:dyDescent="0.3">
      <c r="A4293" s="185" t="s">
        <v>27483</v>
      </c>
      <c r="B4293" s="184" t="s">
        <v>27484</v>
      </c>
      <c r="C4293" s="249" t="s">
        <v>74</v>
      </c>
      <c r="D4293" s="249">
        <v>1016.69</v>
      </c>
      <c r="E4293" s="250"/>
      <c r="F4293" s="242"/>
      <c r="G4293" s="242"/>
      <c r="K4293" s="232"/>
    </row>
    <row r="4294" spans="1:11" x14ac:dyDescent="0.3">
      <c r="A4294" s="185" t="s">
        <v>27485</v>
      </c>
      <c r="B4294" s="184" t="s">
        <v>27486</v>
      </c>
      <c r="C4294" s="249" t="s">
        <v>74</v>
      </c>
      <c r="D4294" s="249">
        <v>1133.52</v>
      </c>
      <c r="E4294" s="250"/>
      <c r="F4294" s="242"/>
      <c r="G4294" s="242"/>
      <c r="K4294" s="232"/>
    </row>
    <row r="4295" spans="1:11" x14ac:dyDescent="0.3">
      <c r="A4295" s="185" t="s">
        <v>27487</v>
      </c>
      <c r="B4295" s="184" t="s">
        <v>27488</v>
      </c>
      <c r="C4295" s="249" t="s">
        <v>74</v>
      </c>
      <c r="D4295" s="249">
        <v>1443.69</v>
      </c>
      <c r="E4295" s="250"/>
      <c r="F4295" s="242"/>
      <c r="G4295" s="242"/>
      <c r="K4295" s="232"/>
    </row>
    <row r="4296" spans="1:11" x14ac:dyDescent="0.3">
      <c r="A4296" s="185" t="s">
        <v>27489</v>
      </c>
      <c r="B4296" s="184" t="s">
        <v>27490</v>
      </c>
      <c r="C4296" s="249" t="s">
        <v>74</v>
      </c>
      <c r="D4296" s="249">
        <v>1490.65</v>
      </c>
      <c r="E4296" s="250"/>
      <c r="F4296" s="242"/>
      <c r="G4296" s="242"/>
      <c r="K4296" s="232"/>
    </row>
    <row r="4297" spans="1:11" x14ac:dyDescent="0.3">
      <c r="A4297" s="185" t="s">
        <v>27491</v>
      </c>
      <c r="B4297" s="184" t="s">
        <v>27492</v>
      </c>
      <c r="C4297" s="249" t="s">
        <v>74</v>
      </c>
      <c r="D4297" s="249">
        <v>720.37</v>
      </c>
      <c r="E4297" s="250"/>
      <c r="F4297" s="242"/>
      <c r="G4297" s="242"/>
      <c r="K4297" s="232"/>
    </row>
    <row r="4298" spans="1:11" x14ac:dyDescent="0.3">
      <c r="A4298" s="185" t="s">
        <v>27493</v>
      </c>
      <c r="B4298" s="184" t="s">
        <v>27494</v>
      </c>
      <c r="C4298" s="249" t="s">
        <v>74</v>
      </c>
      <c r="D4298" s="249">
        <v>767.46</v>
      </c>
      <c r="E4298" s="250"/>
      <c r="F4298" s="242"/>
      <c r="G4298" s="242"/>
      <c r="K4298" s="232"/>
    </row>
    <row r="4299" spans="1:11" x14ac:dyDescent="0.3">
      <c r="A4299" s="185" t="s">
        <v>27495</v>
      </c>
      <c r="B4299" s="184" t="s">
        <v>27496</v>
      </c>
      <c r="C4299" s="249" t="s">
        <v>74</v>
      </c>
      <c r="D4299" s="249">
        <v>968.62</v>
      </c>
      <c r="E4299" s="250"/>
      <c r="F4299" s="242"/>
      <c r="G4299" s="242"/>
      <c r="K4299" s="232"/>
    </row>
    <row r="4300" spans="1:11" x14ac:dyDescent="0.3">
      <c r="A4300" s="185" t="s">
        <v>27497</v>
      </c>
      <c r="B4300" s="184" t="s">
        <v>27498</v>
      </c>
      <c r="C4300" s="249" t="s">
        <v>74</v>
      </c>
      <c r="D4300" s="249">
        <v>1020.18</v>
      </c>
      <c r="E4300" s="250"/>
      <c r="F4300" s="242"/>
      <c r="G4300" s="242"/>
      <c r="K4300" s="232"/>
    </row>
    <row r="4301" spans="1:11" x14ac:dyDescent="0.3">
      <c r="A4301" s="185" t="s">
        <v>27499</v>
      </c>
      <c r="B4301" s="184" t="s">
        <v>27500</v>
      </c>
      <c r="C4301" s="249" t="s">
        <v>74</v>
      </c>
      <c r="D4301" s="249">
        <v>1294.8</v>
      </c>
      <c r="E4301" s="250"/>
      <c r="F4301" s="242"/>
      <c r="G4301" s="242"/>
      <c r="K4301" s="232"/>
    </row>
    <row r="4302" spans="1:11" x14ac:dyDescent="0.3">
      <c r="A4302" s="185" t="s">
        <v>27501</v>
      </c>
      <c r="B4302" s="184" t="s">
        <v>27502</v>
      </c>
      <c r="C4302" s="249" t="s">
        <v>74</v>
      </c>
      <c r="D4302" s="249">
        <v>1341.81</v>
      </c>
      <c r="E4302" s="250"/>
      <c r="F4302" s="242"/>
      <c r="G4302" s="242"/>
      <c r="K4302" s="232"/>
    </row>
    <row r="4303" spans="1:11" x14ac:dyDescent="0.3">
      <c r="A4303" s="185" t="s">
        <v>27503</v>
      </c>
      <c r="B4303" s="184"/>
      <c r="C4303" s="249"/>
      <c r="D4303" s="249">
        <v>247761.62</v>
      </c>
      <c r="E4303" s="250"/>
      <c r="F4303" s="242"/>
      <c r="G4303" s="242"/>
      <c r="K4303" s="232"/>
    </row>
    <row r="4304" spans="1:11" ht="27.6" x14ac:dyDescent="0.3">
      <c r="A4304" s="185" t="s">
        <v>27504</v>
      </c>
      <c r="B4304" s="184" t="s">
        <v>16132</v>
      </c>
      <c r="C4304" s="249" t="s">
        <v>297</v>
      </c>
      <c r="D4304" s="249">
        <v>56334.22</v>
      </c>
      <c r="E4304" s="250"/>
      <c r="F4304" s="242"/>
      <c r="G4304" s="242"/>
      <c r="K4304" s="232"/>
    </row>
    <row r="4305" spans="1:11" ht="27.6" x14ac:dyDescent="0.3">
      <c r="A4305" s="185" t="s">
        <v>27505</v>
      </c>
      <c r="B4305" s="184" t="s">
        <v>16134</v>
      </c>
      <c r="C4305" s="249" t="s">
        <v>297</v>
      </c>
      <c r="D4305" s="249">
        <v>79019.22</v>
      </c>
      <c r="E4305" s="250"/>
      <c r="F4305" s="242"/>
      <c r="G4305" s="242"/>
      <c r="K4305" s="232"/>
    </row>
    <row r="4306" spans="1:11" ht="27.6" x14ac:dyDescent="0.3">
      <c r="A4306" s="185" t="s">
        <v>27506</v>
      </c>
      <c r="B4306" s="184" t="s">
        <v>16168</v>
      </c>
      <c r="C4306" s="249" t="s">
        <v>297</v>
      </c>
      <c r="D4306" s="249">
        <v>24485.15</v>
      </c>
      <c r="E4306" s="250"/>
      <c r="F4306" s="242"/>
      <c r="G4306" s="242"/>
      <c r="K4306" s="232"/>
    </row>
    <row r="4307" spans="1:11" ht="27.6" x14ac:dyDescent="0.3">
      <c r="A4307" s="185" t="s">
        <v>27507</v>
      </c>
      <c r="B4307" s="184" t="s">
        <v>16170</v>
      </c>
      <c r="C4307" s="249" t="s">
        <v>297</v>
      </c>
      <c r="D4307" s="249">
        <v>32698.75</v>
      </c>
      <c r="E4307" s="250"/>
      <c r="F4307" s="242"/>
      <c r="G4307" s="242"/>
      <c r="K4307" s="232"/>
    </row>
    <row r="4308" spans="1:11" ht="27.6" x14ac:dyDescent="0.3">
      <c r="A4308" s="185" t="s">
        <v>27508</v>
      </c>
      <c r="B4308" s="184" t="s">
        <v>16166</v>
      </c>
      <c r="C4308" s="249" t="s">
        <v>297</v>
      </c>
      <c r="D4308" s="249">
        <v>55224.28</v>
      </c>
      <c r="E4308" s="250"/>
      <c r="F4308" s="242"/>
      <c r="G4308" s="242"/>
      <c r="K4308" s="232"/>
    </row>
    <row r="4309" spans="1:11" x14ac:dyDescent="0.3">
      <c r="A4309" s="185" t="s">
        <v>27509</v>
      </c>
      <c r="B4309" s="184"/>
      <c r="C4309" s="249"/>
      <c r="D4309" s="249">
        <v>212672.73</v>
      </c>
      <c r="E4309" s="250"/>
      <c r="F4309" s="242"/>
      <c r="G4309" s="242"/>
      <c r="K4309" s="232"/>
    </row>
    <row r="4310" spans="1:11" x14ac:dyDescent="0.3">
      <c r="A4310" s="185" t="s">
        <v>27510</v>
      </c>
      <c r="B4310" s="184"/>
      <c r="C4310" s="249"/>
      <c r="D4310" s="249">
        <v>134763.43</v>
      </c>
      <c r="E4310" s="250"/>
      <c r="F4310" s="242"/>
      <c r="G4310" s="242"/>
      <c r="K4310" s="232"/>
    </row>
    <row r="4311" spans="1:11" x14ac:dyDescent="0.3">
      <c r="A4311" s="185" t="s">
        <v>27511</v>
      </c>
      <c r="B4311" s="184" t="s">
        <v>27512</v>
      </c>
      <c r="C4311" s="249" t="s">
        <v>297</v>
      </c>
      <c r="D4311" s="249">
        <v>6589.77</v>
      </c>
      <c r="E4311" s="250"/>
      <c r="F4311" s="242"/>
      <c r="G4311" s="242"/>
      <c r="K4311" s="232"/>
    </row>
    <row r="4312" spans="1:11" x14ac:dyDescent="0.3">
      <c r="A4312" s="185" t="s">
        <v>27513</v>
      </c>
      <c r="B4312" s="184" t="s">
        <v>27514</v>
      </c>
      <c r="C4312" s="249" t="s">
        <v>297</v>
      </c>
      <c r="D4312" s="249">
        <v>11207.76</v>
      </c>
      <c r="E4312" s="250"/>
      <c r="F4312" s="242"/>
      <c r="G4312" s="242"/>
      <c r="K4312" s="232"/>
    </row>
    <row r="4313" spans="1:11" x14ac:dyDescent="0.3">
      <c r="A4313" s="185" t="s">
        <v>27515</v>
      </c>
      <c r="B4313" s="184" t="s">
        <v>27516</v>
      </c>
      <c r="C4313" s="249" t="s">
        <v>297</v>
      </c>
      <c r="D4313" s="249">
        <v>705.93</v>
      </c>
      <c r="E4313" s="250"/>
      <c r="F4313" s="242"/>
      <c r="G4313" s="242"/>
      <c r="K4313" s="232"/>
    </row>
    <row r="4314" spans="1:11" x14ac:dyDescent="0.3">
      <c r="A4314" s="185" t="s">
        <v>27517</v>
      </c>
      <c r="B4314" s="184" t="s">
        <v>27518</v>
      </c>
      <c r="C4314" s="249" t="s">
        <v>297</v>
      </c>
      <c r="D4314" s="249">
        <v>913.5</v>
      </c>
      <c r="E4314" s="250"/>
      <c r="F4314" s="242"/>
      <c r="G4314" s="242"/>
      <c r="K4314" s="232"/>
    </row>
    <row r="4315" spans="1:11" ht="27.6" x14ac:dyDescent="0.3">
      <c r="A4315" s="185" t="s">
        <v>27519</v>
      </c>
      <c r="B4315" s="184" t="s">
        <v>27520</v>
      </c>
      <c r="C4315" s="249" t="s">
        <v>297</v>
      </c>
      <c r="D4315" s="249">
        <v>1256.3699999999999</v>
      </c>
      <c r="E4315" s="250"/>
      <c r="F4315" s="242"/>
      <c r="G4315" s="242"/>
      <c r="K4315" s="232"/>
    </row>
    <row r="4316" spans="1:11" x14ac:dyDescent="0.3">
      <c r="A4316" s="185" t="s">
        <v>27521</v>
      </c>
      <c r="B4316" s="184" t="s">
        <v>27522</v>
      </c>
      <c r="C4316" s="249" t="s">
        <v>297</v>
      </c>
      <c r="D4316" s="249">
        <v>1181.52</v>
      </c>
      <c r="E4316" s="250"/>
      <c r="F4316" s="242"/>
      <c r="G4316" s="242"/>
      <c r="K4316" s="232"/>
    </row>
    <row r="4317" spans="1:11" x14ac:dyDescent="0.3">
      <c r="A4317" s="185" t="s">
        <v>27523</v>
      </c>
      <c r="B4317" s="184" t="s">
        <v>27524</v>
      </c>
      <c r="C4317" s="249" t="s">
        <v>70</v>
      </c>
      <c r="D4317" s="249">
        <v>202.06</v>
      </c>
      <c r="E4317" s="250"/>
      <c r="F4317" s="242"/>
      <c r="G4317" s="242"/>
      <c r="K4317" s="232"/>
    </row>
    <row r="4318" spans="1:11" x14ac:dyDescent="0.3">
      <c r="A4318" s="185" t="s">
        <v>27525</v>
      </c>
      <c r="B4318" s="184" t="s">
        <v>27526</v>
      </c>
      <c r="C4318" s="249" t="s">
        <v>70</v>
      </c>
      <c r="D4318" s="249">
        <v>345.69</v>
      </c>
      <c r="E4318" s="250"/>
      <c r="F4318" s="242"/>
      <c r="G4318" s="242"/>
      <c r="K4318" s="232"/>
    </row>
    <row r="4319" spans="1:11" x14ac:dyDescent="0.3">
      <c r="A4319" s="185" t="s">
        <v>27527</v>
      </c>
      <c r="B4319" s="184" t="s">
        <v>27528</v>
      </c>
      <c r="C4319" s="249" t="s">
        <v>70</v>
      </c>
      <c r="D4319" s="249">
        <v>352.6</v>
      </c>
      <c r="E4319" s="250"/>
      <c r="F4319" s="242"/>
      <c r="G4319" s="242"/>
      <c r="K4319" s="232"/>
    </row>
    <row r="4320" spans="1:11" x14ac:dyDescent="0.3">
      <c r="A4320" s="185" t="s">
        <v>27529</v>
      </c>
      <c r="B4320" s="184" t="s">
        <v>27530</v>
      </c>
      <c r="C4320" s="249" t="s">
        <v>297</v>
      </c>
      <c r="D4320" s="249">
        <v>2309.77</v>
      </c>
      <c r="E4320" s="250"/>
      <c r="F4320" s="242"/>
      <c r="G4320" s="242"/>
      <c r="K4320" s="232"/>
    </row>
    <row r="4321" spans="1:11" x14ac:dyDescent="0.3">
      <c r="A4321" s="185" t="s">
        <v>27531</v>
      </c>
      <c r="B4321" s="184" t="s">
        <v>27532</v>
      </c>
      <c r="C4321" s="249" t="s">
        <v>297</v>
      </c>
      <c r="D4321" s="249">
        <v>615.04</v>
      </c>
      <c r="E4321" s="250"/>
      <c r="F4321" s="242"/>
      <c r="G4321" s="242"/>
      <c r="K4321" s="232"/>
    </row>
    <row r="4322" spans="1:11" x14ac:dyDescent="0.3">
      <c r="A4322" s="185" t="s">
        <v>27533</v>
      </c>
      <c r="B4322" s="184" t="s">
        <v>27534</v>
      </c>
      <c r="C4322" s="249" t="s">
        <v>297</v>
      </c>
      <c r="D4322" s="249">
        <v>1154.79</v>
      </c>
      <c r="E4322" s="250"/>
      <c r="F4322" s="242"/>
      <c r="G4322" s="242"/>
      <c r="K4322" s="232"/>
    </row>
    <row r="4323" spans="1:11" x14ac:dyDescent="0.3">
      <c r="A4323" s="185" t="s">
        <v>27535</v>
      </c>
      <c r="B4323" s="184" t="s">
        <v>27536</v>
      </c>
      <c r="C4323" s="249" t="s">
        <v>297</v>
      </c>
      <c r="D4323" s="249">
        <v>981.73</v>
      </c>
      <c r="E4323" s="250"/>
      <c r="F4323" s="242"/>
      <c r="G4323" s="242"/>
      <c r="K4323" s="232"/>
    </row>
    <row r="4324" spans="1:11" x14ac:dyDescent="0.3">
      <c r="A4324" s="185" t="s">
        <v>27537</v>
      </c>
      <c r="B4324" s="184" t="s">
        <v>27538</v>
      </c>
      <c r="C4324" s="249" t="s">
        <v>297</v>
      </c>
      <c r="D4324" s="249">
        <v>1240.17</v>
      </c>
      <c r="E4324" s="250"/>
      <c r="F4324" s="242"/>
      <c r="G4324" s="242"/>
      <c r="K4324" s="232"/>
    </row>
    <row r="4325" spans="1:11" x14ac:dyDescent="0.3">
      <c r="A4325" s="185" t="s">
        <v>27539</v>
      </c>
      <c r="B4325" s="184" t="s">
        <v>27540</v>
      </c>
      <c r="C4325" s="249" t="s">
        <v>297</v>
      </c>
      <c r="D4325" s="249">
        <v>4200.5</v>
      </c>
      <c r="E4325" s="250"/>
      <c r="F4325" s="242"/>
      <c r="G4325" s="242"/>
      <c r="K4325" s="232"/>
    </row>
    <row r="4326" spans="1:11" x14ac:dyDescent="0.3">
      <c r="A4326" s="185" t="s">
        <v>27541</v>
      </c>
      <c r="B4326" s="184" t="s">
        <v>27542</v>
      </c>
      <c r="C4326" s="249" t="s">
        <v>674</v>
      </c>
      <c r="D4326" s="249">
        <v>3514.08</v>
      </c>
      <c r="E4326" s="250"/>
      <c r="F4326" s="242"/>
      <c r="G4326" s="242"/>
      <c r="K4326" s="232"/>
    </row>
    <row r="4327" spans="1:11" ht="27.6" x14ac:dyDescent="0.3">
      <c r="A4327" s="185" t="s">
        <v>27543</v>
      </c>
      <c r="B4327" s="184" t="s">
        <v>27544</v>
      </c>
      <c r="C4327" s="249" t="s">
        <v>674</v>
      </c>
      <c r="D4327" s="249">
        <v>4452.67</v>
      </c>
      <c r="E4327" s="250"/>
      <c r="F4327" s="242"/>
      <c r="G4327" s="242"/>
      <c r="K4327" s="232"/>
    </row>
    <row r="4328" spans="1:11" x14ac:dyDescent="0.3">
      <c r="A4328" s="185" t="s">
        <v>27545</v>
      </c>
      <c r="B4328" s="184" t="s">
        <v>27546</v>
      </c>
      <c r="C4328" s="249" t="s">
        <v>70</v>
      </c>
      <c r="D4328" s="249">
        <v>143.74</v>
      </c>
      <c r="E4328" s="250"/>
      <c r="F4328" s="242"/>
      <c r="G4328" s="242"/>
      <c r="K4328" s="232"/>
    </row>
    <row r="4329" spans="1:11" x14ac:dyDescent="0.3">
      <c r="A4329" s="185" t="s">
        <v>27547</v>
      </c>
      <c r="B4329" s="184" t="s">
        <v>27548</v>
      </c>
      <c r="C4329" s="249" t="s">
        <v>297</v>
      </c>
      <c r="D4329" s="249">
        <v>705.93</v>
      </c>
      <c r="E4329" s="250"/>
      <c r="F4329" s="242"/>
      <c r="G4329" s="242"/>
      <c r="K4329" s="232"/>
    </row>
    <row r="4330" spans="1:11" x14ac:dyDescent="0.3">
      <c r="A4330" s="185" t="s">
        <v>27549</v>
      </c>
      <c r="B4330" s="184" t="s">
        <v>27550</v>
      </c>
      <c r="C4330" s="249" t="s">
        <v>297</v>
      </c>
      <c r="D4330" s="249">
        <v>978.9</v>
      </c>
      <c r="E4330" s="250"/>
      <c r="F4330" s="242"/>
      <c r="G4330" s="242"/>
      <c r="K4330" s="232"/>
    </row>
    <row r="4331" spans="1:11" x14ac:dyDescent="0.3">
      <c r="A4331" s="185" t="s">
        <v>27551</v>
      </c>
      <c r="B4331" s="184" t="s">
        <v>27552</v>
      </c>
      <c r="C4331" s="249" t="s">
        <v>297</v>
      </c>
      <c r="D4331" s="249">
        <v>816.44</v>
      </c>
      <c r="E4331" s="250"/>
      <c r="F4331" s="242"/>
      <c r="G4331" s="242"/>
      <c r="K4331" s="232"/>
    </row>
    <row r="4332" spans="1:11" ht="55.2" x14ac:dyDescent="0.3">
      <c r="A4332" s="185" t="s">
        <v>27553</v>
      </c>
      <c r="B4332" s="184" t="s">
        <v>27554</v>
      </c>
      <c r="C4332" s="249" t="s">
        <v>674</v>
      </c>
      <c r="D4332" s="249">
        <v>5137.47</v>
      </c>
      <c r="E4332" s="250"/>
      <c r="F4332" s="242"/>
      <c r="G4332" s="242"/>
      <c r="K4332" s="232"/>
    </row>
    <row r="4333" spans="1:11" ht="27.6" x14ac:dyDescent="0.3">
      <c r="A4333" s="185" t="s">
        <v>27555</v>
      </c>
      <c r="B4333" s="184" t="s">
        <v>27556</v>
      </c>
      <c r="C4333" s="249" t="s">
        <v>674</v>
      </c>
      <c r="D4333" s="249">
        <v>4101.25</v>
      </c>
      <c r="E4333" s="250"/>
      <c r="F4333" s="242"/>
      <c r="G4333" s="242"/>
      <c r="K4333" s="232"/>
    </row>
    <row r="4334" spans="1:11" ht="27.6" x14ac:dyDescent="0.3">
      <c r="A4334" s="185" t="s">
        <v>27557</v>
      </c>
      <c r="B4334" s="184" t="s">
        <v>27558</v>
      </c>
      <c r="C4334" s="249" t="s">
        <v>674</v>
      </c>
      <c r="D4334" s="249">
        <v>13503.87</v>
      </c>
      <c r="E4334" s="250"/>
      <c r="F4334" s="242"/>
      <c r="G4334" s="242"/>
      <c r="K4334" s="232"/>
    </row>
    <row r="4335" spans="1:11" ht="27.6" x14ac:dyDescent="0.3">
      <c r="A4335" s="185" t="s">
        <v>27559</v>
      </c>
      <c r="B4335" s="184" t="s">
        <v>27560</v>
      </c>
      <c r="C4335" s="249" t="s">
        <v>674</v>
      </c>
      <c r="D4335" s="249">
        <v>2703.16</v>
      </c>
      <c r="E4335" s="250"/>
      <c r="F4335" s="242"/>
      <c r="G4335" s="242"/>
      <c r="K4335" s="232"/>
    </row>
    <row r="4336" spans="1:11" x14ac:dyDescent="0.3">
      <c r="A4336" s="185" t="s">
        <v>27561</v>
      </c>
      <c r="B4336" s="184" t="s">
        <v>27562</v>
      </c>
      <c r="C4336" s="249" t="s">
        <v>297</v>
      </c>
      <c r="D4336" s="249">
        <v>998.14</v>
      </c>
      <c r="E4336" s="250"/>
      <c r="F4336" s="242"/>
      <c r="G4336" s="242"/>
      <c r="K4336" s="232"/>
    </row>
    <row r="4337" spans="1:11" x14ac:dyDescent="0.3">
      <c r="A4337" s="185" t="s">
        <v>27563</v>
      </c>
      <c r="B4337" s="184" t="s">
        <v>27564</v>
      </c>
      <c r="C4337" s="249" t="s">
        <v>297</v>
      </c>
      <c r="D4337" s="249">
        <v>1112.18</v>
      </c>
      <c r="E4337" s="250"/>
      <c r="F4337" s="242"/>
      <c r="G4337" s="242"/>
      <c r="K4337" s="232"/>
    </row>
    <row r="4338" spans="1:11" x14ac:dyDescent="0.3">
      <c r="A4338" s="185" t="s">
        <v>27565</v>
      </c>
      <c r="B4338" s="184" t="s">
        <v>27566</v>
      </c>
      <c r="C4338" s="249" t="s">
        <v>297</v>
      </c>
      <c r="D4338" s="249">
        <v>1222.5899999999999</v>
      </c>
      <c r="E4338" s="250"/>
      <c r="F4338" s="242"/>
      <c r="G4338" s="242"/>
      <c r="K4338" s="232"/>
    </row>
    <row r="4339" spans="1:11" x14ac:dyDescent="0.3">
      <c r="A4339" s="185" t="s">
        <v>27567</v>
      </c>
      <c r="B4339" s="184" t="s">
        <v>27568</v>
      </c>
      <c r="C4339" s="249" t="s">
        <v>74</v>
      </c>
      <c r="D4339" s="249">
        <v>4.05</v>
      </c>
      <c r="E4339" s="250"/>
      <c r="F4339" s="242"/>
      <c r="G4339" s="242"/>
      <c r="K4339" s="232"/>
    </row>
    <row r="4340" spans="1:11" x14ac:dyDescent="0.3">
      <c r="A4340" s="185" t="s">
        <v>27569</v>
      </c>
      <c r="B4340" s="184" t="s">
        <v>27570</v>
      </c>
      <c r="C4340" s="249" t="s">
        <v>74</v>
      </c>
      <c r="D4340" s="249">
        <v>3.47</v>
      </c>
      <c r="E4340" s="250"/>
      <c r="F4340" s="242"/>
      <c r="G4340" s="242"/>
      <c r="K4340" s="232"/>
    </row>
    <row r="4341" spans="1:11" x14ac:dyDescent="0.3">
      <c r="A4341" s="185" t="s">
        <v>27571</v>
      </c>
      <c r="B4341" s="184" t="s">
        <v>27572</v>
      </c>
      <c r="C4341" s="249" t="s">
        <v>297</v>
      </c>
      <c r="D4341" s="249">
        <v>372.9</v>
      </c>
      <c r="E4341" s="250"/>
      <c r="F4341" s="242"/>
      <c r="G4341" s="242"/>
      <c r="K4341" s="232"/>
    </row>
    <row r="4342" spans="1:11" x14ac:dyDescent="0.3">
      <c r="A4342" s="185" t="s">
        <v>27573</v>
      </c>
      <c r="B4342" s="184" t="s">
        <v>27574</v>
      </c>
      <c r="C4342" s="249" t="s">
        <v>297</v>
      </c>
      <c r="D4342" s="249">
        <v>61510.99</v>
      </c>
      <c r="E4342" s="250"/>
      <c r="F4342" s="242"/>
      <c r="G4342" s="242"/>
      <c r="K4342" s="232"/>
    </row>
    <row r="4343" spans="1:11" x14ac:dyDescent="0.3">
      <c r="A4343" s="185" t="s">
        <v>27575</v>
      </c>
      <c r="B4343" s="184" t="s">
        <v>27576</v>
      </c>
      <c r="C4343" s="249" t="s">
        <v>297</v>
      </c>
      <c r="D4343" s="249">
        <v>224.4</v>
      </c>
      <c r="E4343" s="250"/>
      <c r="F4343" s="242"/>
      <c r="G4343" s="242"/>
      <c r="K4343" s="232"/>
    </row>
    <row r="4344" spans="1:11" x14ac:dyDescent="0.3">
      <c r="A4344" s="185" t="s">
        <v>15583</v>
      </c>
      <c r="B4344" s="184"/>
      <c r="C4344" s="249"/>
      <c r="D4344" s="249">
        <v>77854.19</v>
      </c>
      <c r="E4344" s="250"/>
      <c r="F4344" s="242"/>
      <c r="G4344" s="242"/>
      <c r="K4344" s="232"/>
    </row>
    <row r="4345" spans="1:11" x14ac:dyDescent="0.3">
      <c r="A4345" s="185" t="s">
        <v>27577</v>
      </c>
      <c r="B4345" s="184" t="s">
        <v>27578</v>
      </c>
      <c r="C4345" s="249" t="s">
        <v>297</v>
      </c>
      <c r="D4345" s="249">
        <v>48.47</v>
      </c>
      <c r="E4345" s="250"/>
      <c r="F4345" s="242"/>
      <c r="G4345" s="242"/>
      <c r="K4345" s="232"/>
    </row>
    <row r="4346" spans="1:11" x14ac:dyDescent="0.3">
      <c r="A4346" s="185" t="s">
        <v>27579</v>
      </c>
      <c r="B4346" s="184" t="s">
        <v>27580</v>
      </c>
      <c r="C4346" s="249" t="s">
        <v>74</v>
      </c>
      <c r="D4346" s="249">
        <v>78.849999999999994</v>
      </c>
      <c r="E4346" s="250"/>
      <c r="F4346" s="242"/>
      <c r="G4346" s="242"/>
      <c r="K4346" s="232"/>
    </row>
    <row r="4347" spans="1:11" x14ac:dyDescent="0.3">
      <c r="A4347" s="185" t="s">
        <v>27581</v>
      </c>
      <c r="B4347" s="184" t="s">
        <v>27582</v>
      </c>
      <c r="C4347" s="249" t="s">
        <v>297</v>
      </c>
      <c r="D4347" s="249">
        <v>103.57</v>
      </c>
      <c r="E4347" s="250"/>
      <c r="F4347" s="242"/>
      <c r="G4347" s="242"/>
      <c r="K4347" s="232"/>
    </row>
    <row r="4348" spans="1:11" x14ac:dyDescent="0.3">
      <c r="A4348" s="185" t="s">
        <v>27583</v>
      </c>
      <c r="B4348" s="184" t="s">
        <v>27584</v>
      </c>
      <c r="C4348" s="249" t="s">
        <v>297</v>
      </c>
      <c r="D4348" s="249">
        <v>151.28</v>
      </c>
      <c r="E4348" s="250"/>
      <c r="F4348" s="242"/>
      <c r="G4348" s="242"/>
      <c r="K4348" s="232"/>
    </row>
    <row r="4349" spans="1:11" x14ac:dyDescent="0.3">
      <c r="A4349" s="185" t="s">
        <v>27585</v>
      </c>
      <c r="B4349" s="184" t="s">
        <v>27586</v>
      </c>
      <c r="C4349" s="249" t="s">
        <v>297</v>
      </c>
      <c r="D4349" s="249">
        <v>61.49</v>
      </c>
      <c r="E4349" s="250"/>
      <c r="F4349" s="242"/>
      <c r="G4349" s="242"/>
      <c r="K4349" s="232"/>
    </row>
    <row r="4350" spans="1:11" x14ac:dyDescent="0.3">
      <c r="A4350" s="185" t="s">
        <v>27587</v>
      </c>
      <c r="B4350" s="184" t="s">
        <v>27588</v>
      </c>
      <c r="C4350" s="249" t="s">
        <v>74</v>
      </c>
      <c r="D4350" s="249">
        <v>186.51</v>
      </c>
      <c r="E4350" s="250"/>
      <c r="F4350" s="242"/>
      <c r="G4350" s="242"/>
      <c r="K4350" s="232"/>
    </row>
    <row r="4351" spans="1:11" x14ac:dyDescent="0.3">
      <c r="A4351" s="185" t="s">
        <v>27589</v>
      </c>
      <c r="B4351" s="184" t="s">
        <v>27590</v>
      </c>
      <c r="C4351" s="249" t="s">
        <v>74</v>
      </c>
      <c r="D4351" s="249">
        <v>0.1</v>
      </c>
      <c r="E4351" s="250"/>
      <c r="F4351" s="242"/>
      <c r="G4351" s="242"/>
      <c r="K4351" s="232"/>
    </row>
    <row r="4352" spans="1:11" x14ac:dyDescent="0.3">
      <c r="A4352" s="185" t="s">
        <v>27591</v>
      </c>
      <c r="B4352" s="184" t="s">
        <v>27592</v>
      </c>
      <c r="C4352" s="249" t="s">
        <v>82</v>
      </c>
      <c r="D4352" s="249">
        <v>150.72999999999999</v>
      </c>
      <c r="E4352" s="250"/>
      <c r="F4352" s="242"/>
      <c r="G4352" s="242"/>
      <c r="K4352" s="232"/>
    </row>
    <row r="4353" spans="1:11" x14ac:dyDescent="0.3">
      <c r="A4353" s="185" t="s">
        <v>27593</v>
      </c>
      <c r="B4353" s="184" t="s">
        <v>27594</v>
      </c>
      <c r="C4353" s="249" t="s">
        <v>74</v>
      </c>
      <c r="D4353" s="249">
        <v>13.85</v>
      </c>
      <c r="E4353" s="250"/>
      <c r="F4353" s="242"/>
      <c r="G4353" s="242"/>
      <c r="K4353" s="232"/>
    </row>
    <row r="4354" spans="1:11" x14ac:dyDescent="0.3">
      <c r="A4354" s="185" t="s">
        <v>27595</v>
      </c>
      <c r="B4354" s="184" t="s">
        <v>27596</v>
      </c>
      <c r="C4354" s="249" t="s">
        <v>74</v>
      </c>
      <c r="D4354" s="249">
        <v>15.61</v>
      </c>
      <c r="E4354" s="250"/>
      <c r="F4354" s="242"/>
      <c r="G4354" s="242"/>
      <c r="K4354" s="232"/>
    </row>
    <row r="4355" spans="1:11" x14ac:dyDescent="0.3">
      <c r="A4355" s="185" t="s">
        <v>27597</v>
      </c>
      <c r="B4355" s="184" t="s">
        <v>27598</v>
      </c>
      <c r="C4355" s="249" t="s">
        <v>74</v>
      </c>
      <c r="D4355" s="249">
        <v>22.01</v>
      </c>
      <c r="E4355" s="250"/>
      <c r="F4355" s="242"/>
      <c r="G4355" s="242"/>
      <c r="K4355" s="232"/>
    </row>
    <row r="4356" spans="1:11" x14ac:dyDescent="0.3">
      <c r="A4356" s="185" t="s">
        <v>27599</v>
      </c>
      <c r="B4356" s="184" t="s">
        <v>27600</v>
      </c>
      <c r="C4356" s="249" t="s">
        <v>74</v>
      </c>
      <c r="D4356" s="249">
        <v>24.75</v>
      </c>
      <c r="E4356" s="250"/>
      <c r="F4356" s="242"/>
      <c r="G4356" s="242"/>
      <c r="K4356" s="232"/>
    </row>
    <row r="4357" spans="1:11" x14ac:dyDescent="0.3">
      <c r="A4357" s="185" t="s">
        <v>27601</v>
      </c>
      <c r="B4357" s="184" t="s">
        <v>27602</v>
      </c>
      <c r="C4357" s="249" t="s">
        <v>74</v>
      </c>
      <c r="D4357" s="249">
        <v>7.13</v>
      </c>
      <c r="E4357" s="250"/>
      <c r="F4357" s="242"/>
      <c r="G4357" s="242"/>
      <c r="K4357" s="232"/>
    </row>
    <row r="4358" spans="1:11" ht="27.6" x14ac:dyDescent="0.3">
      <c r="A4358" s="185" t="s">
        <v>27603</v>
      </c>
      <c r="B4358" s="184" t="s">
        <v>27604</v>
      </c>
      <c r="C4358" s="249" t="s">
        <v>74</v>
      </c>
      <c r="D4358" s="249">
        <v>169.73</v>
      </c>
      <c r="E4358" s="250"/>
      <c r="F4358" s="242"/>
      <c r="G4358" s="242"/>
      <c r="K4358" s="232"/>
    </row>
    <row r="4359" spans="1:11" x14ac:dyDescent="0.3">
      <c r="A4359" s="185" t="s">
        <v>27605</v>
      </c>
      <c r="B4359" s="184" t="s">
        <v>27606</v>
      </c>
      <c r="C4359" s="249" t="s">
        <v>74</v>
      </c>
      <c r="D4359" s="249">
        <v>239.22</v>
      </c>
      <c r="E4359" s="250"/>
      <c r="F4359" s="242"/>
      <c r="G4359" s="242"/>
      <c r="K4359" s="232"/>
    </row>
    <row r="4360" spans="1:11" x14ac:dyDescent="0.3">
      <c r="A4360" s="185" t="s">
        <v>27607</v>
      </c>
      <c r="B4360" s="184" t="s">
        <v>27608</v>
      </c>
      <c r="C4360" s="249" t="s">
        <v>74</v>
      </c>
      <c r="D4360" s="249">
        <v>313.89</v>
      </c>
      <c r="E4360" s="250"/>
      <c r="F4360" s="242"/>
      <c r="G4360" s="242"/>
      <c r="K4360" s="232"/>
    </row>
    <row r="4361" spans="1:11" x14ac:dyDescent="0.3">
      <c r="A4361" s="185" t="s">
        <v>27609</v>
      </c>
      <c r="B4361" s="184" t="s">
        <v>27610</v>
      </c>
      <c r="C4361" s="249" t="s">
        <v>74</v>
      </c>
      <c r="D4361" s="249">
        <v>3.52</v>
      </c>
      <c r="E4361" s="250"/>
      <c r="F4361" s="242"/>
      <c r="G4361" s="242"/>
      <c r="K4361" s="232"/>
    </row>
    <row r="4362" spans="1:11" x14ac:dyDescent="0.3">
      <c r="A4362" s="185" t="s">
        <v>27611</v>
      </c>
      <c r="B4362" s="184" t="s">
        <v>27610</v>
      </c>
      <c r="C4362" s="249" t="s">
        <v>15608</v>
      </c>
      <c r="D4362" s="249">
        <v>1650.79</v>
      </c>
      <c r="E4362" s="250"/>
      <c r="F4362" s="242"/>
      <c r="G4362" s="242"/>
      <c r="K4362" s="232"/>
    </row>
    <row r="4363" spans="1:11" x14ac:dyDescent="0.3">
      <c r="A4363" s="185" t="s">
        <v>27612</v>
      </c>
      <c r="B4363" s="184" t="s">
        <v>27613</v>
      </c>
      <c r="C4363" s="249" t="s">
        <v>15608</v>
      </c>
      <c r="D4363" s="249">
        <v>21405.91</v>
      </c>
      <c r="E4363" s="250"/>
      <c r="F4363" s="242"/>
      <c r="G4363" s="242"/>
      <c r="K4363" s="232"/>
    </row>
    <row r="4364" spans="1:11" x14ac:dyDescent="0.3">
      <c r="A4364" s="185" t="s">
        <v>27614</v>
      </c>
      <c r="B4364" s="184" t="s">
        <v>27615</v>
      </c>
      <c r="C4364" s="249" t="s">
        <v>74</v>
      </c>
      <c r="D4364" s="249">
        <v>0.34</v>
      </c>
      <c r="E4364" s="250"/>
      <c r="F4364" s="242"/>
      <c r="G4364" s="242"/>
      <c r="K4364" s="232"/>
    </row>
    <row r="4365" spans="1:11" x14ac:dyDescent="0.3">
      <c r="A4365" s="185" t="s">
        <v>27616</v>
      </c>
      <c r="B4365" s="184" t="s">
        <v>27617</v>
      </c>
      <c r="C4365" s="249" t="s">
        <v>74</v>
      </c>
      <c r="D4365" s="249">
        <v>81.52</v>
      </c>
      <c r="E4365" s="250"/>
      <c r="F4365" s="242"/>
      <c r="G4365" s="242"/>
      <c r="K4365" s="232"/>
    </row>
    <row r="4366" spans="1:11" x14ac:dyDescent="0.3">
      <c r="A4366" s="185" t="s">
        <v>27618</v>
      </c>
      <c r="B4366" s="184" t="s">
        <v>27619</v>
      </c>
      <c r="C4366" s="249" t="s">
        <v>15608</v>
      </c>
      <c r="D4366" s="249">
        <v>30323.11</v>
      </c>
      <c r="E4366" s="250"/>
      <c r="F4366" s="242"/>
      <c r="G4366" s="242"/>
      <c r="K4366" s="232"/>
    </row>
    <row r="4367" spans="1:11" x14ac:dyDescent="0.3">
      <c r="A4367" s="185" t="s">
        <v>27620</v>
      </c>
      <c r="B4367" s="184" t="s">
        <v>27621</v>
      </c>
      <c r="C4367" s="249" t="s">
        <v>15608</v>
      </c>
      <c r="D4367" s="249">
        <v>2873.3</v>
      </c>
      <c r="E4367" s="250"/>
      <c r="F4367" s="242"/>
      <c r="G4367" s="242"/>
      <c r="K4367" s="232"/>
    </row>
    <row r="4368" spans="1:11" x14ac:dyDescent="0.3">
      <c r="A4368" s="185" t="s">
        <v>27622</v>
      </c>
      <c r="B4368" s="184" t="s">
        <v>27623</v>
      </c>
      <c r="C4368" s="249" t="s">
        <v>15608</v>
      </c>
      <c r="D4368" s="249">
        <v>2467.2399999999998</v>
      </c>
      <c r="E4368" s="250"/>
      <c r="F4368" s="242"/>
      <c r="G4368" s="242"/>
      <c r="K4368" s="232"/>
    </row>
    <row r="4369" spans="1:11" x14ac:dyDescent="0.3">
      <c r="A4369" s="185" t="s">
        <v>27624</v>
      </c>
      <c r="B4369" s="184" t="s">
        <v>27625</v>
      </c>
      <c r="C4369" s="249" t="s">
        <v>15608</v>
      </c>
      <c r="D4369" s="249">
        <v>2576.3000000000002</v>
      </c>
      <c r="E4369" s="250"/>
      <c r="F4369" s="242"/>
      <c r="G4369" s="242"/>
      <c r="K4369" s="232"/>
    </row>
    <row r="4370" spans="1:11" x14ac:dyDescent="0.3">
      <c r="A4370" s="185" t="s">
        <v>27626</v>
      </c>
      <c r="B4370" s="184" t="s">
        <v>27627</v>
      </c>
      <c r="C4370" s="249" t="s">
        <v>74</v>
      </c>
      <c r="D4370" s="249">
        <v>0.21</v>
      </c>
      <c r="E4370" s="250"/>
      <c r="F4370" s="242"/>
      <c r="G4370" s="242"/>
      <c r="K4370" s="232"/>
    </row>
    <row r="4371" spans="1:11" x14ac:dyDescent="0.3">
      <c r="A4371" s="185" t="s">
        <v>27628</v>
      </c>
      <c r="B4371" s="184" t="s">
        <v>27629</v>
      </c>
      <c r="C4371" s="249" t="s">
        <v>15608</v>
      </c>
      <c r="D4371" s="249">
        <v>12581.92</v>
      </c>
      <c r="E4371" s="250"/>
      <c r="F4371" s="242"/>
      <c r="G4371" s="242"/>
      <c r="K4371" s="232"/>
    </row>
    <row r="4372" spans="1:11" x14ac:dyDescent="0.3">
      <c r="A4372" s="185" t="s">
        <v>27630</v>
      </c>
      <c r="B4372" s="184" t="s">
        <v>27631</v>
      </c>
      <c r="C4372" s="249" t="s">
        <v>15608</v>
      </c>
      <c r="D4372" s="249">
        <v>2113</v>
      </c>
      <c r="E4372" s="250"/>
      <c r="F4372" s="242"/>
      <c r="G4372" s="242"/>
      <c r="K4372" s="232"/>
    </row>
    <row r="4373" spans="1:11" x14ac:dyDescent="0.3">
      <c r="A4373" s="185" t="s">
        <v>27632</v>
      </c>
      <c r="B4373" s="184" t="s">
        <v>27633</v>
      </c>
      <c r="C4373" s="249" t="s">
        <v>74</v>
      </c>
      <c r="D4373" s="249">
        <v>1.97</v>
      </c>
      <c r="E4373" s="250"/>
      <c r="F4373" s="242"/>
      <c r="G4373" s="242"/>
      <c r="K4373" s="232"/>
    </row>
    <row r="4374" spans="1:11" x14ac:dyDescent="0.3">
      <c r="A4374" s="185" t="s">
        <v>27634</v>
      </c>
      <c r="B4374" s="184" t="s">
        <v>27635</v>
      </c>
      <c r="C4374" s="249" t="s">
        <v>74</v>
      </c>
      <c r="D4374" s="249">
        <v>0.09</v>
      </c>
      <c r="E4374" s="250"/>
      <c r="F4374" s="242"/>
      <c r="G4374" s="242"/>
      <c r="K4374" s="232"/>
    </row>
    <row r="4375" spans="1:11" x14ac:dyDescent="0.3">
      <c r="A4375" s="185" t="s">
        <v>27636</v>
      </c>
      <c r="B4375" s="184" t="s">
        <v>27637</v>
      </c>
      <c r="C4375" s="249" t="s">
        <v>82</v>
      </c>
      <c r="D4375" s="249">
        <v>179.03</v>
      </c>
      <c r="E4375" s="250"/>
      <c r="F4375" s="242"/>
      <c r="G4375" s="242"/>
      <c r="K4375" s="232"/>
    </row>
    <row r="4376" spans="1:11" x14ac:dyDescent="0.3">
      <c r="A4376" s="185" t="s">
        <v>27638</v>
      </c>
      <c r="B4376" s="184" t="s">
        <v>27639</v>
      </c>
      <c r="C4376" s="249" t="s">
        <v>74</v>
      </c>
      <c r="D4376" s="249">
        <v>0.56000000000000005</v>
      </c>
      <c r="E4376" s="250"/>
      <c r="F4376" s="242"/>
      <c r="G4376" s="242"/>
      <c r="K4376" s="232"/>
    </row>
    <row r="4377" spans="1:11" x14ac:dyDescent="0.3">
      <c r="A4377" s="185" t="s">
        <v>27640</v>
      </c>
      <c r="B4377" s="184" t="s">
        <v>27641</v>
      </c>
      <c r="C4377" s="249" t="s">
        <v>74</v>
      </c>
      <c r="D4377" s="249">
        <v>1.66</v>
      </c>
      <c r="E4377" s="250"/>
      <c r="F4377" s="242"/>
      <c r="G4377" s="242"/>
      <c r="K4377" s="232"/>
    </row>
    <row r="4378" spans="1:11" x14ac:dyDescent="0.3">
      <c r="A4378" s="185" t="s">
        <v>27642</v>
      </c>
      <c r="B4378" s="184" t="s">
        <v>27643</v>
      </c>
      <c r="C4378" s="249" t="s">
        <v>82</v>
      </c>
      <c r="D4378" s="249">
        <v>6.54</v>
      </c>
      <c r="E4378" s="250"/>
      <c r="F4378" s="242"/>
      <c r="G4378" s="242"/>
      <c r="K4378" s="232"/>
    </row>
    <row r="4379" spans="1:11" x14ac:dyDescent="0.3">
      <c r="A4379" s="185" t="s">
        <v>27644</v>
      </c>
      <c r="B4379" s="184"/>
      <c r="C4379" s="249"/>
      <c r="D4379" s="249">
        <v>55.11</v>
      </c>
      <c r="E4379" s="250"/>
      <c r="F4379" s="242"/>
      <c r="G4379" s="242"/>
      <c r="K4379" s="232"/>
    </row>
    <row r="4380" spans="1:11" x14ac:dyDescent="0.3">
      <c r="A4380" s="185" t="s">
        <v>27645</v>
      </c>
      <c r="B4380" s="184" t="s">
        <v>27646</v>
      </c>
      <c r="C4380" s="249" t="s">
        <v>82</v>
      </c>
      <c r="D4380" s="249">
        <v>39.049999999999997</v>
      </c>
      <c r="E4380" s="250"/>
      <c r="F4380" s="242"/>
      <c r="G4380" s="242"/>
      <c r="K4380" s="232"/>
    </row>
    <row r="4381" spans="1:11" x14ac:dyDescent="0.3">
      <c r="A4381" s="185" t="s">
        <v>27647</v>
      </c>
      <c r="B4381" s="184" t="s">
        <v>27648</v>
      </c>
      <c r="C4381" s="249" t="s">
        <v>82</v>
      </c>
      <c r="D4381" s="249">
        <v>2.25</v>
      </c>
      <c r="E4381" s="250"/>
      <c r="F4381" s="242"/>
      <c r="G4381" s="242"/>
      <c r="K4381" s="232"/>
    </row>
    <row r="4382" spans="1:11" x14ac:dyDescent="0.3">
      <c r="A4382" s="185" t="s">
        <v>27649</v>
      </c>
      <c r="B4382" s="184" t="s">
        <v>27650</v>
      </c>
      <c r="C4382" s="249" t="s">
        <v>82</v>
      </c>
      <c r="D4382" s="249">
        <v>5.9</v>
      </c>
      <c r="E4382" s="250"/>
      <c r="F4382" s="242"/>
      <c r="G4382" s="242"/>
      <c r="K4382" s="232"/>
    </row>
    <row r="4383" spans="1:11" x14ac:dyDescent="0.3">
      <c r="A4383" s="185" t="s">
        <v>27651</v>
      </c>
      <c r="B4383" s="184" t="s">
        <v>27652</v>
      </c>
      <c r="C4383" s="249" t="s">
        <v>82</v>
      </c>
      <c r="D4383" s="249">
        <v>4.4400000000000004</v>
      </c>
      <c r="E4383" s="250"/>
      <c r="F4383" s="242"/>
      <c r="G4383" s="242"/>
      <c r="K4383" s="232"/>
    </row>
    <row r="4384" spans="1:11" x14ac:dyDescent="0.3">
      <c r="A4384" s="185" t="s">
        <v>27653</v>
      </c>
      <c r="B4384" s="184" t="s">
        <v>27654</v>
      </c>
      <c r="C4384" s="249" t="s">
        <v>74</v>
      </c>
      <c r="D4384" s="249">
        <v>0.23</v>
      </c>
      <c r="E4384" s="250"/>
      <c r="F4384" s="242"/>
      <c r="G4384" s="242"/>
      <c r="K4384" s="232"/>
    </row>
    <row r="4385" spans="1:11" x14ac:dyDescent="0.3">
      <c r="A4385" s="185" t="s">
        <v>27655</v>
      </c>
      <c r="B4385" s="184" t="s">
        <v>46484</v>
      </c>
      <c r="C4385" s="249" t="s">
        <v>74</v>
      </c>
      <c r="D4385" s="249">
        <v>3.24</v>
      </c>
      <c r="E4385" s="250"/>
      <c r="F4385" s="242"/>
      <c r="G4385" s="242"/>
      <c r="K4385" s="232"/>
    </row>
    <row r="4386" spans="1:11" x14ac:dyDescent="0.3">
      <c r="A4386" s="185" t="s">
        <v>27656</v>
      </c>
      <c r="B4386" s="184"/>
      <c r="C4386" s="249"/>
      <c r="D4386" s="249">
        <v>45065.45</v>
      </c>
      <c r="E4386" s="250"/>
      <c r="F4386" s="242"/>
      <c r="G4386" s="242"/>
      <c r="K4386" s="232"/>
    </row>
    <row r="4387" spans="1:11" x14ac:dyDescent="0.3">
      <c r="A4387" s="185" t="s">
        <v>27657</v>
      </c>
      <c r="B4387" s="184"/>
      <c r="C4387" s="249"/>
      <c r="D4387" s="249">
        <v>3600.26</v>
      </c>
      <c r="E4387" s="250"/>
      <c r="F4387" s="242"/>
      <c r="G4387" s="242"/>
      <c r="K4387" s="232"/>
    </row>
    <row r="4388" spans="1:11" x14ac:dyDescent="0.3">
      <c r="A4388" s="185" t="s">
        <v>27658</v>
      </c>
      <c r="B4388" s="184" t="s">
        <v>27659</v>
      </c>
      <c r="C4388" s="249" t="s">
        <v>74</v>
      </c>
      <c r="D4388" s="249">
        <v>382.87</v>
      </c>
      <c r="E4388" s="250"/>
      <c r="F4388" s="242"/>
      <c r="G4388" s="242"/>
      <c r="K4388" s="232"/>
    </row>
    <row r="4389" spans="1:11" ht="27.6" x14ac:dyDescent="0.3">
      <c r="A4389" s="185" t="s">
        <v>27660</v>
      </c>
      <c r="B4389" s="184" t="s">
        <v>27661</v>
      </c>
      <c r="C4389" s="249" t="s">
        <v>70</v>
      </c>
      <c r="D4389" s="249">
        <v>286.83</v>
      </c>
      <c r="E4389" s="250"/>
      <c r="F4389" s="242"/>
      <c r="G4389" s="242"/>
      <c r="K4389" s="232"/>
    </row>
    <row r="4390" spans="1:11" ht="27.6" x14ac:dyDescent="0.3">
      <c r="A4390" s="185" t="s">
        <v>27662</v>
      </c>
      <c r="B4390" s="184" t="s">
        <v>27663</v>
      </c>
      <c r="C4390" s="249" t="s">
        <v>70</v>
      </c>
      <c r="D4390" s="249">
        <v>408.9</v>
      </c>
      <c r="E4390" s="250"/>
      <c r="F4390" s="242"/>
      <c r="G4390" s="242"/>
      <c r="K4390" s="232"/>
    </row>
    <row r="4391" spans="1:11" x14ac:dyDescent="0.3">
      <c r="A4391" s="185" t="s">
        <v>27664</v>
      </c>
      <c r="B4391" s="184" t="s">
        <v>27665</v>
      </c>
      <c r="C4391" s="249" t="s">
        <v>70</v>
      </c>
      <c r="D4391" s="249">
        <v>461.12</v>
      </c>
      <c r="E4391" s="250"/>
      <c r="F4391" s="242"/>
      <c r="G4391" s="242"/>
      <c r="K4391" s="232"/>
    </row>
    <row r="4392" spans="1:11" x14ac:dyDescent="0.3">
      <c r="A4392" s="185" t="s">
        <v>27666</v>
      </c>
      <c r="B4392" s="184" t="s">
        <v>27667</v>
      </c>
      <c r="C4392" s="249" t="s">
        <v>70</v>
      </c>
      <c r="D4392" s="249">
        <v>300</v>
      </c>
      <c r="E4392" s="250"/>
      <c r="F4392" s="242"/>
      <c r="G4392" s="242"/>
      <c r="K4392" s="232"/>
    </row>
    <row r="4393" spans="1:11" x14ac:dyDescent="0.3">
      <c r="A4393" s="185" t="s">
        <v>27668</v>
      </c>
      <c r="B4393" s="184" t="s">
        <v>27669</v>
      </c>
      <c r="C4393" s="249" t="s">
        <v>74</v>
      </c>
      <c r="D4393" s="249">
        <v>337.23</v>
      </c>
      <c r="E4393" s="250"/>
      <c r="F4393" s="242"/>
      <c r="G4393" s="242"/>
      <c r="K4393" s="232"/>
    </row>
    <row r="4394" spans="1:11" x14ac:dyDescent="0.3">
      <c r="A4394" s="185" t="s">
        <v>27670</v>
      </c>
      <c r="B4394" s="184" t="s">
        <v>27671</v>
      </c>
      <c r="C4394" s="249" t="s">
        <v>74</v>
      </c>
      <c r="D4394" s="249">
        <v>310.11</v>
      </c>
      <c r="E4394" s="250"/>
      <c r="F4394" s="242"/>
      <c r="G4394" s="242"/>
      <c r="K4394" s="232"/>
    </row>
    <row r="4395" spans="1:11" ht="27.6" x14ac:dyDescent="0.3">
      <c r="A4395" s="185" t="s">
        <v>27672</v>
      </c>
      <c r="B4395" s="184" t="s">
        <v>27673</v>
      </c>
      <c r="C4395" s="249" t="s">
        <v>70</v>
      </c>
      <c r="D4395" s="249">
        <v>471.64</v>
      </c>
      <c r="E4395" s="250"/>
      <c r="F4395" s="242"/>
      <c r="G4395" s="242"/>
      <c r="K4395" s="232"/>
    </row>
    <row r="4396" spans="1:11" x14ac:dyDescent="0.3">
      <c r="A4396" s="185" t="s">
        <v>27674</v>
      </c>
      <c r="B4396" s="184" t="s">
        <v>27675</v>
      </c>
      <c r="C4396" s="249" t="s">
        <v>70</v>
      </c>
      <c r="D4396" s="249">
        <v>641.55999999999995</v>
      </c>
      <c r="E4396" s="250"/>
      <c r="F4396" s="242"/>
      <c r="G4396" s="242"/>
      <c r="K4396" s="232"/>
    </row>
    <row r="4397" spans="1:11" x14ac:dyDescent="0.3">
      <c r="A4397" s="185" t="s">
        <v>27676</v>
      </c>
      <c r="B4397" s="184"/>
      <c r="C4397" s="249"/>
      <c r="D4397" s="249">
        <v>2738.63</v>
      </c>
      <c r="E4397" s="250"/>
      <c r="F4397" s="242"/>
      <c r="G4397" s="242"/>
      <c r="K4397" s="232"/>
    </row>
    <row r="4398" spans="1:11" x14ac:dyDescent="0.3">
      <c r="A4398" s="185" t="s">
        <v>27677</v>
      </c>
      <c r="B4398" s="184" t="s">
        <v>27678</v>
      </c>
      <c r="C4398" s="249" t="s">
        <v>74</v>
      </c>
      <c r="D4398" s="249">
        <v>140.16</v>
      </c>
      <c r="E4398" s="250"/>
      <c r="F4398" s="242"/>
      <c r="G4398" s="242"/>
      <c r="K4398" s="232"/>
    </row>
    <row r="4399" spans="1:11" x14ac:dyDescent="0.3">
      <c r="A4399" s="185" t="s">
        <v>27679</v>
      </c>
      <c r="B4399" s="184" t="s">
        <v>27680</v>
      </c>
      <c r="C4399" s="249" t="s">
        <v>70</v>
      </c>
      <c r="D4399" s="249">
        <v>178.88</v>
      </c>
      <c r="E4399" s="250"/>
      <c r="F4399" s="242"/>
      <c r="G4399" s="242"/>
      <c r="K4399" s="232"/>
    </row>
    <row r="4400" spans="1:11" x14ac:dyDescent="0.3">
      <c r="A4400" s="185" t="s">
        <v>27681</v>
      </c>
      <c r="B4400" s="184" t="s">
        <v>27682</v>
      </c>
      <c r="C4400" s="249" t="s">
        <v>74</v>
      </c>
      <c r="D4400" s="249">
        <v>82.66</v>
      </c>
      <c r="E4400" s="250"/>
      <c r="F4400" s="242"/>
      <c r="G4400" s="242"/>
      <c r="K4400" s="232"/>
    </row>
    <row r="4401" spans="1:11" x14ac:dyDescent="0.3">
      <c r="A4401" s="185" t="s">
        <v>27683</v>
      </c>
      <c r="B4401" s="184" t="s">
        <v>27684</v>
      </c>
      <c r="C4401" s="249" t="s">
        <v>74</v>
      </c>
      <c r="D4401" s="249">
        <v>111.6</v>
      </c>
      <c r="E4401" s="250"/>
      <c r="F4401" s="242"/>
      <c r="G4401" s="242"/>
      <c r="K4401" s="232"/>
    </row>
    <row r="4402" spans="1:11" x14ac:dyDescent="0.3">
      <c r="A4402" s="185" t="s">
        <v>27685</v>
      </c>
      <c r="B4402" s="184" t="s">
        <v>27686</v>
      </c>
      <c r="C4402" s="249" t="s">
        <v>70</v>
      </c>
      <c r="D4402" s="249">
        <v>111.33</v>
      </c>
      <c r="E4402" s="250"/>
      <c r="F4402" s="242"/>
      <c r="G4402" s="242"/>
      <c r="K4402" s="232"/>
    </row>
    <row r="4403" spans="1:11" x14ac:dyDescent="0.3">
      <c r="A4403" s="185" t="s">
        <v>27687</v>
      </c>
      <c r="B4403" s="184" t="s">
        <v>27688</v>
      </c>
      <c r="C4403" s="249" t="s">
        <v>74</v>
      </c>
      <c r="D4403" s="249">
        <v>329.76</v>
      </c>
      <c r="E4403" s="250"/>
      <c r="F4403" s="242"/>
      <c r="G4403" s="242"/>
      <c r="K4403" s="232"/>
    </row>
    <row r="4404" spans="1:11" x14ac:dyDescent="0.3">
      <c r="A4404" s="185" t="s">
        <v>46485</v>
      </c>
      <c r="B4404" s="184" t="s">
        <v>46486</v>
      </c>
      <c r="C4404" s="249" t="s">
        <v>74</v>
      </c>
      <c r="D4404" s="249">
        <v>402.9</v>
      </c>
      <c r="E4404" s="250"/>
      <c r="F4404" s="242"/>
      <c r="G4404" s="242"/>
      <c r="K4404" s="232"/>
    </row>
    <row r="4405" spans="1:11" x14ac:dyDescent="0.3">
      <c r="A4405" s="185" t="s">
        <v>27689</v>
      </c>
      <c r="B4405" s="184" t="s">
        <v>27690</v>
      </c>
      <c r="C4405" s="249" t="s">
        <v>74</v>
      </c>
      <c r="D4405" s="249">
        <v>603.01</v>
      </c>
      <c r="E4405" s="250"/>
      <c r="F4405" s="242"/>
      <c r="G4405" s="242"/>
      <c r="K4405" s="232"/>
    </row>
    <row r="4406" spans="1:11" x14ac:dyDescent="0.3">
      <c r="A4406" s="185" t="s">
        <v>27691</v>
      </c>
      <c r="B4406" s="184" t="s">
        <v>27692</v>
      </c>
      <c r="C4406" s="249" t="s">
        <v>70</v>
      </c>
      <c r="D4406" s="249">
        <v>265.68</v>
      </c>
      <c r="E4406" s="250"/>
      <c r="F4406" s="242"/>
      <c r="G4406" s="242"/>
      <c r="K4406" s="232"/>
    </row>
    <row r="4407" spans="1:11" x14ac:dyDescent="0.3">
      <c r="A4407" s="185" t="s">
        <v>27693</v>
      </c>
      <c r="B4407" s="184" t="s">
        <v>27694</v>
      </c>
      <c r="C4407" s="249" t="s">
        <v>70</v>
      </c>
      <c r="D4407" s="249">
        <v>512.65</v>
      </c>
      <c r="E4407" s="250"/>
      <c r="F4407" s="242"/>
      <c r="G4407" s="242"/>
      <c r="K4407" s="232"/>
    </row>
    <row r="4408" spans="1:11" x14ac:dyDescent="0.3">
      <c r="A4408" s="185" t="s">
        <v>27695</v>
      </c>
      <c r="B4408" s="184"/>
      <c r="C4408" s="249"/>
      <c r="D4408" s="249">
        <v>3668.24</v>
      </c>
      <c r="E4408" s="250"/>
      <c r="F4408" s="242"/>
      <c r="G4408" s="242"/>
      <c r="K4408" s="232"/>
    </row>
    <row r="4409" spans="1:11" x14ac:dyDescent="0.3">
      <c r="A4409" s="185" t="s">
        <v>27696</v>
      </c>
      <c r="B4409" s="184" t="s">
        <v>27697</v>
      </c>
      <c r="C4409" s="249" t="s">
        <v>70</v>
      </c>
      <c r="D4409" s="249">
        <v>326.05</v>
      </c>
      <c r="E4409" s="250"/>
      <c r="F4409" s="242"/>
      <c r="G4409" s="242"/>
      <c r="K4409" s="232"/>
    </row>
    <row r="4410" spans="1:11" x14ac:dyDescent="0.3">
      <c r="A4410" s="185" t="s">
        <v>27698</v>
      </c>
      <c r="B4410" s="184" t="s">
        <v>27699</v>
      </c>
      <c r="C4410" s="249" t="s">
        <v>70</v>
      </c>
      <c r="D4410" s="249">
        <v>111.13</v>
      </c>
      <c r="E4410" s="250"/>
      <c r="F4410" s="242"/>
      <c r="G4410" s="242"/>
      <c r="K4410" s="232"/>
    </row>
    <row r="4411" spans="1:11" ht="27.6" x14ac:dyDescent="0.3">
      <c r="A4411" s="185" t="s">
        <v>27700</v>
      </c>
      <c r="B4411" s="184" t="s">
        <v>27701</v>
      </c>
      <c r="C4411" s="249" t="s">
        <v>70</v>
      </c>
      <c r="D4411" s="249">
        <v>44.63</v>
      </c>
      <c r="E4411" s="250"/>
      <c r="F4411" s="242"/>
      <c r="G4411" s="242"/>
      <c r="K4411" s="232"/>
    </row>
    <row r="4412" spans="1:11" ht="27.6" x14ac:dyDescent="0.3">
      <c r="A4412" s="185" t="s">
        <v>27702</v>
      </c>
      <c r="B4412" s="184" t="s">
        <v>27703</v>
      </c>
      <c r="C4412" s="249" t="s">
        <v>70</v>
      </c>
      <c r="D4412" s="249">
        <v>56.82</v>
      </c>
      <c r="E4412" s="250"/>
      <c r="F4412" s="242"/>
      <c r="G4412" s="242"/>
      <c r="K4412" s="232"/>
    </row>
    <row r="4413" spans="1:11" ht="27.6" x14ac:dyDescent="0.3">
      <c r="A4413" s="185" t="s">
        <v>27704</v>
      </c>
      <c r="B4413" s="184" t="s">
        <v>27705</v>
      </c>
      <c r="C4413" s="249" t="s">
        <v>70</v>
      </c>
      <c r="D4413" s="249">
        <v>69</v>
      </c>
      <c r="E4413" s="250"/>
      <c r="F4413" s="242"/>
      <c r="G4413" s="242"/>
      <c r="K4413" s="232"/>
    </row>
    <row r="4414" spans="1:11" x14ac:dyDescent="0.3">
      <c r="A4414" s="185" t="s">
        <v>27706</v>
      </c>
      <c r="B4414" s="184" t="s">
        <v>27707</v>
      </c>
      <c r="C4414" s="249" t="s">
        <v>74</v>
      </c>
      <c r="D4414" s="249">
        <v>123.78</v>
      </c>
      <c r="E4414" s="250"/>
      <c r="F4414" s="242"/>
      <c r="G4414" s="242"/>
      <c r="K4414" s="232"/>
    </row>
    <row r="4415" spans="1:11" x14ac:dyDescent="0.3">
      <c r="A4415" s="185" t="s">
        <v>27708</v>
      </c>
      <c r="B4415" s="184" t="s">
        <v>27709</v>
      </c>
      <c r="C4415" s="249" t="s">
        <v>74</v>
      </c>
      <c r="D4415" s="249">
        <v>223.3</v>
      </c>
      <c r="E4415" s="250"/>
      <c r="F4415" s="242"/>
      <c r="G4415" s="242"/>
      <c r="K4415" s="232"/>
    </row>
    <row r="4416" spans="1:11" x14ac:dyDescent="0.3">
      <c r="A4416" s="185" t="s">
        <v>27710</v>
      </c>
      <c r="B4416" s="184" t="s">
        <v>27711</v>
      </c>
      <c r="C4416" s="249" t="s">
        <v>70</v>
      </c>
      <c r="D4416" s="249">
        <v>31.49</v>
      </c>
      <c r="E4416" s="250"/>
      <c r="F4416" s="242"/>
      <c r="G4416" s="242"/>
      <c r="K4416" s="232"/>
    </row>
    <row r="4417" spans="1:11" ht="27.6" x14ac:dyDescent="0.3">
      <c r="A4417" s="185" t="s">
        <v>27712</v>
      </c>
      <c r="B4417" s="184" t="s">
        <v>27713</v>
      </c>
      <c r="C4417" s="249" t="s">
        <v>70</v>
      </c>
      <c r="D4417" s="249">
        <v>22.87</v>
      </c>
      <c r="E4417" s="250"/>
      <c r="F4417" s="242"/>
      <c r="G4417" s="242"/>
      <c r="K4417" s="232"/>
    </row>
    <row r="4418" spans="1:11" ht="27.6" x14ac:dyDescent="0.3">
      <c r="A4418" s="185" t="s">
        <v>27714</v>
      </c>
      <c r="B4418" s="184" t="s">
        <v>27715</v>
      </c>
      <c r="C4418" s="249" t="s">
        <v>70</v>
      </c>
      <c r="D4418" s="249">
        <v>26.86</v>
      </c>
      <c r="E4418" s="250"/>
      <c r="F4418" s="242"/>
      <c r="G4418" s="242"/>
      <c r="K4418" s="232"/>
    </row>
    <row r="4419" spans="1:11" ht="27.6" x14ac:dyDescent="0.3">
      <c r="A4419" s="185" t="s">
        <v>27716</v>
      </c>
      <c r="B4419" s="184" t="s">
        <v>27717</v>
      </c>
      <c r="C4419" s="249" t="s">
        <v>70</v>
      </c>
      <c r="D4419" s="249">
        <v>32.880000000000003</v>
      </c>
      <c r="E4419" s="250"/>
      <c r="F4419" s="242"/>
      <c r="G4419" s="242"/>
      <c r="K4419" s="232"/>
    </row>
    <row r="4420" spans="1:11" ht="41.4" x14ac:dyDescent="0.3">
      <c r="A4420" s="185" t="s">
        <v>27718</v>
      </c>
      <c r="B4420" s="184" t="s">
        <v>27719</v>
      </c>
      <c r="C4420" s="249" t="s">
        <v>70</v>
      </c>
      <c r="D4420" s="249">
        <v>455.23</v>
      </c>
      <c r="E4420" s="250"/>
      <c r="F4420" s="242"/>
      <c r="G4420" s="242"/>
      <c r="K4420" s="232"/>
    </row>
    <row r="4421" spans="1:11" ht="41.4" x14ac:dyDescent="0.3">
      <c r="A4421" s="185" t="s">
        <v>27720</v>
      </c>
      <c r="B4421" s="184" t="s">
        <v>27721</v>
      </c>
      <c r="C4421" s="249" t="s">
        <v>70</v>
      </c>
      <c r="D4421" s="249">
        <v>377.59</v>
      </c>
      <c r="E4421" s="250"/>
      <c r="F4421" s="242"/>
      <c r="G4421" s="242"/>
      <c r="K4421" s="232"/>
    </row>
    <row r="4422" spans="1:11" ht="41.4" x14ac:dyDescent="0.3">
      <c r="A4422" s="185" t="s">
        <v>27722</v>
      </c>
      <c r="B4422" s="184" t="s">
        <v>27723</v>
      </c>
      <c r="C4422" s="249" t="s">
        <v>70</v>
      </c>
      <c r="D4422" s="249">
        <v>301.77999999999997</v>
      </c>
      <c r="E4422" s="250"/>
      <c r="F4422" s="242"/>
      <c r="G4422" s="242"/>
      <c r="K4422" s="232"/>
    </row>
    <row r="4423" spans="1:11" ht="41.4" x14ac:dyDescent="0.3">
      <c r="A4423" s="185" t="s">
        <v>27724</v>
      </c>
      <c r="B4423" s="184" t="s">
        <v>27725</v>
      </c>
      <c r="C4423" s="249" t="s">
        <v>70</v>
      </c>
      <c r="D4423" s="249">
        <v>216.43</v>
      </c>
      <c r="E4423" s="250"/>
      <c r="F4423" s="242"/>
      <c r="G4423" s="242"/>
      <c r="K4423" s="232"/>
    </row>
    <row r="4424" spans="1:11" ht="41.4" x14ac:dyDescent="0.3">
      <c r="A4424" s="185" t="s">
        <v>27726</v>
      </c>
      <c r="B4424" s="184" t="s">
        <v>27727</v>
      </c>
      <c r="C4424" s="249" t="s">
        <v>70</v>
      </c>
      <c r="D4424" s="249">
        <v>402.91</v>
      </c>
      <c r="E4424" s="250"/>
      <c r="F4424" s="242"/>
      <c r="G4424" s="242"/>
      <c r="K4424" s="232"/>
    </row>
    <row r="4425" spans="1:11" ht="41.4" x14ac:dyDescent="0.3">
      <c r="A4425" s="185" t="s">
        <v>27728</v>
      </c>
      <c r="B4425" s="184" t="s">
        <v>27729</v>
      </c>
      <c r="C4425" s="249" t="s">
        <v>70</v>
      </c>
      <c r="D4425" s="249">
        <v>324.14</v>
      </c>
      <c r="E4425" s="250"/>
      <c r="F4425" s="242"/>
      <c r="G4425" s="242"/>
      <c r="K4425" s="232"/>
    </row>
    <row r="4426" spans="1:11" ht="41.4" x14ac:dyDescent="0.3">
      <c r="A4426" s="185" t="s">
        <v>27730</v>
      </c>
      <c r="B4426" s="184" t="s">
        <v>27731</v>
      </c>
      <c r="C4426" s="249" t="s">
        <v>70</v>
      </c>
      <c r="D4426" s="249">
        <v>267.45999999999998</v>
      </c>
      <c r="E4426" s="250"/>
      <c r="F4426" s="242"/>
      <c r="G4426" s="242"/>
      <c r="K4426" s="232"/>
    </row>
    <row r="4427" spans="1:11" ht="41.4" x14ac:dyDescent="0.3">
      <c r="A4427" s="185" t="s">
        <v>27732</v>
      </c>
      <c r="B4427" s="184" t="s">
        <v>27733</v>
      </c>
      <c r="C4427" s="249" t="s">
        <v>70</v>
      </c>
      <c r="D4427" s="249">
        <v>192.3</v>
      </c>
      <c r="E4427" s="250"/>
      <c r="F4427" s="242"/>
      <c r="G4427" s="242"/>
      <c r="K4427" s="232"/>
    </row>
    <row r="4428" spans="1:11" x14ac:dyDescent="0.3">
      <c r="A4428" s="185" t="s">
        <v>27734</v>
      </c>
      <c r="B4428" s="184" t="s">
        <v>27735</v>
      </c>
      <c r="C4428" s="249" t="s">
        <v>297</v>
      </c>
      <c r="D4428" s="249">
        <v>20.6</v>
      </c>
      <c r="E4428" s="250"/>
      <c r="F4428" s="242"/>
      <c r="G4428" s="242"/>
      <c r="K4428" s="232"/>
    </row>
    <row r="4429" spans="1:11" x14ac:dyDescent="0.3">
      <c r="A4429" s="185" t="s">
        <v>27736</v>
      </c>
      <c r="B4429" s="184" t="s">
        <v>27737</v>
      </c>
      <c r="C4429" s="249" t="s">
        <v>297</v>
      </c>
      <c r="D4429" s="249">
        <v>21.24</v>
      </c>
      <c r="E4429" s="250"/>
      <c r="F4429" s="242"/>
      <c r="G4429" s="242"/>
      <c r="K4429" s="232"/>
    </row>
    <row r="4430" spans="1:11" ht="27.6" x14ac:dyDescent="0.3">
      <c r="A4430" s="185" t="s">
        <v>27738</v>
      </c>
      <c r="B4430" s="184" t="s">
        <v>27739</v>
      </c>
      <c r="C4430" s="249" t="s">
        <v>70</v>
      </c>
      <c r="D4430" s="249">
        <v>19.75</v>
      </c>
      <c r="E4430" s="250"/>
      <c r="F4430" s="242"/>
      <c r="G4430" s="242"/>
      <c r="K4430" s="232"/>
    </row>
    <row r="4431" spans="1:11" x14ac:dyDescent="0.3">
      <c r="A4431" s="185" t="s">
        <v>27740</v>
      </c>
      <c r="B4431" s="184"/>
      <c r="C4431" s="249"/>
      <c r="D4431" s="249">
        <v>34654.339999999997</v>
      </c>
      <c r="E4431" s="250"/>
      <c r="F4431" s="242"/>
      <c r="G4431" s="242"/>
      <c r="K4431" s="232"/>
    </row>
    <row r="4432" spans="1:11" x14ac:dyDescent="0.3">
      <c r="A4432" s="185" t="s">
        <v>27741</v>
      </c>
      <c r="B4432" s="184" t="s">
        <v>27742</v>
      </c>
      <c r="C4432" s="249" t="s">
        <v>70</v>
      </c>
      <c r="D4432" s="249">
        <v>374.86</v>
      </c>
      <c r="E4432" s="250"/>
      <c r="F4432" s="242"/>
      <c r="G4432" s="242"/>
      <c r="K4432" s="232"/>
    </row>
    <row r="4433" spans="1:11" x14ac:dyDescent="0.3">
      <c r="A4433" s="185" t="s">
        <v>27743</v>
      </c>
      <c r="B4433" s="184" t="s">
        <v>27744</v>
      </c>
      <c r="C4433" s="249" t="s">
        <v>70</v>
      </c>
      <c r="D4433" s="249">
        <v>166.95</v>
      </c>
      <c r="E4433" s="250"/>
      <c r="F4433" s="242"/>
      <c r="G4433" s="242"/>
      <c r="K4433" s="232"/>
    </row>
    <row r="4434" spans="1:11" x14ac:dyDescent="0.3">
      <c r="A4434" s="185" t="s">
        <v>27745</v>
      </c>
      <c r="B4434" s="184" t="s">
        <v>27746</v>
      </c>
      <c r="C4434" s="249" t="s">
        <v>70</v>
      </c>
      <c r="D4434" s="249">
        <v>95.24</v>
      </c>
      <c r="E4434" s="250"/>
      <c r="F4434" s="242"/>
      <c r="G4434" s="242"/>
      <c r="K4434" s="232"/>
    </row>
    <row r="4435" spans="1:11" x14ac:dyDescent="0.3">
      <c r="A4435" s="185" t="s">
        <v>27747</v>
      </c>
      <c r="B4435" s="184" t="s">
        <v>27748</v>
      </c>
      <c r="C4435" s="249" t="s">
        <v>70</v>
      </c>
      <c r="D4435" s="249">
        <v>209.48</v>
      </c>
      <c r="E4435" s="250"/>
      <c r="F4435" s="242"/>
      <c r="G4435" s="242"/>
      <c r="K4435" s="232"/>
    </row>
    <row r="4436" spans="1:11" x14ac:dyDescent="0.3">
      <c r="A4436" s="185" t="s">
        <v>46487</v>
      </c>
      <c r="B4436" s="184" t="s">
        <v>39888</v>
      </c>
      <c r="C4436" s="249" t="s">
        <v>70</v>
      </c>
      <c r="D4436" s="249">
        <v>2360.92</v>
      </c>
      <c r="E4436" s="250"/>
      <c r="F4436" s="242"/>
      <c r="G4436" s="242"/>
      <c r="K4436" s="232"/>
    </row>
    <row r="4437" spans="1:11" x14ac:dyDescent="0.3">
      <c r="A4437" s="185" t="s">
        <v>46488</v>
      </c>
      <c r="B4437" s="184" t="s">
        <v>39890</v>
      </c>
      <c r="C4437" s="249" t="s">
        <v>70</v>
      </c>
      <c r="D4437" s="249">
        <v>1858.37</v>
      </c>
      <c r="E4437" s="250"/>
      <c r="F4437" s="242"/>
      <c r="G4437" s="242"/>
      <c r="K4437" s="232"/>
    </row>
    <row r="4438" spans="1:11" x14ac:dyDescent="0.3">
      <c r="A4438" s="185" t="s">
        <v>46489</v>
      </c>
      <c r="B4438" s="184" t="s">
        <v>39892</v>
      </c>
      <c r="C4438" s="249" t="s">
        <v>70</v>
      </c>
      <c r="D4438" s="249">
        <v>2988.3</v>
      </c>
      <c r="E4438" s="250"/>
      <c r="F4438" s="242"/>
      <c r="G4438" s="242"/>
      <c r="K4438" s="232"/>
    </row>
    <row r="4439" spans="1:11" x14ac:dyDescent="0.3">
      <c r="A4439" s="185" t="s">
        <v>46490</v>
      </c>
      <c r="B4439" s="184" t="s">
        <v>39894</v>
      </c>
      <c r="C4439" s="249" t="s">
        <v>70</v>
      </c>
      <c r="D4439" s="249">
        <v>5270.87</v>
      </c>
      <c r="E4439" s="250"/>
      <c r="F4439" s="242"/>
      <c r="G4439" s="242"/>
      <c r="K4439" s="232"/>
    </row>
    <row r="4440" spans="1:11" x14ac:dyDescent="0.3">
      <c r="A4440" s="185" t="s">
        <v>27749</v>
      </c>
      <c r="B4440" s="184" t="s">
        <v>27750</v>
      </c>
      <c r="C4440" s="249" t="s">
        <v>70</v>
      </c>
      <c r="D4440" s="249">
        <v>868.75</v>
      </c>
      <c r="E4440" s="250"/>
      <c r="F4440" s="242"/>
      <c r="G4440" s="242"/>
      <c r="K4440" s="232"/>
    </row>
    <row r="4441" spans="1:11" x14ac:dyDescent="0.3">
      <c r="A4441" s="185" t="s">
        <v>27751</v>
      </c>
      <c r="B4441" s="184" t="s">
        <v>27752</v>
      </c>
      <c r="C4441" s="249" t="s">
        <v>70</v>
      </c>
      <c r="D4441" s="249">
        <v>381.29</v>
      </c>
      <c r="E4441" s="250"/>
      <c r="F4441" s="242"/>
      <c r="G4441" s="242"/>
      <c r="K4441" s="232"/>
    </row>
    <row r="4442" spans="1:11" x14ac:dyDescent="0.3">
      <c r="A4442" s="185" t="s">
        <v>27753</v>
      </c>
      <c r="B4442" s="184" t="s">
        <v>27754</v>
      </c>
      <c r="C4442" s="249" t="s">
        <v>70</v>
      </c>
      <c r="D4442" s="249">
        <v>214.73</v>
      </c>
      <c r="E4442" s="250"/>
      <c r="F4442" s="242"/>
      <c r="G4442" s="242"/>
      <c r="K4442" s="232"/>
    </row>
    <row r="4443" spans="1:11" ht="27.6" x14ac:dyDescent="0.3">
      <c r="A4443" s="185" t="s">
        <v>27755</v>
      </c>
      <c r="B4443" s="184" t="s">
        <v>8042</v>
      </c>
      <c r="C4443" s="249" t="s">
        <v>70</v>
      </c>
      <c r="D4443" s="249">
        <v>2182.5500000000002</v>
      </c>
      <c r="E4443" s="250"/>
      <c r="F4443" s="242"/>
      <c r="G4443" s="242"/>
      <c r="K4443" s="232"/>
    </row>
    <row r="4444" spans="1:11" ht="27.6" x14ac:dyDescent="0.3">
      <c r="A4444" s="185" t="s">
        <v>27756</v>
      </c>
      <c r="B4444" s="184" t="s">
        <v>8044</v>
      </c>
      <c r="C4444" s="249" t="s">
        <v>70</v>
      </c>
      <c r="D4444" s="249">
        <v>1679.98</v>
      </c>
      <c r="E4444" s="250"/>
      <c r="F4444" s="242"/>
      <c r="G4444" s="242"/>
      <c r="K4444" s="232"/>
    </row>
    <row r="4445" spans="1:11" x14ac:dyDescent="0.3">
      <c r="A4445" s="185" t="s">
        <v>27757</v>
      </c>
      <c r="B4445" s="184" t="s">
        <v>27758</v>
      </c>
      <c r="C4445" s="249" t="s">
        <v>70</v>
      </c>
      <c r="D4445" s="249">
        <v>460.8</v>
      </c>
      <c r="E4445" s="250"/>
      <c r="F4445" s="242"/>
      <c r="G4445" s="242"/>
      <c r="K4445" s="232"/>
    </row>
    <row r="4446" spans="1:11" x14ac:dyDescent="0.3">
      <c r="A4446" s="185" t="s">
        <v>27759</v>
      </c>
      <c r="B4446" s="184" t="s">
        <v>27760</v>
      </c>
      <c r="C4446" s="249" t="s">
        <v>70</v>
      </c>
      <c r="D4446" s="249">
        <v>219.43</v>
      </c>
      <c r="E4446" s="250"/>
      <c r="F4446" s="242"/>
      <c r="G4446" s="242"/>
      <c r="K4446" s="232"/>
    </row>
    <row r="4447" spans="1:11" x14ac:dyDescent="0.3">
      <c r="A4447" s="185" t="s">
        <v>27761</v>
      </c>
      <c r="B4447" s="184" t="s">
        <v>27762</v>
      </c>
      <c r="C4447" s="249" t="s">
        <v>70</v>
      </c>
      <c r="D4447" s="249">
        <v>268.49</v>
      </c>
      <c r="E4447" s="249"/>
      <c r="F4447" s="242"/>
      <c r="G4447" s="242"/>
      <c r="K4447" s="232"/>
    </row>
    <row r="4448" spans="1:11" x14ac:dyDescent="0.3">
      <c r="A4448" s="185" t="s">
        <v>27763</v>
      </c>
      <c r="B4448" s="184" t="s">
        <v>27764</v>
      </c>
      <c r="C4448" s="249" t="s">
        <v>70</v>
      </c>
      <c r="D4448" s="249">
        <v>783.72</v>
      </c>
      <c r="E4448" s="249"/>
      <c r="F4448" s="242"/>
      <c r="G4448" s="242"/>
      <c r="K4448" s="232"/>
    </row>
    <row r="4449" spans="1:11" x14ac:dyDescent="0.3">
      <c r="A4449" s="185" t="s">
        <v>27765</v>
      </c>
      <c r="B4449" s="184" t="s">
        <v>16019</v>
      </c>
      <c r="C4449" s="249" t="s">
        <v>297</v>
      </c>
      <c r="D4449" s="249">
        <v>4027.6</v>
      </c>
      <c r="E4449" s="249"/>
      <c r="F4449" s="242"/>
      <c r="G4449" s="242"/>
      <c r="K4449" s="232"/>
    </row>
    <row r="4450" spans="1:11" x14ac:dyDescent="0.3">
      <c r="A4450" s="185" t="s">
        <v>27766</v>
      </c>
      <c r="B4450" s="184" t="s">
        <v>27767</v>
      </c>
      <c r="C4450" s="249" t="s">
        <v>74</v>
      </c>
      <c r="D4450" s="249">
        <v>104.36</v>
      </c>
      <c r="E4450" s="249"/>
      <c r="F4450" s="242"/>
      <c r="G4450" s="242"/>
      <c r="K4450" s="232"/>
    </row>
    <row r="4451" spans="1:11" x14ac:dyDescent="0.3">
      <c r="A4451" s="185" t="s">
        <v>27768</v>
      </c>
      <c r="B4451" s="184" t="s">
        <v>27769</v>
      </c>
      <c r="C4451" s="249" t="s">
        <v>111</v>
      </c>
      <c r="D4451" s="249">
        <v>39.979999999999997</v>
      </c>
      <c r="E4451" s="249"/>
      <c r="F4451" s="242"/>
      <c r="G4451" s="242"/>
      <c r="K4451" s="232"/>
    </row>
    <row r="4452" spans="1:11" x14ac:dyDescent="0.3">
      <c r="A4452" s="185" t="s">
        <v>27770</v>
      </c>
      <c r="B4452" s="184" t="s">
        <v>27771</v>
      </c>
      <c r="C4452" s="249" t="s">
        <v>70</v>
      </c>
      <c r="D4452" s="249">
        <v>140.96</v>
      </c>
      <c r="E4452" s="249"/>
      <c r="F4452" s="242"/>
      <c r="G4452" s="242"/>
      <c r="K4452" s="232"/>
    </row>
    <row r="4453" spans="1:11" x14ac:dyDescent="0.3">
      <c r="A4453" s="185" t="s">
        <v>27772</v>
      </c>
      <c r="B4453" s="184" t="s">
        <v>27773</v>
      </c>
      <c r="C4453" s="249" t="s">
        <v>70</v>
      </c>
      <c r="D4453" s="249">
        <v>369.43</v>
      </c>
      <c r="E4453" s="249"/>
      <c r="F4453" s="242"/>
      <c r="G4453" s="242"/>
      <c r="K4453" s="232"/>
    </row>
    <row r="4454" spans="1:11" ht="27.6" x14ac:dyDescent="0.3">
      <c r="A4454" s="185" t="s">
        <v>27774</v>
      </c>
      <c r="B4454" s="184" t="s">
        <v>27775</v>
      </c>
      <c r="C4454" s="249" t="s">
        <v>70</v>
      </c>
      <c r="D4454" s="249">
        <v>625.53</v>
      </c>
      <c r="E4454" s="249"/>
      <c r="F4454" s="242"/>
      <c r="G4454" s="242"/>
      <c r="K4454" s="232"/>
    </row>
    <row r="4455" spans="1:11" ht="27.6" x14ac:dyDescent="0.3">
      <c r="A4455" s="185" t="s">
        <v>27776</v>
      </c>
      <c r="B4455" s="184" t="s">
        <v>8557</v>
      </c>
      <c r="C4455" s="249" t="s">
        <v>70</v>
      </c>
      <c r="D4455" s="249">
        <v>647.41999999999996</v>
      </c>
      <c r="E4455" s="249"/>
      <c r="F4455" s="242"/>
      <c r="G4455" s="242"/>
      <c r="K4455" s="232"/>
    </row>
    <row r="4456" spans="1:11" ht="41.4" x14ac:dyDescent="0.3">
      <c r="A4456" s="185" t="s">
        <v>27777</v>
      </c>
      <c r="B4456" s="184" t="s">
        <v>27778</v>
      </c>
      <c r="C4456" s="249" t="s">
        <v>70</v>
      </c>
      <c r="D4456" s="249">
        <v>737.11</v>
      </c>
      <c r="E4456" s="249"/>
      <c r="F4456" s="242"/>
      <c r="G4456" s="242"/>
      <c r="K4456" s="232"/>
    </row>
    <row r="4457" spans="1:11" x14ac:dyDescent="0.3">
      <c r="A4457" s="185" t="s">
        <v>27779</v>
      </c>
      <c r="B4457" s="184" t="s">
        <v>27780</v>
      </c>
      <c r="C4457" s="249" t="s">
        <v>297</v>
      </c>
      <c r="D4457" s="249">
        <v>448.43</v>
      </c>
      <c r="E4457" s="249"/>
      <c r="F4457" s="242"/>
      <c r="G4457" s="242"/>
      <c r="K4457" s="232"/>
    </row>
    <row r="4458" spans="1:11" x14ac:dyDescent="0.3">
      <c r="A4458" s="185" t="s">
        <v>27781</v>
      </c>
      <c r="B4458" s="184" t="s">
        <v>27782</v>
      </c>
      <c r="C4458" s="249" t="s">
        <v>297</v>
      </c>
      <c r="D4458" s="249">
        <v>539.79</v>
      </c>
      <c r="E4458" s="249"/>
      <c r="F4458" s="242"/>
      <c r="G4458" s="242"/>
      <c r="K4458" s="232"/>
    </row>
    <row r="4459" spans="1:11" x14ac:dyDescent="0.3">
      <c r="A4459" s="185" t="s">
        <v>27783</v>
      </c>
      <c r="B4459" s="184" t="s">
        <v>27784</v>
      </c>
      <c r="C4459" s="249" t="s">
        <v>297</v>
      </c>
      <c r="D4459" s="249">
        <v>843.49</v>
      </c>
      <c r="E4459" s="249"/>
      <c r="F4459" s="242"/>
      <c r="G4459" s="242"/>
      <c r="K4459" s="232"/>
    </row>
    <row r="4460" spans="1:11" x14ac:dyDescent="0.3">
      <c r="A4460" s="185" t="s">
        <v>27785</v>
      </c>
      <c r="B4460" s="184" t="s">
        <v>27786</v>
      </c>
      <c r="C4460" s="249" t="s">
        <v>297</v>
      </c>
      <c r="D4460" s="249">
        <v>1016.1</v>
      </c>
      <c r="E4460" s="249"/>
      <c r="F4460" s="242"/>
      <c r="G4460" s="242"/>
      <c r="K4460" s="232"/>
    </row>
    <row r="4461" spans="1:11" x14ac:dyDescent="0.3">
      <c r="A4461" s="185" t="s">
        <v>27787</v>
      </c>
      <c r="B4461" s="184" t="s">
        <v>27788</v>
      </c>
      <c r="C4461" s="249" t="s">
        <v>297</v>
      </c>
      <c r="D4461" s="249">
        <v>496.45</v>
      </c>
      <c r="E4461" s="249"/>
      <c r="F4461" s="242"/>
      <c r="G4461" s="242"/>
      <c r="K4461" s="232"/>
    </row>
    <row r="4462" spans="1:11" x14ac:dyDescent="0.3">
      <c r="A4462" s="185" t="s">
        <v>27789</v>
      </c>
      <c r="B4462" s="184" t="s">
        <v>27790</v>
      </c>
      <c r="C4462" s="249" t="s">
        <v>297</v>
      </c>
      <c r="D4462" s="249">
        <v>742.43</v>
      </c>
      <c r="E4462" s="249"/>
      <c r="F4462" s="242"/>
      <c r="G4462" s="242"/>
      <c r="K4462" s="232"/>
    </row>
    <row r="4463" spans="1:11" x14ac:dyDescent="0.3">
      <c r="A4463" s="185" t="s">
        <v>27791</v>
      </c>
      <c r="B4463" s="184" t="s">
        <v>27792</v>
      </c>
      <c r="C4463" s="249" t="s">
        <v>297</v>
      </c>
      <c r="D4463" s="249">
        <v>189.99</v>
      </c>
      <c r="E4463" s="249"/>
      <c r="F4463" s="242"/>
      <c r="G4463" s="242"/>
      <c r="K4463" s="232"/>
    </row>
    <row r="4464" spans="1:11" x14ac:dyDescent="0.3">
      <c r="A4464" s="185" t="s">
        <v>27793</v>
      </c>
      <c r="B4464" s="184" t="s">
        <v>27794</v>
      </c>
      <c r="C4464" s="249" t="s">
        <v>297</v>
      </c>
      <c r="D4464" s="249">
        <v>253.42</v>
      </c>
      <c r="E4464" s="249"/>
      <c r="F4464" s="242"/>
      <c r="G4464" s="242"/>
      <c r="K4464" s="232"/>
    </row>
    <row r="4465" spans="1:11" ht="27.6" x14ac:dyDescent="0.3">
      <c r="A4465" s="185" t="s">
        <v>27795</v>
      </c>
      <c r="B4465" s="184" t="s">
        <v>10833</v>
      </c>
      <c r="C4465" s="249" t="s">
        <v>74</v>
      </c>
      <c r="D4465" s="249">
        <v>1823.56</v>
      </c>
      <c r="E4465" s="249"/>
      <c r="F4465" s="242"/>
      <c r="G4465" s="242"/>
      <c r="K4465" s="232"/>
    </row>
    <row r="4466" spans="1:11" ht="27.6" x14ac:dyDescent="0.3">
      <c r="A4466" s="185" t="s">
        <v>27796</v>
      </c>
      <c r="B4466" s="184" t="s">
        <v>10835</v>
      </c>
      <c r="C4466" s="249" t="s">
        <v>74</v>
      </c>
      <c r="D4466" s="249">
        <v>1223.56</v>
      </c>
      <c r="E4466" s="249"/>
      <c r="F4466" s="242"/>
      <c r="G4466" s="242"/>
      <c r="K4466" s="232"/>
    </row>
    <row r="4467" spans="1:11" x14ac:dyDescent="0.3">
      <c r="A4467" s="185" t="s">
        <v>21240</v>
      </c>
      <c r="B4467" s="184"/>
      <c r="C4467" s="249"/>
      <c r="D4467" s="249">
        <v>403.98</v>
      </c>
      <c r="E4467" s="249"/>
      <c r="F4467" s="242"/>
      <c r="G4467" s="242"/>
      <c r="K4467" s="232"/>
    </row>
    <row r="4468" spans="1:11" x14ac:dyDescent="0.3">
      <c r="A4468" s="185" t="s">
        <v>27797</v>
      </c>
      <c r="B4468" s="184" t="s">
        <v>27798</v>
      </c>
      <c r="C4468" s="249" t="s">
        <v>297</v>
      </c>
      <c r="D4468" s="249">
        <v>45.74</v>
      </c>
      <c r="E4468" s="249"/>
      <c r="F4468" s="242"/>
      <c r="G4468" s="242"/>
      <c r="K4468" s="232"/>
    </row>
    <row r="4469" spans="1:11" x14ac:dyDescent="0.3">
      <c r="A4469" s="185" t="s">
        <v>27799</v>
      </c>
      <c r="B4469" s="184" t="s">
        <v>27800</v>
      </c>
      <c r="C4469" s="249" t="s">
        <v>297</v>
      </c>
      <c r="D4469" s="249">
        <v>66.040000000000006</v>
      </c>
      <c r="E4469" s="249"/>
      <c r="F4469" s="242"/>
      <c r="G4469" s="242"/>
      <c r="K4469" s="232"/>
    </row>
    <row r="4470" spans="1:11" x14ac:dyDescent="0.3">
      <c r="A4470" s="185" t="s">
        <v>27801</v>
      </c>
      <c r="B4470" s="184" t="s">
        <v>27802</v>
      </c>
      <c r="C4470" s="249" t="s">
        <v>70</v>
      </c>
      <c r="D4470" s="249">
        <v>30.06</v>
      </c>
      <c r="E4470" s="249"/>
      <c r="F4470" s="242"/>
      <c r="G4470" s="242"/>
      <c r="K4470" s="232"/>
    </row>
    <row r="4471" spans="1:11" x14ac:dyDescent="0.3">
      <c r="A4471" s="185" t="s">
        <v>27803</v>
      </c>
      <c r="B4471" s="184" t="s">
        <v>27804</v>
      </c>
      <c r="C4471" s="249" t="s">
        <v>70</v>
      </c>
      <c r="D4471" s="249">
        <v>41.37</v>
      </c>
      <c r="E4471" s="249"/>
      <c r="F4471" s="242"/>
      <c r="G4471" s="242"/>
      <c r="K4471" s="232"/>
    </row>
    <row r="4472" spans="1:11" x14ac:dyDescent="0.3">
      <c r="A4472" s="185" t="s">
        <v>27805</v>
      </c>
      <c r="B4472" s="184" t="s">
        <v>27806</v>
      </c>
      <c r="C4472" s="249" t="s">
        <v>70</v>
      </c>
      <c r="D4472" s="249">
        <v>120.64</v>
      </c>
      <c r="E4472" s="249"/>
      <c r="F4472" s="242"/>
      <c r="G4472" s="242"/>
      <c r="K4472" s="232"/>
    </row>
    <row r="4473" spans="1:11" x14ac:dyDescent="0.3">
      <c r="A4473" s="185" t="s">
        <v>27807</v>
      </c>
      <c r="B4473" s="184" t="s">
        <v>27808</v>
      </c>
      <c r="C4473" s="249" t="s">
        <v>70</v>
      </c>
      <c r="D4473" s="249">
        <v>100.13</v>
      </c>
      <c r="E4473" s="249"/>
      <c r="F4473" s="242"/>
      <c r="G4473" s="242"/>
      <c r="K4473" s="232"/>
    </row>
    <row r="4474" spans="1:11" x14ac:dyDescent="0.3">
      <c r="A4474" s="185" t="s">
        <v>27809</v>
      </c>
      <c r="B4474" s="184"/>
      <c r="C4474" s="249"/>
      <c r="D4474" s="249">
        <v>58596.55</v>
      </c>
      <c r="E4474" s="249"/>
      <c r="F4474" s="242"/>
      <c r="G4474" s="242"/>
      <c r="K4474" s="232"/>
    </row>
    <row r="4475" spans="1:11" x14ac:dyDescent="0.3">
      <c r="A4475" s="185" t="s">
        <v>27810</v>
      </c>
      <c r="B4475" s="184"/>
      <c r="C4475" s="249"/>
      <c r="D4475" s="249">
        <v>57048.55</v>
      </c>
      <c r="E4475" s="249"/>
      <c r="F4475" s="242"/>
      <c r="G4475" s="242"/>
      <c r="K4475" s="232"/>
    </row>
    <row r="4476" spans="1:11" x14ac:dyDescent="0.3">
      <c r="A4476" s="185" t="s">
        <v>27811</v>
      </c>
      <c r="B4476" s="184" t="s">
        <v>27812</v>
      </c>
      <c r="C4476" s="249" t="s">
        <v>297</v>
      </c>
      <c r="D4476" s="249">
        <v>1368.9</v>
      </c>
      <c r="E4476" s="249"/>
      <c r="F4476" s="242"/>
      <c r="G4476" s="242"/>
      <c r="K4476" s="232"/>
    </row>
    <row r="4477" spans="1:11" x14ac:dyDescent="0.3">
      <c r="A4477" s="185" t="s">
        <v>27813</v>
      </c>
      <c r="B4477" s="184" t="s">
        <v>27814</v>
      </c>
      <c r="C4477" s="249" t="s">
        <v>297</v>
      </c>
      <c r="D4477" s="249">
        <v>1738.99</v>
      </c>
      <c r="E4477" s="249"/>
      <c r="F4477" s="242"/>
      <c r="G4477" s="242"/>
      <c r="K4477" s="232"/>
    </row>
    <row r="4478" spans="1:11" x14ac:dyDescent="0.3">
      <c r="A4478" s="185" t="s">
        <v>27815</v>
      </c>
      <c r="B4478" s="184" t="s">
        <v>27816</v>
      </c>
      <c r="C4478" s="249" t="s">
        <v>297</v>
      </c>
      <c r="D4478" s="249">
        <v>2040</v>
      </c>
      <c r="E4478" s="249"/>
      <c r="F4478" s="242"/>
      <c r="G4478" s="242"/>
      <c r="K4478" s="232"/>
    </row>
    <row r="4479" spans="1:11" x14ac:dyDescent="0.3">
      <c r="A4479" s="185" t="s">
        <v>27817</v>
      </c>
      <c r="B4479" s="184" t="s">
        <v>27818</v>
      </c>
      <c r="C4479" s="249" t="s">
        <v>297</v>
      </c>
      <c r="D4479" s="249">
        <v>3161.57</v>
      </c>
      <c r="E4479" s="249"/>
      <c r="F4479" s="242"/>
      <c r="G4479" s="242"/>
      <c r="K4479" s="232"/>
    </row>
    <row r="4480" spans="1:11" x14ac:dyDescent="0.3">
      <c r="A4480" s="185" t="s">
        <v>27819</v>
      </c>
      <c r="B4480" s="184" t="s">
        <v>27820</v>
      </c>
      <c r="C4480" s="249" t="s">
        <v>297</v>
      </c>
      <c r="D4480" s="249">
        <v>3643.29</v>
      </c>
      <c r="E4480" s="249"/>
      <c r="F4480" s="242"/>
      <c r="G4480" s="242"/>
      <c r="K4480" s="232"/>
    </row>
    <row r="4481" spans="1:11" x14ac:dyDescent="0.3">
      <c r="A4481" s="185" t="s">
        <v>27821</v>
      </c>
      <c r="B4481" s="184" t="s">
        <v>27822</v>
      </c>
      <c r="C4481" s="249" t="s">
        <v>297</v>
      </c>
      <c r="D4481" s="249">
        <v>4639.7700000000004</v>
      </c>
      <c r="E4481" s="249"/>
      <c r="F4481" s="242"/>
      <c r="G4481" s="242"/>
      <c r="K4481" s="232"/>
    </row>
    <row r="4482" spans="1:11" x14ac:dyDescent="0.3">
      <c r="A4482" s="185" t="s">
        <v>27823</v>
      </c>
      <c r="B4482" s="184" t="s">
        <v>16003</v>
      </c>
      <c r="C4482" s="249" t="s">
        <v>70</v>
      </c>
      <c r="D4482" s="249">
        <v>281.61</v>
      </c>
      <c r="E4482" s="249"/>
      <c r="F4482" s="242"/>
      <c r="G4482" s="242"/>
      <c r="K4482" s="232"/>
    </row>
    <row r="4483" spans="1:11" x14ac:dyDescent="0.3">
      <c r="A4483" s="185" t="s">
        <v>27824</v>
      </c>
      <c r="B4483" s="184" t="s">
        <v>27825</v>
      </c>
      <c r="C4483" s="249" t="s">
        <v>297</v>
      </c>
      <c r="D4483" s="249">
        <v>175.36</v>
      </c>
      <c r="E4483" s="249"/>
      <c r="F4483" s="242"/>
      <c r="G4483" s="242"/>
      <c r="K4483" s="232"/>
    </row>
    <row r="4484" spans="1:11" x14ac:dyDescent="0.3">
      <c r="A4484" s="185" t="s">
        <v>27826</v>
      </c>
      <c r="B4484" s="184" t="s">
        <v>27827</v>
      </c>
      <c r="C4484" s="249" t="s">
        <v>297</v>
      </c>
      <c r="D4484" s="249">
        <v>260.45</v>
      </c>
      <c r="E4484" s="249"/>
      <c r="F4484" s="242"/>
      <c r="G4484" s="242"/>
      <c r="K4484" s="232"/>
    </row>
    <row r="4485" spans="1:11" x14ac:dyDescent="0.3">
      <c r="A4485" s="185" t="s">
        <v>27828</v>
      </c>
      <c r="B4485" s="184" t="s">
        <v>27829</v>
      </c>
      <c r="C4485" s="249" t="s">
        <v>297</v>
      </c>
      <c r="D4485" s="249">
        <v>309.45</v>
      </c>
      <c r="E4485" s="249"/>
      <c r="F4485" s="242"/>
      <c r="G4485" s="242"/>
      <c r="K4485" s="232"/>
    </row>
    <row r="4486" spans="1:11" x14ac:dyDescent="0.3">
      <c r="A4486" s="185" t="s">
        <v>27830</v>
      </c>
      <c r="B4486" s="184" t="s">
        <v>27831</v>
      </c>
      <c r="C4486" s="249" t="s">
        <v>297</v>
      </c>
      <c r="D4486" s="249">
        <v>386.01</v>
      </c>
      <c r="E4486" s="249"/>
      <c r="F4486" s="242"/>
      <c r="G4486" s="242"/>
      <c r="K4486" s="232"/>
    </row>
    <row r="4487" spans="1:11" x14ac:dyDescent="0.3">
      <c r="A4487" s="185" t="s">
        <v>27832</v>
      </c>
      <c r="B4487" s="184" t="s">
        <v>27833</v>
      </c>
      <c r="C4487" s="249" t="s">
        <v>297</v>
      </c>
      <c r="D4487" s="249">
        <v>468.07</v>
      </c>
      <c r="E4487" s="249"/>
      <c r="F4487" s="242"/>
      <c r="G4487" s="242"/>
      <c r="K4487" s="232"/>
    </row>
    <row r="4488" spans="1:11" ht="27.6" x14ac:dyDescent="0.3">
      <c r="A4488" s="185" t="s">
        <v>27834</v>
      </c>
      <c r="B4488" s="184" t="s">
        <v>16142</v>
      </c>
      <c r="C4488" s="249" t="s">
        <v>111</v>
      </c>
      <c r="D4488" s="249">
        <v>15.35</v>
      </c>
      <c r="E4488" s="249"/>
      <c r="F4488" s="242"/>
      <c r="G4488" s="242"/>
      <c r="K4488" s="232"/>
    </row>
    <row r="4489" spans="1:11" ht="27.6" x14ac:dyDescent="0.3">
      <c r="A4489" s="185" t="s">
        <v>27835</v>
      </c>
      <c r="B4489" s="184" t="s">
        <v>16144</v>
      </c>
      <c r="C4489" s="249" t="s">
        <v>111</v>
      </c>
      <c r="D4489" s="249">
        <v>19.809999999999999</v>
      </c>
      <c r="E4489" s="249"/>
      <c r="F4489" s="242"/>
      <c r="G4489" s="242"/>
      <c r="K4489" s="232"/>
    </row>
    <row r="4490" spans="1:11" ht="27.6" x14ac:dyDescent="0.3">
      <c r="A4490" s="185" t="s">
        <v>27836</v>
      </c>
      <c r="B4490" s="184" t="s">
        <v>16146</v>
      </c>
      <c r="C4490" s="249" t="s">
        <v>297</v>
      </c>
      <c r="D4490" s="249">
        <v>1379.8</v>
      </c>
      <c r="E4490" s="249"/>
      <c r="F4490" s="242"/>
      <c r="G4490" s="242"/>
      <c r="K4490" s="232"/>
    </row>
    <row r="4491" spans="1:11" x14ac:dyDescent="0.3">
      <c r="A4491" s="185" t="s">
        <v>27837</v>
      </c>
      <c r="B4491" s="184" t="s">
        <v>27838</v>
      </c>
      <c r="C4491" s="249" t="s">
        <v>297</v>
      </c>
      <c r="D4491" s="249">
        <v>35.99</v>
      </c>
      <c r="E4491" s="249"/>
      <c r="F4491" s="242"/>
      <c r="G4491" s="242"/>
      <c r="K4491" s="232"/>
    </row>
    <row r="4492" spans="1:11" x14ac:dyDescent="0.3">
      <c r="A4492" s="185" t="s">
        <v>27839</v>
      </c>
      <c r="B4492" s="184" t="s">
        <v>27840</v>
      </c>
      <c r="C4492" s="249" t="s">
        <v>297</v>
      </c>
      <c r="D4492" s="249">
        <v>73.03</v>
      </c>
      <c r="E4492" s="249"/>
      <c r="F4492" s="242"/>
      <c r="G4492" s="242"/>
      <c r="K4492" s="232"/>
    </row>
    <row r="4493" spans="1:11" x14ac:dyDescent="0.3">
      <c r="A4493" s="185" t="s">
        <v>27841</v>
      </c>
      <c r="B4493" s="184" t="s">
        <v>27842</v>
      </c>
      <c r="C4493" s="249" t="s">
        <v>297</v>
      </c>
      <c r="D4493" s="249">
        <v>90.01</v>
      </c>
      <c r="E4493" s="249"/>
      <c r="F4493" s="242"/>
      <c r="G4493" s="242"/>
      <c r="K4493" s="232"/>
    </row>
    <row r="4494" spans="1:11" x14ac:dyDescent="0.3">
      <c r="A4494" s="185" t="s">
        <v>27843</v>
      </c>
      <c r="B4494" s="184" t="s">
        <v>27844</v>
      </c>
      <c r="C4494" s="249" t="s">
        <v>297</v>
      </c>
      <c r="D4494" s="249">
        <v>113.97</v>
      </c>
      <c r="E4494" s="249"/>
      <c r="F4494" s="242"/>
      <c r="G4494" s="242"/>
      <c r="K4494" s="232"/>
    </row>
    <row r="4495" spans="1:11" x14ac:dyDescent="0.3">
      <c r="A4495" s="185" t="s">
        <v>27845</v>
      </c>
      <c r="B4495" s="184" t="s">
        <v>27846</v>
      </c>
      <c r="C4495" s="249" t="s">
        <v>297</v>
      </c>
      <c r="D4495" s="249">
        <v>139.97999999999999</v>
      </c>
      <c r="E4495" s="249"/>
      <c r="F4495" s="242"/>
      <c r="G4495" s="242"/>
      <c r="K4495" s="232"/>
    </row>
    <row r="4496" spans="1:11" x14ac:dyDescent="0.3">
      <c r="A4496" s="185" t="s">
        <v>27847</v>
      </c>
      <c r="B4496" s="184" t="s">
        <v>27848</v>
      </c>
      <c r="C4496" s="249" t="s">
        <v>70</v>
      </c>
      <c r="D4496" s="249">
        <v>77.28</v>
      </c>
      <c r="E4496" s="249"/>
      <c r="F4496" s="242"/>
      <c r="G4496" s="242"/>
      <c r="K4496" s="232"/>
    </row>
    <row r="4497" spans="1:11" x14ac:dyDescent="0.3">
      <c r="A4497" s="185" t="s">
        <v>27849</v>
      </c>
      <c r="B4497" s="184" t="s">
        <v>27850</v>
      </c>
      <c r="C4497" s="249" t="s">
        <v>297</v>
      </c>
      <c r="D4497" s="249">
        <v>2735.44</v>
      </c>
      <c r="E4497" s="249"/>
      <c r="F4497" s="242"/>
      <c r="G4497" s="242"/>
      <c r="K4497" s="232"/>
    </row>
    <row r="4498" spans="1:11" x14ac:dyDescent="0.3">
      <c r="A4498" s="185" t="s">
        <v>27851</v>
      </c>
      <c r="B4498" s="184" t="s">
        <v>27852</v>
      </c>
      <c r="C4498" s="249" t="s">
        <v>297</v>
      </c>
      <c r="D4498" s="249">
        <v>4135.99</v>
      </c>
      <c r="E4498" s="249"/>
      <c r="F4498" s="242"/>
      <c r="G4498" s="242"/>
      <c r="K4498" s="232"/>
    </row>
    <row r="4499" spans="1:11" x14ac:dyDescent="0.3">
      <c r="A4499" s="185" t="s">
        <v>27853</v>
      </c>
      <c r="B4499" s="184" t="s">
        <v>27854</v>
      </c>
      <c r="C4499" s="249" t="s">
        <v>297</v>
      </c>
      <c r="D4499" s="249">
        <v>5116.67</v>
      </c>
      <c r="E4499" s="249"/>
      <c r="F4499" s="242"/>
      <c r="G4499" s="242"/>
      <c r="K4499" s="232"/>
    </row>
    <row r="4500" spans="1:11" x14ac:dyDescent="0.3">
      <c r="A4500" s="185" t="s">
        <v>27855</v>
      </c>
      <c r="B4500" s="184" t="s">
        <v>27856</v>
      </c>
      <c r="C4500" s="249" t="s">
        <v>297</v>
      </c>
      <c r="D4500" s="249">
        <v>7481.6</v>
      </c>
      <c r="E4500" s="249"/>
      <c r="F4500" s="242"/>
      <c r="G4500" s="242"/>
      <c r="K4500" s="232"/>
    </row>
    <row r="4501" spans="1:11" x14ac:dyDescent="0.3">
      <c r="A4501" s="185" t="s">
        <v>27857</v>
      </c>
      <c r="B4501" s="184" t="s">
        <v>27858</v>
      </c>
      <c r="C4501" s="249" t="s">
        <v>297</v>
      </c>
      <c r="D4501" s="249">
        <v>7806.47</v>
      </c>
      <c r="E4501" s="249"/>
      <c r="F4501" s="242"/>
      <c r="G4501" s="242"/>
      <c r="K4501" s="232"/>
    </row>
    <row r="4502" spans="1:11" x14ac:dyDescent="0.3">
      <c r="A4502" s="185" t="s">
        <v>27859</v>
      </c>
      <c r="B4502" s="184" t="s">
        <v>27860</v>
      </c>
      <c r="C4502" s="249" t="s">
        <v>297</v>
      </c>
      <c r="D4502" s="249">
        <v>9353.69</v>
      </c>
      <c r="E4502" s="249"/>
      <c r="F4502" s="242"/>
      <c r="G4502" s="242"/>
      <c r="K4502" s="232"/>
    </row>
    <row r="4503" spans="1:11" x14ac:dyDescent="0.3">
      <c r="A4503" s="185" t="s">
        <v>27861</v>
      </c>
      <c r="B4503" s="184"/>
      <c r="C4503" s="249"/>
      <c r="D4503" s="249">
        <v>1548</v>
      </c>
      <c r="E4503" s="249"/>
      <c r="F4503" s="242"/>
      <c r="G4503" s="242"/>
      <c r="K4503" s="232"/>
    </row>
    <row r="4504" spans="1:11" ht="27.6" x14ac:dyDescent="0.3">
      <c r="A4504" s="185" t="s">
        <v>27862</v>
      </c>
      <c r="B4504" s="184" t="s">
        <v>27863</v>
      </c>
      <c r="C4504" s="249" t="s">
        <v>70</v>
      </c>
      <c r="D4504" s="249">
        <v>51.64</v>
      </c>
      <c r="E4504" s="249"/>
      <c r="F4504" s="242"/>
      <c r="G4504" s="242"/>
      <c r="K4504" s="232"/>
    </row>
    <row r="4505" spans="1:11" ht="27.6" x14ac:dyDescent="0.3">
      <c r="A4505" s="185" t="s">
        <v>27864</v>
      </c>
      <c r="B4505" s="184" t="s">
        <v>27865</v>
      </c>
      <c r="C4505" s="249" t="s">
        <v>70</v>
      </c>
      <c r="D4505" s="249">
        <v>52.54</v>
      </c>
      <c r="E4505" s="249"/>
      <c r="F4505" s="242"/>
      <c r="G4505" s="242"/>
      <c r="K4505" s="232"/>
    </row>
    <row r="4506" spans="1:11" ht="27.6" x14ac:dyDescent="0.3">
      <c r="A4506" s="185" t="s">
        <v>27866</v>
      </c>
      <c r="B4506" s="184" t="s">
        <v>27867</v>
      </c>
      <c r="C4506" s="249" t="s">
        <v>70</v>
      </c>
      <c r="D4506" s="249">
        <v>66.17</v>
      </c>
      <c r="E4506" s="249"/>
      <c r="F4506" s="242"/>
      <c r="G4506" s="242"/>
      <c r="K4506" s="232"/>
    </row>
    <row r="4507" spans="1:11" ht="27.6" x14ac:dyDescent="0.3">
      <c r="A4507" s="185" t="s">
        <v>27868</v>
      </c>
      <c r="B4507" s="184" t="s">
        <v>27869</v>
      </c>
      <c r="C4507" s="249" t="s">
        <v>70</v>
      </c>
      <c r="D4507" s="249">
        <v>77.58</v>
      </c>
      <c r="E4507" s="249"/>
      <c r="F4507" s="242"/>
      <c r="G4507" s="242"/>
      <c r="K4507" s="232"/>
    </row>
    <row r="4508" spans="1:11" ht="27.6" x14ac:dyDescent="0.3">
      <c r="A4508" s="185" t="s">
        <v>27870</v>
      </c>
      <c r="B4508" s="184" t="s">
        <v>27871</v>
      </c>
      <c r="C4508" s="249" t="s">
        <v>70</v>
      </c>
      <c r="D4508" s="249">
        <v>90.17</v>
      </c>
      <c r="E4508" s="249"/>
      <c r="F4508" s="242"/>
      <c r="G4508" s="242"/>
      <c r="K4508" s="232"/>
    </row>
    <row r="4509" spans="1:11" ht="27.6" x14ac:dyDescent="0.3">
      <c r="A4509" s="185" t="s">
        <v>27872</v>
      </c>
      <c r="B4509" s="184" t="s">
        <v>27873</v>
      </c>
      <c r="C4509" s="249" t="s">
        <v>70</v>
      </c>
      <c r="D4509" s="249">
        <v>109.3</v>
      </c>
      <c r="E4509" s="249"/>
      <c r="F4509" s="242"/>
      <c r="G4509" s="242"/>
      <c r="K4509" s="232"/>
    </row>
    <row r="4510" spans="1:11" x14ac:dyDescent="0.3">
      <c r="A4510" s="185" t="s">
        <v>27874</v>
      </c>
      <c r="B4510" s="184" t="s">
        <v>27875</v>
      </c>
      <c r="C4510" s="249" t="s">
        <v>70</v>
      </c>
      <c r="D4510" s="249">
        <v>133.85</v>
      </c>
      <c r="E4510" s="249"/>
      <c r="F4510" s="242"/>
      <c r="G4510" s="242"/>
      <c r="K4510" s="232"/>
    </row>
    <row r="4511" spans="1:11" x14ac:dyDescent="0.3">
      <c r="A4511" s="185" t="s">
        <v>27876</v>
      </c>
      <c r="B4511" s="184" t="s">
        <v>27877</v>
      </c>
      <c r="C4511" s="249" t="s">
        <v>70</v>
      </c>
      <c r="D4511" s="249">
        <v>136.19999999999999</v>
      </c>
      <c r="E4511" s="249"/>
      <c r="F4511" s="242"/>
      <c r="G4511" s="242"/>
      <c r="K4511" s="232"/>
    </row>
    <row r="4512" spans="1:11" x14ac:dyDescent="0.3">
      <c r="A4512" s="185" t="s">
        <v>27878</v>
      </c>
      <c r="B4512" s="184" t="s">
        <v>27879</v>
      </c>
      <c r="C4512" s="249" t="s">
        <v>70</v>
      </c>
      <c r="D4512" s="249">
        <v>189.22</v>
      </c>
      <c r="E4512" s="249"/>
      <c r="F4512" s="242"/>
      <c r="G4512" s="242"/>
      <c r="K4512" s="232"/>
    </row>
    <row r="4513" spans="1:11" x14ac:dyDescent="0.3">
      <c r="A4513" s="185" t="s">
        <v>27880</v>
      </c>
      <c r="B4513" s="184" t="s">
        <v>27881</v>
      </c>
      <c r="C4513" s="249" t="s">
        <v>70</v>
      </c>
      <c r="D4513" s="249">
        <v>191.11</v>
      </c>
      <c r="E4513" s="249"/>
      <c r="F4513" s="242"/>
      <c r="G4513" s="242"/>
      <c r="K4513" s="232"/>
    </row>
    <row r="4514" spans="1:11" x14ac:dyDescent="0.3">
      <c r="A4514" s="185" t="s">
        <v>27882</v>
      </c>
      <c r="B4514" s="184" t="s">
        <v>27883</v>
      </c>
      <c r="C4514" s="249" t="s">
        <v>70</v>
      </c>
      <c r="D4514" s="249">
        <v>223.46</v>
      </c>
      <c r="E4514" s="249"/>
      <c r="F4514" s="242"/>
      <c r="G4514" s="242"/>
      <c r="K4514" s="232"/>
    </row>
    <row r="4515" spans="1:11" x14ac:dyDescent="0.3">
      <c r="A4515" s="185" t="s">
        <v>27884</v>
      </c>
      <c r="B4515" s="184" t="s">
        <v>27885</v>
      </c>
      <c r="C4515" s="249" t="s">
        <v>70</v>
      </c>
      <c r="D4515" s="249">
        <v>226.76</v>
      </c>
      <c r="E4515" s="249"/>
      <c r="F4515" s="242"/>
      <c r="G4515" s="242"/>
      <c r="K4515" s="232"/>
    </row>
    <row r="4516" spans="1:11" x14ac:dyDescent="0.3">
      <c r="A4516" s="185" t="s">
        <v>27886</v>
      </c>
      <c r="B4516" s="184"/>
      <c r="C4516" s="249"/>
      <c r="D4516" s="249">
        <v>34359.870000000003</v>
      </c>
      <c r="E4516" s="249"/>
      <c r="F4516" s="242"/>
      <c r="G4516" s="242"/>
      <c r="K4516" s="232"/>
    </row>
    <row r="4517" spans="1:11" x14ac:dyDescent="0.3">
      <c r="A4517" s="185" t="s">
        <v>27887</v>
      </c>
      <c r="B4517" s="184"/>
      <c r="C4517" s="249"/>
      <c r="D4517" s="249">
        <v>17609.099999999999</v>
      </c>
      <c r="E4517" s="249"/>
      <c r="F4517" s="242"/>
      <c r="G4517" s="242"/>
      <c r="K4517" s="232"/>
    </row>
    <row r="4518" spans="1:11" ht="55.2" x14ac:dyDescent="0.3">
      <c r="A4518" s="185" t="s">
        <v>27888</v>
      </c>
      <c r="B4518" s="184" t="s">
        <v>27889</v>
      </c>
      <c r="C4518" s="249" t="s">
        <v>297</v>
      </c>
      <c r="D4518" s="249">
        <v>1954.32</v>
      </c>
      <c r="E4518" s="249"/>
      <c r="F4518" s="242"/>
      <c r="G4518" s="242"/>
      <c r="K4518" s="232"/>
    </row>
    <row r="4519" spans="1:11" ht="69" x14ac:dyDescent="0.3">
      <c r="A4519" s="185" t="s">
        <v>27890</v>
      </c>
      <c r="B4519" s="184" t="s">
        <v>27891</v>
      </c>
      <c r="C4519" s="249" t="s">
        <v>26065</v>
      </c>
      <c r="D4519" s="249">
        <v>3039.51</v>
      </c>
      <c r="E4519" s="249"/>
      <c r="F4519" s="242"/>
      <c r="G4519" s="242"/>
      <c r="K4519" s="232"/>
    </row>
    <row r="4520" spans="1:11" ht="69" x14ac:dyDescent="0.3">
      <c r="A4520" s="185" t="s">
        <v>27892</v>
      </c>
      <c r="B4520" s="184" t="s">
        <v>27893</v>
      </c>
      <c r="C4520" s="249" t="s">
        <v>297</v>
      </c>
      <c r="D4520" s="249">
        <v>2059.0300000000002</v>
      </c>
      <c r="E4520" s="249"/>
      <c r="F4520" s="242"/>
      <c r="G4520" s="242"/>
      <c r="K4520" s="232"/>
    </row>
    <row r="4521" spans="1:11" ht="82.8" x14ac:dyDescent="0.3">
      <c r="A4521" s="185" t="s">
        <v>27894</v>
      </c>
      <c r="B4521" s="184" t="s">
        <v>27895</v>
      </c>
      <c r="C4521" s="249" t="s">
        <v>297</v>
      </c>
      <c r="D4521" s="249">
        <v>3400.03</v>
      </c>
      <c r="E4521" s="249"/>
      <c r="F4521" s="242"/>
      <c r="G4521" s="242"/>
      <c r="K4521" s="232"/>
    </row>
    <row r="4522" spans="1:11" ht="69" x14ac:dyDescent="0.3">
      <c r="A4522" s="185" t="s">
        <v>27896</v>
      </c>
      <c r="B4522" s="184" t="s">
        <v>27897</v>
      </c>
      <c r="C4522" s="249" t="s">
        <v>70</v>
      </c>
      <c r="D4522" s="249">
        <v>175.63</v>
      </c>
      <c r="E4522" s="249"/>
      <c r="F4522" s="242"/>
      <c r="G4522" s="242"/>
      <c r="K4522" s="232"/>
    </row>
    <row r="4523" spans="1:11" ht="82.8" x14ac:dyDescent="0.3">
      <c r="A4523" s="185" t="s">
        <v>27898</v>
      </c>
      <c r="B4523" s="184" t="s">
        <v>27899</v>
      </c>
      <c r="C4523" s="249" t="s">
        <v>70</v>
      </c>
      <c r="D4523" s="249">
        <v>162.97999999999999</v>
      </c>
      <c r="E4523" s="249"/>
      <c r="F4523" s="242"/>
      <c r="G4523" s="242"/>
      <c r="K4523" s="232"/>
    </row>
    <row r="4524" spans="1:11" ht="55.2" x14ac:dyDescent="0.3">
      <c r="A4524" s="185" t="s">
        <v>27900</v>
      </c>
      <c r="B4524" s="184" t="s">
        <v>27901</v>
      </c>
      <c r="C4524" s="249" t="s">
        <v>70</v>
      </c>
      <c r="D4524" s="249">
        <v>114.47</v>
      </c>
      <c r="E4524" s="249"/>
      <c r="F4524" s="242"/>
      <c r="G4524" s="242"/>
      <c r="K4524" s="232"/>
    </row>
    <row r="4525" spans="1:11" ht="69" x14ac:dyDescent="0.3">
      <c r="A4525" s="185" t="s">
        <v>27902</v>
      </c>
      <c r="B4525" s="184" t="s">
        <v>27903</v>
      </c>
      <c r="C4525" s="249" t="s">
        <v>70</v>
      </c>
      <c r="D4525" s="249">
        <v>97.67</v>
      </c>
      <c r="E4525" s="249"/>
      <c r="F4525" s="242"/>
      <c r="G4525" s="242"/>
      <c r="K4525" s="232"/>
    </row>
    <row r="4526" spans="1:11" ht="27.6" x14ac:dyDescent="0.3">
      <c r="A4526" s="185" t="s">
        <v>27904</v>
      </c>
      <c r="B4526" s="184" t="s">
        <v>27905</v>
      </c>
      <c r="C4526" s="249" t="s">
        <v>70</v>
      </c>
      <c r="D4526" s="249">
        <v>14.97</v>
      </c>
      <c r="E4526" s="249"/>
      <c r="F4526" s="242"/>
      <c r="G4526" s="242"/>
      <c r="K4526" s="232"/>
    </row>
    <row r="4527" spans="1:11" ht="27.6" x14ac:dyDescent="0.3">
      <c r="A4527" s="185" t="s">
        <v>27906</v>
      </c>
      <c r="B4527" s="184" t="s">
        <v>27907</v>
      </c>
      <c r="C4527" s="249" t="s">
        <v>70</v>
      </c>
      <c r="D4527" s="249">
        <v>15.94</v>
      </c>
      <c r="E4527" s="249"/>
      <c r="F4527" s="242"/>
      <c r="G4527" s="242"/>
      <c r="K4527" s="232"/>
    </row>
    <row r="4528" spans="1:11" ht="41.4" x14ac:dyDescent="0.3">
      <c r="A4528" s="185" t="s">
        <v>27908</v>
      </c>
      <c r="B4528" s="184" t="s">
        <v>27909</v>
      </c>
      <c r="C4528" s="249" t="s">
        <v>70</v>
      </c>
      <c r="D4528" s="249">
        <v>16.97</v>
      </c>
      <c r="E4528" s="249"/>
      <c r="F4528" s="242"/>
      <c r="G4528" s="242"/>
      <c r="K4528" s="232"/>
    </row>
    <row r="4529" spans="1:11" ht="27.6" x14ac:dyDescent="0.3">
      <c r="A4529" s="185" t="s">
        <v>27910</v>
      </c>
      <c r="B4529" s="184" t="s">
        <v>27911</v>
      </c>
      <c r="C4529" s="249" t="s">
        <v>70</v>
      </c>
      <c r="D4529" s="249">
        <v>22</v>
      </c>
      <c r="E4529" s="249"/>
      <c r="F4529" s="242"/>
      <c r="G4529" s="242"/>
      <c r="K4529" s="232"/>
    </row>
    <row r="4530" spans="1:11" x14ac:dyDescent="0.3">
      <c r="A4530" s="185" t="s">
        <v>27912</v>
      </c>
      <c r="B4530" s="184" t="s">
        <v>27913</v>
      </c>
      <c r="C4530" s="249" t="s">
        <v>70</v>
      </c>
      <c r="D4530" s="249">
        <v>91.8</v>
      </c>
      <c r="E4530" s="249"/>
      <c r="F4530" s="242"/>
      <c r="G4530" s="242"/>
      <c r="K4530" s="232"/>
    </row>
    <row r="4531" spans="1:11" x14ac:dyDescent="0.3">
      <c r="A4531" s="185" t="s">
        <v>27914</v>
      </c>
      <c r="B4531" s="184" t="s">
        <v>27915</v>
      </c>
      <c r="C4531" s="249" t="s">
        <v>70</v>
      </c>
      <c r="D4531" s="249">
        <v>131.47</v>
      </c>
      <c r="E4531" s="249"/>
      <c r="F4531" s="242"/>
      <c r="G4531" s="242"/>
      <c r="K4531" s="232"/>
    </row>
    <row r="4532" spans="1:11" x14ac:dyDescent="0.3">
      <c r="A4532" s="185" t="s">
        <v>27916</v>
      </c>
      <c r="B4532" s="184" t="s">
        <v>27917</v>
      </c>
      <c r="C4532" s="249" t="s">
        <v>70</v>
      </c>
      <c r="D4532" s="249">
        <v>148.13</v>
      </c>
      <c r="E4532" s="249"/>
      <c r="F4532" s="242"/>
      <c r="G4532" s="242"/>
      <c r="K4532" s="232"/>
    </row>
    <row r="4533" spans="1:11" ht="41.4" x14ac:dyDescent="0.3">
      <c r="A4533" s="185" t="s">
        <v>27918</v>
      </c>
      <c r="B4533" s="184" t="s">
        <v>27919</v>
      </c>
      <c r="C4533" s="249" t="s">
        <v>297</v>
      </c>
      <c r="D4533" s="249">
        <v>617.77</v>
      </c>
      <c r="E4533" s="249"/>
      <c r="F4533" s="242"/>
      <c r="G4533" s="242"/>
      <c r="K4533" s="232"/>
    </row>
    <row r="4534" spans="1:11" ht="41.4" x14ac:dyDescent="0.3">
      <c r="A4534" s="185" t="s">
        <v>27920</v>
      </c>
      <c r="B4534" s="184" t="s">
        <v>27921</v>
      </c>
      <c r="C4534" s="249" t="s">
        <v>297</v>
      </c>
      <c r="D4534" s="249">
        <v>817.75</v>
      </c>
      <c r="E4534" s="249"/>
      <c r="F4534" s="242"/>
      <c r="G4534" s="242"/>
      <c r="K4534" s="232"/>
    </row>
    <row r="4535" spans="1:11" ht="41.4" x14ac:dyDescent="0.3">
      <c r="A4535" s="185" t="s">
        <v>27922</v>
      </c>
      <c r="B4535" s="184" t="s">
        <v>27923</v>
      </c>
      <c r="C4535" s="249" t="s">
        <v>297</v>
      </c>
      <c r="D4535" s="249">
        <v>1079.3</v>
      </c>
      <c r="E4535" s="249"/>
      <c r="F4535" s="242"/>
      <c r="G4535" s="242"/>
      <c r="K4535" s="232"/>
    </row>
    <row r="4536" spans="1:11" ht="41.4" x14ac:dyDescent="0.3">
      <c r="A4536" s="185" t="s">
        <v>27924</v>
      </c>
      <c r="B4536" s="184" t="s">
        <v>27925</v>
      </c>
      <c r="C4536" s="249" t="s">
        <v>297</v>
      </c>
      <c r="D4536" s="249">
        <v>1535.11</v>
      </c>
      <c r="E4536" s="249"/>
      <c r="F4536" s="242"/>
      <c r="G4536" s="242"/>
      <c r="K4536" s="232"/>
    </row>
    <row r="4537" spans="1:11" x14ac:dyDescent="0.3">
      <c r="A4537" s="185" t="s">
        <v>27926</v>
      </c>
      <c r="B4537" s="184" t="s">
        <v>27927</v>
      </c>
      <c r="C4537" s="249" t="s">
        <v>297</v>
      </c>
      <c r="D4537" s="249">
        <v>1015.21</v>
      </c>
      <c r="E4537" s="249"/>
      <c r="F4537" s="242"/>
      <c r="G4537" s="242"/>
      <c r="K4537" s="232"/>
    </row>
    <row r="4538" spans="1:11" x14ac:dyDescent="0.3">
      <c r="A4538" s="185" t="s">
        <v>27928</v>
      </c>
      <c r="B4538" s="184" t="s">
        <v>27929</v>
      </c>
      <c r="C4538" s="249" t="s">
        <v>297</v>
      </c>
      <c r="D4538" s="249">
        <v>1099.05</v>
      </c>
      <c r="E4538" s="249"/>
      <c r="F4538" s="242"/>
      <c r="G4538" s="242"/>
      <c r="K4538" s="232"/>
    </row>
    <row r="4539" spans="1:11" x14ac:dyDescent="0.3">
      <c r="A4539" s="185" t="s">
        <v>27930</v>
      </c>
      <c r="B4539" s="184"/>
      <c r="C4539" s="249"/>
      <c r="D4539" s="249">
        <v>11478.76</v>
      </c>
      <c r="E4539" s="249"/>
      <c r="F4539" s="242"/>
      <c r="G4539" s="242"/>
      <c r="K4539" s="232"/>
    </row>
    <row r="4540" spans="1:11" ht="41.4" x14ac:dyDescent="0.3">
      <c r="A4540" s="185" t="s">
        <v>27931</v>
      </c>
      <c r="B4540" s="184" t="s">
        <v>27932</v>
      </c>
      <c r="C4540" s="249" t="s">
        <v>70</v>
      </c>
      <c r="D4540" s="249">
        <v>32.49</v>
      </c>
      <c r="E4540" s="249"/>
      <c r="F4540" s="242"/>
      <c r="G4540" s="242"/>
      <c r="K4540" s="232"/>
    </row>
    <row r="4541" spans="1:11" ht="41.4" x14ac:dyDescent="0.3">
      <c r="A4541" s="185" t="s">
        <v>27933</v>
      </c>
      <c r="B4541" s="184" t="s">
        <v>27934</v>
      </c>
      <c r="C4541" s="249" t="s">
        <v>70</v>
      </c>
      <c r="D4541" s="249">
        <v>47.34</v>
      </c>
      <c r="E4541" s="249"/>
      <c r="F4541" s="242"/>
      <c r="G4541" s="242"/>
      <c r="K4541" s="232"/>
    </row>
    <row r="4542" spans="1:11" ht="41.4" x14ac:dyDescent="0.3">
      <c r="A4542" s="185" t="s">
        <v>27935</v>
      </c>
      <c r="B4542" s="184" t="s">
        <v>27936</v>
      </c>
      <c r="C4542" s="249" t="s">
        <v>70</v>
      </c>
      <c r="D4542" s="249">
        <v>52</v>
      </c>
      <c r="E4542" s="249"/>
      <c r="F4542" s="242"/>
      <c r="G4542" s="242"/>
      <c r="K4542" s="232"/>
    </row>
    <row r="4543" spans="1:11" ht="41.4" x14ac:dyDescent="0.3">
      <c r="A4543" s="185" t="s">
        <v>27937</v>
      </c>
      <c r="B4543" s="184" t="s">
        <v>27938</v>
      </c>
      <c r="C4543" s="249" t="s">
        <v>70</v>
      </c>
      <c r="D4543" s="249">
        <v>55.9</v>
      </c>
      <c r="E4543" s="249"/>
      <c r="F4543" s="242"/>
      <c r="G4543" s="242"/>
      <c r="K4543" s="232"/>
    </row>
    <row r="4544" spans="1:11" ht="41.4" x14ac:dyDescent="0.3">
      <c r="A4544" s="185" t="s">
        <v>27939</v>
      </c>
      <c r="B4544" s="184" t="s">
        <v>27940</v>
      </c>
      <c r="C4544" s="249" t="s">
        <v>70</v>
      </c>
      <c r="D4544" s="249">
        <v>67.09</v>
      </c>
      <c r="E4544" s="249"/>
      <c r="F4544" s="242"/>
      <c r="G4544" s="242"/>
      <c r="K4544" s="232"/>
    </row>
    <row r="4545" spans="1:11" ht="41.4" x14ac:dyDescent="0.3">
      <c r="A4545" s="185" t="s">
        <v>27941</v>
      </c>
      <c r="B4545" s="184" t="s">
        <v>27942</v>
      </c>
      <c r="C4545" s="249" t="s">
        <v>70</v>
      </c>
      <c r="D4545" s="249">
        <v>71.489999999999995</v>
      </c>
      <c r="E4545" s="249"/>
      <c r="F4545" s="242"/>
      <c r="G4545" s="242"/>
      <c r="K4545" s="232"/>
    </row>
    <row r="4546" spans="1:11" ht="41.4" x14ac:dyDescent="0.3">
      <c r="A4546" s="185" t="s">
        <v>27943</v>
      </c>
      <c r="B4546" s="184" t="s">
        <v>27944</v>
      </c>
      <c r="C4546" s="249" t="s">
        <v>70</v>
      </c>
      <c r="D4546" s="249">
        <v>81.459999999999994</v>
      </c>
      <c r="E4546" s="249"/>
      <c r="F4546" s="242"/>
      <c r="G4546" s="242"/>
      <c r="K4546" s="232"/>
    </row>
    <row r="4547" spans="1:11" ht="41.4" x14ac:dyDescent="0.3">
      <c r="A4547" s="185" t="s">
        <v>27945</v>
      </c>
      <c r="B4547" s="184" t="s">
        <v>27946</v>
      </c>
      <c r="C4547" s="249" t="s">
        <v>70</v>
      </c>
      <c r="D4547" s="249">
        <v>91.95</v>
      </c>
      <c r="E4547" s="249"/>
      <c r="F4547" s="242"/>
      <c r="G4547" s="242"/>
      <c r="K4547" s="232"/>
    </row>
    <row r="4548" spans="1:11" ht="27.6" x14ac:dyDescent="0.3">
      <c r="A4548" s="185" t="s">
        <v>27947</v>
      </c>
      <c r="B4548" s="184" t="s">
        <v>27948</v>
      </c>
      <c r="C4548" s="249" t="s">
        <v>70</v>
      </c>
      <c r="D4548" s="249">
        <v>205.35</v>
      </c>
      <c r="E4548" s="249"/>
      <c r="F4548" s="242"/>
      <c r="G4548" s="242"/>
      <c r="K4548" s="232"/>
    </row>
    <row r="4549" spans="1:11" ht="27.6" x14ac:dyDescent="0.3">
      <c r="A4549" s="185" t="s">
        <v>27949</v>
      </c>
      <c r="B4549" s="184" t="s">
        <v>27950</v>
      </c>
      <c r="C4549" s="249" t="s">
        <v>70</v>
      </c>
      <c r="D4549" s="249">
        <v>208.67</v>
      </c>
      <c r="E4549" s="249"/>
      <c r="F4549" s="242"/>
      <c r="G4549" s="242"/>
      <c r="K4549" s="232"/>
    </row>
    <row r="4550" spans="1:11" ht="27.6" x14ac:dyDescent="0.3">
      <c r="A4550" s="185" t="s">
        <v>27951</v>
      </c>
      <c r="B4550" s="184" t="s">
        <v>27952</v>
      </c>
      <c r="C4550" s="249" t="s">
        <v>70</v>
      </c>
      <c r="D4550" s="249">
        <v>218.38</v>
      </c>
      <c r="E4550" s="249"/>
      <c r="F4550" s="242"/>
      <c r="G4550" s="242"/>
      <c r="K4550" s="232"/>
    </row>
    <row r="4551" spans="1:11" ht="27.6" x14ac:dyDescent="0.3">
      <c r="A4551" s="185" t="s">
        <v>27953</v>
      </c>
      <c r="B4551" s="184" t="s">
        <v>27954</v>
      </c>
      <c r="C4551" s="249" t="s">
        <v>70</v>
      </c>
      <c r="D4551" s="249">
        <v>162.88999999999999</v>
      </c>
      <c r="E4551" s="249"/>
      <c r="F4551" s="242"/>
      <c r="G4551" s="242"/>
      <c r="K4551" s="232"/>
    </row>
    <row r="4552" spans="1:11" ht="27.6" x14ac:dyDescent="0.3">
      <c r="A4552" s="185" t="s">
        <v>27955</v>
      </c>
      <c r="B4552" s="184" t="s">
        <v>27956</v>
      </c>
      <c r="C4552" s="249" t="s">
        <v>70</v>
      </c>
      <c r="D4552" s="249">
        <v>181</v>
      </c>
      <c r="E4552" s="249"/>
      <c r="F4552" s="242"/>
      <c r="G4552" s="242"/>
      <c r="K4552" s="232"/>
    </row>
    <row r="4553" spans="1:11" ht="27.6" x14ac:dyDescent="0.3">
      <c r="A4553" s="185" t="s">
        <v>27957</v>
      </c>
      <c r="B4553" s="184" t="s">
        <v>27958</v>
      </c>
      <c r="C4553" s="249" t="s">
        <v>70</v>
      </c>
      <c r="D4553" s="249">
        <v>252.11</v>
      </c>
      <c r="E4553" s="249"/>
      <c r="F4553" s="242"/>
      <c r="G4553" s="242"/>
      <c r="K4553" s="232"/>
    </row>
    <row r="4554" spans="1:11" ht="27.6" x14ac:dyDescent="0.3">
      <c r="A4554" s="185" t="s">
        <v>27959</v>
      </c>
      <c r="B4554" s="184" t="s">
        <v>27960</v>
      </c>
      <c r="C4554" s="249" t="s">
        <v>70</v>
      </c>
      <c r="D4554" s="249">
        <v>289.08</v>
      </c>
      <c r="E4554" s="249"/>
      <c r="F4554" s="242"/>
      <c r="G4554" s="242"/>
      <c r="K4554" s="232"/>
    </row>
    <row r="4555" spans="1:11" x14ac:dyDescent="0.3">
      <c r="A4555" s="185" t="s">
        <v>27961</v>
      </c>
      <c r="B4555" s="184" t="s">
        <v>27962</v>
      </c>
      <c r="C4555" s="249" t="s">
        <v>297</v>
      </c>
      <c r="D4555" s="249">
        <v>517.55999999999995</v>
      </c>
      <c r="E4555" s="249"/>
      <c r="F4555" s="242"/>
      <c r="G4555" s="242"/>
      <c r="K4555" s="232"/>
    </row>
    <row r="4556" spans="1:11" x14ac:dyDescent="0.3">
      <c r="A4556" s="185" t="s">
        <v>27963</v>
      </c>
      <c r="B4556" s="184" t="s">
        <v>27964</v>
      </c>
      <c r="C4556" s="249" t="s">
        <v>297</v>
      </c>
      <c r="D4556" s="249">
        <v>583.25</v>
      </c>
      <c r="E4556" s="249"/>
      <c r="F4556" s="242"/>
      <c r="G4556" s="242"/>
      <c r="K4556" s="232"/>
    </row>
    <row r="4557" spans="1:11" x14ac:dyDescent="0.3">
      <c r="A4557" s="185" t="s">
        <v>27965</v>
      </c>
      <c r="B4557" s="184" t="s">
        <v>27966</v>
      </c>
      <c r="C4557" s="249" t="s">
        <v>297</v>
      </c>
      <c r="D4557" s="249">
        <v>675.67</v>
      </c>
      <c r="E4557" s="249"/>
      <c r="F4557" s="242"/>
      <c r="G4557" s="242"/>
      <c r="K4557" s="232"/>
    </row>
    <row r="4558" spans="1:11" x14ac:dyDescent="0.3">
      <c r="A4558" s="185" t="s">
        <v>27967</v>
      </c>
      <c r="B4558" s="184" t="s">
        <v>27968</v>
      </c>
      <c r="C4558" s="249" t="s">
        <v>297</v>
      </c>
      <c r="D4558" s="249">
        <v>1327.36</v>
      </c>
      <c r="E4558" s="249"/>
      <c r="F4558" s="242"/>
      <c r="G4558" s="242"/>
      <c r="K4558" s="232"/>
    </row>
    <row r="4559" spans="1:11" x14ac:dyDescent="0.3">
      <c r="A4559" s="185" t="s">
        <v>27969</v>
      </c>
      <c r="B4559" s="184" t="s">
        <v>27970</v>
      </c>
      <c r="C4559" s="249" t="s">
        <v>297</v>
      </c>
      <c r="D4559" s="249">
        <v>1646.08</v>
      </c>
      <c r="E4559" s="249"/>
      <c r="F4559" s="242"/>
      <c r="G4559" s="242"/>
      <c r="K4559" s="232"/>
    </row>
    <row r="4560" spans="1:11" x14ac:dyDescent="0.3">
      <c r="A4560" s="185" t="s">
        <v>27971</v>
      </c>
      <c r="B4560" s="184" t="s">
        <v>27972</v>
      </c>
      <c r="C4560" s="249" t="s">
        <v>297</v>
      </c>
      <c r="D4560" s="249">
        <v>2041.2</v>
      </c>
      <c r="E4560" s="249"/>
      <c r="F4560" s="242"/>
      <c r="G4560" s="242"/>
      <c r="K4560" s="232"/>
    </row>
    <row r="4561" spans="1:11" x14ac:dyDescent="0.3">
      <c r="A4561" s="185" t="s">
        <v>27973</v>
      </c>
      <c r="B4561" s="184" t="s">
        <v>27974</v>
      </c>
      <c r="C4561" s="249" t="s">
        <v>297</v>
      </c>
      <c r="D4561" s="249">
        <v>2294.66</v>
      </c>
      <c r="E4561" s="249"/>
      <c r="F4561" s="242"/>
      <c r="G4561" s="242"/>
      <c r="K4561" s="232"/>
    </row>
    <row r="4562" spans="1:11" ht="27.6" x14ac:dyDescent="0.3">
      <c r="A4562" s="185" t="s">
        <v>27975</v>
      </c>
      <c r="B4562" s="184" t="s">
        <v>27976</v>
      </c>
      <c r="C4562" s="249" t="s">
        <v>111</v>
      </c>
      <c r="D4562" s="249">
        <v>142.65</v>
      </c>
      <c r="E4562" s="249"/>
      <c r="F4562" s="242"/>
      <c r="G4562" s="242"/>
      <c r="K4562" s="232"/>
    </row>
    <row r="4563" spans="1:11" ht="27.6" x14ac:dyDescent="0.3">
      <c r="A4563" s="185" t="s">
        <v>27977</v>
      </c>
      <c r="B4563" s="184" t="s">
        <v>27978</v>
      </c>
      <c r="C4563" s="249" t="s">
        <v>111</v>
      </c>
      <c r="D4563" s="249">
        <v>71.88</v>
      </c>
      <c r="E4563" s="249"/>
      <c r="F4563" s="242"/>
      <c r="G4563" s="242"/>
      <c r="K4563" s="232"/>
    </row>
    <row r="4564" spans="1:11" ht="27.6" x14ac:dyDescent="0.3">
      <c r="A4564" s="185" t="s">
        <v>27979</v>
      </c>
      <c r="B4564" s="184" t="s">
        <v>27980</v>
      </c>
      <c r="C4564" s="249" t="s">
        <v>111</v>
      </c>
      <c r="D4564" s="249">
        <v>52.16</v>
      </c>
      <c r="E4564" s="249"/>
      <c r="F4564" s="242"/>
      <c r="G4564" s="242"/>
      <c r="K4564" s="232"/>
    </row>
    <row r="4565" spans="1:11" ht="27.6" x14ac:dyDescent="0.3">
      <c r="A4565" s="185" t="s">
        <v>27981</v>
      </c>
      <c r="B4565" s="184" t="s">
        <v>27982</v>
      </c>
      <c r="C4565" s="249" t="s">
        <v>111</v>
      </c>
      <c r="D4565" s="249">
        <v>43.9</v>
      </c>
      <c r="E4565" s="249"/>
      <c r="F4565" s="242"/>
      <c r="G4565" s="242"/>
      <c r="K4565" s="232"/>
    </row>
    <row r="4566" spans="1:11" ht="27.6" x14ac:dyDescent="0.3">
      <c r="A4566" s="185" t="s">
        <v>27983</v>
      </c>
      <c r="B4566" s="184" t="s">
        <v>27984</v>
      </c>
      <c r="C4566" s="249" t="s">
        <v>111</v>
      </c>
      <c r="D4566" s="249">
        <v>25.06</v>
      </c>
      <c r="E4566" s="249"/>
      <c r="F4566" s="242"/>
      <c r="G4566" s="242"/>
      <c r="K4566" s="232"/>
    </row>
    <row r="4567" spans="1:11" ht="27.6" x14ac:dyDescent="0.3">
      <c r="A4567" s="185" t="s">
        <v>27985</v>
      </c>
      <c r="B4567" s="184" t="s">
        <v>27986</v>
      </c>
      <c r="C4567" s="249" t="s">
        <v>111</v>
      </c>
      <c r="D4567" s="249">
        <v>21.81</v>
      </c>
      <c r="E4567" s="249"/>
      <c r="F4567" s="242"/>
      <c r="G4567" s="242"/>
      <c r="K4567" s="232"/>
    </row>
    <row r="4568" spans="1:11" ht="27.6" x14ac:dyDescent="0.3">
      <c r="A4568" s="185" t="s">
        <v>27987</v>
      </c>
      <c r="B4568" s="184" t="s">
        <v>27988</v>
      </c>
      <c r="C4568" s="249" t="s">
        <v>111</v>
      </c>
      <c r="D4568" s="249">
        <v>18.32</v>
      </c>
      <c r="E4568" s="249"/>
      <c r="F4568" s="242"/>
      <c r="G4568" s="242"/>
      <c r="K4568" s="232"/>
    </row>
    <row r="4569" spans="1:11" x14ac:dyDescent="0.3">
      <c r="A4569" s="185" t="s">
        <v>27989</v>
      </c>
      <c r="B4569" s="184"/>
      <c r="C4569" s="249"/>
      <c r="D4569" s="249">
        <v>1161.6099999999999</v>
      </c>
      <c r="E4569" s="249"/>
      <c r="F4569" s="242"/>
      <c r="G4569" s="242"/>
      <c r="K4569" s="232"/>
    </row>
    <row r="4570" spans="1:11" ht="27.6" x14ac:dyDescent="0.3">
      <c r="A4570" s="185" t="s">
        <v>27990</v>
      </c>
      <c r="B4570" s="184" t="s">
        <v>27991</v>
      </c>
      <c r="C4570" s="249" t="s">
        <v>74</v>
      </c>
      <c r="D4570" s="249">
        <v>80.88</v>
      </c>
      <c r="E4570" s="249"/>
      <c r="F4570" s="242"/>
      <c r="G4570" s="242"/>
      <c r="K4570" s="232"/>
    </row>
    <row r="4571" spans="1:11" ht="27.6" x14ac:dyDescent="0.3">
      <c r="A4571" s="185" t="s">
        <v>46491</v>
      </c>
      <c r="B4571" s="184" t="s">
        <v>46492</v>
      </c>
      <c r="C4571" s="249" t="s">
        <v>74</v>
      </c>
      <c r="D4571" s="249">
        <v>89.72</v>
      </c>
      <c r="E4571" s="249"/>
      <c r="F4571" s="242"/>
      <c r="G4571" s="242"/>
      <c r="K4571" s="232"/>
    </row>
    <row r="4572" spans="1:11" ht="27.6" x14ac:dyDescent="0.3">
      <c r="A4572" s="185" t="s">
        <v>27992</v>
      </c>
      <c r="B4572" s="184" t="s">
        <v>27993</v>
      </c>
      <c r="C4572" s="249" t="s">
        <v>74</v>
      </c>
      <c r="D4572" s="249">
        <v>32.119999999999997</v>
      </c>
      <c r="E4572" s="249"/>
      <c r="F4572" s="242"/>
      <c r="G4572" s="242"/>
      <c r="K4572" s="232"/>
    </row>
    <row r="4573" spans="1:11" ht="27.6" x14ac:dyDescent="0.3">
      <c r="A4573" s="185" t="s">
        <v>46493</v>
      </c>
      <c r="B4573" s="184" t="s">
        <v>46494</v>
      </c>
      <c r="C4573" s="249" t="s">
        <v>74</v>
      </c>
      <c r="D4573" s="249">
        <v>35.6</v>
      </c>
      <c r="E4573" s="249"/>
      <c r="F4573" s="242"/>
      <c r="G4573" s="242"/>
      <c r="K4573" s="232"/>
    </row>
    <row r="4574" spans="1:11" ht="27.6" x14ac:dyDescent="0.3">
      <c r="A4574" s="185" t="s">
        <v>27994</v>
      </c>
      <c r="B4574" s="184" t="s">
        <v>27995</v>
      </c>
      <c r="C4574" s="249" t="s">
        <v>74</v>
      </c>
      <c r="D4574" s="249">
        <v>118.39</v>
      </c>
      <c r="E4574" s="249"/>
      <c r="F4574" s="242"/>
      <c r="G4574" s="242"/>
      <c r="K4574" s="232"/>
    </row>
    <row r="4575" spans="1:11" ht="27.6" x14ac:dyDescent="0.3">
      <c r="A4575" s="185" t="s">
        <v>46495</v>
      </c>
      <c r="B4575" s="184" t="s">
        <v>46496</v>
      </c>
      <c r="C4575" s="249" t="s">
        <v>74</v>
      </c>
      <c r="D4575" s="249">
        <v>120.43</v>
      </c>
      <c r="E4575" s="249"/>
      <c r="F4575" s="242"/>
      <c r="G4575" s="242"/>
      <c r="K4575" s="232"/>
    </row>
    <row r="4576" spans="1:11" ht="27.6" x14ac:dyDescent="0.3">
      <c r="A4576" s="185" t="s">
        <v>27996</v>
      </c>
      <c r="B4576" s="184" t="s">
        <v>27997</v>
      </c>
      <c r="C4576" s="249" t="s">
        <v>74</v>
      </c>
      <c r="D4576" s="249">
        <v>138.09</v>
      </c>
      <c r="E4576" s="249"/>
      <c r="F4576" s="242"/>
      <c r="G4576" s="242"/>
      <c r="K4576" s="232"/>
    </row>
    <row r="4577" spans="1:11" ht="27.6" x14ac:dyDescent="0.3">
      <c r="A4577" s="185" t="s">
        <v>46497</v>
      </c>
      <c r="B4577" s="184" t="s">
        <v>46498</v>
      </c>
      <c r="C4577" s="249" t="s">
        <v>74</v>
      </c>
      <c r="D4577" s="249">
        <v>234.53</v>
      </c>
      <c r="E4577" s="249"/>
      <c r="F4577" s="242"/>
      <c r="G4577" s="242"/>
      <c r="K4577" s="232"/>
    </row>
    <row r="4578" spans="1:11" ht="41.4" x14ac:dyDescent="0.3">
      <c r="A4578" s="185" t="s">
        <v>27998</v>
      </c>
      <c r="B4578" s="184" t="s">
        <v>27999</v>
      </c>
      <c r="C4578" s="249" t="s">
        <v>74</v>
      </c>
      <c r="D4578" s="249">
        <v>43.63</v>
      </c>
      <c r="E4578" s="249"/>
      <c r="F4578" s="242"/>
      <c r="G4578" s="242"/>
      <c r="K4578" s="232"/>
    </row>
    <row r="4579" spans="1:11" ht="27.6" x14ac:dyDescent="0.3">
      <c r="A4579" s="185" t="s">
        <v>46499</v>
      </c>
      <c r="B4579" s="184" t="s">
        <v>46500</v>
      </c>
      <c r="C4579" s="249" t="s">
        <v>74</v>
      </c>
      <c r="D4579" s="249">
        <v>141.1</v>
      </c>
      <c r="E4579" s="249"/>
      <c r="F4579" s="242"/>
      <c r="G4579" s="242"/>
      <c r="K4579" s="232"/>
    </row>
    <row r="4580" spans="1:11" x14ac:dyDescent="0.3">
      <c r="A4580" s="185" t="s">
        <v>28000</v>
      </c>
      <c r="B4580" s="184" t="s">
        <v>28001</v>
      </c>
      <c r="C4580" s="249" t="s">
        <v>74</v>
      </c>
      <c r="D4580" s="249">
        <v>14.67</v>
      </c>
      <c r="E4580" s="249"/>
      <c r="F4580" s="242"/>
      <c r="G4580" s="242"/>
      <c r="K4580" s="232"/>
    </row>
    <row r="4581" spans="1:11" ht="27.6" x14ac:dyDescent="0.3">
      <c r="A4581" s="185" t="s">
        <v>46501</v>
      </c>
      <c r="B4581" s="184" t="s">
        <v>46502</v>
      </c>
      <c r="C4581" s="249" t="s">
        <v>74</v>
      </c>
      <c r="D4581" s="249">
        <v>25.87</v>
      </c>
      <c r="E4581" s="249"/>
      <c r="F4581" s="242"/>
      <c r="G4581" s="242"/>
      <c r="K4581" s="232"/>
    </row>
    <row r="4582" spans="1:11" ht="27.6" x14ac:dyDescent="0.3">
      <c r="A4582" s="185" t="s">
        <v>28002</v>
      </c>
      <c r="B4582" s="184" t="s">
        <v>28003</v>
      </c>
      <c r="C4582" s="249" t="s">
        <v>74</v>
      </c>
      <c r="D4582" s="249">
        <v>40.93</v>
      </c>
      <c r="E4582" s="249"/>
      <c r="F4582" s="242"/>
      <c r="G4582" s="242"/>
      <c r="K4582" s="232"/>
    </row>
    <row r="4583" spans="1:11" ht="27.6" x14ac:dyDescent="0.3">
      <c r="A4583" s="185" t="s">
        <v>46503</v>
      </c>
      <c r="B4583" s="184" t="s">
        <v>46504</v>
      </c>
      <c r="C4583" s="249" t="s">
        <v>74</v>
      </c>
      <c r="D4583" s="249">
        <v>45.65</v>
      </c>
      <c r="E4583" s="249"/>
      <c r="F4583" s="242"/>
      <c r="G4583" s="242"/>
      <c r="K4583" s="232"/>
    </row>
    <row r="4584" spans="1:11" x14ac:dyDescent="0.3">
      <c r="A4584" s="185" t="s">
        <v>654</v>
      </c>
      <c r="B4584" s="184"/>
      <c r="C4584" s="249"/>
      <c r="D4584" s="249">
        <v>4110.3999999999996</v>
      </c>
      <c r="E4584" s="249"/>
      <c r="F4584" s="242"/>
      <c r="G4584" s="242"/>
      <c r="K4584" s="232"/>
    </row>
    <row r="4585" spans="1:11" x14ac:dyDescent="0.3">
      <c r="A4585" s="185" t="s">
        <v>28004</v>
      </c>
      <c r="B4585" s="184" t="s">
        <v>28005</v>
      </c>
      <c r="C4585" s="249" t="s">
        <v>74</v>
      </c>
      <c r="D4585" s="249">
        <v>77.23</v>
      </c>
      <c r="E4585" s="249"/>
      <c r="F4585" s="242"/>
      <c r="G4585" s="242"/>
      <c r="K4585" s="232"/>
    </row>
    <row r="4586" spans="1:11" x14ac:dyDescent="0.3">
      <c r="A4586" s="185" t="s">
        <v>28006</v>
      </c>
      <c r="B4586" s="184" t="s">
        <v>28007</v>
      </c>
      <c r="C4586" s="249" t="s">
        <v>70</v>
      </c>
      <c r="D4586" s="249">
        <v>36.72</v>
      </c>
      <c r="E4586" s="249"/>
      <c r="F4586" s="242"/>
      <c r="G4586" s="242"/>
      <c r="K4586" s="232"/>
    </row>
    <row r="4587" spans="1:11" x14ac:dyDescent="0.3">
      <c r="A4587" s="185" t="s">
        <v>28008</v>
      </c>
      <c r="B4587" s="184" t="s">
        <v>28009</v>
      </c>
      <c r="C4587" s="249" t="s">
        <v>297</v>
      </c>
      <c r="D4587" s="249">
        <v>967.09</v>
      </c>
      <c r="E4587" s="249"/>
      <c r="F4587" s="242"/>
      <c r="G4587" s="242"/>
      <c r="K4587" s="232"/>
    </row>
    <row r="4588" spans="1:11" ht="27.6" x14ac:dyDescent="0.3">
      <c r="A4588" s="185" t="s">
        <v>28010</v>
      </c>
      <c r="B4588" s="184" t="s">
        <v>28011</v>
      </c>
      <c r="C4588" s="249" t="s">
        <v>297</v>
      </c>
      <c r="D4588" s="249">
        <v>859.67</v>
      </c>
      <c r="E4588" s="249"/>
      <c r="F4588" s="242"/>
      <c r="G4588" s="242"/>
      <c r="K4588" s="232"/>
    </row>
    <row r="4589" spans="1:11" ht="27.6" x14ac:dyDescent="0.3">
      <c r="A4589" s="185" t="s">
        <v>28012</v>
      </c>
      <c r="B4589" s="184" t="s">
        <v>28013</v>
      </c>
      <c r="C4589" s="249" t="s">
        <v>297</v>
      </c>
      <c r="D4589" s="249">
        <v>1049.47</v>
      </c>
      <c r="E4589" s="249"/>
      <c r="F4589" s="242"/>
      <c r="G4589" s="242"/>
      <c r="K4589" s="232"/>
    </row>
    <row r="4590" spans="1:11" x14ac:dyDescent="0.3">
      <c r="A4590" s="185" t="s">
        <v>28014</v>
      </c>
      <c r="B4590" s="184" t="s">
        <v>28015</v>
      </c>
      <c r="C4590" s="249" t="s">
        <v>297</v>
      </c>
      <c r="D4590" s="249">
        <v>361.62</v>
      </c>
      <c r="E4590" s="249"/>
      <c r="F4590" s="242"/>
      <c r="G4590" s="242"/>
      <c r="K4590" s="232"/>
    </row>
    <row r="4591" spans="1:11" x14ac:dyDescent="0.3">
      <c r="A4591" s="185" t="s">
        <v>28016</v>
      </c>
      <c r="B4591" s="184" t="s">
        <v>28017</v>
      </c>
      <c r="C4591" s="249" t="s">
        <v>74</v>
      </c>
      <c r="D4591" s="249">
        <v>111.56</v>
      </c>
      <c r="E4591" s="249"/>
      <c r="F4591" s="242"/>
      <c r="G4591" s="242"/>
      <c r="K4591" s="232"/>
    </row>
    <row r="4592" spans="1:11" x14ac:dyDescent="0.3">
      <c r="A4592" s="185" t="s">
        <v>28018</v>
      </c>
      <c r="B4592" s="184" t="s">
        <v>28019</v>
      </c>
      <c r="C4592" s="249" t="s">
        <v>297</v>
      </c>
      <c r="D4592" s="249">
        <v>237.65</v>
      </c>
      <c r="E4592" s="249"/>
      <c r="F4592" s="242"/>
      <c r="G4592" s="242"/>
      <c r="K4592" s="232"/>
    </row>
    <row r="4593" spans="1:11" x14ac:dyDescent="0.3">
      <c r="A4593" s="185" t="s">
        <v>28020</v>
      </c>
      <c r="B4593" s="184" t="s">
        <v>28021</v>
      </c>
      <c r="C4593" s="249" t="s">
        <v>297</v>
      </c>
      <c r="D4593" s="249">
        <v>62.38</v>
      </c>
      <c r="E4593" s="249"/>
      <c r="F4593" s="242"/>
      <c r="G4593" s="242"/>
      <c r="K4593" s="232"/>
    </row>
    <row r="4594" spans="1:11" ht="27.6" x14ac:dyDescent="0.3">
      <c r="A4594" s="185" t="s">
        <v>28022</v>
      </c>
      <c r="B4594" s="184" t="s">
        <v>28023</v>
      </c>
      <c r="C4594" s="249" t="s">
        <v>297</v>
      </c>
      <c r="D4594" s="249">
        <v>33.06</v>
      </c>
      <c r="E4594" s="249"/>
      <c r="F4594" s="242"/>
      <c r="G4594" s="242"/>
      <c r="K4594" s="232"/>
    </row>
    <row r="4595" spans="1:11" ht="27.6" x14ac:dyDescent="0.3">
      <c r="A4595" s="185" t="s">
        <v>28024</v>
      </c>
      <c r="B4595" s="184" t="s">
        <v>28025</v>
      </c>
      <c r="C4595" s="249" t="s">
        <v>297</v>
      </c>
      <c r="D4595" s="249">
        <v>35.31</v>
      </c>
      <c r="E4595" s="249"/>
      <c r="F4595" s="242"/>
      <c r="G4595" s="242"/>
      <c r="K4595" s="232"/>
    </row>
    <row r="4596" spans="1:11" ht="27.6" x14ac:dyDescent="0.3">
      <c r="A4596" s="185" t="s">
        <v>28026</v>
      </c>
      <c r="B4596" s="184" t="s">
        <v>28027</v>
      </c>
      <c r="C4596" s="249" t="s">
        <v>297</v>
      </c>
      <c r="D4596" s="249">
        <v>36.99</v>
      </c>
      <c r="E4596" s="249"/>
      <c r="F4596" s="242"/>
      <c r="G4596" s="242"/>
      <c r="K4596" s="232"/>
    </row>
    <row r="4597" spans="1:11" ht="27.6" x14ac:dyDescent="0.3">
      <c r="A4597" s="185" t="s">
        <v>28028</v>
      </c>
      <c r="B4597" s="184" t="s">
        <v>28029</v>
      </c>
      <c r="C4597" s="249" t="s">
        <v>297</v>
      </c>
      <c r="D4597" s="249">
        <v>43.16</v>
      </c>
      <c r="E4597" s="249"/>
      <c r="F4597" s="242"/>
      <c r="G4597" s="242"/>
      <c r="K4597" s="232"/>
    </row>
    <row r="4598" spans="1:11" ht="27.6" x14ac:dyDescent="0.3">
      <c r="A4598" s="185" t="s">
        <v>28030</v>
      </c>
      <c r="B4598" s="184" t="s">
        <v>28031</v>
      </c>
      <c r="C4598" s="249" t="s">
        <v>297</v>
      </c>
      <c r="D4598" s="249">
        <v>45.93</v>
      </c>
      <c r="E4598" s="249"/>
      <c r="F4598" s="242"/>
      <c r="G4598" s="242"/>
      <c r="K4598" s="232"/>
    </row>
    <row r="4599" spans="1:11" ht="27.6" x14ac:dyDescent="0.3">
      <c r="A4599" s="185" t="s">
        <v>28032</v>
      </c>
      <c r="B4599" s="184" t="s">
        <v>28033</v>
      </c>
      <c r="C4599" s="249" t="s">
        <v>297</v>
      </c>
      <c r="D4599" s="249">
        <v>48.91</v>
      </c>
      <c r="E4599" s="249"/>
      <c r="F4599" s="242"/>
      <c r="G4599" s="242"/>
      <c r="K4599" s="232"/>
    </row>
    <row r="4600" spans="1:11" ht="27.6" x14ac:dyDescent="0.3">
      <c r="A4600" s="185" t="s">
        <v>28034</v>
      </c>
      <c r="B4600" s="184" t="s">
        <v>28035</v>
      </c>
      <c r="C4600" s="249" t="s">
        <v>297</v>
      </c>
      <c r="D4600" s="249">
        <v>57.43</v>
      </c>
      <c r="E4600" s="249"/>
      <c r="F4600" s="242"/>
      <c r="G4600" s="242"/>
      <c r="K4600" s="232"/>
    </row>
    <row r="4601" spans="1:11" x14ac:dyDescent="0.3">
      <c r="A4601" s="185" t="s">
        <v>28036</v>
      </c>
      <c r="B4601" s="184" t="s">
        <v>28037</v>
      </c>
      <c r="C4601" s="249" t="s">
        <v>297</v>
      </c>
      <c r="D4601" s="249">
        <v>46.22</v>
      </c>
      <c r="E4601" s="249"/>
      <c r="F4601" s="242"/>
      <c r="G4601" s="242"/>
      <c r="K4601" s="232"/>
    </row>
    <row r="4602" spans="1:11" x14ac:dyDescent="0.3">
      <c r="A4602" s="185" t="s">
        <v>28038</v>
      </c>
      <c r="B4602" s="184"/>
      <c r="C4602" s="249"/>
      <c r="D4602" s="249">
        <v>9725.93</v>
      </c>
      <c r="E4602" s="249"/>
      <c r="F4602" s="242"/>
      <c r="G4602" s="242"/>
      <c r="K4602" s="232"/>
    </row>
    <row r="4603" spans="1:11" x14ac:dyDescent="0.3">
      <c r="A4603" s="185" t="s">
        <v>28039</v>
      </c>
      <c r="B4603" s="184"/>
      <c r="C4603" s="249"/>
      <c r="D4603" s="249">
        <v>127.69</v>
      </c>
      <c r="E4603" s="249"/>
      <c r="F4603" s="242"/>
      <c r="G4603" s="242"/>
      <c r="K4603" s="232"/>
    </row>
    <row r="4604" spans="1:11" x14ac:dyDescent="0.3">
      <c r="A4604" s="185" t="s">
        <v>28040</v>
      </c>
      <c r="B4604" s="184" t="s">
        <v>28041</v>
      </c>
      <c r="C4604" s="249" t="s">
        <v>24818</v>
      </c>
      <c r="D4604" s="249">
        <v>41.67</v>
      </c>
      <c r="E4604" s="249"/>
      <c r="F4604" s="242"/>
      <c r="G4604" s="242"/>
      <c r="K4604" s="232"/>
    </row>
    <row r="4605" spans="1:11" x14ac:dyDescent="0.3">
      <c r="A4605" s="185" t="s">
        <v>28042</v>
      </c>
      <c r="B4605" s="184" t="s">
        <v>28043</v>
      </c>
      <c r="C4605" s="249" t="s">
        <v>24818</v>
      </c>
      <c r="D4605" s="249">
        <v>40.29</v>
      </c>
      <c r="E4605" s="249"/>
      <c r="F4605" s="242"/>
      <c r="G4605" s="242"/>
      <c r="K4605" s="232"/>
    </row>
    <row r="4606" spans="1:11" ht="27.6" x14ac:dyDescent="0.3">
      <c r="A4606" s="185" t="s">
        <v>28044</v>
      </c>
      <c r="B4606" s="184" t="s">
        <v>28045</v>
      </c>
      <c r="C4606" s="249" t="s">
        <v>70</v>
      </c>
      <c r="D4606" s="249">
        <v>34.26</v>
      </c>
      <c r="E4606" s="249"/>
      <c r="F4606" s="242"/>
      <c r="G4606" s="242"/>
      <c r="K4606" s="232"/>
    </row>
    <row r="4607" spans="1:11" x14ac:dyDescent="0.3">
      <c r="A4607" s="185" t="s">
        <v>28046</v>
      </c>
      <c r="B4607" s="184" t="s">
        <v>28047</v>
      </c>
      <c r="C4607" s="249" t="s">
        <v>70</v>
      </c>
      <c r="D4607" s="249">
        <v>11.47</v>
      </c>
      <c r="E4607" s="249"/>
      <c r="F4607" s="242"/>
      <c r="G4607" s="242"/>
      <c r="K4607" s="232"/>
    </row>
    <row r="4608" spans="1:11" x14ac:dyDescent="0.3">
      <c r="A4608" s="185" t="s">
        <v>21511</v>
      </c>
      <c r="B4608" s="184"/>
      <c r="C4608" s="249"/>
      <c r="D4608" s="249">
        <v>1878.46</v>
      </c>
      <c r="E4608" s="249"/>
      <c r="F4608" s="242"/>
      <c r="G4608" s="242"/>
      <c r="K4608" s="232"/>
    </row>
    <row r="4609" spans="1:11" ht="27.6" x14ac:dyDescent="0.3">
      <c r="A4609" s="185" t="s">
        <v>28048</v>
      </c>
      <c r="B4609" s="184" t="s">
        <v>28049</v>
      </c>
      <c r="C4609" s="249" t="s">
        <v>74</v>
      </c>
      <c r="D4609" s="249">
        <v>122.37</v>
      </c>
      <c r="E4609" s="249"/>
      <c r="F4609" s="242"/>
      <c r="G4609" s="242"/>
      <c r="K4609" s="232"/>
    </row>
    <row r="4610" spans="1:11" x14ac:dyDescent="0.3">
      <c r="A4610" s="185" t="s">
        <v>28050</v>
      </c>
      <c r="B4610" s="184" t="s">
        <v>28051</v>
      </c>
      <c r="C4610" s="249" t="s">
        <v>674</v>
      </c>
      <c r="D4610" s="249">
        <v>1351.16</v>
      </c>
      <c r="E4610" s="249"/>
      <c r="F4610" s="242"/>
      <c r="G4610" s="242"/>
      <c r="K4610" s="232"/>
    </row>
    <row r="4611" spans="1:11" x14ac:dyDescent="0.3">
      <c r="A4611" s="185" t="s">
        <v>28052</v>
      </c>
      <c r="B4611" s="184" t="s">
        <v>814</v>
      </c>
      <c r="C4611" s="249" t="s">
        <v>70</v>
      </c>
      <c r="D4611" s="249">
        <v>227.23</v>
      </c>
      <c r="E4611" s="249"/>
      <c r="F4611" s="242"/>
      <c r="G4611" s="242"/>
      <c r="K4611" s="232"/>
    </row>
    <row r="4612" spans="1:11" x14ac:dyDescent="0.3">
      <c r="A4612" s="185" t="s">
        <v>28053</v>
      </c>
      <c r="B4612" s="184" t="s">
        <v>28054</v>
      </c>
      <c r="C4612" s="249" t="s">
        <v>297</v>
      </c>
      <c r="D4612" s="249">
        <v>35.97</v>
      </c>
      <c r="E4612" s="249"/>
      <c r="F4612" s="242"/>
      <c r="G4612" s="242"/>
      <c r="K4612" s="232"/>
    </row>
    <row r="4613" spans="1:11" x14ac:dyDescent="0.3">
      <c r="A4613" s="185" t="s">
        <v>28055</v>
      </c>
      <c r="B4613" s="184" t="s">
        <v>28056</v>
      </c>
      <c r="C4613" s="249" t="s">
        <v>297</v>
      </c>
      <c r="D4613" s="249">
        <v>141.72999999999999</v>
      </c>
      <c r="E4613" s="249"/>
      <c r="F4613" s="242"/>
      <c r="G4613" s="242"/>
      <c r="K4613" s="232"/>
    </row>
    <row r="4614" spans="1:11" x14ac:dyDescent="0.3">
      <c r="A4614" s="185" t="s">
        <v>28057</v>
      </c>
      <c r="B4614" s="184"/>
      <c r="C4614" s="249"/>
      <c r="D4614" s="249">
        <v>4767.99</v>
      </c>
      <c r="E4614" s="249"/>
      <c r="F4614" s="242"/>
      <c r="G4614" s="242"/>
      <c r="K4614" s="232"/>
    </row>
    <row r="4615" spans="1:11" x14ac:dyDescent="0.3">
      <c r="A4615" s="185" t="s">
        <v>28058</v>
      </c>
      <c r="B4615" s="184" t="s">
        <v>5034</v>
      </c>
      <c r="C4615" s="249" t="s">
        <v>297</v>
      </c>
      <c r="D4615" s="249">
        <v>695.64</v>
      </c>
      <c r="E4615" s="249"/>
      <c r="F4615" s="242"/>
      <c r="G4615" s="242"/>
      <c r="K4615" s="232"/>
    </row>
    <row r="4616" spans="1:11" x14ac:dyDescent="0.3">
      <c r="A4616" s="185" t="s">
        <v>28059</v>
      </c>
      <c r="B4616" s="184" t="s">
        <v>28060</v>
      </c>
      <c r="C4616" s="249" t="s">
        <v>297</v>
      </c>
      <c r="D4616" s="249">
        <v>1222.46</v>
      </c>
      <c r="E4616" s="249"/>
      <c r="F4616" s="242"/>
      <c r="G4616" s="242"/>
      <c r="K4616" s="232"/>
    </row>
    <row r="4617" spans="1:11" x14ac:dyDescent="0.3">
      <c r="A4617" s="185" t="s">
        <v>28061</v>
      </c>
      <c r="B4617" s="184" t="s">
        <v>28062</v>
      </c>
      <c r="C4617" s="249" t="s">
        <v>297</v>
      </c>
      <c r="D4617" s="249">
        <v>1609.41</v>
      </c>
      <c r="E4617" s="249"/>
      <c r="F4617" s="242"/>
      <c r="G4617" s="242"/>
      <c r="K4617" s="232"/>
    </row>
    <row r="4618" spans="1:11" x14ac:dyDescent="0.3">
      <c r="A4618" s="185" t="s">
        <v>28063</v>
      </c>
      <c r="B4618" s="184" t="s">
        <v>28064</v>
      </c>
      <c r="C4618" s="249" t="s">
        <v>297</v>
      </c>
      <c r="D4618" s="249">
        <v>601.6</v>
      </c>
      <c r="E4618" s="249"/>
      <c r="F4618" s="242"/>
      <c r="G4618" s="242"/>
      <c r="K4618" s="232"/>
    </row>
    <row r="4619" spans="1:11" x14ac:dyDescent="0.3">
      <c r="A4619" s="185" t="s">
        <v>28065</v>
      </c>
      <c r="B4619" s="184" t="s">
        <v>28066</v>
      </c>
      <c r="C4619" s="249" t="s">
        <v>24818</v>
      </c>
      <c r="D4619" s="249">
        <v>133.07</v>
      </c>
      <c r="E4619" s="249"/>
      <c r="F4619" s="242"/>
      <c r="G4619" s="242"/>
      <c r="K4619" s="232"/>
    </row>
    <row r="4620" spans="1:11" x14ac:dyDescent="0.3">
      <c r="A4620" s="185" t="s">
        <v>28067</v>
      </c>
      <c r="B4620" s="184" t="s">
        <v>28068</v>
      </c>
      <c r="C4620" s="249" t="s">
        <v>24818</v>
      </c>
      <c r="D4620" s="249">
        <v>144.81</v>
      </c>
      <c r="E4620" s="249"/>
      <c r="F4620" s="242"/>
      <c r="G4620" s="242"/>
      <c r="K4620" s="232"/>
    </row>
    <row r="4621" spans="1:11" x14ac:dyDescent="0.3">
      <c r="A4621" s="185" t="s">
        <v>28069</v>
      </c>
      <c r="B4621" s="184" t="s">
        <v>28070</v>
      </c>
      <c r="C4621" s="249" t="s">
        <v>297</v>
      </c>
      <c r="D4621" s="249">
        <v>203.43</v>
      </c>
      <c r="E4621" s="249"/>
      <c r="F4621" s="242"/>
      <c r="G4621" s="242"/>
      <c r="K4621" s="232"/>
    </row>
    <row r="4622" spans="1:11" x14ac:dyDescent="0.3">
      <c r="A4622" s="185" t="s">
        <v>28071</v>
      </c>
      <c r="B4622" s="184" t="s">
        <v>28072</v>
      </c>
      <c r="C4622" s="249" t="s">
        <v>74</v>
      </c>
      <c r="D4622" s="249">
        <v>157.57</v>
      </c>
      <c r="E4622" s="249"/>
      <c r="F4622" s="242"/>
      <c r="G4622" s="242"/>
      <c r="K4622" s="232"/>
    </row>
    <row r="4623" spans="1:11" x14ac:dyDescent="0.3">
      <c r="A4623" s="185" t="s">
        <v>22177</v>
      </c>
      <c r="B4623" s="184"/>
      <c r="C4623" s="249"/>
      <c r="D4623" s="249">
        <v>528.46</v>
      </c>
      <c r="E4623" s="249"/>
      <c r="F4623" s="242"/>
      <c r="G4623" s="242"/>
      <c r="K4623" s="232"/>
    </row>
    <row r="4624" spans="1:11" x14ac:dyDescent="0.3">
      <c r="A4624" s="185" t="s">
        <v>28073</v>
      </c>
      <c r="B4624" s="184" t="s">
        <v>28074</v>
      </c>
      <c r="C4624" s="249" t="s">
        <v>297</v>
      </c>
      <c r="D4624" s="249">
        <v>85.45</v>
      </c>
      <c r="E4624" s="249"/>
      <c r="F4624" s="242"/>
      <c r="G4624" s="242"/>
      <c r="K4624" s="232"/>
    </row>
    <row r="4625" spans="1:11" x14ac:dyDescent="0.3">
      <c r="A4625" s="185" t="s">
        <v>28075</v>
      </c>
      <c r="B4625" s="184" t="s">
        <v>28076</v>
      </c>
      <c r="C4625" s="249" t="s">
        <v>297</v>
      </c>
      <c r="D4625" s="249">
        <v>56.19</v>
      </c>
      <c r="E4625" s="249"/>
      <c r="F4625" s="242"/>
      <c r="G4625" s="242"/>
      <c r="K4625" s="232"/>
    </row>
    <row r="4626" spans="1:11" x14ac:dyDescent="0.3">
      <c r="A4626" s="185" t="s">
        <v>28077</v>
      </c>
      <c r="B4626" s="184" t="s">
        <v>28078</v>
      </c>
      <c r="C4626" s="249" t="s">
        <v>74</v>
      </c>
      <c r="D4626" s="249">
        <v>238.27</v>
      </c>
      <c r="E4626" s="249"/>
      <c r="F4626" s="242"/>
      <c r="G4626" s="242"/>
      <c r="K4626" s="232"/>
    </row>
    <row r="4627" spans="1:11" x14ac:dyDescent="0.3">
      <c r="A4627" s="185" t="s">
        <v>28079</v>
      </c>
      <c r="B4627" s="184" t="s">
        <v>28080</v>
      </c>
      <c r="C4627" s="249" t="s">
        <v>74</v>
      </c>
      <c r="D4627" s="249">
        <v>148.55000000000001</v>
      </c>
      <c r="E4627" s="249"/>
      <c r="F4627" s="242"/>
      <c r="G4627" s="242"/>
      <c r="K4627" s="232"/>
    </row>
    <row r="4628" spans="1:11" x14ac:dyDescent="0.3">
      <c r="A4628" s="185" t="s">
        <v>16191</v>
      </c>
      <c r="B4628" s="184"/>
      <c r="C4628" s="249"/>
      <c r="D4628" s="249">
        <v>788.48</v>
      </c>
      <c r="E4628" s="249"/>
      <c r="F4628" s="242"/>
      <c r="G4628" s="242"/>
      <c r="K4628" s="232"/>
    </row>
    <row r="4629" spans="1:11" x14ac:dyDescent="0.3">
      <c r="A4629" s="185" t="s">
        <v>28081</v>
      </c>
      <c r="B4629" s="184" t="s">
        <v>28082</v>
      </c>
      <c r="C4629" s="249" t="s">
        <v>70</v>
      </c>
      <c r="D4629" s="249">
        <v>13.66</v>
      </c>
      <c r="E4629" s="249"/>
      <c r="F4629" s="242"/>
      <c r="G4629" s="242"/>
      <c r="K4629" s="232"/>
    </row>
    <row r="4630" spans="1:11" ht="27.6" x14ac:dyDescent="0.3">
      <c r="A4630" s="185" t="s">
        <v>28083</v>
      </c>
      <c r="B4630" s="184" t="s">
        <v>28084</v>
      </c>
      <c r="C4630" s="249" t="s">
        <v>297</v>
      </c>
      <c r="D4630" s="249">
        <v>20.13</v>
      </c>
      <c r="E4630" s="249"/>
      <c r="F4630" s="242"/>
      <c r="G4630" s="242"/>
      <c r="K4630" s="232"/>
    </row>
    <row r="4631" spans="1:11" ht="27.6" x14ac:dyDescent="0.3">
      <c r="A4631" s="185" t="s">
        <v>28085</v>
      </c>
      <c r="B4631" s="184" t="s">
        <v>28086</v>
      </c>
      <c r="C4631" s="249" t="s">
        <v>297</v>
      </c>
      <c r="D4631" s="249">
        <v>17.66</v>
      </c>
      <c r="E4631" s="249"/>
      <c r="F4631" s="242"/>
      <c r="G4631" s="242"/>
      <c r="K4631" s="232"/>
    </row>
    <row r="4632" spans="1:11" ht="27.6" x14ac:dyDescent="0.3">
      <c r="A4632" s="185" t="s">
        <v>28087</v>
      </c>
      <c r="B4632" s="184" t="s">
        <v>28088</v>
      </c>
      <c r="C4632" s="249" t="s">
        <v>297</v>
      </c>
      <c r="D4632" s="249">
        <v>21.89</v>
      </c>
      <c r="E4632" s="249"/>
      <c r="F4632" s="242"/>
      <c r="G4632" s="242"/>
      <c r="K4632" s="232"/>
    </row>
    <row r="4633" spans="1:11" ht="27.6" x14ac:dyDescent="0.3">
      <c r="A4633" s="185" t="s">
        <v>28089</v>
      </c>
      <c r="B4633" s="184" t="s">
        <v>28090</v>
      </c>
      <c r="C4633" s="249" t="s">
        <v>74</v>
      </c>
      <c r="D4633" s="249">
        <v>550.69000000000005</v>
      </c>
      <c r="E4633" s="249"/>
      <c r="F4633" s="242"/>
      <c r="G4633" s="242"/>
      <c r="K4633" s="232"/>
    </row>
    <row r="4634" spans="1:11" x14ac:dyDescent="0.3">
      <c r="A4634" s="185" t="s">
        <v>28091</v>
      </c>
      <c r="B4634" s="184" t="s">
        <v>802</v>
      </c>
      <c r="C4634" s="249" t="s">
        <v>297</v>
      </c>
      <c r="D4634" s="249">
        <v>86.68</v>
      </c>
      <c r="E4634" s="249"/>
      <c r="F4634" s="242"/>
      <c r="G4634" s="242"/>
      <c r="K4634" s="232"/>
    </row>
    <row r="4635" spans="1:11" x14ac:dyDescent="0.3">
      <c r="A4635" s="185" t="s">
        <v>28092</v>
      </c>
      <c r="B4635" s="184" t="s">
        <v>28093</v>
      </c>
      <c r="C4635" s="249" t="s">
        <v>297</v>
      </c>
      <c r="D4635" s="249">
        <v>20.23</v>
      </c>
      <c r="E4635" s="249"/>
      <c r="F4635" s="242"/>
      <c r="G4635" s="242"/>
      <c r="K4635" s="232"/>
    </row>
    <row r="4636" spans="1:11" x14ac:dyDescent="0.3">
      <c r="A4636" s="185" t="s">
        <v>28094</v>
      </c>
      <c r="B4636" s="184" t="s">
        <v>28095</v>
      </c>
      <c r="C4636" s="249" t="s">
        <v>297</v>
      </c>
      <c r="D4636" s="249">
        <v>57.54</v>
      </c>
      <c r="E4636" s="249"/>
      <c r="F4636" s="242"/>
      <c r="G4636" s="242"/>
      <c r="K4636" s="232"/>
    </row>
    <row r="4637" spans="1:11" x14ac:dyDescent="0.3">
      <c r="A4637" s="185" t="s">
        <v>654</v>
      </c>
      <c r="B4637" s="184"/>
      <c r="C4637" s="249"/>
      <c r="D4637" s="249">
        <v>1634.85</v>
      </c>
      <c r="E4637" s="249"/>
      <c r="F4637" s="242"/>
      <c r="G4637" s="242"/>
      <c r="K4637" s="232"/>
    </row>
    <row r="4638" spans="1:11" x14ac:dyDescent="0.3">
      <c r="A4638" s="185" t="s">
        <v>28096</v>
      </c>
      <c r="B4638" s="184" t="s">
        <v>28097</v>
      </c>
      <c r="C4638" s="249" t="s">
        <v>70</v>
      </c>
      <c r="D4638" s="249">
        <v>387.75</v>
      </c>
      <c r="E4638" s="249"/>
      <c r="F4638" s="242"/>
      <c r="G4638" s="242"/>
      <c r="K4638" s="232"/>
    </row>
    <row r="4639" spans="1:11" x14ac:dyDescent="0.3">
      <c r="A4639" s="185" t="s">
        <v>28098</v>
      </c>
      <c r="B4639" s="184" t="s">
        <v>28099</v>
      </c>
      <c r="C4639" s="249" t="s">
        <v>674</v>
      </c>
      <c r="D4639" s="249">
        <v>1056.81</v>
      </c>
      <c r="E4639" s="249"/>
      <c r="F4639" s="242"/>
      <c r="G4639" s="242"/>
      <c r="K4639" s="232"/>
    </row>
    <row r="4640" spans="1:11" ht="27.6" x14ac:dyDescent="0.3">
      <c r="A4640" s="185" t="s">
        <v>28100</v>
      </c>
      <c r="B4640" s="184" t="s">
        <v>28101</v>
      </c>
      <c r="C4640" s="249" t="s">
        <v>70</v>
      </c>
      <c r="D4640" s="249">
        <v>190.3</v>
      </c>
      <c r="E4640" s="249"/>
      <c r="F4640" s="242"/>
      <c r="G4640" s="242"/>
      <c r="K4640" s="232"/>
    </row>
    <row r="4641" spans="1:11" x14ac:dyDescent="0.3">
      <c r="A4641" s="185" t="s">
        <v>28102</v>
      </c>
      <c r="B4641" s="184"/>
      <c r="C4641" s="249"/>
      <c r="D4641" s="249">
        <v>237.02</v>
      </c>
      <c r="E4641" s="249"/>
      <c r="F4641" s="242"/>
      <c r="G4641" s="242"/>
      <c r="K4641" s="232"/>
    </row>
    <row r="4642" spans="1:11" x14ac:dyDescent="0.3">
      <c r="A4642" s="185" t="s">
        <v>28103</v>
      </c>
      <c r="B4642" s="184"/>
      <c r="C4642" s="249"/>
      <c r="D4642" s="249">
        <v>1.57</v>
      </c>
      <c r="E4642" s="249"/>
      <c r="F4642" s="242"/>
      <c r="G4642" s="242"/>
      <c r="K4642" s="232"/>
    </row>
    <row r="4643" spans="1:11" x14ac:dyDescent="0.3">
      <c r="A4643" s="185" t="s">
        <v>28104</v>
      </c>
      <c r="B4643" s="184" t="s">
        <v>760</v>
      </c>
      <c r="C4643" s="249" t="s">
        <v>82</v>
      </c>
      <c r="D4643" s="249">
        <v>1.57</v>
      </c>
      <c r="E4643" s="249"/>
      <c r="F4643" s="242"/>
      <c r="G4643" s="242"/>
      <c r="K4643" s="232"/>
    </row>
    <row r="4644" spans="1:11" x14ac:dyDescent="0.3">
      <c r="A4644" s="185" t="s">
        <v>28105</v>
      </c>
      <c r="B4644" s="184"/>
      <c r="C4644" s="249"/>
      <c r="D4644" s="249">
        <v>235.45</v>
      </c>
      <c r="E4644" s="249"/>
      <c r="F4644" s="242"/>
      <c r="G4644" s="242"/>
      <c r="K4644" s="232"/>
    </row>
    <row r="4645" spans="1:11" x14ac:dyDescent="0.3">
      <c r="A4645" s="185" t="s">
        <v>28106</v>
      </c>
      <c r="B4645" s="184" t="s">
        <v>28107</v>
      </c>
      <c r="C4645" s="249" t="s">
        <v>74</v>
      </c>
      <c r="D4645" s="249">
        <v>13.85</v>
      </c>
      <c r="E4645" s="249"/>
      <c r="F4645" s="242"/>
      <c r="G4645" s="242"/>
      <c r="K4645" s="232"/>
    </row>
    <row r="4646" spans="1:11" x14ac:dyDescent="0.3">
      <c r="A4646" s="185" t="s">
        <v>28108</v>
      </c>
      <c r="B4646" s="184" t="s">
        <v>28109</v>
      </c>
      <c r="C4646" s="249" t="s">
        <v>297</v>
      </c>
      <c r="D4646" s="249">
        <v>162.08000000000001</v>
      </c>
      <c r="E4646" s="249"/>
      <c r="F4646" s="242"/>
      <c r="G4646" s="242"/>
      <c r="K4646" s="232"/>
    </row>
    <row r="4647" spans="1:11" x14ac:dyDescent="0.3">
      <c r="A4647" s="185" t="s">
        <v>28110</v>
      </c>
      <c r="B4647" s="184" t="s">
        <v>28111</v>
      </c>
      <c r="C4647" s="249" t="s">
        <v>74</v>
      </c>
      <c r="D4647" s="249">
        <v>1.52</v>
      </c>
      <c r="E4647" s="249"/>
      <c r="F4647" s="242"/>
      <c r="G4647" s="242"/>
      <c r="K4647" s="232"/>
    </row>
    <row r="4648" spans="1:11" x14ac:dyDescent="0.3">
      <c r="A4648" s="185" t="s">
        <v>28112</v>
      </c>
      <c r="B4648" s="184" t="s">
        <v>28113</v>
      </c>
      <c r="C4648" s="249" t="s">
        <v>74</v>
      </c>
      <c r="D4648" s="249">
        <v>10.15</v>
      </c>
      <c r="E4648" s="249"/>
      <c r="F4648" s="242"/>
      <c r="G4648" s="242"/>
      <c r="K4648" s="232"/>
    </row>
    <row r="4649" spans="1:11" x14ac:dyDescent="0.3">
      <c r="A4649" s="185" t="s">
        <v>28114</v>
      </c>
      <c r="B4649" s="184" t="s">
        <v>28115</v>
      </c>
      <c r="C4649" s="249" t="s">
        <v>74</v>
      </c>
      <c r="D4649" s="249">
        <v>9.08</v>
      </c>
      <c r="E4649" s="249"/>
      <c r="F4649" s="242"/>
      <c r="G4649" s="242"/>
      <c r="K4649" s="232"/>
    </row>
    <row r="4650" spans="1:11" x14ac:dyDescent="0.3">
      <c r="A4650" s="185" t="s">
        <v>28116</v>
      </c>
      <c r="B4650" s="184" t="s">
        <v>28117</v>
      </c>
      <c r="C4650" s="249" t="s">
        <v>74</v>
      </c>
      <c r="D4650" s="249">
        <v>12.16</v>
      </c>
      <c r="E4650" s="249"/>
      <c r="F4650" s="242"/>
      <c r="G4650" s="242"/>
      <c r="K4650" s="232"/>
    </row>
    <row r="4651" spans="1:11" x14ac:dyDescent="0.3">
      <c r="A4651" s="185" t="s">
        <v>28118</v>
      </c>
      <c r="B4651" s="184" t="s">
        <v>28119</v>
      </c>
      <c r="C4651" s="249" t="s">
        <v>74</v>
      </c>
      <c r="D4651" s="249">
        <v>14.18</v>
      </c>
      <c r="E4651" s="249"/>
      <c r="F4651" s="242"/>
      <c r="G4651" s="242"/>
      <c r="K4651" s="232"/>
    </row>
    <row r="4652" spans="1:11" x14ac:dyDescent="0.3">
      <c r="A4652" s="185" t="s">
        <v>28120</v>
      </c>
      <c r="B4652" s="184" t="s">
        <v>28121</v>
      </c>
      <c r="C4652" s="249" t="s">
        <v>74</v>
      </c>
      <c r="D4652" s="249">
        <v>12.43</v>
      </c>
      <c r="E4652" s="249"/>
      <c r="F4652" s="242"/>
      <c r="G4652" s="242"/>
      <c r="K4652" s="232"/>
    </row>
    <row r="4653" spans="1:11" x14ac:dyDescent="0.3">
      <c r="A4653" s="185"/>
      <c r="B4653" s="184"/>
      <c r="C4653" s="249"/>
      <c r="D4653" s="249"/>
      <c r="E4653" s="249"/>
      <c r="F4653" s="242"/>
      <c r="G4653" s="242"/>
      <c r="K4653" s="232"/>
    </row>
    <row r="4654" spans="1:11" x14ac:dyDescent="0.3">
      <c r="A4654" s="185"/>
      <c r="B4654" s="184"/>
      <c r="C4654" s="249"/>
      <c r="D4654" s="249"/>
      <c r="E4654" s="249"/>
      <c r="F4654" s="242"/>
      <c r="G4654" s="242"/>
      <c r="K4654" s="232"/>
    </row>
    <row r="4655" spans="1:11" x14ac:dyDescent="0.3">
      <c r="A4655" s="185"/>
      <c r="B4655" s="184"/>
      <c r="C4655" s="249"/>
      <c r="D4655" s="249"/>
      <c r="E4655" s="249"/>
      <c r="F4655" s="242"/>
      <c r="G4655" s="242"/>
      <c r="K4655" s="232"/>
    </row>
    <row r="4656" spans="1:11" x14ac:dyDescent="0.3">
      <c r="A4656" s="185"/>
      <c r="B4656" s="184"/>
      <c r="C4656" s="249"/>
      <c r="D4656" s="249"/>
      <c r="E4656" s="249"/>
      <c r="F4656" s="242"/>
      <c r="G4656" s="242"/>
      <c r="K4656" s="232"/>
    </row>
    <row r="4657" spans="1:11" x14ac:dyDescent="0.3">
      <c r="A4657" s="185"/>
      <c r="B4657" s="184"/>
      <c r="C4657" s="249"/>
      <c r="D4657" s="249"/>
      <c r="E4657" s="249"/>
      <c r="F4657" s="242"/>
      <c r="G4657" s="242"/>
      <c r="K4657" s="232"/>
    </row>
    <row r="4658" spans="1:11" x14ac:dyDescent="0.3">
      <c r="A4658" s="185"/>
      <c r="B4658" s="184"/>
      <c r="C4658" s="249"/>
      <c r="D4658" s="249"/>
      <c r="E4658" s="249"/>
      <c r="F4658" s="242"/>
      <c r="G4658" s="242"/>
      <c r="K4658" s="232"/>
    </row>
    <row r="4659" spans="1:11" x14ac:dyDescent="0.3">
      <c r="A4659" s="185"/>
      <c r="B4659" s="184"/>
      <c r="C4659" s="249"/>
      <c r="D4659" s="249"/>
      <c r="E4659" s="249"/>
      <c r="F4659" s="242"/>
      <c r="G4659" s="242"/>
      <c r="K4659" s="232"/>
    </row>
    <row r="4660" spans="1:11" x14ac:dyDescent="0.3">
      <c r="A4660" s="185"/>
      <c r="B4660" s="184"/>
      <c r="C4660" s="249"/>
      <c r="D4660" s="249"/>
      <c r="E4660" s="249"/>
      <c r="F4660" s="242"/>
      <c r="G4660" s="242"/>
      <c r="K4660" s="232"/>
    </row>
    <row r="4661" spans="1:11" x14ac:dyDescent="0.3">
      <c r="A4661" s="185"/>
      <c r="B4661" s="184"/>
      <c r="C4661" s="249"/>
      <c r="D4661" s="249"/>
      <c r="E4661" s="249"/>
      <c r="F4661" s="242"/>
      <c r="G4661" s="242"/>
      <c r="K4661" s="232"/>
    </row>
    <row r="4662" spans="1:11" x14ac:dyDescent="0.3">
      <c r="A4662" s="185"/>
      <c r="B4662" s="184"/>
      <c r="C4662" s="249"/>
      <c r="D4662" s="249"/>
      <c r="E4662" s="249"/>
      <c r="F4662" s="242"/>
      <c r="G4662" s="242"/>
      <c r="K4662" s="232"/>
    </row>
    <row r="4663" spans="1:11" x14ac:dyDescent="0.3">
      <c r="A4663" s="185"/>
      <c r="B4663" s="184"/>
      <c r="C4663" s="249"/>
      <c r="D4663" s="249"/>
      <c r="E4663" s="249"/>
      <c r="F4663" s="242"/>
      <c r="G4663" s="242"/>
      <c r="K4663" s="232"/>
    </row>
    <row r="4664" spans="1:11" x14ac:dyDescent="0.3">
      <c r="A4664" s="185"/>
      <c r="B4664" s="184"/>
      <c r="C4664" s="249"/>
      <c r="D4664" s="249"/>
      <c r="E4664" s="249"/>
      <c r="F4664" s="242"/>
      <c r="G4664" s="242"/>
      <c r="K4664" s="232"/>
    </row>
    <row r="4665" spans="1:11" x14ac:dyDescent="0.3">
      <c r="A4665" s="185"/>
      <c r="B4665" s="184"/>
      <c r="C4665" s="249"/>
      <c r="D4665" s="249"/>
      <c r="E4665" s="249"/>
      <c r="F4665" s="242"/>
      <c r="G4665" s="242"/>
      <c r="K4665" s="232"/>
    </row>
    <row r="4666" spans="1:11" x14ac:dyDescent="0.3">
      <c r="A4666" s="185"/>
      <c r="B4666" s="184"/>
      <c r="C4666" s="249"/>
      <c r="D4666" s="249"/>
      <c r="E4666" s="249"/>
      <c r="F4666" s="242"/>
      <c r="G4666" s="242"/>
      <c r="K4666" s="232"/>
    </row>
    <row r="4667" spans="1:11" x14ac:dyDescent="0.3">
      <c r="A4667" s="185"/>
      <c r="B4667" s="184"/>
      <c r="C4667" s="249"/>
      <c r="D4667" s="249"/>
      <c r="E4667" s="249"/>
      <c r="F4667" s="242"/>
      <c r="G4667" s="242"/>
      <c r="K4667" s="232"/>
    </row>
    <row r="4668" spans="1:11" x14ac:dyDescent="0.3">
      <c r="A4668" s="185"/>
      <c r="B4668" s="184"/>
      <c r="C4668" s="249"/>
      <c r="D4668" s="249"/>
      <c r="E4668" s="249"/>
      <c r="F4668" s="242"/>
      <c r="G4668" s="242"/>
      <c r="K4668" s="232"/>
    </row>
    <row r="4669" spans="1:11" x14ac:dyDescent="0.3">
      <c r="A4669" s="185"/>
      <c r="B4669" s="184"/>
      <c r="C4669" s="249"/>
      <c r="D4669" s="249"/>
      <c r="E4669" s="249"/>
      <c r="F4669" s="242"/>
      <c r="G4669" s="242"/>
      <c r="K4669" s="232"/>
    </row>
    <row r="4670" spans="1:11" x14ac:dyDescent="0.3">
      <c r="A4670" s="185"/>
      <c r="B4670" s="184"/>
      <c r="C4670" s="249"/>
      <c r="D4670" s="249"/>
      <c r="E4670" s="249"/>
      <c r="F4670" s="242"/>
      <c r="G4670" s="242"/>
      <c r="K4670" s="232"/>
    </row>
    <row r="4671" spans="1:11" x14ac:dyDescent="0.3">
      <c r="A4671" s="185"/>
      <c r="B4671" s="184"/>
      <c r="C4671" s="249"/>
      <c r="D4671" s="249"/>
      <c r="E4671" s="249"/>
      <c r="F4671" s="242"/>
      <c r="G4671" s="242"/>
      <c r="K4671" s="232"/>
    </row>
    <row r="4672" spans="1:11" x14ac:dyDescent="0.3">
      <c r="A4672" s="185"/>
      <c r="B4672" s="184"/>
      <c r="C4672" s="249"/>
      <c r="D4672" s="249"/>
      <c r="E4672" s="249"/>
      <c r="F4672" s="242"/>
      <c r="G4672" s="242"/>
      <c r="K4672" s="232"/>
    </row>
    <row r="4673" spans="1:11" x14ac:dyDescent="0.3">
      <c r="A4673" s="185"/>
      <c r="B4673" s="184"/>
      <c r="C4673" s="249"/>
      <c r="D4673" s="249"/>
      <c r="E4673" s="249"/>
      <c r="F4673" s="242"/>
      <c r="G4673" s="242"/>
      <c r="K4673" s="232"/>
    </row>
    <row r="4674" spans="1:11" x14ac:dyDescent="0.3">
      <c r="A4674" s="185"/>
      <c r="B4674" s="184"/>
      <c r="C4674" s="249"/>
      <c r="D4674" s="249"/>
      <c r="E4674" s="249"/>
      <c r="F4674" s="242"/>
      <c r="G4674" s="242"/>
      <c r="K4674" s="232"/>
    </row>
    <row r="4675" spans="1:11" x14ac:dyDescent="0.3">
      <c r="A4675" s="185"/>
      <c r="B4675" s="184"/>
      <c r="C4675" s="249"/>
      <c r="D4675" s="249"/>
      <c r="E4675" s="249"/>
      <c r="F4675" s="242"/>
      <c r="G4675" s="242"/>
      <c r="K4675" s="232"/>
    </row>
    <row r="4676" spans="1:11" x14ac:dyDescent="0.3">
      <c r="A4676" s="185"/>
      <c r="B4676" s="184"/>
      <c r="C4676" s="249"/>
      <c r="D4676" s="249"/>
      <c r="E4676" s="249"/>
      <c r="F4676" s="242"/>
      <c r="G4676" s="242"/>
      <c r="K4676" s="232"/>
    </row>
    <row r="4677" spans="1:11" x14ac:dyDescent="0.3">
      <c r="A4677" s="185"/>
      <c r="B4677" s="184"/>
      <c r="C4677" s="249"/>
      <c r="D4677" s="249"/>
      <c r="E4677" s="249"/>
      <c r="F4677" s="242"/>
      <c r="G4677" s="242"/>
      <c r="K4677" s="232"/>
    </row>
    <row r="4678" spans="1:11" x14ac:dyDescent="0.3">
      <c r="A4678" s="185"/>
      <c r="B4678" s="184"/>
      <c r="C4678" s="249"/>
      <c r="D4678" s="249"/>
      <c r="E4678" s="249"/>
      <c r="F4678" s="242"/>
      <c r="G4678" s="242"/>
      <c r="K4678" s="232"/>
    </row>
    <row r="4679" spans="1:11" x14ac:dyDescent="0.3">
      <c r="A4679" s="185"/>
      <c r="B4679" s="184"/>
      <c r="C4679" s="249"/>
      <c r="D4679" s="249"/>
      <c r="E4679" s="249"/>
      <c r="F4679" s="242"/>
      <c r="G4679" s="242"/>
      <c r="K4679" s="232"/>
    </row>
    <row r="4680" spans="1:11" x14ac:dyDescent="0.3">
      <c r="A4680" s="185"/>
      <c r="B4680" s="184"/>
      <c r="C4680" s="249"/>
      <c r="D4680" s="249"/>
      <c r="E4680" s="249"/>
      <c r="F4680" s="242"/>
      <c r="G4680" s="242"/>
      <c r="K4680" s="232"/>
    </row>
    <row r="4681" spans="1:11" x14ac:dyDescent="0.3">
      <c r="A4681" s="185"/>
      <c r="B4681" s="184"/>
      <c r="C4681" s="249"/>
      <c r="D4681" s="249"/>
      <c r="E4681" s="249"/>
      <c r="F4681" s="242"/>
      <c r="G4681" s="242"/>
      <c r="K4681" s="232"/>
    </row>
    <row r="4682" spans="1:11" x14ac:dyDescent="0.3">
      <c r="A4682" s="185"/>
      <c r="B4682" s="184"/>
      <c r="C4682" s="249"/>
      <c r="D4682" s="249"/>
      <c r="E4682" s="249"/>
      <c r="F4682" s="242"/>
      <c r="G4682" s="242"/>
      <c r="K4682" s="232"/>
    </row>
    <row r="4683" spans="1:11" x14ac:dyDescent="0.3">
      <c r="A4683" s="185"/>
      <c r="B4683" s="184"/>
      <c r="C4683" s="249"/>
      <c r="D4683" s="249"/>
      <c r="E4683" s="249"/>
      <c r="F4683" s="242"/>
      <c r="G4683" s="242"/>
      <c r="K4683" s="232"/>
    </row>
    <row r="4684" spans="1:11" x14ac:dyDescent="0.3">
      <c r="A4684" s="185"/>
      <c r="B4684" s="184"/>
      <c r="C4684" s="249"/>
      <c r="D4684" s="249"/>
      <c r="E4684" s="249"/>
      <c r="F4684" s="242"/>
      <c r="G4684" s="242"/>
      <c r="K4684" s="232"/>
    </row>
    <row r="4685" spans="1:11" x14ac:dyDescent="0.3">
      <c r="A4685" s="185"/>
      <c r="B4685" s="184"/>
      <c r="C4685" s="249"/>
      <c r="D4685" s="249"/>
      <c r="E4685" s="249"/>
      <c r="F4685" s="242"/>
      <c r="G4685" s="242"/>
      <c r="K4685" s="232"/>
    </row>
    <row r="4686" spans="1:11" x14ac:dyDescent="0.3">
      <c r="A4686" s="185"/>
      <c r="B4686" s="184"/>
      <c r="C4686" s="249"/>
      <c r="D4686" s="249"/>
      <c r="E4686" s="249"/>
      <c r="F4686" s="242"/>
      <c r="G4686" s="242"/>
      <c r="K4686" s="232"/>
    </row>
    <row r="4687" spans="1:11" x14ac:dyDescent="0.3">
      <c r="A4687" s="185"/>
      <c r="B4687" s="184"/>
      <c r="C4687" s="249"/>
      <c r="D4687" s="249"/>
      <c r="E4687" s="249"/>
      <c r="F4687" s="242"/>
      <c r="G4687" s="242"/>
      <c r="K4687" s="232"/>
    </row>
    <row r="4688" spans="1:11" x14ac:dyDescent="0.3">
      <c r="A4688" s="185"/>
      <c r="B4688" s="184"/>
      <c r="C4688" s="249"/>
      <c r="D4688" s="249"/>
      <c r="E4688" s="249"/>
      <c r="F4688" s="242"/>
      <c r="G4688" s="242"/>
      <c r="K4688" s="232"/>
    </row>
    <row r="4689" spans="1:11" x14ac:dyDescent="0.3">
      <c r="A4689" s="185"/>
      <c r="B4689" s="184"/>
      <c r="C4689" s="249"/>
      <c r="D4689" s="249"/>
      <c r="E4689" s="249"/>
      <c r="F4689" s="242"/>
      <c r="G4689" s="242"/>
      <c r="K4689" s="232"/>
    </row>
    <row r="4690" spans="1:11" x14ac:dyDescent="0.3">
      <c r="A4690" s="185"/>
      <c r="B4690" s="184"/>
      <c r="C4690" s="249"/>
      <c r="D4690" s="249"/>
      <c r="E4690" s="249"/>
      <c r="F4690" s="242"/>
      <c r="G4690" s="242"/>
      <c r="K4690" s="232"/>
    </row>
    <row r="4691" spans="1:11" x14ac:dyDescent="0.3">
      <c r="A4691" s="185"/>
      <c r="B4691" s="184"/>
      <c r="C4691" s="249"/>
      <c r="D4691" s="249"/>
      <c r="E4691" s="249"/>
      <c r="F4691" s="242"/>
      <c r="G4691" s="242"/>
      <c r="K4691" s="232"/>
    </row>
    <row r="4692" spans="1:11" x14ac:dyDescent="0.3">
      <c r="A4692" s="185"/>
      <c r="B4692" s="184"/>
      <c r="C4692" s="249"/>
      <c r="D4692" s="249"/>
      <c r="E4692" s="249"/>
      <c r="F4692" s="242"/>
      <c r="G4692" s="242"/>
      <c r="K4692" s="232"/>
    </row>
    <row r="4693" spans="1:11" x14ac:dyDescent="0.3">
      <c r="A4693" s="185"/>
      <c r="B4693" s="184"/>
      <c r="C4693" s="249"/>
      <c r="D4693" s="249"/>
      <c r="E4693" s="249"/>
      <c r="F4693" s="242"/>
      <c r="G4693" s="242"/>
      <c r="K4693" s="232"/>
    </row>
    <row r="4694" spans="1:11" x14ac:dyDescent="0.3">
      <c r="A4694" s="185"/>
      <c r="B4694" s="184"/>
      <c r="C4694" s="249"/>
      <c r="D4694" s="249"/>
      <c r="E4694" s="249"/>
      <c r="F4694" s="242"/>
      <c r="G4694" s="242"/>
      <c r="K4694" s="232"/>
    </row>
    <row r="4695" spans="1:11" x14ac:dyDescent="0.3">
      <c r="A4695" s="185"/>
      <c r="B4695" s="184"/>
      <c r="C4695" s="249"/>
      <c r="D4695" s="249"/>
      <c r="E4695" s="249"/>
      <c r="F4695" s="242"/>
      <c r="G4695" s="242"/>
      <c r="K4695" s="232"/>
    </row>
    <row r="4696" spans="1:11" x14ac:dyDescent="0.3">
      <c r="A4696" s="185"/>
      <c r="B4696" s="184"/>
      <c r="C4696" s="249"/>
      <c r="D4696" s="249"/>
      <c r="E4696" s="249"/>
      <c r="F4696" s="242"/>
      <c r="G4696" s="242"/>
      <c r="K4696" s="232"/>
    </row>
    <row r="4697" spans="1:11" x14ac:dyDescent="0.3">
      <c r="A4697" s="185"/>
      <c r="B4697" s="184"/>
      <c r="C4697" s="249"/>
      <c r="D4697" s="249"/>
      <c r="E4697" s="249"/>
      <c r="F4697" s="242"/>
      <c r="G4697" s="242"/>
      <c r="K4697" s="232"/>
    </row>
    <row r="4698" spans="1:11" x14ac:dyDescent="0.3">
      <c r="A4698" s="185"/>
      <c r="B4698" s="184"/>
      <c r="C4698" s="249"/>
      <c r="D4698" s="249"/>
      <c r="E4698" s="249"/>
      <c r="F4698" s="242"/>
      <c r="G4698" s="242"/>
      <c r="K4698" s="232"/>
    </row>
    <row r="4699" spans="1:11" x14ac:dyDescent="0.3">
      <c r="A4699" s="185"/>
      <c r="B4699" s="184"/>
      <c r="C4699" s="249"/>
      <c r="D4699" s="249"/>
      <c r="E4699" s="249"/>
      <c r="F4699" s="242"/>
      <c r="G4699" s="242"/>
      <c r="K4699" s="232"/>
    </row>
    <row r="4700" spans="1:11" x14ac:dyDescent="0.3">
      <c r="A4700" s="185"/>
      <c r="B4700" s="184"/>
      <c r="C4700" s="249"/>
      <c r="D4700" s="249"/>
      <c r="E4700" s="249"/>
      <c r="F4700" s="242"/>
      <c r="G4700" s="242"/>
      <c r="K4700" s="232"/>
    </row>
    <row r="4701" spans="1:11" x14ac:dyDescent="0.3">
      <c r="A4701" s="185"/>
      <c r="B4701" s="184"/>
      <c r="C4701" s="249"/>
      <c r="D4701" s="249"/>
      <c r="E4701" s="249"/>
      <c r="F4701" s="242"/>
      <c r="G4701" s="242"/>
      <c r="K4701" s="232"/>
    </row>
    <row r="4702" spans="1:11" x14ac:dyDescent="0.3">
      <c r="A4702" s="185"/>
      <c r="B4702" s="184"/>
      <c r="C4702" s="249"/>
      <c r="D4702" s="249"/>
      <c r="E4702" s="249"/>
      <c r="F4702" s="242"/>
      <c r="G4702" s="242"/>
      <c r="K4702" s="232"/>
    </row>
    <row r="4703" spans="1:11" x14ac:dyDescent="0.3">
      <c r="A4703" s="185"/>
      <c r="B4703" s="184"/>
      <c r="C4703" s="249"/>
      <c r="D4703" s="249"/>
      <c r="E4703" s="249"/>
      <c r="F4703" s="242"/>
      <c r="G4703" s="242"/>
      <c r="K4703" s="232"/>
    </row>
    <row r="4704" spans="1:11" x14ac:dyDescent="0.3">
      <c r="A4704" s="185"/>
      <c r="B4704" s="184"/>
      <c r="C4704" s="249"/>
      <c r="D4704" s="249"/>
      <c r="E4704" s="249"/>
      <c r="F4704" s="242"/>
      <c r="G4704" s="242"/>
      <c r="K4704" s="232"/>
    </row>
    <row r="4705" spans="1:11" x14ac:dyDescent="0.3">
      <c r="A4705" s="185"/>
      <c r="B4705" s="184"/>
      <c r="C4705" s="249"/>
      <c r="D4705" s="249"/>
      <c r="E4705" s="249"/>
      <c r="F4705" s="242"/>
      <c r="G4705" s="242"/>
      <c r="K4705" s="232"/>
    </row>
    <row r="4706" spans="1:11" x14ac:dyDescent="0.3">
      <c r="A4706" s="185"/>
      <c r="B4706" s="184"/>
      <c r="C4706" s="249"/>
      <c r="D4706" s="249"/>
      <c r="E4706" s="249"/>
      <c r="F4706" s="242"/>
      <c r="G4706" s="242"/>
      <c r="K4706" s="232"/>
    </row>
    <row r="4707" spans="1:11" x14ac:dyDescent="0.3">
      <c r="A4707" s="185"/>
      <c r="B4707" s="184"/>
      <c r="C4707" s="249"/>
      <c r="D4707" s="249"/>
      <c r="E4707" s="249"/>
      <c r="F4707" s="242"/>
      <c r="G4707" s="242"/>
      <c r="K4707" s="232"/>
    </row>
    <row r="4708" spans="1:11" x14ac:dyDescent="0.3">
      <c r="A4708" s="185"/>
      <c r="B4708" s="184"/>
      <c r="C4708" s="249"/>
      <c r="D4708" s="249"/>
      <c r="E4708" s="249"/>
      <c r="F4708" s="242"/>
      <c r="G4708" s="242"/>
      <c r="K4708" s="232"/>
    </row>
    <row r="4709" spans="1:11" x14ac:dyDescent="0.3">
      <c r="A4709" s="185"/>
      <c r="B4709" s="184"/>
      <c r="C4709" s="249"/>
      <c r="D4709" s="249"/>
      <c r="E4709" s="249"/>
      <c r="F4709" s="242"/>
      <c r="G4709" s="242"/>
      <c r="K4709" s="232"/>
    </row>
    <row r="4710" spans="1:11" x14ac:dyDescent="0.3">
      <c r="A4710" s="185"/>
      <c r="B4710" s="184"/>
      <c r="C4710" s="249"/>
      <c r="D4710" s="249"/>
      <c r="E4710" s="249"/>
      <c r="F4710" s="242"/>
      <c r="G4710" s="242"/>
      <c r="K4710" s="232"/>
    </row>
    <row r="4711" spans="1:11" x14ac:dyDescent="0.3">
      <c r="A4711" s="185"/>
      <c r="B4711" s="184"/>
      <c r="C4711" s="249"/>
      <c r="D4711" s="249"/>
      <c r="E4711" s="249"/>
      <c r="F4711" s="242"/>
      <c r="G4711" s="242"/>
      <c r="K4711" s="232"/>
    </row>
    <row r="4712" spans="1:11" x14ac:dyDescent="0.3">
      <c r="A4712" s="185"/>
      <c r="B4712" s="184"/>
      <c r="C4712" s="249"/>
      <c r="D4712" s="249"/>
      <c r="E4712" s="249"/>
      <c r="F4712" s="242"/>
      <c r="G4712" s="242"/>
      <c r="K4712" s="232"/>
    </row>
    <row r="4713" spans="1:11" x14ac:dyDescent="0.3">
      <c r="A4713" s="185"/>
      <c r="B4713" s="184"/>
      <c r="C4713" s="249"/>
      <c r="D4713" s="249"/>
      <c r="E4713" s="249"/>
      <c r="F4713" s="242"/>
      <c r="G4713" s="242"/>
      <c r="K4713" s="232"/>
    </row>
    <row r="4714" spans="1:11" x14ac:dyDescent="0.3">
      <c r="A4714" s="185"/>
      <c r="B4714" s="184"/>
      <c r="C4714" s="249"/>
      <c r="D4714" s="249"/>
      <c r="E4714" s="249"/>
      <c r="F4714" s="242"/>
      <c r="G4714" s="242"/>
      <c r="K4714" s="232"/>
    </row>
    <row r="4715" spans="1:11" x14ac:dyDescent="0.3">
      <c r="A4715" s="185"/>
      <c r="B4715" s="184"/>
      <c r="C4715" s="249"/>
      <c r="D4715" s="249"/>
      <c r="E4715" s="249"/>
      <c r="F4715" s="242"/>
      <c r="G4715" s="242"/>
      <c r="K4715" s="232"/>
    </row>
    <row r="4716" spans="1:11" x14ac:dyDescent="0.3">
      <c r="A4716" s="185"/>
      <c r="B4716" s="184"/>
      <c r="C4716" s="249"/>
      <c r="D4716" s="249"/>
      <c r="E4716" s="249"/>
      <c r="F4716" s="242"/>
      <c r="G4716" s="242"/>
      <c r="K4716" s="232"/>
    </row>
    <row r="4717" spans="1:11" x14ac:dyDescent="0.3">
      <c r="A4717" s="185"/>
      <c r="B4717" s="184"/>
      <c r="C4717" s="249"/>
      <c r="D4717" s="249"/>
      <c r="E4717" s="249"/>
      <c r="F4717" s="242"/>
      <c r="G4717" s="242"/>
      <c r="K4717" s="232"/>
    </row>
    <row r="4718" spans="1:11" x14ac:dyDescent="0.3">
      <c r="A4718" s="185"/>
      <c r="B4718" s="184"/>
      <c r="C4718" s="249"/>
      <c r="D4718" s="249"/>
      <c r="E4718" s="249"/>
      <c r="F4718" s="242"/>
      <c r="G4718" s="242"/>
      <c r="K4718" s="232"/>
    </row>
    <row r="4719" spans="1:11" x14ac:dyDescent="0.3">
      <c r="A4719" s="185"/>
      <c r="B4719" s="184"/>
      <c r="C4719" s="249"/>
      <c r="D4719" s="249"/>
      <c r="E4719" s="249"/>
      <c r="F4719" s="242"/>
      <c r="G4719" s="242"/>
      <c r="K4719" s="232"/>
    </row>
    <row r="4720" spans="1:11" x14ac:dyDescent="0.3">
      <c r="A4720" s="185"/>
      <c r="B4720" s="184"/>
      <c r="C4720" s="249"/>
      <c r="D4720" s="249"/>
      <c r="E4720" s="249"/>
      <c r="F4720" s="242"/>
      <c r="G4720" s="242"/>
      <c r="K4720" s="232"/>
    </row>
    <row r="4721" spans="1:11" x14ac:dyDescent="0.3">
      <c r="A4721" s="185"/>
      <c r="B4721" s="184"/>
      <c r="C4721" s="249"/>
      <c r="D4721" s="249"/>
      <c r="E4721" s="249"/>
      <c r="F4721" s="242"/>
      <c r="G4721" s="242"/>
      <c r="K4721" s="232"/>
    </row>
    <row r="4722" spans="1:11" x14ac:dyDescent="0.3">
      <c r="A4722" s="185"/>
      <c r="B4722" s="184"/>
      <c r="C4722" s="249"/>
      <c r="D4722" s="249"/>
      <c r="E4722" s="249"/>
      <c r="F4722" s="242"/>
      <c r="G4722" s="242"/>
      <c r="K4722" s="232"/>
    </row>
    <row r="4723" spans="1:11" x14ac:dyDescent="0.3">
      <c r="A4723" s="185"/>
      <c r="B4723" s="184"/>
      <c r="C4723" s="249"/>
      <c r="D4723" s="249"/>
      <c r="E4723" s="249"/>
      <c r="F4723" s="242"/>
      <c r="G4723" s="242"/>
      <c r="K4723" s="232"/>
    </row>
    <row r="4724" spans="1:11" x14ac:dyDescent="0.3">
      <c r="A4724" s="185"/>
      <c r="B4724" s="184"/>
      <c r="C4724" s="249"/>
      <c r="D4724" s="249"/>
      <c r="E4724" s="249"/>
      <c r="F4724" s="242"/>
      <c r="G4724" s="242"/>
      <c r="K4724" s="232"/>
    </row>
    <row r="4725" spans="1:11" x14ac:dyDescent="0.3">
      <c r="A4725" s="185"/>
      <c r="B4725" s="184"/>
      <c r="C4725" s="249"/>
      <c r="D4725" s="249"/>
      <c r="E4725" s="249"/>
      <c r="F4725" s="242"/>
      <c r="G4725" s="242"/>
      <c r="K4725" s="232"/>
    </row>
    <row r="4726" spans="1:11" x14ac:dyDescent="0.3">
      <c r="A4726" s="185"/>
      <c r="B4726" s="184"/>
      <c r="C4726" s="249"/>
      <c r="D4726" s="249"/>
      <c r="E4726" s="249"/>
      <c r="F4726" s="242"/>
      <c r="G4726" s="242"/>
      <c r="K4726" s="232"/>
    </row>
    <row r="4727" spans="1:11" x14ac:dyDescent="0.3">
      <c r="A4727" s="185"/>
      <c r="B4727" s="184"/>
      <c r="C4727" s="249"/>
      <c r="D4727" s="249"/>
      <c r="E4727" s="249"/>
      <c r="F4727" s="242"/>
      <c r="G4727" s="242"/>
      <c r="K4727" s="232"/>
    </row>
    <row r="4728" spans="1:11" x14ac:dyDescent="0.3">
      <c r="A4728" s="185"/>
      <c r="B4728" s="184"/>
      <c r="C4728" s="249"/>
      <c r="D4728" s="249"/>
      <c r="E4728" s="249"/>
      <c r="F4728" s="242"/>
      <c r="G4728" s="242"/>
      <c r="K4728" s="232"/>
    </row>
    <row r="4729" spans="1:11" x14ac:dyDescent="0.3">
      <c r="A4729" s="185"/>
      <c r="B4729" s="184"/>
      <c r="C4729" s="249"/>
      <c r="D4729" s="249"/>
      <c r="E4729" s="249"/>
      <c r="F4729" s="242"/>
      <c r="G4729" s="242"/>
      <c r="K4729" s="232"/>
    </row>
    <row r="4730" spans="1:11" x14ac:dyDescent="0.3">
      <c r="A4730" s="185"/>
      <c r="B4730" s="184"/>
      <c r="C4730" s="249"/>
      <c r="D4730" s="249"/>
      <c r="E4730" s="249"/>
      <c r="F4730" s="242"/>
      <c r="G4730" s="242"/>
      <c r="K4730" s="232"/>
    </row>
    <row r="4731" spans="1:11" x14ac:dyDescent="0.3">
      <c r="A4731" s="185"/>
      <c r="B4731" s="184"/>
      <c r="C4731" s="249"/>
      <c r="D4731" s="249"/>
      <c r="E4731" s="249"/>
      <c r="F4731" s="242"/>
      <c r="G4731" s="242"/>
      <c r="K4731" s="232"/>
    </row>
    <row r="4732" spans="1:11" x14ac:dyDescent="0.3">
      <c r="A4732" s="185"/>
      <c r="B4732" s="184"/>
      <c r="C4732" s="249"/>
      <c r="D4732" s="249"/>
      <c r="E4732" s="249"/>
      <c r="F4732" s="242"/>
      <c r="G4732" s="242"/>
      <c r="K4732" s="232"/>
    </row>
    <row r="4733" spans="1:11" x14ac:dyDescent="0.3">
      <c r="A4733" s="185"/>
      <c r="B4733" s="184"/>
      <c r="C4733" s="249"/>
      <c r="D4733" s="249"/>
      <c r="E4733" s="249"/>
      <c r="F4733" s="242"/>
      <c r="G4733" s="242"/>
      <c r="K4733" s="232"/>
    </row>
    <row r="4734" spans="1:11" x14ac:dyDescent="0.3">
      <c r="A4734" s="185"/>
      <c r="B4734" s="184"/>
      <c r="C4734" s="249"/>
      <c r="D4734" s="249"/>
      <c r="E4734" s="249"/>
      <c r="F4734" s="242"/>
      <c r="G4734" s="242"/>
      <c r="K4734" s="232"/>
    </row>
    <row r="4735" spans="1:11" x14ac:dyDescent="0.3">
      <c r="A4735" s="185"/>
      <c r="B4735" s="184"/>
      <c r="C4735" s="249"/>
      <c r="D4735" s="249"/>
      <c r="E4735" s="249"/>
      <c r="F4735" s="242"/>
      <c r="G4735" s="242"/>
      <c r="K4735" s="232"/>
    </row>
    <row r="4736" spans="1:11" x14ac:dyDescent="0.3">
      <c r="A4736" s="185"/>
      <c r="B4736" s="184"/>
      <c r="C4736" s="249"/>
      <c r="D4736" s="249"/>
      <c r="E4736" s="249"/>
      <c r="F4736" s="242"/>
      <c r="G4736" s="242"/>
      <c r="K4736" s="232"/>
    </row>
    <row r="4737" spans="1:11" x14ac:dyDescent="0.3">
      <c r="A4737" s="185"/>
      <c r="B4737" s="184"/>
      <c r="C4737" s="249"/>
      <c r="D4737" s="249"/>
      <c r="E4737" s="249"/>
      <c r="F4737" s="242"/>
      <c r="G4737" s="242"/>
      <c r="K4737" s="232"/>
    </row>
    <row r="4738" spans="1:11" x14ac:dyDescent="0.3">
      <c r="A4738" s="185"/>
      <c r="B4738" s="184"/>
      <c r="C4738" s="249"/>
      <c r="D4738" s="249"/>
      <c r="E4738" s="249"/>
      <c r="F4738" s="242"/>
      <c r="G4738" s="242"/>
      <c r="K4738" s="232"/>
    </row>
    <row r="4739" spans="1:11" x14ac:dyDescent="0.3">
      <c r="A4739" s="185"/>
      <c r="B4739" s="184"/>
      <c r="C4739" s="249"/>
      <c r="D4739" s="249"/>
      <c r="E4739" s="249"/>
      <c r="F4739" s="242"/>
      <c r="G4739" s="242"/>
      <c r="K4739" s="232"/>
    </row>
    <row r="4740" spans="1:11" x14ac:dyDescent="0.3">
      <c r="A4740" s="185"/>
      <c r="B4740" s="184"/>
      <c r="C4740" s="249"/>
      <c r="D4740" s="249"/>
      <c r="E4740" s="249"/>
      <c r="F4740" s="242"/>
      <c r="G4740" s="242"/>
      <c r="K4740" s="232"/>
    </row>
    <row r="4741" spans="1:11" x14ac:dyDescent="0.3">
      <c r="A4741" s="185"/>
      <c r="B4741" s="184"/>
      <c r="C4741" s="249"/>
      <c r="D4741" s="249"/>
      <c r="E4741" s="249"/>
      <c r="F4741" s="242"/>
      <c r="G4741" s="242"/>
      <c r="K4741" s="232"/>
    </row>
    <row r="4742" spans="1:11" x14ac:dyDescent="0.3">
      <c r="A4742" s="185"/>
      <c r="B4742" s="184"/>
      <c r="C4742" s="249"/>
      <c r="D4742" s="249"/>
      <c r="E4742" s="249"/>
      <c r="F4742" s="242"/>
      <c r="G4742" s="242"/>
      <c r="K4742" s="232"/>
    </row>
    <row r="4743" spans="1:11" x14ac:dyDescent="0.3">
      <c r="A4743" s="185"/>
      <c r="B4743" s="184"/>
      <c r="C4743" s="249"/>
      <c r="D4743" s="249"/>
      <c r="E4743" s="249"/>
      <c r="F4743" s="242"/>
      <c r="G4743" s="242"/>
      <c r="K4743" s="232"/>
    </row>
    <row r="4744" spans="1:11" x14ac:dyDescent="0.3">
      <c r="A4744" s="185"/>
      <c r="B4744" s="184"/>
      <c r="C4744" s="249"/>
      <c r="D4744" s="249"/>
      <c r="E4744" s="249"/>
      <c r="F4744" s="242"/>
      <c r="G4744" s="242"/>
      <c r="K4744" s="232"/>
    </row>
    <row r="4745" spans="1:11" x14ac:dyDescent="0.3">
      <c r="A4745" s="185"/>
      <c r="B4745" s="184"/>
      <c r="C4745" s="249"/>
      <c r="D4745" s="249"/>
      <c r="E4745" s="249"/>
      <c r="F4745" s="242"/>
      <c r="G4745" s="242"/>
      <c r="K4745" s="232"/>
    </row>
    <row r="4746" spans="1:11" x14ac:dyDescent="0.3">
      <c r="A4746" s="185"/>
      <c r="B4746" s="184"/>
      <c r="C4746" s="249"/>
      <c r="D4746" s="249"/>
      <c r="E4746" s="249"/>
      <c r="F4746" s="242"/>
      <c r="G4746" s="242"/>
      <c r="K4746" s="232"/>
    </row>
    <row r="4747" spans="1:11" x14ac:dyDescent="0.3">
      <c r="A4747" s="185"/>
      <c r="B4747" s="184"/>
      <c r="C4747" s="249"/>
      <c r="D4747" s="249"/>
      <c r="E4747" s="249"/>
      <c r="F4747" s="242"/>
      <c r="G4747" s="242"/>
      <c r="K4747" s="232"/>
    </row>
    <row r="4748" spans="1:11" x14ac:dyDescent="0.3">
      <c r="A4748" s="185"/>
      <c r="B4748" s="184"/>
      <c r="C4748" s="249"/>
      <c r="D4748" s="249"/>
      <c r="E4748" s="249"/>
      <c r="F4748" s="242"/>
      <c r="G4748" s="242"/>
      <c r="K4748" s="232"/>
    </row>
    <row r="4749" spans="1:11" x14ac:dyDescent="0.3">
      <c r="A4749" s="185"/>
      <c r="B4749" s="184"/>
      <c r="C4749" s="249"/>
      <c r="D4749" s="249"/>
      <c r="E4749" s="249"/>
      <c r="F4749" s="242"/>
      <c r="G4749" s="242"/>
      <c r="K4749" s="232"/>
    </row>
    <row r="4750" spans="1:11" x14ac:dyDescent="0.3">
      <c r="A4750" s="185"/>
      <c r="B4750" s="184"/>
      <c r="C4750" s="249"/>
      <c r="D4750" s="249"/>
      <c r="E4750" s="249"/>
      <c r="F4750" s="242"/>
      <c r="G4750" s="242"/>
      <c r="K4750" s="232"/>
    </row>
    <row r="4751" spans="1:11" x14ac:dyDescent="0.3">
      <c r="A4751" s="185"/>
      <c r="B4751" s="184"/>
      <c r="C4751" s="249"/>
      <c r="D4751" s="249"/>
      <c r="E4751" s="249"/>
      <c r="F4751" s="242"/>
      <c r="G4751" s="242"/>
      <c r="K4751" s="232"/>
    </row>
    <row r="4752" spans="1:11" x14ac:dyDescent="0.3">
      <c r="A4752" s="185"/>
      <c r="B4752" s="184"/>
      <c r="C4752" s="249"/>
      <c r="D4752" s="249"/>
      <c r="E4752" s="249"/>
      <c r="F4752" s="242"/>
      <c r="G4752" s="242"/>
      <c r="K4752" s="232"/>
    </row>
    <row r="4753" spans="1:11" x14ac:dyDescent="0.3">
      <c r="A4753" s="185"/>
      <c r="B4753" s="184"/>
      <c r="C4753" s="249"/>
      <c r="D4753" s="249"/>
      <c r="E4753" s="249"/>
      <c r="F4753" s="242"/>
      <c r="G4753" s="242"/>
      <c r="K4753" s="232"/>
    </row>
    <row r="4754" spans="1:11" x14ac:dyDescent="0.3">
      <c r="A4754" s="185"/>
      <c r="B4754" s="184"/>
      <c r="C4754" s="249"/>
      <c r="D4754" s="249"/>
      <c r="E4754" s="249"/>
      <c r="F4754" s="242"/>
      <c r="G4754" s="242"/>
      <c r="K4754" s="232"/>
    </row>
    <row r="4755" spans="1:11" x14ac:dyDescent="0.3">
      <c r="A4755" s="185"/>
      <c r="B4755" s="184"/>
      <c r="C4755" s="249"/>
      <c r="D4755" s="249"/>
      <c r="E4755" s="249"/>
      <c r="F4755" s="242"/>
      <c r="G4755" s="242"/>
      <c r="K4755" s="232"/>
    </row>
    <row r="4756" spans="1:11" x14ac:dyDescent="0.3">
      <c r="A4756" s="185"/>
      <c r="B4756" s="184"/>
      <c r="C4756" s="249"/>
      <c r="D4756" s="249"/>
      <c r="E4756" s="249"/>
      <c r="F4756" s="242"/>
      <c r="G4756" s="242"/>
      <c r="K4756" s="232"/>
    </row>
    <row r="4757" spans="1:11" x14ac:dyDescent="0.3">
      <c r="A4757" s="185"/>
      <c r="B4757" s="184"/>
      <c r="C4757" s="249"/>
      <c r="D4757" s="249"/>
      <c r="E4757" s="249"/>
      <c r="F4757" s="242"/>
      <c r="G4757" s="242"/>
      <c r="K4757" s="232"/>
    </row>
    <row r="4758" spans="1:11" x14ac:dyDescent="0.3">
      <c r="A4758" s="185"/>
      <c r="B4758" s="184"/>
      <c r="C4758" s="249"/>
      <c r="D4758" s="249"/>
      <c r="E4758" s="249"/>
      <c r="F4758" s="242"/>
      <c r="G4758" s="242"/>
      <c r="K4758" s="232"/>
    </row>
    <row r="4759" spans="1:11" x14ac:dyDescent="0.3">
      <c r="A4759" s="185"/>
      <c r="B4759" s="184"/>
      <c r="C4759" s="249"/>
      <c r="D4759" s="249"/>
      <c r="E4759" s="249"/>
      <c r="F4759" s="242"/>
      <c r="G4759" s="242"/>
      <c r="K4759" s="232"/>
    </row>
    <row r="4760" spans="1:11" x14ac:dyDescent="0.3">
      <c r="A4760" s="185"/>
      <c r="B4760" s="184"/>
      <c r="C4760" s="249"/>
      <c r="D4760" s="249"/>
      <c r="E4760" s="249"/>
      <c r="F4760" s="242"/>
      <c r="G4760" s="242"/>
      <c r="K4760" s="232"/>
    </row>
    <row r="4761" spans="1:11" x14ac:dyDescent="0.3">
      <c r="A4761" s="185"/>
      <c r="B4761" s="184"/>
      <c r="C4761" s="249"/>
      <c r="D4761" s="249"/>
      <c r="E4761" s="249"/>
      <c r="F4761" s="242"/>
      <c r="G4761" s="242"/>
      <c r="K4761" s="232"/>
    </row>
    <row r="4762" spans="1:11" x14ac:dyDescent="0.3">
      <c r="A4762" s="185"/>
      <c r="B4762" s="184"/>
      <c r="C4762" s="249"/>
      <c r="D4762" s="249"/>
      <c r="E4762" s="249"/>
      <c r="F4762" s="242"/>
      <c r="G4762" s="242"/>
      <c r="K4762" s="232"/>
    </row>
    <row r="4763" spans="1:11" x14ac:dyDescent="0.3">
      <c r="A4763" s="185"/>
      <c r="B4763" s="184"/>
      <c r="C4763" s="249"/>
      <c r="D4763" s="249"/>
      <c r="E4763" s="249"/>
      <c r="F4763" s="242"/>
      <c r="G4763" s="242"/>
      <c r="K4763" s="232"/>
    </row>
    <row r="4764" spans="1:11" x14ac:dyDescent="0.3">
      <c r="A4764" s="185"/>
      <c r="B4764" s="184"/>
      <c r="C4764" s="249"/>
      <c r="D4764" s="249"/>
      <c r="E4764" s="249"/>
      <c r="F4764" s="242"/>
      <c r="G4764" s="242"/>
      <c r="K4764" s="232"/>
    </row>
    <row r="4765" spans="1:11" x14ac:dyDescent="0.3">
      <c r="A4765" s="185"/>
      <c r="B4765" s="184"/>
      <c r="C4765" s="249"/>
      <c r="D4765" s="249"/>
      <c r="E4765" s="249"/>
      <c r="F4765" s="242"/>
      <c r="G4765" s="242"/>
      <c r="K4765" s="232"/>
    </row>
    <row r="4766" spans="1:11" x14ac:dyDescent="0.3">
      <c r="A4766" s="185"/>
      <c r="B4766" s="184"/>
      <c r="C4766" s="249"/>
      <c r="D4766" s="249"/>
      <c r="E4766" s="249"/>
      <c r="F4766" s="242"/>
      <c r="G4766" s="242"/>
      <c r="K4766" s="232"/>
    </row>
    <row r="4767" spans="1:11" x14ac:dyDescent="0.3">
      <c r="A4767" s="185"/>
      <c r="B4767" s="184"/>
      <c r="C4767" s="249"/>
      <c r="D4767" s="249"/>
      <c r="E4767" s="249"/>
      <c r="F4767" s="242"/>
      <c r="G4767" s="242"/>
      <c r="K4767" s="232"/>
    </row>
    <row r="4768" spans="1:11" x14ac:dyDescent="0.3">
      <c r="A4768" s="185"/>
      <c r="B4768" s="184"/>
      <c r="C4768" s="249"/>
      <c r="D4768" s="249"/>
      <c r="E4768" s="249"/>
      <c r="F4768" s="242"/>
      <c r="G4768" s="242"/>
      <c r="K4768" s="232"/>
    </row>
    <row r="4769" spans="1:11" x14ac:dyDescent="0.3">
      <c r="A4769" s="185"/>
      <c r="B4769" s="184"/>
      <c r="C4769" s="249"/>
      <c r="D4769" s="249"/>
      <c r="E4769" s="249"/>
      <c r="F4769" s="242"/>
      <c r="G4769" s="242"/>
      <c r="K4769" s="232"/>
    </row>
    <row r="4770" spans="1:11" x14ac:dyDescent="0.3">
      <c r="A4770" s="185"/>
      <c r="B4770" s="184"/>
      <c r="C4770" s="249"/>
      <c r="D4770" s="249"/>
      <c r="E4770" s="249"/>
      <c r="F4770" s="242"/>
      <c r="G4770" s="242"/>
      <c r="K4770" s="232"/>
    </row>
    <row r="4771" spans="1:11" x14ac:dyDescent="0.3">
      <c r="A4771" s="185"/>
      <c r="B4771" s="184"/>
      <c r="C4771" s="249"/>
      <c r="D4771" s="249"/>
      <c r="E4771" s="249"/>
      <c r="F4771" s="242"/>
      <c r="G4771" s="242"/>
      <c r="K4771" s="232"/>
    </row>
    <row r="4772" spans="1:11" x14ac:dyDescent="0.3">
      <c r="A4772" s="185"/>
      <c r="B4772" s="184"/>
      <c r="C4772" s="249"/>
      <c r="D4772" s="249"/>
      <c r="E4772" s="249"/>
      <c r="F4772" s="242"/>
      <c r="G4772" s="242"/>
      <c r="K4772" s="232"/>
    </row>
    <row r="4773" spans="1:11" x14ac:dyDescent="0.3">
      <c r="A4773" s="185"/>
      <c r="B4773" s="184"/>
      <c r="C4773" s="249"/>
      <c r="D4773" s="249"/>
      <c r="E4773" s="249"/>
      <c r="F4773" s="242"/>
      <c r="G4773" s="242"/>
      <c r="K4773" s="232"/>
    </row>
    <row r="4774" spans="1:11" x14ac:dyDescent="0.3">
      <c r="A4774" s="185"/>
      <c r="B4774" s="184"/>
      <c r="C4774" s="249"/>
      <c r="D4774" s="249"/>
      <c r="E4774" s="249"/>
      <c r="F4774" s="242"/>
      <c r="G4774" s="242"/>
      <c r="K4774" s="232"/>
    </row>
    <row r="4775" spans="1:11" x14ac:dyDescent="0.3">
      <c r="A4775" s="185"/>
      <c r="B4775" s="184"/>
      <c r="C4775" s="249"/>
      <c r="D4775" s="249"/>
      <c r="E4775" s="249"/>
      <c r="F4775" s="242"/>
      <c r="G4775" s="242"/>
      <c r="K4775" s="232"/>
    </row>
    <row r="4776" spans="1:11" x14ac:dyDescent="0.3">
      <c r="A4776" s="185"/>
      <c r="B4776" s="184"/>
      <c r="C4776" s="249"/>
      <c r="D4776" s="249"/>
      <c r="E4776" s="249"/>
      <c r="F4776" s="242"/>
      <c r="G4776" s="242"/>
      <c r="K4776" s="232"/>
    </row>
    <row r="4777" spans="1:11" x14ac:dyDescent="0.3">
      <c r="A4777" s="185"/>
      <c r="B4777" s="184"/>
      <c r="C4777" s="249"/>
      <c r="D4777" s="249"/>
      <c r="E4777" s="249"/>
      <c r="F4777" s="242"/>
      <c r="G4777" s="242"/>
      <c r="K4777" s="232"/>
    </row>
    <row r="4778" spans="1:11" x14ac:dyDescent="0.3">
      <c r="A4778" s="185"/>
      <c r="B4778" s="184"/>
      <c r="C4778" s="249"/>
      <c r="D4778" s="249"/>
      <c r="E4778" s="249"/>
      <c r="F4778" s="242"/>
      <c r="G4778" s="242"/>
      <c r="K4778" s="232"/>
    </row>
    <row r="4779" spans="1:11" x14ac:dyDescent="0.3">
      <c r="A4779" s="185"/>
      <c r="B4779" s="184"/>
      <c r="C4779" s="249"/>
      <c r="D4779" s="249"/>
      <c r="E4779" s="249"/>
      <c r="F4779" s="242"/>
      <c r="G4779" s="242"/>
      <c r="K4779" s="232"/>
    </row>
    <row r="4780" spans="1:11" x14ac:dyDescent="0.3">
      <c r="A4780" s="185"/>
      <c r="B4780" s="184"/>
      <c r="C4780" s="249"/>
      <c r="D4780" s="249"/>
      <c r="E4780" s="249"/>
      <c r="F4780" s="242"/>
      <c r="G4780" s="242"/>
      <c r="K4780" s="232"/>
    </row>
    <row r="4781" spans="1:11" x14ac:dyDescent="0.3">
      <c r="A4781" s="185"/>
      <c r="B4781" s="184"/>
      <c r="C4781" s="249"/>
      <c r="D4781" s="249"/>
      <c r="E4781" s="249"/>
      <c r="F4781" s="242"/>
      <c r="G4781" s="242"/>
      <c r="K4781" s="232"/>
    </row>
    <row r="4782" spans="1:11" x14ac:dyDescent="0.3">
      <c r="A4782" s="185"/>
      <c r="B4782" s="184"/>
      <c r="C4782" s="249"/>
      <c r="D4782" s="249"/>
      <c r="E4782" s="249"/>
      <c r="F4782" s="242"/>
      <c r="G4782" s="242"/>
      <c r="K4782" s="232"/>
    </row>
    <row r="4783" spans="1:11" x14ac:dyDescent="0.3">
      <c r="A4783" s="185"/>
      <c r="B4783" s="184"/>
      <c r="C4783" s="249"/>
      <c r="D4783" s="249"/>
      <c r="E4783" s="249"/>
      <c r="F4783" s="242"/>
      <c r="G4783" s="242"/>
      <c r="K4783" s="232"/>
    </row>
    <row r="4784" spans="1:11" x14ac:dyDescent="0.3">
      <c r="A4784" s="185"/>
      <c r="B4784" s="184"/>
      <c r="C4784" s="249"/>
      <c r="D4784" s="249"/>
      <c r="E4784" s="249"/>
      <c r="F4784" s="242"/>
      <c r="G4784" s="242"/>
      <c r="K4784" s="232"/>
    </row>
    <row r="4785" spans="1:11" x14ac:dyDescent="0.3">
      <c r="A4785" s="185"/>
      <c r="B4785" s="184"/>
      <c r="C4785" s="249"/>
      <c r="D4785" s="249"/>
      <c r="E4785" s="249"/>
      <c r="F4785" s="242"/>
      <c r="G4785" s="242"/>
      <c r="K4785" s="232"/>
    </row>
    <row r="4786" spans="1:11" x14ac:dyDescent="0.3">
      <c r="A4786" s="185"/>
      <c r="B4786" s="184"/>
      <c r="C4786" s="249"/>
      <c r="D4786" s="249"/>
      <c r="E4786" s="249"/>
      <c r="F4786" s="242"/>
      <c r="G4786" s="242"/>
      <c r="K4786" s="232"/>
    </row>
    <row r="4787" spans="1:11" x14ac:dyDescent="0.3">
      <c r="A4787" s="185"/>
      <c r="B4787" s="184"/>
      <c r="C4787" s="249"/>
      <c r="D4787" s="249"/>
      <c r="E4787" s="249"/>
      <c r="F4787" s="242"/>
      <c r="G4787" s="242"/>
      <c r="K4787" s="232"/>
    </row>
    <row r="4788" spans="1:11" x14ac:dyDescent="0.3">
      <c r="A4788" s="185"/>
      <c r="B4788" s="184"/>
      <c r="C4788" s="249"/>
      <c r="D4788" s="249"/>
      <c r="E4788" s="249"/>
      <c r="F4788" s="242"/>
      <c r="G4788" s="242"/>
      <c r="K4788" s="232"/>
    </row>
    <row r="4789" spans="1:11" x14ac:dyDescent="0.3">
      <c r="A4789" s="185"/>
      <c r="B4789" s="184"/>
      <c r="C4789" s="249"/>
      <c r="D4789" s="249"/>
      <c r="E4789" s="249"/>
      <c r="F4789" s="242"/>
      <c r="G4789" s="242"/>
      <c r="K4789" s="232"/>
    </row>
    <row r="4790" spans="1:11" x14ac:dyDescent="0.3">
      <c r="A4790" s="185"/>
      <c r="B4790" s="184"/>
      <c r="C4790" s="249"/>
      <c r="D4790" s="249"/>
      <c r="E4790" s="249"/>
      <c r="F4790" s="242"/>
      <c r="G4790" s="242"/>
      <c r="K4790" s="232"/>
    </row>
    <row r="4791" spans="1:11" x14ac:dyDescent="0.3">
      <c r="A4791" s="185"/>
      <c r="B4791" s="184"/>
      <c r="C4791" s="249"/>
      <c r="D4791" s="249"/>
      <c r="E4791" s="249"/>
      <c r="F4791" s="242"/>
      <c r="G4791" s="242"/>
      <c r="K4791" s="232"/>
    </row>
    <row r="4792" spans="1:11" x14ac:dyDescent="0.3">
      <c r="A4792" s="185"/>
      <c r="B4792" s="184"/>
      <c r="C4792" s="249"/>
      <c r="D4792" s="249"/>
      <c r="E4792" s="249"/>
      <c r="F4792" s="242"/>
      <c r="G4792" s="242"/>
      <c r="K4792" s="232"/>
    </row>
    <row r="4793" spans="1:11" x14ac:dyDescent="0.3">
      <c r="A4793" s="185"/>
      <c r="B4793" s="184"/>
      <c r="C4793" s="249"/>
      <c r="D4793" s="249"/>
      <c r="E4793" s="249"/>
      <c r="F4793" s="242"/>
      <c r="G4793" s="242"/>
      <c r="K4793" s="232"/>
    </row>
  </sheetData>
  <autoFilter ref="A1:K4793" xr:uid="{00000000-0009-0000-0000-000009000000}"/>
  <pageMargins left="0.51180555555555496" right="0.51180555555555496" top="0.78749999999999998" bottom="0.78749999999999998" header="0.51180555555555496" footer="0.51180555555555496"/>
  <pageSetup paperSize="9" orientation="portrait" horizontalDpi="300" verticalDpi="30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2"/>
  <dimension ref="A1:AMD6531"/>
  <sheetViews>
    <sheetView showOutlineSymbols="0" view="pageBreakPreview" zoomScale="70" zoomScaleNormal="100" zoomScaleSheetLayoutView="70" workbookViewId="0">
      <selection activeCell="B3" sqref="B3"/>
    </sheetView>
  </sheetViews>
  <sheetFormatPr defaultColWidth="9.109375" defaultRowHeight="14.4" x14ac:dyDescent="0.3"/>
  <cols>
    <col min="1" max="1" width="13.33203125" style="164" customWidth="1"/>
    <col min="2" max="2" width="99.44140625" style="224" customWidth="1"/>
    <col min="3" max="3" width="9.109375" style="251"/>
    <col min="4" max="4" width="11.44140625" style="252" customWidth="1"/>
    <col min="5" max="5" width="20.5546875" style="251" customWidth="1"/>
    <col min="6" max="6" width="16.109375" style="164" customWidth="1"/>
    <col min="7" max="8" width="9.109375" style="164"/>
    <col min="9" max="9" width="60.44140625" style="253" customWidth="1"/>
    <col min="10" max="10" width="12.44140625" style="254" customWidth="1"/>
    <col min="11" max="1018" width="9.109375" style="164"/>
  </cols>
  <sheetData>
    <row r="1" spans="1:10" s="228" customFormat="1" ht="15.6" x14ac:dyDescent="0.3">
      <c r="A1" s="169" t="str">
        <f>CONCATENATE("SERVIÇO ",RESUMO!N5,"  -  ",RESUMO!O5,"  -  ",RESUMO!K4)</f>
        <v>SERVIÇO SICRO/SE  -  JANEIRO/2024  -  ENCARGOS SOCIAIS SOBRE PREÇOS DA MÃO-DE-OBRA: 112,54%(HORA)   70,11%(MÊS)</v>
      </c>
      <c r="B1" s="255"/>
      <c r="C1" s="226"/>
      <c r="D1" s="170"/>
      <c r="E1" s="226"/>
      <c r="I1" s="256"/>
      <c r="J1" s="257"/>
    </row>
    <row r="2" spans="1:10" s="228" customFormat="1" ht="13.8" x14ac:dyDescent="0.3">
      <c r="A2" s="245" t="s">
        <v>25</v>
      </c>
      <c r="B2" s="258" t="s">
        <v>28122</v>
      </c>
      <c r="C2" s="245" t="s">
        <v>37</v>
      </c>
      <c r="D2" s="247" t="s">
        <v>38</v>
      </c>
      <c r="E2" s="247" t="s">
        <v>28123</v>
      </c>
      <c r="I2" s="256"/>
      <c r="J2" s="257"/>
    </row>
    <row r="3" spans="1:10" x14ac:dyDescent="0.3">
      <c r="A3" s="486">
        <v>307731</v>
      </c>
      <c r="B3" s="180" t="s">
        <v>31825</v>
      </c>
      <c r="C3" s="479" t="s">
        <v>667</v>
      </c>
      <c r="D3" s="182">
        <v>114.86</v>
      </c>
      <c r="E3" s="190" t="s">
        <v>28124</v>
      </c>
      <c r="I3" s="260" t="s">
        <v>28125</v>
      </c>
      <c r="J3" s="261" t="s">
        <v>28126</v>
      </c>
    </row>
    <row r="4" spans="1:10" x14ac:dyDescent="0.3">
      <c r="A4" s="486">
        <v>307732</v>
      </c>
      <c r="B4" s="180" t="s">
        <v>31826</v>
      </c>
      <c r="C4" s="479" t="s">
        <v>667</v>
      </c>
      <c r="D4" s="182">
        <v>91.36</v>
      </c>
      <c r="E4" s="190"/>
      <c r="I4" s="260" t="s">
        <v>28127</v>
      </c>
      <c r="J4" s="261" t="s">
        <v>28128</v>
      </c>
    </row>
    <row r="5" spans="1:10" x14ac:dyDescent="0.3">
      <c r="A5" s="486">
        <v>308308</v>
      </c>
      <c r="B5" s="180" t="s">
        <v>31827</v>
      </c>
      <c r="C5" s="479" t="s">
        <v>297</v>
      </c>
      <c r="D5" s="182">
        <v>7280.57</v>
      </c>
      <c r="E5" s="190"/>
      <c r="I5" s="260" t="s">
        <v>28129</v>
      </c>
      <c r="J5" s="261" t="s">
        <v>28130</v>
      </c>
    </row>
    <row r="6" spans="1:10" x14ac:dyDescent="0.3">
      <c r="A6" s="486">
        <v>308313</v>
      </c>
      <c r="B6" s="180" t="s">
        <v>31828</v>
      </c>
      <c r="C6" s="479" t="s">
        <v>297</v>
      </c>
      <c r="D6" s="182">
        <v>46402.94</v>
      </c>
      <c r="E6" s="190"/>
      <c r="I6" s="260" t="s">
        <v>28131</v>
      </c>
      <c r="J6" s="261" t="s">
        <v>28132</v>
      </c>
    </row>
    <row r="7" spans="1:10" x14ac:dyDescent="0.3">
      <c r="A7" s="486">
        <v>308309</v>
      </c>
      <c r="B7" s="180" t="s">
        <v>31829</v>
      </c>
      <c r="C7" s="479" t="s">
        <v>297</v>
      </c>
      <c r="D7" s="182">
        <v>11816.59</v>
      </c>
      <c r="E7" s="190"/>
      <c r="I7" s="260" t="s">
        <v>28133</v>
      </c>
      <c r="J7" s="261" t="s">
        <v>28134</v>
      </c>
    </row>
    <row r="8" spans="1:10" x14ac:dyDescent="0.3">
      <c r="A8" s="486">
        <v>308310</v>
      </c>
      <c r="B8" s="180" t="s">
        <v>31830</v>
      </c>
      <c r="C8" s="479" t="s">
        <v>297</v>
      </c>
      <c r="D8" s="182">
        <v>17796.689999999999</v>
      </c>
      <c r="E8" s="190"/>
      <c r="I8" s="260" t="s">
        <v>28135</v>
      </c>
      <c r="J8" s="261" t="s">
        <v>28136</v>
      </c>
    </row>
    <row r="9" spans="1:10" x14ac:dyDescent="0.3">
      <c r="A9" s="486">
        <v>308311</v>
      </c>
      <c r="B9" s="180" t="s">
        <v>31831</v>
      </c>
      <c r="C9" s="479" t="s">
        <v>297</v>
      </c>
      <c r="D9" s="182">
        <v>24434.68</v>
      </c>
      <c r="E9" s="190"/>
      <c r="I9" s="260" t="s">
        <v>28137</v>
      </c>
      <c r="J9" s="261" t="s">
        <v>28138</v>
      </c>
    </row>
    <row r="10" spans="1:10" x14ac:dyDescent="0.3">
      <c r="A10" s="486">
        <v>308312</v>
      </c>
      <c r="B10" s="180" t="s">
        <v>31832</v>
      </c>
      <c r="C10" s="479" t="s">
        <v>297</v>
      </c>
      <c r="D10" s="182">
        <v>33792.43</v>
      </c>
      <c r="E10" s="190"/>
      <c r="I10" s="260" t="s">
        <v>28139</v>
      </c>
      <c r="J10" s="261" t="s">
        <v>28140</v>
      </c>
    </row>
    <row r="11" spans="1:10" x14ac:dyDescent="0.3">
      <c r="A11" s="486">
        <v>308307</v>
      </c>
      <c r="B11" s="180" t="s">
        <v>31833</v>
      </c>
      <c r="C11" s="479" t="s">
        <v>297</v>
      </c>
      <c r="D11" s="182">
        <v>4850.66</v>
      </c>
      <c r="E11" s="190"/>
      <c r="I11" s="260" t="s">
        <v>28141</v>
      </c>
      <c r="J11" s="261" t="s">
        <v>28142</v>
      </c>
    </row>
    <row r="12" spans="1:10" x14ac:dyDescent="0.3">
      <c r="A12" s="486">
        <v>308322</v>
      </c>
      <c r="B12" s="180" t="s">
        <v>31834</v>
      </c>
      <c r="C12" s="479" t="s">
        <v>297</v>
      </c>
      <c r="D12" s="182">
        <v>5973.76</v>
      </c>
      <c r="E12" s="190"/>
      <c r="I12" s="260" t="s">
        <v>28143</v>
      </c>
      <c r="J12" s="261" t="s">
        <v>28144</v>
      </c>
    </row>
    <row r="13" spans="1:10" x14ac:dyDescent="0.3">
      <c r="A13" s="486">
        <v>308327</v>
      </c>
      <c r="B13" s="180" t="s">
        <v>31835</v>
      </c>
      <c r="C13" s="479" t="s">
        <v>297</v>
      </c>
      <c r="D13" s="182">
        <v>37218.449999999997</v>
      </c>
      <c r="E13" s="190"/>
      <c r="I13" s="260" t="s">
        <v>28145</v>
      </c>
      <c r="J13" s="261" t="s">
        <v>28146</v>
      </c>
    </row>
    <row r="14" spans="1:10" x14ac:dyDescent="0.3">
      <c r="A14" s="486">
        <v>308323</v>
      </c>
      <c r="B14" s="180" t="s">
        <v>31836</v>
      </c>
      <c r="C14" s="479" t="s">
        <v>297</v>
      </c>
      <c r="D14" s="182">
        <v>8696.26</v>
      </c>
      <c r="E14" s="190"/>
      <c r="I14" s="260" t="s">
        <v>28147</v>
      </c>
      <c r="J14" s="261" t="s">
        <v>28148</v>
      </c>
    </row>
    <row r="15" spans="1:10" x14ac:dyDescent="0.3">
      <c r="A15" s="486">
        <v>308324</v>
      </c>
      <c r="B15" s="180" t="s">
        <v>31837</v>
      </c>
      <c r="C15" s="479" t="s">
        <v>297</v>
      </c>
      <c r="D15" s="182">
        <v>13709.33</v>
      </c>
      <c r="E15" s="190"/>
      <c r="I15" s="260" t="s">
        <v>28149</v>
      </c>
      <c r="J15" s="261" t="s">
        <v>28150</v>
      </c>
    </row>
    <row r="16" spans="1:10" x14ac:dyDescent="0.3">
      <c r="A16" s="486">
        <v>308325</v>
      </c>
      <c r="B16" s="180" t="s">
        <v>31838</v>
      </c>
      <c r="C16" s="479" t="s">
        <v>297</v>
      </c>
      <c r="D16" s="182">
        <v>19431.759999999998</v>
      </c>
      <c r="E16" s="190"/>
      <c r="I16" s="260" t="s">
        <v>28151</v>
      </c>
      <c r="J16" s="261" t="s">
        <v>28152</v>
      </c>
    </row>
    <row r="17" spans="1:10" x14ac:dyDescent="0.3">
      <c r="A17" s="486">
        <v>308326</v>
      </c>
      <c r="B17" s="180" t="s">
        <v>31839</v>
      </c>
      <c r="C17" s="479" t="s">
        <v>297</v>
      </c>
      <c r="D17" s="182">
        <v>27420.720000000001</v>
      </c>
      <c r="E17" s="190"/>
      <c r="I17" s="260" t="s">
        <v>28153</v>
      </c>
      <c r="J17" s="261" t="s">
        <v>28154</v>
      </c>
    </row>
    <row r="18" spans="1:10" x14ac:dyDescent="0.3">
      <c r="A18" s="486">
        <v>308321</v>
      </c>
      <c r="B18" s="180" t="s">
        <v>31840</v>
      </c>
      <c r="C18" s="479" t="s">
        <v>297</v>
      </c>
      <c r="D18" s="182">
        <v>3806.14</v>
      </c>
      <c r="E18" s="190"/>
      <c r="I18" s="260" t="s">
        <v>28155</v>
      </c>
      <c r="J18" s="261" t="s">
        <v>28156</v>
      </c>
    </row>
    <row r="19" spans="1:10" x14ac:dyDescent="0.3">
      <c r="A19" s="486">
        <v>308315</v>
      </c>
      <c r="B19" s="180" t="s">
        <v>31841</v>
      </c>
      <c r="C19" s="479" t="s">
        <v>297</v>
      </c>
      <c r="D19" s="182">
        <v>7326.28</v>
      </c>
      <c r="E19" s="190"/>
      <c r="I19" s="260" t="s">
        <v>28157</v>
      </c>
      <c r="J19" s="261" t="s">
        <v>28158</v>
      </c>
    </row>
    <row r="20" spans="1:10" x14ac:dyDescent="0.3">
      <c r="A20" s="486">
        <v>308320</v>
      </c>
      <c r="B20" s="180" t="s">
        <v>31842</v>
      </c>
      <c r="C20" s="479" t="s">
        <v>297</v>
      </c>
      <c r="D20" s="182">
        <v>46616.65</v>
      </c>
      <c r="E20" s="190"/>
      <c r="I20" s="260" t="s">
        <v>28159</v>
      </c>
      <c r="J20" s="261" t="s">
        <v>28160</v>
      </c>
    </row>
    <row r="21" spans="1:10" x14ac:dyDescent="0.3">
      <c r="A21" s="486">
        <v>308316</v>
      </c>
      <c r="B21" s="180" t="s">
        <v>31843</v>
      </c>
      <c r="C21" s="479" t="s">
        <v>297</v>
      </c>
      <c r="D21" s="182">
        <v>10385.1</v>
      </c>
      <c r="E21" s="190"/>
      <c r="I21" s="260" t="s">
        <v>28161</v>
      </c>
      <c r="J21" s="261" t="s">
        <v>28162</v>
      </c>
    </row>
    <row r="22" spans="1:10" x14ac:dyDescent="0.3">
      <c r="A22" s="486">
        <v>308317</v>
      </c>
      <c r="B22" s="180" t="s">
        <v>31844</v>
      </c>
      <c r="C22" s="479" t="s">
        <v>297</v>
      </c>
      <c r="D22" s="182">
        <v>17414.95</v>
      </c>
      <c r="E22" s="190"/>
      <c r="I22" s="260" t="s">
        <v>28163</v>
      </c>
      <c r="J22" s="261" t="s">
        <v>28164</v>
      </c>
    </row>
    <row r="23" spans="1:10" x14ac:dyDescent="0.3">
      <c r="A23" s="486">
        <v>308318</v>
      </c>
      <c r="B23" s="180" t="s">
        <v>31845</v>
      </c>
      <c r="C23" s="479" t="s">
        <v>297</v>
      </c>
      <c r="D23" s="182">
        <v>24593.54</v>
      </c>
      <c r="E23" s="190"/>
      <c r="I23" s="260" t="s">
        <v>28165</v>
      </c>
      <c r="J23" s="261" t="s">
        <v>28166</v>
      </c>
    </row>
    <row r="24" spans="1:10" x14ac:dyDescent="0.3">
      <c r="A24" s="486">
        <v>308319</v>
      </c>
      <c r="B24" s="180" t="s">
        <v>31846</v>
      </c>
      <c r="C24" s="479" t="s">
        <v>297</v>
      </c>
      <c r="D24" s="182">
        <v>30996.87</v>
      </c>
      <c r="E24" s="190"/>
      <c r="I24" s="260" t="s">
        <v>28167</v>
      </c>
      <c r="J24" s="261" t="s">
        <v>28168</v>
      </c>
    </row>
    <row r="25" spans="1:10" x14ac:dyDescent="0.3">
      <c r="A25" s="486">
        <v>308314</v>
      </c>
      <c r="B25" s="180" t="s">
        <v>31847</v>
      </c>
      <c r="C25" s="479" t="s">
        <v>297</v>
      </c>
      <c r="D25" s="182">
        <v>4907.46</v>
      </c>
      <c r="E25" s="190"/>
      <c r="I25" s="260" t="s">
        <v>28169</v>
      </c>
      <c r="J25" s="261" t="s">
        <v>28170</v>
      </c>
    </row>
    <row r="26" spans="1:10" x14ac:dyDescent="0.3">
      <c r="A26" s="486">
        <v>308250</v>
      </c>
      <c r="B26" s="180" t="s">
        <v>31848</v>
      </c>
      <c r="C26" s="479" t="s">
        <v>297</v>
      </c>
      <c r="D26" s="182">
        <v>5980.52</v>
      </c>
      <c r="E26" s="190"/>
      <c r="I26" s="260" t="s">
        <v>28171</v>
      </c>
      <c r="J26" s="261" t="s">
        <v>28172</v>
      </c>
    </row>
    <row r="27" spans="1:10" x14ac:dyDescent="0.3">
      <c r="A27" s="486">
        <v>308251</v>
      </c>
      <c r="B27" s="180" t="s">
        <v>31849</v>
      </c>
      <c r="C27" s="479" t="s">
        <v>297</v>
      </c>
      <c r="D27" s="182">
        <v>9095.67</v>
      </c>
      <c r="E27" s="190"/>
      <c r="I27" s="260" t="s">
        <v>28173</v>
      </c>
      <c r="J27" s="261" t="s">
        <v>28174</v>
      </c>
    </row>
    <row r="28" spans="1:10" x14ac:dyDescent="0.3">
      <c r="A28" s="486">
        <v>308268</v>
      </c>
      <c r="B28" s="180" t="s">
        <v>31850</v>
      </c>
      <c r="C28" s="479" t="s">
        <v>297</v>
      </c>
      <c r="D28" s="182">
        <v>82758.66</v>
      </c>
      <c r="E28" s="190"/>
      <c r="I28" s="260" t="s">
        <v>28175</v>
      </c>
      <c r="J28" s="261" t="s">
        <v>28176</v>
      </c>
    </row>
    <row r="29" spans="1:10" x14ac:dyDescent="0.3">
      <c r="A29" s="486">
        <v>308252</v>
      </c>
      <c r="B29" s="180" t="s">
        <v>31851</v>
      </c>
      <c r="C29" s="479" t="s">
        <v>297</v>
      </c>
      <c r="D29" s="182">
        <v>10999.58</v>
      </c>
      <c r="E29" s="190"/>
      <c r="I29" s="260" t="s">
        <v>28177</v>
      </c>
      <c r="J29" s="261" t="s">
        <v>28178</v>
      </c>
    </row>
    <row r="30" spans="1:10" x14ac:dyDescent="0.3">
      <c r="A30" s="486">
        <v>308253</v>
      </c>
      <c r="B30" s="180" t="s">
        <v>31852</v>
      </c>
      <c r="C30" s="479" t="s">
        <v>297</v>
      </c>
      <c r="D30" s="182">
        <v>13596.8</v>
      </c>
      <c r="E30" s="190"/>
      <c r="I30" s="260" t="s">
        <v>28179</v>
      </c>
      <c r="J30" s="261" t="s">
        <v>28180</v>
      </c>
    </row>
    <row r="31" spans="1:10" x14ac:dyDescent="0.3">
      <c r="A31" s="486">
        <v>308254</v>
      </c>
      <c r="B31" s="180" t="s">
        <v>31853</v>
      </c>
      <c r="C31" s="479" t="s">
        <v>297</v>
      </c>
      <c r="D31" s="182">
        <v>15300.84</v>
      </c>
      <c r="E31" s="190"/>
      <c r="I31" s="260" t="s">
        <v>28181</v>
      </c>
      <c r="J31" s="261" t="s">
        <v>28182</v>
      </c>
    </row>
    <row r="32" spans="1:10" x14ac:dyDescent="0.3">
      <c r="A32" s="486">
        <v>308255</v>
      </c>
      <c r="B32" s="180" t="s">
        <v>31854</v>
      </c>
      <c r="C32" s="479" t="s">
        <v>297</v>
      </c>
      <c r="D32" s="182">
        <v>18795.79</v>
      </c>
      <c r="E32" s="190"/>
      <c r="I32" s="260" t="s">
        <v>28183</v>
      </c>
      <c r="J32" s="261" t="s">
        <v>28184</v>
      </c>
    </row>
    <row r="33" spans="1:10" x14ac:dyDescent="0.3">
      <c r="A33" s="486">
        <v>308256</v>
      </c>
      <c r="B33" s="180" t="s">
        <v>31855</v>
      </c>
      <c r="C33" s="479" t="s">
        <v>297</v>
      </c>
      <c r="D33" s="182">
        <v>23253.64</v>
      </c>
      <c r="E33" s="190"/>
      <c r="I33" s="260" t="s">
        <v>28185</v>
      </c>
      <c r="J33" s="261" t="s">
        <v>28186</v>
      </c>
    </row>
    <row r="34" spans="1:10" x14ac:dyDescent="0.3">
      <c r="A34" s="486">
        <v>308257</v>
      </c>
      <c r="B34" s="180" t="s">
        <v>31856</v>
      </c>
      <c r="C34" s="479" t="s">
        <v>297</v>
      </c>
      <c r="D34" s="182">
        <v>32089.14</v>
      </c>
      <c r="E34" s="190"/>
      <c r="I34" s="260" t="s">
        <v>28187</v>
      </c>
      <c r="J34" s="261" t="s">
        <v>28188</v>
      </c>
    </row>
    <row r="35" spans="1:10" x14ac:dyDescent="0.3">
      <c r="A35" s="486">
        <v>308258</v>
      </c>
      <c r="B35" s="180" t="s">
        <v>31857</v>
      </c>
      <c r="C35" s="479" t="s">
        <v>297</v>
      </c>
      <c r="D35" s="182">
        <v>35758.699999999997</v>
      </c>
      <c r="E35" s="190"/>
      <c r="I35" s="260" t="s">
        <v>28189</v>
      </c>
      <c r="J35" s="261" t="s">
        <v>28190</v>
      </c>
    </row>
    <row r="36" spans="1:10" x14ac:dyDescent="0.3">
      <c r="A36" s="486">
        <v>308259</v>
      </c>
      <c r="B36" s="180" t="s">
        <v>31858</v>
      </c>
      <c r="C36" s="479" t="s">
        <v>297</v>
      </c>
      <c r="D36" s="182">
        <v>43060.27</v>
      </c>
      <c r="E36" s="190"/>
      <c r="I36" s="260" t="s">
        <v>28191</v>
      </c>
      <c r="J36" s="261" t="s">
        <v>28192</v>
      </c>
    </row>
    <row r="37" spans="1:10" x14ac:dyDescent="0.3">
      <c r="A37" s="486">
        <v>308260</v>
      </c>
      <c r="B37" s="180" t="s">
        <v>31859</v>
      </c>
      <c r="C37" s="479" t="s">
        <v>297</v>
      </c>
      <c r="D37" s="182">
        <v>47382.17</v>
      </c>
      <c r="E37" s="190"/>
      <c r="I37" s="260" t="s">
        <v>28193</v>
      </c>
      <c r="J37" s="261" t="s">
        <v>28194</v>
      </c>
    </row>
    <row r="38" spans="1:10" x14ac:dyDescent="0.3">
      <c r="A38" s="486">
        <v>308261</v>
      </c>
      <c r="B38" s="180" t="s">
        <v>31860</v>
      </c>
      <c r="C38" s="479" t="s">
        <v>297</v>
      </c>
      <c r="D38" s="182">
        <v>52562.04</v>
      </c>
      <c r="E38" s="190"/>
      <c r="I38" s="260" t="s">
        <v>28195</v>
      </c>
      <c r="J38" s="261" t="s">
        <v>28196</v>
      </c>
    </row>
    <row r="39" spans="1:10" x14ac:dyDescent="0.3">
      <c r="A39" s="486">
        <v>308262</v>
      </c>
      <c r="B39" s="180" t="s">
        <v>31861</v>
      </c>
      <c r="C39" s="479" t="s">
        <v>297</v>
      </c>
      <c r="D39" s="182">
        <v>57460.86</v>
      </c>
      <c r="E39" s="190"/>
      <c r="I39" s="260" t="s">
        <v>28197</v>
      </c>
      <c r="J39" s="261" t="s">
        <v>28198</v>
      </c>
    </row>
    <row r="40" spans="1:10" x14ac:dyDescent="0.3">
      <c r="A40" s="486">
        <v>308263</v>
      </c>
      <c r="B40" s="180" t="s">
        <v>31862</v>
      </c>
      <c r="C40" s="479" t="s">
        <v>297</v>
      </c>
      <c r="D40" s="182">
        <v>58346.54</v>
      </c>
      <c r="E40" s="190"/>
      <c r="I40" s="260" t="s">
        <v>28199</v>
      </c>
      <c r="J40" s="261" t="s">
        <v>28200</v>
      </c>
    </row>
    <row r="41" spans="1:10" x14ac:dyDescent="0.3">
      <c r="A41" s="486">
        <v>308264</v>
      </c>
      <c r="B41" s="180" t="s">
        <v>31863</v>
      </c>
      <c r="C41" s="479" t="s">
        <v>297</v>
      </c>
      <c r="D41" s="182">
        <v>65007.95</v>
      </c>
      <c r="E41" s="190"/>
      <c r="I41" s="260" t="s">
        <v>28201</v>
      </c>
      <c r="J41" s="261" t="s">
        <v>28202</v>
      </c>
    </row>
    <row r="42" spans="1:10" x14ac:dyDescent="0.3">
      <c r="A42" s="486">
        <v>308265</v>
      </c>
      <c r="B42" s="180" t="s">
        <v>31864</v>
      </c>
      <c r="C42" s="479" t="s">
        <v>297</v>
      </c>
      <c r="D42" s="182">
        <v>66513.67</v>
      </c>
      <c r="E42" s="190"/>
      <c r="I42" s="260" t="s">
        <v>28203</v>
      </c>
      <c r="J42" s="261" t="s">
        <v>28204</v>
      </c>
    </row>
    <row r="43" spans="1:10" x14ac:dyDescent="0.3">
      <c r="A43" s="486">
        <v>308266</v>
      </c>
      <c r="B43" s="180" t="s">
        <v>31865</v>
      </c>
      <c r="C43" s="479" t="s">
        <v>297</v>
      </c>
      <c r="D43" s="182">
        <v>74058.27</v>
      </c>
      <c r="E43" s="190"/>
      <c r="I43" s="260" t="s">
        <v>28205</v>
      </c>
      <c r="J43" s="261" t="s">
        <v>28206</v>
      </c>
    </row>
    <row r="44" spans="1:10" x14ac:dyDescent="0.3">
      <c r="A44" s="486">
        <v>308267</v>
      </c>
      <c r="B44" s="180" t="s">
        <v>31866</v>
      </c>
      <c r="C44" s="479" t="s">
        <v>297</v>
      </c>
      <c r="D44" s="182">
        <v>78314.009999999995</v>
      </c>
      <c r="E44" s="190"/>
      <c r="I44" s="260" t="s">
        <v>28207</v>
      </c>
      <c r="J44" s="261" t="s">
        <v>28208</v>
      </c>
    </row>
    <row r="45" spans="1:10" x14ac:dyDescent="0.3">
      <c r="A45" s="486">
        <v>308288</v>
      </c>
      <c r="B45" s="180" t="s">
        <v>31867</v>
      </c>
      <c r="C45" s="479" t="s">
        <v>297</v>
      </c>
      <c r="D45" s="182">
        <v>8702.68</v>
      </c>
      <c r="E45" s="190"/>
      <c r="I45" s="260" t="s">
        <v>28209</v>
      </c>
      <c r="J45" s="261" t="s">
        <v>28210</v>
      </c>
    </row>
    <row r="46" spans="1:10" x14ac:dyDescent="0.3">
      <c r="A46" s="486">
        <v>308289</v>
      </c>
      <c r="B46" s="180" t="s">
        <v>31868</v>
      </c>
      <c r="C46" s="479" t="s">
        <v>297</v>
      </c>
      <c r="D46" s="182">
        <v>12798.15</v>
      </c>
      <c r="E46" s="190"/>
      <c r="I46" s="260" t="s">
        <v>28211</v>
      </c>
      <c r="J46" s="261" t="s">
        <v>28212</v>
      </c>
    </row>
    <row r="47" spans="1:10" x14ac:dyDescent="0.3">
      <c r="A47" s="486">
        <v>308306</v>
      </c>
      <c r="B47" s="180" t="s">
        <v>31869</v>
      </c>
      <c r="C47" s="479" t="s">
        <v>297</v>
      </c>
      <c r="D47" s="182">
        <v>92790.79</v>
      </c>
      <c r="E47" s="190"/>
      <c r="I47" s="260" t="s">
        <v>28213</v>
      </c>
      <c r="J47" s="261" t="s">
        <v>28214</v>
      </c>
    </row>
    <row r="48" spans="1:10" x14ac:dyDescent="0.3">
      <c r="A48" s="486">
        <v>308290</v>
      </c>
      <c r="B48" s="180" t="s">
        <v>31870</v>
      </c>
      <c r="C48" s="479" t="s">
        <v>297</v>
      </c>
      <c r="D48" s="182">
        <v>16049.24</v>
      </c>
      <c r="E48" s="190"/>
      <c r="I48" s="260" t="s">
        <v>28215</v>
      </c>
      <c r="J48" s="261" t="s">
        <v>28216</v>
      </c>
    </row>
    <row r="49" spans="1:10" x14ac:dyDescent="0.3">
      <c r="A49" s="486">
        <v>308291</v>
      </c>
      <c r="B49" s="180" t="s">
        <v>31871</v>
      </c>
      <c r="C49" s="479" t="s">
        <v>297</v>
      </c>
      <c r="D49" s="182">
        <v>20167.97</v>
      </c>
      <c r="E49" s="190"/>
      <c r="I49" s="260" t="s">
        <v>28217</v>
      </c>
      <c r="J49" s="261" t="s">
        <v>28218</v>
      </c>
    </row>
    <row r="50" spans="1:10" x14ac:dyDescent="0.3">
      <c r="A50" s="486">
        <v>308292</v>
      </c>
      <c r="B50" s="180" t="s">
        <v>31872</v>
      </c>
      <c r="C50" s="479" t="s">
        <v>297</v>
      </c>
      <c r="D50" s="182">
        <v>21935.86</v>
      </c>
      <c r="E50" s="190"/>
      <c r="I50" s="260" t="s">
        <v>28219</v>
      </c>
      <c r="J50" s="261" t="s">
        <v>28220</v>
      </c>
    </row>
    <row r="51" spans="1:10" x14ac:dyDescent="0.3">
      <c r="A51" s="486">
        <v>308293</v>
      </c>
      <c r="B51" s="180" t="s">
        <v>31873</v>
      </c>
      <c r="C51" s="479" t="s">
        <v>297</v>
      </c>
      <c r="D51" s="182">
        <v>25241.99</v>
      </c>
      <c r="E51" s="190"/>
      <c r="I51" s="260" t="s">
        <v>28221</v>
      </c>
      <c r="J51" s="261" t="s">
        <v>28222</v>
      </c>
    </row>
    <row r="52" spans="1:10" x14ac:dyDescent="0.3">
      <c r="A52" s="486">
        <v>308294</v>
      </c>
      <c r="B52" s="180" t="s">
        <v>31874</v>
      </c>
      <c r="C52" s="479" t="s">
        <v>297</v>
      </c>
      <c r="D52" s="182">
        <v>28967.34</v>
      </c>
      <c r="E52" s="190"/>
      <c r="I52" s="260" t="s">
        <v>28223</v>
      </c>
      <c r="J52" s="261" t="s">
        <v>28224</v>
      </c>
    </row>
    <row r="53" spans="1:10" x14ac:dyDescent="0.3">
      <c r="A53" s="486">
        <v>308295</v>
      </c>
      <c r="B53" s="180" t="s">
        <v>31875</v>
      </c>
      <c r="C53" s="479" t="s">
        <v>297</v>
      </c>
      <c r="D53" s="182">
        <v>35004.910000000003</v>
      </c>
      <c r="E53" s="190"/>
      <c r="I53" s="260" t="s">
        <v>28225</v>
      </c>
      <c r="J53" s="261" t="s">
        <v>28226</v>
      </c>
    </row>
    <row r="54" spans="1:10" x14ac:dyDescent="0.3">
      <c r="A54" s="486">
        <v>308296</v>
      </c>
      <c r="B54" s="180" t="s">
        <v>31876</v>
      </c>
      <c r="C54" s="479" t="s">
        <v>297</v>
      </c>
      <c r="D54" s="182">
        <v>36940.61</v>
      </c>
      <c r="E54" s="190"/>
      <c r="I54" s="260" t="s">
        <v>28227</v>
      </c>
      <c r="J54" s="261" t="s">
        <v>28228</v>
      </c>
    </row>
    <row r="55" spans="1:10" x14ac:dyDescent="0.3">
      <c r="A55" s="486">
        <v>308297</v>
      </c>
      <c r="B55" s="180" t="s">
        <v>31877</v>
      </c>
      <c r="C55" s="479" t="s">
        <v>297</v>
      </c>
      <c r="D55" s="182">
        <v>42201.01</v>
      </c>
      <c r="E55" s="190"/>
      <c r="I55" s="260" t="s">
        <v>28229</v>
      </c>
      <c r="J55" s="261" t="s">
        <v>28230</v>
      </c>
    </row>
    <row r="56" spans="1:10" x14ac:dyDescent="0.3">
      <c r="A56" s="486">
        <v>308298</v>
      </c>
      <c r="B56" s="180" t="s">
        <v>31878</v>
      </c>
      <c r="C56" s="479" t="s">
        <v>297</v>
      </c>
      <c r="D56" s="182">
        <v>47972.25</v>
      </c>
      <c r="E56" s="190"/>
      <c r="I56" s="260" t="s">
        <v>28231</v>
      </c>
      <c r="J56" s="261" t="s">
        <v>28232</v>
      </c>
    </row>
    <row r="57" spans="1:10" x14ac:dyDescent="0.3">
      <c r="A57" s="486">
        <v>308299</v>
      </c>
      <c r="B57" s="180" t="s">
        <v>31879</v>
      </c>
      <c r="C57" s="479" t="s">
        <v>297</v>
      </c>
      <c r="D57" s="182">
        <v>51824.78</v>
      </c>
      <c r="E57" s="190"/>
      <c r="I57" s="260" t="s">
        <v>28233</v>
      </c>
      <c r="J57" s="261" t="s">
        <v>28234</v>
      </c>
    </row>
    <row r="58" spans="1:10" x14ac:dyDescent="0.3">
      <c r="A58" s="486">
        <v>308300</v>
      </c>
      <c r="B58" s="180" t="s">
        <v>31880</v>
      </c>
      <c r="C58" s="479" t="s">
        <v>297</v>
      </c>
      <c r="D58" s="182">
        <v>55782.33</v>
      </c>
      <c r="E58" s="190"/>
      <c r="I58" s="260" t="s">
        <v>28235</v>
      </c>
      <c r="J58" s="261" t="s">
        <v>28236</v>
      </c>
    </row>
    <row r="59" spans="1:10" x14ac:dyDescent="0.3">
      <c r="A59" s="486">
        <v>308301</v>
      </c>
      <c r="B59" s="180" t="s">
        <v>31881</v>
      </c>
      <c r="C59" s="479" t="s">
        <v>297</v>
      </c>
      <c r="D59" s="182">
        <v>60175.1</v>
      </c>
      <c r="E59" s="190"/>
      <c r="I59" s="260" t="s">
        <v>28237</v>
      </c>
      <c r="J59" s="261" t="s">
        <v>28238</v>
      </c>
    </row>
    <row r="60" spans="1:10" x14ac:dyDescent="0.3">
      <c r="A60" s="486">
        <v>308302</v>
      </c>
      <c r="B60" s="180" t="s">
        <v>31882</v>
      </c>
      <c r="C60" s="479" t="s">
        <v>297</v>
      </c>
      <c r="D60" s="182">
        <v>71925.09</v>
      </c>
      <c r="E60" s="190"/>
      <c r="I60" s="260" t="s">
        <v>28239</v>
      </c>
      <c r="J60" s="261" t="s">
        <v>28240</v>
      </c>
    </row>
    <row r="61" spans="1:10" x14ac:dyDescent="0.3">
      <c r="A61" s="486">
        <v>308303</v>
      </c>
      <c r="B61" s="180" t="s">
        <v>31883</v>
      </c>
      <c r="C61" s="479" t="s">
        <v>297</v>
      </c>
      <c r="D61" s="182">
        <v>78925.67</v>
      </c>
      <c r="E61" s="190"/>
      <c r="I61" s="260" t="s">
        <v>28241</v>
      </c>
      <c r="J61" s="261" t="s">
        <v>28242</v>
      </c>
    </row>
    <row r="62" spans="1:10" x14ac:dyDescent="0.3">
      <c r="A62" s="486">
        <v>308304</v>
      </c>
      <c r="B62" s="180" t="s">
        <v>31884</v>
      </c>
      <c r="C62" s="479" t="s">
        <v>297</v>
      </c>
      <c r="D62" s="182">
        <v>83218.62</v>
      </c>
      <c r="E62" s="190"/>
      <c r="I62" s="260" t="s">
        <v>28243</v>
      </c>
      <c r="J62" s="261" t="s">
        <v>28244</v>
      </c>
    </row>
    <row r="63" spans="1:10" x14ac:dyDescent="0.3">
      <c r="A63" s="486">
        <v>308305</v>
      </c>
      <c r="B63" s="180" t="s">
        <v>31885</v>
      </c>
      <c r="C63" s="479" t="s">
        <v>297</v>
      </c>
      <c r="D63" s="182">
        <v>88366.65</v>
      </c>
      <c r="E63" s="190"/>
      <c r="I63" s="260" t="s">
        <v>28245</v>
      </c>
      <c r="J63" s="261" t="s">
        <v>28246</v>
      </c>
    </row>
    <row r="64" spans="1:10" x14ac:dyDescent="0.3">
      <c r="A64" s="486">
        <v>308269</v>
      </c>
      <c r="B64" s="180" t="s">
        <v>31886</v>
      </c>
      <c r="C64" s="479" t="s">
        <v>297</v>
      </c>
      <c r="D64" s="182">
        <v>9163.2900000000009</v>
      </c>
      <c r="E64" s="190"/>
      <c r="I64" s="260" t="s">
        <v>28247</v>
      </c>
      <c r="J64" s="261" t="s">
        <v>28248</v>
      </c>
    </row>
    <row r="65" spans="1:10" x14ac:dyDescent="0.3">
      <c r="A65" s="486">
        <v>308270</v>
      </c>
      <c r="B65" s="180" t="s">
        <v>31887</v>
      </c>
      <c r="C65" s="479" t="s">
        <v>297</v>
      </c>
      <c r="D65" s="182">
        <v>12814.04</v>
      </c>
      <c r="E65" s="190"/>
      <c r="I65" s="260" t="s">
        <v>28249</v>
      </c>
      <c r="J65" s="261" t="s">
        <v>28250</v>
      </c>
    </row>
    <row r="66" spans="1:10" x14ac:dyDescent="0.3">
      <c r="A66" s="486">
        <v>308287</v>
      </c>
      <c r="B66" s="180" t="s">
        <v>31888</v>
      </c>
      <c r="C66" s="479" t="s">
        <v>297</v>
      </c>
      <c r="D66" s="182">
        <v>93012.25</v>
      </c>
      <c r="E66" s="190"/>
      <c r="I66" s="260" t="s">
        <v>28251</v>
      </c>
      <c r="J66" s="261" t="s">
        <v>28252</v>
      </c>
    </row>
    <row r="67" spans="1:10" x14ac:dyDescent="0.3">
      <c r="A67" s="486">
        <v>308271</v>
      </c>
      <c r="B67" s="180" t="s">
        <v>31889</v>
      </c>
      <c r="C67" s="479" t="s">
        <v>297</v>
      </c>
      <c r="D67" s="182">
        <v>16048.13</v>
      </c>
      <c r="E67" s="190"/>
      <c r="I67" s="260" t="s">
        <v>28253</v>
      </c>
      <c r="J67" s="261" t="s">
        <v>28254</v>
      </c>
    </row>
    <row r="68" spans="1:10" x14ac:dyDescent="0.3">
      <c r="A68" s="486">
        <v>308272</v>
      </c>
      <c r="B68" s="180" t="s">
        <v>31890</v>
      </c>
      <c r="C68" s="479" t="s">
        <v>297</v>
      </c>
      <c r="D68" s="182">
        <v>18561.84</v>
      </c>
      <c r="E68" s="190"/>
      <c r="I68" s="260" t="s">
        <v>28255</v>
      </c>
      <c r="J68" s="261" t="s">
        <v>28256</v>
      </c>
    </row>
    <row r="69" spans="1:10" x14ac:dyDescent="0.3">
      <c r="A69" s="486">
        <v>308273</v>
      </c>
      <c r="B69" s="180" t="s">
        <v>31891</v>
      </c>
      <c r="C69" s="479" t="s">
        <v>297</v>
      </c>
      <c r="D69" s="182">
        <v>22753.02</v>
      </c>
      <c r="E69" s="190"/>
      <c r="I69" s="260" t="s">
        <v>28257</v>
      </c>
      <c r="J69" s="261" t="s">
        <v>28258</v>
      </c>
    </row>
    <row r="70" spans="1:10" x14ac:dyDescent="0.3">
      <c r="A70" s="486">
        <v>308274</v>
      </c>
      <c r="B70" s="180" t="s">
        <v>31892</v>
      </c>
      <c r="C70" s="479" t="s">
        <v>297</v>
      </c>
      <c r="D70" s="182">
        <v>26211.85</v>
      </c>
      <c r="E70" s="190"/>
      <c r="I70" s="260" t="s">
        <v>28259</v>
      </c>
      <c r="J70" s="261" t="s">
        <v>28260</v>
      </c>
    </row>
    <row r="71" spans="1:10" x14ac:dyDescent="0.3">
      <c r="A71" s="486">
        <v>308275</v>
      </c>
      <c r="B71" s="180" t="s">
        <v>31893</v>
      </c>
      <c r="C71" s="479" t="s">
        <v>297</v>
      </c>
      <c r="D71" s="182">
        <v>30774.55</v>
      </c>
      <c r="E71" s="190"/>
      <c r="I71" s="260" t="s">
        <v>28261</v>
      </c>
      <c r="J71" s="261" t="s">
        <v>28262</v>
      </c>
    </row>
    <row r="72" spans="1:10" x14ac:dyDescent="0.3">
      <c r="A72" s="486">
        <v>308276</v>
      </c>
      <c r="B72" s="180" t="s">
        <v>31894</v>
      </c>
      <c r="C72" s="479" t="s">
        <v>297</v>
      </c>
      <c r="D72" s="182">
        <v>41354.879999999997</v>
      </c>
      <c r="E72" s="190"/>
      <c r="I72" s="260" t="s">
        <v>28263</v>
      </c>
      <c r="J72" s="261" t="s">
        <v>28264</v>
      </c>
    </row>
    <row r="73" spans="1:10" x14ac:dyDescent="0.3">
      <c r="A73" s="486">
        <v>308277</v>
      </c>
      <c r="B73" s="180" t="s">
        <v>31895</v>
      </c>
      <c r="C73" s="479" t="s">
        <v>297</v>
      </c>
      <c r="D73" s="182">
        <v>45769.71</v>
      </c>
      <c r="E73" s="190"/>
      <c r="I73" s="260" t="s">
        <v>28265</v>
      </c>
      <c r="J73" s="261" t="s">
        <v>28266</v>
      </c>
    </row>
    <row r="74" spans="1:10" x14ac:dyDescent="0.3">
      <c r="A74" s="486">
        <v>308278</v>
      </c>
      <c r="B74" s="180" t="s">
        <v>31896</v>
      </c>
      <c r="C74" s="479" t="s">
        <v>297</v>
      </c>
      <c r="D74" s="182">
        <v>49638.85</v>
      </c>
      <c r="E74" s="190"/>
      <c r="I74" s="260" t="s">
        <v>28267</v>
      </c>
      <c r="J74" s="261" t="s">
        <v>28268</v>
      </c>
    </row>
    <row r="75" spans="1:10" x14ac:dyDescent="0.3">
      <c r="A75" s="486">
        <v>308279</v>
      </c>
      <c r="B75" s="180" t="s">
        <v>31897</v>
      </c>
      <c r="C75" s="479" t="s">
        <v>297</v>
      </c>
      <c r="D75" s="182">
        <v>52545.16</v>
      </c>
      <c r="E75" s="190"/>
      <c r="I75" s="260" t="s">
        <v>28269</v>
      </c>
      <c r="J75" s="261" t="s">
        <v>28270</v>
      </c>
    </row>
    <row r="76" spans="1:10" x14ac:dyDescent="0.3">
      <c r="A76" s="486">
        <v>308280</v>
      </c>
      <c r="B76" s="180" t="s">
        <v>31898</v>
      </c>
      <c r="C76" s="479" t="s">
        <v>297</v>
      </c>
      <c r="D76" s="182">
        <v>59547.43</v>
      </c>
      <c r="E76" s="190"/>
      <c r="I76" s="260" t="s">
        <v>28271</v>
      </c>
      <c r="J76" s="261" t="s">
        <v>28272</v>
      </c>
    </row>
    <row r="77" spans="1:10" x14ac:dyDescent="0.3">
      <c r="A77" s="486">
        <v>308281</v>
      </c>
      <c r="B77" s="180" t="s">
        <v>31899</v>
      </c>
      <c r="C77" s="479" t="s">
        <v>297</v>
      </c>
      <c r="D77" s="182">
        <v>63961.98</v>
      </c>
      <c r="E77" s="190"/>
      <c r="I77" s="260" t="s">
        <v>28273</v>
      </c>
      <c r="J77" s="261" t="s">
        <v>28274</v>
      </c>
    </row>
    <row r="78" spans="1:10" x14ac:dyDescent="0.3">
      <c r="A78" s="486">
        <v>308282</v>
      </c>
      <c r="B78" s="180" t="s">
        <v>31900</v>
      </c>
      <c r="C78" s="479" t="s">
        <v>297</v>
      </c>
      <c r="D78" s="182">
        <v>68706.69</v>
      </c>
      <c r="E78" s="190"/>
      <c r="I78" s="260" t="s">
        <v>28275</v>
      </c>
      <c r="J78" s="261" t="s">
        <v>28276</v>
      </c>
    </row>
    <row r="79" spans="1:10" x14ac:dyDescent="0.3">
      <c r="A79" s="486">
        <v>308283</v>
      </c>
      <c r="B79" s="180" t="s">
        <v>31901</v>
      </c>
      <c r="C79" s="479" t="s">
        <v>297</v>
      </c>
      <c r="D79" s="182">
        <v>73022.06</v>
      </c>
      <c r="E79" s="190"/>
      <c r="I79" s="260" t="s">
        <v>28277</v>
      </c>
      <c r="J79" s="261" t="s">
        <v>28278</v>
      </c>
    </row>
    <row r="80" spans="1:10" x14ac:dyDescent="0.3">
      <c r="A80" s="486">
        <v>308284</v>
      </c>
      <c r="B80" s="180" t="s">
        <v>31902</v>
      </c>
      <c r="C80" s="479" t="s">
        <v>297</v>
      </c>
      <c r="D80" s="182">
        <v>78837.570000000007</v>
      </c>
      <c r="E80" s="190"/>
      <c r="I80" s="260" t="s">
        <v>28279</v>
      </c>
      <c r="J80" s="261" t="s">
        <v>28280</v>
      </c>
    </row>
    <row r="81" spans="1:10" x14ac:dyDescent="0.3">
      <c r="A81" s="486">
        <v>308285</v>
      </c>
      <c r="B81" s="180" t="s">
        <v>31903</v>
      </c>
      <c r="C81" s="479" t="s">
        <v>297</v>
      </c>
      <c r="D81" s="182">
        <v>83599.22</v>
      </c>
      <c r="E81" s="190"/>
      <c r="I81" s="260" t="s">
        <v>28281</v>
      </c>
      <c r="J81" s="261" t="s">
        <v>28282</v>
      </c>
    </row>
    <row r="82" spans="1:10" x14ac:dyDescent="0.3">
      <c r="A82" s="486">
        <v>308286</v>
      </c>
      <c r="B82" s="180" t="s">
        <v>31904</v>
      </c>
      <c r="C82" s="479" t="s">
        <v>297</v>
      </c>
      <c r="D82" s="182">
        <v>88452.160000000003</v>
      </c>
      <c r="E82" s="190"/>
      <c r="I82" s="260" t="s">
        <v>28283</v>
      </c>
      <c r="J82" s="261" t="s">
        <v>28284</v>
      </c>
    </row>
    <row r="83" spans="1:10" x14ac:dyDescent="0.3">
      <c r="A83" s="486">
        <v>307733</v>
      </c>
      <c r="B83" s="180" t="s">
        <v>31905</v>
      </c>
      <c r="C83" s="479" t="s">
        <v>70</v>
      </c>
      <c r="D83" s="182">
        <v>477.49</v>
      </c>
      <c r="E83" s="190"/>
      <c r="I83" s="260" t="s">
        <v>28285</v>
      </c>
      <c r="J83" s="261" t="s">
        <v>28286</v>
      </c>
    </row>
    <row r="84" spans="1:10" x14ac:dyDescent="0.3">
      <c r="A84" s="486">
        <v>307734</v>
      </c>
      <c r="B84" s="180" t="s">
        <v>31906</v>
      </c>
      <c r="C84" s="479" t="s">
        <v>70</v>
      </c>
      <c r="D84" s="182">
        <v>611.58000000000004</v>
      </c>
      <c r="E84" s="190"/>
      <c r="I84" s="260" t="s">
        <v>28287</v>
      </c>
      <c r="J84" s="261" t="s">
        <v>28288</v>
      </c>
    </row>
    <row r="85" spans="1:10" x14ac:dyDescent="0.3">
      <c r="A85" s="486">
        <v>307735</v>
      </c>
      <c r="B85" s="180" t="s">
        <v>31907</v>
      </c>
      <c r="C85" s="479" t="s">
        <v>70</v>
      </c>
      <c r="D85" s="182">
        <v>1032.7</v>
      </c>
      <c r="E85" s="190"/>
      <c r="I85" s="260" t="s">
        <v>28289</v>
      </c>
      <c r="J85" s="261" t="s">
        <v>28290</v>
      </c>
    </row>
    <row r="86" spans="1:10" x14ac:dyDescent="0.3">
      <c r="A86" s="486">
        <v>307736</v>
      </c>
      <c r="B86" s="180" t="s">
        <v>31908</v>
      </c>
      <c r="C86" s="479" t="s">
        <v>70</v>
      </c>
      <c r="D86" s="182">
        <v>1436.17</v>
      </c>
      <c r="E86" s="190"/>
      <c r="I86" s="260" t="s">
        <v>28291</v>
      </c>
      <c r="J86" s="261" t="s">
        <v>28292</v>
      </c>
    </row>
    <row r="87" spans="1:10" x14ac:dyDescent="0.3">
      <c r="A87" s="486">
        <v>307737</v>
      </c>
      <c r="B87" s="180" t="s">
        <v>31909</v>
      </c>
      <c r="C87" s="479" t="s">
        <v>70</v>
      </c>
      <c r="D87" s="182">
        <v>1745.04</v>
      </c>
      <c r="E87" s="190"/>
      <c r="I87" s="260" t="s">
        <v>28293</v>
      </c>
      <c r="J87" s="261" t="s">
        <v>28294</v>
      </c>
    </row>
    <row r="88" spans="1:10" x14ac:dyDescent="0.3">
      <c r="A88" s="486">
        <v>307730</v>
      </c>
      <c r="B88" s="180" t="s">
        <v>31910</v>
      </c>
      <c r="C88" s="479" t="s">
        <v>70</v>
      </c>
      <c r="D88" s="182">
        <v>0</v>
      </c>
      <c r="E88" s="190"/>
      <c r="I88" s="260" t="s">
        <v>28295</v>
      </c>
      <c r="J88" s="261" t="s">
        <v>28296</v>
      </c>
    </row>
    <row r="89" spans="1:10" x14ac:dyDescent="0.3">
      <c r="A89" s="486">
        <v>307084</v>
      </c>
      <c r="B89" s="180" t="s">
        <v>31911</v>
      </c>
      <c r="C89" s="479" t="s">
        <v>70</v>
      </c>
      <c r="D89" s="182">
        <v>31.7</v>
      </c>
      <c r="E89" s="190"/>
      <c r="I89" s="260" t="s">
        <v>28297</v>
      </c>
      <c r="J89" s="261" t="s">
        <v>28298</v>
      </c>
    </row>
    <row r="90" spans="1:10" x14ac:dyDescent="0.3">
      <c r="A90" s="486">
        <v>407818</v>
      </c>
      <c r="B90" s="180" t="s">
        <v>31912</v>
      </c>
      <c r="C90" s="479" t="s">
        <v>111</v>
      </c>
      <c r="D90" s="182">
        <v>12.24</v>
      </c>
      <c r="E90" s="190"/>
      <c r="I90" s="260" t="s">
        <v>28299</v>
      </c>
      <c r="J90" s="261" t="s">
        <v>28300</v>
      </c>
    </row>
    <row r="91" spans="1:10" x14ac:dyDescent="0.3">
      <c r="A91" s="486">
        <v>407819</v>
      </c>
      <c r="B91" s="180" t="s">
        <v>31913</v>
      </c>
      <c r="C91" s="479" t="s">
        <v>111</v>
      </c>
      <c r="D91" s="182">
        <v>12.35</v>
      </c>
      <c r="E91" s="190"/>
      <c r="I91" s="260" t="s">
        <v>28301</v>
      </c>
      <c r="J91" s="261" t="s">
        <v>28302</v>
      </c>
    </row>
    <row r="92" spans="1:10" x14ac:dyDescent="0.3">
      <c r="A92" s="486">
        <v>407820</v>
      </c>
      <c r="B92" s="180" t="s">
        <v>31914</v>
      </c>
      <c r="C92" s="479" t="s">
        <v>111</v>
      </c>
      <c r="D92" s="182">
        <v>13.71</v>
      </c>
      <c r="E92" s="190"/>
      <c r="I92" s="260" t="s">
        <v>28303</v>
      </c>
      <c r="J92" s="261" t="s">
        <v>28304</v>
      </c>
    </row>
    <row r="93" spans="1:10" x14ac:dyDescent="0.3">
      <c r="A93" s="486">
        <v>407740</v>
      </c>
      <c r="B93" s="180" t="s">
        <v>31915</v>
      </c>
      <c r="C93" s="479" t="s">
        <v>111</v>
      </c>
      <c r="D93" s="182">
        <v>14.8</v>
      </c>
      <c r="E93" s="190"/>
      <c r="I93" s="260" t="s">
        <v>28305</v>
      </c>
      <c r="J93" s="261" t="s">
        <v>28306</v>
      </c>
    </row>
    <row r="94" spans="1:10" x14ac:dyDescent="0.3">
      <c r="A94" s="486">
        <v>408037</v>
      </c>
      <c r="B94" s="180" t="s">
        <v>31916</v>
      </c>
      <c r="C94" s="479" t="s">
        <v>297</v>
      </c>
      <c r="D94" s="182">
        <v>22.56</v>
      </c>
      <c r="E94" s="190"/>
      <c r="I94" s="260" t="s">
        <v>28307</v>
      </c>
      <c r="J94" s="261" t="s">
        <v>28308</v>
      </c>
    </row>
    <row r="95" spans="1:10" x14ac:dyDescent="0.3">
      <c r="A95" s="486">
        <v>408038</v>
      </c>
      <c r="B95" s="180" t="s">
        <v>31917</v>
      </c>
      <c r="C95" s="479" t="s">
        <v>297</v>
      </c>
      <c r="D95" s="182">
        <v>36.729999999999997</v>
      </c>
      <c r="E95" s="190"/>
      <c r="I95" s="260" t="s">
        <v>28309</v>
      </c>
      <c r="J95" s="261" t="s">
        <v>28310</v>
      </c>
    </row>
    <row r="96" spans="1:10" x14ac:dyDescent="0.3">
      <c r="A96" s="486">
        <v>408039</v>
      </c>
      <c r="B96" s="180" t="s">
        <v>31918</v>
      </c>
      <c r="C96" s="479" t="s">
        <v>297</v>
      </c>
      <c r="D96" s="182">
        <v>48.26</v>
      </c>
      <c r="E96" s="190"/>
      <c r="I96" s="260" t="s">
        <v>28311</v>
      </c>
      <c r="J96" s="261" t="s">
        <v>28312</v>
      </c>
    </row>
    <row r="97" spans="1:10" x14ac:dyDescent="0.3">
      <c r="A97" s="486">
        <v>408041</v>
      </c>
      <c r="B97" s="180" t="s">
        <v>31919</v>
      </c>
      <c r="C97" s="479" t="s">
        <v>297</v>
      </c>
      <c r="D97" s="182">
        <v>66.42</v>
      </c>
      <c r="E97" s="190"/>
      <c r="I97" s="260" t="s">
        <v>28313</v>
      </c>
      <c r="J97" s="261" t="s">
        <v>28314</v>
      </c>
    </row>
    <row r="98" spans="1:10" x14ac:dyDescent="0.3">
      <c r="A98" s="486">
        <v>408042</v>
      </c>
      <c r="B98" s="180" t="s">
        <v>31920</v>
      </c>
      <c r="C98" s="479" t="s">
        <v>297</v>
      </c>
      <c r="D98" s="182">
        <v>95.37</v>
      </c>
      <c r="E98" s="190"/>
      <c r="I98" s="260" t="s">
        <v>28315</v>
      </c>
      <c r="J98" s="261" t="s">
        <v>28316</v>
      </c>
    </row>
    <row r="99" spans="1:10" x14ac:dyDescent="0.3">
      <c r="A99" s="486">
        <v>408031</v>
      </c>
      <c r="B99" s="180" t="s">
        <v>31921</v>
      </c>
      <c r="C99" s="479" t="s">
        <v>297</v>
      </c>
      <c r="D99" s="182">
        <v>23.38</v>
      </c>
      <c r="E99" s="190"/>
      <c r="I99" s="260" t="s">
        <v>28317</v>
      </c>
      <c r="J99" s="261" t="s">
        <v>28318</v>
      </c>
    </row>
    <row r="100" spans="1:10" x14ac:dyDescent="0.3">
      <c r="A100" s="486">
        <v>408032</v>
      </c>
      <c r="B100" s="180" t="s">
        <v>31922</v>
      </c>
      <c r="C100" s="479" t="s">
        <v>297</v>
      </c>
      <c r="D100" s="182">
        <v>31.87</v>
      </c>
      <c r="E100" s="190"/>
      <c r="I100" s="260" t="s">
        <v>28319</v>
      </c>
      <c r="J100" s="261" t="s">
        <v>28320</v>
      </c>
    </row>
    <row r="101" spans="1:10" x14ac:dyDescent="0.3">
      <c r="A101" s="486">
        <v>408033</v>
      </c>
      <c r="B101" s="180" t="s">
        <v>31923</v>
      </c>
      <c r="C101" s="479" t="s">
        <v>297</v>
      </c>
      <c r="D101" s="182">
        <v>43.48</v>
      </c>
      <c r="E101" s="190"/>
      <c r="I101" s="260" t="s">
        <v>28321</v>
      </c>
      <c r="J101" s="261" t="s">
        <v>28322</v>
      </c>
    </row>
    <row r="102" spans="1:10" x14ac:dyDescent="0.3">
      <c r="A102" s="486">
        <v>408035</v>
      </c>
      <c r="B102" s="180" t="s">
        <v>31924</v>
      </c>
      <c r="C102" s="479" t="s">
        <v>297</v>
      </c>
      <c r="D102" s="182">
        <v>84.72</v>
      </c>
      <c r="E102" s="190"/>
      <c r="I102" s="260" t="s">
        <v>28323</v>
      </c>
      <c r="J102" s="261" t="s">
        <v>28324</v>
      </c>
    </row>
    <row r="103" spans="1:10" x14ac:dyDescent="0.3">
      <c r="A103" s="486">
        <v>408036</v>
      </c>
      <c r="B103" s="180" t="s">
        <v>31925</v>
      </c>
      <c r="C103" s="479" t="s">
        <v>297</v>
      </c>
      <c r="D103" s="182">
        <v>164.82</v>
      </c>
      <c r="E103" s="190"/>
      <c r="I103" s="260" t="s">
        <v>28325</v>
      </c>
      <c r="J103" s="261" t="s">
        <v>28326</v>
      </c>
    </row>
    <row r="104" spans="1:10" x14ac:dyDescent="0.3">
      <c r="A104" s="486">
        <v>408067</v>
      </c>
      <c r="B104" s="180" t="s">
        <v>31926</v>
      </c>
      <c r="C104" s="479" t="s">
        <v>111</v>
      </c>
      <c r="D104" s="182">
        <v>12.13</v>
      </c>
      <c r="E104" s="190"/>
      <c r="I104" s="260" t="s">
        <v>28327</v>
      </c>
      <c r="J104" s="261" t="s">
        <v>28328</v>
      </c>
    </row>
    <row r="105" spans="1:10" x14ac:dyDescent="0.3">
      <c r="A105" s="486">
        <v>407743</v>
      </c>
      <c r="B105" s="180" t="s">
        <v>31927</v>
      </c>
      <c r="C105" s="479" t="s">
        <v>111</v>
      </c>
      <c r="D105" s="182">
        <v>13.31</v>
      </c>
      <c r="E105" s="190"/>
      <c r="I105" s="260" t="s">
        <v>28329</v>
      </c>
      <c r="J105" s="261" t="s">
        <v>28330</v>
      </c>
    </row>
    <row r="106" spans="1:10" x14ac:dyDescent="0.3">
      <c r="A106" s="486">
        <v>607137</v>
      </c>
      <c r="B106" s="180" t="s">
        <v>31928</v>
      </c>
      <c r="C106" s="479" t="s">
        <v>70</v>
      </c>
      <c r="D106" s="182">
        <v>60496.959999999999</v>
      </c>
      <c r="E106" s="190"/>
      <c r="I106" s="260" t="s">
        <v>28331</v>
      </c>
      <c r="J106" s="261" t="s">
        <v>28332</v>
      </c>
    </row>
    <row r="107" spans="1:10" x14ac:dyDescent="0.3">
      <c r="A107" s="486">
        <v>606785</v>
      </c>
      <c r="B107" s="180" t="s">
        <v>31929</v>
      </c>
      <c r="C107" s="479" t="s">
        <v>70</v>
      </c>
      <c r="D107" s="182">
        <v>59805.14</v>
      </c>
      <c r="E107" s="190"/>
      <c r="I107" s="260" t="s">
        <v>28333</v>
      </c>
      <c r="J107" s="261" t="s">
        <v>28334</v>
      </c>
    </row>
    <row r="108" spans="1:10" x14ac:dyDescent="0.3">
      <c r="A108" s="486">
        <v>607139</v>
      </c>
      <c r="B108" s="180" t="s">
        <v>31930</v>
      </c>
      <c r="C108" s="479" t="s">
        <v>70</v>
      </c>
      <c r="D108" s="182">
        <v>61306.47</v>
      </c>
      <c r="E108" s="190"/>
      <c r="I108" s="260" t="s">
        <v>28335</v>
      </c>
      <c r="J108" s="261" t="s">
        <v>28336</v>
      </c>
    </row>
    <row r="109" spans="1:10" x14ac:dyDescent="0.3">
      <c r="A109" s="486">
        <v>606787</v>
      </c>
      <c r="B109" s="180" t="s">
        <v>31931</v>
      </c>
      <c r="C109" s="479" t="s">
        <v>70</v>
      </c>
      <c r="D109" s="182">
        <v>60286.93</v>
      </c>
      <c r="E109" s="190"/>
      <c r="I109" s="260" t="s">
        <v>28337</v>
      </c>
      <c r="J109" s="261" t="s">
        <v>28338</v>
      </c>
    </row>
    <row r="110" spans="1:10" x14ac:dyDescent="0.3">
      <c r="A110" s="486">
        <v>607140</v>
      </c>
      <c r="B110" s="180" t="s">
        <v>31932</v>
      </c>
      <c r="C110" s="479" t="s">
        <v>70</v>
      </c>
      <c r="D110" s="182">
        <v>56020.94</v>
      </c>
      <c r="E110" s="190"/>
      <c r="I110" s="260" t="s">
        <v>28339</v>
      </c>
      <c r="J110" s="261" t="s">
        <v>28340</v>
      </c>
    </row>
    <row r="111" spans="1:10" x14ac:dyDescent="0.3">
      <c r="A111" s="486">
        <v>606788</v>
      </c>
      <c r="B111" s="180" t="s">
        <v>31933</v>
      </c>
      <c r="C111" s="479" t="s">
        <v>70</v>
      </c>
      <c r="D111" s="182">
        <v>55722.84</v>
      </c>
      <c r="E111" s="190"/>
      <c r="I111" s="260" t="s">
        <v>28341</v>
      </c>
      <c r="J111" s="261" t="s">
        <v>28342</v>
      </c>
    </row>
    <row r="112" spans="1:10" x14ac:dyDescent="0.3">
      <c r="A112" s="486">
        <v>607141</v>
      </c>
      <c r="B112" s="180" t="s">
        <v>31934</v>
      </c>
      <c r="C112" s="479" t="s">
        <v>70</v>
      </c>
      <c r="D112" s="182">
        <v>62372.67</v>
      </c>
      <c r="E112" s="190"/>
      <c r="I112" s="260" t="s">
        <v>28343</v>
      </c>
      <c r="J112" s="261" t="s">
        <v>28344</v>
      </c>
    </row>
    <row r="113" spans="1:10" x14ac:dyDescent="0.3">
      <c r="A113" s="486">
        <v>606789</v>
      </c>
      <c r="B113" s="180" t="s">
        <v>31935</v>
      </c>
      <c r="C113" s="479" t="s">
        <v>70</v>
      </c>
      <c r="D113" s="182">
        <v>61653.69</v>
      </c>
      <c r="E113" s="190"/>
      <c r="I113" s="260" t="s">
        <v>28345</v>
      </c>
      <c r="J113" s="261" t="s">
        <v>28346</v>
      </c>
    </row>
    <row r="114" spans="1:10" x14ac:dyDescent="0.3">
      <c r="A114" s="486">
        <v>607144</v>
      </c>
      <c r="B114" s="180" t="s">
        <v>31936</v>
      </c>
      <c r="C114" s="479" t="s">
        <v>70</v>
      </c>
      <c r="D114" s="182">
        <v>73130.2</v>
      </c>
      <c r="E114" s="190"/>
      <c r="I114" s="260" t="s">
        <v>28347</v>
      </c>
      <c r="J114" s="261" t="s">
        <v>28348</v>
      </c>
    </row>
    <row r="115" spans="1:10" x14ac:dyDescent="0.3">
      <c r="A115" s="486">
        <v>606792</v>
      </c>
      <c r="B115" s="180" t="s">
        <v>31937</v>
      </c>
      <c r="C115" s="479" t="s">
        <v>70</v>
      </c>
      <c r="D115" s="182">
        <v>72473.5</v>
      </c>
      <c r="E115" s="190"/>
      <c r="I115" s="260" t="s">
        <v>28349</v>
      </c>
      <c r="J115" s="261" t="s">
        <v>28350</v>
      </c>
    </row>
    <row r="116" spans="1:10" x14ac:dyDescent="0.3">
      <c r="A116" s="486">
        <v>607142</v>
      </c>
      <c r="B116" s="180" t="s">
        <v>31938</v>
      </c>
      <c r="C116" s="479" t="s">
        <v>70</v>
      </c>
      <c r="D116" s="182">
        <v>65410.43</v>
      </c>
      <c r="E116" s="190"/>
      <c r="I116" s="260" t="s">
        <v>28351</v>
      </c>
      <c r="J116" s="261" t="s">
        <v>28352</v>
      </c>
    </row>
    <row r="117" spans="1:10" x14ac:dyDescent="0.3">
      <c r="A117" s="486">
        <v>606790</v>
      </c>
      <c r="B117" s="180" t="s">
        <v>31939</v>
      </c>
      <c r="C117" s="479" t="s">
        <v>70</v>
      </c>
      <c r="D117" s="182">
        <v>64637.09</v>
      </c>
      <c r="E117" s="190"/>
      <c r="I117" s="260" t="s">
        <v>28353</v>
      </c>
      <c r="J117" s="261" t="s">
        <v>28354</v>
      </c>
    </row>
    <row r="118" spans="1:10" x14ac:dyDescent="0.3">
      <c r="A118" s="486">
        <v>607145</v>
      </c>
      <c r="B118" s="180" t="s">
        <v>31940</v>
      </c>
      <c r="C118" s="479" t="s">
        <v>70</v>
      </c>
      <c r="D118" s="182">
        <v>80692.05</v>
      </c>
      <c r="E118" s="190"/>
      <c r="I118" s="260" t="s">
        <v>28355</v>
      </c>
      <c r="J118" s="261" t="s">
        <v>28356</v>
      </c>
    </row>
    <row r="119" spans="1:10" x14ac:dyDescent="0.3">
      <c r="A119" s="486">
        <v>606793</v>
      </c>
      <c r="B119" s="180" t="s">
        <v>31941</v>
      </c>
      <c r="C119" s="479" t="s">
        <v>70</v>
      </c>
      <c r="D119" s="182">
        <v>79957.58</v>
      </c>
      <c r="E119" s="190"/>
      <c r="I119" s="260" t="s">
        <v>28357</v>
      </c>
      <c r="J119" s="261" t="s">
        <v>28358</v>
      </c>
    </row>
    <row r="120" spans="1:10" x14ac:dyDescent="0.3">
      <c r="A120" s="486">
        <v>607146</v>
      </c>
      <c r="B120" s="180" t="s">
        <v>31942</v>
      </c>
      <c r="C120" s="479" t="s">
        <v>70</v>
      </c>
      <c r="D120" s="182">
        <v>84180.52</v>
      </c>
      <c r="E120" s="190"/>
      <c r="I120" s="260" t="s">
        <v>28359</v>
      </c>
      <c r="J120" s="261" t="s">
        <v>28360</v>
      </c>
    </row>
    <row r="121" spans="1:10" x14ac:dyDescent="0.3">
      <c r="A121" s="486">
        <v>606794</v>
      </c>
      <c r="B121" s="180" t="s">
        <v>31943</v>
      </c>
      <c r="C121" s="479" t="s">
        <v>70</v>
      </c>
      <c r="D121" s="182">
        <v>83383.350000000006</v>
      </c>
      <c r="E121" s="190"/>
      <c r="I121" s="260" t="s">
        <v>28361</v>
      </c>
      <c r="J121" s="261" t="s">
        <v>28362</v>
      </c>
    </row>
    <row r="122" spans="1:10" x14ac:dyDescent="0.3">
      <c r="A122" s="486">
        <v>607143</v>
      </c>
      <c r="B122" s="180" t="s">
        <v>31944</v>
      </c>
      <c r="C122" s="479" t="s">
        <v>70</v>
      </c>
      <c r="D122" s="182">
        <v>70663.39</v>
      </c>
      <c r="E122" s="190"/>
      <c r="I122" s="260" t="s">
        <v>28363</v>
      </c>
      <c r="J122" s="261" t="s">
        <v>28364</v>
      </c>
    </row>
    <row r="123" spans="1:10" x14ac:dyDescent="0.3">
      <c r="A123" s="486">
        <v>606791</v>
      </c>
      <c r="B123" s="180" t="s">
        <v>31945</v>
      </c>
      <c r="C123" s="479" t="s">
        <v>70</v>
      </c>
      <c r="D123" s="182">
        <v>69773.06</v>
      </c>
      <c r="E123" s="190"/>
      <c r="I123" s="260" t="s">
        <v>28365</v>
      </c>
      <c r="J123" s="261" t="s">
        <v>28366</v>
      </c>
    </row>
    <row r="124" spans="1:10" x14ac:dyDescent="0.3">
      <c r="A124" s="486">
        <v>607147</v>
      </c>
      <c r="B124" s="180" t="s">
        <v>31946</v>
      </c>
      <c r="C124" s="479" t="s">
        <v>70</v>
      </c>
      <c r="D124" s="182">
        <v>90821.34</v>
      </c>
      <c r="E124" s="190"/>
      <c r="I124" s="260" t="s">
        <v>28367</v>
      </c>
      <c r="J124" s="261" t="s">
        <v>28368</v>
      </c>
    </row>
    <row r="125" spans="1:10" x14ac:dyDescent="0.3">
      <c r="A125" s="486">
        <v>606795</v>
      </c>
      <c r="B125" s="180" t="s">
        <v>31947</v>
      </c>
      <c r="C125" s="479" t="s">
        <v>70</v>
      </c>
      <c r="D125" s="182">
        <v>89902.76</v>
      </c>
      <c r="E125" s="190"/>
      <c r="I125" s="260" t="s">
        <v>28365</v>
      </c>
      <c r="J125" s="261" t="s">
        <v>28369</v>
      </c>
    </row>
    <row r="126" spans="1:10" x14ac:dyDescent="0.3">
      <c r="A126" s="486">
        <v>607112</v>
      </c>
      <c r="B126" s="180" t="s">
        <v>31948</v>
      </c>
      <c r="C126" s="479" t="s">
        <v>70</v>
      </c>
      <c r="D126" s="182">
        <v>29571.06</v>
      </c>
      <c r="E126" s="190"/>
      <c r="I126" s="260" t="s">
        <v>28367</v>
      </c>
      <c r="J126" s="261" t="s">
        <v>28370</v>
      </c>
    </row>
    <row r="127" spans="1:10" x14ac:dyDescent="0.3">
      <c r="A127" s="486">
        <v>606760</v>
      </c>
      <c r="B127" s="180" t="s">
        <v>31949</v>
      </c>
      <c r="C127" s="479" t="s">
        <v>70</v>
      </c>
      <c r="D127" s="182">
        <v>29330.27</v>
      </c>
      <c r="E127" s="190"/>
      <c r="I127" s="260" t="s">
        <v>28371</v>
      </c>
      <c r="J127" s="261" t="s">
        <v>28372</v>
      </c>
    </row>
    <row r="128" spans="1:10" x14ac:dyDescent="0.3">
      <c r="A128" s="486">
        <v>607113</v>
      </c>
      <c r="B128" s="180" t="s">
        <v>31950</v>
      </c>
      <c r="C128" s="479" t="s">
        <v>70</v>
      </c>
      <c r="D128" s="182">
        <v>34728.32</v>
      </c>
      <c r="E128" s="190"/>
      <c r="I128" s="260" t="s">
        <v>28373</v>
      </c>
      <c r="J128" s="261" t="s">
        <v>28374</v>
      </c>
    </row>
    <row r="129" spans="1:10" x14ac:dyDescent="0.3">
      <c r="A129" s="486">
        <v>606761</v>
      </c>
      <c r="B129" s="180" t="s">
        <v>31951</v>
      </c>
      <c r="C129" s="479" t="s">
        <v>70</v>
      </c>
      <c r="D129" s="182">
        <v>34451.53</v>
      </c>
      <c r="E129" s="190"/>
      <c r="I129" s="260" t="s">
        <v>28375</v>
      </c>
      <c r="J129" s="261" t="s">
        <v>28376</v>
      </c>
    </row>
    <row r="130" spans="1:10" x14ac:dyDescent="0.3">
      <c r="A130" s="486">
        <v>606762</v>
      </c>
      <c r="B130" s="180" t="s">
        <v>31952</v>
      </c>
      <c r="C130" s="479" t="s">
        <v>70</v>
      </c>
      <c r="D130" s="182">
        <v>34230.15</v>
      </c>
      <c r="E130" s="190"/>
      <c r="I130" s="260" t="s">
        <v>28377</v>
      </c>
      <c r="J130" s="261" t="s">
        <v>28378</v>
      </c>
    </row>
    <row r="131" spans="1:10" x14ac:dyDescent="0.3">
      <c r="A131" s="486">
        <v>607114</v>
      </c>
      <c r="B131" s="180" t="s">
        <v>31953</v>
      </c>
      <c r="C131" s="479" t="s">
        <v>70</v>
      </c>
      <c r="D131" s="182">
        <v>34512.160000000003</v>
      </c>
      <c r="E131" s="190"/>
      <c r="I131" s="260" t="s">
        <v>28379</v>
      </c>
      <c r="J131" s="261" t="s">
        <v>28380</v>
      </c>
    </row>
    <row r="132" spans="1:10" x14ac:dyDescent="0.3">
      <c r="A132" s="486">
        <v>607116</v>
      </c>
      <c r="B132" s="180" t="s">
        <v>31954</v>
      </c>
      <c r="C132" s="479" t="s">
        <v>70</v>
      </c>
      <c r="D132" s="182">
        <v>36433.339999999997</v>
      </c>
      <c r="E132" s="190"/>
      <c r="I132" s="260" t="s">
        <v>28381</v>
      </c>
      <c r="J132" s="261" t="s">
        <v>28382</v>
      </c>
    </row>
    <row r="133" spans="1:10" x14ac:dyDescent="0.3">
      <c r="A133" s="486">
        <v>606764</v>
      </c>
      <c r="B133" s="180" t="s">
        <v>31955</v>
      </c>
      <c r="C133" s="479" t="s">
        <v>70</v>
      </c>
      <c r="D133" s="182">
        <v>36139.449999999997</v>
      </c>
      <c r="E133" s="190"/>
      <c r="I133" s="260" t="s">
        <v>28383</v>
      </c>
      <c r="J133" s="261" t="s">
        <v>28384</v>
      </c>
    </row>
    <row r="134" spans="1:10" x14ac:dyDescent="0.3">
      <c r="A134" s="486">
        <v>607115</v>
      </c>
      <c r="B134" s="180" t="s">
        <v>31956</v>
      </c>
      <c r="C134" s="479" t="s">
        <v>70</v>
      </c>
      <c r="D134" s="182">
        <v>41368.46</v>
      </c>
      <c r="E134" s="190"/>
      <c r="I134" s="260" t="s">
        <v>28385</v>
      </c>
      <c r="J134" s="261" t="s">
        <v>28386</v>
      </c>
    </row>
    <row r="135" spans="1:10" x14ac:dyDescent="0.3">
      <c r="A135" s="486">
        <v>606763</v>
      </c>
      <c r="B135" s="180" t="s">
        <v>31957</v>
      </c>
      <c r="C135" s="479" t="s">
        <v>70</v>
      </c>
      <c r="D135" s="182">
        <v>41014.89</v>
      </c>
      <c r="E135" s="190"/>
      <c r="I135" s="260" t="s">
        <v>28387</v>
      </c>
      <c r="J135" s="261" t="s">
        <v>28388</v>
      </c>
    </row>
    <row r="136" spans="1:10" x14ac:dyDescent="0.3">
      <c r="A136" s="486">
        <v>607117</v>
      </c>
      <c r="B136" s="180" t="s">
        <v>31958</v>
      </c>
      <c r="C136" s="479" t="s">
        <v>70</v>
      </c>
      <c r="D136" s="182">
        <v>41350.22</v>
      </c>
      <c r="E136" s="190"/>
      <c r="I136" s="260" t="s">
        <v>28389</v>
      </c>
      <c r="J136" s="261" t="s">
        <v>28390</v>
      </c>
    </row>
    <row r="137" spans="1:10" x14ac:dyDescent="0.3">
      <c r="A137" s="486">
        <v>606765</v>
      </c>
      <c r="B137" s="180" t="s">
        <v>31959</v>
      </c>
      <c r="C137" s="479" t="s">
        <v>70</v>
      </c>
      <c r="D137" s="182">
        <v>41006.36</v>
      </c>
      <c r="E137" s="190"/>
      <c r="I137" s="260" t="s">
        <v>28391</v>
      </c>
      <c r="J137" s="261" t="s">
        <v>28392</v>
      </c>
    </row>
    <row r="138" spans="1:10" x14ac:dyDescent="0.3">
      <c r="A138" s="486">
        <v>607118</v>
      </c>
      <c r="B138" s="180" t="s">
        <v>31960</v>
      </c>
      <c r="C138" s="479" t="s">
        <v>70</v>
      </c>
      <c r="D138" s="182">
        <v>37073.99</v>
      </c>
      <c r="E138" s="190"/>
      <c r="I138" s="260" t="s">
        <v>28393</v>
      </c>
      <c r="J138" s="261" t="s">
        <v>28394</v>
      </c>
    </row>
    <row r="139" spans="1:10" x14ac:dyDescent="0.3">
      <c r="A139" s="486">
        <v>606766</v>
      </c>
      <c r="B139" s="180" t="s">
        <v>31961</v>
      </c>
      <c r="C139" s="479" t="s">
        <v>70</v>
      </c>
      <c r="D139" s="182">
        <v>36770.589999999997</v>
      </c>
      <c r="E139" s="190"/>
      <c r="I139" s="260" t="s">
        <v>28395</v>
      </c>
      <c r="J139" s="261" t="s">
        <v>28396</v>
      </c>
    </row>
    <row r="140" spans="1:10" x14ac:dyDescent="0.3">
      <c r="A140" s="486">
        <v>607120</v>
      </c>
      <c r="B140" s="180" t="s">
        <v>31962</v>
      </c>
      <c r="C140" s="479" t="s">
        <v>70</v>
      </c>
      <c r="D140" s="182">
        <v>37754.46</v>
      </c>
      <c r="E140" s="190"/>
      <c r="I140" s="260" t="s">
        <v>28397</v>
      </c>
      <c r="J140" s="261" t="s">
        <v>28398</v>
      </c>
    </row>
    <row r="141" spans="1:10" x14ac:dyDescent="0.3">
      <c r="A141" s="486">
        <v>606768</v>
      </c>
      <c r="B141" s="180" t="s">
        <v>31963</v>
      </c>
      <c r="C141" s="479" t="s">
        <v>70</v>
      </c>
      <c r="D141" s="182">
        <v>37434.959999999999</v>
      </c>
      <c r="E141" s="190"/>
      <c r="I141" s="260" t="s">
        <v>28399</v>
      </c>
      <c r="J141" s="261" t="s">
        <v>28400</v>
      </c>
    </row>
    <row r="142" spans="1:10" x14ac:dyDescent="0.3">
      <c r="A142" s="486">
        <v>607119</v>
      </c>
      <c r="B142" s="180" t="s">
        <v>31964</v>
      </c>
      <c r="C142" s="479" t="s">
        <v>70</v>
      </c>
      <c r="D142" s="182">
        <v>43384.85</v>
      </c>
      <c r="E142" s="190"/>
      <c r="I142" s="260" t="s">
        <v>28401</v>
      </c>
      <c r="J142" s="261" t="s">
        <v>28402</v>
      </c>
    </row>
    <row r="143" spans="1:10" x14ac:dyDescent="0.3">
      <c r="A143" s="486">
        <v>606767</v>
      </c>
      <c r="B143" s="180" t="s">
        <v>31965</v>
      </c>
      <c r="C143" s="479" t="s">
        <v>70</v>
      </c>
      <c r="D143" s="182">
        <v>42995.21</v>
      </c>
      <c r="E143" s="190"/>
      <c r="I143" s="260" t="s">
        <v>28403</v>
      </c>
      <c r="J143" s="261" t="s">
        <v>28404</v>
      </c>
    </row>
    <row r="144" spans="1:10" x14ac:dyDescent="0.3">
      <c r="A144" s="486">
        <v>607121</v>
      </c>
      <c r="B144" s="180" t="s">
        <v>31966</v>
      </c>
      <c r="C144" s="479" t="s">
        <v>70</v>
      </c>
      <c r="D144" s="182">
        <v>40884.46</v>
      </c>
      <c r="E144" s="190"/>
      <c r="I144" s="260" t="s">
        <v>28405</v>
      </c>
      <c r="J144" s="261" t="s">
        <v>28406</v>
      </c>
    </row>
    <row r="145" spans="1:10" x14ac:dyDescent="0.3">
      <c r="A145" s="486">
        <v>606769</v>
      </c>
      <c r="B145" s="180" t="s">
        <v>31967</v>
      </c>
      <c r="C145" s="479" t="s">
        <v>70</v>
      </c>
      <c r="D145" s="182">
        <v>40520.199999999997</v>
      </c>
      <c r="E145" s="190"/>
      <c r="I145" s="260" t="s">
        <v>28407</v>
      </c>
      <c r="J145" s="261" t="s">
        <v>28408</v>
      </c>
    </row>
    <row r="146" spans="1:10" x14ac:dyDescent="0.3">
      <c r="A146" s="486">
        <v>607123</v>
      </c>
      <c r="B146" s="180" t="s">
        <v>31968</v>
      </c>
      <c r="C146" s="479" t="s">
        <v>70</v>
      </c>
      <c r="D146" s="182">
        <v>40338.879999999997</v>
      </c>
      <c r="E146" s="190"/>
      <c r="I146" s="260" t="s">
        <v>28409</v>
      </c>
      <c r="J146" s="261" t="s">
        <v>28410</v>
      </c>
    </row>
    <row r="147" spans="1:10" x14ac:dyDescent="0.3">
      <c r="A147" s="486">
        <v>606771</v>
      </c>
      <c r="B147" s="180" t="s">
        <v>31969</v>
      </c>
      <c r="C147" s="479" t="s">
        <v>70</v>
      </c>
      <c r="D147" s="182">
        <v>39975.980000000003</v>
      </c>
      <c r="E147" s="190"/>
      <c r="I147" s="260" t="s">
        <v>28411</v>
      </c>
      <c r="J147" s="261" t="s">
        <v>28412</v>
      </c>
    </row>
    <row r="148" spans="1:10" x14ac:dyDescent="0.3">
      <c r="A148" s="486">
        <v>607122</v>
      </c>
      <c r="B148" s="180" t="s">
        <v>31970</v>
      </c>
      <c r="C148" s="479" t="s">
        <v>70</v>
      </c>
      <c r="D148" s="182">
        <v>44741.7</v>
      </c>
      <c r="E148" s="190"/>
      <c r="I148" s="260" t="s">
        <v>28413</v>
      </c>
      <c r="J148" s="261" t="s">
        <v>28414</v>
      </c>
    </row>
    <row r="149" spans="1:10" x14ac:dyDescent="0.3">
      <c r="A149" s="486">
        <v>606770</v>
      </c>
      <c r="B149" s="180" t="s">
        <v>31971</v>
      </c>
      <c r="C149" s="479" t="s">
        <v>70</v>
      </c>
      <c r="D149" s="182">
        <v>44323.17</v>
      </c>
      <c r="E149" s="190"/>
      <c r="I149" s="260" t="s">
        <v>28415</v>
      </c>
      <c r="J149" s="261" t="s">
        <v>28416</v>
      </c>
    </row>
    <row r="150" spans="1:10" x14ac:dyDescent="0.3">
      <c r="A150" s="486">
        <v>607125</v>
      </c>
      <c r="B150" s="180" t="s">
        <v>31972</v>
      </c>
      <c r="C150" s="479" t="s">
        <v>70</v>
      </c>
      <c r="D150" s="182">
        <v>41690.400000000001</v>
      </c>
      <c r="E150" s="190"/>
      <c r="I150" s="260" t="s">
        <v>28417</v>
      </c>
      <c r="J150" s="261" t="s">
        <v>28418</v>
      </c>
    </row>
    <row r="151" spans="1:10" x14ac:dyDescent="0.3">
      <c r="A151" s="486">
        <v>606773</v>
      </c>
      <c r="B151" s="180" t="s">
        <v>31973</v>
      </c>
      <c r="C151" s="479" t="s">
        <v>70</v>
      </c>
      <c r="D151" s="182">
        <v>41308.57</v>
      </c>
      <c r="E151" s="190"/>
      <c r="I151" s="260" t="s">
        <v>28419</v>
      </c>
      <c r="J151" s="261" t="s">
        <v>28420</v>
      </c>
    </row>
    <row r="152" spans="1:10" x14ac:dyDescent="0.3">
      <c r="A152" s="486">
        <v>607124</v>
      </c>
      <c r="B152" s="180" t="s">
        <v>31974</v>
      </c>
      <c r="C152" s="479" t="s">
        <v>70</v>
      </c>
      <c r="D152" s="182">
        <v>45413.440000000002</v>
      </c>
      <c r="E152" s="190"/>
      <c r="I152" s="260" t="s">
        <v>28421</v>
      </c>
      <c r="J152" s="261" t="s">
        <v>28422</v>
      </c>
    </row>
    <row r="153" spans="1:10" x14ac:dyDescent="0.3">
      <c r="A153" s="486">
        <v>606772</v>
      </c>
      <c r="B153" s="180" t="s">
        <v>31975</v>
      </c>
      <c r="C153" s="479" t="s">
        <v>70</v>
      </c>
      <c r="D153" s="182">
        <v>44981.52</v>
      </c>
      <c r="E153" s="190"/>
      <c r="I153" s="260" t="s">
        <v>28423</v>
      </c>
      <c r="J153" s="261" t="s">
        <v>28424</v>
      </c>
    </row>
    <row r="154" spans="1:10" x14ac:dyDescent="0.3">
      <c r="A154" s="486">
        <v>607126</v>
      </c>
      <c r="B154" s="180" t="s">
        <v>31976</v>
      </c>
      <c r="C154" s="479" t="s">
        <v>70</v>
      </c>
      <c r="D154" s="182">
        <v>46669</v>
      </c>
      <c r="E154" s="190"/>
      <c r="I154" s="260" t="s">
        <v>28425</v>
      </c>
      <c r="J154" s="261" t="s">
        <v>28426</v>
      </c>
    </row>
    <row r="155" spans="1:10" x14ac:dyDescent="0.3">
      <c r="A155" s="486">
        <v>606774</v>
      </c>
      <c r="B155" s="180" t="s">
        <v>31977</v>
      </c>
      <c r="C155" s="479" t="s">
        <v>70</v>
      </c>
      <c r="D155" s="182">
        <v>46216.26</v>
      </c>
      <c r="E155" s="190"/>
      <c r="I155" s="260" t="s">
        <v>28427</v>
      </c>
      <c r="J155" s="261" t="s">
        <v>28428</v>
      </c>
    </row>
    <row r="156" spans="1:10" x14ac:dyDescent="0.3">
      <c r="A156" s="486">
        <v>607127</v>
      </c>
      <c r="B156" s="180" t="s">
        <v>31978</v>
      </c>
      <c r="C156" s="479" t="s">
        <v>70</v>
      </c>
      <c r="D156" s="182">
        <v>42979.199999999997</v>
      </c>
      <c r="E156" s="190"/>
      <c r="I156" s="260" t="s">
        <v>28429</v>
      </c>
      <c r="J156" s="261" t="s">
        <v>28430</v>
      </c>
    </row>
    <row r="157" spans="1:10" x14ac:dyDescent="0.3">
      <c r="A157" s="486">
        <v>606775</v>
      </c>
      <c r="B157" s="180" t="s">
        <v>31979</v>
      </c>
      <c r="C157" s="479" t="s">
        <v>70</v>
      </c>
      <c r="D157" s="182">
        <v>42574.43</v>
      </c>
      <c r="E157" s="190"/>
      <c r="I157" s="260" t="s">
        <v>28431</v>
      </c>
      <c r="J157" s="261" t="s">
        <v>28432</v>
      </c>
    </row>
    <row r="158" spans="1:10" x14ac:dyDescent="0.3">
      <c r="A158" s="486">
        <v>607129</v>
      </c>
      <c r="B158" s="180" t="s">
        <v>31980</v>
      </c>
      <c r="C158" s="479" t="s">
        <v>70</v>
      </c>
      <c r="D158" s="182">
        <v>44979.040000000001</v>
      </c>
      <c r="E158" s="190"/>
      <c r="I158" s="260" t="s">
        <v>28433</v>
      </c>
      <c r="J158" s="261" t="s">
        <v>28434</v>
      </c>
    </row>
    <row r="159" spans="1:10" x14ac:dyDescent="0.3">
      <c r="A159" s="486">
        <v>606777</v>
      </c>
      <c r="B159" s="180" t="s">
        <v>31981</v>
      </c>
      <c r="C159" s="479" t="s">
        <v>70</v>
      </c>
      <c r="D159" s="182">
        <v>44535.75</v>
      </c>
      <c r="E159" s="190"/>
      <c r="I159" s="260" t="s">
        <v>28435</v>
      </c>
      <c r="J159" s="261" t="s">
        <v>28436</v>
      </c>
    </row>
    <row r="160" spans="1:10" x14ac:dyDescent="0.3">
      <c r="A160" s="486">
        <v>607128</v>
      </c>
      <c r="B160" s="180" t="s">
        <v>31982</v>
      </c>
      <c r="C160" s="479" t="s">
        <v>70</v>
      </c>
      <c r="D160" s="182">
        <v>49458.86</v>
      </c>
      <c r="E160" s="190"/>
      <c r="I160" s="260" t="s">
        <v>28437</v>
      </c>
      <c r="J160" s="261" t="s">
        <v>28438</v>
      </c>
    </row>
    <row r="161" spans="1:10" x14ac:dyDescent="0.3">
      <c r="A161" s="486">
        <v>606776</v>
      </c>
      <c r="B161" s="180" t="s">
        <v>31983</v>
      </c>
      <c r="C161" s="479" t="s">
        <v>70</v>
      </c>
      <c r="D161" s="182">
        <v>48940.91</v>
      </c>
      <c r="E161" s="190"/>
      <c r="I161" s="260" t="s">
        <v>28439</v>
      </c>
      <c r="J161" s="261" t="s">
        <v>28440</v>
      </c>
    </row>
    <row r="162" spans="1:10" x14ac:dyDescent="0.3">
      <c r="A162" s="486">
        <v>607130</v>
      </c>
      <c r="B162" s="180" t="s">
        <v>31984</v>
      </c>
      <c r="C162" s="479" t="s">
        <v>70</v>
      </c>
      <c r="D162" s="182">
        <v>52714.62</v>
      </c>
      <c r="E162" s="190"/>
      <c r="I162" s="260" t="s">
        <v>28441</v>
      </c>
      <c r="J162" s="261" t="s">
        <v>28442</v>
      </c>
    </row>
    <row r="163" spans="1:10" x14ac:dyDescent="0.3">
      <c r="A163" s="486">
        <v>606778</v>
      </c>
      <c r="B163" s="180" t="s">
        <v>31985</v>
      </c>
      <c r="C163" s="479" t="s">
        <v>70</v>
      </c>
      <c r="D163" s="182">
        <v>52145.3</v>
      </c>
      <c r="E163" s="190"/>
      <c r="I163" s="260" t="s">
        <v>28443</v>
      </c>
      <c r="J163" s="261" t="s">
        <v>28444</v>
      </c>
    </row>
    <row r="164" spans="1:10" x14ac:dyDescent="0.3">
      <c r="A164" s="486">
        <v>607131</v>
      </c>
      <c r="B164" s="180" t="s">
        <v>31986</v>
      </c>
      <c r="C164" s="479" t="s">
        <v>70</v>
      </c>
      <c r="D164" s="182">
        <v>49457.63</v>
      </c>
      <c r="E164" s="190"/>
      <c r="I164" s="260" t="s">
        <v>28445</v>
      </c>
      <c r="J164" s="261" t="s">
        <v>28446</v>
      </c>
    </row>
    <row r="165" spans="1:10" x14ac:dyDescent="0.3">
      <c r="A165" s="486">
        <v>606779</v>
      </c>
      <c r="B165" s="180" t="s">
        <v>31987</v>
      </c>
      <c r="C165" s="479" t="s">
        <v>70</v>
      </c>
      <c r="D165" s="182">
        <v>48953.97</v>
      </c>
      <c r="E165" s="190"/>
      <c r="I165" s="260" t="s">
        <v>28447</v>
      </c>
      <c r="J165" s="261" t="s">
        <v>28448</v>
      </c>
    </row>
    <row r="166" spans="1:10" x14ac:dyDescent="0.3">
      <c r="A166" s="486">
        <v>607133</v>
      </c>
      <c r="B166" s="180" t="s">
        <v>31988</v>
      </c>
      <c r="C166" s="479" t="s">
        <v>70</v>
      </c>
      <c r="D166" s="182">
        <v>50203.25</v>
      </c>
      <c r="E166" s="190"/>
      <c r="I166" s="260" t="s">
        <v>28449</v>
      </c>
      <c r="J166" s="261" t="s">
        <v>28450</v>
      </c>
    </row>
    <row r="167" spans="1:10" x14ac:dyDescent="0.3">
      <c r="A167" s="486">
        <v>606781</v>
      </c>
      <c r="B167" s="180" t="s">
        <v>31989</v>
      </c>
      <c r="C167" s="479" t="s">
        <v>70</v>
      </c>
      <c r="D167" s="182">
        <v>49684.44</v>
      </c>
      <c r="E167" s="190"/>
      <c r="I167" s="260" t="s">
        <v>28451</v>
      </c>
      <c r="J167" s="261" t="s">
        <v>28452</v>
      </c>
    </row>
    <row r="168" spans="1:10" x14ac:dyDescent="0.3">
      <c r="A168" s="486">
        <v>607132</v>
      </c>
      <c r="B168" s="180" t="s">
        <v>31990</v>
      </c>
      <c r="C168" s="479" t="s">
        <v>70</v>
      </c>
      <c r="D168" s="182">
        <v>54749.41</v>
      </c>
      <c r="E168" s="190"/>
      <c r="I168" s="260" t="s">
        <v>28453</v>
      </c>
      <c r="J168" s="261" t="s">
        <v>28454</v>
      </c>
    </row>
    <row r="169" spans="1:10" x14ac:dyDescent="0.3">
      <c r="A169" s="486">
        <v>606780</v>
      </c>
      <c r="B169" s="180" t="s">
        <v>31991</v>
      </c>
      <c r="C169" s="479" t="s">
        <v>70</v>
      </c>
      <c r="D169" s="182">
        <v>54140.18</v>
      </c>
      <c r="E169" s="190"/>
      <c r="I169" s="260" t="s">
        <v>28455</v>
      </c>
      <c r="J169" s="261" t="s">
        <v>28456</v>
      </c>
    </row>
    <row r="170" spans="1:10" x14ac:dyDescent="0.3">
      <c r="A170" s="486">
        <v>607134</v>
      </c>
      <c r="B170" s="180" t="s">
        <v>31992</v>
      </c>
      <c r="C170" s="479" t="s">
        <v>70</v>
      </c>
      <c r="D170" s="182">
        <v>54203.87</v>
      </c>
      <c r="E170" s="190"/>
      <c r="I170" s="260" t="s">
        <v>28457</v>
      </c>
      <c r="J170" s="261" t="s">
        <v>28458</v>
      </c>
    </row>
    <row r="171" spans="1:10" x14ac:dyDescent="0.3">
      <c r="A171" s="486">
        <v>606782</v>
      </c>
      <c r="B171" s="180" t="s">
        <v>31993</v>
      </c>
      <c r="C171" s="479" t="s">
        <v>70</v>
      </c>
      <c r="D171" s="182">
        <v>53608.57</v>
      </c>
      <c r="E171" s="190"/>
      <c r="I171" s="260" t="s">
        <v>28459</v>
      </c>
      <c r="J171" s="261" t="s">
        <v>28460</v>
      </c>
    </row>
    <row r="172" spans="1:10" x14ac:dyDescent="0.3">
      <c r="A172" s="486">
        <v>607136</v>
      </c>
      <c r="B172" s="180" t="s">
        <v>31994</v>
      </c>
      <c r="C172" s="479" t="s">
        <v>70</v>
      </c>
      <c r="D172" s="182">
        <v>53478.37</v>
      </c>
      <c r="E172" s="190"/>
      <c r="I172" s="260" t="s">
        <v>28461</v>
      </c>
      <c r="J172" s="261" t="s">
        <v>28462</v>
      </c>
    </row>
    <row r="173" spans="1:10" x14ac:dyDescent="0.3">
      <c r="A173" s="486">
        <v>606784</v>
      </c>
      <c r="B173" s="180" t="s">
        <v>31995</v>
      </c>
      <c r="C173" s="479" t="s">
        <v>70</v>
      </c>
      <c r="D173" s="182">
        <v>52902.09</v>
      </c>
      <c r="E173" s="190"/>
      <c r="I173" s="260" t="s">
        <v>28463</v>
      </c>
      <c r="J173" s="261" t="s">
        <v>28464</v>
      </c>
    </row>
    <row r="174" spans="1:10" x14ac:dyDescent="0.3">
      <c r="A174" s="486">
        <v>607135</v>
      </c>
      <c r="B174" s="180" t="s">
        <v>31996</v>
      </c>
      <c r="C174" s="479" t="s">
        <v>70</v>
      </c>
      <c r="D174" s="182">
        <v>59634.68</v>
      </c>
      <c r="E174" s="190"/>
      <c r="I174" s="260" t="s">
        <v>28465</v>
      </c>
      <c r="J174" s="261" t="s">
        <v>28466</v>
      </c>
    </row>
    <row r="175" spans="1:10" x14ac:dyDescent="0.3">
      <c r="A175" s="486">
        <v>606783</v>
      </c>
      <c r="B175" s="180" t="s">
        <v>31997</v>
      </c>
      <c r="C175" s="479" t="s">
        <v>70</v>
      </c>
      <c r="D175" s="182">
        <v>58966.62</v>
      </c>
      <c r="E175" s="190"/>
      <c r="I175" s="260" t="s">
        <v>28467</v>
      </c>
      <c r="J175" s="261" t="s">
        <v>28468</v>
      </c>
    </row>
    <row r="176" spans="1:10" x14ac:dyDescent="0.3">
      <c r="A176" s="486">
        <v>607138</v>
      </c>
      <c r="B176" s="180" t="s">
        <v>31998</v>
      </c>
      <c r="C176" s="479" t="s">
        <v>70</v>
      </c>
      <c r="D176" s="182">
        <v>54398.38</v>
      </c>
      <c r="E176" s="190"/>
      <c r="I176" s="260" t="s">
        <v>28469</v>
      </c>
      <c r="J176" s="261" t="s">
        <v>28470</v>
      </c>
    </row>
    <row r="177" spans="1:10" x14ac:dyDescent="0.3">
      <c r="A177" s="486">
        <v>606786</v>
      </c>
      <c r="B177" s="180" t="s">
        <v>31999</v>
      </c>
      <c r="C177" s="479" t="s">
        <v>70</v>
      </c>
      <c r="D177" s="182">
        <v>53784.480000000003</v>
      </c>
      <c r="E177" s="190"/>
      <c r="I177" s="260" t="s">
        <v>28471</v>
      </c>
      <c r="J177" s="261" t="s">
        <v>28472</v>
      </c>
    </row>
    <row r="178" spans="1:10" x14ac:dyDescent="0.3">
      <c r="A178" s="486">
        <v>606842</v>
      </c>
      <c r="B178" s="180" t="s">
        <v>32000</v>
      </c>
      <c r="C178" s="479" t="s">
        <v>70</v>
      </c>
      <c r="D178" s="182">
        <v>67584.289999999994</v>
      </c>
      <c r="E178" s="190"/>
      <c r="I178" s="260" t="s">
        <v>28473</v>
      </c>
      <c r="J178" s="261" t="s">
        <v>28474</v>
      </c>
    </row>
    <row r="179" spans="1:10" x14ac:dyDescent="0.3">
      <c r="A179" s="486">
        <v>606832</v>
      </c>
      <c r="B179" s="180" t="s">
        <v>32001</v>
      </c>
      <c r="C179" s="479" t="s">
        <v>70</v>
      </c>
      <c r="D179" s="182">
        <v>67210.58</v>
      </c>
      <c r="E179" s="190"/>
      <c r="I179" s="260" t="s">
        <v>28475</v>
      </c>
      <c r="J179" s="261" t="s">
        <v>28476</v>
      </c>
    </row>
    <row r="180" spans="1:10" x14ac:dyDescent="0.3">
      <c r="A180" s="486">
        <v>606843</v>
      </c>
      <c r="B180" s="180" t="s">
        <v>32002</v>
      </c>
      <c r="C180" s="479" t="s">
        <v>70</v>
      </c>
      <c r="D180" s="182">
        <v>70222.17</v>
      </c>
      <c r="E180" s="190"/>
      <c r="I180" s="260" t="s">
        <v>28477</v>
      </c>
      <c r="J180" s="261" t="s">
        <v>28478</v>
      </c>
    </row>
    <row r="181" spans="1:10" x14ac:dyDescent="0.3">
      <c r="A181" s="486">
        <v>606833</v>
      </c>
      <c r="B181" s="180" t="s">
        <v>32003</v>
      </c>
      <c r="C181" s="479" t="s">
        <v>70</v>
      </c>
      <c r="D181" s="182">
        <v>69830.53</v>
      </c>
      <c r="E181" s="190"/>
      <c r="I181" s="260" t="s">
        <v>28479</v>
      </c>
      <c r="J181" s="261" t="s">
        <v>28480</v>
      </c>
    </row>
    <row r="182" spans="1:10" x14ac:dyDescent="0.3">
      <c r="A182" s="486">
        <v>606845</v>
      </c>
      <c r="B182" s="180" t="s">
        <v>32004</v>
      </c>
      <c r="C182" s="479" t="s">
        <v>70</v>
      </c>
      <c r="D182" s="182">
        <v>72793.11</v>
      </c>
      <c r="E182" s="190"/>
      <c r="I182" s="260" t="s">
        <v>28481</v>
      </c>
      <c r="J182" s="261" t="s">
        <v>28482</v>
      </c>
    </row>
    <row r="183" spans="1:10" x14ac:dyDescent="0.3">
      <c r="A183" s="486">
        <v>606835</v>
      </c>
      <c r="B183" s="180" t="s">
        <v>32005</v>
      </c>
      <c r="C183" s="479" t="s">
        <v>70</v>
      </c>
      <c r="D183" s="182">
        <v>72401.89</v>
      </c>
      <c r="E183" s="190"/>
      <c r="I183" s="260" t="s">
        <v>28483</v>
      </c>
      <c r="J183" s="261" t="s">
        <v>28484</v>
      </c>
    </row>
    <row r="184" spans="1:10" x14ac:dyDescent="0.3">
      <c r="A184" s="486">
        <v>606844</v>
      </c>
      <c r="B184" s="180" t="s">
        <v>32006</v>
      </c>
      <c r="C184" s="479" t="s">
        <v>70</v>
      </c>
      <c r="D184" s="182">
        <v>71316.97</v>
      </c>
      <c r="E184" s="190"/>
      <c r="I184" s="260" t="s">
        <v>28485</v>
      </c>
      <c r="J184" s="261" t="s">
        <v>28486</v>
      </c>
    </row>
    <row r="185" spans="1:10" x14ac:dyDescent="0.3">
      <c r="A185" s="486">
        <v>606834</v>
      </c>
      <c r="B185" s="180" t="s">
        <v>32007</v>
      </c>
      <c r="C185" s="479" t="s">
        <v>70</v>
      </c>
      <c r="D185" s="182">
        <v>70914.47</v>
      </c>
      <c r="E185" s="190"/>
      <c r="I185" s="260" t="s">
        <v>28487</v>
      </c>
      <c r="J185" s="261" t="s">
        <v>28488</v>
      </c>
    </row>
    <row r="186" spans="1:10" x14ac:dyDescent="0.3">
      <c r="A186" s="486">
        <v>606847</v>
      </c>
      <c r="B186" s="180" t="s">
        <v>32008</v>
      </c>
      <c r="C186" s="479" t="s">
        <v>70</v>
      </c>
      <c r="D186" s="182">
        <v>76137.710000000006</v>
      </c>
      <c r="E186" s="190"/>
      <c r="I186" s="260" t="s">
        <v>28489</v>
      </c>
      <c r="J186" s="261" t="s">
        <v>28490</v>
      </c>
    </row>
    <row r="187" spans="1:10" x14ac:dyDescent="0.3">
      <c r="A187" s="486">
        <v>606837</v>
      </c>
      <c r="B187" s="180" t="s">
        <v>32009</v>
      </c>
      <c r="C187" s="479" t="s">
        <v>70</v>
      </c>
      <c r="D187" s="182">
        <v>75699.27</v>
      </c>
      <c r="E187" s="190"/>
      <c r="I187" s="260" t="s">
        <v>28491</v>
      </c>
      <c r="J187" s="261" t="s">
        <v>28492</v>
      </c>
    </row>
    <row r="188" spans="1:10" x14ac:dyDescent="0.3">
      <c r="A188" s="486">
        <v>606846</v>
      </c>
      <c r="B188" s="180" t="s">
        <v>32010</v>
      </c>
      <c r="C188" s="479" t="s">
        <v>70</v>
      </c>
      <c r="D188" s="182">
        <v>76803.09</v>
      </c>
      <c r="E188" s="190"/>
      <c r="I188" s="260" t="s">
        <v>28493</v>
      </c>
      <c r="J188" s="261" t="s">
        <v>28494</v>
      </c>
    </row>
    <row r="189" spans="1:10" x14ac:dyDescent="0.3">
      <c r="A189" s="486">
        <v>606836</v>
      </c>
      <c r="B189" s="180" t="s">
        <v>32011</v>
      </c>
      <c r="C189" s="479" t="s">
        <v>70</v>
      </c>
      <c r="D189" s="182">
        <v>76359.47</v>
      </c>
      <c r="E189" s="190"/>
      <c r="I189" s="260" t="s">
        <v>28495</v>
      </c>
      <c r="J189" s="261" t="s">
        <v>28496</v>
      </c>
    </row>
    <row r="190" spans="1:10" x14ac:dyDescent="0.3">
      <c r="A190" s="486">
        <v>606848</v>
      </c>
      <c r="B190" s="180" t="s">
        <v>32012</v>
      </c>
      <c r="C190" s="479" t="s">
        <v>70</v>
      </c>
      <c r="D190" s="182">
        <v>76850.899999999994</v>
      </c>
      <c r="E190" s="190"/>
      <c r="I190" s="260" t="s">
        <v>28497</v>
      </c>
      <c r="J190" s="261" t="s">
        <v>28498</v>
      </c>
    </row>
    <row r="191" spans="1:10" x14ac:dyDescent="0.3">
      <c r="A191" s="486">
        <v>606838</v>
      </c>
      <c r="B191" s="180" t="s">
        <v>32013</v>
      </c>
      <c r="C191" s="479" t="s">
        <v>70</v>
      </c>
      <c r="D191" s="182">
        <v>76390.070000000007</v>
      </c>
      <c r="E191" s="190"/>
      <c r="I191" s="260" t="s">
        <v>28499</v>
      </c>
      <c r="J191" s="261" t="s">
        <v>28500</v>
      </c>
    </row>
    <row r="192" spans="1:10" x14ac:dyDescent="0.3">
      <c r="A192" s="486">
        <v>606849</v>
      </c>
      <c r="B192" s="180" t="s">
        <v>32014</v>
      </c>
      <c r="C192" s="479" t="s">
        <v>70</v>
      </c>
      <c r="D192" s="182">
        <v>83048.070000000007</v>
      </c>
      <c r="E192" s="190"/>
      <c r="I192" s="260" t="s">
        <v>28501</v>
      </c>
      <c r="J192" s="261" t="s">
        <v>28502</v>
      </c>
    </row>
    <row r="193" spans="1:10" x14ac:dyDescent="0.3">
      <c r="A193" s="486">
        <v>606839</v>
      </c>
      <c r="B193" s="180" t="s">
        <v>32015</v>
      </c>
      <c r="C193" s="479" t="s">
        <v>70</v>
      </c>
      <c r="D193" s="182">
        <v>82597.39</v>
      </c>
      <c r="E193" s="190"/>
      <c r="I193" s="260" t="s">
        <v>28503</v>
      </c>
      <c r="J193" s="261" t="s">
        <v>28504</v>
      </c>
    </row>
    <row r="194" spans="1:10" x14ac:dyDescent="0.3">
      <c r="A194" s="486">
        <v>606850</v>
      </c>
      <c r="B194" s="180" t="s">
        <v>32016</v>
      </c>
      <c r="C194" s="479" t="s">
        <v>70</v>
      </c>
      <c r="D194" s="182">
        <v>83747.740000000005</v>
      </c>
      <c r="E194" s="190"/>
      <c r="I194" s="260" t="s">
        <v>28505</v>
      </c>
      <c r="J194" s="261" t="s">
        <v>28506</v>
      </c>
    </row>
    <row r="195" spans="1:10" x14ac:dyDescent="0.3">
      <c r="A195" s="486">
        <v>606840</v>
      </c>
      <c r="B195" s="180" t="s">
        <v>32017</v>
      </c>
      <c r="C195" s="479" t="s">
        <v>70</v>
      </c>
      <c r="D195" s="182">
        <v>83256.45</v>
      </c>
      <c r="E195" s="190"/>
      <c r="I195" s="260" t="s">
        <v>28507</v>
      </c>
      <c r="J195" s="261" t="s">
        <v>28508</v>
      </c>
    </row>
    <row r="196" spans="1:10" x14ac:dyDescent="0.3">
      <c r="A196" s="486">
        <v>606851</v>
      </c>
      <c r="B196" s="180" t="s">
        <v>32018</v>
      </c>
      <c r="C196" s="479" t="s">
        <v>70</v>
      </c>
      <c r="D196" s="182">
        <v>84477.94</v>
      </c>
      <c r="E196" s="190"/>
      <c r="I196" s="260" t="s">
        <v>28509</v>
      </c>
      <c r="J196" s="261" t="s">
        <v>28510</v>
      </c>
    </row>
    <row r="197" spans="1:10" x14ac:dyDescent="0.3">
      <c r="A197" s="486">
        <v>606841</v>
      </c>
      <c r="B197" s="180" t="s">
        <v>32019</v>
      </c>
      <c r="C197" s="479" t="s">
        <v>70</v>
      </c>
      <c r="D197" s="182">
        <v>84006.24</v>
      </c>
      <c r="E197" s="190"/>
      <c r="I197" s="260" t="s">
        <v>28511</v>
      </c>
      <c r="J197" s="261" t="s">
        <v>28512</v>
      </c>
    </row>
    <row r="198" spans="1:10" x14ac:dyDescent="0.3">
      <c r="A198" s="486">
        <v>605604</v>
      </c>
      <c r="B198" s="180" t="s">
        <v>32020</v>
      </c>
      <c r="C198" s="479" t="s">
        <v>82</v>
      </c>
      <c r="D198" s="182">
        <v>303.07</v>
      </c>
      <c r="E198" s="190"/>
      <c r="I198" s="260" t="s">
        <v>28513</v>
      </c>
      <c r="J198" s="261" t="s">
        <v>28514</v>
      </c>
    </row>
    <row r="199" spans="1:10" x14ac:dyDescent="0.3">
      <c r="A199" s="486">
        <v>605695</v>
      </c>
      <c r="B199" s="180" t="s">
        <v>32021</v>
      </c>
      <c r="C199" s="479" t="s">
        <v>70</v>
      </c>
      <c r="D199" s="182">
        <v>1612.4</v>
      </c>
      <c r="E199" s="190"/>
      <c r="I199" s="260" t="s">
        <v>28515</v>
      </c>
      <c r="J199" s="261" t="s">
        <v>28516</v>
      </c>
    </row>
    <row r="200" spans="1:10" x14ac:dyDescent="0.3">
      <c r="A200" s="486">
        <v>605607</v>
      </c>
      <c r="B200" s="180" t="s">
        <v>32022</v>
      </c>
      <c r="C200" s="479" t="s">
        <v>70</v>
      </c>
      <c r="D200" s="182">
        <v>1581.58</v>
      </c>
      <c r="E200" s="190"/>
      <c r="I200" s="260" t="s">
        <v>28517</v>
      </c>
      <c r="J200" s="261" t="s">
        <v>28518</v>
      </c>
    </row>
    <row r="201" spans="1:10" x14ac:dyDescent="0.3">
      <c r="A201" s="486">
        <v>605696</v>
      </c>
      <c r="B201" s="180" t="s">
        <v>32023</v>
      </c>
      <c r="C201" s="479" t="s">
        <v>70</v>
      </c>
      <c r="D201" s="182">
        <v>1856</v>
      </c>
      <c r="E201" s="190"/>
      <c r="I201" s="260" t="s">
        <v>28519</v>
      </c>
      <c r="J201" s="261" t="s">
        <v>28520</v>
      </c>
    </row>
    <row r="202" spans="1:10" x14ac:dyDescent="0.3">
      <c r="A202" s="486">
        <v>605608</v>
      </c>
      <c r="B202" s="180" t="s">
        <v>32024</v>
      </c>
      <c r="C202" s="479" t="s">
        <v>70</v>
      </c>
      <c r="D202" s="182">
        <v>1823.26</v>
      </c>
      <c r="E202" s="190"/>
      <c r="I202" s="260" t="s">
        <v>28521</v>
      </c>
      <c r="J202" s="261" t="s">
        <v>28522</v>
      </c>
    </row>
    <row r="203" spans="1:10" x14ac:dyDescent="0.3">
      <c r="A203" s="486">
        <v>605697</v>
      </c>
      <c r="B203" s="180" t="s">
        <v>32025</v>
      </c>
      <c r="C203" s="479" t="s">
        <v>70</v>
      </c>
      <c r="D203" s="182">
        <v>2099.64</v>
      </c>
      <c r="E203" s="190"/>
      <c r="I203" s="260" t="s">
        <v>28523</v>
      </c>
      <c r="J203" s="261" t="s">
        <v>28524</v>
      </c>
    </row>
    <row r="204" spans="1:10" x14ac:dyDescent="0.3">
      <c r="A204" s="486">
        <v>605609</v>
      </c>
      <c r="B204" s="180" t="s">
        <v>32026</v>
      </c>
      <c r="C204" s="479" t="s">
        <v>70</v>
      </c>
      <c r="D204" s="182">
        <v>2064.96</v>
      </c>
      <c r="E204" s="190"/>
      <c r="I204" s="260" t="s">
        <v>28525</v>
      </c>
      <c r="J204" s="261" t="s">
        <v>28526</v>
      </c>
    </row>
    <row r="205" spans="1:10" x14ac:dyDescent="0.3">
      <c r="A205" s="486">
        <v>605698</v>
      </c>
      <c r="B205" s="180" t="s">
        <v>32027</v>
      </c>
      <c r="C205" s="479" t="s">
        <v>70</v>
      </c>
      <c r="D205" s="182">
        <v>2295.75</v>
      </c>
      <c r="E205" s="190"/>
      <c r="I205" s="260" t="s">
        <v>28527</v>
      </c>
      <c r="J205" s="261" t="s">
        <v>28528</v>
      </c>
    </row>
    <row r="206" spans="1:10" x14ac:dyDescent="0.3">
      <c r="A206" s="486">
        <v>605610</v>
      </c>
      <c r="B206" s="180" t="s">
        <v>32028</v>
      </c>
      <c r="C206" s="479" t="s">
        <v>70</v>
      </c>
      <c r="D206" s="182">
        <v>2259.15</v>
      </c>
      <c r="E206" s="190"/>
      <c r="I206" s="260" t="s">
        <v>28529</v>
      </c>
      <c r="J206" s="261" t="s">
        <v>28530</v>
      </c>
    </row>
    <row r="207" spans="1:10" x14ac:dyDescent="0.3">
      <c r="A207" s="486">
        <v>605699</v>
      </c>
      <c r="B207" s="180" t="s">
        <v>32029</v>
      </c>
      <c r="C207" s="479" t="s">
        <v>70</v>
      </c>
      <c r="D207" s="182">
        <v>2539.3200000000002</v>
      </c>
      <c r="E207" s="190"/>
      <c r="I207" s="260" t="s">
        <v>28531</v>
      </c>
      <c r="J207" s="261" t="s">
        <v>28532</v>
      </c>
    </row>
    <row r="208" spans="1:10" x14ac:dyDescent="0.3">
      <c r="A208" s="486">
        <v>605611</v>
      </c>
      <c r="B208" s="180" t="s">
        <v>32030</v>
      </c>
      <c r="C208" s="479" t="s">
        <v>70</v>
      </c>
      <c r="D208" s="182">
        <v>2500.8000000000002</v>
      </c>
      <c r="E208" s="190"/>
      <c r="I208" s="260" t="s">
        <v>20175</v>
      </c>
      <c r="J208" s="261" t="s">
        <v>28533</v>
      </c>
    </row>
    <row r="209" spans="1:10" x14ac:dyDescent="0.3">
      <c r="A209" s="486">
        <v>605700</v>
      </c>
      <c r="B209" s="180" t="s">
        <v>32031</v>
      </c>
      <c r="C209" s="479" t="s">
        <v>70</v>
      </c>
      <c r="D209" s="182">
        <v>2878.08</v>
      </c>
      <c r="E209" s="190"/>
      <c r="I209" s="260" t="s">
        <v>28534</v>
      </c>
      <c r="J209" s="261" t="s">
        <v>28535</v>
      </c>
    </row>
    <row r="210" spans="1:10" x14ac:dyDescent="0.3">
      <c r="A210" s="486">
        <v>605612</v>
      </c>
      <c r="B210" s="180" t="s">
        <v>32032</v>
      </c>
      <c r="C210" s="479" t="s">
        <v>70</v>
      </c>
      <c r="D210" s="182">
        <v>2837.63</v>
      </c>
      <c r="E210" s="190"/>
      <c r="I210" s="260" t="s">
        <v>28536</v>
      </c>
      <c r="J210" s="261" t="s">
        <v>28537</v>
      </c>
    </row>
    <row r="211" spans="1:10" x14ac:dyDescent="0.3">
      <c r="A211" s="486">
        <v>605701</v>
      </c>
      <c r="B211" s="180" t="s">
        <v>32033</v>
      </c>
      <c r="C211" s="479" t="s">
        <v>70</v>
      </c>
      <c r="D211" s="182">
        <v>3074.17</v>
      </c>
      <c r="E211" s="190"/>
      <c r="I211" s="260" t="s">
        <v>28538</v>
      </c>
      <c r="J211" s="261" t="s">
        <v>28539</v>
      </c>
    </row>
    <row r="212" spans="1:10" x14ac:dyDescent="0.3">
      <c r="A212" s="486">
        <v>605613</v>
      </c>
      <c r="B212" s="180" t="s">
        <v>32034</v>
      </c>
      <c r="C212" s="479" t="s">
        <v>70</v>
      </c>
      <c r="D212" s="182">
        <v>3031.79</v>
      </c>
      <c r="E212" s="190"/>
      <c r="I212" s="260" t="s">
        <v>28540</v>
      </c>
      <c r="J212" s="261" t="s">
        <v>28541</v>
      </c>
    </row>
    <row r="213" spans="1:10" x14ac:dyDescent="0.3">
      <c r="A213" s="486">
        <v>605702</v>
      </c>
      <c r="B213" s="180" t="s">
        <v>32035</v>
      </c>
      <c r="C213" s="479" t="s">
        <v>70</v>
      </c>
      <c r="D213" s="182">
        <v>3359.55</v>
      </c>
      <c r="E213" s="190"/>
      <c r="I213" s="260" t="s">
        <v>28542</v>
      </c>
      <c r="J213" s="261" t="s">
        <v>28543</v>
      </c>
    </row>
    <row r="214" spans="1:10" x14ac:dyDescent="0.3">
      <c r="A214" s="486">
        <v>605614</v>
      </c>
      <c r="B214" s="180" t="s">
        <v>32036</v>
      </c>
      <c r="C214" s="479" t="s">
        <v>70</v>
      </c>
      <c r="D214" s="182">
        <v>3293.09</v>
      </c>
      <c r="E214" s="190"/>
      <c r="I214" s="260" t="s">
        <v>28544</v>
      </c>
      <c r="J214" s="261" t="s">
        <v>28545</v>
      </c>
    </row>
    <row r="215" spans="1:10" x14ac:dyDescent="0.3">
      <c r="A215" s="486">
        <v>605703</v>
      </c>
      <c r="B215" s="180" t="s">
        <v>32037</v>
      </c>
      <c r="C215" s="479" t="s">
        <v>70</v>
      </c>
      <c r="D215" s="182">
        <v>3559.91</v>
      </c>
      <c r="E215" s="190"/>
      <c r="I215" s="260" t="s">
        <v>28546</v>
      </c>
      <c r="J215" s="261" t="s">
        <v>28547</v>
      </c>
    </row>
    <row r="216" spans="1:10" x14ac:dyDescent="0.3">
      <c r="A216" s="486">
        <v>605615</v>
      </c>
      <c r="B216" s="180" t="s">
        <v>32038</v>
      </c>
      <c r="C216" s="479" t="s">
        <v>70</v>
      </c>
      <c r="D216" s="182">
        <v>3490.56</v>
      </c>
      <c r="E216" s="190"/>
      <c r="I216" s="260" t="s">
        <v>28548</v>
      </c>
      <c r="J216" s="261" t="s">
        <v>28549</v>
      </c>
    </row>
    <row r="217" spans="1:10" x14ac:dyDescent="0.3">
      <c r="A217" s="486">
        <v>605704</v>
      </c>
      <c r="B217" s="180" t="s">
        <v>32039</v>
      </c>
      <c r="C217" s="479" t="s">
        <v>70</v>
      </c>
      <c r="D217" s="182">
        <v>3808.38</v>
      </c>
      <c r="E217" s="190"/>
      <c r="I217" s="260" t="s">
        <v>28550</v>
      </c>
      <c r="J217" s="261" t="s">
        <v>28551</v>
      </c>
    </row>
    <row r="218" spans="1:10" x14ac:dyDescent="0.3">
      <c r="A218" s="486">
        <v>605616</v>
      </c>
      <c r="B218" s="180" t="s">
        <v>32040</v>
      </c>
      <c r="C218" s="479" t="s">
        <v>70</v>
      </c>
      <c r="D218" s="182">
        <v>3736.15</v>
      </c>
      <c r="E218" s="190"/>
      <c r="I218" s="260" t="s">
        <v>28552</v>
      </c>
      <c r="J218" s="261" t="s">
        <v>28553</v>
      </c>
    </row>
    <row r="219" spans="1:10" x14ac:dyDescent="0.3">
      <c r="A219" s="486">
        <v>605705</v>
      </c>
      <c r="B219" s="180" t="s">
        <v>32041</v>
      </c>
      <c r="C219" s="479" t="s">
        <v>70</v>
      </c>
      <c r="D219" s="182">
        <v>4060.42</v>
      </c>
      <c r="E219" s="190"/>
      <c r="I219" s="260" t="s">
        <v>58214</v>
      </c>
      <c r="J219" s="261" t="s">
        <v>28554</v>
      </c>
    </row>
    <row r="220" spans="1:10" x14ac:dyDescent="0.3">
      <c r="A220" s="486">
        <v>605617</v>
      </c>
      <c r="B220" s="180" t="s">
        <v>32042</v>
      </c>
      <c r="C220" s="479" t="s">
        <v>70</v>
      </c>
      <c r="D220" s="182">
        <v>3985.3</v>
      </c>
      <c r="E220" s="190"/>
      <c r="I220" s="260" t="s">
        <v>58215</v>
      </c>
      <c r="J220" s="261" t="s">
        <v>28555</v>
      </c>
    </row>
    <row r="221" spans="1:10" x14ac:dyDescent="0.3">
      <c r="A221" s="486">
        <v>605706</v>
      </c>
      <c r="B221" s="180" t="s">
        <v>32043</v>
      </c>
      <c r="C221" s="479" t="s">
        <v>70</v>
      </c>
      <c r="D221" s="182">
        <v>4266.1899999999996</v>
      </c>
      <c r="E221" s="190"/>
      <c r="I221" s="260" t="s">
        <v>58216</v>
      </c>
      <c r="J221" s="261" t="s">
        <v>28556</v>
      </c>
    </row>
    <row r="222" spans="1:10" x14ac:dyDescent="0.3">
      <c r="A222" s="486">
        <v>605618</v>
      </c>
      <c r="B222" s="180" t="s">
        <v>32044</v>
      </c>
      <c r="C222" s="479" t="s">
        <v>70</v>
      </c>
      <c r="D222" s="182">
        <v>4188.18</v>
      </c>
      <c r="E222" s="190"/>
      <c r="I222" s="260" t="s">
        <v>58217</v>
      </c>
      <c r="J222" s="261" t="s">
        <v>28557</v>
      </c>
    </row>
    <row r="223" spans="1:10" x14ac:dyDescent="0.3">
      <c r="A223" s="486">
        <v>605707</v>
      </c>
      <c r="B223" s="180" t="s">
        <v>32045</v>
      </c>
      <c r="C223" s="479" t="s">
        <v>70</v>
      </c>
      <c r="D223" s="182">
        <v>4725.3900000000003</v>
      </c>
      <c r="E223" s="190"/>
      <c r="I223" s="260" t="s">
        <v>58218</v>
      </c>
      <c r="J223" s="261" t="s">
        <v>28558</v>
      </c>
    </row>
    <row r="224" spans="1:10" x14ac:dyDescent="0.3">
      <c r="A224" s="486">
        <v>605619</v>
      </c>
      <c r="B224" s="180" t="s">
        <v>32046</v>
      </c>
      <c r="C224" s="479" t="s">
        <v>70</v>
      </c>
      <c r="D224" s="182">
        <v>4644.49</v>
      </c>
      <c r="E224" s="190"/>
      <c r="I224" s="260" t="s">
        <v>58219</v>
      </c>
      <c r="J224" s="261" t="s">
        <v>28559</v>
      </c>
    </row>
    <row r="225" spans="1:10" x14ac:dyDescent="0.3">
      <c r="A225" s="486">
        <v>605708</v>
      </c>
      <c r="B225" s="180" t="s">
        <v>32047</v>
      </c>
      <c r="C225" s="479" t="s">
        <v>70</v>
      </c>
      <c r="D225" s="182">
        <v>5538.85</v>
      </c>
      <c r="E225" s="190"/>
      <c r="I225" s="260" t="s">
        <v>58220</v>
      </c>
      <c r="J225" s="261" t="s">
        <v>28560</v>
      </c>
    </row>
    <row r="226" spans="1:10" x14ac:dyDescent="0.3">
      <c r="A226" s="486">
        <v>605620</v>
      </c>
      <c r="B226" s="180" t="s">
        <v>32048</v>
      </c>
      <c r="C226" s="479" t="s">
        <v>70</v>
      </c>
      <c r="D226" s="182">
        <v>5455.06</v>
      </c>
      <c r="E226" s="190"/>
      <c r="I226" s="260" t="s">
        <v>58221</v>
      </c>
      <c r="J226" s="261" t="s">
        <v>28561</v>
      </c>
    </row>
    <row r="227" spans="1:10" x14ac:dyDescent="0.3">
      <c r="A227" s="486">
        <v>605709</v>
      </c>
      <c r="B227" s="180" t="s">
        <v>32049</v>
      </c>
      <c r="C227" s="479" t="s">
        <v>70</v>
      </c>
      <c r="D227" s="182">
        <v>5802.72</v>
      </c>
      <c r="E227" s="190"/>
      <c r="I227" s="260" t="s">
        <v>58222</v>
      </c>
      <c r="J227" s="261" t="s">
        <v>28562</v>
      </c>
    </row>
    <row r="228" spans="1:10" x14ac:dyDescent="0.3">
      <c r="A228" s="486">
        <v>605621</v>
      </c>
      <c r="B228" s="180" t="s">
        <v>32050</v>
      </c>
      <c r="C228" s="479" t="s">
        <v>70</v>
      </c>
      <c r="D228" s="182">
        <v>5716.04</v>
      </c>
      <c r="E228" s="190"/>
      <c r="I228" s="260" t="s">
        <v>58223</v>
      </c>
      <c r="J228" s="261" t="s">
        <v>28563</v>
      </c>
    </row>
    <row r="229" spans="1:10" x14ac:dyDescent="0.3">
      <c r="A229" s="486">
        <v>605710</v>
      </c>
      <c r="B229" s="180" t="s">
        <v>32051</v>
      </c>
      <c r="C229" s="479" t="s">
        <v>70</v>
      </c>
      <c r="D229" s="182">
        <v>6229.67</v>
      </c>
      <c r="E229" s="190"/>
      <c r="I229" s="260" t="s">
        <v>58224</v>
      </c>
      <c r="J229" s="261" t="s">
        <v>28564</v>
      </c>
    </row>
    <row r="230" spans="1:10" x14ac:dyDescent="0.3">
      <c r="A230" s="486">
        <v>605622</v>
      </c>
      <c r="B230" s="180" t="s">
        <v>32052</v>
      </c>
      <c r="C230" s="479" t="s">
        <v>70</v>
      </c>
      <c r="D230" s="182">
        <v>6140.1</v>
      </c>
      <c r="E230" s="190"/>
      <c r="I230" s="260" t="s">
        <v>58225</v>
      </c>
      <c r="J230" s="261" t="s">
        <v>28565</v>
      </c>
    </row>
    <row r="231" spans="1:10" x14ac:dyDescent="0.3">
      <c r="A231" s="486">
        <v>605711</v>
      </c>
      <c r="B231" s="180" t="s">
        <v>32053</v>
      </c>
      <c r="C231" s="479" t="s">
        <v>70</v>
      </c>
      <c r="D231" s="182">
        <v>6436.3</v>
      </c>
      <c r="E231" s="190"/>
      <c r="I231" s="260" t="s">
        <v>58226</v>
      </c>
      <c r="J231" s="261" t="s">
        <v>28566</v>
      </c>
    </row>
    <row r="232" spans="1:10" x14ac:dyDescent="0.3">
      <c r="A232" s="486">
        <v>605623</v>
      </c>
      <c r="B232" s="180" t="s">
        <v>32054</v>
      </c>
      <c r="C232" s="479" t="s">
        <v>70</v>
      </c>
      <c r="D232" s="182">
        <v>6343.84</v>
      </c>
      <c r="E232" s="190"/>
      <c r="I232" s="260" t="s">
        <v>58227</v>
      </c>
      <c r="J232" s="261" t="s">
        <v>28567</v>
      </c>
    </row>
    <row r="233" spans="1:10" x14ac:dyDescent="0.3">
      <c r="A233" s="486">
        <v>605712</v>
      </c>
      <c r="B233" s="180" t="s">
        <v>32055</v>
      </c>
      <c r="C233" s="479" t="s">
        <v>70</v>
      </c>
      <c r="D233" s="182">
        <v>6771.66</v>
      </c>
      <c r="E233" s="190"/>
      <c r="I233" s="260" t="s">
        <v>58228</v>
      </c>
      <c r="J233" s="261" t="s">
        <v>28568</v>
      </c>
    </row>
    <row r="234" spans="1:10" x14ac:dyDescent="0.3">
      <c r="A234" s="486">
        <v>605624</v>
      </c>
      <c r="B234" s="180" t="s">
        <v>32056</v>
      </c>
      <c r="C234" s="479" t="s">
        <v>70</v>
      </c>
      <c r="D234" s="182">
        <v>6676.31</v>
      </c>
      <c r="E234" s="190"/>
      <c r="I234" s="260" t="s">
        <v>58229</v>
      </c>
      <c r="J234" s="261" t="s">
        <v>28569</v>
      </c>
    </row>
    <row r="235" spans="1:10" x14ac:dyDescent="0.3">
      <c r="A235" s="486">
        <v>605713</v>
      </c>
      <c r="B235" s="180" t="s">
        <v>32057</v>
      </c>
      <c r="C235" s="479" t="s">
        <v>70</v>
      </c>
      <c r="D235" s="182">
        <v>9081.69</v>
      </c>
      <c r="E235" s="190"/>
      <c r="I235" s="260" t="s">
        <v>58230</v>
      </c>
      <c r="J235" s="261" t="s">
        <v>28570</v>
      </c>
    </row>
    <row r="236" spans="1:10" x14ac:dyDescent="0.3">
      <c r="A236" s="486">
        <v>605625</v>
      </c>
      <c r="B236" s="180" t="s">
        <v>32058</v>
      </c>
      <c r="C236" s="479" t="s">
        <v>70</v>
      </c>
      <c r="D236" s="182">
        <v>8983.4500000000007</v>
      </c>
      <c r="E236" s="190"/>
      <c r="I236" s="260" t="s">
        <v>58231</v>
      </c>
      <c r="J236" s="261" t="s">
        <v>28571</v>
      </c>
    </row>
    <row r="237" spans="1:10" x14ac:dyDescent="0.3">
      <c r="A237" s="486">
        <v>605714</v>
      </c>
      <c r="B237" s="180" t="s">
        <v>32059</v>
      </c>
      <c r="C237" s="479" t="s">
        <v>70</v>
      </c>
      <c r="D237" s="182">
        <v>11433.06</v>
      </c>
      <c r="E237" s="190"/>
      <c r="I237" s="260" t="s">
        <v>58232</v>
      </c>
      <c r="J237" s="261" t="s">
        <v>28572</v>
      </c>
    </row>
    <row r="238" spans="1:10" x14ac:dyDescent="0.3">
      <c r="A238" s="486">
        <v>605626</v>
      </c>
      <c r="B238" s="180" t="s">
        <v>32060</v>
      </c>
      <c r="C238" s="479" t="s">
        <v>70</v>
      </c>
      <c r="D238" s="182">
        <v>11331.94</v>
      </c>
      <c r="E238" s="190"/>
      <c r="I238" s="260" t="s">
        <v>58233</v>
      </c>
      <c r="J238" s="261" t="s">
        <v>28573</v>
      </c>
    </row>
    <row r="239" spans="1:10" x14ac:dyDescent="0.3">
      <c r="A239" s="486">
        <v>605715</v>
      </c>
      <c r="B239" s="180" t="s">
        <v>32061</v>
      </c>
      <c r="C239" s="479" t="s">
        <v>70</v>
      </c>
      <c r="D239" s="182">
        <v>12200.47</v>
      </c>
      <c r="E239" s="190"/>
      <c r="I239" s="260" t="s">
        <v>28574</v>
      </c>
      <c r="J239" s="261" t="s">
        <v>28575</v>
      </c>
    </row>
    <row r="240" spans="1:10" x14ac:dyDescent="0.3">
      <c r="A240" s="486">
        <v>605627</v>
      </c>
      <c r="B240" s="180" t="s">
        <v>32062</v>
      </c>
      <c r="C240" s="479" t="s">
        <v>70</v>
      </c>
      <c r="D240" s="182">
        <v>12096.45</v>
      </c>
      <c r="E240" s="190"/>
      <c r="I240" s="260" t="s">
        <v>58234</v>
      </c>
      <c r="J240" s="261" t="s">
        <v>28576</v>
      </c>
    </row>
    <row r="241" spans="1:10" x14ac:dyDescent="0.3">
      <c r="A241" s="486">
        <v>605716</v>
      </c>
      <c r="B241" s="180" t="s">
        <v>32063</v>
      </c>
      <c r="C241" s="479" t="s">
        <v>70</v>
      </c>
      <c r="D241" s="182">
        <v>12643.75</v>
      </c>
      <c r="E241" s="190"/>
      <c r="I241" s="260" t="s">
        <v>58235</v>
      </c>
      <c r="J241" s="261" t="s">
        <v>28577</v>
      </c>
    </row>
    <row r="242" spans="1:10" x14ac:dyDescent="0.3">
      <c r="A242" s="486">
        <v>605628</v>
      </c>
      <c r="B242" s="180" t="s">
        <v>32064</v>
      </c>
      <c r="C242" s="479" t="s">
        <v>70</v>
      </c>
      <c r="D242" s="182">
        <v>12536.85</v>
      </c>
      <c r="E242" s="190"/>
      <c r="I242" s="260" t="s">
        <v>58236</v>
      </c>
      <c r="J242" s="261" t="s">
        <v>28578</v>
      </c>
    </row>
    <row r="243" spans="1:10" x14ac:dyDescent="0.3">
      <c r="A243" s="486">
        <v>605717</v>
      </c>
      <c r="B243" s="180" t="s">
        <v>32065</v>
      </c>
      <c r="C243" s="479" t="s">
        <v>70</v>
      </c>
      <c r="D243" s="182">
        <v>13460.72</v>
      </c>
      <c r="E243" s="190"/>
      <c r="I243" s="260" t="s">
        <v>58237</v>
      </c>
      <c r="J243" s="261" t="s">
        <v>28579</v>
      </c>
    </row>
    <row r="244" spans="1:10" x14ac:dyDescent="0.3">
      <c r="A244" s="486">
        <v>605629</v>
      </c>
      <c r="B244" s="180" t="s">
        <v>32066</v>
      </c>
      <c r="C244" s="479" t="s">
        <v>70</v>
      </c>
      <c r="D244" s="182">
        <v>13350.92</v>
      </c>
      <c r="E244" s="190"/>
      <c r="I244" s="260" t="s">
        <v>58238</v>
      </c>
      <c r="J244" s="261" t="s">
        <v>28580</v>
      </c>
    </row>
    <row r="245" spans="1:10" x14ac:dyDescent="0.3">
      <c r="A245" s="486">
        <v>605651</v>
      </c>
      <c r="B245" s="180" t="s">
        <v>32067</v>
      </c>
      <c r="C245" s="479" t="s">
        <v>70</v>
      </c>
      <c r="D245" s="182">
        <v>1523.28</v>
      </c>
      <c r="E245" s="190"/>
      <c r="I245" s="260" t="s">
        <v>58239</v>
      </c>
      <c r="J245" s="261" t="s">
        <v>28581</v>
      </c>
    </row>
    <row r="246" spans="1:10" x14ac:dyDescent="0.3">
      <c r="A246" s="486">
        <v>605460</v>
      </c>
      <c r="B246" s="180" t="s">
        <v>32068</v>
      </c>
      <c r="C246" s="479" t="s">
        <v>70</v>
      </c>
      <c r="D246" s="182">
        <v>1492.47</v>
      </c>
      <c r="E246" s="190"/>
      <c r="I246" s="260" t="s">
        <v>58240</v>
      </c>
      <c r="J246" s="261" t="s">
        <v>28582</v>
      </c>
    </row>
    <row r="247" spans="1:10" x14ac:dyDescent="0.3">
      <c r="A247" s="486">
        <v>605652</v>
      </c>
      <c r="B247" s="180" t="s">
        <v>32069</v>
      </c>
      <c r="C247" s="479" t="s">
        <v>70</v>
      </c>
      <c r="D247" s="182">
        <v>1752.97</v>
      </c>
      <c r="E247" s="190"/>
      <c r="I247" s="260" t="s">
        <v>58241</v>
      </c>
      <c r="J247" s="261" t="s">
        <v>28583</v>
      </c>
    </row>
    <row r="248" spans="1:10" x14ac:dyDescent="0.3">
      <c r="A248" s="486">
        <v>605461</v>
      </c>
      <c r="B248" s="180" t="s">
        <v>32070</v>
      </c>
      <c r="C248" s="479" t="s">
        <v>70</v>
      </c>
      <c r="D248" s="182">
        <v>1720.22</v>
      </c>
      <c r="E248" s="190"/>
      <c r="I248" s="260" t="s">
        <v>58242</v>
      </c>
      <c r="J248" s="261" t="s">
        <v>28584</v>
      </c>
    </row>
    <row r="249" spans="1:10" x14ac:dyDescent="0.3">
      <c r="A249" s="486">
        <v>605653</v>
      </c>
      <c r="B249" s="180" t="s">
        <v>32071</v>
      </c>
      <c r="C249" s="479" t="s">
        <v>70</v>
      </c>
      <c r="D249" s="182">
        <v>1982.68</v>
      </c>
      <c r="E249" s="190"/>
      <c r="I249" s="260" t="s">
        <v>58243</v>
      </c>
      <c r="J249" s="261" t="s">
        <v>28585</v>
      </c>
    </row>
    <row r="250" spans="1:10" x14ac:dyDescent="0.3">
      <c r="A250" s="486">
        <v>605462</v>
      </c>
      <c r="B250" s="180" t="s">
        <v>32072</v>
      </c>
      <c r="C250" s="479" t="s">
        <v>70</v>
      </c>
      <c r="D250" s="182">
        <v>1948</v>
      </c>
      <c r="E250" s="190"/>
      <c r="I250" s="260" t="s">
        <v>58244</v>
      </c>
      <c r="J250" s="261" t="s">
        <v>28586</v>
      </c>
    </row>
    <row r="251" spans="1:10" x14ac:dyDescent="0.3">
      <c r="A251" s="486">
        <v>605654</v>
      </c>
      <c r="B251" s="180" t="s">
        <v>32073</v>
      </c>
      <c r="C251" s="479" t="s">
        <v>70</v>
      </c>
      <c r="D251" s="182">
        <v>2167.66</v>
      </c>
      <c r="E251" s="190"/>
      <c r="I251" s="260" t="s">
        <v>58245</v>
      </c>
      <c r="J251" s="261" t="s">
        <v>28587</v>
      </c>
    </row>
    <row r="252" spans="1:10" x14ac:dyDescent="0.3">
      <c r="A252" s="486">
        <v>605463</v>
      </c>
      <c r="B252" s="180" t="s">
        <v>32074</v>
      </c>
      <c r="C252" s="479" t="s">
        <v>70</v>
      </c>
      <c r="D252" s="182">
        <v>2131.06</v>
      </c>
      <c r="E252" s="190"/>
      <c r="I252" s="260" t="s">
        <v>31493</v>
      </c>
      <c r="J252" s="261" t="s">
        <v>28588</v>
      </c>
    </row>
    <row r="253" spans="1:10" x14ac:dyDescent="0.3">
      <c r="A253" s="486">
        <v>605655</v>
      </c>
      <c r="B253" s="180" t="s">
        <v>32075</v>
      </c>
      <c r="C253" s="479" t="s">
        <v>70</v>
      </c>
      <c r="D253" s="182">
        <v>2397.3000000000002</v>
      </c>
      <c r="E253" s="190"/>
      <c r="I253" s="260" t="s">
        <v>58246</v>
      </c>
      <c r="J253" s="261" t="s">
        <v>28589</v>
      </c>
    </row>
    <row r="254" spans="1:10" x14ac:dyDescent="0.3">
      <c r="A254" s="486">
        <v>605464</v>
      </c>
      <c r="B254" s="180" t="s">
        <v>32076</v>
      </c>
      <c r="C254" s="479" t="s">
        <v>70</v>
      </c>
      <c r="D254" s="182">
        <v>2358.7800000000002</v>
      </c>
      <c r="E254" s="190"/>
      <c r="I254" s="260" t="s">
        <v>58247</v>
      </c>
      <c r="J254" s="261" t="s">
        <v>28590</v>
      </c>
    </row>
    <row r="255" spans="1:10" x14ac:dyDescent="0.3">
      <c r="A255" s="486">
        <v>605656</v>
      </c>
      <c r="B255" s="180" t="s">
        <v>32077</v>
      </c>
      <c r="C255" s="479" t="s">
        <v>70</v>
      </c>
      <c r="D255" s="182">
        <v>2716.56</v>
      </c>
      <c r="E255" s="190"/>
      <c r="I255" s="260" t="s">
        <v>58248</v>
      </c>
      <c r="J255" s="261" t="s">
        <v>28591</v>
      </c>
    </row>
    <row r="256" spans="1:10" x14ac:dyDescent="0.3">
      <c r="A256" s="486">
        <v>605465</v>
      </c>
      <c r="B256" s="180" t="s">
        <v>32078</v>
      </c>
      <c r="C256" s="479" t="s">
        <v>70</v>
      </c>
      <c r="D256" s="182">
        <v>2676.11</v>
      </c>
      <c r="E256" s="190"/>
      <c r="I256" s="260" t="s">
        <v>58249</v>
      </c>
      <c r="J256" s="261" t="s">
        <v>28592</v>
      </c>
    </row>
    <row r="257" spans="1:10" x14ac:dyDescent="0.3">
      <c r="A257" s="486">
        <v>605657</v>
      </c>
      <c r="B257" s="180" t="s">
        <v>32079</v>
      </c>
      <c r="C257" s="479" t="s">
        <v>70</v>
      </c>
      <c r="D257" s="182">
        <v>2901.51</v>
      </c>
      <c r="E257" s="190"/>
      <c r="I257" s="260" t="s">
        <v>58250</v>
      </c>
      <c r="J257" s="261" t="s">
        <v>28593</v>
      </c>
    </row>
    <row r="258" spans="1:10" x14ac:dyDescent="0.3">
      <c r="A258" s="486">
        <v>605466</v>
      </c>
      <c r="B258" s="180" t="s">
        <v>32080</v>
      </c>
      <c r="C258" s="479" t="s">
        <v>70</v>
      </c>
      <c r="D258" s="182">
        <v>2859.13</v>
      </c>
      <c r="E258" s="190"/>
      <c r="I258" s="260" t="s">
        <v>58251</v>
      </c>
      <c r="J258" s="261" t="s">
        <v>28594</v>
      </c>
    </row>
    <row r="259" spans="1:10" x14ac:dyDescent="0.3">
      <c r="A259" s="486">
        <v>605658</v>
      </c>
      <c r="B259" s="180" t="s">
        <v>32081</v>
      </c>
      <c r="C259" s="479" t="s">
        <v>70</v>
      </c>
      <c r="D259" s="182">
        <v>3172.97</v>
      </c>
      <c r="E259" s="190"/>
      <c r="I259" s="260" t="s">
        <v>58252</v>
      </c>
      <c r="J259" s="261" t="s">
        <v>28595</v>
      </c>
    </row>
    <row r="260" spans="1:10" x14ac:dyDescent="0.3">
      <c r="A260" s="486">
        <v>605467</v>
      </c>
      <c r="B260" s="180" t="s">
        <v>32082</v>
      </c>
      <c r="C260" s="479" t="s">
        <v>70</v>
      </c>
      <c r="D260" s="182">
        <v>3106.52</v>
      </c>
      <c r="E260" s="190"/>
      <c r="I260" s="260" t="s">
        <v>58253</v>
      </c>
      <c r="J260" s="261" t="s">
        <v>28596</v>
      </c>
    </row>
    <row r="261" spans="1:10" x14ac:dyDescent="0.3">
      <c r="A261" s="486">
        <v>605659</v>
      </c>
      <c r="B261" s="180" t="s">
        <v>32083</v>
      </c>
      <c r="C261" s="479" t="s">
        <v>70</v>
      </c>
      <c r="D261" s="182">
        <v>3362.19</v>
      </c>
      <c r="E261" s="190"/>
      <c r="I261" s="260" t="s">
        <v>58254</v>
      </c>
      <c r="J261" s="261" t="s">
        <v>28597</v>
      </c>
    </row>
    <row r="262" spans="1:10" x14ac:dyDescent="0.3">
      <c r="A262" s="486">
        <v>605468</v>
      </c>
      <c r="B262" s="180" t="s">
        <v>32084</v>
      </c>
      <c r="C262" s="479" t="s">
        <v>70</v>
      </c>
      <c r="D262" s="182">
        <v>3292.84</v>
      </c>
      <c r="E262" s="190"/>
      <c r="I262" s="260" t="s">
        <v>28598</v>
      </c>
      <c r="J262" s="261" t="s">
        <v>28599</v>
      </c>
    </row>
    <row r="263" spans="1:10" x14ac:dyDescent="0.3">
      <c r="A263" s="486">
        <v>605660</v>
      </c>
      <c r="B263" s="180" t="s">
        <v>32085</v>
      </c>
      <c r="C263" s="479" t="s">
        <v>70</v>
      </c>
      <c r="D263" s="182">
        <v>3596.74</v>
      </c>
      <c r="E263" s="190"/>
      <c r="I263" s="260" t="s">
        <v>28600</v>
      </c>
      <c r="J263" s="261" t="s">
        <v>28601</v>
      </c>
    </row>
    <row r="264" spans="1:10" x14ac:dyDescent="0.3">
      <c r="A264" s="486">
        <v>605469</v>
      </c>
      <c r="B264" s="180" t="s">
        <v>32086</v>
      </c>
      <c r="C264" s="479" t="s">
        <v>70</v>
      </c>
      <c r="D264" s="182">
        <v>3524.51</v>
      </c>
      <c r="E264" s="190"/>
      <c r="I264" s="260" t="s">
        <v>28602</v>
      </c>
      <c r="J264" s="261" t="s">
        <v>28603</v>
      </c>
    </row>
    <row r="265" spans="1:10" x14ac:dyDescent="0.3">
      <c r="A265" s="486">
        <v>605661</v>
      </c>
      <c r="B265" s="180" t="s">
        <v>32087</v>
      </c>
      <c r="C265" s="479" t="s">
        <v>70</v>
      </c>
      <c r="D265" s="182">
        <v>3834.86</v>
      </c>
      <c r="E265" s="190"/>
      <c r="I265" s="260" t="s">
        <v>28604</v>
      </c>
      <c r="J265" s="261" t="s">
        <v>28605</v>
      </c>
    </row>
    <row r="266" spans="1:10" x14ac:dyDescent="0.3">
      <c r="A266" s="486">
        <v>605470</v>
      </c>
      <c r="B266" s="180" t="s">
        <v>32088</v>
      </c>
      <c r="C266" s="479" t="s">
        <v>70</v>
      </c>
      <c r="D266" s="182">
        <v>3759.73</v>
      </c>
      <c r="E266" s="190"/>
      <c r="I266" s="260" t="s">
        <v>28606</v>
      </c>
      <c r="J266" s="261" t="s">
        <v>28607</v>
      </c>
    </row>
    <row r="267" spans="1:10" x14ac:dyDescent="0.3">
      <c r="A267" s="486">
        <v>605662</v>
      </c>
      <c r="B267" s="180" t="s">
        <v>32089</v>
      </c>
      <c r="C267" s="479" t="s">
        <v>70</v>
      </c>
      <c r="D267" s="182">
        <v>4029.48</v>
      </c>
      <c r="E267" s="190"/>
      <c r="I267" s="260" t="s">
        <v>28608</v>
      </c>
      <c r="J267" s="261" t="s">
        <v>28609</v>
      </c>
    </row>
    <row r="268" spans="1:10" x14ac:dyDescent="0.3">
      <c r="A268" s="486">
        <v>605471</v>
      </c>
      <c r="B268" s="180" t="s">
        <v>32090</v>
      </c>
      <c r="C268" s="479" t="s">
        <v>70</v>
      </c>
      <c r="D268" s="182">
        <v>3951.47</v>
      </c>
      <c r="E268" s="190"/>
      <c r="I268" s="260" t="s">
        <v>28610</v>
      </c>
      <c r="J268" s="261" t="s">
        <v>28611</v>
      </c>
    </row>
    <row r="269" spans="1:10" x14ac:dyDescent="0.3">
      <c r="A269" s="486">
        <v>605663</v>
      </c>
      <c r="B269" s="180" t="s">
        <v>32091</v>
      </c>
      <c r="C269" s="479" t="s">
        <v>70</v>
      </c>
      <c r="D269" s="182">
        <v>4474.7700000000004</v>
      </c>
      <c r="E269" s="190"/>
      <c r="I269" s="260" t="s">
        <v>28612</v>
      </c>
      <c r="J269" s="261" t="s">
        <v>28613</v>
      </c>
    </row>
    <row r="270" spans="1:10" x14ac:dyDescent="0.3">
      <c r="A270" s="486">
        <v>605472</v>
      </c>
      <c r="B270" s="180" t="s">
        <v>32092</v>
      </c>
      <c r="C270" s="479" t="s">
        <v>70</v>
      </c>
      <c r="D270" s="182">
        <v>4393.87</v>
      </c>
      <c r="E270" s="190"/>
      <c r="I270" s="260" t="s">
        <v>28614</v>
      </c>
      <c r="J270" s="261" t="s">
        <v>28615</v>
      </c>
    </row>
    <row r="271" spans="1:10" x14ac:dyDescent="0.3">
      <c r="A271" s="486">
        <v>605664</v>
      </c>
      <c r="B271" s="180" t="s">
        <v>32093</v>
      </c>
      <c r="C271" s="479" t="s">
        <v>70</v>
      </c>
      <c r="D271" s="182">
        <v>5238.53</v>
      </c>
      <c r="E271" s="190"/>
      <c r="I271" s="260" t="s">
        <v>28616</v>
      </c>
      <c r="J271" s="261" t="s">
        <v>28617</v>
      </c>
    </row>
    <row r="272" spans="1:10" x14ac:dyDescent="0.3">
      <c r="A272" s="486">
        <v>605473</v>
      </c>
      <c r="B272" s="180" t="s">
        <v>32094</v>
      </c>
      <c r="C272" s="479" t="s">
        <v>70</v>
      </c>
      <c r="D272" s="182">
        <v>5154.74</v>
      </c>
      <c r="E272" s="190"/>
      <c r="I272" s="260" t="s">
        <v>28618</v>
      </c>
      <c r="J272" s="261" t="s">
        <v>28619</v>
      </c>
    </row>
    <row r="273" spans="1:10" x14ac:dyDescent="0.3">
      <c r="A273" s="486">
        <v>605665</v>
      </c>
      <c r="B273" s="180" t="s">
        <v>32095</v>
      </c>
      <c r="C273" s="479" t="s">
        <v>70</v>
      </c>
      <c r="D273" s="182">
        <v>5486.16</v>
      </c>
      <c r="E273" s="190"/>
      <c r="I273" s="260" t="s">
        <v>28620</v>
      </c>
      <c r="J273" s="261" t="s">
        <v>28621</v>
      </c>
    </row>
    <row r="274" spans="1:10" x14ac:dyDescent="0.3">
      <c r="A274" s="486">
        <v>605474</v>
      </c>
      <c r="B274" s="180" t="s">
        <v>32096</v>
      </c>
      <c r="C274" s="479" t="s">
        <v>70</v>
      </c>
      <c r="D274" s="182">
        <v>5399.48</v>
      </c>
      <c r="E274" s="190"/>
      <c r="I274" s="260" t="s">
        <v>28622</v>
      </c>
      <c r="J274" s="261" t="s">
        <v>28623</v>
      </c>
    </row>
    <row r="275" spans="1:10" x14ac:dyDescent="0.3">
      <c r="A275" s="486">
        <v>605666</v>
      </c>
      <c r="B275" s="180" t="s">
        <v>32097</v>
      </c>
      <c r="C275" s="479" t="s">
        <v>70</v>
      </c>
      <c r="D275" s="182">
        <v>5891.47</v>
      </c>
      <c r="E275" s="190"/>
      <c r="I275" s="260" t="s">
        <v>28624</v>
      </c>
      <c r="J275" s="261" t="s">
        <v>28625</v>
      </c>
    </row>
    <row r="276" spans="1:10" x14ac:dyDescent="0.3">
      <c r="A276" s="486">
        <v>605475</v>
      </c>
      <c r="B276" s="180" t="s">
        <v>32098</v>
      </c>
      <c r="C276" s="479" t="s">
        <v>70</v>
      </c>
      <c r="D276" s="182">
        <v>5801.91</v>
      </c>
      <c r="E276" s="190"/>
      <c r="I276" s="260" t="s">
        <v>28626</v>
      </c>
      <c r="J276" s="261" t="s">
        <v>28627</v>
      </c>
    </row>
    <row r="277" spans="1:10" x14ac:dyDescent="0.3">
      <c r="A277" s="486">
        <v>605667</v>
      </c>
      <c r="B277" s="180" t="s">
        <v>32099</v>
      </c>
      <c r="C277" s="479" t="s">
        <v>70</v>
      </c>
      <c r="D277" s="182">
        <v>6089.98</v>
      </c>
      <c r="E277" s="190"/>
      <c r="I277" s="260" t="s">
        <v>28628</v>
      </c>
      <c r="J277" s="261" t="s">
        <v>28629</v>
      </c>
    </row>
    <row r="278" spans="1:10" x14ac:dyDescent="0.3">
      <c r="A278" s="486">
        <v>605476</v>
      </c>
      <c r="B278" s="180" t="s">
        <v>32100</v>
      </c>
      <c r="C278" s="479" t="s">
        <v>70</v>
      </c>
      <c r="D278" s="182">
        <v>5997.52</v>
      </c>
      <c r="E278" s="190"/>
      <c r="I278" s="260" t="s">
        <v>28630</v>
      </c>
      <c r="J278" s="261" t="s">
        <v>28631</v>
      </c>
    </row>
    <row r="279" spans="1:10" x14ac:dyDescent="0.3">
      <c r="A279" s="486">
        <v>605668</v>
      </c>
      <c r="B279" s="180" t="s">
        <v>32101</v>
      </c>
      <c r="C279" s="479" t="s">
        <v>70</v>
      </c>
      <c r="D279" s="182">
        <v>6411.82</v>
      </c>
      <c r="E279" s="190"/>
      <c r="I279" s="260" t="s">
        <v>28632</v>
      </c>
      <c r="J279" s="261" t="s">
        <v>28633</v>
      </c>
    </row>
    <row r="280" spans="1:10" x14ac:dyDescent="0.3">
      <c r="A280" s="486">
        <v>605477</v>
      </c>
      <c r="B280" s="180" t="s">
        <v>32102</v>
      </c>
      <c r="C280" s="479" t="s">
        <v>70</v>
      </c>
      <c r="D280" s="182">
        <v>6316.47</v>
      </c>
      <c r="E280" s="190"/>
      <c r="I280" s="260" t="s">
        <v>28634</v>
      </c>
      <c r="J280" s="261" t="s">
        <v>28635</v>
      </c>
    </row>
    <row r="281" spans="1:10" x14ac:dyDescent="0.3">
      <c r="A281" s="486">
        <v>605669</v>
      </c>
      <c r="B281" s="180" t="s">
        <v>32103</v>
      </c>
      <c r="C281" s="479" t="s">
        <v>70</v>
      </c>
      <c r="D281" s="182">
        <v>8414.1299999999992</v>
      </c>
      <c r="E281" s="190"/>
      <c r="I281" s="260" t="s">
        <v>28636</v>
      </c>
      <c r="J281" s="261" t="s">
        <v>28637</v>
      </c>
    </row>
    <row r="282" spans="1:10" x14ac:dyDescent="0.3">
      <c r="A282" s="486">
        <v>605478</v>
      </c>
      <c r="B282" s="180" t="s">
        <v>32104</v>
      </c>
      <c r="C282" s="479" t="s">
        <v>70</v>
      </c>
      <c r="D282" s="182">
        <v>8315.89</v>
      </c>
      <c r="E282" s="190"/>
      <c r="I282" s="260" t="s">
        <v>28638</v>
      </c>
      <c r="J282" s="261" t="s">
        <v>28639</v>
      </c>
    </row>
    <row r="283" spans="1:10" x14ac:dyDescent="0.3">
      <c r="A283" s="486">
        <v>605670</v>
      </c>
      <c r="B283" s="180" t="s">
        <v>32105</v>
      </c>
      <c r="C283" s="479" t="s">
        <v>70</v>
      </c>
      <c r="D283" s="182">
        <v>10591.82</v>
      </c>
      <c r="E283" s="190"/>
      <c r="I283" s="260" t="s">
        <v>28640</v>
      </c>
      <c r="J283" s="261" t="s">
        <v>28641</v>
      </c>
    </row>
    <row r="284" spans="1:10" x14ac:dyDescent="0.3">
      <c r="A284" s="486">
        <v>605479</v>
      </c>
      <c r="B284" s="180" t="s">
        <v>32106</v>
      </c>
      <c r="C284" s="479" t="s">
        <v>70</v>
      </c>
      <c r="D284" s="182">
        <v>10490.7</v>
      </c>
      <c r="E284" s="190"/>
      <c r="I284" s="260" t="s">
        <v>28642</v>
      </c>
      <c r="J284" s="261" t="s">
        <v>28643</v>
      </c>
    </row>
    <row r="285" spans="1:10" x14ac:dyDescent="0.3">
      <c r="A285" s="486">
        <v>605671</v>
      </c>
      <c r="B285" s="180" t="s">
        <v>32107</v>
      </c>
      <c r="C285" s="479" t="s">
        <v>70</v>
      </c>
      <c r="D285" s="182">
        <v>11311.35</v>
      </c>
      <c r="E285" s="190"/>
      <c r="I285" s="260" t="s">
        <v>28644</v>
      </c>
      <c r="J285" s="261" t="s">
        <v>28645</v>
      </c>
    </row>
    <row r="286" spans="1:10" x14ac:dyDescent="0.3">
      <c r="A286" s="486">
        <v>605480</v>
      </c>
      <c r="B286" s="180" t="s">
        <v>32108</v>
      </c>
      <c r="C286" s="479" t="s">
        <v>70</v>
      </c>
      <c r="D286" s="182">
        <v>11207.33</v>
      </c>
      <c r="E286" s="190"/>
      <c r="I286" s="260" t="s">
        <v>28646</v>
      </c>
      <c r="J286" s="261" t="s">
        <v>28647</v>
      </c>
    </row>
    <row r="287" spans="1:10" x14ac:dyDescent="0.3">
      <c r="A287" s="486">
        <v>605672</v>
      </c>
      <c r="B287" s="180" t="s">
        <v>32109</v>
      </c>
      <c r="C287" s="479" t="s">
        <v>70</v>
      </c>
      <c r="D287" s="182">
        <v>11737.52</v>
      </c>
      <c r="E287" s="190"/>
      <c r="I287" s="260" t="s">
        <v>28648</v>
      </c>
      <c r="J287" s="261" t="s">
        <v>28649</v>
      </c>
    </row>
    <row r="288" spans="1:10" x14ac:dyDescent="0.3">
      <c r="A288" s="486">
        <v>605481</v>
      </c>
      <c r="B288" s="180" t="s">
        <v>32110</v>
      </c>
      <c r="C288" s="479" t="s">
        <v>70</v>
      </c>
      <c r="D288" s="182">
        <v>11630.62</v>
      </c>
      <c r="E288" s="190"/>
      <c r="I288" s="260" t="s">
        <v>28650</v>
      </c>
      <c r="J288" s="261" t="s">
        <v>28651</v>
      </c>
    </row>
    <row r="289" spans="1:10" x14ac:dyDescent="0.3">
      <c r="A289" s="486">
        <v>605673</v>
      </c>
      <c r="B289" s="180" t="s">
        <v>32111</v>
      </c>
      <c r="C289" s="479" t="s">
        <v>70</v>
      </c>
      <c r="D289" s="182">
        <v>12510.05</v>
      </c>
      <c r="E289" s="190"/>
      <c r="I289" s="260" t="s">
        <v>28652</v>
      </c>
      <c r="J289" s="261" t="s">
        <v>28653</v>
      </c>
    </row>
    <row r="290" spans="1:10" x14ac:dyDescent="0.3">
      <c r="A290" s="486">
        <v>605482</v>
      </c>
      <c r="B290" s="180" t="s">
        <v>32112</v>
      </c>
      <c r="C290" s="479" t="s">
        <v>70</v>
      </c>
      <c r="D290" s="182">
        <v>12400.25</v>
      </c>
      <c r="E290" s="190"/>
      <c r="I290" s="260" t="s">
        <v>28654</v>
      </c>
      <c r="J290" s="261" t="s">
        <v>28655</v>
      </c>
    </row>
    <row r="291" spans="1:10" x14ac:dyDescent="0.3">
      <c r="A291" s="486">
        <v>605718</v>
      </c>
      <c r="B291" s="180" t="s">
        <v>32113</v>
      </c>
      <c r="C291" s="479" t="s">
        <v>70</v>
      </c>
      <c r="D291" s="182">
        <v>7578.79</v>
      </c>
      <c r="E291" s="190"/>
      <c r="I291" s="260" t="s">
        <v>28656</v>
      </c>
      <c r="J291" s="261" t="s">
        <v>28657</v>
      </c>
    </row>
    <row r="292" spans="1:10" x14ac:dyDescent="0.3">
      <c r="A292" s="486">
        <v>605630</v>
      </c>
      <c r="B292" s="180" t="s">
        <v>32114</v>
      </c>
      <c r="C292" s="479" t="s">
        <v>70</v>
      </c>
      <c r="D292" s="182">
        <v>7506.56</v>
      </c>
      <c r="E292" s="190"/>
      <c r="I292" s="260" t="s">
        <v>28658</v>
      </c>
      <c r="J292" s="261" t="s">
        <v>28659</v>
      </c>
    </row>
    <row r="293" spans="1:10" x14ac:dyDescent="0.3">
      <c r="A293" s="486">
        <v>605719</v>
      </c>
      <c r="B293" s="180" t="s">
        <v>32115</v>
      </c>
      <c r="C293" s="479" t="s">
        <v>70</v>
      </c>
      <c r="D293" s="182">
        <v>9376.66</v>
      </c>
      <c r="E293" s="190"/>
      <c r="I293" s="260" t="s">
        <v>28660</v>
      </c>
      <c r="J293" s="261" t="s">
        <v>28661</v>
      </c>
    </row>
    <row r="294" spans="1:10" x14ac:dyDescent="0.3">
      <c r="A294" s="486">
        <v>605631</v>
      </c>
      <c r="B294" s="180" t="s">
        <v>32116</v>
      </c>
      <c r="C294" s="479" t="s">
        <v>70</v>
      </c>
      <c r="D294" s="182">
        <v>9295.76</v>
      </c>
      <c r="E294" s="190"/>
      <c r="I294" s="260" t="s">
        <v>28662</v>
      </c>
      <c r="J294" s="261" t="s">
        <v>28663</v>
      </c>
    </row>
    <row r="295" spans="1:10" x14ac:dyDescent="0.3">
      <c r="A295" s="486">
        <v>605720</v>
      </c>
      <c r="B295" s="180" t="s">
        <v>32117</v>
      </c>
      <c r="C295" s="479" t="s">
        <v>70</v>
      </c>
      <c r="D295" s="182">
        <v>9674.9500000000007</v>
      </c>
      <c r="E295" s="190"/>
      <c r="I295" s="260" t="s">
        <v>28664</v>
      </c>
      <c r="J295" s="261" t="s">
        <v>28665</v>
      </c>
    </row>
    <row r="296" spans="1:10" x14ac:dyDescent="0.3">
      <c r="A296" s="486">
        <v>605632</v>
      </c>
      <c r="B296" s="180" t="s">
        <v>32118</v>
      </c>
      <c r="C296" s="479" t="s">
        <v>70</v>
      </c>
      <c r="D296" s="182">
        <v>9591.16</v>
      </c>
      <c r="E296" s="190"/>
      <c r="I296" s="260" t="s">
        <v>28666</v>
      </c>
      <c r="J296" s="261" t="s">
        <v>28667</v>
      </c>
    </row>
    <row r="297" spans="1:10" x14ac:dyDescent="0.3">
      <c r="A297" s="486">
        <v>605721</v>
      </c>
      <c r="B297" s="180" t="s">
        <v>32119</v>
      </c>
      <c r="C297" s="479" t="s">
        <v>70</v>
      </c>
      <c r="D297" s="182">
        <v>10962.88</v>
      </c>
      <c r="E297" s="190"/>
      <c r="I297" s="260" t="s">
        <v>28668</v>
      </c>
      <c r="J297" s="261" t="s">
        <v>28669</v>
      </c>
    </row>
    <row r="298" spans="1:10" x14ac:dyDescent="0.3">
      <c r="A298" s="486">
        <v>605633</v>
      </c>
      <c r="B298" s="180" t="s">
        <v>32120</v>
      </c>
      <c r="C298" s="479" t="s">
        <v>70</v>
      </c>
      <c r="D298" s="182">
        <v>10871.87</v>
      </c>
      <c r="E298" s="190"/>
      <c r="I298" s="260" t="s">
        <v>28670</v>
      </c>
      <c r="J298" s="261" t="s">
        <v>28671</v>
      </c>
    </row>
    <row r="299" spans="1:10" x14ac:dyDescent="0.3">
      <c r="A299" s="486">
        <v>605722</v>
      </c>
      <c r="B299" s="180" t="s">
        <v>32121</v>
      </c>
      <c r="C299" s="479" t="s">
        <v>70</v>
      </c>
      <c r="D299" s="182">
        <v>11612.32</v>
      </c>
      <c r="E299" s="190"/>
      <c r="I299" s="260" t="s">
        <v>28672</v>
      </c>
      <c r="J299" s="261" t="s">
        <v>28673</v>
      </c>
    </row>
    <row r="300" spans="1:10" x14ac:dyDescent="0.3">
      <c r="A300" s="486">
        <v>605634</v>
      </c>
      <c r="B300" s="180" t="s">
        <v>32122</v>
      </c>
      <c r="C300" s="479" t="s">
        <v>70</v>
      </c>
      <c r="D300" s="182">
        <v>11516.97</v>
      </c>
      <c r="E300" s="190"/>
      <c r="I300" s="260" t="s">
        <v>28674</v>
      </c>
      <c r="J300" s="261" t="s">
        <v>28675</v>
      </c>
    </row>
    <row r="301" spans="1:10" x14ac:dyDescent="0.3">
      <c r="A301" s="486">
        <v>605723</v>
      </c>
      <c r="B301" s="180" t="s">
        <v>32123</v>
      </c>
      <c r="C301" s="479" t="s">
        <v>70</v>
      </c>
      <c r="D301" s="182">
        <v>13585.75</v>
      </c>
      <c r="E301" s="190"/>
      <c r="I301" s="260" t="s">
        <v>28676</v>
      </c>
      <c r="J301" s="261" t="s">
        <v>28677</v>
      </c>
    </row>
    <row r="302" spans="1:10" x14ac:dyDescent="0.3">
      <c r="A302" s="486">
        <v>605635</v>
      </c>
      <c r="B302" s="180" t="s">
        <v>32124</v>
      </c>
      <c r="C302" s="479" t="s">
        <v>70</v>
      </c>
      <c r="D302" s="182">
        <v>13480.29</v>
      </c>
      <c r="E302" s="190"/>
      <c r="I302" s="260" t="s">
        <v>28678</v>
      </c>
      <c r="J302" s="261" t="s">
        <v>28679</v>
      </c>
    </row>
    <row r="303" spans="1:10" x14ac:dyDescent="0.3">
      <c r="A303" s="486">
        <v>605724</v>
      </c>
      <c r="B303" s="180" t="s">
        <v>32125</v>
      </c>
      <c r="C303" s="479" t="s">
        <v>70</v>
      </c>
      <c r="D303" s="182">
        <v>15519.42</v>
      </c>
      <c r="E303" s="190"/>
      <c r="I303" s="260" t="s">
        <v>28680</v>
      </c>
      <c r="J303" s="261" t="s">
        <v>28681</v>
      </c>
    </row>
    <row r="304" spans="1:10" x14ac:dyDescent="0.3">
      <c r="A304" s="486">
        <v>605636</v>
      </c>
      <c r="B304" s="180" t="s">
        <v>32126</v>
      </c>
      <c r="C304" s="479" t="s">
        <v>70</v>
      </c>
      <c r="D304" s="182">
        <v>15373.51</v>
      </c>
      <c r="E304" s="190"/>
      <c r="I304" s="260" t="s">
        <v>28682</v>
      </c>
      <c r="J304" s="261" t="s">
        <v>28683</v>
      </c>
    </row>
    <row r="305" spans="1:10" x14ac:dyDescent="0.3">
      <c r="A305" s="486">
        <v>605725</v>
      </c>
      <c r="B305" s="180" t="s">
        <v>32127</v>
      </c>
      <c r="C305" s="479" t="s">
        <v>70</v>
      </c>
      <c r="D305" s="182">
        <v>16474.77</v>
      </c>
      <c r="E305" s="190"/>
      <c r="I305" s="260" t="s">
        <v>28684</v>
      </c>
      <c r="J305" s="261" t="s">
        <v>28685</v>
      </c>
    </row>
    <row r="306" spans="1:10" x14ac:dyDescent="0.3">
      <c r="A306" s="486">
        <v>605637</v>
      </c>
      <c r="B306" s="180" t="s">
        <v>32128</v>
      </c>
      <c r="C306" s="479" t="s">
        <v>70</v>
      </c>
      <c r="D306" s="182">
        <v>16324.52</v>
      </c>
      <c r="E306" s="190"/>
      <c r="I306" s="260" t="s">
        <v>28686</v>
      </c>
      <c r="J306" s="261" t="s">
        <v>28687</v>
      </c>
    </row>
    <row r="307" spans="1:10" x14ac:dyDescent="0.3">
      <c r="A307" s="486">
        <v>605726</v>
      </c>
      <c r="B307" s="180" t="s">
        <v>32129</v>
      </c>
      <c r="C307" s="479" t="s">
        <v>70</v>
      </c>
      <c r="D307" s="182">
        <v>17436.71</v>
      </c>
      <c r="E307" s="190"/>
      <c r="I307" s="260" t="s">
        <v>28688</v>
      </c>
      <c r="J307" s="261" t="s">
        <v>28689</v>
      </c>
    </row>
    <row r="308" spans="1:10" x14ac:dyDescent="0.3">
      <c r="A308" s="486">
        <v>605638</v>
      </c>
      <c r="B308" s="180" t="s">
        <v>32130</v>
      </c>
      <c r="C308" s="479" t="s">
        <v>70</v>
      </c>
      <c r="D308" s="182">
        <v>17280.689999999999</v>
      </c>
      <c r="E308" s="190"/>
      <c r="I308" s="260" t="s">
        <v>28690</v>
      </c>
      <c r="J308" s="261" t="s">
        <v>28691</v>
      </c>
    </row>
    <row r="309" spans="1:10" x14ac:dyDescent="0.3">
      <c r="A309" s="486">
        <v>605727</v>
      </c>
      <c r="B309" s="180" t="s">
        <v>32131</v>
      </c>
      <c r="C309" s="479" t="s">
        <v>70</v>
      </c>
      <c r="D309" s="182">
        <v>18688.66</v>
      </c>
      <c r="E309" s="190"/>
      <c r="I309" s="260" t="s">
        <v>28692</v>
      </c>
      <c r="J309" s="261" t="s">
        <v>28693</v>
      </c>
    </row>
    <row r="310" spans="1:10" x14ac:dyDescent="0.3">
      <c r="A310" s="486">
        <v>605639</v>
      </c>
      <c r="B310" s="180" t="s">
        <v>32132</v>
      </c>
      <c r="C310" s="479" t="s">
        <v>70</v>
      </c>
      <c r="D310" s="182">
        <v>18525.41</v>
      </c>
      <c r="E310" s="190"/>
      <c r="I310" s="260" t="s">
        <v>28694</v>
      </c>
      <c r="J310" s="261" t="s">
        <v>28695</v>
      </c>
    </row>
    <row r="311" spans="1:10" x14ac:dyDescent="0.3">
      <c r="A311" s="486">
        <v>605728</v>
      </c>
      <c r="B311" s="180" t="s">
        <v>32133</v>
      </c>
      <c r="C311" s="479" t="s">
        <v>70</v>
      </c>
      <c r="D311" s="182">
        <v>19384.759999999998</v>
      </c>
      <c r="E311" s="190"/>
      <c r="I311" s="260" t="s">
        <v>28696</v>
      </c>
      <c r="J311" s="261" t="s">
        <v>28697</v>
      </c>
    </row>
    <row r="312" spans="1:10" x14ac:dyDescent="0.3">
      <c r="A312" s="486">
        <v>605640</v>
      </c>
      <c r="B312" s="180" t="s">
        <v>32134</v>
      </c>
      <c r="C312" s="479" t="s">
        <v>70</v>
      </c>
      <c r="D312" s="182">
        <v>19217.18</v>
      </c>
      <c r="E312" s="190"/>
      <c r="I312" s="260" t="s">
        <v>28698</v>
      </c>
      <c r="J312" s="261" t="s">
        <v>28699</v>
      </c>
    </row>
    <row r="313" spans="1:10" x14ac:dyDescent="0.3">
      <c r="A313" s="486">
        <v>605729</v>
      </c>
      <c r="B313" s="180" t="s">
        <v>32135</v>
      </c>
      <c r="C313" s="479" t="s">
        <v>70</v>
      </c>
      <c r="D313" s="182">
        <v>21292.02</v>
      </c>
      <c r="E313" s="190"/>
      <c r="I313" s="260" t="s">
        <v>28700</v>
      </c>
      <c r="J313" s="261" t="s">
        <v>28701</v>
      </c>
    </row>
    <row r="314" spans="1:10" x14ac:dyDescent="0.3">
      <c r="A314" s="486">
        <v>605641</v>
      </c>
      <c r="B314" s="180" t="s">
        <v>32136</v>
      </c>
      <c r="C314" s="479" t="s">
        <v>70</v>
      </c>
      <c r="D314" s="182">
        <v>21112.880000000001</v>
      </c>
      <c r="E314" s="190"/>
      <c r="I314" s="260" t="s">
        <v>28702</v>
      </c>
      <c r="J314" s="261" t="s">
        <v>28703</v>
      </c>
    </row>
    <row r="315" spans="1:10" x14ac:dyDescent="0.3">
      <c r="A315" s="486">
        <v>605730</v>
      </c>
      <c r="B315" s="180" t="s">
        <v>32137</v>
      </c>
      <c r="C315" s="479" t="s">
        <v>70</v>
      </c>
      <c r="D315" s="182">
        <v>23254.18</v>
      </c>
      <c r="E315" s="190"/>
      <c r="I315" s="260" t="s">
        <v>28704</v>
      </c>
      <c r="J315" s="261" t="s">
        <v>28705</v>
      </c>
    </row>
    <row r="316" spans="1:10" x14ac:dyDescent="0.3">
      <c r="A316" s="486">
        <v>605642</v>
      </c>
      <c r="B316" s="180" t="s">
        <v>32138</v>
      </c>
      <c r="C316" s="479" t="s">
        <v>70</v>
      </c>
      <c r="D316" s="182">
        <v>23063.49</v>
      </c>
      <c r="E316" s="190"/>
      <c r="I316" s="260" t="s">
        <v>28706</v>
      </c>
      <c r="J316" s="261" t="s">
        <v>28707</v>
      </c>
    </row>
    <row r="317" spans="1:10" x14ac:dyDescent="0.3">
      <c r="A317" s="486">
        <v>605731</v>
      </c>
      <c r="B317" s="180" t="s">
        <v>32139</v>
      </c>
      <c r="C317" s="479" t="s">
        <v>70</v>
      </c>
      <c r="D317" s="182">
        <v>29473.21</v>
      </c>
      <c r="E317" s="190"/>
      <c r="I317" s="260" t="s">
        <v>28708</v>
      </c>
      <c r="J317" s="261" t="s">
        <v>28709</v>
      </c>
    </row>
    <row r="318" spans="1:10" x14ac:dyDescent="0.3">
      <c r="A318" s="486">
        <v>605643</v>
      </c>
      <c r="B318" s="180" t="s">
        <v>32140</v>
      </c>
      <c r="C318" s="479" t="s">
        <v>70</v>
      </c>
      <c r="D318" s="182">
        <v>29276.74</v>
      </c>
      <c r="E318" s="190"/>
      <c r="I318" s="260" t="s">
        <v>28710</v>
      </c>
      <c r="J318" s="261" t="s">
        <v>28711</v>
      </c>
    </row>
    <row r="319" spans="1:10" x14ac:dyDescent="0.3">
      <c r="A319" s="486">
        <v>605732</v>
      </c>
      <c r="B319" s="180" t="s">
        <v>32141</v>
      </c>
      <c r="C319" s="479" t="s">
        <v>70</v>
      </c>
      <c r="D319" s="182">
        <v>30476.48</v>
      </c>
      <c r="E319" s="190"/>
      <c r="I319" s="260" t="s">
        <v>28712</v>
      </c>
      <c r="J319" s="261" t="s">
        <v>28713</v>
      </c>
    </row>
    <row r="320" spans="1:10" x14ac:dyDescent="0.3">
      <c r="A320" s="486">
        <v>605644</v>
      </c>
      <c r="B320" s="180" t="s">
        <v>32142</v>
      </c>
      <c r="C320" s="479" t="s">
        <v>70</v>
      </c>
      <c r="D320" s="182">
        <v>30240.52</v>
      </c>
      <c r="E320" s="190"/>
      <c r="I320" s="260" t="s">
        <v>28714</v>
      </c>
      <c r="J320" s="261" t="s">
        <v>28715</v>
      </c>
    </row>
    <row r="321" spans="1:10" x14ac:dyDescent="0.3">
      <c r="A321" s="486">
        <v>605733</v>
      </c>
      <c r="B321" s="180" t="s">
        <v>32143</v>
      </c>
      <c r="C321" s="479" t="s">
        <v>70</v>
      </c>
      <c r="D321" s="182">
        <v>37115.410000000003</v>
      </c>
      <c r="E321" s="190"/>
      <c r="I321" s="260" t="s">
        <v>28716</v>
      </c>
      <c r="J321" s="261" t="s">
        <v>28717</v>
      </c>
    </row>
    <row r="322" spans="1:10" x14ac:dyDescent="0.3">
      <c r="A322" s="486">
        <v>605645</v>
      </c>
      <c r="B322" s="180" t="s">
        <v>32144</v>
      </c>
      <c r="C322" s="479" t="s">
        <v>70</v>
      </c>
      <c r="D322" s="182">
        <v>36867.65</v>
      </c>
      <c r="E322" s="190"/>
      <c r="I322" s="260" t="s">
        <v>26904</v>
      </c>
      <c r="J322" s="261" t="s">
        <v>28718</v>
      </c>
    </row>
    <row r="323" spans="1:10" x14ac:dyDescent="0.3">
      <c r="A323" s="486">
        <v>605734</v>
      </c>
      <c r="B323" s="180" t="s">
        <v>32145</v>
      </c>
      <c r="C323" s="479" t="s">
        <v>70</v>
      </c>
      <c r="D323" s="182">
        <v>39868.379999999997</v>
      </c>
      <c r="E323" s="190"/>
      <c r="I323" s="260" t="s">
        <v>26907</v>
      </c>
      <c r="J323" s="261" t="s">
        <v>28719</v>
      </c>
    </row>
    <row r="324" spans="1:10" x14ac:dyDescent="0.3">
      <c r="A324" s="486">
        <v>605646</v>
      </c>
      <c r="B324" s="180" t="s">
        <v>32146</v>
      </c>
      <c r="C324" s="479" t="s">
        <v>70</v>
      </c>
      <c r="D324" s="182">
        <v>39608.82</v>
      </c>
      <c r="E324" s="190"/>
      <c r="I324" s="260" t="s">
        <v>28720</v>
      </c>
      <c r="J324" s="261" t="s">
        <v>28721</v>
      </c>
    </row>
    <row r="325" spans="1:10" x14ac:dyDescent="0.3">
      <c r="A325" s="486">
        <v>605735</v>
      </c>
      <c r="B325" s="180" t="s">
        <v>32147</v>
      </c>
      <c r="C325" s="479" t="s">
        <v>70</v>
      </c>
      <c r="D325" s="182">
        <v>49150.28</v>
      </c>
      <c r="E325" s="190"/>
      <c r="I325" s="260" t="s">
        <v>28722</v>
      </c>
      <c r="J325" s="261" t="s">
        <v>28723</v>
      </c>
    </row>
    <row r="326" spans="1:10" x14ac:dyDescent="0.3">
      <c r="A326" s="486">
        <v>605647</v>
      </c>
      <c r="B326" s="180" t="s">
        <v>32148</v>
      </c>
      <c r="C326" s="479" t="s">
        <v>70</v>
      </c>
      <c r="D326" s="182">
        <v>48877.24</v>
      </c>
      <c r="E326" s="190"/>
      <c r="I326" s="260" t="s">
        <v>28724</v>
      </c>
      <c r="J326" s="261" t="s">
        <v>28725</v>
      </c>
    </row>
    <row r="327" spans="1:10" x14ac:dyDescent="0.3">
      <c r="A327" s="486">
        <v>605736</v>
      </c>
      <c r="B327" s="180" t="s">
        <v>32149</v>
      </c>
      <c r="C327" s="479" t="s">
        <v>70</v>
      </c>
      <c r="D327" s="182">
        <v>62782.1</v>
      </c>
      <c r="E327" s="190"/>
      <c r="I327" s="260" t="s">
        <v>28726</v>
      </c>
      <c r="J327" s="261" t="s">
        <v>28727</v>
      </c>
    </row>
    <row r="328" spans="1:10" x14ac:dyDescent="0.3">
      <c r="A328" s="486">
        <v>605648</v>
      </c>
      <c r="B328" s="180" t="s">
        <v>32150</v>
      </c>
      <c r="C328" s="479" t="s">
        <v>70</v>
      </c>
      <c r="D328" s="182">
        <v>62495.57</v>
      </c>
      <c r="E328" s="190"/>
      <c r="I328" s="260" t="s">
        <v>28728</v>
      </c>
      <c r="J328" s="261" t="s">
        <v>28729</v>
      </c>
    </row>
    <row r="329" spans="1:10" x14ac:dyDescent="0.3">
      <c r="A329" s="486">
        <v>605737</v>
      </c>
      <c r="B329" s="180" t="s">
        <v>32151</v>
      </c>
      <c r="C329" s="479" t="s">
        <v>70</v>
      </c>
      <c r="D329" s="182">
        <v>66743.570000000007</v>
      </c>
      <c r="E329" s="190"/>
      <c r="I329" s="260" t="s">
        <v>28730</v>
      </c>
      <c r="J329" s="261" t="s">
        <v>28731</v>
      </c>
    </row>
    <row r="330" spans="1:10" x14ac:dyDescent="0.3">
      <c r="A330" s="486">
        <v>605649</v>
      </c>
      <c r="B330" s="180" t="s">
        <v>32152</v>
      </c>
      <c r="C330" s="479" t="s">
        <v>70</v>
      </c>
      <c r="D330" s="182">
        <v>66445.25</v>
      </c>
      <c r="E330" s="190"/>
      <c r="I330" s="260" t="s">
        <v>28732</v>
      </c>
      <c r="J330" s="261" t="s">
        <v>28733</v>
      </c>
    </row>
    <row r="331" spans="1:10" x14ac:dyDescent="0.3">
      <c r="A331" s="486">
        <v>605738</v>
      </c>
      <c r="B331" s="180" t="s">
        <v>32153</v>
      </c>
      <c r="C331" s="479" t="s">
        <v>70</v>
      </c>
      <c r="D331" s="182">
        <v>70750.649999999994</v>
      </c>
      <c r="E331" s="190"/>
      <c r="I331" s="260" t="s">
        <v>28734</v>
      </c>
      <c r="J331" s="261" t="s">
        <v>28735</v>
      </c>
    </row>
    <row r="332" spans="1:10" x14ac:dyDescent="0.3">
      <c r="A332" s="486">
        <v>605650</v>
      </c>
      <c r="B332" s="180" t="s">
        <v>32154</v>
      </c>
      <c r="C332" s="479" t="s">
        <v>70</v>
      </c>
      <c r="D332" s="182">
        <v>70438.84</v>
      </c>
      <c r="E332" s="190"/>
      <c r="I332" s="260" t="s">
        <v>28736</v>
      </c>
      <c r="J332" s="261" t="s">
        <v>28737</v>
      </c>
    </row>
    <row r="333" spans="1:10" x14ac:dyDescent="0.3">
      <c r="A333" s="486">
        <v>605674</v>
      </c>
      <c r="B333" s="180" t="s">
        <v>32155</v>
      </c>
      <c r="C333" s="479" t="s">
        <v>70</v>
      </c>
      <c r="D333" s="182">
        <v>7324.05</v>
      </c>
      <c r="E333" s="190"/>
      <c r="I333" s="260" t="s">
        <v>28738</v>
      </c>
      <c r="J333" s="261" t="s">
        <v>28739</v>
      </c>
    </row>
    <row r="334" spans="1:10" x14ac:dyDescent="0.3">
      <c r="A334" s="486">
        <v>605483</v>
      </c>
      <c r="B334" s="180" t="s">
        <v>32156</v>
      </c>
      <c r="C334" s="479" t="s">
        <v>70</v>
      </c>
      <c r="D334" s="182">
        <v>7251.82</v>
      </c>
      <c r="E334" s="190"/>
      <c r="I334" s="260" t="s">
        <v>28740</v>
      </c>
      <c r="J334" s="261" t="s">
        <v>28741</v>
      </c>
    </row>
    <row r="335" spans="1:10" x14ac:dyDescent="0.3">
      <c r="A335" s="486">
        <v>605675</v>
      </c>
      <c r="B335" s="180" t="s">
        <v>32157</v>
      </c>
      <c r="C335" s="479" t="s">
        <v>70</v>
      </c>
      <c r="D335" s="182">
        <v>9068.64</v>
      </c>
      <c r="E335" s="190"/>
      <c r="I335" s="260" t="s">
        <v>28742</v>
      </c>
      <c r="J335" s="261" t="s">
        <v>28743</v>
      </c>
    </row>
    <row r="336" spans="1:10" x14ac:dyDescent="0.3">
      <c r="A336" s="486">
        <v>605484</v>
      </c>
      <c r="B336" s="180" t="s">
        <v>32158</v>
      </c>
      <c r="C336" s="479" t="s">
        <v>70</v>
      </c>
      <c r="D336" s="182">
        <v>8987.74</v>
      </c>
      <c r="E336" s="190"/>
      <c r="I336" s="260" t="s">
        <v>28744</v>
      </c>
      <c r="J336" s="261" t="s">
        <v>28745</v>
      </c>
    </row>
    <row r="337" spans="1:10" x14ac:dyDescent="0.3">
      <c r="A337" s="486">
        <v>605676</v>
      </c>
      <c r="B337" s="180" t="s">
        <v>32159</v>
      </c>
      <c r="C337" s="479" t="s">
        <v>70</v>
      </c>
      <c r="D337" s="182">
        <v>9356.94</v>
      </c>
      <c r="E337" s="190"/>
      <c r="I337" s="260" t="s">
        <v>28746</v>
      </c>
      <c r="J337" s="261" t="s">
        <v>28747</v>
      </c>
    </row>
    <row r="338" spans="1:10" x14ac:dyDescent="0.3">
      <c r="A338" s="486">
        <v>605485</v>
      </c>
      <c r="B338" s="180" t="s">
        <v>32160</v>
      </c>
      <c r="C338" s="479" t="s">
        <v>70</v>
      </c>
      <c r="D338" s="182">
        <v>9273.15</v>
      </c>
      <c r="E338" s="190"/>
      <c r="I338" s="260" t="s">
        <v>28748</v>
      </c>
      <c r="J338" s="261" t="s">
        <v>28749</v>
      </c>
    </row>
    <row r="339" spans="1:10" x14ac:dyDescent="0.3">
      <c r="A339" s="486">
        <v>605677</v>
      </c>
      <c r="B339" s="180" t="s">
        <v>32161</v>
      </c>
      <c r="C339" s="479" t="s">
        <v>70</v>
      </c>
      <c r="D339" s="182">
        <v>10601.58</v>
      </c>
      <c r="E339" s="190"/>
      <c r="I339" s="260" t="s">
        <v>28750</v>
      </c>
      <c r="J339" s="261" t="s">
        <v>28751</v>
      </c>
    </row>
    <row r="340" spans="1:10" x14ac:dyDescent="0.3">
      <c r="A340" s="486">
        <v>605486</v>
      </c>
      <c r="B340" s="180" t="s">
        <v>32162</v>
      </c>
      <c r="C340" s="479" t="s">
        <v>70</v>
      </c>
      <c r="D340" s="182">
        <v>10510.57</v>
      </c>
      <c r="E340" s="190"/>
      <c r="I340" s="260" t="s">
        <v>28752</v>
      </c>
      <c r="J340" s="261" t="s">
        <v>28753</v>
      </c>
    </row>
    <row r="341" spans="1:10" x14ac:dyDescent="0.3">
      <c r="A341" s="486">
        <v>605678</v>
      </c>
      <c r="B341" s="180" t="s">
        <v>32163</v>
      </c>
      <c r="C341" s="479" t="s">
        <v>70</v>
      </c>
      <c r="D341" s="182">
        <v>11231.03</v>
      </c>
      <c r="E341" s="190"/>
      <c r="I341" s="260" t="s">
        <v>28754</v>
      </c>
      <c r="J341" s="261" t="s">
        <v>28755</v>
      </c>
    </row>
    <row r="342" spans="1:10" x14ac:dyDescent="0.3">
      <c r="A342" s="486">
        <v>605487</v>
      </c>
      <c r="B342" s="180" t="s">
        <v>32164</v>
      </c>
      <c r="C342" s="479" t="s">
        <v>70</v>
      </c>
      <c r="D342" s="182">
        <v>11135.68</v>
      </c>
      <c r="E342" s="190"/>
      <c r="I342" s="260" t="s">
        <v>28756</v>
      </c>
      <c r="J342" s="261" t="s">
        <v>28757</v>
      </c>
    </row>
    <row r="343" spans="1:10" x14ac:dyDescent="0.3">
      <c r="A343" s="486">
        <v>605679</v>
      </c>
      <c r="B343" s="180" t="s">
        <v>32165</v>
      </c>
      <c r="C343" s="479" t="s">
        <v>70</v>
      </c>
      <c r="D343" s="182">
        <v>13139.53</v>
      </c>
      <c r="E343" s="190"/>
      <c r="I343" s="260" t="s">
        <v>28758</v>
      </c>
      <c r="J343" s="261" t="s">
        <v>28759</v>
      </c>
    </row>
    <row r="344" spans="1:10" x14ac:dyDescent="0.3">
      <c r="A344" s="486">
        <v>605488</v>
      </c>
      <c r="B344" s="180" t="s">
        <v>32166</v>
      </c>
      <c r="C344" s="479" t="s">
        <v>70</v>
      </c>
      <c r="D344" s="182">
        <v>13034.08</v>
      </c>
      <c r="E344" s="190"/>
      <c r="I344" s="260" t="s">
        <v>28760</v>
      </c>
      <c r="J344" s="261" t="s">
        <v>28761</v>
      </c>
    </row>
    <row r="345" spans="1:10" x14ac:dyDescent="0.3">
      <c r="A345" s="486">
        <v>605680</v>
      </c>
      <c r="B345" s="180" t="s">
        <v>32167</v>
      </c>
      <c r="C345" s="479" t="s">
        <v>70</v>
      </c>
      <c r="D345" s="182">
        <v>15009.93</v>
      </c>
      <c r="E345" s="190"/>
      <c r="I345" s="260" t="s">
        <v>28762</v>
      </c>
      <c r="J345" s="261" t="s">
        <v>28763</v>
      </c>
    </row>
    <row r="346" spans="1:10" x14ac:dyDescent="0.3">
      <c r="A346" s="486">
        <v>605489</v>
      </c>
      <c r="B346" s="180" t="s">
        <v>32168</v>
      </c>
      <c r="C346" s="479" t="s">
        <v>70</v>
      </c>
      <c r="D346" s="182">
        <v>14864.02</v>
      </c>
      <c r="E346" s="190"/>
      <c r="I346" s="260" t="s">
        <v>28764</v>
      </c>
      <c r="J346" s="261" t="s">
        <v>28765</v>
      </c>
    </row>
    <row r="347" spans="1:10" x14ac:dyDescent="0.3">
      <c r="A347" s="486">
        <v>605681</v>
      </c>
      <c r="B347" s="180" t="s">
        <v>32169</v>
      </c>
      <c r="C347" s="479" t="s">
        <v>70</v>
      </c>
      <c r="D347" s="182">
        <v>15933.65</v>
      </c>
      <c r="E347" s="190"/>
      <c r="I347" s="260" t="s">
        <v>28766</v>
      </c>
      <c r="J347" s="261" t="s">
        <v>28767</v>
      </c>
    </row>
    <row r="348" spans="1:10" x14ac:dyDescent="0.3">
      <c r="A348" s="486">
        <v>605490</v>
      </c>
      <c r="B348" s="180" t="s">
        <v>32170</v>
      </c>
      <c r="C348" s="479" t="s">
        <v>70</v>
      </c>
      <c r="D348" s="182">
        <v>15783.41</v>
      </c>
      <c r="E348" s="190"/>
      <c r="I348" s="260" t="s">
        <v>28768</v>
      </c>
      <c r="J348" s="261" t="s">
        <v>28769</v>
      </c>
    </row>
    <row r="349" spans="1:10" x14ac:dyDescent="0.3">
      <c r="A349" s="486">
        <v>605682</v>
      </c>
      <c r="B349" s="180" t="s">
        <v>32171</v>
      </c>
      <c r="C349" s="479" t="s">
        <v>70</v>
      </c>
      <c r="D349" s="182">
        <v>16863.95</v>
      </c>
      <c r="E349" s="190"/>
      <c r="I349" s="260" t="s">
        <v>28770</v>
      </c>
      <c r="J349" s="261" t="s">
        <v>28771</v>
      </c>
    </row>
    <row r="350" spans="1:10" x14ac:dyDescent="0.3">
      <c r="A350" s="486">
        <v>605491</v>
      </c>
      <c r="B350" s="180" t="s">
        <v>32172</v>
      </c>
      <c r="C350" s="479" t="s">
        <v>70</v>
      </c>
      <c r="D350" s="182">
        <v>16707.93</v>
      </c>
      <c r="E350" s="190"/>
      <c r="I350" s="260" t="s">
        <v>28772</v>
      </c>
      <c r="J350" s="261" t="s">
        <v>28773</v>
      </c>
    </row>
    <row r="351" spans="1:10" x14ac:dyDescent="0.3">
      <c r="A351" s="486">
        <v>605683</v>
      </c>
      <c r="B351" s="180" t="s">
        <v>32173</v>
      </c>
      <c r="C351" s="479" t="s">
        <v>70</v>
      </c>
      <c r="D351" s="182">
        <v>18074.28</v>
      </c>
      <c r="E351" s="190"/>
      <c r="I351" s="260" t="s">
        <v>28774</v>
      </c>
      <c r="J351" s="261" t="s">
        <v>28775</v>
      </c>
    </row>
    <row r="352" spans="1:10" x14ac:dyDescent="0.3">
      <c r="A352" s="486">
        <v>605492</v>
      </c>
      <c r="B352" s="180" t="s">
        <v>32174</v>
      </c>
      <c r="C352" s="479" t="s">
        <v>70</v>
      </c>
      <c r="D352" s="182">
        <v>17911.03</v>
      </c>
      <c r="E352" s="190"/>
      <c r="I352" s="260" t="s">
        <v>28776</v>
      </c>
      <c r="J352" s="261" t="s">
        <v>28777</v>
      </c>
    </row>
    <row r="353" spans="1:10" x14ac:dyDescent="0.3">
      <c r="A353" s="486">
        <v>605684</v>
      </c>
      <c r="B353" s="180" t="s">
        <v>32175</v>
      </c>
      <c r="C353" s="479" t="s">
        <v>70</v>
      </c>
      <c r="D353" s="182">
        <v>18748.73</v>
      </c>
      <c r="E353" s="190"/>
      <c r="I353" s="260" t="s">
        <v>28778</v>
      </c>
      <c r="J353" s="261" t="s">
        <v>28779</v>
      </c>
    </row>
    <row r="354" spans="1:10" x14ac:dyDescent="0.3">
      <c r="A354" s="486">
        <v>605493</v>
      </c>
      <c r="B354" s="180" t="s">
        <v>32176</v>
      </c>
      <c r="C354" s="479" t="s">
        <v>70</v>
      </c>
      <c r="D354" s="182">
        <v>18581.150000000001</v>
      </c>
      <c r="E354" s="190"/>
      <c r="I354" s="260" t="s">
        <v>28780</v>
      </c>
      <c r="J354" s="261" t="s">
        <v>28781</v>
      </c>
    </row>
    <row r="355" spans="1:10" x14ac:dyDescent="0.3">
      <c r="A355" s="486">
        <v>605685</v>
      </c>
      <c r="B355" s="180" t="s">
        <v>32177</v>
      </c>
      <c r="C355" s="479" t="s">
        <v>70</v>
      </c>
      <c r="D355" s="182">
        <v>20591.060000000001</v>
      </c>
      <c r="E355" s="190"/>
      <c r="I355" s="260" t="s">
        <v>28782</v>
      </c>
      <c r="J355" s="261" t="s">
        <v>28783</v>
      </c>
    </row>
    <row r="356" spans="1:10" x14ac:dyDescent="0.3">
      <c r="A356" s="486">
        <v>605494</v>
      </c>
      <c r="B356" s="180" t="s">
        <v>32178</v>
      </c>
      <c r="C356" s="479" t="s">
        <v>70</v>
      </c>
      <c r="D356" s="182">
        <v>20411.93</v>
      </c>
      <c r="E356" s="190"/>
      <c r="I356" s="260" t="s">
        <v>28784</v>
      </c>
      <c r="J356" s="261" t="s">
        <v>28785</v>
      </c>
    </row>
    <row r="357" spans="1:10" x14ac:dyDescent="0.3">
      <c r="A357" s="486">
        <v>605686</v>
      </c>
      <c r="B357" s="180" t="s">
        <v>32179</v>
      </c>
      <c r="C357" s="479" t="s">
        <v>70</v>
      </c>
      <c r="D357" s="182">
        <v>22489.95</v>
      </c>
      <c r="E357" s="190"/>
      <c r="I357" s="260" t="s">
        <v>28786</v>
      </c>
      <c r="J357" s="261" t="s">
        <v>28787</v>
      </c>
    </row>
    <row r="358" spans="1:10" x14ac:dyDescent="0.3">
      <c r="A358" s="486">
        <v>605495</v>
      </c>
      <c r="B358" s="180" t="s">
        <v>32180</v>
      </c>
      <c r="C358" s="479" t="s">
        <v>70</v>
      </c>
      <c r="D358" s="182">
        <v>22299.26</v>
      </c>
      <c r="E358" s="190"/>
      <c r="I358" s="260" t="s">
        <v>28788</v>
      </c>
      <c r="J358" s="261" t="s">
        <v>28789</v>
      </c>
    </row>
    <row r="359" spans="1:10" x14ac:dyDescent="0.3">
      <c r="A359" s="486">
        <v>605687</v>
      </c>
      <c r="B359" s="180" t="s">
        <v>32181</v>
      </c>
      <c r="C359" s="479" t="s">
        <v>70</v>
      </c>
      <c r="D359" s="182">
        <v>25697.02</v>
      </c>
      <c r="E359" s="190"/>
      <c r="I359" s="260" t="s">
        <v>28790</v>
      </c>
      <c r="J359" s="261" t="s">
        <v>28791</v>
      </c>
    </row>
    <row r="360" spans="1:10" x14ac:dyDescent="0.3">
      <c r="A360" s="486">
        <v>605496</v>
      </c>
      <c r="B360" s="180" t="s">
        <v>32182</v>
      </c>
      <c r="C360" s="479" t="s">
        <v>70</v>
      </c>
      <c r="D360" s="182">
        <v>25500.55</v>
      </c>
      <c r="E360" s="190"/>
      <c r="I360" s="260" t="s">
        <v>28792</v>
      </c>
      <c r="J360" s="261" t="s">
        <v>28793</v>
      </c>
    </row>
    <row r="361" spans="1:10" x14ac:dyDescent="0.3">
      <c r="A361" s="486">
        <v>605688</v>
      </c>
      <c r="B361" s="180" t="s">
        <v>32183</v>
      </c>
      <c r="C361" s="479" t="s">
        <v>70</v>
      </c>
      <c r="D361" s="182">
        <v>26593.65</v>
      </c>
      <c r="E361" s="190"/>
      <c r="I361" s="260" t="s">
        <v>28794</v>
      </c>
      <c r="J361" s="261" t="s">
        <v>28795</v>
      </c>
    </row>
    <row r="362" spans="1:10" x14ac:dyDescent="0.3">
      <c r="A362" s="486">
        <v>605497</v>
      </c>
      <c r="B362" s="180" t="s">
        <v>32184</v>
      </c>
      <c r="C362" s="479" t="s">
        <v>70</v>
      </c>
      <c r="D362" s="182">
        <v>26357.69</v>
      </c>
      <c r="E362" s="190"/>
      <c r="I362" s="260" t="s">
        <v>28796</v>
      </c>
      <c r="J362" s="261" t="s">
        <v>28797</v>
      </c>
    </row>
    <row r="363" spans="1:10" x14ac:dyDescent="0.3">
      <c r="A363" s="486">
        <v>605689</v>
      </c>
      <c r="B363" s="180" t="s">
        <v>32185</v>
      </c>
      <c r="C363" s="479" t="s">
        <v>70</v>
      </c>
      <c r="D363" s="182">
        <v>33350.050000000003</v>
      </c>
      <c r="E363" s="190"/>
      <c r="I363" s="260" t="s">
        <v>28798</v>
      </c>
      <c r="J363" s="261" t="s">
        <v>28799</v>
      </c>
    </row>
    <row r="364" spans="1:10" x14ac:dyDescent="0.3">
      <c r="A364" s="486">
        <v>605498</v>
      </c>
      <c r="B364" s="180" t="s">
        <v>32186</v>
      </c>
      <c r="C364" s="479" t="s">
        <v>70</v>
      </c>
      <c r="D364" s="182">
        <v>33102.29</v>
      </c>
      <c r="E364" s="190"/>
      <c r="I364" s="260" t="s">
        <v>28800</v>
      </c>
      <c r="J364" s="261" t="s">
        <v>28801</v>
      </c>
    </row>
    <row r="365" spans="1:10" x14ac:dyDescent="0.3">
      <c r="A365" s="486">
        <v>605690</v>
      </c>
      <c r="B365" s="180" t="s">
        <v>32187</v>
      </c>
      <c r="C365" s="479" t="s">
        <v>70</v>
      </c>
      <c r="D365" s="182">
        <v>35833.72</v>
      </c>
      <c r="E365" s="190"/>
      <c r="I365" s="260" t="s">
        <v>28802</v>
      </c>
      <c r="J365" s="261" t="s">
        <v>28803</v>
      </c>
    </row>
    <row r="366" spans="1:10" x14ac:dyDescent="0.3">
      <c r="A366" s="486">
        <v>605499</v>
      </c>
      <c r="B366" s="180" t="s">
        <v>32188</v>
      </c>
      <c r="C366" s="479" t="s">
        <v>70</v>
      </c>
      <c r="D366" s="182">
        <v>35574.160000000003</v>
      </c>
      <c r="E366" s="190"/>
      <c r="I366" s="260" t="s">
        <v>28804</v>
      </c>
      <c r="J366" s="261" t="s">
        <v>28805</v>
      </c>
    </row>
    <row r="367" spans="1:10" x14ac:dyDescent="0.3">
      <c r="A367" s="486">
        <v>605691</v>
      </c>
      <c r="B367" s="180" t="s">
        <v>32189</v>
      </c>
      <c r="C367" s="479" t="s">
        <v>70</v>
      </c>
      <c r="D367" s="182">
        <v>44015.68</v>
      </c>
      <c r="E367" s="190"/>
      <c r="I367" s="260" t="s">
        <v>28806</v>
      </c>
      <c r="J367" s="261" t="s">
        <v>28807</v>
      </c>
    </row>
    <row r="368" spans="1:10" x14ac:dyDescent="0.3">
      <c r="A368" s="486">
        <v>605500</v>
      </c>
      <c r="B368" s="180" t="s">
        <v>32190</v>
      </c>
      <c r="C368" s="479" t="s">
        <v>70</v>
      </c>
      <c r="D368" s="182">
        <v>43742.64</v>
      </c>
      <c r="E368" s="190"/>
      <c r="I368" s="260" t="s">
        <v>28808</v>
      </c>
      <c r="J368" s="261" t="s">
        <v>28809</v>
      </c>
    </row>
    <row r="369" spans="1:10" x14ac:dyDescent="0.3">
      <c r="A369" s="486">
        <v>605692</v>
      </c>
      <c r="B369" s="180" t="s">
        <v>32191</v>
      </c>
      <c r="C369" s="479" t="s">
        <v>70</v>
      </c>
      <c r="D369" s="182">
        <v>52707.61</v>
      </c>
      <c r="E369" s="190"/>
      <c r="I369" s="260" t="s">
        <v>28810</v>
      </c>
      <c r="J369" s="261" t="s">
        <v>28811</v>
      </c>
    </row>
    <row r="370" spans="1:10" x14ac:dyDescent="0.3">
      <c r="A370" s="486">
        <v>605501</v>
      </c>
      <c r="B370" s="180" t="s">
        <v>32192</v>
      </c>
      <c r="C370" s="479" t="s">
        <v>70</v>
      </c>
      <c r="D370" s="182">
        <v>52421.09</v>
      </c>
      <c r="E370" s="190"/>
      <c r="I370" s="260" t="s">
        <v>28812</v>
      </c>
      <c r="J370" s="261" t="s">
        <v>28813</v>
      </c>
    </row>
    <row r="371" spans="1:10" x14ac:dyDescent="0.3">
      <c r="A371" s="486">
        <v>605693</v>
      </c>
      <c r="B371" s="180" t="s">
        <v>32193</v>
      </c>
      <c r="C371" s="479" t="s">
        <v>70</v>
      </c>
      <c r="D371" s="182">
        <v>56078.8</v>
      </c>
      <c r="E371" s="190"/>
      <c r="I371" s="260" t="s">
        <v>28814</v>
      </c>
      <c r="J371" s="261" t="s">
        <v>28815</v>
      </c>
    </row>
    <row r="372" spans="1:10" x14ac:dyDescent="0.3">
      <c r="A372" s="486">
        <v>605502</v>
      </c>
      <c r="B372" s="180" t="s">
        <v>32194</v>
      </c>
      <c r="C372" s="479" t="s">
        <v>70</v>
      </c>
      <c r="D372" s="182">
        <v>55780.480000000003</v>
      </c>
      <c r="E372" s="190"/>
      <c r="I372" s="260" t="s">
        <v>28812</v>
      </c>
      <c r="J372" s="261" t="s">
        <v>28816</v>
      </c>
    </row>
    <row r="373" spans="1:10" x14ac:dyDescent="0.3">
      <c r="A373" s="486">
        <v>605694</v>
      </c>
      <c r="B373" s="180" t="s">
        <v>32195</v>
      </c>
      <c r="C373" s="479" t="s">
        <v>70</v>
      </c>
      <c r="D373" s="182">
        <v>59495.61</v>
      </c>
      <c r="E373" s="190"/>
      <c r="I373" s="260" t="s">
        <v>28817</v>
      </c>
      <c r="J373" s="261" t="s">
        <v>28818</v>
      </c>
    </row>
    <row r="374" spans="1:10" x14ac:dyDescent="0.3">
      <c r="A374" s="486">
        <v>605503</v>
      </c>
      <c r="B374" s="180" t="s">
        <v>32196</v>
      </c>
      <c r="C374" s="479" t="s">
        <v>70</v>
      </c>
      <c r="D374" s="182">
        <v>59183.81</v>
      </c>
      <c r="E374" s="190"/>
      <c r="I374" s="260" t="s">
        <v>28819</v>
      </c>
      <c r="J374" s="261" t="s">
        <v>28820</v>
      </c>
    </row>
    <row r="375" spans="1:10" x14ac:dyDescent="0.3">
      <c r="A375" s="486">
        <v>606433</v>
      </c>
      <c r="B375" s="180" t="s">
        <v>32197</v>
      </c>
      <c r="C375" s="479" t="s">
        <v>70</v>
      </c>
      <c r="D375" s="182">
        <v>8819.9599999999991</v>
      </c>
      <c r="E375" s="190"/>
      <c r="I375" s="260" t="s">
        <v>28821</v>
      </c>
      <c r="J375" s="261" t="s">
        <v>28822</v>
      </c>
    </row>
    <row r="376" spans="1:10" x14ac:dyDescent="0.3">
      <c r="A376" s="486">
        <v>606343</v>
      </c>
      <c r="B376" s="180" t="s">
        <v>32198</v>
      </c>
      <c r="C376" s="479" t="s">
        <v>70</v>
      </c>
      <c r="D376" s="182">
        <v>8734.73</v>
      </c>
      <c r="E376" s="190"/>
      <c r="I376" s="260" t="s">
        <v>28823</v>
      </c>
      <c r="J376" s="261" t="s">
        <v>28824</v>
      </c>
    </row>
    <row r="377" spans="1:10" x14ac:dyDescent="0.3">
      <c r="A377" s="486">
        <v>606434</v>
      </c>
      <c r="B377" s="180" t="s">
        <v>32199</v>
      </c>
      <c r="C377" s="479" t="s">
        <v>70</v>
      </c>
      <c r="D377" s="182">
        <v>9750.9699999999993</v>
      </c>
      <c r="E377" s="190"/>
      <c r="I377" s="260" t="s">
        <v>28825</v>
      </c>
      <c r="J377" s="261" t="s">
        <v>28826</v>
      </c>
    </row>
    <row r="378" spans="1:10" x14ac:dyDescent="0.3">
      <c r="A378" s="486">
        <v>606344</v>
      </c>
      <c r="B378" s="180" t="s">
        <v>32200</v>
      </c>
      <c r="C378" s="479" t="s">
        <v>70</v>
      </c>
      <c r="D378" s="182">
        <v>9659.9599999999991</v>
      </c>
      <c r="E378" s="190"/>
      <c r="I378" s="260" t="s">
        <v>28827</v>
      </c>
      <c r="J378" s="261" t="s">
        <v>28828</v>
      </c>
    </row>
    <row r="379" spans="1:10" x14ac:dyDescent="0.3">
      <c r="A379" s="486">
        <v>606435</v>
      </c>
      <c r="B379" s="180" t="s">
        <v>32201</v>
      </c>
      <c r="C379" s="479" t="s">
        <v>70</v>
      </c>
      <c r="D379" s="182">
        <v>10649.81</v>
      </c>
      <c r="E379" s="190"/>
      <c r="I379" s="260" t="s">
        <v>28829</v>
      </c>
      <c r="J379" s="261" t="s">
        <v>28830</v>
      </c>
    </row>
    <row r="380" spans="1:10" x14ac:dyDescent="0.3">
      <c r="A380" s="486">
        <v>606345</v>
      </c>
      <c r="B380" s="180" t="s">
        <v>32202</v>
      </c>
      <c r="C380" s="479" t="s">
        <v>70</v>
      </c>
      <c r="D380" s="182">
        <v>10554.47</v>
      </c>
      <c r="E380" s="190"/>
      <c r="I380" s="260" t="s">
        <v>28831</v>
      </c>
      <c r="J380" s="261" t="s">
        <v>28832</v>
      </c>
    </row>
    <row r="381" spans="1:10" x14ac:dyDescent="0.3">
      <c r="A381" s="486">
        <v>606436</v>
      </c>
      <c r="B381" s="180" t="s">
        <v>32203</v>
      </c>
      <c r="C381" s="479" t="s">
        <v>70</v>
      </c>
      <c r="D381" s="182">
        <v>11322.19</v>
      </c>
      <c r="E381" s="190"/>
      <c r="I381" s="260" t="s">
        <v>28833</v>
      </c>
      <c r="J381" s="261" t="s">
        <v>28834</v>
      </c>
    </row>
    <row r="382" spans="1:10" x14ac:dyDescent="0.3">
      <c r="A382" s="486">
        <v>606346</v>
      </c>
      <c r="B382" s="180" t="s">
        <v>32204</v>
      </c>
      <c r="C382" s="479" t="s">
        <v>70</v>
      </c>
      <c r="D382" s="182">
        <v>11219.62</v>
      </c>
      <c r="E382" s="190"/>
      <c r="I382" s="260" t="s">
        <v>28835</v>
      </c>
      <c r="J382" s="261" t="s">
        <v>28836</v>
      </c>
    </row>
    <row r="383" spans="1:10" x14ac:dyDescent="0.3">
      <c r="A383" s="486">
        <v>606437</v>
      </c>
      <c r="B383" s="180" t="s">
        <v>32205</v>
      </c>
      <c r="C383" s="479" t="s">
        <v>70</v>
      </c>
      <c r="D383" s="182">
        <v>12253.87</v>
      </c>
      <c r="E383" s="190"/>
      <c r="I383" s="260" t="s">
        <v>28837</v>
      </c>
      <c r="J383" s="261" t="s">
        <v>28838</v>
      </c>
    </row>
    <row r="384" spans="1:10" x14ac:dyDescent="0.3">
      <c r="A384" s="486">
        <v>606347</v>
      </c>
      <c r="B384" s="180" t="s">
        <v>32206</v>
      </c>
      <c r="C384" s="479" t="s">
        <v>70</v>
      </c>
      <c r="D384" s="182">
        <v>12146.97</v>
      </c>
      <c r="E384" s="190"/>
      <c r="I384" s="260" t="s">
        <v>28839</v>
      </c>
      <c r="J384" s="261" t="s">
        <v>28840</v>
      </c>
    </row>
    <row r="385" spans="1:10" x14ac:dyDescent="0.3">
      <c r="A385" s="486">
        <v>606438</v>
      </c>
      <c r="B385" s="180" t="s">
        <v>32207</v>
      </c>
      <c r="C385" s="479" t="s">
        <v>70</v>
      </c>
      <c r="D385" s="182">
        <v>12580.9</v>
      </c>
      <c r="E385" s="190"/>
      <c r="I385" s="260" t="s">
        <v>28841</v>
      </c>
      <c r="J385" s="261" t="s">
        <v>28842</v>
      </c>
    </row>
    <row r="386" spans="1:10" x14ac:dyDescent="0.3">
      <c r="A386" s="486">
        <v>606348</v>
      </c>
      <c r="B386" s="180" t="s">
        <v>32208</v>
      </c>
      <c r="C386" s="479" t="s">
        <v>70</v>
      </c>
      <c r="D386" s="182">
        <v>12472.55</v>
      </c>
      <c r="E386" s="190"/>
      <c r="I386" s="260" t="s">
        <v>28839</v>
      </c>
      <c r="J386" s="261" t="s">
        <v>28843</v>
      </c>
    </row>
    <row r="387" spans="1:10" x14ac:dyDescent="0.3">
      <c r="A387" s="486">
        <v>606439</v>
      </c>
      <c r="B387" s="180" t="s">
        <v>32209</v>
      </c>
      <c r="C387" s="479" t="s">
        <v>70</v>
      </c>
      <c r="D387" s="182">
        <v>13267.9</v>
      </c>
      <c r="E387" s="190"/>
      <c r="I387" s="260" t="s">
        <v>28844</v>
      </c>
      <c r="J387" s="261" t="s">
        <v>28845</v>
      </c>
    </row>
    <row r="388" spans="1:10" x14ac:dyDescent="0.3">
      <c r="A388" s="486">
        <v>606349</v>
      </c>
      <c r="B388" s="180" t="s">
        <v>32210</v>
      </c>
      <c r="C388" s="479" t="s">
        <v>70</v>
      </c>
      <c r="D388" s="182">
        <v>13123.43</v>
      </c>
      <c r="E388" s="190"/>
      <c r="I388" s="260" t="s">
        <v>28846</v>
      </c>
      <c r="J388" s="261" t="s">
        <v>28847</v>
      </c>
    </row>
    <row r="389" spans="1:10" x14ac:dyDescent="0.3">
      <c r="A389" s="486">
        <v>606440</v>
      </c>
      <c r="B389" s="180" t="s">
        <v>32211</v>
      </c>
      <c r="C389" s="479" t="s">
        <v>70</v>
      </c>
      <c r="D389" s="182">
        <v>13875.39</v>
      </c>
      <c r="E389" s="190"/>
      <c r="I389" s="260" t="s">
        <v>28839</v>
      </c>
      <c r="J389" s="261" t="s">
        <v>28848</v>
      </c>
    </row>
    <row r="390" spans="1:10" x14ac:dyDescent="0.3">
      <c r="A390" s="486">
        <v>606350</v>
      </c>
      <c r="B390" s="180" t="s">
        <v>32212</v>
      </c>
      <c r="C390" s="479" t="s">
        <v>70</v>
      </c>
      <c r="D390" s="182">
        <v>13725.15</v>
      </c>
      <c r="E390" s="190"/>
      <c r="I390" s="260" t="s">
        <v>28849</v>
      </c>
      <c r="J390" s="261" t="s">
        <v>28850</v>
      </c>
    </row>
    <row r="391" spans="1:10" x14ac:dyDescent="0.3">
      <c r="A391" s="486">
        <v>606441</v>
      </c>
      <c r="B391" s="180" t="s">
        <v>32213</v>
      </c>
      <c r="C391" s="479" t="s">
        <v>70</v>
      </c>
      <c r="D391" s="182">
        <v>14534.59</v>
      </c>
      <c r="E391" s="190"/>
      <c r="I391" s="260" t="s">
        <v>28851</v>
      </c>
      <c r="J391" s="261" t="s">
        <v>28852</v>
      </c>
    </row>
    <row r="392" spans="1:10" x14ac:dyDescent="0.3">
      <c r="A392" s="486">
        <v>606351</v>
      </c>
      <c r="B392" s="180" t="s">
        <v>32214</v>
      </c>
      <c r="C392" s="479" t="s">
        <v>70</v>
      </c>
      <c r="D392" s="182">
        <v>14380.02</v>
      </c>
      <c r="E392" s="190"/>
      <c r="I392" s="260" t="s">
        <v>28853</v>
      </c>
      <c r="J392" s="261" t="s">
        <v>28854</v>
      </c>
    </row>
    <row r="393" spans="1:10" x14ac:dyDescent="0.3">
      <c r="A393" s="486">
        <v>606442</v>
      </c>
      <c r="B393" s="180" t="s">
        <v>32215</v>
      </c>
      <c r="C393" s="479" t="s">
        <v>70</v>
      </c>
      <c r="D393" s="182">
        <v>15169.24</v>
      </c>
      <c r="E393" s="190"/>
      <c r="I393" s="260" t="s">
        <v>28855</v>
      </c>
      <c r="J393" s="261" t="s">
        <v>28856</v>
      </c>
    </row>
    <row r="394" spans="1:10" x14ac:dyDescent="0.3">
      <c r="A394" s="486">
        <v>606352</v>
      </c>
      <c r="B394" s="180" t="s">
        <v>32216</v>
      </c>
      <c r="C394" s="479" t="s">
        <v>70</v>
      </c>
      <c r="D394" s="182">
        <v>15008.89</v>
      </c>
      <c r="E394" s="190"/>
      <c r="I394" s="260" t="s">
        <v>28857</v>
      </c>
      <c r="J394" s="261" t="s">
        <v>28858</v>
      </c>
    </row>
    <row r="395" spans="1:10" x14ac:dyDescent="0.3">
      <c r="A395" s="486">
        <v>606443</v>
      </c>
      <c r="B395" s="180" t="s">
        <v>32217</v>
      </c>
      <c r="C395" s="479" t="s">
        <v>70</v>
      </c>
      <c r="D395" s="182">
        <v>16085.04</v>
      </c>
      <c r="E395" s="190"/>
      <c r="I395" s="260" t="s">
        <v>28859</v>
      </c>
      <c r="J395" s="261" t="s">
        <v>28860</v>
      </c>
    </row>
    <row r="396" spans="1:10" x14ac:dyDescent="0.3">
      <c r="A396" s="486">
        <v>606353</v>
      </c>
      <c r="B396" s="180" t="s">
        <v>32218</v>
      </c>
      <c r="C396" s="479" t="s">
        <v>70</v>
      </c>
      <c r="D396" s="182">
        <v>15920.35</v>
      </c>
      <c r="E396" s="190"/>
      <c r="I396" s="260" t="s">
        <v>28861</v>
      </c>
      <c r="J396" s="261" t="s">
        <v>28862</v>
      </c>
    </row>
    <row r="397" spans="1:10" x14ac:dyDescent="0.3">
      <c r="A397" s="486">
        <v>606444</v>
      </c>
      <c r="B397" s="180" t="s">
        <v>32219</v>
      </c>
      <c r="C397" s="479" t="s">
        <v>70</v>
      </c>
      <c r="D397" s="182">
        <v>16781.240000000002</v>
      </c>
      <c r="E397" s="190"/>
      <c r="I397" s="260" t="s">
        <v>28863</v>
      </c>
      <c r="J397" s="261" t="s">
        <v>28864</v>
      </c>
    </row>
    <row r="398" spans="1:10" x14ac:dyDescent="0.3">
      <c r="A398" s="486">
        <v>606354</v>
      </c>
      <c r="B398" s="180" t="s">
        <v>32220</v>
      </c>
      <c r="C398" s="479" t="s">
        <v>70</v>
      </c>
      <c r="D398" s="182">
        <v>16610.77</v>
      </c>
      <c r="E398" s="190"/>
      <c r="I398" s="260" t="s">
        <v>28321</v>
      </c>
      <c r="J398" s="261" t="s">
        <v>28865</v>
      </c>
    </row>
    <row r="399" spans="1:10" x14ac:dyDescent="0.3">
      <c r="A399" s="486">
        <v>606445</v>
      </c>
      <c r="B399" s="180" t="s">
        <v>32221</v>
      </c>
      <c r="C399" s="479" t="s">
        <v>70</v>
      </c>
      <c r="D399" s="182">
        <v>17435.02</v>
      </c>
      <c r="E399" s="190"/>
      <c r="I399" s="260" t="s">
        <v>28323</v>
      </c>
      <c r="J399" s="261" t="s">
        <v>28866</v>
      </c>
    </row>
    <row r="400" spans="1:10" x14ac:dyDescent="0.3">
      <c r="A400" s="486">
        <v>606355</v>
      </c>
      <c r="B400" s="180" t="s">
        <v>32222</v>
      </c>
      <c r="C400" s="479" t="s">
        <v>70</v>
      </c>
      <c r="D400" s="182">
        <v>17261.66</v>
      </c>
      <c r="E400" s="190"/>
      <c r="I400" s="260" t="s">
        <v>28325</v>
      </c>
      <c r="J400" s="261" t="s">
        <v>28867</v>
      </c>
    </row>
    <row r="401" spans="1:10" x14ac:dyDescent="0.3">
      <c r="A401" s="486">
        <v>606446</v>
      </c>
      <c r="B401" s="180" t="s">
        <v>32223</v>
      </c>
      <c r="C401" s="479" t="s">
        <v>70</v>
      </c>
      <c r="D401" s="182">
        <v>18070.73</v>
      </c>
      <c r="E401" s="190"/>
      <c r="I401" s="260" t="s">
        <v>28868</v>
      </c>
      <c r="J401" s="261" t="s">
        <v>28869</v>
      </c>
    </row>
    <row r="402" spans="1:10" x14ac:dyDescent="0.3">
      <c r="A402" s="486">
        <v>606356</v>
      </c>
      <c r="B402" s="180" t="s">
        <v>32224</v>
      </c>
      <c r="C402" s="479" t="s">
        <v>70</v>
      </c>
      <c r="D402" s="182">
        <v>17893.04</v>
      </c>
      <c r="E402" s="190"/>
      <c r="I402" s="260" t="s">
        <v>28870</v>
      </c>
      <c r="J402" s="261" t="s">
        <v>28871</v>
      </c>
    </row>
    <row r="403" spans="1:10" x14ac:dyDescent="0.3">
      <c r="A403" s="486">
        <v>606447</v>
      </c>
      <c r="B403" s="180" t="s">
        <v>32225</v>
      </c>
      <c r="C403" s="479" t="s">
        <v>70</v>
      </c>
      <c r="D403" s="182">
        <v>18775.96</v>
      </c>
      <c r="E403" s="190"/>
      <c r="I403" s="260" t="s">
        <v>28872</v>
      </c>
      <c r="J403" s="261" t="s">
        <v>28873</v>
      </c>
    </row>
    <row r="404" spans="1:10" x14ac:dyDescent="0.3">
      <c r="A404" s="486">
        <v>606357</v>
      </c>
      <c r="B404" s="180" t="s">
        <v>32226</v>
      </c>
      <c r="C404" s="479" t="s">
        <v>70</v>
      </c>
      <c r="D404" s="182">
        <v>18560.22</v>
      </c>
      <c r="E404" s="190"/>
      <c r="I404" s="260" t="s">
        <v>28874</v>
      </c>
      <c r="J404" s="261" t="s">
        <v>28875</v>
      </c>
    </row>
    <row r="405" spans="1:10" x14ac:dyDescent="0.3">
      <c r="A405" s="486">
        <v>606448</v>
      </c>
      <c r="B405" s="180" t="s">
        <v>32227</v>
      </c>
      <c r="C405" s="479" t="s">
        <v>70</v>
      </c>
      <c r="D405" s="182">
        <v>19752.89</v>
      </c>
      <c r="E405" s="190"/>
      <c r="I405" s="260" t="s">
        <v>28876</v>
      </c>
      <c r="J405" s="261" t="s">
        <v>28877</v>
      </c>
    </row>
    <row r="406" spans="1:10" x14ac:dyDescent="0.3">
      <c r="A406" s="486">
        <v>606358</v>
      </c>
      <c r="B406" s="180" t="s">
        <v>32228</v>
      </c>
      <c r="C406" s="479" t="s">
        <v>70</v>
      </c>
      <c r="D406" s="182">
        <v>19530.41</v>
      </c>
      <c r="E406" s="190"/>
      <c r="I406" s="260" t="s">
        <v>28878</v>
      </c>
      <c r="J406" s="261" t="s">
        <v>28879</v>
      </c>
    </row>
    <row r="407" spans="1:10" x14ac:dyDescent="0.3">
      <c r="A407" s="486">
        <v>606449</v>
      </c>
      <c r="B407" s="180" t="s">
        <v>32229</v>
      </c>
      <c r="C407" s="479" t="s">
        <v>70</v>
      </c>
      <c r="D407" s="182">
        <v>24349.67</v>
      </c>
      <c r="E407" s="190"/>
      <c r="I407" s="260" t="s">
        <v>28880</v>
      </c>
      <c r="J407" s="261" t="s">
        <v>28881</v>
      </c>
    </row>
    <row r="408" spans="1:10" x14ac:dyDescent="0.3">
      <c r="A408" s="486">
        <v>606359</v>
      </c>
      <c r="B408" s="180" t="s">
        <v>32230</v>
      </c>
      <c r="C408" s="479" t="s">
        <v>70</v>
      </c>
      <c r="D408" s="182">
        <v>24120.46</v>
      </c>
      <c r="E408" s="190"/>
      <c r="I408" s="260" t="s">
        <v>28882</v>
      </c>
      <c r="J408" s="261" t="s">
        <v>28883</v>
      </c>
    </row>
    <row r="409" spans="1:10" x14ac:dyDescent="0.3">
      <c r="A409" s="486">
        <v>606450</v>
      </c>
      <c r="B409" s="180" t="s">
        <v>32231</v>
      </c>
      <c r="C409" s="479" t="s">
        <v>70</v>
      </c>
      <c r="D409" s="182">
        <v>25320.81</v>
      </c>
      <c r="E409" s="190"/>
      <c r="I409" s="260" t="s">
        <v>28884</v>
      </c>
      <c r="J409" s="261" t="s">
        <v>28885</v>
      </c>
    </row>
    <row r="410" spans="1:10" x14ac:dyDescent="0.3">
      <c r="A410" s="486">
        <v>606360</v>
      </c>
      <c r="B410" s="180" t="s">
        <v>32232</v>
      </c>
      <c r="C410" s="479" t="s">
        <v>70</v>
      </c>
      <c r="D410" s="182">
        <v>25083.17</v>
      </c>
      <c r="E410" s="190"/>
      <c r="I410" s="260" t="s">
        <v>28886</v>
      </c>
      <c r="J410" s="261" t="s">
        <v>28887</v>
      </c>
    </row>
    <row r="411" spans="1:10" x14ac:dyDescent="0.3">
      <c r="A411" s="486">
        <v>606451</v>
      </c>
      <c r="B411" s="180" t="s">
        <v>32233</v>
      </c>
      <c r="C411" s="479" t="s">
        <v>70</v>
      </c>
      <c r="D411" s="182">
        <v>26134.67</v>
      </c>
      <c r="E411" s="190"/>
      <c r="I411" s="260" t="s">
        <v>28888</v>
      </c>
      <c r="J411" s="261" t="s">
        <v>28889</v>
      </c>
    </row>
    <row r="412" spans="1:10" x14ac:dyDescent="0.3">
      <c r="A412" s="486">
        <v>606361</v>
      </c>
      <c r="B412" s="180" t="s">
        <v>32234</v>
      </c>
      <c r="C412" s="479" t="s">
        <v>70</v>
      </c>
      <c r="D412" s="182">
        <v>25890.29</v>
      </c>
      <c r="E412" s="190"/>
      <c r="I412" s="260" t="s">
        <v>28890</v>
      </c>
      <c r="J412" s="261" t="s">
        <v>28891</v>
      </c>
    </row>
    <row r="413" spans="1:10" x14ac:dyDescent="0.3">
      <c r="A413" s="486">
        <v>606452</v>
      </c>
      <c r="B413" s="180" t="s">
        <v>32235</v>
      </c>
      <c r="C413" s="479" t="s">
        <v>70</v>
      </c>
      <c r="D413" s="182">
        <v>29783.59</v>
      </c>
      <c r="E413" s="190"/>
      <c r="I413" s="260" t="s">
        <v>28892</v>
      </c>
      <c r="J413" s="261" t="s">
        <v>28893</v>
      </c>
    </row>
    <row r="414" spans="1:10" x14ac:dyDescent="0.3">
      <c r="A414" s="486">
        <v>606362</v>
      </c>
      <c r="B414" s="180" t="s">
        <v>32236</v>
      </c>
      <c r="C414" s="479" t="s">
        <v>70</v>
      </c>
      <c r="D414" s="182">
        <v>29532.46</v>
      </c>
      <c r="E414" s="190"/>
      <c r="I414" s="260" t="s">
        <v>28894</v>
      </c>
      <c r="J414" s="261" t="s">
        <v>28895</v>
      </c>
    </row>
    <row r="415" spans="1:10" x14ac:dyDescent="0.3">
      <c r="A415" s="486">
        <v>606453</v>
      </c>
      <c r="B415" s="180" t="s">
        <v>32237</v>
      </c>
      <c r="C415" s="479" t="s">
        <v>70</v>
      </c>
      <c r="D415" s="182">
        <v>30243.68</v>
      </c>
      <c r="E415" s="190"/>
      <c r="I415" s="260" t="s">
        <v>28896</v>
      </c>
      <c r="J415" s="261" t="s">
        <v>28897</v>
      </c>
    </row>
    <row r="416" spans="1:10" x14ac:dyDescent="0.3">
      <c r="A416" s="486">
        <v>606363</v>
      </c>
      <c r="B416" s="180" t="s">
        <v>32238</v>
      </c>
      <c r="C416" s="479" t="s">
        <v>70</v>
      </c>
      <c r="D416" s="182">
        <v>29987.5</v>
      </c>
      <c r="E416" s="190"/>
      <c r="I416" s="260" t="s">
        <v>28898</v>
      </c>
      <c r="J416" s="261" t="s">
        <v>28899</v>
      </c>
    </row>
    <row r="417" spans="1:10" x14ac:dyDescent="0.3">
      <c r="A417" s="486">
        <v>606454</v>
      </c>
      <c r="B417" s="180" t="s">
        <v>32239</v>
      </c>
      <c r="C417" s="479" t="s">
        <v>70</v>
      </c>
      <c r="D417" s="182">
        <v>36107.629999999997</v>
      </c>
      <c r="E417" s="190"/>
      <c r="I417" s="260" t="s">
        <v>28900</v>
      </c>
      <c r="J417" s="261" t="s">
        <v>28901</v>
      </c>
    </row>
    <row r="418" spans="1:10" x14ac:dyDescent="0.3">
      <c r="A418" s="486">
        <v>606364</v>
      </c>
      <c r="B418" s="180" t="s">
        <v>32240</v>
      </c>
      <c r="C418" s="479" t="s">
        <v>70</v>
      </c>
      <c r="D418" s="182">
        <v>35844.699999999997</v>
      </c>
      <c r="E418" s="190"/>
      <c r="I418" s="260" t="s">
        <v>28902</v>
      </c>
      <c r="J418" s="261" t="s">
        <v>28903</v>
      </c>
    </row>
    <row r="419" spans="1:10" x14ac:dyDescent="0.3">
      <c r="A419" s="486">
        <v>606455</v>
      </c>
      <c r="B419" s="180" t="s">
        <v>32241</v>
      </c>
      <c r="C419" s="479" t="s">
        <v>70</v>
      </c>
      <c r="D419" s="182">
        <v>36686.18</v>
      </c>
      <c r="E419" s="190"/>
      <c r="I419" s="260" t="s">
        <v>28904</v>
      </c>
      <c r="J419" s="261" t="s">
        <v>28905</v>
      </c>
    </row>
    <row r="420" spans="1:10" x14ac:dyDescent="0.3">
      <c r="A420" s="486">
        <v>606365</v>
      </c>
      <c r="B420" s="180" t="s">
        <v>32242</v>
      </c>
      <c r="C420" s="479" t="s">
        <v>70</v>
      </c>
      <c r="D420" s="182">
        <v>36419.879999999997</v>
      </c>
      <c r="E420" s="190"/>
      <c r="I420" s="260" t="s">
        <v>28906</v>
      </c>
      <c r="J420" s="261" t="s">
        <v>28907</v>
      </c>
    </row>
    <row r="421" spans="1:10" x14ac:dyDescent="0.3">
      <c r="A421" s="486">
        <v>606456</v>
      </c>
      <c r="B421" s="180" t="s">
        <v>32243</v>
      </c>
      <c r="C421" s="479" t="s">
        <v>70</v>
      </c>
      <c r="D421" s="182">
        <v>38091.69</v>
      </c>
      <c r="E421" s="190"/>
      <c r="I421" s="260" t="s">
        <v>28908</v>
      </c>
      <c r="J421" s="261" t="s">
        <v>28909</v>
      </c>
    </row>
    <row r="422" spans="1:10" x14ac:dyDescent="0.3">
      <c r="A422" s="486">
        <v>606366</v>
      </c>
      <c r="B422" s="180" t="s">
        <v>32244</v>
      </c>
      <c r="C422" s="479" t="s">
        <v>70</v>
      </c>
      <c r="D422" s="182">
        <v>37818.65</v>
      </c>
      <c r="E422" s="190"/>
      <c r="I422" s="260" t="s">
        <v>28910</v>
      </c>
      <c r="J422" s="261" t="s">
        <v>28911</v>
      </c>
    </row>
    <row r="423" spans="1:10" x14ac:dyDescent="0.3">
      <c r="A423" s="486">
        <v>606457</v>
      </c>
      <c r="B423" s="180" t="s">
        <v>32245</v>
      </c>
      <c r="C423" s="479" t="s">
        <v>70</v>
      </c>
      <c r="D423" s="182">
        <v>38702.49</v>
      </c>
      <c r="E423" s="190"/>
      <c r="I423" s="260" t="s">
        <v>28912</v>
      </c>
      <c r="J423" s="261" t="s">
        <v>28913</v>
      </c>
    </row>
    <row r="424" spans="1:10" x14ac:dyDescent="0.3">
      <c r="A424" s="486">
        <v>606367</v>
      </c>
      <c r="B424" s="180" t="s">
        <v>32246</v>
      </c>
      <c r="C424" s="479" t="s">
        <v>70</v>
      </c>
      <c r="D424" s="182">
        <v>38424.39</v>
      </c>
      <c r="E424" s="190"/>
      <c r="I424" s="260" t="s">
        <v>28914</v>
      </c>
      <c r="J424" s="261" t="s">
        <v>28915</v>
      </c>
    </row>
    <row r="425" spans="1:10" x14ac:dyDescent="0.3">
      <c r="A425" s="486">
        <v>606458</v>
      </c>
      <c r="B425" s="180" t="s">
        <v>32247</v>
      </c>
      <c r="C425" s="479" t="s">
        <v>70</v>
      </c>
      <c r="D425" s="182">
        <v>52605.33</v>
      </c>
      <c r="E425" s="190"/>
      <c r="I425" s="260" t="s">
        <v>28916</v>
      </c>
      <c r="J425" s="261" t="s">
        <v>28917</v>
      </c>
    </row>
    <row r="426" spans="1:10" x14ac:dyDescent="0.3">
      <c r="A426" s="486">
        <v>606368</v>
      </c>
      <c r="B426" s="180" t="s">
        <v>32248</v>
      </c>
      <c r="C426" s="479" t="s">
        <v>70</v>
      </c>
      <c r="D426" s="182">
        <v>52322.18</v>
      </c>
      <c r="E426" s="190"/>
      <c r="I426" s="260" t="s">
        <v>28918</v>
      </c>
      <c r="J426" s="261" t="s">
        <v>28919</v>
      </c>
    </row>
    <row r="427" spans="1:10" x14ac:dyDescent="0.3">
      <c r="A427" s="486">
        <v>606459</v>
      </c>
      <c r="B427" s="180" t="s">
        <v>32249</v>
      </c>
      <c r="C427" s="479" t="s">
        <v>70</v>
      </c>
      <c r="D427" s="182">
        <v>54731.74</v>
      </c>
      <c r="E427" s="190"/>
      <c r="I427" s="260" t="s">
        <v>28920</v>
      </c>
      <c r="J427" s="261" t="s">
        <v>28921</v>
      </c>
    </row>
    <row r="428" spans="1:10" x14ac:dyDescent="0.3">
      <c r="A428" s="486">
        <v>606369</v>
      </c>
      <c r="B428" s="180" t="s">
        <v>32250</v>
      </c>
      <c r="C428" s="479" t="s">
        <v>70</v>
      </c>
      <c r="D428" s="182">
        <v>54441.85</v>
      </c>
      <c r="E428" s="190"/>
      <c r="I428" s="260" t="s">
        <v>28922</v>
      </c>
      <c r="J428" s="261" t="s">
        <v>28923</v>
      </c>
    </row>
    <row r="429" spans="1:10" x14ac:dyDescent="0.3">
      <c r="A429" s="486">
        <v>606479</v>
      </c>
      <c r="B429" s="180" t="s">
        <v>32251</v>
      </c>
      <c r="C429" s="479" t="s">
        <v>70</v>
      </c>
      <c r="D429" s="182">
        <v>12366.78</v>
      </c>
      <c r="E429" s="190"/>
      <c r="I429" s="260" t="s">
        <v>28924</v>
      </c>
      <c r="J429" s="261" t="s">
        <v>28925</v>
      </c>
    </row>
    <row r="430" spans="1:10" x14ac:dyDescent="0.3">
      <c r="A430" s="486">
        <v>606460</v>
      </c>
      <c r="B430" s="180" t="s">
        <v>32252</v>
      </c>
      <c r="C430" s="479" t="s">
        <v>70</v>
      </c>
      <c r="D430" s="182">
        <v>12258.92</v>
      </c>
      <c r="E430" s="190"/>
      <c r="I430" s="260" t="s">
        <v>28926</v>
      </c>
      <c r="J430" s="261" t="s">
        <v>28927</v>
      </c>
    </row>
    <row r="431" spans="1:10" x14ac:dyDescent="0.3">
      <c r="A431" s="486">
        <v>606480</v>
      </c>
      <c r="B431" s="180" t="s">
        <v>32253</v>
      </c>
      <c r="C431" s="479" t="s">
        <v>70</v>
      </c>
      <c r="D431" s="182">
        <v>16120.04</v>
      </c>
      <c r="E431" s="190"/>
      <c r="I431" s="260" t="s">
        <v>28928</v>
      </c>
      <c r="J431" s="261" t="s">
        <v>28929</v>
      </c>
    </row>
    <row r="432" spans="1:10" x14ac:dyDescent="0.3">
      <c r="A432" s="486">
        <v>606461</v>
      </c>
      <c r="B432" s="180" t="s">
        <v>32254</v>
      </c>
      <c r="C432" s="479" t="s">
        <v>70</v>
      </c>
      <c r="D432" s="182">
        <v>15988.57</v>
      </c>
      <c r="E432" s="190"/>
      <c r="I432" s="260" t="s">
        <v>28930</v>
      </c>
      <c r="J432" s="261" t="s">
        <v>28931</v>
      </c>
    </row>
    <row r="433" spans="1:10" x14ac:dyDescent="0.3">
      <c r="A433" s="486">
        <v>606481</v>
      </c>
      <c r="B433" s="180" t="s">
        <v>32255</v>
      </c>
      <c r="C433" s="479" t="s">
        <v>70</v>
      </c>
      <c r="D433" s="182">
        <v>18765.71</v>
      </c>
      <c r="E433" s="190"/>
      <c r="I433" s="260" t="s">
        <v>28932</v>
      </c>
      <c r="J433" s="261" t="s">
        <v>28933</v>
      </c>
    </row>
    <row r="434" spans="1:10" x14ac:dyDescent="0.3">
      <c r="A434" s="486">
        <v>606462</v>
      </c>
      <c r="B434" s="180" t="s">
        <v>32256</v>
      </c>
      <c r="C434" s="479" t="s">
        <v>70</v>
      </c>
      <c r="D434" s="182">
        <v>18573.57</v>
      </c>
      <c r="E434" s="190"/>
      <c r="I434" s="260" t="s">
        <v>28934</v>
      </c>
      <c r="J434" s="261" t="s">
        <v>28935</v>
      </c>
    </row>
    <row r="435" spans="1:10" x14ac:dyDescent="0.3">
      <c r="A435" s="486">
        <v>606482</v>
      </c>
      <c r="B435" s="180" t="s">
        <v>32257</v>
      </c>
      <c r="C435" s="479" t="s">
        <v>70</v>
      </c>
      <c r="D435" s="182">
        <v>19741.38</v>
      </c>
      <c r="E435" s="190"/>
      <c r="I435" s="260" t="s">
        <v>28936</v>
      </c>
      <c r="J435" s="261" t="s">
        <v>28937</v>
      </c>
    </row>
    <row r="436" spans="1:10" x14ac:dyDescent="0.3">
      <c r="A436" s="486">
        <v>606463</v>
      </c>
      <c r="B436" s="180" t="s">
        <v>32258</v>
      </c>
      <c r="C436" s="479" t="s">
        <v>70</v>
      </c>
      <c r="D436" s="182">
        <v>19542.5</v>
      </c>
      <c r="E436" s="190"/>
      <c r="I436" s="260" t="s">
        <v>28938</v>
      </c>
      <c r="J436" s="261" t="s">
        <v>28939</v>
      </c>
    </row>
    <row r="437" spans="1:10" x14ac:dyDescent="0.3">
      <c r="A437" s="486">
        <v>606483</v>
      </c>
      <c r="B437" s="180" t="s">
        <v>32259</v>
      </c>
      <c r="C437" s="479" t="s">
        <v>70</v>
      </c>
      <c r="D437" s="182">
        <v>20241.53</v>
      </c>
      <c r="E437" s="190"/>
      <c r="I437" s="260" t="s">
        <v>28940</v>
      </c>
      <c r="J437" s="261" t="s">
        <v>28941</v>
      </c>
    </row>
    <row r="438" spans="1:10" x14ac:dyDescent="0.3">
      <c r="A438" s="486">
        <v>606464</v>
      </c>
      <c r="B438" s="180" t="s">
        <v>32260</v>
      </c>
      <c r="C438" s="479" t="s">
        <v>70</v>
      </c>
      <c r="D438" s="182">
        <v>20039.27</v>
      </c>
      <c r="E438" s="190"/>
      <c r="I438" s="260" t="s">
        <v>28942</v>
      </c>
      <c r="J438" s="261" t="s">
        <v>28943</v>
      </c>
    </row>
    <row r="439" spans="1:10" x14ac:dyDescent="0.3">
      <c r="A439" s="486">
        <v>606484</v>
      </c>
      <c r="B439" s="180" t="s">
        <v>32261</v>
      </c>
      <c r="C439" s="479" t="s">
        <v>70</v>
      </c>
      <c r="D439" s="182">
        <v>20936.689999999999</v>
      </c>
      <c r="E439" s="190"/>
      <c r="I439" s="260" t="s">
        <v>28944</v>
      </c>
      <c r="J439" s="261" t="s">
        <v>28945</v>
      </c>
    </row>
    <row r="440" spans="1:10" x14ac:dyDescent="0.3">
      <c r="A440" s="486">
        <v>606465</v>
      </c>
      <c r="B440" s="180" t="s">
        <v>32262</v>
      </c>
      <c r="C440" s="479" t="s">
        <v>70</v>
      </c>
      <c r="D440" s="182">
        <v>20727.7</v>
      </c>
      <c r="E440" s="190"/>
      <c r="I440" s="260" t="s">
        <v>28946</v>
      </c>
      <c r="J440" s="261" t="s">
        <v>28947</v>
      </c>
    </row>
    <row r="441" spans="1:10" x14ac:dyDescent="0.3">
      <c r="A441" s="486">
        <v>606485</v>
      </c>
      <c r="B441" s="180" t="s">
        <v>32263</v>
      </c>
      <c r="C441" s="479" t="s">
        <v>70</v>
      </c>
      <c r="D441" s="182">
        <v>21603.9</v>
      </c>
      <c r="E441" s="190"/>
      <c r="I441" s="260" t="s">
        <v>28948</v>
      </c>
      <c r="J441" s="261" t="s">
        <v>28949</v>
      </c>
    </row>
    <row r="442" spans="1:10" x14ac:dyDescent="0.3">
      <c r="A442" s="486">
        <v>606466</v>
      </c>
      <c r="B442" s="180" t="s">
        <v>32264</v>
      </c>
      <c r="C442" s="479" t="s">
        <v>70</v>
      </c>
      <c r="D442" s="182">
        <v>21393.23</v>
      </c>
      <c r="E442" s="190"/>
      <c r="I442" s="260" t="s">
        <v>28950</v>
      </c>
      <c r="J442" s="261" t="s">
        <v>28951</v>
      </c>
    </row>
    <row r="443" spans="1:10" x14ac:dyDescent="0.3">
      <c r="A443" s="486">
        <v>606486</v>
      </c>
      <c r="B443" s="180" t="s">
        <v>32265</v>
      </c>
      <c r="C443" s="479" t="s">
        <v>70</v>
      </c>
      <c r="D443" s="182">
        <v>22549.14</v>
      </c>
      <c r="E443" s="190"/>
      <c r="I443" s="260" t="s">
        <v>28952</v>
      </c>
      <c r="J443" s="261" t="s">
        <v>28953</v>
      </c>
    </row>
    <row r="444" spans="1:10" x14ac:dyDescent="0.3">
      <c r="A444" s="486">
        <v>606467</v>
      </c>
      <c r="B444" s="180" t="s">
        <v>32266</v>
      </c>
      <c r="C444" s="479" t="s">
        <v>70</v>
      </c>
      <c r="D444" s="182">
        <v>22333.4</v>
      </c>
      <c r="E444" s="190"/>
      <c r="I444" s="260" t="s">
        <v>28954</v>
      </c>
      <c r="J444" s="261" t="s">
        <v>28955</v>
      </c>
    </row>
    <row r="445" spans="1:10" x14ac:dyDescent="0.3">
      <c r="A445" s="486">
        <v>606487</v>
      </c>
      <c r="B445" s="180" t="s">
        <v>32267</v>
      </c>
      <c r="C445" s="479" t="s">
        <v>70</v>
      </c>
      <c r="D445" s="182">
        <v>23203.42</v>
      </c>
      <c r="E445" s="190"/>
      <c r="I445" s="260" t="s">
        <v>28956</v>
      </c>
      <c r="J445" s="261" t="s">
        <v>28957</v>
      </c>
    </row>
    <row r="446" spans="1:10" x14ac:dyDescent="0.3">
      <c r="A446" s="486">
        <v>606468</v>
      </c>
      <c r="B446" s="180" t="s">
        <v>32268</v>
      </c>
      <c r="C446" s="479" t="s">
        <v>70</v>
      </c>
      <c r="D446" s="182">
        <v>22984.32</v>
      </c>
      <c r="E446" s="190"/>
      <c r="I446" s="260" t="s">
        <v>28958</v>
      </c>
      <c r="J446" s="261" t="s">
        <v>28959</v>
      </c>
    </row>
    <row r="447" spans="1:10" x14ac:dyDescent="0.3">
      <c r="A447" s="486">
        <v>606488</v>
      </c>
      <c r="B447" s="180" t="s">
        <v>32269</v>
      </c>
      <c r="C447" s="479" t="s">
        <v>70</v>
      </c>
      <c r="D447" s="182">
        <v>28663.51</v>
      </c>
      <c r="E447" s="190"/>
      <c r="I447" s="260" t="s">
        <v>28960</v>
      </c>
      <c r="J447" s="261" t="s">
        <v>28961</v>
      </c>
    </row>
    <row r="448" spans="1:10" x14ac:dyDescent="0.3">
      <c r="A448" s="486">
        <v>606469</v>
      </c>
      <c r="B448" s="180" t="s">
        <v>32270</v>
      </c>
      <c r="C448" s="479" t="s">
        <v>70</v>
      </c>
      <c r="D448" s="182">
        <v>28437.66</v>
      </c>
      <c r="E448" s="190"/>
      <c r="I448" s="260" t="s">
        <v>28962</v>
      </c>
      <c r="J448" s="261" t="s">
        <v>28963</v>
      </c>
    </row>
    <row r="449" spans="1:10" x14ac:dyDescent="0.3">
      <c r="A449" s="486">
        <v>606489</v>
      </c>
      <c r="B449" s="180" t="s">
        <v>32271</v>
      </c>
      <c r="C449" s="479" t="s">
        <v>70</v>
      </c>
      <c r="D449" s="182">
        <v>30235.06</v>
      </c>
      <c r="E449" s="190"/>
      <c r="I449" s="260" t="s">
        <v>28964</v>
      </c>
      <c r="J449" s="261" t="s">
        <v>28965</v>
      </c>
    </row>
    <row r="450" spans="1:10" x14ac:dyDescent="0.3">
      <c r="A450" s="486">
        <v>606470</v>
      </c>
      <c r="B450" s="180" t="s">
        <v>32272</v>
      </c>
      <c r="C450" s="479" t="s">
        <v>70</v>
      </c>
      <c r="D450" s="182">
        <v>30005.84</v>
      </c>
      <c r="E450" s="190"/>
      <c r="I450" s="260" t="s">
        <v>28966</v>
      </c>
      <c r="J450" s="261" t="s">
        <v>28967</v>
      </c>
    </row>
    <row r="451" spans="1:10" x14ac:dyDescent="0.3">
      <c r="A451" s="486">
        <v>606490</v>
      </c>
      <c r="B451" s="180" t="s">
        <v>32273</v>
      </c>
      <c r="C451" s="479" t="s">
        <v>70</v>
      </c>
      <c r="D451" s="182">
        <v>31117.88</v>
      </c>
      <c r="E451" s="190"/>
      <c r="I451" s="260" t="s">
        <v>28968</v>
      </c>
      <c r="J451" s="261" t="s">
        <v>28969</v>
      </c>
    </row>
    <row r="452" spans="1:10" x14ac:dyDescent="0.3">
      <c r="A452" s="486">
        <v>606471</v>
      </c>
      <c r="B452" s="180" t="s">
        <v>32274</v>
      </c>
      <c r="C452" s="479" t="s">
        <v>70</v>
      </c>
      <c r="D452" s="182">
        <v>30881.919999999998</v>
      </c>
      <c r="E452" s="190"/>
      <c r="I452" s="260" t="s">
        <v>28970</v>
      </c>
      <c r="J452" s="261" t="s">
        <v>28971</v>
      </c>
    </row>
    <row r="453" spans="1:10" x14ac:dyDescent="0.3">
      <c r="A453" s="486">
        <v>606491</v>
      </c>
      <c r="B453" s="180" t="s">
        <v>32275</v>
      </c>
      <c r="C453" s="479" t="s">
        <v>70</v>
      </c>
      <c r="D453" s="182">
        <v>31984.12</v>
      </c>
      <c r="E453" s="190"/>
      <c r="I453" s="260" t="s">
        <v>28972</v>
      </c>
      <c r="J453" s="261" t="s">
        <v>28973</v>
      </c>
    </row>
    <row r="454" spans="1:10" x14ac:dyDescent="0.3">
      <c r="A454" s="486">
        <v>606472</v>
      </c>
      <c r="B454" s="180" t="s">
        <v>32276</v>
      </c>
      <c r="C454" s="479" t="s">
        <v>70</v>
      </c>
      <c r="D454" s="182">
        <v>31743.1</v>
      </c>
      <c r="E454" s="190"/>
      <c r="I454" s="260" t="s">
        <v>28974</v>
      </c>
      <c r="J454" s="261" t="s">
        <v>28975</v>
      </c>
    </row>
    <row r="455" spans="1:10" x14ac:dyDescent="0.3">
      <c r="A455" s="486">
        <v>606492</v>
      </c>
      <c r="B455" s="180" t="s">
        <v>32277</v>
      </c>
      <c r="C455" s="479" t="s">
        <v>70</v>
      </c>
      <c r="D455" s="182">
        <v>32632.9</v>
      </c>
      <c r="E455" s="190"/>
      <c r="I455" s="260" t="s">
        <v>28976</v>
      </c>
      <c r="J455" s="261" t="s">
        <v>28977</v>
      </c>
    </row>
    <row r="456" spans="1:10" x14ac:dyDescent="0.3">
      <c r="A456" s="486">
        <v>606473</v>
      </c>
      <c r="B456" s="180" t="s">
        <v>32278</v>
      </c>
      <c r="C456" s="479" t="s">
        <v>70</v>
      </c>
      <c r="D456" s="182">
        <v>32388.52</v>
      </c>
      <c r="E456" s="190"/>
      <c r="I456" s="260" t="s">
        <v>28978</v>
      </c>
      <c r="J456" s="261" t="s">
        <v>28979</v>
      </c>
    </row>
    <row r="457" spans="1:10" x14ac:dyDescent="0.3">
      <c r="A457" s="486">
        <v>606493</v>
      </c>
      <c r="B457" s="180" t="s">
        <v>32279</v>
      </c>
      <c r="C457" s="479" t="s">
        <v>70</v>
      </c>
      <c r="D457" s="182">
        <v>34378.76</v>
      </c>
      <c r="E457" s="190"/>
      <c r="I457" s="260" t="s">
        <v>28980</v>
      </c>
      <c r="J457" s="261" t="s">
        <v>28981</v>
      </c>
    </row>
    <row r="458" spans="1:10" x14ac:dyDescent="0.3">
      <c r="A458" s="486">
        <v>606474</v>
      </c>
      <c r="B458" s="180" t="s">
        <v>32280</v>
      </c>
      <c r="C458" s="479" t="s">
        <v>70</v>
      </c>
      <c r="D458" s="182">
        <v>34132.69</v>
      </c>
      <c r="E458" s="190"/>
      <c r="I458" s="260" t="s">
        <v>28982</v>
      </c>
      <c r="J458" s="261" t="s">
        <v>28983</v>
      </c>
    </row>
    <row r="459" spans="1:10" x14ac:dyDescent="0.3">
      <c r="A459" s="486">
        <v>606494</v>
      </c>
      <c r="B459" s="180" t="s">
        <v>32281</v>
      </c>
      <c r="C459" s="479" t="s">
        <v>70</v>
      </c>
      <c r="D459" s="182">
        <v>39701.29</v>
      </c>
      <c r="E459" s="190"/>
      <c r="I459" s="260" t="s">
        <v>28984</v>
      </c>
      <c r="J459" s="261" t="s">
        <v>28985</v>
      </c>
    </row>
    <row r="460" spans="1:10" x14ac:dyDescent="0.3">
      <c r="A460" s="486">
        <v>606475</v>
      </c>
      <c r="B460" s="180" t="s">
        <v>32282</v>
      </c>
      <c r="C460" s="479" t="s">
        <v>70</v>
      </c>
      <c r="D460" s="182">
        <v>39443.42</v>
      </c>
      <c r="E460" s="190"/>
      <c r="I460" s="260" t="s">
        <v>28986</v>
      </c>
      <c r="J460" s="261" t="s">
        <v>28987</v>
      </c>
    </row>
    <row r="461" spans="1:10" x14ac:dyDescent="0.3">
      <c r="A461" s="486">
        <v>606495</v>
      </c>
      <c r="B461" s="180" t="s">
        <v>32283</v>
      </c>
      <c r="C461" s="479" t="s">
        <v>70</v>
      </c>
      <c r="D461" s="182">
        <v>46751.43</v>
      </c>
      <c r="E461" s="190"/>
      <c r="I461" s="260" t="s">
        <v>28988</v>
      </c>
      <c r="J461" s="261" t="s">
        <v>28989</v>
      </c>
    </row>
    <row r="462" spans="1:10" x14ac:dyDescent="0.3">
      <c r="A462" s="486">
        <v>606476</v>
      </c>
      <c r="B462" s="180" t="s">
        <v>32284</v>
      </c>
      <c r="C462" s="479" t="s">
        <v>70</v>
      </c>
      <c r="D462" s="182">
        <v>46486.81</v>
      </c>
      <c r="E462" s="190"/>
      <c r="I462" s="260" t="s">
        <v>28990</v>
      </c>
      <c r="J462" s="261" t="s">
        <v>28991</v>
      </c>
    </row>
    <row r="463" spans="1:10" x14ac:dyDescent="0.3">
      <c r="A463" s="486">
        <v>606496</v>
      </c>
      <c r="B463" s="180" t="s">
        <v>32285</v>
      </c>
      <c r="C463" s="479" t="s">
        <v>70</v>
      </c>
      <c r="D463" s="182">
        <v>47860.17</v>
      </c>
      <c r="E463" s="190"/>
      <c r="I463" s="260" t="s">
        <v>28992</v>
      </c>
      <c r="J463" s="261" t="s">
        <v>28993</v>
      </c>
    </row>
    <row r="464" spans="1:10" x14ac:dyDescent="0.3">
      <c r="A464" s="486">
        <v>606477</v>
      </c>
      <c r="B464" s="180" t="s">
        <v>32286</v>
      </c>
      <c r="C464" s="479" t="s">
        <v>70</v>
      </c>
      <c r="D464" s="182">
        <v>47590.5</v>
      </c>
      <c r="E464" s="190"/>
      <c r="I464" s="260" t="s">
        <v>28994</v>
      </c>
      <c r="J464" s="261" t="s">
        <v>28995</v>
      </c>
    </row>
    <row r="465" spans="1:10" x14ac:dyDescent="0.3">
      <c r="A465" s="486">
        <v>606497</v>
      </c>
      <c r="B465" s="180" t="s">
        <v>32287</v>
      </c>
      <c r="C465" s="479" t="s">
        <v>70</v>
      </c>
      <c r="D465" s="182">
        <v>49151.07</v>
      </c>
      <c r="E465" s="190"/>
      <c r="I465" s="260" t="s">
        <v>28996</v>
      </c>
      <c r="J465" s="261" t="s">
        <v>28997</v>
      </c>
    </row>
    <row r="466" spans="1:10" x14ac:dyDescent="0.3">
      <c r="A466" s="486">
        <v>606478</v>
      </c>
      <c r="B466" s="180" t="s">
        <v>32288</v>
      </c>
      <c r="C466" s="479" t="s">
        <v>70</v>
      </c>
      <c r="D466" s="182">
        <v>48872.98</v>
      </c>
      <c r="E466" s="190"/>
      <c r="I466" s="260" t="s">
        <v>28998</v>
      </c>
      <c r="J466" s="261" t="s">
        <v>28999</v>
      </c>
    </row>
    <row r="467" spans="1:10" x14ac:dyDescent="0.3">
      <c r="A467" s="486">
        <v>605835</v>
      </c>
      <c r="B467" s="180" t="s">
        <v>58472</v>
      </c>
      <c r="C467" s="479" t="s">
        <v>70</v>
      </c>
      <c r="D467" s="182">
        <v>7103.23</v>
      </c>
      <c r="E467" s="190"/>
      <c r="I467" s="260" t="s">
        <v>29000</v>
      </c>
      <c r="J467" s="261" t="s">
        <v>29001</v>
      </c>
    </row>
    <row r="468" spans="1:10" x14ac:dyDescent="0.3">
      <c r="A468" s="486">
        <v>605571</v>
      </c>
      <c r="B468" s="180" t="s">
        <v>58473</v>
      </c>
      <c r="C468" s="479" t="s">
        <v>70</v>
      </c>
      <c r="D468" s="182">
        <v>6285.93</v>
      </c>
      <c r="E468" s="190"/>
      <c r="I468" s="260" t="s">
        <v>29002</v>
      </c>
      <c r="J468" s="261" t="s">
        <v>29003</v>
      </c>
    </row>
    <row r="469" spans="1:10" x14ac:dyDescent="0.3">
      <c r="A469" s="486">
        <v>605850</v>
      </c>
      <c r="B469" s="180" t="s">
        <v>58474</v>
      </c>
      <c r="C469" s="479" t="s">
        <v>70</v>
      </c>
      <c r="D469" s="182">
        <v>7554.19</v>
      </c>
      <c r="E469" s="190"/>
      <c r="I469" s="260" t="s">
        <v>29004</v>
      </c>
      <c r="J469" s="261" t="s">
        <v>29005</v>
      </c>
    </row>
    <row r="470" spans="1:10" x14ac:dyDescent="0.3">
      <c r="A470" s="486">
        <v>605582</v>
      </c>
      <c r="B470" s="180" t="s">
        <v>58475</v>
      </c>
      <c r="C470" s="479" t="s">
        <v>70</v>
      </c>
      <c r="D470" s="182">
        <v>6736.88</v>
      </c>
      <c r="E470" s="190"/>
      <c r="I470" s="260" t="s">
        <v>29006</v>
      </c>
      <c r="J470" s="261" t="s">
        <v>29007</v>
      </c>
    </row>
    <row r="471" spans="1:10" x14ac:dyDescent="0.3">
      <c r="A471" s="486">
        <v>605889</v>
      </c>
      <c r="B471" s="180" t="s">
        <v>58476</v>
      </c>
      <c r="C471" s="479" t="s">
        <v>70</v>
      </c>
      <c r="D471" s="182">
        <v>8373.19</v>
      </c>
      <c r="E471" s="190"/>
      <c r="I471" s="260" t="s">
        <v>29008</v>
      </c>
      <c r="J471" s="261" t="s">
        <v>29009</v>
      </c>
    </row>
    <row r="472" spans="1:10" x14ac:dyDescent="0.3">
      <c r="A472" s="486">
        <v>605593</v>
      </c>
      <c r="B472" s="180" t="s">
        <v>58477</v>
      </c>
      <c r="C472" s="479" t="s">
        <v>70</v>
      </c>
      <c r="D472" s="182">
        <v>7555.89</v>
      </c>
      <c r="E472" s="190"/>
      <c r="I472" s="260" t="s">
        <v>29010</v>
      </c>
      <c r="J472" s="261" t="s">
        <v>29011</v>
      </c>
    </row>
    <row r="473" spans="1:10" x14ac:dyDescent="0.3">
      <c r="A473" s="486">
        <v>605739</v>
      </c>
      <c r="B473" s="180" t="s">
        <v>58478</v>
      </c>
      <c r="C473" s="479" t="s">
        <v>70</v>
      </c>
      <c r="D473" s="182">
        <v>6849.91</v>
      </c>
      <c r="E473" s="190"/>
      <c r="I473" s="260" t="s">
        <v>29012</v>
      </c>
      <c r="J473" s="261" t="s">
        <v>29013</v>
      </c>
    </row>
    <row r="474" spans="1:10" x14ac:dyDescent="0.3">
      <c r="A474" s="486">
        <v>605504</v>
      </c>
      <c r="B474" s="180" t="s">
        <v>58479</v>
      </c>
      <c r="C474" s="479" t="s">
        <v>70</v>
      </c>
      <c r="D474" s="182">
        <v>5983.36</v>
      </c>
      <c r="E474" s="190"/>
      <c r="I474" s="260" t="s">
        <v>29014</v>
      </c>
      <c r="J474" s="261" t="s">
        <v>29015</v>
      </c>
    </row>
    <row r="475" spans="1:10" x14ac:dyDescent="0.3">
      <c r="A475" s="486">
        <v>605781</v>
      </c>
      <c r="B475" s="180" t="s">
        <v>58480</v>
      </c>
      <c r="C475" s="479" t="s">
        <v>70</v>
      </c>
      <c r="D475" s="182">
        <v>7300.86</v>
      </c>
      <c r="E475" s="190"/>
      <c r="I475" s="260" t="s">
        <v>29016</v>
      </c>
      <c r="J475" s="261" t="s">
        <v>29017</v>
      </c>
    </row>
    <row r="476" spans="1:10" x14ac:dyDescent="0.3">
      <c r="A476" s="486">
        <v>605524</v>
      </c>
      <c r="B476" s="180" t="s">
        <v>58481</v>
      </c>
      <c r="C476" s="479" t="s">
        <v>70</v>
      </c>
      <c r="D476" s="182">
        <v>6434.32</v>
      </c>
      <c r="E476" s="190"/>
      <c r="I476" s="260" t="s">
        <v>29018</v>
      </c>
      <c r="J476" s="261" t="s">
        <v>29019</v>
      </c>
    </row>
    <row r="477" spans="1:10" x14ac:dyDescent="0.3">
      <c r="A477" s="486">
        <v>605815</v>
      </c>
      <c r="B477" s="180" t="s">
        <v>58482</v>
      </c>
      <c r="C477" s="479" t="s">
        <v>70</v>
      </c>
      <c r="D477" s="182">
        <v>8119.86</v>
      </c>
      <c r="E477" s="190"/>
      <c r="I477" s="260" t="s">
        <v>29020</v>
      </c>
      <c r="J477" s="261" t="s">
        <v>29021</v>
      </c>
    </row>
    <row r="478" spans="1:10" x14ac:dyDescent="0.3">
      <c r="A478" s="486">
        <v>605544</v>
      </c>
      <c r="B478" s="180" t="s">
        <v>58483</v>
      </c>
      <c r="C478" s="479" t="s">
        <v>70</v>
      </c>
      <c r="D478" s="182">
        <v>7253.32</v>
      </c>
      <c r="E478" s="190"/>
      <c r="I478" s="260" t="s">
        <v>29022</v>
      </c>
      <c r="J478" s="261" t="s">
        <v>29023</v>
      </c>
    </row>
    <row r="479" spans="1:10" x14ac:dyDescent="0.3">
      <c r="A479" s="486">
        <v>605836</v>
      </c>
      <c r="B479" s="180" t="s">
        <v>58484</v>
      </c>
      <c r="C479" s="479" t="s">
        <v>70</v>
      </c>
      <c r="D479" s="182">
        <v>8052.8</v>
      </c>
      <c r="E479" s="190"/>
      <c r="I479" s="260" t="s">
        <v>29024</v>
      </c>
      <c r="J479" s="261" t="s">
        <v>29025</v>
      </c>
    </row>
    <row r="480" spans="1:10" x14ac:dyDescent="0.3">
      <c r="A480" s="486">
        <v>605572</v>
      </c>
      <c r="B480" s="180" t="s">
        <v>58485</v>
      </c>
      <c r="C480" s="479" t="s">
        <v>70</v>
      </c>
      <c r="D480" s="182">
        <v>7169.49</v>
      </c>
      <c r="E480" s="190"/>
      <c r="I480" s="260" t="s">
        <v>29026</v>
      </c>
      <c r="J480" s="261" t="s">
        <v>29027</v>
      </c>
    </row>
    <row r="481" spans="1:10" x14ac:dyDescent="0.3">
      <c r="A481" s="486">
        <v>605851</v>
      </c>
      <c r="B481" s="180" t="s">
        <v>58486</v>
      </c>
      <c r="C481" s="479" t="s">
        <v>70</v>
      </c>
      <c r="D481" s="182">
        <v>8641.7999999999993</v>
      </c>
      <c r="E481" s="190"/>
      <c r="I481" s="260" t="s">
        <v>29028</v>
      </c>
      <c r="J481" s="261" t="s">
        <v>29029</v>
      </c>
    </row>
    <row r="482" spans="1:10" x14ac:dyDescent="0.3">
      <c r="A482" s="486">
        <v>605583</v>
      </c>
      <c r="B482" s="180" t="s">
        <v>58487</v>
      </c>
      <c r="C482" s="479" t="s">
        <v>70</v>
      </c>
      <c r="D482" s="182">
        <v>7758.5</v>
      </c>
      <c r="E482" s="190"/>
      <c r="I482" s="260" t="s">
        <v>29030</v>
      </c>
      <c r="J482" s="261" t="s">
        <v>29031</v>
      </c>
    </row>
    <row r="483" spans="1:10" x14ac:dyDescent="0.3">
      <c r="A483" s="486">
        <v>605890</v>
      </c>
      <c r="B483" s="180" t="s">
        <v>58488</v>
      </c>
      <c r="C483" s="479" t="s">
        <v>70</v>
      </c>
      <c r="D483" s="182">
        <v>9711.5300000000007</v>
      </c>
      <c r="E483" s="190"/>
      <c r="I483" s="260" t="s">
        <v>29032</v>
      </c>
      <c r="J483" s="261" t="s">
        <v>29033</v>
      </c>
    </row>
    <row r="484" spans="1:10" x14ac:dyDescent="0.3">
      <c r="A484" s="486">
        <v>605594</v>
      </c>
      <c r="B484" s="180" t="s">
        <v>58489</v>
      </c>
      <c r="C484" s="479" t="s">
        <v>70</v>
      </c>
      <c r="D484" s="182">
        <v>8828.2199999999993</v>
      </c>
      <c r="E484" s="190"/>
      <c r="I484" s="260" t="s">
        <v>29034</v>
      </c>
      <c r="J484" s="261" t="s">
        <v>29035</v>
      </c>
    </row>
    <row r="485" spans="1:10" x14ac:dyDescent="0.3">
      <c r="A485" s="486">
        <v>605740</v>
      </c>
      <c r="B485" s="180" t="s">
        <v>58490</v>
      </c>
      <c r="C485" s="479" t="s">
        <v>70</v>
      </c>
      <c r="D485" s="182">
        <v>7767.28</v>
      </c>
      <c r="E485" s="190"/>
      <c r="I485" s="260" t="s">
        <v>29036</v>
      </c>
      <c r="J485" s="261" t="s">
        <v>29037</v>
      </c>
    </row>
    <row r="486" spans="1:10" x14ac:dyDescent="0.3">
      <c r="A486" s="486">
        <v>605505</v>
      </c>
      <c r="B486" s="180" t="s">
        <v>58491</v>
      </c>
      <c r="C486" s="479" t="s">
        <v>70</v>
      </c>
      <c r="D486" s="182">
        <v>6825.97</v>
      </c>
      <c r="E486" s="190"/>
      <c r="I486" s="260" t="s">
        <v>29038</v>
      </c>
      <c r="J486" s="261" t="s">
        <v>29039</v>
      </c>
    </row>
    <row r="487" spans="1:10" x14ac:dyDescent="0.3">
      <c r="A487" s="486">
        <v>605782</v>
      </c>
      <c r="B487" s="180" t="s">
        <v>58492</v>
      </c>
      <c r="C487" s="479" t="s">
        <v>70</v>
      </c>
      <c r="D487" s="182">
        <v>8356.2800000000007</v>
      </c>
      <c r="E487" s="190"/>
      <c r="I487" s="260" t="s">
        <v>29040</v>
      </c>
      <c r="J487" s="261" t="s">
        <v>29041</v>
      </c>
    </row>
    <row r="488" spans="1:10" x14ac:dyDescent="0.3">
      <c r="A488" s="486">
        <v>605525</v>
      </c>
      <c r="B488" s="180" t="s">
        <v>58493</v>
      </c>
      <c r="C488" s="479" t="s">
        <v>70</v>
      </c>
      <c r="D488" s="182">
        <v>7414.97</v>
      </c>
      <c r="E488" s="190"/>
      <c r="I488" s="260" t="s">
        <v>29042</v>
      </c>
      <c r="J488" s="261" t="s">
        <v>29043</v>
      </c>
    </row>
    <row r="489" spans="1:10" x14ac:dyDescent="0.3">
      <c r="A489" s="486">
        <v>605816</v>
      </c>
      <c r="B489" s="180" t="s">
        <v>58494</v>
      </c>
      <c r="C489" s="479" t="s">
        <v>70</v>
      </c>
      <c r="D489" s="182">
        <v>9426</v>
      </c>
      <c r="E489" s="190"/>
      <c r="I489" s="260" t="s">
        <v>29044</v>
      </c>
      <c r="J489" s="261" t="s">
        <v>29045</v>
      </c>
    </row>
    <row r="490" spans="1:10" x14ac:dyDescent="0.3">
      <c r="A490" s="486">
        <v>605545</v>
      </c>
      <c r="B490" s="180" t="s">
        <v>58495</v>
      </c>
      <c r="C490" s="479" t="s">
        <v>70</v>
      </c>
      <c r="D490" s="182">
        <v>8484.69</v>
      </c>
      <c r="E490" s="190"/>
      <c r="I490" s="260" t="s">
        <v>29046</v>
      </c>
      <c r="J490" s="261" t="s">
        <v>29047</v>
      </c>
    </row>
    <row r="491" spans="1:10" x14ac:dyDescent="0.3">
      <c r="A491" s="486">
        <v>605837</v>
      </c>
      <c r="B491" s="180" t="s">
        <v>58496</v>
      </c>
      <c r="C491" s="479" t="s">
        <v>70</v>
      </c>
      <c r="D491" s="182">
        <v>9578.17</v>
      </c>
      <c r="E491" s="190"/>
      <c r="I491" s="260" t="s">
        <v>29048</v>
      </c>
      <c r="J491" s="261" t="s">
        <v>29049</v>
      </c>
    </row>
    <row r="492" spans="1:10" x14ac:dyDescent="0.3">
      <c r="A492" s="486">
        <v>605573</v>
      </c>
      <c r="B492" s="180" t="s">
        <v>58497</v>
      </c>
      <c r="C492" s="479" t="s">
        <v>70</v>
      </c>
      <c r="D492" s="182">
        <v>8642.4500000000007</v>
      </c>
      <c r="E492" s="190"/>
      <c r="I492" s="260" t="s">
        <v>29050</v>
      </c>
      <c r="J492" s="261" t="s">
        <v>29051</v>
      </c>
    </row>
    <row r="493" spans="1:10" x14ac:dyDescent="0.3">
      <c r="A493" s="486">
        <v>605852</v>
      </c>
      <c r="B493" s="180" t="s">
        <v>58498</v>
      </c>
      <c r="C493" s="479" t="s">
        <v>70</v>
      </c>
      <c r="D493" s="182">
        <v>10323.620000000001</v>
      </c>
      <c r="E493" s="190"/>
      <c r="I493" s="260" t="s">
        <v>29052</v>
      </c>
      <c r="J493" s="261" t="s">
        <v>29053</v>
      </c>
    </row>
    <row r="494" spans="1:10" x14ac:dyDescent="0.3">
      <c r="A494" s="486">
        <v>605584</v>
      </c>
      <c r="B494" s="180" t="s">
        <v>58499</v>
      </c>
      <c r="C494" s="479" t="s">
        <v>70</v>
      </c>
      <c r="D494" s="182">
        <v>9387.9</v>
      </c>
      <c r="E494" s="190"/>
      <c r="I494" s="260" t="s">
        <v>29054</v>
      </c>
      <c r="J494" s="261" t="s">
        <v>29055</v>
      </c>
    </row>
    <row r="495" spans="1:10" x14ac:dyDescent="0.3">
      <c r="A495" s="486">
        <v>605891</v>
      </c>
      <c r="B495" s="180" t="s">
        <v>58500</v>
      </c>
      <c r="C495" s="479" t="s">
        <v>70</v>
      </c>
      <c r="D495" s="182">
        <v>11677.49</v>
      </c>
      <c r="E495" s="190"/>
      <c r="I495" s="260" t="s">
        <v>29056</v>
      </c>
      <c r="J495" s="261" t="s">
        <v>29057</v>
      </c>
    </row>
    <row r="496" spans="1:10" x14ac:dyDescent="0.3">
      <c r="A496" s="486">
        <v>605595</v>
      </c>
      <c r="B496" s="180" t="s">
        <v>58501</v>
      </c>
      <c r="C496" s="479" t="s">
        <v>70</v>
      </c>
      <c r="D496" s="182">
        <v>10741.77</v>
      </c>
      <c r="E496" s="190"/>
      <c r="I496" s="260" t="s">
        <v>29058</v>
      </c>
      <c r="J496" s="261" t="s">
        <v>29059</v>
      </c>
    </row>
    <row r="497" spans="1:10" x14ac:dyDescent="0.3">
      <c r="A497" s="486">
        <v>605741</v>
      </c>
      <c r="B497" s="180" t="s">
        <v>58502</v>
      </c>
      <c r="C497" s="479" t="s">
        <v>70</v>
      </c>
      <c r="D497" s="182">
        <v>9245.41</v>
      </c>
      <c r="E497" s="190"/>
      <c r="I497" s="260" t="s">
        <v>29060</v>
      </c>
      <c r="J497" s="261" t="s">
        <v>29061</v>
      </c>
    </row>
    <row r="498" spans="1:10" x14ac:dyDescent="0.3">
      <c r="A498" s="486">
        <v>605506</v>
      </c>
      <c r="B498" s="180" t="s">
        <v>58503</v>
      </c>
      <c r="C498" s="479" t="s">
        <v>70</v>
      </c>
      <c r="D498" s="182">
        <v>8235.8700000000008</v>
      </c>
      <c r="E498" s="190"/>
      <c r="I498" s="260" t="s">
        <v>29062</v>
      </c>
      <c r="J498" s="261" t="s">
        <v>29063</v>
      </c>
    </row>
    <row r="499" spans="1:10" x14ac:dyDescent="0.3">
      <c r="A499" s="486">
        <v>605783</v>
      </c>
      <c r="B499" s="180" t="s">
        <v>58504</v>
      </c>
      <c r="C499" s="479" t="s">
        <v>70</v>
      </c>
      <c r="D499" s="182">
        <v>9990.8700000000008</v>
      </c>
      <c r="E499" s="190"/>
      <c r="I499" s="260" t="s">
        <v>29064</v>
      </c>
      <c r="J499" s="261" t="s">
        <v>29065</v>
      </c>
    </row>
    <row r="500" spans="1:10" x14ac:dyDescent="0.3">
      <c r="A500" s="486">
        <v>605526</v>
      </c>
      <c r="B500" s="180" t="s">
        <v>58505</v>
      </c>
      <c r="C500" s="479" t="s">
        <v>70</v>
      </c>
      <c r="D500" s="182">
        <v>8981.33</v>
      </c>
      <c r="E500" s="190"/>
      <c r="I500" s="260" t="s">
        <v>29066</v>
      </c>
      <c r="J500" s="261" t="s">
        <v>29067</v>
      </c>
    </row>
    <row r="501" spans="1:10" x14ac:dyDescent="0.3">
      <c r="A501" s="486">
        <v>605817</v>
      </c>
      <c r="B501" s="180" t="s">
        <v>58506</v>
      </c>
      <c r="C501" s="479" t="s">
        <v>70</v>
      </c>
      <c r="D501" s="182">
        <v>11344.73</v>
      </c>
      <c r="E501" s="190"/>
      <c r="I501" s="260" t="s">
        <v>29068</v>
      </c>
      <c r="J501" s="261" t="s">
        <v>29069</v>
      </c>
    </row>
    <row r="502" spans="1:10" x14ac:dyDescent="0.3">
      <c r="A502" s="486">
        <v>605546</v>
      </c>
      <c r="B502" s="180" t="s">
        <v>58507</v>
      </c>
      <c r="C502" s="479" t="s">
        <v>70</v>
      </c>
      <c r="D502" s="182">
        <v>10335.19</v>
      </c>
      <c r="E502" s="190"/>
      <c r="I502" s="260" t="s">
        <v>29070</v>
      </c>
      <c r="J502" s="261" t="s">
        <v>29071</v>
      </c>
    </row>
    <row r="503" spans="1:10" x14ac:dyDescent="0.3">
      <c r="A503" s="486">
        <v>605838</v>
      </c>
      <c r="B503" s="180" t="s">
        <v>58508</v>
      </c>
      <c r="C503" s="479" t="s">
        <v>70</v>
      </c>
      <c r="D503" s="182">
        <v>10910.4</v>
      </c>
      <c r="E503" s="190"/>
      <c r="I503" s="260" t="s">
        <v>29072</v>
      </c>
      <c r="J503" s="261" t="s">
        <v>29073</v>
      </c>
    </row>
    <row r="504" spans="1:10" x14ac:dyDescent="0.3">
      <c r="A504" s="486">
        <v>605574</v>
      </c>
      <c r="B504" s="180" t="s">
        <v>58509</v>
      </c>
      <c r="C504" s="479" t="s">
        <v>70</v>
      </c>
      <c r="D504" s="182">
        <v>9840.76</v>
      </c>
      <c r="E504" s="190"/>
      <c r="I504" s="260" t="s">
        <v>29074</v>
      </c>
      <c r="J504" s="261" t="s">
        <v>28124</v>
      </c>
    </row>
    <row r="505" spans="1:10" x14ac:dyDescent="0.3">
      <c r="A505" s="486">
        <v>605853</v>
      </c>
      <c r="B505" s="180" t="s">
        <v>58510</v>
      </c>
      <c r="C505" s="479" t="s">
        <v>70</v>
      </c>
      <c r="D505" s="182">
        <v>11830.71</v>
      </c>
      <c r="E505" s="190"/>
      <c r="I505" s="260" t="s">
        <v>29075</v>
      </c>
      <c r="J505" s="261" t="s">
        <v>29076</v>
      </c>
    </row>
    <row r="506" spans="1:10" x14ac:dyDescent="0.3">
      <c r="A506" s="486">
        <v>605585</v>
      </c>
      <c r="B506" s="180" t="s">
        <v>58511</v>
      </c>
      <c r="C506" s="479" t="s">
        <v>70</v>
      </c>
      <c r="D506" s="182">
        <v>10761.07</v>
      </c>
      <c r="E506" s="190"/>
      <c r="I506" s="260" t="s">
        <v>28371</v>
      </c>
      <c r="J506" s="261" t="s">
        <v>29077</v>
      </c>
    </row>
    <row r="507" spans="1:10" x14ac:dyDescent="0.3">
      <c r="A507" s="486">
        <v>605892</v>
      </c>
      <c r="B507" s="180" t="s">
        <v>58512</v>
      </c>
      <c r="C507" s="479" t="s">
        <v>70</v>
      </c>
      <c r="D507" s="182">
        <v>13502.15</v>
      </c>
      <c r="E507" s="190"/>
      <c r="I507" s="260" t="s">
        <v>28373</v>
      </c>
      <c r="J507" s="261" t="s">
        <v>29078</v>
      </c>
    </row>
    <row r="508" spans="1:10" x14ac:dyDescent="0.3">
      <c r="A508" s="486">
        <v>605596</v>
      </c>
      <c r="B508" s="180" t="s">
        <v>58513</v>
      </c>
      <c r="C508" s="479" t="s">
        <v>70</v>
      </c>
      <c r="D508" s="182">
        <v>12432.51</v>
      </c>
      <c r="E508" s="190"/>
      <c r="I508" s="260" t="s">
        <v>28375</v>
      </c>
      <c r="J508" s="261" t="s">
        <v>29079</v>
      </c>
    </row>
    <row r="509" spans="1:10" x14ac:dyDescent="0.3">
      <c r="A509" s="486">
        <v>605742</v>
      </c>
      <c r="B509" s="180" t="s">
        <v>58514</v>
      </c>
      <c r="C509" s="479" t="s">
        <v>70</v>
      </c>
      <c r="D509" s="182">
        <v>10530.41</v>
      </c>
      <c r="E509" s="190"/>
      <c r="I509" s="260" t="s">
        <v>29080</v>
      </c>
      <c r="J509" s="261" t="s">
        <v>29081</v>
      </c>
    </row>
    <row r="510" spans="1:10" x14ac:dyDescent="0.3">
      <c r="A510" s="486">
        <v>605507</v>
      </c>
      <c r="B510" s="180" t="s">
        <v>58515</v>
      </c>
      <c r="C510" s="479" t="s">
        <v>70</v>
      </c>
      <c r="D510" s="182">
        <v>9377.4599999999991</v>
      </c>
      <c r="E510" s="190"/>
      <c r="I510" s="260" t="s">
        <v>29082</v>
      </c>
      <c r="J510" s="261" t="s">
        <v>29083</v>
      </c>
    </row>
    <row r="511" spans="1:10" x14ac:dyDescent="0.3">
      <c r="A511" s="486">
        <v>605784</v>
      </c>
      <c r="B511" s="180" t="s">
        <v>58516</v>
      </c>
      <c r="C511" s="479" t="s">
        <v>70</v>
      </c>
      <c r="D511" s="182">
        <v>11450.72</v>
      </c>
      <c r="E511" s="190"/>
      <c r="I511" s="260" t="s">
        <v>29084</v>
      </c>
      <c r="J511" s="261" t="s">
        <v>29085</v>
      </c>
    </row>
    <row r="512" spans="1:10" x14ac:dyDescent="0.3">
      <c r="A512" s="486">
        <v>605527</v>
      </c>
      <c r="B512" s="180" t="s">
        <v>58517</v>
      </c>
      <c r="C512" s="479" t="s">
        <v>70</v>
      </c>
      <c r="D512" s="182">
        <v>10297.780000000001</v>
      </c>
      <c r="E512" s="190"/>
      <c r="I512" s="260" t="s">
        <v>28529</v>
      </c>
      <c r="J512" s="261" t="s">
        <v>29086</v>
      </c>
    </row>
    <row r="513" spans="1:10" x14ac:dyDescent="0.3">
      <c r="A513" s="486">
        <v>605818</v>
      </c>
      <c r="B513" s="180" t="s">
        <v>58518</v>
      </c>
      <c r="C513" s="479" t="s">
        <v>70</v>
      </c>
      <c r="D513" s="182">
        <v>13122.16</v>
      </c>
      <c r="E513" s="190"/>
      <c r="I513" s="260" t="s">
        <v>28531</v>
      </c>
      <c r="J513" s="261" t="s">
        <v>29087</v>
      </c>
    </row>
    <row r="514" spans="1:10" x14ac:dyDescent="0.3">
      <c r="A514" s="486">
        <v>605547</v>
      </c>
      <c r="B514" s="180" t="s">
        <v>58519</v>
      </c>
      <c r="C514" s="479" t="s">
        <v>70</v>
      </c>
      <c r="D514" s="182">
        <v>11969.21</v>
      </c>
      <c r="E514" s="190"/>
      <c r="I514" s="260" t="s">
        <v>29088</v>
      </c>
      <c r="J514" s="261" t="s">
        <v>29089</v>
      </c>
    </row>
    <row r="515" spans="1:10" x14ac:dyDescent="0.3">
      <c r="A515" s="486">
        <v>605839</v>
      </c>
      <c r="B515" s="180" t="s">
        <v>58520</v>
      </c>
      <c r="C515" s="479" t="s">
        <v>70</v>
      </c>
      <c r="D515" s="182">
        <v>12278.55</v>
      </c>
      <c r="E515" s="190"/>
      <c r="I515" s="260" t="s">
        <v>29090</v>
      </c>
      <c r="J515" s="261" t="s">
        <v>29091</v>
      </c>
    </row>
    <row r="516" spans="1:10" x14ac:dyDescent="0.3">
      <c r="A516" s="486">
        <v>605575</v>
      </c>
      <c r="B516" s="180" t="s">
        <v>58521</v>
      </c>
      <c r="C516" s="479" t="s">
        <v>70</v>
      </c>
      <c r="D516" s="182">
        <v>11102.52</v>
      </c>
      <c r="E516" s="190"/>
      <c r="I516" s="260" t="s">
        <v>29092</v>
      </c>
      <c r="J516" s="261" t="s">
        <v>29093</v>
      </c>
    </row>
    <row r="517" spans="1:10" x14ac:dyDescent="0.3">
      <c r="A517" s="486">
        <v>605854</v>
      </c>
      <c r="B517" s="180" t="s">
        <v>58522</v>
      </c>
      <c r="C517" s="479" t="s">
        <v>70</v>
      </c>
      <c r="D517" s="182">
        <v>13392.13</v>
      </c>
      <c r="E517" s="190"/>
      <c r="I517" s="260" t="s">
        <v>29094</v>
      </c>
      <c r="J517" s="261" t="s">
        <v>29095</v>
      </c>
    </row>
    <row r="518" spans="1:10" x14ac:dyDescent="0.3">
      <c r="A518" s="486">
        <v>605586</v>
      </c>
      <c r="B518" s="180" t="s">
        <v>58523</v>
      </c>
      <c r="C518" s="479" t="s">
        <v>70</v>
      </c>
      <c r="D518" s="182">
        <v>12216.1</v>
      </c>
      <c r="E518" s="190"/>
      <c r="I518" s="260" t="s">
        <v>29096</v>
      </c>
      <c r="J518" s="261" t="s">
        <v>29097</v>
      </c>
    </row>
    <row r="519" spans="1:10" x14ac:dyDescent="0.3">
      <c r="A519" s="486">
        <v>605893</v>
      </c>
      <c r="B519" s="180" t="s">
        <v>58524</v>
      </c>
      <c r="C519" s="479" t="s">
        <v>70</v>
      </c>
      <c r="D519" s="182">
        <v>15414.57</v>
      </c>
      <c r="E519" s="190"/>
      <c r="I519" s="260" t="s">
        <v>29098</v>
      </c>
      <c r="J519" s="261" t="s">
        <v>29099</v>
      </c>
    </row>
    <row r="520" spans="1:10" x14ac:dyDescent="0.3">
      <c r="A520" s="486">
        <v>605597</v>
      </c>
      <c r="B520" s="180" t="s">
        <v>58525</v>
      </c>
      <c r="C520" s="479" t="s">
        <v>70</v>
      </c>
      <c r="D520" s="182">
        <v>14238.54</v>
      </c>
      <c r="E520" s="190"/>
      <c r="I520" s="260" t="s">
        <v>29100</v>
      </c>
      <c r="J520" s="261" t="s">
        <v>29101</v>
      </c>
    </row>
    <row r="521" spans="1:10" x14ac:dyDescent="0.3">
      <c r="A521" s="486">
        <v>605743</v>
      </c>
      <c r="B521" s="180" t="s">
        <v>58526</v>
      </c>
      <c r="C521" s="479" t="s">
        <v>70</v>
      </c>
      <c r="D521" s="182">
        <v>11859.92</v>
      </c>
      <c r="E521" s="190"/>
      <c r="I521" s="260" t="s">
        <v>29102</v>
      </c>
      <c r="J521" s="261" t="s">
        <v>29103</v>
      </c>
    </row>
    <row r="522" spans="1:10" x14ac:dyDescent="0.3">
      <c r="A522" s="486">
        <v>605508</v>
      </c>
      <c r="B522" s="180" t="s">
        <v>58527</v>
      </c>
      <c r="C522" s="479" t="s">
        <v>70</v>
      </c>
      <c r="D522" s="182">
        <v>10591.95</v>
      </c>
      <c r="E522" s="190"/>
      <c r="I522" s="260" t="s">
        <v>29104</v>
      </c>
      <c r="J522" s="261" t="s">
        <v>29105</v>
      </c>
    </row>
    <row r="523" spans="1:10" x14ac:dyDescent="0.3">
      <c r="A523" s="486">
        <v>605785</v>
      </c>
      <c r="B523" s="180" t="s">
        <v>58528</v>
      </c>
      <c r="C523" s="479" t="s">
        <v>70</v>
      </c>
      <c r="D523" s="182">
        <v>12973.51</v>
      </c>
      <c r="E523" s="190"/>
      <c r="I523" s="260" t="s">
        <v>29106</v>
      </c>
      <c r="J523" s="261" t="s">
        <v>29107</v>
      </c>
    </row>
    <row r="524" spans="1:10" x14ac:dyDescent="0.3">
      <c r="A524" s="486">
        <v>605528</v>
      </c>
      <c r="B524" s="180" t="s">
        <v>58529</v>
      </c>
      <c r="C524" s="479" t="s">
        <v>70</v>
      </c>
      <c r="D524" s="182">
        <v>11705.54</v>
      </c>
      <c r="E524" s="190"/>
      <c r="I524" s="260" t="s">
        <v>29108</v>
      </c>
      <c r="J524" s="261" t="s">
        <v>29109</v>
      </c>
    </row>
    <row r="525" spans="1:10" x14ac:dyDescent="0.3">
      <c r="A525" s="486">
        <v>605819</v>
      </c>
      <c r="B525" s="180" t="s">
        <v>58530</v>
      </c>
      <c r="C525" s="479" t="s">
        <v>70</v>
      </c>
      <c r="D525" s="182">
        <v>14995.95</v>
      </c>
      <c r="E525" s="190"/>
      <c r="I525" s="260" t="s">
        <v>29110</v>
      </c>
      <c r="J525" s="261" t="s">
        <v>29111</v>
      </c>
    </row>
    <row r="526" spans="1:10" x14ac:dyDescent="0.3">
      <c r="A526" s="486">
        <v>605548</v>
      </c>
      <c r="B526" s="180" t="s">
        <v>58531</v>
      </c>
      <c r="C526" s="479" t="s">
        <v>70</v>
      </c>
      <c r="D526" s="182">
        <v>13727.98</v>
      </c>
      <c r="E526" s="190"/>
      <c r="I526" s="260" t="s">
        <v>29112</v>
      </c>
      <c r="J526" s="261" t="s">
        <v>29113</v>
      </c>
    </row>
    <row r="527" spans="1:10" x14ac:dyDescent="0.3">
      <c r="A527" s="486">
        <v>605840</v>
      </c>
      <c r="B527" s="180" t="s">
        <v>58532</v>
      </c>
      <c r="C527" s="479" t="s">
        <v>70</v>
      </c>
      <c r="D527" s="182">
        <v>15927.24</v>
      </c>
      <c r="E527" s="190"/>
      <c r="I527" s="260" t="s">
        <v>29114</v>
      </c>
      <c r="J527" s="261" t="s">
        <v>29115</v>
      </c>
    </row>
    <row r="528" spans="1:10" x14ac:dyDescent="0.3">
      <c r="A528" s="486">
        <v>605576</v>
      </c>
      <c r="B528" s="180" t="s">
        <v>58533</v>
      </c>
      <c r="C528" s="479" t="s">
        <v>70</v>
      </c>
      <c r="D528" s="182">
        <v>12524.86</v>
      </c>
      <c r="E528" s="190"/>
      <c r="I528" s="260" t="s">
        <v>29116</v>
      </c>
      <c r="J528" s="261" t="s">
        <v>29117</v>
      </c>
    </row>
    <row r="529" spans="1:10" x14ac:dyDescent="0.3">
      <c r="A529" s="486">
        <v>605855</v>
      </c>
      <c r="B529" s="180" t="s">
        <v>58534</v>
      </c>
      <c r="C529" s="479" t="s">
        <v>70</v>
      </c>
      <c r="D529" s="182">
        <v>17252.490000000002</v>
      </c>
      <c r="E529" s="190"/>
      <c r="I529" s="260" t="s">
        <v>29118</v>
      </c>
      <c r="J529" s="261" t="s">
        <v>29119</v>
      </c>
    </row>
    <row r="530" spans="1:10" x14ac:dyDescent="0.3">
      <c r="A530" s="486">
        <v>605587</v>
      </c>
      <c r="B530" s="180" t="s">
        <v>58535</v>
      </c>
      <c r="C530" s="479" t="s">
        <v>70</v>
      </c>
      <c r="D530" s="182">
        <v>13850.11</v>
      </c>
      <c r="E530" s="190"/>
      <c r="I530" s="260" t="s">
        <v>29120</v>
      </c>
      <c r="J530" s="261" t="s">
        <v>29121</v>
      </c>
    </row>
    <row r="531" spans="1:10" x14ac:dyDescent="0.3">
      <c r="A531" s="486">
        <v>605898</v>
      </c>
      <c r="B531" s="180" t="s">
        <v>58536</v>
      </c>
      <c r="C531" s="479" t="s">
        <v>70</v>
      </c>
      <c r="D531" s="182">
        <v>19659.36</v>
      </c>
      <c r="E531" s="190"/>
      <c r="I531" s="260" t="s">
        <v>29122</v>
      </c>
      <c r="J531" s="261" t="s">
        <v>29123</v>
      </c>
    </row>
    <row r="532" spans="1:10" x14ac:dyDescent="0.3">
      <c r="A532" s="486">
        <v>605598</v>
      </c>
      <c r="B532" s="180" t="s">
        <v>58537</v>
      </c>
      <c r="C532" s="479" t="s">
        <v>70</v>
      </c>
      <c r="D532" s="182">
        <v>16256.98</v>
      </c>
      <c r="E532" s="190"/>
      <c r="I532" s="260" t="s">
        <v>29124</v>
      </c>
      <c r="J532" s="261" t="s">
        <v>29125</v>
      </c>
    </row>
    <row r="533" spans="1:10" x14ac:dyDescent="0.3">
      <c r="A533" s="486">
        <v>605744</v>
      </c>
      <c r="B533" s="180" t="s">
        <v>58538</v>
      </c>
      <c r="C533" s="479" t="s">
        <v>70</v>
      </c>
      <c r="D533" s="182">
        <v>15045.11</v>
      </c>
      <c r="E533" s="190"/>
      <c r="I533" s="260" t="s">
        <v>29126</v>
      </c>
      <c r="J533" s="261" t="s">
        <v>29127</v>
      </c>
    </row>
    <row r="534" spans="1:10" x14ac:dyDescent="0.3">
      <c r="A534" s="486">
        <v>605509</v>
      </c>
      <c r="B534" s="180" t="s">
        <v>58539</v>
      </c>
      <c r="C534" s="479" t="s">
        <v>70</v>
      </c>
      <c r="D534" s="182">
        <v>11960.7</v>
      </c>
      <c r="E534" s="190"/>
      <c r="I534" s="260" t="s">
        <v>29128</v>
      </c>
      <c r="J534" s="261" t="s">
        <v>29129</v>
      </c>
    </row>
    <row r="535" spans="1:10" x14ac:dyDescent="0.3">
      <c r="A535" s="486">
        <v>605787</v>
      </c>
      <c r="B535" s="180" t="s">
        <v>58540</v>
      </c>
      <c r="C535" s="479" t="s">
        <v>70</v>
      </c>
      <c r="D535" s="182">
        <v>16370.36</v>
      </c>
      <c r="E535" s="190"/>
      <c r="I535" s="260" t="s">
        <v>29130</v>
      </c>
      <c r="J535" s="261" t="s">
        <v>29131</v>
      </c>
    </row>
    <row r="536" spans="1:10" x14ac:dyDescent="0.3">
      <c r="A536" s="486">
        <v>605529</v>
      </c>
      <c r="B536" s="180" t="s">
        <v>58541</v>
      </c>
      <c r="C536" s="479" t="s">
        <v>70</v>
      </c>
      <c r="D536" s="182">
        <v>13285.95</v>
      </c>
      <c r="E536" s="190"/>
      <c r="I536" s="260" t="s">
        <v>29132</v>
      </c>
      <c r="J536" s="261" t="s">
        <v>29133</v>
      </c>
    </row>
    <row r="537" spans="1:10" x14ac:dyDescent="0.3">
      <c r="A537" s="486">
        <v>605820</v>
      </c>
      <c r="B537" s="180" t="s">
        <v>58542</v>
      </c>
      <c r="C537" s="479" t="s">
        <v>70</v>
      </c>
      <c r="D537" s="182">
        <v>18777.23</v>
      </c>
      <c r="E537" s="190"/>
      <c r="I537" s="260" t="s">
        <v>29134</v>
      </c>
      <c r="J537" s="261" t="s">
        <v>29135</v>
      </c>
    </row>
    <row r="538" spans="1:10" x14ac:dyDescent="0.3">
      <c r="A538" s="486">
        <v>605549</v>
      </c>
      <c r="B538" s="180" t="s">
        <v>58543</v>
      </c>
      <c r="C538" s="479" t="s">
        <v>70</v>
      </c>
      <c r="D538" s="182">
        <v>15692.82</v>
      </c>
      <c r="E538" s="190"/>
      <c r="I538" s="260" t="s">
        <v>29136</v>
      </c>
      <c r="J538" s="261" t="s">
        <v>29137</v>
      </c>
    </row>
    <row r="539" spans="1:10" x14ac:dyDescent="0.3">
      <c r="A539" s="486">
        <v>605841</v>
      </c>
      <c r="B539" s="180" t="s">
        <v>58544</v>
      </c>
      <c r="C539" s="479" t="s">
        <v>70</v>
      </c>
      <c r="D539" s="182">
        <v>17425.939999999999</v>
      </c>
      <c r="E539" s="190"/>
      <c r="I539" s="260" t="s">
        <v>29138</v>
      </c>
      <c r="J539" s="261" t="s">
        <v>29139</v>
      </c>
    </row>
    <row r="540" spans="1:10" x14ac:dyDescent="0.3">
      <c r="A540" s="486">
        <v>605577</v>
      </c>
      <c r="B540" s="180" t="s">
        <v>58545</v>
      </c>
      <c r="C540" s="479" t="s">
        <v>70</v>
      </c>
      <c r="D540" s="182">
        <v>13707.33</v>
      </c>
      <c r="E540" s="190"/>
      <c r="I540" s="260" t="s">
        <v>29140</v>
      </c>
      <c r="J540" s="261" t="s">
        <v>29141</v>
      </c>
    </row>
    <row r="541" spans="1:10" x14ac:dyDescent="0.3">
      <c r="A541" s="486">
        <v>605856</v>
      </c>
      <c r="B541" s="180" t="s">
        <v>58546</v>
      </c>
      <c r="C541" s="479" t="s">
        <v>70</v>
      </c>
      <c r="D541" s="182">
        <v>18981.27</v>
      </c>
      <c r="E541" s="190"/>
      <c r="I541" s="260" t="s">
        <v>29142</v>
      </c>
      <c r="J541" s="261" t="s">
        <v>29143</v>
      </c>
    </row>
    <row r="542" spans="1:10" x14ac:dyDescent="0.3">
      <c r="A542" s="486">
        <v>605588</v>
      </c>
      <c r="B542" s="180" t="s">
        <v>58547</v>
      </c>
      <c r="C542" s="479" t="s">
        <v>70</v>
      </c>
      <c r="D542" s="182">
        <v>15262.66</v>
      </c>
      <c r="E542" s="190"/>
      <c r="I542" s="260" t="s">
        <v>29144</v>
      </c>
      <c r="J542" s="261" t="s">
        <v>29145</v>
      </c>
    </row>
    <row r="543" spans="1:10" x14ac:dyDescent="0.3">
      <c r="A543" s="486">
        <v>605899</v>
      </c>
      <c r="B543" s="180" t="s">
        <v>58548</v>
      </c>
      <c r="C543" s="479" t="s">
        <v>70</v>
      </c>
      <c r="D543" s="182">
        <v>21806</v>
      </c>
      <c r="E543" s="190"/>
      <c r="I543" s="260" t="s">
        <v>29146</v>
      </c>
      <c r="J543" s="261" t="s">
        <v>29147</v>
      </c>
    </row>
    <row r="544" spans="1:10" x14ac:dyDescent="0.3">
      <c r="A544" s="486">
        <v>605599</v>
      </c>
      <c r="B544" s="180" t="s">
        <v>58549</v>
      </c>
      <c r="C544" s="479" t="s">
        <v>70</v>
      </c>
      <c r="D544" s="182">
        <v>18087.39</v>
      </c>
      <c r="E544" s="190"/>
      <c r="I544" s="260" t="s">
        <v>29148</v>
      </c>
      <c r="J544" s="261" t="s">
        <v>29149</v>
      </c>
    </row>
    <row r="545" spans="1:10" x14ac:dyDescent="0.3">
      <c r="A545" s="486">
        <v>605745</v>
      </c>
      <c r="B545" s="180" t="s">
        <v>58550</v>
      </c>
      <c r="C545" s="479" t="s">
        <v>70</v>
      </c>
      <c r="D545" s="182">
        <v>16471.13</v>
      </c>
      <c r="E545" s="190"/>
      <c r="I545" s="260" t="s">
        <v>29150</v>
      </c>
      <c r="J545" s="261" t="s">
        <v>29151</v>
      </c>
    </row>
    <row r="546" spans="1:10" x14ac:dyDescent="0.3">
      <c r="A546" s="486">
        <v>605510</v>
      </c>
      <c r="B546" s="180" t="s">
        <v>58551</v>
      </c>
      <c r="C546" s="479" t="s">
        <v>70</v>
      </c>
      <c r="D546" s="182">
        <v>13099.06</v>
      </c>
      <c r="E546" s="190"/>
      <c r="I546" s="260" t="s">
        <v>29152</v>
      </c>
      <c r="J546" s="261" t="s">
        <v>29153</v>
      </c>
    </row>
    <row r="547" spans="1:10" x14ac:dyDescent="0.3">
      <c r="A547" s="486">
        <v>605788</v>
      </c>
      <c r="B547" s="180" t="s">
        <v>58552</v>
      </c>
      <c r="C547" s="479" t="s">
        <v>70</v>
      </c>
      <c r="D547" s="182">
        <v>18026.46</v>
      </c>
      <c r="E547" s="190"/>
      <c r="I547" s="260" t="s">
        <v>29154</v>
      </c>
      <c r="J547" s="261" t="s">
        <v>29155</v>
      </c>
    </row>
    <row r="548" spans="1:10" x14ac:dyDescent="0.3">
      <c r="A548" s="486">
        <v>605530</v>
      </c>
      <c r="B548" s="180" t="s">
        <v>58553</v>
      </c>
      <c r="C548" s="479" t="s">
        <v>70</v>
      </c>
      <c r="D548" s="182">
        <v>14654.39</v>
      </c>
      <c r="E548" s="190"/>
      <c r="I548" s="260" t="s">
        <v>29156</v>
      </c>
      <c r="J548" s="261" t="s">
        <v>29157</v>
      </c>
    </row>
    <row r="549" spans="1:10" x14ac:dyDescent="0.3">
      <c r="A549" s="486">
        <v>605821</v>
      </c>
      <c r="B549" s="180" t="s">
        <v>58554</v>
      </c>
      <c r="C549" s="479" t="s">
        <v>70</v>
      </c>
      <c r="D549" s="182">
        <v>20851.189999999999</v>
      </c>
      <c r="E549" s="190"/>
      <c r="I549" s="260" t="s">
        <v>29158</v>
      </c>
      <c r="J549" s="261" t="s">
        <v>29159</v>
      </c>
    </row>
    <row r="550" spans="1:10" x14ac:dyDescent="0.3">
      <c r="A550" s="486">
        <v>605550</v>
      </c>
      <c r="B550" s="180" t="s">
        <v>58555</v>
      </c>
      <c r="C550" s="479" t="s">
        <v>70</v>
      </c>
      <c r="D550" s="182">
        <v>17479.12</v>
      </c>
      <c r="E550" s="190"/>
      <c r="I550" s="260" t="s">
        <v>29160</v>
      </c>
      <c r="J550" s="261" t="s">
        <v>29161</v>
      </c>
    </row>
    <row r="551" spans="1:10" x14ac:dyDescent="0.3">
      <c r="A551" s="486">
        <v>605842</v>
      </c>
      <c r="B551" s="180" t="s">
        <v>58556</v>
      </c>
      <c r="C551" s="479" t="s">
        <v>70</v>
      </c>
      <c r="D551" s="182">
        <v>19244</v>
      </c>
      <c r="E551" s="190"/>
      <c r="I551" s="260" t="s">
        <v>29162</v>
      </c>
      <c r="J551" s="261" t="s">
        <v>29163</v>
      </c>
    </row>
    <row r="552" spans="1:10" x14ac:dyDescent="0.3">
      <c r="A552" s="486">
        <v>605578</v>
      </c>
      <c r="B552" s="180" t="s">
        <v>58557</v>
      </c>
      <c r="C552" s="479" t="s">
        <v>70</v>
      </c>
      <c r="D552" s="182">
        <v>15172.96</v>
      </c>
      <c r="E552" s="190"/>
      <c r="I552" s="260" t="s">
        <v>29164</v>
      </c>
      <c r="J552" s="261" t="s">
        <v>29165</v>
      </c>
    </row>
    <row r="553" spans="1:10" x14ac:dyDescent="0.3">
      <c r="A553" s="486">
        <v>605857</v>
      </c>
      <c r="B553" s="180" t="s">
        <v>58558</v>
      </c>
      <c r="C553" s="479" t="s">
        <v>70</v>
      </c>
      <c r="D553" s="182">
        <v>21047.82</v>
      </c>
      <c r="E553" s="190"/>
      <c r="I553" s="260" t="s">
        <v>29166</v>
      </c>
      <c r="J553" s="261" t="s">
        <v>29167</v>
      </c>
    </row>
    <row r="554" spans="1:10" x14ac:dyDescent="0.3">
      <c r="A554" s="486">
        <v>605589</v>
      </c>
      <c r="B554" s="180" t="s">
        <v>58559</v>
      </c>
      <c r="C554" s="479" t="s">
        <v>70</v>
      </c>
      <c r="D554" s="182">
        <v>16976.77</v>
      </c>
      <c r="E554" s="190"/>
      <c r="I554" s="260" t="s">
        <v>29168</v>
      </c>
      <c r="J554" s="261" t="s">
        <v>29169</v>
      </c>
    </row>
    <row r="555" spans="1:10" x14ac:dyDescent="0.3">
      <c r="A555" s="486">
        <v>605900</v>
      </c>
      <c r="B555" s="180" t="s">
        <v>58560</v>
      </c>
      <c r="C555" s="479" t="s">
        <v>70</v>
      </c>
      <c r="D555" s="182">
        <v>24323.83</v>
      </c>
      <c r="E555" s="190"/>
      <c r="I555" s="260" t="s">
        <v>29170</v>
      </c>
      <c r="J555" s="261" t="s">
        <v>29171</v>
      </c>
    </row>
    <row r="556" spans="1:10" x14ac:dyDescent="0.3">
      <c r="A556" s="486">
        <v>605600</v>
      </c>
      <c r="B556" s="180" t="s">
        <v>58561</v>
      </c>
      <c r="C556" s="479" t="s">
        <v>70</v>
      </c>
      <c r="D556" s="182">
        <v>20252.79</v>
      </c>
      <c r="E556" s="190"/>
      <c r="I556" s="260" t="s">
        <v>29172</v>
      </c>
      <c r="J556" s="261" t="s">
        <v>29173</v>
      </c>
    </row>
    <row r="557" spans="1:10" x14ac:dyDescent="0.3">
      <c r="A557" s="486">
        <v>605746</v>
      </c>
      <c r="B557" s="180" t="s">
        <v>58562</v>
      </c>
      <c r="C557" s="479" t="s">
        <v>70</v>
      </c>
      <c r="D557" s="182">
        <v>18203.29</v>
      </c>
      <c r="E557" s="190"/>
      <c r="I557" s="260" t="s">
        <v>29174</v>
      </c>
      <c r="J557" s="261" t="s">
        <v>29175</v>
      </c>
    </row>
    <row r="558" spans="1:10" x14ac:dyDescent="0.3">
      <c r="A558" s="486">
        <v>605511</v>
      </c>
      <c r="B558" s="180" t="s">
        <v>58563</v>
      </c>
      <c r="C558" s="479" t="s">
        <v>70</v>
      </c>
      <c r="D558" s="182">
        <v>14511.11</v>
      </c>
      <c r="E558" s="190"/>
      <c r="I558" s="260" t="s">
        <v>29176</v>
      </c>
      <c r="J558" s="261" t="s">
        <v>29177</v>
      </c>
    </row>
    <row r="559" spans="1:10" x14ac:dyDescent="0.3">
      <c r="A559" s="486">
        <v>605789</v>
      </c>
      <c r="B559" s="180" t="s">
        <v>58564</v>
      </c>
      <c r="C559" s="479" t="s">
        <v>70</v>
      </c>
      <c r="D559" s="182">
        <v>20007.099999999999</v>
      </c>
      <c r="E559" s="190"/>
      <c r="I559" s="260" t="s">
        <v>29178</v>
      </c>
      <c r="J559" s="261" t="s">
        <v>29179</v>
      </c>
    </row>
    <row r="560" spans="1:10" x14ac:dyDescent="0.3">
      <c r="A560" s="486">
        <v>605531</v>
      </c>
      <c r="B560" s="180" t="s">
        <v>58565</v>
      </c>
      <c r="C560" s="479" t="s">
        <v>70</v>
      </c>
      <c r="D560" s="182">
        <v>16314.92</v>
      </c>
      <c r="E560" s="190"/>
      <c r="I560" s="260" t="s">
        <v>29180</v>
      </c>
      <c r="J560" s="261" t="s">
        <v>29181</v>
      </c>
    </row>
    <row r="561" spans="1:10" x14ac:dyDescent="0.3">
      <c r="A561" s="486">
        <v>605822</v>
      </c>
      <c r="B561" s="180" t="s">
        <v>58566</v>
      </c>
      <c r="C561" s="479" t="s">
        <v>70</v>
      </c>
      <c r="D561" s="182">
        <v>23283.119999999999</v>
      </c>
      <c r="E561" s="190"/>
      <c r="I561" s="260" t="s">
        <v>29182</v>
      </c>
      <c r="J561" s="261" t="s">
        <v>29183</v>
      </c>
    </row>
    <row r="562" spans="1:10" x14ac:dyDescent="0.3">
      <c r="A562" s="486">
        <v>605551</v>
      </c>
      <c r="B562" s="180" t="s">
        <v>58567</v>
      </c>
      <c r="C562" s="479" t="s">
        <v>70</v>
      </c>
      <c r="D562" s="182">
        <v>19590.939999999999</v>
      </c>
      <c r="E562" s="190"/>
      <c r="I562" s="260" t="s">
        <v>29184</v>
      </c>
      <c r="J562" s="261" t="s">
        <v>29185</v>
      </c>
    </row>
    <row r="563" spans="1:10" x14ac:dyDescent="0.3">
      <c r="A563" s="486">
        <v>605843</v>
      </c>
      <c r="B563" s="180" t="s">
        <v>58568</v>
      </c>
      <c r="C563" s="479" t="s">
        <v>70</v>
      </c>
      <c r="D563" s="182">
        <v>20718.75</v>
      </c>
      <c r="E563" s="190"/>
      <c r="I563" s="260" t="s">
        <v>29186</v>
      </c>
      <c r="J563" s="261" t="s">
        <v>29187</v>
      </c>
    </row>
    <row r="564" spans="1:10" x14ac:dyDescent="0.3">
      <c r="A564" s="486">
        <v>605579</v>
      </c>
      <c r="B564" s="180" t="s">
        <v>58569</v>
      </c>
      <c r="C564" s="479" t="s">
        <v>70</v>
      </c>
      <c r="D564" s="182">
        <v>16378.98</v>
      </c>
      <c r="E564" s="190"/>
      <c r="I564" s="260" t="s">
        <v>29188</v>
      </c>
      <c r="J564" s="261" t="s">
        <v>29189</v>
      </c>
    </row>
    <row r="565" spans="1:10" x14ac:dyDescent="0.3">
      <c r="A565" s="486">
        <v>605858</v>
      </c>
      <c r="B565" s="180" t="s">
        <v>58570</v>
      </c>
      <c r="C565" s="479" t="s">
        <v>70</v>
      </c>
      <c r="D565" s="182">
        <v>22789.46</v>
      </c>
      <c r="E565" s="190"/>
      <c r="I565" s="260" t="s">
        <v>29190</v>
      </c>
      <c r="J565" s="261" t="s">
        <v>29191</v>
      </c>
    </row>
    <row r="566" spans="1:10" x14ac:dyDescent="0.3">
      <c r="A566" s="486">
        <v>605590</v>
      </c>
      <c r="B566" s="180" t="s">
        <v>58571</v>
      </c>
      <c r="C566" s="479" t="s">
        <v>70</v>
      </c>
      <c r="D566" s="182">
        <v>18449.68</v>
      </c>
      <c r="E566" s="190"/>
      <c r="I566" s="260" t="s">
        <v>29192</v>
      </c>
      <c r="J566" s="261" t="s">
        <v>29193</v>
      </c>
    </row>
    <row r="567" spans="1:10" x14ac:dyDescent="0.3">
      <c r="A567" s="486">
        <v>605901</v>
      </c>
      <c r="B567" s="180" t="s">
        <v>58572</v>
      </c>
      <c r="C567" s="479" t="s">
        <v>70</v>
      </c>
      <c r="D567" s="182">
        <v>26550.19</v>
      </c>
      <c r="E567" s="190"/>
      <c r="I567" s="260" t="s">
        <v>29194</v>
      </c>
      <c r="J567" s="261" t="s">
        <v>29195</v>
      </c>
    </row>
    <row r="568" spans="1:10" x14ac:dyDescent="0.3">
      <c r="A568" s="486">
        <v>605601</v>
      </c>
      <c r="B568" s="180" t="s">
        <v>58573</v>
      </c>
      <c r="C568" s="479" t="s">
        <v>70</v>
      </c>
      <c r="D568" s="182">
        <v>22210.42</v>
      </c>
      <c r="E568" s="190"/>
      <c r="I568" s="260" t="s">
        <v>29196</v>
      </c>
      <c r="J568" s="261" t="s">
        <v>29197</v>
      </c>
    </row>
    <row r="569" spans="1:10" x14ac:dyDescent="0.3">
      <c r="A569" s="486">
        <v>605747</v>
      </c>
      <c r="B569" s="180" t="s">
        <v>58574</v>
      </c>
      <c r="C569" s="479" t="s">
        <v>70</v>
      </c>
      <c r="D569" s="182">
        <v>19605.349999999999</v>
      </c>
      <c r="E569" s="190"/>
      <c r="I569" s="260" t="s">
        <v>29198</v>
      </c>
      <c r="J569" s="261" t="s">
        <v>29199</v>
      </c>
    </row>
    <row r="570" spans="1:10" x14ac:dyDescent="0.3">
      <c r="A570" s="486">
        <v>605512</v>
      </c>
      <c r="B570" s="180" t="s">
        <v>58575</v>
      </c>
      <c r="C570" s="479" t="s">
        <v>70</v>
      </c>
      <c r="D570" s="182">
        <v>15669.85</v>
      </c>
      <c r="E570" s="190"/>
      <c r="I570" s="260" t="s">
        <v>29200</v>
      </c>
      <c r="J570" s="261" t="s">
        <v>29201</v>
      </c>
    </row>
    <row r="571" spans="1:10" x14ac:dyDescent="0.3">
      <c r="A571" s="486">
        <v>605790</v>
      </c>
      <c r="B571" s="180" t="s">
        <v>58576</v>
      </c>
      <c r="C571" s="479" t="s">
        <v>70</v>
      </c>
      <c r="D571" s="182">
        <v>21676.06</v>
      </c>
      <c r="E571" s="190"/>
      <c r="I571" s="260" t="s">
        <v>29202</v>
      </c>
      <c r="J571" s="261" t="s">
        <v>29203</v>
      </c>
    </row>
    <row r="572" spans="1:10" x14ac:dyDescent="0.3">
      <c r="A572" s="486">
        <v>605532</v>
      </c>
      <c r="B572" s="180" t="s">
        <v>58577</v>
      </c>
      <c r="C572" s="479" t="s">
        <v>70</v>
      </c>
      <c r="D572" s="182">
        <v>17740.55</v>
      </c>
      <c r="E572" s="190"/>
      <c r="I572" s="260" t="s">
        <v>29204</v>
      </c>
      <c r="J572" s="261" t="s">
        <v>29205</v>
      </c>
    </row>
    <row r="573" spans="1:10" x14ac:dyDescent="0.3">
      <c r="A573" s="486">
        <v>605823</v>
      </c>
      <c r="B573" s="180" t="s">
        <v>58578</v>
      </c>
      <c r="C573" s="479" t="s">
        <v>70</v>
      </c>
      <c r="D573" s="182">
        <v>25436.79</v>
      </c>
      <c r="E573" s="190"/>
      <c r="I573" s="260" t="s">
        <v>29206</v>
      </c>
      <c r="J573" s="261" t="s">
        <v>29207</v>
      </c>
    </row>
    <row r="574" spans="1:10" x14ac:dyDescent="0.3">
      <c r="A574" s="486">
        <v>605552</v>
      </c>
      <c r="B574" s="180" t="s">
        <v>58579</v>
      </c>
      <c r="C574" s="479" t="s">
        <v>70</v>
      </c>
      <c r="D574" s="182">
        <v>21501.29</v>
      </c>
      <c r="E574" s="190"/>
      <c r="I574" s="260" t="s">
        <v>29208</v>
      </c>
      <c r="J574" s="261" t="s">
        <v>29209</v>
      </c>
    </row>
    <row r="575" spans="1:10" x14ac:dyDescent="0.3">
      <c r="A575" s="486">
        <v>605844</v>
      </c>
      <c r="B575" s="180" t="s">
        <v>58580</v>
      </c>
      <c r="C575" s="479" t="s">
        <v>70</v>
      </c>
      <c r="D575" s="182">
        <v>22602.58</v>
      </c>
      <c r="E575" s="190"/>
      <c r="I575" s="260" t="s">
        <v>29210</v>
      </c>
      <c r="J575" s="261" t="s">
        <v>29211</v>
      </c>
    </row>
    <row r="576" spans="1:10" x14ac:dyDescent="0.3">
      <c r="A576" s="486">
        <v>605580</v>
      </c>
      <c r="B576" s="180" t="s">
        <v>58581</v>
      </c>
      <c r="C576" s="479" t="s">
        <v>70</v>
      </c>
      <c r="D576" s="182">
        <v>17958.5</v>
      </c>
      <c r="E576" s="190"/>
      <c r="I576" s="260" t="s">
        <v>29212</v>
      </c>
      <c r="J576" s="261" t="s">
        <v>29213</v>
      </c>
    </row>
    <row r="577" spans="1:10" x14ac:dyDescent="0.3">
      <c r="A577" s="486">
        <v>605887</v>
      </c>
      <c r="B577" s="180" t="s">
        <v>58582</v>
      </c>
      <c r="C577" s="479" t="s">
        <v>70</v>
      </c>
      <c r="D577" s="182">
        <v>24958.58</v>
      </c>
      <c r="E577" s="190"/>
      <c r="I577" s="260" t="s">
        <v>29214</v>
      </c>
      <c r="J577" s="261" t="s">
        <v>29215</v>
      </c>
    </row>
    <row r="578" spans="1:10" x14ac:dyDescent="0.3">
      <c r="A578" s="486">
        <v>605591</v>
      </c>
      <c r="B578" s="180" t="s">
        <v>58583</v>
      </c>
      <c r="C578" s="479" t="s">
        <v>70</v>
      </c>
      <c r="D578" s="182">
        <v>20314.5</v>
      </c>
      <c r="E578" s="190"/>
      <c r="I578" s="260" t="s">
        <v>29216</v>
      </c>
      <c r="J578" s="261" t="s">
        <v>29217</v>
      </c>
    </row>
    <row r="579" spans="1:10" x14ac:dyDescent="0.3">
      <c r="A579" s="486">
        <v>605902</v>
      </c>
      <c r="B579" s="180" t="s">
        <v>58584</v>
      </c>
      <c r="C579" s="479" t="s">
        <v>70</v>
      </c>
      <c r="D579" s="182">
        <v>29237.47</v>
      </c>
      <c r="E579" s="190"/>
      <c r="I579" s="260" t="s">
        <v>29218</v>
      </c>
      <c r="J579" s="261" t="s">
        <v>29219</v>
      </c>
    </row>
    <row r="580" spans="1:10" x14ac:dyDescent="0.3">
      <c r="A580" s="486">
        <v>605602</v>
      </c>
      <c r="B580" s="180" t="s">
        <v>58585</v>
      </c>
      <c r="C580" s="479" t="s">
        <v>70</v>
      </c>
      <c r="D580" s="182">
        <v>24593.38</v>
      </c>
      <c r="E580" s="190"/>
      <c r="I580" s="260" t="s">
        <v>29220</v>
      </c>
      <c r="J580" s="261" t="s">
        <v>29221</v>
      </c>
    </row>
    <row r="581" spans="1:10" x14ac:dyDescent="0.3">
      <c r="A581" s="486">
        <v>605748</v>
      </c>
      <c r="B581" s="180" t="s">
        <v>58586</v>
      </c>
      <c r="C581" s="479" t="s">
        <v>70</v>
      </c>
      <c r="D581" s="182">
        <v>21403.279999999999</v>
      </c>
      <c r="E581" s="190"/>
      <c r="I581" s="260" t="s">
        <v>29222</v>
      </c>
      <c r="J581" s="261" t="s">
        <v>29223</v>
      </c>
    </row>
    <row r="582" spans="1:10" x14ac:dyDescent="0.3">
      <c r="A582" s="486">
        <v>605513</v>
      </c>
      <c r="B582" s="180" t="s">
        <v>58587</v>
      </c>
      <c r="C582" s="479" t="s">
        <v>70</v>
      </c>
      <c r="D582" s="182">
        <v>17192.63</v>
      </c>
      <c r="E582" s="190"/>
      <c r="I582" s="260" t="s">
        <v>29224</v>
      </c>
      <c r="J582" s="261" t="s">
        <v>29225</v>
      </c>
    </row>
    <row r="583" spans="1:10" x14ac:dyDescent="0.3">
      <c r="A583" s="486">
        <v>605804</v>
      </c>
      <c r="B583" s="180" t="s">
        <v>58588</v>
      </c>
      <c r="C583" s="479" t="s">
        <v>70</v>
      </c>
      <c r="D583" s="182">
        <v>23759.29</v>
      </c>
      <c r="E583" s="190"/>
      <c r="I583" s="260" t="s">
        <v>29226</v>
      </c>
      <c r="J583" s="261" t="s">
        <v>29227</v>
      </c>
    </row>
    <row r="584" spans="1:10" x14ac:dyDescent="0.3">
      <c r="A584" s="486">
        <v>605533</v>
      </c>
      <c r="B584" s="180" t="s">
        <v>58589</v>
      </c>
      <c r="C584" s="479" t="s">
        <v>70</v>
      </c>
      <c r="D584" s="182">
        <v>19548.64</v>
      </c>
      <c r="E584" s="190"/>
      <c r="I584" s="260" t="s">
        <v>29228</v>
      </c>
      <c r="J584" s="261" t="s">
        <v>29229</v>
      </c>
    </row>
    <row r="585" spans="1:10" x14ac:dyDescent="0.3">
      <c r="A585" s="486">
        <v>605824</v>
      </c>
      <c r="B585" s="180" t="s">
        <v>58590</v>
      </c>
      <c r="C585" s="479" t="s">
        <v>70</v>
      </c>
      <c r="D585" s="182">
        <v>28038.17</v>
      </c>
      <c r="E585" s="190"/>
      <c r="I585" s="260" t="s">
        <v>29230</v>
      </c>
      <c r="J585" s="261" t="s">
        <v>29231</v>
      </c>
    </row>
    <row r="586" spans="1:10" x14ac:dyDescent="0.3">
      <c r="A586" s="486">
        <v>605553</v>
      </c>
      <c r="B586" s="180" t="s">
        <v>58591</v>
      </c>
      <c r="C586" s="479" t="s">
        <v>70</v>
      </c>
      <c r="D586" s="182">
        <v>23827.52</v>
      </c>
      <c r="E586" s="190"/>
      <c r="I586" s="260" t="s">
        <v>29232</v>
      </c>
      <c r="J586" s="261" t="s">
        <v>29233</v>
      </c>
    </row>
    <row r="587" spans="1:10" x14ac:dyDescent="0.3">
      <c r="A587" s="486">
        <v>605845</v>
      </c>
      <c r="B587" s="180" t="s">
        <v>58592</v>
      </c>
      <c r="C587" s="479" t="s">
        <v>70</v>
      </c>
      <c r="D587" s="182">
        <v>24493.54</v>
      </c>
      <c r="E587" s="190"/>
      <c r="I587" s="260" t="s">
        <v>29234</v>
      </c>
      <c r="J587" s="261" t="s">
        <v>29235</v>
      </c>
    </row>
    <row r="588" spans="1:10" x14ac:dyDescent="0.3">
      <c r="A588" s="486">
        <v>605581</v>
      </c>
      <c r="B588" s="180" t="s">
        <v>58593</v>
      </c>
      <c r="C588" s="479" t="s">
        <v>70</v>
      </c>
      <c r="D588" s="182">
        <v>21474.13</v>
      </c>
      <c r="E588" s="190"/>
      <c r="I588" s="260" t="s">
        <v>29236</v>
      </c>
      <c r="J588" s="261" t="s">
        <v>29237</v>
      </c>
    </row>
    <row r="589" spans="1:10" x14ac:dyDescent="0.3">
      <c r="A589" s="486">
        <v>605888</v>
      </c>
      <c r="B589" s="180" t="s">
        <v>58594</v>
      </c>
      <c r="C589" s="479" t="s">
        <v>70</v>
      </c>
      <c r="D589" s="182">
        <v>27153.25</v>
      </c>
      <c r="E589" s="190"/>
      <c r="I589" s="260" t="s">
        <v>29238</v>
      </c>
      <c r="J589" s="261" t="s">
        <v>29239</v>
      </c>
    </row>
    <row r="590" spans="1:10" x14ac:dyDescent="0.3">
      <c r="A590" s="486">
        <v>605592</v>
      </c>
      <c r="B590" s="180" t="s">
        <v>58595</v>
      </c>
      <c r="C590" s="479" t="s">
        <v>70</v>
      </c>
      <c r="D590" s="182">
        <v>24133.84</v>
      </c>
      <c r="E590" s="190"/>
      <c r="I590" s="260" t="s">
        <v>29240</v>
      </c>
      <c r="J590" s="261" t="s">
        <v>29241</v>
      </c>
    </row>
    <row r="591" spans="1:10" x14ac:dyDescent="0.3">
      <c r="A591" s="486">
        <v>605903</v>
      </c>
      <c r="B591" s="180" t="s">
        <v>58596</v>
      </c>
      <c r="C591" s="479" t="s">
        <v>70</v>
      </c>
      <c r="D591" s="182">
        <v>31983.7</v>
      </c>
      <c r="E591" s="190"/>
      <c r="I591" s="260" t="s">
        <v>29242</v>
      </c>
      <c r="J591" s="261" t="s">
        <v>29243</v>
      </c>
    </row>
    <row r="592" spans="1:10" x14ac:dyDescent="0.3">
      <c r="A592" s="486">
        <v>605603</v>
      </c>
      <c r="B592" s="180" t="s">
        <v>58597</v>
      </c>
      <c r="C592" s="479" t="s">
        <v>70</v>
      </c>
      <c r="D592" s="182">
        <v>28964.29</v>
      </c>
      <c r="E592" s="190"/>
      <c r="I592" s="260" t="s">
        <v>29244</v>
      </c>
      <c r="J592" s="261" t="s">
        <v>29245</v>
      </c>
    </row>
    <row r="593" spans="1:10" x14ac:dyDescent="0.3">
      <c r="A593" s="486">
        <v>605771</v>
      </c>
      <c r="B593" s="180" t="s">
        <v>58598</v>
      </c>
      <c r="C593" s="479" t="s">
        <v>70</v>
      </c>
      <c r="D593" s="182">
        <v>23221.56</v>
      </c>
      <c r="E593" s="190"/>
      <c r="I593" s="260" t="s">
        <v>29246</v>
      </c>
      <c r="J593" s="261" t="s">
        <v>29247</v>
      </c>
    </row>
    <row r="594" spans="1:10" x14ac:dyDescent="0.3">
      <c r="A594" s="486">
        <v>605514</v>
      </c>
      <c r="B594" s="180" t="s">
        <v>58599</v>
      </c>
      <c r="C594" s="479" t="s">
        <v>70</v>
      </c>
      <c r="D594" s="182">
        <v>20806.47</v>
      </c>
      <c r="E594" s="190"/>
      <c r="I594" s="260" t="s">
        <v>29248</v>
      </c>
      <c r="J594" s="261" t="s">
        <v>29249</v>
      </c>
    </row>
    <row r="595" spans="1:10" x14ac:dyDescent="0.3">
      <c r="A595" s="486">
        <v>605805</v>
      </c>
      <c r="B595" s="180" t="s">
        <v>58600</v>
      </c>
      <c r="C595" s="479" t="s">
        <v>70</v>
      </c>
      <c r="D595" s="182">
        <v>25881.26</v>
      </c>
      <c r="E595" s="190"/>
      <c r="I595" s="260" t="s">
        <v>29250</v>
      </c>
      <c r="J595" s="261" t="s">
        <v>29251</v>
      </c>
    </row>
    <row r="596" spans="1:10" x14ac:dyDescent="0.3">
      <c r="A596" s="486">
        <v>605534</v>
      </c>
      <c r="B596" s="180" t="s">
        <v>58601</v>
      </c>
      <c r="C596" s="479" t="s">
        <v>70</v>
      </c>
      <c r="D596" s="182">
        <v>23466.18</v>
      </c>
      <c r="E596" s="190"/>
      <c r="I596" s="260" t="s">
        <v>29252</v>
      </c>
      <c r="J596" s="261" t="s">
        <v>29253</v>
      </c>
    </row>
    <row r="597" spans="1:10" x14ac:dyDescent="0.3">
      <c r="A597" s="486">
        <v>605825</v>
      </c>
      <c r="B597" s="180" t="s">
        <v>58602</v>
      </c>
      <c r="C597" s="479" t="s">
        <v>70</v>
      </c>
      <c r="D597" s="182">
        <v>30711.72</v>
      </c>
      <c r="E597" s="190"/>
      <c r="I597" s="260" t="s">
        <v>29254</v>
      </c>
      <c r="J597" s="261" t="s">
        <v>29255</v>
      </c>
    </row>
    <row r="598" spans="1:10" x14ac:dyDescent="0.3">
      <c r="A598" s="486">
        <v>605554</v>
      </c>
      <c r="B598" s="180" t="s">
        <v>58603</v>
      </c>
      <c r="C598" s="479" t="s">
        <v>70</v>
      </c>
      <c r="D598" s="182">
        <v>28296.639999999999</v>
      </c>
      <c r="E598" s="190"/>
      <c r="I598" s="260" t="s">
        <v>29256</v>
      </c>
      <c r="J598" s="261" t="s">
        <v>29257</v>
      </c>
    </row>
    <row r="599" spans="1:10" x14ac:dyDescent="0.3">
      <c r="A599" s="486">
        <v>605772</v>
      </c>
      <c r="B599" s="180" t="s">
        <v>58604</v>
      </c>
      <c r="C599" s="479" t="s">
        <v>70</v>
      </c>
      <c r="D599" s="182">
        <v>27145.1</v>
      </c>
      <c r="E599" s="190"/>
      <c r="I599" s="260" t="s">
        <v>29258</v>
      </c>
      <c r="J599" s="261" t="s">
        <v>29259</v>
      </c>
    </row>
    <row r="600" spans="1:10" x14ac:dyDescent="0.3">
      <c r="A600" s="486">
        <v>605515</v>
      </c>
      <c r="B600" s="180" t="s">
        <v>58605</v>
      </c>
      <c r="C600" s="479" t="s">
        <v>70</v>
      </c>
      <c r="D600" s="182">
        <v>22617.58</v>
      </c>
      <c r="E600" s="190"/>
      <c r="I600" s="260" t="s">
        <v>29260</v>
      </c>
      <c r="J600" s="261" t="s">
        <v>29261</v>
      </c>
    </row>
    <row r="601" spans="1:10" x14ac:dyDescent="0.3">
      <c r="A601" s="486">
        <v>605806</v>
      </c>
      <c r="B601" s="180" t="s">
        <v>58606</v>
      </c>
      <c r="C601" s="479" t="s">
        <v>70</v>
      </c>
      <c r="D601" s="182">
        <v>30126.92</v>
      </c>
      <c r="E601" s="190"/>
      <c r="I601" s="260" t="s">
        <v>29262</v>
      </c>
      <c r="J601" s="261" t="s">
        <v>29263</v>
      </c>
    </row>
    <row r="602" spans="1:10" x14ac:dyDescent="0.3">
      <c r="A602" s="486">
        <v>605535</v>
      </c>
      <c r="B602" s="180" t="s">
        <v>58607</v>
      </c>
      <c r="C602" s="479" t="s">
        <v>70</v>
      </c>
      <c r="D602" s="182">
        <v>25599.4</v>
      </c>
      <c r="E602" s="190"/>
      <c r="I602" s="260" t="s">
        <v>29264</v>
      </c>
      <c r="J602" s="261" t="s">
        <v>29265</v>
      </c>
    </row>
    <row r="603" spans="1:10" x14ac:dyDescent="0.3">
      <c r="A603" s="486">
        <v>605826</v>
      </c>
      <c r="B603" s="180" t="s">
        <v>58608</v>
      </c>
      <c r="C603" s="479" t="s">
        <v>70</v>
      </c>
      <c r="D603" s="182">
        <v>35542.379999999997</v>
      </c>
      <c r="E603" s="190"/>
      <c r="I603" s="260" t="s">
        <v>29266</v>
      </c>
      <c r="J603" s="261" t="s">
        <v>29267</v>
      </c>
    </row>
    <row r="604" spans="1:10" x14ac:dyDescent="0.3">
      <c r="A604" s="486">
        <v>605555</v>
      </c>
      <c r="B604" s="180" t="s">
        <v>58609</v>
      </c>
      <c r="C604" s="479" t="s">
        <v>70</v>
      </c>
      <c r="D604" s="182">
        <v>31014.86</v>
      </c>
      <c r="E604" s="190"/>
      <c r="I604" s="260" t="s">
        <v>29268</v>
      </c>
      <c r="J604" s="261" t="s">
        <v>29269</v>
      </c>
    </row>
    <row r="605" spans="1:10" x14ac:dyDescent="0.3">
      <c r="A605" s="486">
        <v>605773</v>
      </c>
      <c r="B605" s="180" t="s">
        <v>58610</v>
      </c>
      <c r="C605" s="479" t="s">
        <v>70</v>
      </c>
      <c r="D605" s="182">
        <v>28814.799999999999</v>
      </c>
      <c r="E605" s="190"/>
      <c r="I605" s="260" t="s">
        <v>29270</v>
      </c>
      <c r="J605" s="261" t="s">
        <v>29271</v>
      </c>
    </row>
    <row r="606" spans="1:10" x14ac:dyDescent="0.3">
      <c r="A606" s="486">
        <v>605516</v>
      </c>
      <c r="B606" s="180" t="s">
        <v>58611</v>
      </c>
      <c r="C606" s="479" t="s">
        <v>70</v>
      </c>
      <c r="D606" s="182">
        <v>23986.35</v>
      </c>
      <c r="E606" s="190"/>
      <c r="I606" s="260" t="s">
        <v>29272</v>
      </c>
      <c r="J606" s="261" t="s">
        <v>29273</v>
      </c>
    </row>
    <row r="607" spans="1:10" x14ac:dyDescent="0.3">
      <c r="A607" s="486">
        <v>605807</v>
      </c>
      <c r="B607" s="180" t="s">
        <v>58612</v>
      </c>
      <c r="C607" s="479" t="s">
        <v>70</v>
      </c>
      <c r="D607" s="182">
        <v>32137.14</v>
      </c>
      <c r="E607" s="190"/>
      <c r="I607" s="260" t="s">
        <v>29274</v>
      </c>
      <c r="J607" s="261" t="s">
        <v>29275</v>
      </c>
    </row>
    <row r="608" spans="1:10" x14ac:dyDescent="0.3">
      <c r="A608" s="486">
        <v>605536</v>
      </c>
      <c r="B608" s="180" t="s">
        <v>58613</v>
      </c>
      <c r="C608" s="479" t="s">
        <v>70</v>
      </c>
      <c r="D608" s="182">
        <v>27308.69</v>
      </c>
      <c r="E608" s="190"/>
      <c r="I608" s="260" t="s">
        <v>29276</v>
      </c>
      <c r="J608" s="261" t="s">
        <v>29277</v>
      </c>
    </row>
    <row r="609" spans="1:10" x14ac:dyDescent="0.3">
      <c r="A609" s="486">
        <v>605827</v>
      </c>
      <c r="B609" s="180" t="s">
        <v>58614</v>
      </c>
      <c r="C609" s="479" t="s">
        <v>70</v>
      </c>
      <c r="D609" s="182">
        <v>38171.03</v>
      </c>
      <c r="E609" s="190"/>
      <c r="I609" s="260" t="s">
        <v>29278</v>
      </c>
      <c r="J609" s="261" t="s">
        <v>29279</v>
      </c>
    </row>
    <row r="610" spans="1:10" x14ac:dyDescent="0.3">
      <c r="A610" s="486">
        <v>605556</v>
      </c>
      <c r="B610" s="180" t="s">
        <v>58615</v>
      </c>
      <c r="C610" s="479" t="s">
        <v>70</v>
      </c>
      <c r="D610" s="182">
        <v>33342.58</v>
      </c>
      <c r="E610" s="190"/>
      <c r="I610" s="260" t="s">
        <v>29280</v>
      </c>
      <c r="J610" s="261" t="s">
        <v>29281</v>
      </c>
    </row>
    <row r="611" spans="1:10" x14ac:dyDescent="0.3">
      <c r="A611" s="486">
        <v>605774</v>
      </c>
      <c r="B611" s="180" t="s">
        <v>58616</v>
      </c>
      <c r="C611" s="479" t="s">
        <v>70</v>
      </c>
      <c r="D611" s="182">
        <v>30979.47</v>
      </c>
      <c r="E611" s="190"/>
      <c r="I611" s="260" t="s">
        <v>29282</v>
      </c>
      <c r="J611" s="261" t="s">
        <v>29283</v>
      </c>
    </row>
    <row r="612" spans="1:10" x14ac:dyDescent="0.3">
      <c r="A612" s="486">
        <v>605517</v>
      </c>
      <c r="B612" s="180" t="s">
        <v>58617</v>
      </c>
      <c r="C612" s="479" t="s">
        <v>70</v>
      </c>
      <c r="D612" s="182">
        <v>25780.89</v>
      </c>
      <c r="E612" s="190"/>
      <c r="I612" s="260" t="s">
        <v>29284</v>
      </c>
      <c r="J612" s="261" t="s">
        <v>29285</v>
      </c>
    </row>
    <row r="613" spans="1:10" x14ac:dyDescent="0.3">
      <c r="A613" s="486">
        <v>605808</v>
      </c>
      <c r="B613" s="180" t="s">
        <v>58618</v>
      </c>
      <c r="C613" s="479" t="s">
        <v>70</v>
      </c>
      <c r="D613" s="182">
        <v>34660.720000000001</v>
      </c>
      <c r="E613" s="190"/>
      <c r="I613" s="260" t="s">
        <v>29286</v>
      </c>
      <c r="J613" s="261" t="s">
        <v>29287</v>
      </c>
    </row>
    <row r="614" spans="1:10" x14ac:dyDescent="0.3">
      <c r="A614" s="486">
        <v>605537</v>
      </c>
      <c r="B614" s="180" t="s">
        <v>58619</v>
      </c>
      <c r="C614" s="479" t="s">
        <v>70</v>
      </c>
      <c r="D614" s="182">
        <v>29462.15</v>
      </c>
      <c r="E614" s="190"/>
      <c r="I614" s="260" t="s">
        <v>29288</v>
      </c>
      <c r="J614" s="261" t="s">
        <v>29289</v>
      </c>
    </row>
    <row r="615" spans="1:10" x14ac:dyDescent="0.3">
      <c r="A615" s="486">
        <v>605828</v>
      </c>
      <c r="B615" s="180" t="s">
        <v>58620</v>
      </c>
      <c r="C615" s="479" t="s">
        <v>70</v>
      </c>
      <c r="D615" s="182">
        <v>41346.480000000003</v>
      </c>
      <c r="E615" s="190"/>
      <c r="I615" s="260" t="s">
        <v>29290</v>
      </c>
      <c r="J615" s="261" t="s">
        <v>29291</v>
      </c>
    </row>
    <row r="616" spans="1:10" x14ac:dyDescent="0.3">
      <c r="A616" s="486">
        <v>605557</v>
      </c>
      <c r="B616" s="180" t="s">
        <v>58621</v>
      </c>
      <c r="C616" s="479" t="s">
        <v>70</v>
      </c>
      <c r="D616" s="182">
        <v>36147.9</v>
      </c>
      <c r="E616" s="190"/>
      <c r="I616" s="260" t="s">
        <v>29292</v>
      </c>
      <c r="J616" s="261" t="s">
        <v>29293</v>
      </c>
    </row>
    <row r="617" spans="1:10" x14ac:dyDescent="0.3">
      <c r="A617" s="486">
        <v>605775</v>
      </c>
      <c r="B617" s="180" t="s">
        <v>58622</v>
      </c>
      <c r="C617" s="479" t="s">
        <v>70</v>
      </c>
      <c r="D617" s="182">
        <v>32626.26</v>
      </c>
      <c r="E617" s="190"/>
      <c r="I617" s="260" t="s">
        <v>29294</v>
      </c>
      <c r="J617" s="261" t="s">
        <v>29295</v>
      </c>
    </row>
    <row r="618" spans="1:10" x14ac:dyDescent="0.3">
      <c r="A618" s="486">
        <v>605518</v>
      </c>
      <c r="B618" s="180" t="s">
        <v>58623</v>
      </c>
      <c r="C618" s="479" t="s">
        <v>70</v>
      </c>
      <c r="D618" s="182">
        <v>27248.69</v>
      </c>
      <c r="E618" s="190"/>
      <c r="I618" s="260" t="s">
        <v>29296</v>
      </c>
      <c r="J618" s="261" t="s">
        <v>29297</v>
      </c>
    </row>
    <row r="619" spans="1:10" x14ac:dyDescent="0.3">
      <c r="A619" s="486">
        <v>605809</v>
      </c>
      <c r="B619" s="180" t="s">
        <v>58624</v>
      </c>
      <c r="C619" s="479" t="s">
        <v>70</v>
      </c>
      <c r="D619" s="182">
        <v>36684.839999999997</v>
      </c>
      <c r="E619" s="190"/>
      <c r="I619" s="260" t="s">
        <v>29298</v>
      </c>
      <c r="J619" s="261" t="s">
        <v>29299</v>
      </c>
    </row>
    <row r="620" spans="1:10" x14ac:dyDescent="0.3">
      <c r="A620" s="486">
        <v>605538</v>
      </c>
      <c r="B620" s="180" t="s">
        <v>58625</v>
      </c>
      <c r="C620" s="479" t="s">
        <v>70</v>
      </c>
      <c r="D620" s="182">
        <v>31307.27</v>
      </c>
      <c r="E620" s="190"/>
      <c r="I620" s="260" t="s">
        <v>29300</v>
      </c>
      <c r="J620" s="261" t="s">
        <v>29301</v>
      </c>
    </row>
    <row r="621" spans="1:10" x14ac:dyDescent="0.3">
      <c r="A621" s="486">
        <v>605829</v>
      </c>
      <c r="B621" s="180" t="s">
        <v>58626</v>
      </c>
      <c r="C621" s="479" t="s">
        <v>70</v>
      </c>
      <c r="D621" s="182">
        <v>44055.88</v>
      </c>
      <c r="E621" s="190"/>
      <c r="I621" s="260" t="s">
        <v>29302</v>
      </c>
      <c r="J621" s="261" t="s">
        <v>29303</v>
      </c>
    </row>
    <row r="622" spans="1:10" x14ac:dyDescent="0.3">
      <c r="A622" s="486">
        <v>605558</v>
      </c>
      <c r="B622" s="180" t="s">
        <v>58627</v>
      </c>
      <c r="C622" s="479" t="s">
        <v>70</v>
      </c>
      <c r="D622" s="182">
        <v>38678.31</v>
      </c>
      <c r="E622" s="190"/>
      <c r="I622" s="260" t="s">
        <v>29304</v>
      </c>
      <c r="J622" s="261" t="s">
        <v>29305</v>
      </c>
    </row>
    <row r="623" spans="1:10" x14ac:dyDescent="0.3">
      <c r="A623" s="486">
        <v>605776</v>
      </c>
      <c r="B623" s="180" t="s">
        <v>58628</v>
      </c>
      <c r="C623" s="479" t="s">
        <v>70</v>
      </c>
      <c r="D623" s="182">
        <v>34779.01</v>
      </c>
      <c r="E623" s="190"/>
      <c r="I623" s="260" t="s">
        <v>29306</v>
      </c>
      <c r="J623" s="261" t="s">
        <v>29307</v>
      </c>
    </row>
    <row r="624" spans="1:10" x14ac:dyDescent="0.3">
      <c r="A624" s="486">
        <v>605519</v>
      </c>
      <c r="B624" s="180" t="s">
        <v>58629</v>
      </c>
      <c r="C624" s="479" t="s">
        <v>70</v>
      </c>
      <c r="D624" s="182">
        <v>32360</v>
      </c>
      <c r="E624" s="190"/>
      <c r="I624" s="260" t="s">
        <v>29308</v>
      </c>
      <c r="J624" s="261" t="s">
        <v>29309</v>
      </c>
    </row>
    <row r="625" spans="1:10" x14ac:dyDescent="0.3">
      <c r="A625" s="486">
        <v>605810</v>
      </c>
      <c r="B625" s="180" t="s">
        <v>58630</v>
      </c>
      <c r="C625" s="479" t="s">
        <v>70</v>
      </c>
      <c r="D625" s="182">
        <v>39233.33</v>
      </c>
      <c r="E625" s="190"/>
      <c r="I625" s="260" t="s">
        <v>29310</v>
      </c>
      <c r="J625" s="261" t="s">
        <v>29311</v>
      </c>
    </row>
    <row r="626" spans="1:10" x14ac:dyDescent="0.3">
      <c r="A626" s="486">
        <v>605539</v>
      </c>
      <c r="B626" s="180" t="s">
        <v>58631</v>
      </c>
      <c r="C626" s="479" t="s">
        <v>70</v>
      </c>
      <c r="D626" s="182">
        <v>36814.32</v>
      </c>
      <c r="E626" s="190"/>
      <c r="I626" s="260" t="s">
        <v>29312</v>
      </c>
      <c r="J626" s="261" t="s">
        <v>29313</v>
      </c>
    </row>
    <row r="627" spans="1:10" x14ac:dyDescent="0.3">
      <c r="A627" s="486">
        <v>605830</v>
      </c>
      <c r="B627" s="180" t="s">
        <v>58632</v>
      </c>
      <c r="C627" s="479" t="s">
        <v>70</v>
      </c>
      <c r="D627" s="182">
        <v>47323.1</v>
      </c>
      <c r="E627" s="190"/>
      <c r="I627" s="260" t="s">
        <v>29314</v>
      </c>
      <c r="J627" s="261" t="s">
        <v>29315</v>
      </c>
    </row>
    <row r="628" spans="1:10" x14ac:dyDescent="0.3">
      <c r="A628" s="486">
        <v>605559</v>
      </c>
      <c r="B628" s="180" t="s">
        <v>58633</v>
      </c>
      <c r="C628" s="479" t="s">
        <v>70</v>
      </c>
      <c r="D628" s="182">
        <v>44904.08</v>
      </c>
      <c r="E628" s="190"/>
      <c r="I628" s="260" t="s">
        <v>29316</v>
      </c>
      <c r="J628" s="261" t="s">
        <v>29317</v>
      </c>
    </row>
    <row r="629" spans="1:10" x14ac:dyDescent="0.3">
      <c r="A629" s="486">
        <v>605777</v>
      </c>
      <c r="B629" s="180" t="s">
        <v>58634</v>
      </c>
      <c r="C629" s="479" t="s">
        <v>70</v>
      </c>
      <c r="D629" s="182">
        <v>37087.24</v>
      </c>
      <c r="E629" s="190"/>
      <c r="I629" s="260" t="s">
        <v>29318</v>
      </c>
      <c r="J629" s="261" t="s">
        <v>29319</v>
      </c>
    </row>
    <row r="630" spans="1:10" x14ac:dyDescent="0.3">
      <c r="A630" s="486">
        <v>605520</v>
      </c>
      <c r="B630" s="180" t="s">
        <v>58635</v>
      </c>
      <c r="C630" s="479" t="s">
        <v>70</v>
      </c>
      <c r="D630" s="182">
        <v>34500.93</v>
      </c>
      <c r="E630" s="190"/>
      <c r="I630" s="260" t="s">
        <v>29320</v>
      </c>
      <c r="J630" s="261" t="s">
        <v>29321</v>
      </c>
    </row>
    <row r="631" spans="1:10" x14ac:dyDescent="0.3">
      <c r="A631" s="486">
        <v>605811</v>
      </c>
      <c r="B631" s="180" t="s">
        <v>58636</v>
      </c>
      <c r="C631" s="479" t="s">
        <v>70</v>
      </c>
      <c r="D631" s="182">
        <v>41955.7</v>
      </c>
      <c r="E631" s="190"/>
      <c r="I631" s="260" t="s">
        <v>29322</v>
      </c>
      <c r="J631" s="261" t="s">
        <v>29323</v>
      </c>
    </row>
    <row r="632" spans="1:10" x14ac:dyDescent="0.3">
      <c r="A632" s="486">
        <v>605540</v>
      </c>
      <c r="B632" s="180" t="s">
        <v>58637</v>
      </c>
      <c r="C632" s="479" t="s">
        <v>70</v>
      </c>
      <c r="D632" s="182">
        <v>39369.39</v>
      </c>
      <c r="E632" s="190"/>
      <c r="I632" s="260" t="s">
        <v>29324</v>
      </c>
      <c r="J632" s="261" t="s">
        <v>29325</v>
      </c>
    </row>
    <row r="633" spans="1:10" x14ac:dyDescent="0.3">
      <c r="A633" s="486">
        <v>605831</v>
      </c>
      <c r="B633" s="180" t="s">
        <v>58638</v>
      </c>
      <c r="C633" s="479" t="s">
        <v>70</v>
      </c>
      <c r="D633" s="182">
        <v>50797.61</v>
      </c>
      <c r="E633" s="190"/>
      <c r="I633" s="260" t="s">
        <v>29326</v>
      </c>
      <c r="J633" s="261" t="s">
        <v>29327</v>
      </c>
    </row>
    <row r="634" spans="1:10" x14ac:dyDescent="0.3">
      <c r="A634" s="486">
        <v>605560</v>
      </c>
      <c r="B634" s="180" t="s">
        <v>58639</v>
      </c>
      <c r="C634" s="479" t="s">
        <v>70</v>
      </c>
      <c r="D634" s="182">
        <v>48211.3</v>
      </c>
      <c r="E634" s="190"/>
      <c r="I634" s="260" t="s">
        <v>29328</v>
      </c>
      <c r="J634" s="261" t="s">
        <v>29329</v>
      </c>
    </row>
    <row r="635" spans="1:10" x14ac:dyDescent="0.3">
      <c r="A635" s="486">
        <v>605778</v>
      </c>
      <c r="B635" s="180" t="s">
        <v>58640</v>
      </c>
      <c r="C635" s="479" t="s">
        <v>70</v>
      </c>
      <c r="D635" s="182">
        <v>39297.269999999997</v>
      </c>
      <c r="E635" s="190"/>
      <c r="I635" s="260" t="s">
        <v>29330</v>
      </c>
      <c r="J635" s="261" t="s">
        <v>29331</v>
      </c>
    </row>
    <row r="636" spans="1:10" x14ac:dyDescent="0.3">
      <c r="A636" s="486">
        <v>605521</v>
      </c>
      <c r="B636" s="180" t="s">
        <v>58641</v>
      </c>
      <c r="C636" s="479" t="s">
        <v>70</v>
      </c>
      <c r="D636" s="182">
        <v>36667.99</v>
      </c>
      <c r="E636" s="190"/>
      <c r="I636" s="260" t="s">
        <v>29332</v>
      </c>
      <c r="J636" s="261" t="s">
        <v>29333</v>
      </c>
    </row>
    <row r="637" spans="1:10" x14ac:dyDescent="0.3">
      <c r="A637" s="486">
        <v>605812</v>
      </c>
      <c r="B637" s="180" t="s">
        <v>58642</v>
      </c>
      <c r="C637" s="479" t="s">
        <v>70</v>
      </c>
      <c r="D637" s="182">
        <v>44598.28</v>
      </c>
      <c r="E637" s="190"/>
      <c r="I637" s="260" t="s">
        <v>29334</v>
      </c>
      <c r="J637" s="261" t="s">
        <v>29335</v>
      </c>
    </row>
    <row r="638" spans="1:10" x14ac:dyDescent="0.3">
      <c r="A638" s="486">
        <v>605541</v>
      </c>
      <c r="B638" s="180" t="s">
        <v>58643</v>
      </c>
      <c r="C638" s="479" t="s">
        <v>70</v>
      </c>
      <c r="D638" s="182">
        <v>41969</v>
      </c>
      <c r="E638" s="190"/>
      <c r="I638" s="260" t="s">
        <v>29336</v>
      </c>
      <c r="J638" s="261" t="s">
        <v>29337</v>
      </c>
    </row>
    <row r="639" spans="1:10" x14ac:dyDescent="0.3">
      <c r="A639" s="486">
        <v>605832</v>
      </c>
      <c r="B639" s="180" t="s">
        <v>58644</v>
      </c>
      <c r="C639" s="479" t="s">
        <v>70</v>
      </c>
      <c r="D639" s="182">
        <v>54225.760000000002</v>
      </c>
      <c r="E639" s="190"/>
      <c r="I639" s="260" t="s">
        <v>29338</v>
      </c>
      <c r="J639" s="261" t="s">
        <v>29339</v>
      </c>
    </row>
    <row r="640" spans="1:10" x14ac:dyDescent="0.3">
      <c r="A640" s="486">
        <v>605561</v>
      </c>
      <c r="B640" s="180" t="s">
        <v>58645</v>
      </c>
      <c r="C640" s="479" t="s">
        <v>70</v>
      </c>
      <c r="D640" s="182">
        <v>51596.480000000003</v>
      </c>
      <c r="E640" s="190"/>
      <c r="I640" s="260" t="s">
        <v>29340</v>
      </c>
      <c r="J640" s="261" t="s">
        <v>29341</v>
      </c>
    </row>
    <row r="641" spans="1:10" x14ac:dyDescent="0.3">
      <c r="A641" s="486">
        <v>605779</v>
      </c>
      <c r="B641" s="180" t="s">
        <v>58646</v>
      </c>
      <c r="C641" s="479" t="s">
        <v>70</v>
      </c>
      <c r="D641" s="182">
        <v>45538.73</v>
      </c>
      <c r="E641" s="190"/>
      <c r="I641" s="260" t="s">
        <v>29342</v>
      </c>
      <c r="J641" s="261" t="s">
        <v>29343</v>
      </c>
    </row>
    <row r="642" spans="1:10" x14ac:dyDescent="0.3">
      <c r="A642" s="486">
        <v>605522</v>
      </c>
      <c r="B642" s="180" t="s">
        <v>58647</v>
      </c>
      <c r="C642" s="479" t="s">
        <v>70</v>
      </c>
      <c r="D642" s="182">
        <v>41182.449999999997</v>
      </c>
      <c r="E642" s="190"/>
      <c r="I642" s="260" t="s">
        <v>29344</v>
      </c>
      <c r="J642" s="261" t="s">
        <v>29345</v>
      </c>
    </row>
    <row r="643" spans="1:10" x14ac:dyDescent="0.3">
      <c r="A643" s="486">
        <v>605813</v>
      </c>
      <c r="B643" s="180" t="s">
        <v>58648</v>
      </c>
      <c r="C643" s="479" t="s">
        <v>70</v>
      </c>
      <c r="D643" s="182">
        <v>51290.69</v>
      </c>
      <c r="E643" s="190"/>
      <c r="I643" s="260" t="s">
        <v>29346</v>
      </c>
      <c r="J643" s="261" t="s">
        <v>29347</v>
      </c>
    </row>
    <row r="644" spans="1:10" x14ac:dyDescent="0.3">
      <c r="A644" s="486">
        <v>605542</v>
      </c>
      <c r="B644" s="180" t="s">
        <v>58649</v>
      </c>
      <c r="C644" s="479" t="s">
        <v>70</v>
      </c>
      <c r="D644" s="182">
        <v>46934.42</v>
      </c>
      <c r="E644" s="190"/>
      <c r="I644" s="260" t="s">
        <v>29348</v>
      </c>
      <c r="J644" s="261" t="s">
        <v>29349</v>
      </c>
    </row>
    <row r="645" spans="1:10" x14ac:dyDescent="0.3">
      <c r="A645" s="486">
        <v>605833</v>
      </c>
      <c r="B645" s="180" t="s">
        <v>58650</v>
      </c>
      <c r="C645" s="479" t="s">
        <v>70</v>
      </c>
      <c r="D645" s="182">
        <v>61737.18</v>
      </c>
      <c r="E645" s="190"/>
      <c r="I645" s="260" t="s">
        <v>29350</v>
      </c>
      <c r="J645" s="261" t="s">
        <v>29351</v>
      </c>
    </row>
    <row r="646" spans="1:10" x14ac:dyDescent="0.3">
      <c r="A646" s="486">
        <v>605562</v>
      </c>
      <c r="B646" s="180" t="s">
        <v>58651</v>
      </c>
      <c r="C646" s="479" t="s">
        <v>70</v>
      </c>
      <c r="D646" s="182">
        <v>57380.9</v>
      </c>
      <c r="E646" s="190"/>
      <c r="I646" s="260" t="s">
        <v>29352</v>
      </c>
      <c r="J646" s="261" t="s">
        <v>29353</v>
      </c>
    </row>
    <row r="647" spans="1:10" x14ac:dyDescent="0.3">
      <c r="A647" s="486">
        <v>605780</v>
      </c>
      <c r="B647" s="180" t="s">
        <v>58652</v>
      </c>
      <c r="C647" s="479" t="s">
        <v>70</v>
      </c>
      <c r="D647" s="182">
        <v>48159.53</v>
      </c>
      <c r="E647" s="190"/>
      <c r="I647" s="260" t="s">
        <v>29354</v>
      </c>
      <c r="J647" s="261" t="s">
        <v>29355</v>
      </c>
    </row>
    <row r="648" spans="1:10" x14ac:dyDescent="0.3">
      <c r="A648" s="486">
        <v>605523</v>
      </c>
      <c r="B648" s="180" t="s">
        <v>58653</v>
      </c>
      <c r="C648" s="479" t="s">
        <v>70</v>
      </c>
      <c r="D648" s="182">
        <v>43578.29</v>
      </c>
      <c r="E648" s="190"/>
      <c r="I648" s="260" t="s">
        <v>29356</v>
      </c>
      <c r="J648" s="261" t="s">
        <v>29357</v>
      </c>
    </row>
    <row r="649" spans="1:10" x14ac:dyDescent="0.3">
      <c r="A649" s="486">
        <v>605814</v>
      </c>
      <c r="B649" s="180" t="s">
        <v>58654</v>
      </c>
      <c r="C649" s="479" t="s">
        <v>70</v>
      </c>
      <c r="D649" s="182">
        <v>54380.85</v>
      </c>
      <c r="E649" s="190"/>
      <c r="I649" s="260" t="s">
        <v>29358</v>
      </c>
      <c r="J649" s="261" t="s">
        <v>29359</v>
      </c>
    </row>
    <row r="650" spans="1:10" x14ac:dyDescent="0.3">
      <c r="A650" s="486">
        <v>605543</v>
      </c>
      <c r="B650" s="180" t="s">
        <v>58655</v>
      </c>
      <c r="C650" s="479" t="s">
        <v>70</v>
      </c>
      <c r="D650" s="182">
        <v>49799.61</v>
      </c>
      <c r="E650" s="190"/>
      <c r="I650" s="260" t="s">
        <v>29360</v>
      </c>
      <c r="J650" s="261" t="s">
        <v>29361</v>
      </c>
    </row>
    <row r="651" spans="1:10" x14ac:dyDescent="0.3">
      <c r="A651" s="486">
        <v>605834</v>
      </c>
      <c r="B651" s="180" t="s">
        <v>58656</v>
      </c>
      <c r="C651" s="479" t="s">
        <v>70</v>
      </c>
      <c r="D651" s="182">
        <v>65679.78</v>
      </c>
      <c r="E651" s="190"/>
      <c r="I651" s="260" t="s">
        <v>29362</v>
      </c>
      <c r="J651" s="261" t="s">
        <v>29363</v>
      </c>
    </row>
    <row r="652" spans="1:10" x14ac:dyDescent="0.3">
      <c r="A652" s="486">
        <v>605563</v>
      </c>
      <c r="B652" s="180" t="s">
        <v>58657</v>
      </c>
      <c r="C652" s="479" t="s">
        <v>70</v>
      </c>
      <c r="D652" s="182">
        <v>61098.54</v>
      </c>
      <c r="E652" s="190"/>
      <c r="I652" s="260" t="s">
        <v>29364</v>
      </c>
      <c r="J652" s="261" t="s">
        <v>29365</v>
      </c>
    </row>
    <row r="653" spans="1:10" x14ac:dyDescent="0.3">
      <c r="A653" s="486">
        <v>605606</v>
      </c>
      <c r="B653" s="180" t="s">
        <v>32289</v>
      </c>
      <c r="C653" s="479" t="s">
        <v>82</v>
      </c>
      <c r="D653" s="182">
        <v>14.26</v>
      </c>
      <c r="E653" s="190"/>
      <c r="I653" s="260" t="s">
        <v>29366</v>
      </c>
      <c r="J653" s="261" t="s">
        <v>29367</v>
      </c>
    </row>
    <row r="654" spans="1:10" x14ac:dyDescent="0.3">
      <c r="A654" s="486">
        <v>705314</v>
      </c>
      <c r="B654" s="180" t="s">
        <v>32290</v>
      </c>
      <c r="C654" s="479" t="s">
        <v>297</v>
      </c>
      <c r="D654" s="182">
        <v>13558.66</v>
      </c>
      <c r="E654" s="190"/>
      <c r="I654" s="260" t="s">
        <v>29368</v>
      </c>
      <c r="J654" s="261" t="s">
        <v>29369</v>
      </c>
    </row>
    <row r="655" spans="1:10" x14ac:dyDescent="0.3">
      <c r="A655" s="486">
        <v>705312</v>
      </c>
      <c r="B655" s="180" t="s">
        <v>32291</v>
      </c>
      <c r="C655" s="479" t="s">
        <v>297</v>
      </c>
      <c r="D655" s="182">
        <v>12322.36</v>
      </c>
      <c r="E655" s="190"/>
      <c r="I655" s="260" t="s">
        <v>29370</v>
      </c>
      <c r="J655" s="261" t="s">
        <v>29371</v>
      </c>
    </row>
    <row r="656" spans="1:10" x14ac:dyDescent="0.3">
      <c r="A656" s="486">
        <v>705316</v>
      </c>
      <c r="B656" s="180" t="s">
        <v>32292</v>
      </c>
      <c r="C656" s="479" t="s">
        <v>297</v>
      </c>
      <c r="D656" s="182">
        <v>14862.9</v>
      </c>
      <c r="E656" s="190"/>
      <c r="I656" s="260" t="s">
        <v>29372</v>
      </c>
      <c r="J656" s="261" t="s">
        <v>29373</v>
      </c>
    </row>
    <row r="657" spans="1:10" x14ac:dyDescent="0.3">
      <c r="A657" s="486">
        <v>705315</v>
      </c>
      <c r="B657" s="180" t="s">
        <v>32293</v>
      </c>
      <c r="C657" s="479" t="s">
        <v>297</v>
      </c>
      <c r="D657" s="182">
        <v>13531.06</v>
      </c>
      <c r="E657" s="190"/>
      <c r="I657" s="260" t="s">
        <v>29374</v>
      </c>
      <c r="J657" s="261" t="s">
        <v>29375</v>
      </c>
    </row>
    <row r="658" spans="1:10" x14ac:dyDescent="0.3">
      <c r="A658" s="486">
        <v>705318</v>
      </c>
      <c r="B658" s="180" t="s">
        <v>32294</v>
      </c>
      <c r="C658" s="479" t="s">
        <v>297</v>
      </c>
      <c r="D658" s="182">
        <v>15872.62</v>
      </c>
      <c r="E658" s="190"/>
      <c r="I658" s="260" t="s">
        <v>29376</v>
      </c>
      <c r="J658" s="261" t="s">
        <v>29377</v>
      </c>
    </row>
    <row r="659" spans="1:10" x14ac:dyDescent="0.3">
      <c r="A659" s="486">
        <v>705317</v>
      </c>
      <c r="B659" s="180" t="s">
        <v>32295</v>
      </c>
      <c r="C659" s="479" t="s">
        <v>297</v>
      </c>
      <c r="D659" s="182">
        <v>14371.59</v>
      </c>
      <c r="E659" s="190"/>
      <c r="I659" s="260" t="s">
        <v>29378</v>
      </c>
      <c r="J659" s="261" t="s">
        <v>29379</v>
      </c>
    </row>
    <row r="660" spans="1:10" x14ac:dyDescent="0.3">
      <c r="A660" s="486">
        <v>705320</v>
      </c>
      <c r="B660" s="180" t="s">
        <v>32296</v>
      </c>
      <c r="C660" s="479" t="s">
        <v>297</v>
      </c>
      <c r="D660" s="182">
        <v>19909.990000000002</v>
      </c>
      <c r="E660" s="190"/>
      <c r="I660" s="260" t="s">
        <v>29380</v>
      </c>
      <c r="J660" s="261" t="s">
        <v>29381</v>
      </c>
    </row>
    <row r="661" spans="1:10" x14ac:dyDescent="0.3">
      <c r="A661" s="486">
        <v>705319</v>
      </c>
      <c r="B661" s="180" t="s">
        <v>32297</v>
      </c>
      <c r="C661" s="479" t="s">
        <v>297</v>
      </c>
      <c r="D661" s="182">
        <v>18072.97</v>
      </c>
      <c r="E661" s="190"/>
      <c r="I661" s="260" t="s">
        <v>29382</v>
      </c>
      <c r="J661" s="261" t="s">
        <v>29383</v>
      </c>
    </row>
    <row r="662" spans="1:10" x14ac:dyDescent="0.3">
      <c r="A662" s="486">
        <v>705322</v>
      </c>
      <c r="B662" s="180" t="s">
        <v>32298</v>
      </c>
      <c r="C662" s="479" t="s">
        <v>297</v>
      </c>
      <c r="D662" s="182">
        <v>21008.57</v>
      </c>
      <c r="E662" s="190"/>
      <c r="I662" s="260" t="s">
        <v>29384</v>
      </c>
      <c r="J662" s="261" t="s">
        <v>29385</v>
      </c>
    </row>
    <row r="663" spans="1:10" x14ac:dyDescent="0.3">
      <c r="A663" s="486">
        <v>705321</v>
      </c>
      <c r="B663" s="180" t="s">
        <v>32299</v>
      </c>
      <c r="C663" s="479" t="s">
        <v>297</v>
      </c>
      <c r="D663" s="182">
        <v>18930.919999999998</v>
      </c>
      <c r="E663" s="190"/>
      <c r="I663" s="260" t="s">
        <v>29386</v>
      </c>
      <c r="J663" s="261" t="s">
        <v>29387</v>
      </c>
    </row>
    <row r="664" spans="1:10" x14ac:dyDescent="0.3">
      <c r="A664" s="486">
        <v>705324</v>
      </c>
      <c r="B664" s="180" t="s">
        <v>32300</v>
      </c>
      <c r="C664" s="479" t="s">
        <v>297</v>
      </c>
      <c r="D664" s="182">
        <v>23051.71</v>
      </c>
      <c r="E664" s="190"/>
      <c r="I664" s="260" t="s">
        <v>29388</v>
      </c>
      <c r="J664" s="261" t="s">
        <v>29389</v>
      </c>
    </row>
    <row r="665" spans="1:10" x14ac:dyDescent="0.3">
      <c r="A665" s="486">
        <v>705323</v>
      </c>
      <c r="B665" s="180" t="s">
        <v>32301</v>
      </c>
      <c r="C665" s="479" t="s">
        <v>297</v>
      </c>
      <c r="D665" s="182">
        <v>20828.060000000001</v>
      </c>
      <c r="E665" s="190"/>
      <c r="I665" s="260" t="s">
        <v>29390</v>
      </c>
      <c r="J665" s="261" t="s">
        <v>29391</v>
      </c>
    </row>
    <row r="666" spans="1:10" x14ac:dyDescent="0.3">
      <c r="A666" s="486">
        <v>705326</v>
      </c>
      <c r="B666" s="180" t="s">
        <v>32302</v>
      </c>
      <c r="C666" s="479" t="s">
        <v>297</v>
      </c>
      <c r="D666" s="182">
        <v>24765.21</v>
      </c>
      <c r="E666" s="190"/>
      <c r="I666" s="260" t="s">
        <v>29392</v>
      </c>
      <c r="J666" s="261" t="s">
        <v>29393</v>
      </c>
    </row>
    <row r="667" spans="1:10" x14ac:dyDescent="0.3">
      <c r="A667" s="486">
        <v>705325</v>
      </c>
      <c r="B667" s="180" t="s">
        <v>32303</v>
      </c>
      <c r="C667" s="479" t="s">
        <v>297</v>
      </c>
      <c r="D667" s="182">
        <v>22331.1</v>
      </c>
      <c r="E667" s="190"/>
      <c r="I667" s="260" t="s">
        <v>29394</v>
      </c>
      <c r="J667" s="261" t="s">
        <v>29395</v>
      </c>
    </row>
    <row r="668" spans="1:10" x14ac:dyDescent="0.3">
      <c r="A668" s="486">
        <v>705328</v>
      </c>
      <c r="B668" s="180" t="s">
        <v>32304</v>
      </c>
      <c r="C668" s="479" t="s">
        <v>297</v>
      </c>
      <c r="D668" s="182">
        <v>31439.38</v>
      </c>
      <c r="E668" s="190"/>
      <c r="I668" s="260" t="s">
        <v>29396</v>
      </c>
      <c r="J668" s="261" t="s">
        <v>29397</v>
      </c>
    </row>
    <row r="669" spans="1:10" x14ac:dyDescent="0.3">
      <c r="A669" s="486">
        <v>705327</v>
      </c>
      <c r="B669" s="180" t="s">
        <v>32305</v>
      </c>
      <c r="C669" s="479" t="s">
        <v>297</v>
      </c>
      <c r="D669" s="182">
        <v>28419.58</v>
      </c>
      <c r="E669" s="190"/>
      <c r="I669" s="260" t="s">
        <v>29398</v>
      </c>
      <c r="J669" s="261" t="s">
        <v>29399</v>
      </c>
    </row>
    <row r="670" spans="1:10" x14ac:dyDescent="0.3">
      <c r="A670" s="486">
        <v>705330</v>
      </c>
      <c r="B670" s="180" t="s">
        <v>32306</v>
      </c>
      <c r="C670" s="479" t="s">
        <v>297</v>
      </c>
      <c r="D670" s="182">
        <v>29389.37</v>
      </c>
      <c r="E670" s="190"/>
      <c r="I670" s="260" t="s">
        <v>29400</v>
      </c>
      <c r="J670" s="261" t="s">
        <v>29401</v>
      </c>
    </row>
    <row r="671" spans="1:10" x14ac:dyDescent="0.3">
      <c r="A671" s="486">
        <v>705329</v>
      </c>
      <c r="B671" s="180" t="s">
        <v>32307</v>
      </c>
      <c r="C671" s="479" t="s">
        <v>297</v>
      </c>
      <c r="D671" s="182">
        <v>26366.12</v>
      </c>
      <c r="E671" s="190"/>
      <c r="I671" s="260" t="s">
        <v>29402</v>
      </c>
      <c r="J671" s="261" t="s">
        <v>29403</v>
      </c>
    </row>
    <row r="672" spans="1:10" x14ac:dyDescent="0.3">
      <c r="A672" s="486">
        <v>705332</v>
      </c>
      <c r="B672" s="180" t="s">
        <v>32308</v>
      </c>
      <c r="C672" s="479" t="s">
        <v>297</v>
      </c>
      <c r="D672" s="182">
        <v>31763.89</v>
      </c>
      <c r="E672" s="190"/>
      <c r="I672" s="260" t="s">
        <v>29404</v>
      </c>
      <c r="J672" s="261" t="s">
        <v>29405</v>
      </c>
    </row>
    <row r="673" spans="1:10" x14ac:dyDescent="0.3">
      <c r="A673" s="486">
        <v>705331</v>
      </c>
      <c r="B673" s="180" t="s">
        <v>32309</v>
      </c>
      <c r="C673" s="479" t="s">
        <v>297</v>
      </c>
      <c r="D673" s="182">
        <v>28684.69</v>
      </c>
      <c r="E673" s="190"/>
      <c r="I673" s="260" t="s">
        <v>29406</v>
      </c>
      <c r="J673" s="261" t="s">
        <v>29407</v>
      </c>
    </row>
    <row r="674" spans="1:10" x14ac:dyDescent="0.3">
      <c r="A674" s="486">
        <v>705334</v>
      </c>
      <c r="B674" s="180" t="s">
        <v>32310</v>
      </c>
      <c r="C674" s="479" t="s">
        <v>297</v>
      </c>
      <c r="D674" s="182">
        <v>33756.5</v>
      </c>
      <c r="E674" s="190"/>
      <c r="I674" s="260" t="s">
        <v>29408</v>
      </c>
      <c r="J674" s="261" t="s">
        <v>29409</v>
      </c>
    </row>
    <row r="675" spans="1:10" x14ac:dyDescent="0.3">
      <c r="A675" s="486">
        <v>705333</v>
      </c>
      <c r="B675" s="180" t="s">
        <v>32311</v>
      </c>
      <c r="C675" s="479" t="s">
        <v>297</v>
      </c>
      <c r="D675" s="182">
        <v>30705.82</v>
      </c>
      <c r="E675" s="190"/>
      <c r="I675" s="260" t="s">
        <v>29410</v>
      </c>
      <c r="J675" s="261" t="s">
        <v>29411</v>
      </c>
    </row>
    <row r="676" spans="1:10" x14ac:dyDescent="0.3">
      <c r="A676" s="486">
        <v>705336</v>
      </c>
      <c r="B676" s="180" t="s">
        <v>32312</v>
      </c>
      <c r="C676" s="479" t="s">
        <v>297</v>
      </c>
      <c r="D676" s="182">
        <v>45474.69</v>
      </c>
      <c r="E676" s="190"/>
      <c r="I676" s="260" t="s">
        <v>29412</v>
      </c>
      <c r="J676" s="261" t="s">
        <v>29413</v>
      </c>
    </row>
    <row r="677" spans="1:10" x14ac:dyDescent="0.3">
      <c r="A677" s="486">
        <v>705335</v>
      </c>
      <c r="B677" s="180" t="s">
        <v>32313</v>
      </c>
      <c r="C677" s="479" t="s">
        <v>297</v>
      </c>
      <c r="D677" s="182">
        <v>41222.019999999997</v>
      </c>
      <c r="E677" s="190"/>
      <c r="I677" s="260" t="s">
        <v>29414</v>
      </c>
      <c r="J677" s="261" t="s">
        <v>29415</v>
      </c>
    </row>
    <row r="678" spans="1:10" x14ac:dyDescent="0.3">
      <c r="A678" s="486">
        <v>705338</v>
      </c>
      <c r="B678" s="180" t="s">
        <v>32314</v>
      </c>
      <c r="C678" s="479" t="s">
        <v>297</v>
      </c>
      <c r="D678" s="182">
        <v>42476.480000000003</v>
      </c>
      <c r="E678" s="190"/>
      <c r="I678" s="260" t="s">
        <v>29416</v>
      </c>
      <c r="J678" s="261" t="s">
        <v>29417</v>
      </c>
    </row>
    <row r="679" spans="1:10" x14ac:dyDescent="0.3">
      <c r="A679" s="486">
        <v>705337</v>
      </c>
      <c r="B679" s="180" t="s">
        <v>32315</v>
      </c>
      <c r="C679" s="479" t="s">
        <v>297</v>
      </c>
      <c r="D679" s="182">
        <v>38071.300000000003</v>
      </c>
      <c r="E679" s="190"/>
      <c r="I679" s="260" t="s">
        <v>29418</v>
      </c>
      <c r="J679" s="261" t="s">
        <v>29419</v>
      </c>
    </row>
    <row r="680" spans="1:10" x14ac:dyDescent="0.3">
      <c r="A680" s="486">
        <v>705340</v>
      </c>
      <c r="B680" s="180" t="s">
        <v>32316</v>
      </c>
      <c r="C680" s="479" t="s">
        <v>297</v>
      </c>
      <c r="D680" s="182">
        <v>45757.24</v>
      </c>
      <c r="E680" s="190"/>
      <c r="I680" s="260" t="s">
        <v>29420</v>
      </c>
      <c r="J680" s="261" t="s">
        <v>29421</v>
      </c>
    </row>
    <row r="681" spans="1:10" x14ac:dyDescent="0.3">
      <c r="A681" s="486">
        <v>705339</v>
      </c>
      <c r="B681" s="180" t="s">
        <v>32317</v>
      </c>
      <c r="C681" s="479" t="s">
        <v>297</v>
      </c>
      <c r="D681" s="182">
        <v>41311.57</v>
      </c>
      <c r="E681" s="190"/>
      <c r="I681" s="260" t="s">
        <v>29422</v>
      </c>
      <c r="J681" s="261" t="s">
        <v>29423</v>
      </c>
    </row>
    <row r="682" spans="1:10" x14ac:dyDescent="0.3">
      <c r="A682" s="486">
        <v>705342</v>
      </c>
      <c r="B682" s="180" t="s">
        <v>32318</v>
      </c>
      <c r="C682" s="479" t="s">
        <v>297</v>
      </c>
      <c r="D682" s="182">
        <v>51919.59</v>
      </c>
      <c r="E682" s="190"/>
      <c r="I682" s="260" t="s">
        <v>29424</v>
      </c>
      <c r="J682" s="261" t="s">
        <v>29425</v>
      </c>
    </row>
    <row r="683" spans="1:10" x14ac:dyDescent="0.3">
      <c r="A683" s="486">
        <v>705341</v>
      </c>
      <c r="B683" s="180" t="s">
        <v>32319</v>
      </c>
      <c r="C683" s="479" t="s">
        <v>297</v>
      </c>
      <c r="D683" s="182">
        <v>46974.92</v>
      </c>
      <c r="E683" s="190"/>
      <c r="I683" s="260" t="s">
        <v>29426</v>
      </c>
      <c r="J683" s="261" t="s">
        <v>29427</v>
      </c>
    </row>
    <row r="684" spans="1:10" x14ac:dyDescent="0.3">
      <c r="A684" s="486">
        <v>705344</v>
      </c>
      <c r="B684" s="180" t="s">
        <v>32320</v>
      </c>
      <c r="C684" s="479" t="s">
        <v>297</v>
      </c>
      <c r="D684" s="182">
        <v>65781.710000000006</v>
      </c>
      <c r="E684" s="190"/>
      <c r="I684" s="260" t="s">
        <v>29428</v>
      </c>
      <c r="J684" s="261" t="s">
        <v>29429</v>
      </c>
    </row>
    <row r="685" spans="1:10" x14ac:dyDescent="0.3">
      <c r="A685" s="486">
        <v>705343</v>
      </c>
      <c r="B685" s="180" t="s">
        <v>32321</v>
      </c>
      <c r="C685" s="479" t="s">
        <v>297</v>
      </c>
      <c r="D685" s="182">
        <v>59724.66</v>
      </c>
      <c r="E685" s="190"/>
      <c r="I685" s="260" t="s">
        <v>29430</v>
      </c>
      <c r="J685" s="261" t="s">
        <v>29431</v>
      </c>
    </row>
    <row r="686" spans="1:10" x14ac:dyDescent="0.3">
      <c r="A686" s="486">
        <v>705225</v>
      </c>
      <c r="B686" s="180" t="s">
        <v>32322</v>
      </c>
      <c r="C686" s="479" t="s">
        <v>297</v>
      </c>
      <c r="D686" s="182">
        <v>11621.01</v>
      </c>
      <c r="E686" s="190"/>
      <c r="I686" s="260" t="s">
        <v>29432</v>
      </c>
      <c r="J686" s="261" t="s">
        <v>29433</v>
      </c>
    </row>
    <row r="687" spans="1:10" x14ac:dyDescent="0.3">
      <c r="A687" s="486">
        <v>705224</v>
      </c>
      <c r="B687" s="180" t="s">
        <v>32323</v>
      </c>
      <c r="C687" s="479" t="s">
        <v>297</v>
      </c>
      <c r="D687" s="182">
        <v>10480</v>
      </c>
      <c r="E687" s="190"/>
      <c r="I687" s="260" t="s">
        <v>29434</v>
      </c>
      <c r="J687" s="261" t="s">
        <v>29435</v>
      </c>
    </row>
    <row r="688" spans="1:10" x14ac:dyDescent="0.3">
      <c r="A688" s="486">
        <v>705227</v>
      </c>
      <c r="B688" s="180" t="s">
        <v>32324</v>
      </c>
      <c r="C688" s="479" t="s">
        <v>297</v>
      </c>
      <c r="D688" s="182">
        <v>11999.12</v>
      </c>
      <c r="E688" s="190"/>
      <c r="I688" s="260" t="s">
        <v>29436</v>
      </c>
      <c r="J688" s="261" t="s">
        <v>29437</v>
      </c>
    </row>
    <row r="689" spans="1:10" x14ac:dyDescent="0.3">
      <c r="A689" s="486">
        <v>705226</v>
      </c>
      <c r="B689" s="180" t="s">
        <v>32325</v>
      </c>
      <c r="C689" s="479" t="s">
        <v>297</v>
      </c>
      <c r="D689" s="182">
        <v>10956.64</v>
      </c>
      <c r="E689" s="190"/>
      <c r="I689" s="260" t="s">
        <v>29438</v>
      </c>
      <c r="J689" s="261" t="s">
        <v>29439</v>
      </c>
    </row>
    <row r="690" spans="1:10" x14ac:dyDescent="0.3">
      <c r="A690" s="486">
        <v>705229</v>
      </c>
      <c r="B690" s="180" t="s">
        <v>32326</v>
      </c>
      <c r="C690" s="479" t="s">
        <v>297</v>
      </c>
      <c r="D690" s="182">
        <v>12937.47</v>
      </c>
      <c r="E690" s="190"/>
      <c r="I690" s="260" t="s">
        <v>29440</v>
      </c>
      <c r="J690" s="261" t="s">
        <v>29441</v>
      </c>
    </row>
    <row r="691" spans="1:10" x14ac:dyDescent="0.3">
      <c r="A691" s="486">
        <v>705228</v>
      </c>
      <c r="B691" s="180" t="s">
        <v>32327</v>
      </c>
      <c r="C691" s="479" t="s">
        <v>297</v>
      </c>
      <c r="D691" s="182">
        <v>11734</v>
      </c>
      <c r="E691" s="190"/>
      <c r="I691" s="260" t="s">
        <v>29442</v>
      </c>
      <c r="J691" s="261" t="s">
        <v>29443</v>
      </c>
    </row>
    <row r="692" spans="1:10" x14ac:dyDescent="0.3">
      <c r="A692" s="486">
        <v>705231</v>
      </c>
      <c r="B692" s="180" t="s">
        <v>32328</v>
      </c>
      <c r="C692" s="479" t="s">
        <v>297</v>
      </c>
      <c r="D692" s="182">
        <v>16110.77</v>
      </c>
      <c r="E692" s="190"/>
      <c r="I692" s="260" t="s">
        <v>29444</v>
      </c>
      <c r="J692" s="261" t="s">
        <v>29445</v>
      </c>
    </row>
    <row r="693" spans="1:10" x14ac:dyDescent="0.3">
      <c r="A693" s="486">
        <v>705230</v>
      </c>
      <c r="B693" s="180" t="s">
        <v>32329</v>
      </c>
      <c r="C693" s="479" t="s">
        <v>297</v>
      </c>
      <c r="D693" s="182">
        <v>14701.92</v>
      </c>
      <c r="E693" s="190"/>
      <c r="I693" s="260" t="s">
        <v>29446</v>
      </c>
      <c r="J693" s="261" t="s">
        <v>29447</v>
      </c>
    </row>
    <row r="694" spans="1:10" x14ac:dyDescent="0.3">
      <c r="A694" s="486">
        <v>705233</v>
      </c>
      <c r="B694" s="180" t="s">
        <v>32330</v>
      </c>
      <c r="C694" s="479" t="s">
        <v>297</v>
      </c>
      <c r="D694" s="182">
        <v>18107</v>
      </c>
      <c r="E694" s="190"/>
      <c r="I694" s="260" t="s">
        <v>29448</v>
      </c>
      <c r="J694" s="261" t="s">
        <v>29449</v>
      </c>
    </row>
    <row r="695" spans="1:10" x14ac:dyDescent="0.3">
      <c r="A695" s="486">
        <v>705232</v>
      </c>
      <c r="B695" s="180" t="s">
        <v>32331</v>
      </c>
      <c r="C695" s="479" t="s">
        <v>297</v>
      </c>
      <c r="D695" s="182">
        <v>16292.34</v>
      </c>
      <c r="E695" s="190"/>
      <c r="I695" s="260" t="s">
        <v>29450</v>
      </c>
      <c r="J695" s="261" t="s">
        <v>29451</v>
      </c>
    </row>
    <row r="696" spans="1:10" x14ac:dyDescent="0.3">
      <c r="A696" s="486">
        <v>705235</v>
      </c>
      <c r="B696" s="180" t="s">
        <v>32332</v>
      </c>
      <c r="C696" s="479" t="s">
        <v>297</v>
      </c>
      <c r="D696" s="182">
        <v>18574.349999999999</v>
      </c>
      <c r="E696" s="190"/>
      <c r="I696" s="260" t="s">
        <v>29452</v>
      </c>
      <c r="J696" s="261" t="s">
        <v>29453</v>
      </c>
    </row>
    <row r="697" spans="1:10" x14ac:dyDescent="0.3">
      <c r="A697" s="486">
        <v>705234</v>
      </c>
      <c r="B697" s="180" t="s">
        <v>32333</v>
      </c>
      <c r="C697" s="479" t="s">
        <v>297</v>
      </c>
      <c r="D697" s="182">
        <v>16886.330000000002</v>
      </c>
      <c r="E697" s="190"/>
      <c r="I697" s="260" t="s">
        <v>29454</v>
      </c>
      <c r="J697" s="261" t="s">
        <v>29455</v>
      </c>
    </row>
    <row r="698" spans="1:10" x14ac:dyDescent="0.3">
      <c r="A698" s="486">
        <v>705237</v>
      </c>
      <c r="B698" s="180" t="s">
        <v>32334</v>
      </c>
      <c r="C698" s="479" t="s">
        <v>297</v>
      </c>
      <c r="D698" s="182">
        <v>20114.55</v>
      </c>
      <c r="E698" s="190"/>
      <c r="I698" s="260" t="s">
        <v>29456</v>
      </c>
      <c r="J698" s="261" t="s">
        <v>29457</v>
      </c>
    </row>
    <row r="699" spans="1:10" x14ac:dyDescent="0.3">
      <c r="A699" s="486">
        <v>705236</v>
      </c>
      <c r="B699" s="180" t="s">
        <v>32335</v>
      </c>
      <c r="C699" s="479" t="s">
        <v>297</v>
      </c>
      <c r="D699" s="182">
        <v>18220.04</v>
      </c>
      <c r="E699" s="190"/>
      <c r="I699" s="260" t="s">
        <v>29458</v>
      </c>
      <c r="J699" s="261" t="s">
        <v>29459</v>
      </c>
    </row>
    <row r="700" spans="1:10" x14ac:dyDescent="0.3">
      <c r="A700" s="486">
        <v>705239</v>
      </c>
      <c r="B700" s="180" t="s">
        <v>32336</v>
      </c>
      <c r="C700" s="479" t="s">
        <v>297</v>
      </c>
      <c r="D700" s="182">
        <v>25686.53</v>
      </c>
      <c r="E700" s="190"/>
      <c r="I700" s="260" t="s">
        <v>29460</v>
      </c>
      <c r="J700" s="261" t="s">
        <v>29461</v>
      </c>
    </row>
    <row r="701" spans="1:10" x14ac:dyDescent="0.3">
      <c r="A701" s="486">
        <v>705238</v>
      </c>
      <c r="B701" s="180" t="s">
        <v>32337</v>
      </c>
      <c r="C701" s="479" t="s">
        <v>297</v>
      </c>
      <c r="D701" s="182">
        <v>23317.919999999998</v>
      </c>
      <c r="E701" s="190"/>
      <c r="I701" s="260" t="s">
        <v>29462</v>
      </c>
      <c r="J701" s="261" t="s">
        <v>29463</v>
      </c>
    </row>
    <row r="702" spans="1:10" x14ac:dyDescent="0.3">
      <c r="A702" s="486">
        <v>705241</v>
      </c>
      <c r="B702" s="180" t="s">
        <v>32338</v>
      </c>
      <c r="C702" s="479" t="s">
        <v>297</v>
      </c>
      <c r="D702" s="182">
        <v>24480.45</v>
      </c>
      <c r="E702" s="190"/>
      <c r="I702" s="260" t="s">
        <v>29464</v>
      </c>
      <c r="J702" s="261" t="s">
        <v>29465</v>
      </c>
    </row>
    <row r="703" spans="1:10" x14ac:dyDescent="0.3">
      <c r="A703" s="486">
        <v>705240</v>
      </c>
      <c r="B703" s="180" t="s">
        <v>32339</v>
      </c>
      <c r="C703" s="479" t="s">
        <v>297</v>
      </c>
      <c r="D703" s="182">
        <v>21988.18</v>
      </c>
      <c r="E703" s="190"/>
      <c r="I703" s="260" t="s">
        <v>29466</v>
      </c>
      <c r="J703" s="261" t="s">
        <v>29467</v>
      </c>
    </row>
    <row r="704" spans="1:10" x14ac:dyDescent="0.3">
      <c r="A704" s="486">
        <v>705243</v>
      </c>
      <c r="B704" s="180" t="s">
        <v>32340</v>
      </c>
      <c r="C704" s="479" t="s">
        <v>297</v>
      </c>
      <c r="D704" s="182">
        <v>25920.14</v>
      </c>
      <c r="E704" s="190"/>
      <c r="I704" s="260" t="s">
        <v>29468</v>
      </c>
      <c r="J704" s="261" t="s">
        <v>29469</v>
      </c>
    </row>
    <row r="705" spans="1:10" x14ac:dyDescent="0.3">
      <c r="A705" s="486">
        <v>705242</v>
      </c>
      <c r="B705" s="180" t="s">
        <v>32341</v>
      </c>
      <c r="C705" s="479" t="s">
        <v>297</v>
      </c>
      <c r="D705" s="182">
        <v>23428.68</v>
      </c>
      <c r="E705" s="190"/>
      <c r="I705" s="260" t="s">
        <v>29470</v>
      </c>
      <c r="J705" s="261" t="s">
        <v>29471</v>
      </c>
    </row>
    <row r="706" spans="1:10" x14ac:dyDescent="0.3">
      <c r="A706" s="486">
        <v>705245</v>
      </c>
      <c r="B706" s="180" t="s">
        <v>32342</v>
      </c>
      <c r="C706" s="479" t="s">
        <v>297</v>
      </c>
      <c r="D706" s="182">
        <v>28727.98</v>
      </c>
      <c r="E706" s="190"/>
      <c r="I706" s="260" t="s">
        <v>29472</v>
      </c>
      <c r="J706" s="261" t="s">
        <v>29473</v>
      </c>
    </row>
    <row r="707" spans="1:10" x14ac:dyDescent="0.3">
      <c r="A707" s="486">
        <v>705244</v>
      </c>
      <c r="B707" s="180" t="s">
        <v>32343</v>
      </c>
      <c r="C707" s="479" t="s">
        <v>297</v>
      </c>
      <c r="D707" s="182">
        <v>26069.99</v>
      </c>
      <c r="E707" s="190"/>
      <c r="I707" s="260" t="s">
        <v>29474</v>
      </c>
      <c r="J707" s="261" t="s">
        <v>29475</v>
      </c>
    </row>
    <row r="708" spans="1:10" x14ac:dyDescent="0.3">
      <c r="A708" s="486">
        <v>705247</v>
      </c>
      <c r="B708" s="180" t="s">
        <v>32344</v>
      </c>
      <c r="C708" s="479" t="s">
        <v>297</v>
      </c>
      <c r="D708" s="182">
        <v>36380.04</v>
      </c>
      <c r="E708" s="190"/>
      <c r="I708" s="260" t="s">
        <v>29476</v>
      </c>
      <c r="J708" s="261" t="s">
        <v>29477</v>
      </c>
    </row>
    <row r="709" spans="1:10" x14ac:dyDescent="0.3">
      <c r="A709" s="486">
        <v>705246</v>
      </c>
      <c r="B709" s="180" t="s">
        <v>32345</v>
      </c>
      <c r="C709" s="479" t="s">
        <v>297</v>
      </c>
      <c r="D709" s="182">
        <v>33123.550000000003</v>
      </c>
      <c r="E709" s="190"/>
      <c r="I709" s="260" t="s">
        <v>29478</v>
      </c>
      <c r="J709" s="261" t="s">
        <v>29479</v>
      </c>
    </row>
    <row r="710" spans="1:10" x14ac:dyDescent="0.3">
      <c r="A710" s="486">
        <v>705249</v>
      </c>
      <c r="B710" s="180" t="s">
        <v>32346</v>
      </c>
      <c r="C710" s="479" t="s">
        <v>297</v>
      </c>
      <c r="D710" s="182">
        <v>34784.69</v>
      </c>
      <c r="E710" s="190"/>
      <c r="I710" s="260" t="s">
        <v>29480</v>
      </c>
      <c r="J710" s="261" t="s">
        <v>29481</v>
      </c>
    </row>
    <row r="711" spans="1:10" x14ac:dyDescent="0.3">
      <c r="A711" s="486">
        <v>705248</v>
      </c>
      <c r="B711" s="180" t="s">
        <v>32347</v>
      </c>
      <c r="C711" s="479" t="s">
        <v>297</v>
      </c>
      <c r="D711" s="182">
        <v>31170.06</v>
      </c>
      <c r="E711" s="190"/>
      <c r="I711" s="260" t="s">
        <v>29482</v>
      </c>
      <c r="J711" s="261" t="s">
        <v>29483</v>
      </c>
    </row>
    <row r="712" spans="1:10" x14ac:dyDescent="0.3">
      <c r="A712" s="486">
        <v>705251</v>
      </c>
      <c r="B712" s="180" t="s">
        <v>32348</v>
      </c>
      <c r="C712" s="479" t="s">
        <v>297</v>
      </c>
      <c r="D712" s="182">
        <v>36781.51</v>
      </c>
      <c r="E712" s="190"/>
      <c r="I712" s="260" t="s">
        <v>29484</v>
      </c>
      <c r="J712" s="261" t="s">
        <v>29485</v>
      </c>
    </row>
    <row r="713" spans="1:10" x14ac:dyDescent="0.3">
      <c r="A713" s="486">
        <v>705250</v>
      </c>
      <c r="B713" s="180" t="s">
        <v>32349</v>
      </c>
      <c r="C713" s="479" t="s">
        <v>297</v>
      </c>
      <c r="D713" s="182">
        <v>33167.040000000001</v>
      </c>
      <c r="E713" s="190"/>
      <c r="I713" s="260" t="s">
        <v>29486</v>
      </c>
      <c r="J713" s="261" t="s">
        <v>29487</v>
      </c>
    </row>
    <row r="714" spans="1:10" x14ac:dyDescent="0.3">
      <c r="A714" s="486">
        <v>705253</v>
      </c>
      <c r="B714" s="180" t="s">
        <v>32350</v>
      </c>
      <c r="C714" s="479" t="s">
        <v>297</v>
      </c>
      <c r="D714" s="182">
        <v>40237.760000000002</v>
      </c>
      <c r="E714" s="190"/>
      <c r="I714" s="260" t="s">
        <v>29488</v>
      </c>
      <c r="J714" s="261" t="s">
        <v>29489</v>
      </c>
    </row>
    <row r="715" spans="1:10" x14ac:dyDescent="0.3">
      <c r="A715" s="486">
        <v>705252</v>
      </c>
      <c r="B715" s="180" t="s">
        <v>32351</v>
      </c>
      <c r="C715" s="479" t="s">
        <v>297</v>
      </c>
      <c r="D715" s="182">
        <v>36306.620000000003</v>
      </c>
      <c r="E715" s="190"/>
      <c r="I715" s="260" t="s">
        <v>29490</v>
      </c>
      <c r="J715" s="261" t="s">
        <v>29491</v>
      </c>
    </row>
    <row r="716" spans="1:10" x14ac:dyDescent="0.3">
      <c r="A716" s="486">
        <v>705255</v>
      </c>
      <c r="B716" s="180" t="s">
        <v>32352</v>
      </c>
      <c r="C716" s="479" t="s">
        <v>297</v>
      </c>
      <c r="D716" s="182">
        <v>50877.760000000002</v>
      </c>
      <c r="E716" s="190"/>
      <c r="I716" s="260" t="s">
        <v>29492</v>
      </c>
      <c r="J716" s="261" t="s">
        <v>29493</v>
      </c>
    </row>
    <row r="717" spans="1:10" x14ac:dyDescent="0.3">
      <c r="A717" s="486">
        <v>705254</v>
      </c>
      <c r="B717" s="180" t="s">
        <v>32353</v>
      </c>
      <c r="C717" s="479" t="s">
        <v>297</v>
      </c>
      <c r="D717" s="182">
        <v>46124.51</v>
      </c>
      <c r="E717" s="190"/>
      <c r="I717" s="260" t="s">
        <v>29494</v>
      </c>
      <c r="J717" s="261" t="s">
        <v>29495</v>
      </c>
    </row>
    <row r="718" spans="1:10" x14ac:dyDescent="0.3">
      <c r="A718" s="486">
        <v>705403</v>
      </c>
      <c r="B718" s="180" t="s">
        <v>32354</v>
      </c>
      <c r="C718" s="479" t="s">
        <v>297</v>
      </c>
      <c r="D718" s="182">
        <v>16977.740000000002</v>
      </c>
      <c r="E718" s="190"/>
      <c r="I718" s="260" t="s">
        <v>29496</v>
      </c>
      <c r="J718" s="261" t="s">
        <v>29497</v>
      </c>
    </row>
    <row r="719" spans="1:10" x14ac:dyDescent="0.3">
      <c r="A719" s="486">
        <v>705402</v>
      </c>
      <c r="B719" s="180" t="s">
        <v>32355</v>
      </c>
      <c r="C719" s="479" t="s">
        <v>297</v>
      </c>
      <c r="D719" s="182">
        <v>15321.8</v>
      </c>
      <c r="E719" s="190"/>
      <c r="I719" s="260" t="s">
        <v>29498</v>
      </c>
      <c r="J719" s="261" t="s">
        <v>29499</v>
      </c>
    </row>
    <row r="720" spans="1:10" x14ac:dyDescent="0.3">
      <c r="A720" s="486">
        <v>705405</v>
      </c>
      <c r="B720" s="180" t="s">
        <v>32356</v>
      </c>
      <c r="C720" s="479" t="s">
        <v>297</v>
      </c>
      <c r="D720" s="182">
        <v>18344.11</v>
      </c>
      <c r="E720" s="190"/>
      <c r="I720" s="260" t="s">
        <v>29500</v>
      </c>
      <c r="J720" s="261" t="s">
        <v>29501</v>
      </c>
    </row>
    <row r="721" spans="1:10" x14ac:dyDescent="0.3">
      <c r="A721" s="486">
        <v>705404</v>
      </c>
      <c r="B721" s="180" t="s">
        <v>32357</v>
      </c>
      <c r="C721" s="479" t="s">
        <v>297</v>
      </c>
      <c r="D721" s="182">
        <v>16670.599999999999</v>
      </c>
      <c r="E721" s="190"/>
      <c r="I721" s="260" t="s">
        <v>29502</v>
      </c>
      <c r="J721" s="261" t="s">
        <v>29503</v>
      </c>
    </row>
    <row r="722" spans="1:10" x14ac:dyDescent="0.3">
      <c r="A722" s="486">
        <v>705407</v>
      </c>
      <c r="B722" s="180" t="s">
        <v>32358</v>
      </c>
      <c r="C722" s="479" t="s">
        <v>297</v>
      </c>
      <c r="D722" s="182">
        <v>19229.14</v>
      </c>
      <c r="E722" s="190"/>
      <c r="I722" s="260" t="s">
        <v>29504</v>
      </c>
      <c r="J722" s="261" t="s">
        <v>29505</v>
      </c>
    </row>
    <row r="723" spans="1:10" x14ac:dyDescent="0.3">
      <c r="A723" s="486">
        <v>705406</v>
      </c>
      <c r="B723" s="180" t="s">
        <v>32359</v>
      </c>
      <c r="C723" s="479" t="s">
        <v>297</v>
      </c>
      <c r="D723" s="182">
        <v>17365.099999999999</v>
      </c>
      <c r="E723" s="190"/>
      <c r="I723" s="260" t="s">
        <v>29506</v>
      </c>
      <c r="J723" s="261" t="s">
        <v>29507</v>
      </c>
    </row>
    <row r="724" spans="1:10" x14ac:dyDescent="0.3">
      <c r="A724" s="486">
        <v>705409</v>
      </c>
      <c r="B724" s="180" t="s">
        <v>32360</v>
      </c>
      <c r="C724" s="479" t="s">
        <v>297</v>
      </c>
      <c r="D724" s="182">
        <v>24216.95</v>
      </c>
      <c r="E724" s="190"/>
      <c r="I724" s="260" t="s">
        <v>29508</v>
      </c>
      <c r="J724" s="261" t="s">
        <v>29509</v>
      </c>
    </row>
    <row r="725" spans="1:10" x14ac:dyDescent="0.3">
      <c r="A725" s="486">
        <v>705408</v>
      </c>
      <c r="B725" s="180" t="s">
        <v>32361</v>
      </c>
      <c r="C725" s="479" t="s">
        <v>297</v>
      </c>
      <c r="D725" s="182">
        <v>21920.67</v>
      </c>
      <c r="E725" s="190"/>
      <c r="I725" s="260" t="s">
        <v>29510</v>
      </c>
      <c r="J725" s="261" t="s">
        <v>29511</v>
      </c>
    </row>
    <row r="726" spans="1:10" x14ac:dyDescent="0.3">
      <c r="A726" s="486">
        <v>705411</v>
      </c>
      <c r="B726" s="180" t="s">
        <v>32362</v>
      </c>
      <c r="C726" s="479" t="s">
        <v>297</v>
      </c>
      <c r="D726" s="182">
        <v>25780.3</v>
      </c>
      <c r="E726" s="190"/>
      <c r="I726" s="260" t="s">
        <v>29512</v>
      </c>
      <c r="J726" s="261" t="s">
        <v>29513</v>
      </c>
    </row>
    <row r="727" spans="1:10" x14ac:dyDescent="0.3">
      <c r="A727" s="486">
        <v>705410</v>
      </c>
      <c r="B727" s="180" t="s">
        <v>32363</v>
      </c>
      <c r="C727" s="479" t="s">
        <v>297</v>
      </c>
      <c r="D727" s="182">
        <v>23110.720000000001</v>
      </c>
      <c r="E727" s="190"/>
      <c r="I727" s="260" t="s">
        <v>29514</v>
      </c>
      <c r="J727" s="261" t="s">
        <v>29515</v>
      </c>
    </row>
    <row r="728" spans="1:10" x14ac:dyDescent="0.3">
      <c r="A728" s="486">
        <v>705413</v>
      </c>
      <c r="B728" s="180" t="s">
        <v>32364</v>
      </c>
      <c r="C728" s="479" t="s">
        <v>297</v>
      </c>
      <c r="D728" s="182">
        <v>27718.69</v>
      </c>
      <c r="E728" s="190"/>
      <c r="I728" s="260" t="s">
        <v>29516</v>
      </c>
      <c r="J728" s="261" t="s">
        <v>29517</v>
      </c>
    </row>
    <row r="729" spans="1:10" x14ac:dyDescent="0.3">
      <c r="A729" s="486">
        <v>705412</v>
      </c>
      <c r="B729" s="180" t="s">
        <v>32365</v>
      </c>
      <c r="C729" s="479" t="s">
        <v>297</v>
      </c>
      <c r="D729" s="182">
        <v>25048.22</v>
      </c>
      <c r="E729" s="190"/>
      <c r="I729" s="260" t="s">
        <v>29518</v>
      </c>
      <c r="J729" s="261" t="s">
        <v>29519</v>
      </c>
    </row>
    <row r="730" spans="1:10" x14ac:dyDescent="0.3">
      <c r="A730" s="486">
        <v>705415</v>
      </c>
      <c r="B730" s="180" t="s">
        <v>32366</v>
      </c>
      <c r="C730" s="479" t="s">
        <v>297</v>
      </c>
      <c r="D730" s="182">
        <v>30536.38</v>
      </c>
      <c r="E730" s="190"/>
      <c r="I730" s="260" t="s">
        <v>29520</v>
      </c>
      <c r="J730" s="261" t="s">
        <v>29521</v>
      </c>
    </row>
    <row r="731" spans="1:10" x14ac:dyDescent="0.3">
      <c r="A731" s="486">
        <v>705414</v>
      </c>
      <c r="B731" s="180" t="s">
        <v>32367</v>
      </c>
      <c r="C731" s="479" t="s">
        <v>297</v>
      </c>
      <c r="D731" s="182">
        <v>27527.31</v>
      </c>
      <c r="E731" s="190"/>
      <c r="I731" s="260" t="s">
        <v>29522</v>
      </c>
      <c r="J731" s="261" t="s">
        <v>29523</v>
      </c>
    </row>
    <row r="732" spans="1:10" x14ac:dyDescent="0.3">
      <c r="A732" s="486">
        <v>705417</v>
      </c>
      <c r="B732" s="180" t="s">
        <v>32368</v>
      </c>
      <c r="C732" s="479" t="s">
        <v>297</v>
      </c>
      <c r="D732" s="182">
        <v>38673.9</v>
      </c>
      <c r="E732" s="190"/>
      <c r="I732" s="260" t="s">
        <v>29524</v>
      </c>
      <c r="J732" s="261" t="s">
        <v>29525</v>
      </c>
    </row>
    <row r="733" spans="1:10" x14ac:dyDescent="0.3">
      <c r="A733" s="486">
        <v>705416</v>
      </c>
      <c r="B733" s="180" t="s">
        <v>32369</v>
      </c>
      <c r="C733" s="479" t="s">
        <v>297</v>
      </c>
      <c r="D733" s="182">
        <v>34970.25</v>
      </c>
      <c r="E733" s="190"/>
      <c r="I733" s="260" t="s">
        <v>29526</v>
      </c>
      <c r="J733" s="261" t="s">
        <v>29527</v>
      </c>
    </row>
    <row r="734" spans="1:10" x14ac:dyDescent="0.3">
      <c r="A734" s="486">
        <v>705419</v>
      </c>
      <c r="B734" s="180" t="s">
        <v>32370</v>
      </c>
      <c r="C734" s="479" t="s">
        <v>297</v>
      </c>
      <c r="D734" s="182">
        <v>36500.379999999997</v>
      </c>
      <c r="E734" s="190"/>
      <c r="I734" s="260" t="s">
        <v>29528</v>
      </c>
      <c r="J734" s="261" t="s">
        <v>29529</v>
      </c>
    </row>
    <row r="735" spans="1:10" x14ac:dyDescent="0.3">
      <c r="A735" s="486">
        <v>705418</v>
      </c>
      <c r="B735" s="180" t="s">
        <v>32371</v>
      </c>
      <c r="C735" s="479" t="s">
        <v>297</v>
      </c>
      <c r="D735" s="182">
        <v>32769.53</v>
      </c>
      <c r="E735" s="190"/>
      <c r="I735" s="260" t="s">
        <v>29530</v>
      </c>
      <c r="J735" s="261" t="s">
        <v>29531</v>
      </c>
    </row>
    <row r="736" spans="1:10" x14ac:dyDescent="0.3">
      <c r="A736" s="486">
        <v>705421</v>
      </c>
      <c r="B736" s="180" t="s">
        <v>32372</v>
      </c>
      <c r="C736" s="479" t="s">
        <v>297</v>
      </c>
      <c r="D736" s="182">
        <v>39248.120000000003</v>
      </c>
      <c r="E736" s="190"/>
      <c r="I736" s="260" t="s">
        <v>29532</v>
      </c>
      <c r="J736" s="261" t="s">
        <v>29533</v>
      </c>
    </row>
    <row r="737" spans="1:10" x14ac:dyDescent="0.3">
      <c r="A737" s="486">
        <v>705420</v>
      </c>
      <c r="B737" s="180" t="s">
        <v>32373</v>
      </c>
      <c r="C737" s="479" t="s">
        <v>297</v>
      </c>
      <c r="D737" s="182">
        <v>35502.49</v>
      </c>
      <c r="E737" s="190"/>
      <c r="I737" s="260" t="s">
        <v>29534</v>
      </c>
      <c r="J737" s="261" t="s">
        <v>29535</v>
      </c>
    </row>
    <row r="738" spans="1:10" x14ac:dyDescent="0.3">
      <c r="A738" s="486">
        <v>705423</v>
      </c>
      <c r="B738" s="180" t="s">
        <v>32374</v>
      </c>
      <c r="C738" s="479" t="s">
        <v>297</v>
      </c>
      <c r="D738" s="182">
        <v>44664.61</v>
      </c>
      <c r="E738" s="190"/>
      <c r="I738" s="260" t="s">
        <v>29536</v>
      </c>
      <c r="J738" s="261" t="s">
        <v>29537</v>
      </c>
    </row>
    <row r="739" spans="1:10" x14ac:dyDescent="0.3">
      <c r="A739" s="486">
        <v>705422</v>
      </c>
      <c r="B739" s="180" t="s">
        <v>32375</v>
      </c>
      <c r="C739" s="479" t="s">
        <v>297</v>
      </c>
      <c r="D739" s="182">
        <v>40473.65</v>
      </c>
      <c r="E739" s="190"/>
      <c r="I739" s="260" t="s">
        <v>29538</v>
      </c>
      <c r="J739" s="261" t="s">
        <v>29539</v>
      </c>
    </row>
    <row r="740" spans="1:10" x14ac:dyDescent="0.3">
      <c r="A740" s="486">
        <v>705425</v>
      </c>
      <c r="B740" s="180" t="s">
        <v>32376</v>
      </c>
      <c r="C740" s="479" t="s">
        <v>297</v>
      </c>
      <c r="D740" s="182">
        <v>56538.47</v>
      </c>
      <c r="E740" s="190"/>
      <c r="I740" s="260" t="s">
        <v>29540</v>
      </c>
      <c r="J740" s="261" t="s">
        <v>29541</v>
      </c>
    </row>
    <row r="741" spans="1:10" x14ac:dyDescent="0.3">
      <c r="A741" s="486">
        <v>705424</v>
      </c>
      <c r="B741" s="180" t="s">
        <v>32377</v>
      </c>
      <c r="C741" s="479" t="s">
        <v>297</v>
      </c>
      <c r="D741" s="182">
        <v>51395.86</v>
      </c>
      <c r="E741" s="190"/>
      <c r="I741" s="260" t="s">
        <v>29542</v>
      </c>
      <c r="J741" s="261" t="s">
        <v>29543</v>
      </c>
    </row>
    <row r="742" spans="1:10" x14ac:dyDescent="0.3">
      <c r="A742" s="486">
        <v>705427</v>
      </c>
      <c r="B742" s="180" t="s">
        <v>32378</v>
      </c>
      <c r="C742" s="479" t="s">
        <v>297</v>
      </c>
      <c r="D742" s="182">
        <v>51600.65</v>
      </c>
      <c r="E742" s="190"/>
      <c r="I742" s="260" t="s">
        <v>29544</v>
      </c>
      <c r="J742" s="261" t="s">
        <v>29545</v>
      </c>
    </row>
    <row r="743" spans="1:10" x14ac:dyDescent="0.3">
      <c r="A743" s="486">
        <v>705426</v>
      </c>
      <c r="B743" s="180" t="s">
        <v>32379</v>
      </c>
      <c r="C743" s="479" t="s">
        <v>297</v>
      </c>
      <c r="D743" s="182">
        <v>46204.61</v>
      </c>
      <c r="E743" s="190"/>
      <c r="I743" s="260" t="s">
        <v>29546</v>
      </c>
      <c r="J743" s="261" t="s">
        <v>29547</v>
      </c>
    </row>
    <row r="744" spans="1:10" x14ac:dyDescent="0.3">
      <c r="A744" s="486">
        <v>705429</v>
      </c>
      <c r="B744" s="180" t="s">
        <v>32380</v>
      </c>
      <c r="C744" s="479" t="s">
        <v>297</v>
      </c>
      <c r="D744" s="182">
        <v>53370.07</v>
      </c>
      <c r="E744" s="190"/>
      <c r="I744" s="260" t="s">
        <v>29548</v>
      </c>
      <c r="J744" s="261" t="s">
        <v>29549</v>
      </c>
    </row>
    <row r="745" spans="1:10" x14ac:dyDescent="0.3">
      <c r="A745" s="486">
        <v>705428</v>
      </c>
      <c r="B745" s="180" t="s">
        <v>32381</v>
      </c>
      <c r="C745" s="479" t="s">
        <v>297</v>
      </c>
      <c r="D745" s="182">
        <v>48065.24</v>
      </c>
      <c r="E745" s="190"/>
      <c r="I745" s="260" t="s">
        <v>29550</v>
      </c>
      <c r="J745" s="261" t="s">
        <v>29551</v>
      </c>
    </row>
    <row r="746" spans="1:10" x14ac:dyDescent="0.3">
      <c r="A746" s="486">
        <v>705431</v>
      </c>
      <c r="B746" s="180" t="s">
        <v>32382</v>
      </c>
      <c r="C746" s="479" t="s">
        <v>297</v>
      </c>
      <c r="D746" s="182">
        <v>64194.21</v>
      </c>
      <c r="E746" s="190"/>
      <c r="I746" s="260" t="s">
        <v>29552</v>
      </c>
      <c r="J746" s="261" t="s">
        <v>29553</v>
      </c>
    </row>
    <row r="747" spans="1:10" x14ac:dyDescent="0.3">
      <c r="A747" s="486">
        <v>705430</v>
      </c>
      <c r="B747" s="180" t="s">
        <v>32383</v>
      </c>
      <c r="C747" s="479" t="s">
        <v>297</v>
      </c>
      <c r="D747" s="182">
        <v>58274.15</v>
      </c>
      <c r="E747" s="190"/>
      <c r="I747" s="260" t="s">
        <v>29554</v>
      </c>
      <c r="J747" s="261" t="s">
        <v>29555</v>
      </c>
    </row>
    <row r="748" spans="1:10" x14ac:dyDescent="0.3">
      <c r="A748" s="486">
        <v>705433</v>
      </c>
      <c r="B748" s="180" t="s">
        <v>32384</v>
      </c>
      <c r="C748" s="479" t="s">
        <v>297</v>
      </c>
      <c r="D748" s="182">
        <v>81390.070000000007</v>
      </c>
      <c r="E748" s="190"/>
      <c r="I748" s="260" t="s">
        <v>29556</v>
      </c>
      <c r="J748" s="261" t="s">
        <v>29557</v>
      </c>
    </row>
    <row r="749" spans="1:10" x14ac:dyDescent="0.3">
      <c r="A749" s="486">
        <v>705432</v>
      </c>
      <c r="B749" s="180" t="s">
        <v>32385</v>
      </c>
      <c r="C749" s="479" t="s">
        <v>297</v>
      </c>
      <c r="D749" s="182">
        <v>74057.56</v>
      </c>
      <c r="E749" s="190"/>
      <c r="I749" s="260" t="s">
        <v>29558</v>
      </c>
      <c r="J749" s="261" t="s">
        <v>29559</v>
      </c>
    </row>
    <row r="750" spans="1:10" x14ac:dyDescent="0.3">
      <c r="A750" s="486">
        <v>705257</v>
      </c>
      <c r="B750" s="180" t="s">
        <v>32386</v>
      </c>
      <c r="C750" s="479" t="s">
        <v>70</v>
      </c>
      <c r="D750" s="182">
        <v>4069.02</v>
      </c>
      <c r="E750" s="190"/>
      <c r="I750" s="260" t="s">
        <v>29560</v>
      </c>
      <c r="J750" s="261" t="s">
        <v>29561</v>
      </c>
    </row>
    <row r="751" spans="1:10" x14ac:dyDescent="0.3">
      <c r="A751" s="486">
        <v>705256</v>
      </c>
      <c r="B751" s="180" t="s">
        <v>32387</v>
      </c>
      <c r="C751" s="479" t="s">
        <v>70</v>
      </c>
      <c r="D751" s="182">
        <v>3733.19</v>
      </c>
      <c r="E751" s="190"/>
      <c r="I751" s="260" t="s">
        <v>29562</v>
      </c>
      <c r="J751" s="261" t="s">
        <v>29563</v>
      </c>
    </row>
    <row r="752" spans="1:10" x14ac:dyDescent="0.3">
      <c r="A752" s="486">
        <v>705259</v>
      </c>
      <c r="B752" s="180" t="s">
        <v>32388</v>
      </c>
      <c r="C752" s="479" t="s">
        <v>70</v>
      </c>
      <c r="D752" s="182">
        <v>3560.26</v>
      </c>
      <c r="E752" s="190"/>
      <c r="I752" s="260" t="s">
        <v>29564</v>
      </c>
      <c r="J752" s="261" t="s">
        <v>29565</v>
      </c>
    </row>
    <row r="753" spans="1:10" x14ac:dyDescent="0.3">
      <c r="A753" s="486">
        <v>705258</v>
      </c>
      <c r="B753" s="180" t="s">
        <v>32389</v>
      </c>
      <c r="C753" s="479" t="s">
        <v>70</v>
      </c>
      <c r="D753" s="182">
        <v>3224.44</v>
      </c>
      <c r="E753" s="190"/>
      <c r="I753" s="260" t="s">
        <v>29566</v>
      </c>
      <c r="J753" s="261" t="s">
        <v>29567</v>
      </c>
    </row>
    <row r="754" spans="1:10" x14ac:dyDescent="0.3">
      <c r="A754" s="486">
        <v>705267</v>
      </c>
      <c r="B754" s="180" t="s">
        <v>32390</v>
      </c>
      <c r="C754" s="479" t="s">
        <v>70</v>
      </c>
      <c r="D754" s="182">
        <v>5097.04</v>
      </c>
      <c r="E754" s="190"/>
      <c r="I754" s="260" t="s">
        <v>29568</v>
      </c>
      <c r="J754" s="261" t="s">
        <v>29569</v>
      </c>
    </row>
    <row r="755" spans="1:10" x14ac:dyDescent="0.3">
      <c r="A755" s="486">
        <v>705266</v>
      </c>
      <c r="B755" s="180" t="s">
        <v>32391</v>
      </c>
      <c r="C755" s="479" t="s">
        <v>70</v>
      </c>
      <c r="D755" s="182">
        <v>4652.6099999999997</v>
      </c>
      <c r="E755" s="190"/>
      <c r="I755" s="260" t="s">
        <v>29570</v>
      </c>
      <c r="J755" s="261" t="s">
        <v>29571</v>
      </c>
    </row>
    <row r="756" spans="1:10" x14ac:dyDescent="0.3">
      <c r="A756" s="486">
        <v>705269</v>
      </c>
      <c r="B756" s="180" t="s">
        <v>32392</v>
      </c>
      <c r="C756" s="479" t="s">
        <v>70</v>
      </c>
      <c r="D756" s="182">
        <v>5345.7</v>
      </c>
      <c r="E756" s="190"/>
      <c r="I756" s="260" t="s">
        <v>29572</v>
      </c>
      <c r="J756" s="261" t="s">
        <v>29573</v>
      </c>
    </row>
    <row r="757" spans="1:10" x14ac:dyDescent="0.3">
      <c r="A757" s="486">
        <v>705268</v>
      </c>
      <c r="B757" s="180" t="s">
        <v>32393</v>
      </c>
      <c r="C757" s="479" t="s">
        <v>70</v>
      </c>
      <c r="D757" s="182">
        <v>4901.26</v>
      </c>
      <c r="E757" s="190"/>
      <c r="I757" s="260" t="s">
        <v>29574</v>
      </c>
      <c r="J757" s="261" t="s">
        <v>29575</v>
      </c>
    </row>
    <row r="758" spans="1:10" x14ac:dyDescent="0.3">
      <c r="A758" s="486">
        <v>705261</v>
      </c>
      <c r="B758" s="180" t="s">
        <v>32394</v>
      </c>
      <c r="C758" s="479" t="s">
        <v>70</v>
      </c>
      <c r="D758" s="182">
        <v>3796.86</v>
      </c>
      <c r="E758" s="190"/>
      <c r="I758" s="260" t="s">
        <v>29576</v>
      </c>
      <c r="J758" s="261" t="s">
        <v>29577</v>
      </c>
    </row>
    <row r="759" spans="1:10" x14ac:dyDescent="0.3">
      <c r="A759" s="486">
        <v>705260</v>
      </c>
      <c r="B759" s="180" t="s">
        <v>32395</v>
      </c>
      <c r="C759" s="479" t="s">
        <v>70</v>
      </c>
      <c r="D759" s="182">
        <v>3461.04</v>
      </c>
      <c r="E759" s="190"/>
      <c r="I759" s="260" t="s">
        <v>29578</v>
      </c>
      <c r="J759" s="261" t="s">
        <v>29579</v>
      </c>
    </row>
    <row r="760" spans="1:10" x14ac:dyDescent="0.3">
      <c r="A760" s="486">
        <v>705263</v>
      </c>
      <c r="B760" s="180" t="s">
        <v>32396</v>
      </c>
      <c r="C760" s="479" t="s">
        <v>70</v>
      </c>
      <c r="D760" s="182">
        <v>4264.49</v>
      </c>
      <c r="E760" s="190"/>
      <c r="I760" s="260" t="s">
        <v>29580</v>
      </c>
      <c r="J760" s="261" t="s">
        <v>29581</v>
      </c>
    </row>
    <row r="761" spans="1:10" x14ac:dyDescent="0.3">
      <c r="A761" s="486">
        <v>705262</v>
      </c>
      <c r="B761" s="180" t="s">
        <v>32397</v>
      </c>
      <c r="C761" s="479" t="s">
        <v>70</v>
      </c>
      <c r="D761" s="182">
        <v>3928.67</v>
      </c>
      <c r="E761" s="190"/>
      <c r="I761" s="260" t="s">
        <v>29582</v>
      </c>
      <c r="J761" s="261" t="s">
        <v>29583</v>
      </c>
    </row>
    <row r="762" spans="1:10" x14ac:dyDescent="0.3">
      <c r="A762" s="486">
        <v>705265</v>
      </c>
      <c r="B762" s="180" t="s">
        <v>32398</v>
      </c>
      <c r="C762" s="479" t="s">
        <v>70</v>
      </c>
      <c r="D762" s="182">
        <v>4666.43</v>
      </c>
      <c r="E762" s="190"/>
      <c r="I762" s="260" t="s">
        <v>29584</v>
      </c>
      <c r="J762" s="261" t="s">
        <v>29585</v>
      </c>
    </row>
    <row r="763" spans="1:10" x14ac:dyDescent="0.3">
      <c r="A763" s="486">
        <v>705264</v>
      </c>
      <c r="B763" s="180" t="s">
        <v>32399</v>
      </c>
      <c r="C763" s="479" t="s">
        <v>70</v>
      </c>
      <c r="D763" s="182">
        <v>4330.6000000000004</v>
      </c>
      <c r="E763" s="190"/>
      <c r="I763" s="260" t="s">
        <v>29586</v>
      </c>
      <c r="J763" s="261" t="s">
        <v>29587</v>
      </c>
    </row>
    <row r="764" spans="1:10" x14ac:dyDescent="0.3">
      <c r="A764" s="486">
        <v>705271</v>
      </c>
      <c r="B764" s="180" t="s">
        <v>32400</v>
      </c>
      <c r="C764" s="479" t="s">
        <v>70</v>
      </c>
      <c r="D764" s="182">
        <v>5837.51</v>
      </c>
      <c r="E764" s="190"/>
      <c r="I764" s="260" t="s">
        <v>29588</v>
      </c>
      <c r="J764" s="261" t="s">
        <v>29589</v>
      </c>
    </row>
    <row r="765" spans="1:10" x14ac:dyDescent="0.3">
      <c r="A765" s="486">
        <v>705270</v>
      </c>
      <c r="B765" s="180" t="s">
        <v>32401</v>
      </c>
      <c r="C765" s="479" t="s">
        <v>70</v>
      </c>
      <c r="D765" s="182">
        <v>5403.34</v>
      </c>
      <c r="E765" s="190"/>
      <c r="I765" s="260" t="s">
        <v>29590</v>
      </c>
      <c r="J765" s="261" t="s">
        <v>29591</v>
      </c>
    </row>
    <row r="766" spans="1:10" x14ac:dyDescent="0.3">
      <c r="A766" s="486">
        <v>705273</v>
      </c>
      <c r="B766" s="180" t="s">
        <v>32402</v>
      </c>
      <c r="C766" s="479" t="s">
        <v>70</v>
      </c>
      <c r="D766" s="182">
        <v>5214.6899999999996</v>
      </c>
      <c r="E766" s="190"/>
      <c r="I766" s="260" t="s">
        <v>29592</v>
      </c>
      <c r="J766" s="261" t="s">
        <v>29593</v>
      </c>
    </row>
    <row r="767" spans="1:10" x14ac:dyDescent="0.3">
      <c r="A767" s="486">
        <v>705272</v>
      </c>
      <c r="B767" s="180" t="s">
        <v>32403</v>
      </c>
      <c r="C767" s="479" t="s">
        <v>70</v>
      </c>
      <c r="D767" s="182">
        <v>4780.51</v>
      </c>
      <c r="E767" s="190"/>
      <c r="I767" s="260" t="s">
        <v>29594</v>
      </c>
      <c r="J767" s="261" t="s">
        <v>29595</v>
      </c>
    </row>
    <row r="768" spans="1:10" x14ac:dyDescent="0.3">
      <c r="A768" s="486">
        <v>705281</v>
      </c>
      <c r="B768" s="180" t="s">
        <v>32404</v>
      </c>
      <c r="C768" s="479" t="s">
        <v>70</v>
      </c>
      <c r="D768" s="182">
        <v>7987.71</v>
      </c>
      <c r="E768" s="190"/>
      <c r="I768" s="260" t="s">
        <v>29596</v>
      </c>
      <c r="J768" s="261" t="s">
        <v>29597</v>
      </c>
    </row>
    <row r="769" spans="1:10" x14ac:dyDescent="0.3">
      <c r="A769" s="486">
        <v>705280</v>
      </c>
      <c r="B769" s="180" t="s">
        <v>32405</v>
      </c>
      <c r="C769" s="479" t="s">
        <v>70</v>
      </c>
      <c r="D769" s="182">
        <v>7287.9</v>
      </c>
      <c r="E769" s="190"/>
      <c r="I769" s="260" t="s">
        <v>29598</v>
      </c>
      <c r="J769" s="261" t="s">
        <v>29599</v>
      </c>
    </row>
    <row r="770" spans="1:10" x14ac:dyDescent="0.3">
      <c r="A770" s="486">
        <v>705283</v>
      </c>
      <c r="B770" s="180" t="s">
        <v>32406</v>
      </c>
      <c r="C770" s="479" t="s">
        <v>70</v>
      </c>
      <c r="D770" s="182">
        <v>8182.59</v>
      </c>
      <c r="E770" s="190"/>
      <c r="I770" s="260" t="s">
        <v>29600</v>
      </c>
      <c r="J770" s="261" t="s">
        <v>29601</v>
      </c>
    </row>
    <row r="771" spans="1:10" x14ac:dyDescent="0.3">
      <c r="A771" s="486">
        <v>705282</v>
      </c>
      <c r="B771" s="180" t="s">
        <v>32407</v>
      </c>
      <c r="C771" s="479" t="s">
        <v>70</v>
      </c>
      <c r="D771" s="182">
        <v>7482.78</v>
      </c>
      <c r="E771" s="190"/>
      <c r="I771" s="260" t="s">
        <v>29602</v>
      </c>
      <c r="J771" s="261" t="s">
        <v>29603</v>
      </c>
    </row>
    <row r="772" spans="1:10" x14ac:dyDescent="0.3">
      <c r="A772" s="486">
        <v>705275</v>
      </c>
      <c r="B772" s="180" t="s">
        <v>32408</v>
      </c>
      <c r="C772" s="479" t="s">
        <v>70</v>
      </c>
      <c r="D772" s="182">
        <v>5827.08</v>
      </c>
      <c r="E772" s="190"/>
      <c r="I772" s="260" t="s">
        <v>29604</v>
      </c>
      <c r="J772" s="261" t="s">
        <v>29605</v>
      </c>
    </row>
    <row r="773" spans="1:10" x14ac:dyDescent="0.3">
      <c r="A773" s="486">
        <v>705274</v>
      </c>
      <c r="B773" s="180" t="s">
        <v>32409</v>
      </c>
      <c r="C773" s="479" t="s">
        <v>70</v>
      </c>
      <c r="D773" s="182">
        <v>5392.9</v>
      </c>
      <c r="E773" s="190"/>
      <c r="I773" s="260" t="s">
        <v>29606</v>
      </c>
      <c r="J773" s="261" t="s">
        <v>29607</v>
      </c>
    </row>
    <row r="774" spans="1:10" x14ac:dyDescent="0.3">
      <c r="A774" s="486">
        <v>705277</v>
      </c>
      <c r="B774" s="180" t="s">
        <v>32410</v>
      </c>
      <c r="C774" s="479" t="s">
        <v>70</v>
      </c>
      <c r="D774" s="182">
        <v>6548.69</v>
      </c>
      <c r="E774" s="190"/>
      <c r="I774" s="260" t="s">
        <v>29608</v>
      </c>
      <c r="J774" s="261" t="s">
        <v>29609</v>
      </c>
    </row>
    <row r="775" spans="1:10" x14ac:dyDescent="0.3">
      <c r="A775" s="486">
        <v>705276</v>
      </c>
      <c r="B775" s="180" t="s">
        <v>32411</v>
      </c>
      <c r="C775" s="479" t="s">
        <v>70</v>
      </c>
      <c r="D775" s="182">
        <v>5980.94</v>
      </c>
      <c r="E775" s="190"/>
      <c r="I775" s="260" t="s">
        <v>29610</v>
      </c>
      <c r="J775" s="261" t="s">
        <v>29611</v>
      </c>
    </row>
    <row r="776" spans="1:10" x14ac:dyDescent="0.3">
      <c r="A776" s="486">
        <v>705279</v>
      </c>
      <c r="B776" s="180" t="s">
        <v>32412</v>
      </c>
      <c r="C776" s="479" t="s">
        <v>70</v>
      </c>
      <c r="D776" s="182">
        <v>7405.97</v>
      </c>
      <c r="E776" s="190"/>
      <c r="I776" s="260" t="s">
        <v>29612</v>
      </c>
      <c r="J776" s="261" t="s">
        <v>29613</v>
      </c>
    </row>
    <row r="777" spans="1:10" x14ac:dyDescent="0.3">
      <c r="A777" s="486">
        <v>705278</v>
      </c>
      <c r="B777" s="180" t="s">
        <v>32413</v>
      </c>
      <c r="C777" s="479" t="s">
        <v>70</v>
      </c>
      <c r="D777" s="182">
        <v>6838.23</v>
      </c>
      <c r="E777" s="190"/>
      <c r="I777" s="260" t="s">
        <v>29614</v>
      </c>
      <c r="J777" s="261" t="s">
        <v>29615</v>
      </c>
    </row>
    <row r="778" spans="1:10" x14ac:dyDescent="0.3">
      <c r="A778" s="486">
        <v>705285</v>
      </c>
      <c r="B778" s="180" t="s">
        <v>32414</v>
      </c>
      <c r="C778" s="479" t="s">
        <v>70</v>
      </c>
      <c r="D778" s="182">
        <v>7507.31</v>
      </c>
      <c r="E778" s="190"/>
      <c r="I778" s="260" t="s">
        <v>29616</v>
      </c>
      <c r="J778" s="261" t="s">
        <v>29617</v>
      </c>
    </row>
    <row r="779" spans="1:10" x14ac:dyDescent="0.3">
      <c r="A779" s="486">
        <v>705284</v>
      </c>
      <c r="B779" s="180" t="s">
        <v>32415</v>
      </c>
      <c r="C779" s="479" t="s">
        <v>70</v>
      </c>
      <c r="D779" s="182">
        <v>6961.57</v>
      </c>
      <c r="E779" s="190"/>
      <c r="I779" s="260" t="s">
        <v>29618</v>
      </c>
      <c r="J779" s="261" t="s">
        <v>29619</v>
      </c>
    </row>
    <row r="780" spans="1:10" x14ac:dyDescent="0.3">
      <c r="A780" s="486">
        <v>705287</v>
      </c>
      <c r="B780" s="180" t="s">
        <v>32416</v>
      </c>
      <c r="C780" s="479" t="s">
        <v>70</v>
      </c>
      <c r="D780" s="182">
        <v>6891.59</v>
      </c>
      <c r="E780" s="190"/>
      <c r="I780" s="260" t="s">
        <v>29620</v>
      </c>
      <c r="J780" s="261" t="s">
        <v>29621</v>
      </c>
    </row>
    <row r="781" spans="1:10" x14ac:dyDescent="0.3">
      <c r="A781" s="486">
        <v>705286</v>
      </c>
      <c r="B781" s="180" t="s">
        <v>32417</v>
      </c>
      <c r="C781" s="479" t="s">
        <v>70</v>
      </c>
      <c r="D781" s="182">
        <v>6345.84</v>
      </c>
      <c r="E781" s="190"/>
      <c r="I781" s="260" t="s">
        <v>29622</v>
      </c>
      <c r="J781" s="261" t="s">
        <v>29623</v>
      </c>
    </row>
    <row r="782" spans="1:10" x14ac:dyDescent="0.3">
      <c r="A782" s="486">
        <v>705295</v>
      </c>
      <c r="B782" s="180" t="s">
        <v>32418</v>
      </c>
      <c r="C782" s="479" t="s">
        <v>70</v>
      </c>
      <c r="D782" s="182">
        <v>10454.34</v>
      </c>
      <c r="E782" s="190"/>
      <c r="I782" s="260" t="s">
        <v>29624</v>
      </c>
      <c r="J782" s="261" t="s">
        <v>29625</v>
      </c>
    </row>
    <row r="783" spans="1:10" x14ac:dyDescent="0.3">
      <c r="A783" s="486">
        <v>705294</v>
      </c>
      <c r="B783" s="180" t="s">
        <v>32419</v>
      </c>
      <c r="C783" s="479" t="s">
        <v>70</v>
      </c>
      <c r="D783" s="182">
        <v>9612.1200000000008</v>
      </c>
      <c r="E783" s="190"/>
      <c r="I783" s="260" t="s">
        <v>29626</v>
      </c>
      <c r="J783" s="261" t="s">
        <v>29627</v>
      </c>
    </row>
    <row r="784" spans="1:10" x14ac:dyDescent="0.3">
      <c r="A784" s="486">
        <v>705297</v>
      </c>
      <c r="B784" s="180" t="s">
        <v>32420</v>
      </c>
      <c r="C784" s="479" t="s">
        <v>70</v>
      </c>
      <c r="D784" s="182">
        <v>11260.77</v>
      </c>
      <c r="E784" s="190"/>
      <c r="I784" s="260" t="s">
        <v>29628</v>
      </c>
      <c r="J784" s="261" t="s">
        <v>29629</v>
      </c>
    </row>
    <row r="785" spans="1:10" x14ac:dyDescent="0.3">
      <c r="A785" s="486">
        <v>705296</v>
      </c>
      <c r="B785" s="180" t="s">
        <v>32421</v>
      </c>
      <c r="C785" s="479" t="s">
        <v>70</v>
      </c>
      <c r="D785" s="182">
        <v>10418.549999999999</v>
      </c>
      <c r="E785" s="190"/>
      <c r="I785" s="260" t="s">
        <v>29630</v>
      </c>
      <c r="J785" s="261" t="s">
        <v>29631</v>
      </c>
    </row>
    <row r="786" spans="1:10" x14ac:dyDescent="0.3">
      <c r="A786" s="486">
        <v>705289</v>
      </c>
      <c r="B786" s="180" t="s">
        <v>32422</v>
      </c>
      <c r="C786" s="479" t="s">
        <v>70</v>
      </c>
      <c r="D786" s="182">
        <v>7774.45</v>
      </c>
      <c r="E786" s="190"/>
      <c r="I786" s="260" t="s">
        <v>29632</v>
      </c>
      <c r="J786" s="261" t="s">
        <v>29633</v>
      </c>
    </row>
    <row r="787" spans="1:10" x14ac:dyDescent="0.3">
      <c r="A787" s="486">
        <v>705288</v>
      </c>
      <c r="B787" s="180" t="s">
        <v>32423</v>
      </c>
      <c r="C787" s="479" t="s">
        <v>70</v>
      </c>
      <c r="D787" s="182">
        <v>7083.39</v>
      </c>
      <c r="E787" s="190"/>
      <c r="I787" s="260" t="s">
        <v>29634</v>
      </c>
      <c r="J787" s="261" t="s">
        <v>29635</v>
      </c>
    </row>
    <row r="788" spans="1:10" x14ac:dyDescent="0.3">
      <c r="A788" s="486">
        <v>705291</v>
      </c>
      <c r="B788" s="180" t="s">
        <v>32424</v>
      </c>
      <c r="C788" s="479" t="s">
        <v>70</v>
      </c>
      <c r="D788" s="182">
        <v>8806.3799999999992</v>
      </c>
      <c r="E788" s="190"/>
      <c r="I788" s="260" t="s">
        <v>29636</v>
      </c>
      <c r="J788" s="261" t="s">
        <v>29637</v>
      </c>
    </row>
    <row r="789" spans="1:10" x14ac:dyDescent="0.3">
      <c r="A789" s="486">
        <v>705290</v>
      </c>
      <c r="B789" s="180" t="s">
        <v>32425</v>
      </c>
      <c r="C789" s="479" t="s">
        <v>70</v>
      </c>
      <c r="D789" s="182">
        <v>8115.32</v>
      </c>
      <c r="E789" s="190"/>
      <c r="I789" s="260" t="s">
        <v>29638</v>
      </c>
      <c r="J789" s="261" t="s">
        <v>29639</v>
      </c>
    </row>
    <row r="790" spans="1:10" x14ac:dyDescent="0.3">
      <c r="A790" s="486">
        <v>705293</v>
      </c>
      <c r="B790" s="180" t="s">
        <v>32426</v>
      </c>
      <c r="C790" s="479" t="s">
        <v>70</v>
      </c>
      <c r="D790" s="182">
        <v>9505.9500000000007</v>
      </c>
      <c r="E790" s="190"/>
      <c r="I790" s="260" t="s">
        <v>29640</v>
      </c>
      <c r="J790" s="261" t="s">
        <v>29641</v>
      </c>
    </row>
    <row r="791" spans="1:10" x14ac:dyDescent="0.3">
      <c r="A791" s="486">
        <v>705292</v>
      </c>
      <c r="B791" s="180" t="s">
        <v>32427</v>
      </c>
      <c r="C791" s="479" t="s">
        <v>70</v>
      </c>
      <c r="D791" s="182">
        <v>8663.74</v>
      </c>
      <c r="E791" s="190"/>
      <c r="I791" s="260" t="s">
        <v>29642</v>
      </c>
      <c r="J791" s="261" t="s">
        <v>29643</v>
      </c>
    </row>
    <row r="792" spans="1:10" x14ac:dyDescent="0.3">
      <c r="A792" s="486">
        <v>705299</v>
      </c>
      <c r="B792" s="180" t="s">
        <v>32428</v>
      </c>
      <c r="C792" s="479" t="s">
        <v>70</v>
      </c>
      <c r="D792" s="182">
        <v>9671.7999999999993</v>
      </c>
      <c r="E792" s="190"/>
      <c r="I792" s="260" t="s">
        <v>29644</v>
      </c>
      <c r="J792" s="261" t="s">
        <v>29645</v>
      </c>
    </row>
    <row r="793" spans="1:10" x14ac:dyDescent="0.3">
      <c r="A793" s="486">
        <v>705298</v>
      </c>
      <c r="B793" s="180" t="s">
        <v>32429</v>
      </c>
      <c r="C793" s="479" t="s">
        <v>70</v>
      </c>
      <c r="D793" s="182">
        <v>8857.42</v>
      </c>
      <c r="E793" s="190"/>
      <c r="I793" s="260" t="s">
        <v>29646</v>
      </c>
      <c r="J793" s="261" t="s">
        <v>29647</v>
      </c>
    </row>
    <row r="794" spans="1:10" x14ac:dyDescent="0.3">
      <c r="A794" s="486">
        <v>705301</v>
      </c>
      <c r="B794" s="180" t="s">
        <v>32430</v>
      </c>
      <c r="C794" s="479" t="s">
        <v>70</v>
      </c>
      <c r="D794" s="182">
        <v>9085.25</v>
      </c>
      <c r="E794" s="190"/>
      <c r="I794" s="260" t="s">
        <v>29648</v>
      </c>
      <c r="J794" s="261" t="s">
        <v>29649</v>
      </c>
    </row>
    <row r="795" spans="1:10" x14ac:dyDescent="0.3">
      <c r="A795" s="486">
        <v>705300</v>
      </c>
      <c r="B795" s="180" t="s">
        <v>32431</v>
      </c>
      <c r="C795" s="479" t="s">
        <v>70</v>
      </c>
      <c r="D795" s="182">
        <v>8270.8700000000008</v>
      </c>
      <c r="E795" s="190"/>
      <c r="I795" s="260" t="s">
        <v>29650</v>
      </c>
      <c r="J795" s="261" t="s">
        <v>29651</v>
      </c>
    </row>
    <row r="796" spans="1:10" x14ac:dyDescent="0.3">
      <c r="A796" s="486">
        <v>705309</v>
      </c>
      <c r="B796" s="180" t="s">
        <v>32432</v>
      </c>
      <c r="C796" s="479" t="s">
        <v>70</v>
      </c>
      <c r="D796" s="182">
        <v>14495.3</v>
      </c>
      <c r="E796" s="190"/>
      <c r="I796" s="260" t="s">
        <v>29652</v>
      </c>
      <c r="J796" s="261" t="s">
        <v>29653</v>
      </c>
    </row>
    <row r="797" spans="1:10" x14ac:dyDescent="0.3">
      <c r="A797" s="486">
        <v>705308</v>
      </c>
      <c r="B797" s="180" t="s">
        <v>32433</v>
      </c>
      <c r="C797" s="479" t="s">
        <v>70</v>
      </c>
      <c r="D797" s="182">
        <v>13277.27</v>
      </c>
      <c r="E797" s="190"/>
      <c r="I797" s="260" t="s">
        <v>29654</v>
      </c>
      <c r="J797" s="261" t="s">
        <v>29655</v>
      </c>
    </row>
    <row r="798" spans="1:10" x14ac:dyDescent="0.3">
      <c r="A798" s="486">
        <v>705311</v>
      </c>
      <c r="B798" s="180" t="s">
        <v>32434</v>
      </c>
      <c r="C798" s="479" t="s">
        <v>70</v>
      </c>
      <c r="D798" s="182">
        <v>14403.15</v>
      </c>
      <c r="E798" s="190"/>
      <c r="I798" s="260" t="s">
        <v>29656</v>
      </c>
      <c r="J798" s="261" t="s">
        <v>29657</v>
      </c>
    </row>
    <row r="799" spans="1:10" x14ac:dyDescent="0.3">
      <c r="A799" s="486">
        <v>705310</v>
      </c>
      <c r="B799" s="180" t="s">
        <v>32435</v>
      </c>
      <c r="C799" s="479" t="s">
        <v>70</v>
      </c>
      <c r="D799" s="182">
        <v>13185.12</v>
      </c>
      <c r="E799" s="190"/>
      <c r="I799" s="260" t="s">
        <v>29658</v>
      </c>
      <c r="J799" s="261" t="s">
        <v>29659</v>
      </c>
    </row>
    <row r="800" spans="1:10" x14ac:dyDescent="0.3">
      <c r="A800" s="486">
        <v>705303</v>
      </c>
      <c r="B800" s="180" t="s">
        <v>32436</v>
      </c>
      <c r="C800" s="479" t="s">
        <v>70</v>
      </c>
      <c r="D800" s="182">
        <v>9779.51</v>
      </c>
      <c r="E800" s="190"/>
      <c r="I800" s="260" t="s">
        <v>29660</v>
      </c>
      <c r="J800" s="261" t="s">
        <v>29661</v>
      </c>
    </row>
    <row r="801" spans="1:10" x14ac:dyDescent="0.3">
      <c r="A801" s="486">
        <v>705302</v>
      </c>
      <c r="B801" s="180" t="s">
        <v>32437</v>
      </c>
      <c r="C801" s="479" t="s">
        <v>70</v>
      </c>
      <c r="D801" s="182">
        <v>8787.5499999999993</v>
      </c>
      <c r="E801" s="190"/>
      <c r="I801" s="260" t="s">
        <v>29662</v>
      </c>
      <c r="J801" s="261" t="s">
        <v>29663</v>
      </c>
    </row>
    <row r="802" spans="1:10" x14ac:dyDescent="0.3">
      <c r="A802" s="486">
        <v>705305</v>
      </c>
      <c r="B802" s="180" t="s">
        <v>32438</v>
      </c>
      <c r="C802" s="479" t="s">
        <v>70</v>
      </c>
      <c r="D802" s="182">
        <v>11813.51</v>
      </c>
      <c r="E802" s="190"/>
      <c r="I802" s="260" t="s">
        <v>29664</v>
      </c>
      <c r="J802" s="261" t="s">
        <v>29665</v>
      </c>
    </row>
    <row r="803" spans="1:10" x14ac:dyDescent="0.3">
      <c r="A803" s="486">
        <v>705304</v>
      </c>
      <c r="B803" s="180" t="s">
        <v>32439</v>
      </c>
      <c r="C803" s="479" t="s">
        <v>70</v>
      </c>
      <c r="D803" s="182">
        <v>10821.56</v>
      </c>
      <c r="E803" s="190"/>
      <c r="I803" s="260" t="s">
        <v>29666</v>
      </c>
      <c r="J803" s="261" t="s">
        <v>29667</v>
      </c>
    </row>
    <row r="804" spans="1:10" x14ac:dyDescent="0.3">
      <c r="A804" s="486">
        <v>705307</v>
      </c>
      <c r="B804" s="180" t="s">
        <v>32440</v>
      </c>
      <c r="C804" s="479" t="s">
        <v>70</v>
      </c>
      <c r="D804" s="182">
        <v>13030.17</v>
      </c>
      <c r="E804" s="190"/>
      <c r="I804" s="260" t="s">
        <v>29668</v>
      </c>
      <c r="J804" s="261" t="s">
        <v>29669</v>
      </c>
    </row>
    <row r="805" spans="1:10" x14ac:dyDescent="0.3">
      <c r="A805" s="486">
        <v>705306</v>
      </c>
      <c r="B805" s="180" t="s">
        <v>32441</v>
      </c>
      <c r="C805" s="479" t="s">
        <v>70</v>
      </c>
      <c r="D805" s="182">
        <v>11812.14</v>
      </c>
      <c r="E805" s="190"/>
      <c r="I805" s="260" t="s">
        <v>29670</v>
      </c>
      <c r="J805" s="261" t="s">
        <v>29671</v>
      </c>
    </row>
    <row r="806" spans="1:10" x14ac:dyDescent="0.3">
      <c r="A806" s="486">
        <v>705169</v>
      </c>
      <c r="B806" s="180" t="s">
        <v>32442</v>
      </c>
      <c r="C806" s="479" t="s">
        <v>70</v>
      </c>
      <c r="D806" s="182">
        <v>2439.52</v>
      </c>
      <c r="E806" s="190"/>
      <c r="I806" s="260" t="s">
        <v>29672</v>
      </c>
      <c r="J806" s="261" t="s">
        <v>29673</v>
      </c>
    </row>
    <row r="807" spans="1:10" x14ac:dyDescent="0.3">
      <c r="A807" s="486">
        <v>705168</v>
      </c>
      <c r="B807" s="180" t="s">
        <v>32443</v>
      </c>
      <c r="C807" s="479" t="s">
        <v>70</v>
      </c>
      <c r="D807" s="182">
        <v>2251.2399999999998</v>
      </c>
      <c r="E807" s="190"/>
      <c r="I807" s="260" t="s">
        <v>29674</v>
      </c>
      <c r="J807" s="261" t="s">
        <v>29675</v>
      </c>
    </row>
    <row r="808" spans="1:10" x14ac:dyDescent="0.3">
      <c r="A808" s="486">
        <v>705171</v>
      </c>
      <c r="B808" s="180" t="s">
        <v>32444</v>
      </c>
      <c r="C808" s="479" t="s">
        <v>70</v>
      </c>
      <c r="D808" s="182">
        <v>2169.19</v>
      </c>
      <c r="E808" s="190"/>
      <c r="I808" s="260" t="s">
        <v>29676</v>
      </c>
      <c r="J808" s="261" t="s">
        <v>29677</v>
      </c>
    </row>
    <row r="809" spans="1:10" x14ac:dyDescent="0.3">
      <c r="A809" s="486">
        <v>705170</v>
      </c>
      <c r="B809" s="180" t="s">
        <v>32445</v>
      </c>
      <c r="C809" s="479" t="s">
        <v>70</v>
      </c>
      <c r="D809" s="182">
        <v>1980.91</v>
      </c>
      <c r="E809" s="190"/>
      <c r="I809" s="260" t="s">
        <v>29678</v>
      </c>
      <c r="J809" s="261" t="s">
        <v>29679</v>
      </c>
    </row>
    <row r="810" spans="1:10" x14ac:dyDescent="0.3">
      <c r="A810" s="486">
        <v>705179</v>
      </c>
      <c r="B810" s="180" t="s">
        <v>32446</v>
      </c>
      <c r="C810" s="479" t="s">
        <v>70</v>
      </c>
      <c r="D810" s="182">
        <v>3056.09</v>
      </c>
      <c r="E810" s="190"/>
      <c r="I810" s="260" t="s">
        <v>29680</v>
      </c>
      <c r="J810" s="261" t="s">
        <v>29681</v>
      </c>
    </row>
    <row r="811" spans="1:10" x14ac:dyDescent="0.3">
      <c r="A811" s="486">
        <v>705178</v>
      </c>
      <c r="B811" s="180" t="s">
        <v>32447</v>
      </c>
      <c r="C811" s="479" t="s">
        <v>70</v>
      </c>
      <c r="D811" s="182">
        <v>2807.66</v>
      </c>
      <c r="E811" s="190"/>
      <c r="I811" s="260" t="s">
        <v>29682</v>
      </c>
      <c r="J811" s="261" t="s">
        <v>29683</v>
      </c>
    </row>
    <row r="812" spans="1:10" x14ac:dyDescent="0.3">
      <c r="A812" s="486">
        <v>705181</v>
      </c>
      <c r="B812" s="180" t="s">
        <v>32448</v>
      </c>
      <c r="C812" s="479" t="s">
        <v>70</v>
      </c>
      <c r="D812" s="182">
        <v>3188.78</v>
      </c>
      <c r="E812" s="190"/>
      <c r="I812" s="260" t="s">
        <v>29684</v>
      </c>
      <c r="J812" s="261" t="s">
        <v>29685</v>
      </c>
    </row>
    <row r="813" spans="1:10" x14ac:dyDescent="0.3">
      <c r="A813" s="486">
        <v>705180</v>
      </c>
      <c r="B813" s="180" t="s">
        <v>32449</v>
      </c>
      <c r="C813" s="479" t="s">
        <v>70</v>
      </c>
      <c r="D813" s="182">
        <v>2940.35</v>
      </c>
      <c r="E813" s="190"/>
      <c r="I813" s="260" t="s">
        <v>29686</v>
      </c>
      <c r="J813" s="261" t="s">
        <v>29687</v>
      </c>
    </row>
    <row r="814" spans="1:10" x14ac:dyDescent="0.3">
      <c r="A814" s="486">
        <v>705173</v>
      </c>
      <c r="B814" s="180" t="s">
        <v>32450</v>
      </c>
      <c r="C814" s="479" t="s">
        <v>70</v>
      </c>
      <c r="D814" s="182">
        <v>2357.7199999999998</v>
      </c>
      <c r="E814" s="190"/>
      <c r="I814" s="260" t="s">
        <v>29688</v>
      </c>
      <c r="J814" s="261" t="s">
        <v>29689</v>
      </c>
    </row>
    <row r="815" spans="1:10" x14ac:dyDescent="0.3">
      <c r="A815" s="486">
        <v>705172</v>
      </c>
      <c r="B815" s="180" t="s">
        <v>32451</v>
      </c>
      <c r="C815" s="479" t="s">
        <v>70</v>
      </c>
      <c r="D815" s="182">
        <v>2169.4499999999998</v>
      </c>
      <c r="E815" s="190"/>
      <c r="I815" s="260" t="s">
        <v>29690</v>
      </c>
      <c r="J815" s="261" t="s">
        <v>29691</v>
      </c>
    </row>
    <row r="816" spans="1:10" x14ac:dyDescent="0.3">
      <c r="A816" s="486">
        <v>705175</v>
      </c>
      <c r="B816" s="180" t="s">
        <v>32452</v>
      </c>
      <c r="C816" s="479" t="s">
        <v>70</v>
      </c>
      <c r="D816" s="182">
        <v>2617.4299999999998</v>
      </c>
      <c r="E816" s="190"/>
      <c r="I816" s="260" t="s">
        <v>29692</v>
      </c>
      <c r="J816" s="261" t="s">
        <v>29693</v>
      </c>
    </row>
    <row r="817" spans="1:10" x14ac:dyDescent="0.3">
      <c r="A817" s="486">
        <v>705174</v>
      </c>
      <c r="B817" s="180" t="s">
        <v>32453</v>
      </c>
      <c r="C817" s="479" t="s">
        <v>70</v>
      </c>
      <c r="D817" s="182">
        <v>2429.15</v>
      </c>
      <c r="E817" s="190"/>
      <c r="I817" s="260" t="s">
        <v>29694</v>
      </c>
      <c r="J817" s="261" t="s">
        <v>29695</v>
      </c>
    </row>
    <row r="818" spans="1:10" x14ac:dyDescent="0.3">
      <c r="A818" s="486">
        <v>705177</v>
      </c>
      <c r="B818" s="180" t="s">
        <v>32454</v>
      </c>
      <c r="C818" s="479" t="s">
        <v>70</v>
      </c>
      <c r="D818" s="182">
        <v>2946.08</v>
      </c>
      <c r="E818" s="190"/>
      <c r="I818" s="260" t="s">
        <v>29696</v>
      </c>
      <c r="J818" s="261" t="s">
        <v>29697</v>
      </c>
    </row>
    <row r="819" spans="1:10" x14ac:dyDescent="0.3">
      <c r="A819" s="486">
        <v>705176</v>
      </c>
      <c r="B819" s="180" t="s">
        <v>32455</v>
      </c>
      <c r="C819" s="479" t="s">
        <v>70</v>
      </c>
      <c r="D819" s="182">
        <v>2697.65</v>
      </c>
      <c r="E819" s="190"/>
      <c r="I819" s="260" t="s">
        <v>29698</v>
      </c>
      <c r="J819" s="261" t="s">
        <v>29699</v>
      </c>
    </row>
    <row r="820" spans="1:10" x14ac:dyDescent="0.3">
      <c r="A820" s="486">
        <v>705183</v>
      </c>
      <c r="B820" s="180" t="s">
        <v>32456</v>
      </c>
      <c r="C820" s="479" t="s">
        <v>70</v>
      </c>
      <c r="D820" s="182">
        <v>3402.7</v>
      </c>
      <c r="E820" s="190"/>
      <c r="I820" s="260" t="s">
        <v>29700</v>
      </c>
      <c r="J820" s="261" t="s">
        <v>29701</v>
      </c>
    </row>
    <row r="821" spans="1:10" x14ac:dyDescent="0.3">
      <c r="A821" s="486">
        <v>705182</v>
      </c>
      <c r="B821" s="180" t="s">
        <v>32457</v>
      </c>
      <c r="C821" s="479" t="s">
        <v>70</v>
      </c>
      <c r="D821" s="182">
        <v>3160.74</v>
      </c>
      <c r="E821" s="190"/>
      <c r="I821" s="260" t="s">
        <v>29702</v>
      </c>
      <c r="J821" s="261" t="s">
        <v>29703</v>
      </c>
    </row>
    <row r="822" spans="1:10" x14ac:dyDescent="0.3">
      <c r="A822" s="486">
        <v>705185</v>
      </c>
      <c r="B822" s="180" t="s">
        <v>32458</v>
      </c>
      <c r="C822" s="479" t="s">
        <v>70</v>
      </c>
      <c r="D822" s="182">
        <v>3089.37</v>
      </c>
      <c r="E822" s="190"/>
      <c r="I822" s="260" t="s">
        <v>29704</v>
      </c>
      <c r="J822" s="261" t="s">
        <v>29705</v>
      </c>
    </row>
    <row r="823" spans="1:10" x14ac:dyDescent="0.3">
      <c r="A823" s="486">
        <v>705184</v>
      </c>
      <c r="B823" s="180" t="s">
        <v>32459</v>
      </c>
      <c r="C823" s="479" t="s">
        <v>70</v>
      </c>
      <c r="D823" s="182">
        <v>2847.41</v>
      </c>
      <c r="E823" s="190"/>
      <c r="I823" s="260" t="s">
        <v>29706</v>
      </c>
      <c r="J823" s="261" t="s">
        <v>29707</v>
      </c>
    </row>
    <row r="824" spans="1:10" x14ac:dyDescent="0.3">
      <c r="A824" s="486">
        <v>705193</v>
      </c>
      <c r="B824" s="180" t="s">
        <v>32460</v>
      </c>
      <c r="C824" s="479" t="s">
        <v>70</v>
      </c>
      <c r="D824" s="182">
        <v>4652.12</v>
      </c>
      <c r="E824" s="190"/>
      <c r="I824" s="260" t="s">
        <v>29708</v>
      </c>
      <c r="J824" s="261" t="s">
        <v>29709</v>
      </c>
    </row>
    <row r="825" spans="1:10" x14ac:dyDescent="0.3">
      <c r="A825" s="486">
        <v>705192</v>
      </c>
      <c r="B825" s="180" t="s">
        <v>32461</v>
      </c>
      <c r="C825" s="479" t="s">
        <v>70</v>
      </c>
      <c r="D825" s="182">
        <v>4261.9399999999996</v>
      </c>
      <c r="E825" s="190"/>
      <c r="I825" s="260" t="s">
        <v>29710</v>
      </c>
      <c r="J825" s="261" t="s">
        <v>29711</v>
      </c>
    </row>
    <row r="826" spans="1:10" x14ac:dyDescent="0.3">
      <c r="A826" s="486">
        <v>705195</v>
      </c>
      <c r="B826" s="180" t="s">
        <v>32462</v>
      </c>
      <c r="C826" s="479" t="s">
        <v>70</v>
      </c>
      <c r="D826" s="182">
        <v>4970.18</v>
      </c>
      <c r="E826" s="190"/>
      <c r="I826" s="260" t="s">
        <v>29712</v>
      </c>
      <c r="J826" s="261" t="s">
        <v>29713</v>
      </c>
    </row>
    <row r="827" spans="1:10" x14ac:dyDescent="0.3">
      <c r="A827" s="486">
        <v>705194</v>
      </c>
      <c r="B827" s="180" t="s">
        <v>32463</v>
      </c>
      <c r="C827" s="479" t="s">
        <v>70</v>
      </c>
      <c r="D827" s="182">
        <v>4580</v>
      </c>
      <c r="E827" s="190"/>
      <c r="I827" s="260" t="s">
        <v>29714</v>
      </c>
      <c r="J827" s="261" t="s">
        <v>29715</v>
      </c>
    </row>
    <row r="828" spans="1:10" x14ac:dyDescent="0.3">
      <c r="A828" s="486">
        <v>705187</v>
      </c>
      <c r="B828" s="180" t="s">
        <v>32464</v>
      </c>
      <c r="C828" s="479" t="s">
        <v>70</v>
      </c>
      <c r="D828" s="182">
        <v>3503.65</v>
      </c>
      <c r="E828" s="190"/>
      <c r="I828" s="260" t="s">
        <v>29716</v>
      </c>
      <c r="J828" s="261" t="s">
        <v>29717</v>
      </c>
    </row>
    <row r="829" spans="1:10" x14ac:dyDescent="0.3">
      <c r="A829" s="486">
        <v>705186</v>
      </c>
      <c r="B829" s="180" t="s">
        <v>32465</v>
      </c>
      <c r="C829" s="479" t="s">
        <v>70</v>
      </c>
      <c r="D829" s="182">
        <v>3186.85</v>
      </c>
      <c r="E829" s="190"/>
      <c r="I829" s="260" t="s">
        <v>29718</v>
      </c>
      <c r="J829" s="261" t="s">
        <v>29719</v>
      </c>
    </row>
    <row r="830" spans="1:10" x14ac:dyDescent="0.3">
      <c r="A830" s="486">
        <v>705189</v>
      </c>
      <c r="B830" s="180" t="s">
        <v>32466</v>
      </c>
      <c r="C830" s="479" t="s">
        <v>70</v>
      </c>
      <c r="D830" s="182">
        <v>3916.89</v>
      </c>
      <c r="E830" s="190"/>
      <c r="I830" s="260" t="s">
        <v>29720</v>
      </c>
      <c r="J830" s="261" t="s">
        <v>29721</v>
      </c>
    </row>
    <row r="831" spans="1:10" x14ac:dyDescent="0.3">
      <c r="A831" s="486">
        <v>705188</v>
      </c>
      <c r="B831" s="180" t="s">
        <v>32467</v>
      </c>
      <c r="C831" s="479" t="s">
        <v>70</v>
      </c>
      <c r="D831" s="182">
        <v>3600.09</v>
      </c>
      <c r="E831" s="190"/>
      <c r="I831" s="260" t="s">
        <v>29722</v>
      </c>
      <c r="J831" s="261" t="s">
        <v>29723</v>
      </c>
    </row>
    <row r="832" spans="1:10" x14ac:dyDescent="0.3">
      <c r="A832" s="486">
        <v>705191</v>
      </c>
      <c r="B832" s="180" t="s">
        <v>32468</v>
      </c>
      <c r="C832" s="479" t="s">
        <v>70</v>
      </c>
      <c r="D832" s="182">
        <v>4291.5200000000004</v>
      </c>
      <c r="E832" s="190"/>
      <c r="I832" s="260" t="s">
        <v>29724</v>
      </c>
      <c r="J832" s="261" t="s">
        <v>29725</v>
      </c>
    </row>
    <row r="833" spans="1:10" x14ac:dyDescent="0.3">
      <c r="A833" s="486">
        <v>705190</v>
      </c>
      <c r="B833" s="180" t="s">
        <v>32469</v>
      </c>
      <c r="C833" s="479" t="s">
        <v>70</v>
      </c>
      <c r="D833" s="182">
        <v>3901.35</v>
      </c>
      <c r="E833" s="190"/>
      <c r="I833" s="260" t="s">
        <v>29726</v>
      </c>
      <c r="J833" s="261" t="s">
        <v>29727</v>
      </c>
    </row>
    <row r="834" spans="1:10" x14ac:dyDescent="0.3">
      <c r="A834" s="486">
        <v>705197</v>
      </c>
      <c r="B834" s="180" t="s">
        <v>32470</v>
      </c>
      <c r="C834" s="479" t="s">
        <v>70</v>
      </c>
      <c r="D834" s="182">
        <v>4646.8100000000004</v>
      </c>
      <c r="E834" s="190"/>
      <c r="I834" s="260" t="s">
        <v>29728</v>
      </c>
      <c r="J834" s="261" t="s">
        <v>29729</v>
      </c>
    </row>
    <row r="835" spans="1:10" x14ac:dyDescent="0.3">
      <c r="A835" s="486">
        <v>705196</v>
      </c>
      <c r="B835" s="180" t="s">
        <v>32471</v>
      </c>
      <c r="C835" s="479" t="s">
        <v>70</v>
      </c>
      <c r="D835" s="182">
        <v>4260.38</v>
      </c>
      <c r="E835" s="190"/>
      <c r="I835" s="260" t="s">
        <v>29730</v>
      </c>
      <c r="J835" s="261" t="s">
        <v>29731</v>
      </c>
    </row>
    <row r="836" spans="1:10" x14ac:dyDescent="0.3">
      <c r="A836" s="486">
        <v>705199</v>
      </c>
      <c r="B836" s="180" t="s">
        <v>32472</v>
      </c>
      <c r="C836" s="479" t="s">
        <v>70</v>
      </c>
      <c r="D836" s="182">
        <v>4409.78</v>
      </c>
      <c r="E836" s="190"/>
      <c r="I836" s="260" t="s">
        <v>29732</v>
      </c>
      <c r="J836" s="261" t="s">
        <v>29733</v>
      </c>
    </row>
    <row r="837" spans="1:10" x14ac:dyDescent="0.3">
      <c r="A837" s="486">
        <v>705198</v>
      </c>
      <c r="B837" s="180" t="s">
        <v>32473</v>
      </c>
      <c r="C837" s="479" t="s">
        <v>70</v>
      </c>
      <c r="D837" s="182">
        <v>4023.35</v>
      </c>
      <c r="E837" s="190"/>
      <c r="I837" s="260" t="s">
        <v>29734</v>
      </c>
      <c r="J837" s="261" t="s">
        <v>29735</v>
      </c>
    </row>
    <row r="838" spans="1:10" x14ac:dyDescent="0.3">
      <c r="A838" s="486">
        <v>705207</v>
      </c>
      <c r="B838" s="180" t="s">
        <v>32474</v>
      </c>
      <c r="C838" s="479" t="s">
        <v>70</v>
      </c>
      <c r="D838" s="182">
        <v>6577.3</v>
      </c>
      <c r="E838" s="190"/>
      <c r="I838" s="260" t="s">
        <v>29736</v>
      </c>
      <c r="J838" s="261" t="s">
        <v>29737</v>
      </c>
    </row>
    <row r="839" spans="1:10" x14ac:dyDescent="0.3">
      <c r="A839" s="486">
        <v>705206</v>
      </c>
      <c r="B839" s="180" t="s">
        <v>32475</v>
      </c>
      <c r="C839" s="479" t="s">
        <v>70</v>
      </c>
      <c r="D839" s="182">
        <v>6001.54</v>
      </c>
      <c r="E839" s="190"/>
      <c r="I839" s="260" t="s">
        <v>29738</v>
      </c>
      <c r="J839" s="261" t="s">
        <v>29739</v>
      </c>
    </row>
    <row r="840" spans="1:10" x14ac:dyDescent="0.3">
      <c r="A840" s="486">
        <v>705209</v>
      </c>
      <c r="B840" s="180" t="s">
        <v>32476</v>
      </c>
      <c r="C840" s="479" t="s">
        <v>70</v>
      </c>
      <c r="D840" s="182">
        <v>7450.79</v>
      </c>
      <c r="E840" s="190"/>
      <c r="I840" s="260" t="s">
        <v>29740</v>
      </c>
      <c r="J840" s="261" t="s">
        <v>29741</v>
      </c>
    </row>
    <row r="841" spans="1:10" x14ac:dyDescent="0.3">
      <c r="A841" s="486">
        <v>705208</v>
      </c>
      <c r="B841" s="180" t="s">
        <v>32477</v>
      </c>
      <c r="C841" s="479" t="s">
        <v>70</v>
      </c>
      <c r="D841" s="182">
        <v>6779.64</v>
      </c>
      <c r="E841" s="190"/>
      <c r="I841" s="260" t="s">
        <v>29742</v>
      </c>
      <c r="J841" s="261" t="s">
        <v>29743</v>
      </c>
    </row>
    <row r="842" spans="1:10" x14ac:dyDescent="0.3">
      <c r="A842" s="486">
        <v>705201</v>
      </c>
      <c r="B842" s="180" t="s">
        <v>32478</v>
      </c>
      <c r="C842" s="479" t="s">
        <v>70</v>
      </c>
      <c r="D842" s="182">
        <v>5032.78</v>
      </c>
      <c r="E842" s="190"/>
      <c r="I842" s="260" t="s">
        <v>29744</v>
      </c>
      <c r="J842" s="261" t="s">
        <v>29745</v>
      </c>
    </row>
    <row r="843" spans="1:10" x14ac:dyDescent="0.3">
      <c r="A843" s="486">
        <v>705200</v>
      </c>
      <c r="B843" s="180" t="s">
        <v>32479</v>
      </c>
      <c r="C843" s="479" t="s">
        <v>70</v>
      </c>
      <c r="D843" s="182">
        <v>4646.3500000000004</v>
      </c>
      <c r="E843" s="190"/>
      <c r="I843" s="260" t="s">
        <v>29746</v>
      </c>
      <c r="J843" s="261" t="s">
        <v>29747</v>
      </c>
    </row>
    <row r="844" spans="1:10" x14ac:dyDescent="0.3">
      <c r="A844" s="486">
        <v>705203</v>
      </c>
      <c r="B844" s="180" t="s">
        <v>32480</v>
      </c>
      <c r="C844" s="479" t="s">
        <v>70</v>
      </c>
      <c r="D844" s="182">
        <v>5529.5</v>
      </c>
      <c r="E844" s="190"/>
      <c r="I844" s="260" t="s">
        <v>29748</v>
      </c>
      <c r="J844" s="261" t="s">
        <v>29749</v>
      </c>
    </row>
    <row r="845" spans="1:10" x14ac:dyDescent="0.3">
      <c r="A845" s="486">
        <v>705202</v>
      </c>
      <c r="B845" s="180" t="s">
        <v>32481</v>
      </c>
      <c r="C845" s="479" t="s">
        <v>70</v>
      </c>
      <c r="D845" s="182">
        <v>5055.01</v>
      </c>
      <c r="E845" s="190"/>
      <c r="I845" s="260" t="s">
        <v>29750</v>
      </c>
      <c r="J845" s="261" t="s">
        <v>29751</v>
      </c>
    </row>
    <row r="846" spans="1:10" x14ac:dyDescent="0.3">
      <c r="A846" s="486">
        <v>705205</v>
      </c>
      <c r="B846" s="180" t="s">
        <v>32482</v>
      </c>
      <c r="C846" s="479" t="s">
        <v>70</v>
      </c>
      <c r="D846" s="182">
        <v>6028.78</v>
      </c>
      <c r="E846" s="190"/>
      <c r="I846" s="260" t="s">
        <v>29752</v>
      </c>
      <c r="J846" s="261" t="s">
        <v>29753</v>
      </c>
    </row>
    <row r="847" spans="1:10" x14ac:dyDescent="0.3">
      <c r="A847" s="486">
        <v>705204</v>
      </c>
      <c r="B847" s="180" t="s">
        <v>32483</v>
      </c>
      <c r="C847" s="479" t="s">
        <v>70</v>
      </c>
      <c r="D847" s="182">
        <v>5554.3</v>
      </c>
      <c r="E847" s="190"/>
      <c r="I847" s="260" t="s">
        <v>29754</v>
      </c>
      <c r="J847" s="261" t="s">
        <v>29755</v>
      </c>
    </row>
    <row r="848" spans="1:10" x14ac:dyDescent="0.3">
      <c r="A848" s="486">
        <v>705211</v>
      </c>
      <c r="B848" s="180" t="s">
        <v>32484</v>
      </c>
      <c r="C848" s="479" t="s">
        <v>70</v>
      </c>
      <c r="D848" s="182">
        <v>5944</v>
      </c>
      <c r="E848" s="190"/>
      <c r="I848" s="260" t="s">
        <v>29756</v>
      </c>
      <c r="J848" s="261" t="s">
        <v>29757</v>
      </c>
    </row>
    <row r="849" spans="1:10" x14ac:dyDescent="0.3">
      <c r="A849" s="486">
        <v>705210</v>
      </c>
      <c r="B849" s="180" t="s">
        <v>32485</v>
      </c>
      <c r="C849" s="479" t="s">
        <v>70</v>
      </c>
      <c r="D849" s="182">
        <v>5386.46</v>
      </c>
      <c r="E849" s="190"/>
      <c r="I849" s="260" t="s">
        <v>29758</v>
      </c>
      <c r="J849" s="261" t="s">
        <v>29759</v>
      </c>
    </row>
    <row r="850" spans="1:10" x14ac:dyDescent="0.3">
      <c r="A850" s="486">
        <v>705213</v>
      </c>
      <c r="B850" s="180" t="s">
        <v>32486</v>
      </c>
      <c r="C850" s="479" t="s">
        <v>70</v>
      </c>
      <c r="D850" s="182">
        <v>5872.69</v>
      </c>
      <c r="E850" s="190"/>
      <c r="I850" s="260" t="s">
        <v>29760</v>
      </c>
      <c r="J850" s="261" t="s">
        <v>29761</v>
      </c>
    </row>
    <row r="851" spans="1:10" x14ac:dyDescent="0.3">
      <c r="A851" s="486">
        <v>705212</v>
      </c>
      <c r="B851" s="180" t="s">
        <v>32487</v>
      </c>
      <c r="C851" s="479" t="s">
        <v>70</v>
      </c>
      <c r="D851" s="182">
        <v>5315.15</v>
      </c>
      <c r="E851" s="190"/>
      <c r="I851" s="260" t="s">
        <v>29762</v>
      </c>
      <c r="J851" s="261" t="s">
        <v>29763</v>
      </c>
    </row>
    <row r="852" spans="1:10" x14ac:dyDescent="0.3">
      <c r="A852" s="486">
        <v>705221</v>
      </c>
      <c r="B852" s="180" t="s">
        <v>32488</v>
      </c>
      <c r="C852" s="479" t="s">
        <v>70</v>
      </c>
      <c r="D852" s="182">
        <v>9026.11</v>
      </c>
      <c r="E852" s="190"/>
      <c r="I852" s="260" t="s">
        <v>29764</v>
      </c>
      <c r="J852" s="261" t="s">
        <v>29765</v>
      </c>
    </row>
    <row r="853" spans="1:10" x14ac:dyDescent="0.3">
      <c r="A853" s="486">
        <v>705220</v>
      </c>
      <c r="B853" s="180" t="s">
        <v>32489</v>
      </c>
      <c r="C853" s="479" t="s">
        <v>70</v>
      </c>
      <c r="D853" s="182">
        <v>8242.5400000000009</v>
      </c>
      <c r="E853" s="190"/>
      <c r="I853" s="260" t="s">
        <v>29766</v>
      </c>
      <c r="J853" s="261" t="s">
        <v>29767</v>
      </c>
    </row>
    <row r="854" spans="1:10" x14ac:dyDescent="0.3">
      <c r="A854" s="486">
        <v>705223</v>
      </c>
      <c r="B854" s="180" t="s">
        <v>32490</v>
      </c>
      <c r="C854" s="479" t="s">
        <v>70</v>
      </c>
      <c r="D854" s="182">
        <v>9755.42</v>
      </c>
      <c r="E854" s="190"/>
      <c r="I854" s="260" t="s">
        <v>29768</v>
      </c>
      <c r="J854" s="261" t="s">
        <v>29769</v>
      </c>
    </row>
    <row r="855" spans="1:10" x14ac:dyDescent="0.3">
      <c r="A855" s="486">
        <v>705222</v>
      </c>
      <c r="B855" s="180" t="s">
        <v>32491</v>
      </c>
      <c r="C855" s="479" t="s">
        <v>70</v>
      </c>
      <c r="D855" s="182">
        <v>8852.9599999999991</v>
      </c>
      <c r="E855" s="190"/>
      <c r="I855" s="260" t="s">
        <v>29770</v>
      </c>
      <c r="J855" s="261" t="s">
        <v>29771</v>
      </c>
    </row>
    <row r="856" spans="1:10" x14ac:dyDescent="0.3">
      <c r="A856" s="486">
        <v>705215</v>
      </c>
      <c r="B856" s="180" t="s">
        <v>32492</v>
      </c>
      <c r="C856" s="479" t="s">
        <v>70</v>
      </c>
      <c r="D856" s="182">
        <v>6931.87</v>
      </c>
      <c r="E856" s="190"/>
      <c r="I856" s="260" t="s">
        <v>29772</v>
      </c>
      <c r="J856" s="261" t="s">
        <v>29773</v>
      </c>
    </row>
    <row r="857" spans="1:10" x14ac:dyDescent="0.3">
      <c r="A857" s="486">
        <v>705214</v>
      </c>
      <c r="B857" s="180" t="s">
        <v>32493</v>
      </c>
      <c r="C857" s="479" t="s">
        <v>70</v>
      </c>
      <c r="D857" s="182">
        <v>6256.91</v>
      </c>
      <c r="E857" s="190"/>
      <c r="I857" s="260" t="s">
        <v>29774</v>
      </c>
      <c r="J857" s="261" t="s">
        <v>29775</v>
      </c>
    </row>
    <row r="858" spans="1:10" x14ac:dyDescent="0.3">
      <c r="A858" s="486">
        <v>705217</v>
      </c>
      <c r="B858" s="180" t="s">
        <v>32494</v>
      </c>
      <c r="C858" s="479" t="s">
        <v>70</v>
      </c>
      <c r="D858" s="182">
        <v>7668.99</v>
      </c>
      <c r="E858" s="190"/>
      <c r="I858" s="260" t="s">
        <v>29776</v>
      </c>
      <c r="J858" s="261" t="s">
        <v>29777</v>
      </c>
    </row>
    <row r="859" spans="1:10" x14ac:dyDescent="0.3">
      <c r="A859" s="486">
        <v>705216</v>
      </c>
      <c r="B859" s="180" t="s">
        <v>32495</v>
      </c>
      <c r="C859" s="479" t="s">
        <v>70</v>
      </c>
      <c r="D859" s="182">
        <v>6994.04</v>
      </c>
      <c r="E859" s="190"/>
      <c r="I859" s="260" t="s">
        <v>29778</v>
      </c>
      <c r="J859" s="261" t="s">
        <v>29779</v>
      </c>
    </row>
    <row r="860" spans="1:10" x14ac:dyDescent="0.3">
      <c r="A860" s="486">
        <v>705219</v>
      </c>
      <c r="B860" s="180" t="s">
        <v>32496</v>
      </c>
      <c r="C860" s="479" t="s">
        <v>70</v>
      </c>
      <c r="D860" s="182">
        <v>8347.2099999999991</v>
      </c>
      <c r="E860" s="190"/>
      <c r="I860" s="260" t="s">
        <v>29780</v>
      </c>
      <c r="J860" s="261" t="s">
        <v>29781</v>
      </c>
    </row>
    <row r="861" spans="1:10" x14ac:dyDescent="0.3">
      <c r="A861" s="486">
        <v>705218</v>
      </c>
      <c r="B861" s="180" t="s">
        <v>32497</v>
      </c>
      <c r="C861" s="479" t="s">
        <v>70</v>
      </c>
      <c r="D861" s="182">
        <v>7563.64</v>
      </c>
      <c r="E861" s="190"/>
      <c r="I861" s="260" t="s">
        <v>29782</v>
      </c>
      <c r="J861" s="261" t="s">
        <v>29783</v>
      </c>
    </row>
    <row r="862" spans="1:10" x14ac:dyDescent="0.3">
      <c r="A862" s="486">
        <v>705346</v>
      </c>
      <c r="B862" s="180" t="s">
        <v>32498</v>
      </c>
      <c r="C862" s="479" t="s">
        <v>70</v>
      </c>
      <c r="D862" s="182">
        <v>5599.52</v>
      </c>
      <c r="E862" s="190"/>
      <c r="I862" s="260" t="s">
        <v>29784</v>
      </c>
      <c r="J862" s="261" t="s">
        <v>29785</v>
      </c>
    </row>
    <row r="863" spans="1:10" x14ac:dyDescent="0.3">
      <c r="A863" s="486">
        <v>705345</v>
      </c>
      <c r="B863" s="180" t="s">
        <v>32499</v>
      </c>
      <c r="C863" s="479" t="s">
        <v>70</v>
      </c>
      <c r="D863" s="182">
        <v>5116.32</v>
      </c>
      <c r="E863" s="190"/>
      <c r="I863" s="260" t="s">
        <v>29786</v>
      </c>
      <c r="J863" s="261" t="s">
        <v>29787</v>
      </c>
    </row>
    <row r="864" spans="1:10" x14ac:dyDescent="0.3">
      <c r="A864" s="486">
        <v>705348</v>
      </c>
      <c r="B864" s="180" t="s">
        <v>32500</v>
      </c>
      <c r="C864" s="479" t="s">
        <v>70</v>
      </c>
      <c r="D864" s="182">
        <v>5051.5600000000004</v>
      </c>
      <c r="E864" s="190"/>
      <c r="I864" s="260" t="s">
        <v>29788</v>
      </c>
      <c r="J864" s="261" t="s">
        <v>29789</v>
      </c>
    </row>
    <row r="865" spans="1:10" x14ac:dyDescent="0.3">
      <c r="A865" s="486">
        <v>705347</v>
      </c>
      <c r="B865" s="180" t="s">
        <v>32501</v>
      </c>
      <c r="C865" s="479" t="s">
        <v>70</v>
      </c>
      <c r="D865" s="182">
        <v>4568.3599999999997</v>
      </c>
      <c r="E865" s="190"/>
      <c r="I865" s="260" t="s">
        <v>29790</v>
      </c>
      <c r="J865" s="261" t="s">
        <v>29791</v>
      </c>
    </row>
    <row r="866" spans="1:10" x14ac:dyDescent="0.3">
      <c r="A866" s="486">
        <v>705356</v>
      </c>
      <c r="B866" s="180" t="s">
        <v>32502</v>
      </c>
      <c r="C866" s="479" t="s">
        <v>70</v>
      </c>
      <c r="D866" s="182">
        <v>7415</v>
      </c>
      <c r="E866" s="190"/>
      <c r="I866" s="260" t="s">
        <v>29792</v>
      </c>
      <c r="J866" s="261" t="s">
        <v>29793</v>
      </c>
    </row>
    <row r="867" spans="1:10" x14ac:dyDescent="0.3">
      <c r="A867" s="486">
        <v>705355</v>
      </c>
      <c r="B867" s="180" t="s">
        <v>32503</v>
      </c>
      <c r="C867" s="479" t="s">
        <v>70</v>
      </c>
      <c r="D867" s="182">
        <v>6771.83</v>
      </c>
      <c r="E867" s="190"/>
      <c r="I867" s="260" t="s">
        <v>29794</v>
      </c>
      <c r="J867" s="261" t="s">
        <v>29795</v>
      </c>
    </row>
    <row r="868" spans="1:10" x14ac:dyDescent="0.3">
      <c r="A868" s="486">
        <v>705358</v>
      </c>
      <c r="B868" s="180" t="s">
        <v>32504</v>
      </c>
      <c r="C868" s="479" t="s">
        <v>70</v>
      </c>
      <c r="D868" s="182">
        <v>7526.08</v>
      </c>
      <c r="E868" s="190"/>
      <c r="I868" s="260" t="s">
        <v>29796</v>
      </c>
      <c r="J868" s="261" t="s">
        <v>29797</v>
      </c>
    </row>
    <row r="869" spans="1:10" x14ac:dyDescent="0.3">
      <c r="A869" s="486">
        <v>705357</v>
      </c>
      <c r="B869" s="180" t="s">
        <v>32505</v>
      </c>
      <c r="C869" s="479" t="s">
        <v>70</v>
      </c>
      <c r="D869" s="182">
        <v>6882.92</v>
      </c>
      <c r="E869" s="190"/>
      <c r="I869" s="260" t="s">
        <v>29798</v>
      </c>
      <c r="J869" s="261" t="s">
        <v>29799</v>
      </c>
    </row>
    <row r="870" spans="1:10" x14ac:dyDescent="0.3">
      <c r="A870" s="486">
        <v>705350</v>
      </c>
      <c r="B870" s="180" t="s">
        <v>32506</v>
      </c>
      <c r="C870" s="479" t="s">
        <v>70</v>
      </c>
      <c r="D870" s="182">
        <v>5499.42</v>
      </c>
      <c r="E870" s="190"/>
      <c r="I870" s="260" t="s">
        <v>29800</v>
      </c>
      <c r="J870" s="261" t="s">
        <v>29801</v>
      </c>
    </row>
    <row r="871" spans="1:10" x14ac:dyDescent="0.3">
      <c r="A871" s="486">
        <v>705349</v>
      </c>
      <c r="B871" s="180" t="s">
        <v>32507</v>
      </c>
      <c r="C871" s="479" t="s">
        <v>70</v>
      </c>
      <c r="D871" s="182">
        <v>5016.22</v>
      </c>
      <c r="E871" s="190"/>
      <c r="I871" s="260" t="s">
        <v>29802</v>
      </c>
      <c r="J871" s="261" t="s">
        <v>29803</v>
      </c>
    </row>
    <row r="872" spans="1:10" x14ac:dyDescent="0.3">
      <c r="A872" s="486">
        <v>705352</v>
      </c>
      <c r="B872" s="180" t="s">
        <v>32508</v>
      </c>
      <c r="C872" s="479" t="s">
        <v>70</v>
      </c>
      <c r="D872" s="182">
        <v>5881.94</v>
      </c>
      <c r="E872" s="190"/>
      <c r="I872" s="260" t="s">
        <v>29804</v>
      </c>
      <c r="J872" s="261" t="s">
        <v>29805</v>
      </c>
    </row>
    <row r="873" spans="1:10" x14ac:dyDescent="0.3">
      <c r="A873" s="486">
        <v>705351</v>
      </c>
      <c r="B873" s="180" t="s">
        <v>32509</v>
      </c>
      <c r="C873" s="479" t="s">
        <v>70</v>
      </c>
      <c r="D873" s="182">
        <v>5398.74</v>
      </c>
      <c r="E873" s="190"/>
      <c r="I873" s="260" t="s">
        <v>29806</v>
      </c>
      <c r="J873" s="261" t="s">
        <v>29807</v>
      </c>
    </row>
    <row r="874" spans="1:10" x14ac:dyDescent="0.3">
      <c r="A874" s="486">
        <v>705354</v>
      </c>
      <c r="B874" s="180" t="s">
        <v>32510</v>
      </c>
      <c r="C874" s="479" t="s">
        <v>70</v>
      </c>
      <c r="D874" s="182">
        <v>6460.17</v>
      </c>
      <c r="E874" s="190"/>
      <c r="I874" s="260" t="s">
        <v>29808</v>
      </c>
      <c r="J874" s="261" t="s">
        <v>29809</v>
      </c>
    </row>
    <row r="875" spans="1:10" x14ac:dyDescent="0.3">
      <c r="A875" s="486">
        <v>705353</v>
      </c>
      <c r="B875" s="180" t="s">
        <v>32511</v>
      </c>
      <c r="C875" s="479" t="s">
        <v>70</v>
      </c>
      <c r="D875" s="182">
        <v>5976.96</v>
      </c>
      <c r="E875" s="190"/>
      <c r="I875" s="260" t="s">
        <v>29810</v>
      </c>
      <c r="J875" s="261" t="s">
        <v>29811</v>
      </c>
    </row>
    <row r="876" spans="1:10" x14ac:dyDescent="0.3">
      <c r="A876" s="486">
        <v>705360</v>
      </c>
      <c r="B876" s="180" t="s">
        <v>32512</v>
      </c>
      <c r="C876" s="479" t="s">
        <v>70</v>
      </c>
      <c r="D876" s="182">
        <v>8036.73</v>
      </c>
      <c r="E876" s="190"/>
      <c r="I876" s="260" t="s">
        <v>29812</v>
      </c>
      <c r="J876" s="261" t="s">
        <v>29813</v>
      </c>
    </row>
    <row r="877" spans="1:10" x14ac:dyDescent="0.3">
      <c r="A877" s="486">
        <v>705359</v>
      </c>
      <c r="B877" s="180" t="s">
        <v>32513</v>
      </c>
      <c r="C877" s="479" t="s">
        <v>70</v>
      </c>
      <c r="D877" s="182">
        <v>7413.23</v>
      </c>
      <c r="E877" s="190"/>
      <c r="I877" s="260" t="s">
        <v>29814</v>
      </c>
      <c r="J877" s="261" t="s">
        <v>29815</v>
      </c>
    </row>
    <row r="878" spans="1:10" x14ac:dyDescent="0.3">
      <c r="A878" s="486">
        <v>705362</v>
      </c>
      <c r="B878" s="180" t="s">
        <v>32514</v>
      </c>
      <c r="C878" s="479" t="s">
        <v>70</v>
      </c>
      <c r="D878" s="182">
        <v>7329.64</v>
      </c>
      <c r="E878" s="190"/>
      <c r="I878" s="260" t="s">
        <v>29816</v>
      </c>
      <c r="J878" s="261" t="s">
        <v>29817</v>
      </c>
    </row>
    <row r="879" spans="1:10" x14ac:dyDescent="0.3">
      <c r="A879" s="486">
        <v>705361</v>
      </c>
      <c r="B879" s="180" t="s">
        <v>32515</v>
      </c>
      <c r="C879" s="479" t="s">
        <v>70</v>
      </c>
      <c r="D879" s="182">
        <v>6706.14</v>
      </c>
      <c r="E879" s="190"/>
      <c r="I879" s="260" t="s">
        <v>29818</v>
      </c>
      <c r="J879" s="261" t="s">
        <v>29819</v>
      </c>
    </row>
    <row r="880" spans="1:10" x14ac:dyDescent="0.3">
      <c r="A880" s="486">
        <v>705370</v>
      </c>
      <c r="B880" s="180" t="s">
        <v>32516</v>
      </c>
      <c r="C880" s="479" t="s">
        <v>70</v>
      </c>
      <c r="D880" s="182">
        <v>10886.82</v>
      </c>
      <c r="E880" s="190"/>
      <c r="I880" s="260" t="s">
        <v>29820</v>
      </c>
      <c r="J880" s="261" t="s">
        <v>29821</v>
      </c>
    </row>
    <row r="881" spans="1:10" x14ac:dyDescent="0.3">
      <c r="A881" s="486">
        <v>705369</v>
      </c>
      <c r="B881" s="180" t="s">
        <v>32517</v>
      </c>
      <c r="C881" s="479" t="s">
        <v>70</v>
      </c>
      <c r="D881" s="182">
        <v>9890.5499999999993</v>
      </c>
      <c r="E881" s="190"/>
      <c r="I881" s="260" t="s">
        <v>29822</v>
      </c>
      <c r="J881" s="261" t="s">
        <v>29823</v>
      </c>
    </row>
    <row r="882" spans="1:10" x14ac:dyDescent="0.3">
      <c r="A882" s="486">
        <v>705372</v>
      </c>
      <c r="B882" s="180" t="s">
        <v>32518</v>
      </c>
      <c r="C882" s="479" t="s">
        <v>70</v>
      </c>
      <c r="D882" s="182">
        <v>11579.25</v>
      </c>
      <c r="E882" s="190"/>
      <c r="I882" s="260" t="s">
        <v>29824</v>
      </c>
      <c r="J882" s="261" t="s">
        <v>29825</v>
      </c>
    </row>
    <row r="883" spans="1:10" x14ac:dyDescent="0.3">
      <c r="A883" s="486">
        <v>705371</v>
      </c>
      <c r="B883" s="180" t="s">
        <v>32519</v>
      </c>
      <c r="C883" s="479" t="s">
        <v>70</v>
      </c>
      <c r="D883" s="182">
        <v>10582.98</v>
      </c>
      <c r="E883" s="190"/>
      <c r="I883" s="260" t="s">
        <v>29826</v>
      </c>
      <c r="J883" s="261" t="s">
        <v>29827</v>
      </c>
    </row>
    <row r="884" spans="1:10" x14ac:dyDescent="0.3">
      <c r="A884" s="486">
        <v>705364</v>
      </c>
      <c r="B884" s="180" t="s">
        <v>32520</v>
      </c>
      <c r="C884" s="479" t="s">
        <v>70</v>
      </c>
      <c r="D884" s="182">
        <v>8275.4</v>
      </c>
      <c r="E884" s="190"/>
      <c r="I884" s="260" t="s">
        <v>29828</v>
      </c>
      <c r="J884" s="261" t="s">
        <v>29829</v>
      </c>
    </row>
    <row r="885" spans="1:10" x14ac:dyDescent="0.3">
      <c r="A885" s="486">
        <v>705363</v>
      </c>
      <c r="B885" s="180" t="s">
        <v>32521</v>
      </c>
      <c r="C885" s="479" t="s">
        <v>70</v>
      </c>
      <c r="D885" s="182">
        <v>7651.9</v>
      </c>
      <c r="E885" s="190"/>
      <c r="I885" s="260" t="s">
        <v>29830</v>
      </c>
      <c r="J885" s="261" t="s">
        <v>29831</v>
      </c>
    </row>
    <row r="886" spans="1:10" x14ac:dyDescent="0.3">
      <c r="A886" s="486">
        <v>705366</v>
      </c>
      <c r="B886" s="180" t="s">
        <v>32522</v>
      </c>
      <c r="C886" s="479" t="s">
        <v>70</v>
      </c>
      <c r="D886" s="182">
        <v>9045.81</v>
      </c>
      <c r="E886" s="190"/>
      <c r="I886" s="260" t="s">
        <v>29832</v>
      </c>
      <c r="J886" s="261" t="s">
        <v>29833</v>
      </c>
    </row>
    <row r="887" spans="1:10" x14ac:dyDescent="0.3">
      <c r="A887" s="486">
        <v>705365</v>
      </c>
      <c r="B887" s="180" t="s">
        <v>32523</v>
      </c>
      <c r="C887" s="479" t="s">
        <v>70</v>
      </c>
      <c r="D887" s="182">
        <v>8225.65</v>
      </c>
      <c r="E887" s="190"/>
      <c r="I887" s="260" t="s">
        <v>29834</v>
      </c>
      <c r="J887" s="261" t="s">
        <v>29835</v>
      </c>
    </row>
    <row r="888" spans="1:10" x14ac:dyDescent="0.3">
      <c r="A888" s="486">
        <v>705368</v>
      </c>
      <c r="B888" s="180" t="s">
        <v>32524</v>
      </c>
      <c r="C888" s="479" t="s">
        <v>70</v>
      </c>
      <c r="D888" s="182">
        <v>10115.49</v>
      </c>
      <c r="E888" s="190"/>
      <c r="I888" s="260" t="s">
        <v>29836</v>
      </c>
      <c r="J888" s="261" t="s">
        <v>29837</v>
      </c>
    </row>
    <row r="889" spans="1:10" x14ac:dyDescent="0.3">
      <c r="A889" s="486">
        <v>705367</v>
      </c>
      <c r="B889" s="180" t="s">
        <v>32525</v>
      </c>
      <c r="C889" s="479" t="s">
        <v>70</v>
      </c>
      <c r="D889" s="182">
        <v>9295.33</v>
      </c>
      <c r="E889" s="190"/>
      <c r="I889" s="260" t="s">
        <v>29838</v>
      </c>
      <c r="J889" s="261" t="s">
        <v>29839</v>
      </c>
    </row>
    <row r="890" spans="1:10" x14ac:dyDescent="0.3">
      <c r="A890" s="486">
        <v>705374</v>
      </c>
      <c r="B890" s="180" t="s">
        <v>32526</v>
      </c>
      <c r="C890" s="479" t="s">
        <v>70</v>
      </c>
      <c r="D890" s="182">
        <v>10614.28</v>
      </c>
      <c r="E890" s="190"/>
      <c r="I890" s="260" t="s">
        <v>29840</v>
      </c>
      <c r="J890" s="261" t="s">
        <v>29841</v>
      </c>
    </row>
    <row r="891" spans="1:10" x14ac:dyDescent="0.3">
      <c r="A891" s="486">
        <v>705373</v>
      </c>
      <c r="B891" s="180" t="s">
        <v>32527</v>
      </c>
      <c r="C891" s="479" t="s">
        <v>70</v>
      </c>
      <c r="D891" s="182">
        <v>9822.7999999999993</v>
      </c>
      <c r="E891" s="190"/>
      <c r="I891" s="260" t="s">
        <v>29842</v>
      </c>
      <c r="J891" s="261" t="s">
        <v>29843</v>
      </c>
    </row>
    <row r="892" spans="1:10" x14ac:dyDescent="0.3">
      <c r="A892" s="486">
        <v>705376</v>
      </c>
      <c r="B892" s="180" t="s">
        <v>32528</v>
      </c>
      <c r="C892" s="479" t="s">
        <v>70</v>
      </c>
      <c r="D892" s="182">
        <v>9540.2800000000007</v>
      </c>
      <c r="E892" s="190"/>
      <c r="I892" s="260" t="s">
        <v>29844</v>
      </c>
      <c r="J892" s="261" t="s">
        <v>29845</v>
      </c>
    </row>
    <row r="893" spans="1:10" x14ac:dyDescent="0.3">
      <c r="A893" s="486">
        <v>705375</v>
      </c>
      <c r="B893" s="180" t="s">
        <v>32529</v>
      </c>
      <c r="C893" s="479" t="s">
        <v>70</v>
      </c>
      <c r="D893" s="182">
        <v>8748.7999999999993</v>
      </c>
      <c r="E893" s="190"/>
      <c r="I893" s="260" t="s">
        <v>29846</v>
      </c>
      <c r="J893" s="261" t="s">
        <v>29847</v>
      </c>
    </row>
    <row r="894" spans="1:10" x14ac:dyDescent="0.3">
      <c r="A894" s="486">
        <v>705384</v>
      </c>
      <c r="B894" s="180" t="s">
        <v>32530</v>
      </c>
      <c r="C894" s="479" t="s">
        <v>70</v>
      </c>
      <c r="D894" s="182">
        <v>14399.44</v>
      </c>
      <c r="E894" s="190"/>
      <c r="I894" s="260" t="s">
        <v>29848</v>
      </c>
      <c r="J894" s="261" t="s">
        <v>29849</v>
      </c>
    </row>
    <row r="895" spans="1:10" x14ac:dyDescent="0.3">
      <c r="A895" s="486">
        <v>705383</v>
      </c>
      <c r="B895" s="180" t="s">
        <v>32531</v>
      </c>
      <c r="C895" s="479" t="s">
        <v>70</v>
      </c>
      <c r="D895" s="182">
        <v>13188.2</v>
      </c>
      <c r="E895" s="190"/>
      <c r="I895" s="260" t="s">
        <v>29850</v>
      </c>
      <c r="J895" s="261" t="s">
        <v>29851</v>
      </c>
    </row>
    <row r="896" spans="1:10" x14ac:dyDescent="0.3">
      <c r="A896" s="486">
        <v>705386</v>
      </c>
      <c r="B896" s="180" t="s">
        <v>32532</v>
      </c>
      <c r="C896" s="479" t="s">
        <v>70</v>
      </c>
      <c r="D896" s="182">
        <v>15498.84</v>
      </c>
      <c r="E896" s="190"/>
      <c r="I896" s="260" t="s">
        <v>29852</v>
      </c>
      <c r="J896" s="261" t="s">
        <v>29853</v>
      </c>
    </row>
    <row r="897" spans="1:10" x14ac:dyDescent="0.3">
      <c r="A897" s="486">
        <v>705385</v>
      </c>
      <c r="B897" s="180" t="s">
        <v>32533</v>
      </c>
      <c r="C897" s="479" t="s">
        <v>70</v>
      </c>
      <c r="D897" s="182">
        <v>14287.6</v>
      </c>
      <c r="E897" s="190"/>
      <c r="I897" s="260" t="s">
        <v>29854</v>
      </c>
      <c r="J897" s="261" t="s">
        <v>29855</v>
      </c>
    </row>
    <row r="898" spans="1:10" x14ac:dyDescent="0.3">
      <c r="A898" s="486">
        <v>705378</v>
      </c>
      <c r="B898" s="180" t="s">
        <v>32534</v>
      </c>
      <c r="C898" s="479" t="s">
        <v>70</v>
      </c>
      <c r="D898" s="182">
        <v>10829.58</v>
      </c>
      <c r="E898" s="190"/>
      <c r="I898" s="260" t="s">
        <v>29856</v>
      </c>
      <c r="J898" s="261" t="s">
        <v>29857</v>
      </c>
    </row>
    <row r="899" spans="1:10" x14ac:dyDescent="0.3">
      <c r="A899" s="486">
        <v>705377</v>
      </c>
      <c r="B899" s="180" t="s">
        <v>32535</v>
      </c>
      <c r="C899" s="479" t="s">
        <v>70</v>
      </c>
      <c r="D899" s="182">
        <v>9831.16</v>
      </c>
      <c r="E899" s="190"/>
      <c r="I899" s="260" t="s">
        <v>29858</v>
      </c>
      <c r="J899" s="261" t="s">
        <v>29859</v>
      </c>
    </row>
    <row r="900" spans="1:10" x14ac:dyDescent="0.3">
      <c r="A900" s="486">
        <v>705380</v>
      </c>
      <c r="B900" s="180" t="s">
        <v>32536</v>
      </c>
      <c r="C900" s="479" t="s">
        <v>70</v>
      </c>
      <c r="D900" s="182">
        <v>12247.69</v>
      </c>
      <c r="E900" s="190"/>
      <c r="I900" s="260" t="s">
        <v>29860</v>
      </c>
      <c r="J900" s="261" t="s">
        <v>29861</v>
      </c>
    </row>
    <row r="901" spans="1:10" x14ac:dyDescent="0.3">
      <c r="A901" s="486">
        <v>705379</v>
      </c>
      <c r="B901" s="180" t="s">
        <v>32537</v>
      </c>
      <c r="C901" s="479" t="s">
        <v>70</v>
      </c>
      <c r="D901" s="182">
        <v>11249.27</v>
      </c>
      <c r="E901" s="190"/>
      <c r="I901" s="260" t="s">
        <v>29862</v>
      </c>
      <c r="J901" s="261" t="s">
        <v>29863</v>
      </c>
    </row>
    <row r="902" spans="1:10" x14ac:dyDescent="0.3">
      <c r="A902" s="486">
        <v>705382</v>
      </c>
      <c r="B902" s="180" t="s">
        <v>32538</v>
      </c>
      <c r="C902" s="479" t="s">
        <v>70</v>
      </c>
      <c r="D902" s="182">
        <v>13487.2</v>
      </c>
      <c r="E902" s="190"/>
      <c r="I902" s="260" t="s">
        <v>29864</v>
      </c>
      <c r="J902" s="261" t="s">
        <v>29865</v>
      </c>
    </row>
    <row r="903" spans="1:10" x14ac:dyDescent="0.3">
      <c r="A903" s="486">
        <v>705381</v>
      </c>
      <c r="B903" s="180" t="s">
        <v>32539</v>
      </c>
      <c r="C903" s="479" t="s">
        <v>70</v>
      </c>
      <c r="D903" s="182">
        <v>12275.96</v>
      </c>
      <c r="E903" s="190"/>
      <c r="I903" s="260" t="s">
        <v>29866</v>
      </c>
      <c r="J903" s="261" t="s">
        <v>29867</v>
      </c>
    </row>
    <row r="904" spans="1:10" x14ac:dyDescent="0.3">
      <c r="A904" s="486">
        <v>705388</v>
      </c>
      <c r="B904" s="180" t="s">
        <v>32540</v>
      </c>
      <c r="C904" s="479" t="s">
        <v>70</v>
      </c>
      <c r="D904" s="182">
        <v>13367.38</v>
      </c>
      <c r="E904" s="190"/>
      <c r="I904" s="260" t="s">
        <v>29868</v>
      </c>
      <c r="J904" s="261" t="s">
        <v>29869</v>
      </c>
    </row>
    <row r="905" spans="1:10" x14ac:dyDescent="0.3">
      <c r="A905" s="486">
        <v>705387</v>
      </c>
      <c r="B905" s="180" t="s">
        <v>32541</v>
      </c>
      <c r="C905" s="479" t="s">
        <v>70</v>
      </c>
      <c r="D905" s="182">
        <v>12191.96</v>
      </c>
      <c r="E905" s="190"/>
      <c r="I905" s="260" t="s">
        <v>29870</v>
      </c>
      <c r="J905" s="261" t="s">
        <v>29871</v>
      </c>
    </row>
    <row r="906" spans="1:10" x14ac:dyDescent="0.3">
      <c r="A906" s="486">
        <v>705390</v>
      </c>
      <c r="B906" s="180" t="s">
        <v>46202</v>
      </c>
      <c r="C906" s="479" t="s">
        <v>70</v>
      </c>
      <c r="D906" s="182">
        <v>12607.61</v>
      </c>
      <c r="E906" s="190"/>
      <c r="I906" s="260" t="s">
        <v>29872</v>
      </c>
      <c r="J906" s="261" t="s">
        <v>29873</v>
      </c>
    </row>
    <row r="907" spans="1:10" x14ac:dyDescent="0.3">
      <c r="A907" s="486">
        <v>705389</v>
      </c>
      <c r="B907" s="180" t="s">
        <v>32542</v>
      </c>
      <c r="C907" s="479" t="s">
        <v>70</v>
      </c>
      <c r="D907" s="182">
        <v>11432.19</v>
      </c>
      <c r="E907" s="190"/>
      <c r="I907" s="260" t="s">
        <v>29874</v>
      </c>
      <c r="J907" s="261" t="s">
        <v>29875</v>
      </c>
    </row>
    <row r="908" spans="1:10" x14ac:dyDescent="0.3">
      <c r="A908" s="486">
        <v>705399</v>
      </c>
      <c r="B908" s="180" t="s">
        <v>32543</v>
      </c>
      <c r="C908" s="479" t="s">
        <v>70</v>
      </c>
      <c r="D908" s="182">
        <v>19317.11</v>
      </c>
      <c r="E908" s="190"/>
      <c r="I908" s="260" t="s">
        <v>29876</v>
      </c>
      <c r="J908" s="261" t="s">
        <v>29877</v>
      </c>
    </row>
    <row r="909" spans="1:10" x14ac:dyDescent="0.3">
      <c r="A909" s="486">
        <v>705398</v>
      </c>
      <c r="B909" s="180" t="s">
        <v>32544</v>
      </c>
      <c r="C909" s="479" t="s">
        <v>70</v>
      </c>
      <c r="D909" s="182">
        <v>17554.54</v>
      </c>
      <c r="E909" s="190"/>
      <c r="I909" s="260" t="s">
        <v>29878</v>
      </c>
      <c r="J909" s="261" t="s">
        <v>29879</v>
      </c>
    </row>
    <row r="910" spans="1:10" x14ac:dyDescent="0.3">
      <c r="A910" s="486">
        <v>705401</v>
      </c>
      <c r="B910" s="180" t="s">
        <v>32545</v>
      </c>
      <c r="C910" s="479" t="s">
        <v>70</v>
      </c>
      <c r="D910" s="182">
        <v>20806</v>
      </c>
      <c r="E910" s="190"/>
      <c r="I910" s="260" t="s">
        <v>29880</v>
      </c>
      <c r="J910" s="261" t="s">
        <v>29881</v>
      </c>
    </row>
    <row r="911" spans="1:10" x14ac:dyDescent="0.3">
      <c r="A911" s="486">
        <v>705400</v>
      </c>
      <c r="B911" s="180" t="s">
        <v>32546</v>
      </c>
      <c r="C911" s="479" t="s">
        <v>70</v>
      </c>
      <c r="D911" s="182">
        <v>19043.43</v>
      </c>
      <c r="E911" s="190"/>
      <c r="I911" s="260" t="s">
        <v>29882</v>
      </c>
      <c r="J911" s="261" t="s">
        <v>29883</v>
      </c>
    </row>
    <row r="912" spans="1:10" x14ac:dyDescent="0.3">
      <c r="A912" s="486">
        <v>705392</v>
      </c>
      <c r="B912" s="180" t="s">
        <v>32547</v>
      </c>
      <c r="C912" s="479" t="s">
        <v>70</v>
      </c>
      <c r="D912" s="182">
        <v>14357.57</v>
      </c>
      <c r="E912" s="190"/>
      <c r="I912" s="260" t="s">
        <v>29884</v>
      </c>
      <c r="J912" s="261" t="s">
        <v>29885</v>
      </c>
    </row>
    <row r="913" spans="1:10" x14ac:dyDescent="0.3">
      <c r="A913" s="486">
        <v>705391</v>
      </c>
      <c r="B913" s="180" t="s">
        <v>32548</v>
      </c>
      <c r="C913" s="479" t="s">
        <v>70</v>
      </c>
      <c r="D913" s="182">
        <v>12932.62</v>
      </c>
      <c r="E913" s="190"/>
      <c r="I913" s="260" t="s">
        <v>29886</v>
      </c>
      <c r="J913" s="261" t="s">
        <v>29887</v>
      </c>
    </row>
    <row r="914" spans="1:10" x14ac:dyDescent="0.3">
      <c r="A914" s="486">
        <v>705395</v>
      </c>
      <c r="B914" s="180" t="s">
        <v>32549</v>
      </c>
      <c r="C914" s="479" t="s">
        <v>70</v>
      </c>
      <c r="D914" s="182">
        <v>16332.73</v>
      </c>
      <c r="E914" s="190"/>
      <c r="I914" s="260" t="s">
        <v>29888</v>
      </c>
      <c r="J914" s="261" t="s">
        <v>29889</v>
      </c>
    </row>
    <row r="915" spans="1:10" x14ac:dyDescent="0.3">
      <c r="A915" s="486">
        <v>705394</v>
      </c>
      <c r="B915" s="180" t="s">
        <v>32550</v>
      </c>
      <c r="C915" s="479" t="s">
        <v>70</v>
      </c>
      <c r="D915" s="182">
        <v>14907.78</v>
      </c>
      <c r="E915" s="190"/>
      <c r="I915" s="260" t="s">
        <v>29890</v>
      </c>
      <c r="J915" s="261" t="s">
        <v>29891</v>
      </c>
    </row>
    <row r="916" spans="1:10" x14ac:dyDescent="0.3">
      <c r="A916" s="486">
        <v>705397</v>
      </c>
      <c r="B916" s="180" t="s">
        <v>32551</v>
      </c>
      <c r="C916" s="479" t="s">
        <v>70</v>
      </c>
      <c r="D916" s="182">
        <v>17895.7</v>
      </c>
      <c r="E916" s="190"/>
      <c r="I916" s="260" t="s">
        <v>29892</v>
      </c>
      <c r="J916" s="261" t="s">
        <v>29893</v>
      </c>
    </row>
    <row r="917" spans="1:10" x14ac:dyDescent="0.3">
      <c r="A917" s="486">
        <v>705396</v>
      </c>
      <c r="B917" s="180" t="s">
        <v>32552</v>
      </c>
      <c r="C917" s="479" t="s">
        <v>70</v>
      </c>
      <c r="D917" s="182">
        <v>16133.13</v>
      </c>
      <c r="E917" s="190"/>
      <c r="I917" s="260" t="s">
        <v>29894</v>
      </c>
      <c r="J917" s="261" t="s">
        <v>29895</v>
      </c>
    </row>
    <row r="918" spans="1:10" x14ac:dyDescent="0.3">
      <c r="A918" s="486">
        <v>804213</v>
      </c>
      <c r="B918" s="180" t="s">
        <v>32553</v>
      </c>
      <c r="C918" s="479" t="s">
        <v>297</v>
      </c>
      <c r="D918" s="182">
        <v>1553.78</v>
      </c>
      <c r="E918" s="190"/>
      <c r="I918" s="260" t="s">
        <v>29896</v>
      </c>
      <c r="J918" s="261" t="s">
        <v>29897</v>
      </c>
    </row>
    <row r="919" spans="1:10" x14ac:dyDescent="0.3">
      <c r="A919" s="486">
        <v>804212</v>
      </c>
      <c r="B919" s="180" t="s">
        <v>32554</v>
      </c>
      <c r="C919" s="479" t="s">
        <v>297</v>
      </c>
      <c r="D919" s="182">
        <v>1266.44</v>
      </c>
      <c r="E919" s="190"/>
      <c r="I919" s="260" t="s">
        <v>29898</v>
      </c>
      <c r="J919" s="261" t="s">
        <v>29899</v>
      </c>
    </row>
    <row r="920" spans="1:10" x14ac:dyDescent="0.3">
      <c r="A920" s="486">
        <v>804217</v>
      </c>
      <c r="B920" s="180" t="s">
        <v>32555</v>
      </c>
      <c r="C920" s="479" t="s">
        <v>297</v>
      </c>
      <c r="D920" s="182">
        <v>1562.54</v>
      </c>
      <c r="E920" s="190"/>
      <c r="I920" s="260" t="s">
        <v>29900</v>
      </c>
      <c r="J920" s="261" t="s">
        <v>29901</v>
      </c>
    </row>
    <row r="921" spans="1:10" x14ac:dyDescent="0.3">
      <c r="A921" s="486">
        <v>804216</v>
      </c>
      <c r="B921" s="180" t="s">
        <v>32556</v>
      </c>
      <c r="C921" s="479" t="s">
        <v>297</v>
      </c>
      <c r="D921" s="182">
        <v>1274.5999999999999</v>
      </c>
      <c r="E921" s="190"/>
      <c r="I921" s="260" t="s">
        <v>29902</v>
      </c>
      <c r="J921" s="261" t="s">
        <v>29903</v>
      </c>
    </row>
    <row r="922" spans="1:10" x14ac:dyDescent="0.3">
      <c r="A922" s="486">
        <v>804219</v>
      </c>
      <c r="B922" s="180" t="s">
        <v>32557</v>
      </c>
      <c r="C922" s="479" t="s">
        <v>297</v>
      </c>
      <c r="D922" s="182">
        <v>1573.58</v>
      </c>
      <c r="E922" s="190"/>
      <c r="I922" s="260" t="s">
        <v>29904</v>
      </c>
      <c r="J922" s="261" t="s">
        <v>29905</v>
      </c>
    </row>
    <row r="923" spans="1:10" x14ac:dyDescent="0.3">
      <c r="A923" s="486">
        <v>804218</v>
      </c>
      <c r="B923" s="180" t="s">
        <v>32558</v>
      </c>
      <c r="C923" s="479" t="s">
        <v>297</v>
      </c>
      <c r="D923" s="182">
        <v>1285.06</v>
      </c>
      <c r="E923" s="190"/>
      <c r="I923" s="260" t="s">
        <v>29906</v>
      </c>
      <c r="J923" s="261" t="s">
        <v>29907</v>
      </c>
    </row>
    <row r="924" spans="1:10" x14ac:dyDescent="0.3">
      <c r="A924" s="486">
        <v>804221</v>
      </c>
      <c r="B924" s="180" t="s">
        <v>32559</v>
      </c>
      <c r="C924" s="479" t="s">
        <v>297</v>
      </c>
      <c r="D924" s="182">
        <v>1591.38</v>
      </c>
      <c r="E924" s="190"/>
      <c r="I924" s="260" t="s">
        <v>29908</v>
      </c>
      <c r="J924" s="261" t="s">
        <v>29909</v>
      </c>
    </row>
    <row r="925" spans="1:10" x14ac:dyDescent="0.3">
      <c r="A925" s="486">
        <v>804220</v>
      </c>
      <c r="B925" s="180" t="s">
        <v>32560</v>
      </c>
      <c r="C925" s="479" t="s">
        <v>297</v>
      </c>
      <c r="D925" s="182">
        <v>1301.83</v>
      </c>
      <c r="E925" s="190"/>
      <c r="I925" s="260" t="s">
        <v>29910</v>
      </c>
      <c r="J925" s="261" t="s">
        <v>29911</v>
      </c>
    </row>
    <row r="926" spans="1:10" x14ac:dyDescent="0.3">
      <c r="A926" s="486">
        <v>804223</v>
      </c>
      <c r="B926" s="180" t="s">
        <v>32561</v>
      </c>
      <c r="C926" s="479" t="s">
        <v>297</v>
      </c>
      <c r="D926" s="182">
        <v>1614.71</v>
      </c>
      <c r="E926" s="190"/>
      <c r="I926" s="260" t="s">
        <v>29912</v>
      </c>
      <c r="J926" s="261" t="s">
        <v>29913</v>
      </c>
    </row>
    <row r="927" spans="1:10" x14ac:dyDescent="0.3">
      <c r="A927" s="486">
        <v>804222</v>
      </c>
      <c r="B927" s="180" t="s">
        <v>32562</v>
      </c>
      <c r="C927" s="479" t="s">
        <v>297</v>
      </c>
      <c r="D927" s="182">
        <v>1323.84</v>
      </c>
      <c r="E927" s="190"/>
      <c r="I927" s="260" t="s">
        <v>29914</v>
      </c>
      <c r="J927" s="261" t="s">
        <v>29915</v>
      </c>
    </row>
    <row r="928" spans="1:10" x14ac:dyDescent="0.3">
      <c r="A928" s="486">
        <v>804225</v>
      </c>
      <c r="B928" s="180" t="s">
        <v>32563</v>
      </c>
      <c r="C928" s="479" t="s">
        <v>297</v>
      </c>
      <c r="D928" s="182">
        <v>1645.37</v>
      </c>
      <c r="E928" s="190"/>
      <c r="I928" s="260" t="s">
        <v>29916</v>
      </c>
      <c r="J928" s="261" t="s">
        <v>29917</v>
      </c>
    </row>
    <row r="929" spans="1:10" x14ac:dyDescent="0.3">
      <c r="A929" s="486">
        <v>804224</v>
      </c>
      <c r="B929" s="180" t="s">
        <v>32564</v>
      </c>
      <c r="C929" s="479" t="s">
        <v>297</v>
      </c>
      <c r="D929" s="182">
        <v>1353.03</v>
      </c>
      <c r="E929" s="190"/>
      <c r="I929" s="260" t="s">
        <v>29918</v>
      </c>
      <c r="J929" s="261" t="s">
        <v>29919</v>
      </c>
    </row>
    <row r="930" spans="1:10" x14ac:dyDescent="0.3">
      <c r="A930" s="486">
        <v>804227</v>
      </c>
      <c r="B930" s="180" t="s">
        <v>32565</v>
      </c>
      <c r="C930" s="479" t="s">
        <v>297</v>
      </c>
      <c r="D930" s="182">
        <v>1686.89</v>
      </c>
      <c r="E930" s="190"/>
      <c r="I930" s="260" t="s">
        <v>29920</v>
      </c>
      <c r="J930" s="261" t="s">
        <v>29921</v>
      </c>
    </row>
    <row r="931" spans="1:10" x14ac:dyDescent="0.3">
      <c r="A931" s="486">
        <v>804226</v>
      </c>
      <c r="B931" s="180" t="s">
        <v>32566</v>
      </c>
      <c r="C931" s="479" t="s">
        <v>297</v>
      </c>
      <c r="D931" s="182">
        <v>1392.79</v>
      </c>
      <c r="E931" s="190"/>
      <c r="I931" s="260" t="s">
        <v>29922</v>
      </c>
      <c r="J931" s="261" t="s">
        <v>29923</v>
      </c>
    </row>
    <row r="932" spans="1:10" x14ac:dyDescent="0.3">
      <c r="A932" s="486">
        <v>804229</v>
      </c>
      <c r="B932" s="180" t="s">
        <v>32567</v>
      </c>
      <c r="C932" s="479" t="s">
        <v>297</v>
      </c>
      <c r="D932" s="182">
        <v>1741.1</v>
      </c>
      <c r="E932" s="190"/>
      <c r="I932" s="260" t="s">
        <v>29924</v>
      </c>
      <c r="J932" s="261" t="s">
        <v>29925</v>
      </c>
    </row>
    <row r="933" spans="1:10" x14ac:dyDescent="0.3">
      <c r="A933" s="486">
        <v>804228</v>
      </c>
      <c r="B933" s="180" t="s">
        <v>32568</v>
      </c>
      <c r="C933" s="479" t="s">
        <v>297</v>
      </c>
      <c r="D933" s="182">
        <v>1445.09</v>
      </c>
      <c r="E933" s="190"/>
      <c r="I933" s="260" t="s">
        <v>29926</v>
      </c>
      <c r="J933" s="261" t="s">
        <v>29927</v>
      </c>
    </row>
    <row r="934" spans="1:10" x14ac:dyDescent="0.3">
      <c r="A934" s="486">
        <v>804231</v>
      </c>
      <c r="B934" s="180" t="s">
        <v>32569</v>
      </c>
      <c r="C934" s="479" t="s">
        <v>297</v>
      </c>
      <c r="D934" s="182">
        <v>1815.32</v>
      </c>
      <c r="E934" s="190"/>
      <c r="I934" s="260" t="s">
        <v>29928</v>
      </c>
      <c r="J934" s="261" t="s">
        <v>29929</v>
      </c>
    </row>
    <row r="935" spans="1:10" x14ac:dyDescent="0.3">
      <c r="A935" s="486">
        <v>804230</v>
      </c>
      <c r="B935" s="180" t="s">
        <v>32570</v>
      </c>
      <c r="C935" s="479" t="s">
        <v>297</v>
      </c>
      <c r="D935" s="182">
        <v>1517.1</v>
      </c>
      <c r="E935" s="190"/>
      <c r="I935" s="260" t="s">
        <v>29930</v>
      </c>
      <c r="J935" s="261" t="s">
        <v>29931</v>
      </c>
    </row>
    <row r="936" spans="1:10" x14ac:dyDescent="0.3">
      <c r="A936" s="486">
        <v>804215</v>
      </c>
      <c r="B936" s="180" t="s">
        <v>32571</v>
      </c>
      <c r="C936" s="479" t="s">
        <v>297</v>
      </c>
      <c r="D936" s="182">
        <v>1555.78</v>
      </c>
      <c r="E936" s="190"/>
      <c r="I936" s="260" t="s">
        <v>29932</v>
      </c>
      <c r="J936" s="261" t="s">
        <v>29933</v>
      </c>
    </row>
    <row r="937" spans="1:10" x14ac:dyDescent="0.3">
      <c r="A937" s="486">
        <v>804214</v>
      </c>
      <c r="B937" s="180" t="s">
        <v>32572</v>
      </c>
      <c r="C937" s="479" t="s">
        <v>297</v>
      </c>
      <c r="D937" s="182">
        <v>1268.29</v>
      </c>
      <c r="E937" s="190"/>
      <c r="I937" s="260" t="s">
        <v>29934</v>
      </c>
      <c r="J937" s="261" t="s">
        <v>29935</v>
      </c>
    </row>
    <row r="938" spans="1:10" x14ac:dyDescent="0.3">
      <c r="A938" s="486">
        <v>804417</v>
      </c>
      <c r="B938" s="180" t="s">
        <v>32573</v>
      </c>
      <c r="C938" s="479" t="s">
        <v>297</v>
      </c>
      <c r="D938" s="182">
        <v>4020.01</v>
      </c>
      <c r="E938" s="190"/>
      <c r="I938" s="260" t="s">
        <v>29936</v>
      </c>
      <c r="J938" s="261" t="s">
        <v>29937</v>
      </c>
    </row>
    <row r="939" spans="1:10" x14ac:dyDescent="0.3">
      <c r="A939" s="486">
        <v>804233</v>
      </c>
      <c r="B939" s="180" t="s">
        <v>32574</v>
      </c>
      <c r="C939" s="479" t="s">
        <v>297</v>
      </c>
      <c r="D939" s="182">
        <v>2312.62</v>
      </c>
      <c r="E939" s="190"/>
      <c r="I939" s="260" t="s">
        <v>29938</v>
      </c>
      <c r="J939" s="261" t="s">
        <v>29939</v>
      </c>
    </row>
    <row r="940" spans="1:10" x14ac:dyDescent="0.3">
      <c r="A940" s="486">
        <v>804416</v>
      </c>
      <c r="B940" s="180" t="s">
        <v>32575</v>
      </c>
      <c r="C940" s="479" t="s">
        <v>297</v>
      </c>
      <c r="D940" s="182">
        <v>3270.3</v>
      </c>
      <c r="E940" s="190"/>
      <c r="I940" s="260" t="s">
        <v>29940</v>
      </c>
      <c r="J940" s="261" t="s">
        <v>29941</v>
      </c>
    </row>
    <row r="941" spans="1:10" x14ac:dyDescent="0.3">
      <c r="A941" s="486">
        <v>804232</v>
      </c>
      <c r="B941" s="180" t="s">
        <v>32576</v>
      </c>
      <c r="C941" s="479" t="s">
        <v>297</v>
      </c>
      <c r="D941" s="182">
        <v>1866.7</v>
      </c>
      <c r="E941" s="190"/>
      <c r="I941" s="260" t="s">
        <v>29942</v>
      </c>
      <c r="J941" s="261" t="s">
        <v>29943</v>
      </c>
    </row>
    <row r="942" spans="1:10" x14ac:dyDescent="0.3">
      <c r="A942" s="486">
        <v>804237</v>
      </c>
      <c r="B942" s="180" t="s">
        <v>32577</v>
      </c>
      <c r="C942" s="479" t="s">
        <v>297</v>
      </c>
      <c r="D942" s="182">
        <v>2325.85</v>
      </c>
      <c r="E942" s="190"/>
      <c r="I942" s="260" t="s">
        <v>29944</v>
      </c>
      <c r="J942" s="261" t="s">
        <v>29945</v>
      </c>
    </row>
    <row r="943" spans="1:10" x14ac:dyDescent="0.3">
      <c r="A943" s="486">
        <v>804236</v>
      </c>
      <c r="B943" s="180" t="s">
        <v>32578</v>
      </c>
      <c r="C943" s="479" t="s">
        <v>297</v>
      </c>
      <c r="D943" s="182">
        <v>1878.9</v>
      </c>
      <c r="E943" s="190"/>
      <c r="I943" s="260" t="s">
        <v>29946</v>
      </c>
      <c r="J943" s="261" t="s">
        <v>29947</v>
      </c>
    </row>
    <row r="944" spans="1:10" x14ac:dyDescent="0.3">
      <c r="A944" s="486">
        <v>804419</v>
      </c>
      <c r="B944" s="180" t="s">
        <v>32579</v>
      </c>
      <c r="C944" s="479" t="s">
        <v>297</v>
      </c>
      <c r="D944" s="182">
        <v>4205.45</v>
      </c>
      <c r="E944" s="190"/>
      <c r="I944" s="260" t="s">
        <v>29948</v>
      </c>
      <c r="J944" s="261" t="s">
        <v>29949</v>
      </c>
    </row>
    <row r="945" spans="1:10" x14ac:dyDescent="0.3">
      <c r="A945" s="486">
        <v>804239</v>
      </c>
      <c r="B945" s="180" t="s">
        <v>32580</v>
      </c>
      <c r="C945" s="479" t="s">
        <v>297</v>
      </c>
      <c r="D945" s="182">
        <v>2343.0700000000002</v>
      </c>
      <c r="E945" s="190"/>
      <c r="I945" s="260" t="s">
        <v>29950</v>
      </c>
      <c r="J945" s="261" t="s">
        <v>29951</v>
      </c>
    </row>
    <row r="946" spans="1:10" x14ac:dyDescent="0.3">
      <c r="A946" s="486">
        <v>804418</v>
      </c>
      <c r="B946" s="180" t="s">
        <v>32581</v>
      </c>
      <c r="C946" s="479" t="s">
        <v>297</v>
      </c>
      <c r="D946" s="182">
        <v>3419.91</v>
      </c>
      <c r="E946" s="190"/>
      <c r="I946" s="260" t="s">
        <v>29952</v>
      </c>
      <c r="J946" s="261" t="s">
        <v>29953</v>
      </c>
    </row>
    <row r="947" spans="1:10" x14ac:dyDescent="0.3">
      <c r="A947" s="486">
        <v>804238</v>
      </c>
      <c r="B947" s="180" t="s">
        <v>32582</v>
      </c>
      <c r="C947" s="479" t="s">
        <v>297</v>
      </c>
      <c r="D947" s="182">
        <v>1894.8</v>
      </c>
      <c r="E947" s="190"/>
      <c r="I947" s="260" t="s">
        <v>29954</v>
      </c>
      <c r="J947" s="261" t="s">
        <v>29955</v>
      </c>
    </row>
    <row r="948" spans="1:10" x14ac:dyDescent="0.3">
      <c r="A948" s="486">
        <v>804241</v>
      </c>
      <c r="B948" s="180" t="s">
        <v>32583</v>
      </c>
      <c r="C948" s="479" t="s">
        <v>297</v>
      </c>
      <c r="D948" s="182">
        <v>2367.81</v>
      </c>
      <c r="E948" s="190"/>
      <c r="I948" s="260" t="s">
        <v>29956</v>
      </c>
      <c r="J948" s="261" t="s">
        <v>29957</v>
      </c>
    </row>
    <row r="949" spans="1:10" x14ac:dyDescent="0.3">
      <c r="A949" s="486">
        <v>804240</v>
      </c>
      <c r="B949" s="180" t="s">
        <v>32584</v>
      </c>
      <c r="C949" s="479" t="s">
        <v>297</v>
      </c>
      <c r="D949" s="182">
        <v>1917.78</v>
      </c>
      <c r="E949" s="190"/>
      <c r="I949" s="260" t="s">
        <v>29958</v>
      </c>
      <c r="J949" s="261" t="s">
        <v>29959</v>
      </c>
    </row>
    <row r="950" spans="1:10" x14ac:dyDescent="0.3">
      <c r="A950" s="486">
        <v>804243</v>
      </c>
      <c r="B950" s="180" t="s">
        <v>32585</v>
      </c>
      <c r="C950" s="479" t="s">
        <v>297</v>
      </c>
      <c r="D950" s="182">
        <v>2401.6</v>
      </c>
      <c r="E950" s="190"/>
      <c r="I950" s="260" t="s">
        <v>29960</v>
      </c>
      <c r="J950" s="261" t="s">
        <v>29961</v>
      </c>
    </row>
    <row r="951" spans="1:10" x14ac:dyDescent="0.3">
      <c r="A951" s="486">
        <v>804242</v>
      </c>
      <c r="B951" s="180" t="s">
        <v>32586</v>
      </c>
      <c r="C951" s="479" t="s">
        <v>297</v>
      </c>
      <c r="D951" s="182">
        <v>1949.36</v>
      </c>
      <c r="E951" s="190"/>
      <c r="I951" s="260" t="s">
        <v>29962</v>
      </c>
      <c r="J951" s="261" t="s">
        <v>29963</v>
      </c>
    </row>
    <row r="952" spans="1:10" x14ac:dyDescent="0.3">
      <c r="A952" s="486">
        <v>804421</v>
      </c>
      <c r="B952" s="180" t="s">
        <v>32587</v>
      </c>
      <c r="C952" s="479" t="s">
        <v>297</v>
      </c>
      <c r="D952" s="182">
        <v>4693.25</v>
      </c>
      <c r="E952" s="190"/>
      <c r="I952" s="260" t="s">
        <v>29964</v>
      </c>
      <c r="J952" s="261" t="s">
        <v>29965</v>
      </c>
    </row>
    <row r="953" spans="1:10" x14ac:dyDescent="0.3">
      <c r="A953" s="486">
        <v>804245</v>
      </c>
      <c r="B953" s="180" t="s">
        <v>32588</v>
      </c>
      <c r="C953" s="479" t="s">
        <v>297</v>
      </c>
      <c r="D953" s="182">
        <v>2447.19</v>
      </c>
      <c r="E953" s="190"/>
      <c r="I953" s="260" t="s">
        <v>29966</v>
      </c>
      <c r="J953" s="261" t="s">
        <v>29967</v>
      </c>
    </row>
    <row r="954" spans="1:10" x14ac:dyDescent="0.3">
      <c r="A954" s="486">
        <v>804420</v>
      </c>
      <c r="B954" s="180" t="s">
        <v>32589</v>
      </c>
      <c r="C954" s="479" t="s">
        <v>297</v>
      </c>
      <c r="D954" s="182">
        <v>3814.18</v>
      </c>
      <c r="E954" s="190"/>
      <c r="I954" s="260" t="s">
        <v>29968</v>
      </c>
      <c r="J954" s="261" t="s">
        <v>29969</v>
      </c>
    </row>
    <row r="955" spans="1:10" x14ac:dyDescent="0.3">
      <c r="A955" s="486">
        <v>804244</v>
      </c>
      <c r="B955" s="180" t="s">
        <v>32590</v>
      </c>
      <c r="C955" s="479" t="s">
        <v>297</v>
      </c>
      <c r="D955" s="182">
        <v>1992.16</v>
      </c>
      <c r="E955" s="190"/>
      <c r="I955" s="260" t="s">
        <v>29970</v>
      </c>
      <c r="J955" s="261" t="s">
        <v>29971</v>
      </c>
    </row>
    <row r="956" spans="1:10" x14ac:dyDescent="0.3">
      <c r="A956" s="486">
        <v>804247</v>
      </c>
      <c r="B956" s="180" t="s">
        <v>32591</v>
      </c>
      <c r="C956" s="479" t="s">
        <v>297</v>
      </c>
      <c r="D956" s="182">
        <v>2506.6999999999998</v>
      </c>
      <c r="E956" s="190"/>
      <c r="I956" s="260" t="s">
        <v>29972</v>
      </c>
      <c r="J956" s="261" t="s">
        <v>29973</v>
      </c>
    </row>
    <row r="957" spans="1:10" x14ac:dyDescent="0.3">
      <c r="A957" s="486">
        <v>804246</v>
      </c>
      <c r="B957" s="180" t="s">
        <v>32592</v>
      </c>
      <c r="C957" s="479" t="s">
        <v>297</v>
      </c>
      <c r="D957" s="182">
        <v>2048.59</v>
      </c>
      <c r="E957" s="190"/>
      <c r="I957" s="260" t="s">
        <v>29974</v>
      </c>
      <c r="J957" s="261" t="s">
        <v>29975</v>
      </c>
    </row>
    <row r="958" spans="1:10" x14ac:dyDescent="0.3">
      <c r="A958" s="486">
        <v>804249</v>
      </c>
      <c r="B958" s="180" t="s">
        <v>32593</v>
      </c>
      <c r="C958" s="479" t="s">
        <v>297</v>
      </c>
      <c r="D958" s="182">
        <v>2586.41</v>
      </c>
      <c r="E958" s="190"/>
      <c r="I958" s="260" t="s">
        <v>29976</v>
      </c>
      <c r="J958" s="261" t="s">
        <v>29977</v>
      </c>
    </row>
    <row r="959" spans="1:10" x14ac:dyDescent="0.3">
      <c r="A959" s="486">
        <v>804248</v>
      </c>
      <c r="B959" s="180" t="s">
        <v>32594</v>
      </c>
      <c r="C959" s="479" t="s">
        <v>297</v>
      </c>
      <c r="D959" s="182">
        <v>2124.63</v>
      </c>
      <c r="E959" s="190"/>
      <c r="I959" s="260" t="s">
        <v>29978</v>
      </c>
      <c r="J959" s="261" t="s">
        <v>29979</v>
      </c>
    </row>
    <row r="960" spans="1:10" x14ac:dyDescent="0.3">
      <c r="A960" s="486">
        <v>804423</v>
      </c>
      <c r="B960" s="180" t="s">
        <v>32595</v>
      </c>
      <c r="C960" s="479" t="s">
        <v>297</v>
      </c>
      <c r="D960" s="182">
        <v>5812.58</v>
      </c>
      <c r="E960" s="190"/>
      <c r="I960" s="260" t="s">
        <v>29980</v>
      </c>
      <c r="J960" s="261" t="s">
        <v>29981</v>
      </c>
    </row>
    <row r="961" spans="1:10" x14ac:dyDescent="0.3">
      <c r="A961" s="486">
        <v>804251</v>
      </c>
      <c r="B961" s="180" t="s">
        <v>32596</v>
      </c>
      <c r="C961" s="479" t="s">
        <v>297</v>
      </c>
      <c r="D961" s="182">
        <v>2692.52</v>
      </c>
      <c r="E961" s="190"/>
      <c r="I961" s="260" t="s">
        <v>29982</v>
      </c>
      <c r="J961" s="261" t="s">
        <v>29983</v>
      </c>
    </row>
    <row r="962" spans="1:10" x14ac:dyDescent="0.3">
      <c r="A962" s="486">
        <v>804422</v>
      </c>
      <c r="B962" s="180" t="s">
        <v>32597</v>
      </c>
      <c r="C962" s="479" t="s">
        <v>297</v>
      </c>
      <c r="D962" s="182">
        <v>4715.76</v>
      </c>
      <c r="E962" s="190"/>
      <c r="I962" s="260" t="s">
        <v>29984</v>
      </c>
      <c r="J962" s="261" t="s">
        <v>29985</v>
      </c>
    </row>
    <row r="963" spans="1:10" x14ac:dyDescent="0.3">
      <c r="A963" s="486">
        <v>804250</v>
      </c>
      <c r="B963" s="180" t="s">
        <v>32598</v>
      </c>
      <c r="C963" s="479" t="s">
        <v>297</v>
      </c>
      <c r="D963" s="182">
        <v>2226.9299999999998</v>
      </c>
      <c r="E963" s="190"/>
      <c r="I963" s="260" t="s">
        <v>29986</v>
      </c>
      <c r="J963" s="261" t="s">
        <v>29987</v>
      </c>
    </row>
    <row r="964" spans="1:10" x14ac:dyDescent="0.3">
      <c r="A964" s="486">
        <v>804235</v>
      </c>
      <c r="B964" s="180" t="s">
        <v>32599</v>
      </c>
      <c r="C964" s="479" t="s">
        <v>297</v>
      </c>
      <c r="D964" s="182">
        <v>2315.86</v>
      </c>
      <c r="E964" s="190"/>
      <c r="I964" s="260" t="s">
        <v>29988</v>
      </c>
      <c r="J964" s="261" t="s">
        <v>29989</v>
      </c>
    </row>
    <row r="965" spans="1:10" x14ac:dyDescent="0.3">
      <c r="A965" s="486">
        <v>804234</v>
      </c>
      <c r="B965" s="180" t="s">
        <v>32600</v>
      </c>
      <c r="C965" s="479" t="s">
        <v>297</v>
      </c>
      <c r="D965" s="182">
        <v>1869.64</v>
      </c>
      <c r="E965" s="190"/>
      <c r="I965" s="260" t="s">
        <v>29990</v>
      </c>
      <c r="J965" s="261" t="s">
        <v>29991</v>
      </c>
    </row>
    <row r="966" spans="1:10" x14ac:dyDescent="0.3">
      <c r="A966" s="486">
        <v>804425</v>
      </c>
      <c r="B966" s="180" t="s">
        <v>32601</v>
      </c>
      <c r="C966" s="479" t="s">
        <v>297</v>
      </c>
      <c r="D966" s="182">
        <v>5843.42</v>
      </c>
      <c r="E966" s="190"/>
      <c r="I966" s="260" t="s">
        <v>29992</v>
      </c>
      <c r="J966" s="261" t="s">
        <v>29993</v>
      </c>
    </row>
    <row r="967" spans="1:10" x14ac:dyDescent="0.3">
      <c r="A967" s="486">
        <v>804253</v>
      </c>
      <c r="B967" s="180" t="s">
        <v>32602</v>
      </c>
      <c r="C967" s="479" t="s">
        <v>297</v>
      </c>
      <c r="D967" s="182">
        <v>3220.37</v>
      </c>
      <c r="E967" s="190"/>
      <c r="I967" s="260" t="s">
        <v>29994</v>
      </c>
      <c r="J967" s="261" t="s">
        <v>29995</v>
      </c>
    </row>
    <row r="968" spans="1:10" x14ac:dyDescent="0.3">
      <c r="A968" s="486">
        <v>804424</v>
      </c>
      <c r="B968" s="180" t="s">
        <v>32603</v>
      </c>
      <c r="C968" s="479" t="s">
        <v>297</v>
      </c>
      <c r="D968" s="182">
        <v>4685.07</v>
      </c>
      <c r="E968" s="190"/>
      <c r="I968" s="260" t="s">
        <v>29996</v>
      </c>
      <c r="J968" s="261" t="s">
        <v>29997</v>
      </c>
    </row>
    <row r="969" spans="1:10" x14ac:dyDescent="0.3">
      <c r="A969" s="486">
        <v>804252</v>
      </c>
      <c r="B969" s="180" t="s">
        <v>32604</v>
      </c>
      <c r="C969" s="479" t="s">
        <v>297</v>
      </c>
      <c r="D969" s="182">
        <v>2573.14</v>
      </c>
      <c r="E969" s="190"/>
      <c r="I969" s="260" t="s">
        <v>29998</v>
      </c>
      <c r="J969" s="261" t="s">
        <v>29999</v>
      </c>
    </row>
    <row r="970" spans="1:10" x14ac:dyDescent="0.3">
      <c r="A970" s="486">
        <v>804257</v>
      </c>
      <c r="B970" s="180" t="s">
        <v>32605</v>
      </c>
      <c r="C970" s="479" t="s">
        <v>297</v>
      </c>
      <c r="D970" s="182">
        <v>3239.95</v>
      </c>
      <c r="E970" s="190"/>
      <c r="I970" s="260" t="s">
        <v>30000</v>
      </c>
      <c r="J970" s="261" t="s">
        <v>30001</v>
      </c>
    </row>
    <row r="971" spans="1:10" x14ac:dyDescent="0.3">
      <c r="A971" s="486">
        <v>804256</v>
      </c>
      <c r="B971" s="180" t="s">
        <v>32606</v>
      </c>
      <c r="C971" s="479" t="s">
        <v>297</v>
      </c>
      <c r="D971" s="182">
        <v>2590.67</v>
      </c>
      <c r="E971" s="190"/>
      <c r="I971" s="260" t="s">
        <v>30002</v>
      </c>
      <c r="J971" s="261" t="s">
        <v>30003</v>
      </c>
    </row>
    <row r="972" spans="1:10" x14ac:dyDescent="0.3">
      <c r="A972" s="486">
        <v>804427</v>
      </c>
      <c r="B972" s="180" t="s">
        <v>32607</v>
      </c>
      <c r="C972" s="479" t="s">
        <v>297</v>
      </c>
      <c r="D972" s="182">
        <v>6126.96</v>
      </c>
      <c r="E972" s="190"/>
      <c r="I972" s="260" t="s">
        <v>30004</v>
      </c>
      <c r="J972" s="261" t="s">
        <v>30005</v>
      </c>
    </row>
    <row r="973" spans="1:10" x14ac:dyDescent="0.3">
      <c r="A973" s="486">
        <v>804259</v>
      </c>
      <c r="B973" s="180" t="s">
        <v>32608</v>
      </c>
      <c r="C973" s="479" t="s">
        <v>297</v>
      </c>
      <c r="D973" s="182">
        <v>3264.76</v>
      </c>
      <c r="E973" s="190"/>
      <c r="I973" s="260" t="s">
        <v>30006</v>
      </c>
      <c r="J973" s="261" t="s">
        <v>30007</v>
      </c>
    </row>
    <row r="974" spans="1:10" x14ac:dyDescent="0.3">
      <c r="A974" s="486">
        <v>804426</v>
      </c>
      <c r="B974" s="180" t="s">
        <v>32609</v>
      </c>
      <c r="C974" s="479" t="s">
        <v>297</v>
      </c>
      <c r="D974" s="182">
        <v>4909.88</v>
      </c>
      <c r="E974" s="190"/>
      <c r="I974" s="260" t="s">
        <v>30008</v>
      </c>
      <c r="J974" s="261" t="s">
        <v>30009</v>
      </c>
    </row>
    <row r="975" spans="1:10" x14ac:dyDescent="0.3">
      <c r="A975" s="486">
        <v>804258</v>
      </c>
      <c r="B975" s="180" t="s">
        <v>32610</v>
      </c>
      <c r="C975" s="479" t="s">
        <v>297</v>
      </c>
      <c r="D975" s="182">
        <v>2612.98</v>
      </c>
      <c r="E975" s="190"/>
      <c r="I975" s="260" t="s">
        <v>30010</v>
      </c>
      <c r="J975" s="261" t="s">
        <v>30011</v>
      </c>
    </row>
    <row r="976" spans="1:10" x14ac:dyDescent="0.3">
      <c r="A976" s="486">
        <v>804261</v>
      </c>
      <c r="B976" s="180" t="s">
        <v>32611</v>
      </c>
      <c r="C976" s="479" t="s">
        <v>297</v>
      </c>
      <c r="D976" s="182">
        <v>3301.27</v>
      </c>
      <c r="E976" s="190"/>
      <c r="I976" s="260" t="s">
        <v>30012</v>
      </c>
      <c r="J976" s="261" t="s">
        <v>30013</v>
      </c>
    </row>
    <row r="977" spans="1:10" x14ac:dyDescent="0.3">
      <c r="A977" s="486">
        <v>804260</v>
      </c>
      <c r="B977" s="180" t="s">
        <v>32612</v>
      </c>
      <c r="C977" s="479" t="s">
        <v>297</v>
      </c>
      <c r="D977" s="182">
        <v>2645.97</v>
      </c>
      <c r="E977" s="190"/>
      <c r="I977" s="260" t="s">
        <v>30014</v>
      </c>
      <c r="J977" s="261" t="s">
        <v>30015</v>
      </c>
    </row>
    <row r="978" spans="1:10" x14ac:dyDescent="0.3">
      <c r="A978" s="486">
        <v>804263</v>
      </c>
      <c r="B978" s="180" t="s">
        <v>32613</v>
      </c>
      <c r="C978" s="479" t="s">
        <v>297</v>
      </c>
      <c r="D978" s="182">
        <v>3351.01</v>
      </c>
      <c r="E978" s="190"/>
      <c r="I978" s="260" t="s">
        <v>30016</v>
      </c>
      <c r="J978" s="261" t="s">
        <v>30017</v>
      </c>
    </row>
    <row r="979" spans="1:10" x14ac:dyDescent="0.3">
      <c r="A979" s="486">
        <v>804262</v>
      </c>
      <c r="B979" s="180" t="s">
        <v>32614</v>
      </c>
      <c r="C979" s="479" t="s">
        <v>297</v>
      </c>
      <c r="D979" s="182">
        <v>2691.16</v>
      </c>
      <c r="E979" s="190"/>
      <c r="I979" s="260" t="s">
        <v>30018</v>
      </c>
      <c r="J979" s="261" t="s">
        <v>30019</v>
      </c>
    </row>
    <row r="980" spans="1:10" x14ac:dyDescent="0.3">
      <c r="A980" s="486">
        <v>804429</v>
      </c>
      <c r="B980" s="180" t="s">
        <v>32615</v>
      </c>
      <c r="C980" s="479" t="s">
        <v>297</v>
      </c>
      <c r="D980" s="182">
        <v>6840.02</v>
      </c>
      <c r="E980" s="190"/>
      <c r="I980" s="260" t="s">
        <v>30020</v>
      </c>
      <c r="J980" s="261" t="s">
        <v>30021</v>
      </c>
    </row>
    <row r="981" spans="1:10" x14ac:dyDescent="0.3">
      <c r="A981" s="486">
        <v>804265</v>
      </c>
      <c r="B981" s="180" t="s">
        <v>32616</v>
      </c>
      <c r="C981" s="479" t="s">
        <v>297</v>
      </c>
      <c r="D981" s="182">
        <v>3417.31</v>
      </c>
      <c r="E981" s="190"/>
      <c r="I981" s="260" t="s">
        <v>30022</v>
      </c>
      <c r="J981" s="261" t="s">
        <v>30023</v>
      </c>
    </row>
    <row r="982" spans="1:10" x14ac:dyDescent="0.3">
      <c r="A982" s="486">
        <v>804428</v>
      </c>
      <c r="B982" s="180" t="s">
        <v>32617</v>
      </c>
      <c r="C982" s="479" t="s">
        <v>297</v>
      </c>
      <c r="D982" s="182">
        <v>5476.7</v>
      </c>
      <c r="E982" s="190"/>
      <c r="I982" s="260" t="s">
        <v>30024</v>
      </c>
      <c r="J982" s="261" t="s">
        <v>30025</v>
      </c>
    </row>
    <row r="983" spans="1:10" x14ac:dyDescent="0.3">
      <c r="A983" s="486">
        <v>804264</v>
      </c>
      <c r="B983" s="180" t="s">
        <v>32618</v>
      </c>
      <c r="C983" s="479" t="s">
        <v>297</v>
      </c>
      <c r="D983" s="182">
        <v>2752.03</v>
      </c>
      <c r="E983" s="190"/>
      <c r="I983" s="260" t="s">
        <v>30026</v>
      </c>
      <c r="J983" s="261" t="s">
        <v>30027</v>
      </c>
    </row>
    <row r="984" spans="1:10" x14ac:dyDescent="0.3">
      <c r="A984" s="486">
        <v>804267</v>
      </c>
      <c r="B984" s="180" t="s">
        <v>32619</v>
      </c>
      <c r="C984" s="479" t="s">
        <v>297</v>
      </c>
      <c r="D984" s="182">
        <v>3502</v>
      </c>
      <c r="E984" s="190"/>
      <c r="I984" s="260" t="s">
        <v>30028</v>
      </c>
      <c r="J984" s="261" t="s">
        <v>30029</v>
      </c>
    </row>
    <row r="985" spans="1:10" x14ac:dyDescent="0.3">
      <c r="A985" s="486">
        <v>804266</v>
      </c>
      <c r="B985" s="180" t="s">
        <v>32620</v>
      </c>
      <c r="C985" s="479" t="s">
        <v>297</v>
      </c>
      <c r="D985" s="182">
        <v>2830.54</v>
      </c>
      <c r="E985" s="190"/>
      <c r="I985" s="260" t="s">
        <v>30030</v>
      </c>
      <c r="J985" s="261" t="s">
        <v>30031</v>
      </c>
    </row>
    <row r="986" spans="1:10" x14ac:dyDescent="0.3">
      <c r="A986" s="486">
        <v>804269</v>
      </c>
      <c r="B986" s="180" t="s">
        <v>32621</v>
      </c>
      <c r="C986" s="479" t="s">
        <v>297</v>
      </c>
      <c r="D986" s="182">
        <v>3614.4</v>
      </c>
      <c r="E986" s="190"/>
      <c r="I986" s="260" t="s">
        <v>30032</v>
      </c>
      <c r="J986" s="261" t="s">
        <v>30033</v>
      </c>
    </row>
    <row r="987" spans="1:10" x14ac:dyDescent="0.3">
      <c r="A987" s="486">
        <v>804268</v>
      </c>
      <c r="B987" s="180" t="s">
        <v>32622</v>
      </c>
      <c r="C987" s="479" t="s">
        <v>297</v>
      </c>
      <c r="D987" s="182">
        <v>2935.75</v>
      </c>
      <c r="E987" s="190"/>
      <c r="I987" s="260" t="s">
        <v>30034</v>
      </c>
      <c r="J987" s="261" t="s">
        <v>30035</v>
      </c>
    </row>
    <row r="988" spans="1:10" x14ac:dyDescent="0.3">
      <c r="A988" s="486">
        <v>804431</v>
      </c>
      <c r="B988" s="180" t="s">
        <v>32623</v>
      </c>
      <c r="C988" s="479" t="s">
        <v>297</v>
      </c>
      <c r="D988" s="182">
        <v>8484.58</v>
      </c>
      <c r="E988" s="190"/>
      <c r="I988" s="260" t="s">
        <v>30036</v>
      </c>
      <c r="J988" s="261" t="s">
        <v>30037</v>
      </c>
    </row>
    <row r="989" spans="1:10" x14ac:dyDescent="0.3">
      <c r="A989" s="486">
        <v>804271</v>
      </c>
      <c r="B989" s="180" t="s">
        <v>32624</v>
      </c>
      <c r="C989" s="479" t="s">
        <v>297</v>
      </c>
      <c r="D989" s="182">
        <v>3764.26</v>
      </c>
      <c r="E989" s="190"/>
      <c r="I989" s="260" t="s">
        <v>30038</v>
      </c>
      <c r="J989" s="261" t="s">
        <v>30039</v>
      </c>
    </row>
    <row r="990" spans="1:10" x14ac:dyDescent="0.3">
      <c r="A990" s="486">
        <v>804430</v>
      </c>
      <c r="B990" s="180" t="s">
        <v>32625</v>
      </c>
      <c r="C990" s="479" t="s">
        <v>297</v>
      </c>
      <c r="D990" s="182">
        <v>6780.32</v>
      </c>
      <c r="E990" s="190"/>
      <c r="I990" s="260" t="s">
        <v>30040</v>
      </c>
      <c r="J990" s="261" t="s">
        <v>30041</v>
      </c>
    </row>
    <row r="991" spans="1:10" x14ac:dyDescent="0.3">
      <c r="A991" s="486">
        <v>804270</v>
      </c>
      <c r="B991" s="180" t="s">
        <v>32626</v>
      </c>
      <c r="C991" s="479" t="s">
        <v>297</v>
      </c>
      <c r="D991" s="182">
        <v>3077.68</v>
      </c>
      <c r="E991" s="190"/>
      <c r="I991" s="260" t="s">
        <v>30042</v>
      </c>
      <c r="J991" s="261" t="s">
        <v>30043</v>
      </c>
    </row>
    <row r="992" spans="1:10" x14ac:dyDescent="0.3">
      <c r="A992" s="486">
        <v>804255</v>
      </c>
      <c r="B992" s="180" t="s">
        <v>32627</v>
      </c>
      <c r="C992" s="479" t="s">
        <v>297</v>
      </c>
      <c r="D992" s="182">
        <v>3225.31</v>
      </c>
      <c r="E992" s="190"/>
      <c r="I992" s="260" t="s">
        <v>30044</v>
      </c>
      <c r="J992" s="261" t="s">
        <v>30045</v>
      </c>
    </row>
    <row r="993" spans="1:10" x14ac:dyDescent="0.3">
      <c r="A993" s="486">
        <v>804254</v>
      </c>
      <c r="B993" s="180" t="s">
        <v>32628</v>
      </c>
      <c r="C993" s="479" t="s">
        <v>297</v>
      </c>
      <c r="D993" s="182">
        <v>2577.4899999999998</v>
      </c>
      <c r="E993" s="190"/>
      <c r="I993" s="260" t="s">
        <v>30046</v>
      </c>
      <c r="J993" s="261" t="s">
        <v>30047</v>
      </c>
    </row>
    <row r="994" spans="1:10" x14ac:dyDescent="0.3">
      <c r="A994" s="486">
        <v>804433</v>
      </c>
      <c r="B994" s="180" t="s">
        <v>32629</v>
      </c>
      <c r="C994" s="479" t="s">
        <v>297</v>
      </c>
      <c r="D994" s="182">
        <v>10365.290000000001</v>
      </c>
      <c r="E994" s="190"/>
      <c r="I994" s="260" t="s">
        <v>30048</v>
      </c>
      <c r="J994" s="261" t="s">
        <v>30049</v>
      </c>
    </row>
    <row r="995" spans="1:10" x14ac:dyDescent="0.3">
      <c r="A995" s="486">
        <v>804273</v>
      </c>
      <c r="B995" s="180" t="s">
        <v>32630</v>
      </c>
      <c r="C995" s="479" t="s">
        <v>297</v>
      </c>
      <c r="D995" s="182">
        <v>5537.13</v>
      </c>
      <c r="E995" s="190"/>
      <c r="I995" s="260" t="s">
        <v>30050</v>
      </c>
      <c r="J995" s="261" t="s">
        <v>30051</v>
      </c>
    </row>
    <row r="996" spans="1:10" x14ac:dyDescent="0.3">
      <c r="A996" s="486">
        <v>804432</v>
      </c>
      <c r="B996" s="180" t="s">
        <v>32631</v>
      </c>
      <c r="C996" s="479" t="s">
        <v>297</v>
      </c>
      <c r="D996" s="182">
        <v>8142.58</v>
      </c>
      <c r="E996" s="190"/>
      <c r="I996" s="260" t="s">
        <v>30052</v>
      </c>
      <c r="J996" s="261" t="s">
        <v>30053</v>
      </c>
    </row>
    <row r="997" spans="1:10" x14ac:dyDescent="0.3">
      <c r="A997" s="486">
        <v>804272</v>
      </c>
      <c r="B997" s="180" t="s">
        <v>32632</v>
      </c>
      <c r="C997" s="479" t="s">
        <v>297</v>
      </c>
      <c r="D997" s="182">
        <v>4379.38</v>
      </c>
      <c r="E997" s="190"/>
      <c r="I997" s="260" t="s">
        <v>30054</v>
      </c>
      <c r="J997" s="261" t="s">
        <v>30055</v>
      </c>
    </row>
    <row r="998" spans="1:10" x14ac:dyDescent="0.3">
      <c r="A998" s="486">
        <v>804277</v>
      </c>
      <c r="B998" s="180" t="s">
        <v>32633</v>
      </c>
      <c r="C998" s="479" t="s">
        <v>297</v>
      </c>
      <c r="D998" s="182">
        <v>5566.78</v>
      </c>
      <c r="E998" s="190"/>
      <c r="I998" s="260" t="s">
        <v>30056</v>
      </c>
      <c r="J998" s="261" t="s">
        <v>30057</v>
      </c>
    </row>
    <row r="999" spans="1:10" x14ac:dyDescent="0.3">
      <c r="A999" s="486">
        <v>804276</v>
      </c>
      <c r="B999" s="180" t="s">
        <v>32634</v>
      </c>
      <c r="C999" s="479" t="s">
        <v>297</v>
      </c>
      <c r="D999" s="182">
        <v>4405.5</v>
      </c>
      <c r="E999" s="190"/>
      <c r="I999" s="260" t="s">
        <v>30058</v>
      </c>
      <c r="J999" s="261" t="s">
        <v>30059</v>
      </c>
    </row>
    <row r="1000" spans="1:10" x14ac:dyDescent="0.3">
      <c r="A1000" s="486">
        <v>804435</v>
      </c>
      <c r="B1000" s="180" t="s">
        <v>32635</v>
      </c>
      <c r="C1000" s="479" t="s">
        <v>297</v>
      </c>
      <c r="D1000" s="182">
        <v>10879.66</v>
      </c>
      <c r="E1000" s="190"/>
      <c r="I1000" s="260" t="s">
        <v>30060</v>
      </c>
      <c r="J1000" s="261" t="s">
        <v>30061</v>
      </c>
    </row>
    <row r="1001" spans="1:10" x14ac:dyDescent="0.3">
      <c r="A1001" s="486">
        <v>804279</v>
      </c>
      <c r="B1001" s="180" t="s">
        <v>32636</v>
      </c>
      <c r="C1001" s="479" t="s">
        <v>297</v>
      </c>
      <c r="D1001" s="182">
        <v>5603.83</v>
      </c>
      <c r="E1001" s="190"/>
      <c r="I1001" s="260" t="s">
        <v>30062</v>
      </c>
      <c r="J1001" s="261" t="s">
        <v>30063</v>
      </c>
    </row>
    <row r="1002" spans="1:10" x14ac:dyDescent="0.3">
      <c r="A1002" s="486">
        <v>804434</v>
      </c>
      <c r="B1002" s="180" t="s">
        <v>32637</v>
      </c>
      <c r="C1002" s="479" t="s">
        <v>297</v>
      </c>
      <c r="D1002" s="182">
        <v>8543.2999999999993</v>
      </c>
      <c r="E1002" s="190"/>
      <c r="I1002" s="260" t="s">
        <v>30064</v>
      </c>
      <c r="J1002" s="261" t="s">
        <v>30065</v>
      </c>
    </row>
    <row r="1003" spans="1:10" x14ac:dyDescent="0.3">
      <c r="A1003" s="486">
        <v>804278</v>
      </c>
      <c r="B1003" s="180" t="s">
        <v>32638</v>
      </c>
      <c r="C1003" s="479" t="s">
        <v>297</v>
      </c>
      <c r="D1003" s="182">
        <v>4438.1499999999996</v>
      </c>
      <c r="E1003" s="190"/>
      <c r="I1003" s="260" t="s">
        <v>30066</v>
      </c>
      <c r="J1003" s="261" t="s">
        <v>30067</v>
      </c>
    </row>
    <row r="1004" spans="1:10" x14ac:dyDescent="0.3">
      <c r="A1004" s="486">
        <v>804281</v>
      </c>
      <c r="B1004" s="180" t="s">
        <v>32639</v>
      </c>
      <c r="C1004" s="479" t="s">
        <v>297</v>
      </c>
      <c r="D1004" s="182">
        <v>5658.29</v>
      </c>
      <c r="E1004" s="190"/>
      <c r="I1004" s="260" t="s">
        <v>30068</v>
      </c>
      <c r="J1004" s="261" t="s">
        <v>30069</v>
      </c>
    </row>
    <row r="1005" spans="1:10" x14ac:dyDescent="0.3">
      <c r="A1005" s="486">
        <v>804280</v>
      </c>
      <c r="B1005" s="180" t="s">
        <v>32640</v>
      </c>
      <c r="C1005" s="479" t="s">
        <v>297</v>
      </c>
      <c r="D1005" s="182">
        <v>4486.59</v>
      </c>
      <c r="E1005" s="190"/>
      <c r="I1005" s="260" t="s">
        <v>30070</v>
      </c>
      <c r="J1005" s="261" t="s">
        <v>30071</v>
      </c>
    </row>
    <row r="1006" spans="1:10" x14ac:dyDescent="0.3">
      <c r="A1006" s="486">
        <v>804283</v>
      </c>
      <c r="B1006" s="180" t="s">
        <v>32641</v>
      </c>
      <c r="C1006" s="479" t="s">
        <v>297</v>
      </c>
      <c r="D1006" s="182">
        <v>5732.44</v>
      </c>
      <c r="E1006" s="190"/>
      <c r="I1006" s="260" t="s">
        <v>30072</v>
      </c>
      <c r="J1006" s="261" t="s">
        <v>30073</v>
      </c>
    </row>
    <row r="1007" spans="1:10" x14ac:dyDescent="0.3">
      <c r="A1007" s="486">
        <v>804282</v>
      </c>
      <c r="B1007" s="180" t="s">
        <v>32642</v>
      </c>
      <c r="C1007" s="479" t="s">
        <v>297</v>
      </c>
      <c r="D1007" s="182">
        <v>4553.1099999999997</v>
      </c>
      <c r="E1007" s="190"/>
      <c r="I1007" s="260" t="s">
        <v>30074</v>
      </c>
      <c r="J1007" s="261" t="s">
        <v>30075</v>
      </c>
    </row>
    <row r="1008" spans="1:10" x14ac:dyDescent="0.3">
      <c r="A1008" s="486">
        <v>804437</v>
      </c>
      <c r="B1008" s="180" t="s">
        <v>32643</v>
      </c>
      <c r="C1008" s="479" t="s">
        <v>297</v>
      </c>
      <c r="D1008" s="182">
        <v>12186.52</v>
      </c>
      <c r="E1008" s="190"/>
      <c r="I1008" s="260" t="s">
        <v>30076</v>
      </c>
      <c r="J1008" s="261" t="s">
        <v>30077</v>
      </c>
    </row>
    <row r="1009" spans="1:10" x14ac:dyDescent="0.3">
      <c r="A1009" s="486">
        <v>804285</v>
      </c>
      <c r="B1009" s="180" t="s">
        <v>32644</v>
      </c>
      <c r="C1009" s="479" t="s">
        <v>297</v>
      </c>
      <c r="D1009" s="182">
        <v>5829.81</v>
      </c>
      <c r="E1009" s="190"/>
      <c r="I1009" s="260" t="s">
        <v>30078</v>
      </c>
      <c r="J1009" s="261" t="s">
        <v>30079</v>
      </c>
    </row>
    <row r="1010" spans="1:10" x14ac:dyDescent="0.3">
      <c r="A1010" s="486">
        <v>804436</v>
      </c>
      <c r="B1010" s="180" t="s">
        <v>32645</v>
      </c>
      <c r="C1010" s="479" t="s">
        <v>297</v>
      </c>
      <c r="D1010" s="182">
        <v>9561.7800000000007</v>
      </c>
      <c r="E1010" s="190"/>
      <c r="I1010" s="260" t="s">
        <v>30080</v>
      </c>
      <c r="J1010" s="261" t="s">
        <v>30081</v>
      </c>
    </row>
    <row r="1011" spans="1:10" x14ac:dyDescent="0.3">
      <c r="A1011" s="486">
        <v>804284</v>
      </c>
      <c r="B1011" s="180" t="s">
        <v>32646</v>
      </c>
      <c r="C1011" s="479" t="s">
        <v>297</v>
      </c>
      <c r="D1011" s="182">
        <v>4641.07</v>
      </c>
      <c r="E1011" s="190"/>
      <c r="I1011" s="260" t="s">
        <v>30080</v>
      </c>
      <c r="J1011" s="261" t="s">
        <v>30082</v>
      </c>
    </row>
    <row r="1012" spans="1:10" x14ac:dyDescent="0.3">
      <c r="A1012" s="486">
        <v>804287</v>
      </c>
      <c r="B1012" s="180" t="s">
        <v>32647</v>
      </c>
      <c r="C1012" s="479" t="s">
        <v>297</v>
      </c>
      <c r="D1012" s="182">
        <v>5955.84</v>
      </c>
      <c r="E1012" s="190"/>
      <c r="I1012" s="260" t="s">
        <v>30083</v>
      </c>
      <c r="J1012" s="261" t="s">
        <v>30084</v>
      </c>
    </row>
    <row r="1013" spans="1:10" x14ac:dyDescent="0.3">
      <c r="A1013" s="486">
        <v>804286</v>
      </c>
      <c r="B1013" s="180" t="s">
        <v>32648</v>
      </c>
      <c r="C1013" s="479" t="s">
        <v>297</v>
      </c>
      <c r="D1013" s="182">
        <v>4756.3900000000003</v>
      </c>
      <c r="E1013" s="190"/>
      <c r="I1013" s="260" t="s">
        <v>30085</v>
      </c>
      <c r="J1013" s="261" t="s">
        <v>30086</v>
      </c>
    </row>
    <row r="1014" spans="1:10" x14ac:dyDescent="0.3">
      <c r="A1014" s="486">
        <v>804289</v>
      </c>
      <c r="B1014" s="180" t="s">
        <v>32649</v>
      </c>
      <c r="C1014" s="479" t="s">
        <v>297</v>
      </c>
      <c r="D1014" s="182">
        <v>6120.63</v>
      </c>
      <c r="E1014" s="190"/>
      <c r="I1014" s="260" t="s">
        <v>30087</v>
      </c>
      <c r="J1014" s="261" t="s">
        <v>30088</v>
      </c>
    </row>
    <row r="1015" spans="1:10" x14ac:dyDescent="0.3">
      <c r="A1015" s="486">
        <v>804288</v>
      </c>
      <c r="B1015" s="180" t="s">
        <v>32650</v>
      </c>
      <c r="C1015" s="479" t="s">
        <v>297</v>
      </c>
      <c r="D1015" s="182">
        <v>4908.84</v>
      </c>
      <c r="E1015" s="190"/>
      <c r="I1015" s="260" t="s">
        <v>30089</v>
      </c>
      <c r="J1015" s="261" t="s">
        <v>30090</v>
      </c>
    </row>
    <row r="1016" spans="1:10" x14ac:dyDescent="0.3">
      <c r="A1016" s="486">
        <v>804439</v>
      </c>
      <c r="B1016" s="180" t="s">
        <v>32651</v>
      </c>
      <c r="C1016" s="479" t="s">
        <v>297</v>
      </c>
      <c r="D1016" s="182">
        <v>15182.16</v>
      </c>
      <c r="E1016" s="190"/>
      <c r="I1016" s="260" t="s">
        <v>30091</v>
      </c>
      <c r="J1016" s="261" t="s">
        <v>30092</v>
      </c>
    </row>
    <row r="1017" spans="1:10" x14ac:dyDescent="0.3">
      <c r="A1017" s="486">
        <v>804291</v>
      </c>
      <c r="B1017" s="180" t="s">
        <v>32652</v>
      </c>
      <c r="C1017" s="479" t="s">
        <v>297</v>
      </c>
      <c r="D1017" s="182">
        <v>6338.03</v>
      </c>
      <c r="E1017" s="190"/>
      <c r="I1017" s="260" t="s">
        <v>30093</v>
      </c>
      <c r="J1017" s="261" t="s">
        <v>30094</v>
      </c>
    </row>
    <row r="1018" spans="1:10" x14ac:dyDescent="0.3">
      <c r="A1018" s="486">
        <v>804438</v>
      </c>
      <c r="B1018" s="180" t="s">
        <v>32653</v>
      </c>
      <c r="C1018" s="479" t="s">
        <v>297</v>
      </c>
      <c r="D1018" s="182">
        <v>11889.94</v>
      </c>
      <c r="E1018" s="190"/>
      <c r="I1018" s="260" t="s">
        <v>30095</v>
      </c>
      <c r="J1018" s="261" t="s">
        <v>30096</v>
      </c>
    </row>
    <row r="1019" spans="1:10" x14ac:dyDescent="0.3">
      <c r="A1019" s="486">
        <v>804290</v>
      </c>
      <c r="B1019" s="180" t="s">
        <v>32654</v>
      </c>
      <c r="C1019" s="479" t="s">
        <v>297</v>
      </c>
      <c r="D1019" s="182">
        <v>5112.7299999999996</v>
      </c>
      <c r="E1019" s="190"/>
      <c r="I1019" s="260" t="s">
        <v>30097</v>
      </c>
      <c r="J1019" s="261" t="s">
        <v>30098</v>
      </c>
    </row>
    <row r="1020" spans="1:10" x14ac:dyDescent="0.3">
      <c r="A1020" s="486">
        <v>804275</v>
      </c>
      <c r="B1020" s="180" t="s">
        <v>32655</v>
      </c>
      <c r="C1020" s="479" t="s">
        <v>297</v>
      </c>
      <c r="D1020" s="182">
        <v>5544.54</v>
      </c>
      <c r="E1020" s="190"/>
      <c r="I1020" s="260" t="s">
        <v>30099</v>
      </c>
      <c r="J1020" s="261" t="s">
        <v>30100</v>
      </c>
    </row>
    <row r="1021" spans="1:10" x14ac:dyDescent="0.3">
      <c r="A1021" s="486">
        <v>804274</v>
      </c>
      <c r="B1021" s="180" t="s">
        <v>32656</v>
      </c>
      <c r="C1021" s="479" t="s">
        <v>297</v>
      </c>
      <c r="D1021" s="182">
        <v>4385.91</v>
      </c>
      <c r="E1021" s="190"/>
      <c r="I1021" s="260" t="s">
        <v>30101</v>
      </c>
      <c r="J1021" s="261" t="s">
        <v>30102</v>
      </c>
    </row>
    <row r="1022" spans="1:10" x14ac:dyDescent="0.3">
      <c r="A1022" s="486">
        <v>804061</v>
      </c>
      <c r="B1022" s="180" t="s">
        <v>32657</v>
      </c>
      <c r="C1022" s="479" t="s">
        <v>297</v>
      </c>
      <c r="D1022" s="182">
        <v>374.51</v>
      </c>
      <c r="E1022" s="190"/>
      <c r="I1022" s="260" t="s">
        <v>30103</v>
      </c>
      <c r="J1022" s="261" t="s">
        <v>30104</v>
      </c>
    </row>
    <row r="1023" spans="1:10" x14ac:dyDescent="0.3">
      <c r="A1023" s="486">
        <v>804060</v>
      </c>
      <c r="B1023" s="180" t="s">
        <v>32658</v>
      </c>
      <c r="C1023" s="479" t="s">
        <v>297</v>
      </c>
      <c r="D1023" s="182">
        <v>312.39999999999998</v>
      </c>
      <c r="E1023" s="190"/>
      <c r="I1023" s="260" t="s">
        <v>30105</v>
      </c>
      <c r="J1023" s="261" t="s">
        <v>30106</v>
      </c>
    </row>
    <row r="1024" spans="1:10" x14ac:dyDescent="0.3">
      <c r="A1024" s="486">
        <v>804065</v>
      </c>
      <c r="B1024" s="180" t="s">
        <v>32659</v>
      </c>
      <c r="C1024" s="479" t="s">
        <v>297</v>
      </c>
      <c r="D1024" s="182">
        <v>376.03</v>
      </c>
      <c r="E1024" s="190"/>
      <c r="I1024" s="260" t="s">
        <v>30107</v>
      </c>
      <c r="J1024" s="261" t="s">
        <v>30108</v>
      </c>
    </row>
    <row r="1025" spans="1:10" x14ac:dyDescent="0.3">
      <c r="A1025" s="486">
        <v>804064</v>
      </c>
      <c r="B1025" s="180" t="s">
        <v>32660</v>
      </c>
      <c r="C1025" s="479" t="s">
        <v>297</v>
      </c>
      <c r="D1025" s="182">
        <v>313.92</v>
      </c>
      <c r="E1025" s="190"/>
      <c r="I1025" s="260" t="s">
        <v>30109</v>
      </c>
      <c r="J1025" s="261" t="s">
        <v>30110</v>
      </c>
    </row>
    <row r="1026" spans="1:10" x14ac:dyDescent="0.3">
      <c r="A1026" s="486">
        <v>804067</v>
      </c>
      <c r="B1026" s="180" t="s">
        <v>32661</v>
      </c>
      <c r="C1026" s="479" t="s">
        <v>297</v>
      </c>
      <c r="D1026" s="182">
        <v>377.56</v>
      </c>
      <c r="E1026" s="190"/>
      <c r="I1026" s="260" t="s">
        <v>30111</v>
      </c>
      <c r="J1026" s="261" t="s">
        <v>30112</v>
      </c>
    </row>
    <row r="1027" spans="1:10" x14ac:dyDescent="0.3">
      <c r="A1027" s="486">
        <v>804066</v>
      </c>
      <c r="B1027" s="180" t="s">
        <v>32662</v>
      </c>
      <c r="C1027" s="479" t="s">
        <v>297</v>
      </c>
      <c r="D1027" s="182">
        <v>315.45</v>
      </c>
      <c r="E1027" s="190"/>
      <c r="I1027" s="260" t="s">
        <v>30113</v>
      </c>
      <c r="J1027" s="261" t="s">
        <v>30114</v>
      </c>
    </row>
    <row r="1028" spans="1:10" x14ac:dyDescent="0.3">
      <c r="A1028" s="486">
        <v>804069</v>
      </c>
      <c r="B1028" s="180" t="s">
        <v>32663</v>
      </c>
      <c r="C1028" s="479" t="s">
        <v>297</v>
      </c>
      <c r="D1028" s="182">
        <v>380.32</v>
      </c>
      <c r="E1028" s="190"/>
      <c r="I1028" s="260" t="s">
        <v>30115</v>
      </c>
      <c r="J1028" s="261" t="s">
        <v>30116</v>
      </c>
    </row>
    <row r="1029" spans="1:10" x14ac:dyDescent="0.3">
      <c r="A1029" s="486">
        <v>804068</v>
      </c>
      <c r="B1029" s="180" t="s">
        <v>32664</v>
      </c>
      <c r="C1029" s="479" t="s">
        <v>297</v>
      </c>
      <c r="D1029" s="182">
        <v>318.06</v>
      </c>
      <c r="E1029" s="190"/>
      <c r="I1029" s="260" t="s">
        <v>30117</v>
      </c>
      <c r="J1029" s="261" t="s">
        <v>30118</v>
      </c>
    </row>
    <row r="1030" spans="1:10" x14ac:dyDescent="0.3">
      <c r="A1030" s="486">
        <v>804071</v>
      </c>
      <c r="B1030" s="180" t="s">
        <v>32665</v>
      </c>
      <c r="C1030" s="479" t="s">
        <v>297</v>
      </c>
      <c r="D1030" s="182">
        <v>384.14</v>
      </c>
      <c r="E1030" s="190"/>
      <c r="I1030" s="260" t="s">
        <v>30119</v>
      </c>
      <c r="J1030" s="261" t="s">
        <v>30120</v>
      </c>
    </row>
    <row r="1031" spans="1:10" x14ac:dyDescent="0.3">
      <c r="A1031" s="486">
        <v>804070</v>
      </c>
      <c r="B1031" s="180" t="s">
        <v>32666</v>
      </c>
      <c r="C1031" s="479" t="s">
        <v>297</v>
      </c>
      <c r="D1031" s="182">
        <v>321.88</v>
      </c>
      <c r="E1031" s="190"/>
      <c r="I1031" s="260" t="s">
        <v>30121</v>
      </c>
      <c r="J1031" s="261" t="s">
        <v>30122</v>
      </c>
    </row>
    <row r="1032" spans="1:10" x14ac:dyDescent="0.3">
      <c r="A1032" s="486">
        <v>804073</v>
      </c>
      <c r="B1032" s="180" t="s">
        <v>32667</v>
      </c>
      <c r="C1032" s="479" t="s">
        <v>297</v>
      </c>
      <c r="D1032" s="182">
        <v>389.19</v>
      </c>
      <c r="E1032" s="190"/>
      <c r="I1032" s="260" t="s">
        <v>30123</v>
      </c>
      <c r="J1032" s="261" t="s">
        <v>30124</v>
      </c>
    </row>
    <row r="1033" spans="1:10" x14ac:dyDescent="0.3">
      <c r="A1033" s="486">
        <v>804072</v>
      </c>
      <c r="B1033" s="180" t="s">
        <v>32668</v>
      </c>
      <c r="C1033" s="479" t="s">
        <v>297</v>
      </c>
      <c r="D1033" s="182">
        <v>326.77999999999997</v>
      </c>
      <c r="E1033" s="190"/>
      <c r="I1033" s="260" t="s">
        <v>30125</v>
      </c>
      <c r="J1033" s="261" t="s">
        <v>30126</v>
      </c>
    </row>
    <row r="1034" spans="1:10" x14ac:dyDescent="0.3">
      <c r="A1034" s="486">
        <v>804075</v>
      </c>
      <c r="B1034" s="180" t="s">
        <v>32669</v>
      </c>
      <c r="C1034" s="479" t="s">
        <v>297</v>
      </c>
      <c r="D1034" s="182">
        <v>396.05</v>
      </c>
      <c r="E1034" s="190"/>
      <c r="I1034" s="260" t="s">
        <v>30127</v>
      </c>
      <c r="J1034" s="261" t="s">
        <v>30128</v>
      </c>
    </row>
    <row r="1035" spans="1:10" x14ac:dyDescent="0.3">
      <c r="A1035" s="486">
        <v>804074</v>
      </c>
      <c r="B1035" s="180" t="s">
        <v>32670</v>
      </c>
      <c r="C1035" s="479" t="s">
        <v>297</v>
      </c>
      <c r="D1035" s="182">
        <v>333.65</v>
      </c>
      <c r="E1035" s="190"/>
      <c r="I1035" s="260" t="s">
        <v>30129</v>
      </c>
      <c r="J1035" s="261" t="s">
        <v>30130</v>
      </c>
    </row>
    <row r="1036" spans="1:10" x14ac:dyDescent="0.3">
      <c r="A1036" s="486">
        <v>804077</v>
      </c>
      <c r="B1036" s="180" t="s">
        <v>32671</v>
      </c>
      <c r="C1036" s="479" t="s">
        <v>297</v>
      </c>
      <c r="D1036" s="182">
        <v>404.92</v>
      </c>
      <c r="E1036" s="190"/>
      <c r="I1036" s="260" t="s">
        <v>30131</v>
      </c>
      <c r="J1036" s="261" t="s">
        <v>30132</v>
      </c>
    </row>
    <row r="1037" spans="1:10" x14ac:dyDescent="0.3">
      <c r="A1037" s="486">
        <v>804076</v>
      </c>
      <c r="B1037" s="180" t="s">
        <v>32672</v>
      </c>
      <c r="C1037" s="479" t="s">
        <v>297</v>
      </c>
      <c r="D1037" s="182">
        <v>342.37</v>
      </c>
      <c r="E1037" s="190"/>
      <c r="I1037" s="260" t="s">
        <v>30133</v>
      </c>
      <c r="J1037" s="261" t="s">
        <v>30134</v>
      </c>
    </row>
    <row r="1038" spans="1:10" x14ac:dyDescent="0.3">
      <c r="A1038" s="486">
        <v>804079</v>
      </c>
      <c r="B1038" s="180" t="s">
        <v>32673</v>
      </c>
      <c r="C1038" s="479" t="s">
        <v>297</v>
      </c>
      <c r="D1038" s="182">
        <v>418.36</v>
      </c>
      <c r="E1038" s="190"/>
      <c r="I1038" s="260" t="s">
        <v>30135</v>
      </c>
      <c r="J1038" s="261" t="s">
        <v>30136</v>
      </c>
    </row>
    <row r="1039" spans="1:10" x14ac:dyDescent="0.3">
      <c r="A1039" s="486">
        <v>804078</v>
      </c>
      <c r="B1039" s="180" t="s">
        <v>32674</v>
      </c>
      <c r="C1039" s="479" t="s">
        <v>297</v>
      </c>
      <c r="D1039" s="182">
        <v>355.66</v>
      </c>
      <c r="E1039" s="190"/>
      <c r="I1039" s="260" t="s">
        <v>30137</v>
      </c>
      <c r="J1039" s="261" t="s">
        <v>30138</v>
      </c>
    </row>
    <row r="1040" spans="1:10" x14ac:dyDescent="0.3">
      <c r="A1040" s="486">
        <v>804063</v>
      </c>
      <c r="B1040" s="180" t="s">
        <v>32675</v>
      </c>
      <c r="C1040" s="479" t="s">
        <v>297</v>
      </c>
      <c r="D1040" s="182">
        <v>375.27</v>
      </c>
      <c r="E1040" s="190"/>
      <c r="I1040" s="260" t="s">
        <v>30139</v>
      </c>
      <c r="J1040" s="261" t="s">
        <v>30140</v>
      </c>
    </row>
    <row r="1041" spans="1:10" x14ac:dyDescent="0.3">
      <c r="A1041" s="486">
        <v>804062</v>
      </c>
      <c r="B1041" s="180" t="s">
        <v>32676</v>
      </c>
      <c r="C1041" s="479" t="s">
        <v>297</v>
      </c>
      <c r="D1041" s="182">
        <v>313.16000000000003</v>
      </c>
      <c r="E1041" s="190"/>
      <c r="I1041" s="260" t="s">
        <v>30141</v>
      </c>
      <c r="J1041" s="261" t="s">
        <v>30142</v>
      </c>
    </row>
    <row r="1042" spans="1:10" x14ac:dyDescent="0.3">
      <c r="A1042" s="486">
        <v>804377</v>
      </c>
      <c r="B1042" s="180" t="s">
        <v>32677</v>
      </c>
      <c r="C1042" s="479" t="s">
        <v>297</v>
      </c>
      <c r="D1042" s="182">
        <v>1112.98</v>
      </c>
      <c r="E1042" s="190"/>
      <c r="I1042" s="260" t="s">
        <v>30143</v>
      </c>
      <c r="J1042" s="261" t="s">
        <v>30144</v>
      </c>
    </row>
    <row r="1043" spans="1:10" x14ac:dyDescent="0.3">
      <c r="A1043" s="486">
        <v>804081</v>
      </c>
      <c r="B1043" s="180" t="s">
        <v>32678</v>
      </c>
      <c r="C1043" s="479" t="s">
        <v>297</v>
      </c>
      <c r="D1043" s="182">
        <v>758.36</v>
      </c>
      <c r="E1043" s="190"/>
      <c r="I1043" s="260" t="s">
        <v>30145</v>
      </c>
      <c r="J1043" s="261" t="s">
        <v>30146</v>
      </c>
    </row>
    <row r="1044" spans="1:10" x14ac:dyDescent="0.3">
      <c r="A1044" s="486">
        <v>804376</v>
      </c>
      <c r="B1044" s="180" t="s">
        <v>32679</v>
      </c>
      <c r="C1044" s="479" t="s">
        <v>297</v>
      </c>
      <c r="D1044" s="182">
        <v>943.69</v>
      </c>
      <c r="E1044" s="190"/>
      <c r="I1044" s="260" t="s">
        <v>30147</v>
      </c>
      <c r="J1044" s="261" t="s">
        <v>30148</v>
      </c>
    </row>
    <row r="1045" spans="1:10" x14ac:dyDescent="0.3">
      <c r="A1045" s="486">
        <v>804080</v>
      </c>
      <c r="B1045" s="180" t="s">
        <v>32680</v>
      </c>
      <c r="C1045" s="479" t="s">
        <v>297</v>
      </c>
      <c r="D1045" s="182">
        <v>621.51</v>
      </c>
      <c r="E1045" s="190"/>
      <c r="I1045" s="260" t="s">
        <v>30149</v>
      </c>
      <c r="J1045" s="261" t="s">
        <v>30150</v>
      </c>
    </row>
    <row r="1046" spans="1:10" x14ac:dyDescent="0.3">
      <c r="A1046" s="486">
        <v>804085</v>
      </c>
      <c r="B1046" s="180" t="s">
        <v>32681</v>
      </c>
      <c r="C1046" s="479" t="s">
        <v>297</v>
      </c>
      <c r="D1046" s="182">
        <v>761.12</v>
      </c>
      <c r="E1046" s="190"/>
      <c r="I1046" s="260" t="s">
        <v>30151</v>
      </c>
      <c r="J1046" s="261" t="s">
        <v>30152</v>
      </c>
    </row>
    <row r="1047" spans="1:10" x14ac:dyDescent="0.3">
      <c r="A1047" s="486">
        <v>804084</v>
      </c>
      <c r="B1047" s="180" t="s">
        <v>32682</v>
      </c>
      <c r="C1047" s="479" t="s">
        <v>297</v>
      </c>
      <c r="D1047" s="182">
        <v>624.13</v>
      </c>
      <c r="E1047" s="190"/>
      <c r="I1047" s="260" t="s">
        <v>30153</v>
      </c>
      <c r="J1047" s="261" t="s">
        <v>30154</v>
      </c>
    </row>
    <row r="1048" spans="1:10" x14ac:dyDescent="0.3">
      <c r="A1048" s="486">
        <v>804379</v>
      </c>
      <c r="B1048" s="180" t="s">
        <v>32683</v>
      </c>
      <c r="C1048" s="479" t="s">
        <v>297</v>
      </c>
      <c r="D1048" s="182">
        <v>943.04</v>
      </c>
      <c r="E1048" s="190"/>
      <c r="I1048" s="260" t="s">
        <v>30155</v>
      </c>
      <c r="J1048" s="261" t="s">
        <v>30156</v>
      </c>
    </row>
    <row r="1049" spans="1:10" x14ac:dyDescent="0.3">
      <c r="A1049" s="486">
        <v>804087</v>
      </c>
      <c r="B1049" s="180" t="s">
        <v>32684</v>
      </c>
      <c r="C1049" s="479" t="s">
        <v>297</v>
      </c>
      <c r="D1049" s="182">
        <v>764.17</v>
      </c>
      <c r="E1049" s="190"/>
      <c r="I1049" s="260" t="s">
        <v>30157</v>
      </c>
      <c r="J1049" s="261" t="s">
        <v>30158</v>
      </c>
    </row>
    <row r="1050" spans="1:10" x14ac:dyDescent="0.3">
      <c r="A1050" s="486">
        <v>804378</v>
      </c>
      <c r="B1050" s="180" t="s">
        <v>32685</v>
      </c>
      <c r="C1050" s="479" t="s">
        <v>297</v>
      </c>
      <c r="D1050" s="182">
        <v>764.2</v>
      </c>
      <c r="E1050" s="190"/>
      <c r="I1050" s="260" t="s">
        <v>30159</v>
      </c>
      <c r="J1050" s="261" t="s">
        <v>30160</v>
      </c>
    </row>
    <row r="1051" spans="1:10" x14ac:dyDescent="0.3">
      <c r="A1051" s="486">
        <v>804086</v>
      </c>
      <c r="B1051" s="180" t="s">
        <v>32686</v>
      </c>
      <c r="C1051" s="479" t="s">
        <v>297</v>
      </c>
      <c r="D1051" s="182">
        <v>627.17999999999995</v>
      </c>
      <c r="E1051" s="190"/>
      <c r="I1051" s="260" t="s">
        <v>30161</v>
      </c>
      <c r="J1051" s="261" t="s">
        <v>30162</v>
      </c>
    </row>
    <row r="1052" spans="1:10" x14ac:dyDescent="0.3">
      <c r="A1052" s="486">
        <v>804089</v>
      </c>
      <c r="B1052" s="180" t="s">
        <v>32687</v>
      </c>
      <c r="C1052" s="479" t="s">
        <v>297</v>
      </c>
      <c r="D1052" s="182">
        <v>769.22</v>
      </c>
      <c r="E1052" s="190"/>
      <c r="I1052" s="260" t="s">
        <v>30163</v>
      </c>
      <c r="J1052" s="261" t="s">
        <v>30164</v>
      </c>
    </row>
    <row r="1053" spans="1:10" x14ac:dyDescent="0.3">
      <c r="A1053" s="486">
        <v>804088</v>
      </c>
      <c r="B1053" s="180" t="s">
        <v>32688</v>
      </c>
      <c r="C1053" s="479" t="s">
        <v>297</v>
      </c>
      <c r="D1053" s="182">
        <v>632.08000000000004</v>
      </c>
      <c r="E1053" s="190"/>
      <c r="I1053" s="260" t="s">
        <v>30165</v>
      </c>
      <c r="J1053" s="261" t="s">
        <v>30166</v>
      </c>
    </row>
    <row r="1054" spans="1:10" x14ac:dyDescent="0.3">
      <c r="A1054" s="486">
        <v>804091</v>
      </c>
      <c r="B1054" s="180" t="s">
        <v>32689</v>
      </c>
      <c r="C1054" s="479" t="s">
        <v>297</v>
      </c>
      <c r="D1054" s="182">
        <v>775.8</v>
      </c>
      <c r="E1054" s="190"/>
      <c r="I1054" s="260" t="s">
        <v>30167</v>
      </c>
      <c r="J1054" s="261" t="s">
        <v>30168</v>
      </c>
    </row>
    <row r="1055" spans="1:10" x14ac:dyDescent="0.3">
      <c r="A1055" s="486">
        <v>804090</v>
      </c>
      <c r="B1055" s="180" t="s">
        <v>32690</v>
      </c>
      <c r="C1055" s="479" t="s">
        <v>297</v>
      </c>
      <c r="D1055" s="182">
        <v>638.51</v>
      </c>
      <c r="E1055" s="190"/>
      <c r="I1055" s="260" t="s">
        <v>30169</v>
      </c>
      <c r="J1055" s="261" t="s">
        <v>30170</v>
      </c>
    </row>
    <row r="1056" spans="1:10" x14ac:dyDescent="0.3">
      <c r="A1056" s="486">
        <v>804381</v>
      </c>
      <c r="B1056" s="180" t="s">
        <v>32691</v>
      </c>
      <c r="C1056" s="479" t="s">
        <v>297</v>
      </c>
      <c r="D1056" s="182">
        <v>1316.33</v>
      </c>
      <c r="E1056" s="190"/>
      <c r="I1056" s="260" t="s">
        <v>30171</v>
      </c>
      <c r="J1056" s="261" t="s">
        <v>30172</v>
      </c>
    </row>
    <row r="1057" spans="1:10" x14ac:dyDescent="0.3">
      <c r="A1057" s="486">
        <v>804093</v>
      </c>
      <c r="B1057" s="180" t="s">
        <v>32692</v>
      </c>
      <c r="C1057" s="479" t="s">
        <v>297</v>
      </c>
      <c r="D1057" s="182">
        <v>785.13</v>
      </c>
      <c r="E1057" s="190"/>
      <c r="I1057" s="260" t="s">
        <v>30173</v>
      </c>
      <c r="J1057" s="261" t="s">
        <v>30174</v>
      </c>
    </row>
    <row r="1058" spans="1:10" x14ac:dyDescent="0.3">
      <c r="A1058" s="486">
        <v>804380</v>
      </c>
      <c r="B1058" s="180" t="s">
        <v>32693</v>
      </c>
      <c r="C1058" s="479" t="s">
        <v>297</v>
      </c>
      <c r="D1058" s="182">
        <v>1113.7</v>
      </c>
      <c r="E1058" s="190"/>
      <c r="I1058" s="260" t="s">
        <v>30175</v>
      </c>
      <c r="J1058" s="261" t="s">
        <v>30176</v>
      </c>
    </row>
    <row r="1059" spans="1:10" x14ac:dyDescent="0.3">
      <c r="A1059" s="486">
        <v>804092</v>
      </c>
      <c r="B1059" s="180" t="s">
        <v>32694</v>
      </c>
      <c r="C1059" s="479" t="s">
        <v>297</v>
      </c>
      <c r="D1059" s="182">
        <v>647.54999999999995</v>
      </c>
      <c r="E1059" s="190"/>
      <c r="I1059" s="260" t="s">
        <v>30177</v>
      </c>
      <c r="J1059" s="261" t="s">
        <v>30178</v>
      </c>
    </row>
    <row r="1060" spans="1:10" x14ac:dyDescent="0.3">
      <c r="A1060" s="486">
        <v>804095</v>
      </c>
      <c r="B1060" s="180" t="s">
        <v>32695</v>
      </c>
      <c r="C1060" s="479" t="s">
        <v>297</v>
      </c>
      <c r="D1060" s="182">
        <v>797.81</v>
      </c>
      <c r="E1060" s="190"/>
      <c r="I1060" s="260" t="s">
        <v>30179</v>
      </c>
      <c r="J1060" s="261" t="s">
        <v>30180</v>
      </c>
    </row>
    <row r="1061" spans="1:10" x14ac:dyDescent="0.3">
      <c r="A1061" s="486">
        <v>804094</v>
      </c>
      <c r="B1061" s="180" t="s">
        <v>32696</v>
      </c>
      <c r="C1061" s="479" t="s">
        <v>297</v>
      </c>
      <c r="D1061" s="182">
        <v>660.09</v>
      </c>
      <c r="E1061" s="190"/>
      <c r="I1061" s="260" t="s">
        <v>30181</v>
      </c>
      <c r="J1061" s="261" t="s">
        <v>30182</v>
      </c>
    </row>
    <row r="1062" spans="1:10" x14ac:dyDescent="0.3">
      <c r="A1062" s="486">
        <v>804097</v>
      </c>
      <c r="B1062" s="180" t="s">
        <v>32697</v>
      </c>
      <c r="C1062" s="479" t="s">
        <v>297</v>
      </c>
      <c r="D1062" s="182">
        <v>814.02</v>
      </c>
      <c r="E1062" s="190"/>
      <c r="I1062" s="260" t="s">
        <v>30183</v>
      </c>
      <c r="J1062" s="261" t="s">
        <v>30184</v>
      </c>
    </row>
    <row r="1063" spans="1:10" x14ac:dyDescent="0.3">
      <c r="A1063" s="486">
        <v>804096</v>
      </c>
      <c r="B1063" s="180" t="s">
        <v>32698</v>
      </c>
      <c r="C1063" s="479" t="s">
        <v>297</v>
      </c>
      <c r="D1063" s="182">
        <v>676</v>
      </c>
      <c r="E1063" s="190"/>
      <c r="I1063" s="260" t="s">
        <v>30185</v>
      </c>
      <c r="J1063" s="261" t="s">
        <v>30186</v>
      </c>
    </row>
    <row r="1064" spans="1:10" x14ac:dyDescent="0.3">
      <c r="A1064" s="486">
        <v>804383</v>
      </c>
      <c r="B1064" s="180" t="s">
        <v>32699</v>
      </c>
      <c r="C1064" s="479" t="s">
        <v>297</v>
      </c>
      <c r="D1064" s="182">
        <v>1628.16</v>
      </c>
      <c r="E1064" s="190"/>
      <c r="I1064" s="260" t="s">
        <v>30187</v>
      </c>
      <c r="J1064" s="261" t="s">
        <v>30188</v>
      </c>
    </row>
    <row r="1065" spans="1:10" x14ac:dyDescent="0.3">
      <c r="A1065" s="486">
        <v>804099</v>
      </c>
      <c r="B1065" s="180" t="s">
        <v>32700</v>
      </c>
      <c r="C1065" s="479" t="s">
        <v>297</v>
      </c>
      <c r="D1065" s="182">
        <v>837.08</v>
      </c>
      <c r="E1065" s="190"/>
      <c r="I1065" s="260" t="s">
        <v>30189</v>
      </c>
      <c r="J1065" s="261" t="s">
        <v>30190</v>
      </c>
    </row>
    <row r="1066" spans="1:10" x14ac:dyDescent="0.3">
      <c r="A1066" s="486">
        <v>804382</v>
      </c>
      <c r="B1066" s="180" t="s">
        <v>32701</v>
      </c>
      <c r="C1066" s="479" t="s">
        <v>297</v>
      </c>
      <c r="D1066" s="182">
        <v>1375.32</v>
      </c>
      <c r="E1066" s="190"/>
      <c r="I1066" s="260" t="s">
        <v>30191</v>
      </c>
      <c r="J1066" s="261" t="s">
        <v>30192</v>
      </c>
    </row>
    <row r="1067" spans="1:10" x14ac:dyDescent="0.3">
      <c r="A1067" s="486">
        <v>804098</v>
      </c>
      <c r="B1067" s="180" t="s">
        <v>32702</v>
      </c>
      <c r="C1067" s="479" t="s">
        <v>297</v>
      </c>
      <c r="D1067" s="182">
        <v>698.77</v>
      </c>
      <c r="E1067" s="190"/>
      <c r="I1067" s="260" t="s">
        <v>30193</v>
      </c>
      <c r="J1067" s="261" t="s">
        <v>30194</v>
      </c>
    </row>
    <row r="1068" spans="1:10" x14ac:dyDescent="0.3">
      <c r="A1068" s="486">
        <v>804083</v>
      </c>
      <c r="B1068" s="180" t="s">
        <v>32703</v>
      </c>
      <c r="C1068" s="479" t="s">
        <v>297</v>
      </c>
      <c r="D1068" s="182">
        <v>759.12</v>
      </c>
      <c r="E1068" s="190"/>
      <c r="I1068" s="260" t="s">
        <v>30195</v>
      </c>
      <c r="J1068" s="261" t="s">
        <v>30196</v>
      </c>
    </row>
    <row r="1069" spans="1:10" x14ac:dyDescent="0.3">
      <c r="A1069" s="486">
        <v>804082</v>
      </c>
      <c r="B1069" s="180" t="s">
        <v>32704</v>
      </c>
      <c r="C1069" s="479" t="s">
        <v>297</v>
      </c>
      <c r="D1069" s="182">
        <v>622.28</v>
      </c>
      <c r="E1069" s="190"/>
      <c r="I1069" s="260" t="s">
        <v>30197</v>
      </c>
      <c r="J1069" s="261" t="s">
        <v>30198</v>
      </c>
    </row>
    <row r="1070" spans="1:10" x14ac:dyDescent="0.3">
      <c r="A1070" s="486">
        <v>804385</v>
      </c>
      <c r="B1070" s="180" t="s">
        <v>32705</v>
      </c>
      <c r="C1070" s="479" t="s">
        <v>297</v>
      </c>
      <c r="D1070" s="182">
        <v>1862.99</v>
      </c>
      <c r="E1070" s="190"/>
      <c r="I1070" s="260" t="s">
        <v>30199</v>
      </c>
      <c r="J1070" s="261" t="s">
        <v>30200</v>
      </c>
    </row>
    <row r="1071" spans="1:10" x14ac:dyDescent="0.3">
      <c r="A1071" s="486">
        <v>804101</v>
      </c>
      <c r="B1071" s="180" t="s">
        <v>32706</v>
      </c>
      <c r="C1071" s="479" t="s">
        <v>297</v>
      </c>
      <c r="D1071" s="182">
        <v>1285.8</v>
      </c>
      <c r="E1071" s="190"/>
      <c r="I1071" s="260" t="s">
        <v>30201</v>
      </c>
      <c r="J1071" s="261" t="s">
        <v>30202</v>
      </c>
    </row>
    <row r="1072" spans="1:10" x14ac:dyDescent="0.3">
      <c r="A1072" s="486">
        <v>804384</v>
      </c>
      <c r="B1072" s="180" t="s">
        <v>32707</v>
      </c>
      <c r="C1072" s="479" t="s">
        <v>297</v>
      </c>
      <c r="D1072" s="182">
        <v>1548.77</v>
      </c>
      <c r="E1072" s="190"/>
      <c r="I1072" s="260" t="s">
        <v>30203</v>
      </c>
      <c r="J1072" s="261" t="s">
        <v>30204</v>
      </c>
    </row>
    <row r="1073" spans="1:10" x14ac:dyDescent="0.3">
      <c r="A1073" s="486">
        <v>804100</v>
      </c>
      <c r="B1073" s="180" t="s">
        <v>32708</v>
      </c>
      <c r="C1073" s="479" t="s">
        <v>297</v>
      </c>
      <c r="D1073" s="182">
        <v>1048.08</v>
      </c>
      <c r="E1073" s="190"/>
      <c r="I1073" s="260" t="s">
        <v>30205</v>
      </c>
      <c r="J1073" s="261" t="s">
        <v>30206</v>
      </c>
    </row>
    <row r="1074" spans="1:10" x14ac:dyDescent="0.3">
      <c r="A1074" s="486">
        <v>804105</v>
      </c>
      <c r="B1074" s="180" t="s">
        <v>32709</v>
      </c>
      <c r="C1074" s="479" t="s">
        <v>297</v>
      </c>
      <c r="D1074" s="182">
        <v>1290.08</v>
      </c>
      <c r="E1074" s="190"/>
      <c r="I1074" s="260" t="s">
        <v>30207</v>
      </c>
      <c r="J1074" s="261" t="s">
        <v>30208</v>
      </c>
    </row>
    <row r="1075" spans="1:10" x14ac:dyDescent="0.3">
      <c r="A1075" s="486">
        <v>804104</v>
      </c>
      <c r="B1075" s="180" t="s">
        <v>32710</v>
      </c>
      <c r="C1075" s="479" t="s">
        <v>297</v>
      </c>
      <c r="D1075" s="182">
        <v>1052.22</v>
      </c>
      <c r="E1075" s="190"/>
      <c r="I1075" s="260" t="s">
        <v>30209</v>
      </c>
      <c r="J1075" s="261" t="s">
        <v>30210</v>
      </c>
    </row>
    <row r="1076" spans="1:10" x14ac:dyDescent="0.3">
      <c r="A1076" s="486">
        <v>804387</v>
      </c>
      <c r="B1076" s="180" t="s">
        <v>32711</v>
      </c>
      <c r="C1076" s="479" t="s">
        <v>297</v>
      </c>
      <c r="D1076" s="182">
        <v>1963.34</v>
      </c>
      <c r="E1076" s="190"/>
      <c r="I1076" s="260" t="s">
        <v>30211</v>
      </c>
      <c r="J1076" s="261" t="s">
        <v>30212</v>
      </c>
    </row>
    <row r="1077" spans="1:10" x14ac:dyDescent="0.3">
      <c r="A1077" s="486">
        <v>804107</v>
      </c>
      <c r="B1077" s="180" t="s">
        <v>32712</v>
      </c>
      <c r="C1077" s="479" t="s">
        <v>297</v>
      </c>
      <c r="D1077" s="182">
        <v>1295.8900000000001</v>
      </c>
      <c r="E1077" s="190"/>
      <c r="I1077" s="260" t="s">
        <v>30213</v>
      </c>
      <c r="J1077" s="261" t="s">
        <v>30214</v>
      </c>
    </row>
    <row r="1078" spans="1:10" x14ac:dyDescent="0.3">
      <c r="A1078" s="486">
        <v>804386</v>
      </c>
      <c r="B1078" s="180" t="s">
        <v>32713</v>
      </c>
      <c r="C1078" s="479" t="s">
        <v>297</v>
      </c>
      <c r="D1078" s="182">
        <v>1631.21</v>
      </c>
      <c r="E1078" s="190"/>
      <c r="I1078" s="260" t="s">
        <v>30215</v>
      </c>
      <c r="J1078" s="261" t="s">
        <v>30216</v>
      </c>
    </row>
    <row r="1079" spans="1:10" x14ac:dyDescent="0.3">
      <c r="A1079" s="486">
        <v>804106</v>
      </c>
      <c r="B1079" s="180" t="s">
        <v>32714</v>
      </c>
      <c r="C1079" s="479" t="s">
        <v>297</v>
      </c>
      <c r="D1079" s="182">
        <v>1057.8800000000001</v>
      </c>
      <c r="E1079" s="190"/>
      <c r="I1079" s="260" t="s">
        <v>30217</v>
      </c>
      <c r="J1079" s="261" t="s">
        <v>30218</v>
      </c>
    </row>
    <row r="1080" spans="1:10" x14ac:dyDescent="0.3">
      <c r="A1080" s="486">
        <v>804109</v>
      </c>
      <c r="B1080" s="180" t="s">
        <v>32715</v>
      </c>
      <c r="C1080" s="479" t="s">
        <v>297</v>
      </c>
      <c r="D1080" s="182">
        <v>1304.76</v>
      </c>
      <c r="E1080" s="190"/>
      <c r="I1080" s="260" t="s">
        <v>30219</v>
      </c>
      <c r="J1080" s="261" t="s">
        <v>30220</v>
      </c>
    </row>
    <row r="1081" spans="1:10" x14ac:dyDescent="0.3">
      <c r="A1081" s="486">
        <v>804108</v>
      </c>
      <c r="B1081" s="180" t="s">
        <v>32716</v>
      </c>
      <c r="C1081" s="479" t="s">
        <v>297</v>
      </c>
      <c r="D1081" s="182">
        <v>1066.5999999999999</v>
      </c>
      <c r="E1081" s="190"/>
      <c r="I1081" s="260" t="s">
        <v>30221</v>
      </c>
      <c r="J1081" s="261" t="s">
        <v>30222</v>
      </c>
    </row>
    <row r="1082" spans="1:10" x14ac:dyDescent="0.3">
      <c r="A1082" s="486">
        <v>804111</v>
      </c>
      <c r="B1082" s="180" t="s">
        <v>32717</v>
      </c>
      <c r="C1082" s="479" t="s">
        <v>297</v>
      </c>
      <c r="D1082" s="182">
        <v>1316.38</v>
      </c>
      <c r="E1082" s="190"/>
      <c r="I1082" s="260" t="s">
        <v>30223</v>
      </c>
      <c r="J1082" s="261" t="s">
        <v>30224</v>
      </c>
    </row>
    <row r="1083" spans="1:10" x14ac:dyDescent="0.3">
      <c r="A1083" s="486">
        <v>804110</v>
      </c>
      <c r="B1083" s="180" t="s">
        <v>32718</v>
      </c>
      <c r="C1083" s="479" t="s">
        <v>297</v>
      </c>
      <c r="D1083" s="182">
        <v>1077.93</v>
      </c>
      <c r="E1083" s="190"/>
      <c r="I1083" s="260" t="s">
        <v>30225</v>
      </c>
      <c r="J1083" s="261" t="s">
        <v>30226</v>
      </c>
    </row>
    <row r="1084" spans="1:10" x14ac:dyDescent="0.3">
      <c r="A1084" s="486">
        <v>804389</v>
      </c>
      <c r="B1084" s="180" t="s">
        <v>32719</v>
      </c>
      <c r="C1084" s="479" t="s">
        <v>297</v>
      </c>
      <c r="D1084" s="182">
        <v>2193.36</v>
      </c>
      <c r="E1084" s="190"/>
      <c r="I1084" s="260" t="s">
        <v>30227</v>
      </c>
      <c r="J1084" s="261" t="s">
        <v>30228</v>
      </c>
    </row>
    <row r="1085" spans="1:10" x14ac:dyDescent="0.3">
      <c r="A1085" s="486">
        <v>804113</v>
      </c>
      <c r="B1085" s="180" t="s">
        <v>32720</v>
      </c>
      <c r="C1085" s="479" t="s">
        <v>297</v>
      </c>
      <c r="D1085" s="182">
        <v>1332.3</v>
      </c>
      <c r="E1085" s="190"/>
      <c r="I1085" s="260" t="s">
        <v>30229</v>
      </c>
      <c r="J1085" s="261" t="s">
        <v>30230</v>
      </c>
    </row>
    <row r="1086" spans="1:10" x14ac:dyDescent="0.3">
      <c r="A1086" s="486">
        <v>804388</v>
      </c>
      <c r="B1086" s="180" t="s">
        <v>32721</v>
      </c>
      <c r="C1086" s="479" t="s">
        <v>297</v>
      </c>
      <c r="D1086" s="182">
        <v>1820.55</v>
      </c>
      <c r="E1086" s="190"/>
      <c r="I1086" s="260" t="s">
        <v>30231</v>
      </c>
      <c r="J1086" s="261" t="s">
        <v>30232</v>
      </c>
    </row>
    <row r="1087" spans="1:10" x14ac:dyDescent="0.3">
      <c r="A1087" s="486">
        <v>804112</v>
      </c>
      <c r="B1087" s="180" t="s">
        <v>32722</v>
      </c>
      <c r="C1087" s="479" t="s">
        <v>297</v>
      </c>
      <c r="D1087" s="182">
        <v>1093.4000000000001</v>
      </c>
      <c r="E1087" s="190"/>
      <c r="I1087" s="260" t="s">
        <v>30233</v>
      </c>
      <c r="J1087" s="261" t="s">
        <v>30234</v>
      </c>
    </row>
    <row r="1088" spans="1:10" x14ac:dyDescent="0.3">
      <c r="A1088" s="486">
        <v>804115</v>
      </c>
      <c r="B1088" s="180" t="s">
        <v>32723</v>
      </c>
      <c r="C1088" s="479" t="s">
        <v>297</v>
      </c>
      <c r="D1088" s="182">
        <v>1354.31</v>
      </c>
      <c r="E1088" s="190"/>
      <c r="I1088" s="260" t="s">
        <v>30235</v>
      </c>
      <c r="J1088" s="261" t="s">
        <v>30236</v>
      </c>
    </row>
    <row r="1089" spans="1:10" x14ac:dyDescent="0.3">
      <c r="A1089" s="486">
        <v>804114</v>
      </c>
      <c r="B1089" s="180" t="s">
        <v>32724</v>
      </c>
      <c r="C1089" s="479" t="s">
        <v>297</v>
      </c>
      <c r="D1089" s="182">
        <v>1114.98</v>
      </c>
      <c r="E1089" s="190"/>
      <c r="I1089" s="260" t="s">
        <v>30237</v>
      </c>
      <c r="J1089" s="261" t="s">
        <v>30238</v>
      </c>
    </row>
    <row r="1090" spans="1:10" x14ac:dyDescent="0.3">
      <c r="A1090" s="486">
        <v>804117</v>
      </c>
      <c r="B1090" s="180" t="s">
        <v>32725</v>
      </c>
      <c r="C1090" s="479" t="s">
        <v>297</v>
      </c>
      <c r="D1090" s="182">
        <v>1383.19</v>
      </c>
      <c r="E1090" s="190"/>
      <c r="I1090" s="260" t="s">
        <v>30239</v>
      </c>
      <c r="J1090" s="261" t="s">
        <v>30240</v>
      </c>
    </row>
    <row r="1091" spans="1:10" x14ac:dyDescent="0.3">
      <c r="A1091" s="486">
        <v>804116</v>
      </c>
      <c r="B1091" s="180" t="s">
        <v>32726</v>
      </c>
      <c r="C1091" s="479" t="s">
        <v>297</v>
      </c>
      <c r="D1091" s="182">
        <v>1143.42</v>
      </c>
      <c r="E1091" s="190"/>
      <c r="I1091" s="260" t="s">
        <v>30241</v>
      </c>
      <c r="J1091" s="261" t="s">
        <v>30242</v>
      </c>
    </row>
    <row r="1092" spans="1:10" x14ac:dyDescent="0.3">
      <c r="A1092" s="486">
        <v>804391</v>
      </c>
      <c r="B1092" s="180" t="s">
        <v>32727</v>
      </c>
      <c r="C1092" s="479" t="s">
        <v>297</v>
      </c>
      <c r="D1092" s="182">
        <v>2724.2</v>
      </c>
      <c r="E1092" s="190"/>
      <c r="I1092" s="260" t="s">
        <v>30243</v>
      </c>
      <c r="J1092" s="261" t="s">
        <v>30244</v>
      </c>
    </row>
    <row r="1093" spans="1:10" x14ac:dyDescent="0.3">
      <c r="A1093" s="486">
        <v>804119</v>
      </c>
      <c r="B1093" s="180" t="s">
        <v>32728</v>
      </c>
      <c r="C1093" s="479" t="s">
        <v>297</v>
      </c>
      <c r="D1093" s="182">
        <v>1422.76</v>
      </c>
      <c r="E1093" s="190"/>
      <c r="I1093" s="260" t="s">
        <v>30245</v>
      </c>
      <c r="J1093" s="261" t="s">
        <v>30246</v>
      </c>
    </row>
    <row r="1094" spans="1:10" x14ac:dyDescent="0.3">
      <c r="A1094" s="486">
        <v>804390</v>
      </c>
      <c r="B1094" s="180" t="s">
        <v>32729</v>
      </c>
      <c r="C1094" s="479" t="s">
        <v>297</v>
      </c>
      <c r="D1094" s="182">
        <v>2256.11</v>
      </c>
      <c r="E1094" s="190"/>
      <c r="I1094" s="260" t="s">
        <v>30247</v>
      </c>
      <c r="J1094" s="261" t="s">
        <v>30248</v>
      </c>
    </row>
    <row r="1095" spans="1:10" x14ac:dyDescent="0.3">
      <c r="A1095" s="486">
        <v>804118</v>
      </c>
      <c r="B1095" s="180" t="s">
        <v>32730</v>
      </c>
      <c r="C1095" s="479" t="s">
        <v>297</v>
      </c>
      <c r="D1095" s="182">
        <v>1182.54</v>
      </c>
      <c r="E1095" s="190"/>
      <c r="I1095" s="260" t="s">
        <v>30249</v>
      </c>
      <c r="J1095" s="261" t="s">
        <v>30250</v>
      </c>
    </row>
    <row r="1096" spans="1:10" x14ac:dyDescent="0.3">
      <c r="A1096" s="486">
        <v>804103</v>
      </c>
      <c r="B1096" s="180" t="s">
        <v>32731</v>
      </c>
      <c r="C1096" s="479" t="s">
        <v>297</v>
      </c>
      <c r="D1096" s="182">
        <v>1287.32</v>
      </c>
      <c r="E1096" s="190"/>
      <c r="I1096" s="260" t="s">
        <v>30251</v>
      </c>
      <c r="J1096" s="261" t="s">
        <v>30252</v>
      </c>
    </row>
    <row r="1097" spans="1:10" x14ac:dyDescent="0.3">
      <c r="A1097" s="486">
        <v>804102</v>
      </c>
      <c r="B1097" s="180" t="s">
        <v>32732</v>
      </c>
      <c r="C1097" s="479" t="s">
        <v>297</v>
      </c>
      <c r="D1097" s="182">
        <v>1049.5999999999999</v>
      </c>
      <c r="E1097" s="190"/>
      <c r="I1097" s="260" t="s">
        <v>30253</v>
      </c>
      <c r="J1097" s="261" t="s">
        <v>30254</v>
      </c>
    </row>
    <row r="1098" spans="1:10" x14ac:dyDescent="0.3">
      <c r="A1098" s="486">
        <v>804393</v>
      </c>
      <c r="B1098" s="180" t="s">
        <v>32733</v>
      </c>
      <c r="C1098" s="479" t="s">
        <v>297</v>
      </c>
      <c r="D1098" s="182">
        <v>2881.1</v>
      </c>
      <c r="E1098" s="190"/>
      <c r="I1098" s="260" t="s">
        <v>30255</v>
      </c>
      <c r="J1098" s="261" t="s">
        <v>30256</v>
      </c>
    </row>
    <row r="1099" spans="1:10" x14ac:dyDescent="0.3">
      <c r="A1099" s="486">
        <v>804121</v>
      </c>
      <c r="B1099" s="180" t="s">
        <v>32734</v>
      </c>
      <c r="C1099" s="479" t="s">
        <v>297</v>
      </c>
      <c r="D1099" s="182">
        <v>1925.98</v>
      </c>
      <c r="E1099" s="190"/>
      <c r="I1099" s="260" t="s">
        <v>30257</v>
      </c>
      <c r="J1099" s="261" t="s">
        <v>30258</v>
      </c>
    </row>
    <row r="1100" spans="1:10" x14ac:dyDescent="0.3">
      <c r="A1100" s="486">
        <v>804392</v>
      </c>
      <c r="B1100" s="180" t="s">
        <v>32735</v>
      </c>
      <c r="C1100" s="479" t="s">
        <v>297</v>
      </c>
      <c r="D1100" s="182">
        <v>2357.36</v>
      </c>
      <c r="E1100" s="190"/>
      <c r="I1100" s="260" t="s">
        <v>30259</v>
      </c>
      <c r="J1100" s="261" t="s">
        <v>30260</v>
      </c>
    </row>
    <row r="1101" spans="1:10" x14ac:dyDescent="0.3">
      <c r="A1101" s="486">
        <v>804120</v>
      </c>
      <c r="B1101" s="180" t="s">
        <v>32736</v>
      </c>
      <c r="C1101" s="479" t="s">
        <v>297</v>
      </c>
      <c r="D1101" s="182">
        <v>1556.84</v>
      </c>
      <c r="E1101" s="190"/>
      <c r="I1101" s="260" t="s">
        <v>30261</v>
      </c>
      <c r="J1101" s="261" t="s">
        <v>30262</v>
      </c>
    </row>
    <row r="1102" spans="1:10" x14ac:dyDescent="0.3">
      <c r="A1102" s="486">
        <v>804125</v>
      </c>
      <c r="B1102" s="180" t="s">
        <v>32737</v>
      </c>
      <c r="C1102" s="479" t="s">
        <v>297</v>
      </c>
      <c r="D1102" s="182">
        <v>1931.79</v>
      </c>
      <c r="E1102" s="190"/>
      <c r="I1102" s="260" t="s">
        <v>30263</v>
      </c>
      <c r="J1102" s="261" t="s">
        <v>30264</v>
      </c>
    </row>
    <row r="1103" spans="1:10" x14ac:dyDescent="0.3">
      <c r="A1103" s="486">
        <v>804124</v>
      </c>
      <c r="B1103" s="180" t="s">
        <v>32738</v>
      </c>
      <c r="C1103" s="479" t="s">
        <v>297</v>
      </c>
      <c r="D1103" s="182">
        <v>1562.51</v>
      </c>
      <c r="E1103" s="190"/>
      <c r="I1103" s="260" t="s">
        <v>30265</v>
      </c>
      <c r="J1103" s="261" t="s">
        <v>30266</v>
      </c>
    </row>
    <row r="1104" spans="1:10" x14ac:dyDescent="0.3">
      <c r="A1104" s="486">
        <v>804395</v>
      </c>
      <c r="B1104" s="180" t="s">
        <v>32739</v>
      </c>
      <c r="C1104" s="479" t="s">
        <v>297</v>
      </c>
      <c r="D1104" s="182">
        <v>3026.54</v>
      </c>
      <c r="E1104" s="190"/>
      <c r="I1104" s="260" t="s">
        <v>30267</v>
      </c>
      <c r="J1104" s="261" t="s">
        <v>30268</v>
      </c>
    </row>
    <row r="1105" spans="1:10" x14ac:dyDescent="0.3">
      <c r="A1105" s="486">
        <v>804127</v>
      </c>
      <c r="B1105" s="180" t="s">
        <v>32740</v>
      </c>
      <c r="C1105" s="479" t="s">
        <v>297</v>
      </c>
      <c r="D1105" s="182">
        <v>1940.36</v>
      </c>
      <c r="E1105" s="190"/>
      <c r="I1105" s="260" t="s">
        <v>30269</v>
      </c>
      <c r="J1105" s="261" t="s">
        <v>30270</v>
      </c>
    </row>
    <row r="1106" spans="1:10" x14ac:dyDescent="0.3">
      <c r="A1106" s="486">
        <v>804394</v>
      </c>
      <c r="B1106" s="180" t="s">
        <v>32741</v>
      </c>
      <c r="C1106" s="479" t="s">
        <v>297</v>
      </c>
      <c r="D1106" s="182">
        <v>2474.9</v>
      </c>
      <c r="E1106" s="190"/>
      <c r="I1106" s="260" t="s">
        <v>30271</v>
      </c>
      <c r="J1106" s="261" t="s">
        <v>30272</v>
      </c>
    </row>
    <row r="1107" spans="1:10" x14ac:dyDescent="0.3">
      <c r="A1107" s="486">
        <v>804126</v>
      </c>
      <c r="B1107" s="180" t="s">
        <v>32742</v>
      </c>
      <c r="C1107" s="479" t="s">
        <v>297</v>
      </c>
      <c r="D1107" s="182">
        <v>1570.79</v>
      </c>
      <c r="E1107" s="190"/>
      <c r="I1107" s="260" t="s">
        <v>30273</v>
      </c>
      <c r="J1107" s="261" t="s">
        <v>30274</v>
      </c>
    </row>
    <row r="1108" spans="1:10" x14ac:dyDescent="0.3">
      <c r="A1108" s="486">
        <v>804129</v>
      </c>
      <c r="B1108" s="180" t="s">
        <v>32743</v>
      </c>
      <c r="C1108" s="479" t="s">
        <v>297</v>
      </c>
      <c r="D1108" s="182">
        <v>1952.46</v>
      </c>
      <c r="E1108" s="190"/>
      <c r="I1108" s="260" t="s">
        <v>30275</v>
      </c>
      <c r="J1108" s="261" t="s">
        <v>30276</v>
      </c>
    </row>
    <row r="1109" spans="1:10" x14ac:dyDescent="0.3">
      <c r="A1109" s="486">
        <v>804128</v>
      </c>
      <c r="B1109" s="180" t="s">
        <v>32744</v>
      </c>
      <c r="C1109" s="479" t="s">
        <v>297</v>
      </c>
      <c r="D1109" s="182">
        <v>1582.45</v>
      </c>
      <c r="E1109" s="190"/>
      <c r="I1109" s="260" t="s">
        <v>30277</v>
      </c>
      <c r="J1109" s="261" t="s">
        <v>30278</v>
      </c>
    </row>
    <row r="1110" spans="1:10" x14ac:dyDescent="0.3">
      <c r="A1110" s="486">
        <v>804131</v>
      </c>
      <c r="B1110" s="180" t="s">
        <v>32745</v>
      </c>
      <c r="C1110" s="479" t="s">
        <v>297</v>
      </c>
      <c r="D1110" s="182">
        <v>1969.13</v>
      </c>
      <c r="E1110" s="190"/>
      <c r="I1110" s="260" t="s">
        <v>30279</v>
      </c>
      <c r="J1110" s="261" t="s">
        <v>30280</v>
      </c>
    </row>
    <row r="1111" spans="1:10" x14ac:dyDescent="0.3">
      <c r="A1111" s="486">
        <v>804130</v>
      </c>
      <c r="B1111" s="180" t="s">
        <v>32746</v>
      </c>
      <c r="C1111" s="479" t="s">
        <v>297</v>
      </c>
      <c r="D1111" s="182">
        <v>1598.68</v>
      </c>
      <c r="E1111" s="190"/>
      <c r="I1111" s="260" t="s">
        <v>30281</v>
      </c>
      <c r="J1111" s="261" t="s">
        <v>30282</v>
      </c>
    </row>
    <row r="1112" spans="1:10" x14ac:dyDescent="0.3">
      <c r="A1112" s="486">
        <v>804397</v>
      </c>
      <c r="B1112" s="180" t="s">
        <v>32747</v>
      </c>
      <c r="C1112" s="479" t="s">
        <v>297</v>
      </c>
      <c r="D1112" s="182">
        <v>3373.95</v>
      </c>
      <c r="E1112" s="190"/>
      <c r="I1112" s="260" t="s">
        <v>30283</v>
      </c>
      <c r="J1112" s="261" t="s">
        <v>30284</v>
      </c>
    </row>
    <row r="1113" spans="1:10" x14ac:dyDescent="0.3">
      <c r="A1113" s="486">
        <v>804133</v>
      </c>
      <c r="B1113" s="180" t="s">
        <v>32748</v>
      </c>
      <c r="C1113" s="479" t="s">
        <v>297</v>
      </c>
      <c r="D1113" s="182">
        <v>1992.38</v>
      </c>
      <c r="E1113" s="190"/>
      <c r="I1113" s="260" t="s">
        <v>30285</v>
      </c>
      <c r="J1113" s="261" t="s">
        <v>30286</v>
      </c>
    </row>
    <row r="1114" spans="1:10" x14ac:dyDescent="0.3">
      <c r="A1114" s="486">
        <v>804396</v>
      </c>
      <c r="B1114" s="180" t="s">
        <v>32749</v>
      </c>
      <c r="C1114" s="479" t="s">
        <v>297</v>
      </c>
      <c r="D1114" s="182">
        <v>2756.53</v>
      </c>
      <c r="E1114" s="190"/>
      <c r="I1114" s="260" t="s">
        <v>30287</v>
      </c>
      <c r="J1114" s="261" t="s">
        <v>30288</v>
      </c>
    </row>
    <row r="1115" spans="1:10" x14ac:dyDescent="0.3">
      <c r="A1115" s="486">
        <v>804132</v>
      </c>
      <c r="B1115" s="180" t="s">
        <v>32750</v>
      </c>
      <c r="C1115" s="479" t="s">
        <v>297</v>
      </c>
      <c r="D1115" s="182">
        <v>1621.35</v>
      </c>
      <c r="E1115" s="190"/>
      <c r="I1115" s="260" t="s">
        <v>30289</v>
      </c>
      <c r="J1115" s="261" t="s">
        <v>30290</v>
      </c>
    </row>
    <row r="1116" spans="1:10" x14ac:dyDescent="0.3">
      <c r="A1116" s="486">
        <v>804135</v>
      </c>
      <c r="B1116" s="180" t="s">
        <v>32751</v>
      </c>
      <c r="C1116" s="479" t="s">
        <v>297</v>
      </c>
      <c r="D1116" s="182">
        <v>2022.5</v>
      </c>
      <c r="E1116" s="190"/>
      <c r="I1116" s="260" t="s">
        <v>30291</v>
      </c>
      <c r="J1116" s="261" t="s">
        <v>30292</v>
      </c>
    </row>
    <row r="1117" spans="1:10" x14ac:dyDescent="0.3">
      <c r="A1117" s="486">
        <v>804134</v>
      </c>
      <c r="B1117" s="180" t="s">
        <v>32752</v>
      </c>
      <c r="C1117" s="479" t="s">
        <v>297</v>
      </c>
      <c r="D1117" s="182">
        <v>1650.87</v>
      </c>
      <c r="E1117" s="190"/>
      <c r="I1117" s="260" t="s">
        <v>30293</v>
      </c>
      <c r="J1117" s="261" t="s">
        <v>30294</v>
      </c>
    </row>
    <row r="1118" spans="1:10" x14ac:dyDescent="0.3">
      <c r="A1118" s="486">
        <v>804137</v>
      </c>
      <c r="B1118" s="180" t="s">
        <v>32753</v>
      </c>
      <c r="C1118" s="479" t="s">
        <v>297</v>
      </c>
      <c r="D1118" s="182">
        <v>1988.24</v>
      </c>
      <c r="E1118" s="190"/>
      <c r="I1118" s="260" t="s">
        <v>30295</v>
      </c>
      <c r="J1118" s="261" t="s">
        <v>30296</v>
      </c>
    </row>
    <row r="1119" spans="1:10" x14ac:dyDescent="0.3">
      <c r="A1119" s="486">
        <v>804136</v>
      </c>
      <c r="B1119" s="180" t="s">
        <v>32754</v>
      </c>
      <c r="C1119" s="479" t="s">
        <v>297</v>
      </c>
      <c r="D1119" s="182">
        <v>1615.88</v>
      </c>
      <c r="E1119" s="190"/>
      <c r="I1119" s="260" t="s">
        <v>30297</v>
      </c>
      <c r="J1119" s="261" t="s">
        <v>30298</v>
      </c>
    </row>
    <row r="1120" spans="1:10" x14ac:dyDescent="0.3">
      <c r="A1120" s="486">
        <v>804399</v>
      </c>
      <c r="B1120" s="180" t="s">
        <v>32755</v>
      </c>
      <c r="C1120" s="479" t="s">
        <v>297</v>
      </c>
      <c r="D1120" s="182">
        <v>4201.42</v>
      </c>
      <c r="E1120" s="190"/>
      <c r="I1120" s="260" t="s">
        <v>30299</v>
      </c>
      <c r="J1120" s="261" t="s">
        <v>30300</v>
      </c>
    </row>
    <row r="1121" spans="1:10" x14ac:dyDescent="0.3">
      <c r="A1121" s="486">
        <v>804139</v>
      </c>
      <c r="B1121" s="180" t="s">
        <v>32756</v>
      </c>
      <c r="C1121" s="479" t="s">
        <v>297</v>
      </c>
      <c r="D1121" s="182">
        <v>2121.5300000000002</v>
      </c>
      <c r="E1121" s="190"/>
      <c r="I1121" s="260" t="s">
        <v>30301</v>
      </c>
      <c r="J1121" s="261" t="s">
        <v>30302</v>
      </c>
    </row>
    <row r="1122" spans="1:10" x14ac:dyDescent="0.3">
      <c r="A1122" s="486">
        <v>804398</v>
      </c>
      <c r="B1122" s="180" t="s">
        <v>32757</v>
      </c>
      <c r="C1122" s="479" t="s">
        <v>297</v>
      </c>
      <c r="D1122" s="182">
        <v>3424.24</v>
      </c>
      <c r="E1122" s="190"/>
      <c r="I1122" s="260" t="s">
        <v>30303</v>
      </c>
      <c r="J1122" s="261" t="s">
        <v>30304</v>
      </c>
    </row>
    <row r="1123" spans="1:10" x14ac:dyDescent="0.3">
      <c r="A1123" s="486">
        <v>804138</v>
      </c>
      <c r="B1123" s="180" t="s">
        <v>32758</v>
      </c>
      <c r="C1123" s="479" t="s">
        <v>297</v>
      </c>
      <c r="D1123" s="182">
        <v>1748.29</v>
      </c>
      <c r="E1123" s="190"/>
      <c r="I1123" s="260" t="s">
        <v>30305</v>
      </c>
      <c r="J1123" s="261" t="s">
        <v>30306</v>
      </c>
    </row>
    <row r="1124" spans="1:10" x14ac:dyDescent="0.3">
      <c r="A1124" s="486">
        <v>804123</v>
      </c>
      <c r="B1124" s="180" t="s">
        <v>32759</v>
      </c>
      <c r="C1124" s="479" t="s">
        <v>297</v>
      </c>
      <c r="D1124" s="182">
        <v>1926.74</v>
      </c>
      <c r="E1124" s="190"/>
      <c r="I1124" s="260" t="s">
        <v>30307</v>
      </c>
      <c r="J1124" s="261" t="s">
        <v>30308</v>
      </c>
    </row>
    <row r="1125" spans="1:10" x14ac:dyDescent="0.3">
      <c r="A1125" s="486">
        <v>804122</v>
      </c>
      <c r="B1125" s="180" t="s">
        <v>32760</v>
      </c>
      <c r="C1125" s="479" t="s">
        <v>297</v>
      </c>
      <c r="D1125" s="182">
        <v>1557.61</v>
      </c>
      <c r="E1125" s="190"/>
      <c r="I1125" s="260" t="s">
        <v>30309</v>
      </c>
      <c r="J1125" s="261" t="s">
        <v>30310</v>
      </c>
    </row>
    <row r="1126" spans="1:10" x14ac:dyDescent="0.3">
      <c r="A1126" s="486">
        <v>804401</v>
      </c>
      <c r="B1126" s="180" t="s">
        <v>32761</v>
      </c>
      <c r="C1126" s="479" t="s">
        <v>297</v>
      </c>
      <c r="D1126" s="182">
        <v>4176.1499999999996</v>
      </c>
      <c r="E1126" s="190"/>
      <c r="I1126" s="260" t="s">
        <v>30311</v>
      </c>
      <c r="J1126" s="261" t="s">
        <v>30312</v>
      </c>
    </row>
    <row r="1127" spans="1:10" x14ac:dyDescent="0.3">
      <c r="A1127" s="486">
        <v>804141</v>
      </c>
      <c r="B1127" s="180" t="s">
        <v>32762</v>
      </c>
      <c r="C1127" s="479" t="s">
        <v>297</v>
      </c>
      <c r="D1127" s="182">
        <v>2680.43</v>
      </c>
      <c r="E1127" s="190"/>
      <c r="I1127" s="260" t="s">
        <v>30313</v>
      </c>
      <c r="J1127" s="261" t="s">
        <v>30314</v>
      </c>
    </row>
    <row r="1128" spans="1:10" x14ac:dyDescent="0.3">
      <c r="A1128" s="486">
        <v>804400</v>
      </c>
      <c r="B1128" s="180" t="s">
        <v>32763</v>
      </c>
      <c r="C1128" s="479" t="s">
        <v>297</v>
      </c>
      <c r="D1128" s="182">
        <v>3367.7</v>
      </c>
      <c r="E1128" s="190"/>
      <c r="I1128" s="260" t="s">
        <v>30315</v>
      </c>
      <c r="J1128" s="261" t="s">
        <v>30316</v>
      </c>
    </row>
    <row r="1129" spans="1:10" x14ac:dyDescent="0.3">
      <c r="A1129" s="486">
        <v>804140</v>
      </c>
      <c r="B1129" s="180" t="s">
        <v>32764</v>
      </c>
      <c r="C1129" s="479" t="s">
        <v>297</v>
      </c>
      <c r="D1129" s="182">
        <v>2146.2600000000002</v>
      </c>
      <c r="E1129" s="190"/>
      <c r="I1129" s="260" t="s">
        <v>30317</v>
      </c>
      <c r="J1129" s="261" t="s">
        <v>30318</v>
      </c>
    </row>
    <row r="1130" spans="1:10" x14ac:dyDescent="0.3">
      <c r="A1130" s="486">
        <v>804145</v>
      </c>
      <c r="B1130" s="180" t="s">
        <v>32765</v>
      </c>
      <c r="C1130" s="479" t="s">
        <v>297</v>
      </c>
      <c r="D1130" s="182">
        <v>2689.94</v>
      </c>
      <c r="E1130" s="190"/>
      <c r="I1130" s="260" t="s">
        <v>30319</v>
      </c>
      <c r="J1130" s="261" t="s">
        <v>30320</v>
      </c>
    </row>
    <row r="1131" spans="1:10" x14ac:dyDescent="0.3">
      <c r="A1131" s="486">
        <v>804144</v>
      </c>
      <c r="B1131" s="180" t="s">
        <v>32766</v>
      </c>
      <c r="C1131" s="479" t="s">
        <v>297</v>
      </c>
      <c r="D1131" s="182">
        <v>2155.19</v>
      </c>
      <c r="E1131" s="190"/>
      <c r="I1131" s="260" t="s">
        <v>30321</v>
      </c>
      <c r="J1131" s="261" t="s">
        <v>30322</v>
      </c>
    </row>
    <row r="1132" spans="1:10" x14ac:dyDescent="0.3">
      <c r="A1132" s="486">
        <v>804403</v>
      </c>
      <c r="B1132" s="180" t="s">
        <v>32767</v>
      </c>
      <c r="C1132" s="479" t="s">
        <v>297</v>
      </c>
      <c r="D1132" s="182">
        <v>4398.76</v>
      </c>
      <c r="E1132" s="190"/>
      <c r="I1132" s="260" t="s">
        <v>30323</v>
      </c>
      <c r="J1132" s="261" t="s">
        <v>30324</v>
      </c>
    </row>
    <row r="1133" spans="1:10" x14ac:dyDescent="0.3">
      <c r="A1133" s="486">
        <v>804147</v>
      </c>
      <c r="B1133" s="180" t="s">
        <v>32768</v>
      </c>
      <c r="C1133" s="479" t="s">
        <v>297</v>
      </c>
      <c r="D1133" s="182">
        <v>2701.75</v>
      </c>
      <c r="E1133" s="190"/>
      <c r="I1133" s="260" t="s">
        <v>30325</v>
      </c>
      <c r="J1133" s="261" t="s">
        <v>30326</v>
      </c>
    </row>
    <row r="1134" spans="1:10" x14ac:dyDescent="0.3">
      <c r="A1134" s="486">
        <v>804402</v>
      </c>
      <c r="B1134" s="180" t="s">
        <v>32769</v>
      </c>
      <c r="C1134" s="479" t="s">
        <v>297</v>
      </c>
      <c r="D1134" s="182">
        <v>3544.35</v>
      </c>
      <c r="E1134" s="190"/>
      <c r="I1134" s="260" t="s">
        <v>30327</v>
      </c>
      <c r="J1134" s="261" t="s">
        <v>30328</v>
      </c>
    </row>
    <row r="1135" spans="1:10" x14ac:dyDescent="0.3">
      <c r="A1135" s="486">
        <v>804146</v>
      </c>
      <c r="B1135" s="180" t="s">
        <v>32770</v>
      </c>
      <c r="C1135" s="479" t="s">
        <v>297</v>
      </c>
      <c r="D1135" s="182">
        <v>2166.41</v>
      </c>
      <c r="E1135" s="190"/>
      <c r="I1135" s="260" t="s">
        <v>30329</v>
      </c>
      <c r="J1135" s="261" t="s">
        <v>30330</v>
      </c>
    </row>
    <row r="1136" spans="1:10" x14ac:dyDescent="0.3">
      <c r="A1136" s="486">
        <v>804149</v>
      </c>
      <c r="B1136" s="180" t="s">
        <v>32771</v>
      </c>
      <c r="C1136" s="479" t="s">
        <v>297</v>
      </c>
      <c r="D1136" s="182">
        <v>2719.55</v>
      </c>
      <c r="E1136" s="190"/>
      <c r="I1136" s="260" t="s">
        <v>30331</v>
      </c>
      <c r="J1136" s="261" t="s">
        <v>30332</v>
      </c>
    </row>
    <row r="1137" spans="1:10" x14ac:dyDescent="0.3">
      <c r="A1137" s="486">
        <v>804148</v>
      </c>
      <c r="B1137" s="180" t="s">
        <v>32772</v>
      </c>
      <c r="C1137" s="479" t="s">
        <v>297</v>
      </c>
      <c r="D1137" s="182">
        <v>2183.1799999999998</v>
      </c>
      <c r="E1137" s="190"/>
      <c r="I1137" s="260" t="s">
        <v>30333</v>
      </c>
      <c r="J1137" s="261" t="s">
        <v>30334</v>
      </c>
    </row>
    <row r="1138" spans="1:10" x14ac:dyDescent="0.3">
      <c r="A1138" s="486">
        <v>804151</v>
      </c>
      <c r="B1138" s="180" t="s">
        <v>32773</v>
      </c>
      <c r="C1138" s="479" t="s">
        <v>297</v>
      </c>
      <c r="D1138" s="182">
        <v>2743.93</v>
      </c>
      <c r="E1138" s="190"/>
      <c r="I1138" s="260" t="s">
        <v>30335</v>
      </c>
      <c r="J1138" s="261" t="s">
        <v>30336</v>
      </c>
    </row>
    <row r="1139" spans="1:10" x14ac:dyDescent="0.3">
      <c r="A1139" s="486">
        <v>804150</v>
      </c>
      <c r="B1139" s="180" t="s">
        <v>32774</v>
      </c>
      <c r="C1139" s="479" t="s">
        <v>297</v>
      </c>
      <c r="D1139" s="182">
        <v>2206.39</v>
      </c>
      <c r="E1139" s="190"/>
      <c r="I1139" s="260" t="s">
        <v>30337</v>
      </c>
      <c r="J1139" s="261" t="s">
        <v>30338</v>
      </c>
    </row>
    <row r="1140" spans="1:10" x14ac:dyDescent="0.3">
      <c r="A1140" s="486">
        <v>804405</v>
      </c>
      <c r="B1140" s="180" t="s">
        <v>32775</v>
      </c>
      <c r="C1140" s="479" t="s">
        <v>297</v>
      </c>
      <c r="D1140" s="182">
        <v>4918.24</v>
      </c>
      <c r="E1140" s="190"/>
      <c r="I1140" s="260" t="s">
        <v>30339</v>
      </c>
      <c r="J1140" s="261" t="s">
        <v>30340</v>
      </c>
    </row>
    <row r="1141" spans="1:10" x14ac:dyDescent="0.3">
      <c r="A1141" s="486">
        <v>804153</v>
      </c>
      <c r="B1141" s="180" t="s">
        <v>32776</v>
      </c>
      <c r="C1141" s="479" t="s">
        <v>297</v>
      </c>
      <c r="D1141" s="182">
        <v>2776.88</v>
      </c>
      <c r="E1141" s="190"/>
      <c r="I1141" s="260" t="s">
        <v>30341</v>
      </c>
      <c r="J1141" s="261" t="s">
        <v>30342</v>
      </c>
    </row>
    <row r="1142" spans="1:10" x14ac:dyDescent="0.3">
      <c r="A1142" s="486">
        <v>804404</v>
      </c>
      <c r="B1142" s="180" t="s">
        <v>32777</v>
      </c>
      <c r="C1142" s="479" t="s">
        <v>297</v>
      </c>
      <c r="D1142" s="182">
        <v>3958.56</v>
      </c>
      <c r="E1142" s="190"/>
      <c r="I1142" s="260" t="s">
        <v>30343</v>
      </c>
      <c r="J1142" s="261" t="s">
        <v>30344</v>
      </c>
    </row>
    <row r="1143" spans="1:10" x14ac:dyDescent="0.3">
      <c r="A1143" s="486">
        <v>804152</v>
      </c>
      <c r="B1143" s="180" t="s">
        <v>32778</v>
      </c>
      <c r="C1143" s="479" t="s">
        <v>297</v>
      </c>
      <c r="D1143" s="182">
        <v>2237.87</v>
      </c>
      <c r="E1143" s="190"/>
      <c r="I1143" s="260" t="s">
        <v>30345</v>
      </c>
      <c r="J1143" s="261" t="s">
        <v>30346</v>
      </c>
    </row>
    <row r="1144" spans="1:10" x14ac:dyDescent="0.3">
      <c r="A1144" s="486">
        <v>804155</v>
      </c>
      <c r="B1144" s="180" t="s">
        <v>32779</v>
      </c>
      <c r="C1144" s="479" t="s">
        <v>297</v>
      </c>
      <c r="D1144" s="182">
        <v>2819.46</v>
      </c>
      <c r="E1144" s="190"/>
      <c r="I1144" s="260" t="s">
        <v>30347</v>
      </c>
      <c r="J1144" s="261" t="s">
        <v>30348</v>
      </c>
    </row>
    <row r="1145" spans="1:10" x14ac:dyDescent="0.3">
      <c r="A1145" s="486">
        <v>804154</v>
      </c>
      <c r="B1145" s="180" t="s">
        <v>32780</v>
      </c>
      <c r="C1145" s="479" t="s">
        <v>297</v>
      </c>
      <c r="D1145" s="182">
        <v>2278.83</v>
      </c>
      <c r="E1145" s="190"/>
      <c r="I1145" s="260" t="s">
        <v>30349</v>
      </c>
      <c r="J1145" s="261" t="s">
        <v>30350</v>
      </c>
    </row>
    <row r="1146" spans="1:10" x14ac:dyDescent="0.3">
      <c r="A1146" s="486">
        <v>804157</v>
      </c>
      <c r="B1146" s="180" t="s">
        <v>32781</v>
      </c>
      <c r="C1146" s="479" t="s">
        <v>297</v>
      </c>
      <c r="D1146" s="182">
        <v>2878.24</v>
      </c>
      <c r="E1146" s="190"/>
      <c r="I1146" s="260" t="s">
        <v>30351</v>
      </c>
      <c r="J1146" s="261" t="s">
        <v>30352</v>
      </c>
    </row>
    <row r="1147" spans="1:10" x14ac:dyDescent="0.3">
      <c r="A1147" s="486">
        <v>804156</v>
      </c>
      <c r="B1147" s="180" t="s">
        <v>32782</v>
      </c>
      <c r="C1147" s="479" t="s">
        <v>297</v>
      </c>
      <c r="D1147" s="182">
        <v>2335.6999999999998</v>
      </c>
      <c r="E1147" s="190"/>
      <c r="I1147" s="260" t="s">
        <v>30353</v>
      </c>
      <c r="J1147" s="261" t="s">
        <v>30354</v>
      </c>
    </row>
    <row r="1148" spans="1:10" x14ac:dyDescent="0.3">
      <c r="A1148" s="486">
        <v>804407</v>
      </c>
      <c r="B1148" s="180" t="s">
        <v>32783</v>
      </c>
      <c r="C1148" s="479" t="s">
        <v>297</v>
      </c>
      <c r="D1148" s="182">
        <v>6131.93</v>
      </c>
      <c r="E1148" s="190"/>
      <c r="I1148" s="260" t="s">
        <v>30355</v>
      </c>
      <c r="J1148" s="261" t="s">
        <v>30356</v>
      </c>
    </row>
    <row r="1149" spans="1:10" x14ac:dyDescent="0.3">
      <c r="A1149" s="486">
        <v>804159</v>
      </c>
      <c r="B1149" s="180" t="s">
        <v>32784</v>
      </c>
      <c r="C1149" s="479" t="s">
        <v>297</v>
      </c>
      <c r="D1149" s="182">
        <v>2956.57</v>
      </c>
      <c r="E1149" s="190"/>
      <c r="I1149" s="260" t="s">
        <v>30357</v>
      </c>
      <c r="J1149" s="261" t="s">
        <v>30358</v>
      </c>
    </row>
    <row r="1150" spans="1:10" x14ac:dyDescent="0.3">
      <c r="A1150" s="486">
        <v>804406</v>
      </c>
      <c r="B1150" s="180" t="s">
        <v>32785</v>
      </c>
      <c r="C1150" s="479" t="s">
        <v>297</v>
      </c>
      <c r="D1150" s="182">
        <v>4921.6099999999997</v>
      </c>
      <c r="E1150" s="190"/>
      <c r="I1150" s="260" t="s">
        <v>30359</v>
      </c>
      <c r="J1150" s="261" t="s">
        <v>30360</v>
      </c>
    </row>
    <row r="1151" spans="1:10" x14ac:dyDescent="0.3">
      <c r="A1151" s="486">
        <v>804158</v>
      </c>
      <c r="B1151" s="180" t="s">
        <v>32786</v>
      </c>
      <c r="C1151" s="479" t="s">
        <v>297</v>
      </c>
      <c r="D1151" s="182">
        <v>2411.9699999999998</v>
      </c>
      <c r="E1151" s="190"/>
      <c r="I1151" s="260" t="s">
        <v>30361</v>
      </c>
      <c r="J1151" s="261" t="s">
        <v>30362</v>
      </c>
    </row>
    <row r="1152" spans="1:10" x14ac:dyDescent="0.3">
      <c r="A1152" s="486">
        <v>804143</v>
      </c>
      <c r="B1152" s="180" t="s">
        <v>32787</v>
      </c>
      <c r="C1152" s="479" t="s">
        <v>297</v>
      </c>
      <c r="D1152" s="182">
        <v>2683.19</v>
      </c>
      <c r="E1152" s="190"/>
      <c r="I1152" s="260" t="s">
        <v>30363</v>
      </c>
      <c r="J1152" s="261" t="s">
        <v>30364</v>
      </c>
    </row>
    <row r="1153" spans="1:10" x14ac:dyDescent="0.3">
      <c r="A1153" s="486">
        <v>804142</v>
      </c>
      <c r="B1153" s="180" t="s">
        <v>32788</v>
      </c>
      <c r="C1153" s="479" t="s">
        <v>297</v>
      </c>
      <c r="D1153" s="182">
        <v>2148.87</v>
      </c>
      <c r="E1153" s="190"/>
      <c r="I1153" s="260" t="s">
        <v>30365</v>
      </c>
      <c r="J1153" s="261" t="s">
        <v>30366</v>
      </c>
    </row>
    <row r="1154" spans="1:10" x14ac:dyDescent="0.3">
      <c r="A1154" s="486">
        <v>804409</v>
      </c>
      <c r="B1154" s="180" t="s">
        <v>32789</v>
      </c>
      <c r="C1154" s="479" t="s">
        <v>297</v>
      </c>
      <c r="D1154" s="182">
        <v>7588.58</v>
      </c>
      <c r="E1154" s="190"/>
      <c r="I1154" s="260" t="s">
        <v>30367</v>
      </c>
      <c r="J1154" s="261" t="s">
        <v>30368</v>
      </c>
    </row>
    <row r="1155" spans="1:10" x14ac:dyDescent="0.3">
      <c r="A1155" s="486">
        <v>804161</v>
      </c>
      <c r="B1155" s="180" t="s">
        <v>32790</v>
      </c>
      <c r="C1155" s="479" t="s">
        <v>297</v>
      </c>
      <c r="D1155" s="182">
        <v>4619.6899999999996</v>
      </c>
      <c r="E1155" s="190"/>
      <c r="I1155" s="260" t="s">
        <v>30369</v>
      </c>
      <c r="J1155" s="261" t="s">
        <v>30370</v>
      </c>
    </row>
    <row r="1156" spans="1:10" x14ac:dyDescent="0.3">
      <c r="A1156" s="486">
        <v>804408</v>
      </c>
      <c r="B1156" s="180" t="s">
        <v>32791</v>
      </c>
      <c r="C1156" s="479" t="s">
        <v>297</v>
      </c>
      <c r="D1156" s="182">
        <v>6001.35</v>
      </c>
      <c r="E1156" s="190"/>
      <c r="I1156" s="260" t="s">
        <v>30371</v>
      </c>
      <c r="J1156" s="261" t="s">
        <v>30372</v>
      </c>
    </row>
    <row r="1157" spans="1:10" x14ac:dyDescent="0.3">
      <c r="A1157" s="486">
        <v>804160</v>
      </c>
      <c r="B1157" s="180" t="s">
        <v>32792</v>
      </c>
      <c r="C1157" s="479" t="s">
        <v>297</v>
      </c>
      <c r="D1157" s="182">
        <v>3667.2</v>
      </c>
      <c r="E1157" s="190"/>
      <c r="I1157" s="260" t="s">
        <v>30373</v>
      </c>
      <c r="J1157" s="261" t="s">
        <v>30374</v>
      </c>
    </row>
    <row r="1158" spans="1:10" x14ac:dyDescent="0.3">
      <c r="A1158" s="486">
        <v>804165</v>
      </c>
      <c r="B1158" s="180" t="s">
        <v>32793</v>
      </c>
      <c r="C1158" s="479" t="s">
        <v>297</v>
      </c>
      <c r="D1158" s="182">
        <v>4632.7299999999996</v>
      </c>
      <c r="E1158" s="190"/>
      <c r="I1158" s="260" t="s">
        <v>30375</v>
      </c>
      <c r="J1158" s="261" t="s">
        <v>30376</v>
      </c>
    </row>
    <row r="1159" spans="1:10" x14ac:dyDescent="0.3">
      <c r="A1159" s="486">
        <v>804164</v>
      </c>
      <c r="B1159" s="180" t="s">
        <v>32794</v>
      </c>
      <c r="C1159" s="479" t="s">
        <v>297</v>
      </c>
      <c r="D1159" s="182">
        <v>3679.51</v>
      </c>
      <c r="E1159" s="190"/>
      <c r="I1159" s="260" t="s">
        <v>30377</v>
      </c>
      <c r="J1159" s="261" t="s">
        <v>30378</v>
      </c>
    </row>
    <row r="1160" spans="1:10" x14ac:dyDescent="0.3">
      <c r="A1160" s="486">
        <v>804411</v>
      </c>
      <c r="B1160" s="180" t="s">
        <v>32795</v>
      </c>
      <c r="C1160" s="479" t="s">
        <v>297</v>
      </c>
      <c r="D1160" s="182">
        <v>8004.74</v>
      </c>
      <c r="E1160" s="190"/>
      <c r="I1160" s="260" t="s">
        <v>30379</v>
      </c>
      <c r="J1160" s="261" t="s">
        <v>30380</v>
      </c>
    </row>
    <row r="1161" spans="1:10" x14ac:dyDescent="0.3">
      <c r="A1161" s="486">
        <v>804167</v>
      </c>
      <c r="B1161" s="180" t="s">
        <v>32796</v>
      </c>
      <c r="C1161" s="479" t="s">
        <v>297</v>
      </c>
      <c r="D1161" s="182">
        <v>4649.7700000000004</v>
      </c>
      <c r="E1161" s="190"/>
      <c r="I1161" s="260" t="s">
        <v>30381</v>
      </c>
      <c r="J1161" s="261" t="s">
        <v>30382</v>
      </c>
    </row>
    <row r="1162" spans="1:10" x14ac:dyDescent="0.3">
      <c r="A1162" s="486">
        <v>804410</v>
      </c>
      <c r="B1162" s="180" t="s">
        <v>32797</v>
      </c>
      <c r="C1162" s="479" t="s">
        <v>297</v>
      </c>
      <c r="D1162" s="182">
        <v>6326.32</v>
      </c>
      <c r="E1162" s="190"/>
      <c r="I1162" s="260" t="s">
        <v>30383</v>
      </c>
      <c r="J1162" s="261" t="s">
        <v>30384</v>
      </c>
    </row>
    <row r="1163" spans="1:10" x14ac:dyDescent="0.3">
      <c r="A1163" s="486">
        <v>804166</v>
      </c>
      <c r="B1163" s="180" t="s">
        <v>32798</v>
      </c>
      <c r="C1163" s="479" t="s">
        <v>297</v>
      </c>
      <c r="D1163" s="182">
        <v>3695.52</v>
      </c>
      <c r="E1163" s="190"/>
      <c r="I1163" s="260" t="s">
        <v>30385</v>
      </c>
      <c r="J1163" s="261" t="s">
        <v>30386</v>
      </c>
    </row>
    <row r="1164" spans="1:10" x14ac:dyDescent="0.3">
      <c r="A1164" s="486">
        <v>804169</v>
      </c>
      <c r="B1164" s="180" t="s">
        <v>32799</v>
      </c>
      <c r="C1164" s="479" t="s">
        <v>297</v>
      </c>
      <c r="D1164" s="182">
        <v>4674.62</v>
      </c>
      <c r="E1164" s="190"/>
      <c r="I1164" s="260" t="s">
        <v>30387</v>
      </c>
      <c r="J1164" s="261" t="s">
        <v>30388</v>
      </c>
    </row>
    <row r="1165" spans="1:10" x14ac:dyDescent="0.3">
      <c r="A1165" s="486">
        <v>804168</v>
      </c>
      <c r="B1165" s="180" t="s">
        <v>32800</v>
      </c>
      <c r="C1165" s="479" t="s">
        <v>297</v>
      </c>
      <c r="D1165" s="182">
        <v>3719.05</v>
      </c>
      <c r="E1165" s="190"/>
      <c r="I1165" s="260" t="s">
        <v>30389</v>
      </c>
      <c r="J1165" s="261" t="s">
        <v>30390</v>
      </c>
    </row>
    <row r="1166" spans="1:10" x14ac:dyDescent="0.3">
      <c r="A1166" s="486">
        <v>804171</v>
      </c>
      <c r="B1166" s="180" t="s">
        <v>32801</v>
      </c>
      <c r="C1166" s="479" t="s">
        <v>297</v>
      </c>
      <c r="D1166" s="182">
        <v>4708.51</v>
      </c>
      <c r="E1166" s="190"/>
      <c r="I1166" s="260" t="s">
        <v>30391</v>
      </c>
      <c r="J1166" s="261" t="s">
        <v>30392</v>
      </c>
    </row>
    <row r="1167" spans="1:10" x14ac:dyDescent="0.3">
      <c r="A1167" s="486">
        <v>804170</v>
      </c>
      <c r="B1167" s="180" t="s">
        <v>32802</v>
      </c>
      <c r="C1167" s="479" t="s">
        <v>297</v>
      </c>
      <c r="D1167" s="182">
        <v>3751.18</v>
      </c>
      <c r="E1167" s="190"/>
      <c r="I1167" s="260" t="s">
        <v>30393</v>
      </c>
      <c r="J1167" s="261" t="s">
        <v>30394</v>
      </c>
    </row>
    <row r="1168" spans="1:10" x14ac:dyDescent="0.3">
      <c r="A1168" s="486">
        <v>804413</v>
      </c>
      <c r="B1168" s="180" t="s">
        <v>32803</v>
      </c>
      <c r="C1168" s="479" t="s">
        <v>297</v>
      </c>
      <c r="D1168" s="182">
        <v>8973.41</v>
      </c>
      <c r="E1168" s="190"/>
      <c r="I1168" s="260" t="s">
        <v>30395</v>
      </c>
      <c r="J1168" s="261" t="s">
        <v>30396</v>
      </c>
    </row>
    <row r="1169" spans="1:10" x14ac:dyDescent="0.3">
      <c r="A1169" s="486">
        <v>804173</v>
      </c>
      <c r="B1169" s="180" t="s">
        <v>32804</v>
      </c>
      <c r="C1169" s="479" t="s">
        <v>297</v>
      </c>
      <c r="D1169" s="182">
        <v>4754.03</v>
      </c>
      <c r="E1169" s="190"/>
      <c r="I1169" s="260" t="s">
        <v>30397</v>
      </c>
      <c r="J1169" s="261" t="s">
        <v>30398</v>
      </c>
    </row>
    <row r="1170" spans="1:10" x14ac:dyDescent="0.3">
      <c r="A1170" s="486">
        <v>804412</v>
      </c>
      <c r="B1170" s="180" t="s">
        <v>32805</v>
      </c>
      <c r="C1170" s="479" t="s">
        <v>297</v>
      </c>
      <c r="D1170" s="182">
        <v>7084</v>
      </c>
      <c r="E1170" s="190"/>
      <c r="I1170" s="260" t="s">
        <v>30399</v>
      </c>
      <c r="J1170" s="261" t="s">
        <v>30400</v>
      </c>
    </row>
    <row r="1171" spans="1:10" x14ac:dyDescent="0.3">
      <c r="A1171" s="486">
        <v>804172</v>
      </c>
      <c r="B1171" s="180" t="s">
        <v>32806</v>
      </c>
      <c r="C1171" s="479" t="s">
        <v>297</v>
      </c>
      <c r="D1171" s="182">
        <v>3794.65</v>
      </c>
      <c r="E1171" s="190"/>
      <c r="I1171" s="260" t="s">
        <v>30401</v>
      </c>
      <c r="J1171" s="261" t="s">
        <v>30402</v>
      </c>
    </row>
    <row r="1172" spans="1:10" x14ac:dyDescent="0.3">
      <c r="A1172" s="486">
        <v>804175</v>
      </c>
      <c r="B1172" s="180" t="s">
        <v>32807</v>
      </c>
      <c r="C1172" s="479" t="s">
        <v>297</v>
      </c>
      <c r="D1172" s="182">
        <v>4814.99</v>
      </c>
      <c r="E1172" s="190"/>
      <c r="I1172" s="260" t="s">
        <v>30403</v>
      </c>
      <c r="J1172" s="261" t="s">
        <v>30404</v>
      </c>
    </row>
    <row r="1173" spans="1:10" x14ac:dyDescent="0.3">
      <c r="A1173" s="486">
        <v>804174</v>
      </c>
      <c r="B1173" s="180" t="s">
        <v>32808</v>
      </c>
      <c r="C1173" s="479" t="s">
        <v>297</v>
      </c>
      <c r="D1173" s="182">
        <v>3853.26</v>
      </c>
      <c r="E1173" s="190"/>
      <c r="I1173" s="260" t="s">
        <v>30405</v>
      </c>
      <c r="J1173" s="261" t="s">
        <v>30406</v>
      </c>
    </row>
    <row r="1174" spans="1:10" x14ac:dyDescent="0.3">
      <c r="A1174" s="486">
        <v>804177</v>
      </c>
      <c r="B1174" s="180" t="s">
        <v>32809</v>
      </c>
      <c r="C1174" s="479" t="s">
        <v>297</v>
      </c>
      <c r="D1174" s="182">
        <v>4896.45</v>
      </c>
      <c r="E1174" s="190"/>
      <c r="I1174" s="260" t="s">
        <v>30407</v>
      </c>
      <c r="J1174" s="261" t="s">
        <v>30408</v>
      </c>
    </row>
    <row r="1175" spans="1:10" x14ac:dyDescent="0.3">
      <c r="A1175" s="486">
        <v>804176</v>
      </c>
      <c r="B1175" s="180" t="s">
        <v>32810</v>
      </c>
      <c r="C1175" s="479" t="s">
        <v>297</v>
      </c>
      <c r="D1175" s="182">
        <v>3931.92</v>
      </c>
      <c r="E1175" s="190"/>
      <c r="I1175" s="260" t="s">
        <v>30409</v>
      </c>
      <c r="J1175" s="261" t="s">
        <v>30410</v>
      </c>
    </row>
    <row r="1176" spans="1:10" x14ac:dyDescent="0.3">
      <c r="A1176" s="486">
        <v>804415</v>
      </c>
      <c r="B1176" s="180" t="s">
        <v>32811</v>
      </c>
      <c r="C1176" s="479" t="s">
        <v>297</v>
      </c>
      <c r="D1176" s="182">
        <v>11255.84</v>
      </c>
      <c r="E1176" s="190"/>
      <c r="I1176" s="260" t="s">
        <v>30411</v>
      </c>
      <c r="J1176" s="261" t="s">
        <v>30412</v>
      </c>
    </row>
    <row r="1177" spans="1:10" x14ac:dyDescent="0.3">
      <c r="A1177" s="486">
        <v>804179</v>
      </c>
      <c r="B1177" s="180" t="s">
        <v>32812</v>
      </c>
      <c r="C1177" s="479" t="s">
        <v>297</v>
      </c>
      <c r="D1177" s="182">
        <v>5007.83</v>
      </c>
      <c r="E1177" s="190"/>
      <c r="I1177" s="260" t="s">
        <v>30413</v>
      </c>
      <c r="J1177" s="261" t="s">
        <v>30414</v>
      </c>
    </row>
    <row r="1178" spans="1:10" x14ac:dyDescent="0.3">
      <c r="A1178" s="486">
        <v>804414</v>
      </c>
      <c r="B1178" s="180" t="s">
        <v>32813</v>
      </c>
      <c r="C1178" s="479" t="s">
        <v>297</v>
      </c>
      <c r="D1178" s="182">
        <v>8862.07</v>
      </c>
      <c r="E1178" s="190"/>
      <c r="I1178" s="260" t="s">
        <v>30415</v>
      </c>
      <c r="J1178" s="261" t="s">
        <v>30416</v>
      </c>
    </row>
    <row r="1179" spans="1:10" x14ac:dyDescent="0.3">
      <c r="A1179" s="486">
        <v>804178</v>
      </c>
      <c r="B1179" s="180" t="s">
        <v>32814</v>
      </c>
      <c r="C1179" s="479" t="s">
        <v>297</v>
      </c>
      <c r="D1179" s="182">
        <v>4040.22</v>
      </c>
      <c r="E1179" s="190"/>
      <c r="I1179" s="260" t="s">
        <v>30417</v>
      </c>
      <c r="J1179" s="261" t="s">
        <v>30418</v>
      </c>
    </row>
    <row r="1180" spans="1:10" x14ac:dyDescent="0.3">
      <c r="A1180" s="486">
        <v>804163</v>
      </c>
      <c r="B1180" s="180" t="s">
        <v>32815</v>
      </c>
      <c r="C1180" s="479" t="s">
        <v>297</v>
      </c>
      <c r="D1180" s="182">
        <v>4623.21</v>
      </c>
      <c r="E1180" s="190"/>
      <c r="I1180" s="260" t="s">
        <v>30419</v>
      </c>
      <c r="J1180" s="261" t="s">
        <v>30420</v>
      </c>
    </row>
    <row r="1181" spans="1:10" x14ac:dyDescent="0.3">
      <c r="A1181" s="486">
        <v>804162</v>
      </c>
      <c r="B1181" s="180" t="s">
        <v>32816</v>
      </c>
      <c r="C1181" s="479" t="s">
        <v>297</v>
      </c>
      <c r="D1181" s="182">
        <v>3670.58</v>
      </c>
      <c r="E1181" s="190"/>
      <c r="I1181" s="260" t="s">
        <v>30421</v>
      </c>
      <c r="J1181" s="261" t="s">
        <v>30422</v>
      </c>
    </row>
    <row r="1182" spans="1:10" x14ac:dyDescent="0.3">
      <c r="A1182" s="486">
        <v>804441</v>
      </c>
      <c r="B1182" s="180" t="s">
        <v>32817</v>
      </c>
      <c r="C1182" s="479" t="s">
        <v>297</v>
      </c>
      <c r="D1182" s="182">
        <v>5158.93</v>
      </c>
      <c r="E1182" s="190"/>
      <c r="I1182" s="260" t="s">
        <v>30423</v>
      </c>
      <c r="J1182" s="261" t="s">
        <v>30424</v>
      </c>
    </row>
    <row r="1183" spans="1:10" x14ac:dyDescent="0.3">
      <c r="A1183" s="486">
        <v>804317</v>
      </c>
      <c r="B1183" s="180" t="s">
        <v>32818</v>
      </c>
      <c r="C1183" s="479" t="s">
        <v>297</v>
      </c>
      <c r="D1183" s="182">
        <v>2817.83</v>
      </c>
      <c r="E1183" s="190"/>
      <c r="I1183" s="260" t="s">
        <v>30425</v>
      </c>
      <c r="J1183" s="261" t="s">
        <v>30426</v>
      </c>
    </row>
    <row r="1184" spans="1:10" x14ac:dyDescent="0.3">
      <c r="A1184" s="486">
        <v>804440</v>
      </c>
      <c r="B1184" s="180" t="s">
        <v>32819</v>
      </c>
      <c r="C1184" s="479" t="s">
        <v>297</v>
      </c>
      <c r="D1184" s="182">
        <v>4183.24</v>
      </c>
      <c r="E1184" s="190"/>
      <c r="I1184" s="260" t="s">
        <v>30427</v>
      </c>
      <c r="J1184" s="261" t="s">
        <v>30428</v>
      </c>
    </row>
    <row r="1185" spans="1:10" x14ac:dyDescent="0.3">
      <c r="A1185" s="486">
        <v>804316</v>
      </c>
      <c r="B1185" s="180" t="s">
        <v>32820</v>
      </c>
      <c r="C1185" s="479" t="s">
        <v>297</v>
      </c>
      <c r="D1185" s="182">
        <v>2258.27</v>
      </c>
      <c r="E1185" s="190"/>
      <c r="I1185" s="260" t="s">
        <v>30429</v>
      </c>
      <c r="J1185" s="261" t="s">
        <v>30430</v>
      </c>
    </row>
    <row r="1186" spans="1:10" x14ac:dyDescent="0.3">
      <c r="A1186" s="486">
        <v>804321</v>
      </c>
      <c r="B1186" s="180" t="s">
        <v>32821</v>
      </c>
      <c r="C1186" s="479" t="s">
        <v>297</v>
      </c>
      <c r="D1186" s="182">
        <v>2837.23</v>
      </c>
      <c r="E1186" s="190"/>
      <c r="I1186" s="260" t="s">
        <v>30431</v>
      </c>
      <c r="J1186" s="261" t="s">
        <v>30432</v>
      </c>
    </row>
    <row r="1187" spans="1:10" x14ac:dyDescent="0.3">
      <c r="A1187" s="486">
        <v>804320</v>
      </c>
      <c r="B1187" s="180" t="s">
        <v>32822</v>
      </c>
      <c r="C1187" s="479" t="s">
        <v>297</v>
      </c>
      <c r="D1187" s="182">
        <v>2275.9</v>
      </c>
      <c r="E1187" s="190"/>
      <c r="I1187" s="260" t="s">
        <v>30433</v>
      </c>
      <c r="J1187" s="261" t="s">
        <v>30434</v>
      </c>
    </row>
    <row r="1188" spans="1:10" x14ac:dyDescent="0.3">
      <c r="A1188" s="486">
        <v>804443</v>
      </c>
      <c r="B1188" s="180" t="s">
        <v>32823</v>
      </c>
      <c r="C1188" s="479" t="s">
        <v>297</v>
      </c>
      <c r="D1188" s="182">
        <v>5383.89</v>
      </c>
      <c r="E1188" s="190"/>
      <c r="I1188" s="260" t="s">
        <v>30435</v>
      </c>
      <c r="J1188" s="261" t="s">
        <v>30436</v>
      </c>
    </row>
    <row r="1189" spans="1:10" x14ac:dyDescent="0.3">
      <c r="A1189" s="486">
        <v>804323</v>
      </c>
      <c r="B1189" s="180" t="s">
        <v>32824</v>
      </c>
      <c r="C1189" s="479" t="s">
        <v>297</v>
      </c>
      <c r="D1189" s="182">
        <v>2863.1</v>
      </c>
      <c r="E1189" s="190"/>
      <c r="I1189" s="260" t="s">
        <v>30437</v>
      </c>
      <c r="J1189" s="261" t="s">
        <v>30438</v>
      </c>
    </row>
    <row r="1190" spans="1:10" x14ac:dyDescent="0.3">
      <c r="A1190" s="486">
        <v>804442</v>
      </c>
      <c r="B1190" s="180" t="s">
        <v>32825</v>
      </c>
      <c r="C1190" s="479" t="s">
        <v>297</v>
      </c>
      <c r="D1190" s="182">
        <v>4364.6000000000004</v>
      </c>
      <c r="E1190" s="190"/>
      <c r="I1190" s="260" t="s">
        <v>30439</v>
      </c>
      <c r="J1190" s="261" t="s">
        <v>30440</v>
      </c>
    </row>
    <row r="1191" spans="1:10" x14ac:dyDescent="0.3">
      <c r="A1191" s="486">
        <v>804322</v>
      </c>
      <c r="B1191" s="180" t="s">
        <v>32826</v>
      </c>
      <c r="C1191" s="479" t="s">
        <v>297</v>
      </c>
      <c r="D1191" s="182">
        <v>2299.42</v>
      </c>
      <c r="E1191" s="190"/>
      <c r="I1191" s="260" t="s">
        <v>30441</v>
      </c>
      <c r="J1191" s="261" t="s">
        <v>30442</v>
      </c>
    </row>
    <row r="1192" spans="1:10" x14ac:dyDescent="0.3">
      <c r="A1192" s="486">
        <v>804325</v>
      </c>
      <c r="B1192" s="180" t="s">
        <v>32827</v>
      </c>
      <c r="C1192" s="479" t="s">
        <v>297</v>
      </c>
      <c r="D1192" s="182">
        <v>2900.49</v>
      </c>
      <c r="E1192" s="190"/>
      <c r="I1192" s="260" t="s">
        <v>30443</v>
      </c>
      <c r="J1192" s="261" t="s">
        <v>30444</v>
      </c>
    </row>
    <row r="1193" spans="1:10" x14ac:dyDescent="0.3">
      <c r="A1193" s="486">
        <v>804324</v>
      </c>
      <c r="B1193" s="180" t="s">
        <v>32828</v>
      </c>
      <c r="C1193" s="479" t="s">
        <v>297</v>
      </c>
      <c r="D1193" s="182">
        <v>2333.7199999999998</v>
      </c>
      <c r="E1193" s="190"/>
      <c r="I1193" s="260" t="s">
        <v>30445</v>
      </c>
      <c r="J1193" s="261" t="s">
        <v>30446</v>
      </c>
    </row>
    <row r="1194" spans="1:10" x14ac:dyDescent="0.3">
      <c r="A1194" s="486">
        <v>804327</v>
      </c>
      <c r="B1194" s="180" t="s">
        <v>32829</v>
      </c>
      <c r="C1194" s="479" t="s">
        <v>297</v>
      </c>
      <c r="D1194" s="182">
        <v>2951.86</v>
      </c>
      <c r="E1194" s="190"/>
      <c r="I1194" s="260" t="s">
        <v>30447</v>
      </c>
      <c r="J1194" s="261" t="s">
        <v>30448</v>
      </c>
    </row>
    <row r="1195" spans="1:10" x14ac:dyDescent="0.3">
      <c r="A1195" s="486">
        <v>804326</v>
      </c>
      <c r="B1195" s="180" t="s">
        <v>32830</v>
      </c>
      <c r="C1195" s="479" t="s">
        <v>297</v>
      </c>
      <c r="D1195" s="182">
        <v>2380.98</v>
      </c>
      <c r="E1195" s="190"/>
      <c r="I1195" s="260" t="s">
        <v>30449</v>
      </c>
      <c r="J1195" s="261" t="s">
        <v>30450</v>
      </c>
    </row>
    <row r="1196" spans="1:10" x14ac:dyDescent="0.3">
      <c r="A1196" s="486">
        <v>804445</v>
      </c>
      <c r="B1196" s="180" t="s">
        <v>32831</v>
      </c>
      <c r="C1196" s="479" t="s">
        <v>297</v>
      </c>
      <c r="D1196" s="182">
        <v>6008.85</v>
      </c>
      <c r="E1196" s="190"/>
      <c r="I1196" s="260" t="s">
        <v>30451</v>
      </c>
      <c r="J1196" s="261" t="s">
        <v>30452</v>
      </c>
    </row>
    <row r="1197" spans="1:10" x14ac:dyDescent="0.3">
      <c r="A1197" s="486">
        <v>804329</v>
      </c>
      <c r="B1197" s="180" t="s">
        <v>32832</v>
      </c>
      <c r="C1197" s="479" t="s">
        <v>297</v>
      </c>
      <c r="D1197" s="182">
        <v>3020.08</v>
      </c>
      <c r="E1197" s="190"/>
      <c r="I1197" s="260" t="s">
        <v>30453</v>
      </c>
      <c r="J1197" s="261" t="s">
        <v>30454</v>
      </c>
    </row>
    <row r="1198" spans="1:10" x14ac:dyDescent="0.3">
      <c r="A1198" s="486">
        <v>804444</v>
      </c>
      <c r="B1198" s="180" t="s">
        <v>32833</v>
      </c>
      <c r="C1198" s="479" t="s">
        <v>297</v>
      </c>
      <c r="D1198" s="182">
        <v>4868.57</v>
      </c>
      <c r="E1198" s="190"/>
      <c r="I1198" s="260" t="s">
        <v>30455</v>
      </c>
      <c r="J1198" s="261" t="s">
        <v>30456</v>
      </c>
    </row>
    <row r="1199" spans="1:10" x14ac:dyDescent="0.3">
      <c r="A1199" s="486">
        <v>804328</v>
      </c>
      <c r="B1199" s="180" t="s">
        <v>32834</v>
      </c>
      <c r="C1199" s="479" t="s">
        <v>297</v>
      </c>
      <c r="D1199" s="182">
        <v>2444.36</v>
      </c>
      <c r="E1199" s="190"/>
      <c r="I1199" s="260" t="s">
        <v>30457</v>
      </c>
      <c r="J1199" s="261" t="s">
        <v>30458</v>
      </c>
    </row>
    <row r="1200" spans="1:10" x14ac:dyDescent="0.3">
      <c r="A1200" s="486">
        <v>804331</v>
      </c>
      <c r="B1200" s="180" t="s">
        <v>32835</v>
      </c>
      <c r="C1200" s="479" t="s">
        <v>297</v>
      </c>
      <c r="D1200" s="182">
        <v>3108.22</v>
      </c>
      <c r="E1200" s="190"/>
      <c r="I1200" s="260" t="s">
        <v>30459</v>
      </c>
      <c r="J1200" s="261" t="s">
        <v>30460</v>
      </c>
    </row>
    <row r="1201" spans="1:10" x14ac:dyDescent="0.3">
      <c r="A1201" s="486">
        <v>804330</v>
      </c>
      <c r="B1201" s="180" t="s">
        <v>32836</v>
      </c>
      <c r="C1201" s="479" t="s">
        <v>297</v>
      </c>
      <c r="D1201" s="182">
        <v>2526.92</v>
      </c>
      <c r="E1201" s="190"/>
      <c r="I1201" s="260" t="s">
        <v>30461</v>
      </c>
      <c r="J1201" s="261" t="s">
        <v>30462</v>
      </c>
    </row>
    <row r="1202" spans="1:10" x14ac:dyDescent="0.3">
      <c r="A1202" s="486">
        <v>804333</v>
      </c>
      <c r="B1202" s="180" t="s">
        <v>32837</v>
      </c>
      <c r="C1202" s="479" t="s">
        <v>297</v>
      </c>
      <c r="D1202" s="182">
        <v>3225.89</v>
      </c>
      <c r="E1202" s="190"/>
      <c r="I1202" s="260" t="s">
        <v>30463</v>
      </c>
      <c r="J1202" s="261" t="s">
        <v>30464</v>
      </c>
    </row>
    <row r="1203" spans="1:10" x14ac:dyDescent="0.3">
      <c r="A1203" s="486">
        <v>804332</v>
      </c>
      <c r="B1203" s="180" t="s">
        <v>32838</v>
      </c>
      <c r="C1203" s="479" t="s">
        <v>297</v>
      </c>
      <c r="D1203" s="182">
        <v>2638.13</v>
      </c>
      <c r="E1203" s="190"/>
      <c r="I1203" s="260" t="s">
        <v>30465</v>
      </c>
      <c r="J1203" s="261" t="s">
        <v>30466</v>
      </c>
    </row>
    <row r="1204" spans="1:10" x14ac:dyDescent="0.3">
      <c r="A1204" s="486">
        <v>804447</v>
      </c>
      <c r="B1204" s="180" t="s">
        <v>32839</v>
      </c>
      <c r="C1204" s="479" t="s">
        <v>297</v>
      </c>
      <c r="D1204" s="182">
        <v>7434.96</v>
      </c>
      <c r="E1204" s="190"/>
      <c r="I1204" s="260" t="s">
        <v>30467</v>
      </c>
      <c r="J1204" s="261" t="s">
        <v>30468</v>
      </c>
    </row>
    <row r="1205" spans="1:10" x14ac:dyDescent="0.3">
      <c r="A1205" s="486">
        <v>804335</v>
      </c>
      <c r="B1205" s="180" t="s">
        <v>32840</v>
      </c>
      <c r="C1205" s="479" t="s">
        <v>297</v>
      </c>
      <c r="D1205" s="182">
        <v>3381.31</v>
      </c>
      <c r="E1205" s="190"/>
      <c r="I1205" s="260" t="s">
        <v>30469</v>
      </c>
      <c r="J1205" s="261" t="s">
        <v>30470</v>
      </c>
    </row>
    <row r="1206" spans="1:10" x14ac:dyDescent="0.3">
      <c r="A1206" s="486">
        <v>804446</v>
      </c>
      <c r="B1206" s="180" t="s">
        <v>32841</v>
      </c>
      <c r="C1206" s="479" t="s">
        <v>297</v>
      </c>
      <c r="D1206" s="182">
        <v>6017.61</v>
      </c>
      <c r="E1206" s="190"/>
      <c r="I1206" s="260" t="s">
        <v>30471</v>
      </c>
      <c r="J1206" s="261" t="s">
        <v>30472</v>
      </c>
    </row>
    <row r="1207" spans="1:10" x14ac:dyDescent="0.3">
      <c r="A1207" s="486">
        <v>804334</v>
      </c>
      <c r="B1207" s="180" t="s">
        <v>32842</v>
      </c>
      <c r="C1207" s="479" t="s">
        <v>297</v>
      </c>
      <c r="D1207" s="182">
        <v>2786.5</v>
      </c>
      <c r="E1207" s="190"/>
      <c r="I1207" s="260" t="s">
        <v>30473</v>
      </c>
      <c r="J1207" s="261" t="s">
        <v>30474</v>
      </c>
    </row>
    <row r="1208" spans="1:10" x14ac:dyDescent="0.3">
      <c r="A1208" s="486">
        <v>804319</v>
      </c>
      <c r="B1208" s="180" t="s">
        <v>32843</v>
      </c>
      <c r="C1208" s="479" t="s">
        <v>297</v>
      </c>
      <c r="D1208" s="182">
        <v>2822.3</v>
      </c>
      <c r="E1208" s="190"/>
      <c r="I1208" s="260" t="s">
        <v>30475</v>
      </c>
      <c r="J1208" s="261" t="s">
        <v>30476</v>
      </c>
    </row>
    <row r="1209" spans="1:10" x14ac:dyDescent="0.3">
      <c r="A1209" s="486">
        <v>804318</v>
      </c>
      <c r="B1209" s="180" t="s">
        <v>32844</v>
      </c>
      <c r="C1209" s="479" t="s">
        <v>297</v>
      </c>
      <c r="D1209" s="182">
        <v>2262.29</v>
      </c>
      <c r="E1209" s="190"/>
      <c r="I1209" s="260" t="s">
        <v>30477</v>
      </c>
      <c r="J1209" s="261" t="s">
        <v>30478</v>
      </c>
    </row>
    <row r="1210" spans="1:10" x14ac:dyDescent="0.3">
      <c r="A1210" s="486">
        <v>804449</v>
      </c>
      <c r="B1210" s="180" t="s">
        <v>32845</v>
      </c>
      <c r="C1210" s="479" t="s">
        <v>297</v>
      </c>
      <c r="D1210" s="182">
        <v>7509.92</v>
      </c>
      <c r="E1210" s="190"/>
      <c r="I1210" s="260" t="s">
        <v>30479</v>
      </c>
      <c r="J1210" s="261" t="s">
        <v>30480</v>
      </c>
    </row>
    <row r="1211" spans="1:10" x14ac:dyDescent="0.3">
      <c r="A1211" s="486">
        <v>804337</v>
      </c>
      <c r="B1211" s="180" t="s">
        <v>32846</v>
      </c>
      <c r="C1211" s="479" t="s">
        <v>297</v>
      </c>
      <c r="D1211" s="182">
        <v>3867.5</v>
      </c>
      <c r="E1211" s="190"/>
      <c r="I1211" s="260" t="s">
        <v>30481</v>
      </c>
      <c r="J1211" s="261" t="s">
        <v>30482</v>
      </c>
    </row>
    <row r="1212" spans="1:10" x14ac:dyDescent="0.3">
      <c r="A1212" s="486">
        <v>804448</v>
      </c>
      <c r="B1212" s="180" t="s">
        <v>32847</v>
      </c>
      <c r="C1212" s="479" t="s">
        <v>297</v>
      </c>
      <c r="D1212" s="182">
        <v>6001.69</v>
      </c>
      <c r="E1212" s="190"/>
      <c r="I1212" s="260" t="s">
        <v>30483</v>
      </c>
      <c r="J1212" s="261" t="s">
        <v>30484</v>
      </c>
    </row>
    <row r="1213" spans="1:10" x14ac:dyDescent="0.3">
      <c r="A1213" s="486">
        <v>804336</v>
      </c>
      <c r="B1213" s="180" t="s">
        <v>32848</v>
      </c>
      <c r="C1213" s="479" t="s">
        <v>297</v>
      </c>
      <c r="D1213" s="182">
        <v>3060.37</v>
      </c>
      <c r="E1213" s="190"/>
      <c r="I1213" s="260" t="s">
        <v>30485</v>
      </c>
      <c r="J1213" s="261" t="s">
        <v>30486</v>
      </c>
    </row>
    <row r="1214" spans="1:10" x14ac:dyDescent="0.3">
      <c r="A1214" s="486">
        <v>804341</v>
      </c>
      <c r="B1214" s="180" t="s">
        <v>32849</v>
      </c>
      <c r="C1214" s="479" t="s">
        <v>297</v>
      </c>
      <c r="D1214" s="182">
        <v>3897.15</v>
      </c>
      <c r="E1214" s="190"/>
      <c r="I1214" s="260" t="s">
        <v>30487</v>
      </c>
      <c r="J1214" s="261" t="s">
        <v>30488</v>
      </c>
    </row>
    <row r="1215" spans="1:10" x14ac:dyDescent="0.3">
      <c r="A1215" s="486">
        <v>804340</v>
      </c>
      <c r="B1215" s="180" t="s">
        <v>32850</v>
      </c>
      <c r="C1215" s="479" t="s">
        <v>297</v>
      </c>
      <c r="D1215" s="182">
        <v>3086.5</v>
      </c>
      <c r="E1215" s="190"/>
      <c r="I1215" s="260" t="s">
        <v>30489</v>
      </c>
      <c r="J1215" s="261" t="s">
        <v>30490</v>
      </c>
    </row>
    <row r="1216" spans="1:10" x14ac:dyDescent="0.3">
      <c r="A1216" s="486">
        <v>804451</v>
      </c>
      <c r="B1216" s="180" t="s">
        <v>32851</v>
      </c>
      <c r="C1216" s="479" t="s">
        <v>297</v>
      </c>
      <c r="D1216" s="182">
        <v>7855.16</v>
      </c>
      <c r="E1216" s="190"/>
      <c r="I1216" s="260" t="s">
        <v>30491</v>
      </c>
      <c r="J1216" s="261" t="s">
        <v>30492</v>
      </c>
    </row>
    <row r="1217" spans="1:10" x14ac:dyDescent="0.3">
      <c r="A1217" s="486">
        <v>804343</v>
      </c>
      <c r="B1217" s="180" t="s">
        <v>32852</v>
      </c>
      <c r="C1217" s="479" t="s">
        <v>297</v>
      </c>
      <c r="D1217" s="182">
        <v>3934.97</v>
      </c>
      <c r="E1217" s="190"/>
      <c r="I1217" s="260" t="s">
        <v>30493</v>
      </c>
      <c r="J1217" s="261" t="s">
        <v>30494</v>
      </c>
    </row>
    <row r="1218" spans="1:10" x14ac:dyDescent="0.3">
      <c r="A1218" s="486">
        <v>804450</v>
      </c>
      <c r="B1218" s="180" t="s">
        <v>32853</v>
      </c>
      <c r="C1218" s="479" t="s">
        <v>297</v>
      </c>
      <c r="D1218" s="182">
        <v>6275.41</v>
      </c>
      <c r="E1218" s="190"/>
      <c r="I1218" s="260" t="s">
        <v>30495</v>
      </c>
      <c r="J1218" s="261" t="s">
        <v>30496</v>
      </c>
    </row>
    <row r="1219" spans="1:10" x14ac:dyDescent="0.3">
      <c r="A1219" s="486">
        <v>804342</v>
      </c>
      <c r="B1219" s="180" t="s">
        <v>32854</v>
      </c>
      <c r="C1219" s="479" t="s">
        <v>297</v>
      </c>
      <c r="D1219" s="182">
        <v>3119.91</v>
      </c>
      <c r="E1219" s="190"/>
      <c r="I1219" s="260" t="s">
        <v>30497</v>
      </c>
      <c r="J1219" s="261" t="s">
        <v>30498</v>
      </c>
    </row>
    <row r="1220" spans="1:10" x14ac:dyDescent="0.3">
      <c r="A1220" s="486">
        <v>804345</v>
      </c>
      <c r="B1220" s="180" t="s">
        <v>32855</v>
      </c>
      <c r="C1220" s="479" t="s">
        <v>297</v>
      </c>
      <c r="D1220" s="182">
        <v>3990.19</v>
      </c>
      <c r="E1220" s="190"/>
      <c r="I1220" s="260" t="s">
        <v>30499</v>
      </c>
      <c r="J1220" s="261" t="s">
        <v>30500</v>
      </c>
    </row>
    <row r="1221" spans="1:10" x14ac:dyDescent="0.3">
      <c r="A1221" s="486">
        <v>804344</v>
      </c>
      <c r="B1221" s="180" t="s">
        <v>32856</v>
      </c>
      <c r="C1221" s="479" t="s">
        <v>297</v>
      </c>
      <c r="D1221" s="182">
        <v>3169.12</v>
      </c>
      <c r="E1221" s="190"/>
      <c r="I1221" s="260" t="s">
        <v>30501</v>
      </c>
      <c r="J1221" s="261" t="s">
        <v>30502</v>
      </c>
    </row>
    <row r="1222" spans="1:10" x14ac:dyDescent="0.3">
      <c r="A1222" s="486">
        <v>804347</v>
      </c>
      <c r="B1222" s="180" t="s">
        <v>32857</v>
      </c>
      <c r="C1222" s="479" t="s">
        <v>297</v>
      </c>
      <c r="D1222" s="182">
        <v>4065.57</v>
      </c>
      <c r="E1222" s="190"/>
      <c r="I1222" s="260" t="s">
        <v>30503</v>
      </c>
      <c r="J1222" s="261" t="s">
        <v>30504</v>
      </c>
    </row>
    <row r="1223" spans="1:10" x14ac:dyDescent="0.3">
      <c r="A1223" s="486">
        <v>804346</v>
      </c>
      <c r="B1223" s="180" t="s">
        <v>32858</v>
      </c>
      <c r="C1223" s="479" t="s">
        <v>297</v>
      </c>
      <c r="D1223" s="182">
        <v>3236.72</v>
      </c>
      <c r="E1223" s="190"/>
      <c r="I1223" s="260" t="s">
        <v>30505</v>
      </c>
      <c r="J1223" s="261" t="s">
        <v>30506</v>
      </c>
    </row>
    <row r="1224" spans="1:10" x14ac:dyDescent="0.3">
      <c r="A1224" s="486">
        <v>804453</v>
      </c>
      <c r="B1224" s="180" t="s">
        <v>32859</v>
      </c>
      <c r="C1224" s="479" t="s">
        <v>297</v>
      </c>
      <c r="D1224" s="182">
        <v>8758.82</v>
      </c>
      <c r="E1224" s="190"/>
      <c r="I1224" s="260" t="s">
        <v>30507</v>
      </c>
      <c r="J1224" s="261" t="s">
        <v>30508</v>
      </c>
    </row>
    <row r="1225" spans="1:10" x14ac:dyDescent="0.3">
      <c r="A1225" s="486">
        <v>804349</v>
      </c>
      <c r="B1225" s="180" t="s">
        <v>32860</v>
      </c>
      <c r="C1225" s="479" t="s">
        <v>297</v>
      </c>
      <c r="D1225" s="182">
        <v>4164.47</v>
      </c>
      <c r="E1225" s="190"/>
      <c r="I1225" s="260" t="s">
        <v>30509</v>
      </c>
      <c r="J1225" s="261" t="s">
        <v>30510</v>
      </c>
    </row>
    <row r="1226" spans="1:10" x14ac:dyDescent="0.3">
      <c r="A1226" s="486">
        <v>804452</v>
      </c>
      <c r="B1226" s="180" t="s">
        <v>32861</v>
      </c>
      <c r="C1226" s="479" t="s">
        <v>297</v>
      </c>
      <c r="D1226" s="182">
        <v>6991.13</v>
      </c>
      <c r="E1226" s="190"/>
      <c r="I1226" s="260" t="s">
        <v>30511</v>
      </c>
      <c r="J1226" s="261" t="s">
        <v>30512</v>
      </c>
    </row>
    <row r="1227" spans="1:10" x14ac:dyDescent="0.3">
      <c r="A1227" s="486">
        <v>804348</v>
      </c>
      <c r="B1227" s="180" t="s">
        <v>32862</v>
      </c>
      <c r="C1227" s="479" t="s">
        <v>297</v>
      </c>
      <c r="D1227" s="182">
        <v>3326.21</v>
      </c>
      <c r="E1227" s="190"/>
      <c r="I1227" s="260" t="s">
        <v>30513</v>
      </c>
      <c r="J1227" s="261" t="s">
        <v>30514</v>
      </c>
    </row>
    <row r="1228" spans="1:10" x14ac:dyDescent="0.3">
      <c r="A1228" s="486">
        <v>804351</v>
      </c>
      <c r="B1228" s="180" t="s">
        <v>32863</v>
      </c>
      <c r="C1228" s="479" t="s">
        <v>297</v>
      </c>
      <c r="D1228" s="182">
        <v>4291.7299999999996</v>
      </c>
      <c r="E1228" s="190"/>
      <c r="I1228" s="260" t="s">
        <v>30515</v>
      </c>
      <c r="J1228" s="261" t="s">
        <v>30516</v>
      </c>
    </row>
    <row r="1229" spans="1:10" x14ac:dyDescent="0.3">
      <c r="A1229" s="486">
        <v>804350</v>
      </c>
      <c r="B1229" s="180" t="s">
        <v>32864</v>
      </c>
      <c r="C1229" s="479" t="s">
        <v>297</v>
      </c>
      <c r="D1229" s="182">
        <v>3442.61</v>
      </c>
      <c r="E1229" s="190"/>
      <c r="I1229" s="260" t="s">
        <v>30517</v>
      </c>
      <c r="J1229" s="261" t="s">
        <v>30518</v>
      </c>
    </row>
    <row r="1230" spans="1:10" x14ac:dyDescent="0.3">
      <c r="A1230" s="486">
        <v>804353</v>
      </c>
      <c r="B1230" s="180" t="s">
        <v>32865</v>
      </c>
      <c r="C1230" s="479" t="s">
        <v>297</v>
      </c>
      <c r="D1230" s="182">
        <v>4458.8100000000004</v>
      </c>
      <c r="E1230" s="190"/>
      <c r="I1230" s="260" t="s">
        <v>30519</v>
      </c>
      <c r="J1230" s="261" t="s">
        <v>30520</v>
      </c>
    </row>
    <row r="1231" spans="1:10" x14ac:dyDescent="0.3">
      <c r="A1231" s="486">
        <v>804352</v>
      </c>
      <c r="B1231" s="180" t="s">
        <v>32866</v>
      </c>
      <c r="C1231" s="479" t="s">
        <v>297</v>
      </c>
      <c r="D1231" s="182">
        <v>3597.36</v>
      </c>
      <c r="E1231" s="190"/>
      <c r="I1231" s="260" t="s">
        <v>30521</v>
      </c>
      <c r="J1231" s="261" t="s">
        <v>30522</v>
      </c>
    </row>
    <row r="1232" spans="1:10" x14ac:dyDescent="0.3">
      <c r="A1232" s="486">
        <v>804455</v>
      </c>
      <c r="B1232" s="180" t="s">
        <v>32867</v>
      </c>
      <c r="C1232" s="479" t="s">
        <v>297</v>
      </c>
      <c r="D1232" s="182">
        <v>10845.18</v>
      </c>
      <c r="E1232" s="190"/>
      <c r="I1232" s="260" t="s">
        <v>30523</v>
      </c>
      <c r="J1232" s="261" t="s">
        <v>30524</v>
      </c>
    </row>
    <row r="1233" spans="1:10" x14ac:dyDescent="0.3">
      <c r="A1233" s="486">
        <v>804355</v>
      </c>
      <c r="B1233" s="180" t="s">
        <v>32868</v>
      </c>
      <c r="C1233" s="479" t="s">
        <v>297</v>
      </c>
      <c r="D1233" s="182">
        <v>4678.68</v>
      </c>
      <c r="E1233" s="190"/>
      <c r="I1233" s="260" t="s">
        <v>30525</v>
      </c>
      <c r="J1233" s="261" t="s">
        <v>30526</v>
      </c>
    </row>
    <row r="1234" spans="1:10" x14ac:dyDescent="0.3">
      <c r="A1234" s="486">
        <v>804454</v>
      </c>
      <c r="B1234" s="180" t="s">
        <v>32869</v>
      </c>
      <c r="C1234" s="479" t="s">
        <v>297</v>
      </c>
      <c r="D1234" s="182">
        <v>8645.23</v>
      </c>
      <c r="E1234" s="190"/>
      <c r="I1234" s="260" t="s">
        <v>30527</v>
      </c>
      <c r="J1234" s="261" t="s">
        <v>30528</v>
      </c>
    </row>
    <row r="1235" spans="1:10" x14ac:dyDescent="0.3">
      <c r="A1235" s="486">
        <v>804354</v>
      </c>
      <c r="B1235" s="180" t="s">
        <v>32870</v>
      </c>
      <c r="C1235" s="479" t="s">
        <v>297</v>
      </c>
      <c r="D1235" s="182">
        <v>3803.43</v>
      </c>
      <c r="E1235" s="190"/>
      <c r="I1235" s="260" t="s">
        <v>30529</v>
      </c>
      <c r="J1235" s="261" t="s">
        <v>30530</v>
      </c>
    </row>
    <row r="1236" spans="1:10" x14ac:dyDescent="0.3">
      <c r="A1236" s="486">
        <v>804339</v>
      </c>
      <c r="B1236" s="180" t="s">
        <v>32871</v>
      </c>
      <c r="C1236" s="479" t="s">
        <v>297</v>
      </c>
      <c r="D1236" s="182">
        <v>3874.91</v>
      </c>
      <c r="E1236" s="190"/>
      <c r="I1236" s="260" t="s">
        <v>30531</v>
      </c>
      <c r="J1236" s="261" t="s">
        <v>30532</v>
      </c>
    </row>
    <row r="1237" spans="1:10" x14ac:dyDescent="0.3">
      <c r="A1237" s="486">
        <v>804338</v>
      </c>
      <c r="B1237" s="180" t="s">
        <v>32872</v>
      </c>
      <c r="C1237" s="479" t="s">
        <v>297</v>
      </c>
      <c r="D1237" s="182">
        <v>3066.91</v>
      </c>
      <c r="E1237" s="190"/>
      <c r="I1237" s="260" t="s">
        <v>30533</v>
      </c>
      <c r="J1237" s="261" t="s">
        <v>30534</v>
      </c>
    </row>
    <row r="1238" spans="1:10" x14ac:dyDescent="0.3">
      <c r="A1238" s="486">
        <v>804457</v>
      </c>
      <c r="B1238" s="180" t="s">
        <v>32873</v>
      </c>
      <c r="C1238" s="479" t="s">
        <v>297</v>
      </c>
      <c r="D1238" s="182">
        <v>13190.8</v>
      </c>
      <c r="E1238" s="190"/>
      <c r="I1238" s="260" t="s">
        <v>30535</v>
      </c>
      <c r="J1238" s="261" t="s">
        <v>30536</v>
      </c>
    </row>
    <row r="1239" spans="1:10" x14ac:dyDescent="0.3">
      <c r="A1239" s="486">
        <v>804357</v>
      </c>
      <c r="B1239" s="180" t="s">
        <v>32874</v>
      </c>
      <c r="C1239" s="479" t="s">
        <v>297</v>
      </c>
      <c r="D1239" s="182">
        <v>6538.2</v>
      </c>
      <c r="E1239" s="190"/>
      <c r="I1239" s="260" t="s">
        <v>30537</v>
      </c>
      <c r="J1239" s="261" t="s">
        <v>30538</v>
      </c>
    </row>
    <row r="1240" spans="1:10" x14ac:dyDescent="0.3">
      <c r="A1240" s="486">
        <v>804456</v>
      </c>
      <c r="B1240" s="180" t="s">
        <v>32875</v>
      </c>
      <c r="C1240" s="479" t="s">
        <v>297</v>
      </c>
      <c r="D1240" s="182">
        <v>10325.27</v>
      </c>
      <c r="E1240" s="190"/>
      <c r="I1240" s="260" t="s">
        <v>30539</v>
      </c>
      <c r="J1240" s="261" t="s">
        <v>30540</v>
      </c>
    </row>
    <row r="1241" spans="1:10" x14ac:dyDescent="0.3">
      <c r="A1241" s="486">
        <v>804356</v>
      </c>
      <c r="B1241" s="180" t="s">
        <v>32876</v>
      </c>
      <c r="C1241" s="479" t="s">
        <v>297</v>
      </c>
      <c r="D1241" s="182">
        <v>5109.1000000000004</v>
      </c>
      <c r="E1241" s="190"/>
      <c r="I1241" s="260" t="s">
        <v>30541</v>
      </c>
      <c r="J1241" s="261" t="s">
        <v>30542</v>
      </c>
    </row>
    <row r="1242" spans="1:10" x14ac:dyDescent="0.3">
      <c r="A1242" s="486">
        <v>804361</v>
      </c>
      <c r="B1242" s="180" t="s">
        <v>32877</v>
      </c>
      <c r="C1242" s="479" t="s">
        <v>297</v>
      </c>
      <c r="D1242" s="182">
        <v>6583.98</v>
      </c>
      <c r="E1242" s="190"/>
      <c r="I1242" s="260" t="s">
        <v>30543</v>
      </c>
      <c r="J1242" s="261" t="s">
        <v>30544</v>
      </c>
    </row>
    <row r="1243" spans="1:10" x14ac:dyDescent="0.3">
      <c r="A1243" s="486">
        <v>804360</v>
      </c>
      <c r="B1243" s="180" t="s">
        <v>32878</v>
      </c>
      <c r="C1243" s="479" t="s">
        <v>297</v>
      </c>
      <c r="D1243" s="182">
        <v>5148.71</v>
      </c>
      <c r="E1243" s="190"/>
      <c r="I1243" s="260" t="s">
        <v>30545</v>
      </c>
      <c r="J1243" s="261" t="s">
        <v>30546</v>
      </c>
    </row>
    <row r="1244" spans="1:10" x14ac:dyDescent="0.3">
      <c r="A1244" s="486">
        <v>804459</v>
      </c>
      <c r="B1244" s="180" t="s">
        <v>32879</v>
      </c>
      <c r="C1244" s="479" t="s">
        <v>297</v>
      </c>
      <c r="D1244" s="182">
        <v>13805.56</v>
      </c>
      <c r="E1244" s="190"/>
      <c r="I1244" s="260" t="s">
        <v>30547</v>
      </c>
      <c r="J1244" s="261" t="s">
        <v>30548</v>
      </c>
    </row>
    <row r="1245" spans="1:10" x14ac:dyDescent="0.3">
      <c r="A1245" s="486">
        <v>804363</v>
      </c>
      <c r="B1245" s="180" t="s">
        <v>32880</v>
      </c>
      <c r="C1245" s="479" t="s">
        <v>297</v>
      </c>
      <c r="D1245" s="182">
        <v>6642.58</v>
      </c>
      <c r="E1245" s="190"/>
      <c r="I1245" s="260" t="s">
        <v>30549</v>
      </c>
      <c r="J1245" s="261" t="s">
        <v>30550</v>
      </c>
    </row>
    <row r="1246" spans="1:10" x14ac:dyDescent="0.3">
      <c r="A1246" s="486">
        <v>804458</v>
      </c>
      <c r="B1246" s="180" t="s">
        <v>32881</v>
      </c>
      <c r="C1246" s="479" t="s">
        <v>297</v>
      </c>
      <c r="D1246" s="182">
        <v>10803.47</v>
      </c>
      <c r="E1246" s="190"/>
      <c r="I1246" s="260" t="s">
        <v>30551</v>
      </c>
      <c r="J1246" s="261" t="s">
        <v>30552</v>
      </c>
    </row>
    <row r="1247" spans="1:10" x14ac:dyDescent="0.3">
      <c r="A1247" s="486">
        <v>804362</v>
      </c>
      <c r="B1247" s="180" t="s">
        <v>32882</v>
      </c>
      <c r="C1247" s="479" t="s">
        <v>297</v>
      </c>
      <c r="D1247" s="182">
        <v>5199.53</v>
      </c>
      <c r="E1247" s="190"/>
      <c r="I1247" s="260" t="s">
        <v>30553</v>
      </c>
      <c r="J1247" s="261" t="s">
        <v>30554</v>
      </c>
    </row>
    <row r="1248" spans="1:10" x14ac:dyDescent="0.3">
      <c r="A1248" s="486">
        <v>804365</v>
      </c>
      <c r="B1248" s="180" t="s">
        <v>32883</v>
      </c>
      <c r="C1248" s="479" t="s">
        <v>297</v>
      </c>
      <c r="D1248" s="182">
        <v>6727.12</v>
      </c>
      <c r="E1248" s="190"/>
      <c r="I1248" s="260" t="s">
        <v>30555</v>
      </c>
      <c r="J1248" s="261" t="s">
        <v>30556</v>
      </c>
    </row>
    <row r="1249" spans="1:10" x14ac:dyDescent="0.3">
      <c r="A1249" s="486">
        <v>804364</v>
      </c>
      <c r="B1249" s="180" t="s">
        <v>32884</v>
      </c>
      <c r="C1249" s="479" t="s">
        <v>297</v>
      </c>
      <c r="D1249" s="182">
        <v>5273.21</v>
      </c>
      <c r="E1249" s="190"/>
      <c r="I1249" s="260" t="s">
        <v>30557</v>
      </c>
      <c r="J1249" s="261" t="s">
        <v>30558</v>
      </c>
    </row>
    <row r="1250" spans="1:10" x14ac:dyDescent="0.3">
      <c r="A1250" s="486">
        <v>804367</v>
      </c>
      <c r="B1250" s="180" t="s">
        <v>32885</v>
      </c>
      <c r="C1250" s="479" t="s">
        <v>297</v>
      </c>
      <c r="D1250" s="182">
        <v>6841.71</v>
      </c>
      <c r="E1250" s="190"/>
      <c r="I1250" s="260" t="s">
        <v>30559</v>
      </c>
      <c r="J1250" s="261" t="s">
        <v>30560</v>
      </c>
    </row>
    <row r="1251" spans="1:10" x14ac:dyDescent="0.3">
      <c r="A1251" s="486">
        <v>804366</v>
      </c>
      <c r="B1251" s="180" t="s">
        <v>32886</v>
      </c>
      <c r="C1251" s="479" t="s">
        <v>297</v>
      </c>
      <c r="D1251" s="182">
        <v>5374</v>
      </c>
      <c r="E1251" s="190"/>
      <c r="I1251" s="260" t="s">
        <v>30561</v>
      </c>
      <c r="J1251" s="261" t="s">
        <v>30562</v>
      </c>
    </row>
    <row r="1252" spans="1:10" x14ac:dyDescent="0.3">
      <c r="A1252" s="486">
        <v>804461</v>
      </c>
      <c r="B1252" s="180" t="s">
        <v>32887</v>
      </c>
      <c r="C1252" s="479" t="s">
        <v>297</v>
      </c>
      <c r="D1252" s="182">
        <v>15437.92</v>
      </c>
      <c r="E1252" s="190"/>
      <c r="I1252" s="260" t="s">
        <v>30563</v>
      </c>
      <c r="J1252" s="261" t="s">
        <v>30564</v>
      </c>
    </row>
    <row r="1253" spans="1:10" x14ac:dyDescent="0.3">
      <c r="A1253" s="486">
        <v>804369</v>
      </c>
      <c r="B1253" s="180" t="s">
        <v>32888</v>
      </c>
      <c r="C1253" s="479" t="s">
        <v>297</v>
      </c>
      <c r="D1253" s="182">
        <v>6990.92</v>
      </c>
      <c r="E1253" s="190"/>
      <c r="I1253" s="260" t="s">
        <v>30565</v>
      </c>
      <c r="J1253" s="261" t="s">
        <v>30566</v>
      </c>
    </row>
    <row r="1254" spans="1:10" x14ac:dyDescent="0.3">
      <c r="A1254" s="486">
        <v>804460</v>
      </c>
      <c r="B1254" s="180" t="s">
        <v>32889</v>
      </c>
      <c r="C1254" s="479" t="s">
        <v>297</v>
      </c>
      <c r="D1254" s="182">
        <v>12073.31</v>
      </c>
      <c r="E1254" s="190"/>
      <c r="I1254" s="260" t="s">
        <v>30567</v>
      </c>
      <c r="J1254" s="261" t="s">
        <v>30568</v>
      </c>
    </row>
    <row r="1255" spans="1:10" x14ac:dyDescent="0.3">
      <c r="A1255" s="486">
        <v>804371</v>
      </c>
      <c r="B1255" s="180" t="s">
        <v>32890</v>
      </c>
      <c r="C1255" s="479" t="s">
        <v>297</v>
      </c>
      <c r="D1255" s="182">
        <v>7182.96</v>
      </c>
      <c r="E1255" s="190"/>
      <c r="I1255" s="260" t="s">
        <v>30569</v>
      </c>
      <c r="J1255" s="261" t="s">
        <v>30570</v>
      </c>
    </row>
    <row r="1256" spans="1:10" x14ac:dyDescent="0.3">
      <c r="A1256" s="486">
        <v>804370</v>
      </c>
      <c r="B1256" s="180" t="s">
        <v>32891</v>
      </c>
      <c r="C1256" s="479" t="s">
        <v>297</v>
      </c>
      <c r="D1256" s="182">
        <v>5679.13</v>
      </c>
      <c r="E1256" s="190"/>
      <c r="I1256" s="260" t="s">
        <v>30571</v>
      </c>
      <c r="J1256" s="261" t="s">
        <v>30572</v>
      </c>
    </row>
    <row r="1257" spans="1:10" x14ac:dyDescent="0.3">
      <c r="A1257" s="486">
        <v>804373</v>
      </c>
      <c r="B1257" s="180" t="s">
        <v>32892</v>
      </c>
      <c r="C1257" s="479" t="s">
        <v>297</v>
      </c>
      <c r="D1257" s="182">
        <v>7430.34</v>
      </c>
      <c r="E1257" s="190"/>
      <c r="I1257" s="260" t="s">
        <v>30573</v>
      </c>
      <c r="J1257" s="261" t="s">
        <v>30574</v>
      </c>
    </row>
    <row r="1258" spans="1:10" x14ac:dyDescent="0.3">
      <c r="A1258" s="486">
        <v>804372</v>
      </c>
      <c r="B1258" s="180" t="s">
        <v>32893</v>
      </c>
      <c r="C1258" s="479" t="s">
        <v>297</v>
      </c>
      <c r="D1258" s="182">
        <v>5904.63</v>
      </c>
      <c r="E1258" s="190"/>
      <c r="I1258" s="260" t="s">
        <v>30575</v>
      </c>
      <c r="J1258" s="261" t="s">
        <v>30576</v>
      </c>
    </row>
    <row r="1259" spans="1:10" x14ac:dyDescent="0.3">
      <c r="A1259" s="486">
        <v>804463</v>
      </c>
      <c r="B1259" s="180" t="s">
        <v>32894</v>
      </c>
      <c r="C1259" s="479" t="s">
        <v>297</v>
      </c>
      <c r="D1259" s="182">
        <v>19179.009999999998</v>
      </c>
      <c r="E1259" s="190"/>
      <c r="I1259" s="260" t="s">
        <v>30577</v>
      </c>
      <c r="J1259" s="261" t="s">
        <v>30578</v>
      </c>
    </row>
    <row r="1260" spans="1:10" x14ac:dyDescent="0.3">
      <c r="A1260" s="486">
        <v>804375</v>
      </c>
      <c r="B1260" s="180" t="s">
        <v>32895</v>
      </c>
      <c r="C1260" s="479" t="s">
        <v>297</v>
      </c>
      <c r="D1260" s="182">
        <v>7755.16</v>
      </c>
      <c r="E1260" s="190"/>
      <c r="I1260" s="260" t="s">
        <v>30579</v>
      </c>
      <c r="J1260" s="261" t="s">
        <v>30580</v>
      </c>
    </row>
    <row r="1261" spans="1:10" x14ac:dyDescent="0.3">
      <c r="A1261" s="486">
        <v>804462</v>
      </c>
      <c r="B1261" s="180" t="s">
        <v>32896</v>
      </c>
      <c r="C1261" s="479" t="s">
        <v>297</v>
      </c>
      <c r="D1261" s="182">
        <v>14977.32</v>
      </c>
      <c r="E1261" s="190"/>
      <c r="I1261" s="260" t="s">
        <v>30581</v>
      </c>
      <c r="J1261" s="261" t="s">
        <v>30582</v>
      </c>
    </row>
    <row r="1262" spans="1:10" x14ac:dyDescent="0.3">
      <c r="A1262" s="486">
        <v>804374</v>
      </c>
      <c r="B1262" s="180" t="s">
        <v>32897</v>
      </c>
      <c r="C1262" s="479" t="s">
        <v>297</v>
      </c>
      <c r="D1262" s="182">
        <v>6205.08</v>
      </c>
      <c r="E1262" s="190"/>
      <c r="I1262" s="260" t="s">
        <v>30583</v>
      </c>
      <c r="J1262" s="261" t="s">
        <v>30584</v>
      </c>
    </row>
    <row r="1263" spans="1:10" x14ac:dyDescent="0.3">
      <c r="A1263" s="486">
        <v>804359</v>
      </c>
      <c r="B1263" s="180" t="s">
        <v>32898</v>
      </c>
      <c r="C1263" s="479" t="s">
        <v>297</v>
      </c>
      <c r="D1263" s="182">
        <v>6549.79</v>
      </c>
      <c r="E1263" s="190"/>
      <c r="I1263" s="260" t="s">
        <v>30585</v>
      </c>
      <c r="J1263" s="261" t="s">
        <v>30586</v>
      </c>
    </row>
    <row r="1264" spans="1:10" x14ac:dyDescent="0.3">
      <c r="A1264" s="486">
        <v>804358</v>
      </c>
      <c r="B1264" s="180" t="s">
        <v>32899</v>
      </c>
      <c r="C1264" s="479" t="s">
        <v>297</v>
      </c>
      <c r="D1264" s="182">
        <v>5119.2299999999996</v>
      </c>
      <c r="E1264" s="190"/>
      <c r="I1264" s="260" t="s">
        <v>30587</v>
      </c>
      <c r="J1264" s="261" t="s">
        <v>30588</v>
      </c>
    </row>
    <row r="1265" spans="1:10" x14ac:dyDescent="0.3">
      <c r="A1265" s="486">
        <v>804368</v>
      </c>
      <c r="B1265" s="180" t="s">
        <v>32900</v>
      </c>
      <c r="C1265" s="479" t="s">
        <v>297</v>
      </c>
      <c r="D1265" s="182">
        <v>5506.47</v>
      </c>
      <c r="E1265" s="190"/>
      <c r="I1265" s="260" t="s">
        <v>30589</v>
      </c>
      <c r="J1265" s="261" t="s">
        <v>30590</v>
      </c>
    </row>
    <row r="1266" spans="1:10" x14ac:dyDescent="0.3">
      <c r="A1266" s="486">
        <v>804465</v>
      </c>
      <c r="B1266" s="180" t="s">
        <v>32901</v>
      </c>
      <c r="C1266" s="479" t="s">
        <v>70</v>
      </c>
      <c r="D1266" s="182">
        <v>131.03</v>
      </c>
      <c r="E1266" s="190"/>
      <c r="I1266" s="260" t="s">
        <v>30591</v>
      </c>
      <c r="J1266" s="261" t="s">
        <v>30592</v>
      </c>
    </row>
    <row r="1267" spans="1:10" x14ac:dyDescent="0.3">
      <c r="A1267" s="486">
        <v>804464</v>
      </c>
      <c r="B1267" s="180" t="s">
        <v>32902</v>
      </c>
      <c r="C1267" s="479" t="s">
        <v>70</v>
      </c>
      <c r="D1267" s="182">
        <v>111.22</v>
      </c>
      <c r="E1267" s="190"/>
      <c r="I1267" s="260" t="s">
        <v>30593</v>
      </c>
      <c r="J1267" s="261" t="s">
        <v>30594</v>
      </c>
    </row>
    <row r="1268" spans="1:10" x14ac:dyDescent="0.3">
      <c r="A1268" s="486">
        <v>804475</v>
      </c>
      <c r="B1268" s="180" t="s">
        <v>32903</v>
      </c>
      <c r="C1268" s="479" t="s">
        <v>70</v>
      </c>
      <c r="D1268" s="182">
        <v>144.69</v>
      </c>
      <c r="E1268" s="190"/>
      <c r="I1268" s="260" t="s">
        <v>30595</v>
      </c>
      <c r="J1268" s="261" t="s">
        <v>30596</v>
      </c>
    </row>
    <row r="1269" spans="1:10" x14ac:dyDescent="0.3">
      <c r="A1269" s="486">
        <v>804474</v>
      </c>
      <c r="B1269" s="180" t="s">
        <v>32904</v>
      </c>
      <c r="C1269" s="479" t="s">
        <v>70</v>
      </c>
      <c r="D1269" s="182">
        <v>124.89</v>
      </c>
      <c r="E1269" s="190"/>
      <c r="I1269" s="260" t="s">
        <v>30597</v>
      </c>
      <c r="J1269" s="261" t="s">
        <v>30598</v>
      </c>
    </row>
    <row r="1270" spans="1:10" x14ac:dyDescent="0.3">
      <c r="A1270" s="486">
        <v>804485</v>
      </c>
      <c r="B1270" s="180" t="s">
        <v>32905</v>
      </c>
      <c r="C1270" s="479" t="s">
        <v>70</v>
      </c>
      <c r="D1270" s="182">
        <v>212.93</v>
      </c>
      <c r="E1270" s="190"/>
      <c r="I1270" s="260" t="s">
        <v>30599</v>
      </c>
      <c r="J1270" s="261" t="s">
        <v>30600</v>
      </c>
    </row>
    <row r="1271" spans="1:10" x14ac:dyDescent="0.3">
      <c r="A1271" s="486">
        <v>804484</v>
      </c>
      <c r="B1271" s="180" t="s">
        <v>32906</v>
      </c>
      <c r="C1271" s="479" t="s">
        <v>70</v>
      </c>
      <c r="D1271" s="182">
        <v>193.24</v>
      </c>
      <c r="E1271" s="190"/>
      <c r="I1271" s="260" t="s">
        <v>30601</v>
      </c>
      <c r="J1271" s="261" t="s">
        <v>30602</v>
      </c>
    </row>
    <row r="1272" spans="1:10" x14ac:dyDescent="0.3">
      <c r="A1272" s="486">
        <v>804495</v>
      </c>
      <c r="B1272" s="180" t="s">
        <v>32907</v>
      </c>
      <c r="C1272" s="479" t="s">
        <v>70</v>
      </c>
      <c r="D1272" s="182">
        <v>265.82</v>
      </c>
      <c r="E1272" s="190"/>
      <c r="I1272" s="260" t="s">
        <v>30603</v>
      </c>
      <c r="J1272" s="261" t="s">
        <v>30604</v>
      </c>
    </row>
    <row r="1273" spans="1:10" x14ac:dyDescent="0.3">
      <c r="A1273" s="486">
        <v>804494</v>
      </c>
      <c r="B1273" s="180" t="s">
        <v>32908</v>
      </c>
      <c r="C1273" s="479" t="s">
        <v>70</v>
      </c>
      <c r="D1273" s="182">
        <v>242.46</v>
      </c>
      <c r="E1273" s="190"/>
      <c r="I1273" s="260" t="s">
        <v>30605</v>
      </c>
      <c r="J1273" s="261" t="s">
        <v>30606</v>
      </c>
    </row>
    <row r="1274" spans="1:10" x14ac:dyDescent="0.3">
      <c r="A1274" s="486">
        <v>804467</v>
      </c>
      <c r="B1274" s="180" t="s">
        <v>32909</v>
      </c>
      <c r="C1274" s="479" t="s">
        <v>70</v>
      </c>
      <c r="D1274" s="182">
        <v>199.3</v>
      </c>
      <c r="E1274" s="190"/>
      <c r="I1274" s="260" t="s">
        <v>30607</v>
      </c>
      <c r="J1274" s="261" t="s">
        <v>30608</v>
      </c>
    </row>
    <row r="1275" spans="1:10" x14ac:dyDescent="0.3">
      <c r="A1275" s="486">
        <v>804466</v>
      </c>
      <c r="B1275" s="180" t="s">
        <v>32910</v>
      </c>
      <c r="C1275" s="479" t="s">
        <v>70</v>
      </c>
      <c r="D1275" s="182">
        <v>167.76</v>
      </c>
      <c r="E1275" s="190"/>
      <c r="I1275" s="260" t="s">
        <v>30609</v>
      </c>
      <c r="J1275" s="261" t="s">
        <v>30610</v>
      </c>
    </row>
    <row r="1276" spans="1:10" x14ac:dyDescent="0.3">
      <c r="A1276" s="486">
        <v>804477</v>
      </c>
      <c r="B1276" s="180" t="s">
        <v>32911</v>
      </c>
      <c r="C1276" s="479" t="s">
        <v>70</v>
      </c>
      <c r="D1276" s="182">
        <v>253.9</v>
      </c>
      <c r="E1276" s="190"/>
      <c r="I1276" s="260" t="s">
        <v>30611</v>
      </c>
      <c r="J1276" s="261" t="s">
        <v>30612</v>
      </c>
    </row>
    <row r="1277" spans="1:10" x14ac:dyDescent="0.3">
      <c r="A1277" s="486">
        <v>804476</v>
      </c>
      <c r="B1277" s="180" t="s">
        <v>32912</v>
      </c>
      <c r="C1277" s="479" t="s">
        <v>70</v>
      </c>
      <c r="D1277" s="182">
        <v>222.43</v>
      </c>
      <c r="E1277" s="190"/>
      <c r="I1277" s="260" t="s">
        <v>30613</v>
      </c>
      <c r="J1277" s="261" t="s">
        <v>30614</v>
      </c>
    </row>
    <row r="1278" spans="1:10" x14ac:dyDescent="0.3">
      <c r="A1278" s="486">
        <v>804487</v>
      </c>
      <c r="B1278" s="180" t="s">
        <v>32913</v>
      </c>
      <c r="C1278" s="479" t="s">
        <v>70</v>
      </c>
      <c r="D1278" s="182">
        <v>361.95</v>
      </c>
      <c r="E1278" s="190"/>
      <c r="I1278" s="260" t="s">
        <v>30615</v>
      </c>
      <c r="J1278" s="261" t="s">
        <v>30616</v>
      </c>
    </row>
    <row r="1279" spans="1:10" x14ac:dyDescent="0.3">
      <c r="A1279" s="486">
        <v>804486</v>
      </c>
      <c r="B1279" s="180" t="s">
        <v>32914</v>
      </c>
      <c r="C1279" s="479" t="s">
        <v>70</v>
      </c>
      <c r="D1279" s="182">
        <v>326.72000000000003</v>
      </c>
      <c r="E1279" s="190"/>
      <c r="I1279" s="260" t="s">
        <v>30617</v>
      </c>
      <c r="J1279" s="261" t="s">
        <v>30618</v>
      </c>
    </row>
    <row r="1280" spans="1:10" x14ac:dyDescent="0.3">
      <c r="A1280" s="486">
        <v>804497</v>
      </c>
      <c r="B1280" s="180" t="s">
        <v>32915</v>
      </c>
      <c r="C1280" s="479" t="s">
        <v>70</v>
      </c>
      <c r="D1280" s="182">
        <v>426.96</v>
      </c>
      <c r="E1280" s="190"/>
      <c r="I1280" s="260" t="s">
        <v>30619</v>
      </c>
      <c r="J1280" s="261" t="s">
        <v>30620</v>
      </c>
    </row>
    <row r="1281" spans="1:10" x14ac:dyDescent="0.3">
      <c r="A1281" s="486">
        <v>804496</v>
      </c>
      <c r="B1281" s="180" t="s">
        <v>32916</v>
      </c>
      <c r="C1281" s="479" t="s">
        <v>70</v>
      </c>
      <c r="D1281" s="182">
        <v>384.31</v>
      </c>
      <c r="E1281" s="190"/>
      <c r="I1281" s="260" t="s">
        <v>30621</v>
      </c>
      <c r="J1281" s="261" t="s">
        <v>30622</v>
      </c>
    </row>
    <row r="1282" spans="1:10" x14ac:dyDescent="0.3">
      <c r="A1282" s="486">
        <v>804469</v>
      </c>
      <c r="B1282" s="180" t="s">
        <v>32917</v>
      </c>
      <c r="C1282" s="479" t="s">
        <v>70</v>
      </c>
      <c r="D1282" s="182">
        <v>351.38</v>
      </c>
      <c r="E1282" s="190"/>
      <c r="I1282" s="260" t="s">
        <v>30623</v>
      </c>
      <c r="J1282" s="261" t="s">
        <v>30624</v>
      </c>
    </row>
    <row r="1283" spans="1:10" x14ac:dyDescent="0.3">
      <c r="A1283" s="486">
        <v>804468</v>
      </c>
      <c r="B1283" s="180" t="s">
        <v>32918</v>
      </c>
      <c r="C1283" s="479" t="s">
        <v>70</v>
      </c>
      <c r="D1283" s="182">
        <v>308.13</v>
      </c>
      <c r="E1283" s="190"/>
      <c r="I1283" s="260" t="s">
        <v>30625</v>
      </c>
      <c r="J1283" s="261" t="s">
        <v>30626</v>
      </c>
    </row>
    <row r="1284" spans="1:10" x14ac:dyDescent="0.3">
      <c r="A1284" s="486">
        <v>804479</v>
      </c>
      <c r="B1284" s="180" t="s">
        <v>32919</v>
      </c>
      <c r="C1284" s="479" t="s">
        <v>70</v>
      </c>
      <c r="D1284" s="182">
        <v>405.98</v>
      </c>
      <c r="E1284" s="190"/>
      <c r="I1284" s="260" t="s">
        <v>30627</v>
      </c>
      <c r="J1284" s="261" t="s">
        <v>30628</v>
      </c>
    </row>
    <row r="1285" spans="1:10" x14ac:dyDescent="0.3">
      <c r="A1285" s="486">
        <v>804478</v>
      </c>
      <c r="B1285" s="180" t="s">
        <v>32920</v>
      </c>
      <c r="C1285" s="479" t="s">
        <v>70</v>
      </c>
      <c r="D1285" s="182">
        <v>362.8</v>
      </c>
      <c r="E1285" s="190"/>
      <c r="I1285" s="260" t="s">
        <v>30629</v>
      </c>
      <c r="J1285" s="261" t="s">
        <v>30630</v>
      </c>
    </row>
    <row r="1286" spans="1:10" x14ac:dyDescent="0.3">
      <c r="A1286" s="486">
        <v>804489</v>
      </c>
      <c r="B1286" s="180" t="s">
        <v>32921</v>
      </c>
      <c r="C1286" s="479" t="s">
        <v>70</v>
      </c>
      <c r="D1286" s="182">
        <v>512.91</v>
      </c>
      <c r="E1286" s="190"/>
      <c r="I1286" s="260" t="s">
        <v>30631</v>
      </c>
      <c r="J1286" s="261" t="s">
        <v>30632</v>
      </c>
    </row>
    <row r="1287" spans="1:10" x14ac:dyDescent="0.3">
      <c r="A1287" s="486">
        <v>804488</v>
      </c>
      <c r="B1287" s="180" t="s">
        <v>32922</v>
      </c>
      <c r="C1287" s="479" t="s">
        <v>70</v>
      </c>
      <c r="D1287" s="182">
        <v>457.8</v>
      </c>
      <c r="E1287" s="190"/>
      <c r="I1287" s="260" t="s">
        <v>30633</v>
      </c>
      <c r="J1287" s="261" t="s">
        <v>30634</v>
      </c>
    </row>
    <row r="1288" spans="1:10" x14ac:dyDescent="0.3">
      <c r="A1288" s="486">
        <v>804499</v>
      </c>
      <c r="B1288" s="180" t="s">
        <v>32923</v>
      </c>
      <c r="C1288" s="479" t="s">
        <v>70</v>
      </c>
      <c r="D1288" s="182">
        <v>652.08000000000004</v>
      </c>
      <c r="E1288" s="190"/>
      <c r="I1288" s="260" t="s">
        <v>30635</v>
      </c>
      <c r="J1288" s="261" t="s">
        <v>30636</v>
      </c>
    </row>
    <row r="1289" spans="1:10" x14ac:dyDescent="0.3">
      <c r="A1289" s="486">
        <v>804498</v>
      </c>
      <c r="B1289" s="180" t="s">
        <v>32924</v>
      </c>
      <c r="C1289" s="479" t="s">
        <v>70</v>
      </c>
      <c r="D1289" s="182">
        <v>587.80999999999995</v>
      </c>
      <c r="E1289" s="190"/>
      <c r="I1289" s="260" t="s">
        <v>30637</v>
      </c>
      <c r="J1289" s="261" t="s">
        <v>30638</v>
      </c>
    </row>
    <row r="1290" spans="1:10" x14ac:dyDescent="0.3">
      <c r="A1290" s="486">
        <v>804471</v>
      </c>
      <c r="B1290" s="180" t="s">
        <v>32925</v>
      </c>
      <c r="C1290" s="479" t="s">
        <v>70</v>
      </c>
      <c r="D1290" s="182">
        <v>476.86</v>
      </c>
      <c r="E1290" s="190"/>
      <c r="I1290" s="260" t="s">
        <v>30639</v>
      </c>
      <c r="J1290" s="261" t="s">
        <v>30640</v>
      </c>
    </row>
    <row r="1291" spans="1:10" x14ac:dyDescent="0.3">
      <c r="A1291" s="486">
        <v>804470</v>
      </c>
      <c r="B1291" s="180" t="s">
        <v>32926</v>
      </c>
      <c r="C1291" s="479" t="s">
        <v>70</v>
      </c>
      <c r="D1291" s="182">
        <v>413.88</v>
      </c>
      <c r="E1291" s="190"/>
      <c r="I1291" s="260" t="s">
        <v>30641</v>
      </c>
      <c r="J1291" s="261" t="s">
        <v>30642</v>
      </c>
    </row>
    <row r="1292" spans="1:10" x14ac:dyDescent="0.3">
      <c r="A1292" s="486">
        <v>804481</v>
      </c>
      <c r="B1292" s="180" t="s">
        <v>32927</v>
      </c>
      <c r="C1292" s="479" t="s">
        <v>70</v>
      </c>
      <c r="D1292" s="182">
        <v>599.71</v>
      </c>
      <c r="E1292" s="190"/>
      <c r="I1292" s="260" t="s">
        <v>30643</v>
      </c>
      <c r="J1292" s="261" t="s">
        <v>30644</v>
      </c>
    </row>
    <row r="1293" spans="1:10" x14ac:dyDescent="0.3">
      <c r="A1293" s="486">
        <v>804480</v>
      </c>
      <c r="B1293" s="180" t="s">
        <v>32928</v>
      </c>
      <c r="C1293" s="479" t="s">
        <v>70</v>
      </c>
      <c r="D1293" s="182">
        <v>536.89</v>
      </c>
      <c r="E1293" s="190"/>
      <c r="I1293" s="260" t="s">
        <v>30645</v>
      </c>
      <c r="J1293" s="261" t="s">
        <v>30646</v>
      </c>
    </row>
    <row r="1294" spans="1:10" x14ac:dyDescent="0.3">
      <c r="A1294" s="486">
        <v>804491</v>
      </c>
      <c r="B1294" s="180" t="s">
        <v>32929</v>
      </c>
      <c r="C1294" s="479" t="s">
        <v>70</v>
      </c>
      <c r="D1294" s="182">
        <v>790.93</v>
      </c>
      <c r="E1294" s="190"/>
      <c r="I1294" s="260" t="s">
        <v>30647</v>
      </c>
      <c r="J1294" s="261" t="s">
        <v>30648</v>
      </c>
    </row>
    <row r="1295" spans="1:10" x14ac:dyDescent="0.3">
      <c r="A1295" s="486">
        <v>804490</v>
      </c>
      <c r="B1295" s="180" t="s">
        <v>32930</v>
      </c>
      <c r="C1295" s="479" t="s">
        <v>70</v>
      </c>
      <c r="D1295" s="182">
        <v>707.03</v>
      </c>
      <c r="E1295" s="190"/>
      <c r="I1295" s="260" t="s">
        <v>30649</v>
      </c>
      <c r="J1295" s="261" t="s">
        <v>30650</v>
      </c>
    </row>
    <row r="1296" spans="1:10" x14ac:dyDescent="0.3">
      <c r="A1296" s="486">
        <v>804501</v>
      </c>
      <c r="B1296" s="180" t="s">
        <v>32931</v>
      </c>
      <c r="C1296" s="479" t="s">
        <v>70</v>
      </c>
      <c r="D1296" s="182">
        <v>950.38</v>
      </c>
      <c r="E1296" s="190"/>
      <c r="I1296" s="260" t="s">
        <v>30651</v>
      </c>
      <c r="J1296" s="261" t="s">
        <v>30652</v>
      </c>
    </row>
    <row r="1297" spans="1:10" x14ac:dyDescent="0.3">
      <c r="A1297" s="486">
        <v>804500</v>
      </c>
      <c r="B1297" s="180" t="s">
        <v>32932</v>
      </c>
      <c r="C1297" s="479" t="s">
        <v>70</v>
      </c>
      <c r="D1297" s="182">
        <v>855.27</v>
      </c>
      <c r="E1297" s="190"/>
      <c r="I1297" s="260" t="s">
        <v>30653</v>
      </c>
      <c r="J1297" s="261" t="s">
        <v>30654</v>
      </c>
    </row>
    <row r="1298" spans="1:10" x14ac:dyDescent="0.3">
      <c r="A1298" s="486">
        <v>804473</v>
      </c>
      <c r="B1298" s="180" t="s">
        <v>32933</v>
      </c>
      <c r="C1298" s="479" t="s">
        <v>70</v>
      </c>
      <c r="D1298" s="182">
        <v>769.48</v>
      </c>
      <c r="E1298" s="190"/>
      <c r="I1298" s="260" t="s">
        <v>30655</v>
      </c>
      <c r="J1298" s="261" t="s">
        <v>30656</v>
      </c>
    </row>
    <row r="1299" spans="1:10" x14ac:dyDescent="0.3">
      <c r="A1299" s="486">
        <v>804472</v>
      </c>
      <c r="B1299" s="180" t="s">
        <v>32934</v>
      </c>
      <c r="C1299" s="479" t="s">
        <v>70</v>
      </c>
      <c r="D1299" s="182">
        <v>671.1</v>
      </c>
      <c r="E1299" s="190"/>
      <c r="I1299" s="260" t="s">
        <v>30657</v>
      </c>
      <c r="J1299" s="261" t="s">
        <v>30658</v>
      </c>
    </row>
    <row r="1300" spans="1:10" x14ac:dyDescent="0.3">
      <c r="A1300" s="486">
        <v>804483</v>
      </c>
      <c r="B1300" s="180" t="s">
        <v>32935</v>
      </c>
      <c r="C1300" s="479" t="s">
        <v>70</v>
      </c>
      <c r="D1300" s="182">
        <v>960.58</v>
      </c>
      <c r="E1300" s="190"/>
      <c r="I1300" s="260" t="s">
        <v>30659</v>
      </c>
      <c r="J1300" s="261" t="s">
        <v>30660</v>
      </c>
    </row>
    <row r="1301" spans="1:10" x14ac:dyDescent="0.3">
      <c r="A1301" s="486">
        <v>804482</v>
      </c>
      <c r="B1301" s="180" t="s">
        <v>32936</v>
      </c>
      <c r="C1301" s="479" t="s">
        <v>70</v>
      </c>
      <c r="D1301" s="182">
        <v>862.46</v>
      </c>
      <c r="E1301" s="190"/>
      <c r="I1301" s="260" t="s">
        <v>30661</v>
      </c>
      <c r="J1301" s="261" t="s">
        <v>30662</v>
      </c>
    </row>
    <row r="1302" spans="1:10" x14ac:dyDescent="0.3">
      <c r="A1302" s="486">
        <v>804493</v>
      </c>
      <c r="B1302" s="180" t="s">
        <v>32937</v>
      </c>
      <c r="C1302" s="479" t="s">
        <v>70</v>
      </c>
      <c r="D1302" s="182">
        <v>1268.3800000000001</v>
      </c>
      <c r="E1302" s="190"/>
      <c r="I1302" s="260" t="s">
        <v>30663</v>
      </c>
      <c r="J1302" s="261" t="s">
        <v>30664</v>
      </c>
    </row>
    <row r="1303" spans="1:10" x14ac:dyDescent="0.3">
      <c r="A1303" s="486">
        <v>804492</v>
      </c>
      <c r="B1303" s="180" t="s">
        <v>32938</v>
      </c>
      <c r="C1303" s="479" t="s">
        <v>70</v>
      </c>
      <c r="D1303" s="182">
        <v>1138.51</v>
      </c>
      <c r="E1303" s="190"/>
      <c r="I1303" s="260" t="s">
        <v>30665</v>
      </c>
      <c r="J1303" s="261" t="s">
        <v>30666</v>
      </c>
    </row>
    <row r="1304" spans="1:10" x14ac:dyDescent="0.3">
      <c r="A1304" s="486">
        <v>804503</v>
      </c>
      <c r="B1304" s="180" t="s">
        <v>32939</v>
      </c>
      <c r="C1304" s="479" t="s">
        <v>70</v>
      </c>
      <c r="D1304" s="182">
        <v>1515.53</v>
      </c>
      <c r="E1304" s="190"/>
      <c r="I1304" s="260" t="s">
        <v>30667</v>
      </c>
      <c r="J1304" s="261" t="s">
        <v>30668</v>
      </c>
    </row>
    <row r="1305" spans="1:10" x14ac:dyDescent="0.3">
      <c r="A1305" s="486">
        <v>804502</v>
      </c>
      <c r="B1305" s="180" t="s">
        <v>32940</v>
      </c>
      <c r="C1305" s="479" t="s">
        <v>70</v>
      </c>
      <c r="D1305" s="182">
        <v>1381.28</v>
      </c>
      <c r="E1305" s="190"/>
      <c r="I1305" s="260" t="s">
        <v>30669</v>
      </c>
      <c r="J1305" s="261" t="s">
        <v>30670</v>
      </c>
    </row>
    <row r="1306" spans="1:10" x14ac:dyDescent="0.3">
      <c r="A1306" s="486">
        <v>804180</v>
      </c>
      <c r="B1306" s="180" t="s">
        <v>32941</v>
      </c>
      <c r="C1306" s="479" t="s">
        <v>70</v>
      </c>
      <c r="D1306" s="182">
        <v>872.01</v>
      </c>
      <c r="E1306" s="190"/>
      <c r="I1306" s="260" t="s">
        <v>30671</v>
      </c>
      <c r="J1306" s="261" t="s">
        <v>30672</v>
      </c>
    </row>
    <row r="1307" spans="1:10" x14ac:dyDescent="0.3">
      <c r="A1307" s="486">
        <v>804181</v>
      </c>
      <c r="B1307" s="180" t="s">
        <v>32942</v>
      </c>
      <c r="C1307" s="479" t="s">
        <v>70</v>
      </c>
      <c r="D1307" s="182">
        <v>961.88</v>
      </c>
      <c r="E1307" s="190"/>
      <c r="I1307" s="260" t="s">
        <v>30673</v>
      </c>
      <c r="J1307" s="261" t="s">
        <v>30674</v>
      </c>
    </row>
    <row r="1308" spans="1:10" x14ac:dyDescent="0.3">
      <c r="A1308" s="486">
        <v>804182</v>
      </c>
      <c r="B1308" s="180" t="s">
        <v>32943</v>
      </c>
      <c r="C1308" s="479" t="s">
        <v>70</v>
      </c>
      <c r="D1308" s="182">
        <v>942.66</v>
      </c>
      <c r="E1308" s="190"/>
      <c r="I1308" s="260" t="s">
        <v>30675</v>
      </c>
      <c r="J1308" s="261" t="s">
        <v>30676</v>
      </c>
    </row>
    <row r="1309" spans="1:10" x14ac:dyDescent="0.3">
      <c r="A1309" s="486">
        <v>804183</v>
      </c>
      <c r="B1309" s="180" t="s">
        <v>32944</v>
      </c>
      <c r="C1309" s="479" t="s">
        <v>70</v>
      </c>
      <c r="D1309" s="182">
        <v>1032.53</v>
      </c>
      <c r="E1309" s="190"/>
      <c r="I1309" s="260" t="s">
        <v>30677</v>
      </c>
      <c r="J1309" s="261" t="s">
        <v>30678</v>
      </c>
    </row>
    <row r="1310" spans="1:10" x14ac:dyDescent="0.3">
      <c r="A1310" s="486">
        <v>804184</v>
      </c>
      <c r="B1310" s="180" t="s">
        <v>32945</v>
      </c>
      <c r="C1310" s="479" t="s">
        <v>70</v>
      </c>
      <c r="D1310" s="182">
        <v>1018.45</v>
      </c>
      <c r="E1310" s="190"/>
      <c r="I1310" s="260" t="s">
        <v>30679</v>
      </c>
      <c r="J1310" s="261" t="s">
        <v>30680</v>
      </c>
    </row>
    <row r="1311" spans="1:10" x14ac:dyDescent="0.3">
      <c r="A1311" s="486">
        <v>804185</v>
      </c>
      <c r="B1311" s="180" t="s">
        <v>32946</v>
      </c>
      <c r="C1311" s="479" t="s">
        <v>70</v>
      </c>
      <c r="D1311" s="182">
        <v>1108.32</v>
      </c>
      <c r="E1311" s="190"/>
      <c r="I1311" s="260" t="s">
        <v>30681</v>
      </c>
      <c r="J1311" s="261" t="s">
        <v>30682</v>
      </c>
    </row>
    <row r="1312" spans="1:10" x14ac:dyDescent="0.3">
      <c r="A1312" s="486">
        <v>804186</v>
      </c>
      <c r="B1312" s="180" t="s">
        <v>32947</v>
      </c>
      <c r="C1312" s="479" t="s">
        <v>70</v>
      </c>
      <c r="D1312" s="182">
        <v>1089.74</v>
      </c>
      <c r="E1312" s="190"/>
      <c r="I1312" s="260" t="s">
        <v>30683</v>
      </c>
      <c r="J1312" s="261" t="s">
        <v>30684</v>
      </c>
    </row>
    <row r="1313" spans="1:10" x14ac:dyDescent="0.3">
      <c r="A1313" s="486">
        <v>804187</v>
      </c>
      <c r="B1313" s="180" t="s">
        <v>32948</v>
      </c>
      <c r="C1313" s="479" t="s">
        <v>70</v>
      </c>
      <c r="D1313" s="182">
        <v>1179.6199999999999</v>
      </c>
      <c r="E1313" s="190"/>
      <c r="I1313" s="260" t="s">
        <v>30685</v>
      </c>
      <c r="J1313" s="261" t="s">
        <v>30686</v>
      </c>
    </row>
    <row r="1314" spans="1:10" x14ac:dyDescent="0.3">
      <c r="A1314" s="486">
        <v>804188</v>
      </c>
      <c r="B1314" s="180" t="s">
        <v>32949</v>
      </c>
      <c r="C1314" s="479" t="s">
        <v>70</v>
      </c>
      <c r="D1314" s="182">
        <v>1233.0899999999999</v>
      </c>
      <c r="E1314" s="190"/>
      <c r="I1314" s="260" t="s">
        <v>30687</v>
      </c>
      <c r="J1314" s="261" t="s">
        <v>30688</v>
      </c>
    </row>
    <row r="1315" spans="1:10" x14ac:dyDescent="0.3">
      <c r="A1315" s="486">
        <v>804189</v>
      </c>
      <c r="B1315" s="180" t="s">
        <v>32950</v>
      </c>
      <c r="C1315" s="479" t="s">
        <v>70</v>
      </c>
      <c r="D1315" s="182">
        <v>1353.3</v>
      </c>
      <c r="E1315" s="190"/>
      <c r="I1315" s="260" t="s">
        <v>30689</v>
      </c>
      <c r="J1315" s="261" t="s">
        <v>30690</v>
      </c>
    </row>
    <row r="1316" spans="1:10" x14ac:dyDescent="0.3">
      <c r="A1316" s="486">
        <v>804190</v>
      </c>
      <c r="B1316" s="180" t="s">
        <v>32951</v>
      </c>
      <c r="C1316" s="479" t="s">
        <v>70</v>
      </c>
      <c r="D1316" s="182">
        <v>1273.5899999999999</v>
      </c>
      <c r="E1316" s="190"/>
      <c r="I1316" s="260" t="s">
        <v>30691</v>
      </c>
      <c r="J1316" s="261" t="s">
        <v>30692</v>
      </c>
    </row>
    <row r="1317" spans="1:10" x14ac:dyDescent="0.3">
      <c r="A1317" s="486">
        <v>804191</v>
      </c>
      <c r="B1317" s="180" t="s">
        <v>32952</v>
      </c>
      <c r="C1317" s="479" t="s">
        <v>70</v>
      </c>
      <c r="D1317" s="182">
        <v>1393.8</v>
      </c>
      <c r="E1317" s="190"/>
      <c r="I1317" s="260" t="s">
        <v>30693</v>
      </c>
      <c r="J1317" s="261" t="s">
        <v>30694</v>
      </c>
    </row>
    <row r="1318" spans="1:10" x14ac:dyDescent="0.3">
      <c r="A1318" s="486">
        <v>804192</v>
      </c>
      <c r="B1318" s="180" t="s">
        <v>32953</v>
      </c>
      <c r="C1318" s="479" t="s">
        <v>70</v>
      </c>
      <c r="D1318" s="182">
        <v>1359.05</v>
      </c>
      <c r="E1318" s="190"/>
      <c r="I1318" s="260" t="s">
        <v>30695</v>
      </c>
      <c r="J1318" s="261" t="s">
        <v>30696</v>
      </c>
    </row>
    <row r="1319" spans="1:10" x14ac:dyDescent="0.3">
      <c r="A1319" s="487">
        <v>804193</v>
      </c>
      <c r="B1319" s="262" t="s">
        <v>32954</v>
      </c>
      <c r="C1319" s="479" t="s">
        <v>70</v>
      </c>
      <c r="D1319" s="182">
        <v>1479.27</v>
      </c>
      <c r="E1319" s="190"/>
      <c r="I1319" s="260" t="s">
        <v>30697</v>
      </c>
      <c r="J1319" s="261" t="s">
        <v>30698</v>
      </c>
    </row>
    <row r="1320" spans="1:10" x14ac:dyDescent="0.3">
      <c r="A1320" s="486">
        <v>804194</v>
      </c>
      <c r="B1320" s="180" t="s">
        <v>32955</v>
      </c>
      <c r="C1320" s="479" t="s">
        <v>70</v>
      </c>
      <c r="D1320" s="182">
        <v>1417.47</v>
      </c>
      <c r="E1320" s="190"/>
      <c r="I1320" s="260" t="s">
        <v>30699</v>
      </c>
      <c r="J1320" s="261" t="s">
        <v>30700</v>
      </c>
    </row>
    <row r="1321" spans="1:10" x14ac:dyDescent="0.3">
      <c r="A1321" s="486">
        <v>804195</v>
      </c>
      <c r="B1321" s="180" t="s">
        <v>32956</v>
      </c>
      <c r="C1321" s="479" t="s">
        <v>70</v>
      </c>
      <c r="D1321" s="182">
        <v>1537.68</v>
      </c>
      <c r="E1321" s="190"/>
      <c r="I1321" s="260" t="s">
        <v>30701</v>
      </c>
      <c r="J1321" s="261" t="s">
        <v>30702</v>
      </c>
    </row>
    <row r="1322" spans="1:10" x14ac:dyDescent="0.3">
      <c r="A1322" s="486">
        <v>804196</v>
      </c>
      <c r="B1322" s="180" t="s">
        <v>32957</v>
      </c>
      <c r="C1322" s="479" t="s">
        <v>70</v>
      </c>
      <c r="D1322" s="182">
        <v>1575.22</v>
      </c>
      <c r="E1322" s="190"/>
      <c r="I1322" s="260" t="s">
        <v>30703</v>
      </c>
      <c r="J1322" s="261" t="s">
        <v>30704</v>
      </c>
    </row>
    <row r="1323" spans="1:10" x14ac:dyDescent="0.3">
      <c r="A1323" s="486">
        <v>804197</v>
      </c>
      <c r="B1323" s="180" t="s">
        <v>32958</v>
      </c>
      <c r="C1323" s="479" t="s">
        <v>70</v>
      </c>
      <c r="D1323" s="182">
        <v>1728.41</v>
      </c>
      <c r="E1323" s="190"/>
      <c r="I1323" s="260" t="s">
        <v>30705</v>
      </c>
      <c r="J1323" s="261" t="s">
        <v>30706</v>
      </c>
    </row>
    <row r="1324" spans="1:10" x14ac:dyDescent="0.3">
      <c r="A1324" s="486">
        <v>804198</v>
      </c>
      <c r="B1324" s="180" t="s">
        <v>32959</v>
      </c>
      <c r="C1324" s="479" t="s">
        <v>70</v>
      </c>
      <c r="D1324" s="182">
        <v>1694.26</v>
      </c>
      <c r="E1324" s="190"/>
      <c r="I1324" s="260" t="s">
        <v>30707</v>
      </c>
      <c r="J1324" s="261" t="s">
        <v>30708</v>
      </c>
    </row>
    <row r="1325" spans="1:10" x14ac:dyDescent="0.3">
      <c r="A1325" s="486">
        <v>804199</v>
      </c>
      <c r="B1325" s="180" t="s">
        <v>32960</v>
      </c>
      <c r="C1325" s="479" t="s">
        <v>70</v>
      </c>
      <c r="D1325" s="182">
        <v>1847.45</v>
      </c>
      <c r="E1325" s="190"/>
      <c r="I1325" s="260" t="s">
        <v>30709</v>
      </c>
      <c r="J1325" s="261" t="s">
        <v>30710</v>
      </c>
    </row>
    <row r="1326" spans="1:10" x14ac:dyDescent="0.3">
      <c r="A1326" s="486">
        <v>804200</v>
      </c>
      <c r="B1326" s="180" t="s">
        <v>32961</v>
      </c>
      <c r="C1326" s="479" t="s">
        <v>70</v>
      </c>
      <c r="D1326" s="182">
        <v>1920.44</v>
      </c>
      <c r="E1326" s="190"/>
      <c r="I1326" s="260" t="s">
        <v>30711</v>
      </c>
      <c r="J1326" s="261" t="s">
        <v>30712</v>
      </c>
    </row>
    <row r="1327" spans="1:10" x14ac:dyDescent="0.3">
      <c r="A1327" s="486">
        <v>804201</v>
      </c>
      <c r="B1327" s="180" t="s">
        <v>32962</v>
      </c>
      <c r="C1327" s="479" t="s">
        <v>70</v>
      </c>
      <c r="D1327" s="182">
        <v>2073.63</v>
      </c>
      <c r="E1327" s="190"/>
      <c r="I1327" s="260" t="s">
        <v>30713</v>
      </c>
      <c r="J1327" s="261" t="s">
        <v>30714</v>
      </c>
    </row>
    <row r="1328" spans="1:10" x14ac:dyDescent="0.3">
      <c r="A1328" s="486">
        <v>804202</v>
      </c>
      <c r="B1328" s="180" t="s">
        <v>32963</v>
      </c>
      <c r="C1328" s="479" t="s">
        <v>70</v>
      </c>
      <c r="D1328" s="182">
        <v>2053.48</v>
      </c>
      <c r="E1328" s="190"/>
      <c r="I1328" s="260" t="s">
        <v>30715</v>
      </c>
      <c r="J1328" s="261" t="s">
        <v>30716</v>
      </c>
    </row>
    <row r="1329" spans="1:10" x14ac:dyDescent="0.3">
      <c r="A1329" s="486">
        <v>804203</v>
      </c>
      <c r="B1329" s="180" t="s">
        <v>32964</v>
      </c>
      <c r="C1329" s="479" t="s">
        <v>70</v>
      </c>
      <c r="D1329" s="182">
        <v>2206.67</v>
      </c>
      <c r="E1329" s="190"/>
      <c r="I1329" s="260" t="s">
        <v>30717</v>
      </c>
      <c r="J1329" s="261" t="s">
        <v>30718</v>
      </c>
    </row>
    <row r="1330" spans="1:10" x14ac:dyDescent="0.3">
      <c r="A1330" s="486">
        <v>804204</v>
      </c>
      <c r="B1330" s="180" t="s">
        <v>32965</v>
      </c>
      <c r="C1330" s="479" t="s">
        <v>70</v>
      </c>
      <c r="D1330" s="182">
        <v>2517.14</v>
      </c>
      <c r="E1330" s="190"/>
      <c r="I1330" s="260" t="s">
        <v>30719</v>
      </c>
      <c r="J1330" s="261" t="s">
        <v>30720</v>
      </c>
    </row>
    <row r="1331" spans="1:10" x14ac:dyDescent="0.3">
      <c r="A1331" s="486">
        <v>804205</v>
      </c>
      <c r="B1331" s="180" t="s">
        <v>32966</v>
      </c>
      <c r="C1331" s="479" t="s">
        <v>70</v>
      </c>
      <c r="D1331" s="182">
        <v>2714.89</v>
      </c>
      <c r="E1331" s="190"/>
      <c r="I1331" s="260" t="s">
        <v>30721</v>
      </c>
      <c r="J1331" s="261" t="s">
        <v>30722</v>
      </c>
    </row>
    <row r="1332" spans="1:10" x14ac:dyDescent="0.3">
      <c r="A1332" s="486">
        <v>804206</v>
      </c>
      <c r="B1332" s="180" t="s">
        <v>32967</v>
      </c>
      <c r="C1332" s="479" t="s">
        <v>70</v>
      </c>
      <c r="D1332" s="182">
        <v>2593.19</v>
      </c>
      <c r="E1332" s="190"/>
      <c r="I1332" s="260" t="s">
        <v>30723</v>
      </c>
      <c r="J1332" s="261" t="s">
        <v>30724</v>
      </c>
    </row>
    <row r="1333" spans="1:10" x14ac:dyDescent="0.3">
      <c r="A1333" s="486">
        <v>804207</v>
      </c>
      <c r="B1333" s="180" t="s">
        <v>32968</v>
      </c>
      <c r="C1333" s="479" t="s">
        <v>70</v>
      </c>
      <c r="D1333" s="182">
        <v>2790.94</v>
      </c>
      <c r="E1333" s="190"/>
      <c r="I1333" s="260" t="s">
        <v>30725</v>
      </c>
      <c r="J1333" s="261" t="s">
        <v>30726</v>
      </c>
    </row>
    <row r="1334" spans="1:10" x14ac:dyDescent="0.3">
      <c r="A1334" s="486">
        <v>804208</v>
      </c>
      <c r="B1334" s="180" t="s">
        <v>32969</v>
      </c>
      <c r="C1334" s="479" t="s">
        <v>70</v>
      </c>
      <c r="D1334" s="182">
        <v>2749.23</v>
      </c>
      <c r="E1334" s="190"/>
      <c r="I1334" s="260" t="s">
        <v>30727</v>
      </c>
      <c r="J1334" s="261" t="s">
        <v>30728</v>
      </c>
    </row>
    <row r="1335" spans="1:10" x14ac:dyDescent="0.3">
      <c r="A1335" s="486">
        <v>804209</v>
      </c>
      <c r="B1335" s="180" t="s">
        <v>32970</v>
      </c>
      <c r="C1335" s="479" t="s">
        <v>70</v>
      </c>
      <c r="D1335" s="182">
        <v>2946.98</v>
      </c>
      <c r="E1335" s="190"/>
      <c r="I1335" s="260" t="s">
        <v>30729</v>
      </c>
      <c r="J1335" s="261" t="s">
        <v>30730</v>
      </c>
    </row>
    <row r="1336" spans="1:10" x14ac:dyDescent="0.3">
      <c r="A1336" s="486">
        <v>804210</v>
      </c>
      <c r="B1336" s="180" t="s">
        <v>32971</v>
      </c>
      <c r="C1336" s="479" t="s">
        <v>70</v>
      </c>
      <c r="D1336" s="182">
        <v>2869.98</v>
      </c>
      <c r="E1336" s="190"/>
      <c r="I1336" s="260" t="s">
        <v>30731</v>
      </c>
      <c r="J1336" s="261" t="s">
        <v>30732</v>
      </c>
    </row>
    <row r="1337" spans="1:10" x14ac:dyDescent="0.3">
      <c r="A1337" s="486">
        <v>804211</v>
      </c>
      <c r="B1337" s="180" t="s">
        <v>32972</v>
      </c>
      <c r="C1337" s="479" t="s">
        <v>70</v>
      </c>
      <c r="D1337" s="182">
        <v>3067.73</v>
      </c>
      <c r="E1337" s="190"/>
      <c r="I1337" s="260" t="s">
        <v>30733</v>
      </c>
      <c r="J1337" s="261" t="s">
        <v>30734</v>
      </c>
    </row>
    <row r="1338" spans="1:10" x14ac:dyDescent="0.3">
      <c r="A1338" s="486">
        <v>804012</v>
      </c>
      <c r="B1338" s="180" t="s">
        <v>32973</v>
      </c>
      <c r="C1338" s="479" t="s">
        <v>70</v>
      </c>
      <c r="D1338" s="182">
        <v>199.35</v>
      </c>
      <c r="E1338" s="190"/>
      <c r="I1338" s="260" t="s">
        <v>30735</v>
      </c>
      <c r="J1338" s="261" t="s">
        <v>30736</v>
      </c>
    </row>
    <row r="1339" spans="1:10" x14ac:dyDescent="0.3">
      <c r="A1339" s="486">
        <v>804013</v>
      </c>
      <c r="B1339" s="180" t="s">
        <v>32974</v>
      </c>
      <c r="C1339" s="479" t="s">
        <v>70</v>
      </c>
      <c r="D1339" s="182">
        <v>221.24</v>
      </c>
      <c r="E1339" s="190"/>
      <c r="I1339" s="260" t="s">
        <v>30737</v>
      </c>
      <c r="J1339" s="261" t="s">
        <v>30738</v>
      </c>
    </row>
    <row r="1340" spans="1:10" x14ac:dyDescent="0.3">
      <c r="A1340" s="486">
        <v>804014</v>
      </c>
      <c r="B1340" s="180" t="s">
        <v>32975</v>
      </c>
      <c r="C1340" s="479" t="s">
        <v>70</v>
      </c>
      <c r="D1340" s="182">
        <v>212.25</v>
      </c>
      <c r="E1340" s="190"/>
      <c r="I1340" s="260" t="s">
        <v>30739</v>
      </c>
      <c r="J1340" s="261" t="s">
        <v>30740</v>
      </c>
    </row>
    <row r="1341" spans="1:10" x14ac:dyDescent="0.3">
      <c r="A1341" s="486">
        <v>804015</v>
      </c>
      <c r="B1341" s="180" t="s">
        <v>32976</v>
      </c>
      <c r="C1341" s="479" t="s">
        <v>70</v>
      </c>
      <c r="D1341" s="182">
        <v>234.13</v>
      </c>
      <c r="E1341" s="190"/>
      <c r="I1341" s="260" t="s">
        <v>30741</v>
      </c>
      <c r="J1341" s="261" t="s">
        <v>30742</v>
      </c>
    </row>
    <row r="1342" spans="1:10" x14ac:dyDescent="0.3">
      <c r="A1342" s="486">
        <v>804016</v>
      </c>
      <c r="B1342" s="180" t="s">
        <v>32977</v>
      </c>
      <c r="C1342" s="479" t="s">
        <v>70</v>
      </c>
      <c r="D1342" s="182">
        <v>215.74</v>
      </c>
      <c r="E1342" s="190"/>
      <c r="I1342" s="260" t="s">
        <v>30743</v>
      </c>
      <c r="J1342" s="261" t="s">
        <v>30744</v>
      </c>
    </row>
    <row r="1343" spans="1:10" x14ac:dyDescent="0.3">
      <c r="A1343" s="486">
        <v>804017</v>
      </c>
      <c r="B1343" s="180" t="s">
        <v>32978</v>
      </c>
      <c r="C1343" s="479" t="s">
        <v>70</v>
      </c>
      <c r="D1343" s="182">
        <v>237.63</v>
      </c>
      <c r="E1343" s="190"/>
      <c r="I1343" s="260" t="s">
        <v>30745</v>
      </c>
      <c r="J1343" s="261" t="s">
        <v>30746</v>
      </c>
    </row>
    <row r="1344" spans="1:10" x14ac:dyDescent="0.3">
      <c r="A1344" s="486">
        <v>804018</v>
      </c>
      <c r="B1344" s="180" t="s">
        <v>32979</v>
      </c>
      <c r="C1344" s="479" t="s">
        <v>70</v>
      </c>
      <c r="D1344" s="182">
        <v>247.63</v>
      </c>
      <c r="E1344" s="190"/>
      <c r="I1344" s="260" t="s">
        <v>30747</v>
      </c>
      <c r="J1344" s="261" t="s">
        <v>30748</v>
      </c>
    </row>
    <row r="1345" spans="1:10" x14ac:dyDescent="0.3">
      <c r="A1345" s="486">
        <v>804019</v>
      </c>
      <c r="B1345" s="180" t="s">
        <v>32980</v>
      </c>
      <c r="C1345" s="479" t="s">
        <v>70</v>
      </c>
      <c r="D1345" s="182">
        <v>269.51</v>
      </c>
      <c r="E1345" s="190"/>
      <c r="I1345" s="260" t="s">
        <v>30749</v>
      </c>
      <c r="J1345" s="261" t="s">
        <v>30750</v>
      </c>
    </row>
    <row r="1346" spans="1:10" x14ac:dyDescent="0.3">
      <c r="A1346" s="486">
        <v>804020</v>
      </c>
      <c r="B1346" s="180" t="s">
        <v>32981</v>
      </c>
      <c r="C1346" s="479" t="s">
        <v>70</v>
      </c>
      <c r="D1346" s="182">
        <v>322.38</v>
      </c>
      <c r="E1346" s="190"/>
      <c r="I1346" s="260" t="s">
        <v>30751</v>
      </c>
      <c r="J1346" s="261" t="s">
        <v>30752</v>
      </c>
    </row>
    <row r="1347" spans="1:10" x14ac:dyDescent="0.3">
      <c r="A1347" s="486">
        <v>804021</v>
      </c>
      <c r="B1347" s="180" t="s">
        <v>32982</v>
      </c>
      <c r="C1347" s="479" t="s">
        <v>70</v>
      </c>
      <c r="D1347" s="182">
        <v>355.25</v>
      </c>
      <c r="E1347" s="190"/>
      <c r="I1347" s="260" t="s">
        <v>30753</v>
      </c>
      <c r="J1347" s="261" t="s">
        <v>30754</v>
      </c>
    </row>
    <row r="1348" spans="1:10" x14ac:dyDescent="0.3">
      <c r="A1348" s="486">
        <v>804022</v>
      </c>
      <c r="B1348" s="180" t="s">
        <v>32983</v>
      </c>
      <c r="C1348" s="479" t="s">
        <v>70</v>
      </c>
      <c r="D1348" s="182">
        <v>345.49</v>
      </c>
      <c r="E1348" s="190"/>
      <c r="I1348" s="260" t="s">
        <v>30755</v>
      </c>
      <c r="J1348" s="261" t="s">
        <v>30756</v>
      </c>
    </row>
    <row r="1349" spans="1:10" x14ac:dyDescent="0.3">
      <c r="A1349" s="486">
        <v>804023</v>
      </c>
      <c r="B1349" s="180" t="s">
        <v>32984</v>
      </c>
      <c r="C1349" s="479" t="s">
        <v>70</v>
      </c>
      <c r="D1349" s="182">
        <v>378.36</v>
      </c>
      <c r="E1349" s="190"/>
      <c r="I1349" s="260" t="s">
        <v>30757</v>
      </c>
      <c r="J1349" s="261" t="s">
        <v>30758</v>
      </c>
    </row>
    <row r="1350" spans="1:10" x14ac:dyDescent="0.3">
      <c r="A1350" s="486">
        <v>804024</v>
      </c>
      <c r="B1350" s="180" t="s">
        <v>32985</v>
      </c>
      <c r="C1350" s="479" t="s">
        <v>70</v>
      </c>
      <c r="D1350" s="182">
        <v>354.12</v>
      </c>
      <c r="E1350" s="190"/>
      <c r="I1350" s="260" t="s">
        <v>30759</v>
      </c>
      <c r="J1350" s="261" t="s">
        <v>30760</v>
      </c>
    </row>
    <row r="1351" spans="1:10" x14ac:dyDescent="0.3">
      <c r="A1351" s="486">
        <v>804025</v>
      </c>
      <c r="B1351" s="180" t="s">
        <v>32986</v>
      </c>
      <c r="C1351" s="479" t="s">
        <v>70</v>
      </c>
      <c r="D1351" s="182">
        <v>386.99</v>
      </c>
      <c r="E1351" s="190"/>
      <c r="I1351" s="260" t="s">
        <v>30761</v>
      </c>
      <c r="J1351" s="261" t="s">
        <v>30762</v>
      </c>
    </row>
    <row r="1352" spans="1:10" x14ac:dyDescent="0.3">
      <c r="A1352" s="486">
        <v>804026</v>
      </c>
      <c r="B1352" s="180" t="s">
        <v>32987</v>
      </c>
      <c r="C1352" s="479" t="s">
        <v>70</v>
      </c>
      <c r="D1352" s="182">
        <v>414.82</v>
      </c>
      <c r="E1352" s="190"/>
      <c r="I1352" s="260" t="s">
        <v>30763</v>
      </c>
      <c r="J1352" s="261" t="s">
        <v>30764</v>
      </c>
    </row>
    <row r="1353" spans="1:10" x14ac:dyDescent="0.3">
      <c r="A1353" s="486">
        <v>804027</v>
      </c>
      <c r="B1353" s="180" t="s">
        <v>32988</v>
      </c>
      <c r="C1353" s="479" t="s">
        <v>70</v>
      </c>
      <c r="D1353" s="182">
        <v>447.68</v>
      </c>
      <c r="E1353" s="190"/>
      <c r="I1353" s="260" t="s">
        <v>30765</v>
      </c>
      <c r="J1353" s="261" t="s">
        <v>30766</v>
      </c>
    </row>
    <row r="1354" spans="1:10" x14ac:dyDescent="0.3">
      <c r="A1354" s="486">
        <v>804028</v>
      </c>
      <c r="B1354" s="180" t="s">
        <v>32989</v>
      </c>
      <c r="C1354" s="479" t="s">
        <v>70</v>
      </c>
      <c r="D1354" s="182">
        <v>462.7</v>
      </c>
      <c r="E1354" s="190"/>
      <c r="I1354" s="260" t="s">
        <v>30767</v>
      </c>
      <c r="J1354" s="261" t="s">
        <v>30768</v>
      </c>
    </row>
    <row r="1355" spans="1:10" x14ac:dyDescent="0.3">
      <c r="A1355" s="486">
        <v>804029</v>
      </c>
      <c r="B1355" s="180" t="s">
        <v>32990</v>
      </c>
      <c r="C1355" s="479" t="s">
        <v>70</v>
      </c>
      <c r="D1355" s="182">
        <v>507.64</v>
      </c>
      <c r="E1355" s="190"/>
      <c r="I1355" s="260" t="s">
        <v>30769</v>
      </c>
      <c r="J1355" s="261" t="s">
        <v>30770</v>
      </c>
    </row>
    <row r="1356" spans="1:10" x14ac:dyDescent="0.3">
      <c r="A1356" s="486">
        <v>804030</v>
      </c>
      <c r="B1356" s="180" t="s">
        <v>32991</v>
      </c>
      <c r="C1356" s="479" t="s">
        <v>70</v>
      </c>
      <c r="D1356" s="182">
        <v>498.03</v>
      </c>
      <c r="E1356" s="190"/>
      <c r="I1356" s="260" t="s">
        <v>30771</v>
      </c>
      <c r="J1356" s="261" t="s">
        <v>30772</v>
      </c>
    </row>
    <row r="1357" spans="1:10" x14ac:dyDescent="0.3">
      <c r="A1357" s="486">
        <v>804031</v>
      </c>
      <c r="B1357" s="180" t="s">
        <v>32992</v>
      </c>
      <c r="C1357" s="479" t="s">
        <v>70</v>
      </c>
      <c r="D1357" s="182">
        <v>542.97</v>
      </c>
      <c r="E1357" s="190"/>
      <c r="I1357" s="260" t="s">
        <v>30773</v>
      </c>
      <c r="J1357" s="261" t="s">
        <v>30774</v>
      </c>
    </row>
    <row r="1358" spans="1:10" x14ac:dyDescent="0.3">
      <c r="A1358" s="486">
        <v>804032</v>
      </c>
      <c r="B1358" s="262" t="s">
        <v>32993</v>
      </c>
      <c r="C1358" s="479" t="s">
        <v>70</v>
      </c>
      <c r="D1358" s="182">
        <v>535.91999999999996</v>
      </c>
      <c r="E1358" s="190"/>
      <c r="I1358" s="260" t="s">
        <v>30775</v>
      </c>
      <c r="J1358" s="261" t="s">
        <v>30776</v>
      </c>
    </row>
    <row r="1359" spans="1:10" x14ac:dyDescent="0.3">
      <c r="A1359" s="486">
        <v>804033</v>
      </c>
      <c r="B1359" s="180" t="s">
        <v>32994</v>
      </c>
      <c r="C1359" s="479" t="s">
        <v>70</v>
      </c>
      <c r="D1359" s="182">
        <v>580.86</v>
      </c>
      <c r="E1359" s="190"/>
      <c r="I1359" s="260" t="s">
        <v>30777</v>
      </c>
      <c r="J1359" s="261" t="s">
        <v>30778</v>
      </c>
    </row>
    <row r="1360" spans="1:10" x14ac:dyDescent="0.3">
      <c r="A1360" s="486">
        <v>804034</v>
      </c>
      <c r="B1360" s="180" t="s">
        <v>32995</v>
      </c>
      <c r="C1360" s="479" t="s">
        <v>70</v>
      </c>
      <c r="D1360" s="182">
        <v>571.57000000000005</v>
      </c>
      <c r="E1360" s="190"/>
      <c r="I1360" s="260" t="s">
        <v>30779</v>
      </c>
      <c r="J1360" s="261" t="s">
        <v>30780</v>
      </c>
    </row>
    <row r="1361" spans="1:10" x14ac:dyDescent="0.3">
      <c r="A1361" s="486">
        <v>804035</v>
      </c>
      <c r="B1361" s="180" t="s">
        <v>32996</v>
      </c>
      <c r="C1361" s="479" t="s">
        <v>70</v>
      </c>
      <c r="D1361" s="182">
        <v>616.51</v>
      </c>
      <c r="E1361" s="190"/>
      <c r="I1361" s="260" t="s">
        <v>30781</v>
      </c>
      <c r="J1361" s="261" t="s">
        <v>30782</v>
      </c>
    </row>
    <row r="1362" spans="1:10" x14ac:dyDescent="0.3">
      <c r="A1362" s="486">
        <v>804036</v>
      </c>
      <c r="B1362" s="180" t="s">
        <v>32997</v>
      </c>
      <c r="C1362" s="479" t="s">
        <v>70</v>
      </c>
      <c r="D1362" s="182">
        <v>644.44000000000005</v>
      </c>
      <c r="E1362" s="190"/>
      <c r="I1362" s="260" t="s">
        <v>30783</v>
      </c>
      <c r="J1362" s="261" t="s">
        <v>30784</v>
      </c>
    </row>
    <row r="1363" spans="1:10" x14ac:dyDescent="0.3">
      <c r="A1363" s="486">
        <v>804037</v>
      </c>
      <c r="B1363" s="180" t="s">
        <v>32998</v>
      </c>
      <c r="C1363" s="479" t="s">
        <v>70</v>
      </c>
      <c r="D1363" s="182">
        <v>703.12</v>
      </c>
      <c r="E1363" s="190"/>
      <c r="I1363" s="260" t="s">
        <v>30785</v>
      </c>
      <c r="J1363" s="261" t="s">
        <v>30786</v>
      </c>
    </row>
    <row r="1364" spans="1:10" x14ac:dyDescent="0.3">
      <c r="A1364" s="486">
        <v>804038</v>
      </c>
      <c r="B1364" s="180" t="s">
        <v>32999</v>
      </c>
      <c r="C1364" s="479" t="s">
        <v>70</v>
      </c>
      <c r="D1364" s="182">
        <v>664.69</v>
      </c>
      <c r="E1364" s="190"/>
      <c r="I1364" s="260" t="s">
        <v>30787</v>
      </c>
      <c r="J1364" s="261" t="s">
        <v>30788</v>
      </c>
    </row>
    <row r="1365" spans="1:10" x14ac:dyDescent="0.3">
      <c r="A1365" s="486">
        <v>804039</v>
      </c>
      <c r="B1365" s="180" t="s">
        <v>33000</v>
      </c>
      <c r="C1365" s="479" t="s">
        <v>70</v>
      </c>
      <c r="D1365" s="182">
        <v>723.37</v>
      </c>
      <c r="E1365" s="190"/>
      <c r="I1365" s="260" t="s">
        <v>30789</v>
      </c>
      <c r="J1365" s="261" t="s">
        <v>30790</v>
      </c>
    </row>
    <row r="1366" spans="1:10" x14ac:dyDescent="0.3">
      <c r="A1366" s="486">
        <v>804040</v>
      </c>
      <c r="B1366" s="262" t="s">
        <v>33001</v>
      </c>
      <c r="C1366" s="479" t="s">
        <v>70</v>
      </c>
      <c r="D1366" s="182">
        <v>707.43</v>
      </c>
      <c r="E1366" s="190"/>
      <c r="I1366" s="260" t="s">
        <v>30791</v>
      </c>
      <c r="J1366" s="261" t="s">
        <v>30792</v>
      </c>
    </row>
    <row r="1367" spans="1:10" x14ac:dyDescent="0.3">
      <c r="A1367" s="486">
        <v>804041</v>
      </c>
      <c r="B1367" s="180" t="s">
        <v>33002</v>
      </c>
      <c r="C1367" s="479" t="s">
        <v>70</v>
      </c>
      <c r="D1367" s="182">
        <v>766.1</v>
      </c>
      <c r="E1367" s="190"/>
      <c r="I1367" s="260" t="s">
        <v>30793</v>
      </c>
      <c r="J1367" s="261" t="s">
        <v>30794</v>
      </c>
    </row>
    <row r="1368" spans="1:10" x14ac:dyDescent="0.3">
      <c r="A1368" s="486">
        <v>804042</v>
      </c>
      <c r="B1368" s="180" t="s">
        <v>33003</v>
      </c>
      <c r="C1368" s="479" t="s">
        <v>70</v>
      </c>
      <c r="D1368" s="182">
        <v>736.64</v>
      </c>
      <c r="E1368" s="190"/>
      <c r="I1368" s="260" t="s">
        <v>30795</v>
      </c>
      <c r="J1368" s="261" t="s">
        <v>30796</v>
      </c>
    </row>
    <row r="1369" spans="1:10" x14ac:dyDescent="0.3">
      <c r="A1369" s="486">
        <v>804043</v>
      </c>
      <c r="B1369" s="180" t="s">
        <v>33004</v>
      </c>
      <c r="C1369" s="479" t="s">
        <v>70</v>
      </c>
      <c r="D1369" s="182">
        <v>795.31</v>
      </c>
      <c r="E1369" s="190"/>
      <c r="I1369" s="260" t="s">
        <v>30797</v>
      </c>
      <c r="J1369" s="261" t="s">
        <v>30798</v>
      </c>
    </row>
    <row r="1370" spans="1:10" x14ac:dyDescent="0.3">
      <c r="A1370" s="486">
        <v>804044</v>
      </c>
      <c r="B1370" s="180" t="s">
        <v>33005</v>
      </c>
      <c r="C1370" s="479" t="s">
        <v>70</v>
      </c>
      <c r="D1370" s="182">
        <v>815.92</v>
      </c>
      <c r="E1370" s="190"/>
      <c r="I1370" s="260" t="s">
        <v>30799</v>
      </c>
      <c r="J1370" s="261" t="s">
        <v>30800</v>
      </c>
    </row>
    <row r="1371" spans="1:10" x14ac:dyDescent="0.3">
      <c r="A1371" s="486">
        <v>804045</v>
      </c>
      <c r="B1371" s="180" t="s">
        <v>33006</v>
      </c>
      <c r="C1371" s="479" t="s">
        <v>70</v>
      </c>
      <c r="D1371" s="182">
        <v>889.22</v>
      </c>
      <c r="E1371" s="190"/>
      <c r="I1371" s="260" t="s">
        <v>30801</v>
      </c>
      <c r="J1371" s="261" t="s">
        <v>30802</v>
      </c>
    </row>
    <row r="1372" spans="1:10" x14ac:dyDescent="0.3">
      <c r="A1372" s="486">
        <v>804046</v>
      </c>
      <c r="B1372" s="180" t="s">
        <v>33007</v>
      </c>
      <c r="C1372" s="479" t="s">
        <v>70</v>
      </c>
      <c r="D1372" s="182">
        <v>875.44</v>
      </c>
      <c r="E1372" s="190"/>
      <c r="I1372" s="260" t="s">
        <v>30803</v>
      </c>
      <c r="J1372" s="261" t="s">
        <v>30804</v>
      </c>
    </row>
    <row r="1373" spans="1:10" x14ac:dyDescent="0.3">
      <c r="A1373" s="486">
        <v>804047</v>
      </c>
      <c r="B1373" s="180" t="s">
        <v>33008</v>
      </c>
      <c r="C1373" s="479" t="s">
        <v>70</v>
      </c>
      <c r="D1373" s="182">
        <v>948.74</v>
      </c>
      <c r="E1373" s="190"/>
      <c r="I1373" s="260" t="s">
        <v>30805</v>
      </c>
      <c r="J1373" s="261" t="s">
        <v>30806</v>
      </c>
    </row>
    <row r="1374" spans="1:10" x14ac:dyDescent="0.3">
      <c r="A1374" s="486">
        <v>804048</v>
      </c>
      <c r="B1374" s="180" t="s">
        <v>33009</v>
      </c>
      <c r="C1374" s="479" t="s">
        <v>70</v>
      </c>
      <c r="D1374" s="182">
        <v>988.54</v>
      </c>
      <c r="E1374" s="190"/>
      <c r="I1374" s="260" t="s">
        <v>30807</v>
      </c>
      <c r="J1374" s="261" t="s">
        <v>30808</v>
      </c>
    </row>
    <row r="1375" spans="1:10" x14ac:dyDescent="0.3">
      <c r="A1375" s="486">
        <v>804049</v>
      </c>
      <c r="B1375" s="180" t="s">
        <v>33010</v>
      </c>
      <c r="C1375" s="479" t="s">
        <v>70</v>
      </c>
      <c r="D1375" s="182">
        <v>1061.83</v>
      </c>
      <c r="E1375" s="190"/>
      <c r="I1375" s="260" t="s">
        <v>30809</v>
      </c>
      <c r="J1375" s="261" t="s">
        <v>30810</v>
      </c>
    </row>
    <row r="1376" spans="1:10" x14ac:dyDescent="0.3">
      <c r="A1376" s="486">
        <v>804050</v>
      </c>
      <c r="B1376" s="180" t="s">
        <v>33011</v>
      </c>
      <c r="C1376" s="479" t="s">
        <v>70</v>
      </c>
      <c r="D1376" s="182">
        <v>1055.05</v>
      </c>
      <c r="E1376" s="190"/>
      <c r="I1376" s="260" t="s">
        <v>30811</v>
      </c>
      <c r="J1376" s="261" t="s">
        <v>30812</v>
      </c>
    </row>
    <row r="1377" spans="1:10" x14ac:dyDescent="0.3">
      <c r="A1377" s="486">
        <v>804051</v>
      </c>
      <c r="B1377" s="180" t="s">
        <v>33012</v>
      </c>
      <c r="C1377" s="479" t="s">
        <v>70</v>
      </c>
      <c r="D1377" s="182">
        <v>1128.3499999999999</v>
      </c>
      <c r="E1377" s="190"/>
      <c r="I1377" s="260" t="s">
        <v>30813</v>
      </c>
      <c r="J1377" s="261" t="s">
        <v>30814</v>
      </c>
    </row>
    <row r="1378" spans="1:10" x14ac:dyDescent="0.3">
      <c r="A1378" s="486">
        <v>804052</v>
      </c>
      <c r="B1378" s="180" t="s">
        <v>33013</v>
      </c>
      <c r="C1378" s="479" t="s">
        <v>70</v>
      </c>
      <c r="D1378" s="182">
        <v>1290.17</v>
      </c>
      <c r="E1378" s="190"/>
      <c r="I1378" s="260" t="s">
        <v>30815</v>
      </c>
      <c r="J1378" s="261" t="s">
        <v>30816</v>
      </c>
    </row>
    <row r="1379" spans="1:10" x14ac:dyDescent="0.3">
      <c r="A1379" s="486">
        <v>804053</v>
      </c>
      <c r="B1379" s="180" t="s">
        <v>33014</v>
      </c>
      <c r="C1379" s="479" t="s">
        <v>70</v>
      </c>
      <c r="D1379" s="182">
        <v>1385.46</v>
      </c>
      <c r="E1379" s="190"/>
      <c r="I1379" s="260" t="s">
        <v>30817</v>
      </c>
      <c r="J1379" s="261" t="s">
        <v>30818</v>
      </c>
    </row>
    <row r="1380" spans="1:10" x14ac:dyDescent="0.3">
      <c r="A1380" s="486">
        <v>804054</v>
      </c>
      <c r="B1380" s="180" t="s">
        <v>33015</v>
      </c>
      <c r="C1380" s="479" t="s">
        <v>70</v>
      </c>
      <c r="D1380" s="182">
        <v>1328.2</v>
      </c>
      <c r="E1380" s="190"/>
      <c r="I1380" s="260" t="s">
        <v>30819</v>
      </c>
      <c r="J1380" s="261" t="s">
        <v>30820</v>
      </c>
    </row>
    <row r="1381" spans="1:10" x14ac:dyDescent="0.3">
      <c r="A1381" s="486">
        <v>804055</v>
      </c>
      <c r="B1381" s="180" t="s">
        <v>33016</v>
      </c>
      <c r="C1381" s="479" t="s">
        <v>70</v>
      </c>
      <c r="D1381" s="182">
        <v>1423.49</v>
      </c>
      <c r="E1381" s="190"/>
      <c r="I1381" s="260" t="s">
        <v>28363</v>
      </c>
      <c r="J1381" s="261" t="s">
        <v>30821</v>
      </c>
    </row>
    <row r="1382" spans="1:10" x14ac:dyDescent="0.3">
      <c r="A1382" s="486">
        <v>804056</v>
      </c>
      <c r="B1382" s="180" t="s">
        <v>33017</v>
      </c>
      <c r="C1382" s="479" t="s">
        <v>70</v>
      </c>
      <c r="D1382" s="182">
        <v>1406.22</v>
      </c>
      <c r="E1382" s="190"/>
      <c r="I1382" s="260" t="s">
        <v>28247</v>
      </c>
      <c r="J1382" s="261" t="s">
        <v>30822</v>
      </c>
    </row>
    <row r="1383" spans="1:10" x14ac:dyDescent="0.3">
      <c r="A1383" s="486">
        <v>804057</v>
      </c>
      <c r="B1383" s="180" t="s">
        <v>33018</v>
      </c>
      <c r="C1383" s="479" t="s">
        <v>70</v>
      </c>
      <c r="D1383" s="182">
        <v>1501.51</v>
      </c>
      <c r="E1383" s="190"/>
      <c r="I1383" s="260" t="s">
        <v>20175</v>
      </c>
      <c r="J1383" s="261" t="s">
        <v>30823</v>
      </c>
    </row>
    <row r="1384" spans="1:10" x14ac:dyDescent="0.3">
      <c r="A1384" s="486">
        <v>804058</v>
      </c>
      <c r="B1384" s="180" t="s">
        <v>33019</v>
      </c>
      <c r="C1384" s="479" t="s">
        <v>70</v>
      </c>
      <c r="D1384" s="182">
        <v>1466.6</v>
      </c>
      <c r="E1384" s="190"/>
      <c r="I1384" s="260" t="s">
        <v>28534</v>
      </c>
      <c r="J1384" s="261" t="s">
        <v>30824</v>
      </c>
    </row>
    <row r="1385" spans="1:10" x14ac:dyDescent="0.3">
      <c r="A1385" s="486">
        <v>804059</v>
      </c>
      <c r="B1385" s="180" t="s">
        <v>33020</v>
      </c>
      <c r="C1385" s="479" t="s">
        <v>70</v>
      </c>
      <c r="D1385" s="182">
        <v>1561.88</v>
      </c>
      <c r="E1385" s="190"/>
      <c r="I1385" s="260" t="s">
        <v>28515</v>
      </c>
      <c r="J1385" s="261" t="s">
        <v>30825</v>
      </c>
    </row>
    <row r="1386" spans="1:10" x14ac:dyDescent="0.3">
      <c r="A1386" s="486">
        <v>804292</v>
      </c>
      <c r="B1386" s="180" t="s">
        <v>33021</v>
      </c>
      <c r="C1386" s="479" t="s">
        <v>70</v>
      </c>
      <c r="D1386" s="182">
        <v>1821.73</v>
      </c>
      <c r="E1386" s="190"/>
      <c r="I1386" s="260" t="s">
        <v>30826</v>
      </c>
      <c r="J1386" s="261" t="s">
        <v>30827</v>
      </c>
    </row>
    <row r="1387" spans="1:10" x14ac:dyDescent="0.3">
      <c r="A1387" s="486">
        <v>804293</v>
      </c>
      <c r="B1387" s="180" t="s">
        <v>33022</v>
      </c>
      <c r="C1387" s="479" t="s">
        <v>70</v>
      </c>
      <c r="D1387" s="182">
        <v>2003.48</v>
      </c>
      <c r="E1387" s="190"/>
      <c r="I1387" s="260" t="s">
        <v>30828</v>
      </c>
      <c r="J1387" s="261" t="s">
        <v>30829</v>
      </c>
    </row>
    <row r="1388" spans="1:10" x14ac:dyDescent="0.3">
      <c r="A1388" s="486">
        <v>804294</v>
      </c>
      <c r="B1388" s="180" t="s">
        <v>33023</v>
      </c>
      <c r="C1388" s="479" t="s">
        <v>70</v>
      </c>
      <c r="D1388" s="182">
        <v>1882.48</v>
      </c>
      <c r="E1388" s="190"/>
      <c r="I1388" s="260" t="s">
        <v>30830</v>
      </c>
      <c r="J1388" s="261" t="s">
        <v>30831</v>
      </c>
    </row>
    <row r="1389" spans="1:10" x14ac:dyDescent="0.3">
      <c r="A1389" s="486">
        <v>804295</v>
      </c>
      <c r="B1389" s="180" t="s">
        <v>33024</v>
      </c>
      <c r="C1389" s="479" t="s">
        <v>70</v>
      </c>
      <c r="D1389" s="182">
        <v>2064.23</v>
      </c>
      <c r="E1389" s="190"/>
      <c r="I1389" s="260" t="s">
        <v>30832</v>
      </c>
      <c r="J1389" s="261" t="s">
        <v>30833</v>
      </c>
    </row>
    <row r="1390" spans="1:10" x14ac:dyDescent="0.3">
      <c r="A1390" s="486">
        <v>804296</v>
      </c>
      <c r="B1390" s="180" t="s">
        <v>33025</v>
      </c>
      <c r="C1390" s="479" t="s">
        <v>70</v>
      </c>
      <c r="D1390" s="182">
        <v>2010.68</v>
      </c>
      <c r="E1390" s="190"/>
      <c r="I1390" s="260" t="s">
        <v>30834</v>
      </c>
      <c r="J1390" s="261" t="s">
        <v>30835</v>
      </c>
    </row>
    <row r="1391" spans="1:10" x14ac:dyDescent="0.3">
      <c r="A1391" s="486">
        <v>804297</v>
      </c>
      <c r="B1391" s="180" t="s">
        <v>33026</v>
      </c>
      <c r="C1391" s="479" t="s">
        <v>70</v>
      </c>
      <c r="D1391" s="182">
        <v>2192.44</v>
      </c>
      <c r="E1391" s="190"/>
      <c r="I1391" s="260" t="s">
        <v>30836</v>
      </c>
      <c r="J1391" s="261" t="s">
        <v>30837</v>
      </c>
    </row>
    <row r="1392" spans="1:10" x14ac:dyDescent="0.3">
      <c r="A1392" s="487">
        <v>804298</v>
      </c>
      <c r="B1392" s="262" t="s">
        <v>33027</v>
      </c>
      <c r="C1392" s="479" t="s">
        <v>70</v>
      </c>
      <c r="D1392" s="182">
        <v>2098.3000000000002</v>
      </c>
      <c r="E1392" s="190"/>
      <c r="I1392" s="260" t="s">
        <v>30838</v>
      </c>
      <c r="J1392" s="261" t="s">
        <v>30839</v>
      </c>
    </row>
    <row r="1393" spans="1:10" x14ac:dyDescent="0.3">
      <c r="A1393" s="486">
        <v>804299</v>
      </c>
      <c r="B1393" s="180" t="s">
        <v>33028</v>
      </c>
      <c r="C1393" s="479" t="s">
        <v>70</v>
      </c>
      <c r="D1393" s="182">
        <v>2280.06</v>
      </c>
      <c r="E1393" s="190"/>
      <c r="I1393" s="260" t="s">
        <v>30840</v>
      </c>
      <c r="J1393" s="261" t="s">
        <v>30841</v>
      </c>
    </row>
    <row r="1394" spans="1:10" x14ac:dyDescent="0.3">
      <c r="A1394" s="486">
        <v>804300</v>
      </c>
      <c r="B1394" s="180" t="s">
        <v>33029</v>
      </c>
      <c r="C1394" s="479" t="s">
        <v>70</v>
      </c>
      <c r="D1394" s="182">
        <v>2334.25</v>
      </c>
      <c r="E1394" s="190"/>
      <c r="I1394" s="260" t="s">
        <v>30842</v>
      </c>
      <c r="J1394" s="261" t="s">
        <v>30843</v>
      </c>
    </row>
    <row r="1395" spans="1:10" x14ac:dyDescent="0.3">
      <c r="A1395" s="486">
        <v>804301</v>
      </c>
      <c r="B1395" s="180" t="s">
        <v>33030</v>
      </c>
      <c r="C1395" s="479" t="s">
        <v>70</v>
      </c>
      <c r="D1395" s="182">
        <v>2567.1999999999998</v>
      </c>
      <c r="E1395" s="190"/>
      <c r="I1395" s="260" t="s">
        <v>30844</v>
      </c>
      <c r="J1395" s="261" t="s">
        <v>30845</v>
      </c>
    </row>
    <row r="1396" spans="1:10" x14ac:dyDescent="0.3">
      <c r="A1396" s="486">
        <v>804302</v>
      </c>
      <c r="B1396" s="180" t="s">
        <v>33031</v>
      </c>
      <c r="C1396" s="479" t="s">
        <v>70</v>
      </c>
      <c r="D1396" s="182">
        <v>2512.81</v>
      </c>
      <c r="E1396" s="190"/>
      <c r="I1396" s="260" t="s">
        <v>30846</v>
      </c>
      <c r="J1396" s="261" t="s">
        <v>30847</v>
      </c>
    </row>
    <row r="1397" spans="1:10" x14ac:dyDescent="0.3">
      <c r="A1397" s="486">
        <v>804303</v>
      </c>
      <c r="B1397" s="180" t="s">
        <v>33032</v>
      </c>
      <c r="C1397" s="479" t="s">
        <v>70</v>
      </c>
      <c r="D1397" s="182">
        <v>2745.76</v>
      </c>
      <c r="E1397" s="190"/>
      <c r="I1397" s="260" t="s">
        <v>30848</v>
      </c>
      <c r="J1397" s="261" t="s">
        <v>30849</v>
      </c>
    </row>
    <row r="1398" spans="1:10" x14ac:dyDescent="0.3">
      <c r="A1398" s="486">
        <v>804304</v>
      </c>
      <c r="B1398" s="180" t="s">
        <v>33033</v>
      </c>
      <c r="C1398" s="479" t="s">
        <v>70</v>
      </c>
      <c r="D1398" s="182">
        <v>2852.09</v>
      </c>
      <c r="E1398" s="190"/>
      <c r="I1398" s="260" t="s">
        <v>30850</v>
      </c>
      <c r="J1398" s="261" t="s">
        <v>30851</v>
      </c>
    </row>
    <row r="1399" spans="1:10" x14ac:dyDescent="0.3">
      <c r="A1399" s="486">
        <v>804305</v>
      </c>
      <c r="B1399" s="180" t="s">
        <v>33034</v>
      </c>
      <c r="C1399" s="479" t="s">
        <v>70</v>
      </c>
      <c r="D1399" s="182">
        <v>3085.03</v>
      </c>
      <c r="E1399" s="190"/>
      <c r="I1399" s="260" t="s">
        <v>30852</v>
      </c>
      <c r="J1399" s="261" t="s">
        <v>30853</v>
      </c>
    </row>
    <row r="1400" spans="1:10" x14ac:dyDescent="0.3">
      <c r="A1400" s="486">
        <v>804306</v>
      </c>
      <c r="B1400" s="180" t="s">
        <v>33035</v>
      </c>
      <c r="C1400" s="479" t="s">
        <v>70</v>
      </c>
      <c r="D1400" s="182">
        <v>3051.64</v>
      </c>
      <c r="E1400" s="190"/>
      <c r="I1400" s="260" t="s">
        <v>30854</v>
      </c>
      <c r="J1400" s="261" t="s">
        <v>30855</v>
      </c>
    </row>
    <row r="1401" spans="1:10" x14ac:dyDescent="0.3">
      <c r="A1401" s="486">
        <v>804307</v>
      </c>
      <c r="B1401" s="180" t="s">
        <v>33036</v>
      </c>
      <c r="C1401" s="479" t="s">
        <v>70</v>
      </c>
      <c r="D1401" s="182">
        <v>3284.59</v>
      </c>
      <c r="E1401" s="190"/>
      <c r="I1401" s="260" t="s">
        <v>30856</v>
      </c>
      <c r="J1401" s="261" t="s">
        <v>30857</v>
      </c>
    </row>
    <row r="1402" spans="1:10" x14ac:dyDescent="0.3">
      <c r="A1402" s="486">
        <v>804308</v>
      </c>
      <c r="B1402" s="180" t="s">
        <v>33037</v>
      </c>
      <c r="C1402" s="479" t="s">
        <v>70</v>
      </c>
      <c r="D1402" s="182">
        <v>3744.37</v>
      </c>
      <c r="E1402" s="190"/>
      <c r="I1402" s="260" t="s">
        <v>30858</v>
      </c>
      <c r="J1402" s="261" t="s">
        <v>30859</v>
      </c>
    </row>
    <row r="1403" spans="1:10" x14ac:dyDescent="0.3">
      <c r="A1403" s="486">
        <v>804309</v>
      </c>
      <c r="B1403" s="180" t="s">
        <v>33038</v>
      </c>
      <c r="C1403" s="479" t="s">
        <v>70</v>
      </c>
      <c r="D1403" s="182">
        <v>4044.72</v>
      </c>
      <c r="E1403" s="190"/>
      <c r="I1403" s="260" t="s">
        <v>30860</v>
      </c>
      <c r="J1403" s="261" t="s">
        <v>30861</v>
      </c>
    </row>
    <row r="1404" spans="1:10" x14ac:dyDescent="0.3">
      <c r="A1404" s="486">
        <v>804310</v>
      </c>
      <c r="B1404" s="180" t="s">
        <v>33039</v>
      </c>
      <c r="C1404" s="479" t="s">
        <v>70</v>
      </c>
      <c r="D1404" s="182">
        <v>3858.45</v>
      </c>
      <c r="E1404" s="190"/>
      <c r="I1404" s="260" t="s">
        <v>30862</v>
      </c>
      <c r="J1404" s="261" t="s">
        <v>30863</v>
      </c>
    </row>
    <row r="1405" spans="1:10" x14ac:dyDescent="0.3">
      <c r="A1405" s="486">
        <v>804311</v>
      </c>
      <c r="B1405" s="180" t="s">
        <v>33040</v>
      </c>
      <c r="C1405" s="479" t="s">
        <v>70</v>
      </c>
      <c r="D1405" s="182">
        <v>4158.8</v>
      </c>
      <c r="E1405" s="190"/>
      <c r="I1405" s="260" t="s">
        <v>30864</v>
      </c>
      <c r="J1405" s="261" t="s">
        <v>30865</v>
      </c>
    </row>
    <row r="1406" spans="1:10" x14ac:dyDescent="0.3">
      <c r="A1406" s="486">
        <v>804312</v>
      </c>
      <c r="B1406" s="180" t="s">
        <v>33041</v>
      </c>
      <c r="C1406" s="479" t="s">
        <v>70</v>
      </c>
      <c r="D1406" s="182">
        <v>4092.51</v>
      </c>
      <c r="E1406" s="190"/>
      <c r="I1406" s="260" t="s">
        <v>30866</v>
      </c>
      <c r="J1406" s="261" t="s">
        <v>30867</v>
      </c>
    </row>
    <row r="1407" spans="1:10" x14ac:dyDescent="0.3">
      <c r="A1407" s="486">
        <v>804313</v>
      </c>
      <c r="B1407" s="180" t="s">
        <v>33042</v>
      </c>
      <c r="C1407" s="479" t="s">
        <v>70</v>
      </c>
      <c r="D1407" s="182">
        <v>4392.8599999999997</v>
      </c>
      <c r="E1407" s="190"/>
      <c r="I1407" s="260" t="s">
        <v>30868</v>
      </c>
      <c r="J1407" s="261" t="s">
        <v>30869</v>
      </c>
    </row>
    <row r="1408" spans="1:10" x14ac:dyDescent="0.3">
      <c r="A1408" s="486">
        <v>804314</v>
      </c>
      <c r="B1408" s="180" t="s">
        <v>33043</v>
      </c>
      <c r="C1408" s="479" t="s">
        <v>70</v>
      </c>
      <c r="D1408" s="182">
        <v>4273.63</v>
      </c>
      <c r="E1408" s="190"/>
      <c r="I1408" s="260" t="s">
        <v>30870</v>
      </c>
      <c r="J1408" s="261" t="s">
        <v>30871</v>
      </c>
    </row>
    <row r="1409" spans="1:10" x14ac:dyDescent="0.3">
      <c r="A1409" s="486">
        <v>804315</v>
      </c>
      <c r="B1409" s="180" t="s">
        <v>33044</v>
      </c>
      <c r="C1409" s="479" t="s">
        <v>70</v>
      </c>
      <c r="D1409" s="182">
        <v>4573.9799999999996</v>
      </c>
      <c r="E1409" s="190"/>
      <c r="I1409" s="260" t="s">
        <v>30872</v>
      </c>
      <c r="J1409" s="261" t="s">
        <v>30873</v>
      </c>
    </row>
    <row r="1410" spans="1:10" x14ac:dyDescent="0.3">
      <c r="A1410" s="486">
        <v>805446</v>
      </c>
      <c r="B1410" s="180" t="s">
        <v>33045</v>
      </c>
      <c r="C1410" s="479" t="s">
        <v>297</v>
      </c>
      <c r="D1410" s="182">
        <v>40.549999999999997</v>
      </c>
      <c r="E1410" s="190"/>
      <c r="I1410" s="260" t="s">
        <v>30874</v>
      </c>
      <c r="J1410" s="261" t="s">
        <v>30875</v>
      </c>
    </row>
    <row r="1411" spans="1:10" x14ac:dyDescent="0.3">
      <c r="A1411" s="486">
        <v>805447</v>
      </c>
      <c r="B1411" s="180" t="s">
        <v>33046</v>
      </c>
      <c r="C1411" s="479" t="s">
        <v>297</v>
      </c>
      <c r="D1411" s="182">
        <v>54.32</v>
      </c>
      <c r="E1411" s="190"/>
      <c r="I1411" s="260" t="s">
        <v>30876</v>
      </c>
      <c r="J1411" s="261" t="s">
        <v>30877</v>
      </c>
    </row>
    <row r="1412" spans="1:10" x14ac:dyDescent="0.3">
      <c r="A1412" s="486">
        <v>805448</v>
      </c>
      <c r="B1412" s="180" t="s">
        <v>33047</v>
      </c>
      <c r="C1412" s="479" t="s">
        <v>297</v>
      </c>
      <c r="D1412" s="182">
        <v>48.61</v>
      </c>
      <c r="E1412" s="190"/>
      <c r="I1412" s="260" t="s">
        <v>28191</v>
      </c>
      <c r="J1412" s="261" t="s">
        <v>30878</v>
      </c>
    </row>
    <row r="1413" spans="1:10" x14ac:dyDescent="0.3">
      <c r="A1413" s="486">
        <v>805449</v>
      </c>
      <c r="B1413" s="180" t="s">
        <v>33048</v>
      </c>
      <c r="C1413" s="479" t="s">
        <v>297</v>
      </c>
      <c r="D1413" s="182">
        <v>65.099999999999994</v>
      </c>
      <c r="E1413" s="190"/>
      <c r="I1413" s="260" t="s">
        <v>30879</v>
      </c>
      <c r="J1413" s="261" t="s">
        <v>30880</v>
      </c>
    </row>
    <row r="1414" spans="1:10" x14ac:dyDescent="0.3">
      <c r="A1414" s="486">
        <v>805450</v>
      </c>
      <c r="B1414" s="180" t="s">
        <v>33049</v>
      </c>
      <c r="C1414" s="479" t="s">
        <v>297</v>
      </c>
      <c r="D1414" s="182">
        <v>56.41</v>
      </c>
      <c r="E1414" s="190"/>
      <c r="I1414" s="260" t="s">
        <v>30881</v>
      </c>
      <c r="J1414" s="261" t="s">
        <v>30882</v>
      </c>
    </row>
    <row r="1415" spans="1:10" x14ac:dyDescent="0.3">
      <c r="A1415" s="486">
        <v>805451</v>
      </c>
      <c r="B1415" s="180" t="s">
        <v>33050</v>
      </c>
      <c r="C1415" s="479" t="s">
        <v>297</v>
      </c>
      <c r="D1415" s="182">
        <v>75.48</v>
      </c>
      <c r="E1415" s="190"/>
      <c r="I1415" s="260" t="s">
        <v>30883</v>
      </c>
      <c r="J1415" s="261" t="s">
        <v>30884</v>
      </c>
    </row>
    <row r="1416" spans="1:10" x14ac:dyDescent="0.3">
      <c r="A1416" s="486">
        <v>805452</v>
      </c>
      <c r="B1416" s="180" t="s">
        <v>33051</v>
      </c>
      <c r="C1416" s="479" t="s">
        <v>297</v>
      </c>
      <c r="D1416" s="182">
        <v>66.03</v>
      </c>
      <c r="E1416" s="190"/>
      <c r="I1416" s="260" t="s">
        <v>30885</v>
      </c>
      <c r="J1416" s="261" t="s">
        <v>30886</v>
      </c>
    </row>
    <row r="1417" spans="1:10" x14ac:dyDescent="0.3">
      <c r="A1417" s="486">
        <v>805453</v>
      </c>
      <c r="B1417" s="180" t="s">
        <v>33052</v>
      </c>
      <c r="C1417" s="479" t="s">
        <v>297</v>
      </c>
      <c r="D1417" s="182">
        <v>88.69</v>
      </c>
      <c r="E1417" s="190"/>
      <c r="I1417" s="260" t="s">
        <v>30887</v>
      </c>
      <c r="J1417" s="261" t="s">
        <v>30888</v>
      </c>
    </row>
    <row r="1418" spans="1:10" x14ac:dyDescent="0.3">
      <c r="A1418" s="486">
        <v>805434</v>
      </c>
      <c r="B1418" s="180" t="s">
        <v>33053</v>
      </c>
      <c r="C1418" s="479" t="s">
        <v>297</v>
      </c>
      <c r="D1418" s="182">
        <v>13.76</v>
      </c>
      <c r="E1418" s="190"/>
      <c r="I1418" s="260" t="s">
        <v>30889</v>
      </c>
      <c r="J1418" s="261" t="s">
        <v>30890</v>
      </c>
    </row>
    <row r="1419" spans="1:10" x14ac:dyDescent="0.3">
      <c r="A1419" s="486">
        <v>805435</v>
      </c>
      <c r="B1419" s="180" t="s">
        <v>33054</v>
      </c>
      <c r="C1419" s="479" t="s">
        <v>297</v>
      </c>
      <c r="D1419" s="182">
        <v>17.920000000000002</v>
      </c>
      <c r="E1419" s="190"/>
      <c r="I1419" s="260" t="s">
        <v>30891</v>
      </c>
      <c r="J1419" s="261" t="s">
        <v>30892</v>
      </c>
    </row>
    <row r="1420" spans="1:10" x14ac:dyDescent="0.3">
      <c r="A1420" s="486">
        <v>805436</v>
      </c>
      <c r="B1420" s="180" t="s">
        <v>33055</v>
      </c>
      <c r="C1420" s="479" t="s">
        <v>297</v>
      </c>
      <c r="D1420" s="182">
        <v>16.12</v>
      </c>
      <c r="E1420" s="190"/>
      <c r="I1420" s="260" t="s">
        <v>30893</v>
      </c>
      <c r="J1420" s="261" t="s">
        <v>30894</v>
      </c>
    </row>
    <row r="1421" spans="1:10" x14ac:dyDescent="0.3">
      <c r="A1421" s="486">
        <v>805437</v>
      </c>
      <c r="B1421" s="180" t="s">
        <v>33056</v>
      </c>
      <c r="C1421" s="479" t="s">
        <v>297</v>
      </c>
      <c r="D1421" s="182">
        <v>21.57</v>
      </c>
      <c r="E1421" s="190"/>
      <c r="I1421" s="260" t="s">
        <v>30895</v>
      </c>
      <c r="J1421" s="261" t="s">
        <v>30896</v>
      </c>
    </row>
    <row r="1422" spans="1:10" x14ac:dyDescent="0.3">
      <c r="A1422" s="486">
        <v>805438</v>
      </c>
      <c r="B1422" s="180" t="s">
        <v>33057</v>
      </c>
      <c r="C1422" s="479" t="s">
        <v>297</v>
      </c>
      <c r="D1422" s="182">
        <v>21.82</v>
      </c>
      <c r="E1422" s="190"/>
      <c r="I1422" s="260" t="s">
        <v>30897</v>
      </c>
      <c r="J1422" s="261" t="s">
        <v>30898</v>
      </c>
    </row>
    <row r="1423" spans="1:10" x14ac:dyDescent="0.3">
      <c r="A1423" s="486">
        <v>805439</v>
      </c>
      <c r="B1423" s="180" t="s">
        <v>33058</v>
      </c>
      <c r="C1423" s="479" t="s">
        <v>297</v>
      </c>
      <c r="D1423" s="182">
        <v>28.7</v>
      </c>
      <c r="E1423" s="190"/>
      <c r="I1423" s="260" t="s">
        <v>30899</v>
      </c>
      <c r="J1423" s="261" t="s">
        <v>30900</v>
      </c>
    </row>
    <row r="1424" spans="1:10" x14ac:dyDescent="0.3">
      <c r="A1424" s="486">
        <v>805440</v>
      </c>
      <c r="B1424" s="180" t="s">
        <v>33059</v>
      </c>
      <c r="C1424" s="479" t="s">
        <v>297</v>
      </c>
      <c r="D1424" s="182">
        <v>24.44</v>
      </c>
      <c r="E1424" s="190"/>
      <c r="I1424" s="260" t="s">
        <v>30901</v>
      </c>
      <c r="J1424" s="261" t="s">
        <v>30902</v>
      </c>
    </row>
    <row r="1425" spans="1:10" x14ac:dyDescent="0.3">
      <c r="A1425" s="486">
        <v>805441</v>
      </c>
      <c r="B1425" s="180" t="s">
        <v>33060</v>
      </c>
      <c r="C1425" s="479" t="s">
        <v>297</v>
      </c>
      <c r="D1425" s="182">
        <v>32.75</v>
      </c>
      <c r="E1425" s="190"/>
      <c r="I1425" s="260" t="s">
        <v>30903</v>
      </c>
      <c r="J1425" s="261" t="s">
        <v>30904</v>
      </c>
    </row>
    <row r="1426" spans="1:10" x14ac:dyDescent="0.3">
      <c r="A1426" s="486">
        <v>805442</v>
      </c>
      <c r="B1426" s="180" t="s">
        <v>33061</v>
      </c>
      <c r="C1426" s="479" t="s">
        <v>297</v>
      </c>
      <c r="D1426" s="182">
        <v>29.62</v>
      </c>
      <c r="E1426" s="190"/>
      <c r="I1426" s="260" t="s">
        <v>30905</v>
      </c>
      <c r="J1426" s="261" t="s">
        <v>30906</v>
      </c>
    </row>
    <row r="1427" spans="1:10" x14ac:dyDescent="0.3">
      <c r="A1427" s="486">
        <v>805443</v>
      </c>
      <c r="B1427" s="180" t="s">
        <v>33062</v>
      </c>
      <c r="C1427" s="479" t="s">
        <v>297</v>
      </c>
      <c r="D1427" s="182">
        <v>39.08</v>
      </c>
      <c r="E1427" s="190"/>
      <c r="I1427" s="260" t="s">
        <v>30907</v>
      </c>
      <c r="J1427" s="261" t="s">
        <v>30908</v>
      </c>
    </row>
    <row r="1428" spans="1:10" x14ac:dyDescent="0.3">
      <c r="A1428" s="486">
        <v>805444</v>
      </c>
      <c r="B1428" s="180" t="s">
        <v>33063</v>
      </c>
      <c r="C1428" s="479" t="s">
        <v>297</v>
      </c>
      <c r="D1428" s="182">
        <v>33.020000000000003</v>
      </c>
      <c r="E1428" s="190"/>
      <c r="I1428" s="260" t="s">
        <v>30909</v>
      </c>
      <c r="J1428" s="261" t="s">
        <v>30910</v>
      </c>
    </row>
    <row r="1429" spans="1:10" x14ac:dyDescent="0.3">
      <c r="A1429" s="486">
        <v>805445</v>
      </c>
      <c r="B1429" s="180" t="s">
        <v>33064</v>
      </c>
      <c r="C1429" s="479" t="s">
        <v>297</v>
      </c>
      <c r="D1429" s="182">
        <v>44.35</v>
      </c>
      <c r="E1429" s="190"/>
      <c r="I1429" s="260" t="s">
        <v>30911</v>
      </c>
      <c r="J1429" s="261" t="s">
        <v>30912</v>
      </c>
    </row>
    <row r="1430" spans="1:10" x14ac:dyDescent="0.3">
      <c r="A1430" s="486">
        <v>805454</v>
      </c>
      <c r="B1430" s="180" t="s">
        <v>33065</v>
      </c>
      <c r="C1430" s="479" t="s">
        <v>297</v>
      </c>
      <c r="D1430" s="182">
        <v>73.040000000000006</v>
      </c>
      <c r="E1430" s="190"/>
      <c r="I1430" s="260" t="s">
        <v>30913</v>
      </c>
      <c r="J1430" s="261" t="s">
        <v>30914</v>
      </c>
    </row>
    <row r="1431" spans="1:10" x14ac:dyDescent="0.3">
      <c r="A1431" s="486">
        <v>805455</v>
      </c>
      <c r="B1431" s="180" t="s">
        <v>33066</v>
      </c>
      <c r="C1431" s="479" t="s">
        <v>297</v>
      </c>
      <c r="D1431" s="182">
        <v>97.86</v>
      </c>
      <c r="E1431" s="190"/>
      <c r="I1431" s="260" t="s">
        <v>30915</v>
      </c>
      <c r="J1431" s="261" t="s">
        <v>30916</v>
      </c>
    </row>
    <row r="1432" spans="1:10" x14ac:dyDescent="0.3">
      <c r="A1432" s="486">
        <v>805456</v>
      </c>
      <c r="B1432" s="180" t="s">
        <v>33067</v>
      </c>
      <c r="C1432" s="479" t="s">
        <v>297</v>
      </c>
      <c r="D1432" s="182">
        <v>82.93</v>
      </c>
      <c r="E1432" s="190"/>
      <c r="I1432" s="260" t="s">
        <v>30917</v>
      </c>
      <c r="J1432" s="261" t="s">
        <v>30918</v>
      </c>
    </row>
    <row r="1433" spans="1:10" x14ac:dyDescent="0.3">
      <c r="A1433" s="486">
        <v>805457</v>
      </c>
      <c r="B1433" s="180" t="s">
        <v>33068</v>
      </c>
      <c r="C1433" s="479" t="s">
        <v>297</v>
      </c>
      <c r="D1433" s="182">
        <v>111.48</v>
      </c>
      <c r="E1433" s="190"/>
      <c r="I1433" s="260" t="s">
        <v>30919</v>
      </c>
      <c r="J1433" s="261" t="s">
        <v>30920</v>
      </c>
    </row>
    <row r="1434" spans="1:10" x14ac:dyDescent="0.3">
      <c r="A1434" s="486">
        <v>805458</v>
      </c>
      <c r="B1434" s="180" t="s">
        <v>33069</v>
      </c>
      <c r="C1434" s="479" t="s">
        <v>297</v>
      </c>
      <c r="D1434" s="182">
        <v>99.31</v>
      </c>
      <c r="E1434" s="190"/>
      <c r="I1434" s="260" t="s">
        <v>30921</v>
      </c>
      <c r="J1434" s="261" t="s">
        <v>30922</v>
      </c>
    </row>
    <row r="1435" spans="1:10" x14ac:dyDescent="0.3">
      <c r="A1435" s="486">
        <v>805459</v>
      </c>
      <c r="B1435" s="180" t="s">
        <v>33070</v>
      </c>
      <c r="C1435" s="479" t="s">
        <v>297</v>
      </c>
      <c r="D1435" s="182">
        <v>133.44999999999999</v>
      </c>
      <c r="E1435" s="190"/>
      <c r="I1435" s="260" t="s">
        <v>30923</v>
      </c>
      <c r="J1435" s="261" t="s">
        <v>30924</v>
      </c>
    </row>
    <row r="1436" spans="1:10" x14ac:dyDescent="0.3">
      <c r="A1436" s="486">
        <v>909620</v>
      </c>
      <c r="B1436" s="180" t="s">
        <v>33071</v>
      </c>
      <c r="C1436" s="479" t="s">
        <v>74</v>
      </c>
      <c r="D1436" s="182">
        <v>116.86</v>
      </c>
      <c r="E1436" s="190"/>
      <c r="I1436" s="260" t="s">
        <v>30925</v>
      </c>
      <c r="J1436" s="261" t="s">
        <v>30926</v>
      </c>
    </row>
    <row r="1437" spans="1:10" x14ac:dyDescent="0.3">
      <c r="A1437" s="486">
        <v>909621</v>
      </c>
      <c r="B1437" s="180" t="s">
        <v>33072</v>
      </c>
      <c r="C1437" s="479" t="s">
        <v>74</v>
      </c>
      <c r="D1437" s="182">
        <v>115.32</v>
      </c>
      <c r="E1437" s="190"/>
      <c r="I1437" s="260" t="s">
        <v>30927</v>
      </c>
      <c r="J1437" s="261" t="s">
        <v>30928</v>
      </c>
    </row>
    <row r="1438" spans="1:10" x14ac:dyDescent="0.3">
      <c r="A1438" s="486">
        <v>903802</v>
      </c>
      <c r="B1438" s="180" t="s">
        <v>46203</v>
      </c>
      <c r="C1438" s="479" t="s">
        <v>297</v>
      </c>
      <c r="D1438" s="182">
        <v>14624.86</v>
      </c>
      <c r="E1438" s="190"/>
      <c r="I1438" s="260" t="s">
        <v>30929</v>
      </c>
      <c r="J1438" s="261" t="s">
        <v>30930</v>
      </c>
    </row>
    <row r="1439" spans="1:10" x14ac:dyDescent="0.3">
      <c r="A1439" s="486">
        <v>919113</v>
      </c>
      <c r="B1439" s="180" t="s">
        <v>46204</v>
      </c>
      <c r="C1439" s="479" t="s">
        <v>70</v>
      </c>
      <c r="D1439" s="182">
        <v>148.38999999999999</v>
      </c>
      <c r="E1439" s="190"/>
      <c r="I1439" s="260" t="s">
        <v>30931</v>
      </c>
      <c r="J1439" s="261" t="s">
        <v>30932</v>
      </c>
    </row>
    <row r="1440" spans="1:10" x14ac:dyDescent="0.3">
      <c r="A1440" s="486">
        <v>903788</v>
      </c>
      <c r="B1440" s="180" t="s">
        <v>46205</v>
      </c>
      <c r="C1440" s="479" t="s">
        <v>74</v>
      </c>
      <c r="D1440" s="182">
        <v>4.22</v>
      </c>
      <c r="E1440" s="190"/>
      <c r="I1440" s="260" t="s">
        <v>30933</v>
      </c>
      <c r="J1440" s="261" t="s">
        <v>30934</v>
      </c>
    </row>
    <row r="1441" spans="1:10" x14ac:dyDescent="0.3">
      <c r="A1441" s="486">
        <v>919247</v>
      </c>
      <c r="B1441" s="180" t="s">
        <v>46206</v>
      </c>
      <c r="C1441" s="479" t="s">
        <v>74</v>
      </c>
      <c r="D1441" s="182">
        <v>37.56</v>
      </c>
      <c r="E1441" s="190"/>
      <c r="I1441" s="260" t="s">
        <v>30935</v>
      </c>
      <c r="J1441" s="261" t="s">
        <v>30936</v>
      </c>
    </row>
    <row r="1442" spans="1:10" x14ac:dyDescent="0.3">
      <c r="A1442" s="486">
        <v>919016</v>
      </c>
      <c r="B1442" s="180" t="s">
        <v>46207</v>
      </c>
      <c r="C1442" s="479" t="s">
        <v>297</v>
      </c>
      <c r="D1442" s="182">
        <v>7786.95</v>
      </c>
      <c r="E1442" s="190"/>
      <c r="I1442" s="260" t="s">
        <v>30937</v>
      </c>
      <c r="J1442" s="261" t="s">
        <v>30938</v>
      </c>
    </row>
    <row r="1443" spans="1:10" x14ac:dyDescent="0.3">
      <c r="A1443" s="486">
        <v>919078</v>
      </c>
      <c r="B1443" s="180" t="s">
        <v>33073</v>
      </c>
      <c r="C1443" s="479" t="s">
        <v>297</v>
      </c>
      <c r="D1443" s="182">
        <v>35948.720000000001</v>
      </c>
      <c r="E1443" s="190"/>
      <c r="I1443" s="260" t="s">
        <v>30939</v>
      </c>
      <c r="J1443" s="261" t="s">
        <v>30940</v>
      </c>
    </row>
    <row r="1444" spans="1:10" x14ac:dyDescent="0.3">
      <c r="A1444" s="486">
        <v>903789</v>
      </c>
      <c r="B1444" s="180" t="s">
        <v>46208</v>
      </c>
      <c r="C1444" s="479" t="s">
        <v>74</v>
      </c>
      <c r="D1444" s="182">
        <v>31.25</v>
      </c>
      <c r="E1444" s="190"/>
      <c r="I1444" s="260" t="s">
        <v>30941</v>
      </c>
      <c r="J1444" s="261" t="s">
        <v>30942</v>
      </c>
    </row>
    <row r="1445" spans="1:10" x14ac:dyDescent="0.3">
      <c r="A1445" s="486">
        <v>919250</v>
      </c>
      <c r="B1445" s="180" t="s">
        <v>33074</v>
      </c>
      <c r="C1445" s="479" t="s">
        <v>297</v>
      </c>
      <c r="D1445" s="182">
        <v>617.97</v>
      </c>
      <c r="E1445" s="190"/>
      <c r="I1445" s="260" t="s">
        <v>30943</v>
      </c>
      <c r="J1445" s="261" t="s">
        <v>30944</v>
      </c>
    </row>
    <row r="1446" spans="1:10" x14ac:dyDescent="0.3">
      <c r="A1446" s="486">
        <v>903807</v>
      </c>
      <c r="B1446" s="180" t="s">
        <v>58765</v>
      </c>
      <c r="C1446" s="479" t="s">
        <v>297</v>
      </c>
      <c r="D1446" s="182">
        <v>103677.8</v>
      </c>
      <c r="E1446" s="190"/>
      <c r="I1446" s="260" t="s">
        <v>30945</v>
      </c>
      <c r="J1446" s="261" t="s">
        <v>30946</v>
      </c>
    </row>
    <row r="1447" spans="1:10" x14ac:dyDescent="0.3">
      <c r="A1447" s="486">
        <v>903806</v>
      </c>
      <c r="B1447" s="180" t="s">
        <v>58766</v>
      </c>
      <c r="C1447" s="479" t="s">
        <v>297</v>
      </c>
      <c r="D1447" s="182">
        <v>174863.86</v>
      </c>
      <c r="E1447" s="190"/>
      <c r="I1447" s="260" t="s">
        <v>30947</v>
      </c>
      <c r="J1447" s="261" t="s">
        <v>30948</v>
      </c>
    </row>
    <row r="1448" spans="1:10" x14ac:dyDescent="0.3">
      <c r="A1448" s="486">
        <v>903804</v>
      </c>
      <c r="B1448" s="180" t="s">
        <v>58767</v>
      </c>
      <c r="C1448" s="479" t="s">
        <v>297</v>
      </c>
      <c r="D1448" s="182">
        <v>64620.06</v>
      </c>
      <c r="E1448" s="190"/>
      <c r="I1448" s="260" t="s">
        <v>30949</v>
      </c>
      <c r="J1448" s="261" t="s">
        <v>30950</v>
      </c>
    </row>
    <row r="1449" spans="1:10" x14ac:dyDescent="0.3">
      <c r="A1449" s="486">
        <v>903805</v>
      </c>
      <c r="B1449" s="180" t="s">
        <v>58768</v>
      </c>
      <c r="C1449" s="479" t="s">
        <v>297</v>
      </c>
      <c r="D1449" s="182">
        <v>75369.5</v>
      </c>
      <c r="E1449" s="190"/>
      <c r="I1449" s="260" t="s">
        <v>28143</v>
      </c>
      <c r="J1449" s="261" t="s">
        <v>30951</v>
      </c>
    </row>
    <row r="1450" spans="1:10" x14ac:dyDescent="0.3">
      <c r="A1450" s="486">
        <v>903810</v>
      </c>
      <c r="B1450" s="180" t="s">
        <v>33075</v>
      </c>
      <c r="C1450" s="479" t="s">
        <v>297</v>
      </c>
      <c r="D1450" s="182">
        <v>186291.22</v>
      </c>
      <c r="E1450" s="190"/>
      <c r="I1450" s="260" t="s">
        <v>30952</v>
      </c>
      <c r="J1450" s="261" t="s">
        <v>30953</v>
      </c>
    </row>
    <row r="1451" spans="1:10" x14ac:dyDescent="0.3">
      <c r="A1451" s="486">
        <v>903809</v>
      </c>
      <c r="B1451" s="180" t="s">
        <v>46209</v>
      </c>
      <c r="C1451" s="479" t="s">
        <v>297</v>
      </c>
      <c r="D1451" s="182">
        <v>120348.59</v>
      </c>
      <c r="E1451" s="190"/>
      <c r="I1451" s="260" t="s">
        <v>30954</v>
      </c>
      <c r="J1451" s="261" t="s">
        <v>30955</v>
      </c>
    </row>
    <row r="1452" spans="1:10" x14ac:dyDescent="0.3">
      <c r="A1452" s="486">
        <v>903808</v>
      </c>
      <c r="B1452" s="180" t="s">
        <v>33076</v>
      </c>
      <c r="C1452" s="479" t="s">
        <v>297</v>
      </c>
      <c r="D1452" s="182">
        <v>108657.65</v>
      </c>
      <c r="E1452" s="190"/>
      <c r="I1452" s="260" t="s">
        <v>30956</v>
      </c>
      <c r="J1452" s="261" t="s">
        <v>30957</v>
      </c>
    </row>
    <row r="1453" spans="1:10" x14ac:dyDescent="0.3">
      <c r="A1453" s="486">
        <v>903845</v>
      </c>
      <c r="B1453" s="180" t="s">
        <v>33077</v>
      </c>
      <c r="C1453" s="479" t="s">
        <v>82</v>
      </c>
      <c r="D1453" s="182">
        <v>150.58000000000001</v>
      </c>
      <c r="E1453" s="190"/>
      <c r="I1453" s="260" t="s">
        <v>28169</v>
      </c>
      <c r="J1453" s="261" t="s">
        <v>30958</v>
      </c>
    </row>
    <row r="1454" spans="1:10" x14ac:dyDescent="0.3">
      <c r="A1454" s="486">
        <v>919009</v>
      </c>
      <c r="B1454" s="180" t="s">
        <v>58769</v>
      </c>
      <c r="C1454" s="479" t="s">
        <v>297</v>
      </c>
      <c r="D1454" s="182">
        <v>62976.77</v>
      </c>
      <c r="E1454" s="190"/>
      <c r="I1454" s="260" t="s">
        <v>30959</v>
      </c>
      <c r="J1454" s="261" t="s">
        <v>30960</v>
      </c>
    </row>
    <row r="1455" spans="1:10" x14ac:dyDescent="0.3">
      <c r="A1455" s="486">
        <v>919007</v>
      </c>
      <c r="B1455" s="180" t="s">
        <v>58770</v>
      </c>
      <c r="C1455" s="479" t="s">
        <v>297</v>
      </c>
      <c r="D1455" s="182">
        <v>117319.58</v>
      </c>
      <c r="E1455" s="190"/>
      <c r="I1455" s="260" t="s">
        <v>27148</v>
      </c>
      <c r="J1455" s="261" t="s">
        <v>30961</v>
      </c>
    </row>
    <row r="1456" spans="1:10" x14ac:dyDescent="0.3">
      <c r="A1456" s="486">
        <v>919011</v>
      </c>
      <c r="B1456" s="180" t="s">
        <v>58771</v>
      </c>
      <c r="C1456" s="479" t="s">
        <v>297</v>
      </c>
      <c r="D1456" s="182">
        <v>33297.89</v>
      </c>
      <c r="E1456" s="190"/>
      <c r="I1456" s="260" t="s">
        <v>30962</v>
      </c>
      <c r="J1456" s="261" t="s">
        <v>30963</v>
      </c>
    </row>
    <row r="1457" spans="1:10" x14ac:dyDescent="0.3">
      <c r="A1457" s="486">
        <v>919246</v>
      </c>
      <c r="B1457" s="180" t="s">
        <v>58772</v>
      </c>
      <c r="C1457" s="479" t="s">
        <v>297</v>
      </c>
      <c r="D1457" s="182">
        <v>45813.64</v>
      </c>
      <c r="E1457" s="190"/>
      <c r="I1457" s="260" t="s">
        <v>30964</v>
      </c>
      <c r="J1457" s="261" t="s">
        <v>30965</v>
      </c>
    </row>
    <row r="1458" spans="1:10" x14ac:dyDescent="0.3">
      <c r="A1458" s="486">
        <v>919013</v>
      </c>
      <c r="B1458" s="180" t="s">
        <v>33078</v>
      </c>
      <c r="C1458" s="479" t="s">
        <v>297</v>
      </c>
      <c r="D1458" s="182">
        <v>128036.62</v>
      </c>
      <c r="E1458" s="190"/>
      <c r="I1458" s="260" t="s">
        <v>30966</v>
      </c>
      <c r="J1458" s="261" t="s">
        <v>30967</v>
      </c>
    </row>
    <row r="1459" spans="1:10" x14ac:dyDescent="0.3">
      <c r="A1459" s="486">
        <v>919008</v>
      </c>
      <c r="B1459" s="180" t="s">
        <v>33079</v>
      </c>
      <c r="C1459" s="479" t="s">
        <v>297</v>
      </c>
      <c r="D1459" s="182">
        <v>92694.22</v>
      </c>
      <c r="E1459" s="190"/>
      <c r="I1459" s="260" t="s">
        <v>30968</v>
      </c>
      <c r="J1459" s="261" t="s">
        <v>30969</v>
      </c>
    </row>
    <row r="1460" spans="1:10" x14ac:dyDescent="0.3">
      <c r="A1460" s="486">
        <v>919012</v>
      </c>
      <c r="B1460" s="180" t="s">
        <v>33080</v>
      </c>
      <c r="C1460" s="479" t="s">
        <v>297</v>
      </c>
      <c r="D1460" s="182">
        <v>59670.95</v>
      </c>
      <c r="E1460" s="190"/>
      <c r="I1460" s="260" t="s">
        <v>30970</v>
      </c>
      <c r="J1460" s="261" t="s">
        <v>30971</v>
      </c>
    </row>
    <row r="1461" spans="1:10" x14ac:dyDescent="0.3">
      <c r="A1461" s="486">
        <v>903848</v>
      </c>
      <c r="B1461" s="180" t="s">
        <v>46210</v>
      </c>
      <c r="C1461" s="479" t="s">
        <v>70</v>
      </c>
      <c r="D1461" s="182">
        <v>162.13</v>
      </c>
      <c r="E1461" s="190"/>
      <c r="I1461" s="260" t="s">
        <v>30972</v>
      </c>
      <c r="J1461" s="261" t="s">
        <v>30973</v>
      </c>
    </row>
    <row r="1462" spans="1:10" x14ac:dyDescent="0.3">
      <c r="A1462" s="486">
        <v>919002</v>
      </c>
      <c r="B1462" s="180" t="s">
        <v>33081</v>
      </c>
      <c r="C1462" s="479" t="s">
        <v>297</v>
      </c>
      <c r="D1462" s="182">
        <v>38377.01</v>
      </c>
      <c r="E1462" s="190"/>
      <c r="I1462" s="260" t="s">
        <v>30974</v>
      </c>
      <c r="J1462" s="261" t="s">
        <v>30975</v>
      </c>
    </row>
    <row r="1463" spans="1:10" x14ac:dyDescent="0.3">
      <c r="A1463" s="486">
        <v>919210</v>
      </c>
      <c r="B1463" s="180" t="s">
        <v>33082</v>
      </c>
      <c r="C1463" s="479" t="s">
        <v>297</v>
      </c>
      <c r="D1463" s="182">
        <v>22647.14</v>
      </c>
      <c r="E1463" s="190"/>
      <c r="I1463" s="260" t="s">
        <v>30976</v>
      </c>
      <c r="J1463" s="261" t="s">
        <v>30977</v>
      </c>
    </row>
    <row r="1464" spans="1:10" x14ac:dyDescent="0.3">
      <c r="A1464" s="486">
        <v>909612</v>
      </c>
      <c r="B1464" s="180" t="s">
        <v>58773</v>
      </c>
      <c r="C1464" s="479" t="s">
        <v>297</v>
      </c>
      <c r="D1464" s="182">
        <v>13049.81</v>
      </c>
      <c r="E1464" s="190"/>
      <c r="I1464" s="260" t="s">
        <v>26904</v>
      </c>
      <c r="J1464" s="261" t="s">
        <v>30978</v>
      </c>
    </row>
    <row r="1465" spans="1:10" x14ac:dyDescent="0.3">
      <c r="A1465" s="486">
        <v>909613</v>
      </c>
      <c r="B1465" s="180" t="s">
        <v>58774</v>
      </c>
      <c r="C1465" s="479" t="s">
        <v>297</v>
      </c>
      <c r="D1465" s="182">
        <v>21480.38</v>
      </c>
      <c r="E1465" s="190"/>
      <c r="I1465" s="260" t="s">
        <v>26907</v>
      </c>
      <c r="J1465" s="261" t="s">
        <v>30979</v>
      </c>
    </row>
    <row r="1466" spans="1:10" x14ac:dyDescent="0.3">
      <c r="A1466" s="486">
        <v>909614</v>
      </c>
      <c r="B1466" s="180" t="s">
        <v>33083</v>
      </c>
      <c r="C1466" s="479" t="s">
        <v>297</v>
      </c>
      <c r="D1466" s="182">
        <v>46304.1</v>
      </c>
      <c r="E1466" s="190"/>
      <c r="I1466" s="260" t="s">
        <v>30980</v>
      </c>
      <c r="J1466" s="261" t="s">
        <v>30981</v>
      </c>
    </row>
    <row r="1467" spans="1:10" x14ac:dyDescent="0.3">
      <c r="A1467" s="486">
        <v>909616</v>
      </c>
      <c r="B1467" s="180" t="s">
        <v>33084</v>
      </c>
      <c r="C1467" s="479" t="s">
        <v>297</v>
      </c>
      <c r="D1467" s="182">
        <v>37327.94</v>
      </c>
      <c r="E1467" s="190"/>
      <c r="I1467" s="260" t="s">
        <v>30982</v>
      </c>
      <c r="J1467" s="261" t="s">
        <v>30983</v>
      </c>
    </row>
    <row r="1468" spans="1:10" x14ac:dyDescent="0.3">
      <c r="A1468" s="486">
        <v>909617</v>
      </c>
      <c r="B1468" s="180" t="s">
        <v>33085</v>
      </c>
      <c r="C1468" s="479" t="s">
        <v>297</v>
      </c>
      <c r="D1468" s="182">
        <v>22075.27</v>
      </c>
      <c r="E1468" s="190"/>
      <c r="I1468" s="260" t="s">
        <v>30984</v>
      </c>
      <c r="J1468" s="261" t="s">
        <v>30985</v>
      </c>
    </row>
    <row r="1469" spans="1:10" x14ac:dyDescent="0.3">
      <c r="A1469" s="486">
        <v>909615</v>
      </c>
      <c r="B1469" s="180" t="s">
        <v>33086</v>
      </c>
      <c r="C1469" s="479" t="s">
        <v>297</v>
      </c>
      <c r="D1469" s="182">
        <v>16946.689999999999</v>
      </c>
      <c r="E1469" s="190"/>
      <c r="I1469" s="260" t="s">
        <v>28722</v>
      </c>
      <c r="J1469" s="261" t="s">
        <v>30986</v>
      </c>
    </row>
    <row r="1470" spans="1:10" x14ac:dyDescent="0.3">
      <c r="A1470" s="486">
        <v>903860</v>
      </c>
      <c r="B1470" s="180" t="s">
        <v>46211</v>
      </c>
      <c r="C1470" s="479" t="s">
        <v>74</v>
      </c>
      <c r="D1470" s="182">
        <v>2.98</v>
      </c>
      <c r="E1470" s="190"/>
      <c r="I1470" s="260" t="s">
        <v>30987</v>
      </c>
      <c r="J1470" s="261" t="s">
        <v>30988</v>
      </c>
    </row>
    <row r="1471" spans="1:10" x14ac:dyDescent="0.3">
      <c r="A1471" s="486">
        <v>919101</v>
      </c>
      <c r="B1471" s="180" t="s">
        <v>33087</v>
      </c>
      <c r="C1471" s="479" t="s">
        <v>297</v>
      </c>
      <c r="D1471" s="182">
        <v>1883.85</v>
      </c>
      <c r="E1471" s="190"/>
      <c r="I1471" s="260" t="s">
        <v>30989</v>
      </c>
      <c r="J1471" s="261" t="s">
        <v>30990</v>
      </c>
    </row>
    <row r="1472" spans="1:10" x14ac:dyDescent="0.3">
      <c r="A1472" s="486">
        <v>903818</v>
      </c>
      <c r="B1472" s="180" t="s">
        <v>46212</v>
      </c>
      <c r="C1472" s="479" t="s">
        <v>74</v>
      </c>
      <c r="D1472" s="182">
        <v>14.8</v>
      </c>
      <c r="E1472" s="190"/>
      <c r="I1472" s="260" t="s">
        <v>30991</v>
      </c>
      <c r="J1472" s="261" t="s">
        <v>30992</v>
      </c>
    </row>
    <row r="1473" spans="1:10" x14ac:dyDescent="0.3">
      <c r="A1473" s="486">
        <v>1100657</v>
      </c>
      <c r="B1473" s="180" t="s">
        <v>33088</v>
      </c>
      <c r="C1473" s="479" t="s">
        <v>82</v>
      </c>
      <c r="D1473" s="182">
        <v>3.26</v>
      </c>
      <c r="E1473" s="190"/>
      <c r="I1473" s="260" t="s">
        <v>30993</v>
      </c>
      <c r="J1473" s="261" t="s">
        <v>30994</v>
      </c>
    </row>
    <row r="1474" spans="1:10" x14ac:dyDescent="0.3">
      <c r="A1474" s="486">
        <v>1108055</v>
      </c>
      <c r="B1474" s="180" t="s">
        <v>33089</v>
      </c>
      <c r="C1474" s="479" t="s">
        <v>82</v>
      </c>
      <c r="D1474" s="182">
        <v>3629.75</v>
      </c>
      <c r="E1474" s="190"/>
      <c r="I1474" s="260" t="s">
        <v>30995</v>
      </c>
      <c r="J1474" s="261" t="s">
        <v>30996</v>
      </c>
    </row>
    <row r="1475" spans="1:10" x14ac:dyDescent="0.3">
      <c r="A1475" s="486">
        <v>1109665</v>
      </c>
      <c r="B1475" s="180" t="s">
        <v>33090</v>
      </c>
      <c r="C1475" s="479" t="s">
        <v>82</v>
      </c>
      <c r="D1475" s="182">
        <v>812.38</v>
      </c>
      <c r="E1475" s="190"/>
      <c r="I1475" s="260" t="s">
        <v>30997</v>
      </c>
      <c r="J1475" s="261" t="s">
        <v>30998</v>
      </c>
    </row>
    <row r="1476" spans="1:10" x14ac:dyDescent="0.3">
      <c r="A1476" s="486">
        <v>1109664</v>
      </c>
      <c r="B1476" s="180" t="s">
        <v>33091</v>
      </c>
      <c r="C1476" s="479" t="s">
        <v>82</v>
      </c>
      <c r="D1476" s="182">
        <v>751.91</v>
      </c>
      <c r="E1476" s="190"/>
      <c r="I1476" s="260" t="s">
        <v>30999</v>
      </c>
      <c r="J1476" s="261" t="s">
        <v>31000</v>
      </c>
    </row>
    <row r="1477" spans="1:10" x14ac:dyDescent="0.3">
      <c r="A1477" s="486">
        <v>1109667</v>
      </c>
      <c r="B1477" s="180" t="s">
        <v>33092</v>
      </c>
      <c r="C1477" s="479" t="s">
        <v>82</v>
      </c>
      <c r="D1477" s="182">
        <v>618.13</v>
      </c>
      <c r="E1477" s="190"/>
      <c r="I1477" s="260" t="s">
        <v>31001</v>
      </c>
      <c r="J1477" s="261" t="s">
        <v>31002</v>
      </c>
    </row>
    <row r="1478" spans="1:10" x14ac:dyDescent="0.3">
      <c r="A1478" s="486">
        <v>1109666</v>
      </c>
      <c r="B1478" s="180" t="s">
        <v>33093</v>
      </c>
      <c r="C1478" s="479" t="s">
        <v>82</v>
      </c>
      <c r="D1478" s="182">
        <v>513.32000000000005</v>
      </c>
      <c r="E1478" s="190"/>
      <c r="I1478" s="260" t="s">
        <v>31003</v>
      </c>
      <c r="J1478" s="261" t="s">
        <v>31004</v>
      </c>
    </row>
    <row r="1479" spans="1:10" x14ac:dyDescent="0.3">
      <c r="A1479" s="486">
        <v>1109669</v>
      </c>
      <c r="B1479" s="180" t="s">
        <v>33094</v>
      </c>
      <c r="C1479" s="479" t="s">
        <v>82</v>
      </c>
      <c r="D1479" s="182">
        <v>522.74</v>
      </c>
      <c r="E1479" s="190"/>
      <c r="I1479" s="260" t="s">
        <v>31005</v>
      </c>
      <c r="J1479" s="261" t="s">
        <v>31006</v>
      </c>
    </row>
    <row r="1480" spans="1:10" x14ac:dyDescent="0.3">
      <c r="A1480" s="486">
        <v>1109668</v>
      </c>
      <c r="B1480" s="180" t="s">
        <v>33095</v>
      </c>
      <c r="C1480" s="479" t="s">
        <v>82</v>
      </c>
      <c r="D1480" s="182">
        <v>397.01</v>
      </c>
      <c r="E1480" s="190"/>
      <c r="I1480" s="260" t="s">
        <v>31007</v>
      </c>
      <c r="J1480" s="261" t="s">
        <v>31008</v>
      </c>
    </row>
    <row r="1481" spans="1:10" x14ac:dyDescent="0.3">
      <c r="A1481" s="486">
        <v>1108060</v>
      </c>
      <c r="B1481" s="180" t="s">
        <v>33096</v>
      </c>
      <c r="C1481" s="479" t="s">
        <v>82</v>
      </c>
      <c r="D1481" s="182">
        <v>614.61</v>
      </c>
      <c r="E1481" s="190"/>
      <c r="I1481" s="260" t="s">
        <v>31009</v>
      </c>
      <c r="J1481" s="261" t="s">
        <v>31010</v>
      </c>
    </row>
    <row r="1482" spans="1:10" x14ac:dyDescent="0.3">
      <c r="A1482" s="486">
        <v>1109626</v>
      </c>
      <c r="B1482" s="180" t="s">
        <v>33097</v>
      </c>
      <c r="C1482" s="479" t="s">
        <v>82</v>
      </c>
      <c r="D1482" s="182">
        <v>488.66</v>
      </c>
      <c r="E1482" s="190"/>
      <c r="I1482" s="260" t="s">
        <v>31011</v>
      </c>
      <c r="J1482" s="261" t="s">
        <v>31012</v>
      </c>
    </row>
    <row r="1483" spans="1:10" x14ac:dyDescent="0.3">
      <c r="A1483" s="486">
        <v>1109671</v>
      </c>
      <c r="B1483" s="180" t="s">
        <v>33098</v>
      </c>
      <c r="C1483" s="479" t="s">
        <v>82</v>
      </c>
      <c r="D1483" s="182">
        <v>474.43</v>
      </c>
      <c r="E1483" s="190"/>
      <c r="I1483" s="260" t="s">
        <v>31013</v>
      </c>
      <c r="J1483" s="261" t="s">
        <v>31014</v>
      </c>
    </row>
    <row r="1484" spans="1:10" x14ac:dyDescent="0.3">
      <c r="A1484" s="486">
        <v>1109670</v>
      </c>
      <c r="B1484" s="180" t="s">
        <v>33099</v>
      </c>
      <c r="C1484" s="479" t="s">
        <v>82</v>
      </c>
      <c r="D1484" s="182">
        <v>336.53</v>
      </c>
      <c r="E1484" s="190"/>
      <c r="I1484" s="260" t="s">
        <v>31015</v>
      </c>
      <c r="J1484" s="261" t="s">
        <v>31016</v>
      </c>
    </row>
    <row r="1485" spans="1:10" x14ac:dyDescent="0.3">
      <c r="A1485" s="486">
        <v>1109672</v>
      </c>
      <c r="B1485" s="180" t="s">
        <v>33100</v>
      </c>
      <c r="C1485" s="479" t="s">
        <v>82</v>
      </c>
      <c r="D1485" s="182">
        <v>381.95</v>
      </c>
      <c r="E1485" s="190"/>
      <c r="I1485" s="260" t="s">
        <v>31017</v>
      </c>
      <c r="J1485" s="261" t="s">
        <v>31018</v>
      </c>
    </row>
    <row r="1486" spans="1:10" x14ac:dyDescent="0.3">
      <c r="A1486" s="486">
        <v>1109624</v>
      </c>
      <c r="B1486" s="180" t="s">
        <v>33101</v>
      </c>
      <c r="C1486" s="479" t="s">
        <v>82</v>
      </c>
      <c r="D1486" s="182">
        <v>223.05</v>
      </c>
      <c r="E1486" s="190"/>
      <c r="I1486" s="260" t="s">
        <v>31019</v>
      </c>
      <c r="J1486" s="261" t="s">
        <v>31020</v>
      </c>
    </row>
    <row r="1487" spans="1:10" x14ac:dyDescent="0.3">
      <c r="A1487" s="486">
        <v>1109622</v>
      </c>
      <c r="B1487" s="180" t="s">
        <v>33102</v>
      </c>
      <c r="C1487" s="479" t="s">
        <v>82</v>
      </c>
      <c r="D1487" s="182">
        <v>479.22</v>
      </c>
      <c r="E1487" s="190"/>
      <c r="I1487" s="260" t="s">
        <v>31021</v>
      </c>
      <c r="J1487" s="261" t="s">
        <v>31022</v>
      </c>
    </row>
    <row r="1488" spans="1:10" x14ac:dyDescent="0.3">
      <c r="A1488" s="486">
        <v>1109623</v>
      </c>
      <c r="B1488" s="180" t="s">
        <v>33103</v>
      </c>
      <c r="C1488" s="479" t="s">
        <v>82</v>
      </c>
      <c r="D1488" s="182">
        <v>376.48</v>
      </c>
      <c r="E1488" s="190"/>
      <c r="I1488" s="260" t="s">
        <v>31023</v>
      </c>
      <c r="J1488" s="261" t="s">
        <v>31024</v>
      </c>
    </row>
    <row r="1489" spans="1:10" x14ac:dyDescent="0.3">
      <c r="A1489" s="486">
        <v>1109697</v>
      </c>
      <c r="B1489" s="180" t="s">
        <v>33104</v>
      </c>
      <c r="C1489" s="479" t="s">
        <v>82</v>
      </c>
      <c r="D1489" s="182">
        <v>356.58</v>
      </c>
      <c r="E1489" s="190"/>
      <c r="I1489" s="260" t="s">
        <v>31025</v>
      </c>
      <c r="J1489" s="261" t="s">
        <v>31026</v>
      </c>
    </row>
    <row r="1490" spans="1:10" x14ac:dyDescent="0.3">
      <c r="A1490" s="486">
        <v>1109698</v>
      </c>
      <c r="B1490" s="180" t="s">
        <v>33105</v>
      </c>
      <c r="C1490" s="479" t="s">
        <v>82</v>
      </c>
      <c r="D1490" s="182">
        <v>226.46</v>
      </c>
      <c r="E1490" s="190"/>
      <c r="I1490" s="260" t="s">
        <v>28538</v>
      </c>
      <c r="J1490" s="261" t="s">
        <v>31027</v>
      </c>
    </row>
    <row r="1491" spans="1:10" x14ac:dyDescent="0.3">
      <c r="A1491" s="486">
        <v>1109679</v>
      </c>
      <c r="B1491" s="180" t="s">
        <v>33106</v>
      </c>
      <c r="C1491" s="479" t="s">
        <v>82</v>
      </c>
      <c r="D1491" s="182">
        <v>416.23</v>
      </c>
      <c r="E1491" s="190"/>
      <c r="I1491" s="260" t="s">
        <v>31028</v>
      </c>
      <c r="J1491" s="261" t="s">
        <v>31029</v>
      </c>
    </row>
    <row r="1492" spans="1:10" x14ac:dyDescent="0.3">
      <c r="A1492" s="486">
        <v>1109625</v>
      </c>
      <c r="B1492" s="180" t="s">
        <v>33107</v>
      </c>
      <c r="C1492" s="479" t="s">
        <v>82</v>
      </c>
      <c r="D1492" s="182">
        <v>298.2</v>
      </c>
      <c r="E1492" s="190"/>
      <c r="I1492" s="260" t="s">
        <v>31030</v>
      </c>
      <c r="J1492" s="261" t="s">
        <v>31031</v>
      </c>
    </row>
    <row r="1493" spans="1:10" x14ac:dyDescent="0.3">
      <c r="A1493" s="486">
        <v>1109678</v>
      </c>
      <c r="B1493" s="180" t="s">
        <v>33108</v>
      </c>
      <c r="C1493" s="479" t="s">
        <v>82</v>
      </c>
      <c r="D1493" s="182">
        <v>383.02</v>
      </c>
      <c r="E1493" s="190"/>
      <c r="I1493" s="260" t="s">
        <v>31032</v>
      </c>
      <c r="J1493" s="261" t="s">
        <v>31033</v>
      </c>
    </row>
    <row r="1494" spans="1:10" x14ac:dyDescent="0.3">
      <c r="A1494" s="486">
        <v>1109694</v>
      </c>
      <c r="B1494" s="180" t="s">
        <v>33109</v>
      </c>
      <c r="C1494" s="479" t="s">
        <v>82</v>
      </c>
      <c r="D1494" s="182">
        <v>256.49</v>
      </c>
      <c r="E1494" s="190"/>
      <c r="I1494" s="260" t="s">
        <v>28540</v>
      </c>
      <c r="J1494" s="261" t="s">
        <v>31034</v>
      </c>
    </row>
    <row r="1495" spans="1:10" x14ac:dyDescent="0.3">
      <c r="A1495" s="486">
        <v>1109673</v>
      </c>
      <c r="B1495" s="180" t="s">
        <v>33110</v>
      </c>
      <c r="C1495" s="479" t="s">
        <v>82</v>
      </c>
      <c r="D1495" s="182">
        <v>461.66</v>
      </c>
      <c r="E1495" s="190"/>
      <c r="I1495" s="260" t="s">
        <v>31035</v>
      </c>
      <c r="J1495" s="261" t="s">
        <v>31036</v>
      </c>
    </row>
    <row r="1496" spans="1:10" x14ac:dyDescent="0.3">
      <c r="A1496" s="486">
        <v>1109690</v>
      </c>
      <c r="B1496" s="180" t="s">
        <v>33111</v>
      </c>
      <c r="C1496" s="479" t="s">
        <v>82</v>
      </c>
      <c r="D1496" s="182">
        <v>351.45</v>
      </c>
      <c r="E1496" s="190"/>
      <c r="I1496" s="260" t="s">
        <v>31037</v>
      </c>
      <c r="J1496" s="261" t="s">
        <v>31038</v>
      </c>
    </row>
    <row r="1497" spans="1:10" x14ac:dyDescent="0.3">
      <c r="A1497" s="486">
        <v>1109674</v>
      </c>
      <c r="B1497" s="180" t="s">
        <v>33112</v>
      </c>
      <c r="C1497" s="479" t="s">
        <v>82</v>
      </c>
      <c r="D1497" s="182">
        <v>435.18</v>
      </c>
      <c r="E1497" s="190"/>
      <c r="I1497" s="260" t="s">
        <v>31039</v>
      </c>
      <c r="J1497" s="261" t="s">
        <v>31040</v>
      </c>
    </row>
    <row r="1498" spans="1:10" x14ac:dyDescent="0.3">
      <c r="A1498" s="486">
        <v>1109691</v>
      </c>
      <c r="B1498" s="180" t="s">
        <v>33113</v>
      </c>
      <c r="C1498" s="479" t="s">
        <v>82</v>
      </c>
      <c r="D1498" s="182">
        <v>319.48</v>
      </c>
      <c r="E1498" s="190"/>
      <c r="I1498" s="260" t="s">
        <v>28542</v>
      </c>
      <c r="J1498" s="261" t="s">
        <v>31041</v>
      </c>
    </row>
    <row r="1499" spans="1:10" x14ac:dyDescent="0.3">
      <c r="A1499" s="486">
        <v>1109675</v>
      </c>
      <c r="B1499" s="180" t="s">
        <v>33114</v>
      </c>
      <c r="C1499" s="479" t="s">
        <v>82</v>
      </c>
      <c r="D1499" s="182">
        <v>414.09</v>
      </c>
      <c r="E1499" s="190"/>
      <c r="I1499" s="260" t="s">
        <v>31042</v>
      </c>
      <c r="J1499" s="261" t="s">
        <v>31043</v>
      </c>
    </row>
    <row r="1500" spans="1:10" x14ac:dyDescent="0.3">
      <c r="A1500" s="486">
        <v>1109692</v>
      </c>
      <c r="B1500" s="180" t="s">
        <v>33115</v>
      </c>
      <c r="C1500" s="479" t="s">
        <v>82</v>
      </c>
      <c r="D1500" s="182">
        <v>294.02999999999997</v>
      </c>
      <c r="E1500" s="190"/>
      <c r="I1500" s="260" t="s">
        <v>31044</v>
      </c>
      <c r="J1500" s="261" t="s">
        <v>31045</v>
      </c>
    </row>
    <row r="1501" spans="1:10" x14ac:dyDescent="0.3">
      <c r="A1501" s="486">
        <v>1109676</v>
      </c>
      <c r="B1501" s="180" t="s">
        <v>33116</v>
      </c>
      <c r="C1501" s="479" t="s">
        <v>82</v>
      </c>
      <c r="D1501" s="182">
        <v>397.03</v>
      </c>
      <c r="E1501" s="190"/>
      <c r="I1501" s="260" t="s">
        <v>31046</v>
      </c>
      <c r="J1501" s="261" t="s">
        <v>31047</v>
      </c>
    </row>
    <row r="1502" spans="1:10" x14ac:dyDescent="0.3">
      <c r="A1502" s="486">
        <v>1109693</v>
      </c>
      <c r="B1502" s="180" t="s">
        <v>33117</v>
      </c>
      <c r="C1502" s="479" t="s">
        <v>82</v>
      </c>
      <c r="D1502" s="182">
        <v>273.43</v>
      </c>
      <c r="E1502" s="190"/>
      <c r="I1502" s="260" t="s">
        <v>28544</v>
      </c>
      <c r="J1502" s="261" t="s">
        <v>31048</v>
      </c>
    </row>
    <row r="1503" spans="1:10" x14ac:dyDescent="0.3">
      <c r="A1503" s="486">
        <v>1109680</v>
      </c>
      <c r="B1503" s="180" t="s">
        <v>33118</v>
      </c>
      <c r="C1503" s="479" t="s">
        <v>82</v>
      </c>
      <c r="D1503" s="182">
        <v>4529.38</v>
      </c>
      <c r="E1503" s="190"/>
      <c r="I1503" s="260" t="s">
        <v>31049</v>
      </c>
      <c r="J1503" s="261" t="s">
        <v>31050</v>
      </c>
    </row>
    <row r="1504" spans="1:10" x14ac:dyDescent="0.3">
      <c r="A1504" s="486">
        <v>1107748</v>
      </c>
      <c r="B1504" s="180" t="s">
        <v>33119</v>
      </c>
      <c r="C1504" s="479" t="s">
        <v>82</v>
      </c>
      <c r="D1504" s="182">
        <v>11714.98</v>
      </c>
      <c r="E1504" s="190"/>
      <c r="I1504" s="260" t="s">
        <v>31051</v>
      </c>
      <c r="J1504" s="261" t="s">
        <v>31052</v>
      </c>
    </row>
    <row r="1505" spans="1:10" x14ac:dyDescent="0.3">
      <c r="A1505" s="486">
        <v>1110000</v>
      </c>
      <c r="B1505" s="180" t="s">
        <v>33120</v>
      </c>
      <c r="C1505" s="479" t="s">
        <v>82</v>
      </c>
      <c r="D1505" s="182">
        <v>0</v>
      </c>
      <c r="E1505" s="190"/>
      <c r="I1505" s="260" t="s">
        <v>31053</v>
      </c>
      <c r="J1505" s="261" t="s">
        <v>31054</v>
      </c>
    </row>
    <row r="1506" spans="1:10" x14ac:dyDescent="0.3">
      <c r="A1506" s="486">
        <v>1106059</v>
      </c>
      <c r="B1506" s="180" t="s">
        <v>33121</v>
      </c>
      <c r="C1506" s="479" t="s">
        <v>82</v>
      </c>
      <c r="D1506" s="182">
        <v>603.20000000000005</v>
      </c>
      <c r="E1506" s="190"/>
      <c r="I1506" s="260" t="s">
        <v>31055</v>
      </c>
      <c r="J1506" s="261" t="s">
        <v>31056</v>
      </c>
    </row>
    <row r="1507" spans="1:10" x14ac:dyDescent="0.3">
      <c r="A1507" s="486">
        <v>1106060</v>
      </c>
      <c r="B1507" s="180" t="s">
        <v>33122</v>
      </c>
      <c r="C1507" s="479" t="s">
        <v>82</v>
      </c>
      <c r="D1507" s="182">
        <v>460.03</v>
      </c>
      <c r="E1507" s="190"/>
      <c r="I1507" s="260" t="s">
        <v>27184</v>
      </c>
      <c r="J1507" s="261" t="s">
        <v>31057</v>
      </c>
    </row>
    <row r="1508" spans="1:10" x14ac:dyDescent="0.3">
      <c r="A1508" s="486">
        <v>1100658</v>
      </c>
      <c r="B1508" s="180" t="s">
        <v>58775</v>
      </c>
      <c r="C1508" s="479" t="s">
        <v>82</v>
      </c>
      <c r="D1508" s="182">
        <v>523.65</v>
      </c>
      <c r="E1508" s="190"/>
      <c r="I1508" s="260" t="s">
        <v>27176</v>
      </c>
      <c r="J1508" s="261" t="s">
        <v>31058</v>
      </c>
    </row>
    <row r="1509" spans="1:10" x14ac:dyDescent="0.3">
      <c r="A1509" s="486">
        <v>1106159</v>
      </c>
      <c r="B1509" s="180" t="s">
        <v>58776</v>
      </c>
      <c r="C1509" s="479" t="s">
        <v>82</v>
      </c>
      <c r="D1509" s="182">
        <v>557.91999999999996</v>
      </c>
      <c r="E1509" s="190"/>
      <c r="I1509" s="260" t="s">
        <v>27178</v>
      </c>
      <c r="J1509" s="261" t="s">
        <v>31059</v>
      </c>
    </row>
    <row r="1510" spans="1:10" x14ac:dyDescent="0.3">
      <c r="A1510" s="486">
        <v>1107902</v>
      </c>
      <c r="B1510" s="180" t="s">
        <v>58777</v>
      </c>
      <c r="C1510" s="479" t="s">
        <v>82</v>
      </c>
      <c r="D1510" s="182">
        <v>596.16999999999996</v>
      </c>
      <c r="E1510" s="190"/>
      <c r="I1510" s="260" t="s">
        <v>27170</v>
      </c>
      <c r="J1510" s="261" t="s">
        <v>31060</v>
      </c>
    </row>
    <row r="1511" spans="1:10" x14ac:dyDescent="0.3">
      <c r="A1511" s="486">
        <v>1107906</v>
      </c>
      <c r="B1511" s="180" t="s">
        <v>58778</v>
      </c>
      <c r="C1511" s="479" t="s">
        <v>82</v>
      </c>
      <c r="D1511" s="182">
        <v>638.91999999999996</v>
      </c>
      <c r="E1511" s="190"/>
      <c r="I1511" s="260" t="s">
        <v>31061</v>
      </c>
      <c r="J1511" s="261" t="s">
        <v>31062</v>
      </c>
    </row>
    <row r="1512" spans="1:10" x14ac:dyDescent="0.3">
      <c r="A1512" s="486">
        <v>1107910</v>
      </c>
      <c r="B1512" s="180" t="s">
        <v>58779</v>
      </c>
      <c r="C1512" s="479" t="s">
        <v>82</v>
      </c>
      <c r="D1512" s="182">
        <v>686.7</v>
      </c>
      <c r="E1512" s="190"/>
      <c r="I1512" s="260" t="s">
        <v>31063</v>
      </c>
      <c r="J1512" s="261" t="s">
        <v>31064</v>
      </c>
    </row>
    <row r="1513" spans="1:10" x14ac:dyDescent="0.3">
      <c r="A1513" s="486">
        <v>1107911</v>
      </c>
      <c r="B1513" s="180" t="s">
        <v>58780</v>
      </c>
      <c r="C1513" s="479" t="s">
        <v>82</v>
      </c>
      <c r="D1513" s="182">
        <v>740.1</v>
      </c>
      <c r="E1513" s="190"/>
      <c r="I1513" s="260" t="s">
        <v>31065</v>
      </c>
      <c r="J1513" s="261" t="s">
        <v>31066</v>
      </c>
    </row>
    <row r="1514" spans="1:10" x14ac:dyDescent="0.3">
      <c r="A1514" s="486">
        <v>1107912</v>
      </c>
      <c r="B1514" s="180" t="s">
        <v>58781</v>
      </c>
      <c r="C1514" s="479" t="s">
        <v>82</v>
      </c>
      <c r="D1514" s="182">
        <v>815.26</v>
      </c>
      <c r="E1514" s="190"/>
      <c r="I1514" s="260" t="s">
        <v>31067</v>
      </c>
      <c r="J1514" s="261" t="s">
        <v>31068</v>
      </c>
    </row>
    <row r="1515" spans="1:10" x14ac:dyDescent="0.3">
      <c r="A1515" s="486">
        <v>1106164</v>
      </c>
      <c r="B1515" s="180" t="s">
        <v>33123</v>
      </c>
      <c r="C1515" s="479" t="s">
        <v>82</v>
      </c>
      <c r="D1515" s="182">
        <v>261.60000000000002</v>
      </c>
      <c r="E1515" s="190"/>
      <c r="I1515" s="260" t="s">
        <v>31069</v>
      </c>
      <c r="J1515" s="261" t="s">
        <v>31070</v>
      </c>
    </row>
    <row r="1516" spans="1:10" x14ac:dyDescent="0.3">
      <c r="A1516" s="486">
        <v>1106165</v>
      </c>
      <c r="B1516" s="180" t="s">
        <v>33124</v>
      </c>
      <c r="C1516" s="479" t="s">
        <v>82</v>
      </c>
      <c r="D1516" s="182">
        <v>405.03</v>
      </c>
      <c r="E1516" s="190"/>
      <c r="I1516" s="260" t="s">
        <v>31071</v>
      </c>
      <c r="J1516" s="261" t="s">
        <v>31072</v>
      </c>
    </row>
    <row r="1517" spans="1:10" x14ac:dyDescent="0.3">
      <c r="A1517" s="486">
        <v>1106156</v>
      </c>
      <c r="B1517" s="180" t="s">
        <v>58782</v>
      </c>
      <c r="C1517" s="479" t="s">
        <v>82</v>
      </c>
      <c r="D1517" s="182">
        <v>584.72</v>
      </c>
      <c r="E1517" s="190"/>
      <c r="I1517" s="260" t="s">
        <v>31073</v>
      </c>
      <c r="J1517" s="261" t="s">
        <v>31074</v>
      </c>
    </row>
    <row r="1518" spans="1:10" x14ac:dyDescent="0.3">
      <c r="A1518" s="486">
        <v>1107932</v>
      </c>
      <c r="B1518" s="180" t="s">
        <v>58783</v>
      </c>
      <c r="C1518" s="479" t="s">
        <v>82</v>
      </c>
      <c r="D1518" s="182">
        <v>625.49</v>
      </c>
      <c r="E1518" s="190"/>
      <c r="I1518" s="260" t="s">
        <v>31075</v>
      </c>
      <c r="J1518" s="261" t="s">
        <v>31076</v>
      </c>
    </row>
    <row r="1519" spans="1:10" x14ac:dyDescent="0.3">
      <c r="A1519" s="486">
        <v>1108111</v>
      </c>
      <c r="B1519" s="180" t="s">
        <v>58784</v>
      </c>
      <c r="C1519" s="479" t="s">
        <v>82</v>
      </c>
      <c r="D1519" s="182">
        <v>469.17</v>
      </c>
      <c r="E1519" s="190"/>
      <c r="I1519" s="260" t="s">
        <v>31077</v>
      </c>
      <c r="J1519" s="261" t="s">
        <v>31078</v>
      </c>
    </row>
    <row r="1520" spans="1:10" x14ac:dyDescent="0.3">
      <c r="A1520" s="486">
        <v>1108112</v>
      </c>
      <c r="B1520" s="180" t="s">
        <v>58785</v>
      </c>
      <c r="C1520" s="479" t="s">
        <v>82</v>
      </c>
      <c r="D1520" s="182">
        <v>480.31</v>
      </c>
      <c r="E1520" s="190"/>
      <c r="I1520" s="260" t="s">
        <v>31079</v>
      </c>
      <c r="J1520" s="261" t="s">
        <v>31080</v>
      </c>
    </row>
    <row r="1521" spans="1:10" x14ac:dyDescent="0.3">
      <c r="A1521" s="486">
        <v>1108113</v>
      </c>
      <c r="B1521" s="180" t="s">
        <v>58786</v>
      </c>
      <c r="C1521" s="479" t="s">
        <v>82</v>
      </c>
      <c r="D1521" s="182">
        <v>508.81</v>
      </c>
      <c r="E1521" s="190"/>
      <c r="I1521" s="260" t="s">
        <v>31081</v>
      </c>
      <c r="J1521" s="261" t="s">
        <v>31082</v>
      </c>
    </row>
    <row r="1522" spans="1:10" x14ac:dyDescent="0.3">
      <c r="A1522" s="486">
        <v>1108114</v>
      </c>
      <c r="B1522" s="180" t="s">
        <v>58787</v>
      </c>
      <c r="C1522" s="479" t="s">
        <v>82</v>
      </c>
      <c r="D1522" s="182">
        <v>540.61</v>
      </c>
      <c r="E1522" s="190"/>
      <c r="I1522" s="260" t="s">
        <v>28321</v>
      </c>
      <c r="J1522" s="261" t="s">
        <v>31083</v>
      </c>
    </row>
    <row r="1523" spans="1:10" x14ac:dyDescent="0.3">
      <c r="A1523" s="486">
        <v>1108061</v>
      </c>
      <c r="B1523" s="180" t="s">
        <v>33125</v>
      </c>
      <c r="C1523" s="479" t="s">
        <v>82</v>
      </c>
      <c r="D1523" s="182">
        <v>900.86</v>
      </c>
      <c r="E1523" s="190"/>
      <c r="I1523" s="260" t="s">
        <v>31084</v>
      </c>
      <c r="J1523" s="261" t="s">
        <v>31085</v>
      </c>
    </row>
    <row r="1524" spans="1:10" x14ac:dyDescent="0.3">
      <c r="A1524" s="486">
        <v>1108064</v>
      </c>
      <c r="B1524" s="180" t="s">
        <v>33126</v>
      </c>
      <c r="C1524" s="479" t="s">
        <v>82</v>
      </c>
      <c r="D1524" s="182">
        <v>973.3</v>
      </c>
      <c r="E1524" s="190"/>
      <c r="I1524" s="260" t="s">
        <v>27138</v>
      </c>
      <c r="J1524" s="261" t="s">
        <v>31086</v>
      </c>
    </row>
    <row r="1525" spans="1:10" x14ac:dyDescent="0.3">
      <c r="A1525" s="486">
        <v>1107888</v>
      </c>
      <c r="B1525" s="180" t="s">
        <v>33127</v>
      </c>
      <c r="C1525" s="479" t="s">
        <v>82</v>
      </c>
      <c r="D1525" s="182">
        <v>452.59</v>
      </c>
      <c r="E1525" s="190"/>
      <c r="I1525" s="260" t="s">
        <v>27116</v>
      </c>
      <c r="J1525" s="261" t="s">
        <v>31087</v>
      </c>
    </row>
    <row r="1526" spans="1:10" x14ac:dyDescent="0.3">
      <c r="A1526" s="486">
        <v>1107889</v>
      </c>
      <c r="B1526" s="180" t="s">
        <v>33128</v>
      </c>
      <c r="C1526" s="479" t="s">
        <v>82</v>
      </c>
      <c r="D1526" s="182">
        <v>303.64999999999998</v>
      </c>
      <c r="E1526" s="190"/>
      <c r="I1526" s="260" t="s">
        <v>28523</v>
      </c>
      <c r="J1526" s="261" t="s">
        <v>31088</v>
      </c>
    </row>
    <row r="1527" spans="1:10" x14ac:dyDescent="0.3">
      <c r="A1527" s="486">
        <v>1107892</v>
      </c>
      <c r="B1527" s="180" t="s">
        <v>33129</v>
      </c>
      <c r="C1527" s="479" t="s">
        <v>82</v>
      </c>
      <c r="D1527" s="182">
        <v>472.35</v>
      </c>
      <c r="E1527" s="190"/>
      <c r="I1527" s="260" t="s">
        <v>31089</v>
      </c>
      <c r="J1527" s="261" t="s">
        <v>31090</v>
      </c>
    </row>
    <row r="1528" spans="1:10" x14ac:dyDescent="0.3">
      <c r="A1528" s="487">
        <v>1107891</v>
      </c>
      <c r="B1528" s="262" t="s">
        <v>33130</v>
      </c>
      <c r="C1528" s="479" t="s">
        <v>82</v>
      </c>
      <c r="D1528" s="182">
        <v>325.52</v>
      </c>
      <c r="E1528" s="190"/>
      <c r="I1528" s="260" t="s">
        <v>31091</v>
      </c>
      <c r="J1528" s="261" t="s">
        <v>31092</v>
      </c>
    </row>
    <row r="1529" spans="1:10" x14ac:dyDescent="0.3">
      <c r="A1529" s="486">
        <v>1107928</v>
      </c>
      <c r="B1529" s="180" t="s">
        <v>58788</v>
      </c>
      <c r="C1529" s="479" t="s">
        <v>82</v>
      </c>
      <c r="D1529" s="182">
        <v>413.12</v>
      </c>
      <c r="E1529" s="190"/>
      <c r="I1529" s="260" t="s">
        <v>31093</v>
      </c>
      <c r="J1529" s="261" t="s">
        <v>31094</v>
      </c>
    </row>
    <row r="1530" spans="1:10" x14ac:dyDescent="0.3">
      <c r="A1530" s="486">
        <v>1107929</v>
      </c>
      <c r="B1530" s="180" t="s">
        <v>58789</v>
      </c>
      <c r="C1530" s="479" t="s">
        <v>82</v>
      </c>
      <c r="D1530" s="182">
        <v>265.76</v>
      </c>
      <c r="E1530" s="190"/>
      <c r="I1530" s="260" t="s">
        <v>31095</v>
      </c>
      <c r="J1530" s="261" t="s">
        <v>31096</v>
      </c>
    </row>
    <row r="1531" spans="1:10" x14ac:dyDescent="0.3">
      <c r="A1531" s="486">
        <v>1106109</v>
      </c>
      <c r="B1531" s="180" t="s">
        <v>58790</v>
      </c>
      <c r="C1531" s="479" t="s">
        <v>82</v>
      </c>
      <c r="D1531" s="182">
        <v>385.09</v>
      </c>
      <c r="E1531" s="190"/>
      <c r="I1531" s="260" t="s">
        <v>31097</v>
      </c>
      <c r="J1531" s="261" t="s">
        <v>31098</v>
      </c>
    </row>
    <row r="1532" spans="1:10" x14ac:dyDescent="0.3">
      <c r="A1532" s="486">
        <v>1106117</v>
      </c>
      <c r="B1532" s="180" t="s">
        <v>58791</v>
      </c>
      <c r="C1532" s="479" t="s">
        <v>82</v>
      </c>
      <c r="D1532" s="182">
        <v>237.73</v>
      </c>
      <c r="E1532" s="190"/>
      <c r="I1532" s="260" t="s">
        <v>31099</v>
      </c>
      <c r="J1532" s="261" t="s">
        <v>31100</v>
      </c>
    </row>
    <row r="1533" spans="1:10" x14ac:dyDescent="0.3">
      <c r="A1533" s="486">
        <v>1107896</v>
      </c>
      <c r="B1533" s="180" t="s">
        <v>33131</v>
      </c>
      <c r="C1533" s="479" t="s">
        <v>82</v>
      </c>
      <c r="D1533" s="182">
        <v>494.51</v>
      </c>
      <c r="E1533" s="190"/>
      <c r="I1533" s="260" t="s">
        <v>31101</v>
      </c>
      <c r="J1533" s="261" t="s">
        <v>31102</v>
      </c>
    </row>
    <row r="1534" spans="1:10" x14ac:dyDescent="0.3">
      <c r="A1534" s="487">
        <v>1107895</v>
      </c>
      <c r="B1534" s="262" t="s">
        <v>33132</v>
      </c>
      <c r="C1534" s="479" t="s">
        <v>82</v>
      </c>
      <c r="D1534" s="182">
        <v>350.02</v>
      </c>
      <c r="E1534" s="190"/>
      <c r="I1534" s="260" t="s">
        <v>31103</v>
      </c>
      <c r="J1534" s="261" t="s">
        <v>31104</v>
      </c>
    </row>
    <row r="1535" spans="1:10" x14ac:dyDescent="0.3">
      <c r="A1535" s="486">
        <v>1119528</v>
      </c>
      <c r="B1535" s="180" t="s">
        <v>58792</v>
      </c>
      <c r="C1535" s="479" t="s">
        <v>82</v>
      </c>
      <c r="D1535" s="182">
        <v>427.96</v>
      </c>
      <c r="E1535" s="190"/>
      <c r="I1535" s="260" t="s">
        <v>31105</v>
      </c>
      <c r="J1535" s="261" t="s">
        <v>31106</v>
      </c>
    </row>
    <row r="1536" spans="1:10" x14ac:dyDescent="0.3">
      <c r="A1536" s="486">
        <v>1106135</v>
      </c>
      <c r="B1536" s="180" t="s">
        <v>58793</v>
      </c>
      <c r="C1536" s="479" t="s">
        <v>82</v>
      </c>
      <c r="D1536" s="182">
        <v>282.20999999999998</v>
      </c>
      <c r="E1536" s="190"/>
      <c r="I1536" s="260" t="s">
        <v>31107</v>
      </c>
      <c r="J1536" s="261" t="s">
        <v>31108</v>
      </c>
    </row>
    <row r="1537" spans="1:10" x14ac:dyDescent="0.3">
      <c r="A1537" s="486">
        <v>1106136</v>
      </c>
      <c r="B1537" s="180" t="s">
        <v>58794</v>
      </c>
      <c r="C1537" s="479" t="s">
        <v>82</v>
      </c>
      <c r="D1537" s="182">
        <v>397.93</v>
      </c>
      <c r="E1537" s="190"/>
      <c r="I1537" s="260" t="s">
        <v>29908</v>
      </c>
      <c r="J1537" s="261" t="s">
        <v>31109</v>
      </c>
    </row>
    <row r="1538" spans="1:10" x14ac:dyDescent="0.3">
      <c r="A1538" s="486">
        <v>1106137</v>
      </c>
      <c r="B1538" s="180" t="s">
        <v>58795</v>
      </c>
      <c r="C1538" s="479" t="s">
        <v>82</v>
      </c>
      <c r="D1538" s="182">
        <v>252.18</v>
      </c>
      <c r="E1538" s="190"/>
      <c r="I1538" s="260" t="s">
        <v>31110</v>
      </c>
      <c r="J1538" s="261" t="s">
        <v>31111</v>
      </c>
    </row>
    <row r="1539" spans="1:10" x14ac:dyDescent="0.3">
      <c r="A1539" s="486">
        <v>1116127</v>
      </c>
      <c r="B1539" s="180" t="s">
        <v>33133</v>
      </c>
      <c r="C1539" s="479" t="s">
        <v>82</v>
      </c>
      <c r="D1539" s="182">
        <v>513.54999999999995</v>
      </c>
      <c r="E1539" s="190"/>
      <c r="I1539" s="260" t="s">
        <v>31112</v>
      </c>
      <c r="J1539" s="261" t="s">
        <v>31113</v>
      </c>
    </row>
    <row r="1540" spans="1:10" x14ac:dyDescent="0.3">
      <c r="A1540" s="486">
        <v>1116126</v>
      </c>
      <c r="B1540" s="180" t="s">
        <v>33134</v>
      </c>
      <c r="C1540" s="479" t="s">
        <v>82</v>
      </c>
      <c r="D1540" s="182">
        <v>377.45</v>
      </c>
      <c r="E1540" s="190"/>
      <c r="I1540" s="260" t="s">
        <v>29914</v>
      </c>
      <c r="J1540" s="261" t="s">
        <v>31114</v>
      </c>
    </row>
    <row r="1541" spans="1:10" x14ac:dyDescent="0.3">
      <c r="A1541" s="486">
        <v>1107900</v>
      </c>
      <c r="B1541" s="180" t="s">
        <v>33135</v>
      </c>
      <c r="C1541" s="479" t="s">
        <v>82</v>
      </c>
      <c r="D1541" s="182">
        <v>519.19000000000005</v>
      </c>
      <c r="E1541" s="190"/>
      <c r="I1541" s="260" t="s">
        <v>31115</v>
      </c>
      <c r="J1541" s="261" t="s">
        <v>31116</v>
      </c>
    </row>
    <row r="1542" spans="1:10" x14ac:dyDescent="0.3">
      <c r="A1542" s="486">
        <v>1107899</v>
      </c>
      <c r="B1542" s="180" t="s">
        <v>33136</v>
      </c>
      <c r="C1542" s="479" t="s">
        <v>82</v>
      </c>
      <c r="D1542" s="182">
        <v>377.33</v>
      </c>
      <c r="E1542" s="190"/>
      <c r="I1542" s="260" t="s">
        <v>31117</v>
      </c>
      <c r="J1542" s="261" t="s">
        <v>31118</v>
      </c>
    </row>
    <row r="1543" spans="1:10" x14ac:dyDescent="0.3">
      <c r="A1543" s="487">
        <v>1107890</v>
      </c>
      <c r="B1543" s="262" t="s">
        <v>58796</v>
      </c>
      <c r="C1543" s="479" t="s">
        <v>82</v>
      </c>
      <c r="D1543" s="182">
        <v>447.31</v>
      </c>
      <c r="E1543" s="190"/>
      <c r="I1543" s="260" t="s">
        <v>31119</v>
      </c>
      <c r="J1543" s="261" t="s">
        <v>31120</v>
      </c>
    </row>
    <row r="1544" spans="1:10" x14ac:dyDescent="0.3">
      <c r="A1544" s="486">
        <v>1106138</v>
      </c>
      <c r="B1544" s="180" t="s">
        <v>58797</v>
      </c>
      <c r="C1544" s="479" t="s">
        <v>82</v>
      </c>
      <c r="D1544" s="182">
        <v>303.69</v>
      </c>
      <c r="E1544" s="190"/>
      <c r="I1544" s="260" t="s">
        <v>31121</v>
      </c>
      <c r="J1544" s="261" t="s">
        <v>31122</v>
      </c>
    </row>
    <row r="1545" spans="1:10" x14ac:dyDescent="0.3">
      <c r="A1545" s="486">
        <v>1106139</v>
      </c>
      <c r="B1545" s="180" t="s">
        <v>58798</v>
      </c>
      <c r="C1545" s="479" t="s">
        <v>82</v>
      </c>
      <c r="D1545" s="182">
        <v>414.75</v>
      </c>
      <c r="E1545" s="190"/>
      <c r="I1545" s="260" t="s">
        <v>31123</v>
      </c>
      <c r="J1545" s="261" t="s">
        <v>31124</v>
      </c>
    </row>
    <row r="1546" spans="1:10" x14ac:dyDescent="0.3">
      <c r="A1546" s="486">
        <v>1106140</v>
      </c>
      <c r="B1546" s="180" t="s">
        <v>58799</v>
      </c>
      <c r="C1546" s="479" t="s">
        <v>82</v>
      </c>
      <c r="D1546" s="182">
        <v>271.13</v>
      </c>
      <c r="E1546" s="190"/>
      <c r="I1546" s="260" t="s">
        <v>31125</v>
      </c>
      <c r="J1546" s="261" t="s">
        <v>31126</v>
      </c>
    </row>
    <row r="1547" spans="1:10" x14ac:dyDescent="0.3">
      <c r="A1547" s="486">
        <v>1107904</v>
      </c>
      <c r="B1547" s="180" t="s">
        <v>33137</v>
      </c>
      <c r="C1547" s="479" t="s">
        <v>82</v>
      </c>
      <c r="D1547" s="182">
        <v>546.83000000000004</v>
      </c>
      <c r="E1547" s="190"/>
      <c r="I1547" s="260" t="s">
        <v>31127</v>
      </c>
      <c r="J1547" s="261" t="s">
        <v>31128</v>
      </c>
    </row>
    <row r="1548" spans="1:10" x14ac:dyDescent="0.3">
      <c r="A1548" s="486">
        <v>1107903</v>
      </c>
      <c r="B1548" s="180" t="s">
        <v>33138</v>
      </c>
      <c r="C1548" s="479" t="s">
        <v>82</v>
      </c>
      <c r="D1548" s="182">
        <v>407.9</v>
      </c>
      <c r="E1548" s="190"/>
      <c r="I1548" s="260" t="s">
        <v>31129</v>
      </c>
      <c r="J1548" s="261" t="s">
        <v>31130</v>
      </c>
    </row>
    <row r="1549" spans="1:10" x14ac:dyDescent="0.3">
      <c r="A1549" s="486">
        <v>1107908</v>
      </c>
      <c r="B1549" s="180" t="s">
        <v>33139</v>
      </c>
      <c r="C1549" s="479" t="s">
        <v>82</v>
      </c>
      <c r="D1549" s="182">
        <v>577.62</v>
      </c>
      <c r="E1549" s="190"/>
      <c r="I1549" s="260" t="s">
        <v>31131</v>
      </c>
      <c r="J1549" s="261" t="s">
        <v>31132</v>
      </c>
    </row>
    <row r="1550" spans="1:10" x14ac:dyDescent="0.3">
      <c r="A1550" s="486">
        <v>1107907</v>
      </c>
      <c r="B1550" s="180" t="s">
        <v>33140</v>
      </c>
      <c r="C1550" s="479" t="s">
        <v>82</v>
      </c>
      <c r="D1550" s="182">
        <v>441.97</v>
      </c>
      <c r="E1550" s="190"/>
      <c r="I1550" s="260" t="s">
        <v>31133</v>
      </c>
      <c r="J1550" s="261" t="s">
        <v>31134</v>
      </c>
    </row>
    <row r="1551" spans="1:10" x14ac:dyDescent="0.3">
      <c r="A1551" s="486">
        <v>1107871</v>
      </c>
      <c r="B1551" s="180" t="s">
        <v>58800</v>
      </c>
      <c r="C1551" s="479" t="s">
        <v>82</v>
      </c>
      <c r="D1551" s="182">
        <v>481.06</v>
      </c>
      <c r="E1551" s="190"/>
      <c r="I1551" s="260" t="s">
        <v>30876</v>
      </c>
      <c r="J1551" s="261" t="s">
        <v>31135</v>
      </c>
    </row>
    <row r="1552" spans="1:10" x14ac:dyDescent="0.3">
      <c r="A1552" s="486">
        <v>1107870</v>
      </c>
      <c r="B1552" s="180" t="s">
        <v>58801</v>
      </c>
      <c r="C1552" s="479" t="s">
        <v>82</v>
      </c>
      <c r="D1552" s="182">
        <v>341.56</v>
      </c>
      <c r="E1552" s="190"/>
      <c r="I1552" s="260" t="s">
        <v>31136</v>
      </c>
      <c r="J1552" s="261" t="s">
        <v>31137</v>
      </c>
    </row>
    <row r="1553" spans="1:10" x14ac:dyDescent="0.3">
      <c r="A1553" s="486">
        <v>1106057</v>
      </c>
      <c r="B1553" s="180" t="s">
        <v>33141</v>
      </c>
      <c r="C1553" s="479" t="s">
        <v>82</v>
      </c>
      <c r="D1553" s="182">
        <v>459.97</v>
      </c>
      <c r="E1553" s="190"/>
      <c r="I1553" s="260" t="s">
        <v>31138</v>
      </c>
      <c r="J1553" s="261" t="s">
        <v>31139</v>
      </c>
    </row>
    <row r="1554" spans="1:10" x14ac:dyDescent="0.3">
      <c r="A1554" s="486">
        <v>1106058</v>
      </c>
      <c r="B1554" s="180" t="s">
        <v>33142</v>
      </c>
      <c r="C1554" s="479" t="s">
        <v>82</v>
      </c>
      <c r="D1554" s="182">
        <v>317.5</v>
      </c>
      <c r="E1554" s="190"/>
      <c r="I1554" s="260" t="s">
        <v>31140</v>
      </c>
      <c r="J1554" s="261" t="s">
        <v>31141</v>
      </c>
    </row>
    <row r="1555" spans="1:10" x14ac:dyDescent="0.3">
      <c r="A1555" s="486">
        <v>1106380</v>
      </c>
      <c r="B1555" s="180" t="s">
        <v>58802</v>
      </c>
      <c r="C1555" s="479" t="s">
        <v>82</v>
      </c>
      <c r="D1555" s="182">
        <v>454.42</v>
      </c>
      <c r="E1555" s="190"/>
      <c r="I1555" s="260" t="s">
        <v>31142</v>
      </c>
      <c r="J1555" s="261" t="s">
        <v>31143</v>
      </c>
    </row>
    <row r="1556" spans="1:10" x14ac:dyDescent="0.3">
      <c r="A1556" s="486">
        <v>1106378</v>
      </c>
      <c r="B1556" s="180" t="s">
        <v>58803</v>
      </c>
      <c r="C1556" s="479" t="s">
        <v>82</v>
      </c>
      <c r="D1556" s="182">
        <v>316.85000000000002</v>
      </c>
      <c r="E1556" s="190"/>
      <c r="I1556" s="260" t="s">
        <v>31144</v>
      </c>
      <c r="J1556" s="261" t="s">
        <v>31145</v>
      </c>
    </row>
    <row r="1557" spans="1:10" x14ac:dyDescent="0.3">
      <c r="A1557" s="486">
        <v>1116263</v>
      </c>
      <c r="B1557" s="180" t="s">
        <v>58804</v>
      </c>
      <c r="C1557" s="479" t="s">
        <v>82</v>
      </c>
      <c r="D1557" s="182">
        <v>420.19</v>
      </c>
      <c r="E1557" s="190"/>
      <c r="I1557" s="260" t="s">
        <v>31146</v>
      </c>
      <c r="J1557" s="261" t="s">
        <v>31147</v>
      </c>
    </row>
    <row r="1558" spans="1:10" x14ac:dyDescent="0.3">
      <c r="A1558" s="486">
        <v>1116267</v>
      </c>
      <c r="B1558" s="180" t="s">
        <v>58805</v>
      </c>
      <c r="C1558" s="479" t="s">
        <v>82</v>
      </c>
      <c r="D1558" s="182">
        <v>282.63</v>
      </c>
      <c r="E1558" s="190"/>
      <c r="I1558" s="260" t="s">
        <v>31148</v>
      </c>
      <c r="J1558" s="261" t="s">
        <v>31149</v>
      </c>
    </row>
    <row r="1559" spans="1:10" x14ac:dyDescent="0.3">
      <c r="A1559" s="486">
        <v>1106280</v>
      </c>
      <c r="B1559" s="180" t="s">
        <v>58806</v>
      </c>
      <c r="C1559" s="479" t="s">
        <v>82</v>
      </c>
      <c r="D1559" s="182">
        <v>477.2</v>
      </c>
      <c r="E1559" s="190"/>
      <c r="I1559" s="260" t="s">
        <v>31150</v>
      </c>
      <c r="J1559" s="261" t="s">
        <v>31151</v>
      </c>
    </row>
    <row r="1560" spans="1:10" x14ac:dyDescent="0.3">
      <c r="A1560" s="486">
        <v>1106289</v>
      </c>
      <c r="B1560" s="180" t="s">
        <v>58807</v>
      </c>
      <c r="C1560" s="479" t="s">
        <v>82</v>
      </c>
      <c r="D1560" s="182">
        <v>342.1</v>
      </c>
      <c r="E1560" s="190"/>
      <c r="I1560" s="260" t="s">
        <v>31152</v>
      </c>
      <c r="J1560" s="261" t="s">
        <v>31153</v>
      </c>
    </row>
    <row r="1561" spans="1:10" x14ac:dyDescent="0.3">
      <c r="A1561" s="486">
        <v>1116264</v>
      </c>
      <c r="B1561" s="180" t="s">
        <v>58808</v>
      </c>
      <c r="C1561" s="479" t="s">
        <v>82</v>
      </c>
      <c r="D1561" s="182">
        <v>440.02</v>
      </c>
      <c r="E1561" s="190"/>
      <c r="I1561" s="260" t="s">
        <v>31154</v>
      </c>
      <c r="J1561" s="261" t="s">
        <v>31155</v>
      </c>
    </row>
    <row r="1562" spans="1:10" x14ac:dyDescent="0.3">
      <c r="A1562" s="486">
        <v>1116268</v>
      </c>
      <c r="B1562" s="180" t="s">
        <v>58809</v>
      </c>
      <c r="C1562" s="479" t="s">
        <v>82</v>
      </c>
      <c r="D1562" s="182">
        <v>304.92</v>
      </c>
      <c r="E1562" s="190"/>
      <c r="I1562" s="260" t="s">
        <v>31156</v>
      </c>
      <c r="J1562" s="261" t="s">
        <v>31157</v>
      </c>
    </row>
    <row r="1563" spans="1:10" x14ac:dyDescent="0.3">
      <c r="A1563" s="486">
        <v>1106281</v>
      </c>
      <c r="B1563" s="180" t="s">
        <v>58810</v>
      </c>
      <c r="C1563" s="479" t="s">
        <v>82</v>
      </c>
      <c r="D1563" s="182">
        <v>506.54</v>
      </c>
      <c r="E1563" s="190"/>
      <c r="I1563" s="260" t="s">
        <v>31158</v>
      </c>
      <c r="J1563" s="261" t="s">
        <v>31159</v>
      </c>
    </row>
    <row r="1564" spans="1:10" x14ac:dyDescent="0.3">
      <c r="A1564" s="486">
        <v>1106382</v>
      </c>
      <c r="B1564" s="180" t="s">
        <v>58811</v>
      </c>
      <c r="C1564" s="479" t="s">
        <v>82</v>
      </c>
      <c r="D1564" s="182">
        <v>374.61</v>
      </c>
      <c r="E1564" s="190"/>
      <c r="I1564" s="260" t="s">
        <v>31160</v>
      </c>
      <c r="J1564" s="261" t="s">
        <v>31161</v>
      </c>
    </row>
    <row r="1565" spans="1:10" x14ac:dyDescent="0.3">
      <c r="A1565" s="486">
        <v>1116265</v>
      </c>
      <c r="B1565" s="180" t="s">
        <v>58812</v>
      </c>
      <c r="C1565" s="479" t="s">
        <v>82</v>
      </c>
      <c r="D1565" s="182">
        <v>465.49</v>
      </c>
      <c r="E1565" s="190"/>
      <c r="I1565" s="260" t="s">
        <v>27076</v>
      </c>
      <c r="J1565" s="261" t="s">
        <v>31162</v>
      </c>
    </row>
    <row r="1566" spans="1:10" x14ac:dyDescent="0.3">
      <c r="A1566" s="486">
        <v>1116269</v>
      </c>
      <c r="B1566" s="180" t="s">
        <v>58813</v>
      </c>
      <c r="C1566" s="479" t="s">
        <v>82</v>
      </c>
      <c r="D1566" s="182">
        <v>333.56</v>
      </c>
      <c r="E1566" s="190"/>
      <c r="I1566" s="260" t="s">
        <v>27080</v>
      </c>
      <c r="J1566" s="261" t="s">
        <v>31163</v>
      </c>
    </row>
    <row r="1567" spans="1:10" x14ac:dyDescent="0.3">
      <c r="A1567" s="486">
        <v>1106282</v>
      </c>
      <c r="B1567" s="180" t="s">
        <v>58814</v>
      </c>
      <c r="C1567" s="479" t="s">
        <v>82</v>
      </c>
      <c r="D1567" s="182">
        <v>539.29</v>
      </c>
      <c r="E1567" s="190"/>
      <c r="I1567" s="260" t="s">
        <v>31164</v>
      </c>
      <c r="J1567" s="261" t="s">
        <v>31165</v>
      </c>
    </row>
    <row r="1568" spans="1:10" x14ac:dyDescent="0.3">
      <c r="A1568" s="486">
        <v>1106384</v>
      </c>
      <c r="B1568" s="180" t="s">
        <v>58815</v>
      </c>
      <c r="C1568" s="479" t="s">
        <v>82</v>
      </c>
      <c r="D1568" s="182">
        <v>410.91</v>
      </c>
      <c r="E1568" s="190"/>
      <c r="I1568" s="260" t="s">
        <v>31166</v>
      </c>
      <c r="J1568" s="261" t="s">
        <v>31167</v>
      </c>
    </row>
    <row r="1569" spans="1:10" x14ac:dyDescent="0.3">
      <c r="A1569" s="486">
        <v>1116266</v>
      </c>
      <c r="B1569" s="180" t="s">
        <v>58816</v>
      </c>
      <c r="C1569" s="479" t="s">
        <v>82</v>
      </c>
      <c r="D1569" s="182">
        <v>493.95</v>
      </c>
      <c r="E1569" s="190"/>
      <c r="I1569" s="260" t="s">
        <v>31168</v>
      </c>
      <c r="J1569" s="261" t="s">
        <v>31169</v>
      </c>
    </row>
    <row r="1570" spans="1:10" x14ac:dyDescent="0.3">
      <c r="A1570" s="486">
        <v>1116270</v>
      </c>
      <c r="B1570" s="180" t="s">
        <v>58817</v>
      </c>
      <c r="C1570" s="479" t="s">
        <v>82</v>
      </c>
      <c r="D1570" s="182">
        <v>365.56</v>
      </c>
      <c r="E1570" s="190"/>
      <c r="I1570" s="260" t="s">
        <v>31170</v>
      </c>
      <c r="J1570" s="261" t="s">
        <v>31171</v>
      </c>
    </row>
    <row r="1571" spans="1:10" x14ac:dyDescent="0.3">
      <c r="A1571" s="486">
        <v>1107868</v>
      </c>
      <c r="B1571" s="180" t="s">
        <v>58818</v>
      </c>
      <c r="C1571" s="479" t="s">
        <v>82</v>
      </c>
      <c r="D1571" s="182">
        <v>363.89</v>
      </c>
      <c r="E1571" s="190"/>
      <c r="I1571" s="260" t="s">
        <v>31172</v>
      </c>
      <c r="J1571" s="261" t="s">
        <v>31173</v>
      </c>
    </row>
    <row r="1572" spans="1:10" x14ac:dyDescent="0.3">
      <c r="A1572" s="486">
        <v>1107869</v>
      </c>
      <c r="B1572" s="180" t="s">
        <v>58819</v>
      </c>
      <c r="C1572" s="479" t="s">
        <v>82</v>
      </c>
      <c r="D1572" s="182">
        <v>211.14</v>
      </c>
      <c r="E1572" s="190"/>
      <c r="I1572" s="260" t="s">
        <v>31174</v>
      </c>
      <c r="J1572" s="261" t="s">
        <v>31175</v>
      </c>
    </row>
    <row r="1573" spans="1:10" x14ac:dyDescent="0.3">
      <c r="A1573" s="486">
        <v>1103853</v>
      </c>
      <c r="B1573" s="180" t="s">
        <v>33143</v>
      </c>
      <c r="C1573" s="479" t="s">
        <v>82</v>
      </c>
      <c r="D1573" s="182">
        <v>455.12</v>
      </c>
      <c r="E1573" s="190"/>
      <c r="I1573" s="260" t="s">
        <v>31176</v>
      </c>
      <c r="J1573" s="261" t="s">
        <v>31177</v>
      </c>
    </row>
    <row r="1574" spans="1:10" x14ac:dyDescent="0.3">
      <c r="A1574" s="486">
        <v>1103852</v>
      </c>
      <c r="B1574" s="180" t="s">
        <v>33144</v>
      </c>
      <c r="C1574" s="479" t="s">
        <v>82</v>
      </c>
      <c r="D1574" s="182">
        <v>363.4</v>
      </c>
      <c r="E1574" s="190"/>
      <c r="I1574" s="260" t="s">
        <v>31178</v>
      </c>
      <c r="J1574" s="261" t="s">
        <v>31179</v>
      </c>
    </row>
    <row r="1575" spans="1:10" x14ac:dyDescent="0.3">
      <c r="A1575" s="486">
        <v>1106284</v>
      </c>
      <c r="B1575" s="180" t="s">
        <v>58820</v>
      </c>
      <c r="C1575" s="479" t="s">
        <v>82</v>
      </c>
      <c r="D1575" s="182">
        <v>478.6</v>
      </c>
      <c r="E1575" s="190"/>
      <c r="I1575" s="260" t="s">
        <v>31180</v>
      </c>
      <c r="J1575" s="261" t="s">
        <v>31181</v>
      </c>
    </row>
    <row r="1576" spans="1:10" x14ac:dyDescent="0.3">
      <c r="A1576" s="486">
        <v>1108116</v>
      </c>
      <c r="B1576" s="180" t="s">
        <v>58821</v>
      </c>
      <c r="C1576" s="479" t="s">
        <v>82</v>
      </c>
      <c r="D1576" s="182">
        <v>483.78</v>
      </c>
      <c r="E1576" s="190"/>
      <c r="I1576" s="260" t="s">
        <v>31182</v>
      </c>
      <c r="J1576" s="261" t="s">
        <v>31183</v>
      </c>
    </row>
    <row r="1577" spans="1:10" x14ac:dyDescent="0.3">
      <c r="A1577" s="486">
        <v>1108118</v>
      </c>
      <c r="B1577" s="180" t="s">
        <v>58822</v>
      </c>
      <c r="C1577" s="479" t="s">
        <v>82</v>
      </c>
      <c r="D1577" s="182">
        <v>507.89</v>
      </c>
      <c r="E1577" s="190"/>
      <c r="I1577" s="260" t="s">
        <v>31184</v>
      </c>
      <c r="J1577" s="261" t="s">
        <v>31185</v>
      </c>
    </row>
    <row r="1578" spans="1:10" x14ac:dyDescent="0.3">
      <c r="A1578" s="486">
        <v>1106158</v>
      </c>
      <c r="B1578" s="180" t="s">
        <v>58823</v>
      </c>
      <c r="C1578" s="479" t="s">
        <v>82</v>
      </c>
      <c r="D1578" s="182">
        <v>540.51</v>
      </c>
      <c r="E1578" s="190"/>
      <c r="I1578" s="260" t="s">
        <v>31186</v>
      </c>
      <c r="J1578" s="261" t="s">
        <v>31187</v>
      </c>
    </row>
    <row r="1579" spans="1:10" x14ac:dyDescent="0.3">
      <c r="A1579" s="486">
        <v>1108120</v>
      </c>
      <c r="B1579" s="180" t="s">
        <v>58824</v>
      </c>
      <c r="C1579" s="479" t="s">
        <v>82</v>
      </c>
      <c r="D1579" s="182">
        <v>576.96</v>
      </c>
      <c r="E1579" s="190"/>
      <c r="I1579" s="260" t="s">
        <v>31188</v>
      </c>
      <c r="J1579" s="261" t="s">
        <v>31189</v>
      </c>
    </row>
    <row r="1580" spans="1:10" x14ac:dyDescent="0.3">
      <c r="A1580" s="486">
        <v>1106050</v>
      </c>
      <c r="B1580" s="180" t="s">
        <v>58825</v>
      </c>
      <c r="C1580" s="479" t="s">
        <v>82</v>
      </c>
      <c r="D1580" s="182">
        <v>46.19</v>
      </c>
      <c r="E1580" s="190"/>
      <c r="I1580" s="260" t="s">
        <v>27122</v>
      </c>
      <c r="J1580" s="261" t="s">
        <v>31190</v>
      </c>
    </row>
    <row r="1581" spans="1:10" x14ac:dyDescent="0.3">
      <c r="A1581" s="486">
        <v>1106051</v>
      </c>
      <c r="B1581" s="180" t="s">
        <v>58826</v>
      </c>
      <c r="C1581" s="479" t="s">
        <v>82</v>
      </c>
      <c r="D1581" s="182">
        <v>38.64</v>
      </c>
      <c r="E1581" s="190"/>
      <c r="I1581" s="260" t="s">
        <v>31191</v>
      </c>
      <c r="J1581" s="261" t="s">
        <v>31192</v>
      </c>
    </row>
    <row r="1582" spans="1:10" x14ac:dyDescent="0.3">
      <c r="A1582" s="486">
        <v>1106061</v>
      </c>
      <c r="B1582" s="180" t="s">
        <v>58827</v>
      </c>
      <c r="C1582" s="479" t="s">
        <v>82</v>
      </c>
      <c r="D1582" s="182">
        <v>53.38</v>
      </c>
      <c r="E1582" s="190"/>
      <c r="I1582" s="260" t="s">
        <v>27112</v>
      </c>
      <c r="J1582" s="261" t="s">
        <v>31193</v>
      </c>
    </row>
    <row r="1583" spans="1:10" x14ac:dyDescent="0.3">
      <c r="A1583" s="486">
        <v>1106087</v>
      </c>
      <c r="B1583" s="180" t="s">
        <v>58828</v>
      </c>
      <c r="C1583" s="479" t="s">
        <v>82</v>
      </c>
      <c r="D1583" s="182">
        <v>46.04</v>
      </c>
      <c r="E1583" s="190"/>
      <c r="I1583" s="260" t="s">
        <v>27110</v>
      </c>
      <c r="J1583" s="261" t="s">
        <v>31194</v>
      </c>
    </row>
    <row r="1584" spans="1:10" x14ac:dyDescent="0.3">
      <c r="A1584" s="486">
        <v>1107860</v>
      </c>
      <c r="B1584" s="180" t="s">
        <v>58829</v>
      </c>
      <c r="C1584" s="479" t="s">
        <v>82</v>
      </c>
      <c r="D1584" s="182">
        <v>54.39</v>
      </c>
      <c r="E1584" s="190"/>
      <c r="I1584" s="260" t="s">
        <v>31195</v>
      </c>
      <c r="J1584" s="261" t="s">
        <v>31196</v>
      </c>
    </row>
    <row r="1585" spans="1:10" x14ac:dyDescent="0.3">
      <c r="A1585" s="486">
        <v>1106088</v>
      </c>
      <c r="B1585" s="180" t="s">
        <v>58830</v>
      </c>
      <c r="C1585" s="479" t="s">
        <v>82</v>
      </c>
      <c r="D1585" s="182">
        <v>56.88</v>
      </c>
      <c r="E1585" s="190"/>
      <c r="I1585" s="260" t="s">
        <v>31197</v>
      </c>
      <c r="J1585" s="261" t="s">
        <v>31198</v>
      </c>
    </row>
    <row r="1586" spans="1:10" x14ac:dyDescent="0.3">
      <c r="A1586" s="486">
        <v>1106128</v>
      </c>
      <c r="B1586" s="180" t="s">
        <v>58831</v>
      </c>
      <c r="C1586" s="479" t="s">
        <v>82</v>
      </c>
      <c r="D1586" s="182">
        <v>46.85</v>
      </c>
      <c r="E1586" s="190"/>
      <c r="I1586" s="260" t="s">
        <v>31199</v>
      </c>
      <c r="J1586" s="261" t="s">
        <v>31200</v>
      </c>
    </row>
    <row r="1587" spans="1:10" x14ac:dyDescent="0.3">
      <c r="A1587" s="486">
        <v>1108056</v>
      </c>
      <c r="B1587" s="180" t="s">
        <v>33145</v>
      </c>
      <c r="C1587" s="479" t="s">
        <v>82</v>
      </c>
      <c r="D1587" s="182">
        <v>3142.89</v>
      </c>
      <c r="E1587" s="190"/>
      <c r="I1587" s="260" t="s">
        <v>31201</v>
      </c>
      <c r="J1587" s="261" t="s">
        <v>31202</v>
      </c>
    </row>
    <row r="1588" spans="1:10" x14ac:dyDescent="0.3">
      <c r="A1588" s="486">
        <v>1108059</v>
      </c>
      <c r="B1588" s="180" t="s">
        <v>33146</v>
      </c>
      <c r="C1588" s="479" t="s">
        <v>82</v>
      </c>
      <c r="D1588" s="182">
        <v>4070.82</v>
      </c>
      <c r="E1588" s="190"/>
      <c r="I1588" s="260" t="s">
        <v>31203</v>
      </c>
      <c r="J1588" s="261" t="s">
        <v>31204</v>
      </c>
    </row>
    <row r="1589" spans="1:10" x14ac:dyDescent="0.3">
      <c r="A1589" s="486">
        <v>1207700</v>
      </c>
      <c r="B1589" s="180" t="s">
        <v>33147</v>
      </c>
      <c r="C1589" s="479" t="s">
        <v>82</v>
      </c>
      <c r="D1589" s="182">
        <v>576.66999999999996</v>
      </c>
      <c r="E1589" s="190"/>
      <c r="I1589" s="260" t="s">
        <v>31205</v>
      </c>
      <c r="J1589" s="261" t="s">
        <v>31206</v>
      </c>
    </row>
    <row r="1590" spans="1:10" x14ac:dyDescent="0.3">
      <c r="A1590" s="486">
        <v>1207701</v>
      </c>
      <c r="B1590" s="180" t="s">
        <v>33148</v>
      </c>
      <c r="C1590" s="479" t="s">
        <v>82</v>
      </c>
      <c r="D1590" s="182">
        <v>613.22</v>
      </c>
      <c r="E1590" s="190"/>
      <c r="I1590" s="260" t="s">
        <v>31207</v>
      </c>
      <c r="J1590" s="261" t="s">
        <v>31208</v>
      </c>
    </row>
    <row r="1591" spans="1:10" x14ac:dyDescent="0.3">
      <c r="A1591" s="486">
        <v>1207702</v>
      </c>
      <c r="B1591" s="180" t="s">
        <v>33149</v>
      </c>
      <c r="C1591" s="479" t="s">
        <v>82</v>
      </c>
      <c r="D1591" s="182">
        <v>654.11</v>
      </c>
      <c r="E1591" s="190"/>
      <c r="I1591" s="260" t="s">
        <v>31209</v>
      </c>
      <c r="J1591" s="261" t="s">
        <v>31210</v>
      </c>
    </row>
    <row r="1592" spans="1:10" x14ac:dyDescent="0.3">
      <c r="A1592" s="486">
        <v>1207708</v>
      </c>
      <c r="B1592" s="180" t="s">
        <v>58832</v>
      </c>
      <c r="C1592" s="479" t="s">
        <v>82</v>
      </c>
      <c r="D1592" s="182">
        <v>594.98</v>
      </c>
      <c r="E1592" s="190"/>
      <c r="I1592" s="260" t="s">
        <v>31211</v>
      </c>
      <c r="J1592" s="261" t="s">
        <v>31212</v>
      </c>
    </row>
    <row r="1593" spans="1:10" x14ac:dyDescent="0.3">
      <c r="A1593" s="486">
        <v>1207703</v>
      </c>
      <c r="B1593" s="180" t="s">
        <v>33150</v>
      </c>
      <c r="C1593" s="479" t="s">
        <v>82</v>
      </c>
      <c r="D1593" s="182">
        <v>750.96</v>
      </c>
      <c r="E1593" s="190"/>
      <c r="I1593" s="260" t="s">
        <v>31213</v>
      </c>
      <c r="J1593" s="261" t="s">
        <v>31214</v>
      </c>
    </row>
    <row r="1594" spans="1:10" x14ac:dyDescent="0.3">
      <c r="A1594" s="486">
        <v>1207709</v>
      </c>
      <c r="B1594" s="180" t="s">
        <v>58833</v>
      </c>
      <c r="C1594" s="479" t="s">
        <v>82</v>
      </c>
      <c r="D1594" s="182">
        <v>683.89</v>
      </c>
      <c r="E1594" s="190"/>
      <c r="I1594" s="260" t="s">
        <v>31215</v>
      </c>
      <c r="J1594" s="261" t="s">
        <v>31216</v>
      </c>
    </row>
    <row r="1595" spans="1:10" x14ac:dyDescent="0.3">
      <c r="A1595" s="486">
        <v>1207710</v>
      </c>
      <c r="B1595" s="180" t="s">
        <v>33151</v>
      </c>
      <c r="C1595" s="479" t="s">
        <v>82</v>
      </c>
      <c r="D1595" s="182">
        <v>880.88</v>
      </c>
      <c r="E1595" s="190"/>
      <c r="I1595" s="260" t="s">
        <v>31217</v>
      </c>
      <c r="J1595" s="261" t="s">
        <v>31218</v>
      </c>
    </row>
    <row r="1596" spans="1:10" x14ac:dyDescent="0.3">
      <c r="A1596" s="486">
        <v>1207711</v>
      </c>
      <c r="B1596" s="180" t="s">
        <v>33152</v>
      </c>
      <c r="C1596" s="479" t="s">
        <v>82</v>
      </c>
      <c r="D1596" s="182">
        <v>1098.33</v>
      </c>
      <c r="E1596" s="190"/>
      <c r="I1596" s="260" t="s">
        <v>31219</v>
      </c>
      <c r="J1596" s="261" t="s">
        <v>31220</v>
      </c>
    </row>
    <row r="1597" spans="1:10" x14ac:dyDescent="0.3">
      <c r="A1597" s="486">
        <v>1207713</v>
      </c>
      <c r="B1597" s="180" t="s">
        <v>33153</v>
      </c>
      <c r="C1597" s="479" t="s">
        <v>82</v>
      </c>
      <c r="D1597" s="182">
        <v>1661.11</v>
      </c>
      <c r="E1597" s="190"/>
      <c r="I1597" s="260" t="s">
        <v>31221</v>
      </c>
      <c r="J1597" s="261" t="s">
        <v>31222</v>
      </c>
    </row>
    <row r="1598" spans="1:10" x14ac:dyDescent="0.3">
      <c r="A1598" s="486">
        <v>1207714</v>
      </c>
      <c r="B1598" s="180" t="s">
        <v>33154</v>
      </c>
      <c r="C1598" s="479" t="s">
        <v>82</v>
      </c>
      <c r="D1598" s="182">
        <v>923.88</v>
      </c>
      <c r="E1598" s="190"/>
      <c r="I1598" s="260" t="s">
        <v>31223</v>
      </c>
      <c r="J1598" s="261" t="s">
        <v>31224</v>
      </c>
    </row>
    <row r="1599" spans="1:10" x14ac:dyDescent="0.3">
      <c r="A1599" s="486">
        <v>1207715</v>
      </c>
      <c r="B1599" s="180" t="s">
        <v>33155</v>
      </c>
      <c r="C1599" s="479" t="s">
        <v>82</v>
      </c>
      <c r="D1599" s="182">
        <v>1150.55</v>
      </c>
      <c r="E1599" s="190"/>
      <c r="I1599" s="260" t="s">
        <v>31225</v>
      </c>
      <c r="J1599" s="261" t="s">
        <v>31226</v>
      </c>
    </row>
    <row r="1600" spans="1:10" x14ac:dyDescent="0.3">
      <c r="A1600" s="486">
        <v>1207717</v>
      </c>
      <c r="B1600" s="180" t="s">
        <v>33156</v>
      </c>
      <c r="C1600" s="479" t="s">
        <v>82</v>
      </c>
      <c r="D1600" s="182">
        <v>1734.21</v>
      </c>
      <c r="E1600" s="190"/>
      <c r="I1600" s="260" t="s">
        <v>31227</v>
      </c>
      <c r="J1600" s="261" t="s">
        <v>31228</v>
      </c>
    </row>
    <row r="1601" spans="1:10" x14ac:dyDescent="0.3">
      <c r="A1601" s="486">
        <v>1207718</v>
      </c>
      <c r="B1601" s="180" t="s">
        <v>33157</v>
      </c>
      <c r="C1601" s="479" t="s">
        <v>82</v>
      </c>
      <c r="D1601" s="182">
        <v>971.99</v>
      </c>
      <c r="E1601" s="190"/>
      <c r="I1601" s="260" t="s">
        <v>31229</v>
      </c>
      <c r="J1601" s="261" t="s">
        <v>31230</v>
      </c>
    </row>
    <row r="1602" spans="1:10" x14ac:dyDescent="0.3">
      <c r="A1602" s="486">
        <v>1207719</v>
      </c>
      <c r="B1602" s="180" t="s">
        <v>33158</v>
      </c>
      <c r="C1602" s="479" t="s">
        <v>82</v>
      </c>
      <c r="D1602" s="182">
        <v>1208.96</v>
      </c>
      <c r="E1602" s="190"/>
      <c r="I1602" s="260" t="s">
        <v>31231</v>
      </c>
      <c r="J1602" s="261" t="s">
        <v>31232</v>
      </c>
    </row>
    <row r="1603" spans="1:10" x14ac:dyDescent="0.3">
      <c r="A1603" s="486">
        <v>1207721</v>
      </c>
      <c r="B1603" s="180" t="s">
        <v>33159</v>
      </c>
      <c r="C1603" s="479" t="s">
        <v>82</v>
      </c>
      <c r="D1603" s="182">
        <v>1815.99</v>
      </c>
      <c r="E1603" s="190"/>
      <c r="I1603" s="260" t="s">
        <v>31233</v>
      </c>
      <c r="J1603" s="261" t="s">
        <v>31234</v>
      </c>
    </row>
    <row r="1604" spans="1:10" x14ac:dyDescent="0.3">
      <c r="A1604" s="486">
        <v>1207722</v>
      </c>
      <c r="B1604" s="180" t="s">
        <v>33160</v>
      </c>
      <c r="C1604" s="479" t="s">
        <v>82</v>
      </c>
      <c r="D1604" s="182">
        <v>1085.93</v>
      </c>
      <c r="E1604" s="190"/>
      <c r="I1604" s="260" t="s">
        <v>31235</v>
      </c>
      <c r="J1604" s="261" t="s">
        <v>31236</v>
      </c>
    </row>
    <row r="1605" spans="1:10" x14ac:dyDescent="0.3">
      <c r="A1605" s="486">
        <v>1207723</v>
      </c>
      <c r="B1605" s="180" t="s">
        <v>33161</v>
      </c>
      <c r="C1605" s="479" t="s">
        <v>82</v>
      </c>
      <c r="D1605" s="182">
        <v>1347.32</v>
      </c>
      <c r="E1605" s="190"/>
      <c r="I1605" s="260" t="s">
        <v>31237</v>
      </c>
      <c r="J1605" s="261" t="s">
        <v>31238</v>
      </c>
    </row>
    <row r="1606" spans="1:10" x14ac:dyDescent="0.3">
      <c r="A1606" s="486">
        <v>1207725</v>
      </c>
      <c r="B1606" s="180" t="s">
        <v>33162</v>
      </c>
      <c r="C1606" s="479" t="s">
        <v>82</v>
      </c>
      <c r="D1606" s="182">
        <v>2009.69</v>
      </c>
      <c r="E1606" s="190"/>
      <c r="I1606" s="260" t="s">
        <v>31239</v>
      </c>
      <c r="J1606" s="261" t="s">
        <v>31240</v>
      </c>
    </row>
    <row r="1607" spans="1:10" x14ac:dyDescent="0.3">
      <c r="A1607" s="486">
        <v>1207728</v>
      </c>
      <c r="B1607" s="180" t="s">
        <v>58834</v>
      </c>
      <c r="C1607" s="479" t="s">
        <v>82</v>
      </c>
      <c r="D1607" s="182">
        <v>871.97</v>
      </c>
      <c r="E1607" s="190"/>
      <c r="I1607" s="260" t="s">
        <v>31241</v>
      </c>
      <c r="J1607" s="261" t="s">
        <v>31242</v>
      </c>
    </row>
    <row r="1608" spans="1:10" x14ac:dyDescent="0.3">
      <c r="A1608" s="486">
        <v>1207727</v>
      </c>
      <c r="B1608" s="180" t="s">
        <v>58835</v>
      </c>
      <c r="C1608" s="479" t="s">
        <v>82</v>
      </c>
      <c r="D1608" s="182">
        <v>852.78</v>
      </c>
      <c r="E1608" s="190"/>
      <c r="I1608" s="260" t="s">
        <v>31243</v>
      </c>
      <c r="J1608" s="261" t="s">
        <v>31244</v>
      </c>
    </row>
    <row r="1609" spans="1:10" x14ac:dyDescent="0.3">
      <c r="A1609" s="486">
        <v>1207726</v>
      </c>
      <c r="B1609" s="180" t="s">
        <v>58836</v>
      </c>
      <c r="C1609" s="479" t="s">
        <v>82</v>
      </c>
      <c r="D1609" s="182">
        <v>837.43</v>
      </c>
      <c r="E1609" s="190"/>
      <c r="I1609" s="260" t="s">
        <v>31245</v>
      </c>
      <c r="J1609" s="261" t="s">
        <v>31246</v>
      </c>
    </row>
    <row r="1610" spans="1:10" x14ac:dyDescent="0.3">
      <c r="A1610" s="486">
        <v>1208329</v>
      </c>
      <c r="B1610" s="180" t="s">
        <v>58837</v>
      </c>
      <c r="C1610" s="479" t="s">
        <v>82</v>
      </c>
      <c r="D1610" s="182">
        <v>819.76</v>
      </c>
      <c r="E1610" s="190"/>
      <c r="I1610" s="260" t="s">
        <v>31247</v>
      </c>
      <c r="J1610" s="261" t="s">
        <v>31248</v>
      </c>
    </row>
    <row r="1611" spans="1:10" x14ac:dyDescent="0.3">
      <c r="A1611" s="486">
        <v>1207685</v>
      </c>
      <c r="B1611" s="180" t="s">
        <v>58838</v>
      </c>
      <c r="C1611" s="479" t="s">
        <v>82</v>
      </c>
      <c r="D1611" s="182">
        <v>916.33</v>
      </c>
      <c r="E1611" s="190"/>
      <c r="I1611" s="260" t="s">
        <v>31249</v>
      </c>
      <c r="J1611" s="261" t="s">
        <v>31250</v>
      </c>
    </row>
    <row r="1612" spans="1:10" x14ac:dyDescent="0.3">
      <c r="A1612" s="486">
        <v>1207684</v>
      </c>
      <c r="B1612" s="180" t="s">
        <v>58839</v>
      </c>
      <c r="C1612" s="479" t="s">
        <v>82</v>
      </c>
      <c r="D1612" s="182">
        <v>890.98</v>
      </c>
      <c r="E1612" s="190"/>
      <c r="I1612" s="260" t="s">
        <v>31251</v>
      </c>
      <c r="J1612" s="261" t="s">
        <v>31252</v>
      </c>
    </row>
    <row r="1613" spans="1:10" x14ac:dyDescent="0.3">
      <c r="A1613" s="486">
        <v>1207683</v>
      </c>
      <c r="B1613" s="180" t="s">
        <v>58840</v>
      </c>
      <c r="C1613" s="479" t="s">
        <v>82</v>
      </c>
      <c r="D1613" s="182">
        <v>871.66</v>
      </c>
      <c r="E1613" s="190"/>
      <c r="I1613" s="260" t="s">
        <v>27114</v>
      </c>
      <c r="J1613" s="261" t="s">
        <v>31253</v>
      </c>
    </row>
    <row r="1614" spans="1:10" x14ac:dyDescent="0.3">
      <c r="A1614" s="486">
        <v>1208337</v>
      </c>
      <c r="B1614" s="180" t="s">
        <v>58841</v>
      </c>
      <c r="C1614" s="479" t="s">
        <v>82</v>
      </c>
      <c r="D1614" s="182">
        <v>851.12</v>
      </c>
      <c r="E1614" s="190"/>
      <c r="I1614" s="260" t="s">
        <v>31254</v>
      </c>
      <c r="J1614" s="261" t="s">
        <v>31255</v>
      </c>
    </row>
    <row r="1615" spans="1:10" x14ac:dyDescent="0.3">
      <c r="A1615" s="486">
        <v>1207691</v>
      </c>
      <c r="B1615" s="180" t="s">
        <v>58842</v>
      </c>
      <c r="C1615" s="479" t="s">
        <v>82</v>
      </c>
      <c r="D1615" s="182">
        <v>969.63</v>
      </c>
      <c r="E1615" s="190"/>
      <c r="I1615" s="260" t="s">
        <v>31256</v>
      </c>
      <c r="J1615" s="261" t="s">
        <v>31257</v>
      </c>
    </row>
    <row r="1616" spans="1:10" x14ac:dyDescent="0.3">
      <c r="A1616" s="486">
        <v>1207690</v>
      </c>
      <c r="B1616" s="180" t="s">
        <v>58843</v>
      </c>
      <c r="C1616" s="479" t="s">
        <v>82</v>
      </c>
      <c r="D1616" s="182">
        <v>935.11</v>
      </c>
      <c r="E1616" s="190"/>
      <c r="I1616" s="260" t="s">
        <v>31258</v>
      </c>
      <c r="J1616" s="261" t="s">
        <v>31259</v>
      </c>
    </row>
    <row r="1617" spans="1:10" x14ac:dyDescent="0.3">
      <c r="A1617" s="486">
        <v>1207689</v>
      </c>
      <c r="B1617" s="180" t="s">
        <v>58844</v>
      </c>
      <c r="C1617" s="479" t="s">
        <v>82</v>
      </c>
      <c r="D1617" s="182">
        <v>906.08</v>
      </c>
      <c r="E1617" s="190"/>
      <c r="I1617" s="260" t="s">
        <v>31260</v>
      </c>
      <c r="J1617" s="261" t="s">
        <v>31261</v>
      </c>
    </row>
    <row r="1618" spans="1:10" x14ac:dyDescent="0.3">
      <c r="A1618" s="486">
        <v>1208345</v>
      </c>
      <c r="B1618" s="180" t="s">
        <v>58845</v>
      </c>
      <c r="C1618" s="479" t="s">
        <v>82</v>
      </c>
      <c r="D1618" s="182">
        <v>882.16</v>
      </c>
      <c r="E1618" s="190"/>
      <c r="I1618" s="260" t="s">
        <v>31262</v>
      </c>
      <c r="J1618" s="261" t="s">
        <v>31263</v>
      </c>
    </row>
    <row r="1619" spans="1:10" x14ac:dyDescent="0.3">
      <c r="A1619" s="486">
        <v>1207697</v>
      </c>
      <c r="B1619" s="180" t="s">
        <v>58846</v>
      </c>
      <c r="C1619" s="479" t="s">
        <v>82</v>
      </c>
      <c r="D1619" s="182">
        <v>1036.53</v>
      </c>
      <c r="E1619" s="190"/>
      <c r="I1619" s="260" t="s">
        <v>31264</v>
      </c>
      <c r="J1619" s="261" t="s">
        <v>31265</v>
      </c>
    </row>
    <row r="1620" spans="1:10" x14ac:dyDescent="0.3">
      <c r="A1620" s="486">
        <v>1207696</v>
      </c>
      <c r="B1620" s="180" t="s">
        <v>58847</v>
      </c>
      <c r="C1620" s="479" t="s">
        <v>82</v>
      </c>
      <c r="D1620" s="182">
        <v>987.2</v>
      </c>
      <c r="E1620" s="190"/>
      <c r="I1620" s="260" t="s">
        <v>31266</v>
      </c>
      <c r="J1620" s="261" t="s">
        <v>31267</v>
      </c>
    </row>
    <row r="1621" spans="1:10" x14ac:dyDescent="0.3">
      <c r="A1621" s="486">
        <v>1207695</v>
      </c>
      <c r="B1621" s="180" t="s">
        <v>58848</v>
      </c>
      <c r="C1621" s="479" t="s">
        <v>82</v>
      </c>
      <c r="D1621" s="182">
        <v>953.64</v>
      </c>
      <c r="E1621" s="190"/>
      <c r="I1621" s="260" t="s">
        <v>31268</v>
      </c>
      <c r="J1621" s="261" t="s">
        <v>31269</v>
      </c>
    </row>
    <row r="1622" spans="1:10" x14ac:dyDescent="0.3">
      <c r="A1622" s="486">
        <v>1208353</v>
      </c>
      <c r="B1622" s="180" t="s">
        <v>58849</v>
      </c>
      <c r="C1622" s="479" t="s">
        <v>82</v>
      </c>
      <c r="D1622" s="182">
        <v>919.89</v>
      </c>
      <c r="E1622" s="190"/>
      <c r="I1622" s="260" t="s">
        <v>31270</v>
      </c>
      <c r="J1622" s="261" t="s">
        <v>31271</v>
      </c>
    </row>
    <row r="1623" spans="1:10" x14ac:dyDescent="0.3">
      <c r="A1623" s="486">
        <v>1207663</v>
      </c>
      <c r="B1623" s="180" t="s">
        <v>58850</v>
      </c>
      <c r="C1623" s="479" t="s">
        <v>82</v>
      </c>
      <c r="D1623" s="182">
        <v>1168.67</v>
      </c>
      <c r="E1623" s="190"/>
      <c r="I1623" s="260" t="s">
        <v>31272</v>
      </c>
      <c r="J1623" s="261" t="s">
        <v>31273</v>
      </c>
    </row>
    <row r="1624" spans="1:10" x14ac:dyDescent="0.3">
      <c r="A1624" s="486">
        <v>1207662</v>
      </c>
      <c r="B1624" s="180" t="s">
        <v>58851</v>
      </c>
      <c r="C1624" s="479" t="s">
        <v>82</v>
      </c>
      <c r="D1624" s="182">
        <v>1140.3900000000001</v>
      </c>
      <c r="E1624" s="190"/>
      <c r="I1624" s="260" t="s">
        <v>31274</v>
      </c>
      <c r="J1624" s="261" t="s">
        <v>31275</v>
      </c>
    </row>
    <row r="1625" spans="1:10" x14ac:dyDescent="0.3">
      <c r="A1625" s="486">
        <v>1207661</v>
      </c>
      <c r="B1625" s="180" t="s">
        <v>58852</v>
      </c>
      <c r="C1625" s="479" t="s">
        <v>82</v>
      </c>
      <c r="D1625" s="182">
        <v>1117.77</v>
      </c>
      <c r="E1625" s="190"/>
      <c r="I1625" s="260" t="s">
        <v>31276</v>
      </c>
      <c r="J1625" s="261" t="s">
        <v>31277</v>
      </c>
    </row>
    <row r="1626" spans="1:10" x14ac:dyDescent="0.3">
      <c r="A1626" s="486">
        <v>1208361</v>
      </c>
      <c r="B1626" s="180" t="s">
        <v>58853</v>
      </c>
      <c r="C1626" s="479" t="s">
        <v>82</v>
      </c>
      <c r="D1626" s="182">
        <v>1083.8399999999999</v>
      </c>
      <c r="E1626" s="190"/>
      <c r="I1626" s="260" t="s">
        <v>31278</v>
      </c>
      <c r="J1626" s="261" t="s">
        <v>31279</v>
      </c>
    </row>
    <row r="1627" spans="1:10" x14ac:dyDescent="0.3">
      <c r="A1627" s="486">
        <v>1207669</v>
      </c>
      <c r="B1627" s="180" t="s">
        <v>58854</v>
      </c>
      <c r="C1627" s="479" t="s">
        <v>82</v>
      </c>
      <c r="D1627" s="182">
        <v>1296.73</v>
      </c>
      <c r="E1627" s="190"/>
      <c r="I1627" s="260" t="s">
        <v>31280</v>
      </c>
      <c r="J1627" s="261" t="s">
        <v>31281</v>
      </c>
    </row>
    <row r="1628" spans="1:10" x14ac:dyDescent="0.3">
      <c r="A1628" s="486">
        <v>1207668</v>
      </c>
      <c r="B1628" s="180" t="s">
        <v>58855</v>
      </c>
      <c r="C1628" s="479" t="s">
        <v>82</v>
      </c>
      <c r="D1628" s="182">
        <v>1261.6199999999999</v>
      </c>
      <c r="E1628" s="190"/>
      <c r="I1628" s="260" t="s">
        <v>31282</v>
      </c>
      <c r="J1628" s="261" t="s">
        <v>31283</v>
      </c>
    </row>
    <row r="1629" spans="1:10" x14ac:dyDescent="0.3">
      <c r="A1629" s="486">
        <v>1207667</v>
      </c>
      <c r="B1629" s="180" t="s">
        <v>58856</v>
      </c>
      <c r="C1629" s="479" t="s">
        <v>82</v>
      </c>
      <c r="D1629" s="182">
        <v>1208.97</v>
      </c>
      <c r="E1629" s="190"/>
      <c r="I1629" s="260" t="s">
        <v>31284</v>
      </c>
      <c r="J1629" s="261" t="s">
        <v>31285</v>
      </c>
    </row>
    <row r="1630" spans="1:10" x14ac:dyDescent="0.3">
      <c r="A1630" s="486">
        <v>1208369</v>
      </c>
      <c r="B1630" s="180" t="s">
        <v>58857</v>
      </c>
      <c r="C1630" s="479" t="s">
        <v>82</v>
      </c>
      <c r="D1630" s="182">
        <v>1156.32</v>
      </c>
      <c r="E1630" s="190"/>
      <c r="I1630" s="260" t="s">
        <v>31286</v>
      </c>
      <c r="J1630" s="261" t="s">
        <v>31287</v>
      </c>
    </row>
    <row r="1631" spans="1:10" x14ac:dyDescent="0.3">
      <c r="A1631" s="486">
        <v>1207682</v>
      </c>
      <c r="B1631" s="180" t="s">
        <v>58858</v>
      </c>
      <c r="C1631" s="479" t="s">
        <v>82</v>
      </c>
      <c r="D1631" s="182">
        <v>976.57</v>
      </c>
      <c r="E1631" s="190"/>
      <c r="I1631" s="260" t="s">
        <v>31288</v>
      </c>
      <c r="J1631" s="261" t="s">
        <v>31289</v>
      </c>
    </row>
    <row r="1632" spans="1:10" x14ac:dyDescent="0.3">
      <c r="A1632" s="486">
        <v>1207681</v>
      </c>
      <c r="B1632" s="180" t="s">
        <v>58859</v>
      </c>
      <c r="C1632" s="479" t="s">
        <v>82</v>
      </c>
      <c r="D1632" s="182">
        <v>957.38</v>
      </c>
      <c r="E1632" s="190"/>
      <c r="I1632" s="260" t="s">
        <v>27150</v>
      </c>
      <c r="J1632" s="261" t="s">
        <v>31290</v>
      </c>
    </row>
    <row r="1633" spans="1:10" x14ac:dyDescent="0.3">
      <c r="A1633" s="486">
        <v>1207729</v>
      </c>
      <c r="B1633" s="180" t="s">
        <v>58860</v>
      </c>
      <c r="C1633" s="479" t="s">
        <v>82</v>
      </c>
      <c r="D1633" s="182">
        <v>942.03</v>
      </c>
      <c r="E1633" s="190"/>
      <c r="I1633" s="260" t="s">
        <v>27152</v>
      </c>
      <c r="J1633" s="261" t="s">
        <v>31291</v>
      </c>
    </row>
    <row r="1634" spans="1:10" x14ac:dyDescent="0.3">
      <c r="A1634" s="486">
        <v>1208333</v>
      </c>
      <c r="B1634" s="180" t="s">
        <v>58861</v>
      </c>
      <c r="C1634" s="479" t="s">
        <v>82</v>
      </c>
      <c r="D1634" s="182">
        <v>924.36</v>
      </c>
      <c r="E1634" s="190"/>
      <c r="I1634" s="260" t="s">
        <v>27174</v>
      </c>
      <c r="J1634" s="261" t="s">
        <v>31292</v>
      </c>
    </row>
    <row r="1635" spans="1:10" x14ac:dyDescent="0.3">
      <c r="A1635" s="486">
        <v>1207688</v>
      </c>
      <c r="B1635" s="180" t="s">
        <v>58862</v>
      </c>
      <c r="C1635" s="479" t="s">
        <v>82</v>
      </c>
      <c r="D1635" s="182">
        <v>1024.0999999999999</v>
      </c>
      <c r="E1635" s="190"/>
      <c r="I1635" s="260" t="s">
        <v>27172</v>
      </c>
      <c r="J1635" s="261" t="s">
        <v>31293</v>
      </c>
    </row>
    <row r="1636" spans="1:10" x14ac:dyDescent="0.3">
      <c r="A1636" s="486">
        <v>1207687</v>
      </c>
      <c r="B1636" s="180" t="s">
        <v>58863</v>
      </c>
      <c r="C1636" s="479" t="s">
        <v>82</v>
      </c>
      <c r="D1636" s="182">
        <v>998.75</v>
      </c>
      <c r="E1636" s="190"/>
      <c r="I1636" s="260" t="s">
        <v>31294</v>
      </c>
      <c r="J1636" s="261" t="s">
        <v>31295</v>
      </c>
    </row>
    <row r="1637" spans="1:10" x14ac:dyDescent="0.3">
      <c r="A1637" s="486">
        <v>1207686</v>
      </c>
      <c r="B1637" s="180" t="s">
        <v>58864</v>
      </c>
      <c r="C1637" s="479" t="s">
        <v>82</v>
      </c>
      <c r="D1637" s="182">
        <v>979.43</v>
      </c>
      <c r="E1637" s="190"/>
      <c r="I1637" s="260" t="s">
        <v>31296</v>
      </c>
      <c r="J1637" s="261" t="s">
        <v>31297</v>
      </c>
    </row>
    <row r="1638" spans="1:10" x14ac:dyDescent="0.3">
      <c r="A1638" s="486">
        <v>1208341</v>
      </c>
      <c r="B1638" s="180" t="s">
        <v>58865</v>
      </c>
      <c r="C1638" s="479" t="s">
        <v>82</v>
      </c>
      <c r="D1638" s="182">
        <v>958.89</v>
      </c>
      <c r="E1638" s="190"/>
      <c r="I1638" s="260" t="s">
        <v>27168</v>
      </c>
      <c r="J1638" s="261" t="s">
        <v>31298</v>
      </c>
    </row>
    <row r="1639" spans="1:10" x14ac:dyDescent="0.3">
      <c r="A1639" s="486">
        <v>1207694</v>
      </c>
      <c r="B1639" s="180" t="s">
        <v>58866</v>
      </c>
      <c r="C1639" s="479" t="s">
        <v>82</v>
      </c>
      <c r="D1639" s="182">
        <v>1080.76</v>
      </c>
      <c r="E1639" s="190"/>
      <c r="I1639" s="260" t="s">
        <v>27186</v>
      </c>
      <c r="J1639" s="261" t="s">
        <v>31299</v>
      </c>
    </row>
    <row r="1640" spans="1:10" x14ac:dyDescent="0.3">
      <c r="A1640" s="486">
        <v>1207693</v>
      </c>
      <c r="B1640" s="180" t="s">
        <v>58867</v>
      </c>
      <c r="C1640" s="479" t="s">
        <v>82</v>
      </c>
      <c r="D1640" s="182">
        <v>1046.25</v>
      </c>
      <c r="E1640" s="190"/>
      <c r="I1640" s="260" t="s">
        <v>31300</v>
      </c>
      <c r="J1640" s="261" t="s">
        <v>31301</v>
      </c>
    </row>
    <row r="1641" spans="1:10" x14ac:dyDescent="0.3">
      <c r="A1641" s="486">
        <v>1207692</v>
      </c>
      <c r="B1641" s="180" t="s">
        <v>58868</v>
      </c>
      <c r="C1641" s="479" t="s">
        <v>82</v>
      </c>
      <c r="D1641" s="182">
        <v>1017.22</v>
      </c>
      <c r="E1641" s="190"/>
      <c r="I1641" s="260" t="s">
        <v>27188</v>
      </c>
      <c r="J1641" s="261" t="s">
        <v>31302</v>
      </c>
    </row>
    <row r="1642" spans="1:10" x14ac:dyDescent="0.3">
      <c r="A1642" s="486">
        <v>1208349</v>
      </c>
      <c r="B1642" s="180" t="s">
        <v>58869</v>
      </c>
      <c r="C1642" s="479" t="s">
        <v>82</v>
      </c>
      <c r="D1642" s="182">
        <v>993.3</v>
      </c>
      <c r="E1642" s="190"/>
      <c r="I1642" s="260" t="s">
        <v>27084</v>
      </c>
      <c r="J1642" s="261" t="s">
        <v>31303</v>
      </c>
    </row>
    <row r="1643" spans="1:10" x14ac:dyDescent="0.3">
      <c r="A1643" s="486">
        <v>1207660</v>
      </c>
      <c r="B1643" s="180" t="s">
        <v>58870</v>
      </c>
      <c r="C1643" s="479" t="s">
        <v>82</v>
      </c>
      <c r="D1643" s="182">
        <v>1151.26</v>
      </c>
      <c r="E1643" s="190"/>
      <c r="I1643" s="260" t="s">
        <v>27072</v>
      </c>
      <c r="J1643" s="261" t="s">
        <v>31304</v>
      </c>
    </row>
    <row r="1644" spans="1:10" x14ac:dyDescent="0.3">
      <c r="A1644" s="486">
        <v>1207699</v>
      </c>
      <c r="B1644" s="180" t="s">
        <v>58871</v>
      </c>
      <c r="C1644" s="479" t="s">
        <v>82</v>
      </c>
      <c r="D1644" s="182">
        <v>1101.92</v>
      </c>
      <c r="E1644" s="190"/>
      <c r="I1644" s="260" t="s">
        <v>31305</v>
      </c>
      <c r="J1644" s="261" t="s">
        <v>31306</v>
      </c>
    </row>
    <row r="1645" spans="1:10" x14ac:dyDescent="0.3">
      <c r="A1645" s="486">
        <v>1207698</v>
      </c>
      <c r="B1645" s="180" t="s">
        <v>58872</v>
      </c>
      <c r="C1645" s="479" t="s">
        <v>82</v>
      </c>
      <c r="D1645" s="182">
        <v>1068.3599999999999</v>
      </c>
      <c r="E1645" s="190"/>
      <c r="I1645" s="260" t="s">
        <v>31307</v>
      </c>
      <c r="J1645" s="261" t="s">
        <v>31308</v>
      </c>
    </row>
    <row r="1646" spans="1:10" x14ac:dyDescent="0.3">
      <c r="A1646" s="486">
        <v>1208357</v>
      </c>
      <c r="B1646" s="180" t="s">
        <v>58873</v>
      </c>
      <c r="C1646" s="479" t="s">
        <v>82</v>
      </c>
      <c r="D1646" s="182">
        <v>1034.6199999999999</v>
      </c>
      <c r="E1646" s="190"/>
      <c r="I1646" s="260" t="s">
        <v>31309</v>
      </c>
      <c r="J1646" s="261" t="s">
        <v>31310</v>
      </c>
    </row>
    <row r="1647" spans="1:10" x14ac:dyDescent="0.3">
      <c r="A1647" s="486">
        <v>1207666</v>
      </c>
      <c r="B1647" s="180" t="s">
        <v>58874</v>
      </c>
      <c r="C1647" s="479" t="s">
        <v>82</v>
      </c>
      <c r="D1647" s="182">
        <v>1287.22</v>
      </c>
      <c r="E1647" s="190"/>
      <c r="I1647" s="260" t="s">
        <v>28141</v>
      </c>
      <c r="J1647" s="261" t="s">
        <v>31311</v>
      </c>
    </row>
    <row r="1648" spans="1:10" x14ac:dyDescent="0.3">
      <c r="A1648" s="486">
        <v>1207665</v>
      </c>
      <c r="B1648" s="180" t="s">
        <v>58875</v>
      </c>
      <c r="C1648" s="479" t="s">
        <v>82</v>
      </c>
      <c r="D1648" s="182">
        <v>1258.94</v>
      </c>
      <c r="E1648" s="190"/>
      <c r="I1648" s="260" t="s">
        <v>28143</v>
      </c>
      <c r="J1648" s="261" t="s">
        <v>31312</v>
      </c>
    </row>
    <row r="1649" spans="1:10" x14ac:dyDescent="0.3">
      <c r="A1649" s="486">
        <v>1207664</v>
      </c>
      <c r="B1649" s="180" t="s">
        <v>58876</v>
      </c>
      <c r="C1649" s="479" t="s">
        <v>82</v>
      </c>
      <c r="D1649" s="182">
        <v>1236.32</v>
      </c>
      <c r="E1649" s="190"/>
      <c r="I1649" s="260" t="s">
        <v>31313</v>
      </c>
      <c r="J1649" s="261" t="s">
        <v>31314</v>
      </c>
    </row>
    <row r="1650" spans="1:10" x14ac:dyDescent="0.3">
      <c r="A1650" s="486">
        <v>1208365</v>
      </c>
      <c r="B1650" s="180" t="s">
        <v>58877</v>
      </c>
      <c r="C1650" s="479" t="s">
        <v>82</v>
      </c>
      <c r="D1650" s="182">
        <v>1202.3900000000001</v>
      </c>
      <c r="E1650" s="190"/>
      <c r="I1650" s="260" t="s">
        <v>31315</v>
      </c>
      <c r="J1650" s="261" t="s">
        <v>31316</v>
      </c>
    </row>
    <row r="1651" spans="1:10" x14ac:dyDescent="0.3">
      <c r="A1651" s="486">
        <v>1207672</v>
      </c>
      <c r="B1651" s="180" t="s">
        <v>58878</v>
      </c>
      <c r="C1651" s="479" t="s">
        <v>82</v>
      </c>
      <c r="D1651" s="182">
        <v>1419.36</v>
      </c>
      <c r="E1651" s="190"/>
      <c r="I1651" s="260" t="s">
        <v>31317</v>
      </c>
      <c r="J1651" s="261" t="s">
        <v>31318</v>
      </c>
    </row>
    <row r="1652" spans="1:10" x14ac:dyDescent="0.3">
      <c r="A1652" s="486">
        <v>1207671</v>
      </c>
      <c r="B1652" s="180" t="s">
        <v>58879</v>
      </c>
      <c r="C1652" s="479" t="s">
        <v>82</v>
      </c>
      <c r="D1652" s="182">
        <v>1384.26</v>
      </c>
      <c r="E1652" s="190"/>
      <c r="I1652" s="260" t="s">
        <v>31319</v>
      </c>
      <c r="J1652" s="261" t="s">
        <v>31320</v>
      </c>
    </row>
    <row r="1653" spans="1:10" x14ac:dyDescent="0.3">
      <c r="A1653" s="486">
        <v>1207670</v>
      </c>
      <c r="B1653" s="180" t="s">
        <v>58880</v>
      </c>
      <c r="C1653" s="479" t="s">
        <v>82</v>
      </c>
      <c r="D1653" s="182">
        <v>1331.61</v>
      </c>
      <c r="E1653" s="190"/>
      <c r="I1653" s="260" t="s">
        <v>28167</v>
      </c>
      <c r="J1653" s="261" t="s">
        <v>31321</v>
      </c>
    </row>
    <row r="1654" spans="1:10" x14ac:dyDescent="0.3">
      <c r="A1654" s="486">
        <v>1208373</v>
      </c>
      <c r="B1654" s="180" t="s">
        <v>58881</v>
      </c>
      <c r="C1654" s="479" t="s">
        <v>82</v>
      </c>
      <c r="D1654" s="182">
        <v>1278.95</v>
      </c>
      <c r="E1654" s="190"/>
      <c r="I1654" s="260" t="s">
        <v>28169</v>
      </c>
      <c r="J1654" s="261" t="s">
        <v>31322</v>
      </c>
    </row>
    <row r="1655" spans="1:10" x14ac:dyDescent="0.3">
      <c r="A1655" s="486">
        <v>1400976</v>
      </c>
      <c r="B1655" s="180" t="s">
        <v>33164</v>
      </c>
      <c r="C1655" s="479" t="s">
        <v>70</v>
      </c>
      <c r="D1655" s="182">
        <v>5.56</v>
      </c>
      <c r="E1655" s="190"/>
      <c r="I1655" s="260" t="s">
        <v>31323</v>
      </c>
      <c r="J1655" s="261" t="s">
        <v>31324</v>
      </c>
    </row>
    <row r="1656" spans="1:10" x14ac:dyDescent="0.3">
      <c r="A1656" s="486">
        <v>1400970</v>
      </c>
      <c r="B1656" s="180" t="s">
        <v>33165</v>
      </c>
      <c r="C1656" s="479" t="s">
        <v>70</v>
      </c>
      <c r="D1656" s="182">
        <v>2.14</v>
      </c>
      <c r="E1656" s="190"/>
      <c r="I1656" s="260" t="s">
        <v>28177</v>
      </c>
      <c r="J1656" s="261" t="s">
        <v>31325</v>
      </c>
    </row>
    <row r="1657" spans="1:10" x14ac:dyDescent="0.3">
      <c r="A1657" s="486">
        <v>1400971</v>
      </c>
      <c r="B1657" s="180" t="s">
        <v>33166</v>
      </c>
      <c r="C1657" s="479" t="s">
        <v>70</v>
      </c>
      <c r="D1657" s="182">
        <v>9.34</v>
      </c>
      <c r="E1657" s="190"/>
      <c r="I1657" s="260" t="s">
        <v>31326</v>
      </c>
      <c r="J1657" s="261" t="s">
        <v>31327</v>
      </c>
    </row>
    <row r="1658" spans="1:10" x14ac:dyDescent="0.3">
      <c r="A1658" s="486">
        <v>1400972</v>
      </c>
      <c r="B1658" s="180" t="s">
        <v>33167</v>
      </c>
      <c r="C1658" s="479" t="s">
        <v>70</v>
      </c>
      <c r="D1658" s="182">
        <v>2.06</v>
      </c>
      <c r="E1658" s="190"/>
      <c r="I1658" s="260" t="s">
        <v>31328</v>
      </c>
      <c r="J1658" s="261" t="s">
        <v>31329</v>
      </c>
    </row>
    <row r="1659" spans="1:10" x14ac:dyDescent="0.3">
      <c r="A1659" s="486">
        <v>1416201</v>
      </c>
      <c r="B1659" s="180" t="s">
        <v>33168</v>
      </c>
      <c r="C1659" s="479" t="s">
        <v>33169</v>
      </c>
      <c r="D1659" s="182">
        <v>0.25</v>
      </c>
      <c r="E1659" s="190"/>
      <c r="I1659" s="260" t="s">
        <v>31330</v>
      </c>
      <c r="J1659" s="261" t="s">
        <v>31331</v>
      </c>
    </row>
    <row r="1660" spans="1:10" x14ac:dyDescent="0.3">
      <c r="A1660" s="486">
        <v>1400969</v>
      </c>
      <c r="B1660" s="180" t="s">
        <v>33170</v>
      </c>
      <c r="C1660" s="479" t="s">
        <v>297</v>
      </c>
      <c r="D1660" s="182">
        <v>0.14000000000000001</v>
      </c>
      <c r="E1660" s="190"/>
      <c r="I1660" s="260" t="s">
        <v>31332</v>
      </c>
      <c r="J1660" s="261" t="s">
        <v>31333</v>
      </c>
    </row>
    <row r="1661" spans="1:10" x14ac:dyDescent="0.3">
      <c r="A1661" s="486">
        <v>1400975</v>
      </c>
      <c r="B1661" s="180" t="s">
        <v>33171</v>
      </c>
      <c r="C1661" s="479" t="s">
        <v>70</v>
      </c>
      <c r="D1661" s="182">
        <v>3.99</v>
      </c>
      <c r="E1661" s="190"/>
      <c r="I1661" s="260" t="s">
        <v>31334</v>
      </c>
      <c r="J1661" s="261" t="s">
        <v>31335</v>
      </c>
    </row>
    <row r="1662" spans="1:10" x14ac:dyDescent="0.3">
      <c r="A1662" s="486">
        <v>1416141</v>
      </c>
      <c r="B1662" s="180" t="s">
        <v>33172</v>
      </c>
      <c r="C1662" s="479" t="s">
        <v>70</v>
      </c>
      <c r="D1662" s="182">
        <v>3.86</v>
      </c>
      <c r="E1662" s="190"/>
      <c r="I1662" s="260" t="s">
        <v>31336</v>
      </c>
      <c r="J1662" s="261" t="s">
        <v>31337</v>
      </c>
    </row>
    <row r="1663" spans="1:10" x14ac:dyDescent="0.3">
      <c r="A1663" s="486">
        <v>1416142</v>
      </c>
      <c r="B1663" s="180" t="s">
        <v>33173</v>
      </c>
      <c r="C1663" s="479" t="s">
        <v>70</v>
      </c>
      <c r="D1663" s="182">
        <v>6</v>
      </c>
      <c r="E1663" s="190"/>
      <c r="I1663" s="260" t="s">
        <v>28321</v>
      </c>
      <c r="J1663" s="261" t="s">
        <v>31338</v>
      </c>
    </row>
    <row r="1664" spans="1:10" x14ac:dyDescent="0.3">
      <c r="A1664" s="486">
        <v>1400973</v>
      </c>
      <c r="B1664" s="180" t="s">
        <v>33174</v>
      </c>
      <c r="C1664" s="479" t="s">
        <v>70</v>
      </c>
      <c r="D1664" s="182">
        <v>1.59</v>
      </c>
      <c r="E1664" s="190"/>
      <c r="I1664" s="260" t="s">
        <v>31339</v>
      </c>
      <c r="J1664" s="261" t="s">
        <v>31340</v>
      </c>
    </row>
    <row r="1665" spans="1:10" x14ac:dyDescent="0.3">
      <c r="A1665" s="486">
        <v>1400974</v>
      </c>
      <c r="B1665" s="180" t="s">
        <v>33175</v>
      </c>
      <c r="C1665" s="479" t="s">
        <v>70</v>
      </c>
      <c r="D1665" s="182">
        <v>1.88</v>
      </c>
      <c r="E1665" s="190"/>
      <c r="I1665" s="260" t="s">
        <v>31341</v>
      </c>
      <c r="J1665" s="261" t="s">
        <v>31342</v>
      </c>
    </row>
    <row r="1666" spans="1:10" x14ac:dyDescent="0.3">
      <c r="A1666" s="486">
        <v>1416139</v>
      </c>
      <c r="B1666" s="180" t="s">
        <v>33176</v>
      </c>
      <c r="C1666" s="479" t="s">
        <v>70</v>
      </c>
      <c r="D1666" s="182">
        <v>2.11</v>
      </c>
      <c r="E1666" s="190"/>
      <c r="I1666" s="260" t="s">
        <v>31343</v>
      </c>
      <c r="J1666" s="261" t="s">
        <v>31344</v>
      </c>
    </row>
    <row r="1667" spans="1:10" x14ac:dyDescent="0.3">
      <c r="A1667" s="486">
        <v>1416202</v>
      </c>
      <c r="B1667" s="180" t="s">
        <v>33177</v>
      </c>
      <c r="C1667" s="479" t="s">
        <v>70</v>
      </c>
      <c r="D1667" s="182">
        <v>2.4500000000000002</v>
      </c>
      <c r="E1667" s="190"/>
      <c r="I1667" s="260" t="s">
        <v>31345</v>
      </c>
      <c r="J1667" s="261" t="s">
        <v>31346</v>
      </c>
    </row>
    <row r="1668" spans="1:10" x14ac:dyDescent="0.3">
      <c r="A1668" s="486">
        <v>1416140</v>
      </c>
      <c r="B1668" s="180" t="s">
        <v>33178</v>
      </c>
      <c r="C1668" s="479" t="s">
        <v>70</v>
      </c>
      <c r="D1668" s="182">
        <v>2.83</v>
      </c>
      <c r="E1668" s="190"/>
      <c r="I1668" s="260" t="s">
        <v>31347</v>
      </c>
      <c r="J1668" s="261" t="s">
        <v>31348</v>
      </c>
    </row>
    <row r="1669" spans="1:10" x14ac:dyDescent="0.3">
      <c r="A1669" s="486">
        <v>1419543</v>
      </c>
      <c r="B1669" s="180" t="s">
        <v>33179</v>
      </c>
      <c r="C1669" s="479" t="s">
        <v>297</v>
      </c>
      <c r="D1669" s="182">
        <v>0.17</v>
      </c>
      <c r="E1669" s="190"/>
      <c r="I1669" s="260" t="s">
        <v>31349</v>
      </c>
      <c r="J1669" s="261" t="s">
        <v>31350</v>
      </c>
    </row>
    <row r="1670" spans="1:10" x14ac:dyDescent="0.3">
      <c r="A1670" s="486">
        <v>1408173</v>
      </c>
      <c r="B1670" s="180" t="s">
        <v>33180</v>
      </c>
      <c r="C1670" s="479" t="s">
        <v>33169</v>
      </c>
      <c r="D1670" s="182">
        <v>0.06</v>
      </c>
      <c r="E1670" s="190"/>
      <c r="I1670" s="260" t="s">
        <v>31351</v>
      </c>
      <c r="J1670" s="261" t="s">
        <v>31352</v>
      </c>
    </row>
    <row r="1671" spans="1:10" x14ac:dyDescent="0.3">
      <c r="A1671" s="486">
        <v>1407063</v>
      </c>
      <c r="B1671" s="180" t="s">
        <v>33181</v>
      </c>
      <c r="C1671" s="479" t="s">
        <v>297</v>
      </c>
      <c r="D1671" s="182">
        <v>7.56</v>
      </c>
      <c r="E1671" s="190"/>
      <c r="I1671" s="260" t="s">
        <v>31353</v>
      </c>
      <c r="J1671" s="261" t="s">
        <v>31354</v>
      </c>
    </row>
    <row r="1672" spans="1:10" x14ac:dyDescent="0.3">
      <c r="A1672" s="486">
        <v>1407064</v>
      </c>
      <c r="B1672" s="180" t="s">
        <v>33182</v>
      </c>
      <c r="C1672" s="479" t="s">
        <v>297</v>
      </c>
      <c r="D1672" s="182">
        <v>7.8</v>
      </c>
      <c r="E1672" s="190"/>
      <c r="I1672" s="260" t="s">
        <v>31355</v>
      </c>
      <c r="J1672" s="261" t="s">
        <v>31356</v>
      </c>
    </row>
    <row r="1673" spans="1:10" x14ac:dyDescent="0.3">
      <c r="A1673" s="486">
        <v>1407065</v>
      </c>
      <c r="B1673" s="180" t="s">
        <v>33183</v>
      </c>
      <c r="C1673" s="479" t="s">
        <v>297</v>
      </c>
      <c r="D1673" s="182">
        <v>7.98</v>
      </c>
      <c r="E1673" s="190"/>
      <c r="I1673" s="260" t="s">
        <v>31357</v>
      </c>
      <c r="J1673" s="261" t="s">
        <v>31358</v>
      </c>
    </row>
    <row r="1674" spans="1:10" x14ac:dyDescent="0.3">
      <c r="A1674" s="486">
        <v>1407066</v>
      </c>
      <c r="B1674" s="180" t="s">
        <v>33184</v>
      </c>
      <c r="C1674" s="479" t="s">
        <v>297</v>
      </c>
      <c r="D1674" s="182">
        <v>7.85</v>
      </c>
      <c r="E1674" s="190"/>
      <c r="I1674" s="260" t="s">
        <v>31359</v>
      </c>
      <c r="J1674" s="261" t="s">
        <v>31360</v>
      </c>
    </row>
    <row r="1675" spans="1:10" x14ac:dyDescent="0.3">
      <c r="A1675" s="486">
        <v>1400977</v>
      </c>
      <c r="B1675" s="180" t="s">
        <v>33185</v>
      </c>
      <c r="C1675" s="479" t="s">
        <v>70</v>
      </c>
      <c r="D1675" s="182">
        <v>3.31</v>
      </c>
      <c r="E1675" s="190"/>
      <c r="I1675" s="260" t="s">
        <v>31361</v>
      </c>
      <c r="J1675" s="261" t="s">
        <v>31362</v>
      </c>
    </row>
    <row r="1676" spans="1:10" x14ac:dyDescent="0.3">
      <c r="A1676" s="486">
        <v>1407067</v>
      </c>
      <c r="B1676" s="180" t="s">
        <v>33186</v>
      </c>
      <c r="C1676" s="479" t="s">
        <v>297</v>
      </c>
      <c r="D1676" s="182">
        <v>2.4300000000000002</v>
      </c>
      <c r="E1676" s="190"/>
      <c r="I1676" s="260" t="s">
        <v>31363</v>
      </c>
      <c r="J1676" s="261" t="s">
        <v>31364</v>
      </c>
    </row>
    <row r="1677" spans="1:10" x14ac:dyDescent="0.3">
      <c r="A1677" s="486">
        <v>1407068</v>
      </c>
      <c r="B1677" s="180" t="s">
        <v>33187</v>
      </c>
      <c r="C1677" s="479" t="s">
        <v>297</v>
      </c>
      <c r="D1677" s="182">
        <v>2.73</v>
      </c>
      <c r="E1677" s="190"/>
      <c r="I1677" s="260" t="s">
        <v>31365</v>
      </c>
      <c r="J1677" s="261" t="s">
        <v>31366</v>
      </c>
    </row>
    <row r="1678" spans="1:10" x14ac:dyDescent="0.3">
      <c r="A1678" s="486">
        <v>1407069</v>
      </c>
      <c r="B1678" s="180" t="s">
        <v>33188</v>
      </c>
      <c r="C1678" s="479" t="s">
        <v>297</v>
      </c>
      <c r="D1678" s="182">
        <v>2.96</v>
      </c>
      <c r="E1678" s="190"/>
      <c r="I1678" s="260" t="s">
        <v>31367</v>
      </c>
      <c r="J1678" s="261" t="s">
        <v>31368</v>
      </c>
    </row>
    <row r="1679" spans="1:10" x14ac:dyDescent="0.3">
      <c r="A1679" s="486">
        <v>1407070</v>
      </c>
      <c r="B1679" s="180" t="s">
        <v>33189</v>
      </c>
      <c r="C1679" s="479" t="s">
        <v>297</v>
      </c>
      <c r="D1679" s="182">
        <v>2.82</v>
      </c>
      <c r="E1679" s="190"/>
      <c r="I1679" s="260" t="s">
        <v>31369</v>
      </c>
      <c r="J1679" s="261" t="s">
        <v>31370</v>
      </c>
    </row>
    <row r="1680" spans="1:10" x14ac:dyDescent="0.3">
      <c r="A1680" s="486">
        <v>1416257</v>
      </c>
      <c r="B1680" s="180" t="s">
        <v>33203</v>
      </c>
      <c r="C1680" s="479" t="s">
        <v>70</v>
      </c>
      <c r="D1680" s="182">
        <v>289.60000000000002</v>
      </c>
      <c r="E1680" s="190"/>
      <c r="I1680" s="260" t="s">
        <v>31371</v>
      </c>
      <c r="J1680" s="261" t="s">
        <v>31372</v>
      </c>
    </row>
    <row r="1681" spans="1:10" x14ac:dyDescent="0.3">
      <c r="A1681" s="486">
        <v>1416253</v>
      </c>
      <c r="B1681" s="180" t="s">
        <v>33204</v>
      </c>
      <c r="C1681" s="479" t="s">
        <v>70</v>
      </c>
      <c r="D1681" s="182">
        <v>673.45</v>
      </c>
      <c r="E1681" s="190"/>
      <c r="I1681" s="260" t="s">
        <v>31373</v>
      </c>
      <c r="J1681" s="261" t="s">
        <v>31374</v>
      </c>
    </row>
    <row r="1682" spans="1:10" x14ac:dyDescent="0.3">
      <c r="A1682" s="486">
        <v>1416254</v>
      </c>
      <c r="B1682" s="180" t="s">
        <v>33205</v>
      </c>
      <c r="C1682" s="479" t="s">
        <v>70</v>
      </c>
      <c r="D1682" s="182">
        <v>53.65</v>
      </c>
      <c r="E1682" s="190"/>
      <c r="I1682" s="260" t="s">
        <v>31375</v>
      </c>
      <c r="J1682" s="261" t="s">
        <v>31376</v>
      </c>
    </row>
    <row r="1683" spans="1:10" x14ac:dyDescent="0.3">
      <c r="A1683" s="486">
        <v>1416255</v>
      </c>
      <c r="B1683" s="180" t="s">
        <v>33206</v>
      </c>
      <c r="C1683" s="479" t="s">
        <v>70</v>
      </c>
      <c r="D1683" s="182">
        <v>95.45</v>
      </c>
      <c r="E1683" s="190"/>
      <c r="I1683" s="260" t="s">
        <v>31377</v>
      </c>
      <c r="J1683" s="261" t="s">
        <v>31378</v>
      </c>
    </row>
    <row r="1684" spans="1:10" x14ac:dyDescent="0.3">
      <c r="A1684" s="486">
        <v>1416256</v>
      </c>
      <c r="B1684" s="180" t="s">
        <v>33207</v>
      </c>
      <c r="C1684" s="479" t="s">
        <v>70</v>
      </c>
      <c r="D1684" s="182">
        <v>148.72999999999999</v>
      </c>
      <c r="E1684" s="190"/>
      <c r="I1684" s="260" t="s">
        <v>31379</v>
      </c>
      <c r="J1684" s="261" t="s">
        <v>31380</v>
      </c>
    </row>
    <row r="1685" spans="1:10" x14ac:dyDescent="0.3">
      <c r="A1685" s="486">
        <v>1408028</v>
      </c>
      <c r="B1685" s="180" t="s">
        <v>33208</v>
      </c>
      <c r="C1685" s="479" t="s">
        <v>111</v>
      </c>
      <c r="D1685" s="182">
        <v>203.79</v>
      </c>
      <c r="E1685" s="190"/>
      <c r="I1685" s="260" t="s">
        <v>31381</v>
      </c>
      <c r="J1685" s="261" t="s">
        <v>31382</v>
      </c>
    </row>
    <row r="1686" spans="1:10" x14ac:dyDescent="0.3">
      <c r="A1686" s="486">
        <v>1408027</v>
      </c>
      <c r="B1686" s="180" t="s">
        <v>33209</v>
      </c>
      <c r="C1686" s="479" t="s">
        <v>111</v>
      </c>
      <c r="D1686" s="182">
        <v>115.84</v>
      </c>
      <c r="E1686" s="190"/>
      <c r="I1686" s="260" t="s">
        <v>31383</v>
      </c>
      <c r="J1686" s="261" t="s">
        <v>31384</v>
      </c>
    </row>
    <row r="1687" spans="1:10" x14ac:dyDescent="0.3">
      <c r="A1687" s="486">
        <v>1400978</v>
      </c>
      <c r="B1687" s="180" t="s">
        <v>33210</v>
      </c>
      <c r="C1687" s="479" t="s">
        <v>111</v>
      </c>
      <c r="D1687" s="182">
        <v>182.76</v>
      </c>
      <c r="E1687" s="190"/>
      <c r="I1687" s="260" t="s">
        <v>31385</v>
      </c>
      <c r="J1687" s="261" t="s">
        <v>31386</v>
      </c>
    </row>
    <row r="1688" spans="1:10" x14ac:dyDescent="0.3">
      <c r="A1688" s="486">
        <v>1513941</v>
      </c>
      <c r="B1688" s="180" t="s">
        <v>33211</v>
      </c>
      <c r="C1688" s="479" t="s">
        <v>82</v>
      </c>
      <c r="D1688" s="182">
        <v>534.54</v>
      </c>
      <c r="E1688" s="190"/>
      <c r="I1688" s="260" t="s">
        <v>31387</v>
      </c>
      <c r="J1688" s="261" t="s">
        <v>31388</v>
      </c>
    </row>
    <row r="1689" spans="1:10" x14ac:dyDescent="0.3">
      <c r="A1689" s="486">
        <v>1513940</v>
      </c>
      <c r="B1689" s="180" t="s">
        <v>33212</v>
      </c>
      <c r="C1689" s="479" t="s">
        <v>82</v>
      </c>
      <c r="D1689" s="182">
        <v>361.42</v>
      </c>
      <c r="E1689" s="190"/>
      <c r="I1689" s="260" t="s">
        <v>31389</v>
      </c>
      <c r="J1689" s="261" t="s">
        <v>31390</v>
      </c>
    </row>
    <row r="1690" spans="1:10" x14ac:dyDescent="0.3">
      <c r="A1690" s="486">
        <v>1505879</v>
      </c>
      <c r="B1690" s="180" t="s">
        <v>33213</v>
      </c>
      <c r="C1690" s="479" t="s">
        <v>82</v>
      </c>
      <c r="D1690" s="182">
        <v>262.56</v>
      </c>
      <c r="E1690" s="190"/>
      <c r="I1690" s="260" t="s">
        <v>31391</v>
      </c>
      <c r="J1690" s="261" t="s">
        <v>31392</v>
      </c>
    </row>
    <row r="1691" spans="1:10" x14ac:dyDescent="0.3">
      <c r="A1691" s="486">
        <v>1505878</v>
      </c>
      <c r="B1691" s="180" t="s">
        <v>33214</v>
      </c>
      <c r="C1691" s="479" t="s">
        <v>82</v>
      </c>
      <c r="D1691" s="182">
        <v>169.83</v>
      </c>
      <c r="E1691" s="190"/>
      <c r="I1691" s="260" t="s">
        <v>31393</v>
      </c>
      <c r="J1691" s="261" t="s">
        <v>31394</v>
      </c>
    </row>
    <row r="1692" spans="1:10" x14ac:dyDescent="0.3">
      <c r="A1692" s="486">
        <v>1505877</v>
      </c>
      <c r="B1692" s="180" t="s">
        <v>33215</v>
      </c>
      <c r="C1692" s="479" t="s">
        <v>82</v>
      </c>
      <c r="D1692" s="182">
        <v>164.08</v>
      </c>
      <c r="E1692" s="190"/>
      <c r="I1692" s="260" t="s">
        <v>31395</v>
      </c>
      <c r="J1692" s="261" t="s">
        <v>31396</v>
      </c>
    </row>
    <row r="1693" spans="1:10" x14ac:dyDescent="0.3">
      <c r="A1693" s="486">
        <v>1505860</v>
      </c>
      <c r="B1693" s="180" t="s">
        <v>33216</v>
      </c>
      <c r="C1693" s="479" t="s">
        <v>82</v>
      </c>
      <c r="D1693" s="182">
        <v>169.37</v>
      </c>
      <c r="E1693" s="190"/>
      <c r="I1693" s="260" t="s">
        <v>31397</v>
      </c>
      <c r="J1693" s="261" t="s">
        <v>31398</v>
      </c>
    </row>
    <row r="1694" spans="1:10" x14ac:dyDescent="0.3">
      <c r="A1694" s="486">
        <v>1505859</v>
      </c>
      <c r="B1694" s="180" t="s">
        <v>33217</v>
      </c>
      <c r="C1694" s="479" t="s">
        <v>82</v>
      </c>
      <c r="D1694" s="182">
        <v>92.09</v>
      </c>
      <c r="E1694" s="190"/>
      <c r="I1694" s="260" t="s">
        <v>31399</v>
      </c>
      <c r="J1694" s="261" t="s">
        <v>31400</v>
      </c>
    </row>
    <row r="1695" spans="1:10" x14ac:dyDescent="0.3">
      <c r="A1695" s="486">
        <v>1516204</v>
      </c>
      <c r="B1695" s="180" t="s">
        <v>33218</v>
      </c>
      <c r="C1695" s="479" t="s">
        <v>297</v>
      </c>
      <c r="D1695" s="182">
        <v>6.03</v>
      </c>
      <c r="E1695" s="190"/>
      <c r="I1695" s="260" t="s">
        <v>31401</v>
      </c>
      <c r="J1695" s="261" t="s">
        <v>31402</v>
      </c>
    </row>
    <row r="1696" spans="1:10" x14ac:dyDescent="0.3">
      <c r="A1696" s="486">
        <v>1516312</v>
      </c>
      <c r="B1696" s="180" t="s">
        <v>58882</v>
      </c>
      <c r="C1696" s="479" t="s">
        <v>74</v>
      </c>
      <c r="D1696" s="182">
        <v>41.37</v>
      </c>
      <c r="E1696" s="190"/>
      <c r="I1696" s="260" t="s">
        <v>31403</v>
      </c>
      <c r="J1696" s="261" t="s">
        <v>31404</v>
      </c>
    </row>
    <row r="1697" spans="1:10" x14ac:dyDescent="0.3">
      <c r="A1697" s="486">
        <v>1516304</v>
      </c>
      <c r="B1697" s="180" t="s">
        <v>58883</v>
      </c>
      <c r="C1697" s="479" t="s">
        <v>74</v>
      </c>
      <c r="D1697" s="182">
        <v>53.52</v>
      </c>
      <c r="E1697" s="190"/>
      <c r="I1697" s="260" t="s">
        <v>31405</v>
      </c>
      <c r="J1697" s="261" t="s">
        <v>31406</v>
      </c>
    </row>
    <row r="1698" spans="1:10" x14ac:dyDescent="0.3">
      <c r="A1698" s="486">
        <v>1516308</v>
      </c>
      <c r="B1698" s="180" t="s">
        <v>58884</v>
      </c>
      <c r="C1698" s="479" t="s">
        <v>74</v>
      </c>
      <c r="D1698" s="182">
        <v>43.78</v>
      </c>
      <c r="E1698" s="190"/>
      <c r="I1698" s="260" t="s">
        <v>31407</v>
      </c>
      <c r="J1698" s="261" t="s">
        <v>31408</v>
      </c>
    </row>
    <row r="1699" spans="1:10" x14ac:dyDescent="0.3">
      <c r="A1699" s="486">
        <v>1516313</v>
      </c>
      <c r="B1699" s="180" t="s">
        <v>58885</v>
      </c>
      <c r="C1699" s="479" t="s">
        <v>74</v>
      </c>
      <c r="D1699" s="182">
        <v>49.31</v>
      </c>
      <c r="E1699" s="190"/>
      <c r="I1699" s="260" t="s">
        <v>31409</v>
      </c>
      <c r="J1699" s="261" t="s">
        <v>31410</v>
      </c>
    </row>
    <row r="1700" spans="1:10" x14ac:dyDescent="0.3">
      <c r="A1700" s="486">
        <v>1516305</v>
      </c>
      <c r="B1700" s="180" t="s">
        <v>58886</v>
      </c>
      <c r="C1700" s="479" t="s">
        <v>74</v>
      </c>
      <c r="D1700" s="182">
        <v>64.400000000000006</v>
      </c>
      <c r="E1700" s="190"/>
      <c r="I1700" s="260" t="s">
        <v>31411</v>
      </c>
      <c r="J1700" s="261" t="s">
        <v>31412</v>
      </c>
    </row>
    <row r="1701" spans="1:10" x14ac:dyDescent="0.3">
      <c r="A1701" s="486">
        <v>1516309</v>
      </c>
      <c r="B1701" s="180" t="s">
        <v>58887</v>
      </c>
      <c r="C1701" s="479" t="s">
        <v>74</v>
      </c>
      <c r="D1701" s="182">
        <v>52.66</v>
      </c>
      <c r="E1701" s="190"/>
      <c r="I1701" s="260" t="s">
        <v>31413</v>
      </c>
      <c r="J1701" s="261" t="s">
        <v>31414</v>
      </c>
    </row>
    <row r="1702" spans="1:10" x14ac:dyDescent="0.3">
      <c r="A1702" s="486">
        <v>1516314</v>
      </c>
      <c r="B1702" s="180" t="s">
        <v>58888</v>
      </c>
      <c r="C1702" s="479" t="s">
        <v>74</v>
      </c>
      <c r="D1702" s="182">
        <v>57.95</v>
      </c>
      <c r="E1702" s="190"/>
      <c r="I1702" s="260" t="s">
        <v>31415</v>
      </c>
      <c r="J1702" s="261" t="s">
        <v>31416</v>
      </c>
    </row>
    <row r="1703" spans="1:10" x14ac:dyDescent="0.3">
      <c r="A1703" s="486">
        <v>1516306</v>
      </c>
      <c r="B1703" s="180" t="s">
        <v>58889</v>
      </c>
      <c r="C1703" s="479" t="s">
        <v>74</v>
      </c>
      <c r="D1703" s="182">
        <v>76.12</v>
      </c>
      <c r="E1703" s="190"/>
      <c r="I1703" s="260" t="s">
        <v>31417</v>
      </c>
      <c r="J1703" s="261" t="s">
        <v>31418</v>
      </c>
    </row>
    <row r="1704" spans="1:10" x14ac:dyDescent="0.3">
      <c r="A1704" s="486">
        <v>1516310</v>
      </c>
      <c r="B1704" s="180" t="s">
        <v>58890</v>
      </c>
      <c r="C1704" s="479" t="s">
        <v>74</v>
      </c>
      <c r="D1704" s="182">
        <v>61.9</v>
      </c>
      <c r="E1704" s="190"/>
      <c r="I1704" s="260" t="s">
        <v>31419</v>
      </c>
      <c r="J1704" s="261" t="s">
        <v>31420</v>
      </c>
    </row>
    <row r="1705" spans="1:10" x14ac:dyDescent="0.3">
      <c r="A1705" s="486">
        <v>1516311</v>
      </c>
      <c r="B1705" s="180" t="s">
        <v>58891</v>
      </c>
      <c r="C1705" s="479" t="s">
        <v>74</v>
      </c>
      <c r="D1705" s="182">
        <v>31.76</v>
      </c>
      <c r="E1705" s="190"/>
      <c r="I1705" s="260" t="s">
        <v>31421</v>
      </c>
      <c r="J1705" s="261" t="s">
        <v>31422</v>
      </c>
    </row>
    <row r="1706" spans="1:10" x14ac:dyDescent="0.3">
      <c r="A1706" s="486">
        <v>1516303</v>
      </c>
      <c r="B1706" s="180" t="s">
        <v>58892</v>
      </c>
      <c r="C1706" s="479" t="s">
        <v>74</v>
      </c>
      <c r="D1706" s="182">
        <v>42.7</v>
      </c>
      <c r="E1706" s="190"/>
      <c r="I1706" s="260" t="s">
        <v>31423</v>
      </c>
      <c r="J1706" s="261" t="s">
        <v>31424</v>
      </c>
    </row>
    <row r="1707" spans="1:10" x14ac:dyDescent="0.3">
      <c r="A1707" s="486">
        <v>1516307</v>
      </c>
      <c r="B1707" s="180" t="s">
        <v>58893</v>
      </c>
      <c r="C1707" s="479" t="s">
        <v>74</v>
      </c>
      <c r="D1707" s="182">
        <v>35.340000000000003</v>
      </c>
      <c r="E1707" s="190"/>
      <c r="I1707" s="260" t="s">
        <v>31425</v>
      </c>
      <c r="J1707" s="261" t="s">
        <v>31426</v>
      </c>
    </row>
    <row r="1708" spans="1:10" x14ac:dyDescent="0.3">
      <c r="A1708" s="486">
        <v>1516298</v>
      </c>
      <c r="B1708" s="180" t="s">
        <v>33219</v>
      </c>
      <c r="C1708" s="479" t="s">
        <v>74</v>
      </c>
      <c r="D1708" s="182">
        <v>28.47</v>
      </c>
      <c r="E1708" s="190"/>
      <c r="I1708" s="260" t="s">
        <v>31427</v>
      </c>
      <c r="J1708" s="261" t="s">
        <v>31428</v>
      </c>
    </row>
    <row r="1709" spans="1:10" x14ac:dyDescent="0.3">
      <c r="A1709" s="486">
        <v>1516299</v>
      </c>
      <c r="B1709" s="180" t="s">
        <v>33220</v>
      </c>
      <c r="C1709" s="479" t="s">
        <v>74</v>
      </c>
      <c r="D1709" s="182">
        <v>30.46</v>
      </c>
      <c r="E1709" s="190"/>
      <c r="I1709" s="260" t="s">
        <v>28143</v>
      </c>
      <c r="J1709" s="261" t="s">
        <v>31429</v>
      </c>
    </row>
    <row r="1710" spans="1:10" x14ac:dyDescent="0.3">
      <c r="A1710" s="486">
        <v>1516300</v>
      </c>
      <c r="B1710" s="180" t="s">
        <v>33221</v>
      </c>
      <c r="C1710" s="479" t="s">
        <v>74</v>
      </c>
      <c r="D1710" s="182">
        <v>39.950000000000003</v>
      </c>
      <c r="E1710" s="190"/>
      <c r="I1710" s="260" t="s">
        <v>31430</v>
      </c>
      <c r="J1710" s="261" t="s">
        <v>31431</v>
      </c>
    </row>
    <row r="1711" spans="1:10" x14ac:dyDescent="0.3">
      <c r="A1711" s="486">
        <v>1516301</v>
      </c>
      <c r="B1711" s="180" t="s">
        <v>33222</v>
      </c>
      <c r="C1711" s="479" t="s">
        <v>74</v>
      </c>
      <c r="D1711" s="182">
        <v>59.01</v>
      </c>
      <c r="E1711" s="190"/>
      <c r="I1711" s="260" t="s">
        <v>28161</v>
      </c>
      <c r="J1711" s="261" t="s">
        <v>31432</v>
      </c>
    </row>
    <row r="1712" spans="1:10" x14ac:dyDescent="0.3">
      <c r="A1712" s="486">
        <v>1516302</v>
      </c>
      <c r="B1712" s="180" t="s">
        <v>33223</v>
      </c>
      <c r="C1712" s="479" t="s">
        <v>74</v>
      </c>
      <c r="D1712" s="182">
        <v>77.959999999999994</v>
      </c>
      <c r="E1712" s="190"/>
      <c r="I1712" s="260" t="s">
        <v>31433</v>
      </c>
      <c r="J1712" s="261" t="s">
        <v>31434</v>
      </c>
    </row>
    <row r="1713" spans="1:10" x14ac:dyDescent="0.3">
      <c r="A1713" s="486">
        <v>1516296</v>
      </c>
      <c r="B1713" s="180" t="s">
        <v>33224</v>
      </c>
      <c r="C1713" s="479" t="s">
        <v>74</v>
      </c>
      <c r="D1713" s="182">
        <v>21.41</v>
      </c>
      <c r="E1713" s="190"/>
      <c r="I1713" s="260" t="s">
        <v>28169</v>
      </c>
      <c r="J1713" s="261" t="s">
        <v>31435</v>
      </c>
    </row>
    <row r="1714" spans="1:10" x14ac:dyDescent="0.3">
      <c r="A1714" s="486">
        <v>1516297</v>
      </c>
      <c r="B1714" s="180" t="s">
        <v>33225</v>
      </c>
      <c r="C1714" s="479" t="s">
        <v>74</v>
      </c>
      <c r="D1714" s="182">
        <v>27.52</v>
      </c>
      <c r="E1714" s="190"/>
      <c r="I1714" s="260" t="s">
        <v>28179</v>
      </c>
      <c r="J1714" s="261" t="s">
        <v>31436</v>
      </c>
    </row>
    <row r="1715" spans="1:10" x14ac:dyDescent="0.3">
      <c r="A1715" s="486">
        <v>1505847</v>
      </c>
      <c r="B1715" s="180" t="s">
        <v>33226</v>
      </c>
      <c r="C1715" s="479" t="s">
        <v>74</v>
      </c>
      <c r="D1715" s="182">
        <v>182.22</v>
      </c>
      <c r="E1715" s="190"/>
      <c r="I1715" s="260" t="s">
        <v>31437</v>
      </c>
      <c r="J1715" s="261" t="s">
        <v>31438</v>
      </c>
    </row>
    <row r="1716" spans="1:10" x14ac:dyDescent="0.3">
      <c r="A1716" s="486">
        <v>1505848</v>
      </c>
      <c r="B1716" s="180" t="s">
        <v>33227</v>
      </c>
      <c r="C1716" s="479" t="s">
        <v>74</v>
      </c>
      <c r="D1716" s="182">
        <v>177.7</v>
      </c>
      <c r="E1716" s="190"/>
      <c r="I1716" s="260" t="s">
        <v>31439</v>
      </c>
      <c r="J1716" s="261" t="s">
        <v>31440</v>
      </c>
    </row>
    <row r="1717" spans="1:10" x14ac:dyDescent="0.3">
      <c r="A1717" s="486">
        <v>1505849</v>
      </c>
      <c r="B1717" s="180" t="s">
        <v>33228</v>
      </c>
      <c r="C1717" s="479" t="s">
        <v>74</v>
      </c>
      <c r="D1717" s="182">
        <v>175.19</v>
      </c>
      <c r="E1717" s="190"/>
      <c r="I1717" s="260" t="s">
        <v>31441</v>
      </c>
      <c r="J1717" s="261" t="s">
        <v>31442</v>
      </c>
    </row>
    <row r="1718" spans="1:10" x14ac:dyDescent="0.3">
      <c r="A1718" s="486">
        <v>1505930</v>
      </c>
      <c r="B1718" s="180" t="s">
        <v>33229</v>
      </c>
      <c r="C1718" s="479" t="s">
        <v>74</v>
      </c>
      <c r="D1718" s="182">
        <v>205.93</v>
      </c>
      <c r="E1718" s="190"/>
      <c r="I1718" s="260" t="s">
        <v>31443</v>
      </c>
      <c r="J1718" s="261" t="s">
        <v>31444</v>
      </c>
    </row>
    <row r="1719" spans="1:10" x14ac:dyDescent="0.3">
      <c r="A1719" s="486">
        <v>1506055</v>
      </c>
      <c r="B1719" s="180" t="s">
        <v>33230</v>
      </c>
      <c r="C1719" s="479" t="s">
        <v>82</v>
      </c>
      <c r="D1719" s="182">
        <v>419.6</v>
      </c>
      <c r="E1719" s="190"/>
      <c r="I1719" s="260" t="s">
        <v>31445</v>
      </c>
      <c r="J1719" s="261" t="s">
        <v>31446</v>
      </c>
    </row>
    <row r="1720" spans="1:10" x14ac:dyDescent="0.3">
      <c r="A1720" s="486">
        <v>1506056</v>
      </c>
      <c r="B1720" s="180" t="s">
        <v>33231</v>
      </c>
      <c r="C1720" s="479" t="s">
        <v>82</v>
      </c>
      <c r="D1720" s="182">
        <v>287.18</v>
      </c>
      <c r="E1720" s="190"/>
      <c r="I1720" s="260" t="s">
        <v>31447</v>
      </c>
      <c r="J1720" s="261" t="s">
        <v>31448</v>
      </c>
    </row>
    <row r="1721" spans="1:10" x14ac:dyDescent="0.3">
      <c r="A1721" s="486">
        <v>1516318</v>
      </c>
      <c r="B1721" s="180" t="s">
        <v>46213</v>
      </c>
      <c r="C1721" s="479" t="s">
        <v>74</v>
      </c>
      <c r="D1721" s="182">
        <v>609.19000000000005</v>
      </c>
      <c r="E1721" s="190"/>
      <c r="I1721" s="260" t="s">
        <v>31449</v>
      </c>
      <c r="J1721" s="261" t="s">
        <v>31450</v>
      </c>
    </row>
    <row r="1722" spans="1:10" x14ac:dyDescent="0.3">
      <c r="A1722" s="486">
        <v>1516317</v>
      </c>
      <c r="B1722" s="180" t="s">
        <v>46214</v>
      </c>
      <c r="C1722" s="479" t="s">
        <v>74</v>
      </c>
      <c r="D1722" s="182">
        <v>554.11</v>
      </c>
      <c r="E1722" s="190"/>
      <c r="I1722" s="260" t="s">
        <v>31451</v>
      </c>
      <c r="J1722" s="261" t="s">
        <v>31452</v>
      </c>
    </row>
    <row r="1723" spans="1:10" x14ac:dyDescent="0.3">
      <c r="A1723" s="486">
        <v>1600965</v>
      </c>
      <c r="B1723" s="180" t="s">
        <v>33163</v>
      </c>
      <c r="C1723" s="479" t="s">
        <v>82</v>
      </c>
      <c r="D1723" s="182">
        <v>95.71</v>
      </c>
      <c r="E1723" s="190"/>
      <c r="I1723" s="260" t="s">
        <v>31453</v>
      </c>
      <c r="J1723" s="261" t="s">
        <v>31454</v>
      </c>
    </row>
    <row r="1724" spans="1:10" x14ac:dyDescent="0.3">
      <c r="A1724" s="486">
        <v>1600408</v>
      </c>
      <c r="B1724" s="180" t="s">
        <v>33232</v>
      </c>
      <c r="C1724" s="479" t="s">
        <v>74</v>
      </c>
      <c r="D1724" s="182">
        <v>17.84</v>
      </c>
      <c r="E1724" s="190"/>
      <c r="I1724" s="260" t="s">
        <v>31455</v>
      </c>
      <c r="J1724" s="261" t="s">
        <v>31456</v>
      </c>
    </row>
    <row r="1725" spans="1:10" x14ac:dyDescent="0.3">
      <c r="A1725" s="486">
        <v>1600990</v>
      </c>
      <c r="B1725" s="180" t="s">
        <v>33233</v>
      </c>
      <c r="C1725" s="479" t="s">
        <v>82</v>
      </c>
      <c r="D1725" s="182">
        <v>742.67</v>
      </c>
      <c r="E1725" s="190"/>
      <c r="I1725" s="260" t="s">
        <v>31457</v>
      </c>
      <c r="J1725" s="261" t="s">
        <v>31458</v>
      </c>
    </row>
    <row r="1726" spans="1:10" x14ac:dyDescent="0.3">
      <c r="A1726" s="486">
        <v>1600989</v>
      </c>
      <c r="B1726" s="180" t="s">
        <v>33234</v>
      </c>
      <c r="C1726" s="479" t="s">
        <v>82</v>
      </c>
      <c r="D1726" s="182">
        <v>391.05</v>
      </c>
      <c r="E1726" s="190"/>
      <c r="I1726" s="260" t="s">
        <v>31459</v>
      </c>
      <c r="J1726" s="261" t="s">
        <v>31460</v>
      </c>
    </row>
    <row r="1727" spans="1:10" x14ac:dyDescent="0.3">
      <c r="A1727" s="486">
        <v>1600438</v>
      </c>
      <c r="B1727" s="180" t="s">
        <v>19588</v>
      </c>
      <c r="C1727" s="479" t="s">
        <v>82</v>
      </c>
      <c r="D1727" s="182">
        <v>567.35</v>
      </c>
      <c r="E1727" s="190"/>
      <c r="I1727" s="260" t="s">
        <v>31461</v>
      </c>
      <c r="J1727" s="261" t="s">
        <v>31462</v>
      </c>
    </row>
    <row r="1728" spans="1:10" x14ac:dyDescent="0.3">
      <c r="A1728" s="486">
        <v>1600436</v>
      </c>
      <c r="B1728" s="180" t="s">
        <v>46215</v>
      </c>
      <c r="C1728" s="479" t="s">
        <v>82</v>
      </c>
      <c r="D1728" s="182">
        <v>388.49</v>
      </c>
      <c r="E1728" s="190"/>
      <c r="I1728" s="260" t="s">
        <v>31463</v>
      </c>
      <c r="J1728" s="261" t="s">
        <v>31464</v>
      </c>
    </row>
    <row r="1729" spans="1:10" x14ac:dyDescent="0.3">
      <c r="A1729" s="486">
        <v>1600895</v>
      </c>
      <c r="B1729" s="180" t="s">
        <v>33235</v>
      </c>
      <c r="C1729" s="479" t="s">
        <v>74</v>
      </c>
      <c r="D1729" s="182">
        <v>13.49</v>
      </c>
      <c r="E1729" s="190"/>
      <c r="I1729" s="260" t="s">
        <v>31465</v>
      </c>
      <c r="J1729" s="261" t="s">
        <v>31466</v>
      </c>
    </row>
    <row r="1730" spans="1:10" x14ac:dyDescent="0.3">
      <c r="A1730" s="486">
        <v>1600897</v>
      </c>
      <c r="B1730" s="180" t="s">
        <v>33236</v>
      </c>
      <c r="C1730" s="479" t="s">
        <v>74</v>
      </c>
      <c r="D1730" s="182">
        <v>3.64</v>
      </c>
      <c r="E1730" s="190"/>
      <c r="I1730" s="260" t="s">
        <v>31467</v>
      </c>
      <c r="J1730" s="261" t="s">
        <v>31468</v>
      </c>
    </row>
    <row r="1731" spans="1:10" x14ac:dyDescent="0.3">
      <c r="A1731" s="486">
        <v>1619004</v>
      </c>
      <c r="B1731" s="180" t="s">
        <v>46216</v>
      </c>
      <c r="C1731" s="479" t="s">
        <v>82</v>
      </c>
      <c r="D1731" s="182">
        <v>7.21</v>
      </c>
      <c r="E1731" s="190"/>
      <c r="I1731" s="260" t="s">
        <v>31469</v>
      </c>
      <c r="J1731" s="261" t="s">
        <v>31470</v>
      </c>
    </row>
    <row r="1732" spans="1:10" x14ac:dyDescent="0.3">
      <c r="A1732" s="486">
        <v>1600896</v>
      </c>
      <c r="B1732" s="180" t="s">
        <v>46217</v>
      </c>
      <c r="C1732" s="479" t="s">
        <v>74</v>
      </c>
      <c r="D1732" s="182">
        <v>15.39</v>
      </c>
      <c r="E1732" s="190"/>
      <c r="I1732" s="260" t="s">
        <v>31471</v>
      </c>
      <c r="J1732" s="261" t="s">
        <v>31472</v>
      </c>
    </row>
    <row r="1733" spans="1:10" x14ac:dyDescent="0.3">
      <c r="A1733" s="486">
        <v>1619003</v>
      </c>
      <c r="B1733" s="180" t="s">
        <v>46218</v>
      </c>
      <c r="C1733" s="479" t="s">
        <v>82</v>
      </c>
      <c r="D1733" s="182">
        <v>71.91</v>
      </c>
      <c r="E1733" s="190"/>
      <c r="I1733" s="260" t="s">
        <v>31473</v>
      </c>
      <c r="J1733" s="261" t="s">
        <v>31474</v>
      </c>
    </row>
    <row r="1734" spans="1:10" x14ac:dyDescent="0.3">
      <c r="A1734" s="486">
        <v>1619006</v>
      </c>
      <c r="B1734" s="180" t="s">
        <v>46219</v>
      </c>
      <c r="C1734" s="479" t="s">
        <v>82</v>
      </c>
      <c r="D1734" s="182">
        <v>52.33</v>
      </c>
      <c r="E1734" s="190"/>
      <c r="I1734" s="260" t="s">
        <v>31475</v>
      </c>
      <c r="J1734" s="261" t="s">
        <v>31476</v>
      </c>
    </row>
    <row r="1735" spans="1:10" x14ac:dyDescent="0.3">
      <c r="A1735" s="486">
        <v>1600414</v>
      </c>
      <c r="B1735" s="180" t="s">
        <v>33237</v>
      </c>
      <c r="C1735" s="479" t="s">
        <v>74</v>
      </c>
      <c r="D1735" s="182">
        <v>1.1100000000000001</v>
      </c>
      <c r="E1735" s="190"/>
      <c r="I1735" s="260" t="s">
        <v>31477</v>
      </c>
      <c r="J1735" s="261" t="s">
        <v>31478</v>
      </c>
    </row>
    <row r="1736" spans="1:10" x14ac:dyDescent="0.3">
      <c r="A1736" s="486">
        <v>1608148</v>
      </c>
      <c r="B1736" s="180" t="s">
        <v>33190</v>
      </c>
      <c r="C1736" s="479" t="s">
        <v>70</v>
      </c>
      <c r="D1736" s="182">
        <v>315.75</v>
      </c>
      <c r="E1736" s="190"/>
      <c r="I1736" s="260" t="s">
        <v>31479</v>
      </c>
      <c r="J1736" s="261" t="s">
        <v>31480</v>
      </c>
    </row>
    <row r="1737" spans="1:10" x14ac:dyDescent="0.3">
      <c r="A1737" s="486">
        <v>1608021</v>
      </c>
      <c r="B1737" s="180" t="s">
        <v>33191</v>
      </c>
      <c r="C1737" s="479" t="s">
        <v>70</v>
      </c>
      <c r="D1737" s="182">
        <v>87.07</v>
      </c>
      <c r="E1737" s="190"/>
      <c r="I1737" s="260" t="s">
        <v>31481</v>
      </c>
      <c r="J1737" s="261" t="s">
        <v>31482</v>
      </c>
    </row>
    <row r="1738" spans="1:10" x14ac:dyDescent="0.3">
      <c r="A1738" s="486">
        <v>1608024</v>
      </c>
      <c r="B1738" s="180" t="s">
        <v>33192</v>
      </c>
      <c r="C1738" s="479" t="s">
        <v>70</v>
      </c>
      <c r="D1738" s="182">
        <v>90.4</v>
      </c>
      <c r="E1738" s="190"/>
      <c r="I1738" s="260" t="s">
        <v>31483</v>
      </c>
      <c r="J1738" s="261" t="s">
        <v>31484</v>
      </c>
    </row>
    <row r="1739" spans="1:10" x14ac:dyDescent="0.3">
      <c r="A1739" s="486">
        <v>1608026</v>
      </c>
      <c r="B1739" s="180" t="s">
        <v>33193</v>
      </c>
      <c r="C1739" s="479" t="s">
        <v>70</v>
      </c>
      <c r="D1739" s="182">
        <v>108.14</v>
      </c>
      <c r="E1739" s="190"/>
      <c r="I1739" s="260" t="s">
        <v>31485</v>
      </c>
      <c r="J1739" s="261" t="s">
        <v>31486</v>
      </c>
    </row>
    <row r="1740" spans="1:10" x14ac:dyDescent="0.3">
      <c r="A1740" s="486">
        <v>1608142</v>
      </c>
      <c r="B1740" s="180" t="s">
        <v>33194</v>
      </c>
      <c r="C1740" s="479" t="s">
        <v>70</v>
      </c>
      <c r="D1740" s="182">
        <v>128.68</v>
      </c>
      <c r="E1740" s="190"/>
      <c r="I1740" s="260" t="s">
        <v>31487</v>
      </c>
      <c r="J1740" s="261" t="s">
        <v>31488</v>
      </c>
    </row>
    <row r="1741" spans="1:10" x14ac:dyDescent="0.3">
      <c r="A1741" s="486">
        <v>1608143</v>
      </c>
      <c r="B1741" s="180" t="s">
        <v>33195</v>
      </c>
      <c r="C1741" s="479" t="s">
        <v>70</v>
      </c>
      <c r="D1741" s="182">
        <v>132.08000000000001</v>
      </c>
      <c r="E1741" s="190"/>
      <c r="I1741" s="260" t="s">
        <v>31489</v>
      </c>
      <c r="J1741" s="261" t="s">
        <v>31490</v>
      </c>
    </row>
    <row r="1742" spans="1:10" x14ac:dyDescent="0.3">
      <c r="A1742" s="486">
        <v>1608144</v>
      </c>
      <c r="B1742" s="180" t="s">
        <v>33196</v>
      </c>
      <c r="C1742" s="479" t="s">
        <v>70</v>
      </c>
      <c r="D1742" s="182">
        <v>142.87</v>
      </c>
      <c r="E1742" s="190"/>
      <c r="I1742" s="260" t="s">
        <v>31491</v>
      </c>
      <c r="J1742" s="261" t="s">
        <v>31492</v>
      </c>
    </row>
    <row r="1743" spans="1:10" x14ac:dyDescent="0.3">
      <c r="A1743" s="486">
        <v>1608145</v>
      </c>
      <c r="B1743" s="180" t="s">
        <v>33197</v>
      </c>
      <c r="C1743" s="479" t="s">
        <v>70</v>
      </c>
      <c r="D1743" s="182">
        <v>148.91</v>
      </c>
      <c r="E1743" s="190"/>
      <c r="I1743" s="260" t="s">
        <v>31493</v>
      </c>
      <c r="J1743" s="261" t="s">
        <v>31494</v>
      </c>
    </row>
    <row r="1744" spans="1:10" x14ac:dyDescent="0.3">
      <c r="A1744" s="486">
        <v>1608146</v>
      </c>
      <c r="B1744" s="180" t="s">
        <v>33198</v>
      </c>
      <c r="C1744" s="479" t="s">
        <v>70</v>
      </c>
      <c r="D1744" s="182">
        <v>166.34</v>
      </c>
      <c r="E1744" s="190"/>
      <c r="I1744" s="260" t="s">
        <v>31495</v>
      </c>
      <c r="J1744" s="261" t="s">
        <v>31496</v>
      </c>
    </row>
    <row r="1745" spans="1:10" x14ac:dyDescent="0.3">
      <c r="A1745" s="486">
        <v>1608147</v>
      </c>
      <c r="B1745" s="180" t="s">
        <v>33199</v>
      </c>
      <c r="C1745" s="479" t="s">
        <v>70</v>
      </c>
      <c r="D1745" s="182">
        <v>233.39</v>
      </c>
      <c r="E1745" s="190"/>
      <c r="I1745" s="260" t="s">
        <v>31497</v>
      </c>
      <c r="J1745" s="261" t="s">
        <v>31498</v>
      </c>
    </row>
    <row r="1746" spans="1:10" x14ac:dyDescent="0.3">
      <c r="A1746" s="486">
        <v>1608019</v>
      </c>
      <c r="B1746" s="180" t="s">
        <v>33200</v>
      </c>
      <c r="C1746" s="479" t="s">
        <v>70</v>
      </c>
      <c r="D1746" s="182">
        <v>18.52</v>
      </c>
      <c r="E1746" s="190"/>
      <c r="I1746" s="260" t="s">
        <v>31499</v>
      </c>
      <c r="J1746" s="261" t="s">
        <v>31500</v>
      </c>
    </row>
    <row r="1747" spans="1:10" x14ac:dyDescent="0.3">
      <c r="A1747" s="486">
        <v>1608020</v>
      </c>
      <c r="B1747" s="180" t="s">
        <v>33201</v>
      </c>
      <c r="C1747" s="479" t="s">
        <v>70</v>
      </c>
      <c r="D1747" s="182">
        <v>29.14</v>
      </c>
      <c r="E1747" s="190"/>
      <c r="I1747" s="260" t="s">
        <v>31501</v>
      </c>
      <c r="J1747" s="261" t="s">
        <v>31502</v>
      </c>
    </row>
    <row r="1748" spans="1:10" x14ac:dyDescent="0.3">
      <c r="A1748" s="486">
        <v>1608025</v>
      </c>
      <c r="B1748" s="180" t="s">
        <v>33202</v>
      </c>
      <c r="C1748" s="479" t="s">
        <v>70</v>
      </c>
      <c r="D1748" s="182">
        <v>35.520000000000003</v>
      </c>
      <c r="E1748" s="190"/>
      <c r="I1748" s="260" t="s">
        <v>31503</v>
      </c>
      <c r="J1748" s="261" t="s">
        <v>31504</v>
      </c>
    </row>
    <row r="1749" spans="1:10" x14ac:dyDescent="0.3">
      <c r="A1749" s="486">
        <v>1600966</v>
      </c>
      <c r="B1749" s="180" t="s">
        <v>33240</v>
      </c>
      <c r="C1749" s="479" t="s">
        <v>70</v>
      </c>
      <c r="D1749" s="182">
        <v>0.73</v>
      </c>
      <c r="E1749" s="190"/>
      <c r="I1749" s="260" t="s">
        <v>31505</v>
      </c>
      <c r="J1749" s="261" t="s">
        <v>31506</v>
      </c>
    </row>
    <row r="1750" spans="1:10" x14ac:dyDescent="0.3">
      <c r="A1750" s="486">
        <v>1600898</v>
      </c>
      <c r="B1750" s="180" t="s">
        <v>33241</v>
      </c>
      <c r="C1750" s="479" t="s">
        <v>74</v>
      </c>
      <c r="D1750" s="182">
        <v>11.32</v>
      </c>
      <c r="E1750" s="190"/>
      <c r="I1750" s="260" t="s">
        <v>31507</v>
      </c>
      <c r="J1750" s="261" t="s">
        <v>31508</v>
      </c>
    </row>
    <row r="1751" spans="1:10" x14ac:dyDescent="0.3">
      <c r="A1751" s="486">
        <v>1600441</v>
      </c>
      <c r="B1751" s="180" t="s">
        <v>33242</v>
      </c>
      <c r="C1751" s="479" t="s">
        <v>74</v>
      </c>
      <c r="D1751" s="182">
        <v>3.88</v>
      </c>
      <c r="E1751" s="190"/>
      <c r="I1751" s="260" t="s">
        <v>28608</v>
      </c>
      <c r="J1751" s="261" t="s">
        <v>31509</v>
      </c>
    </row>
    <row r="1752" spans="1:10" x14ac:dyDescent="0.3">
      <c r="A1752" s="486">
        <v>1600404</v>
      </c>
      <c r="B1752" s="180" t="s">
        <v>33243</v>
      </c>
      <c r="C1752" s="479" t="s">
        <v>70</v>
      </c>
      <c r="D1752" s="182">
        <v>9.74</v>
      </c>
      <c r="E1752" s="190"/>
      <c r="I1752" s="260" t="s">
        <v>28610</v>
      </c>
      <c r="J1752" s="261" t="s">
        <v>31510</v>
      </c>
    </row>
    <row r="1753" spans="1:10" x14ac:dyDescent="0.3">
      <c r="A1753" s="486">
        <v>1600405</v>
      </c>
      <c r="B1753" s="180" t="s">
        <v>33244</v>
      </c>
      <c r="C1753" s="479" t="s">
        <v>70</v>
      </c>
      <c r="D1753" s="182">
        <v>10.81</v>
      </c>
      <c r="E1753" s="190"/>
      <c r="I1753" s="260" t="s">
        <v>28612</v>
      </c>
      <c r="J1753" s="261" t="s">
        <v>31511</v>
      </c>
    </row>
    <row r="1754" spans="1:10" x14ac:dyDescent="0.3">
      <c r="A1754" s="486">
        <v>1716605</v>
      </c>
      <c r="B1754" s="180" t="s">
        <v>58658</v>
      </c>
      <c r="C1754" s="479" t="s">
        <v>82</v>
      </c>
      <c r="D1754" s="182">
        <v>110.56</v>
      </c>
      <c r="E1754" s="190"/>
      <c r="I1754" s="260" t="s">
        <v>28614</v>
      </c>
      <c r="J1754" s="261" t="s">
        <v>31512</v>
      </c>
    </row>
    <row r="1755" spans="1:10" x14ac:dyDescent="0.3">
      <c r="A1755" s="486">
        <v>1716610</v>
      </c>
      <c r="B1755" s="180" t="s">
        <v>58659</v>
      </c>
      <c r="C1755" s="479" t="s">
        <v>82</v>
      </c>
      <c r="D1755" s="182">
        <v>114.88</v>
      </c>
      <c r="E1755" s="190"/>
      <c r="I1755" s="260" t="s">
        <v>28616</v>
      </c>
      <c r="J1755" s="261" t="s">
        <v>31513</v>
      </c>
    </row>
    <row r="1756" spans="1:10" x14ac:dyDescent="0.3">
      <c r="A1756" s="486">
        <v>1716611</v>
      </c>
      <c r="B1756" s="180" t="s">
        <v>58660</v>
      </c>
      <c r="C1756" s="479" t="s">
        <v>82</v>
      </c>
      <c r="D1756" s="182">
        <v>115.42</v>
      </c>
      <c r="E1756" s="190"/>
      <c r="I1756" s="260" t="s">
        <v>28618</v>
      </c>
      <c r="J1756" s="261" t="s">
        <v>31514</v>
      </c>
    </row>
    <row r="1757" spans="1:10" x14ac:dyDescent="0.3">
      <c r="A1757" s="486">
        <v>1716612</v>
      </c>
      <c r="B1757" s="180" t="s">
        <v>58661</v>
      </c>
      <c r="C1757" s="479" t="s">
        <v>82</v>
      </c>
      <c r="D1757" s="182">
        <v>115.96</v>
      </c>
      <c r="E1757" s="190"/>
      <c r="I1757" s="260" t="s">
        <v>28620</v>
      </c>
      <c r="J1757" s="261" t="s">
        <v>31515</v>
      </c>
    </row>
    <row r="1758" spans="1:10" x14ac:dyDescent="0.3">
      <c r="A1758" s="486">
        <v>1716613</v>
      </c>
      <c r="B1758" s="180" t="s">
        <v>58662</v>
      </c>
      <c r="C1758" s="479" t="s">
        <v>82</v>
      </c>
      <c r="D1758" s="182">
        <v>116.5</v>
      </c>
      <c r="E1758" s="190"/>
      <c r="I1758" s="260" t="s">
        <v>28622</v>
      </c>
      <c r="J1758" s="261" t="s">
        <v>31516</v>
      </c>
    </row>
    <row r="1759" spans="1:10" x14ac:dyDescent="0.3">
      <c r="A1759" s="486">
        <v>1716614</v>
      </c>
      <c r="B1759" s="180" t="s">
        <v>58663</v>
      </c>
      <c r="C1759" s="479" t="s">
        <v>82</v>
      </c>
      <c r="D1759" s="182">
        <v>117.58</v>
      </c>
      <c r="E1759" s="190"/>
      <c r="I1759" s="260" t="s">
        <v>28624</v>
      </c>
      <c r="J1759" s="261" t="s">
        <v>31517</v>
      </c>
    </row>
    <row r="1760" spans="1:10" x14ac:dyDescent="0.3">
      <c r="A1760" s="486">
        <v>1716615</v>
      </c>
      <c r="B1760" s="180" t="s">
        <v>58664</v>
      </c>
      <c r="C1760" s="479" t="s">
        <v>82</v>
      </c>
      <c r="D1760" s="182">
        <v>118.66</v>
      </c>
      <c r="E1760" s="190"/>
      <c r="I1760" s="260" t="s">
        <v>28626</v>
      </c>
      <c r="J1760" s="261" t="s">
        <v>31518</v>
      </c>
    </row>
    <row r="1761" spans="1:10" x14ac:dyDescent="0.3">
      <c r="A1761" s="486">
        <v>1716616</v>
      </c>
      <c r="B1761" s="180" t="s">
        <v>58665</v>
      </c>
      <c r="C1761" s="479" t="s">
        <v>82</v>
      </c>
      <c r="D1761" s="182">
        <v>120.28</v>
      </c>
      <c r="E1761" s="190"/>
      <c r="I1761" s="260" t="s">
        <v>28628</v>
      </c>
      <c r="J1761" s="261" t="s">
        <v>31519</v>
      </c>
    </row>
    <row r="1762" spans="1:10" x14ac:dyDescent="0.3">
      <c r="A1762" s="486">
        <v>1716606</v>
      </c>
      <c r="B1762" s="180" t="s">
        <v>58666</v>
      </c>
      <c r="C1762" s="479" t="s">
        <v>82</v>
      </c>
      <c r="D1762" s="182">
        <v>112.18</v>
      </c>
      <c r="E1762" s="190"/>
      <c r="I1762" s="260" t="s">
        <v>28630</v>
      </c>
      <c r="J1762" s="261" t="s">
        <v>31520</v>
      </c>
    </row>
    <row r="1763" spans="1:10" x14ac:dyDescent="0.3">
      <c r="A1763" s="486">
        <v>1716617</v>
      </c>
      <c r="B1763" s="180" t="s">
        <v>58667</v>
      </c>
      <c r="C1763" s="479" t="s">
        <v>82</v>
      </c>
      <c r="D1763" s="182">
        <v>121.36</v>
      </c>
      <c r="E1763" s="190"/>
      <c r="I1763" s="260" t="s">
        <v>28632</v>
      </c>
      <c r="J1763" s="261" t="s">
        <v>31521</v>
      </c>
    </row>
    <row r="1764" spans="1:10" x14ac:dyDescent="0.3">
      <c r="A1764" s="486">
        <v>1716607</v>
      </c>
      <c r="B1764" s="180" t="s">
        <v>58668</v>
      </c>
      <c r="C1764" s="479" t="s">
        <v>82</v>
      </c>
      <c r="D1764" s="182">
        <v>112.72</v>
      </c>
      <c r="E1764" s="190"/>
      <c r="I1764" s="260" t="s">
        <v>28634</v>
      </c>
      <c r="J1764" s="261" t="s">
        <v>31522</v>
      </c>
    </row>
    <row r="1765" spans="1:10" x14ac:dyDescent="0.3">
      <c r="A1765" s="486">
        <v>1716608</v>
      </c>
      <c r="B1765" s="180" t="s">
        <v>58669</v>
      </c>
      <c r="C1765" s="479" t="s">
        <v>82</v>
      </c>
      <c r="D1765" s="182">
        <v>113.8</v>
      </c>
      <c r="E1765" s="190"/>
      <c r="I1765" s="260" t="s">
        <v>28636</v>
      </c>
      <c r="J1765" s="261" t="s">
        <v>31523</v>
      </c>
    </row>
    <row r="1766" spans="1:10" x14ac:dyDescent="0.3">
      <c r="A1766" s="486">
        <v>1716609</v>
      </c>
      <c r="B1766" s="180" t="s">
        <v>58670</v>
      </c>
      <c r="C1766" s="479" t="s">
        <v>82</v>
      </c>
      <c r="D1766" s="182">
        <v>114.34</v>
      </c>
      <c r="E1766" s="190"/>
      <c r="I1766" s="260" t="s">
        <v>28638</v>
      </c>
      <c r="J1766" s="261" t="s">
        <v>31524</v>
      </c>
    </row>
    <row r="1767" spans="1:10" x14ac:dyDescent="0.3">
      <c r="A1767" s="486">
        <v>1716604</v>
      </c>
      <c r="B1767" s="180" t="s">
        <v>58671</v>
      </c>
      <c r="C1767" s="479" t="s">
        <v>82</v>
      </c>
      <c r="D1767" s="182">
        <v>62.64</v>
      </c>
      <c r="E1767" s="190"/>
      <c r="I1767" s="260" t="s">
        <v>28640</v>
      </c>
      <c r="J1767" s="261" t="s">
        <v>31525</v>
      </c>
    </row>
    <row r="1768" spans="1:10" x14ac:dyDescent="0.3">
      <c r="A1768" s="486">
        <v>1716623</v>
      </c>
      <c r="B1768" s="180" t="s">
        <v>58672</v>
      </c>
      <c r="C1768" s="479" t="s">
        <v>82</v>
      </c>
      <c r="D1768" s="182">
        <v>61.44</v>
      </c>
      <c r="E1768" s="190"/>
      <c r="I1768" s="260" t="s">
        <v>28642</v>
      </c>
      <c r="J1768" s="261" t="s">
        <v>31526</v>
      </c>
    </row>
    <row r="1769" spans="1:10" x14ac:dyDescent="0.3">
      <c r="A1769" s="486">
        <v>1716624</v>
      </c>
      <c r="B1769" s="180" t="s">
        <v>58673</v>
      </c>
      <c r="C1769" s="479" t="s">
        <v>82</v>
      </c>
      <c r="D1769" s="182">
        <v>109.36</v>
      </c>
      <c r="E1769" s="190"/>
      <c r="I1769" s="260" t="s">
        <v>28644</v>
      </c>
      <c r="J1769" s="261" t="s">
        <v>31527</v>
      </c>
    </row>
    <row r="1770" spans="1:10" x14ac:dyDescent="0.3">
      <c r="A1770" s="486">
        <v>1716629</v>
      </c>
      <c r="B1770" s="180" t="s">
        <v>58674</v>
      </c>
      <c r="C1770" s="479" t="s">
        <v>82</v>
      </c>
      <c r="D1770" s="182">
        <v>113.68</v>
      </c>
      <c r="E1770" s="190"/>
      <c r="I1770" s="260" t="s">
        <v>28646</v>
      </c>
      <c r="J1770" s="261" t="s">
        <v>31528</v>
      </c>
    </row>
    <row r="1771" spans="1:10" x14ac:dyDescent="0.3">
      <c r="A1771" s="486">
        <v>1716630</v>
      </c>
      <c r="B1771" s="180" t="s">
        <v>58675</v>
      </c>
      <c r="C1771" s="479" t="s">
        <v>82</v>
      </c>
      <c r="D1771" s="182">
        <v>114.22</v>
      </c>
      <c r="E1771" s="190"/>
      <c r="I1771" s="260" t="s">
        <v>28648</v>
      </c>
      <c r="J1771" s="261" t="s">
        <v>31529</v>
      </c>
    </row>
    <row r="1772" spans="1:10" x14ac:dyDescent="0.3">
      <c r="A1772" s="486">
        <v>1716631</v>
      </c>
      <c r="B1772" s="180" t="s">
        <v>58676</v>
      </c>
      <c r="C1772" s="479" t="s">
        <v>82</v>
      </c>
      <c r="D1772" s="182">
        <v>114.76</v>
      </c>
      <c r="E1772" s="190"/>
      <c r="I1772" s="260" t="s">
        <v>31530</v>
      </c>
      <c r="J1772" s="261" t="s">
        <v>31531</v>
      </c>
    </row>
    <row r="1773" spans="1:10" x14ac:dyDescent="0.3">
      <c r="A1773" s="486">
        <v>1716632</v>
      </c>
      <c r="B1773" s="180" t="s">
        <v>58677</v>
      </c>
      <c r="C1773" s="479" t="s">
        <v>82</v>
      </c>
      <c r="D1773" s="182">
        <v>115.3</v>
      </c>
      <c r="E1773" s="190"/>
      <c r="I1773" s="260" t="s">
        <v>31532</v>
      </c>
      <c r="J1773" s="261" t="s">
        <v>31533</v>
      </c>
    </row>
    <row r="1774" spans="1:10" x14ac:dyDescent="0.3">
      <c r="A1774" s="486">
        <v>1716633</v>
      </c>
      <c r="B1774" s="180" t="s">
        <v>58678</v>
      </c>
      <c r="C1774" s="479" t="s">
        <v>82</v>
      </c>
      <c r="D1774" s="182">
        <v>116.38</v>
      </c>
      <c r="E1774" s="190"/>
      <c r="I1774" s="260" t="s">
        <v>31534</v>
      </c>
      <c r="J1774" s="261" t="s">
        <v>31535</v>
      </c>
    </row>
    <row r="1775" spans="1:10" x14ac:dyDescent="0.3">
      <c r="A1775" s="486">
        <v>1716634</v>
      </c>
      <c r="B1775" s="180" t="s">
        <v>58679</v>
      </c>
      <c r="C1775" s="479" t="s">
        <v>82</v>
      </c>
      <c r="D1775" s="182">
        <v>117.46</v>
      </c>
      <c r="E1775" s="190"/>
      <c r="I1775" s="260" t="s">
        <v>28666</v>
      </c>
      <c r="J1775" s="261" t="s">
        <v>31536</v>
      </c>
    </row>
    <row r="1776" spans="1:10" x14ac:dyDescent="0.3">
      <c r="A1776" s="486">
        <v>1716635</v>
      </c>
      <c r="B1776" s="180" t="s">
        <v>58680</v>
      </c>
      <c r="C1776" s="479" t="s">
        <v>82</v>
      </c>
      <c r="D1776" s="182">
        <v>119.08</v>
      </c>
      <c r="E1776" s="190"/>
      <c r="I1776" s="260" t="s">
        <v>28668</v>
      </c>
      <c r="J1776" s="261" t="s">
        <v>31537</v>
      </c>
    </row>
    <row r="1777" spans="1:10" x14ac:dyDescent="0.3">
      <c r="A1777" s="486">
        <v>1716625</v>
      </c>
      <c r="B1777" s="180" t="s">
        <v>58681</v>
      </c>
      <c r="C1777" s="479" t="s">
        <v>82</v>
      </c>
      <c r="D1777" s="182">
        <v>110.98</v>
      </c>
      <c r="E1777" s="190"/>
      <c r="I1777" s="260" t="s">
        <v>28676</v>
      </c>
      <c r="J1777" s="261" t="s">
        <v>31538</v>
      </c>
    </row>
    <row r="1778" spans="1:10" x14ac:dyDescent="0.3">
      <c r="A1778" s="486">
        <v>1716636</v>
      </c>
      <c r="B1778" s="180" t="s">
        <v>58682</v>
      </c>
      <c r="C1778" s="479" t="s">
        <v>82</v>
      </c>
      <c r="D1778" s="182">
        <v>120.16</v>
      </c>
      <c r="E1778" s="190"/>
      <c r="I1778" s="260" t="s">
        <v>28678</v>
      </c>
      <c r="J1778" s="261" t="s">
        <v>31539</v>
      </c>
    </row>
    <row r="1779" spans="1:10" x14ac:dyDescent="0.3">
      <c r="A1779" s="486">
        <v>1716626</v>
      </c>
      <c r="B1779" s="180" t="s">
        <v>58683</v>
      </c>
      <c r="C1779" s="479" t="s">
        <v>82</v>
      </c>
      <c r="D1779" s="182">
        <v>111.52</v>
      </c>
      <c r="E1779" s="190"/>
      <c r="I1779" s="260" t="s">
        <v>28680</v>
      </c>
      <c r="J1779" s="261" t="s">
        <v>31540</v>
      </c>
    </row>
    <row r="1780" spans="1:10" x14ac:dyDescent="0.3">
      <c r="A1780" s="486">
        <v>1716627</v>
      </c>
      <c r="B1780" s="180" t="s">
        <v>58684</v>
      </c>
      <c r="C1780" s="479" t="s">
        <v>82</v>
      </c>
      <c r="D1780" s="182">
        <v>112.6</v>
      </c>
      <c r="E1780" s="190"/>
      <c r="I1780" s="260" t="s">
        <v>31541</v>
      </c>
      <c r="J1780" s="261" t="s">
        <v>31542</v>
      </c>
    </row>
    <row r="1781" spans="1:10" x14ac:dyDescent="0.3">
      <c r="A1781" s="486">
        <v>1716628</v>
      </c>
      <c r="B1781" s="180" t="s">
        <v>58685</v>
      </c>
      <c r="C1781" s="479" t="s">
        <v>82</v>
      </c>
      <c r="D1781" s="182">
        <v>113.14</v>
      </c>
      <c r="E1781" s="190"/>
      <c r="I1781" s="260" t="s">
        <v>28684</v>
      </c>
      <c r="J1781" s="261" t="s">
        <v>31543</v>
      </c>
    </row>
    <row r="1782" spans="1:10" x14ac:dyDescent="0.3">
      <c r="A1782" s="486">
        <v>1716640</v>
      </c>
      <c r="B1782" s="180" t="s">
        <v>58894</v>
      </c>
      <c r="C1782" s="479" t="s">
        <v>82</v>
      </c>
      <c r="D1782" s="182">
        <v>30.63</v>
      </c>
      <c r="E1782" s="190"/>
      <c r="I1782" s="260" t="s">
        <v>28686</v>
      </c>
      <c r="J1782" s="261" t="s">
        <v>31544</v>
      </c>
    </row>
    <row r="1783" spans="1:10" x14ac:dyDescent="0.3">
      <c r="A1783" s="486">
        <v>1716641</v>
      </c>
      <c r="B1783" s="180" t="s">
        <v>58895</v>
      </c>
      <c r="C1783" s="479" t="s">
        <v>82</v>
      </c>
      <c r="D1783" s="182">
        <v>39.47</v>
      </c>
      <c r="E1783" s="190"/>
      <c r="I1783" s="260" t="s">
        <v>31545</v>
      </c>
      <c r="J1783" s="261" t="s">
        <v>31546</v>
      </c>
    </row>
    <row r="1784" spans="1:10" x14ac:dyDescent="0.3">
      <c r="A1784" s="486">
        <v>1716646</v>
      </c>
      <c r="B1784" s="180" t="s">
        <v>58896</v>
      </c>
      <c r="C1784" s="479" t="s">
        <v>82</v>
      </c>
      <c r="D1784" s="182">
        <v>40.03</v>
      </c>
      <c r="E1784" s="190"/>
      <c r="I1784" s="260" t="s">
        <v>31547</v>
      </c>
      <c r="J1784" s="261" t="s">
        <v>31548</v>
      </c>
    </row>
    <row r="1785" spans="1:10" x14ac:dyDescent="0.3">
      <c r="A1785" s="486">
        <v>1716647</v>
      </c>
      <c r="B1785" s="180" t="s">
        <v>58897</v>
      </c>
      <c r="C1785" s="479" t="s">
        <v>82</v>
      </c>
      <c r="D1785" s="182">
        <v>40.08</v>
      </c>
      <c r="E1785" s="190"/>
      <c r="I1785" s="260" t="s">
        <v>31549</v>
      </c>
      <c r="J1785" s="261" t="s">
        <v>31550</v>
      </c>
    </row>
    <row r="1786" spans="1:10" x14ac:dyDescent="0.3">
      <c r="A1786" s="486">
        <v>1716648</v>
      </c>
      <c r="B1786" s="180" t="s">
        <v>58898</v>
      </c>
      <c r="C1786" s="479" t="s">
        <v>82</v>
      </c>
      <c r="D1786" s="182">
        <v>40.19</v>
      </c>
      <c r="E1786" s="190"/>
      <c r="I1786" s="260" t="s">
        <v>31551</v>
      </c>
      <c r="J1786" s="261" t="s">
        <v>31552</v>
      </c>
    </row>
    <row r="1787" spans="1:10" x14ac:dyDescent="0.3">
      <c r="A1787" s="486">
        <v>1716649</v>
      </c>
      <c r="B1787" s="180" t="s">
        <v>58899</v>
      </c>
      <c r="C1787" s="479" t="s">
        <v>82</v>
      </c>
      <c r="D1787" s="182">
        <v>40.25</v>
      </c>
      <c r="E1787" s="190"/>
      <c r="I1787" s="260" t="s">
        <v>31553</v>
      </c>
      <c r="J1787" s="261" t="s">
        <v>31554</v>
      </c>
    </row>
    <row r="1788" spans="1:10" x14ac:dyDescent="0.3">
      <c r="A1788" s="486">
        <v>1716650</v>
      </c>
      <c r="B1788" s="180" t="s">
        <v>58900</v>
      </c>
      <c r="C1788" s="479" t="s">
        <v>82</v>
      </c>
      <c r="D1788" s="182">
        <v>40.36</v>
      </c>
      <c r="E1788" s="190"/>
      <c r="I1788" s="260" t="s">
        <v>31555</v>
      </c>
      <c r="J1788" s="261" t="s">
        <v>31556</v>
      </c>
    </row>
    <row r="1789" spans="1:10" x14ac:dyDescent="0.3">
      <c r="A1789" s="486">
        <v>1716651</v>
      </c>
      <c r="B1789" s="180" t="s">
        <v>58901</v>
      </c>
      <c r="C1789" s="479" t="s">
        <v>82</v>
      </c>
      <c r="D1789" s="182">
        <v>40.47</v>
      </c>
      <c r="E1789" s="190"/>
      <c r="I1789" s="260" t="s">
        <v>31557</v>
      </c>
      <c r="J1789" s="261" t="s">
        <v>31558</v>
      </c>
    </row>
    <row r="1790" spans="1:10" x14ac:dyDescent="0.3">
      <c r="A1790" s="486">
        <v>1716652</v>
      </c>
      <c r="B1790" s="180" t="s">
        <v>58902</v>
      </c>
      <c r="C1790" s="479" t="s">
        <v>82</v>
      </c>
      <c r="D1790" s="182">
        <v>40.700000000000003</v>
      </c>
      <c r="E1790" s="190"/>
      <c r="I1790" s="260" t="s">
        <v>31559</v>
      </c>
      <c r="J1790" s="261" t="s">
        <v>31560</v>
      </c>
    </row>
    <row r="1791" spans="1:10" x14ac:dyDescent="0.3">
      <c r="A1791" s="486">
        <v>1716642</v>
      </c>
      <c r="B1791" s="180" t="s">
        <v>58903</v>
      </c>
      <c r="C1791" s="479" t="s">
        <v>82</v>
      </c>
      <c r="D1791" s="182">
        <v>39.630000000000003</v>
      </c>
      <c r="E1791" s="190"/>
      <c r="I1791" s="260" t="s">
        <v>28702</v>
      </c>
      <c r="J1791" s="261" t="s">
        <v>31561</v>
      </c>
    </row>
    <row r="1792" spans="1:10" x14ac:dyDescent="0.3">
      <c r="A1792" s="486">
        <v>1716653</v>
      </c>
      <c r="B1792" s="180" t="s">
        <v>58904</v>
      </c>
      <c r="C1792" s="479" t="s">
        <v>82</v>
      </c>
      <c r="D1792" s="182">
        <v>40.86</v>
      </c>
      <c r="E1792" s="190"/>
      <c r="I1792" s="260" t="s">
        <v>31562</v>
      </c>
      <c r="J1792" s="261" t="s">
        <v>31563</v>
      </c>
    </row>
    <row r="1793" spans="1:10" x14ac:dyDescent="0.3">
      <c r="A1793" s="486">
        <v>1716643</v>
      </c>
      <c r="B1793" s="180" t="s">
        <v>58905</v>
      </c>
      <c r="C1793" s="479" t="s">
        <v>82</v>
      </c>
      <c r="D1793" s="182">
        <v>39.75</v>
      </c>
      <c r="E1793" s="190"/>
      <c r="I1793" s="260" t="s">
        <v>28706</v>
      </c>
      <c r="J1793" s="261" t="s">
        <v>31564</v>
      </c>
    </row>
    <row r="1794" spans="1:10" x14ac:dyDescent="0.3">
      <c r="A1794" s="486">
        <v>1716644</v>
      </c>
      <c r="B1794" s="180" t="s">
        <v>58906</v>
      </c>
      <c r="C1794" s="479" t="s">
        <v>82</v>
      </c>
      <c r="D1794" s="182">
        <v>39.86</v>
      </c>
      <c r="E1794" s="190"/>
      <c r="I1794" s="260" t="s">
        <v>31565</v>
      </c>
      <c r="J1794" s="261" t="s">
        <v>31566</v>
      </c>
    </row>
    <row r="1795" spans="1:10" x14ac:dyDescent="0.3">
      <c r="A1795" s="486">
        <v>1716645</v>
      </c>
      <c r="B1795" s="180" t="s">
        <v>58907</v>
      </c>
      <c r="C1795" s="479" t="s">
        <v>82</v>
      </c>
      <c r="D1795" s="182">
        <v>39.909999999999997</v>
      </c>
      <c r="E1795" s="190"/>
      <c r="I1795" s="260" t="s">
        <v>31567</v>
      </c>
      <c r="J1795" s="261" t="s">
        <v>31568</v>
      </c>
    </row>
    <row r="1796" spans="1:10" x14ac:dyDescent="0.3">
      <c r="A1796" s="486">
        <v>1716622</v>
      </c>
      <c r="B1796" s="180" t="s">
        <v>58908</v>
      </c>
      <c r="C1796" s="479" t="s">
        <v>82</v>
      </c>
      <c r="D1796" s="182">
        <v>86.99</v>
      </c>
      <c r="E1796" s="190"/>
      <c r="I1796" s="260" t="s">
        <v>31569</v>
      </c>
      <c r="J1796" s="261" t="s">
        <v>31570</v>
      </c>
    </row>
    <row r="1797" spans="1:10" x14ac:dyDescent="0.3">
      <c r="A1797" s="486">
        <v>1716603</v>
      </c>
      <c r="B1797" s="180" t="s">
        <v>58909</v>
      </c>
      <c r="C1797" s="479" t="s">
        <v>82</v>
      </c>
      <c r="D1797" s="182">
        <v>86.99</v>
      </c>
      <c r="E1797" s="190"/>
      <c r="I1797" s="260" t="s">
        <v>31571</v>
      </c>
      <c r="J1797" s="261" t="s">
        <v>31572</v>
      </c>
    </row>
    <row r="1798" spans="1:10" x14ac:dyDescent="0.3">
      <c r="A1798" s="486">
        <v>1716620</v>
      </c>
      <c r="B1798" s="180" t="s">
        <v>58910</v>
      </c>
      <c r="C1798" s="479" t="s">
        <v>82</v>
      </c>
      <c r="D1798" s="182">
        <v>118.77</v>
      </c>
      <c r="E1798" s="190"/>
      <c r="I1798" s="260" t="s">
        <v>31573</v>
      </c>
      <c r="J1798" s="261" t="s">
        <v>31574</v>
      </c>
    </row>
    <row r="1799" spans="1:10" x14ac:dyDescent="0.3">
      <c r="A1799" s="486">
        <v>1716621</v>
      </c>
      <c r="B1799" s="180" t="s">
        <v>58911</v>
      </c>
      <c r="C1799" s="479" t="s">
        <v>82</v>
      </c>
      <c r="D1799" s="182">
        <v>93.61</v>
      </c>
      <c r="E1799" s="190"/>
      <c r="I1799" s="260" t="s">
        <v>31575</v>
      </c>
      <c r="J1799" s="261" t="s">
        <v>31576</v>
      </c>
    </row>
    <row r="1800" spans="1:10" x14ac:dyDescent="0.3">
      <c r="A1800" s="486">
        <v>1716619</v>
      </c>
      <c r="B1800" s="180" t="s">
        <v>58912</v>
      </c>
      <c r="C1800" s="479" t="s">
        <v>82</v>
      </c>
      <c r="D1800" s="182">
        <v>194.32</v>
      </c>
      <c r="E1800" s="190"/>
      <c r="I1800" s="260" t="s">
        <v>26904</v>
      </c>
      <c r="J1800" s="261" t="s">
        <v>31577</v>
      </c>
    </row>
    <row r="1801" spans="1:10" x14ac:dyDescent="0.3">
      <c r="A1801" s="486">
        <v>1716601</v>
      </c>
      <c r="B1801" s="180" t="s">
        <v>58913</v>
      </c>
      <c r="C1801" s="479" t="s">
        <v>82</v>
      </c>
      <c r="D1801" s="182">
        <v>120.38</v>
      </c>
      <c r="E1801" s="190"/>
      <c r="I1801" s="260" t="s">
        <v>26907</v>
      </c>
      <c r="J1801" s="261" t="s">
        <v>31578</v>
      </c>
    </row>
    <row r="1802" spans="1:10" x14ac:dyDescent="0.3">
      <c r="A1802" s="486">
        <v>1716602</v>
      </c>
      <c r="B1802" s="180" t="s">
        <v>58914</v>
      </c>
      <c r="C1802" s="479" t="s">
        <v>82</v>
      </c>
      <c r="D1802" s="182">
        <v>94.68</v>
      </c>
      <c r="E1802" s="190"/>
      <c r="I1802" s="260" t="s">
        <v>28720</v>
      </c>
      <c r="J1802" s="261" t="s">
        <v>31579</v>
      </c>
    </row>
    <row r="1803" spans="1:10" x14ac:dyDescent="0.3">
      <c r="A1803" s="486">
        <v>1716600</v>
      </c>
      <c r="B1803" s="180" t="s">
        <v>58915</v>
      </c>
      <c r="C1803" s="479" t="s">
        <v>82</v>
      </c>
      <c r="D1803" s="182">
        <v>197.54</v>
      </c>
      <c r="E1803" s="190"/>
      <c r="I1803" s="260" t="s">
        <v>28722</v>
      </c>
      <c r="J1803" s="261" t="s">
        <v>31580</v>
      </c>
    </row>
    <row r="1804" spans="1:10" x14ac:dyDescent="0.3">
      <c r="A1804" s="486">
        <v>1716655</v>
      </c>
      <c r="B1804" s="180" t="s">
        <v>58916</v>
      </c>
      <c r="C1804" s="479" t="s">
        <v>82</v>
      </c>
      <c r="D1804" s="182">
        <v>69.97</v>
      </c>
      <c r="E1804" s="190"/>
      <c r="I1804" s="260" t="s">
        <v>31581</v>
      </c>
      <c r="J1804" s="261" t="s">
        <v>31582</v>
      </c>
    </row>
    <row r="1805" spans="1:10" x14ac:dyDescent="0.3">
      <c r="A1805" s="486">
        <v>1716639</v>
      </c>
      <c r="B1805" s="180" t="s">
        <v>58917</v>
      </c>
      <c r="C1805" s="479" t="s">
        <v>82</v>
      </c>
      <c r="D1805" s="182">
        <v>49.39</v>
      </c>
      <c r="E1805" s="190"/>
      <c r="I1805" s="260" t="s">
        <v>31583</v>
      </c>
      <c r="J1805" s="261" t="s">
        <v>31584</v>
      </c>
    </row>
    <row r="1806" spans="1:10" x14ac:dyDescent="0.3">
      <c r="A1806" s="486">
        <v>1801636</v>
      </c>
      <c r="B1806" s="180" t="s">
        <v>33245</v>
      </c>
      <c r="C1806" s="479" t="s">
        <v>853</v>
      </c>
      <c r="D1806" s="182">
        <v>18.97</v>
      </c>
      <c r="E1806" s="190"/>
      <c r="I1806" s="260" t="s">
        <v>31585</v>
      </c>
      <c r="J1806" s="261" t="s">
        <v>31586</v>
      </c>
    </row>
    <row r="1807" spans="1:10" x14ac:dyDescent="0.3">
      <c r="A1807" s="486">
        <v>1801637</v>
      </c>
      <c r="B1807" s="180" t="s">
        <v>33246</v>
      </c>
      <c r="C1807" s="479" t="s">
        <v>853</v>
      </c>
      <c r="D1807" s="182">
        <v>25.29</v>
      </c>
      <c r="E1807" s="190"/>
      <c r="I1807" s="260" t="s">
        <v>28730</v>
      </c>
      <c r="J1807" s="261" t="s">
        <v>31587</v>
      </c>
    </row>
    <row r="1808" spans="1:10" x14ac:dyDescent="0.3">
      <c r="A1808" s="486">
        <v>1817720</v>
      </c>
      <c r="B1808" s="180" t="s">
        <v>33247</v>
      </c>
      <c r="C1808" s="479" t="s">
        <v>853</v>
      </c>
      <c r="D1808" s="182">
        <v>94.61</v>
      </c>
      <c r="E1808" s="190"/>
      <c r="I1808" s="260" t="s">
        <v>28732</v>
      </c>
      <c r="J1808" s="261" t="s">
        <v>31588</v>
      </c>
    </row>
    <row r="1809" spans="1:10" x14ac:dyDescent="0.3">
      <c r="A1809" s="486">
        <v>1817723</v>
      </c>
      <c r="B1809" s="180" t="s">
        <v>33248</v>
      </c>
      <c r="C1809" s="479" t="s">
        <v>853</v>
      </c>
      <c r="D1809" s="182">
        <v>46.13</v>
      </c>
      <c r="E1809" s="190"/>
      <c r="I1809" s="260" t="s">
        <v>31001</v>
      </c>
      <c r="J1809" s="261" t="s">
        <v>31589</v>
      </c>
    </row>
    <row r="1810" spans="1:10" x14ac:dyDescent="0.3">
      <c r="A1810" s="486">
        <v>1817721</v>
      </c>
      <c r="B1810" s="180" t="s">
        <v>33249</v>
      </c>
      <c r="C1810" s="479" t="s">
        <v>853</v>
      </c>
      <c r="D1810" s="182">
        <v>138.4</v>
      </c>
      <c r="E1810" s="190"/>
      <c r="I1810" s="260" t="s">
        <v>28736</v>
      </c>
      <c r="J1810" s="261" t="s">
        <v>31590</v>
      </c>
    </row>
    <row r="1811" spans="1:10" x14ac:dyDescent="0.3">
      <c r="A1811" s="486">
        <v>1817722</v>
      </c>
      <c r="B1811" s="180" t="s">
        <v>33250</v>
      </c>
      <c r="C1811" s="479" t="s">
        <v>853</v>
      </c>
      <c r="D1811" s="182">
        <v>69.2</v>
      </c>
      <c r="E1811" s="190"/>
      <c r="I1811" s="260" t="s">
        <v>28738</v>
      </c>
      <c r="J1811" s="261" t="s">
        <v>31591</v>
      </c>
    </row>
    <row r="1812" spans="1:10" x14ac:dyDescent="0.3">
      <c r="A1812" s="486">
        <v>1917483</v>
      </c>
      <c r="B1812" s="180" t="s">
        <v>33251</v>
      </c>
      <c r="C1812" s="479" t="s">
        <v>82</v>
      </c>
      <c r="D1812" s="182">
        <v>4.51</v>
      </c>
      <c r="E1812" s="190"/>
      <c r="I1812" s="260" t="s">
        <v>28740</v>
      </c>
      <c r="J1812" s="261" t="s">
        <v>31592</v>
      </c>
    </row>
    <row r="1813" spans="1:10" x14ac:dyDescent="0.3">
      <c r="A1813" s="486">
        <v>1917484</v>
      </c>
      <c r="B1813" s="180" t="s">
        <v>33252</v>
      </c>
      <c r="C1813" s="479" t="s">
        <v>82</v>
      </c>
      <c r="D1813" s="182">
        <v>4.6900000000000004</v>
      </c>
      <c r="E1813" s="190"/>
      <c r="I1813" s="260" t="s">
        <v>28742</v>
      </c>
      <c r="J1813" s="261" t="s">
        <v>31593</v>
      </c>
    </row>
    <row r="1814" spans="1:10" x14ac:dyDescent="0.3">
      <c r="A1814" s="486">
        <v>1917485</v>
      </c>
      <c r="B1814" s="180" t="s">
        <v>33253</v>
      </c>
      <c r="C1814" s="479" t="s">
        <v>82</v>
      </c>
      <c r="D1814" s="182">
        <v>5.23</v>
      </c>
      <c r="E1814" s="190"/>
      <c r="I1814" s="260" t="s">
        <v>28744</v>
      </c>
      <c r="J1814" s="261" t="s">
        <v>31594</v>
      </c>
    </row>
    <row r="1815" spans="1:10" x14ac:dyDescent="0.3">
      <c r="A1815" s="486">
        <v>1917486</v>
      </c>
      <c r="B1815" s="180" t="s">
        <v>33254</v>
      </c>
      <c r="C1815" s="479" t="s">
        <v>82</v>
      </c>
      <c r="D1815" s="182">
        <v>5.44</v>
      </c>
      <c r="E1815" s="190"/>
      <c r="I1815" s="260" t="s">
        <v>28746</v>
      </c>
      <c r="J1815" s="261" t="s">
        <v>31595</v>
      </c>
    </row>
    <row r="1816" spans="1:10" x14ac:dyDescent="0.3">
      <c r="A1816" s="486">
        <v>1917487</v>
      </c>
      <c r="B1816" s="180" t="s">
        <v>33255</v>
      </c>
      <c r="C1816" s="479" t="s">
        <v>82</v>
      </c>
      <c r="D1816" s="182">
        <v>5.74</v>
      </c>
      <c r="E1816" s="190"/>
      <c r="I1816" s="260" t="s">
        <v>31596</v>
      </c>
      <c r="J1816" s="261" t="s">
        <v>31597</v>
      </c>
    </row>
    <row r="1817" spans="1:10" x14ac:dyDescent="0.3">
      <c r="A1817" s="486">
        <v>1917528</v>
      </c>
      <c r="B1817" s="180" t="s">
        <v>33256</v>
      </c>
      <c r="C1817" s="479" t="s">
        <v>82</v>
      </c>
      <c r="D1817" s="182">
        <v>30.01</v>
      </c>
      <c r="E1817" s="190"/>
      <c r="I1817" s="260" t="s">
        <v>31598</v>
      </c>
      <c r="J1817" s="261" t="s">
        <v>31599</v>
      </c>
    </row>
    <row r="1818" spans="1:10" x14ac:dyDescent="0.3">
      <c r="A1818" s="486">
        <v>1917529</v>
      </c>
      <c r="B1818" s="180" t="s">
        <v>33257</v>
      </c>
      <c r="C1818" s="479" t="s">
        <v>82</v>
      </c>
      <c r="D1818" s="182">
        <v>30.99</v>
      </c>
      <c r="E1818" s="190"/>
      <c r="I1818" s="260" t="s">
        <v>31600</v>
      </c>
      <c r="J1818" s="261" t="s">
        <v>31601</v>
      </c>
    </row>
    <row r="1819" spans="1:10" x14ac:dyDescent="0.3">
      <c r="A1819" s="486">
        <v>1917530</v>
      </c>
      <c r="B1819" s="180" t="s">
        <v>33258</v>
      </c>
      <c r="C1819" s="479" t="s">
        <v>82</v>
      </c>
      <c r="D1819" s="182">
        <v>32.61</v>
      </c>
      <c r="E1819" s="190"/>
      <c r="I1819" s="260" t="s">
        <v>31602</v>
      </c>
      <c r="J1819" s="261" t="s">
        <v>31603</v>
      </c>
    </row>
    <row r="1820" spans="1:10" x14ac:dyDescent="0.3">
      <c r="A1820" s="486">
        <v>1917531</v>
      </c>
      <c r="B1820" s="180" t="s">
        <v>33259</v>
      </c>
      <c r="C1820" s="479" t="s">
        <v>82</v>
      </c>
      <c r="D1820" s="182">
        <v>34.270000000000003</v>
      </c>
      <c r="E1820" s="190"/>
      <c r="I1820" s="260" t="s">
        <v>31604</v>
      </c>
      <c r="J1820" s="261" t="s">
        <v>31605</v>
      </c>
    </row>
    <row r="1821" spans="1:10" x14ac:dyDescent="0.3">
      <c r="A1821" s="486">
        <v>1917532</v>
      </c>
      <c r="B1821" s="180" t="s">
        <v>33260</v>
      </c>
      <c r="C1821" s="479" t="s">
        <v>82</v>
      </c>
      <c r="D1821" s="182">
        <v>36.15</v>
      </c>
      <c r="E1821" s="190"/>
      <c r="I1821" s="260" t="s">
        <v>31606</v>
      </c>
      <c r="J1821" s="261" t="s">
        <v>31607</v>
      </c>
    </row>
    <row r="1822" spans="1:10" x14ac:dyDescent="0.3">
      <c r="A1822" s="486">
        <v>1917533</v>
      </c>
      <c r="B1822" s="180" t="s">
        <v>33261</v>
      </c>
      <c r="C1822" s="479" t="s">
        <v>82</v>
      </c>
      <c r="D1822" s="182">
        <v>37.17</v>
      </c>
      <c r="E1822" s="190"/>
      <c r="I1822" s="260" t="s">
        <v>31608</v>
      </c>
      <c r="J1822" s="261" t="s">
        <v>31609</v>
      </c>
    </row>
    <row r="1823" spans="1:10" x14ac:dyDescent="0.3">
      <c r="A1823" s="486">
        <v>1917534</v>
      </c>
      <c r="B1823" s="180" t="s">
        <v>33262</v>
      </c>
      <c r="C1823" s="479" t="s">
        <v>82</v>
      </c>
      <c r="D1823" s="182">
        <v>38.22</v>
      </c>
      <c r="E1823" s="190"/>
      <c r="I1823" s="260" t="s">
        <v>31610</v>
      </c>
      <c r="J1823" s="261" t="s">
        <v>31611</v>
      </c>
    </row>
    <row r="1824" spans="1:10" x14ac:dyDescent="0.3">
      <c r="A1824" s="486">
        <v>1917535</v>
      </c>
      <c r="B1824" s="180" t="s">
        <v>33263</v>
      </c>
      <c r="C1824" s="479" t="s">
        <v>82</v>
      </c>
      <c r="D1824" s="182">
        <v>39.65</v>
      </c>
      <c r="E1824" s="190"/>
      <c r="I1824" s="260" t="s">
        <v>31612</v>
      </c>
      <c r="J1824" s="261" t="s">
        <v>31613</v>
      </c>
    </row>
    <row r="1825" spans="1:10" x14ac:dyDescent="0.3">
      <c r="A1825" s="486">
        <v>1917536</v>
      </c>
      <c r="B1825" s="180" t="s">
        <v>33264</v>
      </c>
      <c r="C1825" s="479" t="s">
        <v>82</v>
      </c>
      <c r="D1825" s="182">
        <v>40.85</v>
      </c>
      <c r="E1825" s="190"/>
      <c r="I1825" s="260" t="s">
        <v>31614</v>
      </c>
      <c r="J1825" s="261" t="s">
        <v>31615</v>
      </c>
    </row>
    <row r="1826" spans="1:10" x14ac:dyDescent="0.3">
      <c r="A1826" s="486">
        <v>1917537</v>
      </c>
      <c r="B1826" s="180" t="s">
        <v>33265</v>
      </c>
      <c r="C1826" s="479" t="s">
        <v>82</v>
      </c>
      <c r="D1826" s="182">
        <v>42.08</v>
      </c>
      <c r="E1826" s="190"/>
      <c r="I1826" s="260" t="s">
        <v>31616</v>
      </c>
      <c r="J1826" s="261" t="s">
        <v>31617</v>
      </c>
    </row>
    <row r="1827" spans="1:10" x14ac:dyDescent="0.3">
      <c r="A1827" s="486">
        <v>1917488</v>
      </c>
      <c r="B1827" s="180" t="s">
        <v>33266</v>
      </c>
      <c r="C1827" s="479" t="s">
        <v>82</v>
      </c>
      <c r="D1827" s="182">
        <v>5.96</v>
      </c>
      <c r="E1827" s="190"/>
      <c r="I1827" s="260" t="s">
        <v>31618</v>
      </c>
      <c r="J1827" s="261" t="s">
        <v>31619</v>
      </c>
    </row>
    <row r="1828" spans="1:10" x14ac:dyDescent="0.3">
      <c r="A1828" s="486">
        <v>1917489</v>
      </c>
      <c r="B1828" s="180" t="s">
        <v>33267</v>
      </c>
      <c r="C1828" s="479" t="s">
        <v>82</v>
      </c>
      <c r="D1828" s="182">
        <v>6.24</v>
      </c>
      <c r="E1828" s="190"/>
      <c r="I1828" s="260" t="s">
        <v>31620</v>
      </c>
      <c r="J1828" s="261" t="s">
        <v>31621</v>
      </c>
    </row>
    <row r="1829" spans="1:10" x14ac:dyDescent="0.3">
      <c r="A1829" s="486">
        <v>1917490</v>
      </c>
      <c r="B1829" s="180" t="s">
        <v>33268</v>
      </c>
      <c r="C1829" s="479" t="s">
        <v>82</v>
      </c>
      <c r="D1829" s="182">
        <v>6.74</v>
      </c>
      <c r="E1829" s="190"/>
      <c r="I1829" s="260" t="s">
        <v>31622</v>
      </c>
      <c r="J1829" s="261" t="s">
        <v>31623</v>
      </c>
    </row>
    <row r="1830" spans="1:10" x14ac:dyDescent="0.3">
      <c r="A1830" s="486">
        <v>1917491</v>
      </c>
      <c r="B1830" s="180" t="s">
        <v>33269</v>
      </c>
      <c r="C1830" s="479" t="s">
        <v>82</v>
      </c>
      <c r="D1830" s="182">
        <v>7.05</v>
      </c>
      <c r="E1830" s="190"/>
      <c r="I1830" s="260" t="s">
        <v>31624</v>
      </c>
      <c r="J1830" s="261" t="s">
        <v>31625</v>
      </c>
    </row>
    <row r="1831" spans="1:10" x14ac:dyDescent="0.3">
      <c r="A1831" s="486">
        <v>1917492</v>
      </c>
      <c r="B1831" s="180" t="s">
        <v>33270</v>
      </c>
      <c r="C1831" s="479" t="s">
        <v>82</v>
      </c>
      <c r="D1831" s="182">
        <v>7.29</v>
      </c>
      <c r="E1831" s="190"/>
      <c r="I1831" s="260" t="s">
        <v>31626</v>
      </c>
      <c r="J1831" s="261" t="s">
        <v>31627</v>
      </c>
    </row>
    <row r="1832" spans="1:10" x14ac:dyDescent="0.3">
      <c r="A1832" s="486">
        <v>1917493</v>
      </c>
      <c r="B1832" s="180" t="s">
        <v>33271</v>
      </c>
      <c r="C1832" s="479" t="s">
        <v>82</v>
      </c>
      <c r="D1832" s="182">
        <v>7.62</v>
      </c>
      <c r="E1832" s="190"/>
      <c r="I1832" s="260" t="s">
        <v>31628</v>
      </c>
      <c r="J1832" s="261" t="s">
        <v>31629</v>
      </c>
    </row>
    <row r="1833" spans="1:10" x14ac:dyDescent="0.3">
      <c r="A1833" s="486">
        <v>1917494</v>
      </c>
      <c r="B1833" s="180" t="s">
        <v>33272</v>
      </c>
      <c r="C1833" s="479" t="s">
        <v>82</v>
      </c>
      <c r="D1833" s="182">
        <v>7.95</v>
      </c>
      <c r="E1833" s="190"/>
      <c r="I1833" s="260" t="s">
        <v>31630</v>
      </c>
      <c r="J1833" s="261" t="s">
        <v>31631</v>
      </c>
    </row>
    <row r="1834" spans="1:10" x14ac:dyDescent="0.3">
      <c r="A1834" s="486">
        <v>1917495</v>
      </c>
      <c r="B1834" s="180" t="s">
        <v>33273</v>
      </c>
      <c r="C1834" s="479" t="s">
        <v>82</v>
      </c>
      <c r="D1834" s="182">
        <v>8.5</v>
      </c>
      <c r="E1834" s="190"/>
      <c r="I1834" s="260" t="s">
        <v>31632</v>
      </c>
      <c r="J1834" s="261" t="s">
        <v>31633</v>
      </c>
    </row>
    <row r="1835" spans="1:10" x14ac:dyDescent="0.3">
      <c r="A1835" s="486">
        <v>1917496</v>
      </c>
      <c r="B1835" s="180" t="s">
        <v>33274</v>
      </c>
      <c r="C1835" s="479" t="s">
        <v>82</v>
      </c>
      <c r="D1835" s="182">
        <v>8.81</v>
      </c>
      <c r="E1835" s="190"/>
      <c r="I1835" s="260" t="s">
        <v>31634</v>
      </c>
      <c r="J1835" s="261" t="s">
        <v>31635</v>
      </c>
    </row>
    <row r="1836" spans="1:10" x14ac:dyDescent="0.3">
      <c r="A1836" s="486">
        <v>1917497</v>
      </c>
      <c r="B1836" s="180" t="s">
        <v>33275</v>
      </c>
      <c r="C1836" s="479" t="s">
        <v>82</v>
      </c>
      <c r="D1836" s="182">
        <v>9.1300000000000008</v>
      </c>
      <c r="E1836" s="190"/>
      <c r="I1836" s="260" t="s">
        <v>31636</v>
      </c>
      <c r="J1836" s="261" t="s">
        <v>31637</v>
      </c>
    </row>
    <row r="1837" spans="1:10" x14ac:dyDescent="0.3">
      <c r="A1837" s="486">
        <v>1917498</v>
      </c>
      <c r="B1837" s="180" t="s">
        <v>33276</v>
      </c>
      <c r="C1837" s="479" t="s">
        <v>82</v>
      </c>
      <c r="D1837" s="182">
        <v>9.4600000000000009</v>
      </c>
      <c r="E1837" s="190"/>
      <c r="I1837" s="260" t="s">
        <v>31638</v>
      </c>
      <c r="J1837" s="261" t="s">
        <v>31639</v>
      </c>
    </row>
    <row r="1838" spans="1:10" x14ac:dyDescent="0.3">
      <c r="A1838" s="486">
        <v>1917499</v>
      </c>
      <c r="B1838" s="180" t="s">
        <v>33277</v>
      </c>
      <c r="C1838" s="479" t="s">
        <v>82</v>
      </c>
      <c r="D1838" s="182">
        <v>9.7200000000000006</v>
      </c>
      <c r="E1838" s="190"/>
      <c r="I1838" s="260" t="s">
        <v>31640</v>
      </c>
      <c r="J1838" s="261" t="s">
        <v>31641</v>
      </c>
    </row>
    <row r="1839" spans="1:10" x14ac:dyDescent="0.3">
      <c r="A1839" s="486">
        <v>1917500</v>
      </c>
      <c r="B1839" s="180" t="s">
        <v>33278</v>
      </c>
      <c r="C1839" s="479" t="s">
        <v>82</v>
      </c>
      <c r="D1839" s="182">
        <v>10.33</v>
      </c>
      <c r="E1839" s="190"/>
      <c r="I1839" s="260" t="s">
        <v>31642</v>
      </c>
      <c r="J1839" s="261" t="s">
        <v>31643</v>
      </c>
    </row>
    <row r="1840" spans="1:10" x14ac:dyDescent="0.3">
      <c r="A1840" s="486">
        <v>1917501</v>
      </c>
      <c r="B1840" s="180" t="s">
        <v>33279</v>
      </c>
      <c r="C1840" s="479" t="s">
        <v>82</v>
      </c>
      <c r="D1840" s="182">
        <v>10.66</v>
      </c>
      <c r="E1840" s="190"/>
      <c r="I1840" s="260" t="s">
        <v>31644</v>
      </c>
      <c r="J1840" s="261" t="s">
        <v>31645</v>
      </c>
    </row>
    <row r="1841" spans="1:10" x14ac:dyDescent="0.3">
      <c r="A1841" s="486">
        <v>1917502</v>
      </c>
      <c r="B1841" s="180" t="s">
        <v>33280</v>
      </c>
      <c r="C1841" s="479" t="s">
        <v>82</v>
      </c>
      <c r="D1841" s="182">
        <v>10.99</v>
      </c>
      <c r="E1841" s="190"/>
      <c r="I1841" s="260" t="s">
        <v>31646</v>
      </c>
      <c r="J1841" s="261" t="s">
        <v>31647</v>
      </c>
    </row>
    <row r="1842" spans="1:10" x14ac:dyDescent="0.3">
      <c r="A1842" s="486">
        <v>1917503</v>
      </c>
      <c r="B1842" s="180" t="s">
        <v>33281</v>
      </c>
      <c r="C1842" s="479" t="s">
        <v>82</v>
      </c>
      <c r="D1842" s="182">
        <v>11.34</v>
      </c>
      <c r="E1842" s="190"/>
      <c r="I1842" s="260" t="s">
        <v>31648</v>
      </c>
      <c r="J1842" s="261" t="s">
        <v>31649</v>
      </c>
    </row>
    <row r="1843" spans="1:10" x14ac:dyDescent="0.3">
      <c r="A1843" s="486">
        <v>1917504</v>
      </c>
      <c r="B1843" s="180" t="s">
        <v>33282</v>
      </c>
      <c r="C1843" s="479" t="s">
        <v>82</v>
      </c>
      <c r="D1843" s="182">
        <v>11.69</v>
      </c>
      <c r="E1843" s="190"/>
      <c r="I1843" s="260" t="s">
        <v>31650</v>
      </c>
      <c r="J1843" s="261" t="s">
        <v>31651</v>
      </c>
    </row>
    <row r="1844" spans="1:10" x14ac:dyDescent="0.3">
      <c r="A1844" s="486">
        <v>1917505</v>
      </c>
      <c r="B1844" s="180" t="s">
        <v>33283</v>
      </c>
      <c r="C1844" s="479" t="s">
        <v>82</v>
      </c>
      <c r="D1844" s="182">
        <v>12.31</v>
      </c>
      <c r="E1844" s="190"/>
      <c r="I1844" s="260" t="s">
        <v>31652</v>
      </c>
      <c r="J1844" s="261" t="s">
        <v>31653</v>
      </c>
    </row>
    <row r="1845" spans="1:10" x14ac:dyDescent="0.3">
      <c r="A1845" s="486">
        <v>1917506</v>
      </c>
      <c r="B1845" s="180" t="s">
        <v>33284</v>
      </c>
      <c r="C1845" s="479" t="s">
        <v>82</v>
      </c>
      <c r="D1845" s="182">
        <v>12.66</v>
      </c>
      <c r="E1845" s="190"/>
      <c r="I1845" s="260" t="s">
        <v>31654</v>
      </c>
      <c r="J1845" s="261" t="s">
        <v>31655</v>
      </c>
    </row>
    <row r="1846" spans="1:10" x14ac:dyDescent="0.3">
      <c r="A1846" s="486">
        <v>1917507</v>
      </c>
      <c r="B1846" s="180" t="s">
        <v>33285</v>
      </c>
      <c r="C1846" s="479" t="s">
        <v>82</v>
      </c>
      <c r="D1846" s="182">
        <v>13.01</v>
      </c>
      <c r="E1846" s="190"/>
      <c r="I1846" s="260" t="s">
        <v>31656</v>
      </c>
      <c r="J1846" s="261" t="s">
        <v>31657</v>
      </c>
    </row>
    <row r="1847" spans="1:10" x14ac:dyDescent="0.3">
      <c r="A1847" s="486">
        <v>1917480</v>
      </c>
      <c r="B1847" s="180" t="s">
        <v>33286</v>
      </c>
      <c r="C1847" s="479" t="s">
        <v>82</v>
      </c>
      <c r="D1847" s="182">
        <v>3.9</v>
      </c>
      <c r="E1847" s="190"/>
      <c r="I1847" s="260" t="s">
        <v>31658</v>
      </c>
      <c r="J1847" s="261" t="s">
        <v>31659</v>
      </c>
    </row>
    <row r="1848" spans="1:10" x14ac:dyDescent="0.3">
      <c r="A1848" s="486">
        <v>1917508</v>
      </c>
      <c r="B1848" s="180" t="s">
        <v>33287</v>
      </c>
      <c r="C1848" s="479" t="s">
        <v>82</v>
      </c>
      <c r="D1848" s="182">
        <v>13.37</v>
      </c>
      <c r="E1848" s="190"/>
      <c r="I1848" s="260" t="s">
        <v>31660</v>
      </c>
      <c r="J1848" s="261" t="s">
        <v>31661</v>
      </c>
    </row>
    <row r="1849" spans="1:10" x14ac:dyDescent="0.3">
      <c r="A1849" s="486">
        <v>1917509</v>
      </c>
      <c r="B1849" s="180" t="s">
        <v>33288</v>
      </c>
      <c r="C1849" s="479" t="s">
        <v>82</v>
      </c>
      <c r="D1849" s="182">
        <v>13.81</v>
      </c>
      <c r="E1849" s="190"/>
      <c r="I1849" s="260" t="s">
        <v>31662</v>
      </c>
      <c r="J1849" s="261" t="s">
        <v>31663</v>
      </c>
    </row>
    <row r="1850" spans="1:10" x14ac:dyDescent="0.3">
      <c r="A1850" s="486">
        <v>1917510</v>
      </c>
      <c r="B1850" s="180" t="s">
        <v>33289</v>
      </c>
      <c r="C1850" s="479" t="s">
        <v>82</v>
      </c>
      <c r="D1850" s="182">
        <v>14.47</v>
      </c>
      <c r="E1850" s="190"/>
      <c r="I1850" s="260" t="s">
        <v>31664</v>
      </c>
      <c r="J1850" s="261" t="s">
        <v>31665</v>
      </c>
    </row>
    <row r="1851" spans="1:10" x14ac:dyDescent="0.3">
      <c r="A1851" s="486">
        <v>1917511</v>
      </c>
      <c r="B1851" s="180" t="s">
        <v>33290</v>
      </c>
      <c r="C1851" s="479" t="s">
        <v>82</v>
      </c>
      <c r="D1851" s="182">
        <v>14.87</v>
      </c>
      <c r="E1851" s="190"/>
      <c r="I1851" s="260" t="s">
        <v>31666</v>
      </c>
      <c r="J1851" s="261" t="s">
        <v>31667</v>
      </c>
    </row>
    <row r="1852" spans="1:10" x14ac:dyDescent="0.3">
      <c r="A1852" s="486">
        <v>1917512</v>
      </c>
      <c r="B1852" s="180" t="s">
        <v>33291</v>
      </c>
      <c r="C1852" s="479" t="s">
        <v>82</v>
      </c>
      <c r="D1852" s="182">
        <v>15.34</v>
      </c>
      <c r="E1852" s="190"/>
      <c r="I1852" s="260" t="s">
        <v>31668</v>
      </c>
      <c r="J1852" s="261" t="s">
        <v>31669</v>
      </c>
    </row>
    <row r="1853" spans="1:10" x14ac:dyDescent="0.3">
      <c r="A1853" s="486">
        <v>1917513</v>
      </c>
      <c r="B1853" s="180" t="s">
        <v>33292</v>
      </c>
      <c r="C1853" s="479" t="s">
        <v>82</v>
      </c>
      <c r="D1853" s="182">
        <v>15.78</v>
      </c>
      <c r="E1853" s="190"/>
      <c r="I1853" s="260" t="s">
        <v>31670</v>
      </c>
      <c r="J1853" s="261" t="s">
        <v>31671</v>
      </c>
    </row>
    <row r="1854" spans="1:10" x14ac:dyDescent="0.3">
      <c r="A1854" s="486">
        <v>1917514</v>
      </c>
      <c r="B1854" s="180" t="s">
        <v>33293</v>
      </c>
      <c r="C1854" s="479" t="s">
        <v>82</v>
      </c>
      <c r="D1854" s="182">
        <v>16.3</v>
      </c>
      <c r="E1854" s="190"/>
      <c r="I1854" s="260" t="s">
        <v>31672</v>
      </c>
      <c r="J1854" s="261" t="s">
        <v>31673</v>
      </c>
    </row>
    <row r="1855" spans="1:10" x14ac:dyDescent="0.3">
      <c r="A1855" s="486">
        <v>1917515</v>
      </c>
      <c r="B1855" s="180" t="s">
        <v>33294</v>
      </c>
      <c r="C1855" s="479" t="s">
        <v>82</v>
      </c>
      <c r="D1855" s="182">
        <v>17.12</v>
      </c>
      <c r="E1855" s="190"/>
      <c r="I1855" s="260" t="s">
        <v>31674</v>
      </c>
      <c r="J1855" s="261" t="s">
        <v>31675</v>
      </c>
    </row>
    <row r="1856" spans="1:10" x14ac:dyDescent="0.3">
      <c r="A1856" s="486">
        <v>1917516</v>
      </c>
      <c r="B1856" s="180" t="s">
        <v>33295</v>
      </c>
      <c r="C1856" s="479" t="s">
        <v>82</v>
      </c>
      <c r="D1856" s="182">
        <v>17.690000000000001</v>
      </c>
      <c r="E1856" s="190"/>
      <c r="I1856" s="260" t="s">
        <v>31676</v>
      </c>
      <c r="J1856" s="261" t="s">
        <v>31677</v>
      </c>
    </row>
    <row r="1857" spans="1:10" x14ac:dyDescent="0.3">
      <c r="A1857" s="486">
        <v>1917517</v>
      </c>
      <c r="B1857" s="180" t="s">
        <v>33296</v>
      </c>
      <c r="C1857" s="479" t="s">
        <v>82</v>
      </c>
      <c r="D1857" s="182">
        <v>18.46</v>
      </c>
      <c r="E1857" s="190"/>
      <c r="I1857" s="260" t="s">
        <v>31678</v>
      </c>
      <c r="J1857" s="261" t="s">
        <v>31679</v>
      </c>
    </row>
    <row r="1858" spans="1:10" x14ac:dyDescent="0.3">
      <c r="A1858" s="486">
        <v>1917481</v>
      </c>
      <c r="B1858" s="180" t="s">
        <v>33297</v>
      </c>
      <c r="C1858" s="479" t="s">
        <v>82</v>
      </c>
      <c r="D1858" s="182">
        <v>4.07</v>
      </c>
      <c r="E1858" s="190"/>
      <c r="I1858" s="260" t="s">
        <v>31019</v>
      </c>
      <c r="J1858" s="261" t="s">
        <v>31680</v>
      </c>
    </row>
    <row r="1859" spans="1:10" x14ac:dyDescent="0.3">
      <c r="A1859" s="486">
        <v>1917518</v>
      </c>
      <c r="B1859" s="180" t="s">
        <v>33298</v>
      </c>
      <c r="C1859" s="479" t="s">
        <v>82</v>
      </c>
      <c r="D1859" s="182">
        <v>19.21</v>
      </c>
      <c r="E1859" s="190"/>
      <c r="I1859" s="260" t="s">
        <v>31681</v>
      </c>
      <c r="J1859" s="261" t="s">
        <v>31682</v>
      </c>
    </row>
    <row r="1860" spans="1:10" x14ac:dyDescent="0.3">
      <c r="A1860" s="486">
        <v>1917519</v>
      </c>
      <c r="B1860" s="180" t="s">
        <v>33299</v>
      </c>
      <c r="C1860" s="479" t="s">
        <v>82</v>
      </c>
      <c r="D1860" s="182">
        <v>20.16</v>
      </c>
      <c r="E1860" s="190"/>
      <c r="I1860" s="260" t="s">
        <v>31683</v>
      </c>
      <c r="J1860" s="261" t="s">
        <v>31684</v>
      </c>
    </row>
    <row r="1861" spans="1:10" x14ac:dyDescent="0.3">
      <c r="A1861" s="486">
        <v>1917520</v>
      </c>
      <c r="B1861" s="180" t="s">
        <v>33300</v>
      </c>
      <c r="C1861" s="479" t="s">
        <v>82</v>
      </c>
      <c r="D1861" s="182">
        <v>21.28</v>
      </c>
      <c r="E1861" s="190"/>
      <c r="I1861" s="260" t="s">
        <v>28750</v>
      </c>
      <c r="J1861" s="261" t="s">
        <v>31685</v>
      </c>
    </row>
    <row r="1862" spans="1:10" x14ac:dyDescent="0.3">
      <c r="A1862" s="486">
        <v>1917521</v>
      </c>
      <c r="B1862" s="180" t="s">
        <v>33301</v>
      </c>
      <c r="C1862" s="479" t="s">
        <v>82</v>
      </c>
      <c r="D1862" s="182">
        <v>22.18</v>
      </c>
      <c r="E1862" s="190"/>
      <c r="I1862" s="260" t="s">
        <v>28752</v>
      </c>
      <c r="J1862" s="261" t="s">
        <v>31686</v>
      </c>
    </row>
    <row r="1863" spans="1:10" x14ac:dyDescent="0.3">
      <c r="A1863" s="486">
        <v>1917522</v>
      </c>
      <c r="B1863" s="180" t="s">
        <v>33302</v>
      </c>
      <c r="C1863" s="479" t="s">
        <v>82</v>
      </c>
      <c r="D1863" s="182">
        <v>23.18</v>
      </c>
      <c r="E1863" s="190"/>
      <c r="I1863" s="260" t="s">
        <v>28754</v>
      </c>
      <c r="J1863" s="261" t="s">
        <v>31687</v>
      </c>
    </row>
    <row r="1864" spans="1:10" x14ac:dyDescent="0.3">
      <c r="A1864" s="486">
        <v>1917523</v>
      </c>
      <c r="B1864" s="180" t="s">
        <v>33303</v>
      </c>
      <c r="C1864" s="479" t="s">
        <v>82</v>
      </c>
      <c r="D1864" s="182">
        <v>24.2</v>
      </c>
      <c r="E1864" s="190"/>
      <c r="I1864" s="260" t="s">
        <v>28756</v>
      </c>
      <c r="J1864" s="261" t="s">
        <v>31688</v>
      </c>
    </row>
    <row r="1865" spans="1:10" x14ac:dyDescent="0.3">
      <c r="A1865" s="486">
        <v>1917524</v>
      </c>
      <c r="B1865" s="180" t="s">
        <v>33304</v>
      </c>
      <c r="C1865" s="479" t="s">
        <v>82</v>
      </c>
      <c r="D1865" s="182">
        <v>25.29</v>
      </c>
      <c r="E1865" s="190"/>
      <c r="I1865" s="260" t="s">
        <v>28758</v>
      </c>
      <c r="J1865" s="261" t="s">
        <v>31689</v>
      </c>
    </row>
    <row r="1866" spans="1:10" x14ac:dyDescent="0.3">
      <c r="A1866" s="486">
        <v>1917525</v>
      </c>
      <c r="B1866" s="180" t="s">
        <v>33305</v>
      </c>
      <c r="C1866" s="479" t="s">
        <v>82</v>
      </c>
      <c r="D1866" s="182">
        <v>26.65</v>
      </c>
      <c r="E1866" s="190"/>
      <c r="I1866" s="260" t="s">
        <v>28760</v>
      </c>
      <c r="J1866" s="261" t="s">
        <v>31690</v>
      </c>
    </row>
    <row r="1867" spans="1:10" x14ac:dyDescent="0.3">
      <c r="A1867" s="486">
        <v>1917526</v>
      </c>
      <c r="B1867" s="180" t="s">
        <v>33306</v>
      </c>
      <c r="C1867" s="479" t="s">
        <v>82</v>
      </c>
      <c r="D1867" s="182">
        <v>27.66</v>
      </c>
      <c r="E1867" s="190"/>
      <c r="I1867" s="260" t="s">
        <v>31691</v>
      </c>
      <c r="J1867" s="261" t="s">
        <v>31692</v>
      </c>
    </row>
    <row r="1868" spans="1:10" x14ac:dyDescent="0.3">
      <c r="A1868" s="486">
        <v>1917527</v>
      </c>
      <c r="B1868" s="180" t="s">
        <v>33307</v>
      </c>
      <c r="C1868" s="479" t="s">
        <v>82</v>
      </c>
      <c r="D1868" s="182">
        <v>28.67</v>
      </c>
      <c r="E1868" s="190"/>
      <c r="I1868" s="260" t="s">
        <v>31693</v>
      </c>
      <c r="J1868" s="261" t="s">
        <v>31694</v>
      </c>
    </row>
    <row r="1869" spans="1:10" x14ac:dyDescent="0.3">
      <c r="A1869" s="486">
        <v>1917482</v>
      </c>
      <c r="B1869" s="180" t="s">
        <v>33308</v>
      </c>
      <c r="C1869" s="479" t="s">
        <v>82</v>
      </c>
      <c r="D1869" s="182">
        <v>4.25</v>
      </c>
      <c r="E1869" s="190"/>
      <c r="I1869" s="260" t="s">
        <v>31695</v>
      </c>
      <c r="J1869" s="261" t="s">
        <v>31696</v>
      </c>
    </row>
    <row r="1870" spans="1:10" x14ac:dyDescent="0.3">
      <c r="A1870" s="486">
        <v>1917737</v>
      </c>
      <c r="B1870" s="180" t="s">
        <v>33309</v>
      </c>
      <c r="C1870" s="479" t="s">
        <v>82</v>
      </c>
      <c r="D1870" s="182">
        <v>3.87</v>
      </c>
      <c r="E1870" s="190"/>
      <c r="I1870" s="260" t="s">
        <v>28766</v>
      </c>
      <c r="J1870" s="261" t="s">
        <v>31697</v>
      </c>
    </row>
    <row r="1871" spans="1:10" x14ac:dyDescent="0.3">
      <c r="A1871" s="486">
        <v>1917220</v>
      </c>
      <c r="B1871" s="180" t="s">
        <v>33310</v>
      </c>
      <c r="C1871" s="479" t="s">
        <v>82</v>
      </c>
      <c r="D1871" s="182">
        <v>6.48</v>
      </c>
      <c r="E1871" s="190"/>
      <c r="I1871" s="260" t="s">
        <v>31698</v>
      </c>
      <c r="J1871" s="261" t="s">
        <v>31699</v>
      </c>
    </row>
    <row r="1872" spans="1:10" x14ac:dyDescent="0.3">
      <c r="A1872" s="486">
        <v>1917221</v>
      </c>
      <c r="B1872" s="180" t="s">
        <v>33311</v>
      </c>
      <c r="C1872" s="479" t="s">
        <v>82</v>
      </c>
      <c r="D1872" s="182">
        <v>6.94</v>
      </c>
      <c r="E1872" s="190"/>
      <c r="I1872" s="260" t="s">
        <v>31700</v>
      </c>
      <c r="J1872" s="261" t="s">
        <v>31701</v>
      </c>
    </row>
    <row r="1873" spans="1:10" x14ac:dyDescent="0.3">
      <c r="A1873" s="486">
        <v>1917222</v>
      </c>
      <c r="B1873" s="180" t="s">
        <v>33312</v>
      </c>
      <c r="C1873" s="479" t="s">
        <v>82</v>
      </c>
      <c r="D1873" s="182">
        <v>7.51</v>
      </c>
      <c r="E1873" s="190"/>
      <c r="I1873" s="260" t="s">
        <v>31702</v>
      </c>
      <c r="J1873" s="261" t="s">
        <v>31703</v>
      </c>
    </row>
    <row r="1874" spans="1:10" x14ac:dyDescent="0.3">
      <c r="A1874" s="486">
        <v>1917223</v>
      </c>
      <c r="B1874" s="180" t="s">
        <v>33313</v>
      </c>
      <c r="C1874" s="479" t="s">
        <v>82</v>
      </c>
      <c r="D1874" s="182">
        <v>7.86</v>
      </c>
      <c r="E1874" s="190"/>
      <c r="I1874" s="260" t="s">
        <v>31704</v>
      </c>
      <c r="J1874" s="261" t="s">
        <v>31705</v>
      </c>
    </row>
    <row r="1875" spans="1:10" x14ac:dyDescent="0.3">
      <c r="A1875" s="486">
        <v>1917224</v>
      </c>
      <c r="B1875" s="180" t="s">
        <v>33314</v>
      </c>
      <c r="C1875" s="479" t="s">
        <v>82</v>
      </c>
      <c r="D1875" s="182">
        <v>8.23</v>
      </c>
      <c r="E1875" s="190"/>
      <c r="I1875" s="260" t="s">
        <v>31706</v>
      </c>
      <c r="J1875" s="261" t="s">
        <v>31707</v>
      </c>
    </row>
    <row r="1876" spans="1:10" x14ac:dyDescent="0.3">
      <c r="A1876" s="486">
        <v>1917225</v>
      </c>
      <c r="B1876" s="180" t="s">
        <v>33315</v>
      </c>
      <c r="C1876" s="479" t="s">
        <v>82</v>
      </c>
      <c r="D1876" s="182">
        <v>8.66</v>
      </c>
      <c r="E1876" s="190"/>
      <c r="I1876" s="260" t="s">
        <v>28786</v>
      </c>
      <c r="J1876" s="261" t="s">
        <v>31708</v>
      </c>
    </row>
    <row r="1877" spans="1:10" x14ac:dyDescent="0.3">
      <c r="A1877" s="486">
        <v>1917226</v>
      </c>
      <c r="B1877" s="180" t="s">
        <v>33316</v>
      </c>
      <c r="C1877" s="479" t="s">
        <v>82</v>
      </c>
      <c r="D1877" s="182">
        <v>9.08</v>
      </c>
      <c r="E1877" s="190"/>
      <c r="I1877" s="260" t="s">
        <v>31709</v>
      </c>
      <c r="J1877" s="261" t="s">
        <v>31710</v>
      </c>
    </row>
    <row r="1878" spans="1:10" x14ac:dyDescent="0.3">
      <c r="A1878" s="486">
        <v>1917227</v>
      </c>
      <c r="B1878" s="180" t="s">
        <v>33317</v>
      </c>
      <c r="C1878" s="479" t="s">
        <v>82</v>
      </c>
      <c r="D1878" s="182">
        <v>9.67</v>
      </c>
      <c r="E1878" s="190"/>
      <c r="I1878" s="260" t="s">
        <v>28794</v>
      </c>
      <c r="J1878" s="261" t="s">
        <v>31711</v>
      </c>
    </row>
    <row r="1879" spans="1:10" x14ac:dyDescent="0.3">
      <c r="A1879" s="486">
        <v>1917228</v>
      </c>
      <c r="B1879" s="180" t="s">
        <v>33318</v>
      </c>
      <c r="C1879" s="479" t="s">
        <v>82</v>
      </c>
      <c r="D1879" s="182">
        <v>10.17</v>
      </c>
      <c r="E1879" s="190"/>
      <c r="I1879" s="260" t="s">
        <v>27184</v>
      </c>
      <c r="J1879" s="261" t="s">
        <v>31712</v>
      </c>
    </row>
    <row r="1880" spans="1:10" x14ac:dyDescent="0.3">
      <c r="A1880" s="486">
        <v>1917229</v>
      </c>
      <c r="B1880" s="180" t="s">
        <v>33319</v>
      </c>
      <c r="C1880" s="479" t="s">
        <v>82</v>
      </c>
      <c r="D1880" s="182">
        <v>10.59</v>
      </c>
      <c r="E1880" s="190"/>
      <c r="I1880" s="260" t="s">
        <v>27176</v>
      </c>
      <c r="J1880" s="261" t="s">
        <v>31713</v>
      </c>
    </row>
    <row r="1881" spans="1:10" x14ac:dyDescent="0.3">
      <c r="A1881" s="486">
        <v>1917230</v>
      </c>
      <c r="B1881" s="180" t="s">
        <v>33320</v>
      </c>
      <c r="C1881" s="479" t="s">
        <v>82</v>
      </c>
      <c r="D1881" s="182">
        <v>11.08</v>
      </c>
      <c r="E1881" s="190"/>
      <c r="I1881" s="260" t="s">
        <v>31714</v>
      </c>
      <c r="J1881" s="261" t="s">
        <v>31715</v>
      </c>
    </row>
    <row r="1882" spans="1:10" x14ac:dyDescent="0.3">
      <c r="A1882" s="486">
        <v>1917231</v>
      </c>
      <c r="B1882" s="180" t="s">
        <v>33321</v>
      </c>
      <c r="C1882" s="479" t="s">
        <v>82</v>
      </c>
      <c r="D1882" s="182">
        <v>11.59</v>
      </c>
      <c r="E1882" s="190"/>
      <c r="I1882" s="260" t="s">
        <v>27170</v>
      </c>
      <c r="J1882" s="261" t="s">
        <v>31716</v>
      </c>
    </row>
    <row r="1883" spans="1:10" x14ac:dyDescent="0.3">
      <c r="A1883" s="486">
        <v>1917232</v>
      </c>
      <c r="B1883" s="180" t="s">
        <v>33322</v>
      </c>
      <c r="C1883" s="479" t="s">
        <v>82</v>
      </c>
      <c r="D1883" s="182">
        <v>12.29</v>
      </c>
      <c r="E1883" s="190"/>
      <c r="I1883" s="260" t="s">
        <v>31717</v>
      </c>
      <c r="J1883" s="261" t="s">
        <v>31718</v>
      </c>
    </row>
    <row r="1884" spans="1:10" x14ac:dyDescent="0.3">
      <c r="A1884" s="486">
        <v>1917233</v>
      </c>
      <c r="B1884" s="180" t="s">
        <v>33323</v>
      </c>
      <c r="C1884" s="479" t="s">
        <v>82</v>
      </c>
      <c r="D1884" s="182">
        <v>12.82</v>
      </c>
      <c r="E1884" s="190"/>
      <c r="I1884" s="260" t="s">
        <v>31719</v>
      </c>
      <c r="J1884" s="261" t="s">
        <v>31720</v>
      </c>
    </row>
    <row r="1885" spans="1:10" x14ac:dyDescent="0.3">
      <c r="A1885" s="486">
        <v>1917234</v>
      </c>
      <c r="B1885" s="180" t="s">
        <v>33324</v>
      </c>
      <c r="C1885" s="479" t="s">
        <v>82</v>
      </c>
      <c r="D1885" s="182">
        <v>13.45</v>
      </c>
      <c r="E1885" s="190"/>
      <c r="I1885" s="260" t="s">
        <v>31721</v>
      </c>
      <c r="J1885" s="261" t="s">
        <v>31722</v>
      </c>
    </row>
    <row r="1886" spans="1:10" x14ac:dyDescent="0.3">
      <c r="A1886" s="486">
        <v>1917217</v>
      </c>
      <c r="B1886" s="180" t="s">
        <v>33325</v>
      </c>
      <c r="C1886" s="479" t="s">
        <v>82</v>
      </c>
      <c r="D1886" s="182">
        <v>5.28</v>
      </c>
      <c r="E1886" s="190"/>
      <c r="I1886" s="260" t="s">
        <v>31723</v>
      </c>
      <c r="J1886" s="261" t="s">
        <v>31724</v>
      </c>
    </row>
    <row r="1887" spans="1:10" x14ac:dyDescent="0.3">
      <c r="A1887" s="486">
        <v>1917218</v>
      </c>
      <c r="B1887" s="180" t="s">
        <v>33326</v>
      </c>
      <c r="C1887" s="479" t="s">
        <v>82</v>
      </c>
      <c r="D1887" s="182">
        <v>5.5</v>
      </c>
      <c r="E1887" s="190"/>
      <c r="I1887" s="260" t="s">
        <v>31725</v>
      </c>
      <c r="J1887" s="261" t="s">
        <v>31726</v>
      </c>
    </row>
    <row r="1888" spans="1:10" x14ac:dyDescent="0.3">
      <c r="A1888" s="486">
        <v>1917219</v>
      </c>
      <c r="B1888" s="180" t="s">
        <v>33327</v>
      </c>
      <c r="C1888" s="479" t="s">
        <v>82</v>
      </c>
      <c r="D1888" s="182">
        <v>5.94</v>
      </c>
      <c r="E1888" s="190"/>
      <c r="I1888" s="260" t="s">
        <v>31727</v>
      </c>
      <c r="J1888" s="261" t="s">
        <v>31728</v>
      </c>
    </row>
    <row r="1889" spans="1:10" x14ac:dyDescent="0.3">
      <c r="A1889" s="486">
        <v>1917724</v>
      </c>
      <c r="B1889" s="180" t="s">
        <v>33328</v>
      </c>
      <c r="C1889" s="479" t="s">
        <v>82</v>
      </c>
      <c r="D1889" s="182">
        <v>5.16</v>
      </c>
      <c r="E1889" s="190"/>
      <c r="I1889" s="260" t="s">
        <v>31729</v>
      </c>
      <c r="J1889" s="261" t="s">
        <v>31730</v>
      </c>
    </row>
    <row r="1890" spans="1:10" x14ac:dyDescent="0.3">
      <c r="A1890" s="486">
        <v>1917274</v>
      </c>
      <c r="B1890" s="180" t="s">
        <v>33329</v>
      </c>
      <c r="C1890" s="479" t="s">
        <v>82</v>
      </c>
      <c r="D1890" s="182">
        <v>4.8</v>
      </c>
      <c r="E1890" s="190"/>
      <c r="I1890" s="260" t="s">
        <v>31731</v>
      </c>
      <c r="J1890" s="261" t="s">
        <v>31732</v>
      </c>
    </row>
    <row r="1891" spans="1:10" x14ac:dyDescent="0.3">
      <c r="A1891" s="486">
        <v>1917275</v>
      </c>
      <c r="B1891" s="180" t="s">
        <v>33330</v>
      </c>
      <c r="C1891" s="479" t="s">
        <v>82</v>
      </c>
      <c r="D1891" s="182">
        <v>5.1100000000000003</v>
      </c>
      <c r="E1891" s="190"/>
      <c r="I1891" s="260" t="s">
        <v>31733</v>
      </c>
      <c r="J1891" s="261" t="s">
        <v>31734</v>
      </c>
    </row>
    <row r="1892" spans="1:10" x14ac:dyDescent="0.3">
      <c r="A1892" s="486">
        <v>1917276</v>
      </c>
      <c r="B1892" s="180" t="s">
        <v>33331</v>
      </c>
      <c r="C1892" s="479" t="s">
        <v>82</v>
      </c>
      <c r="D1892" s="182">
        <v>5.64</v>
      </c>
      <c r="E1892" s="190"/>
      <c r="I1892" s="260" t="s">
        <v>31735</v>
      </c>
      <c r="J1892" s="261" t="s">
        <v>31736</v>
      </c>
    </row>
    <row r="1893" spans="1:10" x14ac:dyDescent="0.3">
      <c r="A1893" s="486">
        <v>1917277</v>
      </c>
      <c r="B1893" s="180" t="s">
        <v>33332</v>
      </c>
      <c r="C1893" s="479" t="s">
        <v>82</v>
      </c>
      <c r="D1893" s="182">
        <v>6.05</v>
      </c>
      <c r="E1893" s="190"/>
      <c r="I1893" s="260" t="s">
        <v>31737</v>
      </c>
      <c r="J1893" s="261" t="s">
        <v>31738</v>
      </c>
    </row>
    <row r="1894" spans="1:10" x14ac:dyDescent="0.3">
      <c r="A1894" s="486">
        <v>1917278</v>
      </c>
      <c r="B1894" s="180" t="s">
        <v>33333</v>
      </c>
      <c r="C1894" s="479" t="s">
        <v>82</v>
      </c>
      <c r="D1894" s="182">
        <v>6.25</v>
      </c>
      <c r="E1894" s="190"/>
      <c r="I1894" s="260" t="s">
        <v>31739</v>
      </c>
      <c r="J1894" s="261" t="s">
        <v>31740</v>
      </c>
    </row>
    <row r="1895" spans="1:10" x14ac:dyDescent="0.3">
      <c r="A1895" s="486">
        <v>1917279</v>
      </c>
      <c r="B1895" s="180" t="s">
        <v>33334</v>
      </c>
      <c r="C1895" s="479" t="s">
        <v>82</v>
      </c>
      <c r="D1895" s="182">
        <v>6.66</v>
      </c>
      <c r="E1895" s="190"/>
      <c r="I1895" s="260" t="s">
        <v>31741</v>
      </c>
      <c r="J1895" s="261" t="s">
        <v>31742</v>
      </c>
    </row>
    <row r="1896" spans="1:10" x14ac:dyDescent="0.3">
      <c r="A1896" s="486">
        <v>1917280</v>
      </c>
      <c r="B1896" s="180" t="s">
        <v>33335</v>
      </c>
      <c r="C1896" s="479" t="s">
        <v>82</v>
      </c>
      <c r="D1896" s="182">
        <v>7.04</v>
      </c>
      <c r="E1896" s="190"/>
      <c r="I1896" s="260" t="s">
        <v>29908</v>
      </c>
      <c r="J1896" s="261" t="s">
        <v>31743</v>
      </c>
    </row>
    <row r="1897" spans="1:10" x14ac:dyDescent="0.3">
      <c r="A1897" s="486">
        <v>1917281</v>
      </c>
      <c r="B1897" s="180" t="s">
        <v>33336</v>
      </c>
      <c r="C1897" s="479" t="s">
        <v>82</v>
      </c>
      <c r="D1897" s="182">
        <v>7.6</v>
      </c>
      <c r="E1897" s="190"/>
      <c r="I1897" s="260" t="s">
        <v>31744</v>
      </c>
      <c r="J1897" s="261" t="s">
        <v>31745</v>
      </c>
    </row>
    <row r="1898" spans="1:10" x14ac:dyDescent="0.3">
      <c r="A1898" s="486">
        <v>1917282</v>
      </c>
      <c r="B1898" s="180" t="s">
        <v>33337</v>
      </c>
      <c r="C1898" s="479" t="s">
        <v>82</v>
      </c>
      <c r="D1898" s="182">
        <v>7.98</v>
      </c>
      <c r="E1898" s="190"/>
      <c r="I1898" s="260" t="s">
        <v>31746</v>
      </c>
      <c r="J1898" s="261" t="s">
        <v>31747</v>
      </c>
    </row>
    <row r="1899" spans="1:10" x14ac:dyDescent="0.3">
      <c r="A1899" s="486">
        <v>1917283</v>
      </c>
      <c r="B1899" s="180" t="s">
        <v>33338</v>
      </c>
      <c r="C1899" s="479" t="s">
        <v>82</v>
      </c>
      <c r="D1899" s="182">
        <v>8.3800000000000008</v>
      </c>
      <c r="E1899" s="190"/>
      <c r="I1899" s="260" t="s">
        <v>29914</v>
      </c>
      <c r="J1899" s="261" t="s">
        <v>31748</v>
      </c>
    </row>
    <row r="1900" spans="1:10" x14ac:dyDescent="0.3">
      <c r="A1900" s="486">
        <v>1917284</v>
      </c>
      <c r="B1900" s="180" t="s">
        <v>33339</v>
      </c>
      <c r="C1900" s="479" t="s">
        <v>82</v>
      </c>
      <c r="D1900" s="182">
        <v>8.73</v>
      </c>
      <c r="E1900" s="190"/>
      <c r="I1900" s="260" t="s">
        <v>31749</v>
      </c>
      <c r="J1900" s="261" t="s">
        <v>31750</v>
      </c>
    </row>
    <row r="1901" spans="1:10" x14ac:dyDescent="0.3">
      <c r="A1901" s="486">
        <v>1917285</v>
      </c>
      <c r="B1901" s="180" t="s">
        <v>33340</v>
      </c>
      <c r="C1901" s="479" t="s">
        <v>82</v>
      </c>
      <c r="D1901" s="182">
        <v>9.14</v>
      </c>
      <c r="E1901" s="190"/>
      <c r="I1901" s="260" t="s">
        <v>31751</v>
      </c>
      <c r="J1901" s="261" t="s">
        <v>31752</v>
      </c>
    </row>
    <row r="1902" spans="1:10" x14ac:dyDescent="0.3">
      <c r="A1902" s="486">
        <v>1917286</v>
      </c>
      <c r="B1902" s="180" t="s">
        <v>33341</v>
      </c>
      <c r="C1902" s="479" t="s">
        <v>82</v>
      </c>
      <c r="D1902" s="182">
        <v>9.84</v>
      </c>
      <c r="E1902" s="190"/>
      <c r="I1902" s="260" t="s">
        <v>31753</v>
      </c>
      <c r="J1902" s="261" t="s">
        <v>31754</v>
      </c>
    </row>
    <row r="1903" spans="1:10" x14ac:dyDescent="0.3">
      <c r="A1903" s="486">
        <v>1917287</v>
      </c>
      <c r="B1903" s="180" t="s">
        <v>33342</v>
      </c>
      <c r="C1903" s="479" t="s">
        <v>82</v>
      </c>
      <c r="D1903" s="182">
        <v>10.27</v>
      </c>
      <c r="E1903" s="190"/>
      <c r="I1903" s="260" t="s">
        <v>31755</v>
      </c>
      <c r="J1903" s="261" t="s">
        <v>31756</v>
      </c>
    </row>
    <row r="1904" spans="1:10" x14ac:dyDescent="0.3">
      <c r="A1904" s="486">
        <v>1917288</v>
      </c>
      <c r="B1904" s="180" t="s">
        <v>33343</v>
      </c>
      <c r="C1904" s="479" t="s">
        <v>82</v>
      </c>
      <c r="D1904" s="182">
        <v>10.73</v>
      </c>
      <c r="E1904" s="190"/>
      <c r="I1904" s="260" t="s">
        <v>31757</v>
      </c>
      <c r="J1904" s="261" t="s">
        <v>31758</v>
      </c>
    </row>
    <row r="1905" spans="1:10" x14ac:dyDescent="0.3">
      <c r="A1905" s="486">
        <v>1917289</v>
      </c>
      <c r="B1905" s="180" t="s">
        <v>33344</v>
      </c>
      <c r="C1905" s="479" t="s">
        <v>82</v>
      </c>
      <c r="D1905" s="182">
        <v>11.24</v>
      </c>
      <c r="E1905" s="190"/>
      <c r="I1905" s="260" t="s">
        <v>31759</v>
      </c>
      <c r="J1905" s="261" t="s">
        <v>31760</v>
      </c>
    </row>
    <row r="1906" spans="1:10" x14ac:dyDescent="0.3">
      <c r="A1906" s="486">
        <v>1917290</v>
      </c>
      <c r="B1906" s="180" t="s">
        <v>33345</v>
      </c>
      <c r="C1906" s="479" t="s">
        <v>82</v>
      </c>
      <c r="D1906" s="182">
        <v>11.77</v>
      </c>
      <c r="E1906" s="190"/>
      <c r="I1906" s="260" t="s">
        <v>31761</v>
      </c>
      <c r="J1906" s="261" t="s">
        <v>31762</v>
      </c>
    </row>
    <row r="1907" spans="1:10" x14ac:dyDescent="0.3">
      <c r="A1907" s="486">
        <v>1917291</v>
      </c>
      <c r="B1907" s="180" t="s">
        <v>33346</v>
      </c>
      <c r="C1907" s="479" t="s">
        <v>82</v>
      </c>
      <c r="D1907" s="182">
        <v>12.54</v>
      </c>
      <c r="E1907" s="190"/>
      <c r="I1907" s="260" t="s">
        <v>31763</v>
      </c>
      <c r="J1907" s="261" t="s">
        <v>31764</v>
      </c>
    </row>
    <row r="1908" spans="1:10" x14ac:dyDescent="0.3">
      <c r="A1908" s="486">
        <v>1917292</v>
      </c>
      <c r="B1908" s="180" t="s">
        <v>33347</v>
      </c>
      <c r="C1908" s="479" t="s">
        <v>82</v>
      </c>
      <c r="D1908" s="182">
        <v>13.12</v>
      </c>
      <c r="E1908" s="190"/>
      <c r="I1908" s="260" t="s">
        <v>31765</v>
      </c>
      <c r="J1908" s="261" t="s">
        <v>31766</v>
      </c>
    </row>
    <row r="1909" spans="1:10" x14ac:dyDescent="0.3">
      <c r="A1909" s="486">
        <v>1917293</v>
      </c>
      <c r="B1909" s="180" t="s">
        <v>33348</v>
      </c>
      <c r="C1909" s="479" t="s">
        <v>82</v>
      </c>
      <c r="D1909" s="182">
        <v>13.73</v>
      </c>
      <c r="E1909" s="190"/>
      <c r="I1909" s="260" t="s">
        <v>31125</v>
      </c>
      <c r="J1909" s="261" t="s">
        <v>31767</v>
      </c>
    </row>
    <row r="1910" spans="1:10" x14ac:dyDescent="0.3">
      <c r="A1910" s="486">
        <v>1917294</v>
      </c>
      <c r="B1910" s="180" t="s">
        <v>33349</v>
      </c>
      <c r="C1910" s="479" t="s">
        <v>82</v>
      </c>
      <c r="D1910" s="182">
        <v>14.53</v>
      </c>
      <c r="E1910" s="190"/>
      <c r="I1910" s="260" t="s">
        <v>19590</v>
      </c>
      <c r="J1910" s="261" t="s">
        <v>31768</v>
      </c>
    </row>
    <row r="1911" spans="1:10" x14ac:dyDescent="0.3">
      <c r="A1911" s="486">
        <v>1917295</v>
      </c>
      <c r="B1911" s="180" t="s">
        <v>33350</v>
      </c>
      <c r="C1911" s="479" t="s">
        <v>82</v>
      </c>
      <c r="D1911" s="182">
        <v>15.32</v>
      </c>
      <c r="E1911" s="190"/>
      <c r="I1911" s="260" t="s">
        <v>31769</v>
      </c>
      <c r="J1911" s="261" t="s">
        <v>31770</v>
      </c>
    </row>
    <row r="1912" spans="1:10" x14ac:dyDescent="0.3">
      <c r="A1912" s="486">
        <v>1917296</v>
      </c>
      <c r="B1912" s="180" t="s">
        <v>33351</v>
      </c>
      <c r="C1912" s="479" t="s">
        <v>82</v>
      </c>
      <c r="D1912" s="182">
        <v>16.440000000000001</v>
      </c>
      <c r="E1912" s="190"/>
      <c r="I1912" s="260" t="s">
        <v>31771</v>
      </c>
      <c r="J1912" s="261" t="s">
        <v>31772</v>
      </c>
    </row>
    <row r="1913" spans="1:10" x14ac:dyDescent="0.3">
      <c r="A1913" s="486">
        <v>1917297</v>
      </c>
      <c r="B1913" s="180" t="s">
        <v>33352</v>
      </c>
      <c r="C1913" s="479" t="s">
        <v>82</v>
      </c>
      <c r="D1913" s="182">
        <v>17.47</v>
      </c>
      <c r="E1913" s="190"/>
      <c r="I1913" s="260" t="s">
        <v>31773</v>
      </c>
      <c r="J1913" s="261" t="s">
        <v>31774</v>
      </c>
    </row>
    <row r="1914" spans="1:10" x14ac:dyDescent="0.3">
      <c r="A1914" s="486">
        <v>1917298</v>
      </c>
      <c r="B1914" s="180" t="s">
        <v>33353</v>
      </c>
      <c r="C1914" s="479" t="s">
        <v>82</v>
      </c>
      <c r="D1914" s="182">
        <v>18.57</v>
      </c>
      <c r="E1914" s="190"/>
      <c r="I1914" s="260" t="s">
        <v>31775</v>
      </c>
      <c r="J1914" s="261" t="s">
        <v>31776</v>
      </c>
    </row>
    <row r="1915" spans="1:10" x14ac:dyDescent="0.3">
      <c r="A1915" s="486">
        <v>1917271</v>
      </c>
      <c r="B1915" s="180" t="s">
        <v>33354</v>
      </c>
      <c r="C1915" s="479" t="s">
        <v>82</v>
      </c>
      <c r="D1915" s="182">
        <v>4.0199999999999996</v>
      </c>
      <c r="E1915" s="190"/>
      <c r="I1915" s="260" t="s">
        <v>30870</v>
      </c>
      <c r="J1915" s="261" t="s">
        <v>31777</v>
      </c>
    </row>
    <row r="1916" spans="1:10" x14ac:dyDescent="0.3">
      <c r="A1916" s="486">
        <v>1917299</v>
      </c>
      <c r="B1916" s="180" t="s">
        <v>33355</v>
      </c>
      <c r="C1916" s="479" t="s">
        <v>82</v>
      </c>
      <c r="D1916" s="182">
        <v>19.899999999999999</v>
      </c>
      <c r="E1916" s="190"/>
      <c r="I1916" s="260" t="s">
        <v>30872</v>
      </c>
      <c r="J1916" s="261" t="s">
        <v>31778</v>
      </c>
    </row>
    <row r="1917" spans="1:10" x14ac:dyDescent="0.3">
      <c r="A1917" s="486">
        <v>1917300</v>
      </c>
      <c r="B1917" s="180" t="s">
        <v>33356</v>
      </c>
      <c r="C1917" s="479" t="s">
        <v>82</v>
      </c>
      <c r="D1917" s="182">
        <v>21.33</v>
      </c>
      <c r="E1917" s="190"/>
      <c r="I1917" s="260" t="s">
        <v>30874</v>
      </c>
      <c r="J1917" s="261" t="s">
        <v>31779</v>
      </c>
    </row>
    <row r="1918" spans="1:10" x14ac:dyDescent="0.3">
      <c r="A1918" s="486">
        <v>1917301</v>
      </c>
      <c r="B1918" s="180" t="s">
        <v>33357</v>
      </c>
      <c r="C1918" s="479" t="s">
        <v>82</v>
      </c>
      <c r="D1918" s="182">
        <v>23.26</v>
      </c>
      <c r="E1918" s="190"/>
      <c r="I1918" s="260" t="s">
        <v>30876</v>
      </c>
      <c r="J1918" s="261" t="s">
        <v>31780</v>
      </c>
    </row>
    <row r="1919" spans="1:10" x14ac:dyDescent="0.3">
      <c r="A1919" s="486">
        <v>1917302</v>
      </c>
      <c r="B1919" s="180" t="s">
        <v>33358</v>
      </c>
      <c r="C1919" s="479" t="s">
        <v>82</v>
      </c>
      <c r="D1919" s="182">
        <v>25.08</v>
      </c>
      <c r="E1919" s="190"/>
      <c r="I1919" s="260" t="s">
        <v>28191</v>
      </c>
      <c r="J1919" s="261" t="s">
        <v>31781</v>
      </c>
    </row>
    <row r="1920" spans="1:10" x14ac:dyDescent="0.3">
      <c r="A1920" s="486">
        <v>1917303</v>
      </c>
      <c r="B1920" s="180" t="s">
        <v>33359</v>
      </c>
      <c r="C1920" s="479" t="s">
        <v>82</v>
      </c>
      <c r="D1920" s="182">
        <v>26.78</v>
      </c>
      <c r="E1920" s="190"/>
      <c r="I1920" s="260" t="s">
        <v>28193</v>
      </c>
      <c r="J1920" s="261" t="s">
        <v>31782</v>
      </c>
    </row>
    <row r="1921" spans="1:10" x14ac:dyDescent="0.3">
      <c r="A1921" s="486">
        <v>1917304</v>
      </c>
      <c r="B1921" s="180" t="s">
        <v>33360</v>
      </c>
      <c r="C1921" s="479" t="s">
        <v>82</v>
      </c>
      <c r="D1921" s="182">
        <v>28.46</v>
      </c>
      <c r="E1921" s="190"/>
      <c r="I1921" s="260" t="s">
        <v>30899</v>
      </c>
      <c r="J1921" s="261" t="s">
        <v>31783</v>
      </c>
    </row>
    <row r="1922" spans="1:10" x14ac:dyDescent="0.3">
      <c r="A1922" s="486">
        <v>1917305</v>
      </c>
      <c r="B1922" s="180" t="s">
        <v>33361</v>
      </c>
      <c r="C1922" s="479" t="s">
        <v>82</v>
      </c>
      <c r="D1922" s="182">
        <v>30.32</v>
      </c>
      <c r="E1922" s="190"/>
      <c r="I1922" s="260" t="s">
        <v>31784</v>
      </c>
      <c r="J1922" s="261" t="s">
        <v>31785</v>
      </c>
    </row>
    <row r="1923" spans="1:10" x14ac:dyDescent="0.3">
      <c r="A1923" s="486">
        <v>1917306</v>
      </c>
      <c r="B1923" s="180" t="s">
        <v>33362</v>
      </c>
      <c r="C1923" s="479" t="s">
        <v>82</v>
      </c>
      <c r="D1923" s="182">
        <v>32.61</v>
      </c>
      <c r="E1923" s="190"/>
      <c r="I1923" s="260" t="s">
        <v>30903</v>
      </c>
      <c r="J1923" s="261" t="s">
        <v>31786</v>
      </c>
    </row>
    <row r="1924" spans="1:10" x14ac:dyDescent="0.3">
      <c r="A1924" s="486">
        <v>1917307</v>
      </c>
      <c r="B1924" s="180" t="s">
        <v>33363</v>
      </c>
      <c r="C1924" s="479" t="s">
        <v>82</v>
      </c>
      <c r="D1924" s="182">
        <v>34.32</v>
      </c>
      <c r="E1924" s="190"/>
      <c r="I1924" s="260" t="s">
        <v>30905</v>
      </c>
      <c r="J1924" s="261" t="s">
        <v>31787</v>
      </c>
    </row>
    <row r="1925" spans="1:10" x14ac:dyDescent="0.3">
      <c r="A1925" s="486">
        <v>1917272</v>
      </c>
      <c r="B1925" s="180" t="s">
        <v>33364</v>
      </c>
      <c r="C1925" s="479" t="s">
        <v>82</v>
      </c>
      <c r="D1925" s="182">
        <v>4.2300000000000004</v>
      </c>
      <c r="E1925" s="190"/>
      <c r="I1925" s="260" t="s">
        <v>30907</v>
      </c>
      <c r="J1925" s="261" t="s">
        <v>31788</v>
      </c>
    </row>
    <row r="1926" spans="1:10" x14ac:dyDescent="0.3">
      <c r="A1926" s="486">
        <v>1917273</v>
      </c>
      <c r="B1926" s="180" t="s">
        <v>33365</v>
      </c>
      <c r="C1926" s="479" t="s">
        <v>82</v>
      </c>
      <c r="D1926" s="182">
        <v>4.45</v>
      </c>
      <c r="E1926" s="190"/>
      <c r="I1926" s="260" t="s">
        <v>30909</v>
      </c>
      <c r="J1926" s="261" t="s">
        <v>31789</v>
      </c>
    </row>
    <row r="1927" spans="1:10" x14ac:dyDescent="0.3">
      <c r="A1927" s="486">
        <v>1917729</v>
      </c>
      <c r="B1927" s="180" t="s">
        <v>33366</v>
      </c>
      <c r="C1927" s="479" t="s">
        <v>82</v>
      </c>
      <c r="D1927" s="182">
        <v>3.96</v>
      </c>
      <c r="E1927" s="190"/>
      <c r="I1927" s="260" t="s">
        <v>31790</v>
      </c>
      <c r="J1927" s="261" t="s">
        <v>31791</v>
      </c>
    </row>
    <row r="1928" spans="1:10" x14ac:dyDescent="0.3">
      <c r="A1928" s="486">
        <v>1917367</v>
      </c>
      <c r="B1928" s="180" t="s">
        <v>33367</v>
      </c>
      <c r="C1928" s="479" t="s">
        <v>82</v>
      </c>
      <c r="D1928" s="182">
        <v>4.5</v>
      </c>
      <c r="E1928" s="190"/>
      <c r="I1928" s="260" t="s">
        <v>30913</v>
      </c>
      <c r="J1928" s="261" t="s">
        <v>31792</v>
      </c>
    </row>
    <row r="1929" spans="1:10" x14ac:dyDescent="0.3">
      <c r="A1929" s="486">
        <v>1917368</v>
      </c>
      <c r="B1929" s="180" t="s">
        <v>33368</v>
      </c>
      <c r="C1929" s="479" t="s">
        <v>82</v>
      </c>
      <c r="D1929" s="182">
        <v>4.82</v>
      </c>
      <c r="E1929" s="190"/>
      <c r="I1929" s="260" t="s">
        <v>30915</v>
      </c>
      <c r="J1929" s="261" t="s">
        <v>31793</v>
      </c>
    </row>
    <row r="1930" spans="1:10" x14ac:dyDescent="0.3">
      <c r="A1930" s="486">
        <v>1917369</v>
      </c>
      <c r="B1930" s="180" t="s">
        <v>33369</v>
      </c>
      <c r="C1930" s="479" t="s">
        <v>82</v>
      </c>
      <c r="D1930" s="182">
        <v>5.3</v>
      </c>
      <c r="E1930" s="190"/>
      <c r="I1930" s="260" t="s">
        <v>31794</v>
      </c>
      <c r="J1930" s="261" t="s">
        <v>31795</v>
      </c>
    </row>
    <row r="1931" spans="1:10" x14ac:dyDescent="0.3">
      <c r="A1931" s="486">
        <v>1917370</v>
      </c>
      <c r="B1931" s="180" t="s">
        <v>33370</v>
      </c>
      <c r="C1931" s="479" t="s">
        <v>82</v>
      </c>
      <c r="D1931" s="182">
        <v>5.6</v>
      </c>
      <c r="E1931" s="190"/>
      <c r="I1931" s="260" t="s">
        <v>30919</v>
      </c>
      <c r="J1931" s="261" t="s">
        <v>31796</v>
      </c>
    </row>
    <row r="1932" spans="1:10" x14ac:dyDescent="0.3">
      <c r="A1932" s="486">
        <v>1917371</v>
      </c>
      <c r="B1932" s="180" t="s">
        <v>33371</v>
      </c>
      <c r="C1932" s="479" t="s">
        <v>82</v>
      </c>
      <c r="D1932" s="182">
        <v>5.87</v>
      </c>
      <c r="E1932" s="190"/>
      <c r="I1932" s="260" t="s">
        <v>31797</v>
      </c>
      <c r="J1932" s="261" t="s">
        <v>31798</v>
      </c>
    </row>
    <row r="1933" spans="1:10" x14ac:dyDescent="0.3">
      <c r="A1933" s="486">
        <v>1917372</v>
      </c>
      <c r="B1933" s="180" t="s">
        <v>33372</v>
      </c>
      <c r="C1933" s="479" t="s">
        <v>82</v>
      </c>
      <c r="D1933" s="182">
        <v>6.15</v>
      </c>
      <c r="E1933" s="190"/>
      <c r="I1933" s="260" t="s">
        <v>31799</v>
      </c>
      <c r="J1933" s="261" t="s">
        <v>31800</v>
      </c>
    </row>
    <row r="1934" spans="1:10" x14ac:dyDescent="0.3">
      <c r="A1934" s="486">
        <v>1917373</v>
      </c>
      <c r="B1934" s="180" t="s">
        <v>33373</v>
      </c>
      <c r="C1934" s="479" t="s">
        <v>82</v>
      </c>
      <c r="D1934" s="182">
        <v>6.37</v>
      </c>
      <c r="E1934" s="190"/>
      <c r="I1934" s="260" t="s">
        <v>30925</v>
      </c>
      <c r="J1934" s="261" t="s">
        <v>31801</v>
      </c>
    </row>
    <row r="1935" spans="1:10" x14ac:dyDescent="0.3">
      <c r="A1935" s="486">
        <v>1917374</v>
      </c>
      <c r="B1935" s="180" t="s">
        <v>33374</v>
      </c>
      <c r="C1935" s="479" t="s">
        <v>82</v>
      </c>
      <c r="D1935" s="182">
        <v>6.92</v>
      </c>
      <c r="E1935" s="190"/>
      <c r="I1935" s="260" t="s">
        <v>31802</v>
      </c>
      <c r="J1935" s="261" t="s">
        <v>31803</v>
      </c>
    </row>
    <row r="1936" spans="1:10" x14ac:dyDescent="0.3">
      <c r="A1936" s="486">
        <v>1917375</v>
      </c>
      <c r="B1936" s="180" t="s">
        <v>33375</v>
      </c>
      <c r="C1936" s="479" t="s">
        <v>82</v>
      </c>
      <c r="D1936" s="182">
        <v>7.18</v>
      </c>
      <c r="E1936" s="190"/>
      <c r="I1936" s="260" t="s">
        <v>31804</v>
      </c>
      <c r="J1936" s="261" t="s">
        <v>31805</v>
      </c>
    </row>
    <row r="1937" spans="1:10" x14ac:dyDescent="0.3">
      <c r="A1937" s="486">
        <v>1917376</v>
      </c>
      <c r="B1937" s="180" t="s">
        <v>33376</v>
      </c>
      <c r="C1937" s="479" t="s">
        <v>82</v>
      </c>
      <c r="D1937" s="182">
        <v>7.44</v>
      </c>
      <c r="E1937" s="190"/>
      <c r="I1937" s="260" t="s">
        <v>31806</v>
      </c>
      <c r="J1937" s="261" t="s">
        <v>31807</v>
      </c>
    </row>
    <row r="1938" spans="1:10" x14ac:dyDescent="0.3">
      <c r="A1938" s="486">
        <v>1917377</v>
      </c>
      <c r="B1938" s="180" t="s">
        <v>33377</v>
      </c>
      <c r="C1938" s="479" t="s">
        <v>82</v>
      </c>
      <c r="D1938" s="182">
        <v>7.71</v>
      </c>
      <c r="E1938" s="190"/>
      <c r="I1938" s="260" t="s">
        <v>31808</v>
      </c>
      <c r="J1938" s="261" t="s">
        <v>31809</v>
      </c>
    </row>
    <row r="1939" spans="1:10" x14ac:dyDescent="0.3">
      <c r="A1939" s="486">
        <v>1917378</v>
      </c>
      <c r="B1939" s="180" t="s">
        <v>33378</v>
      </c>
      <c r="C1939" s="479" t="s">
        <v>82</v>
      </c>
      <c r="D1939" s="182">
        <v>7.98</v>
      </c>
      <c r="E1939" s="190"/>
      <c r="I1939" s="260" t="s">
        <v>31810</v>
      </c>
      <c r="J1939" s="261" t="s">
        <v>31811</v>
      </c>
    </row>
    <row r="1940" spans="1:10" x14ac:dyDescent="0.3">
      <c r="A1940" s="486">
        <v>1917379</v>
      </c>
      <c r="B1940" s="180" t="s">
        <v>33379</v>
      </c>
      <c r="C1940" s="479" t="s">
        <v>82</v>
      </c>
      <c r="D1940" s="182">
        <v>8.5500000000000007</v>
      </c>
      <c r="E1940" s="190"/>
      <c r="I1940" s="260" t="s">
        <v>31812</v>
      </c>
      <c r="J1940" s="261" t="s">
        <v>31813</v>
      </c>
    </row>
    <row r="1941" spans="1:10" x14ac:dyDescent="0.3">
      <c r="A1941" s="486">
        <v>1917380</v>
      </c>
      <c r="B1941" s="180" t="s">
        <v>33380</v>
      </c>
      <c r="C1941" s="479" t="s">
        <v>82</v>
      </c>
      <c r="D1941" s="182">
        <v>8.8800000000000008</v>
      </c>
      <c r="E1941" s="190"/>
      <c r="I1941" s="260" t="s">
        <v>31814</v>
      </c>
      <c r="J1941" s="261" t="s">
        <v>31815</v>
      </c>
    </row>
    <row r="1942" spans="1:10" x14ac:dyDescent="0.3">
      <c r="A1942" s="486">
        <v>1917381</v>
      </c>
      <c r="B1942" s="180" t="s">
        <v>33381</v>
      </c>
      <c r="C1942" s="479" t="s">
        <v>82</v>
      </c>
      <c r="D1942" s="182">
        <v>9.2100000000000009</v>
      </c>
      <c r="E1942" s="190"/>
      <c r="I1942" s="260" t="s">
        <v>31816</v>
      </c>
      <c r="J1942" s="261" t="s">
        <v>31817</v>
      </c>
    </row>
    <row r="1943" spans="1:10" x14ac:dyDescent="0.3">
      <c r="A1943" s="486">
        <v>1917382</v>
      </c>
      <c r="B1943" s="180" t="s">
        <v>33382</v>
      </c>
      <c r="C1943" s="479" t="s">
        <v>82</v>
      </c>
      <c r="D1943" s="182">
        <v>9.6300000000000008</v>
      </c>
      <c r="E1943" s="190"/>
      <c r="I1943" s="260" t="s">
        <v>28141</v>
      </c>
      <c r="J1943" s="261" t="s">
        <v>31818</v>
      </c>
    </row>
    <row r="1944" spans="1:10" x14ac:dyDescent="0.3">
      <c r="A1944" s="486">
        <v>1917383</v>
      </c>
      <c r="B1944" s="180" t="s">
        <v>33383</v>
      </c>
      <c r="C1944" s="479" t="s">
        <v>82</v>
      </c>
      <c r="D1944" s="182">
        <v>9.98</v>
      </c>
      <c r="E1944" s="190"/>
      <c r="I1944" s="260" t="s">
        <v>28143</v>
      </c>
      <c r="J1944" s="261" t="s">
        <v>31819</v>
      </c>
    </row>
    <row r="1945" spans="1:10" x14ac:dyDescent="0.3">
      <c r="A1945" s="486">
        <v>1917384</v>
      </c>
      <c r="B1945" s="180" t="s">
        <v>33384</v>
      </c>
      <c r="C1945" s="479" t="s">
        <v>82</v>
      </c>
      <c r="D1945" s="182">
        <v>10.61</v>
      </c>
      <c r="E1945" s="190"/>
      <c r="I1945" s="260" t="s">
        <v>31820</v>
      </c>
      <c r="J1945" s="261" t="s">
        <v>31821</v>
      </c>
    </row>
    <row r="1946" spans="1:10" x14ac:dyDescent="0.3">
      <c r="A1946" s="486">
        <v>1917385</v>
      </c>
      <c r="B1946" s="180" t="s">
        <v>33385</v>
      </c>
      <c r="C1946" s="479" t="s">
        <v>82</v>
      </c>
      <c r="D1946" s="182">
        <v>11.07</v>
      </c>
      <c r="E1946" s="190"/>
      <c r="I1946" s="260" t="s">
        <v>28167</v>
      </c>
      <c r="J1946" s="261" t="s">
        <v>31822</v>
      </c>
    </row>
    <row r="1947" spans="1:10" x14ac:dyDescent="0.3">
      <c r="A1947" s="486">
        <v>1917386</v>
      </c>
      <c r="B1947" s="180" t="s">
        <v>33386</v>
      </c>
      <c r="C1947" s="479" t="s">
        <v>82</v>
      </c>
      <c r="D1947" s="182">
        <v>11.54</v>
      </c>
      <c r="E1947" s="190"/>
      <c r="I1947" s="260" t="s">
        <v>28169</v>
      </c>
      <c r="J1947" s="261" t="s">
        <v>31823</v>
      </c>
    </row>
    <row r="1948" spans="1:10" x14ac:dyDescent="0.3">
      <c r="A1948" s="486">
        <v>1917387</v>
      </c>
      <c r="B1948" s="180" t="s">
        <v>33387</v>
      </c>
      <c r="C1948" s="479" t="s">
        <v>82</v>
      </c>
      <c r="D1948" s="182">
        <v>12.03</v>
      </c>
      <c r="E1948" s="190"/>
    </row>
    <row r="1949" spans="1:10" x14ac:dyDescent="0.3">
      <c r="A1949" s="486">
        <v>1917388</v>
      </c>
      <c r="B1949" s="180" t="s">
        <v>33388</v>
      </c>
      <c r="C1949" s="479" t="s">
        <v>82</v>
      </c>
      <c r="D1949" s="182">
        <v>12.54</v>
      </c>
      <c r="E1949" s="190"/>
    </row>
    <row r="1950" spans="1:10" x14ac:dyDescent="0.3">
      <c r="A1950" s="486">
        <v>1917389</v>
      </c>
      <c r="B1950" s="180" t="s">
        <v>33389</v>
      </c>
      <c r="C1950" s="479" t="s">
        <v>82</v>
      </c>
      <c r="D1950" s="182">
        <v>13.33</v>
      </c>
      <c r="E1950" s="190"/>
    </row>
    <row r="1951" spans="1:10" x14ac:dyDescent="0.3">
      <c r="A1951" s="486">
        <v>1917390</v>
      </c>
      <c r="B1951" s="180" t="s">
        <v>33390</v>
      </c>
      <c r="C1951" s="479" t="s">
        <v>82</v>
      </c>
      <c r="D1951" s="182">
        <v>14.03</v>
      </c>
      <c r="E1951" s="190"/>
    </row>
    <row r="1952" spans="1:10" x14ac:dyDescent="0.3">
      <c r="A1952" s="486">
        <v>1917391</v>
      </c>
      <c r="B1952" s="180" t="s">
        <v>33391</v>
      </c>
      <c r="C1952" s="479" t="s">
        <v>82</v>
      </c>
      <c r="D1952" s="182">
        <v>14.78</v>
      </c>
      <c r="E1952" s="190"/>
    </row>
    <row r="1953" spans="1:5" x14ac:dyDescent="0.3">
      <c r="A1953" s="486">
        <v>1917364</v>
      </c>
      <c r="B1953" s="180" t="s">
        <v>33392</v>
      </c>
      <c r="C1953" s="479" t="s">
        <v>82</v>
      </c>
      <c r="D1953" s="182">
        <v>3.58</v>
      </c>
      <c r="E1953" s="190"/>
    </row>
    <row r="1954" spans="1:5" x14ac:dyDescent="0.3">
      <c r="A1954" s="486">
        <v>1917392</v>
      </c>
      <c r="B1954" s="180" t="s">
        <v>33393</v>
      </c>
      <c r="C1954" s="479" t="s">
        <v>82</v>
      </c>
      <c r="D1954" s="182">
        <v>15.71</v>
      </c>
      <c r="E1954" s="190"/>
    </row>
    <row r="1955" spans="1:5" x14ac:dyDescent="0.3">
      <c r="A1955" s="486">
        <v>1917393</v>
      </c>
      <c r="B1955" s="180" t="s">
        <v>33394</v>
      </c>
      <c r="C1955" s="479" t="s">
        <v>82</v>
      </c>
      <c r="D1955" s="182">
        <v>16.7</v>
      </c>
      <c r="E1955" s="190"/>
    </row>
    <row r="1956" spans="1:5" x14ac:dyDescent="0.3">
      <c r="A1956" s="486">
        <v>1917394</v>
      </c>
      <c r="B1956" s="180" t="s">
        <v>33395</v>
      </c>
      <c r="C1956" s="479" t="s">
        <v>82</v>
      </c>
      <c r="D1956" s="182">
        <v>18.100000000000001</v>
      </c>
      <c r="E1956" s="190"/>
    </row>
    <row r="1957" spans="1:5" x14ac:dyDescent="0.3">
      <c r="A1957" s="486">
        <v>1917395</v>
      </c>
      <c r="B1957" s="180" t="s">
        <v>33396</v>
      </c>
      <c r="C1957" s="479" t="s">
        <v>82</v>
      </c>
      <c r="D1957" s="182">
        <v>19.07</v>
      </c>
      <c r="E1957" s="190"/>
    </row>
    <row r="1958" spans="1:5" x14ac:dyDescent="0.3">
      <c r="A1958" s="486">
        <v>1917396</v>
      </c>
      <c r="B1958" s="180" t="s">
        <v>33397</v>
      </c>
      <c r="C1958" s="479" t="s">
        <v>82</v>
      </c>
      <c r="D1958" s="182">
        <v>20.18</v>
      </c>
      <c r="E1958" s="190"/>
    </row>
    <row r="1959" spans="1:5" x14ac:dyDescent="0.3">
      <c r="A1959" s="486">
        <v>1917397</v>
      </c>
      <c r="B1959" s="180" t="s">
        <v>33398</v>
      </c>
      <c r="C1959" s="479" t="s">
        <v>82</v>
      </c>
      <c r="D1959" s="182">
        <v>21.46</v>
      </c>
      <c r="E1959" s="190"/>
    </row>
    <row r="1960" spans="1:5" x14ac:dyDescent="0.3">
      <c r="A1960" s="486">
        <v>1917398</v>
      </c>
      <c r="B1960" s="180" t="s">
        <v>33399</v>
      </c>
      <c r="C1960" s="479" t="s">
        <v>82</v>
      </c>
      <c r="D1960" s="182">
        <v>22.59</v>
      </c>
      <c r="E1960" s="190"/>
    </row>
    <row r="1961" spans="1:5" x14ac:dyDescent="0.3">
      <c r="A1961" s="486">
        <v>1917399</v>
      </c>
      <c r="B1961" s="180" t="s">
        <v>33400</v>
      </c>
      <c r="C1961" s="479" t="s">
        <v>82</v>
      </c>
      <c r="D1961" s="182">
        <v>24.19</v>
      </c>
      <c r="E1961" s="190"/>
    </row>
    <row r="1962" spans="1:5" x14ac:dyDescent="0.3">
      <c r="A1962" s="486">
        <v>1917400</v>
      </c>
      <c r="B1962" s="180" t="s">
        <v>33401</v>
      </c>
      <c r="C1962" s="479" t="s">
        <v>82</v>
      </c>
      <c r="D1962" s="182">
        <v>25.64</v>
      </c>
      <c r="E1962" s="190"/>
    </row>
    <row r="1963" spans="1:5" x14ac:dyDescent="0.3">
      <c r="A1963" s="486">
        <v>1917401</v>
      </c>
      <c r="B1963" s="180" t="s">
        <v>33402</v>
      </c>
      <c r="C1963" s="479" t="s">
        <v>82</v>
      </c>
      <c r="D1963" s="182">
        <v>26.95</v>
      </c>
      <c r="E1963" s="190"/>
    </row>
    <row r="1964" spans="1:5" x14ac:dyDescent="0.3">
      <c r="A1964" s="486">
        <v>1917365</v>
      </c>
      <c r="B1964" s="180" t="s">
        <v>33403</v>
      </c>
      <c r="C1964" s="479" t="s">
        <v>82</v>
      </c>
      <c r="D1964" s="182">
        <v>3.94</v>
      </c>
      <c r="E1964" s="190"/>
    </row>
    <row r="1965" spans="1:5" x14ac:dyDescent="0.3">
      <c r="A1965" s="486">
        <v>1917402</v>
      </c>
      <c r="B1965" s="180" t="s">
        <v>33404</v>
      </c>
      <c r="C1965" s="479" t="s">
        <v>82</v>
      </c>
      <c r="D1965" s="182">
        <v>28.5</v>
      </c>
      <c r="E1965" s="190"/>
    </row>
    <row r="1966" spans="1:5" x14ac:dyDescent="0.3">
      <c r="A1966" s="486">
        <v>1917403</v>
      </c>
      <c r="B1966" s="180" t="s">
        <v>33405</v>
      </c>
      <c r="C1966" s="479" t="s">
        <v>82</v>
      </c>
      <c r="D1966" s="182">
        <v>30.23</v>
      </c>
      <c r="E1966" s="190"/>
    </row>
    <row r="1967" spans="1:5" x14ac:dyDescent="0.3">
      <c r="A1967" s="486">
        <v>1917404</v>
      </c>
      <c r="B1967" s="180" t="s">
        <v>33406</v>
      </c>
      <c r="C1967" s="479" t="s">
        <v>82</v>
      </c>
      <c r="D1967" s="182">
        <v>32.020000000000003</v>
      </c>
      <c r="E1967" s="190"/>
    </row>
    <row r="1968" spans="1:5" x14ac:dyDescent="0.3">
      <c r="A1968" s="486">
        <v>1917405</v>
      </c>
      <c r="B1968" s="180" t="s">
        <v>33407</v>
      </c>
      <c r="C1968" s="479" t="s">
        <v>82</v>
      </c>
      <c r="D1968" s="182">
        <v>33.72</v>
      </c>
      <c r="E1968" s="190"/>
    </row>
    <row r="1969" spans="1:5" x14ac:dyDescent="0.3">
      <c r="A1969" s="486">
        <v>1917406</v>
      </c>
      <c r="B1969" s="180" t="s">
        <v>33408</v>
      </c>
      <c r="C1969" s="479" t="s">
        <v>82</v>
      </c>
      <c r="D1969" s="182">
        <v>35.61</v>
      </c>
      <c r="E1969" s="190"/>
    </row>
    <row r="1970" spans="1:5" x14ac:dyDescent="0.3">
      <c r="A1970" s="486">
        <v>1917407</v>
      </c>
      <c r="B1970" s="180" t="s">
        <v>33409</v>
      </c>
      <c r="C1970" s="479" t="s">
        <v>82</v>
      </c>
      <c r="D1970" s="182">
        <v>37.770000000000003</v>
      </c>
      <c r="E1970" s="190"/>
    </row>
    <row r="1971" spans="1:5" x14ac:dyDescent="0.3">
      <c r="A1971" s="486">
        <v>1917408</v>
      </c>
      <c r="B1971" s="180" t="s">
        <v>33410</v>
      </c>
      <c r="C1971" s="479" t="s">
        <v>82</v>
      </c>
      <c r="D1971" s="182">
        <v>40.159999999999997</v>
      </c>
      <c r="E1971" s="190"/>
    </row>
    <row r="1972" spans="1:5" x14ac:dyDescent="0.3">
      <c r="A1972" s="486">
        <v>1917409</v>
      </c>
      <c r="B1972" s="180" t="s">
        <v>33411</v>
      </c>
      <c r="C1972" s="479" t="s">
        <v>82</v>
      </c>
      <c r="D1972" s="182">
        <v>42.09</v>
      </c>
      <c r="E1972" s="190"/>
    </row>
    <row r="1973" spans="1:5" x14ac:dyDescent="0.3">
      <c r="A1973" s="486">
        <v>1917410</v>
      </c>
      <c r="B1973" s="180" t="s">
        <v>33412</v>
      </c>
      <c r="C1973" s="479" t="s">
        <v>82</v>
      </c>
      <c r="D1973" s="182">
        <v>43.85</v>
      </c>
      <c r="E1973" s="190"/>
    </row>
    <row r="1974" spans="1:5" x14ac:dyDescent="0.3">
      <c r="A1974" s="486">
        <v>1917411</v>
      </c>
      <c r="B1974" s="180" t="s">
        <v>33413</v>
      </c>
      <c r="C1974" s="479" t="s">
        <v>82</v>
      </c>
      <c r="D1974" s="182">
        <v>45.82</v>
      </c>
      <c r="E1974" s="190"/>
    </row>
    <row r="1975" spans="1:5" x14ac:dyDescent="0.3">
      <c r="A1975" s="486">
        <v>1917366</v>
      </c>
      <c r="B1975" s="180" t="s">
        <v>33414</v>
      </c>
      <c r="C1975" s="479" t="s">
        <v>82</v>
      </c>
      <c r="D1975" s="182">
        <v>4.18</v>
      </c>
      <c r="E1975" s="190"/>
    </row>
    <row r="1976" spans="1:5" x14ac:dyDescent="0.3">
      <c r="A1976" s="486">
        <v>1917732</v>
      </c>
      <c r="B1976" s="180" t="s">
        <v>33415</v>
      </c>
      <c r="C1976" s="479" t="s">
        <v>82</v>
      </c>
      <c r="D1976" s="182">
        <v>3.35</v>
      </c>
      <c r="E1976" s="190"/>
    </row>
    <row r="1977" spans="1:5" x14ac:dyDescent="0.3">
      <c r="A1977" s="486">
        <v>1917043</v>
      </c>
      <c r="B1977" s="180" t="s">
        <v>58918</v>
      </c>
      <c r="C1977" s="479" t="s">
        <v>82</v>
      </c>
      <c r="D1977" s="182">
        <v>12.21</v>
      </c>
      <c r="E1977" s="190"/>
    </row>
    <row r="1978" spans="1:5" x14ac:dyDescent="0.3">
      <c r="A1978" s="486">
        <v>1917044</v>
      </c>
      <c r="B1978" s="180" t="s">
        <v>58919</v>
      </c>
      <c r="C1978" s="479" t="s">
        <v>82</v>
      </c>
      <c r="D1978" s="182">
        <v>12.42</v>
      </c>
      <c r="E1978" s="190"/>
    </row>
    <row r="1979" spans="1:5" x14ac:dyDescent="0.3">
      <c r="A1979" s="486">
        <v>1917045</v>
      </c>
      <c r="B1979" s="180" t="s">
        <v>58920</v>
      </c>
      <c r="C1979" s="479" t="s">
        <v>82</v>
      </c>
      <c r="D1979" s="182">
        <v>12.64</v>
      </c>
      <c r="E1979" s="190"/>
    </row>
    <row r="1980" spans="1:5" x14ac:dyDescent="0.3">
      <c r="A1980" s="486">
        <v>1917046</v>
      </c>
      <c r="B1980" s="180" t="s">
        <v>58921</v>
      </c>
      <c r="C1980" s="479" t="s">
        <v>82</v>
      </c>
      <c r="D1980" s="182">
        <v>12.87</v>
      </c>
      <c r="E1980" s="190"/>
    </row>
    <row r="1981" spans="1:5" x14ac:dyDescent="0.3">
      <c r="A1981" s="486">
        <v>1917047</v>
      </c>
      <c r="B1981" s="180" t="s">
        <v>58922</v>
      </c>
      <c r="C1981" s="479" t="s">
        <v>82</v>
      </c>
      <c r="D1981" s="182">
        <v>13.11</v>
      </c>
      <c r="E1981" s="190"/>
    </row>
    <row r="1982" spans="1:5" x14ac:dyDescent="0.3">
      <c r="A1982" s="486">
        <v>1917048</v>
      </c>
      <c r="B1982" s="180" t="s">
        <v>58923</v>
      </c>
      <c r="C1982" s="479" t="s">
        <v>82</v>
      </c>
      <c r="D1982" s="182">
        <v>13.24</v>
      </c>
      <c r="E1982" s="190"/>
    </row>
    <row r="1983" spans="1:5" x14ac:dyDescent="0.3">
      <c r="A1983" s="486">
        <v>1901518</v>
      </c>
      <c r="B1983" s="180" t="s">
        <v>58924</v>
      </c>
      <c r="C1983" s="479" t="s">
        <v>82</v>
      </c>
      <c r="D1983" s="182">
        <v>8.2799999999999994</v>
      </c>
      <c r="E1983" s="190"/>
    </row>
    <row r="1984" spans="1:5" x14ac:dyDescent="0.3">
      <c r="A1984" s="486">
        <v>1901519</v>
      </c>
      <c r="B1984" s="180" t="s">
        <v>58925</v>
      </c>
      <c r="C1984" s="479" t="s">
        <v>82</v>
      </c>
      <c r="D1984" s="182">
        <v>8.34</v>
      </c>
      <c r="E1984" s="190"/>
    </row>
    <row r="1985" spans="1:5" x14ac:dyDescent="0.3">
      <c r="A1985" s="486">
        <v>1901520</v>
      </c>
      <c r="B1985" s="180" t="s">
        <v>58926</v>
      </c>
      <c r="C1985" s="479" t="s">
        <v>82</v>
      </c>
      <c r="D1985" s="182">
        <v>8.41</v>
      </c>
      <c r="E1985" s="190"/>
    </row>
    <row r="1986" spans="1:5" x14ac:dyDescent="0.3">
      <c r="A1986" s="486">
        <v>1901521</v>
      </c>
      <c r="B1986" s="180" t="s">
        <v>58927</v>
      </c>
      <c r="C1986" s="479" t="s">
        <v>82</v>
      </c>
      <c r="D1986" s="182">
        <v>8.4700000000000006</v>
      </c>
      <c r="E1986" s="190"/>
    </row>
    <row r="1987" spans="1:5" x14ac:dyDescent="0.3">
      <c r="A1987" s="486">
        <v>1901522</v>
      </c>
      <c r="B1987" s="180" t="s">
        <v>58928</v>
      </c>
      <c r="C1987" s="479" t="s">
        <v>82</v>
      </c>
      <c r="D1987" s="182">
        <v>8.5399999999999991</v>
      </c>
      <c r="E1987" s="190"/>
    </row>
    <row r="1988" spans="1:5" x14ac:dyDescent="0.3">
      <c r="A1988" s="486">
        <v>1901517</v>
      </c>
      <c r="B1988" s="180" t="s">
        <v>58929</v>
      </c>
      <c r="C1988" s="479" t="s">
        <v>82</v>
      </c>
      <c r="D1988" s="182">
        <v>8.58</v>
      </c>
      <c r="E1988" s="190"/>
    </row>
    <row r="1989" spans="1:5" x14ac:dyDescent="0.3">
      <c r="A1989" s="486">
        <v>1901523</v>
      </c>
      <c r="B1989" s="180" t="s">
        <v>58930</v>
      </c>
      <c r="C1989" s="479" t="s">
        <v>82</v>
      </c>
      <c r="D1989" s="182">
        <v>11</v>
      </c>
      <c r="E1989" s="190"/>
    </row>
    <row r="1990" spans="1:5" x14ac:dyDescent="0.3">
      <c r="A1990" s="486">
        <v>1901524</v>
      </c>
      <c r="B1990" s="180" t="s">
        <v>58931</v>
      </c>
      <c r="C1990" s="479" t="s">
        <v>82</v>
      </c>
      <c r="D1990" s="182">
        <v>11.06</v>
      </c>
      <c r="E1990" s="190"/>
    </row>
    <row r="1991" spans="1:5" x14ac:dyDescent="0.3">
      <c r="A1991" s="486">
        <v>1901525</v>
      </c>
      <c r="B1991" s="180" t="s">
        <v>58932</v>
      </c>
      <c r="C1991" s="479" t="s">
        <v>82</v>
      </c>
      <c r="D1991" s="182">
        <v>11.12</v>
      </c>
      <c r="E1991" s="190"/>
    </row>
    <row r="1992" spans="1:5" x14ac:dyDescent="0.3">
      <c r="A1992" s="486">
        <v>1901526</v>
      </c>
      <c r="B1992" s="180" t="s">
        <v>58933</v>
      </c>
      <c r="C1992" s="479" t="s">
        <v>82</v>
      </c>
      <c r="D1992" s="182">
        <v>11.19</v>
      </c>
      <c r="E1992" s="190"/>
    </row>
    <row r="1993" spans="1:5" x14ac:dyDescent="0.3">
      <c r="A1993" s="486">
        <v>1901527</v>
      </c>
      <c r="B1993" s="180" t="s">
        <v>58934</v>
      </c>
      <c r="C1993" s="479" t="s">
        <v>82</v>
      </c>
      <c r="D1993" s="182">
        <v>11.25</v>
      </c>
      <c r="E1993" s="190"/>
    </row>
    <row r="1994" spans="1:5" x14ac:dyDescent="0.3">
      <c r="A1994" s="486">
        <v>1901528</v>
      </c>
      <c r="B1994" s="180" t="s">
        <v>58935</v>
      </c>
      <c r="C1994" s="479" t="s">
        <v>82</v>
      </c>
      <c r="D1994" s="182">
        <v>11.29</v>
      </c>
      <c r="E1994" s="190"/>
    </row>
    <row r="1995" spans="1:5" x14ac:dyDescent="0.3">
      <c r="A1995" s="486">
        <v>1917079</v>
      </c>
      <c r="B1995" s="180" t="s">
        <v>58936</v>
      </c>
      <c r="C1995" s="479" t="s">
        <v>82</v>
      </c>
      <c r="D1995" s="182">
        <v>8.64</v>
      </c>
      <c r="E1995" s="190"/>
    </row>
    <row r="1996" spans="1:5" x14ac:dyDescent="0.3">
      <c r="A1996" s="486">
        <v>1917080</v>
      </c>
      <c r="B1996" s="180" t="s">
        <v>58937</v>
      </c>
      <c r="C1996" s="479" t="s">
        <v>82</v>
      </c>
      <c r="D1996" s="182">
        <v>8.7799999999999994</v>
      </c>
      <c r="E1996" s="190"/>
    </row>
    <row r="1997" spans="1:5" x14ac:dyDescent="0.3">
      <c r="A1997" s="486">
        <v>1917081</v>
      </c>
      <c r="B1997" s="180" t="s">
        <v>58938</v>
      </c>
      <c r="C1997" s="479" t="s">
        <v>82</v>
      </c>
      <c r="D1997" s="182">
        <v>8.91</v>
      </c>
      <c r="E1997" s="190"/>
    </row>
    <row r="1998" spans="1:5" x14ac:dyDescent="0.3">
      <c r="A1998" s="486">
        <v>1917082</v>
      </c>
      <c r="B1998" s="180" t="s">
        <v>58939</v>
      </c>
      <c r="C1998" s="479" t="s">
        <v>82</v>
      </c>
      <c r="D1998" s="182">
        <v>9.0500000000000007</v>
      </c>
      <c r="E1998" s="190"/>
    </row>
    <row r="1999" spans="1:5" x14ac:dyDescent="0.3">
      <c r="A1999" s="486">
        <v>1917083</v>
      </c>
      <c r="B1999" s="180" t="s">
        <v>58940</v>
      </c>
      <c r="C1999" s="479" t="s">
        <v>82</v>
      </c>
      <c r="D1999" s="182">
        <v>9.2100000000000009</v>
      </c>
      <c r="E1999" s="190"/>
    </row>
    <row r="2000" spans="1:5" x14ac:dyDescent="0.3">
      <c r="A2000" s="486">
        <v>1917084</v>
      </c>
      <c r="B2000" s="180" t="s">
        <v>58941</v>
      </c>
      <c r="C2000" s="479" t="s">
        <v>82</v>
      </c>
      <c r="D2000" s="182">
        <v>9.2899999999999991</v>
      </c>
      <c r="E2000" s="190"/>
    </row>
    <row r="2001" spans="1:5" x14ac:dyDescent="0.3">
      <c r="A2001" s="486">
        <v>1901529</v>
      </c>
      <c r="B2001" s="180" t="s">
        <v>58942</v>
      </c>
      <c r="C2001" s="479" t="s">
        <v>82</v>
      </c>
      <c r="D2001" s="182">
        <v>13.79</v>
      </c>
      <c r="E2001" s="190"/>
    </row>
    <row r="2002" spans="1:5" x14ac:dyDescent="0.3">
      <c r="A2002" s="486">
        <v>1901530</v>
      </c>
      <c r="B2002" s="180" t="s">
        <v>58943</v>
      </c>
      <c r="C2002" s="479" t="s">
        <v>82</v>
      </c>
      <c r="D2002" s="182">
        <v>13.85</v>
      </c>
      <c r="E2002" s="190"/>
    </row>
    <row r="2003" spans="1:5" x14ac:dyDescent="0.3">
      <c r="A2003" s="486">
        <v>1901531</v>
      </c>
      <c r="B2003" s="180" t="s">
        <v>58944</v>
      </c>
      <c r="C2003" s="479" t="s">
        <v>82</v>
      </c>
      <c r="D2003" s="182">
        <v>13.91</v>
      </c>
      <c r="E2003" s="190"/>
    </row>
    <row r="2004" spans="1:5" x14ac:dyDescent="0.3">
      <c r="A2004" s="486">
        <v>1901532</v>
      </c>
      <c r="B2004" s="180" t="s">
        <v>58945</v>
      </c>
      <c r="C2004" s="479" t="s">
        <v>82</v>
      </c>
      <c r="D2004" s="182">
        <v>13.97</v>
      </c>
      <c r="E2004" s="190"/>
    </row>
    <row r="2005" spans="1:5" x14ac:dyDescent="0.3">
      <c r="A2005" s="486">
        <v>1901533</v>
      </c>
      <c r="B2005" s="180" t="s">
        <v>58946</v>
      </c>
      <c r="C2005" s="479" t="s">
        <v>82</v>
      </c>
      <c r="D2005" s="182">
        <v>14.04</v>
      </c>
      <c r="E2005" s="190"/>
    </row>
    <row r="2006" spans="1:5" x14ac:dyDescent="0.3">
      <c r="A2006" s="486">
        <v>1901534</v>
      </c>
      <c r="B2006" s="180" t="s">
        <v>58947</v>
      </c>
      <c r="C2006" s="479" t="s">
        <v>82</v>
      </c>
      <c r="D2006" s="182">
        <v>14.07</v>
      </c>
      <c r="E2006" s="190"/>
    </row>
    <row r="2007" spans="1:5" x14ac:dyDescent="0.3">
      <c r="A2007" s="486">
        <v>1917115</v>
      </c>
      <c r="B2007" s="180" t="s">
        <v>58948</v>
      </c>
      <c r="C2007" s="479" t="s">
        <v>82</v>
      </c>
      <c r="D2007" s="182">
        <v>8.3000000000000007</v>
      </c>
      <c r="E2007" s="190"/>
    </row>
    <row r="2008" spans="1:5" x14ac:dyDescent="0.3">
      <c r="A2008" s="486">
        <v>1917116</v>
      </c>
      <c r="B2008" s="180" t="s">
        <v>58949</v>
      </c>
      <c r="C2008" s="479" t="s">
        <v>82</v>
      </c>
      <c r="D2008" s="182">
        <v>8.41</v>
      </c>
      <c r="E2008" s="190"/>
    </row>
    <row r="2009" spans="1:5" x14ac:dyDescent="0.3">
      <c r="A2009" s="486">
        <v>1917117</v>
      </c>
      <c r="B2009" s="180" t="s">
        <v>58950</v>
      </c>
      <c r="C2009" s="479" t="s">
        <v>82</v>
      </c>
      <c r="D2009" s="182">
        <v>8.52</v>
      </c>
      <c r="E2009" s="190"/>
    </row>
    <row r="2010" spans="1:5" x14ac:dyDescent="0.3">
      <c r="A2010" s="486">
        <v>1917118</v>
      </c>
      <c r="B2010" s="180" t="s">
        <v>58951</v>
      </c>
      <c r="C2010" s="479" t="s">
        <v>82</v>
      </c>
      <c r="D2010" s="182">
        <v>8.64</v>
      </c>
      <c r="E2010" s="190"/>
    </row>
    <row r="2011" spans="1:5" x14ac:dyDescent="0.3">
      <c r="A2011" s="486">
        <v>1917119</v>
      </c>
      <c r="B2011" s="180" t="s">
        <v>58952</v>
      </c>
      <c r="C2011" s="479" t="s">
        <v>82</v>
      </c>
      <c r="D2011" s="182">
        <v>8.76</v>
      </c>
      <c r="E2011" s="190"/>
    </row>
    <row r="2012" spans="1:5" x14ac:dyDescent="0.3">
      <c r="A2012" s="486">
        <v>1917120</v>
      </c>
      <c r="B2012" s="180" t="s">
        <v>58953</v>
      </c>
      <c r="C2012" s="479" t="s">
        <v>82</v>
      </c>
      <c r="D2012" s="182">
        <v>8.83</v>
      </c>
      <c r="E2012" s="190"/>
    </row>
    <row r="2013" spans="1:5" x14ac:dyDescent="0.3">
      <c r="A2013" s="486">
        <v>1917151</v>
      </c>
      <c r="B2013" s="180" t="s">
        <v>58954</v>
      </c>
      <c r="C2013" s="479" t="s">
        <v>82</v>
      </c>
      <c r="D2013" s="182">
        <v>7.92</v>
      </c>
      <c r="E2013" s="190"/>
    </row>
    <row r="2014" spans="1:5" x14ac:dyDescent="0.3">
      <c r="A2014" s="486">
        <v>1917152</v>
      </c>
      <c r="B2014" s="180" t="s">
        <v>58955</v>
      </c>
      <c r="C2014" s="479" t="s">
        <v>82</v>
      </c>
      <c r="D2014" s="182">
        <v>8.02</v>
      </c>
      <c r="E2014" s="190"/>
    </row>
    <row r="2015" spans="1:5" x14ac:dyDescent="0.3">
      <c r="A2015" s="486">
        <v>1917153</v>
      </c>
      <c r="B2015" s="180" t="s">
        <v>58956</v>
      </c>
      <c r="C2015" s="479" t="s">
        <v>82</v>
      </c>
      <c r="D2015" s="182">
        <v>8.11</v>
      </c>
      <c r="E2015" s="190"/>
    </row>
    <row r="2016" spans="1:5" x14ac:dyDescent="0.3">
      <c r="A2016" s="486">
        <v>1917154</v>
      </c>
      <c r="B2016" s="180" t="s">
        <v>58957</v>
      </c>
      <c r="C2016" s="479" t="s">
        <v>82</v>
      </c>
      <c r="D2016" s="182">
        <v>8.2200000000000006</v>
      </c>
      <c r="E2016" s="190"/>
    </row>
    <row r="2017" spans="1:5" x14ac:dyDescent="0.3">
      <c r="A2017" s="486">
        <v>1917155</v>
      </c>
      <c r="B2017" s="180" t="s">
        <v>58958</v>
      </c>
      <c r="C2017" s="479" t="s">
        <v>82</v>
      </c>
      <c r="D2017" s="182">
        <v>8.33</v>
      </c>
      <c r="E2017" s="190"/>
    </row>
    <row r="2018" spans="1:5" x14ac:dyDescent="0.3">
      <c r="A2018" s="486">
        <v>1917156</v>
      </c>
      <c r="B2018" s="180" t="s">
        <v>58959</v>
      </c>
      <c r="C2018" s="479" t="s">
        <v>82</v>
      </c>
      <c r="D2018" s="182">
        <v>8.3800000000000008</v>
      </c>
      <c r="E2018" s="190"/>
    </row>
    <row r="2019" spans="1:5" x14ac:dyDescent="0.3">
      <c r="A2019" s="486">
        <v>1917187</v>
      </c>
      <c r="B2019" s="180" t="s">
        <v>58960</v>
      </c>
      <c r="C2019" s="479" t="s">
        <v>82</v>
      </c>
      <c r="D2019" s="182">
        <v>8.82</v>
      </c>
      <c r="E2019" s="190"/>
    </row>
    <row r="2020" spans="1:5" x14ac:dyDescent="0.3">
      <c r="A2020" s="486">
        <v>1917188</v>
      </c>
      <c r="B2020" s="180" t="s">
        <v>58961</v>
      </c>
      <c r="C2020" s="479" t="s">
        <v>82</v>
      </c>
      <c r="D2020" s="182">
        <v>8.91</v>
      </c>
      <c r="E2020" s="190"/>
    </row>
    <row r="2021" spans="1:5" x14ac:dyDescent="0.3">
      <c r="A2021" s="486">
        <v>1917189</v>
      </c>
      <c r="B2021" s="180" t="s">
        <v>58962</v>
      </c>
      <c r="C2021" s="479" t="s">
        <v>82</v>
      </c>
      <c r="D2021" s="182">
        <v>8.99</v>
      </c>
      <c r="E2021" s="190"/>
    </row>
    <row r="2022" spans="1:5" x14ac:dyDescent="0.3">
      <c r="A2022" s="486">
        <v>1917190</v>
      </c>
      <c r="B2022" s="180" t="s">
        <v>58963</v>
      </c>
      <c r="C2022" s="479" t="s">
        <v>82</v>
      </c>
      <c r="D2022" s="182">
        <v>9.08</v>
      </c>
      <c r="E2022" s="190"/>
    </row>
    <row r="2023" spans="1:5" x14ac:dyDescent="0.3">
      <c r="A2023" s="486">
        <v>1917191</v>
      </c>
      <c r="B2023" s="180" t="s">
        <v>58964</v>
      </c>
      <c r="C2023" s="479" t="s">
        <v>82</v>
      </c>
      <c r="D2023" s="182">
        <v>9.18</v>
      </c>
      <c r="E2023" s="190"/>
    </row>
    <row r="2024" spans="1:5" x14ac:dyDescent="0.3">
      <c r="A2024" s="486">
        <v>1917192</v>
      </c>
      <c r="B2024" s="180" t="s">
        <v>58965</v>
      </c>
      <c r="C2024" s="479" t="s">
        <v>82</v>
      </c>
      <c r="D2024" s="182">
        <v>9.23</v>
      </c>
      <c r="E2024" s="190"/>
    </row>
    <row r="2025" spans="1:5" x14ac:dyDescent="0.3">
      <c r="A2025" s="486">
        <v>1917007</v>
      </c>
      <c r="B2025" s="180" t="s">
        <v>58966</v>
      </c>
      <c r="C2025" s="479" t="s">
        <v>82</v>
      </c>
      <c r="D2025" s="182">
        <v>16.579999999999998</v>
      </c>
      <c r="E2025" s="190"/>
    </row>
    <row r="2026" spans="1:5" x14ac:dyDescent="0.3">
      <c r="A2026" s="486">
        <v>1917008</v>
      </c>
      <c r="B2026" s="180" t="s">
        <v>58967</v>
      </c>
      <c r="C2026" s="479" t="s">
        <v>82</v>
      </c>
      <c r="D2026" s="182">
        <v>16.89</v>
      </c>
      <c r="E2026" s="190"/>
    </row>
    <row r="2027" spans="1:5" x14ac:dyDescent="0.3">
      <c r="A2027" s="486">
        <v>1917009</v>
      </c>
      <c r="B2027" s="180" t="s">
        <v>58968</v>
      </c>
      <c r="C2027" s="479" t="s">
        <v>82</v>
      </c>
      <c r="D2027" s="182">
        <v>17.2</v>
      </c>
      <c r="E2027" s="190"/>
    </row>
    <row r="2028" spans="1:5" x14ac:dyDescent="0.3">
      <c r="A2028" s="486">
        <v>1917010</v>
      </c>
      <c r="B2028" s="180" t="s">
        <v>58969</v>
      </c>
      <c r="C2028" s="479" t="s">
        <v>82</v>
      </c>
      <c r="D2028" s="182">
        <v>17.53</v>
      </c>
      <c r="E2028" s="190"/>
    </row>
    <row r="2029" spans="1:5" x14ac:dyDescent="0.3">
      <c r="A2029" s="486">
        <v>1917011</v>
      </c>
      <c r="B2029" s="180" t="s">
        <v>58970</v>
      </c>
      <c r="C2029" s="479" t="s">
        <v>82</v>
      </c>
      <c r="D2029" s="182">
        <v>17.87</v>
      </c>
      <c r="E2029" s="190"/>
    </row>
    <row r="2030" spans="1:5" x14ac:dyDescent="0.3">
      <c r="A2030" s="486">
        <v>1917012</v>
      </c>
      <c r="B2030" s="180" t="s">
        <v>58971</v>
      </c>
      <c r="C2030" s="479" t="s">
        <v>82</v>
      </c>
      <c r="D2030" s="182">
        <v>18.05</v>
      </c>
      <c r="E2030" s="190"/>
    </row>
    <row r="2031" spans="1:5" x14ac:dyDescent="0.3">
      <c r="A2031" s="486">
        <v>1917578</v>
      </c>
      <c r="B2031" s="180" t="s">
        <v>33416</v>
      </c>
      <c r="C2031" s="479" t="s">
        <v>82</v>
      </c>
      <c r="D2031" s="182">
        <v>6.4</v>
      </c>
      <c r="E2031" s="190"/>
    </row>
    <row r="2032" spans="1:5" x14ac:dyDescent="0.3">
      <c r="A2032" s="486">
        <v>1917579</v>
      </c>
      <c r="B2032" s="180" t="s">
        <v>33417</v>
      </c>
      <c r="C2032" s="479" t="s">
        <v>82</v>
      </c>
      <c r="D2032" s="182">
        <v>6.86</v>
      </c>
      <c r="E2032" s="190"/>
    </row>
    <row r="2033" spans="1:5" x14ac:dyDescent="0.3">
      <c r="A2033" s="486">
        <v>1917580</v>
      </c>
      <c r="B2033" s="180" t="s">
        <v>33418</v>
      </c>
      <c r="C2033" s="479" t="s">
        <v>82</v>
      </c>
      <c r="D2033" s="182">
        <v>7.25</v>
      </c>
      <c r="E2033" s="190"/>
    </row>
    <row r="2034" spans="1:5" x14ac:dyDescent="0.3">
      <c r="A2034" s="486">
        <v>1917581</v>
      </c>
      <c r="B2034" s="180" t="s">
        <v>33419</v>
      </c>
      <c r="C2034" s="479" t="s">
        <v>82</v>
      </c>
      <c r="D2034" s="182">
        <v>7.7</v>
      </c>
      <c r="E2034" s="190"/>
    </row>
    <row r="2035" spans="1:5" x14ac:dyDescent="0.3">
      <c r="A2035" s="486">
        <v>1917582</v>
      </c>
      <c r="B2035" s="180" t="s">
        <v>33420</v>
      </c>
      <c r="C2035" s="479" t="s">
        <v>82</v>
      </c>
      <c r="D2035" s="182">
        <v>8.36</v>
      </c>
      <c r="E2035" s="190"/>
    </row>
    <row r="2036" spans="1:5" x14ac:dyDescent="0.3">
      <c r="A2036" s="486">
        <v>1917583</v>
      </c>
      <c r="B2036" s="180" t="s">
        <v>33421</v>
      </c>
      <c r="C2036" s="479" t="s">
        <v>82</v>
      </c>
      <c r="D2036" s="182">
        <v>8.86</v>
      </c>
      <c r="E2036" s="190"/>
    </row>
    <row r="2037" spans="1:5" x14ac:dyDescent="0.3">
      <c r="A2037" s="486">
        <v>1917584</v>
      </c>
      <c r="B2037" s="180" t="s">
        <v>33422</v>
      </c>
      <c r="C2037" s="479" t="s">
        <v>82</v>
      </c>
      <c r="D2037" s="182">
        <v>9.2899999999999991</v>
      </c>
      <c r="E2037" s="190"/>
    </row>
    <row r="2038" spans="1:5" x14ac:dyDescent="0.3">
      <c r="A2038" s="486">
        <v>1917585</v>
      </c>
      <c r="B2038" s="180" t="s">
        <v>33423</v>
      </c>
      <c r="C2038" s="479" t="s">
        <v>82</v>
      </c>
      <c r="D2038" s="182">
        <v>9.92</v>
      </c>
      <c r="E2038" s="190"/>
    </row>
    <row r="2039" spans="1:5" x14ac:dyDescent="0.3">
      <c r="A2039" s="486">
        <v>1917586</v>
      </c>
      <c r="B2039" s="180" t="s">
        <v>33424</v>
      </c>
      <c r="C2039" s="479" t="s">
        <v>82</v>
      </c>
      <c r="D2039" s="182">
        <v>10.87</v>
      </c>
      <c r="E2039" s="190"/>
    </row>
    <row r="2040" spans="1:5" x14ac:dyDescent="0.3">
      <c r="A2040" s="486">
        <v>1917587</v>
      </c>
      <c r="B2040" s="180" t="s">
        <v>33425</v>
      </c>
      <c r="C2040" s="479" t="s">
        <v>82</v>
      </c>
      <c r="D2040" s="182">
        <v>11.58</v>
      </c>
      <c r="E2040" s="190"/>
    </row>
    <row r="2041" spans="1:5" x14ac:dyDescent="0.3">
      <c r="A2041" s="486">
        <v>1917588</v>
      </c>
      <c r="B2041" s="180" t="s">
        <v>33426</v>
      </c>
      <c r="C2041" s="479" t="s">
        <v>82</v>
      </c>
      <c r="D2041" s="182">
        <v>12.36</v>
      </c>
      <c r="E2041" s="190"/>
    </row>
    <row r="2042" spans="1:5" x14ac:dyDescent="0.3">
      <c r="A2042" s="486">
        <v>1917589</v>
      </c>
      <c r="B2042" s="180" t="s">
        <v>33427</v>
      </c>
      <c r="C2042" s="479" t="s">
        <v>82</v>
      </c>
      <c r="D2042" s="182">
        <v>13.91</v>
      </c>
      <c r="E2042" s="190"/>
    </row>
    <row r="2043" spans="1:5" x14ac:dyDescent="0.3">
      <c r="A2043" s="486">
        <v>1917590</v>
      </c>
      <c r="B2043" s="180" t="s">
        <v>33428</v>
      </c>
      <c r="C2043" s="479" t="s">
        <v>82</v>
      </c>
      <c r="D2043" s="182">
        <v>16.079999999999998</v>
      </c>
      <c r="E2043" s="190"/>
    </row>
    <row r="2044" spans="1:5" x14ac:dyDescent="0.3">
      <c r="A2044" s="486">
        <v>1917591</v>
      </c>
      <c r="B2044" s="180" t="s">
        <v>33429</v>
      </c>
      <c r="C2044" s="479" t="s">
        <v>82</v>
      </c>
      <c r="D2044" s="182">
        <v>18</v>
      </c>
      <c r="E2044" s="190"/>
    </row>
    <row r="2045" spans="1:5" x14ac:dyDescent="0.3">
      <c r="A2045" s="486">
        <v>1917592</v>
      </c>
      <c r="B2045" s="180" t="s">
        <v>33430</v>
      </c>
      <c r="C2045" s="479" t="s">
        <v>82</v>
      </c>
      <c r="D2045" s="182">
        <v>20.440000000000001</v>
      </c>
      <c r="E2045" s="190"/>
    </row>
    <row r="2046" spans="1:5" x14ac:dyDescent="0.3">
      <c r="A2046" s="486">
        <v>1917593</v>
      </c>
      <c r="B2046" s="180" t="s">
        <v>33431</v>
      </c>
      <c r="C2046" s="479" t="s">
        <v>82</v>
      </c>
      <c r="D2046" s="182">
        <v>22.96</v>
      </c>
      <c r="E2046" s="190"/>
    </row>
    <row r="2047" spans="1:5" x14ac:dyDescent="0.3">
      <c r="A2047" s="486">
        <v>1917594</v>
      </c>
      <c r="B2047" s="180" t="s">
        <v>33432</v>
      </c>
      <c r="C2047" s="479" t="s">
        <v>82</v>
      </c>
      <c r="D2047" s="182">
        <v>26.06</v>
      </c>
      <c r="E2047" s="190"/>
    </row>
    <row r="2048" spans="1:5" x14ac:dyDescent="0.3">
      <c r="A2048" s="486">
        <v>1917595</v>
      </c>
      <c r="B2048" s="180" t="s">
        <v>33433</v>
      </c>
      <c r="C2048" s="479" t="s">
        <v>82</v>
      </c>
      <c r="D2048" s="182">
        <v>29.34</v>
      </c>
      <c r="E2048" s="190"/>
    </row>
    <row r="2049" spans="1:5" x14ac:dyDescent="0.3">
      <c r="A2049" s="486">
        <v>1917596</v>
      </c>
      <c r="B2049" s="180" t="s">
        <v>33434</v>
      </c>
      <c r="C2049" s="479" t="s">
        <v>82</v>
      </c>
      <c r="D2049" s="182">
        <v>32.32</v>
      </c>
      <c r="E2049" s="190"/>
    </row>
    <row r="2050" spans="1:5" x14ac:dyDescent="0.3">
      <c r="A2050" s="486">
        <v>1917597</v>
      </c>
      <c r="B2050" s="180" t="s">
        <v>33435</v>
      </c>
      <c r="C2050" s="479" t="s">
        <v>82</v>
      </c>
      <c r="D2050" s="182">
        <v>36.44</v>
      </c>
      <c r="E2050" s="190"/>
    </row>
    <row r="2051" spans="1:5" x14ac:dyDescent="0.3">
      <c r="A2051" s="486">
        <v>1917598</v>
      </c>
      <c r="B2051" s="180" t="s">
        <v>33436</v>
      </c>
      <c r="C2051" s="479" t="s">
        <v>82</v>
      </c>
      <c r="D2051" s="182">
        <v>40.25</v>
      </c>
      <c r="E2051" s="190"/>
    </row>
    <row r="2052" spans="1:5" x14ac:dyDescent="0.3">
      <c r="A2052" s="486">
        <v>1917599</v>
      </c>
      <c r="B2052" s="180" t="s">
        <v>33437</v>
      </c>
      <c r="C2052" s="479" t="s">
        <v>82</v>
      </c>
      <c r="D2052" s="182">
        <v>44.58</v>
      </c>
      <c r="E2052" s="190"/>
    </row>
    <row r="2053" spans="1:5" x14ac:dyDescent="0.3">
      <c r="A2053" s="486">
        <v>1917600</v>
      </c>
      <c r="B2053" s="180" t="s">
        <v>33438</v>
      </c>
      <c r="C2053" s="479" t="s">
        <v>82</v>
      </c>
      <c r="D2053" s="182">
        <v>50.12</v>
      </c>
      <c r="E2053" s="190"/>
    </row>
    <row r="2054" spans="1:5" x14ac:dyDescent="0.3">
      <c r="A2054" s="486">
        <v>1917601</v>
      </c>
      <c r="B2054" s="180" t="s">
        <v>33439</v>
      </c>
      <c r="C2054" s="479" t="s">
        <v>82</v>
      </c>
      <c r="D2054" s="182">
        <v>52.66</v>
      </c>
      <c r="E2054" s="190"/>
    </row>
    <row r="2055" spans="1:5" x14ac:dyDescent="0.3">
      <c r="A2055" s="486">
        <v>1917575</v>
      </c>
      <c r="B2055" s="180" t="s">
        <v>33440</v>
      </c>
      <c r="C2055" s="479" t="s">
        <v>82</v>
      </c>
      <c r="D2055" s="182">
        <v>4.91</v>
      </c>
      <c r="E2055" s="190"/>
    </row>
    <row r="2056" spans="1:5" x14ac:dyDescent="0.3">
      <c r="A2056" s="486">
        <v>1917576</v>
      </c>
      <c r="B2056" s="180" t="s">
        <v>33441</v>
      </c>
      <c r="C2056" s="479" t="s">
        <v>82</v>
      </c>
      <c r="D2056" s="182">
        <v>5.28</v>
      </c>
      <c r="E2056" s="190"/>
    </row>
    <row r="2057" spans="1:5" x14ac:dyDescent="0.3">
      <c r="A2057" s="486">
        <v>1917577</v>
      </c>
      <c r="B2057" s="180" t="s">
        <v>33442</v>
      </c>
      <c r="C2057" s="479" t="s">
        <v>82</v>
      </c>
      <c r="D2057" s="182">
        <v>5.73</v>
      </c>
      <c r="E2057" s="190"/>
    </row>
    <row r="2058" spans="1:5" x14ac:dyDescent="0.3">
      <c r="A2058" s="486">
        <v>1917739</v>
      </c>
      <c r="B2058" s="180" t="s">
        <v>33443</v>
      </c>
      <c r="C2058" s="479" t="s">
        <v>82</v>
      </c>
      <c r="D2058" s="182">
        <v>4.84</v>
      </c>
      <c r="E2058" s="190"/>
    </row>
    <row r="2059" spans="1:5" x14ac:dyDescent="0.3">
      <c r="A2059" s="486">
        <v>1917253</v>
      </c>
      <c r="B2059" s="180" t="s">
        <v>33444</v>
      </c>
      <c r="C2059" s="479" t="s">
        <v>82</v>
      </c>
      <c r="D2059" s="182">
        <v>7.76</v>
      </c>
      <c r="E2059" s="190"/>
    </row>
    <row r="2060" spans="1:5" x14ac:dyDescent="0.3">
      <c r="A2060" s="486">
        <v>1917254</v>
      </c>
      <c r="B2060" s="180" t="s">
        <v>33445</v>
      </c>
      <c r="C2060" s="479" t="s">
        <v>82</v>
      </c>
      <c r="D2060" s="182">
        <v>8.32</v>
      </c>
      <c r="E2060" s="190"/>
    </row>
    <row r="2061" spans="1:5" x14ac:dyDescent="0.3">
      <c r="A2061" s="486">
        <v>1917255</v>
      </c>
      <c r="B2061" s="180" t="s">
        <v>33446</v>
      </c>
      <c r="C2061" s="479" t="s">
        <v>82</v>
      </c>
      <c r="D2061" s="182">
        <v>9.02</v>
      </c>
      <c r="E2061" s="190"/>
    </row>
    <row r="2062" spans="1:5" x14ac:dyDescent="0.3">
      <c r="A2062" s="486">
        <v>1917256</v>
      </c>
      <c r="B2062" s="180" t="s">
        <v>33447</v>
      </c>
      <c r="C2062" s="479" t="s">
        <v>82</v>
      </c>
      <c r="D2062" s="182">
        <v>9.76</v>
      </c>
      <c r="E2062" s="190"/>
    </row>
    <row r="2063" spans="1:5" x14ac:dyDescent="0.3">
      <c r="A2063" s="486">
        <v>1917257</v>
      </c>
      <c r="B2063" s="180" t="s">
        <v>33448</v>
      </c>
      <c r="C2063" s="479" t="s">
        <v>82</v>
      </c>
      <c r="D2063" s="182">
        <v>10.78</v>
      </c>
      <c r="E2063" s="190"/>
    </row>
    <row r="2064" spans="1:5" x14ac:dyDescent="0.3">
      <c r="A2064" s="486">
        <v>1917258</v>
      </c>
      <c r="B2064" s="180" t="s">
        <v>33449</v>
      </c>
      <c r="C2064" s="479" t="s">
        <v>82</v>
      </c>
      <c r="D2064" s="182">
        <v>11.81</v>
      </c>
      <c r="E2064" s="190"/>
    </row>
    <row r="2065" spans="1:5" x14ac:dyDescent="0.3">
      <c r="A2065" s="486">
        <v>1917259</v>
      </c>
      <c r="B2065" s="180" t="s">
        <v>33450</v>
      </c>
      <c r="C2065" s="479" t="s">
        <v>82</v>
      </c>
      <c r="D2065" s="182">
        <v>14.72</v>
      </c>
      <c r="E2065" s="190"/>
    </row>
    <row r="2066" spans="1:5" x14ac:dyDescent="0.3">
      <c r="A2066" s="486">
        <v>1917250</v>
      </c>
      <c r="B2066" s="180" t="s">
        <v>33451</v>
      </c>
      <c r="C2066" s="479" t="s">
        <v>82</v>
      </c>
      <c r="D2066" s="182">
        <v>5.8</v>
      </c>
      <c r="E2066" s="190"/>
    </row>
    <row r="2067" spans="1:5" x14ac:dyDescent="0.3">
      <c r="A2067" s="486">
        <v>1917251</v>
      </c>
      <c r="B2067" s="180" t="s">
        <v>33452</v>
      </c>
      <c r="C2067" s="479" t="s">
        <v>82</v>
      </c>
      <c r="D2067" s="182">
        <v>6.14</v>
      </c>
      <c r="E2067" s="190"/>
    </row>
    <row r="2068" spans="1:5" x14ac:dyDescent="0.3">
      <c r="A2068" s="486">
        <v>1917252</v>
      </c>
      <c r="B2068" s="180" t="s">
        <v>33453</v>
      </c>
      <c r="C2068" s="479" t="s">
        <v>82</v>
      </c>
      <c r="D2068" s="182">
        <v>6.88</v>
      </c>
      <c r="E2068" s="190"/>
    </row>
    <row r="2069" spans="1:5" x14ac:dyDescent="0.3">
      <c r="A2069" s="486">
        <v>1917726</v>
      </c>
      <c r="B2069" s="180" t="s">
        <v>33454</v>
      </c>
      <c r="C2069" s="479" t="s">
        <v>82</v>
      </c>
      <c r="D2069" s="182">
        <v>5.66</v>
      </c>
      <c r="E2069" s="190"/>
    </row>
    <row r="2070" spans="1:5" x14ac:dyDescent="0.3">
      <c r="A2070" s="486">
        <v>1917335</v>
      </c>
      <c r="B2070" s="180" t="s">
        <v>33455</v>
      </c>
      <c r="C2070" s="479" t="s">
        <v>82</v>
      </c>
      <c r="D2070" s="182">
        <v>5.72</v>
      </c>
      <c r="E2070" s="190"/>
    </row>
    <row r="2071" spans="1:5" x14ac:dyDescent="0.3">
      <c r="A2071" s="486">
        <v>1917336</v>
      </c>
      <c r="B2071" s="180" t="s">
        <v>33456</v>
      </c>
      <c r="C2071" s="479" t="s">
        <v>82</v>
      </c>
      <c r="D2071" s="182">
        <v>6.52</v>
      </c>
      <c r="E2071" s="190"/>
    </row>
    <row r="2072" spans="1:5" x14ac:dyDescent="0.3">
      <c r="A2072" s="486">
        <v>1917337</v>
      </c>
      <c r="B2072" s="180" t="s">
        <v>33457</v>
      </c>
      <c r="C2072" s="479" t="s">
        <v>82</v>
      </c>
      <c r="D2072" s="182">
        <v>7.12</v>
      </c>
      <c r="E2072" s="190"/>
    </row>
    <row r="2073" spans="1:5" x14ac:dyDescent="0.3">
      <c r="A2073" s="486">
        <v>1917338</v>
      </c>
      <c r="B2073" s="180" t="s">
        <v>33458</v>
      </c>
      <c r="C2073" s="479" t="s">
        <v>82</v>
      </c>
      <c r="D2073" s="182">
        <v>7.88</v>
      </c>
      <c r="E2073" s="190"/>
    </row>
    <row r="2074" spans="1:5" x14ac:dyDescent="0.3">
      <c r="A2074" s="486">
        <v>1917339</v>
      </c>
      <c r="B2074" s="180" t="s">
        <v>33459</v>
      </c>
      <c r="C2074" s="479" t="s">
        <v>82</v>
      </c>
      <c r="D2074" s="182">
        <v>8.8000000000000007</v>
      </c>
      <c r="E2074" s="190"/>
    </row>
    <row r="2075" spans="1:5" x14ac:dyDescent="0.3">
      <c r="A2075" s="486">
        <v>1917340</v>
      </c>
      <c r="B2075" s="180" t="s">
        <v>33460</v>
      </c>
      <c r="C2075" s="479" t="s">
        <v>82</v>
      </c>
      <c r="D2075" s="182">
        <v>10.23</v>
      </c>
      <c r="E2075" s="190"/>
    </row>
    <row r="2076" spans="1:5" x14ac:dyDescent="0.3">
      <c r="A2076" s="486">
        <v>1917341</v>
      </c>
      <c r="B2076" s="180" t="s">
        <v>33461</v>
      </c>
      <c r="C2076" s="479" t="s">
        <v>82</v>
      </c>
      <c r="D2076" s="182">
        <v>13.01</v>
      </c>
      <c r="E2076" s="190"/>
    </row>
    <row r="2077" spans="1:5" x14ac:dyDescent="0.3">
      <c r="A2077" s="486">
        <v>1917342</v>
      </c>
      <c r="B2077" s="180" t="s">
        <v>33462</v>
      </c>
      <c r="C2077" s="479" t="s">
        <v>82</v>
      </c>
      <c r="D2077" s="182">
        <v>16.149999999999999</v>
      </c>
      <c r="E2077" s="190"/>
    </row>
    <row r="2078" spans="1:5" x14ac:dyDescent="0.3">
      <c r="A2078" s="486">
        <v>1917343</v>
      </c>
      <c r="B2078" s="180" t="s">
        <v>33463</v>
      </c>
      <c r="C2078" s="479" t="s">
        <v>82</v>
      </c>
      <c r="D2078" s="182">
        <v>20.149999999999999</v>
      </c>
      <c r="E2078" s="190"/>
    </row>
    <row r="2079" spans="1:5" x14ac:dyDescent="0.3">
      <c r="A2079" s="486">
        <v>1917344</v>
      </c>
      <c r="B2079" s="180" t="s">
        <v>33464</v>
      </c>
      <c r="C2079" s="479" t="s">
        <v>82</v>
      </c>
      <c r="D2079" s="182">
        <v>24.38</v>
      </c>
      <c r="E2079" s="190"/>
    </row>
    <row r="2080" spans="1:5" x14ac:dyDescent="0.3">
      <c r="A2080" s="486">
        <v>1917345</v>
      </c>
      <c r="B2080" s="180" t="s">
        <v>33465</v>
      </c>
      <c r="C2080" s="479" t="s">
        <v>82</v>
      </c>
      <c r="D2080" s="182">
        <v>30.35</v>
      </c>
      <c r="E2080" s="190"/>
    </row>
    <row r="2081" spans="1:5" x14ac:dyDescent="0.3">
      <c r="A2081" s="486">
        <v>1917346</v>
      </c>
      <c r="B2081" s="180" t="s">
        <v>33466</v>
      </c>
      <c r="C2081" s="479" t="s">
        <v>82</v>
      </c>
      <c r="D2081" s="182">
        <v>36.21</v>
      </c>
      <c r="E2081" s="190"/>
    </row>
    <row r="2082" spans="1:5" x14ac:dyDescent="0.3">
      <c r="A2082" s="486">
        <v>1917347</v>
      </c>
      <c r="B2082" s="180" t="s">
        <v>33467</v>
      </c>
      <c r="C2082" s="479" t="s">
        <v>82</v>
      </c>
      <c r="D2082" s="182">
        <v>47.63</v>
      </c>
      <c r="E2082" s="190"/>
    </row>
    <row r="2083" spans="1:5" x14ac:dyDescent="0.3">
      <c r="A2083" s="486">
        <v>1917332</v>
      </c>
      <c r="B2083" s="180" t="s">
        <v>33468</v>
      </c>
      <c r="C2083" s="479" t="s">
        <v>82</v>
      </c>
      <c r="D2083" s="182">
        <v>4.6500000000000004</v>
      </c>
      <c r="E2083" s="190"/>
    </row>
    <row r="2084" spans="1:5" x14ac:dyDescent="0.3">
      <c r="A2084" s="486">
        <v>1917333</v>
      </c>
      <c r="B2084" s="180" t="s">
        <v>33469</v>
      </c>
      <c r="C2084" s="479" t="s">
        <v>82</v>
      </c>
      <c r="D2084" s="182">
        <v>4.97</v>
      </c>
      <c r="E2084" s="190"/>
    </row>
    <row r="2085" spans="1:5" x14ac:dyDescent="0.3">
      <c r="A2085" s="486">
        <v>1917334</v>
      </c>
      <c r="B2085" s="180" t="s">
        <v>33470</v>
      </c>
      <c r="C2085" s="479" t="s">
        <v>82</v>
      </c>
      <c r="D2085" s="182">
        <v>5.29</v>
      </c>
      <c r="E2085" s="190"/>
    </row>
    <row r="2086" spans="1:5" x14ac:dyDescent="0.3">
      <c r="A2086" s="486">
        <v>1917331</v>
      </c>
      <c r="B2086" s="180" t="s">
        <v>33471</v>
      </c>
      <c r="C2086" s="479" t="s">
        <v>82</v>
      </c>
      <c r="D2086" s="182">
        <v>4.2300000000000004</v>
      </c>
      <c r="E2086" s="190"/>
    </row>
    <row r="2087" spans="1:5" x14ac:dyDescent="0.3">
      <c r="A2087" s="486">
        <v>1917443</v>
      </c>
      <c r="B2087" s="180" t="s">
        <v>33472</v>
      </c>
      <c r="C2087" s="479" t="s">
        <v>82</v>
      </c>
      <c r="D2087" s="182">
        <v>6.36</v>
      </c>
      <c r="E2087" s="190"/>
    </row>
    <row r="2088" spans="1:5" x14ac:dyDescent="0.3">
      <c r="A2088" s="486">
        <v>1917444</v>
      </c>
      <c r="B2088" s="180" t="s">
        <v>33473</v>
      </c>
      <c r="C2088" s="479" t="s">
        <v>82</v>
      </c>
      <c r="D2088" s="182">
        <v>6.87</v>
      </c>
      <c r="E2088" s="190"/>
    </row>
    <row r="2089" spans="1:5" x14ac:dyDescent="0.3">
      <c r="A2089" s="486">
        <v>1917445</v>
      </c>
      <c r="B2089" s="180" t="s">
        <v>33474</v>
      </c>
      <c r="C2089" s="479" t="s">
        <v>82</v>
      </c>
      <c r="D2089" s="182">
        <v>7.45</v>
      </c>
      <c r="E2089" s="190"/>
    </row>
    <row r="2090" spans="1:5" x14ac:dyDescent="0.3">
      <c r="A2090" s="486">
        <v>1917446</v>
      </c>
      <c r="B2090" s="180" t="s">
        <v>33475</v>
      </c>
      <c r="C2090" s="479" t="s">
        <v>82</v>
      </c>
      <c r="D2090" s="182">
        <v>8.0399999999999991</v>
      </c>
      <c r="E2090" s="190"/>
    </row>
    <row r="2091" spans="1:5" x14ac:dyDescent="0.3">
      <c r="A2091" s="486">
        <v>1917447</v>
      </c>
      <c r="B2091" s="180" t="s">
        <v>33476</v>
      </c>
      <c r="C2091" s="479" t="s">
        <v>82</v>
      </c>
      <c r="D2091" s="182">
        <v>8.9700000000000006</v>
      </c>
      <c r="E2091" s="190"/>
    </row>
    <row r="2092" spans="1:5" x14ac:dyDescent="0.3">
      <c r="A2092" s="486">
        <v>1917448</v>
      </c>
      <c r="B2092" s="180" t="s">
        <v>33477</v>
      </c>
      <c r="C2092" s="479" t="s">
        <v>82</v>
      </c>
      <c r="D2092" s="182">
        <v>9.7200000000000006</v>
      </c>
      <c r="E2092" s="190"/>
    </row>
    <row r="2093" spans="1:5" x14ac:dyDescent="0.3">
      <c r="A2093" s="486">
        <v>1917449</v>
      </c>
      <c r="B2093" s="180" t="s">
        <v>33478</v>
      </c>
      <c r="C2093" s="479" t="s">
        <v>82</v>
      </c>
      <c r="D2093" s="182">
        <v>10.71</v>
      </c>
      <c r="E2093" s="190"/>
    </row>
    <row r="2094" spans="1:5" x14ac:dyDescent="0.3">
      <c r="A2094" s="486">
        <v>1917450</v>
      </c>
      <c r="B2094" s="180" t="s">
        <v>33479</v>
      </c>
      <c r="C2094" s="479" t="s">
        <v>82</v>
      </c>
      <c r="D2094" s="182">
        <v>11.9</v>
      </c>
      <c r="E2094" s="190"/>
    </row>
    <row r="2095" spans="1:5" x14ac:dyDescent="0.3">
      <c r="A2095" s="486">
        <v>1917451</v>
      </c>
      <c r="B2095" s="180" t="s">
        <v>33480</v>
      </c>
      <c r="C2095" s="479" t="s">
        <v>82</v>
      </c>
      <c r="D2095" s="182">
        <v>14.53</v>
      </c>
      <c r="E2095" s="190"/>
    </row>
    <row r="2096" spans="1:5" x14ac:dyDescent="0.3">
      <c r="A2096" s="486">
        <v>1917452</v>
      </c>
      <c r="B2096" s="180" t="s">
        <v>33481</v>
      </c>
      <c r="C2096" s="479" t="s">
        <v>82</v>
      </c>
      <c r="D2096" s="182">
        <v>17.079999999999998</v>
      </c>
      <c r="E2096" s="190"/>
    </row>
    <row r="2097" spans="1:5" x14ac:dyDescent="0.3">
      <c r="A2097" s="486">
        <v>1917453</v>
      </c>
      <c r="B2097" s="180" t="s">
        <v>33482</v>
      </c>
      <c r="C2097" s="479" t="s">
        <v>82</v>
      </c>
      <c r="D2097" s="182">
        <v>20.16</v>
      </c>
      <c r="E2097" s="190"/>
    </row>
    <row r="2098" spans="1:5" x14ac:dyDescent="0.3">
      <c r="A2098" s="486">
        <v>1917454</v>
      </c>
      <c r="B2098" s="180" t="s">
        <v>33483</v>
      </c>
      <c r="C2098" s="479" t="s">
        <v>82</v>
      </c>
      <c r="D2098" s="182">
        <v>23.54</v>
      </c>
      <c r="E2098" s="190"/>
    </row>
    <row r="2099" spans="1:5" x14ac:dyDescent="0.3">
      <c r="A2099" s="486">
        <v>1917455</v>
      </c>
      <c r="B2099" s="180" t="s">
        <v>33484</v>
      </c>
      <c r="C2099" s="479" t="s">
        <v>82</v>
      </c>
      <c r="D2099" s="182">
        <v>27.89</v>
      </c>
      <c r="E2099" s="190"/>
    </row>
    <row r="2100" spans="1:5" x14ac:dyDescent="0.3">
      <c r="A2100" s="486">
        <v>1917456</v>
      </c>
      <c r="B2100" s="180" t="s">
        <v>33485</v>
      </c>
      <c r="C2100" s="479" t="s">
        <v>82</v>
      </c>
      <c r="D2100" s="182">
        <v>32.57</v>
      </c>
      <c r="E2100" s="190"/>
    </row>
    <row r="2101" spans="1:5" x14ac:dyDescent="0.3">
      <c r="A2101" s="486">
        <v>1917457</v>
      </c>
      <c r="B2101" s="180" t="s">
        <v>33486</v>
      </c>
      <c r="C2101" s="479" t="s">
        <v>82</v>
      </c>
      <c r="D2101" s="182">
        <v>36.770000000000003</v>
      </c>
      <c r="E2101" s="190"/>
    </row>
    <row r="2102" spans="1:5" x14ac:dyDescent="0.3">
      <c r="A2102" s="486">
        <v>1917458</v>
      </c>
      <c r="B2102" s="180" t="s">
        <v>33487</v>
      </c>
      <c r="C2102" s="479" t="s">
        <v>82</v>
      </c>
      <c r="D2102" s="182">
        <v>42.33</v>
      </c>
      <c r="E2102" s="190"/>
    </row>
    <row r="2103" spans="1:5" x14ac:dyDescent="0.3">
      <c r="A2103" s="486">
        <v>1917459</v>
      </c>
      <c r="B2103" s="180" t="s">
        <v>33488</v>
      </c>
      <c r="C2103" s="479" t="s">
        <v>82</v>
      </c>
      <c r="D2103" s="182">
        <v>44.62</v>
      </c>
      <c r="E2103" s="190"/>
    </row>
    <row r="2104" spans="1:5" x14ac:dyDescent="0.3">
      <c r="A2104" s="486">
        <v>1917440</v>
      </c>
      <c r="B2104" s="180" t="s">
        <v>33489</v>
      </c>
      <c r="C2104" s="479" t="s">
        <v>82</v>
      </c>
      <c r="D2104" s="182">
        <v>4.3899999999999997</v>
      </c>
      <c r="E2104" s="190"/>
    </row>
    <row r="2105" spans="1:5" x14ac:dyDescent="0.3">
      <c r="A2105" s="486">
        <v>1917441</v>
      </c>
      <c r="B2105" s="180" t="s">
        <v>33490</v>
      </c>
      <c r="C2105" s="479" t="s">
        <v>82</v>
      </c>
      <c r="D2105" s="182">
        <v>4.97</v>
      </c>
      <c r="E2105" s="190"/>
    </row>
    <row r="2106" spans="1:5" x14ac:dyDescent="0.3">
      <c r="A2106" s="486">
        <v>1917442</v>
      </c>
      <c r="B2106" s="180" t="s">
        <v>33491</v>
      </c>
      <c r="C2106" s="479" t="s">
        <v>82</v>
      </c>
      <c r="D2106" s="182">
        <v>5.54</v>
      </c>
      <c r="E2106" s="190"/>
    </row>
    <row r="2107" spans="1:5" x14ac:dyDescent="0.3">
      <c r="A2107" s="486">
        <v>1917734</v>
      </c>
      <c r="B2107" s="180" t="s">
        <v>33492</v>
      </c>
      <c r="C2107" s="479" t="s">
        <v>82</v>
      </c>
      <c r="D2107" s="182">
        <v>4.07</v>
      </c>
      <c r="E2107" s="190"/>
    </row>
    <row r="2108" spans="1:5" x14ac:dyDescent="0.3">
      <c r="A2108" s="486">
        <v>1917055</v>
      </c>
      <c r="B2108" s="180" t="s">
        <v>58972</v>
      </c>
      <c r="C2108" s="479" t="s">
        <v>82</v>
      </c>
      <c r="D2108" s="182">
        <v>11.12</v>
      </c>
      <c r="E2108" s="190"/>
    </row>
    <row r="2109" spans="1:5" x14ac:dyDescent="0.3">
      <c r="A2109" s="486">
        <v>1917056</v>
      </c>
      <c r="B2109" s="180" t="s">
        <v>58973</v>
      </c>
      <c r="C2109" s="479" t="s">
        <v>82</v>
      </c>
      <c r="D2109" s="182">
        <v>11.33</v>
      </c>
      <c r="E2109" s="190"/>
    </row>
    <row r="2110" spans="1:5" x14ac:dyDescent="0.3">
      <c r="A2110" s="486">
        <v>1917057</v>
      </c>
      <c r="B2110" s="180" t="s">
        <v>58974</v>
      </c>
      <c r="C2110" s="479" t="s">
        <v>82</v>
      </c>
      <c r="D2110" s="182">
        <v>11.54</v>
      </c>
      <c r="E2110" s="190"/>
    </row>
    <row r="2111" spans="1:5" x14ac:dyDescent="0.3">
      <c r="A2111" s="486">
        <v>1917058</v>
      </c>
      <c r="B2111" s="180" t="s">
        <v>58975</v>
      </c>
      <c r="C2111" s="479" t="s">
        <v>82</v>
      </c>
      <c r="D2111" s="182">
        <v>11.77</v>
      </c>
      <c r="E2111" s="190"/>
    </row>
    <row r="2112" spans="1:5" x14ac:dyDescent="0.3">
      <c r="A2112" s="486">
        <v>1917059</v>
      </c>
      <c r="B2112" s="180" t="s">
        <v>58976</v>
      </c>
      <c r="C2112" s="479" t="s">
        <v>82</v>
      </c>
      <c r="D2112" s="182">
        <v>12</v>
      </c>
      <c r="E2112" s="190"/>
    </row>
    <row r="2113" spans="1:5" x14ac:dyDescent="0.3">
      <c r="A2113" s="486">
        <v>1917060</v>
      </c>
      <c r="B2113" s="180" t="s">
        <v>58977</v>
      </c>
      <c r="C2113" s="479" t="s">
        <v>82</v>
      </c>
      <c r="D2113" s="182">
        <v>12.13</v>
      </c>
      <c r="E2113" s="190"/>
    </row>
    <row r="2114" spans="1:5" x14ac:dyDescent="0.3">
      <c r="A2114" s="486">
        <v>1901536</v>
      </c>
      <c r="B2114" s="180" t="s">
        <v>58978</v>
      </c>
      <c r="C2114" s="479" t="s">
        <v>82</v>
      </c>
      <c r="D2114" s="182">
        <v>7.44</v>
      </c>
      <c r="E2114" s="190"/>
    </row>
    <row r="2115" spans="1:5" x14ac:dyDescent="0.3">
      <c r="A2115" s="486">
        <v>1901537</v>
      </c>
      <c r="B2115" s="180" t="s">
        <v>58979</v>
      </c>
      <c r="C2115" s="479" t="s">
        <v>82</v>
      </c>
      <c r="D2115" s="182">
        <v>7.5</v>
      </c>
      <c r="E2115" s="190"/>
    </row>
    <row r="2116" spans="1:5" x14ac:dyDescent="0.3">
      <c r="A2116" s="486">
        <v>1901538</v>
      </c>
      <c r="B2116" s="180" t="s">
        <v>58980</v>
      </c>
      <c r="C2116" s="479" t="s">
        <v>82</v>
      </c>
      <c r="D2116" s="182">
        <v>7.56</v>
      </c>
      <c r="E2116" s="190"/>
    </row>
    <row r="2117" spans="1:5" x14ac:dyDescent="0.3">
      <c r="A2117" s="486">
        <v>1901539</v>
      </c>
      <c r="B2117" s="180" t="s">
        <v>58981</v>
      </c>
      <c r="C2117" s="479" t="s">
        <v>82</v>
      </c>
      <c r="D2117" s="182">
        <v>7.63</v>
      </c>
      <c r="E2117" s="190"/>
    </row>
    <row r="2118" spans="1:5" x14ac:dyDescent="0.3">
      <c r="A2118" s="486">
        <v>1901540</v>
      </c>
      <c r="B2118" s="180" t="s">
        <v>58982</v>
      </c>
      <c r="C2118" s="479" t="s">
        <v>82</v>
      </c>
      <c r="D2118" s="182">
        <v>7.7</v>
      </c>
      <c r="E2118" s="190"/>
    </row>
    <row r="2119" spans="1:5" x14ac:dyDescent="0.3">
      <c r="A2119" s="486">
        <v>1901535</v>
      </c>
      <c r="B2119" s="180" t="s">
        <v>58983</v>
      </c>
      <c r="C2119" s="479" t="s">
        <v>82</v>
      </c>
      <c r="D2119" s="182">
        <v>7.73</v>
      </c>
      <c r="E2119" s="190"/>
    </row>
    <row r="2120" spans="1:5" x14ac:dyDescent="0.3">
      <c r="A2120" s="486">
        <v>1901542</v>
      </c>
      <c r="B2120" s="180" t="s">
        <v>58984</v>
      </c>
      <c r="C2120" s="479" t="s">
        <v>82</v>
      </c>
      <c r="D2120" s="182">
        <v>9.83</v>
      </c>
      <c r="E2120" s="190"/>
    </row>
    <row r="2121" spans="1:5" x14ac:dyDescent="0.3">
      <c r="A2121" s="486">
        <v>1901543</v>
      </c>
      <c r="B2121" s="180" t="s">
        <v>58985</v>
      </c>
      <c r="C2121" s="479" t="s">
        <v>82</v>
      </c>
      <c r="D2121" s="182">
        <v>9.8800000000000008</v>
      </c>
      <c r="E2121" s="190"/>
    </row>
    <row r="2122" spans="1:5" x14ac:dyDescent="0.3">
      <c r="A2122" s="486">
        <v>1901544</v>
      </c>
      <c r="B2122" s="180" t="s">
        <v>58986</v>
      </c>
      <c r="C2122" s="479" t="s">
        <v>82</v>
      </c>
      <c r="D2122" s="182">
        <v>9.94</v>
      </c>
      <c r="E2122" s="190"/>
    </row>
    <row r="2123" spans="1:5" x14ac:dyDescent="0.3">
      <c r="A2123" s="486">
        <v>1901545</v>
      </c>
      <c r="B2123" s="180" t="s">
        <v>58987</v>
      </c>
      <c r="C2123" s="479" t="s">
        <v>82</v>
      </c>
      <c r="D2123" s="182">
        <v>10.01</v>
      </c>
      <c r="E2123" s="190"/>
    </row>
    <row r="2124" spans="1:5" x14ac:dyDescent="0.3">
      <c r="A2124" s="486">
        <v>1901546</v>
      </c>
      <c r="B2124" s="180" t="s">
        <v>58988</v>
      </c>
      <c r="C2124" s="479" t="s">
        <v>82</v>
      </c>
      <c r="D2124" s="182">
        <v>10.07</v>
      </c>
      <c r="E2124" s="190"/>
    </row>
    <row r="2125" spans="1:5" x14ac:dyDescent="0.3">
      <c r="A2125" s="486">
        <v>1901541</v>
      </c>
      <c r="B2125" s="180" t="s">
        <v>58989</v>
      </c>
      <c r="C2125" s="479" t="s">
        <v>82</v>
      </c>
      <c r="D2125" s="182">
        <v>10.11</v>
      </c>
      <c r="E2125" s="190"/>
    </row>
    <row r="2126" spans="1:5" x14ac:dyDescent="0.3">
      <c r="A2126" s="486">
        <v>1917091</v>
      </c>
      <c r="B2126" s="180" t="s">
        <v>58990</v>
      </c>
      <c r="C2126" s="479" t="s">
        <v>82</v>
      </c>
      <c r="D2126" s="182">
        <v>7.86</v>
      </c>
      <c r="E2126" s="190"/>
    </row>
    <row r="2127" spans="1:5" x14ac:dyDescent="0.3">
      <c r="A2127" s="486">
        <v>1917092</v>
      </c>
      <c r="B2127" s="180" t="s">
        <v>58991</v>
      </c>
      <c r="C2127" s="479" t="s">
        <v>82</v>
      </c>
      <c r="D2127" s="182">
        <v>7.99</v>
      </c>
      <c r="E2127" s="190"/>
    </row>
    <row r="2128" spans="1:5" x14ac:dyDescent="0.3">
      <c r="A2128" s="486">
        <v>1917093</v>
      </c>
      <c r="B2128" s="180" t="s">
        <v>58992</v>
      </c>
      <c r="C2128" s="479" t="s">
        <v>82</v>
      </c>
      <c r="D2128" s="182">
        <v>8.1199999999999992</v>
      </c>
      <c r="E2128" s="190"/>
    </row>
    <row r="2129" spans="1:5" x14ac:dyDescent="0.3">
      <c r="A2129" s="486">
        <v>1917094</v>
      </c>
      <c r="B2129" s="180" t="s">
        <v>58993</v>
      </c>
      <c r="C2129" s="479" t="s">
        <v>82</v>
      </c>
      <c r="D2129" s="182">
        <v>8.26</v>
      </c>
      <c r="E2129" s="190"/>
    </row>
    <row r="2130" spans="1:5" x14ac:dyDescent="0.3">
      <c r="A2130" s="486">
        <v>1917095</v>
      </c>
      <c r="B2130" s="180" t="s">
        <v>58994</v>
      </c>
      <c r="C2130" s="479" t="s">
        <v>82</v>
      </c>
      <c r="D2130" s="182">
        <v>8.41</v>
      </c>
      <c r="E2130" s="190"/>
    </row>
    <row r="2131" spans="1:5" x14ac:dyDescent="0.3">
      <c r="A2131" s="486">
        <v>1917096</v>
      </c>
      <c r="B2131" s="180" t="s">
        <v>58995</v>
      </c>
      <c r="C2131" s="479" t="s">
        <v>82</v>
      </c>
      <c r="D2131" s="182">
        <v>8.49</v>
      </c>
      <c r="E2131" s="190"/>
    </row>
    <row r="2132" spans="1:5" x14ac:dyDescent="0.3">
      <c r="A2132" s="486">
        <v>1901548</v>
      </c>
      <c r="B2132" s="180" t="s">
        <v>58996</v>
      </c>
      <c r="C2132" s="479" t="s">
        <v>82</v>
      </c>
      <c r="D2132" s="182">
        <v>12.28</v>
      </c>
      <c r="E2132" s="190"/>
    </row>
    <row r="2133" spans="1:5" x14ac:dyDescent="0.3">
      <c r="A2133" s="486">
        <v>1901549</v>
      </c>
      <c r="B2133" s="180" t="s">
        <v>58997</v>
      </c>
      <c r="C2133" s="479" t="s">
        <v>82</v>
      </c>
      <c r="D2133" s="182">
        <v>12.33</v>
      </c>
      <c r="E2133" s="190"/>
    </row>
    <row r="2134" spans="1:5" x14ac:dyDescent="0.3">
      <c r="A2134" s="486">
        <v>1901550</v>
      </c>
      <c r="B2134" s="180" t="s">
        <v>58998</v>
      </c>
      <c r="C2134" s="479" t="s">
        <v>82</v>
      </c>
      <c r="D2134" s="182">
        <v>12.39</v>
      </c>
      <c r="E2134" s="190"/>
    </row>
    <row r="2135" spans="1:5" x14ac:dyDescent="0.3">
      <c r="A2135" s="486">
        <v>1901551</v>
      </c>
      <c r="B2135" s="180" t="s">
        <v>58999</v>
      </c>
      <c r="C2135" s="479" t="s">
        <v>82</v>
      </c>
      <c r="D2135" s="182">
        <v>12.45</v>
      </c>
      <c r="E2135" s="190"/>
    </row>
    <row r="2136" spans="1:5" x14ac:dyDescent="0.3">
      <c r="A2136" s="486">
        <v>1901552</v>
      </c>
      <c r="B2136" s="180" t="s">
        <v>59000</v>
      </c>
      <c r="C2136" s="479" t="s">
        <v>82</v>
      </c>
      <c r="D2136" s="182">
        <v>12.52</v>
      </c>
      <c r="E2136" s="190"/>
    </row>
    <row r="2137" spans="1:5" x14ac:dyDescent="0.3">
      <c r="A2137" s="486">
        <v>1901547</v>
      </c>
      <c r="B2137" s="180" t="s">
        <v>59001</v>
      </c>
      <c r="C2137" s="479" t="s">
        <v>82</v>
      </c>
      <c r="D2137" s="182">
        <v>12.55</v>
      </c>
      <c r="E2137" s="190"/>
    </row>
    <row r="2138" spans="1:5" x14ac:dyDescent="0.3">
      <c r="A2138" s="486">
        <v>1917127</v>
      </c>
      <c r="B2138" s="180" t="s">
        <v>59002</v>
      </c>
      <c r="C2138" s="479" t="s">
        <v>82</v>
      </c>
      <c r="D2138" s="182">
        <v>7.53</v>
      </c>
      <c r="E2138" s="190"/>
    </row>
    <row r="2139" spans="1:5" x14ac:dyDescent="0.3">
      <c r="A2139" s="486">
        <v>1917128</v>
      </c>
      <c r="B2139" s="180" t="s">
        <v>59003</v>
      </c>
      <c r="C2139" s="479" t="s">
        <v>82</v>
      </c>
      <c r="D2139" s="182">
        <v>7.63</v>
      </c>
      <c r="E2139" s="190"/>
    </row>
    <row r="2140" spans="1:5" x14ac:dyDescent="0.3">
      <c r="A2140" s="486">
        <v>1917129</v>
      </c>
      <c r="B2140" s="180" t="s">
        <v>59004</v>
      </c>
      <c r="C2140" s="479" t="s">
        <v>82</v>
      </c>
      <c r="D2140" s="182">
        <v>7.74</v>
      </c>
      <c r="E2140" s="190"/>
    </row>
    <row r="2141" spans="1:5" x14ac:dyDescent="0.3">
      <c r="A2141" s="486">
        <v>1917130</v>
      </c>
      <c r="B2141" s="180" t="s">
        <v>59005</v>
      </c>
      <c r="C2141" s="479" t="s">
        <v>82</v>
      </c>
      <c r="D2141" s="182">
        <v>7.85</v>
      </c>
      <c r="E2141" s="190"/>
    </row>
    <row r="2142" spans="1:5" x14ac:dyDescent="0.3">
      <c r="A2142" s="486">
        <v>1917131</v>
      </c>
      <c r="B2142" s="180" t="s">
        <v>59006</v>
      </c>
      <c r="C2142" s="479" t="s">
        <v>82</v>
      </c>
      <c r="D2142" s="182">
        <v>7.97</v>
      </c>
      <c r="E2142" s="190"/>
    </row>
    <row r="2143" spans="1:5" x14ac:dyDescent="0.3">
      <c r="A2143" s="486">
        <v>1917132</v>
      </c>
      <c r="B2143" s="180" t="s">
        <v>59007</v>
      </c>
      <c r="C2143" s="479" t="s">
        <v>82</v>
      </c>
      <c r="D2143" s="182">
        <v>8.0399999999999991</v>
      </c>
      <c r="E2143" s="190"/>
    </row>
    <row r="2144" spans="1:5" x14ac:dyDescent="0.3">
      <c r="A2144" s="486">
        <v>1917163</v>
      </c>
      <c r="B2144" s="180" t="s">
        <v>59008</v>
      </c>
      <c r="C2144" s="479" t="s">
        <v>82</v>
      </c>
      <c r="D2144" s="182">
        <v>7.17</v>
      </c>
      <c r="E2144" s="190"/>
    </row>
    <row r="2145" spans="1:5" x14ac:dyDescent="0.3">
      <c r="A2145" s="486">
        <v>1917164</v>
      </c>
      <c r="B2145" s="180" t="s">
        <v>59009</v>
      </c>
      <c r="C2145" s="479" t="s">
        <v>82</v>
      </c>
      <c r="D2145" s="182">
        <v>7.26</v>
      </c>
      <c r="E2145" s="190"/>
    </row>
    <row r="2146" spans="1:5" x14ac:dyDescent="0.3">
      <c r="A2146" s="486">
        <v>1917165</v>
      </c>
      <c r="B2146" s="180" t="s">
        <v>59010</v>
      </c>
      <c r="C2146" s="479" t="s">
        <v>82</v>
      </c>
      <c r="D2146" s="182">
        <v>7.36</v>
      </c>
      <c r="E2146" s="190"/>
    </row>
    <row r="2147" spans="1:5" x14ac:dyDescent="0.3">
      <c r="A2147" s="486">
        <v>1917166</v>
      </c>
      <c r="B2147" s="180" t="s">
        <v>59011</v>
      </c>
      <c r="C2147" s="479" t="s">
        <v>82</v>
      </c>
      <c r="D2147" s="182">
        <v>7.46</v>
      </c>
      <c r="E2147" s="190"/>
    </row>
    <row r="2148" spans="1:5" x14ac:dyDescent="0.3">
      <c r="A2148" s="486">
        <v>1917167</v>
      </c>
      <c r="B2148" s="180" t="s">
        <v>59012</v>
      </c>
      <c r="C2148" s="479" t="s">
        <v>82</v>
      </c>
      <c r="D2148" s="182">
        <v>7.56</v>
      </c>
      <c r="E2148" s="190"/>
    </row>
    <row r="2149" spans="1:5" x14ac:dyDescent="0.3">
      <c r="A2149" s="486">
        <v>1917168</v>
      </c>
      <c r="B2149" s="180" t="s">
        <v>59013</v>
      </c>
      <c r="C2149" s="479" t="s">
        <v>82</v>
      </c>
      <c r="D2149" s="182">
        <v>7.62</v>
      </c>
      <c r="E2149" s="190"/>
    </row>
    <row r="2150" spans="1:5" x14ac:dyDescent="0.3">
      <c r="A2150" s="486">
        <v>1917199</v>
      </c>
      <c r="B2150" s="180" t="s">
        <v>59014</v>
      </c>
      <c r="C2150" s="479" t="s">
        <v>82</v>
      </c>
      <c r="D2150" s="182">
        <v>7.95</v>
      </c>
      <c r="E2150" s="190"/>
    </row>
    <row r="2151" spans="1:5" x14ac:dyDescent="0.3">
      <c r="A2151" s="486">
        <v>1917200</v>
      </c>
      <c r="B2151" s="180" t="s">
        <v>59015</v>
      </c>
      <c r="C2151" s="479" t="s">
        <v>82</v>
      </c>
      <c r="D2151" s="182">
        <v>8.0299999999999994</v>
      </c>
      <c r="E2151" s="190"/>
    </row>
    <row r="2152" spans="1:5" x14ac:dyDescent="0.3">
      <c r="A2152" s="486">
        <v>1917201</v>
      </c>
      <c r="B2152" s="180" t="s">
        <v>59016</v>
      </c>
      <c r="C2152" s="479" t="s">
        <v>82</v>
      </c>
      <c r="D2152" s="182">
        <v>8.1199999999999992</v>
      </c>
      <c r="E2152" s="190"/>
    </row>
    <row r="2153" spans="1:5" x14ac:dyDescent="0.3">
      <c r="A2153" s="486">
        <v>1917202</v>
      </c>
      <c r="B2153" s="180" t="s">
        <v>59017</v>
      </c>
      <c r="C2153" s="479" t="s">
        <v>82</v>
      </c>
      <c r="D2153" s="182">
        <v>8.2100000000000009</v>
      </c>
      <c r="E2153" s="190"/>
    </row>
    <row r="2154" spans="1:5" x14ac:dyDescent="0.3">
      <c r="A2154" s="486">
        <v>1917203</v>
      </c>
      <c r="B2154" s="180" t="s">
        <v>59018</v>
      </c>
      <c r="C2154" s="479" t="s">
        <v>82</v>
      </c>
      <c r="D2154" s="182">
        <v>8.3000000000000007</v>
      </c>
      <c r="E2154" s="190"/>
    </row>
    <row r="2155" spans="1:5" x14ac:dyDescent="0.3">
      <c r="A2155" s="486">
        <v>1917204</v>
      </c>
      <c r="B2155" s="180" t="s">
        <v>59019</v>
      </c>
      <c r="C2155" s="479" t="s">
        <v>82</v>
      </c>
      <c r="D2155" s="182">
        <v>8.35</v>
      </c>
      <c r="E2155" s="190"/>
    </row>
    <row r="2156" spans="1:5" x14ac:dyDescent="0.3">
      <c r="A2156" s="486">
        <v>1917019</v>
      </c>
      <c r="B2156" s="180" t="s">
        <v>59020</v>
      </c>
      <c r="C2156" s="479" t="s">
        <v>82</v>
      </c>
      <c r="D2156" s="182">
        <v>15.08</v>
      </c>
      <c r="E2156" s="190"/>
    </row>
    <row r="2157" spans="1:5" x14ac:dyDescent="0.3">
      <c r="A2157" s="486">
        <v>1917020</v>
      </c>
      <c r="B2157" s="180" t="s">
        <v>59021</v>
      </c>
      <c r="C2157" s="479" t="s">
        <v>82</v>
      </c>
      <c r="D2157" s="182">
        <v>15.38</v>
      </c>
      <c r="E2157" s="190"/>
    </row>
    <row r="2158" spans="1:5" x14ac:dyDescent="0.3">
      <c r="A2158" s="486">
        <v>1917021</v>
      </c>
      <c r="B2158" s="180" t="s">
        <v>59022</v>
      </c>
      <c r="C2158" s="479" t="s">
        <v>82</v>
      </c>
      <c r="D2158" s="182">
        <v>15.68</v>
      </c>
      <c r="E2158" s="190"/>
    </row>
    <row r="2159" spans="1:5" x14ac:dyDescent="0.3">
      <c r="A2159" s="486">
        <v>1917022</v>
      </c>
      <c r="B2159" s="180" t="s">
        <v>59023</v>
      </c>
      <c r="C2159" s="479" t="s">
        <v>82</v>
      </c>
      <c r="D2159" s="182">
        <v>16</v>
      </c>
      <c r="E2159" s="190"/>
    </row>
    <row r="2160" spans="1:5" x14ac:dyDescent="0.3">
      <c r="A2160" s="486">
        <v>1917023</v>
      </c>
      <c r="B2160" s="180" t="s">
        <v>59024</v>
      </c>
      <c r="C2160" s="479" t="s">
        <v>82</v>
      </c>
      <c r="D2160" s="182">
        <v>16.34</v>
      </c>
      <c r="E2160" s="190"/>
    </row>
    <row r="2161" spans="1:5" x14ac:dyDescent="0.3">
      <c r="A2161" s="486">
        <v>1917024</v>
      </c>
      <c r="B2161" s="180" t="s">
        <v>59025</v>
      </c>
      <c r="C2161" s="479" t="s">
        <v>82</v>
      </c>
      <c r="D2161" s="182">
        <v>16.510000000000002</v>
      </c>
      <c r="E2161" s="190"/>
    </row>
    <row r="2162" spans="1:5" x14ac:dyDescent="0.3">
      <c r="A2162" s="486">
        <v>1917541</v>
      </c>
      <c r="B2162" s="180" t="s">
        <v>33493</v>
      </c>
      <c r="C2162" s="479" t="s">
        <v>82</v>
      </c>
      <c r="D2162" s="182">
        <v>5.42</v>
      </c>
      <c r="E2162" s="190"/>
    </row>
    <row r="2163" spans="1:5" x14ac:dyDescent="0.3">
      <c r="A2163" s="486">
        <v>1917542</v>
      </c>
      <c r="B2163" s="180" t="s">
        <v>33494</v>
      </c>
      <c r="C2163" s="479" t="s">
        <v>82</v>
      </c>
      <c r="D2163" s="182">
        <v>6.08</v>
      </c>
      <c r="E2163" s="190"/>
    </row>
    <row r="2164" spans="1:5" x14ac:dyDescent="0.3">
      <c r="A2164" s="486">
        <v>1917543</v>
      </c>
      <c r="B2164" s="180" t="s">
        <v>33495</v>
      </c>
      <c r="C2164" s="479" t="s">
        <v>82</v>
      </c>
      <c r="D2164" s="182">
        <v>6.39</v>
      </c>
      <c r="E2164" s="190"/>
    </row>
    <row r="2165" spans="1:5" x14ac:dyDescent="0.3">
      <c r="A2165" s="486">
        <v>1917544</v>
      </c>
      <c r="B2165" s="180" t="s">
        <v>33496</v>
      </c>
      <c r="C2165" s="479" t="s">
        <v>82</v>
      </c>
      <c r="D2165" s="182">
        <v>6.71</v>
      </c>
      <c r="E2165" s="190"/>
    </row>
    <row r="2166" spans="1:5" x14ac:dyDescent="0.3">
      <c r="A2166" s="486">
        <v>1917545</v>
      </c>
      <c r="B2166" s="180" t="s">
        <v>33497</v>
      </c>
      <c r="C2166" s="479" t="s">
        <v>82</v>
      </c>
      <c r="D2166" s="182">
        <v>7.11</v>
      </c>
      <c r="E2166" s="190"/>
    </row>
    <row r="2167" spans="1:5" x14ac:dyDescent="0.3">
      <c r="A2167" s="486">
        <v>1917546</v>
      </c>
      <c r="B2167" s="180" t="s">
        <v>33498</v>
      </c>
      <c r="C2167" s="479" t="s">
        <v>82</v>
      </c>
      <c r="D2167" s="182">
        <v>7.45</v>
      </c>
      <c r="E2167" s="190"/>
    </row>
    <row r="2168" spans="1:5" x14ac:dyDescent="0.3">
      <c r="A2168" s="486">
        <v>1917547</v>
      </c>
      <c r="B2168" s="180" t="s">
        <v>33499</v>
      </c>
      <c r="C2168" s="479" t="s">
        <v>82</v>
      </c>
      <c r="D2168" s="182">
        <v>8.15</v>
      </c>
      <c r="E2168" s="190"/>
    </row>
    <row r="2169" spans="1:5" x14ac:dyDescent="0.3">
      <c r="A2169" s="486">
        <v>1917548</v>
      </c>
      <c r="B2169" s="180" t="s">
        <v>33500</v>
      </c>
      <c r="C2169" s="479" t="s">
        <v>82</v>
      </c>
      <c r="D2169" s="182">
        <v>8.58</v>
      </c>
      <c r="E2169" s="190"/>
    </row>
    <row r="2170" spans="1:5" x14ac:dyDescent="0.3">
      <c r="A2170" s="486">
        <v>1917549</v>
      </c>
      <c r="B2170" s="180" t="s">
        <v>33501</v>
      </c>
      <c r="C2170" s="479" t="s">
        <v>82</v>
      </c>
      <c r="D2170" s="182">
        <v>9.01</v>
      </c>
      <c r="E2170" s="190"/>
    </row>
    <row r="2171" spans="1:5" x14ac:dyDescent="0.3">
      <c r="A2171" s="486">
        <v>1917550</v>
      </c>
      <c r="B2171" s="180" t="s">
        <v>33502</v>
      </c>
      <c r="C2171" s="479" t="s">
        <v>82</v>
      </c>
      <c r="D2171" s="182">
        <v>9.49</v>
      </c>
      <c r="E2171" s="190"/>
    </row>
    <row r="2172" spans="1:5" x14ac:dyDescent="0.3">
      <c r="A2172" s="486">
        <v>1917551</v>
      </c>
      <c r="B2172" s="180" t="s">
        <v>33503</v>
      </c>
      <c r="C2172" s="479" t="s">
        <v>82</v>
      </c>
      <c r="D2172" s="182">
        <v>10.26</v>
      </c>
      <c r="E2172" s="190"/>
    </row>
    <row r="2173" spans="1:5" x14ac:dyDescent="0.3">
      <c r="A2173" s="486">
        <v>1917552</v>
      </c>
      <c r="B2173" s="180" t="s">
        <v>33504</v>
      </c>
      <c r="C2173" s="479" t="s">
        <v>82</v>
      </c>
      <c r="D2173" s="182">
        <v>10.78</v>
      </c>
      <c r="E2173" s="190"/>
    </row>
    <row r="2174" spans="1:5" x14ac:dyDescent="0.3">
      <c r="A2174" s="486">
        <v>1917553</v>
      </c>
      <c r="B2174" s="180" t="s">
        <v>33505</v>
      </c>
      <c r="C2174" s="479" t="s">
        <v>82</v>
      </c>
      <c r="D2174" s="182">
        <v>10.63</v>
      </c>
      <c r="E2174" s="190"/>
    </row>
    <row r="2175" spans="1:5" x14ac:dyDescent="0.3">
      <c r="A2175" s="486">
        <v>1917554</v>
      </c>
      <c r="B2175" s="180" t="s">
        <v>33506</v>
      </c>
      <c r="C2175" s="479" t="s">
        <v>82</v>
      </c>
      <c r="D2175" s="182">
        <v>11.75</v>
      </c>
      <c r="E2175" s="190"/>
    </row>
    <row r="2176" spans="1:5" x14ac:dyDescent="0.3">
      <c r="A2176" s="486">
        <v>1917555</v>
      </c>
      <c r="B2176" s="180" t="s">
        <v>33507</v>
      </c>
      <c r="C2176" s="479" t="s">
        <v>82</v>
      </c>
      <c r="D2176" s="182">
        <v>12.3</v>
      </c>
      <c r="E2176" s="190"/>
    </row>
    <row r="2177" spans="1:5" x14ac:dyDescent="0.3">
      <c r="A2177" s="486">
        <v>1917556</v>
      </c>
      <c r="B2177" s="180" t="s">
        <v>33508</v>
      </c>
      <c r="C2177" s="479" t="s">
        <v>82</v>
      </c>
      <c r="D2177" s="182">
        <v>13.22</v>
      </c>
      <c r="E2177" s="190"/>
    </row>
    <row r="2178" spans="1:5" x14ac:dyDescent="0.3">
      <c r="A2178" s="486">
        <v>1917557</v>
      </c>
      <c r="B2178" s="180" t="s">
        <v>33509</v>
      </c>
      <c r="C2178" s="479" t="s">
        <v>82</v>
      </c>
      <c r="D2178" s="182">
        <v>13.82</v>
      </c>
      <c r="E2178" s="190"/>
    </row>
    <row r="2179" spans="1:5" x14ac:dyDescent="0.3">
      <c r="A2179" s="486">
        <v>1917558</v>
      </c>
      <c r="B2179" s="180" t="s">
        <v>33510</v>
      </c>
      <c r="C2179" s="479" t="s">
        <v>82</v>
      </c>
      <c r="D2179" s="182">
        <v>14.68</v>
      </c>
      <c r="E2179" s="190"/>
    </row>
    <row r="2180" spans="1:5" x14ac:dyDescent="0.3">
      <c r="A2180" s="486">
        <v>1917559</v>
      </c>
      <c r="B2180" s="180" t="s">
        <v>33511</v>
      </c>
      <c r="C2180" s="479" t="s">
        <v>82</v>
      </c>
      <c r="D2180" s="182">
        <v>16.12</v>
      </c>
      <c r="E2180" s="190"/>
    </row>
    <row r="2181" spans="1:5" x14ac:dyDescent="0.3">
      <c r="A2181" s="486">
        <v>1917560</v>
      </c>
      <c r="B2181" s="180" t="s">
        <v>33512</v>
      </c>
      <c r="C2181" s="479" t="s">
        <v>82</v>
      </c>
      <c r="D2181" s="182">
        <v>17.95</v>
      </c>
      <c r="E2181" s="190"/>
    </row>
    <row r="2182" spans="1:5" x14ac:dyDescent="0.3">
      <c r="A2182" s="486">
        <v>1917561</v>
      </c>
      <c r="B2182" s="180" t="s">
        <v>33513</v>
      </c>
      <c r="C2182" s="479" t="s">
        <v>82</v>
      </c>
      <c r="D2182" s="182">
        <v>19.73</v>
      </c>
      <c r="E2182" s="190"/>
    </row>
    <row r="2183" spans="1:5" x14ac:dyDescent="0.3">
      <c r="A2183" s="486">
        <v>1917562</v>
      </c>
      <c r="B2183" s="180" t="s">
        <v>33514</v>
      </c>
      <c r="C2183" s="479" t="s">
        <v>82</v>
      </c>
      <c r="D2183" s="182">
        <v>21.77</v>
      </c>
      <c r="E2183" s="190"/>
    </row>
    <row r="2184" spans="1:5" x14ac:dyDescent="0.3">
      <c r="A2184" s="486">
        <v>1917563</v>
      </c>
      <c r="B2184" s="180" t="s">
        <v>33515</v>
      </c>
      <c r="C2184" s="479" t="s">
        <v>82</v>
      </c>
      <c r="D2184" s="182">
        <v>23.64</v>
      </c>
      <c r="E2184" s="190"/>
    </row>
    <row r="2185" spans="1:5" x14ac:dyDescent="0.3">
      <c r="A2185" s="486">
        <v>1917564</v>
      </c>
      <c r="B2185" s="180" t="s">
        <v>33516</v>
      </c>
      <c r="C2185" s="479" t="s">
        <v>82</v>
      </c>
      <c r="D2185" s="182">
        <v>25.66</v>
      </c>
      <c r="E2185" s="190"/>
    </row>
    <row r="2186" spans="1:5" x14ac:dyDescent="0.3">
      <c r="A2186" s="486">
        <v>1917565</v>
      </c>
      <c r="B2186" s="180" t="s">
        <v>33517</v>
      </c>
      <c r="C2186" s="479" t="s">
        <v>82</v>
      </c>
      <c r="D2186" s="182">
        <v>28.37</v>
      </c>
      <c r="E2186" s="190"/>
    </row>
    <row r="2187" spans="1:5" x14ac:dyDescent="0.3">
      <c r="A2187" s="486">
        <v>1917538</v>
      </c>
      <c r="B2187" s="180" t="s">
        <v>33518</v>
      </c>
      <c r="C2187" s="479" t="s">
        <v>82</v>
      </c>
      <c r="D2187" s="182">
        <v>4.45</v>
      </c>
      <c r="E2187" s="190"/>
    </row>
    <row r="2188" spans="1:5" x14ac:dyDescent="0.3">
      <c r="A2188" s="486">
        <v>1917566</v>
      </c>
      <c r="B2188" s="180" t="s">
        <v>33519</v>
      </c>
      <c r="C2188" s="479" t="s">
        <v>82</v>
      </c>
      <c r="D2188" s="182">
        <v>31.08</v>
      </c>
      <c r="E2188" s="190"/>
    </row>
    <row r="2189" spans="1:5" x14ac:dyDescent="0.3">
      <c r="A2189" s="486">
        <v>1917567</v>
      </c>
      <c r="B2189" s="180" t="s">
        <v>33520</v>
      </c>
      <c r="C2189" s="479" t="s">
        <v>82</v>
      </c>
      <c r="D2189" s="182">
        <v>33.94</v>
      </c>
      <c r="E2189" s="190"/>
    </row>
    <row r="2190" spans="1:5" x14ac:dyDescent="0.3">
      <c r="A2190" s="486">
        <v>1917568</v>
      </c>
      <c r="B2190" s="180" t="s">
        <v>33521</v>
      </c>
      <c r="C2190" s="479" t="s">
        <v>82</v>
      </c>
      <c r="D2190" s="182">
        <v>36.700000000000003</v>
      </c>
      <c r="E2190" s="190"/>
    </row>
    <row r="2191" spans="1:5" x14ac:dyDescent="0.3">
      <c r="A2191" s="486">
        <v>1917569</v>
      </c>
      <c r="B2191" s="180" t="s">
        <v>33522</v>
      </c>
      <c r="C2191" s="479" t="s">
        <v>82</v>
      </c>
      <c r="D2191" s="182">
        <v>40.130000000000003</v>
      </c>
      <c r="E2191" s="190"/>
    </row>
    <row r="2192" spans="1:5" x14ac:dyDescent="0.3">
      <c r="A2192" s="486">
        <v>1917570</v>
      </c>
      <c r="B2192" s="180" t="s">
        <v>33523</v>
      </c>
      <c r="C2192" s="479" t="s">
        <v>82</v>
      </c>
      <c r="D2192" s="182">
        <v>43.27</v>
      </c>
      <c r="E2192" s="190"/>
    </row>
    <row r="2193" spans="1:5" x14ac:dyDescent="0.3">
      <c r="A2193" s="486">
        <v>1917571</v>
      </c>
      <c r="B2193" s="180" t="s">
        <v>33524</v>
      </c>
      <c r="C2193" s="479" t="s">
        <v>82</v>
      </c>
      <c r="D2193" s="182">
        <v>46.98</v>
      </c>
      <c r="E2193" s="190"/>
    </row>
    <row r="2194" spans="1:5" x14ac:dyDescent="0.3">
      <c r="A2194" s="486">
        <v>1917572</v>
      </c>
      <c r="B2194" s="180" t="s">
        <v>33525</v>
      </c>
      <c r="C2194" s="479" t="s">
        <v>82</v>
      </c>
      <c r="D2194" s="182">
        <v>51.12</v>
      </c>
      <c r="E2194" s="190"/>
    </row>
    <row r="2195" spans="1:5" x14ac:dyDescent="0.3">
      <c r="A2195" s="486">
        <v>1917573</v>
      </c>
      <c r="B2195" s="180" t="s">
        <v>33526</v>
      </c>
      <c r="C2195" s="479" t="s">
        <v>82</v>
      </c>
      <c r="D2195" s="182">
        <v>55.63</v>
      </c>
      <c r="E2195" s="190"/>
    </row>
    <row r="2196" spans="1:5" x14ac:dyDescent="0.3">
      <c r="A2196" s="486">
        <v>1917574</v>
      </c>
      <c r="B2196" s="180" t="s">
        <v>33527</v>
      </c>
      <c r="C2196" s="479" t="s">
        <v>82</v>
      </c>
      <c r="D2196" s="182">
        <v>59.79</v>
      </c>
      <c r="E2196" s="190"/>
    </row>
    <row r="2197" spans="1:5" x14ac:dyDescent="0.3">
      <c r="A2197" s="486">
        <v>1917539</v>
      </c>
      <c r="B2197" s="180" t="s">
        <v>33528</v>
      </c>
      <c r="C2197" s="479" t="s">
        <v>82</v>
      </c>
      <c r="D2197" s="182">
        <v>4.75</v>
      </c>
      <c r="E2197" s="190"/>
    </row>
    <row r="2198" spans="1:5" x14ac:dyDescent="0.3">
      <c r="A2198" s="486">
        <v>1917540</v>
      </c>
      <c r="B2198" s="180" t="s">
        <v>33529</v>
      </c>
      <c r="C2198" s="479" t="s">
        <v>82</v>
      </c>
      <c r="D2198" s="182">
        <v>5.12</v>
      </c>
      <c r="E2198" s="190"/>
    </row>
    <row r="2199" spans="1:5" x14ac:dyDescent="0.3">
      <c r="A2199" s="486">
        <v>1917738</v>
      </c>
      <c r="B2199" s="180" t="s">
        <v>33530</v>
      </c>
      <c r="C2199" s="479" t="s">
        <v>82</v>
      </c>
      <c r="D2199" s="182">
        <v>4.38</v>
      </c>
      <c r="E2199" s="190"/>
    </row>
    <row r="2200" spans="1:5" x14ac:dyDescent="0.3">
      <c r="A2200" s="486">
        <v>1917238</v>
      </c>
      <c r="B2200" s="180" t="s">
        <v>33531</v>
      </c>
      <c r="C2200" s="479" t="s">
        <v>82</v>
      </c>
      <c r="D2200" s="182">
        <v>6.9</v>
      </c>
      <c r="E2200" s="190"/>
    </row>
    <row r="2201" spans="1:5" x14ac:dyDescent="0.3">
      <c r="A2201" s="486">
        <v>1917239</v>
      </c>
      <c r="B2201" s="180" t="s">
        <v>33532</v>
      </c>
      <c r="C2201" s="479" t="s">
        <v>82</v>
      </c>
      <c r="D2201" s="182">
        <v>7.57</v>
      </c>
      <c r="E2201" s="190"/>
    </row>
    <row r="2202" spans="1:5" x14ac:dyDescent="0.3">
      <c r="A2202" s="486">
        <v>1917240</v>
      </c>
      <c r="B2202" s="180" t="s">
        <v>33533</v>
      </c>
      <c r="C2202" s="479" t="s">
        <v>82</v>
      </c>
      <c r="D2202" s="182">
        <v>8.1</v>
      </c>
      <c r="E2202" s="190"/>
    </row>
    <row r="2203" spans="1:5" x14ac:dyDescent="0.3">
      <c r="A2203" s="486">
        <v>1917241</v>
      </c>
      <c r="B2203" s="180" t="s">
        <v>33534</v>
      </c>
      <c r="C2203" s="479" t="s">
        <v>82</v>
      </c>
      <c r="D2203" s="182">
        <v>8.58</v>
      </c>
      <c r="E2203" s="190"/>
    </row>
    <row r="2204" spans="1:5" x14ac:dyDescent="0.3">
      <c r="A2204" s="486">
        <v>1917242</v>
      </c>
      <c r="B2204" s="180" t="s">
        <v>33535</v>
      </c>
      <c r="C2204" s="479" t="s">
        <v>82</v>
      </c>
      <c r="D2204" s="182">
        <v>9.0500000000000007</v>
      </c>
      <c r="E2204" s="190"/>
    </row>
    <row r="2205" spans="1:5" x14ac:dyDescent="0.3">
      <c r="A2205" s="486">
        <v>1917243</v>
      </c>
      <c r="B2205" s="180" t="s">
        <v>33536</v>
      </c>
      <c r="C2205" s="479" t="s">
        <v>82</v>
      </c>
      <c r="D2205" s="182">
        <v>9.5</v>
      </c>
      <c r="E2205" s="190"/>
    </row>
    <row r="2206" spans="1:5" x14ac:dyDescent="0.3">
      <c r="A2206" s="486">
        <v>1917244</v>
      </c>
      <c r="B2206" s="180" t="s">
        <v>33537</v>
      </c>
      <c r="C2206" s="479" t="s">
        <v>82</v>
      </c>
      <c r="D2206" s="182">
        <v>10.14</v>
      </c>
      <c r="E2206" s="190"/>
    </row>
    <row r="2207" spans="1:5" x14ac:dyDescent="0.3">
      <c r="A2207" s="486">
        <v>1917245</v>
      </c>
      <c r="B2207" s="180" t="s">
        <v>33538</v>
      </c>
      <c r="C2207" s="479" t="s">
        <v>82</v>
      </c>
      <c r="D2207" s="182">
        <v>10.68</v>
      </c>
      <c r="E2207" s="190"/>
    </row>
    <row r="2208" spans="1:5" x14ac:dyDescent="0.3">
      <c r="A2208" s="486">
        <v>1917246</v>
      </c>
      <c r="B2208" s="180" t="s">
        <v>33539</v>
      </c>
      <c r="C2208" s="479" t="s">
        <v>82</v>
      </c>
      <c r="D2208" s="182">
        <v>11.25</v>
      </c>
      <c r="E2208" s="190"/>
    </row>
    <row r="2209" spans="1:5" x14ac:dyDescent="0.3">
      <c r="A2209" s="486">
        <v>1917247</v>
      </c>
      <c r="B2209" s="180" t="s">
        <v>33540</v>
      </c>
      <c r="C2209" s="479" t="s">
        <v>82</v>
      </c>
      <c r="D2209" s="182">
        <v>12.2</v>
      </c>
      <c r="E2209" s="190"/>
    </row>
    <row r="2210" spans="1:5" x14ac:dyDescent="0.3">
      <c r="A2210" s="486">
        <v>1917248</v>
      </c>
      <c r="B2210" s="180" t="s">
        <v>33541</v>
      </c>
      <c r="C2210" s="479" t="s">
        <v>82</v>
      </c>
      <c r="D2210" s="182">
        <v>13.97</v>
      </c>
      <c r="E2210" s="190"/>
    </row>
    <row r="2211" spans="1:5" x14ac:dyDescent="0.3">
      <c r="A2211" s="486">
        <v>1917249</v>
      </c>
      <c r="B2211" s="180" t="s">
        <v>33542</v>
      </c>
      <c r="C2211" s="479" t="s">
        <v>82</v>
      </c>
      <c r="D2211" s="182">
        <v>16.75</v>
      </c>
      <c r="E2211" s="190"/>
    </row>
    <row r="2212" spans="1:5" x14ac:dyDescent="0.3">
      <c r="A2212" s="486">
        <v>1917235</v>
      </c>
      <c r="B2212" s="180" t="s">
        <v>33543</v>
      </c>
      <c r="C2212" s="479" t="s">
        <v>82</v>
      </c>
      <c r="D2212" s="182">
        <v>5.46</v>
      </c>
      <c r="E2212" s="190"/>
    </row>
    <row r="2213" spans="1:5" x14ac:dyDescent="0.3">
      <c r="A2213" s="486">
        <v>1917236</v>
      </c>
      <c r="B2213" s="180" t="s">
        <v>33544</v>
      </c>
      <c r="C2213" s="479" t="s">
        <v>82</v>
      </c>
      <c r="D2213" s="182">
        <v>5.85</v>
      </c>
      <c r="E2213" s="190"/>
    </row>
    <row r="2214" spans="1:5" x14ac:dyDescent="0.3">
      <c r="A2214" s="486">
        <v>1917237</v>
      </c>
      <c r="B2214" s="180" t="s">
        <v>33545</v>
      </c>
      <c r="C2214" s="479" t="s">
        <v>82</v>
      </c>
      <c r="D2214" s="182">
        <v>6.31</v>
      </c>
      <c r="E2214" s="190"/>
    </row>
    <row r="2215" spans="1:5" x14ac:dyDescent="0.3">
      <c r="A2215" s="486">
        <v>1917725</v>
      </c>
      <c r="B2215" s="180" t="s">
        <v>33546</v>
      </c>
      <c r="C2215" s="479" t="s">
        <v>82</v>
      </c>
      <c r="D2215" s="182">
        <v>5.32</v>
      </c>
      <c r="E2215" s="190"/>
    </row>
    <row r="2216" spans="1:5" x14ac:dyDescent="0.3">
      <c r="A2216" s="486">
        <v>1917311</v>
      </c>
      <c r="B2216" s="180" t="s">
        <v>33547</v>
      </c>
      <c r="C2216" s="479" t="s">
        <v>82</v>
      </c>
      <c r="D2216" s="182">
        <v>5.44</v>
      </c>
      <c r="E2216" s="190"/>
    </row>
    <row r="2217" spans="1:5" x14ac:dyDescent="0.3">
      <c r="A2217" s="486">
        <v>1917312</v>
      </c>
      <c r="B2217" s="180" t="s">
        <v>33548</v>
      </c>
      <c r="C2217" s="479" t="s">
        <v>82</v>
      </c>
      <c r="D2217" s="182">
        <v>6.17</v>
      </c>
      <c r="E2217" s="190"/>
    </row>
    <row r="2218" spans="1:5" x14ac:dyDescent="0.3">
      <c r="A2218" s="486">
        <v>1917313</v>
      </c>
      <c r="B2218" s="180" t="s">
        <v>33549</v>
      </c>
      <c r="C2218" s="479" t="s">
        <v>82</v>
      </c>
      <c r="D2218" s="182">
        <v>6.64</v>
      </c>
      <c r="E2218" s="190"/>
    </row>
    <row r="2219" spans="1:5" x14ac:dyDescent="0.3">
      <c r="A2219" s="486">
        <v>1917314</v>
      </c>
      <c r="B2219" s="180" t="s">
        <v>33550</v>
      </c>
      <c r="C2219" s="479" t="s">
        <v>82</v>
      </c>
      <c r="D2219" s="182">
        <v>7.08</v>
      </c>
      <c r="E2219" s="190"/>
    </row>
    <row r="2220" spans="1:5" x14ac:dyDescent="0.3">
      <c r="A2220" s="486">
        <v>1917315</v>
      </c>
      <c r="B2220" s="180" t="s">
        <v>33551</v>
      </c>
      <c r="C2220" s="479" t="s">
        <v>82</v>
      </c>
      <c r="D2220" s="182">
        <v>7.61</v>
      </c>
      <c r="E2220" s="190"/>
    </row>
    <row r="2221" spans="1:5" x14ac:dyDescent="0.3">
      <c r="A2221" s="486">
        <v>1917316</v>
      </c>
      <c r="B2221" s="180" t="s">
        <v>33552</v>
      </c>
      <c r="C2221" s="479" t="s">
        <v>82</v>
      </c>
      <c r="D2221" s="182">
        <v>8.14</v>
      </c>
      <c r="E2221" s="190"/>
    </row>
    <row r="2222" spans="1:5" x14ac:dyDescent="0.3">
      <c r="A2222" s="486">
        <v>1917317</v>
      </c>
      <c r="B2222" s="180" t="s">
        <v>33553</v>
      </c>
      <c r="C2222" s="479" t="s">
        <v>82</v>
      </c>
      <c r="D2222" s="182">
        <v>8.98</v>
      </c>
      <c r="E2222" s="190"/>
    </row>
    <row r="2223" spans="1:5" x14ac:dyDescent="0.3">
      <c r="A2223" s="486">
        <v>1917318</v>
      </c>
      <c r="B2223" s="180" t="s">
        <v>33554</v>
      </c>
      <c r="C2223" s="479" t="s">
        <v>82</v>
      </c>
      <c r="D2223" s="182">
        <v>9.7100000000000009</v>
      </c>
      <c r="E2223" s="190"/>
    </row>
    <row r="2224" spans="1:5" x14ac:dyDescent="0.3">
      <c r="A2224" s="486">
        <v>1917319</v>
      </c>
      <c r="B2224" s="180" t="s">
        <v>33555</v>
      </c>
      <c r="C2224" s="479" t="s">
        <v>82</v>
      </c>
      <c r="D2224" s="182">
        <v>10.38</v>
      </c>
      <c r="E2224" s="190"/>
    </row>
    <row r="2225" spans="1:5" x14ac:dyDescent="0.3">
      <c r="A2225" s="486">
        <v>1917320</v>
      </c>
      <c r="B2225" s="180" t="s">
        <v>33556</v>
      </c>
      <c r="C2225" s="479" t="s">
        <v>82</v>
      </c>
      <c r="D2225" s="182">
        <v>11.12</v>
      </c>
      <c r="E2225" s="190"/>
    </row>
    <row r="2226" spans="1:5" x14ac:dyDescent="0.3">
      <c r="A2226" s="486">
        <v>1917321</v>
      </c>
      <c r="B2226" s="180" t="s">
        <v>33557</v>
      </c>
      <c r="C2226" s="479" t="s">
        <v>82</v>
      </c>
      <c r="D2226" s="182">
        <v>13.59</v>
      </c>
      <c r="E2226" s="190"/>
    </row>
    <row r="2227" spans="1:5" x14ac:dyDescent="0.3">
      <c r="A2227" s="486">
        <v>1917322</v>
      </c>
      <c r="B2227" s="180" t="s">
        <v>33558</v>
      </c>
      <c r="C2227" s="479" t="s">
        <v>82</v>
      </c>
      <c r="D2227" s="182">
        <v>15.72</v>
      </c>
      <c r="E2227" s="190"/>
    </row>
    <row r="2228" spans="1:5" x14ac:dyDescent="0.3">
      <c r="A2228" s="486">
        <v>1917323</v>
      </c>
      <c r="B2228" s="180" t="s">
        <v>33559</v>
      </c>
      <c r="C2228" s="479" t="s">
        <v>82</v>
      </c>
      <c r="D2228" s="182">
        <v>18.45</v>
      </c>
      <c r="E2228" s="190"/>
    </row>
    <row r="2229" spans="1:5" x14ac:dyDescent="0.3">
      <c r="A2229" s="486">
        <v>1917324</v>
      </c>
      <c r="B2229" s="180" t="s">
        <v>33560</v>
      </c>
      <c r="C2229" s="479" t="s">
        <v>82</v>
      </c>
      <c r="D2229" s="182">
        <v>21.34</v>
      </c>
      <c r="E2229" s="190"/>
    </row>
    <row r="2230" spans="1:5" x14ac:dyDescent="0.3">
      <c r="A2230" s="486">
        <v>1917325</v>
      </c>
      <c r="B2230" s="180" t="s">
        <v>33561</v>
      </c>
      <c r="C2230" s="479" t="s">
        <v>82</v>
      </c>
      <c r="D2230" s="182">
        <v>24.75</v>
      </c>
      <c r="E2230" s="190"/>
    </row>
    <row r="2231" spans="1:5" x14ac:dyDescent="0.3">
      <c r="A2231" s="486">
        <v>1917326</v>
      </c>
      <c r="B2231" s="180" t="s">
        <v>33562</v>
      </c>
      <c r="C2231" s="479" t="s">
        <v>82</v>
      </c>
      <c r="D2231" s="182">
        <v>29.39</v>
      </c>
      <c r="E2231" s="190"/>
    </row>
    <row r="2232" spans="1:5" x14ac:dyDescent="0.3">
      <c r="A2232" s="486">
        <v>1917327</v>
      </c>
      <c r="B2232" s="180" t="s">
        <v>33563</v>
      </c>
      <c r="C2232" s="479" t="s">
        <v>82</v>
      </c>
      <c r="D2232" s="182">
        <v>34.1</v>
      </c>
      <c r="E2232" s="190"/>
    </row>
    <row r="2233" spans="1:5" x14ac:dyDescent="0.3">
      <c r="A2233" s="486">
        <v>1917328</v>
      </c>
      <c r="B2233" s="180" t="s">
        <v>33564</v>
      </c>
      <c r="C2233" s="479" t="s">
        <v>82</v>
      </c>
      <c r="D2233" s="182">
        <v>39.5</v>
      </c>
      <c r="E2233" s="190"/>
    </row>
    <row r="2234" spans="1:5" x14ac:dyDescent="0.3">
      <c r="A2234" s="486">
        <v>1917329</v>
      </c>
      <c r="B2234" s="180" t="s">
        <v>33565</v>
      </c>
      <c r="C2234" s="479" t="s">
        <v>82</v>
      </c>
      <c r="D2234" s="182">
        <v>43.22</v>
      </c>
      <c r="E2234" s="190"/>
    </row>
    <row r="2235" spans="1:5" x14ac:dyDescent="0.3">
      <c r="A2235" s="486">
        <v>1917330</v>
      </c>
      <c r="B2235" s="180" t="s">
        <v>33566</v>
      </c>
      <c r="C2235" s="479" t="s">
        <v>82</v>
      </c>
      <c r="D2235" s="182">
        <v>47.83</v>
      </c>
      <c r="E2235" s="190"/>
    </row>
    <row r="2236" spans="1:5" x14ac:dyDescent="0.3">
      <c r="A2236" s="486">
        <v>1917308</v>
      </c>
      <c r="B2236" s="180" t="s">
        <v>33567</v>
      </c>
      <c r="C2236" s="479" t="s">
        <v>82</v>
      </c>
      <c r="D2236" s="182">
        <v>4.43</v>
      </c>
      <c r="E2236" s="190"/>
    </row>
    <row r="2237" spans="1:5" x14ac:dyDescent="0.3">
      <c r="A2237" s="486">
        <v>1917309</v>
      </c>
      <c r="B2237" s="180" t="s">
        <v>33568</v>
      </c>
      <c r="C2237" s="479" t="s">
        <v>82</v>
      </c>
      <c r="D2237" s="182">
        <v>4.72</v>
      </c>
      <c r="E2237" s="190"/>
    </row>
    <row r="2238" spans="1:5" x14ac:dyDescent="0.3">
      <c r="A2238" s="486">
        <v>1917310</v>
      </c>
      <c r="B2238" s="180" t="s">
        <v>33569</v>
      </c>
      <c r="C2238" s="479" t="s">
        <v>82</v>
      </c>
      <c r="D2238" s="182">
        <v>5.04</v>
      </c>
      <c r="E2238" s="190"/>
    </row>
    <row r="2239" spans="1:5" x14ac:dyDescent="0.3">
      <c r="A2239" s="486">
        <v>1917730</v>
      </c>
      <c r="B2239" s="180" t="s">
        <v>33570</v>
      </c>
      <c r="C2239" s="479" t="s">
        <v>82</v>
      </c>
      <c r="D2239" s="182">
        <v>4.38</v>
      </c>
      <c r="E2239" s="190"/>
    </row>
    <row r="2240" spans="1:5" x14ac:dyDescent="0.3">
      <c r="A2240" s="486">
        <v>1917415</v>
      </c>
      <c r="B2240" s="180" t="s">
        <v>33571</v>
      </c>
      <c r="C2240" s="479" t="s">
        <v>82</v>
      </c>
      <c r="D2240" s="182">
        <v>5.38</v>
      </c>
      <c r="E2240" s="190"/>
    </row>
    <row r="2241" spans="1:5" x14ac:dyDescent="0.3">
      <c r="A2241" s="486">
        <v>1917416</v>
      </c>
      <c r="B2241" s="180" t="s">
        <v>33572</v>
      </c>
      <c r="C2241" s="479" t="s">
        <v>82</v>
      </c>
      <c r="D2241" s="182">
        <v>6.07</v>
      </c>
      <c r="E2241" s="190"/>
    </row>
    <row r="2242" spans="1:5" x14ac:dyDescent="0.3">
      <c r="A2242" s="486">
        <v>1917417</v>
      </c>
      <c r="B2242" s="180" t="s">
        <v>33573</v>
      </c>
      <c r="C2242" s="479" t="s">
        <v>82</v>
      </c>
      <c r="D2242" s="182">
        <v>6.51</v>
      </c>
      <c r="E2242" s="190"/>
    </row>
    <row r="2243" spans="1:5" x14ac:dyDescent="0.3">
      <c r="A2243" s="486">
        <v>1917418</v>
      </c>
      <c r="B2243" s="180" t="s">
        <v>33574</v>
      </c>
      <c r="C2243" s="479" t="s">
        <v>82</v>
      </c>
      <c r="D2243" s="182">
        <v>6.93</v>
      </c>
      <c r="E2243" s="190"/>
    </row>
    <row r="2244" spans="1:5" x14ac:dyDescent="0.3">
      <c r="A2244" s="486">
        <v>1917419</v>
      </c>
      <c r="B2244" s="180" t="s">
        <v>33575</v>
      </c>
      <c r="C2244" s="479" t="s">
        <v>82</v>
      </c>
      <c r="D2244" s="182">
        <v>7.29</v>
      </c>
      <c r="E2244" s="190"/>
    </row>
    <row r="2245" spans="1:5" x14ac:dyDescent="0.3">
      <c r="A2245" s="486">
        <v>1917420</v>
      </c>
      <c r="B2245" s="180" t="s">
        <v>33576</v>
      </c>
      <c r="C2245" s="479" t="s">
        <v>82</v>
      </c>
      <c r="D2245" s="182">
        <v>7.73</v>
      </c>
      <c r="E2245" s="190"/>
    </row>
    <row r="2246" spans="1:5" x14ac:dyDescent="0.3">
      <c r="A2246" s="486">
        <v>1917421</v>
      </c>
      <c r="B2246" s="180" t="s">
        <v>33577</v>
      </c>
      <c r="C2246" s="479" t="s">
        <v>82</v>
      </c>
      <c r="D2246" s="182">
        <v>8.44</v>
      </c>
      <c r="E2246" s="190"/>
    </row>
    <row r="2247" spans="1:5" x14ac:dyDescent="0.3">
      <c r="A2247" s="486">
        <v>1917422</v>
      </c>
      <c r="B2247" s="180" t="s">
        <v>33578</v>
      </c>
      <c r="C2247" s="479" t="s">
        <v>82</v>
      </c>
      <c r="D2247" s="182">
        <v>8.86</v>
      </c>
      <c r="E2247" s="190"/>
    </row>
    <row r="2248" spans="1:5" x14ac:dyDescent="0.3">
      <c r="A2248" s="486">
        <v>1917423</v>
      </c>
      <c r="B2248" s="180" t="s">
        <v>33579</v>
      </c>
      <c r="C2248" s="479" t="s">
        <v>82</v>
      </c>
      <c r="D2248" s="182">
        <v>9.2799999999999994</v>
      </c>
      <c r="E2248" s="190"/>
    </row>
    <row r="2249" spans="1:5" x14ac:dyDescent="0.3">
      <c r="A2249" s="486">
        <v>1917424</v>
      </c>
      <c r="B2249" s="180" t="s">
        <v>33580</v>
      </c>
      <c r="C2249" s="479" t="s">
        <v>82</v>
      </c>
      <c r="D2249" s="182">
        <v>9.7200000000000006</v>
      </c>
      <c r="E2249" s="190"/>
    </row>
    <row r="2250" spans="1:5" x14ac:dyDescent="0.3">
      <c r="A2250" s="486">
        <v>1917425</v>
      </c>
      <c r="B2250" s="180" t="s">
        <v>33581</v>
      </c>
      <c r="C2250" s="479" t="s">
        <v>82</v>
      </c>
      <c r="D2250" s="182">
        <v>10.59</v>
      </c>
      <c r="E2250" s="190"/>
    </row>
    <row r="2251" spans="1:5" x14ac:dyDescent="0.3">
      <c r="A2251" s="486">
        <v>1917426</v>
      </c>
      <c r="B2251" s="180" t="s">
        <v>33582</v>
      </c>
      <c r="C2251" s="479" t="s">
        <v>82</v>
      </c>
      <c r="D2251" s="182">
        <v>11.48</v>
      </c>
      <c r="E2251" s="190"/>
    </row>
    <row r="2252" spans="1:5" x14ac:dyDescent="0.3">
      <c r="A2252" s="486">
        <v>1917427</v>
      </c>
      <c r="B2252" s="180" t="s">
        <v>33583</v>
      </c>
      <c r="C2252" s="479" t="s">
        <v>82</v>
      </c>
      <c r="D2252" s="182">
        <v>13.08</v>
      </c>
      <c r="E2252" s="190"/>
    </row>
    <row r="2253" spans="1:5" x14ac:dyDescent="0.3">
      <c r="A2253" s="486">
        <v>1917428</v>
      </c>
      <c r="B2253" s="180" t="s">
        <v>33584</v>
      </c>
      <c r="C2253" s="479" t="s">
        <v>82</v>
      </c>
      <c r="D2253" s="182">
        <v>14.94</v>
      </c>
      <c r="E2253" s="190"/>
    </row>
    <row r="2254" spans="1:5" x14ac:dyDescent="0.3">
      <c r="A2254" s="486">
        <v>1917429</v>
      </c>
      <c r="B2254" s="180" t="s">
        <v>33585</v>
      </c>
      <c r="C2254" s="479" t="s">
        <v>82</v>
      </c>
      <c r="D2254" s="182">
        <v>16.89</v>
      </c>
      <c r="E2254" s="190"/>
    </row>
    <row r="2255" spans="1:5" x14ac:dyDescent="0.3">
      <c r="A2255" s="486">
        <v>1917430</v>
      </c>
      <c r="B2255" s="180" t="s">
        <v>33586</v>
      </c>
      <c r="C2255" s="479" t="s">
        <v>82</v>
      </c>
      <c r="D2255" s="182">
        <v>19.510000000000002</v>
      </c>
      <c r="E2255" s="190"/>
    </row>
    <row r="2256" spans="1:5" x14ac:dyDescent="0.3">
      <c r="A2256" s="486">
        <v>1917431</v>
      </c>
      <c r="B2256" s="180" t="s">
        <v>33587</v>
      </c>
      <c r="C2256" s="479" t="s">
        <v>82</v>
      </c>
      <c r="D2256" s="182">
        <v>21.79</v>
      </c>
      <c r="E2256" s="190"/>
    </row>
    <row r="2257" spans="1:5" x14ac:dyDescent="0.3">
      <c r="A2257" s="486">
        <v>1917432</v>
      </c>
      <c r="B2257" s="180" t="s">
        <v>33588</v>
      </c>
      <c r="C2257" s="479" t="s">
        <v>82</v>
      </c>
      <c r="D2257" s="182">
        <v>24.74</v>
      </c>
      <c r="E2257" s="190"/>
    </row>
    <row r="2258" spans="1:5" x14ac:dyDescent="0.3">
      <c r="A2258" s="486">
        <v>1917433</v>
      </c>
      <c r="B2258" s="180" t="s">
        <v>33589</v>
      </c>
      <c r="C2258" s="479" t="s">
        <v>82</v>
      </c>
      <c r="D2258" s="182">
        <v>27.78</v>
      </c>
      <c r="E2258" s="190"/>
    </row>
    <row r="2259" spans="1:5" x14ac:dyDescent="0.3">
      <c r="A2259" s="486">
        <v>1917434</v>
      </c>
      <c r="B2259" s="180" t="s">
        <v>33590</v>
      </c>
      <c r="C2259" s="479" t="s">
        <v>82</v>
      </c>
      <c r="D2259" s="182">
        <v>31.4</v>
      </c>
      <c r="E2259" s="190"/>
    </row>
    <row r="2260" spans="1:5" x14ac:dyDescent="0.3">
      <c r="A2260" s="486">
        <v>1917435</v>
      </c>
      <c r="B2260" s="180" t="s">
        <v>33591</v>
      </c>
      <c r="C2260" s="479" t="s">
        <v>82</v>
      </c>
      <c r="D2260" s="182">
        <v>35.72</v>
      </c>
      <c r="E2260" s="190"/>
    </row>
    <row r="2261" spans="1:5" x14ac:dyDescent="0.3">
      <c r="A2261" s="486">
        <v>1917436</v>
      </c>
      <c r="B2261" s="180" t="s">
        <v>33592</v>
      </c>
      <c r="C2261" s="479" t="s">
        <v>82</v>
      </c>
      <c r="D2261" s="182">
        <v>39.619999999999997</v>
      </c>
      <c r="E2261" s="190"/>
    </row>
    <row r="2262" spans="1:5" x14ac:dyDescent="0.3">
      <c r="A2262" s="486">
        <v>1917437</v>
      </c>
      <c r="B2262" s="180" t="s">
        <v>33593</v>
      </c>
      <c r="C2262" s="479" t="s">
        <v>82</v>
      </c>
      <c r="D2262" s="182">
        <v>44.63</v>
      </c>
      <c r="E2262" s="190"/>
    </row>
    <row r="2263" spans="1:5" x14ac:dyDescent="0.3">
      <c r="A2263" s="486">
        <v>1917438</v>
      </c>
      <c r="B2263" s="180" t="s">
        <v>33594</v>
      </c>
      <c r="C2263" s="479" t="s">
        <v>82</v>
      </c>
      <c r="D2263" s="182">
        <v>48.14</v>
      </c>
      <c r="E2263" s="190"/>
    </row>
    <row r="2264" spans="1:5" x14ac:dyDescent="0.3">
      <c r="A2264" s="486">
        <v>1917439</v>
      </c>
      <c r="B2264" s="180" t="s">
        <v>33595</v>
      </c>
      <c r="C2264" s="479" t="s">
        <v>82</v>
      </c>
      <c r="D2264" s="182">
        <v>51.28</v>
      </c>
      <c r="E2264" s="190"/>
    </row>
    <row r="2265" spans="1:5" x14ac:dyDescent="0.3">
      <c r="A2265" s="486">
        <v>1917412</v>
      </c>
      <c r="B2265" s="180" t="s">
        <v>33596</v>
      </c>
      <c r="C2265" s="479" t="s">
        <v>82</v>
      </c>
      <c r="D2265" s="182">
        <v>4.04</v>
      </c>
      <c r="E2265" s="190"/>
    </row>
    <row r="2266" spans="1:5" x14ac:dyDescent="0.3">
      <c r="A2266" s="486">
        <v>1917413</v>
      </c>
      <c r="B2266" s="180" t="s">
        <v>33597</v>
      </c>
      <c r="C2266" s="479" t="s">
        <v>82</v>
      </c>
      <c r="D2266" s="182">
        <v>4.5199999999999996</v>
      </c>
      <c r="E2266" s="190"/>
    </row>
    <row r="2267" spans="1:5" x14ac:dyDescent="0.3">
      <c r="A2267" s="486">
        <v>1917414</v>
      </c>
      <c r="B2267" s="180" t="s">
        <v>33598</v>
      </c>
      <c r="C2267" s="479" t="s">
        <v>82</v>
      </c>
      <c r="D2267" s="182">
        <v>5.01</v>
      </c>
      <c r="E2267" s="190"/>
    </row>
    <row r="2268" spans="1:5" x14ac:dyDescent="0.3">
      <c r="A2268" s="486">
        <v>1917733</v>
      </c>
      <c r="B2268" s="180" t="s">
        <v>33599</v>
      </c>
      <c r="C2268" s="479" t="s">
        <v>82</v>
      </c>
      <c r="D2268" s="182">
        <v>3.77</v>
      </c>
      <c r="E2268" s="190"/>
    </row>
    <row r="2269" spans="1:5" x14ac:dyDescent="0.3">
      <c r="A2269" s="486">
        <v>1917049</v>
      </c>
      <c r="B2269" s="180" t="s">
        <v>59026</v>
      </c>
      <c r="C2269" s="479" t="s">
        <v>82</v>
      </c>
      <c r="D2269" s="182">
        <v>11.49</v>
      </c>
      <c r="E2269" s="190"/>
    </row>
    <row r="2270" spans="1:5" x14ac:dyDescent="0.3">
      <c r="A2270" s="486">
        <v>1917050</v>
      </c>
      <c r="B2270" s="180" t="s">
        <v>59027</v>
      </c>
      <c r="C2270" s="479" t="s">
        <v>82</v>
      </c>
      <c r="D2270" s="182">
        <v>11.7</v>
      </c>
      <c r="E2270" s="190"/>
    </row>
    <row r="2271" spans="1:5" x14ac:dyDescent="0.3">
      <c r="A2271" s="486">
        <v>1917051</v>
      </c>
      <c r="B2271" s="180" t="s">
        <v>59028</v>
      </c>
      <c r="C2271" s="479" t="s">
        <v>82</v>
      </c>
      <c r="D2271" s="182">
        <v>11.92</v>
      </c>
      <c r="E2271" s="190"/>
    </row>
    <row r="2272" spans="1:5" x14ac:dyDescent="0.3">
      <c r="A2272" s="486">
        <v>1917052</v>
      </c>
      <c r="B2272" s="180" t="s">
        <v>59029</v>
      </c>
      <c r="C2272" s="479" t="s">
        <v>82</v>
      </c>
      <c r="D2272" s="182">
        <v>12.14</v>
      </c>
      <c r="E2272" s="190"/>
    </row>
    <row r="2273" spans="1:5" x14ac:dyDescent="0.3">
      <c r="A2273" s="486">
        <v>1917053</v>
      </c>
      <c r="B2273" s="180" t="s">
        <v>59030</v>
      </c>
      <c r="C2273" s="479" t="s">
        <v>82</v>
      </c>
      <c r="D2273" s="182">
        <v>12.38</v>
      </c>
      <c r="E2273" s="190"/>
    </row>
    <row r="2274" spans="1:5" x14ac:dyDescent="0.3">
      <c r="A2274" s="486">
        <v>1917054</v>
      </c>
      <c r="B2274" s="180" t="s">
        <v>59031</v>
      </c>
      <c r="C2274" s="479" t="s">
        <v>82</v>
      </c>
      <c r="D2274" s="182">
        <v>12.51</v>
      </c>
      <c r="E2274" s="190"/>
    </row>
    <row r="2275" spans="1:5" x14ac:dyDescent="0.3">
      <c r="A2275" s="486">
        <v>1901553</v>
      </c>
      <c r="B2275" s="180" t="s">
        <v>59032</v>
      </c>
      <c r="C2275" s="479" t="s">
        <v>82</v>
      </c>
      <c r="D2275" s="182">
        <v>7.72</v>
      </c>
      <c r="E2275" s="190"/>
    </row>
    <row r="2276" spans="1:5" x14ac:dyDescent="0.3">
      <c r="A2276" s="486">
        <v>1901554</v>
      </c>
      <c r="B2276" s="180" t="s">
        <v>59033</v>
      </c>
      <c r="C2276" s="479" t="s">
        <v>82</v>
      </c>
      <c r="D2276" s="182">
        <v>7.78</v>
      </c>
      <c r="E2276" s="190"/>
    </row>
    <row r="2277" spans="1:5" x14ac:dyDescent="0.3">
      <c r="A2277" s="486">
        <v>1901555</v>
      </c>
      <c r="B2277" s="180" t="s">
        <v>59034</v>
      </c>
      <c r="C2277" s="479" t="s">
        <v>82</v>
      </c>
      <c r="D2277" s="182">
        <v>7.85</v>
      </c>
      <c r="E2277" s="190"/>
    </row>
    <row r="2278" spans="1:5" x14ac:dyDescent="0.3">
      <c r="A2278" s="486">
        <v>1901556</v>
      </c>
      <c r="B2278" s="180" t="s">
        <v>59035</v>
      </c>
      <c r="C2278" s="479" t="s">
        <v>82</v>
      </c>
      <c r="D2278" s="182">
        <v>7.91</v>
      </c>
      <c r="E2278" s="190"/>
    </row>
    <row r="2279" spans="1:5" x14ac:dyDescent="0.3">
      <c r="A2279" s="486">
        <v>1901557</v>
      </c>
      <c r="B2279" s="180" t="s">
        <v>59036</v>
      </c>
      <c r="C2279" s="479" t="s">
        <v>82</v>
      </c>
      <c r="D2279" s="182">
        <v>7.98</v>
      </c>
      <c r="E2279" s="190"/>
    </row>
    <row r="2280" spans="1:5" x14ac:dyDescent="0.3">
      <c r="A2280" s="486">
        <v>1901558</v>
      </c>
      <c r="B2280" s="180" t="s">
        <v>59037</v>
      </c>
      <c r="C2280" s="479" t="s">
        <v>82</v>
      </c>
      <c r="D2280" s="182">
        <v>8.02</v>
      </c>
      <c r="E2280" s="190"/>
    </row>
    <row r="2281" spans="1:5" x14ac:dyDescent="0.3">
      <c r="A2281" s="486">
        <v>1901560</v>
      </c>
      <c r="B2281" s="180" t="s">
        <v>59038</v>
      </c>
      <c r="C2281" s="479" t="s">
        <v>82</v>
      </c>
      <c r="D2281" s="182">
        <v>10.220000000000001</v>
      </c>
      <c r="E2281" s="190"/>
    </row>
    <row r="2282" spans="1:5" x14ac:dyDescent="0.3">
      <c r="A2282" s="486">
        <v>1901561</v>
      </c>
      <c r="B2282" s="180" t="s">
        <v>59039</v>
      </c>
      <c r="C2282" s="479" t="s">
        <v>82</v>
      </c>
      <c r="D2282" s="182">
        <v>10.28</v>
      </c>
      <c r="E2282" s="190"/>
    </row>
    <row r="2283" spans="1:5" x14ac:dyDescent="0.3">
      <c r="A2283" s="486">
        <v>1901562</v>
      </c>
      <c r="B2283" s="180" t="s">
        <v>59040</v>
      </c>
      <c r="C2283" s="479" t="s">
        <v>82</v>
      </c>
      <c r="D2283" s="182">
        <v>10.34</v>
      </c>
      <c r="E2283" s="190"/>
    </row>
    <row r="2284" spans="1:5" x14ac:dyDescent="0.3">
      <c r="A2284" s="486">
        <v>1901563</v>
      </c>
      <c r="B2284" s="180" t="s">
        <v>59041</v>
      </c>
      <c r="C2284" s="479" t="s">
        <v>82</v>
      </c>
      <c r="D2284" s="182">
        <v>10.4</v>
      </c>
      <c r="E2284" s="190"/>
    </row>
    <row r="2285" spans="1:5" x14ac:dyDescent="0.3">
      <c r="A2285" s="486">
        <v>1901564</v>
      </c>
      <c r="B2285" s="180" t="s">
        <v>59042</v>
      </c>
      <c r="C2285" s="479" t="s">
        <v>82</v>
      </c>
      <c r="D2285" s="182">
        <v>10.47</v>
      </c>
      <c r="E2285" s="190"/>
    </row>
    <row r="2286" spans="1:5" x14ac:dyDescent="0.3">
      <c r="A2286" s="486">
        <v>1901559</v>
      </c>
      <c r="B2286" s="180" t="s">
        <v>59043</v>
      </c>
      <c r="C2286" s="479" t="s">
        <v>82</v>
      </c>
      <c r="D2286" s="182">
        <v>10.51</v>
      </c>
      <c r="E2286" s="190"/>
    </row>
    <row r="2287" spans="1:5" x14ac:dyDescent="0.3">
      <c r="A2287" s="486">
        <v>1917085</v>
      </c>
      <c r="B2287" s="180" t="s">
        <v>59044</v>
      </c>
      <c r="C2287" s="479" t="s">
        <v>82</v>
      </c>
      <c r="D2287" s="182">
        <v>8.1300000000000008</v>
      </c>
      <c r="E2287" s="190"/>
    </row>
    <row r="2288" spans="1:5" x14ac:dyDescent="0.3">
      <c r="A2288" s="486">
        <v>1917086</v>
      </c>
      <c r="B2288" s="180" t="s">
        <v>59045</v>
      </c>
      <c r="C2288" s="479" t="s">
        <v>82</v>
      </c>
      <c r="D2288" s="182">
        <v>8.26</v>
      </c>
      <c r="E2288" s="190"/>
    </row>
    <row r="2289" spans="1:5" x14ac:dyDescent="0.3">
      <c r="A2289" s="486">
        <v>1917087</v>
      </c>
      <c r="B2289" s="180" t="s">
        <v>59046</v>
      </c>
      <c r="C2289" s="479" t="s">
        <v>82</v>
      </c>
      <c r="D2289" s="182">
        <v>8.39</v>
      </c>
      <c r="E2289" s="190"/>
    </row>
    <row r="2290" spans="1:5" x14ac:dyDescent="0.3">
      <c r="A2290" s="486">
        <v>1917088</v>
      </c>
      <c r="B2290" s="180" t="s">
        <v>59047</v>
      </c>
      <c r="C2290" s="479" t="s">
        <v>82</v>
      </c>
      <c r="D2290" s="182">
        <v>8.5299999999999994</v>
      </c>
      <c r="E2290" s="190"/>
    </row>
    <row r="2291" spans="1:5" x14ac:dyDescent="0.3">
      <c r="A2291" s="486">
        <v>1917089</v>
      </c>
      <c r="B2291" s="180" t="s">
        <v>59048</v>
      </c>
      <c r="C2291" s="479" t="s">
        <v>82</v>
      </c>
      <c r="D2291" s="182">
        <v>8.68</v>
      </c>
      <c r="E2291" s="190"/>
    </row>
    <row r="2292" spans="1:5" x14ac:dyDescent="0.3">
      <c r="A2292" s="486">
        <v>1917090</v>
      </c>
      <c r="B2292" s="180" t="s">
        <v>59049</v>
      </c>
      <c r="C2292" s="479" t="s">
        <v>82</v>
      </c>
      <c r="D2292" s="182">
        <v>8.76</v>
      </c>
      <c r="E2292" s="190"/>
    </row>
    <row r="2293" spans="1:5" x14ac:dyDescent="0.3">
      <c r="A2293" s="486">
        <v>1901566</v>
      </c>
      <c r="B2293" s="180" t="s">
        <v>59050</v>
      </c>
      <c r="C2293" s="479" t="s">
        <v>82</v>
      </c>
      <c r="D2293" s="182">
        <v>12.78</v>
      </c>
      <c r="E2293" s="190"/>
    </row>
    <row r="2294" spans="1:5" x14ac:dyDescent="0.3">
      <c r="A2294" s="486">
        <v>1901567</v>
      </c>
      <c r="B2294" s="180" t="s">
        <v>59051</v>
      </c>
      <c r="C2294" s="479" t="s">
        <v>82</v>
      </c>
      <c r="D2294" s="182">
        <v>12.84</v>
      </c>
      <c r="E2294" s="190"/>
    </row>
    <row r="2295" spans="1:5" x14ac:dyDescent="0.3">
      <c r="A2295" s="486">
        <v>1901568</v>
      </c>
      <c r="B2295" s="180" t="s">
        <v>59052</v>
      </c>
      <c r="C2295" s="479" t="s">
        <v>82</v>
      </c>
      <c r="D2295" s="182">
        <v>12.9</v>
      </c>
      <c r="E2295" s="190"/>
    </row>
    <row r="2296" spans="1:5" x14ac:dyDescent="0.3">
      <c r="A2296" s="486">
        <v>1901569</v>
      </c>
      <c r="B2296" s="180" t="s">
        <v>59053</v>
      </c>
      <c r="C2296" s="479" t="s">
        <v>82</v>
      </c>
      <c r="D2296" s="182">
        <v>12.96</v>
      </c>
      <c r="E2296" s="190"/>
    </row>
    <row r="2297" spans="1:5" x14ac:dyDescent="0.3">
      <c r="A2297" s="486">
        <v>1901570</v>
      </c>
      <c r="B2297" s="180" t="s">
        <v>59054</v>
      </c>
      <c r="C2297" s="479" t="s">
        <v>82</v>
      </c>
      <c r="D2297" s="182">
        <v>13.03</v>
      </c>
      <c r="E2297" s="190"/>
    </row>
    <row r="2298" spans="1:5" x14ac:dyDescent="0.3">
      <c r="A2298" s="486">
        <v>1901565</v>
      </c>
      <c r="B2298" s="180" t="s">
        <v>59055</v>
      </c>
      <c r="C2298" s="479" t="s">
        <v>82</v>
      </c>
      <c r="D2298" s="182">
        <v>13.06</v>
      </c>
      <c r="E2298" s="190"/>
    </row>
    <row r="2299" spans="1:5" x14ac:dyDescent="0.3">
      <c r="A2299" s="486">
        <v>1917121</v>
      </c>
      <c r="B2299" s="180" t="s">
        <v>59056</v>
      </c>
      <c r="C2299" s="479" t="s">
        <v>82</v>
      </c>
      <c r="D2299" s="182">
        <v>7.79</v>
      </c>
      <c r="E2299" s="190"/>
    </row>
    <row r="2300" spans="1:5" x14ac:dyDescent="0.3">
      <c r="A2300" s="486">
        <v>1917122</v>
      </c>
      <c r="B2300" s="180" t="s">
        <v>59057</v>
      </c>
      <c r="C2300" s="479" t="s">
        <v>82</v>
      </c>
      <c r="D2300" s="182">
        <v>7.9</v>
      </c>
      <c r="E2300" s="190"/>
    </row>
    <row r="2301" spans="1:5" x14ac:dyDescent="0.3">
      <c r="A2301" s="486">
        <v>1917123</v>
      </c>
      <c r="B2301" s="180" t="s">
        <v>59058</v>
      </c>
      <c r="C2301" s="479" t="s">
        <v>82</v>
      </c>
      <c r="D2301" s="182">
        <v>8</v>
      </c>
      <c r="E2301" s="190"/>
    </row>
    <row r="2302" spans="1:5" x14ac:dyDescent="0.3">
      <c r="A2302" s="486">
        <v>1917124</v>
      </c>
      <c r="B2302" s="180" t="s">
        <v>59059</v>
      </c>
      <c r="C2302" s="479" t="s">
        <v>82</v>
      </c>
      <c r="D2302" s="182">
        <v>8.1199999999999992</v>
      </c>
      <c r="E2302" s="190"/>
    </row>
    <row r="2303" spans="1:5" x14ac:dyDescent="0.3">
      <c r="A2303" s="486">
        <v>1917125</v>
      </c>
      <c r="B2303" s="180" t="s">
        <v>59060</v>
      </c>
      <c r="C2303" s="479" t="s">
        <v>82</v>
      </c>
      <c r="D2303" s="182">
        <v>8.24</v>
      </c>
      <c r="E2303" s="190"/>
    </row>
    <row r="2304" spans="1:5" x14ac:dyDescent="0.3">
      <c r="A2304" s="486">
        <v>1917126</v>
      </c>
      <c r="B2304" s="180" t="s">
        <v>59061</v>
      </c>
      <c r="C2304" s="479" t="s">
        <v>82</v>
      </c>
      <c r="D2304" s="182">
        <v>8.31</v>
      </c>
      <c r="E2304" s="190"/>
    </row>
    <row r="2305" spans="1:5" x14ac:dyDescent="0.3">
      <c r="A2305" s="486">
        <v>1917157</v>
      </c>
      <c r="B2305" s="180" t="s">
        <v>59062</v>
      </c>
      <c r="C2305" s="479" t="s">
        <v>82</v>
      </c>
      <c r="D2305" s="182">
        <v>7.42</v>
      </c>
      <c r="E2305" s="190"/>
    </row>
    <row r="2306" spans="1:5" x14ac:dyDescent="0.3">
      <c r="A2306" s="486">
        <v>1917158</v>
      </c>
      <c r="B2306" s="180" t="s">
        <v>59063</v>
      </c>
      <c r="C2306" s="479" t="s">
        <v>82</v>
      </c>
      <c r="D2306" s="182">
        <v>7.52</v>
      </c>
      <c r="E2306" s="190"/>
    </row>
    <row r="2307" spans="1:5" x14ac:dyDescent="0.3">
      <c r="A2307" s="486">
        <v>1917159</v>
      </c>
      <c r="B2307" s="180" t="s">
        <v>59064</v>
      </c>
      <c r="C2307" s="479" t="s">
        <v>82</v>
      </c>
      <c r="D2307" s="182">
        <v>7.62</v>
      </c>
      <c r="E2307" s="190"/>
    </row>
    <row r="2308" spans="1:5" x14ac:dyDescent="0.3">
      <c r="A2308" s="486">
        <v>1917160</v>
      </c>
      <c r="B2308" s="180" t="s">
        <v>59065</v>
      </c>
      <c r="C2308" s="479" t="s">
        <v>82</v>
      </c>
      <c r="D2308" s="182">
        <v>7.72</v>
      </c>
      <c r="E2308" s="190"/>
    </row>
    <row r="2309" spans="1:5" x14ac:dyDescent="0.3">
      <c r="A2309" s="486">
        <v>1917161</v>
      </c>
      <c r="B2309" s="180" t="s">
        <v>59066</v>
      </c>
      <c r="C2309" s="479" t="s">
        <v>82</v>
      </c>
      <c r="D2309" s="182">
        <v>7.82</v>
      </c>
      <c r="E2309" s="190"/>
    </row>
    <row r="2310" spans="1:5" x14ac:dyDescent="0.3">
      <c r="A2310" s="486">
        <v>1917162</v>
      </c>
      <c r="B2310" s="180" t="s">
        <v>59067</v>
      </c>
      <c r="C2310" s="479" t="s">
        <v>82</v>
      </c>
      <c r="D2310" s="182">
        <v>7.88</v>
      </c>
      <c r="E2310" s="190"/>
    </row>
    <row r="2311" spans="1:5" x14ac:dyDescent="0.3">
      <c r="A2311" s="486">
        <v>1917193</v>
      </c>
      <c r="B2311" s="180" t="s">
        <v>59068</v>
      </c>
      <c r="C2311" s="479" t="s">
        <v>82</v>
      </c>
      <c r="D2311" s="182">
        <v>8.24</v>
      </c>
      <c r="E2311" s="190"/>
    </row>
    <row r="2312" spans="1:5" x14ac:dyDescent="0.3">
      <c r="A2312" s="486">
        <v>1917194</v>
      </c>
      <c r="B2312" s="180" t="s">
        <v>59069</v>
      </c>
      <c r="C2312" s="479" t="s">
        <v>82</v>
      </c>
      <c r="D2312" s="182">
        <v>8.33</v>
      </c>
      <c r="E2312" s="190"/>
    </row>
    <row r="2313" spans="1:5" x14ac:dyDescent="0.3">
      <c r="A2313" s="486">
        <v>1917195</v>
      </c>
      <c r="B2313" s="180" t="s">
        <v>59070</v>
      </c>
      <c r="C2313" s="479" t="s">
        <v>82</v>
      </c>
      <c r="D2313" s="182">
        <v>8.41</v>
      </c>
      <c r="E2313" s="190"/>
    </row>
    <row r="2314" spans="1:5" x14ac:dyDescent="0.3">
      <c r="A2314" s="486">
        <v>1917196</v>
      </c>
      <c r="B2314" s="180" t="s">
        <v>59071</v>
      </c>
      <c r="C2314" s="479" t="s">
        <v>82</v>
      </c>
      <c r="D2314" s="182">
        <v>8.5</v>
      </c>
      <c r="E2314" s="190"/>
    </row>
    <row r="2315" spans="1:5" x14ac:dyDescent="0.3">
      <c r="A2315" s="486">
        <v>1917197</v>
      </c>
      <c r="B2315" s="180" t="s">
        <v>59072</v>
      </c>
      <c r="C2315" s="479" t="s">
        <v>82</v>
      </c>
      <c r="D2315" s="182">
        <v>8.6</v>
      </c>
      <c r="E2315" s="190"/>
    </row>
    <row r="2316" spans="1:5" x14ac:dyDescent="0.3">
      <c r="A2316" s="486">
        <v>1917198</v>
      </c>
      <c r="B2316" s="180" t="s">
        <v>59073</v>
      </c>
      <c r="C2316" s="479" t="s">
        <v>82</v>
      </c>
      <c r="D2316" s="182">
        <v>8.65</v>
      </c>
      <c r="E2316" s="190"/>
    </row>
    <row r="2317" spans="1:5" x14ac:dyDescent="0.3">
      <c r="A2317" s="486">
        <v>1917013</v>
      </c>
      <c r="B2317" s="180" t="s">
        <v>59074</v>
      </c>
      <c r="C2317" s="479" t="s">
        <v>82</v>
      </c>
      <c r="D2317" s="182">
        <v>15.59</v>
      </c>
      <c r="E2317" s="190"/>
    </row>
    <row r="2318" spans="1:5" x14ac:dyDescent="0.3">
      <c r="A2318" s="486">
        <v>1917014</v>
      </c>
      <c r="B2318" s="180" t="s">
        <v>59075</v>
      </c>
      <c r="C2318" s="479" t="s">
        <v>82</v>
      </c>
      <c r="D2318" s="182">
        <v>15.89</v>
      </c>
      <c r="E2318" s="190"/>
    </row>
    <row r="2319" spans="1:5" x14ac:dyDescent="0.3">
      <c r="A2319" s="486">
        <v>1917015</v>
      </c>
      <c r="B2319" s="180" t="s">
        <v>59076</v>
      </c>
      <c r="C2319" s="479" t="s">
        <v>82</v>
      </c>
      <c r="D2319" s="182">
        <v>16.2</v>
      </c>
      <c r="E2319" s="190"/>
    </row>
    <row r="2320" spans="1:5" x14ac:dyDescent="0.3">
      <c r="A2320" s="486">
        <v>1917016</v>
      </c>
      <c r="B2320" s="180" t="s">
        <v>59077</v>
      </c>
      <c r="C2320" s="479" t="s">
        <v>82</v>
      </c>
      <c r="D2320" s="182">
        <v>16.52</v>
      </c>
      <c r="E2320" s="190"/>
    </row>
    <row r="2321" spans="1:5" x14ac:dyDescent="0.3">
      <c r="A2321" s="486">
        <v>1917017</v>
      </c>
      <c r="B2321" s="180" t="s">
        <v>59078</v>
      </c>
      <c r="C2321" s="479" t="s">
        <v>82</v>
      </c>
      <c r="D2321" s="182">
        <v>16.86</v>
      </c>
      <c r="E2321" s="190"/>
    </row>
    <row r="2322" spans="1:5" x14ac:dyDescent="0.3">
      <c r="A2322" s="486">
        <v>1917018</v>
      </c>
      <c r="B2322" s="180" t="s">
        <v>59079</v>
      </c>
      <c r="C2322" s="479" t="s">
        <v>82</v>
      </c>
      <c r="D2322" s="182">
        <v>17.04</v>
      </c>
      <c r="E2322" s="190"/>
    </row>
    <row r="2323" spans="1:5" x14ac:dyDescent="0.3">
      <c r="A2323" s="486">
        <v>1917623</v>
      </c>
      <c r="B2323" s="180" t="s">
        <v>33600</v>
      </c>
      <c r="C2323" s="479" t="s">
        <v>82</v>
      </c>
      <c r="D2323" s="182">
        <v>18.579999999999998</v>
      </c>
      <c r="E2323" s="190"/>
    </row>
    <row r="2324" spans="1:5" x14ac:dyDescent="0.3">
      <c r="A2324" s="486">
        <v>1917624</v>
      </c>
      <c r="B2324" s="180" t="s">
        <v>33601</v>
      </c>
      <c r="C2324" s="479" t="s">
        <v>82</v>
      </c>
      <c r="D2324" s="182">
        <v>23.38</v>
      </c>
      <c r="E2324" s="190"/>
    </row>
    <row r="2325" spans="1:5" x14ac:dyDescent="0.3">
      <c r="A2325" s="486">
        <v>1917625</v>
      </c>
      <c r="B2325" s="180" t="s">
        <v>33602</v>
      </c>
      <c r="C2325" s="479" t="s">
        <v>82</v>
      </c>
      <c r="D2325" s="182">
        <v>29.3</v>
      </c>
      <c r="E2325" s="190"/>
    </row>
    <row r="2326" spans="1:5" x14ac:dyDescent="0.3">
      <c r="A2326" s="486">
        <v>1917626</v>
      </c>
      <c r="B2326" s="180" t="s">
        <v>33603</v>
      </c>
      <c r="C2326" s="479" t="s">
        <v>82</v>
      </c>
      <c r="D2326" s="182">
        <v>35.79</v>
      </c>
      <c r="E2326" s="190"/>
    </row>
    <row r="2327" spans="1:5" x14ac:dyDescent="0.3">
      <c r="A2327" s="486">
        <v>1917627</v>
      </c>
      <c r="B2327" s="180" t="s">
        <v>33604</v>
      </c>
      <c r="C2327" s="479" t="s">
        <v>82</v>
      </c>
      <c r="D2327" s="182">
        <v>42.99</v>
      </c>
      <c r="E2327" s="190"/>
    </row>
    <row r="2328" spans="1:5" x14ac:dyDescent="0.3">
      <c r="A2328" s="486">
        <v>1917628</v>
      </c>
      <c r="B2328" s="180" t="s">
        <v>33605</v>
      </c>
      <c r="C2328" s="479" t="s">
        <v>82</v>
      </c>
      <c r="D2328" s="182">
        <v>50.28</v>
      </c>
      <c r="E2328" s="190"/>
    </row>
    <row r="2329" spans="1:5" x14ac:dyDescent="0.3">
      <c r="A2329" s="486">
        <v>1917620</v>
      </c>
      <c r="B2329" s="180" t="s">
        <v>33606</v>
      </c>
      <c r="C2329" s="479" t="s">
        <v>82</v>
      </c>
      <c r="D2329" s="182">
        <v>8.7100000000000009</v>
      </c>
      <c r="E2329" s="190"/>
    </row>
    <row r="2330" spans="1:5" x14ac:dyDescent="0.3">
      <c r="A2330" s="486">
        <v>1917621</v>
      </c>
      <c r="B2330" s="180" t="s">
        <v>33607</v>
      </c>
      <c r="C2330" s="479" t="s">
        <v>82</v>
      </c>
      <c r="D2330" s="182">
        <v>10.16</v>
      </c>
      <c r="E2330" s="190"/>
    </row>
    <row r="2331" spans="1:5" x14ac:dyDescent="0.3">
      <c r="A2331" s="486">
        <v>1917622</v>
      </c>
      <c r="B2331" s="180" t="s">
        <v>33608</v>
      </c>
      <c r="C2331" s="479" t="s">
        <v>82</v>
      </c>
      <c r="D2331" s="182">
        <v>12.69</v>
      </c>
      <c r="E2331" s="190"/>
    </row>
    <row r="2332" spans="1:5" x14ac:dyDescent="0.3">
      <c r="A2332" s="486">
        <v>1917741</v>
      </c>
      <c r="B2332" s="180" t="s">
        <v>33609</v>
      </c>
      <c r="C2332" s="479" t="s">
        <v>82</v>
      </c>
      <c r="D2332" s="182">
        <v>8.08</v>
      </c>
      <c r="E2332" s="190"/>
    </row>
    <row r="2333" spans="1:5" x14ac:dyDescent="0.3">
      <c r="A2333" s="486">
        <v>1917269</v>
      </c>
      <c r="B2333" s="180" t="s">
        <v>33610</v>
      </c>
      <c r="C2333" s="479" t="s">
        <v>82</v>
      </c>
      <c r="D2333" s="182">
        <v>22.6</v>
      </c>
      <c r="E2333" s="190"/>
    </row>
    <row r="2334" spans="1:5" x14ac:dyDescent="0.3">
      <c r="A2334" s="486">
        <v>1917270</v>
      </c>
      <c r="B2334" s="180" t="s">
        <v>33611</v>
      </c>
      <c r="C2334" s="479" t="s">
        <v>82</v>
      </c>
      <c r="D2334" s="182">
        <v>30.47</v>
      </c>
      <c r="E2334" s="190"/>
    </row>
    <row r="2335" spans="1:5" x14ac:dyDescent="0.3">
      <c r="A2335" s="486">
        <v>1917266</v>
      </c>
      <c r="B2335" s="180" t="s">
        <v>33612</v>
      </c>
      <c r="C2335" s="479" t="s">
        <v>82</v>
      </c>
      <c r="D2335" s="182">
        <v>7.41</v>
      </c>
      <c r="E2335" s="190"/>
    </row>
    <row r="2336" spans="1:5" x14ac:dyDescent="0.3">
      <c r="A2336" s="486">
        <v>1917267</v>
      </c>
      <c r="B2336" s="180" t="s">
        <v>33613</v>
      </c>
      <c r="C2336" s="479" t="s">
        <v>82</v>
      </c>
      <c r="D2336" s="182">
        <v>10.75</v>
      </c>
      <c r="E2336" s="190"/>
    </row>
    <row r="2337" spans="1:5" x14ac:dyDescent="0.3">
      <c r="A2337" s="486">
        <v>1917268</v>
      </c>
      <c r="B2337" s="180" t="s">
        <v>33614</v>
      </c>
      <c r="C2337" s="479" t="s">
        <v>82</v>
      </c>
      <c r="D2337" s="182">
        <v>16.399999999999999</v>
      </c>
      <c r="E2337" s="190"/>
    </row>
    <row r="2338" spans="1:5" x14ac:dyDescent="0.3">
      <c r="A2338" s="486">
        <v>1917728</v>
      </c>
      <c r="B2338" s="180" t="s">
        <v>33615</v>
      </c>
      <c r="C2338" s="479" t="s">
        <v>82</v>
      </c>
      <c r="D2338" s="182">
        <v>6.83</v>
      </c>
      <c r="E2338" s="190"/>
    </row>
    <row r="2339" spans="1:5" x14ac:dyDescent="0.3">
      <c r="A2339" s="486">
        <v>1917358</v>
      </c>
      <c r="B2339" s="180" t="s">
        <v>33616</v>
      </c>
      <c r="C2339" s="479" t="s">
        <v>82</v>
      </c>
      <c r="D2339" s="182">
        <v>6.93</v>
      </c>
      <c r="E2339" s="190"/>
    </row>
    <row r="2340" spans="1:5" x14ac:dyDescent="0.3">
      <c r="A2340" s="486">
        <v>1917362</v>
      </c>
      <c r="B2340" s="180" t="s">
        <v>33617</v>
      </c>
      <c r="C2340" s="479" t="s">
        <v>82</v>
      </c>
      <c r="D2340" s="182">
        <v>33.22</v>
      </c>
      <c r="E2340" s="190"/>
    </row>
    <row r="2341" spans="1:5" x14ac:dyDescent="0.3">
      <c r="A2341" s="486">
        <v>1917363</v>
      </c>
      <c r="B2341" s="180" t="s">
        <v>33618</v>
      </c>
      <c r="C2341" s="479" t="s">
        <v>82</v>
      </c>
      <c r="D2341" s="182">
        <v>40.51</v>
      </c>
      <c r="E2341" s="190"/>
    </row>
    <row r="2342" spans="1:5" x14ac:dyDescent="0.3">
      <c r="A2342" s="486">
        <v>1917359</v>
      </c>
      <c r="B2342" s="180" t="s">
        <v>33619</v>
      </c>
      <c r="C2342" s="479" t="s">
        <v>82</v>
      </c>
      <c r="D2342" s="182">
        <v>9.77</v>
      </c>
      <c r="E2342" s="190"/>
    </row>
    <row r="2343" spans="1:5" x14ac:dyDescent="0.3">
      <c r="A2343" s="486">
        <v>1917360</v>
      </c>
      <c r="B2343" s="180" t="s">
        <v>33620</v>
      </c>
      <c r="C2343" s="479" t="s">
        <v>82</v>
      </c>
      <c r="D2343" s="182">
        <v>15.94</v>
      </c>
      <c r="E2343" s="190"/>
    </row>
    <row r="2344" spans="1:5" x14ac:dyDescent="0.3">
      <c r="A2344" s="486">
        <v>1917361</v>
      </c>
      <c r="B2344" s="180" t="s">
        <v>33621</v>
      </c>
      <c r="C2344" s="479" t="s">
        <v>82</v>
      </c>
      <c r="D2344" s="182">
        <v>23.84</v>
      </c>
      <c r="E2344" s="190"/>
    </row>
    <row r="2345" spans="1:5" x14ac:dyDescent="0.3">
      <c r="A2345" s="486">
        <v>1917476</v>
      </c>
      <c r="B2345" s="180" t="s">
        <v>33622</v>
      </c>
      <c r="C2345" s="479" t="s">
        <v>82</v>
      </c>
      <c r="D2345" s="182">
        <v>24.66</v>
      </c>
      <c r="E2345" s="190"/>
    </row>
    <row r="2346" spans="1:5" x14ac:dyDescent="0.3">
      <c r="A2346" s="486">
        <v>1917477</v>
      </c>
      <c r="B2346" s="180" t="s">
        <v>33623</v>
      </c>
      <c r="C2346" s="479" t="s">
        <v>82</v>
      </c>
      <c r="D2346" s="182">
        <v>31.73</v>
      </c>
      <c r="E2346" s="190"/>
    </row>
    <row r="2347" spans="1:5" x14ac:dyDescent="0.3">
      <c r="A2347" s="486">
        <v>1917478</v>
      </c>
      <c r="B2347" s="180" t="s">
        <v>33624</v>
      </c>
      <c r="C2347" s="479" t="s">
        <v>82</v>
      </c>
      <c r="D2347" s="182">
        <v>40.75</v>
      </c>
      <c r="E2347" s="190"/>
    </row>
    <row r="2348" spans="1:5" x14ac:dyDescent="0.3">
      <c r="A2348" s="486">
        <v>1917479</v>
      </c>
      <c r="B2348" s="180" t="s">
        <v>33625</v>
      </c>
      <c r="C2348" s="479" t="s">
        <v>82</v>
      </c>
      <c r="D2348" s="182">
        <v>44.36</v>
      </c>
      <c r="E2348" s="190"/>
    </row>
    <row r="2349" spans="1:5" x14ac:dyDescent="0.3">
      <c r="A2349" s="486">
        <v>1917473</v>
      </c>
      <c r="B2349" s="180" t="s">
        <v>33626</v>
      </c>
      <c r="C2349" s="479" t="s">
        <v>82</v>
      </c>
      <c r="D2349" s="182">
        <v>11.28</v>
      </c>
      <c r="E2349" s="190"/>
    </row>
    <row r="2350" spans="1:5" x14ac:dyDescent="0.3">
      <c r="A2350" s="486">
        <v>1917474</v>
      </c>
      <c r="B2350" s="180" t="s">
        <v>33627</v>
      </c>
      <c r="C2350" s="479" t="s">
        <v>82</v>
      </c>
      <c r="D2350" s="182">
        <v>14.51</v>
      </c>
      <c r="E2350" s="190"/>
    </row>
    <row r="2351" spans="1:5" x14ac:dyDescent="0.3">
      <c r="A2351" s="486">
        <v>1917475</v>
      </c>
      <c r="B2351" s="180" t="s">
        <v>33628</v>
      </c>
      <c r="C2351" s="479" t="s">
        <v>82</v>
      </c>
      <c r="D2351" s="182">
        <v>18.61</v>
      </c>
      <c r="E2351" s="190"/>
    </row>
    <row r="2352" spans="1:5" x14ac:dyDescent="0.3">
      <c r="A2352" s="486">
        <v>1917736</v>
      </c>
      <c r="B2352" s="180" t="s">
        <v>33629</v>
      </c>
      <c r="C2352" s="479" t="s">
        <v>82</v>
      </c>
      <c r="D2352" s="182">
        <v>8.18</v>
      </c>
      <c r="E2352" s="190"/>
    </row>
    <row r="2353" spans="1:5" x14ac:dyDescent="0.3">
      <c r="A2353" s="486">
        <v>1917067</v>
      </c>
      <c r="B2353" s="180" t="s">
        <v>59080</v>
      </c>
      <c r="C2353" s="479" t="s">
        <v>82</v>
      </c>
      <c r="D2353" s="182">
        <v>10.74</v>
      </c>
      <c r="E2353" s="190"/>
    </row>
    <row r="2354" spans="1:5" x14ac:dyDescent="0.3">
      <c r="A2354" s="486">
        <v>1917068</v>
      </c>
      <c r="B2354" s="180" t="s">
        <v>59081</v>
      </c>
      <c r="C2354" s="479" t="s">
        <v>82</v>
      </c>
      <c r="D2354" s="182">
        <v>10.95</v>
      </c>
      <c r="E2354" s="190"/>
    </row>
    <row r="2355" spans="1:5" x14ac:dyDescent="0.3">
      <c r="A2355" s="486">
        <v>1917069</v>
      </c>
      <c r="B2355" s="180" t="s">
        <v>59082</v>
      </c>
      <c r="C2355" s="479" t="s">
        <v>82</v>
      </c>
      <c r="D2355" s="182">
        <v>11.17</v>
      </c>
      <c r="E2355" s="190"/>
    </row>
    <row r="2356" spans="1:5" x14ac:dyDescent="0.3">
      <c r="A2356" s="486">
        <v>1917070</v>
      </c>
      <c r="B2356" s="180" t="s">
        <v>59083</v>
      </c>
      <c r="C2356" s="479" t="s">
        <v>82</v>
      </c>
      <c r="D2356" s="182">
        <v>11.4</v>
      </c>
      <c r="E2356" s="190"/>
    </row>
    <row r="2357" spans="1:5" x14ac:dyDescent="0.3">
      <c r="A2357" s="486">
        <v>1917071</v>
      </c>
      <c r="B2357" s="180" t="s">
        <v>59084</v>
      </c>
      <c r="C2357" s="479" t="s">
        <v>82</v>
      </c>
      <c r="D2357" s="182">
        <v>11.65</v>
      </c>
      <c r="E2357" s="190"/>
    </row>
    <row r="2358" spans="1:5" x14ac:dyDescent="0.3">
      <c r="A2358" s="486">
        <v>1917072</v>
      </c>
      <c r="B2358" s="180" t="s">
        <v>59085</v>
      </c>
      <c r="C2358" s="479" t="s">
        <v>82</v>
      </c>
      <c r="D2358" s="182">
        <v>11.78</v>
      </c>
      <c r="E2358" s="190"/>
    </row>
    <row r="2359" spans="1:5" x14ac:dyDescent="0.3">
      <c r="A2359" s="486">
        <v>1901572</v>
      </c>
      <c r="B2359" s="180" t="s">
        <v>59086</v>
      </c>
      <c r="C2359" s="479" t="s">
        <v>82</v>
      </c>
      <c r="D2359" s="182">
        <v>7.07</v>
      </c>
      <c r="E2359" s="190"/>
    </row>
    <row r="2360" spans="1:5" x14ac:dyDescent="0.3">
      <c r="A2360" s="486">
        <v>1901573</v>
      </c>
      <c r="B2360" s="180" t="s">
        <v>59087</v>
      </c>
      <c r="C2360" s="479" t="s">
        <v>82</v>
      </c>
      <c r="D2360" s="182">
        <v>7.13</v>
      </c>
      <c r="E2360" s="190"/>
    </row>
    <row r="2361" spans="1:5" x14ac:dyDescent="0.3">
      <c r="A2361" s="486">
        <v>1901574</v>
      </c>
      <c r="B2361" s="180" t="s">
        <v>59088</v>
      </c>
      <c r="C2361" s="479" t="s">
        <v>82</v>
      </c>
      <c r="D2361" s="182">
        <v>7.19</v>
      </c>
      <c r="E2361" s="190"/>
    </row>
    <row r="2362" spans="1:5" x14ac:dyDescent="0.3">
      <c r="A2362" s="486">
        <v>1901575</v>
      </c>
      <c r="B2362" s="180" t="s">
        <v>59089</v>
      </c>
      <c r="C2362" s="479" t="s">
        <v>82</v>
      </c>
      <c r="D2362" s="182">
        <v>7.26</v>
      </c>
      <c r="E2362" s="190"/>
    </row>
    <row r="2363" spans="1:5" x14ac:dyDescent="0.3">
      <c r="A2363" s="486">
        <v>1901576</v>
      </c>
      <c r="B2363" s="180" t="s">
        <v>59090</v>
      </c>
      <c r="C2363" s="479" t="s">
        <v>82</v>
      </c>
      <c r="D2363" s="182">
        <v>7.33</v>
      </c>
      <c r="E2363" s="190"/>
    </row>
    <row r="2364" spans="1:5" x14ac:dyDescent="0.3">
      <c r="A2364" s="486">
        <v>1901571</v>
      </c>
      <c r="B2364" s="180" t="s">
        <v>59091</v>
      </c>
      <c r="C2364" s="479" t="s">
        <v>82</v>
      </c>
      <c r="D2364" s="182">
        <v>7.37</v>
      </c>
      <c r="E2364" s="190"/>
    </row>
    <row r="2365" spans="1:5" x14ac:dyDescent="0.3">
      <c r="A2365" s="486">
        <v>1901578</v>
      </c>
      <c r="B2365" s="180" t="s">
        <v>59092</v>
      </c>
      <c r="C2365" s="479" t="s">
        <v>82</v>
      </c>
      <c r="D2365" s="182">
        <v>9.27</v>
      </c>
      <c r="E2365" s="190"/>
    </row>
    <row r="2366" spans="1:5" x14ac:dyDescent="0.3">
      <c r="A2366" s="486">
        <v>1901579</v>
      </c>
      <c r="B2366" s="180" t="s">
        <v>59093</v>
      </c>
      <c r="C2366" s="479" t="s">
        <v>82</v>
      </c>
      <c r="D2366" s="182">
        <v>9.33</v>
      </c>
      <c r="E2366" s="190"/>
    </row>
    <row r="2367" spans="1:5" x14ac:dyDescent="0.3">
      <c r="A2367" s="486">
        <v>1901580</v>
      </c>
      <c r="B2367" s="180" t="s">
        <v>59094</v>
      </c>
      <c r="C2367" s="479" t="s">
        <v>82</v>
      </c>
      <c r="D2367" s="182">
        <v>9.39</v>
      </c>
      <c r="E2367" s="190"/>
    </row>
    <row r="2368" spans="1:5" x14ac:dyDescent="0.3">
      <c r="A2368" s="486">
        <v>1901581</v>
      </c>
      <c r="B2368" s="180" t="s">
        <v>59095</v>
      </c>
      <c r="C2368" s="479" t="s">
        <v>82</v>
      </c>
      <c r="D2368" s="182">
        <v>9.4600000000000009</v>
      </c>
      <c r="E2368" s="190"/>
    </row>
    <row r="2369" spans="1:5" x14ac:dyDescent="0.3">
      <c r="A2369" s="486">
        <v>1901582</v>
      </c>
      <c r="B2369" s="180" t="s">
        <v>59096</v>
      </c>
      <c r="C2369" s="479" t="s">
        <v>82</v>
      </c>
      <c r="D2369" s="182">
        <v>9.5299999999999994</v>
      </c>
      <c r="E2369" s="190"/>
    </row>
    <row r="2370" spans="1:5" x14ac:dyDescent="0.3">
      <c r="A2370" s="486">
        <v>1901577</v>
      </c>
      <c r="B2370" s="180" t="s">
        <v>59097</v>
      </c>
      <c r="C2370" s="479" t="s">
        <v>82</v>
      </c>
      <c r="D2370" s="182">
        <v>9.56</v>
      </c>
      <c r="E2370" s="190"/>
    </row>
    <row r="2371" spans="1:5" x14ac:dyDescent="0.3">
      <c r="A2371" s="486">
        <v>1917103</v>
      </c>
      <c r="B2371" s="180" t="s">
        <v>59098</v>
      </c>
      <c r="C2371" s="479" t="s">
        <v>82</v>
      </c>
      <c r="D2371" s="182">
        <v>7.58</v>
      </c>
      <c r="E2371" s="190"/>
    </row>
    <row r="2372" spans="1:5" x14ac:dyDescent="0.3">
      <c r="A2372" s="486">
        <v>1917104</v>
      </c>
      <c r="B2372" s="180" t="s">
        <v>59099</v>
      </c>
      <c r="C2372" s="479" t="s">
        <v>82</v>
      </c>
      <c r="D2372" s="182">
        <v>7.71</v>
      </c>
      <c r="E2372" s="190"/>
    </row>
    <row r="2373" spans="1:5" x14ac:dyDescent="0.3">
      <c r="A2373" s="486">
        <v>1917105</v>
      </c>
      <c r="B2373" s="180" t="s">
        <v>59100</v>
      </c>
      <c r="C2373" s="479" t="s">
        <v>82</v>
      </c>
      <c r="D2373" s="182">
        <v>7.85</v>
      </c>
      <c r="E2373" s="190"/>
    </row>
    <row r="2374" spans="1:5" x14ac:dyDescent="0.3">
      <c r="A2374" s="486">
        <v>1917106</v>
      </c>
      <c r="B2374" s="180" t="s">
        <v>59101</v>
      </c>
      <c r="C2374" s="479" t="s">
        <v>82</v>
      </c>
      <c r="D2374" s="182">
        <v>7.99</v>
      </c>
      <c r="E2374" s="190"/>
    </row>
    <row r="2375" spans="1:5" x14ac:dyDescent="0.3">
      <c r="A2375" s="486">
        <v>1917107</v>
      </c>
      <c r="B2375" s="180" t="s">
        <v>59102</v>
      </c>
      <c r="C2375" s="479" t="s">
        <v>82</v>
      </c>
      <c r="D2375" s="182">
        <v>8.14</v>
      </c>
      <c r="E2375" s="190"/>
    </row>
    <row r="2376" spans="1:5" x14ac:dyDescent="0.3">
      <c r="A2376" s="486">
        <v>1917108</v>
      </c>
      <c r="B2376" s="180" t="s">
        <v>59103</v>
      </c>
      <c r="C2376" s="479" t="s">
        <v>82</v>
      </c>
      <c r="D2376" s="182">
        <v>8.2200000000000006</v>
      </c>
      <c r="E2376" s="190"/>
    </row>
    <row r="2377" spans="1:5" x14ac:dyDescent="0.3">
      <c r="A2377" s="486">
        <v>1901583</v>
      </c>
      <c r="B2377" s="180" t="s">
        <v>59104</v>
      </c>
      <c r="C2377" s="479" t="s">
        <v>82</v>
      </c>
      <c r="D2377" s="182">
        <v>11.54</v>
      </c>
      <c r="E2377" s="190"/>
    </row>
    <row r="2378" spans="1:5" x14ac:dyDescent="0.3">
      <c r="A2378" s="486">
        <v>1901584</v>
      </c>
      <c r="B2378" s="180" t="s">
        <v>59105</v>
      </c>
      <c r="C2378" s="479" t="s">
        <v>82</v>
      </c>
      <c r="D2378" s="182">
        <v>11.6</v>
      </c>
      <c r="E2378" s="190"/>
    </row>
    <row r="2379" spans="1:5" x14ac:dyDescent="0.3">
      <c r="A2379" s="486">
        <v>1901585</v>
      </c>
      <c r="B2379" s="180" t="s">
        <v>59106</v>
      </c>
      <c r="C2379" s="479" t="s">
        <v>82</v>
      </c>
      <c r="D2379" s="182">
        <v>11.66</v>
      </c>
      <c r="E2379" s="190"/>
    </row>
    <row r="2380" spans="1:5" x14ac:dyDescent="0.3">
      <c r="A2380" s="486">
        <v>1901586</v>
      </c>
      <c r="B2380" s="180" t="s">
        <v>59107</v>
      </c>
      <c r="C2380" s="479" t="s">
        <v>82</v>
      </c>
      <c r="D2380" s="182">
        <v>11.72</v>
      </c>
      <c r="E2380" s="190"/>
    </row>
    <row r="2381" spans="1:5" x14ac:dyDescent="0.3">
      <c r="A2381" s="486">
        <v>1901587</v>
      </c>
      <c r="B2381" s="180" t="s">
        <v>59108</v>
      </c>
      <c r="C2381" s="479" t="s">
        <v>82</v>
      </c>
      <c r="D2381" s="182">
        <v>11.79</v>
      </c>
      <c r="E2381" s="190"/>
    </row>
    <row r="2382" spans="1:5" x14ac:dyDescent="0.3">
      <c r="A2382" s="486">
        <v>1901588</v>
      </c>
      <c r="B2382" s="180" t="s">
        <v>59109</v>
      </c>
      <c r="C2382" s="479" t="s">
        <v>82</v>
      </c>
      <c r="D2382" s="182">
        <v>11.82</v>
      </c>
      <c r="E2382" s="190"/>
    </row>
    <row r="2383" spans="1:5" x14ac:dyDescent="0.3">
      <c r="A2383" s="486">
        <v>1917139</v>
      </c>
      <c r="B2383" s="180" t="s">
        <v>59110</v>
      </c>
      <c r="C2383" s="479" t="s">
        <v>82</v>
      </c>
      <c r="D2383" s="182">
        <v>7.22</v>
      </c>
      <c r="E2383" s="190"/>
    </row>
    <row r="2384" spans="1:5" x14ac:dyDescent="0.3">
      <c r="A2384" s="486">
        <v>1917140</v>
      </c>
      <c r="B2384" s="180" t="s">
        <v>59111</v>
      </c>
      <c r="C2384" s="479" t="s">
        <v>82</v>
      </c>
      <c r="D2384" s="182">
        <v>7.33</v>
      </c>
      <c r="E2384" s="190"/>
    </row>
    <row r="2385" spans="1:5" x14ac:dyDescent="0.3">
      <c r="A2385" s="486">
        <v>1917141</v>
      </c>
      <c r="B2385" s="180" t="s">
        <v>59112</v>
      </c>
      <c r="C2385" s="479" t="s">
        <v>82</v>
      </c>
      <c r="D2385" s="182">
        <v>7.44</v>
      </c>
      <c r="E2385" s="190"/>
    </row>
    <row r="2386" spans="1:5" x14ac:dyDescent="0.3">
      <c r="A2386" s="486">
        <v>1917142</v>
      </c>
      <c r="B2386" s="180" t="s">
        <v>59113</v>
      </c>
      <c r="C2386" s="479" t="s">
        <v>82</v>
      </c>
      <c r="D2386" s="182">
        <v>7.56</v>
      </c>
      <c r="E2386" s="190"/>
    </row>
    <row r="2387" spans="1:5" x14ac:dyDescent="0.3">
      <c r="A2387" s="486">
        <v>1917143</v>
      </c>
      <c r="B2387" s="180" t="s">
        <v>59114</v>
      </c>
      <c r="C2387" s="479" t="s">
        <v>82</v>
      </c>
      <c r="D2387" s="182">
        <v>7.68</v>
      </c>
      <c r="E2387" s="190"/>
    </row>
    <row r="2388" spans="1:5" x14ac:dyDescent="0.3">
      <c r="A2388" s="486">
        <v>1917144</v>
      </c>
      <c r="B2388" s="180" t="s">
        <v>59115</v>
      </c>
      <c r="C2388" s="479" t="s">
        <v>82</v>
      </c>
      <c r="D2388" s="182">
        <v>7.75</v>
      </c>
      <c r="E2388" s="190"/>
    </row>
    <row r="2389" spans="1:5" x14ac:dyDescent="0.3">
      <c r="A2389" s="486">
        <v>1917175</v>
      </c>
      <c r="B2389" s="180" t="s">
        <v>59116</v>
      </c>
      <c r="C2389" s="479" t="s">
        <v>82</v>
      </c>
      <c r="D2389" s="182">
        <v>6.87</v>
      </c>
      <c r="E2389" s="190"/>
    </row>
    <row r="2390" spans="1:5" x14ac:dyDescent="0.3">
      <c r="A2390" s="486">
        <v>1917176</v>
      </c>
      <c r="B2390" s="180" t="s">
        <v>59117</v>
      </c>
      <c r="C2390" s="479" t="s">
        <v>82</v>
      </c>
      <c r="D2390" s="182">
        <v>6.97</v>
      </c>
      <c r="E2390" s="190"/>
    </row>
    <row r="2391" spans="1:5" x14ac:dyDescent="0.3">
      <c r="A2391" s="486">
        <v>1917177</v>
      </c>
      <c r="B2391" s="180" t="s">
        <v>59118</v>
      </c>
      <c r="C2391" s="479" t="s">
        <v>82</v>
      </c>
      <c r="D2391" s="182">
        <v>7.07</v>
      </c>
      <c r="E2391" s="190"/>
    </row>
    <row r="2392" spans="1:5" x14ac:dyDescent="0.3">
      <c r="A2392" s="486">
        <v>1917178</v>
      </c>
      <c r="B2392" s="180" t="s">
        <v>59119</v>
      </c>
      <c r="C2392" s="479" t="s">
        <v>82</v>
      </c>
      <c r="D2392" s="182">
        <v>7.17</v>
      </c>
      <c r="E2392" s="190"/>
    </row>
    <row r="2393" spans="1:5" x14ac:dyDescent="0.3">
      <c r="A2393" s="486">
        <v>1917179</v>
      </c>
      <c r="B2393" s="180" t="s">
        <v>59120</v>
      </c>
      <c r="C2393" s="479" t="s">
        <v>82</v>
      </c>
      <c r="D2393" s="182">
        <v>7.28</v>
      </c>
      <c r="E2393" s="190"/>
    </row>
    <row r="2394" spans="1:5" x14ac:dyDescent="0.3">
      <c r="A2394" s="486">
        <v>1917180</v>
      </c>
      <c r="B2394" s="180" t="s">
        <v>59121</v>
      </c>
      <c r="C2394" s="479" t="s">
        <v>82</v>
      </c>
      <c r="D2394" s="182">
        <v>7.34</v>
      </c>
      <c r="E2394" s="190"/>
    </row>
    <row r="2395" spans="1:5" x14ac:dyDescent="0.3">
      <c r="A2395" s="486">
        <v>1917211</v>
      </c>
      <c r="B2395" s="180" t="s">
        <v>59122</v>
      </c>
      <c r="C2395" s="479" t="s">
        <v>82</v>
      </c>
      <c r="D2395" s="182">
        <v>7.58</v>
      </c>
      <c r="E2395" s="190"/>
    </row>
    <row r="2396" spans="1:5" x14ac:dyDescent="0.3">
      <c r="A2396" s="486">
        <v>1917212</v>
      </c>
      <c r="B2396" s="180" t="s">
        <v>59123</v>
      </c>
      <c r="C2396" s="479" t="s">
        <v>82</v>
      </c>
      <c r="D2396" s="182">
        <v>7.66</v>
      </c>
      <c r="E2396" s="190"/>
    </row>
    <row r="2397" spans="1:5" x14ac:dyDescent="0.3">
      <c r="A2397" s="486">
        <v>1917213</v>
      </c>
      <c r="B2397" s="180" t="s">
        <v>59124</v>
      </c>
      <c r="C2397" s="479" t="s">
        <v>82</v>
      </c>
      <c r="D2397" s="182">
        <v>7.75</v>
      </c>
      <c r="E2397" s="190"/>
    </row>
    <row r="2398" spans="1:5" x14ac:dyDescent="0.3">
      <c r="A2398" s="486">
        <v>1917214</v>
      </c>
      <c r="B2398" s="180" t="s">
        <v>59125</v>
      </c>
      <c r="C2398" s="479" t="s">
        <v>82</v>
      </c>
      <c r="D2398" s="182">
        <v>7.84</v>
      </c>
      <c r="E2398" s="190"/>
    </row>
    <row r="2399" spans="1:5" x14ac:dyDescent="0.3">
      <c r="A2399" s="486">
        <v>1917215</v>
      </c>
      <c r="B2399" s="180" t="s">
        <v>59126</v>
      </c>
      <c r="C2399" s="479" t="s">
        <v>82</v>
      </c>
      <c r="D2399" s="182">
        <v>7.94</v>
      </c>
      <c r="E2399" s="190"/>
    </row>
    <row r="2400" spans="1:5" x14ac:dyDescent="0.3">
      <c r="A2400" s="486">
        <v>1917216</v>
      </c>
      <c r="B2400" s="180" t="s">
        <v>59127</v>
      </c>
      <c r="C2400" s="479" t="s">
        <v>82</v>
      </c>
      <c r="D2400" s="182">
        <v>7.99</v>
      </c>
      <c r="E2400" s="190"/>
    </row>
    <row r="2401" spans="1:5" x14ac:dyDescent="0.3">
      <c r="A2401" s="486">
        <v>1917031</v>
      </c>
      <c r="B2401" s="180" t="s">
        <v>59128</v>
      </c>
      <c r="C2401" s="479" t="s">
        <v>82</v>
      </c>
      <c r="D2401" s="182">
        <v>14.52</v>
      </c>
      <c r="E2401" s="190"/>
    </row>
    <row r="2402" spans="1:5" x14ac:dyDescent="0.3">
      <c r="A2402" s="486">
        <v>1917032</v>
      </c>
      <c r="B2402" s="180" t="s">
        <v>59129</v>
      </c>
      <c r="C2402" s="479" t="s">
        <v>82</v>
      </c>
      <c r="D2402" s="182">
        <v>14.83</v>
      </c>
      <c r="E2402" s="190"/>
    </row>
    <row r="2403" spans="1:5" x14ac:dyDescent="0.3">
      <c r="A2403" s="486">
        <v>1917033</v>
      </c>
      <c r="B2403" s="180" t="s">
        <v>59130</v>
      </c>
      <c r="C2403" s="479" t="s">
        <v>82</v>
      </c>
      <c r="D2403" s="182">
        <v>15.14</v>
      </c>
      <c r="E2403" s="190"/>
    </row>
    <row r="2404" spans="1:5" x14ac:dyDescent="0.3">
      <c r="A2404" s="486">
        <v>1917034</v>
      </c>
      <c r="B2404" s="180" t="s">
        <v>59131</v>
      </c>
      <c r="C2404" s="479" t="s">
        <v>82</v>
      </c>
      <c r="D2404" s="182">
        <v>15.48</v>
      </c>
      <c r="E2404" s="190"/>
    </row>
    <row r="2405" spans="1:5" x14ac:dyDescent="0.3">
      <c r="A2405" s="486">
        <v>1917035</v>
      </c>
      <c r="B2405" s="180" t="s">
        <v>59132</v>
      </c>
      <c r="C2405" s="479" t="s">
        <v>82</v>
      </c>
      <c r="D2405" s="182">
        <v>15.82</v>
      </c>
      <c r="E2405" s="190"/>
    </row>
    <row r="2406" spans="1:5" x14ac:dyDescent="0.3">
      <c r="A2406" s="486">
        <v>1917036</v>
      </c>
      <c r="B2406" s="180" t="s">
        <v>59133</v>
      </c>
      <c r="C2406" s="479" t="s">
        <v>82</v>
      </c>
      <c r="D2406" s="182">
        <v>16.010000000000002</v>
      </c>
      <c r="E2406" s="190"/>
    </row>
    <row r="2407" spans="1:5" x14ac:dyDescent="0.3">
      <c r="A2407" s="486">
        <v>1917605</v>
      </c>
      <c r="B2407" s="180" t="s">
        <v>33630</v>
      </c>
      <c r="C2407" s="479" t="s">
        <v>82</v>
      </c>
      <c r="D2407" s="182">
        <v>8.27</v>
      </c>
      <c r="E2407" s="190"/>
    </row>
    <row r="2408" spans="1:5" x14ac:dyDescent="0.3">
      <c r="A2408" s="486">
        <v>1917606</v>
      </c>
      <c r="B2408" s="180" t="s">
        <v>33631</v>
      </c>
      <c r="C2408" s="479" t="s">
        <v>82</v>
      </c>
      <c r="D2408" s="182">
        <v>8.93</v>
      </c>
      <c r="E2408" s="190"/>
    </row>
    <row r="2409" spans="1:5" x14ac:dyDescent="0.3">
      <c r="A2409" s="486">
        <v>1917607</v>
      </c>
      <c r="B2409" s="180" t="s">
        <v>33632</v>
      </c>
      <c r="C2409" s="479" t="s">
        <v>82</v>
      </c>
      <c r="D2409" s="182">
        <v>9.59</v>
      </c>
      <c r="E2409" s="190"/>
    </row>
    <row r="2410" spans="1:5" x14ac:dyDescent="0.3">
      <c r="A2410" s="486">
        <v>1917608</v>
      </c>
      <c r="B2410" s="180" t="s">
        <v>33633</v>
      </c>
      <c r="C2410" s="479" t="s">
        <v>82</v>
      </c>
      <c r="D2410" s="182">
        <v>10.71</v>
      </c>
      <c r="E2410" s="190"/>
    </row>
    <row r="2411" spans="1:5" x14ac:dyDescent="0.3">
      <c r="A2411" s="486">
        <v>1917609</v>
      </c>
      <c r="B2411" s="180" t="s">
        <v>33634</v>
      </c>
      <c r="C2411" s="479" t="s">
        <v>82</v>
      </c>
      <c r="D2411" s="182">
        <v>12.2</v>
      </c>
      <c r="E2411" s="190"/>
    </row>
    <row r="2412" spans="1:5" x14ac:dyDescent="0.3">
      <c r="A2412" s="486">
        <v>1917610</v>
      </c>
      <c r="B2412" s="180" t="s">
        <v>33635</v>
      </c>
      <c r="C2412" s="479" t="s">
        <v>82</v>
      </c>
      <c r="D2412" s="182">
        <v>14.42</v>
      </c>
      <c r="E2412" s="190"/>
    </row>
    <row r="2413" spans="1:5" x14ac:dyDescent="0.3">
      <c r="A2413" s="486">
        <v>1917611</v>
      </c>
      <c r="B2413" s="180" t="s">
        <v>33636</v>
      </c>
      <c r="C2413" s="479" t="s">
        <v>82</v>
      </c>
      <c r="D2413" s="182">
        <v>16.91</v>
      </c>
      <c r="E2413" s="190"/>
    </row>
    <row r="2414" spans="1:5" x14ac:dyDescent="0.3">
      <c r="A2414" s="486">
        <v>1917612</v>
      </c>
      <c r="B2414" s="180" t="s">
        <v>33637</v>
      </c>
      <c r="C2414" s="479" t="s">
        <v>82</v>
      </c>
      <c r="D2414" s="182">
        <v>19.86</v>
      </c>
      <c r="E2414" s="190"/>
    </row>
    <row r="2415" spans="1:5" x14ac:dyDescent="0.3">
      <c r="A2415" s="486">
        <v>1917613</v>
      </c>
      <c r="B2415" s="180" t="s">
        <v>33638</v>
      </c>
      <c r="C2415" s="479" t="s">
        <v>82</v>
      </c>
      <c r="D2415" s="182">
        <v>23.12</v>
      </c>
      <c r="E2415" s="190"/>
    </row>
    <row r="2416" spans="1:5" x14ac:dyDescent="0.3">
      <c r="A2416" s="486">
        <v>1917614</v>
      </c>
      <c r="B2416" s="180" t="s">
        <v>33639</v>
      </c>
      <c r="C2416" s="479" t="s">
        <v>82</v>
      </c>
      <c r="D2416" s="182">
        <v>26.7</v>
      </c>
      <c r="E2416" s="190"/>
    </row>
    <row r="2417" spans="1:5" x14ac:dyDescent="0.3">
      <c r="A2417" s="486">
        <v>1917615</v>
      </c>
      <c r="B2417" s="180" t="s">
        <v>33640</v>
      </c>
      <c r="C2417" s="479" t="s">
        <v>82</v>
      </c>
      <c r="D2417" s="182">
        <v>30.76</v>
      </c>
      <c r="E2417" s="190"/>
    </row>
    <row r="2418" spans="1:5" x14ac:dyDescent="0.3">
      <c r="A2418" s="486">
        <v>1917616</v>
      </c>
      <c r="B2418" s="180" t="s">
        <v>33641</v>
      </c>
      <c r="C2418" s="479" t="s">
        <v>82</v>
      </c>
      <c r="D2418" s="182">
        <v>35.630000000000003</v>
      </c>
      <c r="E2418" s="190"/>
    </row>
    <row r="2419" spans="1:5" x14ac:dyDescent="0.3">
      <c r="A2419" s="486">
        <v>1917617</v>
      </c>
      <c r="B2419" s="180" t="s">
        <v>33642</v>
      </c>
      <c r="C2419" s="479" t="s">
        <v>82</v>
      </c>
      <c r="D2419" s="182">
        <v>39.93</v>
      </c>
      <c r="E2419" s="190"/>
    </row>
    <row r="2420" spans="1:5" x14ac:dyDescent="0.3">
      <c r="A2420" s="486">
        <v>1917618</v>
      </c>
      <c r="B2420" s="180" t="s">
        <v>33643</v>
      </c>
      <c r="C2420" s="479" t="s">
        <v>82</v>
      </c>
      <c r="D2420" s="182">
        <v>45.51</v>
      </c>
      <c r="E2420" s="190"/>
    </row>
    <row r="2421" spans="1:5" x14ac:dyDescent="0.3">
      <c r="A2421" s="486">
        <v>1917619</v>
      </c>
      <c r="B2421" s="180" t="s">
        <v>33644</v>
      </c>
      <c r="C2421" s="479" t="s">
        <v>82</v>
      </c>
      <c r="D2421" s="182">
        <v>49.36</v>
      </c>
      <c r="E2421" s="190"/>
    </row>
    <row r="2422" spans="1:5" x14ac:dyDescent="0.3">
      <c r="A2422" s="486">
        <v>1917602</v>
      </c>
      <c r="B2422" s="180" t="s">
        <v>33645</v>
      </c>
      <c r="C2422" s="479" t="s">
        <v>82</v>
      </c>
      <c r="D2422" s="182">
        <v>6.01</v>
      </c>
      <c r="E2422" s="190"/>
    </row>
    <row r="2423" spans="1:5" x14ac:dyDescent="0.3">
      <c r="A2423" s="486">
        <v>1917603</v>
      </c>
      <c r="B2423" s="180" t="s">
        <v>33646</v>
      </c>
      <c r="C2423" s="479" t="s">
        <v>82</v>
      </c>
      <c r="D2423" s="182">
        <v>6.71</v>
      </c>
      <c r="E2423" s="190"/>
    </row>
    <row r="2424" spans="1:5" x14ac:dyDescent="0.3">
      <c r="A2424" s="486">
        <v>1917604</v>
      </c>
      <c r="B2424" s="180" t="s">
        <v>33647</v>
      </c>
      <c r="C2424" s="479" t="s">
        <v>82</v>
      </c>
      <c r="D2424" s="182">
        <v>7.32</v>
      </c>
      <c r="E2424" s="190"/>
    </row>
    <row r="2425" spans="1:5" x14ac:dyDescent="0.3">
      <c r="A2425" s="486">
        <v>1917740</v>
      </c>
      <c r="B2425" s="180" t="s">
        <v>33648</v>
      </c>
      <c r="C2425" s="479" t="s">
        <v>82</v>
      </c>
      <c r="D2425" s="182">
        <v>5.79</v>
      </c>
      <c r="E2425" s="190"/>
    </row>
    <row r="2426" spans="1:5" x14ac:dyDescent="0.3">
      <c r="A2426" s="486">
        <v>1917263</v>
      </c>
      <c r="B2426" s="180" t="s">
        <v>33649</v>
      </c>
      <c r="C2426" s="479" t="s">
        <v>82</v>
      </c>
      <c r="D2426" s="182">
        <v>10.45</v>
      </c>
      <c r="E2426" s="190"/>
    </row>
    <row r="2427" spans="1:5" x14ac:dyDescent="0.3">
      <c r="A2427" s="486">
        <v>1917264</v>
      </c>
      <c r="B2427" s="180" t="s">
        <v>33650</v>
      </c>
      <c r="C2427" s="479" t="s">
        <v>82</v>
      </c>
      <c r="D2427" s="182">
        <v>12.96</v>
      </c>
      <c r="E2427" s="190"/>
    </row>
    <row r="2428" spans="1:5" x14ac:dyDescent="0.3">
      <c r="A2428" s="486">
        <v>1917265</v>
      </c>
      <c r="B2428" s="180" t="s">
        <v>33651</v>
      </c>
      <c r="C2428" s="479" t="s">
        <v>82</v>
      </c>
      <c r="D2428" s="182">
        <v>16.8</v>
      </c>
      <c r="E2428" s="190"/>
    </row>
    <row r="2429" spans="1:5" x14ac:dyDescent="0.3">
      <c r="A2429" s="486">
        <v>1917260</v>
      </c>
      <c r="B2429" s="180" t="s">
        <v>33652</v>
      </c>
      <c r="C2429" s="479" t="s">
        <v>82</v>
      </c>
      <c r="D2429" s="182">
        <v>6.34</v>
      </c>
      <c r="E2429" s="190"/>
    </row>
    <row r="2430" spans="1:5" x14ac:dyDescent="0.3">
      <c r="A2430" s="486">
        <v>1917261</v>
      </c>
      <c r="B2430" s="180" t="s">
        <v>33653</v>
      </c>
      <c r="C2430" s="479" t="s">
        <v>82</v>
      </c>
      <c r="D2430" s="182">
        <v>7.07</v>
      </c>
      <c r="E2430" s="190"/>
    </row>
    <row r="2431" spans="1:5" x14ac:dyDescent="0.3">
      <c r="A2431" s="486">
        <v>1917262</v>
      </c>
      <c r="B2431" s="180" t="s">
        <v>33654</v>
      </c>
      <c r="C2431" s="479" t="s">
        <v>82</v>
      </c>
      <c r="D2431" s="182">
        <v>8.3699999999999992</v>
      </c>
      <c r="E2431" s="190"/>
    </row>
    <row r="2432" spans="1:5" x14ac:dyDescent="0.3">
      <c r="A2432" s="486">
        <v>1917727</v>
      </c>
      <c r="B2432" s="180" t="s">
        <v>33655</v>
      </c>
      <c r="C2432" s="479" t="s">
        <v>82</v>
      </c>
      <c r="D2432" s="182">
        <v>6.14</v>
      </c>
      <c r="E2432" s="190"/>
    </row>
    <row r="2433" spans="1:5" x14ac:dyDescent="0.3">
      <c r="A2433" s="486">
        <v>1917351</v>
      </c>
      <c r="B2433" s="180" t="s">
        <v>33656</v>
      </c>
      <c r="C2433" s="479" t="s">
        <v>82</v>
      </c>
      <c r="D2433" s="182">
        <v>9.17</v>
      </c>
      <c r="E2433" s="190"/>
    </row>
    <row r="2434" spans="1:5" x14ac:dyDescent="0.3">
      <c r="A2434" s="486">
        <v>1917352</v>
      </c>
      <c r="B2434" s="180" t="s">
        <v>33657</v>
      </c>
      <c r="C2434" s="479" t="s">
        <v>82</v>
      </c>
      <c r="D2434" s="182">
        <v>12.09</v>
      </c>
      <c r="E2434" s="190"/>
    </row>
    <row r="2435" spans="1:5" x14ac:dyDescent="0.3">
      <c r="A2435" s="486">
        <v>1917353</v>
      </c>
      <c r="B2435" s="180" t="s">
        <v>33658</v>
      </c>
      <c r="C2435" s="479" t="s">
        <v>82</v>
      </c>
      <c r="D2435" s="182">
        <v>15.53</v>
      </c>
      <c r="E2435" s="190"/>
    </row>
    <row r="2436" spans="1:5" x14ac:dyDescent="0.3">
      <c r="A2436" s="486">
        <v>1917354</v>
      </c>
      <c r="B2436" s="180" t="s">
        <v>33659</v>
      </c>
      <c r="C2436" s="479" t="s">
        <v>82</v>
      </c>
      <c r="D2436" s="182">
        <v>20.18</v>
      </c>
      <c r="E2436" s="190"/>
    </row>
    <row r="2437" spans="1:5" x14ac:dyDescent="0.3">
      <c r="A2437" s="486">
        <v>1917355</v>
      </c>
      <c r="B2437" s="180" t="s">
        <v>33660</v>
      </c>
      <c r="C2437" s="479" t="s">
        <v>82</v>
      </c>
      <c r="D2437" s="182">
        <v>25.99</v>
      </c>
      <c r="E2437" s="190"/>
    </row>
    <row r="2438" spans="1:5" x14ac:dyDescent="0.3">
      <c r="A2438" s="486">
        <v>1917356</v>
      </c>
      <c r="B2438" s="180" t="s">
        <v>33661</v>
      </c>
      <c r="C2438" s="479" t="s">
        <v>82</v>
      </c>
      <c r="D2438" s="182">
        <v>31.85</v>
      </c>
      <c r="E2438" s="190"/>
    </row>
    <row r="2439" spans="1:5" x14ac:dyDescent="0.3">
      <c r="A2439" s="486">
        <v>1917357</v>
      </c>
      <c r="B2439" s="180" t="s">
        <v>33662</v>
      </c>
      <c r="C2439" s="479" t="s">
        <v>82</v>
      </c>
      <c r="D2439" s="182">
        <v>36.409999999999997</v>
      </c>
      <c r="E2439" s="190"/>
    </row>
    <row r="2440" spans="1:5" x14ac:dyDescent="0.3">
      <c r="A2440" s="486">
        <v>1917348</v>
      </c>
      <c r="B2440" s="180" t="s">
        <v>33663</v>
      </c>
      <c r="C2440" s="479" t="s">
        <v>82</v>
      </c>
      <c r="D2440" s="182">
        <v>5.53</v>
      </c>
      <c r="E2440" s="190"/>
    </row>
    <row r="2441" spans="1:5" x14ac:dyDescent="0.3">
      <c r="A2441" s="486">
        <v>1917349</v>
      </c>
      <c r="B2441" s="180" t="s">
        <v>33664</v>
      </c>
      <c r="C2441" s="479" t="s">
        <v>82</v>
      </c>
      <c r="D2441" s="182">
        <v>6</v>
      </c>
      <c r="E2441" s="190"/>
    </row>
    <row r="2442" spans="1:5" x14ac:dyDescent="0.3">
      <c r="A2442" s="486">
        <v>1917350</v>
      </c>
      <c r="B2442" s="180" t="s">
        <v>33665</v>
      </c>
      <c r="C2442" s="479" t="s">
        <v>82</v>
      </c>
      <c r="D2442" s="182">
        <v>6.83</v>
      </c>
      <c r="E2442" s="190"/>
    </row>
    <row r="2443" spans="1:5" x14ac:dyDescent="0.3">
      <c r="A2443" s="486">
        <v>1917731</v>
      </c>
      <c r="B2443" s="180" t="s">
        <v>33666</v>
      </c>
      <c r="C2443" s="479" t="s">
        <v>82</v>
      </c>
      <c r="D2443" s="182">
        <v>5.42</v>
      </c>
      <c r="E2443" s="190"/>
    </row>
    <row r="2444" spans="1:5" x14ac:dyDescent="0.3">
      <c r="A2444" s="486">
        <v>1917463</v>
      </c>
      <c r="B2444" s="180" t="s">
        <v>33667</v>
      </c>
      <c r="C2444" s="479" t="s">
        <v>82</v>
      </c>
      <c r="D2444" s="182">
        <v>9.2899999999999991</v>
      </c>
      <c r="E2444" s="190"/>
    </row>
    <row r="2445" spans="1:5" x14ac:dyDescent="0.3">
      <c r="A2445" s="486">
        <v>1917464</v>
      </c>
      <c r="B2445" s="180" t="s">
        <v>33668</v>
      </c>
      <c r="C2445" s="479" t="s">
        <v>82</v>
      </c>
      <c r="D2445" s="182">
        <v>10.76</v>
      </c>
      <c r="E2445" s="190"/>
    </row>
    <row r="2446" spans="1:5" x14ac:dyDescent="0.3">
      <c r="A2446" s="486">
        <v>1917465</v>
      </c>
      <c r="B2446" s="180" t="s">
        <v>33669</v>
      </c>
      <c r="C2446" s="479" t="s">
        <v>82</v>
      </c>
      <c r="D2446" s="182">
        <v>12.4</v>
      </c>
      <c r="E2446" s="190"/>
    </row>
    <row r="2447" spans="1:5" x14ac:dyDescent="0.3">
      <c r="A2447" s="486">
        <v>1917466</v>
      </c>
      <c r="B2447" s="180" t="s">
        <v>33670</v>
      </c>
      <c r="C2447" s="479" t="s">
        <v>82</v>
      </c>
      <c r="D2447" s="182">
        <v>14.75</v>
      </c>
      <c r="E2447" s="190"/>
    </row>
    <row r="2448" spans="1:5" x14ac:dyDescent="0.3">
      <c r="A2448" s="486">
        <v>1917467</v>
      </c>
      <c r="B2448" s="180" t="s">
        <v>33671</v>
      </c>
      <c r="C2448" s="479" t="s">
        <v>82</v>
      </c>
      <c r="D2448" s="182">
        <v>18.239999999999998</v>
      </c>
      <c r="E2448" s="190"/>
    </row>
    <row r="2449" spans="1:5" x14ac:dyDescent="0.3">
      <c r="A2449" s="486">
        <v>1917468</v>
      </c>
      <c r="B2449" s="180" t="s">
        <v>33672</v>
      </c>
      <c r="C2449" s="479" t="s">
        <v>82</v>
      </c>
      <c r="D2449" s="182">
        <v>22.22</v>
      </c>
      <c r="E2449" s="190"/>
    </row>
    <row r="2450" spans="1:5" x14ac:dyDescent="0.3">
      <c r="A2450" s="486">
        <v>1917469</v>
      </c>
      <c r="B2450" s="180" t="s">
        <v>33673</v>
      </c>
      <c r="C2450" s="479" t="s">
        <v>82</v>
      </c>
      <c r="D2450" s="182">
        <v>26.61</v>
      </c>
      <c r="E2450" s="190"/>
    </row>
    <row r="2451" spans="1:5" x14ac:dyDescent="0.3">
      <c r="A2451" s="486">
        <v>1917470</v>
      </c>
      <c r="B2451" s="180" t="s">
        <v>33674</v>
      </c>
      <c r="C2451" s="479" t="s">
        <v>82</v>
      </c>
      <c r="D2451" s="182">
        <v>31.75</v>
      </c>
      <c r="E2451" s="190"/>
    </row>
    <row r="2452" spans="1:5" x14ac:dyDescent="0.3">
      <c r="A2452" s="486">
        <v>1917471</v>
      </c>
      <c r="B2452" s="180" t="s">
        <v>33675</v>
      </c>
      <c r="C2452" s="479" t="s">
        <v>82</v>
      </c>
      <c r="D2452" s="182">
        <v>37.81</v>
      </c>
      <c r="E2452" s="190"/>
    </row>
    <row r="2453" spans="1:5" x14ac:dyDescent="0.3">
      <c r="A2453" s="486">
        <v>1917472</v>
      </c>
      <c r="B2453" s="180" t="s">
        <v>33676</v>
      </c>
      <c r="C2453" s="479" t="s">
        <v>82</v>
      </c>
      <c r="D2453" s="182">
        <v>40.49</v>
      </c>
      <c r="E2453" s="190"/>
    </row>
    <row r="2454" spans="1:5" x14ac:dyDescent="0.3">
      <c r="A2454" s="486">
        <v>1917460</v>
      </c>
      <c r="B2454" s="180" t="s">
        <v>33677</v>
      </c>
      <c r="C2454" s="479" t="s">
        <v>82</v>
      </c>
      <c r="D2454" s="182">
        <v>5.37</v>
      </c>
      <c r="E2454" s="190"/>
    </row>
    <row r="2455" spans="1:5" x14ac:dyDescent="0.3">
      <c r="A2455" s="486">
        <v>1917461</v>
      </c>
      <c r="B2455" s="180" t="s">
        <v>33678</v>
      </c>
      <c r="C2455" s="479" t="s">
        <v>82</v>
      </c>
      <c r="D2455" s="182">
        <v>6.38</v>
      </c>
      <c r="E2455" s="190"/>
    </row>
    <row r="2456" spans="1:5" x14ac:dyDescent="0.3">
      <c r="A2456" s="486">
        <v>1917462</v>
      </c>
      <c r="B2456" s="180" t="s">
        <v>33679</v>
      </c>
      <c r="C2456" s="479" t="s">
        <v>82</v>
      </c>
      <c r="D2456" s="182">
        <v>7.59</v>
      </c>
      <c r="E2456" s="190"/>
    </row>
    <row r="2457" spans="1:5" x14ac:dyDescent="0.3">
      <c r="A2457" s="486">
        <v>1917735</v>
      </c>
      <c r="B2457" s="180" t="s">
        <v>33680</v>
      </c>
      <c r="C2457" s="479" t="s">
        <v>82</v>
      </c>
      <c r="D2457" s="182">
        <v>4.8</v>
      </c>
      <c r="E2457" s="190"/>
    </row>
    <row r="2458" spans="1:5" x14ac:dyDescent="0.3">
      <c r="A2458" s="486">
        <v>1917061</v>
      </c>
      <c r="B2458" s="180" t="s">
        <v>59134</v>
      </c>
      <c r="C2458" s="479" t="s">
        <v>82</v>
      </c>
      <c r="D2458" s="182">
        <v>10.86</v>
      </c>
      <c r="E2458" s="190"/>
    </row>
    <row r="2459" spans="1:5" x14ac:dyDescent="0.3">
      <c r="A2459" s="486">
        <v>1917062</v>
      </c>
      <c r="B2459" s="180" t="s">
        <v>59135</v>
      </c>
      <c r="C2459" s="479" t="s">
        <v>82</v>
      </c>
      <c r="D2459" s="182">
        <v>11.07</v>
      </c>
      <c r="E2459" s="190"/>
    </row>
    <row r="2460" spans="1:5" x14ac:dyDescent="0.3">
      <c r="A2460" s="486">
        <v>1917063</v>
      </c>
      <c r="B2460" s="180" t="s">
        <v>59136</v>
      </c>
      <c r="C2460" s="479" t="s">
        <v>82</v>
      </c>
      <c r="D2460" s="182">
        <v>11.28</v>
      </c>
      <c r="E2460" s="190"/>
    </row>
    <row r="2461" spans="1:5" x14ac:dyDescent="0.3">
      <c r="A2461" s="486">
        <v>1917064</v>
      </c>
      <c r="B2461" s="180" t="s">
        <v>59137</v>
      </c>
      <c r="C2461" s="479" t="s">
        <v>82</v>
      </c>
      <c r="D2461" s="182">
        <v>11.51</v>
      </c>
      <c r="E2461" s="190"/>
    </row>
    <row r="2462" spans="1:5" x14ac:dyDescent="0.3">
      <c r="A2462" s="486">
        <v>1917065</v>
      </c>
      <c r="B2462" s="180" t="s">
        <v>59138</v>
      </c>
      <c r="C2462" s="479" t="s">
        <v>82</v>
      </c>
      <c r="D2462" s="182">
        <v>11.75</v>
      </c>
      <c r="E2462" s="190"/>
    </row>
    <row r="2463" spans="1:5" x14ac:dyDescent="0.3">
      <c r="A2463" s="486">
        <v>1917066</v>
      </c>
      <c r="B2463" s="180" t="s">
        <v>59139</v>
      </c>
      <c r="C2463" s="479" t="s">
        <v>82</v>
      </c>
      <c r="D2463" s="182">
        <v>11.88</v>
      </c>
      <c r="E2463" s="190"/>
    </row>
    <row r="2464" spans="1:5" x14ac:dyDescent="0.3">
      <c r="A2464" s="486">
        <v>1901590</v>
      </c>
      <c r="B2464" s="180" t="s">
        <v>59140</v>
      </c>
      <c r="C2464" s="479" t="s">
        <v>82</v>
      </c>
      <c r="D2464" s="182">
        <v>7.2</v>
      </c>
      <c r="E2464" s="190"/>
    </row>
    <row r="2465" spans="1:5" x14ac:dyDescent="0.3">
      <c r="A2465" s="486">
        <v>1901591</v>
      </c>
      <c r="B2465" s="180" t="s">
        <v>59141</v>
      </c>
      <c r="C2465" s="479" t="s">
        <v>82</v>
      </c>
      <c r="D2465" s="182">
        <v>7.26</v>
      </c>
      <c r="E2465" s="190"/>
    </row>
    <row r="2466" spans="1:5" x14ac:dyDescent="0.3">
      <c r="A2466" s="486">
        <v>1901592</v>
      </c>
      <c r="B2466" s="180" t="s">
        <v>59142</v>
      </c>
      <c r="C2466" s="479" t="s">
        <v>82</v>
      </c>
      <c r="D2466" s="182">
        <v>7.32</v>
      </c>
      <c r="E2466" s="190"/>
    </row>
    <row r="2467" spans="1:5" x14ac:dyDescent="0.3">
      <c r="A2467" s="486">
        <v>1901593</v>
      </c>
      <c r="B2467" s="180" t="s">
        <v>59143</v>
      </c>
      <c r="C2467" s="479" t="s">
        <v>82</v>
      </c>
      <c r="D2467" s="182">
        <v>7.39</v>
      </c>
      <c r="E2467" s="190"/>
    </row>
    <row r="2468" spans="1:5" x14ac:dyDescent="0.3">
      <c r="A2468" s="486">
        <v>1901594</v>
      </c>
      <c r="B2468" s="180" t="s">
        <v>59144</v>
      </c>
      <c r="C2468" s="479" t="s">
        <v>82</v>
      </c>
      <c r="D2468" s="182">
        <v>7.46</v>
      </c>
      <c r="E2468" s="190"/>
    </row>
    <row r="2469" spans="1:5" x14ac:dyDescent="0.3">
      <c r="A2469" s="486">
        <v>1901589</v>
      </c>
      <c r="B2469" s="180" t="s">
        <v>59145</v>
      </c>
      <c r="C2469" s="479" t="s">
        <v>82</v>
      </c>
      <c r="D2469" s="182">
        <v>7.5</v>
      </c>
      <c r="E2469" s="190"/>
    </row>
    <row r="2470" spans="1:5" x14ac:dyDescent="0.3">
      <c r="A2470" s="486">
        <v>1901596</v>
      </c>
      <c r="B2470" s="180" t="s">
        <v>59146</v>
      </c>
      <c r="C2470" s="479" t="s">
        <v>82</v>
      </c>
      <c r="D2470" s="182">
        <v>9.4700000000000006</v>
      </c>
      <c r="E2470" s="190"/>
    </row>
    <row r="2471" spans="1:5" x14ac:dyDescent="0.3">
      <c r="A2471" s="486">
        <v>1901597</v>
      </c>
      <c r="B2471" s="180" t="s">
        <v>59147</v>
      </c>
      <c r="C2471" s="479" t="s">
        <v>82</v>
      </c>
      <c r="D2471" s="182">
        <v>9.5299999999999994</v>
      </c>
      <c r="E2471" s="190"/>
    </row>
    <row r="2472" spans="1:5" x14ac:dyDescent="0.3">
      <c r="A2472" s="486">
        <v>1901598</v>
      </c>
      <c r="B2472" s="180" t="s">
        <v>59148</v>
      </c>
      <c r="C2472" s="479" t="s">
        <v>82</v>
      </c>
      <c r="D2472" s="182">
        <v>9.59</v>
      </c>
      <c r="E2472" s="190"/>
    </row>
    <row r="2473" spans="1:5" x14ac:dyDescent="0.3">
      <c r="A2473" s="486">
        <v>1901599</v>
      </c>
      <c r="B2473" s="180" t="s">
        <v>59149</v>
      </c>
      <c r="C2473" s="479" t="s">
        <v>82</v>
      </c>
      <c r="D2473" s="182">
        <v>9.65</v>
      </c>
      <c r="E2473" s="190"/>
    </row>
    <row r="2474" spans="1:5" x14ac:dyDescent="0.3">
      <c r="A2474" s="486">
        <v>1901600</v>
      </c>
      <c r="B2474" s="180" t="s">
        <v>59150</v>
      </c>
      <c r="C2474" s="479" t="s">
        <v>82</v>
      </c>
      <c r="D2474" s="182">
        <v>9.7200000000000006</v>
      </c>
      <c r="E2474" s="190"/>
    </row>
    <row r="2475" spans="1:5" x14ac:dyDescent="0.3">
      <c r="A2475" s="486">
        <v>1901595</v>
      </c>
      <c r="B2475" s="180" t="s">
        <v>59151</v>
      </c>
      <c r="C2475" s="479" t="s">
        <v>82</v>
      </c>
      <c r="D2475" s="182">
        <v>9.76</v>
      </c>
      <c r="E2475" s="190"/>
    </row>
    <row r="2476" spans="1:5" x14ac:dyDescent="0.3">
      <c r="A2476" s="486">
        <v>1917097</v>
      </c>
      <c r="B2476" s="180" t="s">
        <v>59152</v>
      </c>
      <c r="C2476" s="479" t="s">
        <v>82</v>
      </c>
      <c r="D2476" s="182">
        <v>7.67</v>
      </c>
      <c r="E2476" s="190"/>
    </row>
    <row r="2477" spans="1:5" x14ac:dyDescent="0.3">
      <c r="A2477" s="486">
        <v>1917098</v>
      </c>
      <c r="B2477" s="180" t="s">
        <v>59153</v>
      </c>
      <c r="C2477" s="479" t="s">
        <v>82</v>
      </c>
      <c r="D2477" s="182">
        <v>7.8</v>
      </c>
      <c r="E2477" s="190"/>
    </row>
    <row r="2478" spans="1:5" x14ac:dyDescent="0.3">
      <c r="A2478" s="486">
        <v>1917099</v>
      </c>
      <c r="B2478" s="180" t="s">
        <v>59154</v>
      </c>
      <c r="C2478" s="479" t="s">
        <v>82</v>
      </c>
      <c r="D2478" s="182">
        <v>7.93</v>
      </c>
      <c r="E2478" s="190"/>
    </row>
    <row r="2479" spans="1:5" x14ac:dyDescent="0.3">
      <c r="A2479" s="486">
        <v>1917100</v>
      </c>
      <c r="B2479" s="180" t="s">
        <v>59155</v>
      </c>
      <c r="C2479" s="479" t="s">
        <v>82</v>
      </c>
      <c r="D2479" s="182">
        <v>8.07</v>
      </c>
      <c r="E2479" s="190"/>
    </row>
    <row r="2480" spans="1:5" x14ac:dyDescent="0.3">
      <c r="A2480" s="486">
        <v>1917101</v>
      </c>
      <c r="B2480" s="180" t="s">
        <v>59156</v>
      </c>
      <c r="C2480" s="479" t="s">
        <v>82</v>
      </c>
      <c r="D2480" s="182">
        <v>8.2200000000000006</v>
      </c>
      <c r="E2480" s="190"/>
    </row>
    <row r="2481" spans="1:5" x14ac:dyDescent="0.3">
      <c r="A2481" s="486">
        <v>1917102</v>
      </c>
      <c r="B2481" s="180" t="s">
        <v>59157</v>
      </c>
      <c r="C2481" s="479" t="s">
        <v>82</v>
      </c>
      <c r="D2481" s="182">
        <v>8.3000000000000007</v>
      </c>
      <c r="E2481" s="190"/>
    </row>
    <row r="2482" spans="1:5" x14ac:dyDescent="0.3">
      <c r="A2482" s="486">
        <v>1901601</v>
      </c>
      <c r="B2482" s="180" t="s">
        <v>59158</v>
      </c>
      <c r="C2482" s="479" t="s">
        <v>82</v>
      </c>
      <c r="D2482" s="182">
        <v>11.81</v>
      </c>
      <c r="E2482" s="190"/>
    </row>
    <row r="2483" spans="1:5" x14ac:dyDescent="0.3">
      <c r="A2483" s="486">
        <v>1901602</v>
      </c>
      <c r="B2483" s="180" t="s">
        <v>59159</v>
      </c>
      <c r="C2483" s="479" t="s">
        <v>82</v>
      </c>
      <c r="D2483" s="182">
        <v>11.86</v>
      </c>
      <c r="E2483" s="190"/>
    </row>
    <row r="2484" spans="1:5" x14ac:dyDescent="0.3">
      <c r="A2484" s="486">
        <v>1901603</v>
      </c>
      <c r="B2484" s="180" t="s">
        <v>59160</v>
      </c>
      <c r="C2484" s="479" t="s">
        <v>82</v>
      </c>
      <c r="D2484" s="182">
        <v>11.92</v>
      </c>
      <c r="E2484" s="190"/>
    </row>
    <row r="2485" spans="1:5" x14ac:dyDescent="0.3">
      <c r="A2485" s="486">
        <v>1901604</v>
      </c>
      <c r="B2485" s="180" t="s">
        <v>59161</v>
      </c>
      <c r="C2485" s="479" t="s">
        <v>82</v>
      </c>
      <c r="D2485" s="182">
        <v>11.99</v>
      </c>
      <c r="E2485" s="190"/>
    </row>
    <row r="2486" spans="1:5" x14ac:dyDescent="0.3">
      <c r="A2486" s="486">
        <v>1901605</v>
      </c>
      <c r="B2486" s="180" t="s">
        <v>59162</v>
      </c>
      <c r="C2486" s="479" t="s">
        <v>82</v>
      </c>
      <c r="D2486" s="182">
        <v>12.05</v>
      </c>
      <c r="E2486" s="190"/>
    </row>
    <row r="2487" spans="1:5" x14ac:dyDescent="0.3">
      <c r="A2487" s="486">
        <v>1901606</v>
      </c>
      <c r="B2487" s="180" t="s">
        <v>59163</v>
      </c>
      <c r="C2487" s="479" t="s">
        <v>82</v>
      </c>
      <c r="D2487" s="182">
        <v>12.09</v>
      </c>
      <c r="E2487" s="190"/>
    </row>
    <row r="2488" spans="1:5" x14ac:dyDescent="0.3">
      <c r="A2488" s="486">
        <v>1917133</v>
      </c>
      <c r="B2488" s="180" t="s">
        <v>59164</v>
      </c>
      <c r="C2488" s="479" t="s">
        <v>82</v>
      </c>
      <c r="D2488" s="182">
        <v>7.32</v>
      </c>
      <c r="E2488" s="190"/>
    </row>
    <row r="2489" spans="1:5" x14ac:dyDescent="0.3">
      <c r="A2489" s="486">
        <v>1917134</v>
      </c>
      <c r="B2489" s="180" t="s">
        <v>59165</v>
      </c>
      <c r="C2489" s="479" t="s">
        <v>82</v>
      </c>
      <c r="D2489" s="182">
        <v>7.43</v>
      </c>
      <c r="E2489" s="190"/>
    </row>
    <row r="2490" spans="1:5" x14ac:dyDescent="0.3">
      <c r="A2490" s="486">
        <v>1917135</v>
      </c>
      <c r="B2490" s="180" t="s">
        <v>59166</v>
      </c>
      <c r="C2490" s="479" t="s">
        <v>82</v>
      </c>
      <c r="D2490" s="182">
        <v>7.54</v>
      </c>
      <c r="E2490" s="190"/>
    </row>
    <row r="2491" spans="1:5" x14ac:dyDescent="0.3">
      <c r="A2491" s="486">
        <v>1917136</v>
      </c>
      <c r="B2491" s="180" t="s">
        <v>59167</v>
      </c>
      <c r="C2491" s="479" t="s">
        <v>82</v>
      </c>
      <c r="D2491" s="182">
        <v>7.65</v>
      </c>
      <c r="E2491" s="190"/>
    </row>
    <row r="2492" spans="1:5" x14ac:dyDescent="0.3">
      <c r="A2492" s="486">
        <v>1917137</v>
      </c>
      <c r="B2492" s="180" t="s">
        <v>59168</v>
      </c>
      <c r="C2492" s="479" t="s">
        <v>82</v>
      </c>
      <c r="D2492" s="182">
        <v>7.78</v>
      </c>
      <c r="E2492" s="190"/>
    </row>
    <row r="2493" spans="1:5" x14ac:dyDescent="0.3">
      <c r="A2493" s="486">
        <v>1917138</v>
      </c>
      <c r="B2493" s="180" t="s">
        <v>59169</v>
      </c>
      <c r="C2493" s="479" t="s">
        <v>82</v>
      </c>
      <c r="D2493" s="182">
        <v>7.84</v>
      </c>
      <c r="E2493" s="190"/>
    </row>
    <row r="2494" spans="1:5" x14ac:dyDescent="0.3">
      <c r="A2494" s="486">
        <v>1917169</v>
      </c>
      <c r="B2494" s="180" t="s">
        <v>59170</v>
      </c>
      <c r="C2494" s="479" t="s">
        <v>82</v>
      </c>
      <c r="D2494" s="182">
        <v>6.97</v>
      </c>
      <c r="E2494" s="190"/>
    </row>
    <row r="2495" spans="1:5" x14ac:dyDescent="0.3">
      <c r="A2495" s="486">
        <v>1917170</v>
      </c>
      <c r="B2495" s="180" t="s">
        <v>59171</v>
      </c>
      <c r="C2495" s="479" t="s">
        <v>82</v>
      </c>
      <c r="D2495" s="182">
        <v>7.06</v>
      </c>
      <c r="E2495" s="190"/>
    </row>
    <row r="2496" spans="1:5" x14ac:dyDescent="0.3">
      <c r="A2496" s="486">
        <v>1917171</v>
      </c>
      <c r="B2496" s="180" t="s">
        <v>59172</v>
      </c>
      <c r="C2496" s="479" t="s">
        <v>82</v>
      </c>
      <c r="D2496" s="182">
        <v>7.16</v>
      </c>
      <c r="E2496" s="190"/>
    </row>
    <row r="2497" spans="1:5" x14ac:dyDescent="0.3">
      <c r="A2497" s="486">
        <v>1917172</v>
      </c>
      <c r="B2497" s="180" t="s">
        <v>59173</v>
      </c>
      <c r="C2497" s="479" t="s">
        <v>82</v>
      </c>
      <c r="D2497" s="182">
        <v>7.26</v>
      </c>
      <c r="E2497" s="190"/>
    </row>
    <row r="2498" spans="1:5" x14ac:dyDescent="0.3">
      <c r="A2498" s="486">
        <v>1917173</v>
      </c>
      <c r="B2498" s="180" t="s">
        <v>59174</v>
      </c>
      <c r="C2498" s="479" t="s">
        <v>82</v>
      </c>
      <c r="D2498" s="182">
        <v>7.37</v>
      </c>
      <c r="E2498" s="190"/>
    </row>
    <row r="2499" spans="1:5" x14ac:dyDescent="0.3">
      <c r="A2499" s="486">
        <v>1917174</v>
      </c>
      <c r="B2499" s="180" t="s">
        <v>59175</v>
      </c>
      <c r="C2499" s="479" t="s">
        <v>82</v>
      </c>
      <c r="D2499" s="182">
        <v>7.43</v>
      </c>
      <c r="E2499" s="190"/>
    </row>
    <row r="2500" spans="1:5" x14ac:dyDescent="0.3">
      <c r="A2500" s="486">
        <v>1917205</v>
      </c>
      <c r="B2500" s="180" t="s">
        <v>59176</v>
      </c>
      <c r="C2500" s="479" t="s">
        <v>82</v>
      </c>
      <c r="D2500" s="182">
        <v>7.7</v>
      </c>
      <c r="E2500" s="190"/>
    </row>
    <row r="2501" spans="1:5" x14ac:dyDescent="0.3">
      <c r="A2501" s="486">
        <v>1917206</v>
      </c>
      <c r="B2501" s="180" t="s">
        <v>59177</v>
      </c>
      <c r="C2501" s="479" t="s">
        <v>82</v>
      </c>
      <c r="D2501" s="182">
        <v>7.79</v>
      </c>
      <c r="E2501" s="190"/>
    </row>
    <row r="2502" spans="1:5" x14ac:dyDescent="0.3">
      <c r="A2502" s="486">
        <v>1917207</v>
      </c>
      <c r="B2502" s="180" t="s">
        <v>59178</v>
      </c>
      <c r="C2502" s="479" t="s">
        <v>82</v>
      </c>
      <c r="D2502" s="182">
        <v>7.87</v>
      </c>
      <c r="E2502" s="190"/>
    </row>
    <row r="2503" spans="1:5" x14ac:dyDescent="0.3">
      <c r="A2503" s="486">
        <v>1917208</v>
      </c>
      <c r="B2503" s="180" t="s">
        <v>59179</v>
      </c>
      <c r="C2503" s="479" t="s">
        <v>82</v>
      </c>
      <c r="D2503" s="182">
        <v>7.96</v>
      </c>
      <c r="E2503" s="190"/>
    </row>
    <row r="2504" spans="1:5" x14ac:dyDescent="0.3">
      <c r="A2504" s="486">
        <v>1917209</v>
      </c>
      <c r="B2504" s="180" t="s">
        <v>59180</v>
      </c>
      <c r="C2504" s="479" t="s">
        <v>82</v>
      </c>
      <c r="D2504" s="182">
        <v>8.06</v>
      </c>
      <c r="E2504" s="190"/>
    </row>
    <row r="2505" spans="1:5" x14ac:dyDescent="0.3">
      <c r="A2505" s="486">
        <v>1917210</v>
      </c>
      <c r="B2505" s="180" t="s">
        <v>59181</v>
      </c>
      <c r="C2505" s="479" t="s">
        <v>82</v>
      </c>
      <c r="D2505" s="182">
        <v>8.11</v>
      </c>
      <c r="E2505" s="190"/>
    </row>
    <row r="2506" spans="1:5" x14ac:dyDescent="0.3">
      <c r="A2506" s="486">
        <v>1917025</v>
      </c>
      <c r="B2506" s="180" t="s">
        <v>59182</v>
      </c>
      <c r="C2506" s="479" t="s">
        <v>82</v>
      </c>
      <c r="D2506" s="182">
        <v>14.7</v>
      </c>
      <c r="E2506" s="190"/>
    </row>
    <row r="2507" spans="1:5" x14ac:dyDescent="0.3">
      <c r="A2507" s="486">
        <v>1917026</v>
      </c>
      <c r="B2507" s="180" t="s">
        <v>59183</v>
      </c>
      <c r="C2507" s="479" t="s">
        <v>82</v>
      </c>
      <c r="D2507" s="182">
        <v>15.01</v>
      </c>
      <c r="E2507" s="190"/>
    </row>
    <row r="2508" spans="1:5" x14ac:dyDescent="0.3">
      <c r="A2508" s="486">
        <v>1917027</v>
      </c>
      <c r="B2508" s="180" t="s">
        <v>59184</v>
      </c>
      <c r="C2508" s="479" t="s">
        <v>82</v>
      </c>
      <c r="D2508" s="182">
        <v>15.31</v>
      </c>
      <c r="E2508" s="190"/>
    </row>
    <row r="2509" spans="1:5" x14ac:dyDescent="0.3">
      <c r="A2509" s="486">
        <v>1917028</v>
      </c>
      <c r="B2509" s="180" t="s">
        <v>59185</v>
      </c>
      <c r="C2509" s="479" t="s">
        <v>82</v>
      </c>
      <c r="D2509" s="182">
        <v>15.64</v>
      </c>
      <c r="E2509" s="190"/>
    </row>
    <row r="2510" spans="1:5" x14ac:dyDescent="0.3">
      <c r="A2510" s="486">
        <v>1917029</v>
      </c>
      <c r="B2510" s="180" t="s">
        <v>59186</v>
      </c>
      <c r="C2510" s="479" t="s">
        <v>82</v>
      </c>
      <c r="D2510" s="182">
        <v>15.98</v>
      </c>
      <c r="E2510" s="190"/>
    </row>
    <row r="2511" spans="1:5" x14ac:dyDescent="0.3">
      <c r="A2511" s="486">
        <v>1917030</v>
      </c>
      <c r="B2511" s="180" t="s">
        <v>59187</v>
      </c>
      <c r="C2511" s="479" t="s">
        <v>82</v>
      </c>
      <c r="D2511" s="182">
        <v>16.16</v>
      </c>
      <c r="E2511" s="190"/>
    </row>
    <row r="2512" spans="1:5" x14ac:dyDescent="0.3">
      <c r="A2512" s="486">
        <v>1917629</v>
      </c>
      <c r="B2512" s="180" t="s">
        <v>59188</v>
      </c>
      <c r="C2512" s="479" t="s">
        <v>82</v>
      </c>
      <c r="D2512" s="182">
        <v>13.49</v>
      </c>
      <c r="E2512" s="190"/>
    </row>
    <row r="2513" spans="1:5" x14ac:dyDescent="0.3">
      <c r="A2513" s="486">
        <v>1917633</v>
      </c>
      <c r="B2513" s="180" t="s">
        <v>59189</v>
      </c>
      <c r="C2513" s="479" t="s">
        <v>82</v>
      </c>
      <c r="D2513" s="182">
        <v>15.16</v>
      </c>
      <c r="E2513" s="190"/>
    </row>
    <row r="2514" spans="1:5" x14ac:dyDescent="0.3">
      <c r="A2514" s="486">
        <v>1917634</v>
      </c>
      <c r="B2514" s="180" t="s">
        <v>59190</v>
      </c>
      <c r="C2514" s="479" t="s">
        <v>82</v>
      </c>
      <c r="D2514" s="182">
        <v>15.46</v>
      </c>
      <c r="E2514" s="190"/>
    </row>
    <row r="2515" spans="1:5" x14ac:dyDescent="0.3">
      <c r="A2515" s="486">
        <v>1917635</v>
      </c>
      <c r="B2515" s="180" t="s">
        <v>59191</v>
      </c>
      <c r="C2515" s="479" t="s">
        <v>82</v>
      </c>
      <c r="D2515" s="182">
        <v>15.77</v>
      </c>
      <c r="E2515" s="190"/>
    </row>
    <row r="2516" spans="1:5" x14ac:dyDescent="0.3">
      <c r="A2516" s="486">
        <v>1917636</v>
      </c>
      <c r="B2516" s="180" t="s">
        <v>59192</v>
      </c>
      <c r="C2516" s="479" t="s">
        <v>82</v>
      </c>
      <c r="D2516" s="182">
        <v>17.63</v>
      </c>
      <c r="E2516" s="190"/>
    </row>
    <row r="2517" spans="1:5" x14ac:dyDescent="0.3">
      <c r="A2517" s="486">
        <v>1917637</v>
      </c>
      <c r="B2517" s="180" t="s">
        <v>59193</v>
      </c>
      <c r="C2517" s="479" t="s">
        <v>82</v>
      </c>
      <c r="D2517" s="182">
        <v>18.03</v>
      </c>
      <c r="E2517" s="190"/>
    </row>
    <row r="2518" spans="1:5" x14ac:dyDescent="0.3">
      <c r="A2518" s="486">
        <v>1917638</v>
      </c>
      <c r="B2518" s="180" t="s">
        <v>59194</v>
      </c>
      <c r="C2518" s="479" t="s">
        <v>82</v>
      </c>
      <c r="D2518" s="182">
        <v>18.440000000000001</v>
      </c>
      <c r="E2518" s="190"/>
    </row>
    <row r="2519" spans="1:5" x14ac:dyDescent="0.3">
      <c r="A2519" s="486">
        <v>1917630</v>
      </c>
      <c r="B2519" s="180" t="s">
        <v>59195</v>
      </c>
      <c r="C2519" s="479" t="s">
        <v>82</v>
      </c>
      <c r="D2519" s="182">
        <v>14.02</v>
      </c>
      <c r="E2519" s="190"/>
    </row>
    <row r="2520" spans="1:5" x14ac:dyDescent="0.3">
      <c r="A2520" s="486">
        <v>1917631</v>
      </c>
      <c r="B2520" s="180" t="s">
        <v>59196</v>
      </c>
      <c r="C2520" s="479" t="s">
        <v>82</v>
      </c>
      <c r="D2520" s="182">
        <v>14.48</v>
      </c>
      <c r="E2520" s="190"/>
    </row>
    <row r="2521" spans="1:5" x14ac:dyDescent="0.3">
      <c r="A2521" s="486">
        <v>1917632</v>
      </c>
      <c r="B2521" s="180" t="s">
        <v>59197</v>
      </c>
      <c r="C2521" s="479" t="s">
        <v>82</v>
      </c>
      <c r="D2521" s="182">
        <v>14.78</v>
      </c>
      <c r="E2521" s="190"/>
    </row>
    <row r="2522" spans="1:5" x14ac:dyDescent="0.3">
      <c r="A2522" s="486">
        <v>1917639</v>
      </c>
      <c r="B2522" s="180" t="s">
        <v>59198</v>
      </c>
      <c r="C2522" s="479" t="s">
        <v>82</v>
      </c>
      <c r="D2522" s="182">
        <v>18.64</v>
      </c>
      <c r="E2522" s="190"/>
    </row>
    <row r="2523" spans="1:5" x14ac:dyDescent="0.3">
      <c r="A2523" s="486">
        <v>1917646</v>
      </c>
      <c r="B2523" s="180" t="s">
        <v>59199</v>
      </c>
      <c r="C2523" s="479" t="s">
        <v>82</v>
      </c>
      <c r="D2523" s="182">
        <v>18.45</v>
      </c>
      <c r="E2523" s="190"/>
    </row>
    <row r="2524" spans="1:5" x14ac:dyDescent="0.3">
      <c r="A2524" s="486">
        <v>1917647</v>
      </c>
      <c r="B2524" s="180" t="s">
        <v>59200</v>
      </c>
      <c r="C2524" s="479" t="s">
        <v>82</v>
      </c>
      <c r="D2524" s="182">
        <v>18.72</v>
      </c>
      <c r="E2524" s="190"/>
    </row>
    <row r="2525" spans="1:5" x14ac:dyDescent="0.3">
      <c r="A2525" s="486">
        <v>1917648</v>
      </c>
      <c r="B2525" s="180" t="s">
        <v>59201</v>
      </c>
      <c r="C2525" s="479" t="s">
        <v>82</v>
      </c>
      <c r="D2525" s="182">
        <v>18.920000000000002</v>
      </c>
      <c r="E2525" s="190"/>
    </row>
    <row r="2526" spans="1:5" x14ac:dyDescent="0.3">
      <c r="A2526" s="486">
        <v>1917649</v>
      </c>
      <c r="B2526" s="180" t="s">
        <v>59202</v>
      </c>
      <c r="C2526" s="479" t="s">
        <v>82</v>
      </c>
      <c r="D2526" s="182">
        <v>19.2</v>
      </c>
      <c r="E2526" s="190"/>
    </row>
    <row r="2527" spans="1:5" x14ac:dyDescent="0.3">
      <c r="A2527" s="486">
        <v>1917650</v>
      </c>
      <c r="B2527" s="180" t="s">
        <v>59203</v>
      </c>
      <c r="C2527" s="479" t="s">
        <v>82</v>
      </c>
      <c r="D2527" s="182">
        <v>19.47</v>
      </c>
      <c r="E2527" s="190"/>
    </row>
    <row r="2528" spans="1:5" x14ac:dyDescent="0.3">
      <c r="A2528" s="486">
        <v>1917651</v>
      </c>
      <c r="B2528" s="180" t="s">
        <v>59204</v>
      </c>
      <c r="C2528" s="479" t="s">
        <v>82</v>
      </c>
      <c r="D2528" s="182">
        <v>19.88</v>
      </c>
      <c r="E2528" s="190"/>
    </row>
    <row r="2529" spans="1:5" x14ac:dyDescent="0.3">
      <c r="A2529" s="486">
        <v>1917652</v>
      </c>
      <c r="B2529" s="180" t="s">
        <v>59205</v>
      </c>
      <c r="C2529" s="479" t="s">
        <v>82</v>
      </c>
      <c r="D2529" s="182">
        <v>22.18</v>
      </c>
      <c r="E2529" s="190"/>
    </row>
    <row r="2530" spans="1:5" x14ac:dyDescent="0.3">
      <c r="A2530" s="486">
        <v>1917642</v>
      </c>
      <c r="B2530" s="180" t="s">
        <v>59206</v>
      </c>
      <c r="C2530" s="479" t="s">
        <v>82</v>
      </c>
      <c r="D2530" s="182">
        <v>17.28</v>
      </c>
      <c r="E2530" s="190"/>
    </row>
    <row r="2531" spans="1:5" x14ac:dyDescent="0.3">
      <c r="A2531" s="486">
        <v>1917643</v>
      </c>
      <c r="B2531" s="180" t="s">
        <v>59207</v>
      </c>
      <c r="C2531" s="479" t="s">
        <v>82</v>
      </c>
      <c r="D2531" s="182">
        <v>17.62</v>
      </c>
      <c r="E2531" s="190"/>
    </row>
    <row r="2532" spans="1:5" x14ac:dyDescent="0.3">
      <c r="A2532" s="486">
        <v>1917641</v>
      </c>
      <c r="B2532" s="180" t="s">
        <v>59208</v>
      </c>
      <c r="C2532" s="479" t="s">
        <v>82</v>
      </c>
      <c r="D2532" s="182">
        <v>15.33</v>
      </c>
      <c r="E2532" s="190"/>
    </row>
    <row r="2533" spans="1:5" x14ac:dyDescent="0.3">
      <c r="A2533" s="486">
        <v>1917644</v>
      </c>
      <c r="B2533" s="180" t="s">
        <v>59209</v>
      </c>
      <c r="C2533" s="479" t="s">
        <v>82</v>
      </c>
      <c r="D2533" s="182">
        <v>17.97</v>
      </c>
      <c r="E2533" s="190"/>
    </row>
    <row r="2534" spans="1:5" x14ac:dyDescent="0.3">
      <c r="A2534" s="486">
        <v>1917645</v>
      </c>
      <c r="B2534" s="180" t="s">
        <v>59210</v>
      </c>
      <c r="C2534" s="479" t="s">
        <v>82</v>
      </c>
      <c r="D2534" s="182">
        <v>18.170000000000002</v>
      </c>
      <c r="E2534" s="190"/>
    </row>
    <row r="2535" spans="1:5" x14ac:dyDescent="0.3">
      <c r="A2535" s="486">
        <v>1917653</v>
      </c>
      <c r="B2535" s="180" t="s">
        <v>59211</v>
      </c>
      <c r="C2535" s="479" t="s">
        <v>82</v>
      </c>
      <c r="D2535" s="182">
        <v>22.49</v>
      </c>
      <c r="E2535" s="190"/>
    </row>
    <row r="2536" spans="1:5" x14ac:dyDescent="0.3">
      <c r="A2536" s="486">
        <v>1917659</v>
      </c>
      <c r="B2536" s="180" t="s">
        <v>59212</v>
      </c>
      <c r="C2536" s="479" t="s">
        <v>82</v>
      </c>
      <c r="D2536" s="182">
        <v>17.690000000000001</v>
      </c>
      <c r="E2536" s="190"/>
    </row>
    <row r="2537" spans="1:5" x14ac:dyDescent="0.3">
      <c r="A2537" s="486">
        <v>1917660</v>
      </c>
      <c r="B2537" s="180" t="s">
        <v>59213</v>
      </c>
      <c r="C2537" s="479" t="s">
        <v>82</v>
      </c>
      <c r="D2537" s="182">
        <v>17.829999999999998</v>
      </c>
      <c r="E2537" s="190"/>
    </row>
    <row r="2538" spans="1:5" x14ac:dyDescent="0.3">
      <c r="A2538" s="486">
        <v>1917661</v>
      </c>
      <c r="B2538" s="180" t="s">
        <v>59214</v>
      </c>
      <c r="C2538" s="479" t="s">
        <v>82</v>
      </c>
      <c r="D2538" s="182">
        <v>17.97</v>
      </c>
      <c r="E2538" s="190"/>
    </row>
    <row r="2539" spans="1:5" x14ac:dyDescent="0.3">
      <c r="A2539" s="486">
        <v>1917662</v>
      </c>
      <c r="B2539" s="180" t="s">
        <v>59215</v>
      </c>
      <c r="C2539" s="479" t="s">
        <v>82</v>
      </c>
      <c r="D2539" s="182">
        <v>18.100000000000001</v>
      </c>
      <c r="E2539" s="190"/>
    </row>
    <row r="2540" spans="1:5" x14ac:dyDescent="0.3">
      <c r="A2540" s="486">
        <v>1917663</v>
      </c>
      <c r="B2540" s="180" t="s">
        <v>59216</v>
      </c>
      <c r="C2540" s="479" t="s">
        <v>82</v>
      </c>
      <c r="D2540" s="182">
        <v>18.309999999999999</v>
      </c>
      <c r="E2540" s="190"/>
    </row>
    <row r="2541" spans="1:5" x14ac:dyDescent="0.3">
      <c r="A2541" s="486">
        <v>1917664</v>
      </c>
      <c r="B2541" s="180" t="s">
        <v>59217</v>
      </c>
      <c r="C2541" s="479" t="s">
        <v>82</v>
      </c>
      <c r="D2541" s="182">
        <v>18.579999999999998</v>
      </c>
      <c r="E2541" s="190"/>
    </row>
    <row r="2542" spans="1:5" x14ac:dyDescent="0.3">
      <c r="A2542" s="486">
        <v>1917665</v>
      </c>
      <c r="B2542" s="180" t="s">
        <v>59218</v>
      </c>
      <c r="C2542" s="479" t="s">
        <v>82</v>
      </c>
      <c r="D2542" s="182">
        <v>18.989999999999998</v>
      </c>
      <c r="E2542" s="190"/>
    </row>
    <row r="2543" spans="1:5" x14ac:dyDescent="0.3">
      <c r="A2543" s="486">
        <v>1917655</v>
      </c>
      <c r="B2543" s="180" t="s">
        <v>59219</v>
      </c>
      <c r="C2543" s="479" t="s">
        <v>82</v>
      </c>
      <c r="D2543" s="182">
        <v>15.33</v>
      </c>
      <c r="E2543" s="190"/>
    </row>
    <row r="2544" spans="1:5" x14ac:dyDescent="0.3">
      <c r="A2544" s="486">
        <v>1917656</v>
      </c>
      <c r="B2544" s="180" t="s">
        <v>59220</v>
      </c>
      <c r="C2544" s="479" t="s">
        <v>82</v>
      </c>
      <c r="D2544" s="182">
        <v>17.149999999999999</v>
      </c>
      <c r="E2544" s="190"/>
    </row>
    <row r="2545" spans="1:5" x14ac:dyDescent="0.3">
      <c r="A2545" s="486">
        <v>1917654</v>
      </c>
      <c r="B2545" s="180" t="s">
        <v>59221</v>
      </c>
      <c r="C2545" s="479" t="s">
        <v>82</v>
      </c>
      <c r="D2545" s="182">
        <v>15.09</v>
      </c>
      <c r="E2545" s="190"/>
    </row>
    <row r="2546" spans="1:5" x14ac:dyDescent="0.3">
      <c r="A2546" s="486">
        <v>1917657</v>
      </c>
      <c r="B2546" s="180" t="s">
        <v>59222</v>
      </c>
      <c r="C2546" s="479" t="s">
        <v>82</v>
      </c>
      <c r="D2546" s="182">
        <v>17.350000000000001</v>
      </c>
      <c r="E2546" s="190"/>
    </row>
    <row r="2547" spans="1:5" x14ac:dyDescent="0.3">
      <c r="A2547" s="486">
        <v>1917658</v>
      </c>
      <c r="B2547" s="180" t="s">
        <v>59223</v>
      </c>
      <c r="C2547" s="479" t="s">
        <v>82</v>
      </c>
      <c r="D2547" s="182">
        <v>17.489999999999998</v>
      </c>
      <c r="E2547" s="190"/>
    </row>
    <row r="2548" spans="1:5" x14ac:dyDescent="0.3">
      <c r="A2548" s="486">
        <v>1917666</v>
      </c>
      <c r="B2548" s="180" t="s">
        <v>59224</v>
      </c>
      <c r="C2548" s="479" t="s">
        <v>82</v>
      </c>
      <c r="D2548" s="182">
        <v>19.27</v>
      </c>
      <c r="E2548" s="190"/>
    </row>
    <row r="2549" spans="1:5" x14ac:dyDescent="0.3">
      <c r="A2549" s="486">
        <v>1917672</v>
      </c>
      <c r="B2549" s="180" t="s">
        <v>59225</v>
      </c>
      <c r="C2549" s="479" t="s">
        <v>82</v>
      </c>
      <c r="D2549" s="182">
        <v>17.420000000000002</v>
      </c>
      <c r="E2549" s="190"/>
    </row>
    <row r="2550" spans="1:5" x14ac:dyDescent="0.3">
      <c r="A2550" s="486">
        <v>1917673</v>
      </c>
      <c r="B2550" s="180" t="s">
        <v>59226</v>
      </c>
      <c r="C2550" s="479" t="s">
        <v>82</v>
      </c>
      <c r="D2550" s="182">
        <v>17.559999999999999</v>
      </c>
      <c r="E2550" s="190"/>
    </row>
    <row r="2551" spans="1:5" x14ac:dyDescent="0.3">
      <c r="A2551" s="486">
        <v>1917674</v>
      </c>
      <c r="B2551" s="180" t="s">
        <v>59227</v>
      </c>
      <c r="C2551" s="479" t="s">
        <v>82</v>
      </c>
      <c r="D2551" s="182">
        <v>17.690000000000001</v>
      </c>
      <c r="E2551" s="190"/>
    </row>
    <row r="2552" spans="1:5" x14ac:dyDescent="0.3">
      <c r="A2552" s="486">
        <v>1917675</v>
      </c>
      <c r="B2552" s="180" t="s">
        <v>59228</v>
      </c>
      <c r="C2552" s="479" t="s">
        <v>82</v>
      </c>
      <c r="D2552" s="182">
        <v>17.829999999999998</v>
      </c>
      <c r="E2552" s="190"/>
    </row>
    <row r="2553" spans="1:5" x14ac:dyDescent="0.3">
      <c r="A2553" s="486">
        <v>1917676</v>
      </c>
      <c r="B2553" s="180" t="s">
        <v>59229</v>
      </c>
      <c r="C2553" s="479" t="s">
        <v>82</v>
      </c>
      <c r="D2553" s="182">
        <v>17.899999999999999</v>
      </c>
      <c r="E2553" s="190"/>
    </row>
    <row r="2554" spans="1:5" x14ac:dyDescent="0.3">
      <c r="A2554" s="486">
        <v>1917677</v>
      </c>
      <c r="B2554" s="180" t="s">
        <v>59230</v>
      </c>
      <c r="C2554" s="479" t="s">
        <v>82</v>
      </c>
      <c r="D2554" s="182">
        <v>18.170000000000002</v>
      </c>
      <c r="E2554" s="190"/>
    </row>
    <row r="2555" spans="1:5" x14ac:dyDescent="0.3">
      <c r="A2555" s="486">
        <v>1917678</v>
      </c>
      <c r="B2555" s="180" t="s">
        <v>59231</v>
      </c>
      <c r="C2555" s="479" t="s">
        <v>82</v>
      </c>
      <c r="D2555" s="182">
        <v>18.510000000000002</v>
      </c>
      <c r="E2555" s="190"/>
    </row>
    <row r="2556" spans="1:5" x14ac:dyDescent="0.3">
      <c r="A2556" s="486">
        <v>1917668</v>
      </c>
      <c r="B2556" s="180" t="s">
        <v>59232</v>
      </c>
      <c r="C2556" s="479" t="s">
        <v>82</v>
      </c>
      <c r="D2556" s="182">
        <v>15.22</v>
      </c>
      <c r="E2556" s="190"/>
    </row>
    <row r="2557" spans="1:5" x14ac:dyDescent="0.3">
      <c r="A2557" s="486">
        <v>1917669</v>
      </c>
      <c r="B2557" s="180" t="s">
        <v>59233</v>
      </c>
      <c r="C2557" s="479" t="s">
        <v>82</v>
      </c>
      <c r="D2557" s="182">
        <v>16.940000000000001</v>
      </c>
      <c r="E2557" s="190"/>
    </row>
    <row r="2558" spans="1:5" x14ac:dyDescent="0.3">
      <c r="A2558" s="486">
        <v>1917667</v>
      </c>
      <c r="B2558" s="180" t="s">
        <v>59234</v>
      </c>
      <c r="C2558" s="479" t="s">
        <v>82</v>
      </c>
      <c r="D2558" s="182">
        <v>14.99</v>
      </c>
      <c r="E2558" s="190"/>
    </row>
    <row r="2559" spans="1:5" x14ac:dyDescent="0.3">
      <c r="A2559" s="486">
        <v>1917670</v>
      </c>
      <c r="B2559" s="180" t="s">
        <v>59235</v>
      </c>
      <c r="C2559" s="479" t="s">
        <v>82</v>
      </c>
      <c r="D2559" s="182">
        <v>17.149999999999999</v>
      </c>
      <c r="E2559" s="190"/>
    </row>
    <row r="2560" spans="1:5" x14ac:dyDescent="0.3">
      <c r="A2560" s="486">
        <v>1917671</v>
      </c>
      <c r="B2560" s="180" t="s">
        <v>59236</v>
      </c>
      <c r="C2560" s="479" t="s">
        <v>82</v>
      </c>
      <c r="D2560" s="182">
        <v>17.28</v>
      </c>
      <c r="E2560" s="190"/>
    </row>
    <row r="2561" spans="1:5" x14ac:dyDescent="0.3">
      <c r="A2561" s="486">
        <v>1917679</v>
      </c>
      <c r="B2561" s="180" t="s">
        <v>59237</v>
      </c>
      <c r="C2561" s="479" t="s">
        <v>82</v>
      </c>
      <c r="D2561" s="182">
        <v>18.72</v>
      </c>
      <c r="E2561" s="190"/>
    </row>
    <row r="2562" spans="1:5" x14ac:dyDescent="0.3">
      <c r="A2562" s="486">
        <v>1917640</v>
      </c>
      <c r="B2562" s="180" t="s">
        <v>59238</v>
      </c>
      <c r="C2562" s="479" t="s">
        <v>82</v>
      </c>
      <c r="D2562" s="182">
        <v>8</v>
      </c>
      <c r="E2562" s="190"/>
    </row>
    <row r="2563" spans="1:5" x14ac:dyDescent="0.3">
      <c r="A2563" s="486">
        <v>1917686</v>
      </c>
      <c r="B2563" s="180" t="s">
        <v>59239</v>
      </c>
      <c r="C2563" s="479" t="s">
        <v>82</v>
      </c>
      <c r="D2563" s="182">
        <v>10.1</v>
      </c>
      <c r="E2563" s="190"/>
    </row>
    <row r="2564" spans="1:5" x14ac:dyDescent="0.3">
      <c r="A2564" s="486">
        <v>1917687</v>
      </c>
      <c r="B2564" s="180" t="s">
        <v>59240</v>
      </c>
      <c r="C2564" s="479" t="s">
        <v>82</v>
      </c>
      <c r="D2564" s="182">
        <v>10.37</v>
      </c>
      <c r="E2564" s="190"/>
    </row>
    <row r="2565" spans="1:5" x14ac:dyDescent="0.3">
      <c r="A2565" s="486">
        <v>1917688</v>
      </c>
      <c r="B2565" s="180" t="s">
        <v>59241</v>
      </c>
      <c r="C2565" s="479" t="s">
        <v>82</v>
      </c>
      <c r="D2565" s="182">
        <v>11.41</v>
      </c>
      <c r="E2565" s="190"/>
    </row>
    <row r="2566" spans="1:5" x14ac:dyDescent="0.3">
      <c r="A2566" s="486">
        <v>1917689</v>
      </c>
      <c r="B2566" s="180" t="s">
        <v>59242</v>
      </c>
      <c r="C2566" s="479" t="s">
        <v>82</v>
      </c>
      <c r="D2566" s="182">
        <v>11.69</v>
      </c>
      <c r="E2566" s="190"/>
    </row>
    <row r="2567" spans="1:5" x14ac:dyDescent="0.3">
      <c r="A2567" s="486">
        <v>1917690</v>
      </c>
      <c r="B2567" s="180" t="s">
        <v>59243</v>
      </c>
      <c r="C2567" s="479" t="s">
        <v>82</v>
      </c>
      <c r="D2567" s="182">
        <v>11.91</v>
      </c>
      <c r="E2567" s="190"/>
    </row>
    <row r="2568" spans="1:5" x14ac:dyDescent="0.3">
      <c r="A2568" s="486">
        <v>1917691</v>
      </c>
      <c r="B2568" s="180" t="s">
        <v>59244</v>
      </c>
      <c r="C2568" s="479" t="s">
        <v>82</v>
      </c>
      <c r="D2568" s="182">
        <v>12.34</v>
      </c>
      <c r="E2568" s="190"/>
    </row>
    <row r="2569" spans="1:5" x14ac:dyDescent="0.3">
      <c r="A2569" s="486">
        <v>1917692</v>
      </c>
      <c r="B2569" s="180" t="s">
        <v>59245</v>
      </c>
      <c r="C2569" s="479" t="s">
        <v>82</v>
      </c>
      <c r="D2569" s="182">
        <v>13.9</v>
      </c>
      <c r="E2569" s="190"/>
    </row>
    <row r="2570" spans="1:5" x14ac:dyDescent="0.3">
      <c r="A2570" s="486">
        <v>1917682</v>
      </c>
      <c r="B2570" s="180" t="s">
        <v>59246</v>
      </c>
      <c r="C2570" s="479" t="s">
        <v>82</v>
      </c>
      <c r="D2570" s="182">
        <v>8.9700000000000006</v>
      </c>
      <c r="E2570" s="190"/>
    </row>
    <row r="2571" spans="1:5" x14ac:dyDescent="0.3">
      <c r="A2571" s="486">
        <v>1917693</v>
      </c>
      <c r="B2571" s="180" t="s">
        <v>59247</v>
      </c>
      <c r="C2571" s="479" t="s">
        <v>82</v>
      </c>
      <c r="D2571" s="182">
        <v>14.26</v>
      </c>
      <c r="E2571" s="190"/>
    </row>
    <row r="2572" spans="1:5" x14ac:dyDescent="0.3">
      <c r="A2572" s="486">
        <v>1917683</v>
      </c>
      <c r="B2572" s="180" t="s">
        <v>59248</v>
      </c>
      <c r="C2572" s="479" t="s">
        <v>82</v>
      </c>
      <c r="D2572" s="182">
        <v>9.2899999999999991</v>
      </c>
      <c r="E2572" s="190"/>
    </row>
    <row r="2573" spans="1:5" x14ac:dyDescent="0.3">
      <c r="A2573" s="486">
        <v>1917681</v>
      </c>
      <c r="B2573" s="180" t="s">
        <v>59249</v>
      </c>
      <c r="C2573" s="479" t="s">
        <v>82</v>
      </c>
      <c r="D2573" s="182">
        <v>7.71</v>
      </c>
      <c r="E2573" s="190"/>
    </row>
    <row r="2574" spans="1:5" x14ac:dyDescent="0.3">
      <c r="A2574" s="486">
        <v>1917684</v>
      </c>
      <c r="B2574" s="180" t="s">
        <v>59250</v>
      </c>
      <c r="C2574" s="479" t="s">
        <v>82</v>
      </c>
      <c r="D2574" s="182">
        <v>9.56</v>
      </c>
      <c r="E2574" s="190"/>
    </row>
    <row r="2575" spans="1:5" x14ac:dyDescent="0.3">
      <c r="A2575" s="486">
        <v>1917685</v>
      </c>
      <c r="B2575" s="180" t="s">
        <v>59251</v>
      </c>
      <c r="C2575" s="479" t="s">
        <v>82</v>
      </c>
      <c r="D2575" s="182">
        <v>9.83</v>
      </c>
      <c r="E2575" s="190"/>
    </row>
    <row r="2576" spans="1:5" x14ac:dyDescent="0.3">
      <c r="A2576" s="486">
        <v>1917699</v>
      </c>
      <c r="B2576" s="180" t="s">
        <v>59252</v>
      </c>
      <c r="C2576" s="479" t="s">
        <v>82</v>
      </c>
      <c r="D2576" s="182">
        <v>9.2899999999999991</v>
      </c>
      <c r="E2576" s="190"/>
    </row>
    <row r="2577" spans="1:5" x14ac:dyDescent="0.3">
      <c r="A2577" s="486">
        <v>1917700</v>
      </c>
      <c r="B2577" s="180" t="s">
        <v>59253</v>
      </c>
      <c r="C2577" s="479" t="s">
        <v>82</v>
      </c>
      <c r="D2577" s="182">
        <v>9.4499999999999993</v>
      </c>
      <c r="E2577" s="190"/>
    </row>
    <row r="2578" spans="1:5" x14ac:dyDescent="0.3">
      <c r="A2578" s="486">
        <v>1917701</v>
      </c>
      <c r="B2578" s="180" t="s">
        <v>59254</v>
      </c>
      <c r="C2578" s="479" t="s">
        <v>82</v>
      </c>
      <c r="D2578" s="182">
        <v>9.61</v>
      </c>
      <c r="E2578" s="190"/>
    </row>
    <row r="2579" spans="1:5" x14ac:dyDescent="0.3">
      <c r="A2579" s="486">
        <v>1917702</v>
      </c>
      <c r="B2579" s="180" t="s">
        <v>59255</v>
      </c>
      <c r="C2579" s="479" t="s">
        <v>82</v>
      </c>
      <c r="D2579" s="182">
        <v>9.7799999999999994</v>
      </c>
      <c r="E2579" s="190"/>
    </row>
    <row r="2580" spans="1:5" x14ac:dyDescent="0.3">
      <c r="A2580" s="486">
        <v>1917703</v>
      </c>
      <c r="B2580" s="180" t="s">
        <v>59256</v>
      </c>
      <c r="C2580" s="479" t="s">
        <v>82</v>
      </c>
      <c r="D2580" s="182">
        <v>9.94</v>
      </c>
      <c r="E2580" s="190"/>
    </row>
    <row r="2581" spans="1:5" x14ac:dyDescent="0.3">
      <c r="A2581" s="486">
        <v>1917704</v>
      </c>
      <c r="B2581" s="180" t="s">
        <v>59257</v>
      </c>
      <c r="C2581" s="479" t="s">
        <v>82</v>
      </c>
      <c r="D2581" s="182">
        <v>10.210000000000001</v>
      </c>
      <c r="E2581" s="190"/>
    </row>
    <row r="2582" spans="1:5" x14ac:dyDescent="0.3">
      <c r="A2582" s="486">
        <v>1917705</v>
      </c>
      <c r="B2582" s="180" t="s">
        <v>59258</v>
      </c>
      <c r="C2582" s="479" t="s">
        <v>82</v>
      </c>
      <c r="D2582" s="182">
        <v>11.48</v>
      </c>
      <c r="E2582" s="190"/>
    </row>
    <row r="2583" spans="1:5" x14ac:dyDescent="0.3">
      <c r="A2583" s="486">
        <v>1917695</v>
      </c>
      <c r="B2583" s="180" t="s">
        <v>59259</v>
      </c>
      <c r="C2583" s="479" t="s">
        <v>82</v>
      </c>
      <c r="D2583" s="182">
        <v>7.71</v>
      </c>
      <c r="E2583" s="190"/>
    </row>
    <row r="2584" spans="1:5" x14ac:dyDescent="0.3">
      <c r="A2584" s="486">
        <v>1917706</v>
      </c>
      <c r="B2584" s="180" t="s">
        <v>59260</v>
      </c>
      <c r="C2584" s="479" t="s">
        <v>82</v>
      </c>
      <c r="D2584" s="182">
        <v>11.77</v>
      </c>
      <c r="E2584" s="190"/>
    </row>
    <row r="2585" spans="1:5" x14ac:dyDescent="0.3">
      <c r="A2585" s="486">
        <v>1917696</v>
      </c>
      <c r="B2585" s="180" t="s">
        <v>59261</v>
      </c>
      <c r="C2585" s="479" t="s">
        <v>82</v>
      </c>
      <c r="D2585" s="182">
        <v>8.76</v>
      </c>
      <c r="E2585" s="190"/>
    </row>
    <row r="2586" spans="1:5" x14ac:dyDescent="0.3">
      <c r="A2586" s="486">
        <v>1917694</v>
      </c>
      <c r="B2586" s="180" t="s">
        <v>59262</v>
      </c>
      <c r="C2586" s="479" t="s">
        <v>82</v>
      </c>
      <c r="D2586" s="182">
        <v>7.46</v>
      </c>
      <c r="E2586" s="190"/>
    </row>
    <row r="2587" spans="1:5" x14ac:dyDescent="0.3">
      <c r="A2587" s="486">
        <v>1917697</v>
      </c>
      <c r="B2587" s="180" t="s">
        <v>59263</v>
      </c>
      <c r="C2587" s="479" t="s">
        <v>82</v>
      </c>
      <c r="D2587" s="182">
        <v>8.9700000000000006</v>
      </c>
      <c r="E2587" s="190"/>
    </row>
    <row r="2588" spans="1:5" x14ac:dyDescent="0.3">
      <c r="A2588" s="486">
        <v>1917698</v>
      </c>
      <c r="B2588" s="180" t="s">
        <v>59264</v>
      </c>
      <c r="C2588" s="479" t="s">
        <v>82</v>
      </c>
      <c r="D2588" s="182">
        <v>9.1300000000000008</v>
      </c>
      <c r="E2588" s="190"/>
    </row>
    <row r="2589" spans="1:5" x14ac:dyDescent="0.3">
      <c r="A2589" s="486">
        <v>1917712</v>
      </c>
      <c r="B2589" s="180" t="s">
        <v>59265</v>
      </c>
      <c r="C2589" s="479" t="s">
        <v>82</v>
      </c>
      <c r="D2589" s="182">
        <v>9.02</v>
      </c>
      <c r="E2589" s="190"/>
    </row>
    <row r="2590" spans="1:5" x14ac:dyDescent="0.3">
      <c r="A2590" s="486">
        <v>1917713</v>
      </c>
      <c r="B2590" s="180" t="s">
        <v>59266</v>
      </c>
      <c r="C2590" s="479" t="s">
        <v>82</v>
      </c>
      <c r="D2590" s="182">
        <v>9.19</v>
      </c>
      <c r="E2590" s="190"/>
    </row>
    <row r="2591" spans="1:5" x14ac:dyDescent="0.3">
      <c r="A2591" s="486">
        <v>1917714</v>
      </c>
      <c r="B2591" s="180" t="s">
        <v>59267</v>
      </c>
      <c r="C2591" s="479" t="s">
        <v>82</v>
      </c>
      <c r="D2591" s="182">
        <v>9.2899999999999991</v>
      </c>
      <c r="E2591" s="190"/>
    </row>
    <row r="2592" spans="1:5" x14ac:dyDescent="0.3">
      <c r="A2592" s="486">
        <v>1917715</v>
      </c>
      <c r="B2592" s="180" t="s">
        <v>59268</v>
      </c>
      <c r="C2592" s="479" t="s">
        <v>82</v>
      </c>
      <c r="D2592" s="182">
        <v>9.4499999999999993</v>
      </c>
      <c r="E2592" s="190"/>
    </row>
    <row r="2593" spans="1:5" x14ac:dyDescent="0.3">
      <c r="A2593" s="486">
        <v>1917716</v>
      </c>
      <c r="B2593" s="180" t="s">
        <v>59269</v>
      </c>
      <c r="C2593" s="479" t="s">
        <v>82</v>
      </c>
      <c r="D2593" s="182">
        <v>9.56</v>
      </c>
      <c r="E2593" s="190"/>
    </row>
    <row r="2594" spans="1:5" x14ac:dyDescent="0.3">
      <c r="A2594" s="486">
        <v>1917717</v>
      </c>
      <c r="B2594" s="180" t="s">
        <v>59270</v>
      </c>
      <c r="C2594" s="479" t="s">
        <v>82</v>
      </c>
      <c r="D2594" s="182">
        <v>9.83</v>
      </c>
      <c r="E2594" s="190"/>
    </row>
    <row r="2595" spans="1:5" x14ac:dyDescent="0.3">
      <c r="A2595" s="486">
        <v>1917718</v>
      </c>
      <c r="B2595" s="180" t="s">
        <v>59271</v>
      </c>
      <c r="C2595" s="479" t="s">
        <v>82</v>
      </c>
      <c r="D2595" s="182">
        <v>10.15</v>
      </c>
      <c r="E2595" s="190"/>
    </row>
    <row r="2596" spans="1:5" x14ac:dyDescent="0.3">
      <c r="A2596" s="486">
        <v>1917708</v>
      </c>
      <c r="B2596" s="180" t="s">
        <v>59272</v>
      </c>
      <c r="C2596" s="479" t="s">
        <v>82</v>
      </c>
      <c r="D2596" s="182">
        <v>7.61</v>
      </c>
      <c r="E2596" s="190"/>
    </row>
    <row r="2597" spans="1:5" x14ac:dyDescent="0.3">
      <c r="A2597" s="486">
        <v>1917719</v>
      </c>
      <c r="B2597" s="180" t="s">
        <v>59273</v>
      </c>
      <c r="C2597" s="479" t="s">
        <v>82</v>
      </c>
      <c r="D2597" s="182">
        <v>10.37</v>
      </c>
      <c r="E2597" s="190"/>
    </row>
    <row r="2598" spans="1:5" x14ac:dyDescent="0.3">
      <c r="A2598" s="486">
        <v>1917709</v>
      </c>
      <c r="B2598" s="180" t="s">
        <v>59274</v>
      </c>
      <c r="C2598" s="479" t="s">
        <v>82</v>
      </c>
      <c r="D2598" s="182">
        <v>8.59</v>
      </c>
      <c r="E2598" s="190"/>
    </row>
    <row r="2599" spans="1:5" x14ac:dyDescent="0.3">
      <c r="A2599" s="486">
        <v>1917707</v>
      </c>
      <c r="B2599" s="180" t="s">
        <v>59275</v>
      </c>
      <c r="C2599" s="479" t="s">
        <v>82</v>
      </c>
      <c r="D2599" s="182">
        <v>7.39</v>
      </c>
      <c r="E2599" s="190"/>
    </row>
    <row r="2600" spans="1:5" x14ac:dyDescent="0.3">
      <c r="A2600" s="486">
        <v>1917710</v>
      </c>
      <c r="B2600" s="180" t="s">
        <v>59276</v>
      </c>
      <c r="C2600" s="479" t="s">
        <v>82</v>
      </c>
      <c r="D2600" s="182">
        <v>8.76</v>
      </c>
      <c r="E2600" s="190"/>
    </row>
    <row r="2601" spans="1:5" x14ac:dyDescent="0.3">
      <c r="A2601" s="486">
        <v>1917711</v>
      </c>
      <c r="B2601" s="180" t="s">
        <v>59277</v>
      </c>
      <c r="C2601" s="479" t="s">
        <v>82</v>
      </c>
      <c r="D2601" s="182">
        <v>8.92</v>
      </c>
      <c r="E2601" s="190"/>
    </row>
    <row r="2602" spans="1:5" x14ac:dyDescent="0.3">
      <c r="A2602" s="486">
        <v>1917680</v>
      </c>
      <c r="B2602" s="180" t="s">
        <v>59278</v>
      </c>
      <c r="C2602" s="479" t="s">
        <v>82</v>
      </c>
      <c r="D2602" s="182">
        <v>2.52</v>
      </c>
      <c r="E2602" s="190"/>
    </row>
    <row r="2603" spans="1:5" x14ac:dyDescent="0.3">
      <c r="A2603" s="486">
        <v>1901607</v>
      </c>
      <c r="B2603" s="180" t="s">
        <v>59279</v>
      </c>
      <c r="C2603" s="479" t="s">
        <v>82</v>
      </c>
      <c r="D2603" s="182">
        <v>14.06</v>
      </c>
      <c r="E2603" s="190"/>
    </row>
    <row r="2604" spans="1:5" x14ac:dyDescent="0.3">
      <c r="A2604" s="486">
        <v>1901611</v>
      </c>
      <c r="B2604" s="180" t="s">
        <v>59280</v>
      </c>
      <c r="C2604" s="479" t="s">
        <v>82</v>
      </c>
      <c r="D2604" s="182">
        <v>17.7</v>
      </c>
      <c r="E2604" s="190"/>
    </row>
    <row r="2605" spans="1:5" x14ac:dyDescent="0.3">
      <c r="A2605" s="486">
        <v>1901612</v>
      </c>
      <c r="B2605" s="180" t="s">
        <v>59281</v>
      </c>
      <c r="C2605" s="479" t="s">
        <v>82</v>
      </c>
      <c r="D2605" s="182">
        <v>18.12</v>
      </c>
      <c r="E2605" s="190"/>
    </row>
    <row r="2606" spans="1:5" x14ac:dyDescent="0.3">
      <c r="A2606" s="486">
        <v>1901613</v>
      </c>
      <c r="B2606" s="180" t="s">
        <v>59282</v>
      </c>
      <c r="C2606" s="479" t="s">
        <v>82</v>
      </c>
      <c r="D2606" s="182">
        <v>18.43</v>
      </c>
      <c r="E2606" s="190"/>
    </row>
    <row r="2607" spans="1:5" x14ac:dyDescent="0.3">
      <c r="A2607" s="486">
        <v>1901614</v>
      </c>
      <c r="B2607" s="180" t="s">
        <v>59283</v>
      </c>
      <c r="C2607" s="479" t="s">
        <v>82</v>
      </c>
      <c r="D2607" s="182">
        <v>18.739999999999998</v>
      </c>
      <c r="E2607" s="190"/>
    </row>
    <row r="2608" spans="1:5" x14ac:dyDescent="0.3">
      <c r="A2608" s="486">
        <v>1901615</v>
      </c>
      <c r="B2608" s="180" t="s">
        <v>59284</v>
      </c>
      <c r="C2608" s="479" t="s">
        <v>82</v>
      </c>
      <c r="D2608" s="182">
        <v>19.16</v>
      </c>
      <c r="E2608" s="190"/>
    </row>
    <row r="2609" spans="1:5" x14ac:dyDescent="0.3">
      <c r="A2609" s="486">
        <v>1901616</v>
      </c>
      <c r="B2609" s="180" t="s">
        <v>59285</v>
      </c>
      <c r="C2609" s="479" t="s">
        <v>82</v>
      </c>
      <c r="D2609" s="182">
        <v>19.47</v>
      </c>
      <c r="E2609" s="190"/>
    </row>
    <row r="2610" spans="1:5" x14ac:dyDescent="0.3">
      <c r="A2610" s="486">
        <v>1901608</v>
      </c>
      <c r="B2610" s="180" t="s">
        <v>59286</v>
      </c>
      <c r="C2610" s="479" t="s">
        <v>82</v>
      </c>
      <c r="D2610" s="182">
        <v>14.54</v>
      </c>
      <c r="E2610" s="190"/>
    </row>
    <row r="2611" spans="1:5" x14ac:dyDescent="0.3">
      <c r="A2611" s="486">
        <v>1901609</v>
      </c>
      <c r="B2611" s="180" t="s">
        <v>59287</v>
      </c>
      <c r="C2611" s="479" t="s">
        <v>82</v>
      </c>
      <c r="D2611" s="182">
        <v>14.96</v>
      </c>
      <c r="E2611" s="190"/>
    </row>
    <row r="2612" spans="1:5" x14ac:dyDescent="0.3">
      <c r="A2612" s="486">
        <v>1901610</v>
      </c>
      <c r="B2612" s="180" t="s">
        <v>59288</v>
      </c>
      <c r="C2612" s="479" t="s">
        <v>82</v>
      </c>
      <c r="D2612" s="182">
        <v>17.39</v>
      </c>
      <c r="E2612" s="190"/>
    </row>
    <row r="2613" spans="1:5" x14ac:dyDescent="0.3">
      <c r="A2613" s="486">
        <v>1901617</v>
      </c>
      <c r="B2613" s="180" t="s">
        <v>59289</v>
      </c>
      <c r="C2613" s="479" t="s">
        <v>82</v>
      </c>
      <c r="D2613" s="182">
        <v>19.68</v>
      </c>
      <c r="E2613" s="190"/>
    </row>
    <row r="2614" spans="1:5" x14ac:dyDescent="0.3">
      <c r="A2614" s="486">
        <v>1917037</v>
      </c>
      <c r="B2614" s="180" t="s">
        <v>59290</v>
      </c>
      <c r="C2614" s="479" t="s">
        <v>82</v>
      </c>
      <c r="D2614" s="182">
        <v>18.07</v>
      </c>
      <c r="E2614" s="190"/>
    </row>
    <row r="2615" spans="1:5" x14ac:dyDescent="0.3">
      <c r="A2615" s="486">
        <v>1917038</v>
      </c>
      <c r="B2615" s="180" t="s">
        <v>59291</v>
      </c>
      <c r="C2615" s="479" t="s">
        <v>82</v>
      </c>
      <c r="D2615" s="182">
        <v>18.68</v>
      </c>
      <c r="E2615" s="190"/>
    </row>
    <row r="2616" spans="1:5" x14ac:dyDescent="0.3">
      <c r="A2616" s="486">
        <v>1917039</v>
      </c>
      <c r="B2616" s="180" t="s">
        <v>59292</v>
      </c>
      <c r="C2616" s="479" t="s">
        <v>82</v>
      </c>
      <c r="D2616" s="182">
        <v>19.3</v>
      </c>
      <c r="E2616" s="190"/>
    </row>
    <row r="2617" spans="1:5" x14ac:dyDescent="0.3">
      <c r="A2617" s="486">
        <v>1917040</v>
      </c>
      <c r="B2617" s="180" t="s">
        <v>59293</v>
      </c>
      <c r="C2617" s="479" t="s">
        <v>82</v>
      </c>
      <c r="D2617" s="182">
        <v>19.96</v>
      </c>
      <c r="E2617" s="190"/>
    </row>
    <row r="2618" spans="1:5" x14ac:dyDescent="0.3">
      <c r="A2618" s="486">
        <v>1917041</v>
      </c>
      <c r="B2618" s="180" t="s">
        <v>59294</v>
      </c>
      <c r="C2618" s="479" t="s">
        <v>82</v>
      </c>
      <c r="D2618" s="182">
        <v>20.65</v>
      </c>
      <c r="E2618" s="190"/>
    </row>
    <row r="2619" spans="1:5" x14ac:dyDescent="0.3">
      <c r="A2619" s="486">
        <v>1917042</v>
      </c>
      <c r="B2619" s="180" t="s">
        <v>59295</v>
      </c>
      <c r="C2619" s="479" t="s">
        <v>82</v>
      </c>
      <c r="D2619" s="182">
        <v>21.02</v>
      </c>
      <c r="E2619" s="190"/>
    </row>
    <row r="2620" spans="1:5" x14ac:dyDescent="0.3">
      <c r="A2620" s="486">
        <v>1901619</v>
      </c>
      <c r="B2620" s="180" t="s">
        <v>59296</v>
      </c>
      <c r="C2620" s="479" t="s">
        <v>82</v>
      </c>
      <c r="D2620" s="182">
        <v>9.9600000000000009</v>
      </c>
      <c r="E2620" s="190"/>
    </row>
    <row r="2621" spans="1:5" x14ac:dyDescent="0.3">
      <c r="A2621" s="486">
        <v>1901620</v>
      </c>
      <c r="B2621" s="180" t="s">
        <v>59297</v>
      </c>
      <c r="C2621" s="479" t="s">
        <v>82</v>
      </c>
      <c r="D2621" s="182">
        <v>10.14</v>
      </c>
      <c r="E2621" s="190"/>
    </row>
    <row r="2622" spans="1:5" x14ac:dyDescent="0.3">
      <c r="A2622" s="486">
        <v>1901621</v>
      </c>
      <c r="B2622" s="180" t="s">
        <v>59298</v>
      </c>
      <c r="C2622" s="479" t="s">
        <v>82</v>
      </c>
      <c r="D2622" s="182">
        <v>10.32</v>
      </c>
      <c r="E2622" s="190"/>
    </row>
    <row r="2623" spans="1:5" x14ac:dyDescent="0.3">
      <c r="A2623" s="486">
        <v>1901622</v>
      </c>
      <c r="B2623" s="180" t="s">
        <v>59299</v>
      </c>
      <c r="C2623" s="479" t="s">
        <v>82</v>
      </c>
      <c r="D2623" s="182">
        <v>10.52</v>
      </c>
      <c r="E2623" s="190"/>
    </row>
    <row r="2624" spans="1:5" x14ac:dyDescent="0.3">
      <c r="A2624" s="486">
        <v>1901623</v>
      </c>
      <c r="B2624" s="180" t="s">
        <v>59300</v>
      </c>
      <c r="C2624" s="479" t="s">
        <v>82</v>
      </c>
      <c r="D2624" s="182">
        <v>10.72</v>
      </c>
      <c r="E2624" s="190"/>
    </row>
    <row r="2625" spans="1:5" x14ac:dyDescent="0.3">
      <c r="A2625" s="486">
        <v>1901618</v>
      </c>
      <c r="B2625" s="180" t="s">
        <v>59301</v>
      </c>
      <c r="C2625" s="479" t="s">
        <v>82</v>
      </c>
      <c r="D2625" s="182">
        <v>10.83</v>
      </c>
      <c r="E2625" s="190"/>
    </row>
    <row r="2626" spans="1:5" x14ac:dyDescent="0.3">
      <c r="A2626" s="486">
        <v>1901625</v>
      </c>
      <c r="B2626" s="180" t="s">
        <v>59302</v>
      </c>
      <c r="C2626" s="479" t="s">
        <v>82</v>
      </c>
      <c r="D2626" s="182">
        <v>11.96</v>
      </c>
      <c r="E2626" s="190"/>
    </row>
    <row r="2627" spans="1:5" x14ac:dyDescent="0.3">
      <c r="A2627" s="486">
        <v>1901626</v>
      </c>
      <c r="B2627" s="180" t="s">
        <v>59303</v>
      </c>
      <c r="C2627" s="479" t="s">
        <v>82</v>
      </c>
      <c r="D2627" s="182">
        <v>12.13</v>
      </c>
      <c r="E2627" s="190"/>
    </row>
    <row r="2628" spans="1:5" x14ac:dyDescent="0.3">
      <c r="A2628" s="486">
        <v>1901627</v>
      </c>
      <c r="B2628" s="180" t="s">
        <v>59304</v>
      </c>
      <c r="C2628" s="479" t="s">
        <v>82</v>
      </c>
      <c r="D2628" s="182">
        <v>12.31</v>
      </c>
      <c r="E2628" s="190"/>
    </row>
    <row r="2629" spans="1:5" x14ac:dyDescent="0.3">
      <c r="A2629" s="486">
        <v>1901628</v>
      </c>
      <c r="B2629" s="180" t="s">
        <v>59305</v>
      </c>
      <c r="C2629" s="479" t="s">
        <v>82</v>
      </c>
      <c r="D2629" s="182">
        <v>12.49</v>
      </c>
      <c r="E2629" s="190"/>
    </row>
    <row r="2630" spans="1:5" x14ac:dyDescent="0.3">
      <c r="A2630" s="486">
        <v>1901629</v>
      </c>
      <c r="B2630" s="180" t="s">
        <v>59306</v>
      </c>
      <c r="C2630" s="479" t="s">
        <v>82</v>
      </c>
      <c r="D2630" s="182">
        <v>12.69</v>
      </c>
      <c r="E2630" s="190"/>
    </row>
    <row r="2631" spans="1:5" x14ac:dyDescent="0.3">
      <c r="A2631" s="486">
        <v>1901624</v>
      </c>
      <c r="B2631" s="180" t="s">
        <v>59307</v>
      </c>
      <c r="C2631" s="479" t="s">
        <v>82</v>
      </c>
      <c r="D2631" s="182">
        <v>12.79</v>
      </c>
      <c r="E2631" s="190"/>
    </row>
    <row r="2632" spans="1:5" x14ac:dyDescent="0.3">
      <c r="A2632" s="486">
        <v>1917073</v>
      </c>
      <c r="B2632" s="180" t="s">
        <v>59308</v>
      </c>
      <c r="C2632" s="479" t="s">
        <v>82</v>
      </c>
      <c r="D2632" s="182">
        <v>12.53</v>
      </c>
      <c r="E2632" s="190"/>
    </row>
    <row r="2633" spans="1:5" x14ac:dyDescent="0.3">
      <c r="A2633" s="486">
        <v>1917074</v>
      </c>
      <c r="B2633" s="180" t="s">
        <v>59309</v>
      </c>
      <c r="C2633" s="479" t="s">
        <v>82</v>
      </c>
      <c r="D2633" s="182">
        <v>12.91</v>
      </c>
      <c r="E2633" s="190"/>
    </row>
    <row r="2634" spans="1:5" x14ac:dyDescent="0.3">
      <c r="A2634" s="486">
        <v>1917075</v>
      </c>
      <c r="B2634" s="180" t="s">
        <v>59310</v>
      </c>
      <c r="C2634" s="479" t="s">
        <v>82</v>
      </c>
      <c r="D2634" s="182">
        <v>13.3</v>
      </c>
      <c r="E2634" s="190"/>
    </row>
    <row r="2635" spans="1:5" x14ac:dyDescent="0.3">
      <c r="A2635" s="486">
        <v>1917076</v>
      </c>
      <c r="B2635" s="180" t="s">
        <v>59311</v>
      </c>
      <c r="C2635" s="479" t="s">
        <v>82</v>
      </c>
      <c r="D2635" s="182">
        <v>13.7</v>
      </c>
      <c r="E2635" s="190"/>
    </row>
    <row r="2636" spans="1:5" x14ac:dyDescent="0.3">
      <c r="A2636" s="486">
        <v>1917077</v>
      </c>
      <c r="B2636" s="180" t="s">
        <v>59312</v>
      </c>
      <c r="C2636" s="479" t="s">
        <v>82</v>
      </c>
      <c r="D2636" s="182">
        <v>14.14</v>
      </c>
      <c r="E2636" s="190"/>
    </row>
    <row r="2637" spans="1:5" x14ac:dyDescent="0.3">
      <c r="A2637" s="486">
        <v>1917078</v>
      </c>
      <c r="B2637" s="180" t="s">
        <v>59313</v>
      </c>
      <c r="C2637" s="479" t="s">
        <v>82</v>
      </c>
      <c r="D2637" s="182">
        <v>14.37</v>
      </c>
      <c r="E2637" s="190"/>
    </row>
    <row r="2638" spans="1:5" x14ac:dyDescent="0.3">
      <c r="A2638" s="486">
        <v>1901631</v>
      </c>
      <c r="B2638" s="180" t="s">
        <v>59314</v>
      </c>
      <c r="C2638" s="479" t="s">
        <v>82</v>
      </c>
      <c r="D2638" s="182">
        <v>14.11</v>
      </c>
      <c r="E2638" s="190"/>
    </row>
    <row r="2639" spans="1:5" x14ac:dyDescent="0.3">
      <c r="A2639" s="486">
        <v>1901632</v>
      </c>
      <c r="B2639" s="180" t="s">
        <v>59315</v>
      </c>
      <c r="C2639" s="479" t="s">
        <v>82</v>
      </c>
      <c r="D2639" s="182">
        <v>14.28</v>
      </c>
      <c r="E2639" s="190"/>
    </row>
    <row r="2640" spans="1:5" x14ac:dyDescent="0.3">
      <c r="A2640" s="486">
        <v>1901633</v>
      </c>
      <c r="B2640" s="180" t="s">
        <v>59316</v>
      </c>
      <c r="C2640" s="479" t="s">
        <v>82</v>
      </c>
      <c r="D2640" s="182">
        <v>14.45</v>
      </c>
      <c r="E2640" s="190"/>
    </row>
    <row r="2641" spans="1:5" x14ac:dyDescent="0.3">
      <c r="A2641" s="486">
        <v>1901634</v>
      </c>
      <c r="B2641" s="180" t="s">
        <v>59317</v>
      </c>
      <c r="C2641" s="479" t="s">
        <v>82</v>
      </c>
      <c r="D2641" s="182">
        <v>14.63</v>
      </c>
      <c r="E2641" s="190"/>
    </row>
    <row r="2642" spans="1:5" x14ac:dyDescent="0.3">
      <c r="A2642" s="486">
        <v>1901635</v>
      </c>
      <c r="B2642" s="180" t="s">
        <v>59318</v>
      </c>
      <c r="C2642" s="479" t="s">
        <v>82</v>
      </c>
      <c r="D2642" s="182">
        <v>14.82</v>
      </c>
      <c r="E2642" s="190"/>
    </row>
    <row r="2643" spans="1:5" x14ac:dyDescent="0.3">
      <c r="A2643" s="486">
        <v>1901630</v>
      </c>
      <c r="B2643" s="180" t="s">
        <v>59319</v>
      </c>
      <c r="C2643" s="479" t="s">
        <v>82</v>
      </c>
      <c r="D2643" s="182">
        <v>14.92</v>
      </c>
      <c r="E2643" s="190"/>
    </row>
    <row r="2644" spans="1:5" x14ac:dyDescent="0.3">
      <c r="A2644" s="486">
        <v>1917109</v>
      </c>
      <c r="B2644" s="180" t="s">
        <v>59320</v>
      </c>
      <c r="C2644" s="479" t="s">
        <v>82</v>
      </c>
      <c r="D2644" s="182">
        <v>11.45</v>
      </c>
      <c r="E2644" s="190"/>
    </row>
    <row r="2645" spans="1:5" x14ac:dyDescent="0.3">
      <c r="A2645" s="486">
        <v>1917110</v>
      </c>
      <c r="B2645" s="180" t="s">
        <v>59321</v>
      </c>
      <c r="C2645" s="479" t="s">
        <v>82</v>
      </c>
      <c r="D2645" s="182">
        <v>11.76</v>
      </c>
      <c r="E2645" s="190"/>
    </row>
    <row r="2646" spans="1:5" x14ac:dyDescent="0.3">
      <c r="A2646" s="486">
        <v>1917111</v>
      </c>
      <c r="B2646" s="180" t="s">
        <v>59322</v>
      </c>
      <c r="C2646" s="479" t="s">
        <v>82</v>
      </c>
      <c r="D2646" s="182">
        <v>12.07</v>
      </c>
      <c r="E2646" s="190"/>
    </row>
    <row r="2647" spans="1:5" x14ac:dyDescent="0.3">
      <c r="A2647" s="486">
        <v>1917112</v>
      </c>
      <c r="B2647" s="180" t="s">
        <v>59323</v>
      </c>
      <c r="C2647" s="479" t="s">
        <v>82</v>
      </c>
      <c r="D2647" s="182">
        <v>12.41</v>
      </c>
      <c r="E2647" s="190"/>
    </row>
    <row r="2648" spans="1:5" x14ac:dyDescent="0.3">
      <c r="A2648" s="486">
        <v>1917113</v>
      </c>
      <c r="B2648" s="180" t="s">
        <v>59324</v>
      </c>
      <c r="C2648" s="479" t="s">
        <v>82</v>
      </c>
      <c r="D2648" s="182">
        <v>12.76</v>
      </c>
      <c r="E2648" s="190"/>
    </row>
    <row r="2649" spans="1:5" x14ac:dyDescent="0.3">
      <c r="A2649" s="486">
        <v>1917114</v>
      </c>
      <c r="B2649" s="180" t="s">
        <v>59325</v>
      </c>
      <c r="C2649" s="479" t="s">
        <v>82</v>
      </c>
      <c r="D2649" s="182">
        <v>12.95</v>
      </c>
      <c r="E2649" s="190"/>
    </row>
    <row r="2650" spans="1:5" x14ac:dyDescent="0.3">
      <c r="A2650" s="486">
        <v>1917145</v>
      </c>
      <c r="B2650" s="180" t="s">
        <v>59326</v>
      </c>
      <c r="C2650" s="479" t="s">
        <v>82</v>
      </c>
      <c r="D2650" s="182">
        <v>10.7</v>
      </c>
      <c r="E2650" s="190"/>
    </row>
    <row r="2651" spans="1:5" x14ac:dyDescent="0.3">
      <c r="A2651" s="486">
        <v>1917146</v>
      </c>
      <c r="B2651" s="180" t="s">
        <v>59327</v>
      </c>
      <c r="C2651" s="479" t="s">
        <v>82</v>
      </c>
      <c r="D2651" s="182">
        <v>10.98</v>
      </c>
      <c r="E2651" s="190"/>
    </row>
    <row r="2652" spans="1:5" x14ac:dyDescent="0.3">
      <c r="A2652" s="486">
        <v>1917147</v>
      </c>
      <c r="B2652" s="180" t="s">
        <v>59328</v>
      </c>
      <c r="C2652" s="479" t="s">
        <v>82</v>
      </c>
      <c r="D2652" s="182">
        <v>11.26</v>
      </c>
      <c r="E2652" s="190"/>
    </row>
    <row r="2653" spans="1:5" x14ac:dyDescent="0.3">
      <c r="A2653" s="486">
        <v>1917148</v>
      </c>
      <c r="B2653" s="180" t="s">
        <v>59329</v>
      </c>
      <c r="C2653" s="479" t="s">
        <v>82</v>
      </c>
      <c r="D2653" s="182">
        <v>11.55</v>
      </c>
      <c r="E2653" s="190"/>
    </row>
    <row r="2654" spans="1:5" x14ac:dyDescent="0.3">
      <c r="A2654" s="486">
        <v>1917149</v>
      </c>
      <c r="B2654" s="180" t="s">
        <v>59330</v>
      </c>
      <c r="C2654" s="479" t="s">
        <v>82</v>
      </c>
      <c r="D2654" s="182">
        <v>11.86</v>
      </c>
      <c r="E2654" s="190"/>
    </row>
    <row r="2655" spans="1:5" x14ac:dyDescent="0.3">
      <c r="A2655" s="486">
        <v>1917150</v>
      </c>
      <c r="B2655" s="180" t="s">
        <v>59331</v>
      </c>
      <c r="C2655" s="479" t="s">
        <v>82</v>
      </c>
      <c r="D2655" s="182">
        <v>12.03</v>
      </c>
      <c r="E2655" s="190"/>
    </row>
    <row r="2656" spans="1:5" x14ac:dyDescent="0.3">
      <c r="A2656" s="486">
        <v>1917181</v>
      </c>
      <c r="B2656" s="180" t="s">
        <v>59332</v>
      </c>
      <c r="C2656" s="479" t="s">
        <v>82</v>
      </c>
      <c r="D2656" s="182">
        <v>11.1</v>
      </c>
      <c r="E2656" s="190"/>
    </row>
    <row r="2657" spans="1:5" x14ac:dyDescent="0.3">
      <c r="A2657" s="486">
        <v>1917182</v>
      </c>
      <c r="B2657" s="180" t="s">
        <v>59333</v>
      </c>
      <c r="C2657" s="479" t="s">
        <v>82</v>
      </c>
      <c r="D2657" s="182">
        <v>11.35</v>
      </c>
      <c r="E2657" s="190"/>
    </row>
    <row r="2658" spans="1:5" x14ac:dyDescent="0.3">
      <c r="A2658" s="486">
        <v>1917183</v>
      </c>
      <c r="B2658" s="180" t="s">
        <v>59334</v>
      </c>
      <c r="C2658" s="479" t="s">
        <v>82</v>
      </c>
      <c r="D2658" s="182">
        <v>11.6</v>
      </c>
      <c r="E2658" s="190"/>
    </row>
    <row r="2659" spans="1:5" x14ac:dyDescent="0.3">
      <c r="A2659" s="486">
        <v>1917184</v>
      </c>
      <c r="B2659" s="180" t="s">
        <v>59335</v>
      </c>
      <c r="C2659" s="479" t="s">
        <v>82</v>
      </c>
      <c r="D2659" s="182">
        <v>11.86</v>
      </c>
      <c r="E2659" s="190"/>
    </row>
    <row r="2660" spans="1:5" x14ac:dyDescent="0.3">
      <c r="A2660" s="486">
        <v>1917185</v>
      </c>
      <c r="B2660" s="180" t="s">
        <v>59336</v>
      </c>
      <c r="C2660" s="479" t="s">
        <v>82</v>
      </c>
      <c r="D2660" s="182">
        <v>12.14</v>
      </c>
      <c r="E2660" s="190"/>
    </row>
    <row r="2661" spans="1:5" x14ac:dyDescent="0.3">
      <c r="A2661" s="486">
        <v>1917186</v>
      </c>
      <c r="B2661" s="180" t="s">
        <v>59337</v>
      </c>
      <c r="C2661" s="479" t="s">
        <v>82</v>
      </c>
      <c r="D2661" s="182">
        <v>12.28</v>
      </c>
      <c r="E2661" s="190"/>
    </row>
    <row r="2662" spans="1:5" x14ac:dyDescent="0.3">
      <c r="A2662" s="486">
        <v>1917001</v>
      </c>
      <c r="B2662" s="180" t="s">
        <v>59338</v>
      </c>
      <c r="C2662" s="479" t="s">
        <v>82</v>
      </c>
      <c r="D2662" s="182">
        <v>23.9</v>
      </c>
      <c r="E2662" s="190"/>
    </row>
    <row r="2663" spans="1:5" x14ac:dyDescent="0.3">
      <c r="A2663" s="486">
        <v>1917002</v>
      </c>
      <c r="B2663" s="180" t="s">
        <v>59339</v>
      </c>
      <c r="C2663" s="479" t="s">
        <v>82</v>
      </c>
      <c r="D2663" s="182">
        <v>24.78</v>
      </c>
      <c r="E2663" s="190"/>
    </row>
    <row r="2664" spans="1:5" x14ac:dyDescent="0.3">
      <c r="A2664" s="486">
        <v>1917003</v>
      </c>
      <c r="B2664" s="180" t="s">
        <v>59340</v>
      </c>
      <c r="C2664" s="479" t="s">
        <v>82</v>
      </c>
      <c r="D2664" s="182">
        <v>25.66</v>
      </c>
      <c r="E2664" s="190"/>
    </row>
    <row r="2665" spans="1:5" x14ac:dyDescent="0.3">
      <c r="A2665" s="486">
        <v>1917004</v>
      </c>
      <c r="B2665" s="180" t="s">
        <v>59341</v>
      </c>
      <c r="C2665" s="479" t="s">
        <v>82</v>
      </c>
      <c r="D2665" s="182">
        <v>26.6</v>
      </c>
      <c r="E2665" s="190"/>
    </row>
    <row r="2666" spans="1:5" x14ac:dyDescent="0.3">
      <c r="A2666" s="486">
        <v>1917005</v>
      </c>
      <c r="B2666" s="180" t="s">
        <v>59342</v>
      </c>
      <c r="C2666" s="479" t="s">
        <v>82</v>
      </c>
      <c r="D2666" s="182">
        <v>27.59</v>
      </c>
      <c r="E2666" s="190"/>
    </row>
    <row r="2667" spans="1:5" x14ac:dyDescent="0.3">
      <c r="A2667" s="486">
        <v>1917006</v>
      </c>
      <c r="B2667" s="180" t="s">
        <v>59343</v>
      </c>
      <c r="C2667" s="479" t="s">
        <v>82</v>
      </c>
      <c r="D2667" s="182">
        <v>28.12</v>
      </c>
      <c r="E2667" s="190"/>
    </row>
    <row r="2668" spans="1:5" x14ac:dyDescent="0.3">
      <c r="A2668" s="486">
        <v>2009619</v>
      </c>
      <c r="B2668" s="180" t="s">
        <v>33681</v>
      </c>
      <c r="C2668" s="479" t="s">
        <v>74</v>
      </c>
      <c r="D2668" s="182">
        <v>115.02</v>
      </c>
      <c r="E2668" s="190"/>
    </row>
    <row r="2669" spans="1:5" x14ac:dyDescent="0.3">
      <c r="A2669" s="486">
        <v>2009618</v>
      </c>
      <c r="B2669" s="180" t="s">
        <v>33682</v>
      </c>
      <c r="C2669" s="479" t="s">
        <v>74</v>
      </c>
      <c r="D2669" s="182">
        <v>113.07</v>
      </c>
      <c r="E2669" s="190"/>
    </row>
    <row r="2670" spans="1:5" x14ac:dyDescent="0.3">
      <c r="A2670" s="486">
        <v>2003866</v>
      </c>
      <c r="B2670" s="180" t="s">
        <v>33683</v>
      </c>
      <c r="C2670" s="479" t="s">
        <v>74</v>
      </c>
      <c r="D2670" s="182">
        <v>8</v>
      </c>
      <c r="E2670" s="190"/>
    </row>
    <row r="2671" spans="1:5" x14ac:dyDescent="0.3">
      <c r="A2671" s="486">
        <v>2003867</v>
      </c>
      <c r="B2671" s="180" t="s">
        <v>33684</v>
      </c>
      <c r="C2671" s="479" t="s">
        <v>74</v>
      </c>
      <c r="D2671" s="182">
        <v>17.100000000000001</v>
      </c>
      <c r="E2671" s="190"/>
    </row>
    <row r="2672" spans="1:5" x14ac:dyDescent="0.3">
      <c r="A2672" s="486">
        <v>2003622</v>
      </c>
      <c r="B2672" s="180" t="s">
        <v>33685</v>
      </c>
      <c r="C2672" s="479" t="s">
        <v>297</v>
      </c>
      <c r="D2672" s="182">
        <v>2405.8000000000002</v>
      </c>
      <c r="E2672" s="190"/>
    </row>
    <row r="2673" spans="1:5" x14ac:dyDescent="0.3">
      <c r="A2673" s="486">
        <v>2003621</v>
      </c>
      <c r="B2673" s="180" t="s">
        <v>33686</v>
      </c>
      <c r="C2673" s="479" t="s">
        <v>297</v>
      </c>
      <c r="D2673" s="182">
        <v>2296.11</v>
      </c>
      <c r="E2673" s="190"/>
    </row>
    <row r="2674" spans="1:5" x14ac:dyDescent="0.3">
      <c r="A2674" s="486">
        <v>2003624</v>
      </c>
      <c r="B2674" s="180" t="s">
        <v>33687</v>
      </c>
      <c r="C2674" s="479" t="s">
        <v>297</v>
      </c>
      <c r="D2674" s="182">
        <v>2783.9</v>
      </c>
      <c r="E2674" s="190"/>
    </row>
    <row r="2675" spans="1:5" x14ac:dyDescent="0.3">
      <c r="A2675" s="486">
        <v>2003623</v>
      </c>
      <c r="B2675" s="180" t="s">
        <v>33688</v>
      </c>
      <c r="C2675" s="479" t="s">
        <v>297</v>
      </c>
      <c r="D2675" s="182">
        <v>2661.95</v>
      </c>
      <c r="E2675" s="190"/>
    </row>
    <row r="2676" spans="1:5" x14ac:dyDescent="0.3">
      <c r="A2676" s="486">
        <v>2003634</v>
      </c>
      <c r="B2676" s="180" t="s">
        <v>33689</v>
      </c>
      <c r="C2676" s="479" t="s">
        <v>297</v>
      </c>
      <c r="D2676" s="182">
        <v>1756.02</v>
      </c>
      <c r="E2676" s="190"/>
    </row>
    <row r="2677" spans="1:5" x14ac:dyDescent="0.3">
      <c r="A2677" s="486">
        <v>2003633</v>
      </c>
      <c r="B2677" s="180" t="s">
        <v>33690</v>
      </c>
      <c r="C2677" s="479" t="s">
        <v>297</v>
      </c>
      <c r="D2677" s="182">
        <v>1646.33</v>
      </c>
      <c r="E2677" s="190"/>
    </row>
    <row r="2678" spans="1:5" x14ac:dyDescent="0.3">
      <c r="A2678" s="486">
        <v>2003636</v>
      </c>
      <c r="B2678" s="180" t="s">
        <v>33691</v>
      </c>
      <c r="C2678" s="479" t="s">
        <v>297</v>
      </c>
      <c r="D2678" s="182">
        <v>2134.12</v>
      </c>
      <c r="E2678" s="190"/>
    </row>
    <row r="2679" spans="1:5" x14ac:dyDescent="0.3">
      <c r="A2679" s="486">
        <v>2003635</v>
      </c>
      <c r="B2679" s="180" t="s">
        <v>33692</v>
      </c>
      <c r="C2679" s="479" t="s">
        <v>297</v>
      </c>
      <c r="D2679" s="182">
        <v>2012.18</v>
      </c>
      <c r="E2679" s="190"/>
    </row>
    <row r="2680" spans="1:5" x14ac:dyDescent="0.3">
      <c r="A2680" s="486">
        <v>2003638</v>
      </c>
      <c r="B2680" s="180" t="s">
        <v>33693</v>
      </c>
      <c r="C2680" s="479" t="s">
        <v>297</v>
      </c>
      <c r="D2680" s="182">
        <v>2517.4499999999998</v>
      </c>
      <c r="E2680" s="190"/>
    </row>
    <row r="2681" spans="1:5" x14ac:dyDescent="0.3">
      <c r="A2681" s="486">
        <v>2003637</v>
      </c>
      <c r="B2681" s="180" t="s">
        <v>33694</v>
      </c>
      <c r="C2681" s="479" t="s">
        <v>297</v>
      </c>
      <c r="D2681" s="182">
        <v>2381.9899999999998</v>
      </c>
      <c r="E2681" s="190"/>
    </row>
    <row r="2682" spans="1:5" x14ac:dyDescent="0.3">
      <c r="A2682" s="486">
        <v>2003640</v>
      </c>
      <c r="B2682" s="180" t="s">
        <v>33695</v>
      </c>
      <c r="C2682" s="479" t="s">
        <v>297</v>
      </c>
      <c r="D2682" s="182">
        <v>2895.54</v>
      </c>
      <c r="E2682" s="190"/>
    </row>
    <row r="2683" spans="1:5" x14ac:dyDescent="0.3">
      <c r="A2683" s="486">
        <v>2003639</v>
      </c>
      <c r="B2683" s="180" t="s">
        <v>33696</v>
      </c>
      <c r="C2683" s="479" t="s">
        <v>297</v>
      </c>
      <c r="D2683" s="182">
        <v>2747.84</v>
      </c>
      <c r="E2683" s="190"/>
    </row>
    <row r="2684" spans="1:5" x14ac:dyDescent="0.3">
      <c r="A2684" s="486">
        <v>2003618</v>
      </c>
      <c r="B2684" s="180" t="s">
        <v>33697</v>
      </c>
      <c r="C2684" s="479" t="s">
        <v>297</v>
      </c>
      <c r="D2684" s="182">
        <v>978.47</v>
      </c>
      <c r="E2684" s="190"/>
    </row>
    <row r="2685" spans="1:5" x14ac:dyDescent="0.3">
      <c r="A2685" s="486">
        <v>2003617</v>
      </c>
      <c r="B2685" s="180" t="s">
        <v>33698</v>
      </c>
      <c r="C2685" s="479" t="s">
        <v>297</v>
      </c>
      <c r="D2685" s="182">
        <v>918.12</v>
      </c>
      <c r="E2685" s="190"/>
    </row>
    <row r="2686" spans="1:5" x14ac:dyDescent="0.3">
      <c r="A2686" s="486">
        <v>2003620</v>
      </c>
      <c r="B2686" s="180" t="s">
        <v>33699</v>
      </c>
      <c r="C2686" s="479" t="s">
        <v>297</v>
      </c>
      <c r="D2686" s="182">
        <v>1209.24</v>
      </c>
      <c r="E2686" s="190"/>
    </row>
    <row r="2687" spans="1:5" x14ac:dyDescent="0.3">
      <c r="A2687" s="486">
        <v>2003619</v>
      </c>
      <c r="B2687" s="180" t="s">
        <v>33700</v>
      </c>
      <c r="C2687" s="479" t="s">
        <v>297</v>
      </c>
      <c r="D2687" s="182">
        <v>1141.47</v>
      </c>
      <c r="E2687" s="190"/>
    </row>
    <row r="2688" spans="1:5" x14ac:dyDescent="0.3">
      <c r="A2688" s="486">
        <v>2003626</v>
      </c>
      <c r="B2688" s="180" t="s">
        <v>33701</v>
      </c>
      <c r="C2688" s="479" t="s">
        <v>297</v>
      </c>
      <c r="D2688" s="182">
        <v>906.57</v>
      </c>
      <c r="E2688" s="190"/>
    </row>
    <row r="2689" spans="1:5" x14ac:dyDescent="0.3">
      <c r="A2689" s="486">
        <v>2003625</v>
      </c>
      <c r="B2689" s="180" t="s">
        <v>33702</v>
      </c>
      <c r="C2689" s="479" t="s">
        <v>297</v>
      </c>
      <c r="D2689" s="182">
        <v>846.22</v>
      </c>
      <c r="E2689" s="190"/>
    </row>
    <row r="2690" spans="1:5" x14ac:dyDescent="0.3">
      <c r="A2690" s="486">
        <v>2003628</v>
      </c>
      <c r="B2690" s="180" t="s">
        <v>33703</v>
      </c>
      <c r="C2690" s="479" t="s">
        <v>297</v>
      </c>
      <c r="D2690" s="182">
        <v>1137.3399999999999</v>
      </c>
      <c r="E2690" s="190"/>
    </row>
    <row r="2691" spans="1:5" x14ac:dyDescent="0.3">
      <c r="A2691" s="486">
        <v>2003627</v>
      </c>
      <c r="B2691" s="180" t="s">
        <v>33704</v>
      </c>
      <c r="C2691" s="479" t="s">
        <v>297</v>
      </c>
      <c r="D2691" s="182">
        <v>1069.57</v>
      </c>
      <c r="E2691" s="190"/>
    </row>
    <row r="2692" spans="1:5" x14ac:dyDescent="0.3">
      <c r="A2692" s="486">
        <v>2003630</v>
      </c>
      <c r="B2692" s="180" t="s">
        <v>33705</v>
      </c>
      <c r="C2692" s="479" t="s">
        <v>297</v>
      </c>
      <c r="D2692" s="182">
        <v>1368.11</v>
      </c>
      <c r="E2692" s="190"/>
    </row>
    <row r="2693" spans="1:5" x14ac:dyDescent="0.3">
      <c r="A2693" s="486">
        <v>2003629</v>
      </c>
      <c r="B2693" s="180" t="s">
        <v>33706</v>
      </c>
      <c r="C2693" s="479" t="s">
        <v>297</v>
      </c>
      <c r="D2693" s="182">
        <v>1292.92</v>
      </c>
      <c r="E2693" s="190"/>
    </row>
    <row r="2694" spans="1:5" x14ac:dyDescent="0.3">
      <c r="A2694" s="486">
        <v>2003632</v>
      </c>
      <c r="B2694" s="180" t="s">
        <v>33707</v>
      </c>
      <c r="C2694" s="479" t="s">
        <v>297</v>
      </c>
      <c r="D2694" s="182">
        <v>1598.87</v>
      </c>
      <c r="E2694" s="190"/>
    </row>
    <row r="2695" spans="1:5" x14ac:dyDescent="0.3">
      <c r="A2695" s="486">
        <v>2003631</v>
      </c>
      <c r="B2695" s="180" t="s">
        <v>33708</v>
      </c>
      <c r="C2695" s="479" t="s">
        <v>297</v>
      </c>
      <c r="D2695" s="182">
        <v>1516.27</v>
      </c>
      <c r="E2695" s="190"/>
    </row>
    <row r="2696" spans="1:5" x14ac:dyDescent="0.3">
      <c r="A2696" s="486">
        <v>2003599</v>
      </c>
      <c r="B2696" s="180" t="s">
        <v>33709</v>
      </c>
      <c r="C2696" s="479" t="s">
        <v>297</v>
      </c>
      <c r="D2696" s="182">
        <v>207.96</v>
      </c>
      <c r="E2696" s="190"/>
    </row>
    <row r="2697" spans="1:5" x14ac:dyDescent="0.3">
      <c r="A2697" s="486">
        <v>2003598</v>
      </c>
      <c r="B2697" s="180" t="s">
        <v>33710</v>
      </c>
      <c r="C2697" s="479" t="s">
        <v>297</v>
      </c>
      <c r="D2697" s="182">
        <v>185.05</v>
      </c>
      <c r="E2697" s="190"/>
    </row>
    <row r="2698" spans="1:5" x14ac:dyDescent="0.3">
      <c r="A2698" s="486">
        <v>2003919</v>
      </c>
      <c r="B2698" s="180" t="s">
        <v>33711</v>
      </c>
      <c r="C2698" s="479" t="s">
        <v>297</v>
      </c>
      <c r="D2698" s="182">
        <v>207.96</v>
      </c>
      <c r="E2698" s="190"/>
    </row>
    <row r="2699" spans="1:5" x14ac:dyDescent="0.3">
      <c r="A2699" s="486">
        <v>2003918</v>
      </c>
      <c r="B2699" s="180" t="s">
        <v>33712</v>
      </c>
      <c r="C2699" s="479" t="s">
        <v>297</v>
      </c>
      <c r="D2699" s="182">
        <v>185.05</v>
      </c>
      <c r="E2699" s="190"/>
    </row>
    <row r="2700" spans="1:5" x14ac:dyDescent="0.3">
      <c r="A2700" s="486">
        <v>2003601</v>
      </c>
      <c r="B2700" s="180" t="s">
        <v>33713</v>
      </c>
      <c r="C2700" s="479" t="s">
        <v>297</v>
      </c>
      <c r="D2700" s="182">
        <v>261.14999999999998</v>
      </c>
      <c r="E2700" s="190"/>
    </row>
    <row r="2701" spans="1:5" x14ac:dyDescent="0.3">
      <c r="A2701" s="486">
        <v>2003600</v>
      </c>
      <c r="B2701" s="180" t="s">
        <v>33714</v>
      </c>
      <c r="C2701" s="479" t="s">
        <v>297</v>
      </c>
      <c r="D2701" s="182">
        <v>231.19</v>
      </c>
      <c r="E2701" s="190"/>
    </row>
    <row r="2702" spans="1:5" x14ac:dyDescent="0.3">
      <c r="A2702" s="486">
        <v>2003921</v>
      </c>
      <c r="B2702" s="180" t="s">
        <v>33715</v>
      </c>
      <c r="C2702" s="479" t="s">
        <v>297</v>
      </c>
      <c r="D2702" s="182">
        <v>261.14999999999998</v>
      </c>
      <c r="E2702" s="190"/>
    </row>
    <row r="2703" spans="1:5" x14ac:dyDescent="0.3">
      <c r="A2703" s="486">
        <v>2003920</v>
      </c>
      <c r="B2703" s="180" t="s">
        <v>33716</v>
      </c>
      <c r="C2703" s="479" t="s">
        <v>297</v>
      </c>
      <c r="D2703" s="182">
        <v>231.19</v>
      </c>
      <c r="E2703" s="190"/>
    </row>
    <row r="2704" spans="1:5" x14ac:dyDescent="0.3">
      <c r="A2704" s="486">
        <v>2003616</v>
      </c>
      <c r="B2704" s="180" t="s">
        <v>58686</v>
      </c>
      <c r="C2704" s="479" t="s">
        <v>297</v>
      </c>
      <c r="D2704" s="182">
        <v>22.44</v>
      </c>
      <c r="E2704" s="190"/>
    </row>
    <row r="2705" spans="1:5" x14ac:dyDescent="0.3">
      <c r="A2705" s="486">
        <v>2003615</v>
      </c>
      <c r="B2705" s="180" t="s">
        <v>58687</v>
      </c>
      <c r="C2705" s="479" t="s">
        <v>297</v>
      </c>
      <c r="D2705" s="182">
        <v>19.21</v>
      </c>
      <c r="E2705" s="190"/>
    </row>
    <row r="2706" spans="1:5" x14ac:dyDescent="0.3">
      <c r="A2706" s="486">
        <v>2003927</v>
      </c>
      <c r="B2706" s="180" t="s">
        <v>58688</v>
      </c>
      <c r="C2706" s="479" t="s">
        <v>297</v>
      </c>
      <c r="D2706" s="182">
        <v>23.28</v>
      </c>
      <c r="E2706" s="190"/>
    </row>
    <row r="2707" spans="1:5" x14ac:dyDescent="0.3">
      <c r="A2707" s="486">
        <v>2003926</v>
      </c>
      <c r="B2707" s="180" t="s">
        <v>58689</v>
      </c>
      <c r="C2707" s="479" t="s">
        <v>297</v>
      </c>
      <c r="D2707" s="182">
        <v>20.05</v>
      </c>
      <c r="E2707" s="190"/>
    </row>
    <row r="2708" spans="1:5" x14ac:dyDescent="0.3">
      <c r="A2708" s="486">
        <v>2003613</v>
      </c>
      <c r="B2708" s="180" t="s">
        <v>33717</v>
      </c>
      <c r="C2708" s="479" t="s">
        <v>297</v>
      </c>
      <c r="D2708" s="182">
        <v>148.34</v>
      </c>
      <c r="E2708" s="190"/>
    </row>
    <row r="2709" spans="1:5" x14ac:dyDescent="0.3">
      <c r="A2709" s="486">
        <v>2003612</v>
      </c>
      <c r="B2709" s="180" t="s">
        <v>33718</v>
      </c>
      <c r="C2709" s="479" t="s">
        <v>297</v>
      </c>
      <c r="D2709" s="182">
        <v>134.24</v>
      </c>
      <c r="E2709" s="190"/>
    </row>
    <row r="2710" spans="1:5" x14ac:dyDescent="0.3">
      <c r="A2710" s="486">
        <v>2003477</v>
      </c>
      <c r="B2710" s="180" t="s">
        <v>33719</v>
      </c>
      <c r="C2710" s="479" t="s">
        <v>297</v>
      </c>
      <c r="D2710" s="182">
        <v>3842.07</v>
      </c>
      <c r="E2710" s="190"/>
    </row>
    <row r="2711" spans="1:5" x14ac:dyDescent="0.3">
      <c r="A2711" s="486">
        <v>2003476</v>
      </c>
      <c r="B2711" s="180" t="s">
        <v>33720</v>
      </c>
      <c r="C2711" s="479" t="s">
        <v>297</v>
      </c>
      <c r="D2711" s="182">
        <v>3505.75</v>
      </c>
      <c r="E2711" s="190"/>
    </row>
    <row r="2712" spans="1:5" x14ac:dyDescent="0.3">
      <c r="A2712" s="486">
        <v>2003517</v>
      </c>
      <c r="B2712" s="180" t="s">
        <v>33721</v>
      </c>
      <c r="C2712" s="479" t="s">
        <v>297</v>
      </c>
      <c r="D2712" s="182">
        <v>4159.1099999999997</v>
      </c>
      <c r="E2712" s="190"/>
    </row>
    <row r="2713" spans="1:5" x14ac:dyDescent="0.3">
      <c r="A2713" s="486">
        <v>2003516</v>
      </c>
      <c r="B2713" s="180" t="s">
        <v>33722</v>
      </c>
      <c r="C2713" s="479" t="s">
        <v>297</v>
      </c>
      <c r="D2713" s="182">
        <v>3836.08</v>
      </c>
      <c r="E2713" s="190"/>
    </row>
    <row r="2714" spans="1:5" x14ac:dyDescent="0.3">
      <c r="A2714" s="486">
        <v>2003479</v>
      </c>
      <c r="B2714" s="180" t="s">
        <v>33723</v>
      </c>
      <c r="C2714" s="479" t="s">
        <v>297</v>
      </c>
      <c r="D2714" s="182">
        <v>3794.84</v>
      </c>
      <c r="E2714" s="190"/>
    </row>
    <row r="2715" spans="1:5" x14ac:dyDescent="0.3">
      <c r="A2715" s="486">
        <v>2003478</v>
      </c>
      <c r="B2715" s="180" t="s">
        <v>33724</v>
      </c>
      <c r="C2715" s="479" t="s">
        <v>297</v>
      </c>
      <c r="D2715" s="182">
        <v>3473.2</v>
      </c>
      <c r="E2715" s="190"/>
    </row>
    <row r="2716" spans="1:5" x14ac:dyDescent="0.3">
      <c r="A2716" s="486">
        <v>2003519</v>
      </c>
      <c r="B2716" s="180" t="s">
        <v>33725</v>
      </c>
      <c r="C2716" s="479" t="s">
        <v>297</v>
      </c>
      <c r="D2716" s="182">
        <v>4111.87</v>
      </c>
      <c r="E2716" s="190"/>
    </row>
    <row r="2717" spans="1:5" x14ac:dyDescent="0.3">
      <c r="A2717" s="486">
        <v>2003518</v>
      </c>
      <c r="B2717" s="180" t="s">
        <v>33726</v>
      </c>
      <c r="C2717" s="479" t="s">
        <v>297</v>
      </c>
      <c r="D2717" s="182">
        <v>3803.53</v>
      </c>
      <c r="E2717" s="190"/>
    </row>
    <row r="2718" spans="1:5" x14ac:dyDescent="0.3">
      <c r="A2718" s="486">
        <v>2003481</v>
      </c>
      <c r="B2718" s="180" t="s">
        <v>33727</v>
      </c>
      <c r="C2718" s="479" t="s">
        <v>297</v>
      </c>
      <c r="D2718" s="182">
        <v>3747.6</v>
      </c>
      <c r="E2718" s="190"/>
    </row>
    <row r="2719" spans="1:5" x14ac:dyDescent="0.3">
      <c r="A2719" s="486">
        <v>2003480</v>
      </c>
      <c r="B2719" s="180" t="s">
        <v>33728</v>
      </c>
      <c r="C2719" s="479" t="s">
        <v>297</v>
      </c>
      <c r="D2719" s="182">
        <v>3440.65</v>
      </c>
      <c r="E2719" s="190"/>
    </row>
    <row r="2720" spans="1:5" x14ac:dyDescent="0.3">
      <c r="A2720" s="486">
        <v>2003521</v>
      </c>
      <c r="B2720" s="180" t="s">
        <v>33729</v>
      </c>
      <c r="C2720" s="479" t="s">
        <v>297</v>
      </c>
      <c r="D2720" s="182">
        <v>4064.64</v>
      </c>
      <c r="E2720" s="190"/>
    </row>
    <row r="2721" spans="1:5" x14ac:dyDescent="0.3">
      <c r="A2721" s="486">
        <v>2003520</v>
      </c>
      <c r="B2721" s="180" t="s">
        <v>33730</v>
      </c>
      <c r="C2721" s="479" t="s">
        <v>297</v>
      </c>
      <c r="D2721" s="182">
        <v>3770.98</v>
      </c>
      <c r="E2721" s="190"/>
    </row>
    <row r="2722" spans="1:5" x14ac:dyDescent="0.3">
      <c r="A2722" s="486">
        <v>2003483</v>
      </c>
      <c r="B2722" s="180" t="s">
        <v>33731</v>
      </c>
      <c r="C2722" s="479" t="s">
        <v>297</v>
      </c>
      <c r="D2722" s="182">
        <v>3700.37</v>
      </c>
      <c r="E2722" s="190"/>
    </row>
    <row r="2723" spans="1:5" x14ac:dyDescent="0.3">
      <c r="A2723" s="486">
        <v>2003482</v>
      </c>
      <c r="B2723" s="180" t="s">
        <v>33732</v>
      </c>
      <c r="C2723" s="479" t="s">
        <v>297</v>
      </c>
      <c r="D2723" s="182">
        <v>3408.1</v>
      </c>
      <c r="E2723" s="190"/>
    </row>
    <row r="2724" spans="1:5" x14ac:dyDescent="0.3">
      <c r="A2724" s="486">
        <v>2003523</v>
      </c>
      <c r="B2724" s="180" t="s">
        <v>33733</v>
      </c>
      <c r="C2724" s="479" t="s">
        <v>297</v>
      </c>
      <c r="D2724" s="182">
        <v>4017.4</v>
      </c>
      <c r="E2724" s="190"/>
    </row>
    <row r="2725" spans="1:5" x14ac:dyDescent="0.3">
      <c r="A2725" s="486">
        <v>2003522</v>
      </c>
      <c r="B2725" s="180" t="s">
        <v>33734</v>
      </c>
      <c r="C2725" s="479" t="s">
        <v>297</v>
      </c>
      <c r="D2725" s="182">
        <v>3738.43</v>
      </c>
      <c r="E2725" s="190"/>
    </row>
    <row r="2726" spans="1:5" x14ac:dyDescent="0.3">
      <c r="A2726" s="486">
        <v>2003485</v>
      </c>
      <c r="B2726" s="180" t="s">
        <v>33735</v>
      </c>
      <c r="C2726" s="479" t="s">
        <v>297</v>
      </c>
      <c r="D2726" s="182">
        <v>4952.41</v>
      </c>
      <c r="E2726" s="190"/>
    </row>
    <row r="2727" spans="1:5" x14ac:dyDescent="0.3">
      <c r="A2727" s="486">
        <v>2003484</v>
      </c>
      <c r="B2727" s="180" t="s">
        <v>33736</v>
      </c>
      <c r="C2727" s="479" t="s">
        <v>297</v>
      </c>
      <c r="D2727" s="182">
        <v>4535.33</v>
      </c>
      <c r="E2727" s="190"/>
    </row>
    <row r="2728" spans="1:5" x14ac:dyDescent="0.3">
      <c r="A2728" s="486">
        <v>2003525</v>
      </c>
      <c r="B2728" s="180" t="s">
        <v>33737</v>
      </c>
      <c r="C2728" s="479" t="s">
        <v>297</v>
      </c>
      <c r="D2728" s="182">
        <v>5269.45</v>
      </c>
      <c r="E2728" s="190"/>
    </row>
    <row r="2729" spans="1:5" x14ac:dyDescent="0.3">
      <c r="A2729" s="486">
        <v>2003524</v>
      </c>
      <c r="B2729" s="180" t="s">
        <v>33738</v>
      </c>
      <c r="C2729" s="479" t="s">
        <v>297</v>
      </c>
      <c r="D2729" s="182">
        <v>4865.67</v>
      </c>
      <c r="E2729" s="190"/>
    </row>
    <row r="2730" spans="1:5" x14ac:dyDescent="0.3">
      <c r="A2730" s="486">
        <v>2003487</v>
      </c>
      <c r="B2730" s="180" t="s">
        <v>33739</v>
      </c>
      <c r="C2730" s="479" t="s">
        <v>297</v>
      </c>
      <c r="D2730" s="182">
        <v>4905.17</v>
      </c>
      <c r="E2730" s="190"/>
    </row>
    <row r="2731" spans="1:5" x14ac:dyDescent="0.3">
      <c r="A2731" s="486">
        <v>2003486</v>
      </c>
      <c r="B2731" s="180" t="s">
        <v>33740</v>
      </c>
      <c r="C2731" s="479" t="s">
        <v>297</v>
      </c>
      <c r="D2731" s="182">
        <v>4502.78</v>
      </c>
      <c r="E2731" s="190"/>
    </row>
    <row r="2732" spans="1:5" x14ac:dyDescent="0.3">
      <c r="A2732" s="486">
        <v>2003527</v>
      </c>
      <c r="B2732" s="180" t="s">
        <v>33741</v>
      </c>
      <c r="C2732" s="479" t="s">
        <v>297</v>
      </c>
      <c r="D2732" s="182">
        <v>5222.21</v>
      </c>
      <c r="E2732" s="190"/>
    </row>
    <row r="2733" spans="1:5" x14ac:dyDescent="0.3">
      <c r="A2733" s="486">
        <v>2003526</v>
      </c>
      <c r="B2733" s="180" t="s">
        <v>33742</v>
      </c>
      <c r="C2733" s="479" t="s">
        <v>297</v>
      </c>
      <c r="D2733" s="182">
        <v>4833.1099999999997</v>
      </c>
      <c r="E2733" s="190"/>
    </row>
    <row r="2734" spans="1:5" x14ac:dyDescent="0.3">
      <c r="A2734" s="486">
        <v>2003489</v>
      </c>
      <c r="B2734" s="180" t="s">
        <v>33743</v>
      </c>
      <c r="C2734" s="479" t="s">
        <v>297</v>
      </c>
      <c r="D2734" s="182">
        <v>4857.9399999999996</v>
      </c>
      <c r="E2734" s="190"/>
    </row>
    <row r="2735" spans="1:5" x14ac:dyDescent="0.3">
      <c r="A2735" s="486">
        <v>2003488</v>
      </c>
      <c r="B2735" s="180" t="s">
        <v>33744</v>
      </c>
      <c r="C2735" s="479" t="s">
        <v>297</v>
      </c>
      <c r="D2735" s="182">
        <v>4470.2299999999996</v>
      </c>
      <c r="E2735" s="190"/>
    </row>
    <row r="2736" spans="1:5" x14ac:dyDescent="0.3">
      <c r="A2736" s="486">
        <v>2003529</v>
      </c>
      <c r="B2736" s="180" t="s">
        <v>33745</v>
      </c>
      <c r="C2736" s="479" t="s">
        <v>297</v>
      </c>
      <c r="D2736" s="182">
        <v>5174.9799999999996</v>
      </c>
      <c r="E2736" s="190"/>
    </row>
    <row r="2737" spans="1:5" x14ac:dyDescent="0.3">
      <c r="A2737" s="486">
        <v>2003528</v>
      </c>
      <c r="B2737" s="180" t="s">
        <v>33746</v>
      </c>
      <c r="C2737" s="479" t="s">
        <v>297</v>
      </c>
      <c r="D2737" s="182">
        <v>4800.5600000000004</v>
      </c>
      <c r="E2737" s="190"/>
    </row>
    <row r="2738" spans="1:5" x14ac:dyDescent="0.3">
      <c r="A2738" s="486">
        <v>2003491</v>
      </c>
      <c r="B2738" s="180" t="s">
        <v>33747</v>
      </c>
      <c r="C2738" s="479" t="s">
        <v>297</v>
      </c>
      <c r="D2738" s="182">
        <v>4810.7</v>
      </c>
      <c r="E2738" s="190"/>
    </row>
    <row r="2739" spans="1:5" x14ac:dyDescent="0.3">
      <c r="A2739" s="486">
        <v>2003490</v>
      </c>
      <c r="B2739" s="180" t="s">
        <v>33748</v>
      </c>
      <c r="C2739" s="479" t="s">
        <v>297</v>
      </c>
      <c r="D2739" s="182">
        <v>4437.68</v>
      </c>
      <c r="E2739" s="190"/>
    </row>
    <row r="2740" spans="1:5" x14ac:dyDescent="0.3">
      <c r="A2740" s="486">
        <v>2003531</v>
      </c>
      <c r="B2740" s="180" t="s">
        <v>33749</v>
      </c>
      <c r="C2740" s="479" t="s">
        <v>297</v>
      </c>
      <c r="D2740" s="182">
        <v>5127.74</v>
      </c>
      <c r="E2740" s="190"/>
    </row>
    <row r="2741" spans="1:5" x14ac:dyDescent="0.3">
      <c r="A2741" s="486">
        <v>2003530</v>
      </c>
      <c r="B2741" s="180" t="s">
        <v>33750</v>
      </c>
      <c r="C2741" s="479" t="s">
        <v>297</v>
      </c>
      <c r="D2741" s="182">
        <v>4768.01</v>
      </c>
      <c r="E2741" s="190"/>
    </row>
    <row r="2742" spans="1:5" x14ac:dyDescent="0.3">
      <c r="A2742" s="486">
        <v>2003493</v>
      </c>
      <c r="B2742" s="180" t="s">
        <v>33751</v>
      </c>
      <c r="C2742" s="479" t="s">
        <v>297</v>
      </c>
      <c r="D2742" s="182">
        <v>5903.15</v>
      </c>
      <c r="E2742" s="190"/>
    </row>
    <row r="2743" spans="1:5" x14ac:dyDescent="0.3">
      <c r="A2743" s="486">
        <v>2003492</v>
      </c>
      <c r="B2743" s="180" t="s">
        <v>33752</v>
      </c>
      <c r="C2743" s="479" t="s">
        <v>297</v>
      </c>
      <c r="D2743" s="182">
        <v>5405.32</v>
      </c>
      <c r="E2743" s="190"/>
    </row>
    <row r="2744" spans="1:5" x14ac:dyDescent="0.3">
      <c r="A2744" s="486">
        <v>2003533</v>
      </c>
      <c r="B2744" s="180" t="s">
        <v>33753</v>
      </c>
      <c r="C2744" s="479" t="s">
        <v>297</v>
      </c>
      <c r="D2744" s="182">
        <v>6220.19</v>
      </c>
      <c r="E2744" s="190"/>
    </row>
    <row r="2745" spans="1:5" x14ac:dyDescent="0.3">
      <c r="A2745" s="486">
        <v>2003532</v>
      </c>
      <c r="B2745" s="180" t="s">
        <v>33754</v>
      </c>
      <c r="C2745" s="479" t="s">
        <v>297</v>
      </c>
      <c r="D2745" s="182">
        <v>5735.65</v>
      </c>
      <c r="E2745" s="190"/>
    </row>
    <row r="2746" spans="1:5" x14ac:dyDescent="0.3">
      <c r="A2746" s="486">
        <v>2003495</v>
      </c>
      <c r="B2746" s="180" t="s">
        <v>33755</v>
      </c>
      <c r="C2746" s="479" t="s">
        <v>297</v>
      </c>
      <c r="D2746" s="182">
        <v>5855.91</v>
      </c>
      <c r="E2746" s="190"/>
    </row>
    <row r="2747" spans="1:5" x14ac:dyDescent="0.3">
      <c r="A2747" s="486">
        <v>2003494</v>
      </c>
      <c r="B2747" s="180" t="s">
        <v>33756</v>
      </c>
      <c r="C2747" s="479" t="s">
        <v>297</v>
      </c>
      <c r="D2747" s="182">
        <v>5372.77</v>
      </c>
      <c r="E2747" s="190"/>
    </row>
    <row r="2748" spans="1:5" x14ac:dyDescent="0.3">
      <c r="A2748" s="486">
        <v>2003535</v>
      </c>
      <c r="B2748" s="180" t="s">
        <v>33757</v>
      </c>
      <c r="C2748" s="479" t="s">
        <v>297</v>
      </c>
      <c r="D2748" s="182">
        <v>6172.95</v>
      </c>
      <c r="E2748" s="190"/>
    </row>
    <row r="2749" spans="1:5" x14ac:dyDescent="0.3">
      <c r="A2749" s="486">
        <v>2003534</v>
      </c>
      <c r="B2749" s="180" t="s">
        <v>33758</v>
      </c>
      <c r="C2749" s="479" t="s">
        <v>297</v>
      </c>
      <c r="D2749" s="182">
        <v>5703.1</v>
      </c>
      <c r="E2749" s="190"/>
    </row>
    <row r="2750" spans="1:5" x14ac:dyDescent="0.3">
      <c r="A2750" s="486">
        <v>2003497</v>
      </c>
      <c r="B2750" s="180" t="s">
        <v>33759</v>
      </c>
      <c r="C2750" s="479" t="s">
        <v>297</v>
      </c>
      <c r="D2750" s="182">
        <v>5808.68</v>
      </c>
      <c r="E2750" s="190"/>
    </row>
    <row r="2751" spans="1:5" x14ac:dyDescent="0.3">
      <c r="A2751" s="486">
        <v>2003496</v>
      </c>
      <c r="B2751" s="180" t="s">
        <v>33760</v>
      </c>
      <c r="C2751" s="479" t="s">
        <v>297</v>
      </c>
      <c r="D2751" s="182">
        <v>5340.21</v>
      </c>
      <c r="E2751" s="190"/>
    </row>
    <row r="2752" spans="1:5" x14ac:dyDescent="0.3">
      <c r="A2752" s="486">
        <v>2003537</v>
      </c>
      <c r="B2752" s="180" t="s">
        <v>33761</v>
      </c>
      <c r="C2752" s="479" t="s">
        <v>297</v>
      </c>
      <c r="D2752" s="182">
        <v>6125.72</v>
      </c>
      <c r="E2752" s="190"/>
    </row>
    <row r="2753" spans="1:5" x14ac:dyDescent="0.3">
      <c r="A2753" s="486">
        <v>2003536</v>
      </c>
      <c r="B2753" s="180" t="s">
        <v>33762</v>
      </c>
      <c r="C2753" s="479" t="s">
        <v>297</v>
      </c>
      <c r="D2753" s="182">
        <v>5670.54</v>
      </c>
      <c r="E2753" s="190"/>
    </row>
    <row r="2754" spans="1:5" x14ac:dyDescent="0.3">
      <c r="A2754" s="486">
        <v>2003499</v>
      </c>
      <c r="B2754" s="180" t="s">
        <v>33763</v>
      </c>
      <c r="C2754" s="479" t="s">
        <v>297</v>
      </c>
      <c r="D2754" s="182">
        <v>5761.44</v>
      </c>
      <c r="E2754" s="190"/>
    </row>
    <row r="2755" spans="1:5" x14ac:dyDescent="0.3">
      <c r="A2755" s="486">
        <v>2003498</v>
      </c>
      <c r="B2755" s="180" t="s">
        <v>33764</v>
      </c>
      <c r="C2755" s="479" t="s">
        <v>297</v>
      </c>
      <c r="D2755" s="182">
        <v>5307.66</v>
      </c>
      <c r="E2755" s="190"/>
    </row>
    <row r="2756" spans="1:5" x14ac:dyDescent="0.3">
      <c r="A2756" s="486">
        <v>2003539</v>
      </c>
      <c r="B2756" s="180" t="s">
        <v>33765</v>
      </c>
      <c r="C2756" s="479" t="s">
        <v>297</v>
      </c>
      <c r="D2756" s="182">
        <v>6031.25</v>
      </c>
      <c r="E2756" s="190"/>
    </row>
    <row r="2757" spans="1:5" x14ac:dyDescent="0.3">
      <c r="A2757" s="486">
        <v>2003538</v>
      </c>
      <c r="B2757" s="180" t="s">
        <v>33766</v>
      </c>
      <c r="C2757" s="479" t="s">
        <v>297</v>
      </c>
      <c r="D2757" s="182">
        <v>5605.44</v>
      </c>
      <c r="E2757" s="190"/>
    </row>
    <row r="2758" spans="1:5" x14ac:dyDescent="0.3">
      <c r="A2758" s="486">
        <v>2003501</v>
      </c>
      <c r="B2758" s="180" t="s">
        <v>33767</v>
      </c>
      <c r="C2758" s="479" t="s">
        <v>297</v>
      </c>
      <c r="D2758" s="182">
        <v>7066.69</v>
      </c>
      <c r="E2758" s="190"/>
    </row>
    <row r="2759" spans="1:5" x14ac:dyDescent="0.3">
      <c r="A2759" s="486">
        <v>2003500</v>
      </c>
      <c r="B2759" s="180" t="s">
        <v>33768</v>
      </c>
      <c r="C2759" s="479" t="s">
        <v>297</v>
      </c>
      <c r="D2759" s="182">
        <v>6488.1</v>
      </c>
      <c r="E2759" s="190"/>
    </row>
    <row r="2760" spans="1:5" x14ac:dyDescent="0.3">
      <c r="A2760" s="486">
        <v>2003541</v>
      </c>
      <c r="B2760" s="180" t="s">
        <v>33769</v>
      </c>
      <c r="C2760" s="479" t="s">
        <v>297</v>
      </c>
      <c r="D2760" s="182">
        <v>7383.73</v>
      </c>
      <c r="E2760" s="190"/>
    </row>
    <row r="2761" spans="1:5" x14ac:dyDescent="0.3">
      <c r="A2761" s="486">
        <v>2003540</v>
      </c>
      <c r="B2761" s="180" t="s">
        <v>33770</v>
      </c>
      <c r="C2761" s="479" t="s">
        <v>297</v>
      </c>
      <c r="D2761" s="182">
        <v>6818.43</v>
      </c>
      <c r="E2761" s="190"/>
    </row>
    <row r="2762" spans="1:5" x14ac:dyDescent="0.3">
      <c r="A2762" s="486">
        <v>2003503</v>
      </c>
      <c r="B2762" s="180" t="s">
        <v>33771</v>
      </c>
      <c r="C2762" s="479" t="s">
        <v>297</v>
      </c>
      <c r="D2762" s="182">
        <v>7019.45</v>
      </c>
      <c r="E2762" s="190"/>
    </row>
    <row r="2763" spans="1:5" x14ac:dyDescent="0.3">
      <c r="A2763" s="486">
        <v>2003502</v>
      </c>
      <c r="B2763" s="180" t="s">
        <v>33772</v>
      </c>
      <c r="C2763" s="479" t="s">
        <v>297</v>
      </c>
      <c r="D2763" s="182">
        <v>6455.55</v>
      </c>
      <c r="E2763" s="190"/>
    </row>
    <row r="2764" spans="1:5" x14ac:dyDescent="0.3">
      <c r="A2764" s="486">
        <v>2003543</v>
      </c>
      <c r="B2764" s="180" t="s">
        <v>33773</v>
      </c>
      <c r="C2764" s="479" t="s">
        <v>297</v>
      </c>
      <c r="D2764" s="182">
        <v>7336.49</v>
      </c>
      <c r="E2764" s="190"/>
    </row>
    <row r="2765" spans="1:5" x14ac:dyDescent="0.3">
      <c r="A2765" s="486">
        <v>2003542</v>
      </c>
      <c r="B2765" s="180" t="s">
        <v>33774</v>
      </c>
      <c r="C2765" s="479" t="s">
        <v>297</v>
      </c>
      <c r="D2765" s="182">
        <v>6785.88</v>
      </c>
      <c r="E2765" s="190"/>
    </row>
    <row r="2766" spans="1:5" x14ac:dyDescent="0.3">
      <c r="A2766" s="486">
        <v>2003505</v>
      </c>
      <c r="B2766" s="180" t="s">
        <v>33775</v>
      </c>
      <c r="C2766" s="479" t="s">
        <v>297</v>
      </c>
      <c r="D2766" s="182">
        <v>6972.22</v>
      </c>
      <c r="E2766" s="190"/>
    </row>
    <row r="2767" spans="1:5" x14ac:dyDescent="0.3">
      <c r="A2767" s="486">
        <v>2003504</v>
      </c>
      <c r="B2767" s="180" t="s">
        <v>33776</v>
      </c>
      <c r="C2767" s="479" t="s">
        <v>297</v>
      </c>
      <c r="D2767" s="182">
        <v>6423</v>
      </c>
      <c r="E2767" s="190"/>
    </row>
    <row r="2768" spans="1:5" x14ac:dyDescent="0.3">
      <c r="A2768" s="486">
        <v>2003545</v>
      </c>
      <c r="B2768" s="180" t="s">
        <v>33777</v>
      </c>
      <c r="C2768" s="479" t="s">
        <v>297</v>
      </c>
      <c r="D2768" s="182">
        <v>7289.26</v>
      </c>
      <c r="E2768" s="190"/>
    </row>
    <row r="2769" spans="1:5" x14ac:dyDescent="0.3">
      <c r="A2769" s="486">
        <v>2003544</v>
      </c>
      <c r="B2769" s="180" t="s">
        <v>33778</v>
      </c>
      <c r="C2769" s="479" t="s">
        <v>297</v>
      </c>
      <c r="D2769" s="182">
        <v>6753.33</v>
      </c>
      <c r="E2769" s="190"/>
    </row>
    <row r="2770" spans="1:5" x14ac:dyDescent="0.3">
      <c r="A2770" s="486">
        <v>2003507</v>
      </c>
      <c r="B2770" s="180" t="s">
        <v>33779</v>
      </c>
      <c r="C2770" s="479" t="s">
        <v>297</v>
      </c>
      <c r="D2770" s="182">
        <v>6924.98</v>
      </c>
      <c r="E2770" s="190"/>
    </row>
    <row r="2771" spans="1:5" x14ac:dyDescent="0.3">
      <c r="A2771" s="486">
        <v>2003506</v>
      </c>
      <c r="B2771" s="180" t="s">
        <v>33780</v>
      </c>
      <c r="C2771" s="479" t="s">
        <v>297</v>
      </c>
      <c r="D2771" s="182">
        <v>6390.44</v>
      </c>
      <c r="E2771" s="190"/>
    </row>
    <row r="2772" spans="1:5" x14ac:dyDescent="0.3">
      <c r="A2772" s="486">
        <v>2003547</v>
      </c>
      <c r="B2772" s="180" t="s">
        <v>33781</v>
      </c>
      <c r="C2772" s="479" t="s">
        <v>297</v>
      </c>
      <c r="D2772" s="182">
        <v>7242.02</v>
      </c>
      <c r="E2772" s="190"/>
    </row>
    <row r="2773" spans="1:5" x14ac:dyDescent="0.3">
      <c r="A2773" s="486">
        <v>2003546</v>
      </c>
      <c r="B2773" s="180" t="s">
        <v>33782</v>
      </c>
      <c r="C2773" s="479" t="s">
        <v>297</v>
      </c>
      <c r="D2773" s="182">
        <v>6720.78</v>
      </c>
      <c r="E2773" s="190"/>
    </row>
    <row r="2774" spans="1:5" x14ac:dyDescent="0.3">
      <c r="A2774" s="486">
        <v>2003509</v>
      </c>
      <c r="B2774" s="180" t="s">
        <v>33783</v>
      </c>
      <c r="C2774" s="479" t="s">
        <v>297</v>
      </c>
      <c r="D2774" s="182">
        <v>8059.99</v>
      </c>
      <c r="E2774" s="190"/>
    </row>
    <row r="2775" spans="1:5" x14ac:dyDescent="0.3">
      <c r="A2775" s="486">
        <v>2003508</v>
      </c>
      <c r="B2775" s="180" t="s">
        <v>33784</v>
      </c>
      <c r="C2775" s="479" t="s">
        <v>297</v>
      </c>
      <c r="D2775" s="182">
        <v>7400.64</v>
      </c>
      <c r="E2775" s="190"/>
    </row>
    <row r="2776" spans="1:5" x14ac:dyDescent="0.3">
      <c r="A2776" s="486">
        <v>2003549</v>
      </c>
      <c r="B2776" s="180" t="s">
        <v>33785</v>
      </c>
      <c r="C2776" s="479" t="s">
        <v>297</v>
      </c>
      <c r="D2776" s="182">
        <v>8377.0300000000007</v>
      </c>
      <c r="E2776" s="190"/>
    </row>
    <row r="2777" spans="1:5" x14ac:dyDescent="0.3">
      <c r="A2777" s="486">
        <v>2003548</v>
      </c>
      <c r="B2777" s="180" t="s">
        <v>33786</v>
      </c>
      <c r="C2777" s="479" t="s">
        <v>297</v>
      </c>
      <c r="D2777" s="182">
        <v>7730.97</v>
      </c>
      <c r="E2777" s="190"/>
    </row>
    <row r="2778" spans="1:5" x14ac:dyDescent="0.3">
      <c r="A2778" s="486">
        <v>2003511</v>
      </c>
      <c r="B2778" s="180" t="s">
        <v>33787</v>
      </c>
      <c r="C2778" s="479" t="s">
        <v>297</v>
      </c>
      <c r="D2778" s="182">
        <v>8012.75</v>
      </c>
      <c r="E2778" s="190"/>
    </row>
    <row r="2779" spans="1:5" x14ac:dyDescent="0.3">
      <c r="A2779" s="486">
        <v>2003510</v>
      </c>
      <c r="B2779" s="180" t="s">
        <v>33788</v>
      </c>
      <c r="C2779" s="479" t="s">
        <v>297</v>
      </c>
      <c r="D2779" s="182">
        <v>7368.09</v>
      </c>
      <c r="E2779" s="190"/>
    </row>
    <row r="2780" spans="1:5" x14ac:dyDescent="0.3">
      <c r="A2780" s="486">
        <v>2003551</v>
      </c>
      <c r="B2780" s="180" t="s">
        <v>33789</v>
      </c>
      <c r="C2780" s="479" t="s">
        <v>297</v>
      </c>
      <c r="D2780" s="182">
        <v>8329.7900000000009</v>
      </c>
      <c r="E2780" s="190"/>
    </row>
    <row r="2781" spans="1:5" x14ac:dyDescent="0.3">
      <c r="A2781" s="486">
        <v>2003550</v>
      </c>
      <c r="B2781" s="180" t="s">
        <v>33790</v>
      </c>
      <c r="C2781" s="479" t="s">
        <v>297</v>
      </c>
      <c r="D2781" s="182">
        <v>7698.42</v>
      </c>
      <c r="E2781" s="190"/>
    </row>
    <row r="2782" spans="1:5" x14ac:dyDescent="0.3">
      <c r="A2782" s="486">
        <v>2003513</v>
      </c>
      <c r="B2782" s="180" t="s">
        <v>33791</v>
      </c>
      <c r="C2782" s="479" t="s">
        <v>297</v>
      </c>
      <c r="D2782" s="182">
        <v>7965.52</v>
      </c>
      <c r="E2782" s="190"/>
    </row>
    <row r="2783" spans="1:5" x14ac:dyDescent="0.3">
      <c r="A2783" s="486">
        <v>2003512</v>
      </c>
      <c r="B2783" s="180" t="s">
        <v>33792</v>
      </c>
      <c r="C2783" s="479" t="s">
        <v>297</v>
      </c>
      <c r="D2783" s="182">
        <v>7335.54</v>
      </c>
      <c r="E2783" s="190"/>
    </row>
    <row r="2784" spans="1:5" x14ac:dyDescent="0.3">
      <c r="A2784" s="486">
        <v>2003553</v>
      </c>
      <c r="B2784" s="180" t="s">
        <v>33793</v>
      </c>
      <c r="C2784" s="479" t="s">
        <v>297</v>
      </c>
      <c r="D2784" s="182">
        <v>8282.56</v>
      </c>
      <c r="E2784" s="190"/>
    </row>
    <row r="2785" spans="1:5" x14ac:dyDescent="0.3">
      <c r="A2785" s="486">
        <v>2003552</v>
      </c>
      <c r="B2785" s="180" t="s">
        <v>33794</v>
      </c>
      <c r="C2785" s="479" t="s">
        <v>297</v>
      </c>
      <c r="D2785" s="182">
        <v>7665.87</v>
      </c>
      <c r="E2785" s="190"/>
    </row>
    <row r="2786" spans="1:5" x14ac:dyDescent="0.3">
      <c r="A2786" s="486">
        <v>2003515</v>
      </c>
      <c r="B2786" s="180" t="s">
        <v>33795</v>
      </c>
      <c r="C2786" s="479" t="s">
        <v>297</v>
      </c>
      <c r="D2786" s="182">
        <v>7918.28</v>
      </c>
      <c r="E2786" s="190"/>
    </row>
    <row r="2787" spans="1:5" x14ac:dyDescent="0.3">
      <c r="A2787" s="486">
        <v>2003514</v>
      </c>
      <c r="B2787" s="180" t="s">
        <v>33796</v>
      </c>
      <c r="C2787" s="479" t="s">
        <v>297</v>
      </c>
      <c r="D2787" s="182">
        <v>7302.99</v>
      </c>
      <c r="E2787" s="190"/>
    </row>
    <row r="2788" spans="1:5" x14ac:dyDescent="0.3">
      <c r="A2788" s="486">
        <v>2003555</v>
      </c>
      <c r="B2788" s="180" t="s">
        <v>33797</v>
      </c>
      <c r="C2788" s="479" t="s">
        <v>297</v>
      </c>
      <c r="D2788" s="182">
        <v>8235.32</v>
      </c>
      <c r="E2788" s="190"/>
    </row>
    <row r="2789" spans="1:5" x14ac:dyDescent="0.3">
      <c r="A2789" s="486">
        <v>2003554</v>
      </c>
      <c r="B2789" s="180" t="s">
        <v>33798</v>
      </c>
      <c r="C2789" s="479" t="s">
        <v>297</v>
      </c>
      <c r="D2789" s="182">
        <v>7633.32</v>
      </c>
      <c r="E2789" s="190"/>
    </row>
    <row r="2790" spans="1:5" x14ac:dyDescent="0.3">
      <c r="A2790" s="486">
        <v>2003728</v>
      </c>
      <c r="B2790" s="180" t="s">
        <v>33799</v>
      </c>
      <c r="C2790" s="479" t="s">
        <v>297</v>
      </c>
      <c r="D2790" s="182">
        <v>3570.45</v>
      </c>
      <c r="E2790" s="190"/>
    </row>
    <row r="2791" spans="1:5" x14ac:dyDescent="0.3">
      <c r="A2791" s="486">
        <v>2003727</v>
      </c>
      <c r="B2791" s="180" t="s">
        <v>33800</v>
      </c>
      <c r="C2791" s="479" t="s">
        <v>297</v>
      </c>
      <c r="D2791" s="182">
        <v>3238.61</v>
      </c>
      <c r="E2791" s="190"/>
    </row>
    <row r="2792" spans="1:5" x14ac:dyDescent="0.3">
      <c r="A2792" s="486">
        <v>2003730</v>
      </c>
      <c r="B2792" s="180" t="s">
        <v>33801</v>
      </c>
      <c r="C2792" s="479" t="s">
        <v>297</v>
      </c>
      <c r="D2792" s="182">
        <v>3523.21</v>
      </c>
      <c r="E2792" s="190"/>
    </row>
    <row r="2793" spans="1:5" x14ac:dyDescent="0.3">
      <c r="A2793" s="486">
        <v>2003729</v>
      </c>
      <c r="B2793" s="180" t="s">
        <v>33802</v>
      </c>
      <c r="C2793" s="479" t="s">
        <v>297</v>
      </c>
      <c r="D2793" s="182">
        <v>3206.06</v>
      </c>
      <c r="E2793" s="190"/>
    </row>
    <row r="2794" spans="1:5" x14ac:dyDescent="0.3">
      <c r="A2794" s="486">
        <v>2003732</v>
      </c>
      <c r="B2794" s="180" t="s">
        <v>33803</v>
      </c>
      <c r="C2794" s="479" t="s">
        <v>297</v>
      </c>
      <c r="D2794" s="182">
        <v>3480.7</v>
      </c>
      <c r="E2794" s="190"/>
    </row>
    <row r="2795" spans="1:5" x14ac:dyDescent="0.3">
      <c r="A2795" s="486">
        <v>2003731</v>
      </c>
      <c r="B2795" s="180" t="s">
        <v>33804</v>
      </c>
      <c r="C2795" s="479" t="s">
        <v>297</v>
      </c>
      <c r="D2795" s="182">
        <v>3176.76</v>
      </c>
      <c r="E2795" s="190"/>
    </row>
    <row r="2796" spans="1:5" x14ac:dyDescent="0.3">
      <c r="A2796" s="486">
        <v>2003734</v>
      </c>
      <c r="B2796" s="180" t="s">
        <v>33805</v>
      </c>
      <c r="C2796" s="479" t="s">
        <v>297</v>
      </c>
      <c r="D2796" s="182">
        <v>3428.74</v>
      </c>
      <c r="E2796" s="190"/>
    </row>
    <row r="2797" spans="1:5" x14ac:dyDescent="0.3">
      <c r="A2797" s="486">
        <v>2003733</v>
      </c>
      <c r="B2797" s="180" t="s">
        <v>33806</v>
      </c>
      <c r="C2797" s="479" t="s">
        <v>297</v>
      </c>
      <c r="D2797" s="182">
        <v>3140.96</v>
      </c>
      <c r="E2797" s="190"/>
    </row>
    <row r="2798" spans="1:5" x14ac:dyDescent="0.3">
      <c r="A2798" s="486">
        <v>2003736</v>
      </c>
      <c r="B2798" s="180" t="s">
        <v>33807</v>
      </c>
      <c r="C2798" s="479" t="s">
        <v>297</v>
      </c>
      <c r="D2798" s="182">
        <v>4680.79</v>
      </c>
      <c r="E2798" s="190"/>
    </row>
    <row r="2799" spans="1:5" x14ac:dyDescent="0.3">
      <c r="A2799" s="486">
        <v>2003735</v>
      </c>
      <c r="B2799" s="180" t="s">
        <v>33808</v>
      </c>
      <c r="C2799" s="479" t="s">
        <v>297</v>
      </c>
      <c r="D2799" s="182">
        <v>4268.2</v>
      </c>
      <c r="E2799" s="190"/>
    </row>
    <row r="2800" spans="1:5" x14ac:dyDescent="0.3">
      <c r="A2800" s="486">
        <v>2003738</v>
      </c>
      <c r="B2800" s="180" t="s">
        <v>33809</v>
      </c>
      <c r="C2800" s="479" t="s">
        <v>297</v>
      </c>
      <c r="D2800" s="182">
        <v>4633.55</v>
      </c>
      <c r="E2800" s="190"/>
    </row>
    <row r="2801" spans="1:5" x14ac:dyDescent="0.3">
      <c r="A2801" s="486">
        <v>2003737</v>
      </c>
      <c r="B2801" s="180" t="s">
        <v>33810</v>
      </c>
      <c r="C2801" s="479" t="s">
        <v>297</v>
      </c>
      <c r="D2801" s="182">
        <v>4235.6400000000003</v>
      </c>
      <c r="E2801" s="190"/>
    </row>
    <row r="2802" spans="1:5" x14ac:dyDescent="0.3">
      <c r="A2802" s="486">
        <v>2003740</v>
      </c>
      <c r="B2802" s="180" t="s">
        <v>33811</v>
      </c>
      <c r="C2802" s="479" t="s">
        <v>297</v>
      </c>
      <c r="D2802" s="182">
        <v>4591.04</v>
      </c>
      <c r="E2802" s="190"/>
    </row>
    <row r="2803" spans="1:5" x14ac:dyDescent="0.3">
      <c r="A2803" s="486">
        <v>2003739</v>
      </c>
      <c r="B2803" s="180" t="s">
        <v>33812</v>
      </c>
      <c r="C2803" s="479" t="s">
        <v>297</v>
      </c>
      <c r="D2803" s="182">
        <v>4206.3500000000004</v>
      </c>
      <c r="E2803" s="190"/>
    </row>
    <row r="2804" spans="1:5" x14ac:dyDescent="0.3">
      <c r="A2804" s="486">
        <v>2003742</v>
      </c>
      <c r="B2804" s="180" t="s">
        <v>33813</v>
      </c>
      <c r="C2804" s="479" t="s">
        <v>297</v>
      </c>
      <c r="D2804" s="182">
        <v>4728.0200000000004</v>
      </c>
      <c r="E2804" s="190"/>
    </row>
    <row r="2805" spans="1:5" x14ac:dyDescent="0.3">
      <c r="A2805" s="486">
        <v>2003741</v>
      </c>
      <c r="B2805" s="180" t="s">
        <v>33814</v>
      </c>
      <c r="C2805" s="479" t="s">
        <v>297</v>
      </c>
      <c r="D2805" s="182">
        <v>4300.75</v>
      </c>
      <c r="E2805" s="190"/>
    </row>
    <row r="2806" spans="1:5" x14ac:dyDescent="0.3">
      <c r="A2806" s="486">
        <v>2003744</v>
      </c>
      <c r="B2806" s="180" t="s">
        <v>33815</v>
      </c>
      <c r="C2806" s="479" t="s">
        <v>297</v>
      </c>
      <c r="D2806" s="182">
        <v>5631.53</v>
      </c>
      <c r="E2806" s="190"/>
    </row>
    <row r="2807" spans="1:5" x14ac:dyDescent="0.3">
      <c r="A2807" s="486">
        <v>2003743</v>
      </c>
      <c r="B2807" s="180" t="s">
        <v>33816</v>
      </c>
      <c r="C2807" s="479" t="s">
        <v>297</v>
      </c>
      <c r="D2807" s="182">
        <v>5138.18</v>
      </c>
      <c r="E2807" s="190"/>
    </row>
    <row r="2808" spans="1:5" x14ac:dyDescent="0.3">
      <c r="A2808" s="486">
        <v>2003746</v>
      </c>
      <c r="B2808" s="180" t="s">
        <v>33817</v>
      </c>
      <c r="C2808" s="479" t="s">
        <v>297</v>
      </c>
      <c r="D2808" s="182">
        <v>5584.29</v>
      </c>
      <c r="E2808" s="190"/>
    </row>
    <row r="2809" spans="1:5" x14ac:dyDescent="0.3">
      <c r="A2809" s="486">
        <v>2003745</v>
      </c>
      <c r="B2809" s="180" t="s">
        <v>33818</v>
      </c>
      <c r="C2809" s="479" t="s">
        <v>297</v>
      </c>
      <c r="D2809" s="182">
        <v>5105.63</v>
      </c>
      <c r="E2809" s="190"/>
    </row>
    <row r="2810" spans="1:5" x14ac:dyDescent="0.3">
      <c r="A2810" s="486">
        <v>2003748</v>
      </c>
      <c r="B2810" s="180" t="s">
        <v>33819</v>
      </c>
      <c r="C2810" s="479" t="s">
        <v>297</v>
      </c>
      <c r="D2810" s="182">
        <v>5541.78</v>
      </c>
      <c r="E2810" s="190"/>
    </row>
    <row r="2811" spans="1:5" x14ac:dyDescent="0.3">
      <c r="A2811" s="486">
        <v>2003747</v>
      </c>
      <c r="B2811" s="180" t="s">
        <v>33820</v>
      </c>
      <c r="C2811" s="479" t="s">
        <v>297</v>
      </c>
      <c r="D2811" s="182">
        <v>5076.33</v>
      </c>
      <c r="E2811" s="190"/>
    </row>
    <row r="2812" spans="1:5" x14ac:dyDescent="0.3">
      <c r="A2812" s="486">
        <v>2003750</v>
      </c>
      <c r="B2812" s="180" t="s">
        <v>33821</v>
      </c>
      <c r="C2812" s="479" t="s">
        <v>297</v>
      </c>
      <c r="D2812" s="182">
        <v>5489.82</v>
      </c>
      <c r="E2812" s="190"/>
    </row>
    <row r="2813" spans="1:5" x14ac:dyDescent="0.3">
      <c r="A2813" s="486">
        <v>2003749</v>
      </c>
      <c r="B2813" s="180" t="s">
        <v>33822</v>
      </c>
      <c r="C2813" s="479" t="s">
        <v>297</v>
      </c>
      <c r="D2813" s="182">
        <v>5040.5200000000004</v>
      </c>
      <c r="E2813" s="190"/>
    </row>
    <row r="2814" spans="1:5" x14ac:dyDescent="0.3">
      <c r="A2814" s="486">
        <v>2003752</v>
      </c>
      <c r="B2814" s="180" t="s">
        <v>33823</v>
      </c>
      <c r="C2814" s="479" t="s">
        <v>297</v>
      </c>
      <c r="D2814" s="182">
        <v>6795.07</v>
      </c>
      <c r="E2814" s="190"/>
    </row>
    <row r="2815" spans="1:5" x14ac:dyDescent="0.3">
      <c r="A2815" s="486">
        <v>2003751</v>
      </c>
      <c r="B2815" s="180" t="s">
        <v>33824</v>
      </c>
      <c r="C2815" s="479" t="s">
        <v>297</v>
      </c>
      <c r="D2815" s="182">
        <v>6220.96</v>
      </c>
      <c r="E2815" s="190"/>
    </row>
    <row r="2816" spans="1:5" x14ac:dyDescent="0.3">
      <c r="A2816" s="486">
        <v>2003754</v>
      </c>
      <c r="B2816" s="180" t="s">
        <v>33825</v>
      </c>
      <c r="C2816" s="479" t="s">
        <v>297</v>
      </c>
      <c r="D2816" s="182">
        <v>6747.83</v>
      </c>
      <c r="E2816" s="190"/>
    </row>
    <row r="2817" spans="1:5" x14ac:dyDescent="0.3">
      <c r="A2817" s="486">
        <v>2003753</v>
      </c>
      <c r="B2817" s="180" t="s">
        <v>33826</v>
      </c>
      <c r="C2817" s="479" t="s">
        <v>297</v>
      </c>
      <c r="D2817" s="182">
        <v>6188.41</v>
      </c>
      <c r="E2817" s="190"/>
    </row>
    <row r="2818" spans="1:5" x14ac:dyDescent="0.3">
      <c r="A2818" s="486">
        <v>2003756</v>
      </c>
      <c r="B2818" s="180" t="s">
        <v>33827</v>
      </c>
      <c r="C2818" s="479" t="s">
        <v>297</v>
      </c>
      <c r="D2818" s="182">
        <v>6705.32</v>
      </c>
      <c r="E2818" s="190"/>
    </row>
    <row r="2819" spans="1:5" x14ac:dyDescent="0.3">
      <c r="A2819" s="486">
        <v>2003755</v>
      </c>
      <c r="B2819" s="180" t="s">
        <v>33828</v>
      </c>
      <c r="C2819" s="479" t="s">
        <v>297</v>
      </c>
      <c r="D2819" s="182">
        <v>6159.11</v>
      </c>
      <c r="E2819" s="190"/>
    </row>
    <row r="2820" spans="1:5" x14ac:dyDescent="0.3">
      <c r="A2820" s="486">
        <v>2003758</v>
      </c>
      <c r="B2820" s="180" t="s">
        <v>33829</v>
      </c>
      <c r="C2820" s="479" t="s">
        <v>297</v>
      </c>
      <c r="D2820" s="182">
        <v>6653.36</v>
      </c>
      <c r="E2820" s="190"/>
    </row>
    <row r="2821" spans="1:5" x14ac:dyDescent="0.3">
      <c r="A2821" s="486">
        <v>2003757</v>
      </c>
      <c r="B2821" s="180" t="s">
        <v>33830</v>
      </c>
      <c r="C2821" s="479" t="s">
        <v>297</v>
      </c>
      <c r="D2821" s="182">
        <v>6123.31</v>
      </c>
      <c r="E2821" s="190"/>
    </row>
    <row r="2822" spans="1:5" x14ac:dyDescent="0.3">
      <c r="A2822" s="486">
        <v>2003760</v>
      </c>
      <c r="B2822" s="180" t="s">
        <v>33831</v>
      </c>
      <c r="C2822" s="479" t="s">
        <v>297</v>
      </c>
      <c r="D2822" s="182">
        <v>6749.2</v>
      </c>
      <c r="E2822" s="190"/>
    </row>
    <row r="2823" spans="1:5" x14ac:dyDescent="0.3">
      <c r="A2823" s="486">
        <v>2003759</v>
      </c>
      <c r="B2823" s="180" t="s">
        <v>33832</v>
      </c>
      <c r="C2823" s="479" t="s">
        <v>297</v>
      </c>
      <c r="D2823" s="182">
        <v>6417.36</v>
      </c>
      <c r="E2823" s="190"/>
    </row>
    <row r="2824" spans="1:5" x14ac:dyDescent="0.3">
      <c r="A2824" s="486">
        <v>2003762</v>
      </c>
      <c r="B2824" s="180" t="s">
        <v>33833</v>
      </c>
      <c r="C2824" s="479" t="s">
        <v>297</v>
      </c>
      <c r="D2824" s="182">
        <v>7741.13</v>
      </c>
      <c r="E2824" s="190"/>
    </row>
    <row r="2825" spans="1:5" x14ac:dyDescent="0.3">
      <c r="A2825" s="486">
        <v>2003761</v>
      </c>
      <c r="B2825" s="180" t="s">
        <v>33834</v>
      </c>
      <c r="C2825" s="479" t="s">
        <v>297</v>
      </c>
      <c r="D2825" s="182">
        <v>7100.95</v>
      </c>
      <c r="E2825" s="190"/>
    </row>
    <row r="2826" spans="1:5" x14ac:dyDescent="0.3">
      <c r="A2826" s="486">
        <v>2003764</v>
      </c>
      <c r="B2826" s="180" t="s">
        <v>33835</v>
      </c>
      <c r="C2826" s="479" t="s">
        <v>297</v>
      </c>
      <c r="D2826" s="182">
        <v>7698.62</v>
      </c>
      <c r="E2826" s="190"/>
    </row>
    <row r="2827" spans="1:5" x14ac:dyDescent="0.3">
      <c r="A2827" s="486">
        <v>2003763</v>
      </c>
      <c r="B2827" s="180" t="s">
        <v>33836</v>
      </c>
      <c r="C2827" s="479" t="s">
        <v>297</v>
      </c>
      <c r="D2827" s="182">
        <v>7071.66</v>
      </c>
      <c r="E2827" s="190"/>
    </row>
    <row r="2828" spans="1:5" x14ac:dyDescent="0.3">
      <c r="A2828" s="486">
        <v>2003766</v>
      </c>
      <c r="B2828" s="180" t="s">
        <v>33837</v>
      </c>
      <c r="C2828" s="479" t="s">
        <v>297</v>
      </c>
      <c r="D2828" s="182">
        <v>7646.66</v>
      </c>
      <c r="E2828" s="190"/>
    </row>
    <row r="2829" spans="1:5" x14ac:dyDescent="0.3">
      <c r="A2829" s="486">
        <v>2003765</v>
      </c>
      <c r="B2829" s="180" t="s">
        <v>33838</v>
      </c>
      <c r="C2829" s="479" t="s">
        <v>297</v>
      </c>
      <c r="D2829" s="182">
        <v>7035.85</v>
      </c>
      <c r="E2829" s="190"/>
    </row>
    <row r="2830" spans="1:5" x14ac:dyDescent="0.3">
      <c r="A2830" s="486">
        <v>2003642</v>
      </c>
      <c r="B2830" s="180" t="s">
        <v>33839</v>
      </c>
      <c r="C2830" s="479" t="s">
        <v>297</v>
      </c>
      <c r="D2830" s="182">
        <v>1632.36</v>
      </c>
      <c r="E2830" s="190"/>
    </row>
    <row r="2831" spans="1:5" x14ac:dyDescent="0.3">
      <c r="A2831" s="486">
        <v>2003641</v>
      </c>
      <c r="B2831" s="180" t="s">
        <v>33840</v>
      </c>
      <c r="C2831" s="479" t="s">
        <v>297</v>
      </c>
      <c r="D2831" s="182">
        <v>1425.33</v>
      </c>
      <c r="E2831" s="190"/>
    </row>
    <row r="2832" spans="1:5" x14ac:dyDescent="0.3">
      <c r="A2832" s="486">
        <v>2003644</v>
      </c>
      <c r="B2832" s="180" t="s">
        <v>33841</v>
      </c>
      <c r="C2832" s="479" t="s">
        <v>297</v>
      </c>
      <c r="D2832" s="182">
        <v>1604.02</v>
      </c>
      <c r="E2832" s="190"/>
    </row>
    <row r="2833" spans="1:5" x14ac:dyDescent="0.3">
      <c r="A2833" s="486">
        <v>2003643</v>
      </c>
      <c r="B2833" s="180" t="s">
        <v>33842</v>
      </c>
      <c r="C2833" s="479" t="s">
        <v>297</v>
      </c>
      <c r="D2833" s="182">
        <v>1405.8</v>
      </c>
      <c r="E2833" s="190"/>
    </row>
    <row r="2834" spans="1:5" x14ac:dyDescent="0.3">
      <c r="A2834" s="486">
        <v>2003646</v>
      </c>
      <c r="B2834" s="180" t="s">
        <v>33843</v>
      </c>
      <c r="C2834" s="479" t="s">
        <v>297</v>
      </c>
      <c r="D2834" s="182">
        <v>2197.13</v>
      </c>
      <c r="E2834" s="190"/>
    </row>
    <row r="2835" spans="1:5" x14ac:dyDescent="0.3">
      <c r="A2835" s="486">
        <v>2003645</v>
      </c>
      <c r="B2835" s="180" t="s">
        <v>33844</v>
      </c>
      <c r="C2835" s="479" t="s">
        <v>297</v>
      </c>
      <c r="D2835" s="182">
        <v>1912.28</v>
      </c>
      <c r="E2835" s="190"/>
    </row>
    <row r="2836" spans="1:5" x14ac:dyDescent="0.3">
      <c r="A2836" s="486">
        <v>2003648</v>
      </c>
      <c r="B2836" s="180" t="s">
        <v>33845</v>
      </c>
      <c r="C2836" s="479" t="s">
        <v>297</v>
      </c>
      <c r="D2836" s="182">
        <v>2831.5</v>
      </c>
      <c r="E2836" s="190"/>
    </row>
    <row r="2837" spans="1:5" x14ac:dyDescent="0.3">
      <c r="A2837" s="486">
        <v>2003647</v>
      </c>
      <c r="B2837" s="180" t="s">
        <v>33846</v>
      </c>
      <c r="C2837" s="479" t="s">
        <v>297</v>
      </c>
      <c r="D2837" s="182">
        <v>2473.23</v>
      </c>
      <c r="E2837" s="190"/>
    </row>
    <row r="2838" spans="1:5" x14ac:dyDescent="0.3">
      <c r="A2838" s="486">
        <v>2003650</v>
      </c>
      <c r="B2838" s="180" t="s">
        <v>33847</v>
      </c>
      <c r="C2838" s="479" t="s">
        <v>297</v>
      </c>
      <c r="D2838" s="182">
        <v>3371.61</v>
      </c>
      <c r="E2838" s="190"/>
    </row>
    <row r="2839" spans="1:5" x14ac:dyDescent="0.3">
      <c r="A2839" s="486">
        <v>2003649</v>
      </c>
      <c r="B2839" s="180" t="s">
        <v>33848</v>
      </c>
      <c r="C2839" s="479" t="s">
        <v>297</v>
      </c>
      <c r="D2839" s="182">
        <v>2957.55</v>
      </c>
      <c r="E2839" s="190"/>
    </row>
    <row r="2840" spans="1:5" x14ac:dyDescent="0.3">
      <c r="A2840" s="486">
        <v>2003652</v>
      </c>
      <c r="B2840" s="180" t="s">
        <v>33849</v>
      </c>
      <c r="C2840" s="479" t="s">
        <v>297</v>
      </c>
      <c r="D2840" s="182">
        <v>4327.5</v>
      </c>
      <c r="E2840" s="190"/>
    </row>
    <row r="2841" spans="1:5" x14ac:dyDescent="0.3">
      <c r="A2841" s="486">
        <v>2003651</v>
      </c>
      <c r="B2841" s="180" t="s">
        <v>33850</v>
      </c>
      <c r="C2841" s="479" t="s">
        <v>297</v>
      </c>
      <c r="D2841" s="182">
        <v>3826.81</v>
      </c>
      <c r="E2841" s="190"/>
    </row>
    <row r="2842" spans="1:5" x14ac:dyDescent="0.3">
      <c r="A2842" s="486">
        <v>2003654</v>
      </c>
      <c r="B2842" s="180" t="s">
        <v>33851</v>
      </c>
      <c r="C2842" s="479" t="s">
        <v>297</v>
      </c>
      <c r="D2842" s="182">
        <v>1950.62</v>
      </c>
      <c r="E2842" s="190"/>
    </row>
    <row r="2843" spans="1:5" x14ac:dyDescent="0.3">
      <c r="A2843" s="486">
        <v>2003653</v>
      </c>
      <c r="B2843" s="180" t="s">
        <v>33852</v>
      </c>
      <c r="C2843" s="479" t="s">
        <v>297</v>
      </c>
      <c r="D2843" s="182">
        <v>1703.95</v>
      </c>
      <c r="E2843" s="190"/>
    </row>
    <row r="2844" spans="1:5" x14ac:dyDescent="0.3">
      <c r="A2844" s="486">
        <v>2003656</v>
      </c>
      <c r="B2844" s="180" t="s">
        <v>33853</v>
      </c>
      <c r="C2844" s="479" t="s">
        <v>297</v>
      </c>
      <c r="D2844" s="182">
        <v>1917.56</v>
      </c>
      <c r="E2844" s="190"/>
    </row>
    <row r="2845" spans="1:5" x14ac:dyDescent="0.3">
      <c r="A2845" s="486">
        <v>2003655</v>
      </c>
      <c r="B2845" s="180" t="s">
        <v>33854</v>
      </c>
      <c r="C2845" s="479" t="s">
        <v>297</v>
      </c>
      <c r="D2845" s="182">
        <v>1681.16</v>
      </c>
      <c r="E2845" s="190"/>
    </row>
    <row r="2846" spans="1:5" x14ac:dyDescent="0.3">
      <c r="A2846" s="486">
        <v>2003658</v>
      </c>
      <c r="B2846" s="180" t="s">
        <v>33855</v>
      </c>
      <c r="C2846" s="479" t="s">
        <v>297</v>
      </c>
      <c r="D2846" s="182">
        <v>2562.81</v>
      </c>
      <c r="E2846" s="190"/>
    </row>
    <row r="2847" spans="1:5" x14ac:dyDescent="0.3">
      <c r="A2847" s="486">
        <v>2003657</v>
      </c>
      <c r="B2847" s="180" t="s">
        <v>33856</v>
      </c>
      <c r="C2847" s="479" t="s">
        <v>297</v>
      </c>
      <c r="D2847" s="182">
        <v>2229.5</v>
      </c>
      <c r="E2847" s="190"/>
    </row>
    <row r="2848" spans="1:5" x14ac:dyDescent="0.3">
      <c r="A2848" s="486">
        <v>2003660</v>
      </c>
      <c r="B2848" s="180" t="s">
        <v>33857</v>
      </c>
      <c r="C2848" s="479" t="s">
        <v>297</v>
      </c>
      <c r="D2848" s="182">
        <v>3221.88</v>
      </c>
      <c r="E2848" s="190"/>
    </row>
    <row r="2849" spans="1:5" x14ac:dyDescent="0.3">
      <c r="A2849" s="486">
        <v>2003659</v>
      </c>
      <c r="B2849" s="180" t="s">
        <v>33858</v>
      </c>
      <c r="C2849" s="479" t="s">
        <v>297</v>
      </c>
      <c r="D2849" s="182">
        <v>2812.22</v>
      </c>
      <c r="E2849" s="190"/>
    </row>
    <row r="2850" spans="1:5" x14ac:dyDescent="0.3">
      <c r="A2850" s="486">
        <v>2003662</v>
      </c>
      <c r="B2850" s="180" t="s">
        <v>33859</v>
      </c>
      <c r="C2850" s="479" t="s">
        <v>297</v>
      </c>
      <c r="D2850" s="182">
        <v>3791.42</v>
      </c>
      <c r="E2850" s="190"/>
    </row>
    <row r="2851" spans="1:5" x14ac:dyDescent="0.3">
      <c r="A2851" s="486">
        <v>2003661</v>
      </c>
      <c r="B2851" s="180" t="s">
        <v>33860</v>
      </c>
      <c r="C2851" s="479" t="s">
        <v>297</v>
      </c>
      <c r="D2851" s="182">
        <v>3321.56</v>
      </c>
      <c r="E2851" s="190"/>
    </row>
    <row r="2852" spans="1:5" x14ac:dyDescent="0.3">
      <c r="A2852" s="486">
        <v>2003664</v>
      </c>
      <c r="B2852" s="180" t="s">
        <v>33861</v>
      </c>
      <c r="C2852" s="479" t="s">
        <v>297</v>
      </c>
      <c r="D2852" s="182">
        <v>4682.8999999999996</v>
      </c>
      <c r="E2852" s="190"/>
    </row>
    <row r="2853" spans="1:5" x14ac:dyDescent="0.3">
      <c r="A2853" s="486">
        <v>2003663</v>
      </c>
      <c r="B2853" s="180" t="s">
        <v>33862</v>
      </c>
      <c r="C2853" s="479" t="s">
        <v>297</v>
      </c>
      <c r="D2853" s="182">
        <v>4122.01</v>
      </c>
      <c r="E2853" s="190"/>
    </row>
    <row r="2854" spans="1:5" x14ac:dyDescent="0.3">
      <c r="A2854" s="486">
        <v>2003666</v>
      </c>
      <c r="B2854" s="180" t="s">
        <v>33863</v>
      </c>
      <c r="C2854" s="479" t="s">
        <v>297</v>
      </c>
      <c r="D2854" s="182">
        <v>2273.61</v>
      </c>
      <c r="E2854" s="190"/>
    </row>
    <row r="2855" spans="1:5" x14ac:dyDescent="0.3">
      <c r="A2855" s="486">
        <v>2003665</v>
      </c>
      <c r="B2855" s="180" t="s">
        <v>33864</v>
      </c>
      <c r="C2855" s="479" t="s">
        <v>297</v>
      </c>
      <c r="D2855" s="182">
        <v>1985.82</v>
      </c>
      <c r="E2855" s="190"/>
    </row>
    <row r="2856" spans="1:5" x14ac:dyDescent="0.3">
      <c r="A2856" s="486">
        <v>2003668</v>
      </c>
      <c r="B2856" s="180" t="s">
        <v>33865</v>
      </c>
      <c r="C2856" s="479" t="s">
        <v>297</v>
      </c>
      <c r="D2856" s="182">
        <v>2245.27</v>
      </c>
      <c r="E2856" s="190"/>
    </row>
    <row r="2857" spans="1:5" x14ac:dyDescent="0.3">
      <c r="A2857" s="486">
        <v>2003667</v>
      </c>
      <c r="B2857" s="180" t="s">
        <v>33866</v>
      </c>
      <c r="C2857" s="479" t="s">
        <v>297</v>
      </c>
      <c r="D2857" s="182">
        <v>1966.29</v>
      </c>
      <c r="E2857" s="190"/>
    </row>
    <row r="2858" spans="1:5" x14ac:dyDescent="0.3">
      <c r="A2858" s="486">
        <v>2003670</v>
      </c>
      <c r="B2858" s="180" t="s">
        <v>33867</v>
      </c>
      <c r="C2858" s="479" t="s">
        <v>297</v>
      </c>
      <c r="D2858" s="182">
        <v>2942.65</v>
      </c>
      <c r="E2858" s="190"/>
    </row>
    <row r="2859" spans="1:5" x14ac:dyDescent="0.3">
      <c r="A2859" s="486">
        <v>2003669</v>
      </c>
      <c r="B2859" s="180" t="s">
        <v>33868</v>
      </c>
      <c r="C2859" s="479" t="s">
        <v>297</v>
      </c>
      <c r="D2859" s="182">
        <v>2556.4899999999998</v>
      </c>
      <c r="E2859" s="190"/>
    </row>
    <row r="2860" spans="1:5" x14ac:dyDescent="0.3">
      <c r="A2860" s="486">
        <v>2003672</v>
      </c>
      <c r="B2860" s="180" t="s">
        <v>33869</v>
      </c>
      <c r="C2860" s="479" t="s">
        <v>297</v>
      </c>
      <c r="D2860" s="182">
        <v>3635.87</v>
      </c>
      <c r="E2860" s="190"/>
    </row>
    <row r="2861" spans="1:5" x14ac:dyDescent="0.3">
      <c r="A2861" s="486">
        <v>2003671</v>
      </c>
      <c r="B2861" s="180" t="s">
        <v>33870</v>
      </c>
      <c r="C2861" s="479" t="s">
        <v>297</v>
      </c>
      <c r="D2861" s="182">
        <v>3167.49</v>
      </c>
      <c r="E2861" s="190"/>
    </row>
    <row r="2862" spans="1:5" x14ac:dyDescent="0.3">
      <c r="A2862" s="486">
        <v>2003674</v>
      </c>
      <c r="B2862" s="180" t="s">
        <v>33871</v>
      </c>
      <c r="C2862" s="479" t="s">
        <v>297</v>
      </c>
      <c r="D2862" s="182">
        <v>4230.12</v>
      </c>
      <c r="E2862" s="190"/>
    </row>
    <row r="2863" spans="1:5" x14ac:dyDescent="0.3">
      <c r="A2863" s="486">
        <v>2003673</v>
      </c>
      <c r="B2863" s="180" t="s">
        <v>33872</v>
      </c>
      <c r="C2863" s="479" t="s">
        <v>297</v>
      </c>
      <c r="D2863" s="182">
        <v>3698.59</v>
      </c>
      <c r="E2863" s="190"/>
    </row>
    <row r="2864" spans="1:5" x14ac:dyDescent="0.3">
      <c r="A2864" s="486">
        <v>2003676</v>
      </c>
      <c r="B2864" s="180" t="s">
        <v>33873</v>
      </c>
      <c r="C2864" s="479" t="s">
        <v>297</v>
      </c>
      <c r="D2864" s="182">
        <v>5168.1000000000004</v>
      </c>
      <c r="E2864" s="190"/>
    </row>
    <row r="2865" spans="1:5" x14ac:dyDescent="0.3">
      <c r="A2865" s="486">
        <v>2003675</v>
      </c>
      <c r="B2865" s="180" t="s">
        <v>33874</v>
      </c>
      <c r="C2865" s="479" t="s">
        <v>297</v>
      </c>
      <c r="D2865" s="182">
        <v>4538.2</v>
      </c>
      <c r="E2865" s="190"/>
    </row>
    <row r="2866" spans="1:5" x14ac:dyDescent="0.3">
      <c r="A2866" s="486">
        <v>2003854</v>
      </c>
      <c r="B2866" s="180" t="s">
        <v>33875</v>
      </c>
      <c r="C2866" s="479" t="s">
        <v>82</v>
      </c>
      <c r="D2866" s="182">
        <v>147.71</v>
      </c>
      <c r="E2866" s="190"/>
    </row>
    <row r="2867" spans="1:5" x14ac:dyDescent="0.3">
      <c r="A2867" s="486">
        <v>2003855</v>
      </c>
      <c r="B2867" s="180" t="s">
        <v>33876</v>
      </c>
      <c r="C2867" s="479" t="s">
        <v>82</v>
      </c>
      <c r="D2867" s="182">
        <v>16.440000000000001</v>
      </c>
      <c r="E2867" s="190"/>
    </row>
    <row r="2868" spans="1:5" x14ac:dyDescent="0.3">
      <c r="A2868" s="486">
        <v>2003856</v>
      </c>
      <c r="B2868" s="180" t="s">
        <v>33877</v>
      </c>
      <c r="C2868" s="479" t="s">
        <v>82</v>
      </c>
      <c r="D2868" s="182">
        <v>168.85</v>
      </c>
      <c r="E2868" s="190"/>
    </row>
    <row r="2869" spans="1:5" x14ac:dyDescent="0.3">
      <c r="A2869" s="486">
        <v>2003857</v>
      </c>
      <c r="B2869" s="180" t="s">
        <v>33878</v>
      </c>
      <c r="C2869" s="479" t="s">
        <v>82</v>
      </c>
      <c r="D2869" s="182">
        <v>67.58</v>
      </c>
      <c r="E2869" s="190"/>
    </row>
    <row r="2870" spans="1:5" x14ac:dyDescent="0.3">
      <c r="A2870" s="486">
        <v>2019782</v>
      </c>
      <c r="B2870" s="180" t="s">
        <v>33879</v>
      </c>
      <c r="C2870" s="479" t="s">
        <v>70</v>
      </c>
      <c r="D2870" s="182">
        <v>1076.77</v>
      </c>
      <c r="E2870" s="190"/>
    </row>
    <row r="2871" spans="1:5" x14ac:dyDescent="0.3">
      <c r="A2871" s="486">
        <v>2019783</v>
      </c>
      <c r="B2871" s="180" t="s">
        <v>33880</v>
      </c>
      <c r="C2871" s="479" t="s">
        <v>70</v>
      </c>
      <c r="D2871" s="182">
        <v>1648.23</v>
      </c>
      <c r="E2871" s="190"/>
    </row>
    <row r="2872" spans="1:5" x14ac:dyDescent="0.3">
      <c r="A2872" s="486">
        <v>2019784</v>
      </c>
      <c r="B2872" s="180" t="s">
        <v>33881</v>
      </c>
      <c r="C2872" s="479" t="s">
        <v>70</v>
      </c>
      <c r="D2872" s="182">
        <v>2245.7399999999998</v>
      </c>
      <c r="E2872" s="190"/>
    </row>
    <row r="2873" spans="1:5" x14ac:dyDescent="0.3">
      <c r="A2873" s="486">
        <v>2019785</v>
      </c>
      <c r="B2873" s="180" t="s">
        <v>33882</v>
      </c>
      <c r="C2873" s="479" t="s">
        <v>70</v>
      </c>
      <c r="D2873" s="182">
        <v>2831.04</v>
      </c>
      <c r="E2873" s="190"/>
    </row>
    <row r="2874" spans="1:5" x14ac:dyDescent="0.3">
      <c r="A2874" s="486">
        <v>2019776</v>
      </c>
      <c r="B2874" s="180" t="s">
        <v>33883</v>
      </c>
      <c r="C2874" s="479" t="s">
        <v>70</v>
      </c>
      <c r="D2874" s="182">
        <v>545.08000000000004</v>
      </c>
      <c r="E2874" s="190"/>
    </row>
    <row r="2875" spans="1:5" x14ac:dyDescent="0.3">
      <c r="A2875" s="486">
        <v>2019777</v>
      </c>
      <c r="B2875" s="180" t="s">
        <v>33884</v>
      </c>
      <c r="C2875" s="479" t="s">
        <v>70</v>
      </c>
      <c r="D2875" s="182">
        <v>1188.76</v>
      </c>
      <c r="E2875" s="190"/>
    </row>
    <row r="2876" spans="1:5" x14ac:dyDescent="0.3">
      <c r="A2876" s="486">
        <v>2019778</v>
      </c>
      <c r="B2876" s="180" t="s">
        <v>33885</v>
      </c>
      <c r="C2876" s="479" t="s">
        <v>70</v>
      </c>
      <c r="D2876" s="182">
        <v>2280.69</v>
      </c>
      <c r="E2876" s="190"/>
    </row>
    <row r="2877" spans="1:5" x14ac:dyDescent="0.3">
      <c r="A2877" s="486">
        <v>2019779</v>
      </c>
      <c r="B2877" s="180" t="s">
        <v>33886</v>
      </c>
      <c r="C2877" s="479" t="s">
        <v>70</v>
      </c>
      <c r="D2877" s="182">
        <v>703.33</v>
      </c>
      <c r="E2877" s="190"/>
    </row>
    <row r="2878" spans="1:5" x14ac:dyDescent="0.3">
      <c r="A2878" s="486">
        <v>2019780</v>
      </c>
      <c r="B2878" s="180" t="s">
        <v>33887</v>
      </c>
      <c r="C2878" s="479" t="s">
        <v>70</v>
      </c>
      <c r="D2878" s="182">
        <v>865.22</v>
      </c>
      <c r="E2878" s="190"/>
    </row>
    <row r="2879" spans="1:5" x14ac:dyDescent="0.3">
      <c r="A2879" s="486">
        <v>2019781</v>
      </c>
      <c r="B2879" s="180" t="s">
        <v>33888</v>
      </c>
      <c r="C2879" s="479" t="s">
        <v>70</v>
      </c>
      <c r="D2879" s="182">
        <v>1087.1300000000001</v>
      </c>
      <c r="E2879" s="190"/>
    </row>
    <row r="2880" spans="1:5" x14ac:dyDescent="0.3">
      <c r="A2880" s="486">
        <v>2019773</v>
      </c>
      <c r="B2880" s="180" t="s">
        <v>33889</v>
      </c>
      <c r="C2880" s="479" t="s">
        <v>70</v>
      </c>
      <c r="D2880" s="182">
        <v>353.68</v>
      </c>
      <c r="E2880" s="190"/>
    </row>
    <row r="2881" spans="1:5" x14ac:dyDescent="0.3">
      <c r="A2881" s="486">
        <v>2019774</v>
      </c>
      <c r="B2881" s="180" t="s">
        <v>33890</v>
      </c>
      <c r="C2881" s="479" t="s">
        <v>70</v>
      </c>
      <c r="D2881" s="182">
        <v>378.66</v>
      </c>
      <c r="E2881" s="190"/>
    </row>
    <row r="2882" spans="1:5" x14ac:dyDescent="0.3">
      <c r="A2882" s="486">
        <v>2019775</v>
      </c>
      <c r="B2882" s="180" t="s">
        <v>33891</v>
      </c>
      <c r="C2882" s="479" t="s">
        <v>70</v>
      </c>
      <c r="D2882" s="182">
        <v>328.03</v>
      </c>
      <c r="E2882" s="190"/>
    </row>
    <row r="2883" spans="1:5" x14ac:dyDescent="0.3">
      <c r="A2883" s="486">
        <v>2019755</v>
      </c>
      <c r="B2883" s="180" t="s">
        <v>33892</v>
      </c>
      <c r="C2883" s="479" t="s">
        <v>70</v>
      </c>
      <c r="D2883" s="182">
        <v>453.46</v>
      </c>
      <c r="E2883" s="190"/>
    </row>
    <row r="2884" spans="1:5" x14ac:dyDescent="0.3">
      <c r="A2884" s="486">
        <v>2019764</v>
      </c>
      <c r="B2884" s="180" t="s">
        <v>33893</v>
      </c>
      <c r="C2884" s="479" t="s">
        <v>70</v>
      </c>
      <c r="D2884" s="182">
        <v>477.19</v>
      </c>
      <c r="E2884" s="190"/>
    </row>
    <row r="2885" spans="1:5" x14ac:dyDescent="0.3">
      <c r="A2885" s="486">
        <v>2019756</v>
      </c>
      <c r="B2885" s="180" t="s">
        <v>33894</v>
      </c>
      <c r="C2885" s="479" t="s">
        <v>70</v>
      </c>
      <c r="D2885" s="182">
        <v>818.74</v>
      </c>
      <c r="E2885" s="190"/>
    </row>
    <row r="2886" spans="1:5" x14ac:dyDescent="0.3">
      <c r="A2886" s="486">
        <v>2019765</v>
      </c>
      <c r="B2886" s="180" t="s">
        <v>33895</v>
      </c>
      <c r="C2886" s="479" t="s">
        <v>70</v>
      </c>
      <c r="D2886" s="182">
        <v>842.47</v>
      </c>
      <c r="E2886" s="190"/>
    </row>
    <row r="2887" spans="1:5" x14ac:dyDescent="0.3">
      <c r="A2887" s="486">
        <v>2019757</v>
      </c>
      <c r="B2887" s="180" t="s">
        <v>33896</v>
      </c>
      <c r="C2887" s="479" t="s">
        <v>70</v>
      </c>
      <c r="D2887" s="182">
        <v>813.24</v>
      </c>
      <c r="E2887" s="190"/>
    </row>
    <row r="2888" spans="1:5" x14ac:dyDescent="0.3">
      <c r="A2888" s="486">
        <v>2019766</v>
      </c>
      <c r="B2888" s="180" t="s">
        <v>33897</v>
      </c>
      <c r="C2888" s="479" t="s">
        <v>70</v>
      </c>
      <c r="D2888" s="182">
        <v>873.28</v>
      </c>
      <c r="E2888" s="190"/>
    </row>
    <row r="2889" spans="1:5" x14ac:dyDescent="0.3">
      <c r="A2889" s="486">
        <v>2019758</v>
      </c>
      <c r="B2889" s="180" t="s">
        <v>33898</v>
      </c>
      <c r="C2889" s="479" t="s">
        <v>70</v>
      </c>
      <c r="D2889" s="182">
        <v>773.18</v>
      </c>
      <c r="E2889" s="190"/>
    </row>
    <row r="2890" spans="1:5" x14ac:dyDescent="0.3">
      <c r="A2890" s="486">
        <v>2019767</v>
      </c>
      <c r="B2890" s="180" t="s">
        <v>33899</v>
      </c>
      <c r="C2890" s="479" t="s">
        <v>70</v>
      </c>
      <c r="D2890" s="182">
        <v>833.72</v>
      </c>
      <c r="E2890" s="190"/>
    </row>
    <row r="2891" spans="1:5" x14ac:dyDescent="0.3">
      <c r="A2891" s="486">
        <v>2019759</v>
      </c>
      <c r="B2891" s="180" t="s">
        <v>33900</v>
      </c>
      <c r="C2891" s="479" t="s">
        <v>70</v>
      </c>
      <c r="D2891" s="182">
        <v>846.64</v>
      </c>
      <c r="E2891" s="190"/>
    </row>
    <row r="2892" spans="1:5" x14ac:dyDescent="0.3">
      <c r="A2892" s="486">
        <v>2019768</v>
      </c>
      <c r="B2892" s="180" t="s">
        <v>33901</v>
      </c>
      <c r="C2892" s="479" t="s">
        <v>70</v>
      </c>
      <c r="D2892" s="182">
        <v>917.06</v>
      </c>
      <c r="E2892" s="190"/>
    </row>
    <row r="2893" spans="1:5" x14ac:dyDescent="0.3">
      <c r="A2893" s="486">
        <v>2019760</v>
      </c>
      <c r="B2893" s="180" t="s">
        <v>33902</v>
      </c>
      <c r="C2893" s="479" t="s">
        <v>70</v>
      </c>
      <c r="D2893" s="182">
        <v>1223.95</v>
      </c>
      <c r="E2893" s="190"/>
    </row>
    <row r="2894" spans="1:5" x14ac:dyDescent="0.3">
      <c r="A2894" s="486">
        <v>2019769</v>
      </c>
      <c r="B2894" s="180" t="s">
        <v>33903</v>
      </c>
      <c r="C2894" s="479" t="s">
        <v>70</v>
      </c>
      <c r="D2894" s="182">
        <v>1304.27</v>
      </c>
      <c r="E2894" s="190"/>
    </row>
    <row r="2895" spans="1:5" x14ac:dyDescent="0.3">
      <c r="A2895" s="486">
        <v>2019761</v>
      </c>
      <c r="B2895" s="180" t="s">
        <v>33904</v>
      </c>
      <c r="C2895" s="479" t="s">
        <v>70</v>
      </c>
      <c r="D2895" s="182">
        <v>1047.73</v>
      </c>
      <c r="E2895" s="190"/>
    </row>
    <row r="2896" spans="1:5" x14ac:dyDescent="0.3">
      <c r="A2896" s="486">
        <v>2019770</v>
      </c>
      <c r="B2896" s="180" t="s">
        <v>33905</v>
      </c>
      <c r="C2896" s="479" t="s">
        <v>70</v>
      </c>
      <c r="D2896" s="182">
        <v>1113.21</v>
      </c>
      <c r="E2896" s="190"/>
    </row>
    <row r="2897" spans="1:5" x14ac:dyDescent="0.3">
      <c r="A2897" s="486">
        <v>2019762</v>
      </c>
      <c r="B2897" s="180" t="s">
        <v>33906</v>
      </c>
      <c r="C2897" s="479" t="s">
        <v>70</v>
      </c>
      <c r="D2897" s="182">
        <v>1263.3599999999999</v>
      </c>
      <c r="E2897" s="190"/>
    </row>
    <row r="2898" spans="1:5" x14ac:dyDescent="0.3">
      <c r="A2898" s="486">
        <v>2019771</v>
      </c>
      <c r="B2898" s="180" t="s">
        <v>33907</v>
      </c>
      <c r="C2898" s="479" t="s">
        <v>70</v>
      </c>
      <c r="D2898" s="182">
        <v>1348.63</v>
      </c>
      <c r="E2898" s="190"/>
    </row>
    <row r="2899" spans="1:5" x14ac:dyDescent="0.3">
      <c r="A2899" s="486">
        <v>2019763</v>
      </c>
      <c r="B2899" s="180" t="s">
        <v>33908</v>
      </c>
      <c r="C2899" s="479" t="s">
        <v>70</v>
      </c>
      <c r="D2899" s="182">
        <v>4819.04</v>
      </c>
      <c r="E2899" s="190"/>
    </row>
    <row r="2900" spans="1:5" x14ac:dyDescent="0.3">
      <c r="A2900" s="486">
        <v>2019772</v>
      </c>
      <c r="B2900" s="180" t="s">
        <v>33909</v>
      </c>
      <c r="C2900" s="479" t="s">
        <v>70</v>
      </c>
      <c r="D2900" s="182">
        <v>4902.82</v>
      </c>
      <c r="E2900" s="190"/>
    </row>
    <row r="2901" spans="1:5" x14ac:dyDescent="0.3">
      <c r="A2901" s="486">
        <v>2003811</v>
      </c>
      <c r="B2901" s="180" t="s">
        <v>33910</v>
      </c>
      <c r="C2901" s="479" t="s">
        <v>70</v>
      </c>
      <c r="D2901" s="182">
        <v>140.18</v>
      </c>
      <c r="E2901" s="190"/>
    </row>
    <row r="2902" spans="1:5" x14ac:dyDescent="0.3">
      <c r="A2902" s="486">
        <v>2003812</v>
      </c>
      <c r="B2902" s="180" t="s">
        <v>33911</v>
      </c>
      <c r="C2902" s="479" t="s">
        <v>70</v>
      </c>
      <c r="D2902" s="182">
        <v>165.97</v>
      </c>
      <c r="E2902" s="190"/>
    </row>
    <row r="2903" spans="1:5" x14ac:dyDescent="0.3">
      <c r="A2903" s="486">
        <v>2003813</v>
      </c>
      <c r="B2903" s="180" t="s">
        <v>33912</v>
      </c>
      <c r="C2903" s="479" t="s">
        <v>70</v>
      </c>
      <c r="D2903" s="182">
        <v>198.09</v>
      </c>
      <c r="E2903" s="190"/>
    </row>
    <row r="2904" spans="1:5" x14ac:dyDescent="0.3">
      <c r="A2904" s="486">
        <v>2003814</v>
      </c>
      <c r="B2904" s="180" t="s">
        <v>33913</v>
      </c>
      <c r="C2904" s="479" t="s">
        <v>70</v>
      </c>
      <c r="D2904" s="182">
        <v>225.99</v>
      </c>
      <c r="E2904" s="190"/>
    </row>
    <row r="2905" spans="1:5" x14ac:dyDescent="0.3">
      <c r="A2905" s="486">
        <v>2003815</v>
      </c>
      <c r="B2905" s="180" t="s">
        <v>33914</v>
      </c>
      <c r="C2905" s="479" t="s">
        <v>70</v>
      </c>
      <c r="D2905" s="182">
        <v>253.89</v>
      </c>
      <c r="E2905" s="190"/>
    </row>
    <row r="2906" spans="1:5" x14ac:dyDescent="0.3">
      <c r="A2906" s="486">
        <v>2003816</v>
      </c>
      <c r="B2906" s="180" t="s">
        <v>33915</v>
      </c>
      <c r="C2906" s="479" t="s">
        <v>70</v>
      </c>
      <c r="D2906" s="182">
        <v>313.91000000000003</v>
      </c>
      <c r="E2906" s="190"/>
    </row>
    <row r="2907" spans="1:5" x14ac:dyDescent="0.3">
      <c r="A2907" s="486">
        <v>2003817</v>
      </c>
      <c r="B2907" s="180" t="s">
        <v>33916</v>
      </c>
      <c r="C2907" s="479" t="s">
        <v>70</v>
      </c>
      <c r="D2907" s="182">
        <v>367.59</v>
      </c>
      <c r="E2907" s="190"/>
    </row>
    <row r="2908" spans="1:5" x14ac:dyDescent="0.3">
      <c r="A2908" s="486">
        <v>2003799</v>
      </c>
      <c r="B2908" s="180" t="s">
        <v>33917</v>
      </c>
      <c r="C2908" s="479" t="s">
        <v>70</v>
      </c>
      <c r="D2908" s="182">
        <v>58.57</v>
      </c>
      <c r="E2908" s="190"/>
    </row>
    <row r="2909" spans="1:5" x14ac:dyDescent="0.3">
      <c r="A2909" s="486">
        <v>2003798</v>
      </c>
      <c r="B2909" s="180" t="s">
        <v>33918</v>
      </c>
      <c r="C2909" s="479" t="s">
        <v>70</v>
      </c>
      <c r="D2909" s="182">
        <v>49.39</v>
      </c>
      <c r="E2909" s="190"/>
    </row>
    <row r="2910" spans="1:5" x14ac:dyDescent="0.3">
      <c r="A2910" s="486">
        <v>2003801</v>
      </c>
      <c r="B2910" s="180" t="s">
        <v>33919</v>
      </c>
      <c r="C2910" s="479" t="s">
        <v>70</v>
      </c>
      <c r="D2910" s="182">
        <v>74.41</v>
      </c>
      <c r="E2910" s="190"/>
    </row>
    <row r="2911" spans="1:5" x14ac:dyDescent="0.3">
      <c r="A2911" s="486">
        <v>2003800</v>
      </c>
      <c r="B2911" s="180" t="s">
        <v>33920</v>
      </c>
      <c r="C2911" s="479" t="s">
        <v>70</v>
      </c>
      <c r="D2911" s="182">
        <v>61.47</v>
      </c>
      <c r="E2911" s="190"/>
    </row>
    <row r="2912" spans="1:5" x14ac:dyDescent="0.3">
      <c r="A2912" s="486">
        <v>2003714</v>
      </c>
      <c r="B2912" s="180" t="s">
        <v>33921</v>
      </c>
      <c r="C2912" s="479" t="s">
        <v>297</v>
      </c>
      <c r="D2912" s="182">
        <v>1535.91</v>
      </c>
      <c r="E2912" s="190"/>
    </row>
    <row r="2913" spans="1:5" x14ac:dyDescent="0.3">
      <c r="A2913" s="486">
        <v>2003713</v>
      </c>
      <c r="B2913" s="180" t="s">
        <v>33922</v>
      </c>
      <c r="C2913" s="479" t="s">
        <v>297</v>
      </c>
      <c r="D2913" s="182">
        <v>1492.81</v>
      </c>
      <c r="E2913" s="190"/>
    </row>
    <row r="2914" spans="1:5" x14ac:dyDescent="0.3">
      <c r="A2914" s="486">
        <v>2003716</v>
      </c>
      <c r="B2914" s="180" t="s">
        <v>33923</v>
      </c>
      <c r="C2914" s="479" t="s">
        <v>297</v>
      </c>
      <c r="D2914" s="182">
        <v>1797.16</v>
      </c>
      <c r="E2914" s="190"/>
    </row>
    <row r="2915" spans="1:5" x14ac:dyDescent="0.3">
      <c r="A2915" s="486">
        <v>2003715</v>
      </c>
      <c r="B2915" s="180" t="s">
        <v>33924</v>
      </c>
      <c r="C2915" s="479" t="s">
        <v>297</v>
      </c>
      <c r="D2915" s="182">
        <v>1747.09</v>
      </c>
      <c r="E2915" s="190"/>
    </row>
    <row r="2916" spans="1:5" x14ac:dyDescent="0.3">
      <c r="A2916" s="486">
        <v>2003718</v>
      </c>
      <c r="B2916" s="180" t="s">
        <v>33925</v>
      </c>
      <c r="C2916" s="479" t="s">
        <v>297</v>
      </c>
      <c r="D2916" s="182">
        <v>2052.0300000000002</v>
      </c>
      <c r="E2916" s="190"/>
    </row>
    <row r="2917" spans="1:5" x14ac:dyDescent="0.3">
      <c r="A2917" s="486">
        <v>2003717</v>
      </c>
      <c r="B2917" s="180" t="s">
        <v>33926</v>
      </c>
      <c r="C2917" s="479" t="s">
        <v>297</v>
      </c>
      <c r="D2917" s="182">
        <v>1996.27</v>
      </c>
      <c r="E2917" s="190"/>
    </row>
    <row r="2918" spans="1:5" x14ac:dyDescent="0.3">
      <c r="A2918" s="486">
        <v>2003720</v>
      </c>
      <c r="B2918" s="180" t="s">
        <v>33927</v>
      </c>
      <c r="C2918" s="479" t="s">
        <v>297</v>
      </c>
      <c r="D2918" s="182">
        <v>2313.2399999999998</v>
      </c>
      <c r="E2918" s="190"/>
    </row>
    <row r="2919" spans="1:5" x14ac:dyDescent="0.3">
      <c r="A2919" s="486">
        <v>2003719</v>
      </c>
      <c r="B2919" s="180" t="s">
        <v>33928</v>
      </c>
      <c r="C2919" s="479" t="s">
        <v>297</v>
      </c>
      <c r="D2919" s="182">
        <v>2250.5</v>
      </c>
      <c r="E2919" s="190"/>
    </row>
    <row r="2920" spans="1:5" x14ac:dyDescent="0.3">
      <c r="A2920" s="486">
        <v>2003722</v>
      </c>
      <c r="B2920" s="180" t="s">
        <v>33929</v>
      </c>
      <c r="C2920" s="479" t="s">
        <v>297</v>
      </c>
      <c r="D2920" s="182">
        <v>2568.11</v>
      </c>
      <c r="E2920" s="190"/>
    </row>
    <row r="2921" spans="1:5" x14ac:dyDescent="0.3">
      <c r="A2921" s="486">
        <v>2003721</v>
      </c>
      <c r="B2921" s="180" t="s">
        <v>33930</v>
      </c>
      <c r="C2921" s="479" t="s">
        <v>297</v>
      </c>
      <c r="D2921" s="182">
        <v>2499.6799999999998</v>
      </c>
      <c r="E2921" s="190"/>
    </row>
    <row r="2922" spans="1:5" x14ac:dyDescent="0.3">
      <c r="A2922" s="486">
        <v>2003724</v>
      </c>
      <c r="B2922" s="180" t="s">
        <v>33931</v>
      </c>
      <c r="C2922" s="479" t="s">
        <v>297</v>
      </c>
      <c r="D2922" s="182">
        <v>2829.36</v>
      </c>
      <c r="E2922" s="190"/>
    </row>
    <row r="2923" spans="1:5" x14ac:dyDescent="0.3">
      <c r="A2923" s="486">
        <v>2003723</v>
      </c>
      <c r="B2923" s="180" t="s">
        <v>33932</v>
      </c>
      <c r="C2923" s="479" t="s">
        <v>297</v>
      </c>
      <c r="D2923" s="182">
        <v>2753.96</v>
      </c>
      <c r="E2923" s="190"/>
    </row>
    <row r="2924" spans="1:5" x14ac:dyDescent="0.3">
      <c r="A2924" s="486">
        <v>2003726</v>
      </c>
      <c r="B2924" s="180" t="s">
        <v>33933</v>
      </c>
      <c r="C2924" s="479" t="s">
        <v>297</v>
      </c>
      <c r="D2924" s="182">
        <v>3084.23</v>
      </c>
      <c r="E2924" s="190"/>
    </row>
    <row r="2925" spans="1:5" x14ac:dyDescent="0.3">
      <c r="A2925" s="486">
        <v>2003725</v>
      </c>
      <c r="B2925" s="180" t="s">
        <v>33934</v>
      </c>
      <c r="C2925" s="479" t="s">
        <v>297</v>
      </c>
      <c r="D2925" s="182">
        <v>3003.14</v>
      </c>
      <c r="E2925" s="190"/>
    </row>
    <row r="2926" spans="1:5" x14ac:dyDescent="0.3">
      <c r="A2926" s="486">
        <v>2003859</v>
      </c>
      <c r="B2926" s="180" t="s">
        <v>33935</v>
      </c>
      <c r="C2926" s="479" t="s">
        <v>82</v>
      </c>
      <c r="D2926" s="182">
        <v>64.48</v>
      </c>
      <c r="E2926" s="190"/>
    </row>
    <row r="2927" spans="1:5" x14ac:dyDescent="0.3">
      <c r="A2927" s="486">
        <v>2003861</v>
      </c>
      <c r="B2927" s="180" t="s">
        <v>33936</v>
      </c>
      <c r="C2927" s="479" t="s">
        <v>70</v>
      </c>
      <c r="D2927" s="182">
        <v>24.93</v>
      </c>
      <c r="E2927" s="190"/>
    </row>
    <row r="2928" spans="1:5" x14ac:dyDescent="0.3">
      <c r="A2928" s="486">
        <v>2003862</v>
      </c>
      <c r="B2928" s="180" t="s">
        <v>33937</v>
      </c>
      <c r="C2928" s="479" t="s">
        <v>70</v>
      </c>
      <c r="D2928" s="182">
        <v>21.18</v>
      </c>
      <c r="E2928" s="190"/>
    </row>
    <row r="2929" spans="1:5" x14ac:dyDescent="0.3">
      <c r="A2929" s="486">
        <v>2003405</v>
      </c>
      <c r="B2929" s="180" t="s">
        <v>33938</v>
      </c>
      <c r="C2929" s="479" t="s">
        <v>70</v>
      </c>
      <c r="D2929" s="182">
        <v>218.53</v>
      </c>
      <c r="E2929" s="190"/>
    </row>
    <row r="2930" spans="1:5" x14ac:dyDescent="0.3">
      <c r="A2930" s="486">
        <v>2003404</v>
      </c>
      <c r="B2930" s="180" t="s">
        <v>33939</v>
      </c>
      <c r="C2930" s="479" t="s">
        <v>70</v>
      </c>
      <c r="D2930" s="182">
        <v>180.35</v>
      </c>
      <c r="E2930" s="190"/>
    </row>
    <row r="2931" spans="1:5" x14ac:dyDescent="0.3">
      <c r="A2931" s="486">
        <v>2003407</v>
      </c>
      <c r="B2931" s="180" t="s">
        <v>33940</v>
      </c>
      <c r="C2931" s="479" t="s">
        <v>70</v>
      </c>
      <c r="D2931" s="182">
        <v>277.76</v>
      </c>
      <c r="E2931" s="190"/>
    </row>
    <row r="2932" spans="1:5" x14ac:dyDescent="0.3">
      <c r="A2932" s="486">
        <v>2003406</v>
      </c>
      <c r="B2932" s="180" t="s">
        <v>33941</v>
      </c>
      <c r="C2932" s="479" t="s">
        <v>70</v>
      </c>
      <c r="D2932" s="182">
        <v>239.58</v>
      </c>
      <c r="E2932" s="190"/>
    </row>
    <row r="2933" spans="1:5" x14ac:dyDescent="0.3">
      <c r="A2933" s="486">
        <v>2003409</v>
      </c>
      <c r="B2933" s="180" t="s">
        <v>33942</v>
      </c>
      <c r="C2933" s="479" t="s">
        <v>70</v>
      </c>
      <c r="D2933" s="182">
        <v>464.45</v>
      </c>
      <c r="E2933" s="190"/>
    </row>
    <row r="2934" spans="1:5" x14ac:dyDescent="0.3">
      <c r="A2934" s="486">
        <v>2003408</v>
      </c>
      <c r="B2934" s="180" t="s">
        <v>33943</v>
      </c>
      <c r="C2934" s="479" t="s">
        <v>70</v>
      </c>
      <c r="D2934" s="182">
        <v>377.82</v>
      </c>
      <c r="E2934" s="190"/>
    </row>
    <row r="2935" spans="1:5" x14ac:dyDescent="0.3">
      <c r="A2935" s="486">
        <v>2003411</v>
      </c>
      <c r="B2935" s="180" t="s">
        <v>33944</v>
      </c>
      <c r="C2935" s="479" t="s">
        <v>70</v>
      </c>
      <c r="D2935" s="182">
        <v>628.41999999999996</v>
      </c>
      <c r="E2935" s="190"/>
    </row>
    <row r="2936" spans="1:5" x14ac:dyDescent="0.3">
      <c r="A2936" s="486">
        <v>2003410</v>
      </c>
      <c r="B2936" s="180" t="s">
        <v>33945</v>
      </c>
      <c r="C2936" s="479" t="s">
        <v>70</v>
      </c>
      <c r="D2936" s="182">
        <v>541.79</v>
      </c>
      <c r="E2936" s="190"/>
    </row>
    <row r="2937" spans="1:5" x14ac:dyDescent="0.3">
      <c r="A2937" s="486">
        <v>2003413</v>
      </c>
      <c r="B2937" s="180" t="s">
        <v>33946</v>
      </c>
      <c r="C2937" s="479" t="s">
        <v>70</v>
      </c>
      <c r="D2937" s="182">
        <v>649.99</v>
      </c>
      <c r="E2937" s="190"/>
    </row>
    <row r="2938" spans="1:5" x14ac:dyDescent="0.3">
      <c r="A2938" s="486">
        <v>2003412</v>
      </c>
      <c r="B2938" s="180" t="s">
        <v>33947</v>
      </c>
      <c r="C2938" s="479" t="s">
        <v>70</v>
      </c>
      <c r="D2938" s="182">
        <v>529.59</v>
      </c>
      <c r="E2938" s="190"/>
    </row>
    <row r="2939" spans="1:5" x14ac:dyDescent="0.3">
      <c r="A2939" s="486">
        <v>2003415</v>
      </c>
      <c r="B2939" s="180" t="s">
        <v>33948</v>
      </c>
      <c r="C2939" s="479" t="s">
        <v>70</v>
      </c>
      <c r="D2939" s="182">
        <v>846.46</v>
      </c>
      <c r="E2939" s="190"/>
    </row>
    <row r="2940" spans="1:5" x14ac:dyDescent="0.3">
      <c r="A2940" s="486">
        <v>2003414</v>
      </c>
      <c r="B2940" s="180" t="s">
        <v>33949</v>
      </c>
      <c r="C2940" s="479" t="s">
        <v>70</v>
      </c>
      <c r="D2940" s="182">
        <v>726.06</v>
      </c>
      <c r="E2940" s="190"/>
    </row>
    <row r="2941" spans="1:5" x14ac:dyDescent="0.3">
      <c r="A2941" s="486">
        <v>2003417</v>
      </c>
      <c r="B2941" s="180" t="s">
        <v>33950</v>
      </c>
      <c r="C2941" s="479" t="s">
        <v>70</v>
      </c>
      <c r="D2941" s="182">
        <v>845.86</v>
      </c>
      <c r="E2941" s="190"/>
    </row>
    <row r="2942" spans="1:5" x14ac:dyDescent="0.3">
      <c r="A2942" s="486">
        <v>2003416</v>
      </c>
      <c r="B2942" s="180" t="s">
        <v>33951</v>
      </c>
      <c r="C2942" s="479" t="s">
        <v>70</v>
      </c>
      <c r="D2942" s="182">
        <v>688.75</v>
      </c>
      <c r="E2942" s="190"/>
    </row>
    <row r="2943" spans="1:5" x14ac:dyDescent="0.3">
      <c r="A2943" s="486">
        <v>2003419</v>
      </c>
      <c r="B2943" s="180" t="s">
        <v>33952</v>
      </c>
      <c r="C2943" s="479" t="s">
        <v>70</v>
      </c>
      <c r="D2943" s="182">
        <v>1076.05</v>
      </c>
      <c r="E2943" s="190"/>
    </row>
    <row r="2944" spans="1:5" x14ac:dyDescent="0.3">
      <c r="A2944" s="486">
        <v>2003418</v>
      </c>
      <c r="B2944" s="180" t="s">
        <v>33953</v>
      </c>
      <c r="C2944" s="479" t="s">
        <v>70</v>
      </c>
      <c r="D2944" s="182">
        <v>918.94</v>
      </c>
      <c r="E2944" s="190"/>
    </row>
    <row r="2945" spans="1:5" x14ac:dyDescent="0.3">
      <c r="A2945" s="486">
        <v>2003421</v>
      </c>
      <c r="B2945" s="180" t="s">
        <v>33954</v>
      </c>
      <c r="C2945" s="479" t="s">
        <v>70</v>
      </c>
      <c r="D2945" s="182">
        <v>1065.9000000000001</v>
      </c>
      <c r="E2945" s="190"/>
    </row>
    <row r="2946" spans="1:5" x14ac:dyDescent="0.3">
      <c r="A2946" s="486">
        <v>2003420</v>
      </c>
      <c r="B2946" s="180" t="s">
        <v>33955</v>
      </c>
      <c r="C2946" s="479" t="s">
        <v>70</v>
      </c>
      <c r="D2946" s="182">
        <v>869.14</v>
      </c>
      <c r="E2946" s="190"/>
    </row>
    <row r="2947" spans="1:5" x14ac:dyDescent="0.3">
      <c r="A2947" s="486">
        <v>2003423</v>
      </c>
      <c r="B2947" s="180" t="s">
        <v>33956</v>
      </c>
      <c r="C2947" s="479" t="s">
        <v>70</v>
      </c>
      <c r="D2947" s="182">
        <v>1322.69</v>
      </c>
      <c r="E2947" s="190"/>
    </row>
    <row r="2948" spans="1:5" x14ac:dyDescent="0.3">
      <c r="A2948" s="486">
        <v>2003422</v>
      </c>
      <c r="B2948" s="180" t="s">
        <v>33957</v>
      </c>
      <c r="C2948" s="479" t="s">
        <v>70</v>
      </c>
      <c r="D2948" s="182">
        <v>1125.93</v>
      </c>
      <c r="E2948" s="190"/>
    </row>
    <row r="2949" spans="1:5" x14ac:dyDescent="0.3">
      <c r="A2949" s="486">
        <v>2003425</v>
      </c>
      <c r="B2949" s="180" t="s">
        <v>33958</v>
      </c>
      <c r="C2949" s="479" t="s">
        <v>70</v>
      </c>
      <c r="D2949" s="182">
        <v>1386.44</v>
      </c>
      <c r="E2949" s="190"/>
    </row>
    <row r="2950" spans="1:5" x14ac:dyDescent="0.3">
      <c r="A2950" s="486">
        <v>2003424</v>
      </c>
      <c r="B2950" s="180" t="s">
        <v>33959</v>
      </c>
      <c r="C2950" s="479" t="s">
        <v>70</v>
      </c>
      <c r="D2950" s="182">
        <v>1130.96</v>
      </c>
      <c r="E2950" s="190"/>
    </row>
    <row r="2951" spans="1:5" x14ac:dyDescent="0.3">
      <c r="A2951" s="486">
        <v>2003427</v>
      </c>
      <c r="B2951" s="180" t="s">
        <v>33960</v>
      </c>
      <c r="C2951" s="479" t="s">
        <v>70</v>
      </c>
      <c r="D2951" s="182">
        <v>1726.17</v>
      </c>
      <c r="E2951" s="190"/>
    </row>
    <row r="2952" spans="1:5" x14ac:dyDescent="0.3">
      <c r="A2952" s="486">
        <v>2003426</v>
      </c>
      <c r="B2952" s="180" t="s">
        <v>33961</v>
      </c>
      <c r="C2952" s="479" t="s">
        <v>70</v>
      </c>
      <c r="D2952" s="182">
        <v>1470.69</v>
      </c>
      <c r="E2952" s="190"/>
    </row>
    <row r="2953" spans="1:5" x14ac:dyDescent="0.3">
      <c r="A2953" s="486">
        <v>2003429</v>
      </c>
      <c r="B2953" s="180" t="s">
        <v>33962</v>
      </c>
      <c r="C2953" s="479" t="s">
        <v>70</v>
      </c>
      <c r="D2953" s="182">
        <v>1748.09</v>
      </c>
      <c r="E2953" s="190"/>
    </row>
    <row r="2954" spans="1:5" x14ac:dyDescent="0.3">
      <c r="A2954" s="486">
        <v>2003428</v>
      </c>
      <c r="B2954" s="180" t="s">
        <v>33963</v>
      </c>
      <c r="C2954" s="479" t="s">
        <v>70</v>
      </c>
      <c r="D2954" s="182">
        <v>1413.32</v>
      </c>
      <c r="E2954" s="190"/>
    </row>
    <row r="2955" spans="1:5" x14ac:dyDescent="0.3">
      <c r="A2955" s="486">
        <v>2003431</v>
      </c>
      <c r="B2955" s="180" t="s">
        <v>33964</v>
      </c>
      <c r="C2955" s="479" t="s">
        <v>70</v>
      </c>
      <c r="D2955" s="182">
        <v>2062.87</v>
      </c>
      <c r="E2955" s="190"/>
    </row>
    <row r="2956" spans="1:5" x14ac:dyDescent="0.3">
      <c r="A2956" s="486">
        <v>2003430</v>
      </c>
      <c r="B2956" s="180" t="s">
        <v>33965</v>
      </c>
      <c r="C2956" s="479" t="s">
        <v>70</v>
      </c>
      <c r="D2956" s="182">
        <v>1728.1</v>
      </c>
      <c r="E2956" s="190"/>
    </row>
    <row r="2957" spans="1:5" x14ac:dyDescent="0.3">
      <c r="A2957" s="486">
        <v>2003433</v>
      </c>
      <c r="B2957" s="180" t="s">
        <v>33966</v>
      </c>
      <c r="C2957" s="479" t="s">
        <v>70</v>
      </c>
      <c r="D2957" s="182">
        <v>2252.69</v>
      </c>
      <c r="E2957" s="190"/>
    </row>
    <row r="2958" spans="1:5" x14ac:dyDescent="0.3">
      <c r="A2958" s="486">
        <v>2003432</v>
      </c>
      <c r="B2958" s="180" t="s">
        <v>33967</v>
      </c>
      <c r="C2958" s="479" t="s">
        <v>70</v>
      </c>
      <c r="D2958" s="182">
        <v>1823.94</v>
      </c>
      <c r="E2958" s="190"/>
    </row>
    <row r="2959" spans="1:5" x14ac:dyDescent="0.3">
      <c r="A2959" s="486">
        <v>2003435</v>
      </c>
      <c r="B2959" s="180" t="s">
        <v>33968</v>
      </c>
      <c r="C2959" s="479" t="s">
        <v>70</v>
      </c>
      <c r="D2959" s="182">
        <v>2620.8000000000002</v>
      </c>
      <c r="E2959" s="190"/>
    </row>
    <row r="2960" spans="1:5" x14ac:dyDescent="0.3">
      <c r="A2960" s="486">
        <v>2003434</v>
      </c>
      <c r="B2960" s="180" t="s">
        <v>33969</v>
      </c>
      <c r="C2960" s="479" t="s">
        <v>70</v>
      </c>
      <c r="D2960" s="182">
        <v>2192.06</v>
      </c>
      <c r="E2960" s="190"/>
    </row>
    <row r="2961" spans="1:5" x14ac:dyDescent="0.3">
      <c r="A2961" s="486">
        <v>2003437</v>
      </c>
      <c r="B2961" s="180" t="s">
        <v>33970</v>
      </c>
      <c r="C2961" s="479" t="s">
        <v>70</v>
      </c>
      <c r="D2961" s="182">
        <v>3049.51</v>
      </c>
      <c r="E2961" s="190"/>
    </row>
    <row r="2962" spans="1:5" x14ac:dyDescent="0.3">
      <c r="A2962" s="486">
        <v>2003436</v>
      </c>
      <c r="B2962" s="180" t="s">
        <v>33971</v>
      </c>
      <c r="C2962" s="479" t="s">
        <v>70</v>
      </c>
      <c r="D2962" s="182">
        <v>2472.4699999999998</v>
      </c>
      <c r="E2962" s="190"/>
    </row>
    <row r="2963" spans="1:5" x14ac:dyDescent="0.3">
      <c r="A2963" s="486">
        <v>2003439</v>
      </c>
      <c r="B2963" s="180" t="s">
        <v>33972</v>
      </c>
      <c r="C2963" s="479" t="s">
        <v>70</v>
      </c>
      <c r="D2963" s="182">
        <v>3510.44</v>
      </c>
      <c r="E2963" s="190"/>
    </row>
    <row r="2964" spans="1:5" x14ac:dyDescent="0.3">
      <c r="A2964" s="486">
        <v>2003438</v>
      </c>
      <c r="B2964" s="180" t="s">
        <v>33973</v>
      </c>
      <c r="C2964" s="479" t="s">
        <v>70</v>
      </c>
      <c r="D2964" s="182">
        <v>2933.4</v>
      </c>
      <c r="E2964" s="190"/>
    </row>
    <row r="2965" spans="1:5" x14ac:dyDescent="0.3">
      <c r="A2965" s="486">
        <v>2003389</v>
      </c>
      <c r="B2965" s="180" t="s">
        <v>33974</v>
      </c>
      <c r="C2965" s="479" t="s">
        <v>70</v>
      </c>
      <c r="D2965" s="182">
        <v>246.93</v>
      </c>
      <c r="E2965" s="190"/>
    </row>
    <row r="2966" spans="1:5" x14ac:dyDescent="0.3">
      <c r="A2966" s="486">
        <v>2003388</v>
      </c>
      <c r="B2966" s="180" t="s">
        <v>33975</v>
      </c>
      <c r="C2966" s="479" t="s">
        <v>70</v>
      </c>
      <c r="D2966" s="182">
        <v>221.23</v>
      </c>
      <c r="E2966" s="190"/>
    </row>
    <row r="2967" spans="1:5" x14ac:dyDescent="0.3">
      <c r="A2967" s="486">
        <v>2003391</v>
      </c>
      <c r="B2967" s="180" t="s">
        <v>33976</v>
      </c>
      <c r="C2967" s="479" t="s">
        <v>70</v>
      </c>
      <c r="D2967" s="182">
        <v>162.33000000000001</v>
      </c>
      <c r="E2967" s="190"/>
    </row>
    <row r="2968" spans="1:5" x14ac:dyDescent="0.3">
      <c r="A2968" s="486">
        <v>2003390</v>
      </c>
      <c r="B2968" s="180" t="s">
        <v>33977</v>
      </c>
      <c r="C2968" s="479" t="s">
        <v>70</v>
      </c>
      <c r="D2968" s="182">
        <v>142.21</v>
      </c>
      <c r="E2968" s="190"/>
    </row>
    <row r="2969" spans="1:5" x14ac:dyDescent="0.3">
      <c r="A2969" s="486">
        <v>2003393</v>
      </c>
      <c r="B2969" s="180" t="s">
        <v>33978</v>
      </c>
      <c r="C2969" s="479" t="s">
        <v>70</v>
      </c>
      <c r="D2969" s="182">
        <v>233.37</v>
      </c>
      <c r="E2969" s="190"/>
    </row>
    <row r="2970" spans="1:5" x14ac:dyDescent="0.3">
      <c r="A2970" s="486">
        <v>2003392</v>
      </c>
      <c r="B2970" s="180" t="s">
        <v>33979</v>
      </c>
      <c r="C2970" s="479" t="s">
        <v>70</v>
      </c>
      <c r="D2970" s="182">
        <v>213.25</v>
      </c>
      <c r="E2970" s="190"/>
    </row>
    <row r="2971" spans="1:5" x14ac:dyDescent="0.3">
      <c r="A2971" s="486">
        <v>2003395</v>
      </c>
      <c r="B2971" s="180" t="s">
        <v>33980</v>
      </c>
      <c r="C2971" s="479" t="s">
        <v>70</v>
      </c>
      <c r="D2971" s="182">
        <v>693.91</v>
      </c>
      <c r="E2971" s="190"/>
    </row>
    <row r="2972" spans="1:5" x14ac:dyDescent="0.3">
      <c r="A2972" s="486">
        <v>2003394</v>
      </c>
      <c r="B2972" s="180" t="s">
        <v>33981</v>
      </c>
      <c r="C2972" s="479" t="s">
        <v>70</v>
      </c>
      <c r="D2972" s="182">
        <v>690.97</v>
      </c>
      <c r="E2972" s="190"/>
    </row>
    <row r="2973" spans="1:5" x14ac:dyDescent="0.3">
      <c r="A2973" s="486">
        <v>2003397</v>
      </c>
      <c r="B2973" s="180" t="s">
        <v>33982</v>
      </c>
      <c r="C2973" s="479" t="s">
        <v>70</v>
      </c>
      <c r="D2973" s="182">
        <v>522.5</v>
      </c>
      <c r="E2973" s="190"/>
    </row>
    <row r="2974" spans="1:5" x14ac:dyDescent="0.3">
      <c r="A2974" s="486">
        <v>2003396</v>
      </c>
      <c r="B2974" s="180" t="s">
        <v>33983</v>
      </c>
      <c r="C2974" s="479" t="s">
        <v>70</v>
      </c>
      <c r="D2974" s="182">
        <v>471.1</v>
      </c>
      <c r="E2974" s="190"/>
    </row>
    <row r="2975" spans="1:5" x14ac:dyDescent="0.3">
      <c r="A2975" s="486">
        <v>2003399</v>
      </c>
      <c r="B2975" s="180" t="s">
        <v>33984</v>
      </c>
      <c r="C2975" s="479" t="s">
        <v>70</v>
      </c>
      <c r="D2975" s="182">
        <v>667.41</v>
      </c>
      <c r="E2975" s="190"/>
    </row>
    <row r="2976" spans="1:5" x14ac:dyDescent="0.3">
      <c r="A2976" s="486">
        <v>2003398</v>
      </c>
      <c r="B2976" s="180" t="s">
        <v>33985</v>
      </c>
      <c r="C2976" s="479" t="s">
        <v>70</v>
      </c>
      <c r="D2976" s="182">
        <v>616.02</v>
      </c>
      <c r="E2976" s="190"/>
    </row>
    <row r="2977" spans="1:5" x14ac:dyDescent="0.3">
      <c r="A2977" s="486">
        <v>2003401</v>
      </c>
      <c r="B2977" s="180" t="s">
        <v>33986</v>
      </c>
      <c r="C2977" s="479" t="s">
        <v>70</v>
      </c>
      <c r="D2977" s="182">
        <v>591.49</v>
      </c>
      <c r="E2977" s="190"/>
    </row>
    <row r="2978" spans="1:5" x14ac:dyDescent="0.3">
      <c r="A2978" s="486">
        <v>2003400</v>
      </c>
      <c r="B2978" s="180" t="s">
        <v>33987</v>
      </c>
      <c r="C2978" s="479" t="s">
        <v>70</v>
      </c>
      <c r="D2978" s="182">
        <v>529.82000000000005</v>
      </c>
      <c r="E2978" s="190"/>
    </row>
    <row r="2979" spans="1:5" x14ac:dyDescent="0.3">
      <c r="A2979" s="486">
        <v>2003403</v>
      </c>
      <c r="B2979" s="180" t="s">
        <v>33988</v>
      </c>
      <c r="C2979" s="479" t="s">
        <v>70</v>
      </c>
      <c r="D2979" s="182">
        <v>744.22</v>
      </c>
      <c r="E2979" s="190"/>
    </row>
    <row r="2980" spans="1:5" x14ac:dyDescent="0.3">
      <c r="A2980" s="486">
        <v>2003402</v>
      </c>
      <c r="B2980" s="180" t="s">
        <v>33989</v>
      </c>
      <c r="C2980" s="479" t="s">
        <v>70</v>
      </c>
      <c r="D2980" s="182">
        <v>682.55</v>
      </c>
      <c r="E2980" s="190"/>
    </row>
    <row r="2981" spans="1:5" x14ac:dyDescent="0.3">
      <c r="A2981" s="486">
        <v>2003448</v>
      </c>
      <c r="B2981" s="180" t="s">
        <v>33990</v>
      </c>
      <c r="C2981" s="479" t="s">
        <v>297</v>
      </c>
      <c r="D2981" s="182">
        <v>387.05</v>
      </c>
      <c r="E2981" s="190"/>
    </row>
    <row r="2982" spans="1:5" x14ac:dyDescent="0.3">
      <c r="A2982" s="486">
        <v>2003449</v>
      </c>
      <c r="B2982" s="180" t="s">
        <v>33991</v>
      </c>
      <c r="C2982" s="479" t="s">
        <v>297</v>
      </c>
      <c r="D2982" s="182">
        <v>464.95</v>
      </c>
      <c r="E2982" s="190"/>
    </row>
    <row r="2983" spans="1:5" x14ac:dyDescent="0.3">
      <c r="A2983" s="486">
        <v>2003450</v>
      </c>
      <c r="B2983" s="180" t="s">
        <v>33992</v>
      </c>
      <c r="C2983" s="479" t="s">
        <v>297</v>
      </c>
      <c r="D2983" s="182">
        <v>397.13</v>
      </c>
      <c r="E2983" s="190"/>
    </row>
    <row r="2984" spans="1:5" x14ac:dyDescent="0.3">
      <c r="A2984" s="486">
        <v>2003451</v>
      </c>
      <c r="B2984" s="180" t="s">
        <v>33993</v>
      </c>
      <c r="C2984" s="479" t="s">
        <v>297</v>
      </c>
      <c r="D2984" s="182">
        <v>478.74</v>
      </c>
      <c r="E2984" s="190"/>
    </row>
    <row r="2985" spans="1:5" x14ac:dyDescent="0.3">
      <c r="A2985" s="486">
        <v>2003452</v>
      </c>
      <c r="B2985" s="180" t="s">
        <v>33994</v>
      </c>
      <c r="C2985" s="479" t="s">
        <v>297</v>
      </c>
      <c r="D2985" s="182">
        <v>1209.73</v>
      </c>
      <c r="E2985" s="190"/>
    </row>
    <row r="2986" spans="1:5" x14ac:dyDescent="0.3">
      <c r="A2986" s="486">
        <v>2003453</v>
      </c>
      <c r="B2986" s="180" t="s">
        <v>33995</v>
      </c>
      <c r="C2986" s="479" t="s">
        <v>297</v>
      </c>
      <c r="D2986" s="182">
        <v>1453.16</v>
      </c>
      <c r="E2986" s="190"/>
    </row>
    <row r="2987" spans="1:5" x14ac:dyDescent="0.3">
      <c r="A2987" s="486">
        <v>2003454</v>
      </c>
      <c r="B2987" s="180" t="s">
        <v>33996</v>
      </c>
      <c r="C2987" s="479" t="s">
        <v>297</v>
      </c>
      <c r="D2987" s="182">
        <v>1695.99</v>
      </c>
      <c r="E2987" s="190"/>
    </row>
    <row r="2988" spans="1:5" x14ac:dyDescent="0.3">
      <c r="A2988" s="486">
        <v>2003455</v>
      </c>
      <c r="B2988" s="180" t="s">
        <v>33997</v>
      </c>
      <c r="C2988" s="479" t="s">
        <v>297</v>
      </c>
      <c r="D2988" s="182">
        <v>2073.66</v>
      </c>
      <c r="E2988" s="190"/>
    </row>
    <row r="2989" spans="1:5" x14ac:dyDescent="0.3">
      <c r="A2989" s="486">
        <v>2003456</v>
      </c>
      <c r="B2989" s="180" t="s">
        <v>33998</v>
      </c>
      <c r="C2989" s="479" t="s">
        <v>297</v>
      </c>
      <c r="D2989" s="182">
        <v>2253.83</v>
      </c>
      <c r="E2989" s="190"/>
    </row>
    <row r="2990" spans="1:5" x14ac:dyDescent="0.3">
      <c r="A2990" s="486">
        <v>2003457</v>
      </c>
      <c r="B2990" s="180" t="s">
        <v>33999</v>
      </c>
      <c r="C2990" s="479" t="s">
        <v>297</v>
      </c>
      <c r="D2990" s="182">
        <v>2794.09</v>
      </c>
      <c r="E2990" s="190"/>
    </row>
    <row r="2991" spans="1:5" x14ac:dyDescent="0.3">
      <c r="A2991" s="486">
        <v>2003458</v>
      </c>
      <c r="B2991" s="180" t="s">
        <v>34000</v>
      </c>
      <c r="C2991" s="479" t="s">
        <v>297</v>
      </c>
      <c r="D2991" s="182">
        <v>2848.78</v>
      </c>
      <c r="E2991" s="190"/>
    </row>
    <row r="2992" spans="1:5" x14ac:dyDescent="0.3">
      <c r="A2992" s="486">
        <v>2003459</v>
      </c>
      <c r="B2992" s="180" t="s">
        <v>34001</v>
      </c>
      <c r="C2992" s="479" t="s">
        <v>297</v>
      </c>
      <c r="D2992" s="182">
        <v>3568.87</v>
      </c>
      <c r="E2992" s="190"/>
    </row>
    <row r="2993" spans="1:5" x14ac:dyDescent="0.3">
      <c r="A2993" s="486">
        <v>2003460</v>
      </c>
      <c r="B2993" s="180" t="s">
        <v>34002</v>
      </c>
      <c r="C2993" s="479" t="s">
        <v>297</v>
      </c>
      <c r="D2993" s="182">
        <v>3990.48</v>
      </c>
      <c r="E2993" s="190"/>
    </row>
    <row r="2994" spans="1:5" x14ac:dyDescent="0.3">
      <c r="A2994" s="486">
        <v>2003461</v>
      </c>
      <c r="B2994" s="180" t="s">
        <v>34003</v>
      </c>
      <c r="C2994" s="479" t="s">
        <v>297</v>
      </c>
      <c r="D2994" s="182">
        <v>5080.75</v>
      </c>
      <c r="E2994" s="190"/>
    </row>
    <row r="2995" spans="1:5" x14ac:dyDescent="0.3">
      <c r="A2995" s="486">
        <v>2003462</v>
      </c>
      <c r="B2995" s="180" t="s">
        <v>34004</v>
      </c>
      <c r="C2995" s="479" t="s">
        <v>297</v>
      </c>
      <c r="D2995" s="182">
        <v>2880.56</v>
      </c>
      <c r="E2995" s="190"/>
    </row>
    <row r="2996" spans="1:5" x14ac:dyDescent="0.3">
      <c r="A2996" s="486">
        <v>2003463</v>
      </c>
      <c r="B2996" s="180" t="s">
        <v>34005</v>
      </c>
      <c r="C2996" s="479" t="s">
        <v>297</v>
      </c>
      <c r="D2996" s="182">
        <v>3622.37</v>
      </c>
      <c r="E2996" s="190"/>
    </row>
    <row r="2997" spans="1:5" x14ac:dyDescent="0.3">
      <c r="A2997" s="486">
        <v>2003464</v>
      </c>
      <c r="B2997" s="180" t="s">
        <v>34006</v>
      </c>
      <c r="C2997" s="479" t="s">
        <v>297</v>
      </c>
      <c r="D2997" s="182">
        <v>3684.75</v>
      </c>
      <c r="E2997" s="190"/>
    </row>
    <row r="2998" spans="1:5" x14ac:dyDescent="0.3">
      <c r="A2998" s="486">
        <v>2003465</v>
      </c>
      <c r="B2998" s="180" t="s">
        <v>34007</v>
      </c>
      <c r="C2998" s="479" t="s">
        <v>297</v>
      </c>
      <c r="D2998" s="182">
        <v>4683.28</v>
      </c>
      <c r="E2998" s="190"/>
    </row>
    <row r="2999" spans="1:5" x14ac:dyDescent="0.3">
      <c r="A2999" s="486">
        <v>2003466</v>
      </c>
      <c r="B2999" s="180" t="s">
        <v>34008</v>
      </c>
      <c r="C2999" s="479" t="s">
        <v>297</v>
      </c>
      <c r="D2999" s="182">
        <v>5122.1899999999996</v>
      </c>
      <c r="E2999" s="190"/>
    </row>
    <row r="3000" spans="1:5" x14ac:dyDescent="0.3">
      <c r="A3000" s="486">
        <v>2003467</v>
      </c>
      <c r="B3000" s="180" t="s">
        <v>34009</v>
      </c>
      <c r="C3000" s="479" t="s">
        <v>297</v>
      </c>
      <c r="D3000" s="182">
        <v>6599.93</v>
      </c>
      <c r="E3000" s="190"/>
    </row>
    <row r="3001" spans="1:5" x14ac:dyDescent="0.3">
      <c r="A3001" s="486">
        <v>2003468</v>
      </c>
      <c r="B3001" s="180" t="s">
        <v>34010</v>
      </c>
      <c r="C3001" s="479" t="s">
        <v>297</v>
      </c>
      <c r="D3001" s="182">
        <v>3511.32</v>
      </c>
      <c r="E3001" s="190"/>
    </row>
    <row r="3002" spans="1:5" x14ac:dyDescent="0.3">
      <c r="A3002" s="486">
        <v>2003469</v>
      </c>
      <c r="B3002" s="180" t="s">
        <v>34011</v>
      </c>
      <c r="C3002" s="479" t="s">
        <v>297</v>
      </c>
      <c r="D3002" s="182">
        <v>4456.92</v>
      </c>
      <c r="E3002" s="190"/>
    </row>
    <row r="3003" spans="1:5" x14ac:dyDescent="0.3">
      <c r="A3003" s="486">
        <v>2003470</v>
      </c>
      <c r="B3003" s="180" t="s">
        <v>34012</v>
      </c>
      <c r="C3003" s="479" t="s">
        <v>297</v>
      </c>
      <c r="D3003" s="182">
        <v>4520.74</v>
      </c>
      <c r="E3003" s="190"/>
    </row>
    <row r="3004" spans="1:5" x14ac:dyDescent="0.3">
      <c r="A3004" s="486">
        <v>2003471</v>
      </c>
      <c r="B3004" s="180" t="s">
        <v>34013</v>
      </c>
      <c r="C3004" s="479" t="s">
        <v>297</v>
      </c>
      <c r="D3004" s="182">
        <v>5798.48</v>
      </c>
      <c r="E3004" s="190"/>
    </row>
    <row r="3005" spans="1:5" x14ac:dyDescent="0.3">
      <c r="A3005" s="486">
        <v>2003472</v>
      </c>
      <c r="B3005" s="180" t="s">
        <v>34014</v>
      </c>
      <c r="C3005" s="479" t="s">
        <v>297</v>
      </c>
      <c r="D3005" s="182">
        <v>6623.92</v>
      </c>
      <c r="E3005" s="190"/>
    </row>
    <row r="3006" spans="1:5" x14ac:dyDescent="0.3">
      <c r="A3006" s="486">
        <v>2003473</v>
      </c>
      <c r="B3006" s="180" t="s">
        <v>34015</v>
      </c>
      <c r="C3006" s="479" t="s">
        <v>297</v>
      </c>
      <c r="D3006" s="182">
        <v>8616.0400000000009</v>
      </c>
      <c r="E3006" s="190"/>
    </row>
    <row r="3007" spans="1:5" x14ac:dyDescent="0.3">
      <c r="A3007" s="486">
        <v>2003475</v>
      </c>
      <c r="B3007" s="180" t="s">
        <v>34016</v>
      </c>
      <c r="C3007" s="479" t="s">
        <v>297</v>
      </c>
      <c r="D3007" s="182">
        <v>547.36</v>
      </c>
      <c r="E3007" s="190"/>
    </row>
    <row r="3008" spans="1:5" x14ac:dyDescent="0.3">
      <c r="A3008" s="486">
        <v>2003474</v>
      </c>
      <c r="B3008" s="180" t="s">
        <v>34017</v>
      </c>
      <c r="C3008" s="479" t="s">
        <v>297</v>
      </c>
      <c r="D3008" s="182">
        <v>493.03</v>
      </c>
      <c r="E3008" s="190"/>
    </row>
    <row r="3009" spans="1:5" x14ac:dyDescent="0.3">
      <c r="A3009" s="486">
        <v>2003441</v>
      </c>
      <c r="B3009" s="180" t="s">
        <v>34018</v>
      </c>
      <c r="C3009" s="479" t="s">
        <v>297</v>
      </c>
      <c r="D3009" s="182">
        <v>215.45</v>
      </c>
      <c r="E3009" s="190"/>
    </row>
    <row r="3010" spans="1:5" x14ac:dyDescent="0.3">
      <c r="A3010" s="486">
        <v>2003440</v>
      </c>
      <c r="B3010" s="180" t="s">
        <v>34019</v>
      </c>
      <c r="C3010" s="479" t="s">
        <v>297</v>
      </c>
      <c r="D3010" s="182">
        <v>151.88999999999999</v>
      </c>
      <c r="E3010" s="190"/>
    </row>
    <row r="3011" spans="1:5" x14ac:dyDescent="0.3">
      <c r="A3011" s="486">
        <v>2003443</v>
      </c>
      <c r="B3011" s="180" t="s">
        <v>34020</v>
      </c>
      <c r="C3011" s="479" t="s">
        <v>297</v>
      </c>
      <c r="D3011" s="182">
        <v>255.77</v>
      </c>
      <c r="E3011" s="190"/>
    </row>
    <row r="3012" spans="1:5" x14ac:dyDescent="0.3">
      <c r="A3012" s="486">
        <v>2003442</v>
      </c>
      <c r="B3012" s="180" t="s">
        <v>34021</v>
      </c>
      <c r="C3012" s="479" t="s">
        <v>297</v>
      </c>
      <c r="D3012" s="182">
        <v>180.29</v>
      </c>
      <c r="E3012" s="190"/>
    </row>
    <row r="3013" spans="1:5" x14ac:dyDescent="0.3">
      <c r="A3013" s="486">
        <v>2003445</v>
      </c>
      <c r="B3013" s="180" t="s">
        <v>34022</v>
      </c>
      <c r="C3013" s="479" t="s">
        <v>297</v>
      </c>
      <c r="D3013" s="182">
        <v>305.33</v>
      </c>
      <c r="E3013" s="190"/>
    </row>
    <row r="3014" spans="1:5" x14ac:dyDescent="0.3">
      <c r="A3014" s="486">
        <v>2003444</v>
      </c>
      <c r="B3014" s="180" t="s">
        <v>34023</v>
      </c>
      <c r="C3014" s="479" t="s">
        <v>297</v>
      </c>
      <c r="D3014" s="182">
        <v>215.29</v>
      </c>
      <c r="E3014" s="190"/>
    </row>
    <row r="3015" spans="1:5" x14ac:dyDescent="0.3">
      <c r="A3015" s="486">
        <v>2003447</v>
      </c>
      <c r="B3015" s="180" t="s">
        <v>34024</v>
      </c>
      <c r="C3015" s="479" t="s">
        <v>297</v>
      </c>
      <c r="D3015" s="182">
        <v>376.72</v>
      </c>
      <c r="E3015" s="190"/>
    </row>
    <row r="3016" spans="1:5" x14ac:dyDescent="0.3">
      <c r="A3016" s="486">
        <v>2003446</v>
      </c>
      <c r="B3016" s="180" t="s">
        <v>34025</v>
      </c>
      <c r="C3016" s="479" t="s">
        <v>297</v>
      </c>
      <c r="D3016" s="182">
        <v>265.49</v>
      </c>
      <c r="E3016" s="190"/>
    </row>
    <row r="3017" spans="1:5" x14ac:dyDescent="0.3">
      <c r="A3017" s="486">
        <v>2004516</v>
      </c>
      <c r="B3017" s="180" t="s">
        <v>34026</v>
      </c>
      <c r="C3017" s="479" t="s">
        <v>70</v>
      </c>
      <c r="D3017" s="182">
        <v>32.35</v>
      </c>
      <c r="E3017" s="190"/>
    </row>
    <row r="3018" spans="1:5" x14ac:dyDescent="0.3">
      <c r="A3018" s="486">
        <v>2004517</v>
      </c>
      <c r="B3018" s="180" t="s">
        <v>34027</v>
      </c>
      <c r="C3018" s="479" t="s">
        <v>70</v>
      </c>
      <c r="D3018" s="182">
        <v>66.22</v>
      </c>
      <c r="E3018" s="190"/>
    </row>
    <row r="3019" spans="1:5" x14ac:dyDescent="0.3">
      <c r="A3019" s="486">
        <v>2007971</v>
      </c>
      <c r="B3019" s="180" t="s">
        <v>34028</v>
      </c>
      <c r="C3019" s="479" t="s">
        <v>70</v>
      </c>
      <c r="D3019" s="182">
        <v>87.26</v>
      </c>
      <c r="E3019" s="190"/>
    </row>
    <row r="3020" spans="1:5" x14ac:dyDescent="0.3">
      <c r="A3020" s="486">
        <v>2008091</v>
      </c>
      <c r="B3020" s="180" t="s">
        <v>34029</v>
      </c>
      <c r="C3020" s="479" t="s">
        <v>70</v>
      </c>
      <c r="D3020" s="182">
        <v>89.01</v>
      </c>
      <c r="E3020" s="190"/>
    </row>
    <row r="3021" spans="1:5" x14ac:dyDescent="0.3">
      <c r="A3021" s="486">
        <v>2006408</v>
      </c>
      <c r="B3021" s="180" t="s">
        <v>34030</v>
      </c>
      <c r="C3021" s="479" t="s">
        <v>70</v>
      </c>
      <c r="D3021" s="182">
        <v>70.48</v>
      </c>
      <c r="E3021" s="190"/>
    </row>
    <row r="3022" spans="1:5" x14ac:dyDescent="0.3">
      <c r="A3022" s="486">
        <v>2015642</v>
      </c>
      <c r="B3022" s="180" t="s">
        <v>34031</v>
      </c>
      <c r="C3022" s="479" t="s">
        <v>70</v>
      </c>
      <c r="D3022" s="182">
        <v>145.88999999999999</v>
      </c>
      <c r="E3022" s="190"/>
    </row>
    <row r="3023" spans="1:5" x14ac:dyDescent="0.3">
      <c r="A3023" s="486">
        <v>2015641</v>
      </c>
      <c r="B3023" s="180" t="s">
        <v>34032</v>
      </c>
      <c r="C3023" s="479" t="s">
        <v>70</v>
      </c>
      <c r="D3023" s="182">
        <v>127.94</v>
      </c>
      <c r="E3023" s="190"/>
    </row>
    <row r="3024" spans="1:5" x14ac:dyDescent="0.3">
      <c r="A3024" s="486">
        <v>2004509</v>
      </c>
      <c r="B3024" s="180" t="s">
        <v>34033</v>
      </c>
      <c r="C3024" s="479" t="s">
        <v>70</v>
      </c>
      <c r="D3024" s="182">
        <v>35.18</v>
      </c>
      <c r="E3024" s="190"/>
    </row>
    <row r="3025" spans="1:5" x14ac:dyDescent="0.3">
      <c r="A3025" s="486">
        <v>2004510</v>
      </c>
      <c r="B3025" s="180" t="s">
        <v>34034</v>
      </c>
      <c r="C3025" s="479" t="s">
        <v>70</v>
      </c>
      <c r="D3025" s="182">
        <v>42.48</v>
      </c>
      <c r="E3025" s="190"/>
    </row>
    <row r="3026" spans="1:5" x14ac:dyDescent="0.3">
      <c r="A3026" s="486">
        <v>2004511</v>
      </c>
      <c r="B3026" s="180" t="s">
        <v>34035</v>
      </c>
      <c r="C3026" s="479" t="s">
        <v>70</v>
      </c>
      <c r="D3026" s="182">
        <v>57.09</v>
      </c>
      <c r="E3026" s="190"/>
    </row>
    <row r="3027" spans="1:5" x14ac:dyDescent="0.3">
      <c r="A3027" s="486">
        <v>2004512</v>
      </c>
      <c r="B3027" s="180" t="s">
        <v>34036</v>
      </c>
      <c r="C3027" s="479" t="s">
        <v>70</v>
      </c>
      <c r="D3027" s="182">
        <v>75.33</v>
      </c>
      <c r="E3027" s="190"/>
    </row>
    <row r="3028" spans="1:5" x14ac:dyDescent="0.3">
      <c r="A3028" s="486">
        <v>2003843</v>
      </c>
      <c r="B3028" s="180" t="s">
        <v>34037</v>
      </c>
      <c r="C3028" s="479" t="s">
        <v>70</v>
      </c>
      <c r="D3028" s="182">
        <v>312.01</v>
      </c>
      <c r="E3028" s="190"/>
    </row>
    <row r="3029" spans="1:5" x14ac:dyDescent="0.3">
      <c r="A3029" s="486">
        <v>2003915</v>
      </c>
      <c r="B3029" s="180" t="s">
        <v>34038</v>
      </c>
      <c r="C3029" s="479" t="s">
        <v>70</v>
      </c>
      <c r="D3029" s="182">
        <v>111.88</v>
      </c>
      <c r="E3029" s="190"/>
    </row>
    <row r="3030" spans="1:5" x14ac:dyDescent="0.3">
      <c r="A3030" s="486">
        <v>2003914</v>
      </c>
      <c r="B3030" s="180" t="s">
        <v>34039</v>
      </c>
      <c r="C3030" s="479" t="s">
        <v>70</v>
      </c>
      <c r="D3030" s="182">
        <v>95.67</v>
      </c>
      <c r="E3030" s="190"/>
    </row>
    <row r="3031" spans="1:5" x14ac:dyDescent="0.3">
      <c r="A3031" s="486">
        <v>2003589</v>
      </c>
      <c r="B3031" s="180" t="s">
        <v>34040</v>
      </c>
      <c r="C3031" s="479" t="s">
        <v>70</v>
      </c>
      <c r="D3031" s="182">
        <v>118.65</v>
      </c>
      <c r="E3031" s="190"/>
    </row>
    <row r="3032" spans="1:5" x14ac:dyDescent="0.3">
      <c r="A3032" s="486">
        <v>2003588</v>
      </c>
      <c r="B3032" s="180" t="s">
        <v>34041</v>
      </c>
      <c r="C3032" s="479" t="s">
        <v>70</v>
      </c>
      <c r="D3032" s="182">
        <v>105.78</v>
      </c>
      <c r="E3032" s="190"/>
    </row>
    <row r="3033" spans="1:5" x14ac:dyDescent="0.3">
      <c r="A3033" s="486">
        <v>2003917</v>
      </c>
      <c r="B3033" s="180" t="s">
        <v>34042</v>
      </c>
      <c r="C3033" s="479" t="s">
        <v>70</v>
      </c>
      <c r="D3033" s="182">
        <v>126.45</v>
      </c>
      <c r="E3033" s="190"/>
    </row>
    <row r="3034" spans="1:5" x14ac:dyDescent="0.3">
      <c r="A3034" s="486">
        <v>2003916</v>
      </c>
      <c r="B3034" s="180" t="s">
        <v>34043</v>
      </c>
      <c r="C3034" s="479" t="s">
        <v>70</v>
      </c>
      <c r="D3034" s="182">
        <v>110.23</v>
      </c>
      <c r="E3034" s="190"/>
    </row>
    <row r="3035" spans="1:5" x14ac:dyDescent="0.3">
      <c r="A3035" s="486">
        <v>2003591</v>
      </c>
      <c r="B3035" s="180" t="s">
        <v>34044</v>
      </c>
      <c r="C3035" s="479" t="s">
        <v>70</v>
      </c>
      <c r="D3035" s="182">
        <v>133.21</v>
      </c>
      <c r="E3035" s="190"/>
    </row>
    <row r="3036" spans="1:5" x14ac:dyDescent="0.3">
      <c r="A3036" s="486">
        <v>2003590</v>
      </c>
      <c r="B3036" s="180" t="s">
        <v>34045</v>
      </c>
      <c r="C3036" s="479" t="s">
        <v>70</v>
      </c>
      <c r="D3036" s="182">
        <v>120.35</v>
      </c>
      <c r="E3036" s="190"/>
    </row>
    <row r="3037" spans="1:5" x14ac:dyDescent="0.3">
      <c r="A3037" s="486">
        <v>2003593</v>
      </c>
      <c r="B3037" s="180" t="s">
        <v>34046</v>
      </c>
      <c r="C3037" s="479" t="s">
        <v>70</v>
      </c>
      <c r="D3037" s="182">
        <v>85.74</v>
      </c>
      <c r="E3037" s="190"/>
    </row>
    <row r="3038" spans="1:5" x14ac:dyDescent="0.3">
      <c r="A3038" s="486">
        <v>2003592</v>
      </c>
      <c r="B3038" s="180" t="s">
        <v>34047</v>
      </c>
      <c r="C3038" s="479" t="s">
        <v>70</v>
      </c>
      <c r="D3038" s="182">
        <v>67.36</v>
      </c>
      <c r="E3038" s="190"/>
    </row>
    <row r="3039" spans="1:5" x14ac:dyDescent="0.3">
      <c r="A3039" s="486">
        <v>2003595</v>
      </c>
      <c r="B3039" s="180" t="s">
        <v>34048</v>
      </c>
      <c r="C3039" s="479" t="s">
        <v>70</v>
      </c>
      <c r="D3039" s="182">
        <v>71.17</v>
      </c>
      <c r="E3039" s="190"/>
    </row>
    <row r="3040" spans="1:5" x14ac:dyDescent="0.3">
      <c r="A3040" s="486">
        <v>2003594</v>
      </c>
      <c r="B3040" s="180" t="s">
        <v>34049</v>
      </c>
      <c r="C3040" s="479" t="s">
        <v>70</v>
      </c>
      <c r="D3040" s="182">
        <v>52.79</v>
      </c>
      <c r="E3040" s="190"/>
    </row>
    <row r="3041" spans="1:5" x14ac:dyDescent="0.3">
      <c r="A3041" s="486">
        <v>2003597</v>
      </c>
      <c r="B3041" s="180" t="s">
        <v>34050</v>
      </c>
      <c r="C3041" s="479" t="s">
        <v>70</v>
      </c>
      <c r="D3041" s="182">
        <v>108.6</v>
      </c>
      <c r="E3041" s="190"/>
    </row>
    <row r="3042" spans="1:5" x14ac:dyDescent="0.3">
      <c r="A3042" s="486">
        <v>2003596</v>
      </c>
      <c r="B3042" s="180" t="s">
        <v>34051</v>
      </c>
      <c r="C3042" s="479" t="s">
        <v>70</v>
      </c>
      <c r="D3042" s="182">
        <v>89.56</v>
      </c>
      <c r="E3042" s="190"/>
    </row>
    <row r="3043" spans="1:5" x14ac:dyDescent="0.3">
      <c r="A3043" s="486">
        <v>2003572</v>
      </c>
      <c r="B3043" s="180" t="s">
        <v>34052</v>
      </c>
      <c r="C3043" s="479" t="s">
        <v>70</v>
      </c>
      <c r="D3043" s="182">
        <v>126.69</v>
      </c>
      <c r="E3043" s="190"/>
    </row>
    <row r="3044" spans="1:5" x14ac:dyDescent="0.3">
      <c r="A3044" s="486">
        <v>2003580</v>
      </c>
      <c r="B3044" s="180" t="s">
        <v>34053</v>
      </c>
      <c r="C3044" s="479" t="s">
        <v>70</v>
      </c>
      <c r="D3044" s="182">
        <v>64.650000000000006</v>
      </c>
      <c r="E3044" s="190"/>
    </row>
    <row r="3045" spans="1:5" x14ac:dyDescent="0.3">
      <c r="A3045" s="486">
        <v>2003573</v>
      </c>
      <c r="B3045" s="180" t="s">
        <v>34054</v>
      </c>
      <c r="C3045" s="479" t="s">
        <v>70</v>
      </c>
      <c r="D3045" s="182">
        <v>134.54</v>
      </c>
      <c r="E3045" s="190"/>
    </row>
    <row r="3046" spans="1:5" x14ac:dyDescent="0.3">
      <c r="A3046" s="486">
        <v>2003581</v>
      </c>
      <c r="B3046" s="180" t="s">
        <v>34055</v>
      </c>
      <c r="C3046" s="479" t="s">
        <v>70</v>
      </c>
      <c r="D3046" s="182">
        <v>62.8</v>
      </c>
      <c r="E3046" s="190"/>
    </row>
    <row r="3047" spans="1:5" x14ac:dyDescent="0.3">
      <c r="A3047" s="486">
        <v>2003561</v>
      </c>
      <c r="B3047" s="180" t="s">
        <v>34056</v>
      </c>
      <c r="C3047" s="479" t="s">
        <v>70</v>
      </c>
      <c r="D3047" s="182">
        <v>201.68</v>
      </c>
      <c r="E3047" s="190"/>
    </row>
    <row r="3048" spans="1:5" x14ac:dyDescent="0.3">
      <c r="A3048" s="486">
        <v>2003560</v>
      </c>
      <c r="B3048" s="180" t="s">
        <v>34057</v>
      </c>
      <c r="C3048" s="479" t="s">
        <v>70</v>
      </c>
      <c r="D3048" s="182">
        <v>114.89</v>
      </c>
      <c r="E3048" s="190"/>
    </row>
    <row r="3049" spans="1:5" x14ac:dyDescent="0.3">
      <c r="A3049" s="486">
        <v>2003574</v>
      </c>
      <c r="B3049" s="180" t="s">
        <v>34058</v>
      </c>
      <c r="C3049" s="479" t="s">
        <v>70</v>
      </c>
      <c r="D3049" s="182">
        <v>180.14</v>
      </c>
      <c r="E3049" s="190"/>
    </row>
    <row r="3050" spans="1:5" x14ac:dyDescent="0.3">
      <c r="A3050" s="486">
        <v>2003582</v>
      </c>
      <c r="B3050" s="180" t="s">
        <v>34059</v>
      </c>
      <c r="C3050" s="479" t="s">
        <v>70</v>
      </c>
      <c r="D3050" s="182">
        <v>116.68</v>
      </c>
      <c r="E3050" s="190"/>
    </row>
    <row r="3051" spans="1:5" x14ac:dyDescent="0.3">
      <c r="A3051" s="486">
        <v>2003563</v>
      </c>
      <c r="B3051" s="180" t="s">
        <v>34060</v>
      </c>
      <c r="C3051" s="479" t="s">
        <v>70</v>
      </c>
      <c r="D3051" s="182">
        <v>213.29</v>
      </c>
      <c r="E3051" s="190"/>
    </row>
    <row r="3052" spans="1:5" x14ac:dyDescent="0.3">
      <c r="A3052" s="486">
        <v>2003562</v>
      </c>
      <c r="B3052" s="180" t="s">
        <v>34061</v>
      </c>
      <c r="C3052" s="479" t="s">
        <v>70</v>
      </c>
      <c r="D3052" s="182">
        <v>111.96</v>
      </c>
      <c r="E3052" s="190"/>
    </row>
    <row r="3053" spans="1:5" x14ac:dyDescent="0.3">
      <c r="A3053" s="486">
        <v>2003575</v>
      </c>
      <c r="B3053" s="180" t="s">
        <v>34062</v>
      </c>
      <c r="C3053" s="479" t="s">
        <v>70</v>
      </c>
      <c r="D3053" s="182">
        <v>188.26</v>
      </c>
      <c r="E3053" s="190"/>
    </row>
    <row r="3054" spans="1:5" x14ac:dyDescent="0.3">
      <c r="A3054" s="486">
        <v>2003583</v>
      </c>
      <c r="B3054" s="180" t="s">
        <v>34063</v>
      </c>
      <c r="C3054" s="479" t="s">
        <v>70</v>
      </c>
      <c r="D3054" s="182">
        <v>114.63</v>
      </c>
      <c r="E3054" s="190"/>
    </row>
    <row r="3055" spans="1:5" x14ac:dyDescent="0.3">
      <c r="A3055" s="486">
        <v>2003565</v>
      </c>
      <c r="B3055" s="180" t="s">
        <v>34064</v>
      </c>
      <c r="C3055" s="479" t="s">
        <v>70</v>
      </c>
      <c r="D3055" s="182">
        <v>140</v>
      </c>
      <c r="E3055" s="190"/>
    </row>
    <row r="3056" spans="1:5" x14ac:dyDescent="0.3">
      <c r="A3056" s="486">
        <v>2003564</v>
      </c>
      <c r="B3056" s="180" t="s">
        <v>34065</v>
      </c>
      <c r="C3056" s="479" t="s">
        <v>70</v>
      </c>
      <c r="D3056" s="182">
        <v>83.02</v>
      </c>
      <c r="E3056" s="190"/>
    </row>
    <row r="3057" spans="1:5" x14ac:dyDescent="0.3">
      <c r="A3057" s="486">
        <v>2003567</v>
      </c>
      <c r="B3057" s="180" t="s">
        <v>34066</v>
      </c>
      <c r="C3057" s="479" t="s">
        <v>70</v>
      </c>
      <c r="D3057" s="182">
        <v>159.30000000000001</v>
      </c>
      <c r="E3057" s="190"/>
    </row>
    <row r="3058" spans="1:5" x14ac:dyDescent="0.3">
      <c r="A3058" s="486">
        <v>2003566</v>
      </c>
      <c r="B3058" s="180" t="s">
        <v>34067</v>
      </c>
      <c r="C3058" s="479" t="s">
        <v>70</v>
      </c>
      <c r="D3058" s="182">
        <v>90.37</v>
      </c>
      <c r="E3058" s="190"/>
    </row>
    <row r="3059" spans="1:5" x14ac:dyDescent="0.3">
      <c r="A3059" s="486">
        <v>2003569</v>
      </c>
      <c r="B3059" s="180" t="s">
        <v>34068</v>
      </c>
      <c r="C3059" s="479" t="s">
        <v>70</v>
      </c>
      <c r="D3059" s="182">
        <v>180.5</v>
      </c>
      <c r="E3059" s="190"/>
    </row>
    <row r="3060" spans="1:5" x14ac:dyDescent="0.3">
      <c r="A3060" s="486">
        <v>2003568</v>
      </c>
      <c r="B3060" s="180" t="s">
        <v>34069</v>
      </c>
      <c r="C3060" s="479" t="s">
        <v>70</v>
      </c>
      <c r="D3060" s="182">
        <v>125.69</v>
      </c>
      <c r="E3060" s="190"/>
    </row>
    <row r="3061" spans="1:5" x14ac:dyDescent="0.3">
      <c r="A3061" s="486">
        <v>2003578</v>
      </c>
      <c r="B3061" s="180" t="s">
        <v>34070</v>
      </c>
      <c r="C3061" s="479" t="s">
        <v>70</v>
      </c>
      <c r="D3061" s="182">
        <v>173.62</v>
      </c>
      <c r="E3061" s="190"/>
    </row>
    <row r="3062" spans="1:5" x14ac:dyDescent="0.3">
      <c r="A3062" s="486">
        <v>2003586</v>
      </c>
      <c r="B3062" s="180" t="s">
        <v>34071</v>
      </c>
      <c r="C3062" s="479" t="s">
        <v>70</v>
      </c>
      <c r="D3062" s="182">
        <v>128.38999999999999</v>
      </c>
      <c r="E3062" s="190"/>
    </row>
    <row r="3063" spans="1:5" x14ac:dyDescent="0.3">
      <c r="A3063" s="486">
        <v>2003571</v>
      </c>
      <c r="B3063" s="180" t="s">
        <v>34072</v>
      </c>
      <c r="C3063" s="479" t="s">
        <v>70</v>
      </c>
      <c r="D3063" s="182">
        <v>199.8</v>
      </c>
      <c r="E3063" s="190"/>
    </row>
    <row r="3064" spans="1:5" x14ac:dyDescent="0.3">
      <c r="A3064" s="486">
        <v>2003570</v>
      </c>
      <c r="B3064" s="180" t="s">
        <v>34073</v>
      </c>
      <c r="C3064" s="479" t="s">
        <v>70</v>
      </c>
      <c r="D3064" s="182">
        <v>133.04</v>
      </c>
      <c r="E3064" s="190"/>
    </row>
    <row r="3065" spans="1:5" x14ac:dyDescent="0.3">
      <c r="A3065" s="486">
        <v>2003579</v>
      </c>
      <c r="B3065" s="180" t="s">
        <v>34074</v>
      </c>
      <c r="C3065" s="479" t="s">
        <v>70</v>
      </c>
      <c r="D3065" s="182">
        <v>189.5</v>
      </c>
      <c r="E3065" s="190"/>
    </row>
    <row r="3066" spans="1:5" x14ac:dyDescent="0.3">
      <c r="A3066" s="486">
        <v>2003587</v>
      </c>
      <c r="B3066" s="180" t="s">
        <v>34075</v>
      </c>
      <c r="C3066" s="479" t="s">
        <v>70</v>
      </c>
      <c r="D3066" s="182">
        <v>135.08000000000001</v>
      </c>
      <c r="E3066" s="190"/>
    </row>
    <row r="3067" spans="1:5" x14ac:dyDescent="0.3">
      <c r="A3067" s="486">
        <v>2004506</v>
      </c>
      <c r="B3067" s="180" t="s">
        <v>34076</v>
      </c>
      <c r="C3067" s="479" t="s">
        <v>70</v>
      </c>
      <c r="D3067" s="182">
        <v>63.58</v>
      </c>
      <c r="E3067" s="190"/>
    </row>
    <row r="3068" spans="1:5" x14ac:dyDescent="0.3">
      <c r="A3068" s="486">
        <v>2004507</v>
      </c>
      <c r="B3068" s="180" t="s">
        <v>34077</v>
      </c>
      <c r="C3068" s="479" t="s">
        <v>70</v>
      </c>
      <c r="D3068" s="182">
        <v>85.15</v>
      </c>
      <c r="E3068" s="190"/>
    </row>
    <row r="3069" spans="1:5" x14ac:dyDescent="0.3">
      <c r="A3069" s="486">
        <v>2003614</v>
      </c>
      <c r="B3069" s="180" t="s">
        <v>58690</v>
      </c>
      <c r="C3069" s="479" t="s">
        <v>70</v>
      </c>
      <c r="D3069" s="182">
        <v>127.18</v>
      </c>
      <c r="E3069" s="190"/>
    </row>
    <row r="3070" spans="1:5" x14ac:dyDescent="0.3">
      <c r="A3070" s="486">
        <v>2003865</v>
      </c>
      <c r="B3070" s="180" t="s">
        <v>58691</v>
      </c>
      <c r="C3070" s="479" t="s">
        <v>70</v>
      </c>
      <c r="D3070" s="182">
        <v>141.5</v>
      </c>
      <c r="E3070" s="190"/>
    </row>
    <row r="3071" spans="1:5" x14ac:dyDescent="0.3">
      <c r="A3071" s="486">
        <v>2003923</v>
      </c>
      <c r="B3071" s="180" t="s">
        <v>34078</v>
      </c>
      <c r="C3071" s="479" t="s">
        <v>70</v>
      </c>
      <c r="D3071" s="182">
        <v>58.28</v>
      </c>
      <c r="E3071" s="190"/>
    </row>
    <row r="3072" spans="1:5" x14ac:dyDescent="0.3">
      <c r="A3072" s="486">
        <v>2003922</v>
      </c>
      <c r="B3072" s="180" t="s">
        <v>34079</v>
      </c>
      <c r="C3072" s="479" t="s">
        <v>70</v>
      </c>
      <c r="D3072" s="182">
        <v>35.54</v>
      </c>
      <c r="E3072" s="190"/>
    </row>
    <row r="3073" spans="1:5" x14ac:dyDescent="0.3">
      <c r="A3073" s="486">
        <v>2003605</v>
      </c>
      <c r="B3073" s="180" t="s">
        <v>34080</v>
      </c>
      <c r="C3073" s="479" t="s">
        <v>70</v>
      </c>
      <c r="D3073" s="182">
        <v>44.77</v>
      </c>
      <c r="E3073" s="190"/>
    </row>
    <row r="3074" spans="1:5" x14ac:dyDescent="0.3">
      <c r="A3074" s="486">
        <v>2003604</v>
      </c>
      <c r="B3074" s="180" t="s">
        <v>34081</v>
      </c>
      <c r="C3074" s="479" t="s">
        <v>70</v>
      </c>
      <c r="D3074" s="182">
        <v>25.39</v>
      </c>
      <c r="E3074" s="190"/>
    </row>
    <row r="3075" spans="1:5" x14ac:dyDescent="0.3">
      <c r="A3075" s="486">
        <v>2003607</v>
      </c>
      <c r="B3075" s="180" t="s">
        <v>34082</v>
      </c>
      <c r="C3075" s="479" t="s">
        <v>70</v>
      </c>
      <c r="D3075" s="182">
        <v>42.93</v>
      </c>
      <c r="E3075" s="190"/>
    </row>
    <row r="3076" spans="1:5" x14ac:dyDescent="0.3">
      <c r="A3076" s="486">
        <v>2003606</v>
      </c>
      <c r="B3076" s="180" t="s">
        <v>34083</v>
      </c>
      <c r="C3076" s="479" t="s">
        <v>70</v>
      </c>
      <c r="D3076" s="182">
        <v>28.22</v>
      </c>
      <c r="E3076" s="190"/>
    </row>
    <row r="3077" spans="1:5" x14ac:dyDescent="0.3">
      <c r="A3077" s="486">
        <v>2003609</v>
      </c>
      <c r="B3077" s="180" t="s">
        <v>34084</v>
      </c>
      <c r="C3077" s="479" t="s">
        <v>70</v>
      </c>
      <c r="D3077" s="182">
        <v>27.27</v>
      </c>
      <c r="E3077" s="190"/>
    </row>
    <row r="3078" spans="1:5" x14ac:dyDescent="0.3">
      <c r="A3078" s="486">
        <v>2003608</v>
      </c>
      <c r="B3078" s="180" t="s">
        <v>34085</v>
      </c>
      <c r="C3078" s="479" t="s">
        <v>70</v>
      </c>
      <c r="D3078" s="182">
        <v>12.56</v>
      </c>
      <c r="E3078" s="190"/>
    </row>
    <row r="3079" spans="1:5" x14ac:dyDescent="0.3">
      <c r="A3079" s="486">
        <v>2003925</v>
      </c>
      <c r="B3079" s="180" t="s">
        <v>34086</v>
      </c>
      <c r="C3079" s="479" t="s">
        <v>70</v>
      </c>
      <c r="D3079" s="182">
        <v>78.78</v>
      </c>
      <c r="E3079" s="190"/>
    </row>
    <row r="3080" spans="1:5" x14ac:dyDescent="0.3">
      <c r="A3080" s="486">
        <v>2003924</v>
      </c>
      <c r="B3080" s="180" t="s">
        <v>34087</v>
      </c>
      <c r="C3080" s="479" t="s">
        <v>70</v>
      </c>
      <c r="D3080" s="182">
        <v>60.72</v>
      </c>
      <c r="E3080" s="190"/>
    </row>
    <row r="3081" spans="1:5" x14ac:dyDescent="0.3">
      <c r="A3081" s="486">
        <v>2003611</v>
      </c>
      <c r="B3081" s="180" t="s">
        <v>34088</v>
      </c>
      <c r="C3081" s="479" t="s">
        <v>70</v>
      </c>
      <c r="D3081" s="182">
        <v>65.27</v>
      </c>
      <c r="E3081" s="190"/>
    </row>
    <row r="3082" spans="1:5" x14ac:dyDescent="0.3">
      <c r="A3082" s="486">
        <v>2003610</v>
      </c>
      <c r="B3082" s="180" t="s">
        <v>34089</v>
      </c>
      <c r="C3082" s="479" t="s">
        <v>70</v>
      </c>
      <c r="D3082" s="182">
        <v>50.57</v>
      </c>
      <c r="E3082" s="190"/>
    </row>
    <row r="3083" spans="1:5" x14ac:dyDescent="0.3">
      <c r="A3083" s="486">
        <v>2003820</v>
      </c>
      <c r="B3083" s="180" t="s">
        <v>34090</v>
      </c>
      <c r="C3083" s="479" t="s">
        <v>297</v>
      </c>
      <c r="D3083" s="182">
        <v>18.82</v>
      </c>
      <c r="E3083" s="190"/>
    </row>
    <row r="3084" spans="1:5" x14ac:dyDescent="0.3">
      <c r="A3084" s="486">
        <v>2003821</v>
      </c>
      <c r="B3084" s="180" t="s">
        <v>34091</v>
      </c>
      <c r="C3084" s="479" t="s">
        <v>297</v>
      </c>
      <c r="D3084" s="182">
        <v>16.34</v>
      </c>
      <c r="E3084" s="190"/>
    </row>
    <row r="3085" spans="1:5" x14ac:dyDescent="0.3">
      <c r="A3085" s="486">
        <v>2003842</v>
      </c>
      <c r="B3085" s="180" t="s">
        <v>59344</v>
      </c>
      <c r="C3085" s="479" t="s">
        <v>111</v>
      </c>
      <c r="D3085" s="182">
        <v>67.44</v>
      </c>
      <c r="E3085" s="190"/>
    </row>
    <row r="3086" spans="1:5" x14ac:dyDescent="0.3">
      <c r="A3086" s="486">
        <v>2003385</v>
      </c>
      <c r="B3086" s="180" t="s">
        <v>34092</v>
      </c>
      <c r="C3086" s="479" t="s">
        <v>297</v>
      </c>
      <c r="D3086" s="182">
        <v>59.59</v>
      </c>
      <c r="E3086" s="190"/>
    </row>
    <row r="3087" spans="1:5" x14ac:dyDescent="0.3">
      <c r="A3087" s="486">
        <v>2003384</v>
      </c>
      <c r="B3087" s="180" t="s">
        <v>34093</v>
      </c>
      <c r="C3087" s="479" t="s">
        <v>297</v>
      </c>
      <c r="D3087" s="182">
        <v>43.44</v>
      </c>
      <c r="E3087" s="190"/>
    </row>
    <row r="3088" spans="1:5" x14ac:dyDescent="0.3">
      <c r="A3088" s="486">
        <v>2003387</v>
      </c>
      <c r="B3088" s="180" t="s">
        <v>34094</v>
      </c>
      <c r="C3088" s="479" t="s">
        <v>297</v>
      </c>
      <c r="D3088" s="182">
        <v>73.760000000000005</v>
      </c>
      <c r="E3088" s="190"/>
    </row>
    <row r="3089" spans="1:5" x14ac:dyDescent="0.3">
      <c r="A3089" s="486">
        <v>2003386</v>
      </c>
      <c r="B3089" s="180" t="s">
        <v>34095</v>
      </c>
      <c r="C3089" s="479" t="s">
        <v>297</v>
      </c>
      <c r="D3089" s="182">
        <v>53.2</v>
      </c>
      <c r="E3089" s="190"/>
    </row>
    <row r="3090" spans="1:5" x14ac:dyDescent="0.3">
      <c r="A3090" s="486">
        <v>2003335</v>
      </c>
      <c r="B3090" s="180" t="s">
        <v>34096</v>
      </c>
      <c r="C3090" s="479" t="s">
        <v>297</v>
      </c>
      <c r="D3090" s="182">
        <v>1859.04</v>
      </c>
      <c r="E3090" s="190"/>
    </row>
    <row r="3091" spans="1:5" x14ac:dyDescent="0.3">
      <c r="A3091" s="486">
        <v>2003334</v>
      </c>
      <c r="B3091" s="180" t="s">
        <v>34097</v>
      </c>
      <c r="C3091" s="479" t="s">
        <v>297</v>
      </c>
      <c r="D3091" s="182">
        <v>1563.77</v>
      </c>
      <c r="E3091" s="190"/>
    </row>
    <row r="3092" spans="1:5" x14ac:dyDescent="0.3">
      <c r="A3092" s="486">
        <v>2003336</v>
      </c>
      <c r="B3092" s="180" t="s">
        <v>34098</v>
      </c>
      <c r="C3092" s="479" t="s">
        <v>297</v>
      </c>
      <c r="D3092" s="182">
        <v>1596.3</v>
      </c>
      <c r="E3092" s="190"/>
    </row>
    <row r="3093" spans="1:5" x14ac:dyDescent="0.3">
      <c r="A3093" s="486">
        <v>2003337</v>
      </c>
      <c r="B3093" s="180" t="s">
        <v>34099</v>
      </c>
      <c r="C3093" s="479" t="s">
        <v>297</v>
      </c>
      <c r="D3093" s="182">
        <v>1302.6400000000001</v>
      </c>
      <c r="E3093" s="190"/>
    </row>
    <row r="3094" spans="1:5" x14ac:dyDescent="0.3">
      <c r="A3094" s="486">
        <v>2003819</v>
      </c>
      <c r="B3094" s="180" t="s">
        <v>46220</v>
      </c>
      <c r="C3094" s="479" t="s">
        <v>70</v>
      </c>
      <c r="D3094" s="182">
        <v>6.75</v>
      </c>
      <c r="E3094" s="190"/>
    </row>
    <row r="3095" spans="1:5" x14ac:dyDescent="0.3">
      <c r="A3095" s="486">
        <v>2004504</v>
      </c>
      <c r="B3095" s="180" t="s">
        <v>58692</v>
      </c>
      <c r="C3095" s="479" t="s">
        <v>82</v>
      </c>
      <c r="D3095" s="182">
        <v>16.010000000000002</v>
      </c>
      <c r="E3095" s="190"/>
    </row>
    <row r="3096" spans="1:5" x14ac:dyDescent="0.3">
      <c r="A3096" s="486">
        <v>2004519</v>
      </c>
      <c r="B3096" s="180" t="s">
        <v>59345</v>
      </c>
      <c r="C3096" s="479" t="s">
        <v>82</v>
      </c>
      <c r="D3096" s="182">
        <v>26.09</v>
      </c>
      <c r="E3096" s="190"/>
    </row>
    <row r="3097" spans="1:5" x14ac:dyDescent="0.3">
      <c r="A3097" s="486">
        <v>2004520</v>
      </c>
      <c r="B3097" s="180" t="s">
        <v>59346</v>
      </c>
      <c r="C3097" s="479" t="s">
        <v>82</v>
      </c>
      <c r="D3097" s="182">
        <v>21.53</v>
      </c>
      <c r="E3097" s="190"/>
    </row>
    <row r="3098" spans="1:5" x14ac:dyDescent="0.3">
      <c r="A3098" s="486">
        <v>2004521</v>
      </c>
      <c r="B3098" s="180" t="s">
        <v>59347</v>
      </c>
      <c r="C3098" s="479" t="s">
        <v>82</v>
      </c>
      <c r="D3098" s="182">
        <v>14.72</v>
      </c>
      <c r="E3098" s="190"/>
    </row>
    <row r="3099" spans="1:5" x14ac:dyDescent="0.3">
      <c r="A3099" s="486">
        <v>2004522</v>
      </c>
      <c r="B3099" s="180" t="s">
        <v>59348</v>
      </c>
      <c r="C3099" s="479" t="s">
        <v>82</v>
      </c>
      <c r="D3099" s="182">
        <v>10.76</v>
      </c>
      <c r="E3099" s="190"/>
    </row>
    <row r="3100" spans="1:5" x14ac:dyDescent="0.3">
      <c r="A3100" s="486">
        <v>2004518</v>
      </c>
      <c r="B3100" s="180" t="s">
        <v>59349</v>
      </c>
      <c r="C3100" s="479" t="s">
        <v>82</v>
      </c>
      <c r="D3100" s="182">
        <v>45.32</v>
      </c>
      <c r="E3100" s="190"/>
    </row>
    <row r="3101" spans="1:5" x14ac:dyDescent="0.3">
      <c r="A3101" s="486">
        <v>2003864</v>
      </c>
      <c r="B3101" s="180" t="s">
        <v>34100</v>
      </c>
      <c r="C3101" s="479" t="s">
        <v>275</v>
      </c>
      <c r="D3101" s="182">
        <v>13.07</v>
      </c>
      <c r="E3101" s="190"/>
    </row>
    <row r="3102" spans="1:5" x14ac:dyDescent="0.3">
      <c r="A3102" s="486">
        <v>2003863</v>
      </c>
      <c r="B3102" s="180" t="s">
        <v>34101</v>
      </c>
      <c r="C3102" s="479" t="s">
        <v>275</v>
      </c>
      <c r="D3102" s="182">
        <v>22.91</v>
      </c>
      <c r="E3102" s="190"/>
    </row>
    <row r="3103" spans="1:5" x14ac:dyDescent="0.3">
      <c r="A3103" s="486">
        <v>2004508</v>
      </c>
      <c r="B3103" s="180" t="s">
        <v>34102</v>
      </c>
      <c r="C3103" s="479" t="s">
        <v>70</v>
      </c>
      <c r="D3103" s="182">
        <v>13.04</v>
      </c>
      <c r="E3103" s="190"/>
    </row>
    <row r="3104" spans="1:5" x14ac:dyDescent="0.3">
      <c r="A3104" s="486">
        <v>2003316</v>
      </c>
      <c r="B3104" s="180" t="s">
        <v>34103</v>
      </c>
      <c r="C3104" s="479" t="s">
        <v>297</v>
      </c>
      <c r="D3104" s="182">
        <v>108.32</v>
      </c>
      <c r="E3104" s="190"/>
    </row>
    <row r="3105" spans="1:5" x14ac:dyDescent="0.3">
      <c r="A3105" s="486">
        <v>2003317</v>
      </c>
      <c r="B3105" s="180" t="s">
        <v>34104</v>
      </c>
      <c r="C3105" s="479" t="s">
        <v>297</v>
      </c>
      <c r="D3105" s="182">
        <v>102.94</v>
      </c>
      <c r="E3105" s="190"/>
    </row>
    <row r="3106" spans="1:5" x14ac:dyDescent="0.3">
      <c r="A3106" s="486">
        <v>2003767</v>
      </c>
      <c r="B3106" s="180" t="s">
        <v>34105</v>
      </c>
      <c r="C3106" s="479" t="s">
        <v>82</v>
      </c>
      <c r="D3106" s="182">
        <v>133.71</v>
      </c>
      <c r="E3106" s="190"/>
    </row>
    <row r="3107" spans="1:5" x14ac:dyDescent="0.3">
      <c r="A3107" s="486">
        <v>2003844</v>
      </c>
      <c r="B3107" s="180" t="s">
        <v>34106</v>
      </c>
      <c r="C3107" s="479" t="s">
        <v>82</v>
      </c>
      <c r="D3107" s="182">
        <v>130.93</v>
      </c>
      <c r="E3107" s="190"/>
    </row>
    <row r="3108" spans="1:5" x14ac:dyDescent="0.3">
      <c r="A3108" s="486">
        <v>2003576</v>
      </c>
      <c r="B3108" s="180" t="s">
        <v>34107</v>
      </c>
      <c r="C3108" s="479" t="s">
        <v>82</v>
      </c>
      <c r="D3108" s="182">
        <v>14.37</v>
      </c>
      <c r="E3108" s="190"/>
    </row>
    <row r="3109" spans="1:5" x14ac:dyDescent="0.3">
      <c r="A3109" s="486">
        <v>2003858</v>
      </c>
      <c r="B3109" s="180" t="s">
        <v>34108</v>
      </c>
      <c r="C3109" s="479" t="s">
        <v>82</v>
      </c>
      <c r="D3109" s="182">
        <v>11.59</v>
      </c>
      <c r="E3109" s="190"/>
    </row>
    <row r="3110" spans="1:5" x14ac:dyDescent="0.3">
      <c r="A3110" s="486">
        <v>2003850</v>
      </c>
      <c r="B3110" s="180" t="s">
        <v>34109</v>
      </c>
      <c r="C3110" s="479" t="s">
        <v>82</v>
      </c>
      <c r="D3110" s="182">
        <v>168.08</v>
      </c>
      <c r="E3110" s="190"/>
    </row>
    <row r="3111" spans="1:5" x14ac:dyDescent="0.3">
      <c r="A3111" s="486">
        <v>2003849</v>
      </c>
      <c r="B3111" s="180" t="s">
        <v>34110</v>
      </c>
      <c r="C3111" s="479" t="s">
        <v>82</v>
      </c>
      <c r="D3111" s="182">
        <v>71.77</v>
      </c>
      <c r="E3111" s="190"/>
    </row>
    <row r="3112" spans="1:5" x14ac:dyDescent="0.3">
      <c r="A3112" s="486">
        <v>2003868</v>
      </c>
      <c r="B3112" s="180" t="s">
        <v>34111</v>
      </c>
      <c r="C3112" s="479" t="s">
        <v>82</v>
      </c>
      <c r="D3112" s="182">
        <v>133.85</v>
      </c>
      <c r="E3112" s="190"/>
    </row>
    <row r="3113" spans="1:5" x14ac:dyDescent="0.3">
      <c r="A3113" s="486">
        <v>2003369</v>
      </c>
      <c r="B3113" s="180" t="s">
        <v>34112</v>
      </c>
      <c r="C3113" s="479" t="s">
        <v>70</v>
      </c>
      <c r="D3113" s="182">
        <v>115.88</v>
      </c>
      <c r="E3113" s="190"/>
    </row>
    <row r="3114" spans="1:5" x14ac:dyDescent="0.3">
      <c r="A3114" s="486">
        <v>2003368</v>
      </c>
      <c r="B3114" s="180" t="s">
        <v>34113</v>
      </c>
      <c r="C3114" s="479" t="s">
        <v>70</v>
      </c>
      <c r="D3114" s="182">
        <v>100.83</v>
      </c>
      <c r="E3114" s="190"/>
    </row>
    <row r="3115" spans="1:5" x14ac:dyDescent="0.3">
      <c r="A3115" s="486">
        <v>2003939</v>
      </c>
      <c r="B3115" s="180" t="s">
        <v>34114</v>
      </c>
      <c r="C3115" s="479" t="s">
        <v>70</v>
      </c>
      <c r="D3115" s="182">
        <v>75.72</v>
      </c>
      <c r="E3115" s="190"/>
    </row>
    <row r="3116" spans="1:5" x14ac:dyDescent="0.3">
      <c r="A3116" s="486">
        <v>2003940</v>
      </c>
      <c r="B3116" s="180" t="s">
        <v>34115</v>
      </c>
      <c r="C3116" s="479" t="s">
        <v>70</v>
      </c>
      <c r="D3116" s="182">
        <v>60.62</v>
      </c>
      <c r="E3116" s="190"/>
    </row>
    <row r="3117" spans="1:5" x14ac:dyDescent="0.3">
      <c r="A3117" s="486">
        <v>2003371</v>
      </c>
      <c r="B3117" s="180" t="s">
        <v>34116</v>
      </c>
      <c r="C3117" s="479" t="s">
        <v>70</v>
      </c>
      <c r="D3117" s="182">
        <v>85.56</v>
      </c>
      <c r="E3117" s="190"/>
    </row>
    <row r="3118" spans="1:5" x14ac:dyDescent="0.3">
      <c r="A3118" s="486">
        <v>2003370</v>
      </c>
      <c r="B3118" s="180" t="s">
        <v>34117</v>
      </c>
      <c r="C3118" s="479" t="s">
        <v>70</v>
      </c>
      <c r="D3118" s="182">
        <v>72.849999999999994</v>
      </c>
      <c r="E3118" s="190"/>
    </row>
    <row r="3119" spans="1:5" x14ac:dyDescent="0.3">
      <c r="A3119" s="486">
        <v>2003941</v>
      </c>
      <c r="B3119" s="180" t="s">
        <v>34118</v>
      </c>
      <c r="C3119" s="479" t="s">
        <v>70</v>
      </c>
      <c r="D3119" s="182">
        <v>64.62</v>
      </c>
      <c r="E3119" s="190"/>
    </row>
    <row r="3120" spans="1:5" x14ac:dyDescent="0.3">
      <c r="A3120" s="486">
        <v>2003942</v>
      </c>
      <c r="B3120" s="180" t="s">
        <v>34119</v>
      </c>
      <c r="C3120" s="479" t="s">
        <v>70</v>
      </c>
      <c r="D3120" s="182">
        <v>51.86</v>
      </c>
      <c r="E3120" s="190"/>
    </row>
    <row r="3121" spans="1:5" x14ac:dyDescent="0.3">
      <c r="A3121" s="486">
        <v>2003373</v>
      </c>
      <c r="B3121" s="180" t="s">
        <v>34120</v>
      </c>
      <c r="C3121" s="479" t="s">
        <v>70</v>
      </c>
      <c r="D3121" s="182">
        <v>66.900000000000006</v>
      </c>
      <c r="E3121" s="190"/>
    </row>
    <row r="3122" spans="1:5" x14ac:dyDescent="0.3">
      <c r="A3122" s="486">
        <v>2003372</v>
      </c>
      <c r="B3122" s="180" t="s">
        <v>34121</v>
      </c>
      <c r="C3122" s="479" t="s">
        <v>70</v>
      </c>
      <c r="D3122" s="182">
        <v>60.73</v>
      </c>
      <c r="E3122" s="190"/>
    </row>
    <row r="3123" spans="1:5" x14ac:dyDescent="0.3">
      <c r="A3123" s="486">
        <v>2003943</v>
      </c>
      <c r="B3123" s="180" t="s">
        <v>34122</v>
      </c>
      <c r="C3123" s="479" t="s">
        <v>70</v>
      </c>
      <c r="D3123" s="182">
        <v>30.6</v>
      </c>
      <c r="E3123" s="190"/>
    </row>
    <row r="3124" spans="1:5" x14ac:dyDescent="0.3">
      <c r="A3124" s="486">
        <v>2003944</v>
      </c>
      <c r="B3124" s="180" t="s">
        <v>34123</v>
      </c>
      <c r="C3124" s="479" t="s">
        <v>70</v>
      </c>
      <c r="D3124" s="182">
        <v>24.42</v>
      </c>
      <c r="E3124" s="190"/>
    </row>
    <row r="3125" spans="1:5" x14ac:dyDescent="0.3">
      <c r="A3125" s="486">
        <v>2003375</v>
      </c>
      <c r="B3125" s="180" t="s">
        <v>34124</v>
      </c>
      <c r="C3125" s="479" t="s">
        <v>70</v>
      </c>
      <c r="D3125" s="182">
        <v>43.16</v>
      </c>
      <c r="E3125" s="190"/>
    </row>
    <row r="3126" spans="1:5" x14ac:dyDescent="0.3">
      <c r="A3126" s="486">
        <v>2003374</v>
      </c>
      <c r="B3126" s="180" t="s">
        <v>34125</v>
      </c>
      <c r="C3126" s="479" t="s">
        <v>70</v>
      </c>
      <c r="D3126" s="182">
        <v>38.619999999999997</v>
      </c>
      <c r="E3126" s="190"/>
    </row>
    <row r="3127" spans="1:5" x14ac:dyDescent="0.3">
      <c r="A3127" s="486">
        <v>2003945</v>
      </c>
      <c r="B3127" s="180" t="s">
        <v>34126</v>
      </c>
      <c r="C3127" s="479" t="s">
        <v>70</v>
      </c>
      <c r="D3127" s="182">
        <v>22.86</v>
      </c>
      <c r="E3127" s="190"/>
    </row>
    <row r="3128" spans="1:5" x14ac:dyDescent="0.3">
      <c r="A3128" s="486">
        <v>2003946</v>
      </c>
      <c r="B3128" s="180" t="s">
        <v>34127</v>
      </c>
      <c r="C3128" s="479" t="s">
        <v>70</v>
      </c>
      <c r="D3128" s="182">
        <v>18.3</v>
      </c>
      <c r="E3128" s="190"/>
    </row>
    <row r="3129" spans="1:5" x14ac:dyDescent="0.3">
      <c r="A3129" s="486">
        <v>2003377</v>
      </c>
      <c r="B3129" s="180" t="s">
        <v>34128</v>
      </c>
      <c r="C3129" s="479" t="s">
        <v>70</v>
      </c>
      <c r="D3129" s="182">
        <v>58.1</v>
      </c>
      <c r="E3129" s="190"/>
    </row>
    <row r="3130" spans="1:5" x14ac:dyDescent="0.3">
      <c r="A3130" s="486">
        <v>2003376</v>
      </c>
      <c r="B3130" s="180" t="s">
        <v>34129</v>
      </c>
      <c r="C3130" s="479" t="s">
        <v>70</v>
      </c>
      <c r="D3130" s="182">
        <v>53.19</v>
      </c>
      <c r="E3130" s="190"/>
    </row>
    <row r="3131" spans="1:5" x14ac:dyDescent="0.3">
      <c r="A3131" s="486">
        <v>2003947</v>
      </c>
      <c r="B3131" s="180" t="s">
        <v>34130</v>
      </c>
      <c r="C3131" s="479" t="s">
        <v>70</v>
      </c>
      <c r="D3131" s="182">
        <v>24.09</v>
      </c>
      <c r="E3131" s="190"/>
    </row>
    <row r="3132" spans="1:5" x14ac:dyDescent="0.3">
      <c r="A3132" s="486">
        <v>2003948</v>
      </c>
      <c r="B3132" s="180" t="s">
        <v>34131</v>
      </c>
      <c r="C3132" s="479" t="s">
        <v>70</v>
      </c>
      <c r="D3132" s="182">
        <v>19.170000000000002</v>
      </c>
      <c r="E3132" s="190"/>
    </row>
    <row r="3133" spans="1:5" x14ac:dyDescent="0.3">
      <c r="A3133" s="486">
        <v>2003379</v>
      </c>
      <c r="B3133" s="180" t="s">
        <v>34132</v>
      </c>
      <c r="C3133" s="479" t="s">
        <v>70</v>
      </c>
      <c r="D3133" s="182">
        <v>33.58</v>
      </c>
      <c r="E3133" s="190"/>
    </row>
    <row r="3134" spans="1:5" x14ac:dyDescent="0.3">
      <c r="A3134" s="486">
        <v>2003378</v>
      </c>
      <c r="B3134" s="180" t="s">
        <v>34133</v>
      </c>
      <c r="C3134" s="479" t="s">
        <v>70</v>
      </c>
      <c r="D3134" s="182">
        <v>30.28</v>
      </c>
      <c r="E3134" s="190"/>
    </row>
    <row r="3135" spans="1:5" x14ac:dyDescent="0.3">
      <c r="A3135" s="486">
        <v>2003949</v>
      </c>
      <c r="B3135" s="180" t="s">
        <v>34134</v>
      </c>
      <c r="C3135" s="479" t="s">
        <v>70</v>
      </c>
      <c r="D3135" s="182">
        <v>16.48</v>
      </c>
      <c r="E3135" s="190"/>
    </row>
    <row r="3136" spans="1:5" x14ac:dyDescent="0.3">
      <c r="A3136" s="486">
        <v>2003950</v>
      </c>
      <c r="B3136" s="180" t="s">
        <v>34135</v>
      </c>
      <c r="C3136" s="479" t="s">
        <v>70</v>
      </c>
      <c r="D3136" s="182">
        <v>13.16</v>
      </c>
      <c r="E3136" s="190"/>
    </row>
    <row r="3137" spans="1:5" x14ac:dyDescent="0.3">
      <c r="A3137" s="486">
        <v>2003381</v>
      </c>
      <c r="B3137" s="180" t="s">
        <v>34136</v>
      </c>
      <c r="C3137" s="479" t="s">
        <v>70</v>
      </c>
      <c r="D3137" s="182">
        <v>56.39</v>
      </c>
      <c r="E3137" s="190"/>
    </row>
    <row r="3138" spans="1:5" x14ac:dyDescent="0.3">
      <c r="A3138" s="486">
        <v>2003380</v>
      </c>
      <c r="B3138" s="180" t="s">
        <v>34137</v>
      </c>
      <c r="C3138" s="479" t="s">
        <v>70</v>
      </c>
      <c r="D3138" s="182">
        <v>50.72</v>
      </c>
      <c r="E3138" s="190"/>
    </row>
    <row r="3139" spans="1:5" x14ac:dyDescent="0.3">
      <c r="A3139" s="486">
        <v>2003951</v>
      </c>
      <c r="B3139" s="180" t="s">
        <v>34138</v>
      </c>
      <c r="C3139" s="479" t="s">
        <v>70</v>
      </c>
      <c r="D3139" s="182">
        <v>28.07</v>
      </c>
      <c r="E3139" s="190"/>
    </row>
    <row r="3140" spans="1:5" x14ac:dyDescent="0.3">
      <c r="A3140" s="486">
        <v>2003952</v>
      </c>
      <c r="B3140" s="180" t="s">
        <v>34139</v>
      </c>
      <c r="C3140" s="479" t="s">
        <v>70</v>
      </c>
      <c r="D3140" s="182">
        <v>22.39</v>
      </c>
      <c r="E3140" s="190"/>
    </row>
    <row r="3141" spans="1:5" x14ac:dyDescent="0.3">
      <c r="A3141" s="486">
        <v>2003383</v>
      </c>
      <c r="B3141" s="180" t="s">
        <v>34140</v>
      </c>
      <c r="C3141" s="479" t="s">
        <v>70</v>
      </c>
      <c r="D3141" s="182">
        <v>95.31</v>
      </c>
      <c r="E3141" s="190"/>
    </row>
    <row r="3142" spans="1:5" x14ac:dyDescent="0.3">
      <c r="A3142" s="486">
        <v>2003382</v>
      </c>
      <c r="B3142" s="180" t="s">
        <v>34141</v>
      </c>
      <c r="C3142" s="479" t="s">
        <v>70</v>
      </c>
      <c r="D3142" s="182">
        <v>84.72</v>
      </c>
      <c r="E3142" s="190"/>
    </row>
    <row r="3143" spans="1:5" x14ac:dyDescent="0.3">
      <c r="A3143" s="486">
        <v>2003953</v>
      </c>
      <c r="B3143" s="180" t="s">
        <v>34142</v>
      </c>
      <c r="C3143" s="479" t="s">
        <v>70</v>
      </c>
      <c r="D3143" s="182">
        <v>51.24</v>
      </c>
      <c r="E3143" s="190"/>
    </row>
    <row r="3144" spans="1:5" x14ac:dyDescent="0.3">
      <c r="A3144" s="486">
        <v>2003954</v>
      </c>
      <c r="B3144" s="180" t="s">
        <v>34143</v>
      </c>
      <c r="C3144" s="479" t="s">
        <v>70</v>
      </c>
      <c r="D3144" s="182">
        <v>40.61</v>
      </c>
      <c r="E3144" s="190"/>
    </row>
    <row r="3145" spans="1:5" x14ac:dyDescent="0.3">
      <c r="A3145" s="486">
        <v>2004514</v>
      </c>
      <c r="B3145" s="180" t="s">
        <v>34144</v>
      </c>
      <c r="C3145" s="479" t="s">
        <v>70</v>
      </c>
      <c r="D3145" s="182">
        <v>15.13</v>
      </c>
      <c r="E3145" s="190"/>
    </row>
    <row r="3146" spans="1:5" x14ac:dyDescent="0.3">
      <c r="A3146" s="486">
        <v>2004515</v>
      </c>
      <c r="B3146" s="180" t="s">
        <v>34145</v>
      </c>
      <c r="C3146" s="479" t="s">
        <v>70</v>
      </c>
      <c r="D3146" s="182">
        <v>39.67</v>
      </c>
      <c r="E3146" s="190"/>
    </row>
    <row r="3147" spans="1:5" x14ac:dyDescent="0.3">
      <c r="A3147" s="486">
        <v>2005759</v>
      </c>
      <c r="B3147" s="180" t="s">
        <v>58693</v>
      </c>
      <c r="C3147" s="479" t="s">
        <v>70</v>
      </c>
      <c r="D3147" s="182">
        <v>50.49</v>
      </c>
      <c r="E3147" s="190"/>
    </row>
    <row r="3148" spans="1:5" x14ac:dyDescent="0.3">
      <c r="A3148" s="486">
        <v>2005764</v>
      </c>
      <c r="B3148" s="180" t="s">
        <v>58694</v>
      </c>
      <c r="C3148" s="479" t="s">
        <v>70</v>
      </c>
      <c r="D3148" s="182">
        <v>64.81</v>
      </c>
      <c r="E3148" s="190"/>
    </row>
    <row r="3149" spans="1:5" x14ac:dyDescent="0.3">
      <c r="A3149" s="486">
        <v>2003678</v>
      </c>
      <c r="B3149" s="180" t="s">
        <v>34146</v>
      </c>
      <c r="C3149" s="479" t="s">
        <v>297</v>
      </c>
      <c r="D3149" s="182">
        <v>2203.12</v>
      </c>
      <c r="E3149" s="190"/>
    </row>
    <row r="3150" spans="1:5" x14ac:dyDescent="0.3">
      <c r="A3150" s="486">
        <v>2003677</v>
      </c>
      <c r="B3150" s="180" t="s">
        <v>34147</v>
      </c>
      <c r="C3150" s="479" t="s">
        <v>297</v>
      </c>
      <c r="D3150" s="182">
        <v>1947.64</v>
      </c>
      <c r="E3150" s="190"/>
    </row>
    <row r="3151" spans="1:5" x14ac:dyDescent="0.3">
      <c r="A3151" s="486">
        <v>2003680</v>
      </c>
      <c r="B3151" s="180" t="s">
        <v>34148</v>
      </c>
      <c r="C3151" s="479" t="s">
        <v>297</v>
      </c>
      <c r="D3151" s="182">
        <v>2170.06</v>
      </c>
      <c r="E3151" s="190"/>
    </row>
    <row r="3152" spans="1:5" x14ac:dyDescent="0.3">
      <c r="A3152" s="486">
        <v>2003679</v>
      </c>
      <c r="B3152" s="180" t="s">
        <v>34149</v>
      </c>
      <c r="C3152" s="479" t="s">
        <v>297</v>
      </c>
      <c r="D3152" s="182">
        <v>1924.85</v>
      </c>
      <c r="E3152" s="190"/>
    </row>
    <row r="3153" spans="1:5" x14ac:dyDescent="0.3">
      <c r="A3153" s="486">
        <v>2003682</v>
      </c>
      <c r="B3153" s="180" t="s">
        <v>34150</v>
      </c>
      <c r="C3153" s="479" t="s">
        <v>297</v>
      </c>
      <c r="D3153" s="182">
        <v>2491.12</v>
      </c>
      <c r="E3153" s="190"/>
    </row>
    <row r="3154" spans="1:5" x14ac:dyDescent="0.3">
      <c r="A3154" s="486">
        <v>2003681</v>
      </c>
      <c r="B3154" s="180" t="s">
        <v>34151</v>
      </c>
      <c r="C3154" s="479" t="s">
        <v>297</v>
      </c>
      <c r="D3154" s="182">
        <v>2185.71</v>
      </c>
      <c r="E3154" s="190"/>
    </row>
    <row r="3155" spans="1:5" x14ac:dyDescent="0.3">
      <c r="A3155" s="486">
        <v>2003684</v>
      </c>
      <c r="B3155" s="180" t="s">
        <v>34152</v>
      </c>
      <c r="C3155" s="479" t="s">
        <v>297</v>
      </c>
      <c r="D3155" s="182">
        <v>2983.72</v>
      </c>
      <c r="E3155" s="190"/>
    </row>
    <row r="3156" spans="1:5" x14ac:dyDescent="0.3">
      <c r="A3156" s="486">
        <v>2003683</v>
      </c>
      <c r="B3156" s="180" t="s">
        <v>34153</v>
      </c>
      <c r="C3156" s="479" t="s">
        <v>297</v>
      </c>
      <c r="D3156" s="182">
        <v>2619.58</v>
      </c>
      <c r="E3156" s="190"/>
    </row>
    <row r="3157" spans="1:5" x14ac:dyDescent="0.3">
      <c r="A3157" s="486">
        <v>2003686</v>
      </c>
      <c r="B3157" s="180" t="s">
        <v>34154</v>
      </c>
      <c r="C3157" s="479" t="s">
        <v>297</v>
      </c>
      <c r="D3157" s="182">
        <v>3519.41</v>
      </c>
      <c r="E3157" s="190"/>
    </row>
    <row r="3158" spans="1:5" x14ac:dyDescent="0.3">
      <c r="A3158" s="486">
        <v>2003685</v>
      </c>
      <c r="B3158" s="180" t="s">
        <v>34155</v>
      </c>
      <c r="C3158" s="479" t="s">
        <v>297</v>
      </c>
      <c r="D3158" s="182">
        <v>3095.07</v>
      </c>
      <c r="E3158" s="190"/>
    </row>
    <row r="3159" spans="1:5" x14ac:dyDescent="0.3">
      <c r="A3159" s="486">
        <v>2003688</v>
      </c>
      <c r="B3159" s="180" t="s">
        <v>34156</v>
      </c>
      <c r="C3159" s="479" t="s">
        <v>297</v>
      </c>
      <c r="D3159" s="182">
        <v>4389.66</v>
      </c>
      <c r="E3159" s="190"/>
    </row>
    <row r="3160" spans="1:5" x14ac:dyDescent="0.3">
      <c r="A3160" s="486">
        <v>2003687</v>
      </c>
      <c r="B3160" s="180" t="s">
        <v>34157</v>
      </c>
      <c r="C3160" s="479" t="s">
        <v>297</v>
      </c>
      <c r="D3160" s="182">
        <v>3875.75</v>
      </c>
      <c r="E3160" s="190"/>
    </row>
    <row r="3161" spans="1:5" x14ac:dyDescent="0.3">
      <c r="A3161" s="486">
        <v>2003690</v>
      </c>
      <c r="B3161" s="180" t="s">
        <v>34158</v>
      </c>
      <c r="C3161" s="479" t="s">
        <v>297</v>
      </c>
      <c r="D3161" s="182">
        <v>2553.7199999999998</v>
      </c>
      <c r="E3161" s="190"/>
    </row>
    <row r="3162" spans="1:5" x14ac:dyDescent="0.3">
      <c r="A3162" s="486">
        <v>2003689</v>
      </c>
      <c r="B3162" s="180" t="s">
        <v>34159</v>
      </c>
      <c r="C3162" s="479" t="s">
        <v>297</v>
      </c>
      <c r="D3162" s="182">
        <v>2255.65</v>
      </c>
      <c r="E3162" s="190"/>
    </row>
    <row r="3163" spans="1:5" x14ac:dyDescent="0.3">
      <c r="A3163" s="486">
        <v>2003692</v>
      </c>
      <c r="B3163" s="180" t="s">
        <v>34160</v>
      </c>
      <c r="C3163" s="479" t="s">
        <v>297</v>
      </c>
      <c r="D3163" s="182">
        <v>2525.38</v>
      </c>
      <c r="E3163" s="190"/>
    </row>
    <row r="3164" spans="1:5" x14ac:dyDescent="0.3">
      <c r="A3164" s="486">
        <v>2003691</v>
      </c>
      <c r="B3164" s="180" t="s">
        <v>34161</v>
      </c>
      <c r="C3164" s="479" t="s">
        <v>297</v>
      </c>
      <c r="D3164" s="182">
        <v>2236.12</v>
      </c>
      <c r="E3164" s="190"/>
    </row>
    <row r="3165" spans="1:5" x14ac:dyDescent="0.3">
      <c r="A3165" s="486">
        <v>2003694</v>
      </c>
      <c r="B3165" s="180" t="s">
        <v>34162</v>
      </c>
      <c r="C3165" s="479" t="s">
        <v>297</v>
      </c>
      <c r="D3165" s="182">
        <v>2869.14</v>
      </c>
      <c r="E3165" s="190"/>
    </row>
    <row r="3166" spans="1:5" x14ac:dyDescent="0.3">
      <c r="A3166" s="486">
        <v>2003693</v>
      </c>
      <c r="B3166" s="180" t="s">
        <v>34163</v>
      </c>
      <c r="C3166" s="479" t="s">
        <v>297</v>
      </c>
      <c r="D3166" s="182">
        <v>2513.81</v>
      </c>
      <c r="E3166" s="190"/>
    </row>
    <row r="3167" spans="1:5" x14ac:dyDescent="0.3">
      <c r="A3167" s="486">
        <v>2003696</v>
      </c>
      <c r="B3167" s="180" t="s">
        <v>34164</v>
      </c>
      <c r="C3167" s="479" t="s">
        <v>297</v>
      </c>
      <c r="D3167" s="182">
        <v>3224.72</v>
      </c>
      <c r="E3167" s="190"/>
    </row>
    <row r="3168" spans="1:5" x14ac:dyDescent="0.3">
      <c r="A3168" s="486">
        <v>2003695</v>
      </c>
      <c r="B3168" s="180" t="s">
        <v>34165</v>
      </c>
      <c r="C3168" s="479" t="s">
        <v>297</v>
      </c>
      <c r="D3168" s="182">
        <v>2807.72</v>
      </c>
      <c r="E3168" s="190"/>
    </row>
    <row r="3169" spans="1:5" x14ac:dyDescent="0.3">
      <c r="A3169" s="486">
        <v>2003698</v>
      </c>
      <c r="B3169" s="180" t="s">
        <v>34166</v>
      </c>
      <c r="C3169" s="479" t="s">
        <v>297</v>
      </c>
      <c r="D3169" s="182">
        <v>3939.21</v>
      </c>
      <c r="E3169" s="190"/>
    </row>
    <row r="3170" spans="1:5" x14ac:dyDescent="0.3">
      <c r="A3170" s="486">
        <v>2003697</v>
      </c>
      <c r="B3170" s="180" t="s">
        <v>34167</v>
      </c>
      <c r="C3170" s="479" t="s">
        <v>297</v>
      </c>
      <c r="D3170" s="182">
        <v>3459.08</v>
      </c>
      <c r="E3170" s="190"/>
    </row>
    <row r="3171" spans="1:5" x14ac:dyDescent="0.3">
      <c r="A3171" s="486">
        <v>2003700</v>
      </c>
      <c r="B3171" s="180" t="s">
        <v>34168</v>
      </c>
      <c r="C3171" s="479" t="s">
        <v>297</v>
      </c>
      <c r="D3171" s="182">
        <v>4851.24</v>
      </c>
      <c r="E3171" s="190"/>
    </row>
    <row r="3172" spans="1:5" x14ac:dyDescent="0.3">
      <c r="A3172" s="486">
        <v>2003699</v>
      </c>
      <c r="B3172" s="180" t="s">
        <v>34169</v>
      </c>
      <c r="C3172" s="479" t="s">
        <v>297</v>
      </c>
      <c r="D3172" s="182">
        <v>4275.67</v>
      </c>
      <c r="E3172" s="190"/>
    </row>
    <row r="3173" spans="1:5" x14ac:dyDescent="0.3">
      <c r="A3173" s="486">
        <v>2003702</v>
      </c>
      <c r="B3173" s="180" t="s">
        <v>34170</v>
      </c>
      <c r="C3173" s="479" t="s">
        <v>297</v>
      </c>
      <c r="D3173" s="182">
        <v>2923.2</v>
      </c>
      <c r="E3173" s="190"/>
    </row>
    <row r="3174" spans="1:5" x14ac:dyDescent="0.3">
      <c r="A3174" s="486">
        <v>2003701</v>
      </c>
      <c r="B3174" s="180" t="s">
        <v>34171</v>
      </c>
      <c r="C3174" s="479" t="s">
        <v>297</v>
      </c>
      <c r="D3174" s="182">
        <v>2576.69</v>
      </c>
      <c r="E3174" s="190"/>
    </row>
    <row r="3175" spans="1:5" x14ac:dyDescent="0.3">
      <c r="A3175" s="486">
        <v>2003704</v>
      </c>
      <c r="B3175" s="180" t="s">
        <v>34172</v>
      </c>
      <c r="C3175" s="479" t="s">
        <v>297</v>
      </c>
      <c r="D3175" s="182">
        <v>2894.86</v>
      </c>
      <c r="E3175" s="190"/>
    </row>
    <row r="3176" spans="1:5" x14ac:dyDescent="0.3">
      <c r="A3176" s="486">
        <v>2003703</v>
      </c>
      <c r="B3176" s="180" t="s">
        <v>34173</v>
      </c>
      <c r="C3176" s="479" t="s">
        <v>297</v>
      </c>
      <c r="D3176" s="182">
        <v>2557.15</v>
      </c>
      <c r="E3176" s="190"/>
    </row>
    <row r="3177" spans="1:5" x14ac:dyDescent="0.3">
      <c r="A3177" s="486">
        <v>2003706</v>
      </c>
      <c r="B3177" s="180" t="s">
        <v>34174</v>
      </c>
      <c r="C3177" s="479" t="s">
        <v>297</v>
      </c>
      <c r="D3177" s="182">
        <v>3266.06</v>
      </c>
      <c r="E3177" s="190"/>
    </row>
    <row r="3178" spans="1:5" x14ac:dyDescent="0.3">
      <c r="A3178" s="486">
        <v>2003705</v>
      </c>
      <c r="B3178" s="180" t="s">
        <v>34175</v>
      </c>
      <c r="C3178" s="479" t="s">
        <v>297</v>
      </c>
      <c r="D3178" s="182">
        <v>2854.94</v>
      </c>
      <c r="E3178" s="190"/>
    </row>
    <row r="3179" spans="1:5" x14ac:dyDescent="0.3">
      <c r="A3179" s="486">
        <v>2003708</v>
      </c>
      <c r="B3179" s="180" t="s">
        <v>34176</v>
      </c>
      <c r="C3179" s="479" t="s">
        <v>297</v>
      </c>
      <c r="D3179" s="182">
        <v>3792.82</v>
      </c>
      <c r="E3179" s="190"/>
    </row>
    <row r="3180" spans="1:5" x14ac:dyDescent="0.3">
      <c r="A3180" s="486">
        <v>2003707</v>
      </c>
      <c r="B3180" s="180" t="s">
        <v>34177</v>
      </c>
      <c r="C3180" s="479" t="s">
        <v>297</v>
      </c>
      <c r="D3180" s="182">
        <v>3317.09</v>
      </c>
      <c r="E3180" s="190"/>
    </row>
    <row r="3181" spans="1:5" x14ac:dyDescent="0.3">
      <c r="A3181" s="486">
        <v>2003710</v>
      </c>
      <c r="B3181" s="180" t="s">
        <v>34178</v>
      </c>
      <c r="C3181" s="479" t="s">
        <v>297</v>
      </c>
      <c r="D3181" s="182">
        <v>4377.92</v>
      </c>
      <c r="E3181" s="190"/>
    </row>
    <row r="3182" spans="1:5" x14ac:dyDescent="0.3">
      <c r="A3182" s="486">
        <v>2003709</v>
      </c>
      <c r="B3182" s="180" t="s">
        <v>34179</v>
      </c>
      <c r="C3182" s="479" t="s">
        <v>297</v>
      </c>
      <c r="D3182" s="182">
        <v>3836.11</v>
      </c>
      <c r="E3182" s="190"/>
    </row>
    <row r="3183" spans="1:5" x14ac:dyDescent="0.3">
      <c r="A3183" s="486">
        <v>2003712</v>
      </c>
      <c r="B3183" s="180" t="s">
        <v>34180</v>
      </c>
      <c r="C3183" s="479" t="s">
        <v>297</v>
      </c>
      <c r="D3183" s="182">
        <v>5331.73</v>
      </c>
      <c r="E3183" s="190"/>
    </row>
    <row r="3184" spans="1:5" x14ac:dyDescent="0.3">
      <c r="A3184" s="486">
        <v>2003711</v>
      </c>
      <c r="B3184" s="180" t="s">
        <v>34181</v>
      </c>
      <c r="C3184" s="479" t="s">
        <v>297</v>
      </c>
      <c r="D3184" s="182">
        <v>4688.6099999999997</v>
      </c>
      <c r="E3184" s="190"/>
    </row>
    <row r="3185" spans="1:5" x14ac:dyDescent="0.3">
      <c r="A3185" s="486">
        <v>2004505</v>
      </c>
      <c r="B3185" s="180" t="s">
        <v>34182</v>
      </c>
      <c r="C3185" s="479" t="s">
        <v>82</v>
      </c>
      <c r="D3185" s="182">
        <v>18.2</v>
      </c>
      <c r="E3185" s="190"/>
    </row>
    <row r="3186" spans="1:5" x14ac:dyDescent="0.3">
      <c r="A3186" s="486">
        <v>2003353</v>
      </c>
      <c r="B3186" s="180" t="s">
        <v>46221</v>
      </c>
      <c r="C3186" s="479" t="s">
        <v>70</v>
      </c>
      <c r="D3186" s="182">
        <v>83.03</v>
      </c>
      <c r="E3186" s="190"/>
    </row>
    <row r="3187" spans="1:5" x14ac:dyDescent="0.3">
      <c r="A3187" s="486">
        <v>2003352</v>
      </c>
      <c r="B3187" s="180" t="s">
        <v>46222</v>
      </c>
      <c r="C3187" s="479" t="s">
        <v>70</v>
      </c>
      <c r="D3187" s="182">
        <v>62.62</v>
      </c>
      <c r="E3187" s="190"/>
    </row>
    <row r="3188" spans="1:5" x14ac:dyDescent="0.3">
      <c r="A3188" s="486">
        <v>2003979</v>
      </c>
      <c r="B3188" s="180" t="s">
        <v>46223</v>
      </c>
      <c r="C3188" s="479" t="s">
        <v>70</v>
      </c>
      <c r="D3188" s="182">
        <v>94.83</v>
      </c>
      <c r="E3188" s="190"/>
    </row>
    <row r="3189" spans="1:5" x14ac:dyDescent="0.3">
      <c r="A3189" s="486">
        <v>2003980</v>
      </c>
      <c r="B3189" s="180" t="s">
        <v>46224</v>
      </c>
      <c r="C3189" s="479" t="s">
        <v>70</v>
      </c>
      <c r="D3189" s="182">
        <v>74.34</v>
      </c>
      <c r="E3189" s="190"/>
    </row>
    <row r="3190" spans="1:5" x14ac:dyDescent="0.3">
      <c r="A3190" s="486">
        <v>2003355</v>
      </c>
      <c r="B3190" s="180" t="s">
        <v>46225</v>
      </c>
      <c r="C3190" s="479" t="s">
        <v>70</v>
      </c>
      <c r="D3190" s="182">
        <v>111.72</v>
      </c>
      <c r="E3190" s="190"/>
    </row>
    <row r="3191" spans="1:5" x14ac:dyDescent="0.3">
      <c r="A3191" s="486">
        <v>2003354</v>
      </c>
      <c r="B3191" s="180" t="s">
        <v>46226</v>
      </c>
      <c r="C3191" s="479" t="s">
        <v>70</v>
      </c>
      <c r="D3191" s="182">
        <v>84.22</v>
      </c>
      <c r="E3191" s="190"/>
    </row>
    <row r="3192" spans="1:5" x14ac:dyDescent="0.3">
      <c r="A3192" s="486">
        <v>2003981</v>
      </c>
      <c r="B3192" s="180" t="s">
        <v>46227</v>
      </c>
      <c r="C3192" s="479" t="s">
        <v>70</v>
      </c>
      <c r="D3192" s="182">
        <v>127.78</v>
      </c>
      <c r="E3192" s="190"/>
    </row>
    <row r="3193" spans="1:5" x14ac:dyDescent="0.3">
      <c r="A3193" s="486">
        <v>2003982</v>
      </c>
      <c r="B3193" s="180" t="s">
        <v>46228</v>
      </c>
      <c r="C3193" s="479" t="s">
        <v>70</v>
      </c>
      <c r="D3193" s="182">
        <v>100.18</v>
      </c>
      <c r="E3193" s="190"/>
    </row>
    <row r="3194" spans="1:5" x14ac:dyDescent="0.3">
      <c r="A3194" s="486">
        <v>2003345</v>
      </c>
      <c r="B3194" s="180" t="s">
        <v>46229</v>
      </c>
      <c r="C3194" s="479" t="s">
        <v>70</v>
      </c>
      <c r="D3194" s="182">
        <v>65.569999999999993</v>
      </c>
      <c r="E3194" s="190"/>
    </row>
    <row r="3195" spans="1:5" x14ac:dyDescent="0.3">
      <c r="A3195" s="486">
        <v>2003344</v>
      </c>
      <c r="B3195" s="180" t="s">
        <v>46230</v>
      </c>
      <c r="C3195" s="479" t="s">
        <v>70</v>
      </c>
      <c r="D3195" s="182">
        <v>51.64</v>
      </c>
      <c r="E3195" s="190"/>
    </row>
    <row r="3196" spans="1:5" x14ac:dyDescent="0.3">
      <c r="A3196" s="486">
        <v>2003973</v>
      </c>
      <c r="B3196" s="180" t="s">
        <v>46231</v>
      </c>
      <c r="C3196" s="479" t="s">
        <v>70</v>
      </c>
      <c r="D3196" s="182">
        <v>73.81</v>
      </c>
      <c r="E3196" s="190"/>
    </row>
    <row r="3197" spans="1:5" x14ac:dyDescent="0.3">
      <c r="A3197" s="486">
        <v>2003974</v>
      </c>
      <c r="B3197" s="180" t="s">
        <v>46232</v>
      </c>
      <c r="C3197" s="479" t="s">
        <v>70</v>
      </c>
      <c r="D3197" s="182">
        <v>59.83</v>
      </c>
      <c r="E3197" s="190"/>
    </row>
    <row r="3198" spans="1:5" x14ac:dyDescent="0.3">
      <c r="A3198" s="486">
        <v>2003343</v>
      </c>
      <c r="B3198" s="180" t="s">
        <v>46233</v>
      </c>
      <c r="C3198" s="479" t="s">
        <v>70</v>
      </c>
      <c r="D3198" s="182">
        <v>89.55</v>
      </c>
      <c r="E3198" s="190"/>
    </row>
    <row r="3199" spans="1:5" x14ac:dyDescent="0.3">
      <c r="A3199" s="486">
        <v>2003342</v>
      </c>
      <c r="B3199" s="180" t="s">
        <v>46234</v>
      </c>
      <c r="C3199" s="479" t="s">
        <v>70</v>
      </c>
      <c r="D3199" s="182">
        <v>70.010000000000005</v>
      </c>
      <c r="E3199" s="190"/>
    </row>
    <row r="3200" spans="1:5" x14ac:dyDescent="0.3">
      <c r="A3200" s="486">
        <v>2003971</v>
      </c>
      <c r="B3200" s="180" t="s">
        <v>46235</v>
      </c>
      <c r="C3200" s="479" t="s">
        <v>70</v>
      </c>
      <c r="D3200" s="182">
        <v>101.28</v>
      </c>
      <c r="E3200" s="190"/>
    </row>
    <row r="3201" spans="1:5" x14ac:dyDescent="0.3">
      <c r="A3201" s="486">
        <v>2003972</v>
      </c>
      <c r="B3201" s="180" t="s">
        <v>46236</v>
      </c>
      <c r="C3201" s="479" t="s">
        <v>70</v>
      </c>
      <c r="D3201" s="182">
        <v>81.66</v>
      </c>
      <c r="E3201" s="190"/>
    </row>
    <row r="3202" spans="1:5" x14ac:dyDescent="0.3">
      <c r="A3202" s="486">
        <v>2003347</v>
      </c>
      <c r="B3202" s="180" t="s">
        <v>46237</v>
      </c>
      <c r="C3202" s="479" t="s">
        <v>70</v>
      </c>
      <c r="D3202" s="182">
        <v>14.64</v>
      </c>
      <c r="E3202" s="190"/>
    </row>
    <row r="3203" spans="1:5" x14ac:dyDescent="0.3">
      <c r="A3203" s="486">
        <v>2003346</v>
      </c>
      <c r="B3203" s="180" t="s">
        <v>46238</v>
      </c>
      <c r="C3203" s="479" t="s">
        <v>70</v>
      </c>
      <c r="D3203" s="182">
        <v>20.399999999999999</v>
      </c>
      <c r="E3203" s="190"/>
    </row>
    <row r="3204" spans="1:5" x14ac:dyDescent="0.3">
      <c r="A3204" s="486">
        <v>2003933</v>
      </c>
      <c r="B3204" s="180" t="s">
        <v>46239</v>
      </c>
      <c r="C3204" s="479" t="s">
        <v>70</v>
      </c>
      <c r="D3204" s="182">
        <v>7.22</v>
      </c>
      <c r="E3204" s="190"/>
    </row>
    <row r="3205" spans="1:5" x14ac:dyDescent="0.3">
      <c r="A3205" s="486">
        <v>2003932</v>
      </c>
      <c r="B3205" s="180" t="s">
        <v>46240</v>
      </c>
      <c r="C3205" s="479" t="s">
        <v>70</v>
      </c>
      <c r="D3205" s="182">
        <v>9.26</v>
      </c>
      <c r="E3205" s="190"/>
    </row>
    <row r="3206" spans="1:5" x14ac:dyDescent="0.3">
      <c r="A3206" s="486">
        <v>2003349</v>
      </c>
      <c r="B3206" s="180" t="s">
        <v>46241</v>
      </c>
      <c r="C3206" s="479" t="s">
        <v>70</v>
      </c>
      <c r="D3206" s="182">
        <v>63.81</v>
      </c>
      <c r="E3206" s="190"/>
    </row>
    <row r="3207" spans="1:5" x14ac:dyDescent="0.3">
      <c r="A3207" s="486">
        <v>2003348</v>
      </c>
      <c r="B3207" s="180" t="s">
        <v>46242</v>
      </c>
      <c r="C3207" s="479" t="s">
        <v>70</v>
      </c>
      <c r="D3207" s="182">
        <v>48.33</v>
      </c>
      <c r="E3207" s="190"/>
    </row>
    <row r="3208" spans="1:5" x14ac:dyDescent="0.3">
      <c r="A3208" s="486">
        <v>2003975</v>
      </c>
      <c r="B3208" s="180" t="s">
        <v>46243</v>
      </c>
      <c r="C3208" s="479" t="s">
        <v>70</v>
      </c>
      <c r="D3208" s="182">
        <v>71.900000000000006</v>
      </c>
      <c r="E3208" s="190"/>
    </row>
    <row r="3209" spans="1:5" x14ac:dyDescent="0.3">
      <c r="A3209" s="486">
        <v>2003976</v>
      </c>
      <c r="B3209" s="180" t="s">
        <v>46244</v>
      </c>
      <c r="C3209" s="479" t="s">
        <v>70</v>
      </c>
      <c r="D3209" s="182">
        <v>56.37</v>
      </c>
      <c r="E3209" s="190"/>
    </row>
    <row r="3210" spans="1:5" x14ac:dyDescent="0.3">
      <c r="A3210" s="486">
        <v>2003351</v>
      </c>
      <c r="B3210" s="180" t="s">
        <v>46245</v>
      </c>
      <c r="C3210" s="479" t="s">
        <v>70</v>
      </c>
      <c r="D3210" s="182">
        <v>85.3</v>
      </c>
      <c r="E3210" s="190"/>
    </row>
    <row r="3211" spans="1:5" x14ac:dyDescent="0.3">
      <c r="A3211" s="486">
        <v>2003350</v>
      </c>
      <c r="B3211" s="180" t="s">
        <v>46246</v>
      </c>
      <c r="C3211" s="479" t="s">
        <v>70</v>
      </c>
      <c r="D3211" s="182">
        <v>64.569999999999993</v>
      </c>
      <c r="E3211" s="190"/>
    </row>
    <row r="3212" spans="1:5" x14ac:dyDescent="0.3">
      <c r="A3212" s="486">
        <v>2003977</v>
      </c>
      <c r="B3212" s="180" t="s">
        <v>46247</v>
      </c>
      <c r="C3212" s="479" t="s">
        <v>70</v>
      </c>
      <c r="D3212" s="182">
        <v>96.33</v>
      </c>
      <c r="E3212" s="190"/>
    </row>
    <row r="3213" spans="1:5" x14ac:dyDescent="0.3">
      <c r="A3213" s="486">
        <v>2003978</v>
      </c>
      <c r="B3213" s="180" t="s">
        <v>46248</v>
      </c>
      <c r="C3213" s="479" t="s">
        <v>70</v>
      </c>
      <c r="D3213" s="182">
        <v>75.52</v>
      </c>
      <c r="E3213" s="190"/>
    </row>
    <row r="3214" spans="1:5" x14ac:dyDescent="0.3">
      <c r="A3214" s="486">
        <v>2003291</v>
      </c>
      <c r="B3214" s="180" t="s">
        <v>46249</v>
      </c>
      <c r="C3214" s="479" t="s">
        <v>70</v>
      </c>
      <c r="D3214" s="182">
        <v>10.84</v>
      </c>
      <c r="E3214" s="190"/>
    </row>
    <row r="3215" spans="1:5" x14ac:dyDescent="0.3">
      <c r="A3215" s="486">
        <v>2003292</v>
      </c>
      <c r="B3215" s="180" t="s">
        <v>46250</v>
      </c>
      <c r="C3215" s="479" t="s">
        <v>70</v>
      </c>
      <c r="D3215" s="182">
        <v>15.18</v>
      </c>
      <c r="E3215" s="190"/>
    </row>
    <row r="3216" spans="1:5" x14ac:dyDescent="0.3">
      <c r="A3216" s="486">
        <v>2003293</v>
      </c>
      <c r="B3216" s="180" t="s">
        <v>46251</v>
      </c>
      <c r="C3216" s="479" t="s">
        <v>70</v>
      </c>
      <c r="D3216" s="182">
        <v>20</v>
      </c>
      <c r="E3216" s="190"/>
    </row>
    <row r="3217" spans="1:5" x14ac:dyDescent="0.3">
      <c r="A3217" s="486">
        <v>2003294</v>
      </c>
      <c r="B3217" s="180" t="s">
        <v>46252</v>
      </c>
      <c r="C3217" s="479" t="s">
        <v>70</v>
      </c>
      <c r="D3217" s="182">
        <v>30</v>
      </c>
      <c r="E3217" s="190"/>
    </row>
    <row r="3218" spans="1:5" x14ac:dyDescent="0.3">
      <c r="A3218" s="486">
        <v>2003257</v>
      </c>
      <c r="B3218" s="180" t="s">
        <v>46253</v>
      </c>
      <c r="C3218" s="479" t="s">
        <v>70</v>
      </c>
      <c r="D3218" s="182">
        <v>67.09</v>
      </c>
      <c r="E3218" s="190"/>
    </row>
    <row r="3219" spans="1:5" x14ac:dyDescent="0.3">
      <c r="A3219" s="486">
        <v>2003258</v>
      </c>
      <c r="B3219" s="180" t="s">
        <v>46254</v>
      </c>
      <c r="C3219" s="479" t="s">
        <v>70</v>
      </c>
      <c r="D3219" s="182">
        <v>53.2</v>
      </c>
      <c r="E3219" s="190"/>
    </row>
    <row r="3220" spans="1:5" x14ac:dyDescent="0.3">
      <c r="A3220" s="486">
        <v>2003259</v>
      </c>
      <c r="B3220" s="180" t="s">
        <v>46255</v>
      </c>
      <c r="C3220" s="479" t="s">
        <v>70</v>
      </c>
      <c r="D3220" s="182">
        <v>74.63</v>
      </c>
      <c r="E3220" s="190"/>
    </row>
    <row r="3221" spans="1:5" x14ac:dyDescent="0.3">
      <c r="A3221" s="486">
        <v>2003260</v>
      </c>
      <c r="B3221" s="180" t="s">
        <v>46256</v>
      </c>
      <c r="C3221" s="479" t="s">
        <v>70</v>
      </c>
      <c r="D3221" s="182">
        <v>60.69</v>
      </c>
      <c r="E3221" s="190"/>
    </row>
    <row r="3222" spans="1:5" x14ac:dyDescent="0.3">
      <c r="A3222" s="486">
        <v>2003281</v>
      </c>
      <c r="B3222" s="180" t="s">
        <v>46257</v>
      </c>
      <c r="C3222" s="479" t="s">
        <v>70</v>
      </c>
      <c r="D3222" s="182">
        <v>67.3</v>
      </c>
      <c r="E3222" s="190"/>
    </row>
    <row r="3223" spans="1:5" x14ac:dyDescent="0.3">
      <c r="A3223" s="486">
        <v>2003282</v>
      </c>
      <c r="B3223" s="180" t="s">
        <v>46258</v>
      </c>
      <c r="C3223" s="479" t="s">
        <v>70</v>
      </c>
      <c r="D3223" s="182">
        <v>53.09</v>
      </c>
      <c r="E3223" s="190"/>
    </row>
    <row r="3224" spans="1:5" x14ac:dyDescent="0.3">
      <c r="A3224" s="486">
        <v>2003283</v>
      </c>
      <c r="B3224" s="180" t="s">
        <v>46259</v>
      </c>
      <c r="C3224" s="479" t="s">
        <v>70</v>
      </c>
      <c r="D3224" s="182">
        <v>75.03</v>
      </c>
      <c r="E3224" s="190"/>
    </row>
    <row r="3225" spans="1:5" x14ac:dyDescent="0.3">
      <c r="A3225" s="486">
        <v>2003284</v>
      </c>
      <c r="B3225" s="180" t="s">
        <v>46260</v>
      </c>
      <c r="C3225" s="479" t="s">
        <v>70</v>
      </c>
      <c r="D3225" s="182">
        <v>60.76</v>
      </c>
      <c r="E3225" s="190"/>
    </row>
    <row r="3226" spans="1:5" x14ac:dyDescent="0.3">
      <c r="A3226" s="486">
        <v>2003327</v>
      </c>
      <c r="B3226" s="180" t="s">
        <v>46261</v>
      </c>
      <c r="C3226" s="479" t="s">
        <v>70</v>
      </c>
      <c r="D3226" s="182">
        <v>96.49</v>
      </c>
      <c r="E3226" s="190"/>
    </row>
    <row r="3227" spans="1:5" x14ac:dyDescent="0.3">
      <c r="A3227" s="486">
        <v>2003326</v>
      </c>
      <c r="B3227" s="180" t="s">
        <v>46262</v>
      </c>
      <c r="C3227" s="479" t="s">
        <v>70</v>
      </c>
      <c r="D3227" s="182">
        <v>80.39</v>
      </c>
      <c r="E3227" s="190"/>
    </row>
    <row r="3228" spans="1:5" x14ac:dyDescent="0.3">
      <c r="A3228" s="486">
        <v>2003963</v>
      </c>
      <c r="B3228" s="180" t="s">
        <v>46263</v>
      </c>
      <c r="C3228" s="479" t="s">
        <v>70</v>
      </c>
      <c r="D3228" s="182">
        <v>85.24</v>
      </c>
      <c r="E3228" s="190"/>
    </row>
    <row r="3229" spans="1:5" x14ac:dyDescent="0.3">
      <c r="A3229" s="486">
        <v>2003964</v>
      </c>
      <c r="B3229" s="180" t="s">
        <v>46264</v>
      </c>
      <c r="C3229" s="479" t="s">
        <v>70</v>
      </c>
      <c r="D3229" s="182">
        <v>69.069999999999993</v>
      </c>
      <c r="E3229" s="190"/>
    </row>
    <row r="3230" spans="1:5" x14ac:dyDescent="0.3">
      <c r="A3230" s="486">
        <v>2003319</v>
      </c>
      <c r="B3230" s="180" t="s">
        <v>46265</v>
      </c>
      <c r="C3230" s="479" t="s">
        <v>70</v>
      </c>
      <c r="D3230" s="182">
        <v>81.55</v>
      </c>
      <c r="E3230" s="190"/>
    </row>
    <row r="3231" spans="1:5" x14ac:dyDescent="0.3">
      <c r="A3231" s="486">
        <v>2003318</v>
      </c>
      <c r="B3231" s="180" t="s">
        <v>46266</v>
      </c>
      <c r="C3231" s="479" t="s">
        <v>70</v>
      </c>
      <c r="D3231" s="182">
        <v>64.400000000000006</v>
      </c>
      <c r="E3231" s="190"/>
    </row>
    <row r="3232" spans="1:5" x14ac:dyDescent="0.3">
      <c r="A3232" s="486">
        <v>2003955</v>
      </c>
      <c r="B3232" s="180" t="s">
        <v>46267</v>
      </c>
      <c r="C3232" s="479" t="s">
        <v>70</v>
      </c>
      <c r="D3232" s="182">
        <v>90.9</v>
      </c>
      <c r="E3232" s="190"/>
    </row>
    <row r="3233" spans="1:5" x14ac:dyDescent="0.3">
      <c r="A3233" s="486">
        <v>2003956</v>
      </c>
      <c r="B3233" s="180" t="s">
        <v>46268</v>
      </c>
      <c r="C3233" s="479" t="s">
        <v>70</v>
      </c>
      <c r="D3233" s="182">
        <v>73.69</v>
      </c>
      <c r="E3233" s="190"/>
    </row>
    <row r="3234" spans="1:5" x14ac:dyDescent="0.3">
      <c r="A3234" s="486">
        <v>2003277</v>
      </c>
      <c r="B3234" s="180" t="s">
        <v>46269</v>
      </c>
      <c r="C3234" s="479" t="s">
        <v>70</v>
      </c>
      <c r="D3234" s="182">
        <v>83.94</v>
      </c>
      <c r="E3234" s="190"/>
    </row>
    <row r="3235" spans="1:5" x14ac:dyDescent="0.3">
      <c r="A3235" s="486">
        <v>2003278</v>
      </c>
      <c r="B3235" s="180" t="s">
        <v>46270</v>
      </c>
      <c r="C3235" s="479" t="s">
        <v>70</v>
      </c>
      <c r="D3235" s="182">
        <v>66.3</v>
      </c>
      <c r="E3235" s="190"/>
    </row>
    <row r="3236" spans="1:5" x14ac:dyDescent="0.3">
      <c r="A3236" s="486">
        <v>2003279</v>
      </c>
      <c r="B3236" s="180" t="s">
        <v>46271</v>
      </c>
      <c r="C3236" s="479" t="s">
        <v>70</v>
      </c>
      <c r="D3236" s="182">
        <v>93.56</v>
      </c>
      <c r="E3236" s="190"/>
    </row>
    <row r="3237" spans="1:5" x14ac:dyDescent="0.3">
      <c r="A3237" s="486">
        <v>2003280</v>
      </c>
      <c r="B3237" s="180" t="s">
        <v>46272</v>
      </c>
      <c r="C3237" s="479" t="s">
        <v>70</v>
      </c>
      <c r="D3237" s="182">
        <v>75.87</v>
      </c>
      <c r="E3237" s="190"/>
    </row>
    <row r="3238" spans="1:5" x14ac:dyDescent="0.3">
      <c r="A3238" s="486">
        <v>2003253</v>
      </c>
      <c r="B3238" s="180" t="s">
        <v>46273</v>
      </c>
      <c r="C3238" s="479" t="s">
        <v>70</v>
      </c>
      <c r="D3238" s="182">
        <v>96.01</v>
      </c>
      <c r="E3238" s="190"/>
    </row>
    <row r="3239" spans="1:5" x14ac:dyDescent="0.3">
      <c r="A3239" s="486">
        <v>2003254</v>
      </c>
      <c r="B3239" s="180" t="s">
        <v>46274</v>
      </c>
      <c r="C3239" s="479" t="s">
        <v>70</v>
      </c>
      <c r="D3239" s="182">
        <v>75.62</v>
      </c>
      <c r="E3239" s="190"/>
    </row>
    <row r="3240" spans="1:5" x14ac:dyDescent="0.3">
      <c r="A3240" s="486">
        <v>2003255</v>
      </c>
      <c r="B3240" s="180" t="s">
        <v>46275</v>
      </c>
      <c r="C3240" s="479" t="s">
        <v>70</v>
      </c>
      <c r="D3240" s="182">
        <v>107.17</v>
      </c>
      <c r="E3240" s="190"/>
    </row>
    <row r="3241" spans="1:5" x14ac:dyDescent="0.3">
      <c r="A3241" s="486">
        <v>2003256</v>
      </c>
      <c r="B3241" s="180" t="s">
        <v>46276</v>
      </c>
      <c r="C3241" s="479" t="s">
        <v>70</v>
      </c>
      <c r="D3241" s="182">
        <v>86.71</v>
      </c>
      <c r="E3241" s="190"/>
    </row>
    <row r="3242" spans="1:5" x14ac:dyDescent="0.3">
      <c r="A3242" s="486">
        <v>2003273</v>
      </c>
      <c r="B3242" s="180" t="s">
        <v>46277</v>
      </c>
      <c r="C3242" s="479" t="s">
        <v>70</v>
      </c>
      <c r="D3242" s="182">
        <v>98.57</v>
      </c>
      <c r="E3242" s="190"/>
    </row>
    <row r="3243" spans="1:5" x14ac:dyDescent="0.3">
      <c r="A3243" s="486">
        <v>2003274</v>
      </c>
      <c r="B3243" s="180" t="s">
        <v>46278</v>
      </c>
      <c r="C3243" s="479" t="s">
        <v>70</v>
      </c>
      <c r="D3243" s="182">
        <v>77.64</v>
      </c>
      <c r="E3243" s="190"/>
    </row>
    <row r="3244" spans="1:5" x14ac:dyDescent="0.3">
      <c r="A3244" s="486">
        <v>2003275</v>
      </c>
      <c r="B3244" s="180" t="s">
        <v>46279</v>
      </c>
      <c r="C3244" s="479" t="s">
        <v>70</v>
      </c>
      <c r="D3244" s="182">
        <v>110.03</v>
      </c>
      <c r="E3244" s="190"/>
    </row>
    <row r="3245" spans="1:5" x14ac:dyDescent="0.3">
      <c r="A3245" s="486">
        <v>2003276</v>
      </c>
      <c r="B3245" s="180" t="s">
        <v>46280</v>
      </c>
      <c r="C3245" s="479" t="s">
        <v>70</v>
      </c>
      <c r="D3245" s="182">
        <v>89.03</v>
      </c>
      <c r="E3245" s="190"/>
    </row>
    <row r="3246" spans="1:5" x14ac:dyDescent="0.3">
      <c r="A3246" s="486">
        <v>2003269</v>
      </c>
      <c r="B3246" s="180" t="s">
        <v>46281</v>
      </c>
      <c r="C3246" s="479" t="s">
        <v>70</v>
      </c>
      <c r="D3246" s="182">
        <v>64.819999999999993</v>
      </c>
      <c r="E3246" s="190"/>
    </row>
    <row r="3247" spans="1:5" x14ac:dyDescent="0.3">
      <c r="A3247" s="486">
        <v>2003270</v>
      </c>
      <c r="B3247" s="180" t="s">
        <v>46282</v>
      </c>
      <c r="C3247" s="479" t="s">
        <v>70</v>
      </c>
      <c r="D3247" s="182">
        <v>54.13</v>
      </c>
      <c r="E3247" s="190"/>
    </row>
    <row r="3248" spans="1:5" x14ac:dyDescent="0.3">
      <c r="A3248" s="486">
        <v>2003271</v>
      </c>
      <c r="B3248" s="180" t="s">
        <v>46283</v>
      </c>
      <c r="C3248" s="479" t="s">
        <v>70</v>
      </c>
      <c r="D3248" s="182">
        <v>57.61</v>
      </c>
      <c r="E3248" s="190"/>
    </row>
    <row r="3249" spans="1:5" x14ac:dyDescent="0.3">
      <c r="A3249" s="486">
        <v>2003272</v>
      </c>
      <c r="B3249" s="180" t="s">
        <v>46284</v>
      </c>
      <c r="C3249" s="479" t="s">
        <v>70</v>
      </c>
      <c r="D3249" s="182">
        <v>46.88</v>
      </c>
      <c r="E3249" s="190"/>
    </row>
    <row r="3250" spans="1:5" x14ac:dyDescent="0.3">
      <c r="A3250" s="486">
        <v>2003261</v>
      </c>
      <c r="B3250" s="180" t="s">
        <v>46285</v>
      </c>
      <c r="C3250" s="479" t="s">
        <v>70</v>
      </c>
      <c r="D3250" s="182">
        <v>54.4</v>
      </c>
      <c r="E3250" s="190"/>
    </row>
    <row r="3251" spans="1:5" x14ac:dyDescent="0.3">
      <c r="A3251" s="486">
        <v>2003262</v>
      </c>
      <c r="B3251" s="180" t="s">
        <v>46286</v>
      </c>
      <c r="C3251" s="479" t="s">
        <v>70</v>
      </c>
      <c r="D3251" s="182">
        <v>43.2</v>
      </c>
      <c r="E3251" s="190"/>
    </row>
    <row r="3252" spans="1:5" x14ac:dyDescent="0.3">
      <c r="A3252" s="486">
        <v>2003263</v>
      </c>
      <c r="B3252" s="180" t="s">
        <v>46287</v>
      </c>
      <c r="C3252" s="479" t="s">
        <v>70</v>
      </c>
      <c r="D3252" s="182">
        <v>60.44</v>
      </c>
      <c r="E3252" s="190"/>
    </row>
    <row r="3253" spans="1:5" x14ac:dyDescent="0.3">
      <c r="A3253" s="486">
        <v>2003264</v>
      </c>
      <c r="B3253" s="180" t="s">
        <v>46288</v>
      </c>
      <c r="C3253" s="479" t="s">
        <v>70</v>
      </c>
      <c r="D3253" s="182">
        <v>49.2</v>
      </c>
      <c r="E3253" s="190"/>
    </row>
    <row r="3254" spans="1:5" x14ac:dyDescent="0.3">
      <c r="A3254" s="486">
        <v>2003285</v>
      </c>
      <c r="B3254" s="180" t="s">
        <v>46289</v>
      </c>
      <c r="C3254" s="479" t="s">
        <v>70</v>
      </c>
      <c r="D3254" s="182">
        <v>56.16</v>
      </c>
      <c r="E3254" s="190"/>
    </row>
    <row r="3255" spans="1:5" x14ac:dyDescent="0.3">
      <c r="A3255" s="486">
        <v>2003286</v>
      </c>
      <c r="B3255" s="180" t="s">
        <v>46290</v>
      </c>
      <c r="C3255" s="479" t="s">
        <v>70</v>
      </c>
      <c r="D3255" s="182">
        <v>44.62</v>
      </c>
      <c r="E3255" s="190"/>
    </row>
    <row r="3256" spans="1:5" x14ac:dyDescent="0.3">
      <c r="A3256" s="486">
        <v>2003287</v>
      </c>
      <c r="B3256" s="180" t="s">
        <v>46291</v>
      </c>
      <c r="C3256" s="479" t="s">
        <v>70</v>
      </c>
      <c r="D3256" s="182">
        <v>62.4</v>
      </c>
      <c r="E3256" s="190"/>
    </row>
    <row r="3257" spans="1:5" x14ac:dyDescent="0.3">
      <c r="A3257" s="486">
        <v>2003288</v>
      </c>
      <c r="B3257" s="180" t="s">
        <v>46292</v>
      </c>
      <c r="C3257" s="479" t="s">
        <v>70</v>
      </c>
      <c r="D3257" s="182">
        <v>50.82</v>
      </c>
      <c r="E3257" s="190"/>
    </row>
    <row r="3258" spans="1:5" x14ac:dyDescent="0.3">
      <c r="A3258" s="486">
        <v>2003265</v>
      </c>
      <c r="B3258" s="180" t="s">
        <v>46293</v>
      </c>
      <c r="C3258" s="479" t="s">
        <v>70</v>
      </c>
      <c r="D3258" s="182">
        <v>79.66</v>
      </c>
      <c r="E3258" s="190"/>
    </row>
    <row r="3259" spans="1:5" x14ac:dyDescent="0.3">
      <c r="A3259" s="486">
        <v>2003266</v>
      </c>
      <c r="B3259" s="180" t="s">
        <v>46294</v>
      </c>
      <c r="C3259" s="479" t="s">
        <v>70</v>
      </c>
      <c r="D3259" s="182">
        <v>66.540000000000006</v>
      </c>
      <c r="E3259" s="190"/>
    </row>
    <row r="3260" spans="1:5" x14ac:dyDescent="0.3">
      <c r="A3260" s="486">
        <v>2003267</v>
      </c>
      <c r="B3260" s="180" t="s">
        <v>46295</v>
      </c>
      <c r="C3260" s="479" t="s">
        <v>70</v>
      </c>
      <c r="D3260" s="182">
        <v>70.33</v>
      </c>
      <c r="E3260" s="190"/>
    </row>
    <row r="3261" spans="1:5" x14ac:dyDescent="0.3">
      <c r="A3261" s="486">
        <v>2003268</v>
      </c>
      <c r="B3261" s="180" t="s">
        <v>46296</v>
      </c>
      <c r="C3261" s="479" t="s">
        <v>70</v>
      </c>
      <c r="D3261" s="182">
        <v>57.17</v>
      </c>
      <c r="E3261" s="190"/>
    </row>
    <row r="3262" spans="1:5" x14ac:dyDescent="0.3">
      <c r="A3262" s="486">
        <v>2003289</v>
      </c>
      <c r="B3262" s="180" t="s">
        <v>46297</v>
      </c>
      <c r="C3262" s="479" t="s">
        <v>70</v>
      </c>
      <c r="D3262" s="182">
        <v>18.55</v>
      </c>
      <c r="E3262" s="190"/>
    </row>
    <row r="3263" spans="1:5" x14ac:dyDescent="0.3">
      <c r="A3263" s="486">
        <v>2003338</v>
      </c>
      <c r="B3263" s="180" t="s">
        <v>46298</v>
      </c>
      <c r="C3263" s="479" t="s">
        <v>70</v>
      </c>
      <c r="D3263" s="182">
        <v>23.29</v>
      </c>
      <c r="E3263" s="190"/>
    </row>
    <row r="3264" spans="1:5" x14ac:dyDescent="0.3">
      <c r="A3264" s="486">
        <v>2003290</v>
      </c>
      <c r="B3264" s="180" t="s">
        <v>46299</v>
      </c>
      <c r="C3264" s="479" t="s">
        <v>70</v>
      </c>
      <c r="D3264" s="182">
        <v>15.37</v>
      </c>
      <c r="E3264" s="190"/>
    </row>
    <row r="3265" spans="1:5" x14ac:dyDescent="0.3">
      <c r="A3265" s="486">
        <v>2003300</v>
      </c>
      <c r="B3265" s="180" t="s">
        <v>46300</v>
      </c>
      <c r="C3265" s="479" t="s">
        <v>70</v>
      </c>
      <c r="D3265" s="182">
        <v>7.8</v>
      </c>
      <c r="E3265" s="190"/>
    </row>
    <row r="3266" spans="1:5" x14ac:dyDescent="0.3">
      <c r="A3266" s="486">
        <v>2003299</v>
      </c>
      <c r="B3266" s="180" t="s">
        <v>46301</v>
      </c>
      <c r="C3266" s="479" t="s">
        <v>70</v>
      </c>
      <c r="D3266" s="182">
        <v>9.86</v>
      </c>
      <c r="E3266" s="190"/>
    </row>
    <row r="3267" spans="1:5" x14ac:dyDescent="0.3">
      <c r="A3267" s="486">
        <v>2003301</v>
      </c>
      <c r="B3267" s="180" t="s">
        <v>46302</v>
      </c>
      <c r="C3267" s="479" t="s">
        <v>70</v>
      </c>
      <c r="D3267" s="182">
        <v>6.84</v>
      </c>
      <c r="E3267" s="190"/>
    </row>
    <row r="3268" spans="1:5" x14ac:dyDescent="0.3">
      <c r="A3268" s="486">
        <v>2004513</v>
      </c>
      <c r="B3268" s="180" t="s">
        <v>34183</v>
      </c>
      <c r="C3268" s="479" t="s">
        <v>70</v>
      </c>
      <c r="D3268" s="182">
        <v>0.12</v>
      </c>
      <c r="E3268" s="190"/>
    </row>
    <row r="3269" spans="1:5" x14ac:dyDescent="0.3">
      <c r="A3269" s="486">
        <v>2003357</v>
      </c>
      <c r="B3269" s="180" t="s">
        <v>34184</v>
      </c>
      <c r="C3269" s="479" t="s">
        <v>70</v>
      </c>
      <c r="D3269" s="182">
        <v>210.87</v>
      </c>
      <c r="E3269" s="190"/>
    </row>
    <row r="3270" spans="1:5" x14ac:dyDescent="0.3">
      <c r="A3270" s="486">
        <v>2003356</v>
      </c>
      <c r="B3270" s="180" t="s">
        <v>34185</v>
      </c>
      <c r="C3270" s="479" t="s">
        <v>70</v>
      </c>
      <c r="D3270" s="182">
        <v>161.97</v>
      </c>
      <c r="E3270" s="190"/>
    </row>
    <row r="3271" spans="1:5" x14ac:dyDescent="0.3">
      <c r="A3271" s="486">
        <v>2003359</v>
      </c>
      <c r="B3271" s="180" t="s">
        <v>34186</v>
      </c>
      <c r="C3271" s="479" t="s">
        <v>70</v>
      </c>
      <c r="D3271" s="182">
        <v>257.89</v>
      </c>
      <c r="E3271" s="190"/>
    </row>
    <row r="3272" spans="1:5" x14ac:dyDescent="0.3">
      <c r="A3272" s="486">
        <v>2003358</v>
      </c>
      <c r="B3272" s="180" t="s">
        <v>34187</v>
      </c>
      <c r="C3272" s="479" t="s">
        <v>70</v>
      </c>
      <c r="D3272" s="182">
        <v>197.74</v>
      </c>
      <c r="E3272" s="190"/>
    </row>
    <row r="3273" spans="1:5" x14ac:dyDescent="0.3">
      <c r="A3273" s="486">
        <v>2003361</v>
      </c>
      <c r="B3273" s="180" t="s">
        <v>34188</v>
      </c>
      <c r="C3273" s="479" t="s">
        <v>70</v>
      </c>
      <c r="D3273" s="182">
        <v>533.19000000000005</v>
      </c>
      <c r="E3273" s="190"/>
    </row>
    <row r="3274" spans="1:5" x14ac:dyDescent="0.3">
      <c r="A3274" s="486">
        <v>2003360</v>
      </c>
      <c r="B3274" s="180" t="s">
        <v>34189</v>
      </c>
      <c r="C3274" s="479" t="s">
        <v>70</v>
      </c>
      <c r="D3274" s="182">
        <v>485.13</v>
      </c>
      <c r="E3274" s="190"/>
    </row>
    <row r="3275" spans="1:5" x14ac:dyDescent="0.3">
      <c r="A3275" s="486">
        <v>2003363</v>
      </c>
      <c r="B3275" s="180" t="s">
        <v>34190</v>
      </c>
      <c r="C3275" s="479" t="s">
        <v>70</v>
      </c>
      <c r="D3275" s="182">
        <v>458.53</v>
      </c>
      <c r="E3275" s="190"/>
    </row>
    <row r="3276" spans="1:5" x14ac:dyDescent="0.3">
      <c r="A3276" s="486">
        <v>2003362</v>
      </c>
      <c r="B3276" s="180" t="s">
        <v>34191</v>
      </c>
      <c r="C3276" s="479" t="s">
        <v>70</v>
      </c>
      <c r="D3276" s="182">
        <v>414.81</v>
      </c>
      <c r="E3276" s="190"/>
    </row>
    <row r="3277" spans="1:5" x14ac:dyDescent="0.3">
      <c r="A3277" s="486">
        <v>2003365</v>
      </c>
      <c r="B3277" s="180" t="s">
        <v>34192</v>
      </c>
      <c r="C3277" s="479" t="s">
        <v>70</v>
      </c>
      <c r="D3277" s="182">
        <v>408.72</v>
      </c>
      <c r="E3277" s="190"/>
    </row>
    <row r="3278" spans="1:5" x14ac:dyDescent="0.3">
      <c r="A3278" s="486">
        <v>2003364</v>
      </c>
      <c r="B3278" s="180" t="s">
        <v>34193</v>
      </c>
      <c r="C3278" s="479" t="s">
        <v>70</v>
      </c>
      <c r="D3278" s="182">
        <v>367.89</v>
      </c>
      <c r="E3278" s="190"/>
    </row>
    <row r="3279" spans="1:5" x14ac:dyDescent="0.3">
      <c r="A3279" s="486">
        <v>2003367</v>
      </c>
      <c r="B3279" s="180" t="s">
        <v>34194</v>
      </c>
      <c r="C3279" s="479" t="s">
        <v>70</v>
      </c>
      <c r="D3279" s="182">
        <v>383.75</v>
      </c>
      <c r="E3279" s="190"/>
    </row>
    <row r="3280" spans="1:5" x14ac:dyDescent="0.3">
      <c r="A3280" s="486">
        <v>2003366</v>
      </c>
      <c r="B3280" s="180" t="s">
        <v>34195</v>
      </c>
      <c r="C3280" s="479" t="s">
        <v>70</v>
      </c>
      <c r="D3280" s="182">
        <v>344.36</v>
      </c>
      <c r="E3280" s="190"/>
    </row>
    <row r="3281" spans="1:5" x14ac:dyDescent="0.3">
      <c r="A3281" s="486">
        <v>2003869</v>
      </c>
      <c r="B3281" s="180" t="s">
        <v>34196</v>
      </c>
      <c r="C3281" s="479" t="s">
        <v>70</v>
      </c>
      <c r="D3281" s="182">
        <v>163.30000000000001</v>
      </c>
      <c r="E3281" s="190"/>
    </row>
    <row r="3282" spans="1:5" x14ac:dyDescent="0.3">
      <c r="A3282" s="486">
        <v>2003822</v>
      </c>
      <c r="B3282" s="180" t="s">
        <v>34197</v>
      </c>
      <c r="C3282" s="479" t="s">
        <v>70</v>
      </c>
      <c r="D3282" s="182">
        <v>206.89</v>
      </c>
      <c r="E3282" s="190"/>
    </row>
    <row r="3283" spans="1:5" x14ac:dyDescent="0.3">
      <c r="A3283" s="486">
        <v>2003826</v>
      </c>
      <c r="B3283" s="180" t="s">
        <v>34198</v>
      </c>
      <c r="C3283" s="479" t="s">
        <v>70</v>
      </c>
      <c r="D3283" s="182">
        <v>304.35000000000002</v>
      </c>
      <c r="E3283" s="190"/>
    </row>
    <row r="3284" spans="1:5" x14ac:dyDescent="0.3">
      <c r="A3284" s="486">
        <v>2003830</v>
      </c>
      <c r="B3284" s="180" t="s">
        <v>34199</v>
      </c>
      <c r="C3284" s="479" t="s">
        <v>70</v>
      </c>
      <c r="D3284" s="182">
        <v>440.49</v>
      </c>
      <c r="E3284" s="190"/>
    </row>
    <row r="3285" spans="1:5" x14ac:dyDescent="0.3">
      <c r="A3285" s="486">
        <v>2003834</v>
      </c>
      <c r="B3285" s="180" t="s">
        <v>34200</v>
      </c>
      <c r="C3285" s="479" t="s">
        <v>70</v>
      </c>
      <c r="D3285" s="182">
        <v>566.19000000000005</v>
      </c>
      <c r="E3285" s="190"/>
    </row>
    <row r="3286" spans="1:5" x14ac:dyDescent="0.3">
      <c r="A3286" s="486">
        <v>2003838</v>
      </c>
      <c r="B3286" s="180" t="s">
        <v>34201</v>
      </c>
      <c r="C3286" s="479" t="s">
        <v>70</v>
      </c>
      <c r="D3286" s="182">
        <v>975.89</v>
      </c>
      <c r="E3286" s="190"/>
    </row>
    <row r="3287" spans="1:5" x14ac:dyDescent="0.3">
      <c r="A3287" s="486">
        <v>2003768</v>
      </c>
      <c r="B3287" s="180" t="s">
        <v>34202</v>
      </c>
      <c r="C3287" s="479" t="s">
        <v>70</v>
      </c>
      <c r="D3287" s="182">
        <v>180.69</v>
      </c>
      <c r="E3287" s="190"/>
    </row>
    <row r="3288" spans="1:5" x14ac:dyDescent="0.3">
      <c r="A3288" s="486">
        <v>2003873</v>
      </c>
      <c r="B3288" s="180" t="s">
        <v>34203</v>
      </c>
      <c r="C3288" s="479" t="s">
        <v>70</v>
      </c>
      <c r="D3288" s="182">
        <v>160.34</v>
      </c>
      <c r="E3288" s="190"/>
    </row>
    <row r="3289" spans="1:5" x14ac:dyDescent="0.3">
      <c r="A3289" s="486">
        <v>2003772</v>
      </c>
      <c r="B3289" s="180" t="s">
        <v>34204</v>
      </c>
      <c r="C3289" s="479" t="s">
        <v>70</v>
      </c>
      <c r="D3289" s="182">
        <v>265.39999999999998</v>
      </c>
      <c r="E3289" s="190"/>
    </row>
    <row r="3290" spans="1:5" x14ac:dyDescent="0.3">
      <c r="A3290" s="486">
        <v>2003877</v>
      </c>
      <c r="B3290" s="180" t="s">
        <v>34205</v>
      </c>
      <c r="C3290" s="479" t="s">
        <v>70</v>
      </c>
      <c r="D3290" s="182">
        <v>233.16</v>
      </c>
      <c r="E3290" s="190"/>
    </row>
    <row r="3291" spans="1:5" x14ac:dyDescent="0.3">
      <c r="A3291" s="486">
        <v>2003776</v>
      </c>
      <c r="B3291" s="180" t="s">
        <v>34206</v>
      </c>
      <c r="C3291" s="479" t="s">
        <v>70</v>
      </c>
      <c r="D3291" s="182">
        <v>434.25</v>
      </c>
      <c r="E3291" s="190"/>
    </row>
    <row r="3292" spans="1:5" x14ac:dyDescent="0.3">
      <c r="A3292" s="486">
        <v>2003881</v>
      </c>
      <c r="B3292" s="180" t="s">
        <v>34207</v>
      </c>
      <c r="C3292" s="479" t="s">
        <v>70</v>
      </c>
      <c r="D3292" s="182">
        <v>390.07</v>
      </c>
      <c r="E3292" s="190"/>
    </row>
    <row r="3293" spans="1:5" x14ac:dyDescent="0.3">
      <c r="A3293" s="486">
        <v>2003780</v>
      </c>
      <c r="B3293" s="180" t="s">
        <v>34208</v>
      </c>
      <c r="C3293" s="479" t="s">
        <v>70</v>
      </c>
      <c r="D3293" s="182">
        <v>578.24</v>
      </c>
      <c r="E3293" s="190"/>
    </row>
    <row r="3294" spans="1:5" x14ac:dyDescent="0.3">
      <c r="A3294" s="486">
        <v>2003885</v>
      </c>
      <c r="B3294" s="180" t="s">
        <v>34209</v>
      </c>
      <c r="C3294" s="479" t="s">
        <v>70</v>
      </c>
      <c r="D3294" s="182">
        <v>513.67999999999995</v>
      </c>
      <c r="E3294" s="190"/>
    </row>
    <row r="3295" spans="1:5" x14ac:dyDescent="0.3">
      <c r="A3295" s="486">
        <v>2003784</v>
      </c>
      <c r="B3295" s="180" t="s">
        <v>34210</v>
      </c>
      <c r="C3295" s="479" t="s">
        <v>70</v>
      </c>
      <c r="D3295" s="182">
        <v>899.09</v>
      </c>
      <c r="E3295" s="190"/>
    </row>
    <row r="3296" spans="1:5" x14ac:dyDescent="0.3">
      <c r="A3296" s="486">
        <v>2003889</v>
      </c>
      <c r="B3296" s="180" t="s">
        <v>34211</v>
      </c>
      <c r="C3296" s="479" t="s">
        <v>70</v>
      </c>
      <c r="D3296" s="182">
        <v>798.04</v>
      </c>
      <c r="E3296" s="190"/>
    </row>
    <row r="3297" spans="1:5" x14ac:dyDescent="0.3">
      <c r="A3297" s="486">
        <v>2003870</v>
      </c>
      <c r="B3297" s="180" t="s">
        <v>34212</v>
      </c>
      <c r="C3297" s="479" t="s">
        <v>70</v>
      </c>
      <c r="D3297" s="182">
        <v>178.2</v>
      </c>
      <c r="E3297" s="190"/>
    </row>
    <row r="3298" spans="1:5" x14ac:dyDescent="0.3">
      <c r="A3298" s="486">
        <v>2003823</v>
      </c>
      <c r="B3298" s="180" t="s">
        <v>34213</v>
      </c>
      <c r="C3298" s="479" t="s">
        <v>70</v>
      </c>
      <c r="D3298" s="182">
        <v>230</v>
      </c>
      <c r="E3298" s="190"/>
    </row>
    <row r="3299" spans="1:5" x14ac:dyDescent="0.3">
      <c r="A3299" s="486">
        <v>2003827</v>
      </c>
      <c r="B3299" s="180" t="s">
        <v>34214</v>
      </c>
      <c r="C3299" s="479" t="s">
        <v>70</v>
      </c>
      <c r="D3299" s="182">
        <v>339.68</v>
      </c>
      <c r="E3299" s="190"/>
    </row>
    <row r="3300" spans="1:5" x14ac:dyDescent="0.3">
      <c r="A3300" s="486">
        <v>2003831</v>
      </c>
      <c r="B3300" s="180" t="s">
        <v>34215</v>
      </c>
      <c r="C3300" s="479" t="s">
        <v>70</v>
      </c>
      <c r="D3300" s="182">
        <v>460.74</v>
      </c>
      <c r="E3300" s="190"/>
    </row>
    <row r="3301" spans="1:5" x14ac:dyDescent="0.3">
      <c r="A3301" s="486">
        <v>2003835</v>
      </c>
      <c r="B3301" s="180" t="s">
        <v>34216</v>
      </c>
      <c r="C3301" s="479" t="s">
        <v>70</v>
      </c>
      <c r="D3301" s="182">
        <v>625.71</v>
      </c>
      <c r="E3301" s="190"/>
    </row>
    <row r="3302" spans="1:5" x14ac:dyDescent="0.3">
      <c r="A3302" s="486">
        <v>2003839</v>
      </c>
      <c r="B3302" s="180" t="s">
        <v>34217</v>
      </c>
      <c r="C3302" s="479" t="s">
        <v>70</v>
      </c>
      <c r="D3302" s="182">
        <v>1013.92</v>
      </c>
      <c r="E3302" s="190"/>
    </row>
    <row r="3303" spans="1:5" x14ac:dyDescent="0.3">
      <c r="A3303" s="486">
        <v>2003769</v>
      </c>
      <c r="B3303" s="180" t="s">
        <v>34218</v>
      </c>
      <c r="C3303" s="479" t="s">
        <v>70</v>
      </c>
      <c r="D3303" s="182">
        <v>194.35</v>
      </c>
      <c r="E3303" s="190"/>
    </row>
    <row r="3304" spans="1:5" x14ac:dyDescent="0.3">
      <c r="A3304" s="486">
        <v>2003874</v>
      </c>
      <c r="B3304" s="180" t="s">
        <v>34219</v>
      </c>
      <c r="C3304" s="479" t="s">
        <v>70</v>
      </c>
      <c r="D3304" s="182">
        <v>174.01</v>
      </c>
      <c r="E3304" s="190"/>
    </row>
    <row r="3305" spans="1:5" x14ac:dyDescent="0.3">
      <c r="A3305" s="486">
        <v>2003773</v>
      </c>
      <c r="B3305" s="180" t="s">
        <v>34220</v>
      </c>
      <c r="C3305" s="479" t="s">
        <v>70</v>
      </c>
      <c r="D3305" s="182">
        <v>320</v>
      </c>
      <c r="E3305" s="190"/>
    </row>
    <row r="3306" spans="1:5" x14ac:dyDescent="0.3">
      <c r="A3306" s="486">
        <v>2003878</v>
      </c>
      <c r="B3306" s="180" t="s">
        <v>34221</v>
      </c>
      <c r="C3306" s="479" t="s">
        <v>70</v>
      </c>
      <c r="D3306" s="182">
        <v>287.83</v>
      </c>
      <c r="E3306" s="190"/>
    </row>
    <row r="3307" spans="1:5" x14ac:dyDescent="0.3">
      <c r="A3307" s="486">
        <v>2003777</v>
      </c>
      <c r="B3307" s="180" t="s">
        <v>34222</v>
      </c>
      <c r="C3307" s="479" t="s">
        <v>70</v>
      </c>
      <c r="D3307" s="182">
        <v>488.85</v>
      </c>
      <c r="E3307" s="190"/>
    </row>
    <row r="3308" spans="1:5" x14ac:dyDescent="0.3">
      <c r="A3308" s="486">
        <v>2003882</v>
      </c>
      <c r="B3308" s="180" t="s">
        <v>34223</v>
      </c>
      <c r="C3308" s="479" t="s">
        <v>70</v>
      </c>
      <c r="D3308" s="182">
        <v>444.74</v>
      </c>
      <c r="E3308" s="190"/>
    </row>
    <row r="3309" spans="1:5" x14ac:dyDescent="0.3">
      <c r="A3309" s="486">
        <v>2003781</v>
      </c>
      <c r="B3309" s="180" t="s">
        <v>34224</v>
      </c>
      <c r="C3309" s="479" t="s">
        <v>70</v>
      </c>
      <c r="D3309" s="182">
        <v>701.09</v>
      </c>
      <c r="E3309" s="190"/>
    </row>
    <row r="3310" spans="1:5" x14ac:dyDescent="0.3">
      <c r="A3310" s="486">
        <v>2003886</v>
      </c>
      <c r="B3310" s="180" t="s">
        <v>34225</v>
      </c>
      <c r="C3310" s="479" t="s">
        <v>70</v>
      </c>
      <c r="D3310" s="182">
        <v>636.69000000000005</v>
      </c>
      <c r="E3310" s="190"/>
    </row>
    <row r="3311" spans="1:5" x14ac:dyDescent="0.3">
      <c r="A3311" s="486">
        <v>2003785</v>
      </c>
      <c r="B3311" s="180" t="s">
        <v>34226</v>
      </c>
      <c r="C3311" s="479" t="s">
        <v>70</v>
      </c>
      <c r="D3311" s="182">
        <v>1090.19</v>
      </c>
      <c r="E3311" s="190"/>
    </row>
    <row r="3312" spans="1:5" x14ac:dyDescent="0.3">
      <c r="A3312" s="486">
        <v>2003890</v>
      </c>
      <c r="B3312" s="180" t="s">
        <v>34227</v>
      </c>
      <c r="C3312" s="479" t="s">
        <v>70</v>
      </c>
      <c r="D3312" s="182">
        <v>989.4</v>
      </c>
      <c r="E3312" s="190"/>
    </row>
    <row r="3313" spans="1:5" x14ac:dyDescent="0.3">
      <c r="A3313" s="486">
        <v>2003871</v>
      </c>
      <c r="B3313" s="180" t="s">
        <v>34228</v>
      </c>
      <c r="C3313" s="479" t="s">
        <v>70</v>
      </c>
      <c r="D3313" s="182">
        <v>182.57</v>
      </c>
      <c r="E3313" s="190"/>
    </row>
    <row r="3314" spans="1:5" x14ac:dyDescent="0.3">
      <c r="A3314" s="486">
        <v>2003824</v>
      </c>
      <c r="B3314" s="180" t="s">
        <v>34229</v>
      </c>
      <c r="C3314" s="479" t="s">
        <v>70</v>
      </c>
      <c r="D3314" s="182">
        <v>238.63</v>
      </c>
      <c r="E3314" s="190"/>
    </row>
    <row r="3315" spans="1:5" x14ac:dyDescent="0.3">
      <c r="A3315" s="486">
        <v>2003828</v>
      </c>
      <c r="B3315" s="180" t="s">
        <v>34230</v>
      </c>
      <c r="C3315" s="479" t="s">
        <v>70</v>
      </c>
      <c r="D3315" s="182">
        <v>377.88</v>
      </c>
      <c r="E3315" s="190"/>
    </row>
    <row r="3316" spans="1:5" x14ac:dyDescent="0.3">
      <c r="A3316" s="486">
        <v>2003832</v>
      </c>
      <c r="B3316" s="180" t="s">
        <v>34231</v>
      </c>
      <c r="C3316" s="479" t="s">
        <v>70</v>
      </c>
      <c r="D3316" s="182">
        <v>504.55</v>
      </c>
      <c r="E3316" s="190"/>
    </row>
    <row r="3317" spans="1:5" x14ac:dyDescent="0.3">
      <c r="A3317" s="486">
        <v>2003836</v>
      </c>
      <c r="B3317" s="180" t="s">
        <v>34232</v>
      </c>
      <c r="C3317" s="479" t="s">
        <v>70</v>
      </c>
      <c r="D3317" s="182">
        <v>741.12</v>
      </c>
      <c r="E3317" s="190"/>
    </row>
    <row r="3318" spans="1:5" x14ac:dyDescent="0.3">
      <c r="A3318" s="486">
        <v>2003840</v>
      </c>
      <c r="B3318" s="180" t="s">
        <v>34233</v>
      </c>
      <c r="C3318" s="479" t="s">
        <v>70</v>
      </c>
      <c r="D3318" s="182">
        <v>1096.23</v>
      </c>
      <c r="E3318" s="190"/>
    </row>
    <row r="3319" spans="1:5" x14ac:dyDescent="0.3">
      <c r="A3319" s="486">
        <v>2003770</v>
      </c>
      <c r="B3319" s="180" t="s">
        <v>34234</v>
      </c>
      <c r="C3319" s="479" t="s">
        <v>70</v>
      </c>
      <c r="D3319" s="182">
        <v>262.58999999999997</v>
      </c>
      <c r="E3319" s="190"/>
    </row>
    <row r="3320" spans="1:5" x14ac:dyDescent="0.3">
      <c r="A3320" s="486">
        <v>2003875</v>
      </c>
      <c r="B3320" s="180" t="s">
        <v>34235</v>
      </c>
      <c r="C3320" s="479" t="s">
        <v>70</v>
      </c>
      <c r="D3320" s="182">
        <v>242.36</v>
      </c>
      <c r="E3320" s="190"/>
    </row>
    <row r="3321" spans="1:5" x14ac:dyDescent="0.3">
      <c r="A3321" s="486">
        <v>2003774</v>
      </c>
      <c r="B3321" s="180" t="s">
        <v>34236</v>
      </c>
      <c r="C3321" s="479" t="s">
        <v>70</v>
      </c>
      <c r="D3321" s="182">
        <v>428.35</v>
      </c>
      <c r="E3321" s="190"/>
    </row>
    <row r="3322" spans="1:5" x14ac:dyDescent="0.3">
      <c r="A3322" s="486">
        <v>2003879</v>
      </c>
      <c r="B3322" s="180" t="s">
        <v>34237</v>
      </c>
      <c r="C3322" s="479" t="s">
        <v>70</v>
      </c>
      <c r="D3322" s="182">
        <v>392.36</v>
      </c>
      <c r="E3322" s="190"/>
    </row>
    <row r="3323" spans="1:5" x14ac:dyDescent="0.3">
      <c r="A3323" s="486">
        <v>2003778</v>
      </c>
      <c r="B3323" s="180" t="s">
        <v>34238</v>
      </c>
      <c r="C3323" s="479" t="s">
        <v>70</v>
      </c>
      <c r="D3323" s="182">
        <v>596.86</v>
      </c>
      <c r="E3323" s="190"/>
    </row>
    <row r="3324" spans="1:5" x14ac:dyDescent="0.3">
      <c r="A3324" s="486">
        <v>2003883</v>
      </c>
      <c r="B3324" s="180" t="s">
        <v>34239</v>
      </c>
      <c r="C3324" s="479" t="s">
        <v>70</v>
      </c>
      <c r="D3324" s="182">
        <v>540.57000000000005</v>
      </c>
      <c r="E3324" s="190"/>
    </row>
    <row r="3325" spans="1:5" x14ac:dyDescent="0.3">
      <c r="A3325" s="486">
        <v>2003782</v>
      </c>
      <c r="B3325" s="180" t="s">
        <v>34240</v>
      </c>
      <c r="C3325" s="479" t="s">
        <v>70</v>
      </c>
      <c r="D3325" s="182">
        <v>894.63</v>
      </c>
      <c r="E3325" s="190"/>
    </row>
    <row r="3326" spans="1:5" x14ac:dyDescent="0.3">
      <c r="A3326" s="486">
        <v>2003887</v>
      </c>
      <c r="B3326" s="180" t="s">
        <v>34241</v>
      </c>
      <c r="C3326" s="479" t="s">
        <v>70</v>
      </c>
      <c r="D3326" s="182">
        <v>808.59</v>
      </c>
      <c r="E3326" s="190"/>
    </row>
    <row r="3327" spans="1:5" x14ac:dyDescent="0.3">
      <c r="A3327" s="486">
        <v>2003786</v>
      </c>
      <c r="B3327" s="180" t="s">
        <v>34242</v>
      </c>
      <c r="C3327" s="479" t="s">
        <v>70</v>
      </c>
      <c r="D3327" s="182">
        <v>1402.28</v>
      </c>
      <c r="E3327" s="190"/>
    </row>
    <row r="3328" spans="1:5" x14ac:dyDescent="0.3">
      <c r="A3328" s="486">
        <v>2003891</v>
      </c>
      <c r="B3328" s="180" t="s">
        <v>34243</v>
      </c>
      <c r="C3328" s="479" t="s">
        <v>70</v>
      </c>
      <c r="D3328" s="182">
        <v>1268.71</v>
      </c>
      <c r="E3328" s="190"/>
    </row>
    <row r="3329" spans="1:5" x14ac:dyDescent="0.3">
      <c r="A3329" s="486">
        <v>2003872</v>
      </c>
      <c r="B3329" s="180" t="s">
        <v>34244</v>
      </c>
      <c r="C3329" s="479" t="s">
        <v>70</v>
      </c>
      <c r="D3329" s="182">
        <v>249.15</v>
      </c>
      <c r="E3329" s="190"/>
    </row>
    <row r="3330" spans="1:5" x14ac:dyDescent="0.3">
      <c r="A3330" s="486">
        <v>2003825</v>
      </c>
      <c r="B3330" s="180" t="s">
        <v>34245</v>
      </c>
      <c r="C3330" s="479" t="s">
        <v>70</v>
      </c>
      <c r="D3330" s="182">
        <v>300.23</v>
      </c>
      <c r="E3330" s="190"/>
    </row>
    <row r="3331" spans="1:5" x14ac:dyDescent="0.3">
      <c r="A3331" s="486">
        <v>2003829</v>
      </c>
      <c r="B3331" s="180" t="s">
        <v>34246</v>
      </c>
      <c r="C3331" s="479" t="s">
        <v>70</v>
      </c>
      <c r="D3331" s="182">
        <v>414.21</v>
      </c>
      <c r="E3331" s="190"/>
    </row>
    <row r="3332" spans="1:5" x14ac:dyDescent="0.3">
      <c r="A3332" s="486">
        <v>2003833</v>
      </c>
      <c r="B3332" s="180" t="s">
        <v>34247</v>
      </c>
      <c r="C3332" s="479" t="s">
        <v>70</v>
      </c>
      <c r="D3332" s="182">
        <v>534.77</v>
      </c>
      <c r="E3332" s="190"/>
    </row>
    <row r="3333" spans="1:5" x14ac:dyDescent="0.3">
      <c r="A3333" s="486">
        <v>2003837</v>
      </c>
      <c r="B3333" s="180" t="s">
        <v>34248</v>
      </c>
      <c r="C3333" s="479" t="s">
        <v>70</v>
      </c>
      <c r="D3333" s="182">
        <v>809.14</v>
      </c>
      <c r="E3333" s="190"/>
    </row>
    <row r="3334" spans="1:5" x14ac:dyDescent="0.3">
      <c r="A3334" s="486">
        <v>2003841</v>
      </c>
      <c r="B3334" s="180" t="s">
        <v>34249</v>
      </c>
      <c r="C3334" s="479" t="s">
        <v>70</v>
      </c>
      <c r="D3334" s="182">
        <v>1157.32</v>
      </c>
      <c r="E3334" s="190"/>
    </row>
    <row r="3335" spans="1:5" x14ac:dyDescent="0.3">
      <c r="A3335" s="486">
        <v>2003771</v>
      </c>
      <c r="B3335" s="180" t="s">
        <v>34250</v>
      </c>
      <c r="C3335" s="479" t="s">
        <v>70</v>
      </c>
      <c r="D3335" s="182">
        <v>316.39999999999998</v>
      </c>
      <c r="E3335" s="190"/>
    </row>
    <row r="3336" spans="1:5" x14ac:dyDescent="0.3">
      <c r="A3336" s="486">
        <v>2003876</v>
      </c>
      <c r="B3336" s="180" t="s">
        <v>34251</v>
      </c>
      <c r="C3336" s="479" t="s">
        <v>70</v>
      </c>
      <c r="D3336" s="182">
        <v>292.27999999999997</v>
      </c>
      <c r="E3336" s="190"/>
    </row>
    <row r="3337" spans="1:5" x14ac:dyDescent="0.3">
      <c r="A3337" s="486">
        <v>2003775</v>
      </c>
      <c r="B3337" s="180" t="s">
        <v>34252</v>
      </c>
      <c r="C3337" s="479" t="s">
        <v>70</v>
      </c>
      <c r="D3337" s="182">
        <v>494.04</v>
      </c>
      <c r="E3337" s="190"/>
    </row>
    <row r="3338" spans="1:5" x14ac:dyDescent="0.3">
      <c r="A3338" s="486">
        <v>2003880</v>
      </c>
      <c r="B3338" s="180" t="s">
        <v>34253</v>
      </c>
      <c r="C3338" s="479" t="s">
        <v>70</v>
      </c>
      <c r="D3338" s="182">
        <v>450.46</v>
      </c>
      <c r="E3338" s="190"/>
    </row>
    <row r="3339" spans="1:5" x14ac:dyDescent="0.3">
      <c r="A3339" s="486">
        <v>2003779</v>
      </c>
      <c r="B3339" s="180" t="s">
        <v>34254</v>
      </c>
      <c r="C3339" s="479" t="s">
        <v>70</v>
      </c>
      <c r="D3339" s="182">
        <v>737.04</v>
      </c>
      <c r="E3339" s="190"/>
    </row>
    <row r="3340" spans="1:5" x14ac:dyDescent="0.3">
      <c r="A3340" s="486">
        <v>2003884</v>
      </c>
      <c r="B3340" s="180" t="s">
        <v>34255</v>
      </c>
      <c r="C3340" s="479" t="s">
        <v>70</v>
      </c>
      <c r="D3340" s="182">
        <v>671.34</v>
      </c>
      <c r="E3340" s="190"/>
    </row>
    <row r="3341" spans="1:5" x14ac:dyDescent="0.3">
      <c r="A3341" s="486">
        <v>2003783</v>
      </c>
      <c r="B3341" s="180" t="s">
        <v>34256</v>
      </c>
      <c r="C3341" s="479" t="s">
        <v>70</v>
      </c>
      <c r="D3341" s="182">
        <v>1055.57</v>
      </c>
      <c r="E3341" s="190"/>
    </row>
    <row r="3342" spans="1:5" x14ac:dyDescent="0.3">
      <c r="A3342" s="486">
        <v>2003888</v>
      </c>
      <c r="B3342" s="180" t="s">
        <v>34257</v>
      </c>
      <c r="C3342" s="479" t="s">
        <v>70</v>
      </c>
      <c r="D3342" s="182">
        <v>957.97</v>
      </c>
      <c r="E3342" s="190"/>
    </row>
    <row r="3343" spans="1:5" x14ac:dyDescent="0.3">
      <c r="A3343" s="486">
        <v>2003787</v>
      </c>
      <c r="B3343" s="180" t="s">
        <v>34258</v>
      </c>
      <c r="C3343" s="479" t="s">
        <v>70</v>
      </c>
      <c r="D3343" s="182">
        <v>1650.15</v>
      </c>
      <c r="E3343" s="190"/>
    </row>
    <row r="3344" spans="1:5" x14ac:dyDescent="0.3">
      <c r="A3344" s="486">
        <v>2003892</v>
      </c>
      <c r="B3344" s="180" t="s">
        <v>34259</v>
      </c>
      <c r="C3344" s="479" t="s">
        <v>70</v>
      </c>
      <c r="D3344" s="182">
        <v>1512.03</v>
      </c>
      <c r="E3344" s="190"/>
    </row>
    <row r="3345" spans="1:5" x14ac:dyDescent="0.3">
      <c r="A3345" s="486">
        <v>2003851</v>
      </c>
      <c r="B3345" s="180" t="s">
        <v>34260</v>
      </c>
      <c r="C3345" s="479" t="s">
        <v>70</v>
      </c>
      <c r="D3345" s="182">
        <v>91.61</v>
      </c>
      <c r="E3345" s="190"/>
    </row>
    <row r="3346" spans="1:5" x14ac:dyDescent="0.3">
      <c r="A3346" s="486">
        <v>2003935</v>
      </c>
      <c r="B3346" s="180" t="s">
        <v>34261</v>
      </c>
      <c r="C3346" s="479" t="s">
        <v>70</v>
      </c>
      <c r="D3346" s="182">
        <v>9.39</v>
      </c>
      <c r="E3346" s="190"/>
    </row>
    <row r="3347" spans="1:5" x14ac:dyDescent="0.3">
      <c r="A3347" s="486">
        <v>2003934</v>
      </c>
      <c r="B3347" s="180" t="s">
        <v>34262</v>
      </c>
      <c r="C3347" s="479" t="s">
        <v>70</v>
      </c>
      <c r="D3347" s="182">
        <v>14.46</v>
      </c>
      <c r="E3347" s="190"/>
    </row>
    <row r="3348" spans="1:5" x14ac:dyDescent="0.3">
      <c r="A3348" s="486">
        <v>2003990</v>
      </c>
      <c r="B3348" s="180" t="s">
        <v>34263</v>
      </c>
      <c r="C3348" s="479" t="s">
        <v>70</v>
      </c>
      <c r="D3348" s="182">
        <v>1350.17</v>
      </c>
      <c r="E3348" s="190"/>
    </row>
    <row r="3349" spans="1:5" x14ac:dyDescent="0.3">
      <c r="A3349" s="486">
        <v>2003991</v>
      </c>
      <c r="B3349" s="180" t="s">
        <v>34264</v>
      </c>
      <c r="C3349" s="479" t="s">
        <v>70</v>
      </c>
      <c r="D3349" s="182">
        <v>1340.56</v>
      </c>
      <c r="E3349" s="190"/>
    </row>
    <row r="3350" spans="1:5" x14ac:dyDescent="0.3">
      <c r="A3350" s="486">
        <v>2003992</v>
      </c>
      <c r="B3350" s="180" t="s">
        <v>34265</v>
      </c>
      <c r="C3350" s="479" t="s">
        <v>70</v>
      </c>
      <c r="D3350" s="182">
        <v>1791.56</v>
      </c>
      <c r="E3350" s="190"/>
    </row>
    <row r="3351" spans="1:5" x14ac:dyDescent="0.3">
      <c r="A3351" s="486">
        <v>2003993</v>
      </c>
      <c r="B3351" s="180" t="s">
        <v>34266</v>
      </c>
      <c r="C3351" s="479" t="s">
        <v>70</v>
      </c>
      <c r="D3351" s="182">
        <v>2109.29</v>
      </c>
      <c r="E3351" s="190"/>
    </row>
    <row r="3352" spans="1:5" x14ac:dyDescent="0.3">
      <c r="A3352" s="486">
        <v>2003983</v>
      </c>
      <c r="B3352" s="180" t="s">
        <v>34267</v>
      </c>
      <c r="C3352" s="479" t="s">
        <v>70</v>
      </c>
      <c r="D3352" s="182">
        <v>216.59</v>
      </c>
      <c r="E3352" s="190"/>
    </row>
    <row r="3353" spans="1:5" x14ac:dyDescent="0.3">
      <c r="A3353" s="486">
        <v>2003984</v>
      </c>
      <c r="B3353" s="180" t="s">
        <v>34268</v>
      </c>
      <c r="C3353" s="479" t="s">
        <v>70</v>
      </c>
      <c r="D3353" s="182">
        <v>240.63</v>
      </c>
      <c r="E3353" s="190"/>
    </row>
    <row r="3354" spans="1:5" x14ac:dyDescent="0.3">
      <c r="A3354" s="486">
        <v>2003985</v>
      </c>
      <c r="B3354" s="180" t="s">
        <v>34269</v>
      </c>
      <c r="C3354" s="479" t="s">
        <v>70</v>
      </c>
      <c r="D3354" s="182">
        <v>345.26</v>
      </c>
      <c r="E3354" s="190"/>
    </row>
    <row r="3355" spans="1:5" x14ac:dyDescent="0.3">
      <c r="A3355" s="486">
        <v>2003986</v>
      </c>
      <c r="B3355" s="180" t="s">
        <v>34270</v>
      </c>
      <c r="C3355" s="479" t="s">
        <v>70</v>
      </c>
      <c r="D3355" s="182">
        <v>515.92999999999995</v>
      </c>
      <c r="E3355" s="190"/>
    </row>
    <row r="3356" spans="1:5" x14ac:dyDescent="0.3">
      <c r="A3356" s="486">
        <v>2003987</v>
      </c>
      <c r="B3356" s="180" t="s">
        <v>34271</v>
      </c>
      <c r="C3356" s="479" t="s">
        <v>70</v>
      </c>
      <c r="D3356" s="182">
        <v>675.93</v>
      </c>
      <c r="E3356" s="190"/>
    </row>
    <row r="3357" spans="1:5" x14ac:dyDescent="0.3">
      <c r="A3357" s="486">
        <v>2003988</v>
      </c>
      <c r="B3357" s="180" t="s">
        <v>34272</v>
      </c>
      <c r="C3357" s="479" t="s">
        <v>70</v>
      </c>
      <c r="D3357" s="182">
        <v>755.84</v>
      </c>
      <c r="E3357" s="190"/>
    </row>
    <row r="3358" spans="1:5" x14ac:dyDescent="0.3">
      <c r="A3358" s="486">
        <v>2003989</v>
      </c>
      <c r="B3358" s="180" t="s">
        <v>34273</v>
      </c>
      <c r="C3358" s="479" t="s">
        <v>70</v>
      </c>
      <c r="D3358" s="182">
        <v>1056.1600000000001</v>
      </c>
      <c r="E3358" s="190"/>
    </row>
    <row r="3359" spans="1:5" x14ac:dyDescent="0.3">
      <c r="A3359" s="486">
        <v>2003298</v>
      </c>
      <c r="B3359" s="180" t="s">
        <v>46303</v>
      </c>
      <c r="C3359" s="479" t="s">
        <v>70</v>
      </c>
      <c r="D3359" s="182">
        <v>12.54</v>
      </c>
      <c r="E3359" s="190"/>
    </row>
    <row r="3360" spans="1:5" x14ac:dyDescent="0.3">
      <c r="A3360" s="486">
        <v>2003297</v>
      </c>
      <c r="B3360" s="180" t="s">
        <v>46304</v>
      </c>
      <c r="C3360" s="479" t="s">
        <v>70</v>
      </c>
      <c r="D3360" s="182">
        <v>15.43</v>
      </c>
      <c r="E3360" s="190"/>
    </row>
    <row r="3361" spans="1:5" x14ac:dyDescent="0.3">
      <c r="A3361" s="486">
        <v>2003315</v>
      </c>
      <c r="B3361" s="180" t="s">
        <v>46305</v>
      </c>
      <c r="C3361" s="479" t="s">
        <v>70</v>
      </c>
      <c r="D3361" s="182">
        <v>108.94</v>
      </c>
      <c r="E3361" s="190"/>
    </row>
    <row r="3362" spans="1:5" x14ac:dyDescent="0.3">
      <c r="A3362" s="486">
        <v>2003314</v>
      </c>
      <c r="B3362" s="180" t="s">
        <v>46306</v>
      </c>
      <c r="C3362" s="479" t="s">
        <v>70</v>
      </c>
      <c r="D3362" s="182">
        <v>90.21</v>
      </c>
      <c r="E3362" s="190"/>
    </row>
    <row r="3363" spans="1:5" x14ac:dyDescent="0.3">
      <c r="A3363" s="486">
        <v>2003313</v>
      </c>
      <c r="B3363" s="180" t="s">
        <v>46307</v>
      </c>
      <c r="C3363" s="479" t="s">
        <v>70</v>
      </c>
      <c r="D3363" s="182">
        <v>135.19999999999999</v>
      </c>
      <c r="E3363" s="190"/>
    </row>
    <row r="3364" spans="1:5" x14ac:dyDescent="0.3">
      <c r="A3364" s="486">
        <v>2003312</v>
      </c>
      <c r="B3364" s="180" t="s">
        <v>46308</v>
      </c>
      <c r="C3364" s="479" t="s">
        <v>70</v>
      </c>
      <c r="D3364" s="182">
        <v>111.77</v>
      </c>
      <c r="E3364" s="190"/>
    </row>
    <row r="3365" spans="1:5" x14ac:dyDescent="0.3">
      <c r="A3365" s="486">
        <v>2003311</v>
      </c>
      <c r="B3365" s="180" t="s">
        <v>46309</v>
      </c>
      <c r="C3365" s="479" t="s">
        <v>70</v>
      </c>
      <c r="D3365" s="182">
        <v>40.65</v>
      </c>
      <c r="E3365" s="190"/>
    </row>
    <row r="3366" spans="1:5" x14ac:dyDescent="0.3">
      <c r="A3366" s="486">
        <v>2003310</v>
      </c>
      <c r="B3366" s="180" t="s">
        <v>46310</v>
      </c>
      <c r="C3366" s="479" t="s">
        <v>70</v>
      </c>
      <c r="D3366" s="182">
        <v>51.29</v>
      </c>
      <c r="E3366" s="190"/>
    </row>
    <row r="3367" spans="1:5" x14ac:dyDescent="0.3">
      <c r="A3367" s="486">
        <v>2003296</v>
      </c>
      <c r="B3367" s="180" t="s">
        <v>46311</v>
      </c>
      <c r="C3367" s="479" t="s">
        <v>70</v>
      </c>
      <c r="D3367" s="182">
        <v>12.54</v>
      </c>
      <c r="E3367" s="190"/>
    </row>
    <row r="3368" spans="1:5" x14ac:dyDescent="0.3">
      <c r="A3368" s="486">
        <v>2003295</v>
      </c>
      <c r="B3368" s="180" t="s">
        <v>46312</v>
      </c>
      <c r="C3368" s="479" t="s">
        <v>70</v>
      </c>
      <c r="D3368" s="182">
        <v>15.43</v>
      </c>
      <c r="E3368" s="190"/>
    </row>
    <row r="3369" spans="1:5" x14ac:dyDescent="0.3">
      <c r="A3369" s="486">
        <v>2003309</v>
      </c>
      <c r="B3369" s="180" t="s">
        <v>46313</v>
      </c>
      <c r="C3369" s="479" t="s">
        <v>70</v>
      </c>
      <c r="D3369" s="182">
        <v>108.94</v>
      </c>
      <c r="E3369" s="190"/>
    </row>
    <row r="3370" spans="1:5" x14ac:dyDescent="0.3">
      <c r="A3370" s="486">
        <v>2003308</v>
      </c>
      <c r="B3370" s="180" t="s">
        <v>46314</v>
      </c>
      <c r="C3370" s="479" t="s">
        <v>70</v>
      </c>
      <c r="D3370" s="182">
        <v>90.21</v>
      </c>
      <c r="E3370" s="190"/>
    </row>
    <row r="3371" spans="1:5" x14ac:dyDescent="0.3">
      <c r="A3371" s="486">
        <v>2003307</v>
      </c>
      <c r="B3371" s="180" t="s">
        <v>46315</v>
      </c>
      <c r="C3371" s="479" t="s">
        <v>70</v>
      </c>
      <c r="D3371" s="182">
        <v>135.19999999999999</v>
      </c>
      <c r="E3371" s="190"/>
    </row>
    <row r="3372" spans="1:5" x14ac:dyDescent="0.3">
      <c r="A3372" s="486">
        <v>2003306</v>
      </c>
      <c r="B3372" s="180" t="s">
        <v>46316</v>
      </c>
      <c r="C3372" s="479" t="s">
        <v>70</v>
      </c>
      <c r="D3372" s="182">
        <v>111.77</v>
      </c>
      <c r="E3372" s="190"/>
    </row>
    <row r="3373" spans="1:5" x14ac:dyDescent="0.3">
      <c r="A3373" s="486">
        <v>2003305</v>
      </c>
      <c r="B3373" s="180" t="s">
        <v>46317</v>
      </c>
      <c r="C3373" s="479" t="s">
        <v>70</v>
      </c>
      <c r="D3373" s="182">
        <v>40.65</v>
      </c>
      <c r="E3373" s="190"/>
    </row>
    <row r="3374" spans="1:5" x14ac:dyDescent="0.3">
      <c r="A3374" s="486">
        <v>2003304</v>
      </c>
      <c r="B3374" s="180" t="s">
        <v>46318</v>
      </c>
      <c r="C3374" s="479" t="s">
        <v>70</v>
      </c>
      <c r="D3374" s="182">
        <v>51.29</v>
      </c>
      <c r="E3374" s="190"/>
    </row>
    <row r="3375" spans="1:5" x14ac:dyDescent="0.3">
      <c r="A3375" s="486">
        <v>2105846</v>
      </c>
      <c r="B3375" s="180" t="s">
        <v>34274</v>
      </c>
      <c r="C3375" s="479" t="s">
        <v>74</v>
      </c>
      <c r="D3375" s="182">
        <v>514.09</v>
      </c>
      <c r="E3375" s="190"/>
    </row>
    <row r="3376" spans="1:5" x14ac:dyDescent="0.3">
      <c r="A3376" s="486">
        <v>2105929</v>
      </c>
      <c r="B3376" s="180" t="s">
        <v>34275</v>
      </c>
      <c r="C3376" s="479" t="s">
        <v>74</v>
      </c>
      <c r="D3376" s="182">
        <v>581.88</v>
      </c>
      <c r="E3376" s="190"/>
    </row>
    <row r="3377" spans="1:5" x14ac:dyDescent="0.3">
      <c r="A3377" s="486">
        <v>2105933</v>
      </c>
      <c r="B3377" s="180" t="s">
        <v>34276</v>
      </c>
      <c r="C3377" s="479" t="s">
        <v>74</v>
      </c>
      <c r="D3377" s="182">
        <v>649.66999999999996</v>
      </c>
      <c r="E3377" s="190"/>
    </row>
    <row r="3378" spans="1:5" x14ac:dyDescent="0.3">
      <c r="A3378" s="486">
        <v>2106293</v>
      </c>
      <c r="B3378" s="180" t="s">
        <v>34277</v>
      </c>
      <c r="C3378" s="479" t="s">
        <v>74</v>
      </c>
      <c r="D3378" s="182">
        <v>199.43</v>
      </c>
      <c r="E3378" s="190"/>
    </row>
    <row r="3379" spans="1:5" x14ac:dyDescent="0.3">
      <c r="A3379" s="486">
        <v>2108165</v>
      </c>
      <c r="B3379" s="180" t="s">
        <v>34278</v>
      </c>
      <c r="C3379" s="479" t="s">
        <v>82</v>
      </c>
      <c r="D3379" s="182">
        <v>36.450000000000003</v>
      </c>
      <c r="E3379" s="190"/>
    </row>
    <row r="3380" spans="1:5" x14ac:dyDescent="0.3">
      <c r="A3380" s="486">
        <v>2108166</v>
      </c>
      <c r="B3380" s="180" t="s">
        <v>34279</v>
      </c>
      <c r="C3380" s="479" t="s">
        <v>82</v>
      </c>
      <c r="D3380" s="182">
        <v>24.95</v>
      </c>
      <c r="E3380" s="190"/>
    </row>
    <row r="3381" spans="1:5" x14ac:dyDescent="0.3">
      <c r="A3381" s="486">
        <v>2108167</v>
      </c>
      <c r="B3381" s="180" t="s">
        <v>34280</v>
      </c>
      <c r="C3381" s="479" t="s">
        <v>82</v>
      </c>
      <c r="D3381" s="182">
        <v>21.91</v>
      </c>
      <c r="E3381" s="190"/>
    </row>
    <row r="3382" spans="1:5" x14ac:dyDescent="0.3">
      <c r="A3382" s="486">
        <v>2108168</v>
      </c>
      <c r="B3382" s="180" t="s">
        <v>34281</v>
      </c>
      <c r="C3382" s="479" t="s">
        <v>82</v>
      </c>
      <c r="D3382" s="182">
        <v>20.91</v>
      </c>
      <c r="E3382" s="190"/>
    </row>
    <row r="3383" spans="1:5" x14ac:dyDescent="0.3">
      <c r="A3383" s="486">
        <v>2108169</v>
      </c>
      <c r="B3383" s="180" t="s">
        <v>34282</v>
      </c>
      <c r="C3383" s="479" t="s">
        <v>82</v>
      </c>
      <c r="D3383" s="182">
        <v>61.02</v>
      </c>
      <c r="E3383" s="190"/>
    </row>
    <row r="3384" spans="1:5" x14ac:dyDescent="0.3">
      <c r="A3384" s="486">
        <v>2108170</v>
      </c>
      <c r="B3384" s="180" t="s">
        <v>34283</v>
      </c>
      <c r="C3384" s="479" t="s">
        <v>82</v>
      </c>
      <c r="D3384" s="182">
        <v>41.57</v>
      </c>
      <c r="E3384" s="190"/>
    </row>
    <row r="3385" spans="1:5" x14ac:dyDescent="0.3">
      <c r="A3385" s="486">
        <v>2108171</v>
      </c>
      <c r="B3385" s="180" t="s">
        <v>34284</v>
      </c>
      <c r="C3385" s="479" t="s">
        <v>82</v>
      </c>
      <c r="D3385" s="182">
        <v>36.729999999999997</v>
      </c>
      <c r="E3385" s="190"/>
    </row>
    <row r="3386" spans="1:5" x14ac:dyDescent="0.3">
      <c r="A3386" s="486">
        <v>2108172</v>
      </c>
      <c r="B3386" s="180" t="s">
        <v>34285</v>
      </c>
      <c r="C3386" s="479" t="s">
        <v>82</v>
      </c>
      <c r="D3386" s="182">
        <v>35.65</v>
      </c>
      <c r="E3386" s="190"/>
    </row>
    <row r="3387" spans="1:5" x14ac:dyDescent="0.3">
      <c r="A3387" s="486">
        <v>2106292</v>
      </c>
      <c r="B3387" s="180" t="s">
        <v>34286</v>
      </c>
      <c r="C3387" s="479" t="s">
        <v>74</v>
      </c>
      <c r="D3387" s="182">
        <v>146.18</v>
      </c>
      <c r="E3387" s="190"/>
    </row>
    <row r="3388" spans="1:5" x14ac:dyDescent="0.3">
      <c r="A3388" s="486">
        <v>2106291</v>
      </c>
      <c r="B3388" s="180" t="s">
        <v>34287</v>
      </c>
      <c r="C3388" s="479" t="s">
        <v>74</v>
      </c>
      <c r="D3388" s="182">
        <v>221.18</v>
      </c>
      <c r="E3388" s="190"/>
    </row>
    <row r="3389" spans="1:5" x14ac:dyDescent="0.3">
      <c r="A3389" s="486">
        <v>2106235</v>
      </c>
      <c r="B3389" s="180" t="s">
        <v>59350</v>
      </c>
      <c r="C3389" s="479" t="s">
        <v>82</v>
      </c>
      <c r="D3389" s="182">
        <v>3.02</v>
      </c>
      <c r="E3389" s="190"/>
    </row>
    <row r="3390" spans="1:5" x14ac:dyDescent="0.3">
      <c r="A3390" s="486">
        <v>2106232</v>
      </c>
      <c r="B3390" s="180" t="s">
        <v>34288</v>
      </c>
      <c r="C3390" s="479" t="s">
        <v>297</v>
      </c>
      <c r="D3390" s="182">
        <v>14.49</v>
      </c>
      <c r="E3390" s="190"/>
    </row>
    <row r="3391" spans="1:5" x14ac:dyDescent="0.3">
      <c r="A3391" s="486">
        <v>2106233</v>
      </c>
      <c r="B3391" s="180" t="s">
        <v>34289</v>
      </c>
      <c r="C3391" s="479" t="s">
        <v>297</v>
      </c>
      <c r="D3391" s="182">
        <v>11.45</v>
      </c>
      <c r="E3391" s="190"/>
    </row>
    <row r="3392" spans="1:5" x14ac:dyDescent="0.3">
      <c r="A3392" s="486">
        <v>2105605</v>
      </c>
      <c r="B3392" s="180" t="s">
        <v>34290</v>
      </c>
      <c r="C3392" s="479" t="s">
        <v>82</v>
      </c>
      <c r="D3392" s="182">
        <v>63.1</v>
      </c>
      <c r="E3392" s="190"/>
    </row>
    <row r="3393" spans="1:5" x14ac:dyDescent="0.3">
      <c r="A3393" s="486">
        <v>2106298</v>
      </c>
      <c r="B3393" s="180" t="s">
        <v>34291</v>
      </c>
      <c r="C3393" s="479" t="s">
        <v>70</v>
      </c>
      <c r="D3393" s="182">
        <v>33.93</v>
      </c>
      <c r="E3393" s="190"/>
    </row>
    <row r="3394" spans="1:5" x14ac:dyDescent="0.3">
      <c r="A3394" s="486">
        <v>2106295</v>
      </c>
      <c r="B3394" s="180" t="s">
        <v>34292</v>
      </c>
      <c r="C3394" s="479" t="s">
        <v>70</v>
      </c>
      <c r="D3394" s="182">
        <v>18.46</v>
      </c>
      <c r="E3394" s="190"/>
    </row>
    <row r="3395" spans="1:5" x14ac:dyDescent="0.3">
      <c r="A3395" s="486">
        <v>2106294</v>
      </c>
      <c r="B3395" s="180" t="s">
        <v>34293</v>
      </c>
      <c r="C3395" s="479" t="s">
        <v>70</v>
      </c>
      <c r="D3395" s="182">
        <v>25.31</v>
      </c>
      <c r="E3395" s="190"/>
    </row>
    <row r="3396" spans="1:5" x14ac:dyDescent="0.3">
      <c r="A3396" s="486">
        <v>2106297</v>
      </c>
      <c r="B3396" s="180" t="s">
        <v>34294</v>
      </c>
      <c r="C3396" s="479" t="s">
        <v>70</v>
      </c>
      <c r="D3396" s="182">
        <v>30.21</v>
      </c>
      <c r="E3396" s="190"/>
    </row>
    <row r="3397" spans="1:5" x14ac:dyDescent="0.3">
      <c r="A3397" s="486">
        <v>2106296</v>
      </c>
      <c r="B3397" s="180" t="s">
        <v>34295</v>
      </c>
      <c r="C3397" s="479" t="s">
        <v>70</v>
      </c>
      <c r="D3397" s="182">
        <v>51.04</v>
      </c>
      <c r="E3397" s="190"/>
    </row>
    <row r="3398" spans="1:5" x14ac:dyDescent="0.3">
      <c r="A3398" s="486">
        <v>2306731</v>
      </c>
      <c r="B3398" s="180" t="s">
        <v>34296</v>
      </c>
      <c r="C3398" s="479" t="s">
        <v>111</v>
      </c>
      <c r="D3398" s="182">
        <v>0.64</v>
      </c>
      <c r="E3398" s="190"/>
    </row>
    <row r="3399" spans="1:5" x14ac:dyDescent="0.3">
      <c r="A3399" s="486">
        <v>2306728</v>
      </c>
      <c r="B3399" s="180" t="s">
        <v>34297</v>
      </c>
      <c r="C3399" s="479" t="s">
        <v>70</v>
      </c>
      <c r="D3399" s="182">
        <v>1586.13</v>
      </c>
      <c r="E3399" s="190"/>
    </row>
    <row r="3400" spans="1:5" x14ac:dyDescent="0.3">
      <c r="A3400" s="486">
        <v>2306729</v>
      </c>
      <c r="B3400" s="180" t="s">
        <v>34298</v>
      </c>
      <c r="C3400" s="479" t="s">
        <v>70</v>
      </c>
      <c r="D3400" s="182">
        <v>1932.4</v>
      </c>
      <c r="E3400" s="190"/>
    </row>
    <row r="3401" spans="1:5" x14ac:dyDescent="0.3">
      <c r="A3401" s="486">
        <v>2306727</v>
      </c>
      <c r="B3401" s="180" t="s">
        <v>34299</v>
      </c>
      <c r="C3401" s="479" t="s">
        <v>70</v>
      </c>
      <c r="D3401" s="182">
        <v>371.15</v>
      </c>
      <c r="E3401" s="190"/>
    </row>
    <row r="3402" spans="1:5" x14ac:dyDescent="0.3">
      <c r="A3402" s="486">
        <v>2306730</v>
      </c>
      <c r="B3402" s="180" t="s">
        <v>34300</v>
      </c>
      <c r="C3402" s="479" t="s">
        <v>82</v>
      </c>
      <c r="D3402" s="182">
        <v>125.46</v>
      </c>
      <c r="E3402" s="190"/>
    </row>
    <row r="3403" spans="1:5" x14ac:dyDescent="0.3">
      <c r="A3403" s="486">
        <v>2306726</v>
      </c>
      <c r="B3403" s="180" t="s">
        <v>34301</v>
      </c>
      <c r="C3403" s="479" t="s">
        <v>70</v>
      </c>
      <c r="D3403" s="182">
        <v>242.57</v>
      </c>
      <c r="E3403" s="190"/>
    </row>
    <row r="3404" spans="1:5" x14ac:dyDescent="0.3">
      <c r="A3404" s="486">
        <v>2306076</v>
      </c>
      <c r="B3404" s="180" t="s">
        <v>34302</v>
      </c>
      <c r="C3404" s="479" t="s">
        <v>111</v>
      </c>
      <c r="D3404" s="182">
        <v>12.02</v>
      </c>
      <c r="E3404" s="190"/>
    </row>
    <row r="3405" spans="1:5" x14ac:dyDescent="0.3">
      <c r="A3405" s="486">
        <v>2306247</v>
      </c>
      <c r="B3405" s="180" t="s">
        <v>59351</v>
      </c>
      <c r="C3405" s="479" t="s">
        <v>82</v>
      </c>
      <c r="D3405" s="182">
        <v>225.18</v>
      </c>
      <c r="E3405" s="190"/>
    </row>
    <row r="3406" spans="1:5" x14ac:dyDescent="0.3">
      <c r="A3406" s="486">
        <v>2306248</v>
      </c>
      <c r="B3406" s="180" t="s">
        <v>59352</v>
      </c>
      <c r="C3406" s="479" t="s">
        <v>82</v>
      </c>
      <c r="D3406" s="182">
        <v>524.20000000000005</v>
      </c>
      <c r="E3406" s="190"/>
    </row>
    <row r="3407" spans="1:5" x14ac:dyDescent="0.3">
      <c r="A3407" s="486">
        <v>2306279</v>
      </c>
      <c r="B3407" s="180" t="s">
        <v>59353</v>
      </c>
      <c r="C3407" s="479" t="s">
        <v>82</v>
      </c>
      <c r="D3407" s="182">
        <v>81.44</v>
      </c>
      <c r="E3407" s="190"/>
    </row>
    <row r="3408" spans="1:5" x14ac:dyDescent="0.3">
      <c r="A3408" s="486">
        <v>2306651</v>
      </c>
      <c r="B3408" s="180" t="s">
        <v>34303</v>
      </c>
      <c r="C3408" s="479" t="s">
        <v>70</v>
      </c>
      <c r="D3408" s="182">
        <v>7299.45</v>
      </c>
      <c r="E3408" s="190"/>
    </row>
    <row r="3409" spans="1:5" x14ac:dyDescent="0.3">
      <c r="A3409" s="486">
        <v>2306678</v>
      </c>
      <c r="B3409" s="180" t="s">
        <v>34304</v>
      </c>
      <c r="C3409" s="479" t="s">
        <v>70</v>
      </c>
      <c r="D3409" s="182">
        <v>7055.22</v>
      </c>
      <c r="E3409" s="190"/>
    </row>
    <row r="3410" spans="1:5" x14ac:dyDescent="0.3">
      <c r="A3410" s="486">
        <v>2306652</v>
      </c>
      <c r="B3410" s="180" t="s">
        <v>34305</v>
      </c>
      <c r="C3410" s="479" t="s">
        <v>70</v>
      </c>
      <c r="D3410" s="182">
        <v>7363.69</v>
      </c>
      <c r="E3410" s="190"/>
    </row>
    <row r="3411" spans="1:5" x14ac:dyDescent="0.3">
      <c r="A3411" s="486">
        <v>2306679</v>
      </c>
      <c r="B3411" s="180" t="s">
        <v>34306</v>
      </c>
      <c r="C3411" s="479" t="s">
        <v>70</v>
      </c>
      <c r="D3411" s="182">
        <v>7110.42</v>
      </c>
      <c r="E3411" s="190"/>
    </row>
    <row r="3412" spans="1:5" x14ac:dyDescent="0.3">
      <c r="A3412" s="486">
        <v>2306653</v>
      </c>
      <c r="B3412" s="180" t="s">
        <v>34307</v>
      </c>
      <c r="C3412" s="479" t="s">
        <v>70</v>
      </c>
      <c r="D3412" s="182">
        <v>7430.46</v>
      </c>
      <c r="E3412" s="190"/>
    </row>
    <row r="3413" spans="1:5" x14ac:dyDescent="0.3">
      <c r="A3413" s="486">
        <v>2306680</v>
      </c>
      <c r="B3413" s="180" t="s">
        <v>34308</v>
      </c>
      <c r="C3413" s="479" t="s">
        <v>70</v>
      </c>
      <c r="D3413" s="182">
        <v>7167.45</v>
      </c>
      <c r="E3413" s="190"/>
    </row>
    <row r="3414" spans="1:5" x14ac:dyDescent="0.3">
      <c r="A3414" s="486">
        <v>2306654</v>
      </c>
      <c r="B3414" s="180" t="s">
        <v>34309</v>
      </c>
      <c r="C3414" s="479" t="s">
        <v>70</v>
      </c>
      <c r="D3414" s="182">
        <v>7496.32</v>
      </c>
      <c r="E3414" s="190"/>
    </row>
    <row r="3415" spans="1:5" x14ac:dyDescent="0.3">
      <c r="A3415" s="486">
        <v>2306681</v>
      </c>
      <c r="B3415" s="180" t="s">
        <v>34310</v>
      </c>
      <c r="C3415" s="479" t="s">
        <v>70</v>
      </c>
      <c r="D3415" s="182">
        <v>7222.79</v>
      </c>
      <c r="E3415" s="190"/>
    </row>
    <row r="3416" spans="1:5" x14ac:dyDescent="0.3">
      <c r="A3416" s="486">
        <v>2306655</v>
      </c>
      <c r="B3416" s="180" t="s">
        <v>34311</v>
      </c>
      <c r="C3416" s="479" t="s">
        <v>70</v>
      </c>
      <c r="D3416" s="182">
        <v>7563.19</v>
      </c>
      <c r="E3416" s="190"/>
    </row>
    <row r="3417" spans="1:5" x14ac:dyDescent="0.3">
      <c r="A3417" s="486">
        <v>2306682</v>
      </c>
      <c r="B3417" s="180" t="s">
        <v>34312</v>
      </c>
      <c r="C3417" s="479" t="s">
        <v>70</v>
      </c>
      <c r="D3417" s="182">
        <v>7278.26</v>
      </c>
      <c r="E3417" s="190"/>
    </row>
    <row r="3418" spans="1:5" x14ac:dyDescent="0.3">
      <c r="A3418" s="486">
        <v>2306656</v>
      </c>
      <c r="B3418" s="180" t="s">
        <v>34313</v>
      </c>
      <c r="C3418" s="479" t="s">
        <v>70</v>
      </c>
      <c r="D3418" s="182">
        <v>10444.82</v>
      </c>
      <c r="E3418" s="190"/>
    </row>
    <row r="3419" spans="1:5" x14ac:dyDescent="0.3">
      <c r="A3419" s="486">
        <v>2306683</v>
      </c>
      <c r="B3419" s="180" t="s">
        <v>34314</v>
      </c>
      <c r="C3419" s="479" t="s">
        <v>70</v>
      </c>
      <c r="D3419" s="182">
        <v>10191.549999999999</v>
      </c>
      <c r="E3419" s="190"/>
    </row>
    <row r="3420" spans="1:5" x14ac:dyDescent="0.3">
      <c r="A3420" s="486">
        <v>2306657</v>
      </c>
      <c r="B3420" s="180" t="s">
        <v>34315</v>
      </c>
      <c r="C3420" s="479" t="s">
        <v>70</v>
      </c>
      <c r="D3420" s="182">
        <v>10580.36</v>
      </c>
      <c r="E3420" s="190"/>
    </row>
    <row r="3421" spans="1:5" x14ac:dyDescent="0.3">
      <c r="A3421" s="486">
        <v>2306684</v>
      </c>
      <c r="B3421" s="180" t="s">
        <v>34316</v>
      </c>
      <c r="C3421" s="479" t="s">
        <v>70</v>
      </c>
      <c r="D3421" s="182">
        <v>10317.35</v>
      </c>
      <c r="E3421" s="190"/>
    </row>
    <row r="3422" spans="1:5" x14ac:dyDescent="0.3">
      <c r="A3422" s="486">
        <v>2306658</v>
      </c>
      <c r="B3422" s="180" t="s">
        <v>34317</v>
      </c>
      <c r="C3422" s="479" t="s">
        <v>70</v>
      </c>
      <c r="D3422" s="182">
        <v>10712.81</v>
      </c>
      <c r="E3422" s="190"/>
    </row>
    <row r="3423" spans="1:5" x14ac:dyDescent="0.3">
      <c r="A3423" s="486">
        <v>2306685</v>
      </c>
      <c r="B3423" s="180" t="s">
        <v>34318</v>
      </c>
      <c r="C3423" s="479" t="s">
        <v>70</v>
      </c>
      <c r="D3423" s="182">
        <v>10439.280000000001</v>
      </c>
      <c r="E3423" s="190"/>
    </row>
    <row r="3424" spans="1:5" x14ac:dyDescent="0.3">
      <c r="A3424" s="486">
        <v>2306659</v>
      </c>
      <c r="B3424" s="180" t="s">
        <v>34319</v>
      </c>
      <c r="C3424" s="479" t="s">
        <v>70</v>
      </c>
      <c r="D3424" s="182">
        <v>10850.16</v>
      </c>
      <c r="E3424" s="190"/>
    </row>
    <row r="3425" spans="1:5" x14ac:dyDescent="0.3">
      <c r="A3425" s="486">
        <v>2306686</v>
      </c>
      <c r="B3425" s="180" t="s">
        <v>34320</v>
      </c>
      <c r="C3425" s="479" t="s">
        <v>70</v>
      </c>
      <c r="D3425" s="182">
        <v>10565.23</v>
      </c>
      <c r="E3425" s="190"/>
    </row>
    <row r="3426" spans="1:5" x14ac:dyDescent="0.3">
      <c r="A3426" s="486">
        <v>2306637</v>
      </c>
      <c r="B3426" s="180" t="s">
        <v>34321</v>
      </c>
      <c r="C3426" s="479" t="s">
        <v>70</v>
      </c>
      <c r="D3426" s="182">
        <v>2443.37</v>
      </c>
      <c r="E3426" s="190"/>
    </row>
    <row r="3427" spans="1:5" x14ac:dyDescent="0.3">
      <c r="A3427" s="486">
        <v>2306664</v>
      </c>
      <c r="B3427" s="180" t="s">
        <v>34322</v>
      </c>
      <c r="C3427" s="479" t="s">
        <v>70</v>
      </c>
      <c r="D3427" s="182">
        <v>2229.67</v>
      </c>
      <c r="E3427" s="190"/>
    </row>
    <row r="3428" spans="1:5" x14ac:dyDescent="0.3">
      <c r="A3428" s="486">
        <v>2306732</v>
      </c>
      <c r="B3428" s="180" t="s">
        <v>34323</v>
      </c>
      <c r="C3428" s="479" t="s">
        <v>70</v>
      </c>
      <c r="D3428" s="182">
        <v>1000.52</v>
      </c>
      <c r="E3428" s="190"/>
    </row>
    <row r="3429" spans="1:5" x14ac:dyDescent="0.3">
      <c r="A3429" s="486">
        <v>2306733</v>
      </c>
      <c r="B3429" s="180" t="s">
        <v>34324</v>
      </c>
      <c r="C3429" s="479" t="s">
        <v>70</v>
      </c>
      <c r="D3429" s="182">
        <v>820.57</v>
      </c>
      <c r="E3429" s="190"/>
    </row>
    <row r="3430" spans="1:5" x14ac:dyDescent="0.3">
      <c r="A3430" s="486">
        <v>2306734</v>
      </c>
      <c r="B3430" s="180" t="s">
        <v>34325</v>
      </c>
      <c r="C3430" s="479" t="s">
        <v>70</v>
      </c>
      <c r="D3430" s="182">
        <v>1208.46</v>
      </c>
      <c r="E3430" s="190"/>
    </row>
    <row r="3431" spans="1:5" x14ac:dyDescent="0.3">
      <c r="A3431" s="486">
        <v>2306735</v>
      </c>
      <c r="B3431" s="180" t="s">
        <v>34326</v>
      </c>
      <c r="C3431" s="479" t="s">
        <v>70</v>
      </c>
      <c r="D3431" s="182">
        <v>1023.64</v>
      </c>
      <c r="E3431" s="190"/>
    </row>
    <row r="3432" spans="1:5" x14ac:dyDescent="0.3">
      <c r="A3432" s="486">
        <v>2306633</v>
      </c>
      <c r="B3432" s="180" t="s">
        <v>34327</v>
      </c>
      <c r="C3432" s="479" t="s">
        <v>70</v>
      </c>
      <c r="D3432" s="182">
        <v>1369.26</v>
      </c>
      <c r="E3432" s="190"/>
    </row>
    <row r="3433" spans="1:5" x14ac:dyDescent="0.3">
      <c r="A3433" s="486">
        <v>2306660</v>
      </c>
      <c r="B3433" s="180" t="s">
        <v>34328</v>
      </c>
      <c r="C3433" s="479" t="s">
        <v>70</v>
      </c>
      <c r="D3433" s="182">
        <v>1179.3</v>
      </c>
      <c r="E3433" s="190"/>
    </row>
    <row r="3434" spans="1:5" x14ac:dyDescent="0.3">
      <c r="A3434" s="486">
        <v>2306634</v>
      </c>
      <c r="B3434" s="180" t="s">
        <v>34329</v>
      </c>
      <c r="C3434" s="479" t="s">
        <v>70</v>
      </c>
      <c r="D3434" s="182">
        <v>1587.68</v>
      </c>
      <c r="E3434" s="190"/>
    </row>
    <row r="3435" spans="1:5" x14ac:dyDescent="0.3">
      <c r="A3435" s="486">
        <v>2306661</v>
      </c>
      <c r="B3435" s="180" t="s">
        <v>34330</v>
      </c>
      <c r="C3435" s="479" t="s">
        <v>70</v>
      </c>
      <c r="D3435" s="182">
        <v>1392.3</v>
      </c>
      <c r="E3435" s="190"/>
    </row>
    <row r="3436" spans="1:5" x14ac:dyDescent="0.3">
      <c r="A3436" s="486">
        <v>2306635</v>
      </c>
      <c r="B3436" s="180" t="s">
        <v>34331</v>
      </c>
      <c r="C3436" s="479" t="s">
        <v>70</v>
      </c>
      <c r="D3436" s="182">
        <v>1905.55</v>
      </c>
      <c r="E3436" s="190"/>
    </row>
    <row r="3437" spans="1:5" x14ac:dyDescent="0.3">
      <c r="A3437" s="486">
        <v>2306662</v>
      </c>
      <c r="B3437" s="180" t="s">
        <v>34332</v>
      </c>
      <c r="C3437" s="479" t="s">
        <v>70</v>
      </c>
      <c r="D3437" s="182">
        <v>1704.42</v>
      </c>
      <c r="E3437" s="190"/>
    </row>
    <row r="3438" spans="1:5" x14ac:dyDescent="0.3">
      <c r="A3438" s="486">
        <v>2306636</v>
      </c>
      <c r="B3438" s="180" t="s">
        <v>34333</v>
      </c>
      <c r="C3438" s="479" t="s">
        <v>70</v>
      </c>
      <c r="D3438" s="182">
        <v>1925.67</v>
      </c>
      <c r="E3438" s="190"/>
    </row>
    <row r="3439" spans="1:5" x14ac:dyDescent="0.3">
      <c r="A3439" s="486">
        <v>2306663</v>
      </c>
      <c r="B3439" s="180" t="s">
        <v>34334</v>
      </c>
      <c r="C3439" s="479" t="s">
        <v>70</v>
      </c>
      <c r="D3439" s="182">
        <v>1718.44</v>
      </c>
      <c r="E3439" s="190"/>
    </row>
    <row r="3440" spans="1:5" x14ac:dyDescent="0.3">
      <c r="A3440" s="486">
        <v>2306641</v>
      </c>
      <c r="B3440" s="180" t="s">
        <v>34335</v>
      </c>
      <c r="C3440" s="479" t="s">
        <v>70</v>
      </c>
      <c r="D3440" s="182">
        <v>3098.63</v>
      </c>
      <c r="E3440" s="190"/>
    </row>
    <row r="3441" spans="1:5" x14ac:dyDescent="0.3">
      <c r="A3441" s="486">
        <v>2306668</v>
      </c>
      <c r="B3441" s="180" t="s">
        <v>34336</v>
      </c>
      <c r="C3441" s="479" t="s">
        <v>70</v>
      </c>
      <c r="D3441" s="182">
        <v>2884.93</v>
      </c>
      <c r="E3441" s="190"/>
    </row>
    <row r="3442" spans="1:5" x14ac:dyDescent="0.3">
      <c r="A3442" s="486">
        <v>2306642</v>
      </c>
      <c r="B3442" s="180" t="s">
        <v>34337</v>
      </c>
      <c r="C3442" s="479" t="s">
        <v>70</v>
      </c>
      <c r="D3442" s="182">
        <v>3127.1</v>
      </c>
      <c r="E3442" s="190"/>
    </row>
    <row r="3443" spans="1:5" x14ac:dyDescent="0.3">
      <c r="A3443" s="486">
        <v>2306669</v>
      </c>
      <c r="B3443" s="180" t="s">
        <v>34338</v>
      </c>
      <c r="C3443" s="479" t="s">
        <v>70</v>
      </c>
      <c r="D3443" s="182">
        <v>2906.51</v>
      </c>
      <c r="E3443" s="190"/>
    </row>
    <row r="3444" spans="1:5" x14ac:dyDescent="0.3">
      <c r="A3444" s="486">
        <v>2306643</v>
      </c>
      <c r="B3444" s="180" t="s">
        <v>34339</v>
      </c>
      <c r="C3444" s="479" t="s">
        <v>70</v>
      </c>
      <c r="D3444" s="182">
        <v>3155.65</v>
      </c>
      <c r="E3444" s="190"/>
    </row>
    <row r="3445" spans="1:5" x14ac:dyDescent="0.3">
      <c r="A3445" s="486">
        <v>2306670</v>
      </c>
      <c r="B3445" s="180" t="s">
        <v>34340</v>
      </c>
      <c r="C3445" s="479" t="s">
        <v>70</v>
      </c>
      <c r="D3445" s="182">
        <v>2927.71</v>
      </c>
      <c r="E3445" s="190"/>
    </row>
    <row r="3446" spans="1:5" x14ac:dyDescent="0.3">
      <c r="A3446" s="486">
        <v>2306638</v>
      </c>
      <c r="B3446" s="180" t="s">
        <v>34341</v>
      </c>
      <c r="C3446" s="479" t="s">
        <v>70</v>
      </c>
      <c r="D3446" s="182">
        <v>2005.74</v>
      </c>
      <c r="E3446" s="190"/>
    </row>
    <row r="3447" spans="1:5" x14ac:dyDescent="0.3">
      <c r="A3447" s="486">
        <v>2306665</v>
      </c>
      <c r="B3447" s="180" t="s">
        <v>34342</v>
      </c>
      <c r="C3447" s="479" t="s">
        <v>70</v>
      </c>
      <c r="D3447" s="182">
        <v>1810.36</v>
      </c>
      <c r="E3447" s="190"/>
    </row>
    <row r="3448" spans="1:5" x14ac:dyDescent="0.3">
      <c r="A3448" s="486">
        <v>2306639</v>
      </c>
      <c r="B3448" s="180" t="s">
        <v>34343</v>
      </c>
      <c r="C3448" s="479" t="s">
        <v>70</v>
      </c>
      <c r="D3448" s="182">
        <v>2411.62</v>
      </c>
      <c r="E3448" s="190"/>
    </row>
    <row r="3449" spans="1:5" x14ac:dyDescent="0.3">
      <c r="A3449" s="486">
        <v>2306666</v>
      </c>
      <c r="B3449" s="180" t="s">
        <v>34344</v>
      </c>
      <c r="C3449" s="479" t="s">
        <v>70</v>
      </c>
      <c r="D3449" s="182">
        <v>2210.4899999999998</v>
      </c>
      <c r="E3449" s="190"/>
    </row>
    <row r="3450" spans="1:5" x14ac:dyDescent="0.3">
      <c r="A3450" s="486">
        <v>2306640</v>
      </c>
      <c r="B3450" s="180" t="s">
        <v>34345</v>
      </c>
      <c r="C3450" s="479" t="s">
        <v>70</v>
      </c>
      <c r="D3450" s="182">
        <v>2439.23</v>
      </c>
      <c r="E3450" s="190"/>
    </row>
    <row r="3451" spans="1:5" x14ac:dyDescent="0.3">
      <c r="A3451" s="486">
        <v>2306667</v>
      </c>
      <c r="B3451" s="180" t="s">
        <v>34346</v>
      </c>
      <c r="C3451" s="479" t="s">
        <v>70</v>
      </c>
      <c r="D3451" s="182">
        <v>2232</v>
      </c>
      <c r="E3451" s="190"/>
    </row>
    <row r="3452" spans="1:5" x14ac:dyDescent="0.3">
      <c r="A3452" s="486">
        <v>2306645</v>
      </c>
      <c r="B3452" s="180" t="s">
        <v>34347</v>
      </c>
      <c r="C3452" s="479" t="s">
        <v>70</v>
      </c>
      <c r="D3452" s="182">
        <v>3723.32</v>
      </c>
      <c r="E3452" s="190"/>
    </row>
    <row r="3453" spans="1:5" x14ac:dyDescent="0.3">
      <c r="A3453" s="486">
        <v>2306672</v>
      </c>
      <c r="B3453" s="180" t="s">
        <v>34348</v>
      </c>
      <c r="C3453" s="479" t="s">
        <v>70</v>
      </c>
      <c r="D3453" s="182">
        <v>3509.62</v>
      </c>
      <c r="E3453" s="190"/>
    </row>
    <row r="3454" spans="1:5" x14ac:dyDescent="0.3">
      <c r="A3454" s="486">
        <v>2306646</v>
      </c>
      <c r="B3454" s="180" t="s">
        <v>34349</v>
      </c>
      <c r="C3454" s="479" t="s">
        <v>70</v>
      </c>
      <c r="D3454" s="182">
        <v>3761.5</v>
      </c>
      <c r="E3454" s="190"/>
    </row>
    <row r="3455" spans="1:5" x14ac:dyDescent="0.3">
      <c r="A3455" s="486">
        <v>2306673</v>
      </c>
      <c r="B3455" s="180" t="s">
        <v>34350</v>
      </c>
      <c r="C3455" s="479" t="s">
        <v>70</v>
      </c>
      <c r="D3455" s="182">
        <v>3540.91</v>
      </c>
      <c r="E3455" s="190"/>
    </row>
    <row r="3456" spans="1:5" x14ac:dyDescent="0.3">
      <c r="A3456" s="486">
        <v>2306647</v>
      </c>
      <c r="B3456" s="180" t="s">
        <v>34351</v>
      </c>
      <c r="C3456" s="479" t="s">
        <v>70</v>
      </c>
      <c r="D3456" s="182">
        <v>3799.33</v>
      </c>
      <c r="E3456" s="190"/>
    </row>
    <row r="3457" spans="1:5" x14ac:dyDescent="0.3">
      <c r="A3457" s="486">
        <v>2306674</v>
      </c>
      <c r="B3457" s="180" t="s">
        <v>34352</v>
      </c>
      <c r="C3457" s="479" t="s">
        <v>70</v>
      </c>
      <c r="D3457" s="182">
        <v>3571.38</v>
      </c>
      <c r="E3457" s="190"/>
    </row>
    <row r="3458" spans="1:5" x14ac:dyDescent="0.3">
      <c r="A3458" s="486">
        <v>2306648</v>
      </c>
      <c r="B3458" s="180" t="s">
        <v>34353</v>
      </c>
      <c r="C3458" s="479" t="s">
        <v>70</v>
      </c>
      <c r="D3458" s="182">
        <v>5338.31</v>
      </c>
      <c r="E3458" s="190"/>
    </row>
    <row r="3459" spans="1:5" x14ac:dyDescent="0.3">
      <c r="A3459" s="486">
        <v>2306675</v>
      </c>
      <c r="B3459" s="180" t="s">
        <v>34354</v>
      </c>
      <c r="C3459" s="479" t="s">
        <v>70</v>
      </c>
      <c r="D3459" s="182">
        <v>5102.5</v>
      </c>
      <c r="E3459" s="190"/>
    </row>
    <row r="3460" spans="1:5" x14ac:dyDescent="0.3">
      <c r="A3460" s="486">
        <v>2306649</v>
      </c>
      <c r="B3460" s="180" t="s">
        <v>34355</v>
      </c>
      <c r="C3460" s="479" t="s">
        <v>70</v>
      </c>
      <c r="D3460" s="182">
        <v>5378.21</v>
      </c>
      <c r="E3460" s="190"/>
    </row>
    <row r="3461" spans="1:5" x14ac:dyDescent="0.3">
      <c r="A3461" s="486">
        <v>2306676</v>
      </c>
      <c r="B3461" s="180" t="s">
        <v>34356</v>
      </c>
      <c r="C3461" s="479" t="s">
        <v>70</v>
      </c>
      <c r="D3461" s="182">
        <v>5133.99</v>
      </c>
      <c r="E3461" s="190"/>
    </row>
    <row r="3462" spans="1:5" x14ac:dyDescent="0.3">
      <c r="A3462" s="486">
        <v>2306650</v>
      </c>
      <c r="B3462" s="180" t="s">
        <v>34357</v>
      </c>
      <c r="C3462" s="479" t="s">
        <v>70</v>
      </c>
      <c r="D3462" s="182">
        <v>5417.83</v>
      </c>
      <c r="E3462" s="190"/>
    </row>
    <row r="3463" spans="1:5" x14ac:dyDescent="0.3">
      <c r="A3463" s="486">
        <v>2306677</v>
      </c>
      <c r="B3463" s="180" t="s">
        <v>34358</v>
      </c>
      <c r="C3463" s="479" t="s">
        <v>70</v>
      </c>
      <c r="D3463" s="182">
        <v>5164.55</v>
      </c>
      <c r="E3463" s="190"/>
    </row>
    <row r="3464" spans="1:5" x14ac:dyDescent="0.3">
      <c r="A3464" s="486">
        <v>2306644</v>
      </c>
      <c r="B3464" s="180" t="s">
        <v>34359</v>
      </c>
      <c r="C3464" s="479" t="s">
        <v>70</v>
      </c>
      <c r="D3464" s="182">
        <v>2936.12</v>
      </c>
      <c r="E3464" s="190"/>
    </row>
    <row r="3465" spans="1:5" x14ac:dyDescent="0.3">
      <c r="A3465" s="486">
        <v>2306671</v>
      </c>
      <c r="B3465" s="180" t="s">
        <v>34360</v>
      </c>
      <c r="C3465" s="479" t="s">
        <v>70</v>
      </c>
      <c r="D3465" s="182">
        <v>2728.9</v>
      </c>
      <c r="E3465" s="190"/>
    </row>
    <row r="3466" spans="1:5" x14ac:dyDescent="0.3">
      <c r="A3466" s="486">
        <v>2306141</v>
      </c>
      <c r="B3466" s="180" t="s">
        <v>34361</v>
      </c>
      <c r="C3466" s="479" t="s">
        <v>70</v>
      </c>
      <c r="D3466" s="182">
        <v>69.900000000000006</v>
      </c>
      <c r="E3466" s="190"/>
    </row>
    <row r="3467" spans="1:5" x14ac:dyDescent="0.3">
      <c r="A3467" s="486">
        <v>2306145</v>
      </c>
      <c r="B3467" s="180" t="s">
        <v>34362</v>
      </c>
      <c r="C3467" s="479" t="s">
        <v>70</v>
      </c>
      <c r="D3467" s="182">
        <v>50.09</v>
      </c>
      <c r="E3467" s="190"/>
    </row>
    <row r="3468" spans="1:5" x14ac:dyDescent="0.3">
      <c r="A3468" s="486">
        <v>2306142</v>
      </c>
      <c r="B3468" s="180" t="s">
        <v>34363</v>
      </c>
      <c r="C3468" s="479" t="s">
        <v>70</v>
      </c>
      <c r="D3468" s="182">
        <v>87.39</v>
      </c>
      <c r="E3468" s="190"/>
    </row>
    <row r="3469" spans="1:5" x14ac:dyDescent="0.3">
      <c r="A3469" s="486">
        <v>2306146</v>
      </c>
      <c r="B3469" s="180" t="s">
        <v>34364</v>
      </c>
      <c r="C3469" s="479" t="s">
        <v>70</v>
      </c>
      <c r="D3469" s="182">
        <v>58.86</v>
      </c>
      <c r="E3469" s="190"/>
    </row>
    <row r="3470" spans="1:5" x14ac:dyDescent="0.3">
      <c r="A3470" s="486">
        <v>2306143</v>
      </c>
      <c r="B3470" s="180" t="s">
        <v>34365</v>
      </c>
      <c r="C3470" s="479" t="s">
        <v>70</v>
      </c>
      <c r="D3470" s="182">
        <v>107.77</v>
      </c>
      <c r="E3470" s="190"/>
    </row>
    <row r="3471" spans="1:5" x14ac:dyDescent="0.3">
      <c r="A3471" s="486">
        <v>2306147</v>
      </c>
      <c r="B3471" s="180" t="s">
        <v>34366</v>
      </c>
      <c r="C3471" s="479" t="s">
        <v>70</v>
      </c>
      <c r="D3471" s="182">
        <v>68.95</v>
      </c>
      <c r="E3471" s="190"/>
    </row>
    <row r="3472" spans="1:5" x14ac:dyDescent="0.3">
      <c r="A3472" s="486">
        <v>2306144</v>
      </c>
      <c r="B3472" s="180" t="s">
        <v>34367</v>
      </c>
      <c r="C3472" s="479" t="s">
        <v>70</v>
      </c>
      <c r="D3472" s="182">
        <v>131.87</v>
      </c>
      <c r="E3472" s="190"/>
    </row>
    <row r="3473" spans="1:5" x14ac:dyDescent="0.3">
      <c r="A3473" s="486">
        <v>2306148</v>
      </c>
      <c r="B3473" s="180" t="s">
        <v>34368</v>
      </c>
      <c r="C3473" s="479" t="s">
        <v>70</v>
      </c>
      <c r="D3473" s="182">
        <v>81.16</v>
      </c>
      <c r="E3473" s="190"/>
    </row>
    <row r="3474" spans="1:5" x14ac:dyDescent="0.3">
      <c r="A3474" s="486">
        <v>2306624</v>
      </c>
      <c r="B3474" s="180" t="s">
        <v>34369</v>
      </c>
      <c r="C3474" s="479" t="s">
        <v>70</v>
      </c>
      <c r="D3474" s="182">
        <v>7016.45</v>
      </c>
      <c r="E3474" s="190"/>
    </row>
    <row r="3475" spans="1:5" x14ac:dyDescent="0.3">
      <c r="A3475" s="486">
        <v>2306625</v>
      </c>
      <c r="B3475" s="180" t="s">
        <v>34370</v>
      </c>
      <c r="C3475" s="479" t="s">
        <v>70</v>
      </c>
      <c r="D3475" s="182">
        <v>7069.68</v>
      </c>
      <c r="E3475" s="190"/>
    </row>
    <row r="3476" spans="1:5" x14ac:dyDescent="0.3">
      <c r="A3476" s="486">
        <v>2306626</v>
      </c>
      <c r="B3476" s="180" t="s">
        <v>34371</v>
      </c>
      <c r="C3476" s="479" t="s">
        <v>70</v>
      </c>
      <c r="D3476" s="182">
        <v>7124.64</v>
      </c>
      <c r="E3476" s="190"/>
    </row>
    <row r="3477" spans="1:5" x14ac:dyDescent="0.3">
      <c r="A3477" s="486">
        <v>2306627</v>
      </c>
      <c r="B3477" s="180" t="s">
        <v>34372</v>
      </c>
      <c r="C3477" s="479" t="s">
        <v>70</v>
      </c>
      <c r="D3477" s="182">
        <v>7177.87</v>
      </c>
      <c r="E3477" s="190"/>
    </row>
    <row r="3478" spans="1:5" x14ac:dyDescent="0.3">
      <c r="A3478" s="486">
        <v>2306628</v>
      </c>
      <c r="B3478" s="180" t="s">
        <v>34373</v>
      </c>
      <c r="C3478" s="479" t="s">
        <v>70</v>
      </c>
      <c r="D3478" s="182">
        <v>7231.16</v>
      </c>
      <c r="E3478" s="190"/>
    </row>
    <row r="3479" spans="1:5" x14ac:dyDescent="0.3">
      <c r="A3479" s="486">
        <v>2306629</v>
      </c>
      <c r="B3479" s="180" t="s">
        <v>34374</v>
      </c>
      <c r="C3479" s="479" t="s">
        <v>70</v>
      </c>
      <c r="D3479" s="182">
        <v>10142.950000000001</v>
      </c>
      <c r="E3479" s="190"/>
    </row>
    <row r="3480" spans="1:5" x14ac:dyDescent="0.3">
      <c r="A3480" s="486">
        <v>2306630</v>
      </c>
      <c r="B3480" s="180" t="s">
        <v>34375</v>
      </c>
      <c r="C3480" s="479" t="s">
        <v>70</v>
      </c>
      <c r="D3480" s="182">
        <v>10266.16</v>
      </c>
      <c r="E3480" s="190"/>
    </row>
    <row r="3481" spans="1:5" x14ac:dyDescent="0.3">
      <c r="A3481" s="486">
        <v>2306631</v>
      </c>
      <c r="B3481" s="180" t="s">
        <v>34376</v>
      </c>
      <c r="C3481" s="479" t="s">
        <v>70</v>
      </c>
      <c r="D3481" s="182">
        <v>10385.49</v>
      </c>
      <c r="E3481" s="190"/>
    </row>
    <row r="3482" spans="1:5" x14ac:dyDescent="0.3">
      <c r="A3482" s="486">
        <v>2306632</v>
      </c>
      <c r="B3482" s="180" t="s">
        <v>34377</v>
      </c>
      <c r="C3482" s="479" t="s">
        <v>70</v>
      </c>
      <c r="D3482" s="182">
        <v>10508.7</v>
      </c>
      <c r="E3482" s="190"/>
    </row>
    <row r="3483" spans="1:5" x14ac:dyDescent="0.3">
      <c r="A3483" s="486">
        <v>2306610</v>
      </c>
      <c r="B3483" s="180" t="s">
        <v>34378</v>
      </c>
      <c r="C3483" s="479" t="s">
        <v>70</v>
      </c>
      <c r="D3483" s="182">
        <v>2205.75</v>
      </c>
      <c r="E3483" s="190"/>
    </row>
    <row r="3484" spans="1:5" x14ac:dyDescent="0.3">
      <c r="A3484" s="486">
        <v>2306604</v>
      </c>
      <c r="B3484" s="180" t="s">
        <v>34379</v>
      </c>
      <c r="C3484" s="479" t="s">
        <v>70</v>
      </c>
      <c r="D3484" s="182">
        <v>802.37</v>
      </c>
      <c r="E3484" s="190"/>
    </row>
    <row r="3485" spans="1:5" x14ac:dyDescent="0.3">
      <c r="A3485" s="486">
        <v>2306605</v>
      </c>
      <c r="B3485" s="180" t="s">
        <v>34380</v>
      </c>
      <c r="C3485" s="479" t="s">
        <v>70</v>
      </c>
      <c r="D3485" s="182">
        <v>1004.56</v>
      </c>
      <c r="E3485" s="190"/>
    </row>
    <row r="3486" spans="1:5" x14ac:dyDescent="0.3">
      <c r="A3486" s="486">
        <v>2306606</v>
      </c>
      <c r="B3486" s="180" t="s">
        <v>34381</v>
      </c>
      <c r="C3486" s="479" t="s">
        <v>70</v>
      </c>
      <c r="D3486" s="182">
        <v>1159.32</v>
      </c>
      <c r="E3486" s="190"/>
    </row>
    <row r="3487" spans="1:5" x14ac:dyDescent="0.3">
      <c r="A3487" s="486">
        <v>2306607</v>
      </c>
      <c r="B3487" s="180" t="s">
        <v>34382</v>
      </c>
      <c r="C3487" s="479" t="s">
        <v>70</v>
      </c>
      <c r="D3487" s="182">
        <v>1371.37</v>
      </c>
      <c r="E3487" s="190"/>
    </row>
    <row r="3488" spans="1:5" x14ac:dyDescent="0.3">
      <c r="A3488" s="486">
        <v>2306608</v>
      </c>
      <c r="B3488" s="180" t="s">
        <v>34383</v>
      </c>
      <c r="C3488" s="479" t="s">
        <v>70</v>
      </c>
      <c r="D3488" s="182">
        <v>1682.53</v>
      </c>
      <c r="E3488" s="190"/>
    </row>
    <row r="3489" spans="1:5" x14ac:dyDescent="0.3">
      <c r="A3489" s="486">
        <v>2306609</v>
      </c>
      <c r="B3489" s="180" t="s">
        <v>34384</v>
      </c>
      <c r="C3489" s="479" t="s">
        <v>70</v>
      </c>
      <c r="D3489" s="182">
        <v>1695.55</v>
      </c>
      <c r="E3489" s="190"/>
    </row>
    <row r="3490" spans="1:5" x14ac:dyDescent="0.3">
      <c r="A3490" s="486">
        <v>2306614</v>
      </c>
      <c r="B3490" s="180" t="s">
        <v>34385</v>
      </c>
      <c r="C3490" s="479" t="s">
        <v>70</v>
      </c>
      <c r="D3490" s="182">
        <v>2859.23</v>
      </c>
      <c r="E3490" s="190"/>
    </row>
    <row r="3491" spans="1:5" x14ac:dyDescent="0.3">
      <c r="A3491" s="486">
        <v>2306615</v>
      </c>
      <c r="B3491" s="180" t="s">
        <v>34386</v>
      </c>
      <c r="C3491" s="479" t="s">
        <v>70</v>
      </c>
      <c r="D3491" s="182">
        <v>2879.55</v>
      </c>
      <c r="E3491" s="190"/>
    </row>
    <row r="3492" spans="1:5" x14ac:dyDescent="0.3">
      <c r="A3492" s="486">
        <v>2306616</v>
      </c>
      <c r="B3492" s="180" t="s">
        <v>34387</v>
      </c>
      <c r="C3492" s="479" t="s">
        <v>70</v>
      </c>
      <c r="D3492" s="182">
        <v>2899.47</v>
      </c>
      <c r="E3492" s="190"/>
    </row>
    <row r="3493" spans="1:5" x14ac:dyDescent="0.3">
      <c r="A3493" s="486">
        <v>2306611</v>
      </c>
      <c r="B3493" s="180" t="s">
        <v>34388</v>
      </c>
      <c r="C3493" s="479" t="s">
        <v>70</v>
      </c>
      <c r="D3493" s="182">
        <v>1788.17</v>
      </c>
      <c r="E3493" s="190"/>
    </row>
    <row r="3494" spans="1:5" x14ac:dyDescent="0.3">
      <c r="A3494" s="486">
        <v>2306612</v>
      </c>
      <c r="B3494" s="180" t="s">
        <v>34389</v>
      </c>
      <c r="C3494" s="479" t="s">
        <v>70</v>
      </c>
      <c r="D3494" s="182">
        <v>2187.17</v>
      </c>
      <c r="E3494" s="190"/>
    </row>
    <row r="3495" spans="1:5" x14ac:dyDescent="0.3">
      <c r="A3495" s="486">
        <v>2306613</v>
      </c>
      <c r="B3495" s="180" t="s">
        <v>34390</v>
      </c>
      <c r="C3495" s="479" t="s">
        <v>70</v>
      </c>
      <c r="D3495" s="182">
        <v>2207.5</v>
      </c>
      <c r="E3495" s="190"/>
    </row>
    <row r="3496" spans="1:5" x14ac:dyDescent="0.3">
      <c r="A3496" s="486">
        <v>2306618</v>
      </c>
      <c r="B3496" s="180" t="s">
        <v>34391</v>
      </c>
      <c r="C3496" s="479" t="s">
        <v>70</v>
      </c>
      <c r="D3496" s="182">
        <v>3482.2</v>
      </c>
      <c r="E3496" s="190"/>
    </row>
    <row r="3497" spans="1:5" x14ac:dyDescent="0.3">
      <c r="A3497" s="486">
        <v>2306619</v>
      </c>
      <c r="B3497" s="180" t="s">
        <v>34392</v>
      </c>
      <c r="C3497" s="479" t="s">
        <v>70</v>
      </c>
      <c r="D3497" s="182">
        <v>3512.06</v>
      </c>
      <c r="E3497" s="190"/>
    </row>
    <row r="3498" spans="1:5" x14ac:dyDescent="0.3">
      <c r="A3498" s="486">
        <v>2306620</v>
      </c>
      <c r="B3498" s="180" t="s">
        <v>34393</v>
      </c>
      <c r="C3498" s="479" t="s">
        <v>70</v>
      </c>
      <c r="D3498" s="182">
        <v>3541.09</v>
      </c>
      <c r="E3498" s="190"/>
    </row>
    <row r="3499" spans="1:5" x14ac:dyDescent="0.3">
      <c r="A3499" s="486">
        <v>2306621</v>
      </c>
      <c r="B3499" s="180" t="s">
        <v>34394</v>
      </c>
      <c r="C3499" s="479" t="s">
        <v>70</v>
      </c>
      <c r="D3499" s="182">
        <v>5070.72</v>
      </c>
      <c r="E3499" s="190"/>
    </row>
    <row r="3500" spans="1:5" x14ac:dyDescent="0.3">
      <c r="A3500" s="486">
        <v>2306622</v>
      </c>
      <c r="B3500" s="180" t="s">
        <v>34395</v>
      </c>
      <c r="C3500" s="479" t="s">
        <v>70</v>
      </c>
      <c r="D3500" s="182">
        <v>5100.6400000000003</v>
      </c>
      <c r="E3500" s="190"/>
    </row>
    <row r="3501" spans="1:5" x14ac:dyDescent="0.3">
      <c r="A3501" s="486">
        <v>2306623</v>
      </c>
      <c r="B3501" s="180" t="s">
        <v>34396</v>
      </c>
      <c r="C3501" s="479" t="s">
        <v>70</v>
      </c>
      <c r="D3501" s="182">
        <v>5129.6099999999997</v>
      </c>
      <c r="E3501" s="190"/>
    </row>
    <row r="3502" spans="1:5" x14ac:dyDescent="0.3">
      <c r="A3502" s="486">
        <v>2306617</v>
      </c>
      <c r="B3502" s="180" t="s">
        <v>34397</v>
      </c>
      <c r="C3502" s="479" t="s">
        <v>70</v>
      </c>
      <c r="D3502" s="182">
        <v>2702.84</v>
      </c>
      <c r="E3502" s="190"/>
    </row>
    <row r="3503" spans="1:5" x14ac:dyDescent="0.3">
      <c r="A3503" s="486">
        <v>2306014</v>
      </c>
      <c r="B3503" s="180" t="s">
        <v>34398</v>
      </c>
      <c r="C3503" s="479" t="s">
        <v>111</v>
      </c>
      <c r="D3503" s="182">
        <v>12.99</v>
      </c>
      <c r="E3503" s="190"/>
    </row>
    <row r="3504" spans="1:5" x14ac:dyDescent="0.3">
      <c r="A3504" s="486">
        <v>2306700</v>
      </c>
      <c r="B3504" s="180" t="s">
        <v>34399</v>
      </c>
      <c r="C3504" s="479" t="s">
        <v>70</v>
      </c>
      <c r="D3504" s="182">
        <v>2109.06</v>
      </c>
      <c r="E3504" s="190"/>
    </row>
    <row r="3505" spans="1:5" x14ac:dyDescent="0.3">
      <c r="A3505" s="486">
        <v>2306703</v>
      </c>
      <c r="B3505" s="180" t="s">
        <v>34400</v>
      </c>
      <c r="C3505" s="479" t="s">
        <v>70</v>
      </c>
      <c r="D3505" s="182">
        <v>2181.92</v>
      </c>
      <c r="E3505" s="190"/>
    </row>
    <row r="3506" spans="1:5" x14ac:dyDescent="0.3">
      <c r="A3506" s="486">
        <v>2306706</v>
      </c>
      <c r="B3506" s="180" t="s">
        <v>34401</v>
      </c>
      <c r="C3506" s="479" t="s">
        <v>70</v>
      </c>
      <c r="D3506" s="182">
        <v>2298.85</v>
      </c>
      <c r="E3506" s="190"/>
    </row>
    <row r="3507" spans="1:5" x14ac:dyDescent="0.3">
      <c r="A3507" s="486">
        <v>2306709</v>
      </c>
      <c r="B3507" s="180" t="s">
        <v>34402</v>
      </c>
      <c r="C3507" s="479" t="s">
        <v>70</v>
      </c>
      <c r="D3507" s="182">
        <v>2468.04</v>
      </c>
      <c r="E3507" s="190"/>
    </row>
    <row r="3508" spans="1:5" x14ac:dyDescent="0.3">
      <c r="A3508" s="486">
        <v>2306712</v>
      </c>
      <c r="B3508" s="180" t="s">
        <v>34403</v>
      </c>
      <c r="C3508" s="479" t="s">
        <v>70</v>
      </c>
      <c r="D3508" s="182">
        <v>2554.44</v>
      </c>
      <c r="E3508" s="190"/>
    </row>
    <row r="3509" spans="1:5" x14ac:dyDescent="0.3">
      <c r="A3509" s="486">
        <v>2306715</v>
      </c>
      <c r="B3509" s="180" t="s">
        <v>34404</v>
      </c>
      <c r="C3509" s="479" t="s">
        <v>70</v>
      </c>
      <c r="D3509" s="182">
        <v>2663.82</v>
      </c>
      <c r="E3509" s="190"/>
    </row>
    <row r="3510" spans="1:5" x14ac:dyDescent="0.3">
      <c r="A3510" s="486">
        <v>2306718</v>
      </c>
      <c r="B3510" s="180" t="s">
        <v>34405</v>
      </c>
      <c r="C3510" s="479" t="s">
        <v>70</v>
      </c>
      <c r="D3510" s="182">
        <v>2833.27</v>
      </c>
      <c r="E3510" s="190"/>
    </row>
    <row r="3511" spans="1:5" x14ac:dyDescent="0.3">
      <c r="A3511" s="486">
        <v>2306721</v>
      </c>
      <c r="B3511" s="180" t="s">
        <v>34406</v>
      </c>
      <c r="C3511" s="479" t="s">
        <v>70</v>
      </c>
      <c r="D3511" s="182">
        <v>2914.46</v>
      </c>
      <c r="E3511" s="190"/>
    </row>
    <row r="3512" spans="1:5" x14ac:dyDescent="0.3">
      <c r="A3512" s="486">
        <v>2306724</v>
      </c>
      <c r="B3512" s="180" t="s">
        <v>34407</v>
      </c>
      <c r="C3512" s="479" t="s">
        <v>70</v>
      </c>
      <c r="D3512" s="182">
        <v>3067.39</v>
      </c>
      <c r="E3512" s="190"/>
    </row>
    <row r="3513" spans="1:5" x14ac:dyDescent="0.3">
      <c r="A3513" s="486">
        <v>2306688</v>
      </c>
      <c r="B3513" s="180" t="s">
        <v>34408</v>
      </c>
      <c r="C3513" s="479" t="s">
        <v>70</v>
      </c>
      <c r="D3513" s="182">
        <v>1680.1</v>
      </c>
      <c r="E3513" s="190"/>
    </row>
    <row r="3514" spans="1:5" x14ac:dyDescent="0.3">
      <c r="A3514" s="486">
        <v>2306691</v>
      </c>
      <c r="B3514" s="180" t="s">
        <v>34409</v>
      </c>
      <c r="C3514" s="479" t="s">
        <v>70</v>
      </c>
      <c r="D3514" s="182">
        <v>1770.14</v>
      </c>
      <c r="E3514" s="190"/>
    </row>
    <row r="3515" spans="1:5" x14ac:dyDescent="0.3">
      <c r="A3515" s="486">
        <v>2306694</v>
      </c>
      <c r="B3515" s="180" t="s">
        <v>34410</v>
      </c>
      <c r="C3515" s="479" t="s">
        <v>70</v>
      </c>
      <c r="D3515" s="182">
        <v>1896.27</v>
      </c>
      <c r="E3515" s="190"/>
    </row>
    <row r="3516" spans="1:5" x14ac:dyDescent="0.3">
      <c r="A3516" s="486">
        <v>2306697</v>
      </c>
      <c r="B3516" s="180" t="s">
        <v>34411</v>
      </c>
      <c r="C3516" s="479" t="s">
        <v>70</v>
      </c>
      <c r="D3516" s="182">
        <v>1983.05</v>
      </c>
      <c r="E3516" s="190"/>
    </row>
    <row r="3517" spans="1:5" x14ac:dyDescent="0.3">
      <c r="A3517" s="486">
        <v>2306701</v>
      </c>
      <c r="B3517" s="180" t="s">
        <v>34412</v>
      </c>
      <c r="C3517" s="479" t="s">
        <v>70</v>
      </c>
      <c r="D3517" s="182">
        <v>3892.2</v>
      </c>
      <c r="E3517" s="190"/>
    </row>
    <row r="3518" spans="1:5" x14ac:dyDescent="0.3">
      <c r="A3518" s="486">
        <v>2306704</v>
      </c>
      <c r="B3518" s="180" t="s">
        <v>34413</v>
      </c>
      <c r="C3518" s="479" t="s">
        <v>70</v>
      </c>
      <c r="D3518" s="182">
        <v>4123.26</v>
      </c>
      <c r="E3518" s="190"/>
    </row>
    <row r="3519" spans="1:5" x14ac:dyDescent="0.3">
      <c r="A3519" s="486">
        <v>2306707</v>
      </c>
      <c r="B3519" s="180" t="s">
        <v>34414</v>
      </c>
      <c r="C3519" s="479" t="s">
        <v>70</v>
      </c>
      <c r="D3519" s="182">
        <v>4291.6099999999997</v>
      </c>
      <c r="E3519" s="190"/>
    </row>
    <row r="3520" spans="1:5" x14ac:dyDescent="0.3">
      <c r="A3520" s="486">
        <v>2306710</v>
      </c>
      <c r="B3520" s="180" t="s">
        <v>34415</v>
      </c>
      <c r="C3520" s="479" t="s">
        <v>70</v>
      </c>
      <c r="D3520" s="182">
        <v>4501.5</v>
      </c>
      <c r="E3520" s="190"/>
    </row>
    <row r="3521" spans="1:5" x14ac:dyDescent="0.3">
      <c r="A3521" s="486">
        <v>2306713</v>
      </c>
      <c r="B3521" s="180" t="s">
        <v>34416</v>
      </c>
      <c r="C3521" s="479" t="s">
        <v>70</v>
      </c>
      <c r="D3521" s="182">
        <v>4622.3500000000004</v>
      </c>
      <c r="E3521" s="190"/>
    </row>
    <row r="3522" spans="1:5" x14ac:dyDescent="0.3">
      <c r="A3522" s="486">
        <v>2306716</v>
      </c>
      <c r="B3522" s="180" t="s">
        <v>34417</v>
      </c>
      <c r="C3522" s="479" t="s">
        <v>70</v>
      </c>
      <c r="D3522" s="182">
        <v>4888.32</v>
      </c>
      <c r="E3522" s="190"/>
    </row>
    <row r="3523" spans="1:5" x14ac:dyDescent="0.3">
      <c r="A3523" s="486">
        <v>2306719</v>
      </c>
      <c r="B3523" s="180" t="s">
        <v>34418</v>
      </c>
      <c r="C3523" s="479" t="s">
        <v>70</v>
      </c>
      <c r="D3523" s="182">
        <v>5299.33</v>
      </c>
      <c r="E3523" s="190"/>
    </row>
    <row r="3524" spans="1:5" x14ac:dyDescent="0.3">
      <c r="A3524" s="486">
        <v>2306722</v>
      </c>
      <c r="B3524" s="180" t="s">
        <v>34419</v>
      </c>
      <c r="C3524" s="479" t="s">
        <v>70</v>
      </c>
      <c r="D3524" s="182">
        <v>5538.97</v>
      </c>
      <c r="E3524" s="190"/>
    </row>
    <row r="3525" spans="1:5" x14ac:dyDescent="0.3">
      <c r="A3525" s="486">
        <v>2306725</v>
      </c>
      <c r="B3525" s="180" t="s">
        <v>34420</v>
      </c>
      <c r="C3525" s="479" t="s">
        <v>70</v>
      </c>
      <c r="D3525" s="182">
        <v>5794.8</v>
      </c>
      <c r="E3525" s="190"/>
    </row>
    <row r="3526" spans="1:5" x14ac:dyDescent="0.3">
      <c r="A3526" s="486">
        <v>2306689</v>
      </c>
      <c r="B3526" s="180" t="s">
        <v>34421</v>
      </c>
      <c r="C3526" s="479" t="s">
        <v>70</v>
      </c>
      <c r="D3526" s="182">
        <v>3091.42</v>
      </c>
      <c r="E3526" s="190"/>
    </row>
    <row r="3527" spans="1:5" x14ac:dyDescent="0.3">
      <c r="A3527" s="486">
        <v>2306692</v>
      </c>
      <c r="B3527" s="180" t="s">
        <v>34422</v>
      </c>
      <c r="C3527" s="479" t="s">
        <v>70</v>
      </c>
      <c r="D3527" s="182">
        <v>3251.43</v>
      </c>
      <c r="E3527" s="190"/>
    </row>
    <row r="3528" spans="1:5" x14ac:dyDescent="0.3">
      <c r="A3528" s="486">
        <v>2306695</v>
      </c>
      <c r="B3528" s="180" t="s">
        <v>34423</v>
      </c>
      <c r="C3528" s="479" t="s">
        <v>70</v>
      </c>
      <c r="D3528" s="182">
        <v>3416.38</v>
      </c>
      <c r="E3528" s="190"/>
    </row>
    <row r="3529" spans="1:5" x14ac:dyDescent="0.3">
      <c r="A3529" s="486">
        <v>2306698</v>
      </c>
      <c r="B3529" s="180" t="s">
        <v>34424</v>
      </c>
      <c r="C3529" s="479" t="s">
        <v>70</v>
      </c>
      <c r="D3529" s="182">
        <v>3614.16</v>
      </c>
      <c r="E3529" s="190"/>
    </row>
    <row r="3530" spans="1:5" x14ac:dyDescent="0.3">
      <c r="A3530" s="486">
        <v>2306699</v>
      </c>
      <c r="B3530" s="180" t="s">
        <v>34425</v>
      </c>
      <c r="C3530" s="479" t="s">
        <v>70</v>
      </c>
      <c r="D3530" s="182">
        <v>331.52</v>
      </c>
      <c r="E3530" s="190"/>
    </row>
    <row r="3531" spans="1:5" x14ac:dyDescent="0.3">
      <c r="A3531" s="486">
        <v>2306702</v>
      </c>
      <c r="B3531" s="180" t="s">
        <v>34426</v>
      </c>
      <c r="C3531" s="479" t="s">
        <v>70</v>
      </c>
      <c r="D3531" s="182">
        <v>342.67</v>
      </c>
      <c r="E3531" s="190"/>
    </row>
    <row r="3532" spans="1:5" x14ac:dyDescent="0.3">
      <c r="A3532" s="486">
        <v>2306705</v>
      </c>
      <c r="B3532" s="180" t="s">
        <v>34427</v>
      </c>
      <c r="C3532" s="479" t="s">
        <v>70</v>
      </c>
      <c r="D3532" s="182">
        <v>360.86</v>
      </c>
      <c r="E3532" s="190"/>
    </row>
    <row r="3533" spans="1:5" x14ac:dyDescent="0.3">
      <c r="A3533" s="486">
        <v>2306708</v>
      </c>
      <c r="B3533" s="180" t="s">
        <v>34428</v>
      </c>
      <c r="C3533" s="479" t="s">
        <v>70</v>
      </c>
      <c r="D3533" s="182">
        <v>374.1</v>
      </c>
      <c r="E3533" s="190"/>
    </row>
    <row r="3534" spans="1:5" x14ac:dyDescent="0.3">
      <c r="A3534" s="486">
        <v>2306711</v>
      </c>
      <c r="B3534" s="180" t="s">
        <v>34429</v>
      </c>
      <c r="C3534" s="479" t="s">
        <v>70</v>
      </c>
      <c r="D3534" s="182">
        <v>388.35</v>
      </c>
      <c r="E3534" s="190"/>
    </row>
    <row r="3535" spans="1:5" x14ac:dyDescent="0.3">
      <c r="A3535" s="486">
        <v>2306714</v>
      </c>
      <c r="B3535" s="180" t="s">
        <v>34430</v>
      </c>
      <c r="C3535" s="479" t="s">
        <v>70</v>
      </c>
      <c r="D3535" s="182">
        <v>403.73</v>
      </c>
      <c r="E3535" s="190"/>
    </row>
    <row r="3536" spans="1:5" x14ac:dyDescent="0.3">
      <c r="A3536" s="486">
        <v>2306717</v>
      </c>
      <c r="B3536" s="180" t="s">
        <v>34431</v>
      </c>
      <c r="C3536" s="479" t="s">
        <v>70</v>
      </c>
      <c r="D3536" s="182">
        <v>421.47</v>
      </c>
      <c r="E3536" s="190"/>
    </row>
    <row r="3537" spans="1:5" x14ac:dyDescent="0.3">
      <c r="A3537" s="486">
        <v>2306720</v>
      </c>
      <c r="B3537" s="180" t="s">
        <v>34432</v>
      </c>
      <c r="C3537" s="479" t="s">
        <v>70</v>
      </c>
      <c r="D3537" s="182">
        <v>439.65</v>
      </c>
      <c r="E3537" s="190"/>
    </row>
    <row r="3538" spans="1:5" x14ac:dyDescent="0.3">
      <c r="A3538" s="486">
        <v>2306723</v>
      </c>
      <c r="B3538" s="180" t="s">
        <v>34433</v>
      </c>
      <c r="C3538" s="479" t="s">
        <v>70</v>
      </c>
      <c r="D3538" s="182">
        <v>449.34</v>
      </c>
      <c r="E3538" s="190"/>
    </row>
    <row r="3539" spans="1:5" x14ac:dyDescent="0.3">
      <c r="A3539" s="486">
        <v>2306687</v>
      </c>
      <c r="B3539" s="180" t="s">
        <v>34434</v>
      </c>
      <c r="C3539" s="479" t="s">
        <v>70</v>
      </c>
      <c r="D3539" s="182">
        <v>275.99</v>
      </c>
      <c r="E3539" s="190"/>
    </row>
    <row r="3540" spans="1:5" x14ac:dyDescent="0.3">
      <c r="A3540" s="486">
        <v>2306690</v>
      </c>
      <c r="B3540" s="180" t="s">
        <v>34435</v>
      </c>
      <c r="C3540" s="479" t="s">
        <v>70</v>
      </c>
      <c r="D3540" s="182">
        <v>288.69</v>
      </c>
      <c r="E3540" s="190"/>
    </row>
    <row r="3541" spans="1:5" x14ac:dyDescent="0.3">
      <c r="A3541" s="486">
        <v>2306693</v>
      </c>
      <c r="B3541" s="180" t="s">
        <v>34436</v>
      </c>
      <c r="C3541" s="479" t="s">
        <v>70</v>
      </c>
      <c r="D3541" s="182">
        <v>301.5</v>
      </c>
      <c r="E3541" s="190"/>
    </row>
    <row r="3542" spans="1:5" x14ac:dyDescent="0.3">
      <c r="A3542" s="486">
        <v>2306696</v>
      </c>
      <c r="B3542" s="180" t="s">
        <v>34437</v>
      </c>
      <c r="C3542" s="479" t="s">
        <v>70</v>
      </c>
      <c r="D3542" s="182">
        <v>315.49</v>
      </c>
      <c r="E3542" s="190"/>
    </row>
    <row r="3543" spans="1:5" x14ac:dyDescent="0.3">
      <c r="A3543" s="486">
        <v>2306239</v>
      </c>
      <c r="B3543" s="180" t="s">
        <v>34438</v>
      </c>
      <c r="C3543" s="479" t="s">
        <v>82</v>
      </c>
      <c r="D3543" s="182">
        <v>234.48</v>
      </c>
      <c r="E3543" s="190"/>
    </row>
    <row r="3544" spans="1:5" x14ac:dyDescent="0.3">
      <c r="A3544" s="486">
        <v>2306090</v>
      </c>
      <c r="B3544" s="180" t="s">
        <v>34439</v>
      </c>
      <c r="C3544" s="479" t="s">
        <v>70</v>
      </c>
      <c r="D3544" s="182">
        <v>40.700000000000003</v>
      </c>
      <c r="E3544" s="190"/>
    </row>
    <row r="3545" spans="1:5" x14ac:dyDescent="0.3">
      <c r="A3545" s="486">
        <v>2306091</v>
      </c>
      <c r="B3545" s="180" t="s">
        <v>34440</v>
      </c>
      <c r="C3545" s="479" t="s">
        <v>70</v>
      </c>
      <c r="D3545" s="182">
        <v>54.27</v>
      </c>
      <c r="E3545" s="190"/>
    </row>
    <row r="3546" spans="1:5" x14ac:dyDescent="0.3">
      <c r="A3546" s="486">
        <v>2306072</v>
      </c>
      <c r="B3546" s="180" t="s">
        <v>34441</v>
      </c>
      <c r="C3546" s="479" t="s">
        <v>82</v>
      </c>
      <c r="D3546" s="182">
        <v>735.48</v>
      </c>
      <c r="E3546" s="190"/>
    </row>
    <row r="3547" spans="1:5" x14ac:dyDescent="0.3">
      <c r="A3547" s="486">
        <v>2306133</v>
      </c>
      <c r="B3547" s="180" t="s">
        <v>34442</v>
      </c>
      <c r="C3547" s="479" t="s">
        <v>70</v>
      </c>
      <c r="D3547" s="182">
        <v>503.65</v>
      </c>
      <c r="E3547" s="190"/>
    </row>
    <row r="3548" spans="1:5" x14ac:dyDescent="0.3">
      <c r="A3548" s="486">
        <v>2306114</v>
      </c>
      <c r="B3548" s="180" t="s">
        <v>34443</v>
      </c>
      <c r="C3548" s="479" t="s">
        <v>70</v>
      </c>
      <c r="D3548" s="182">
        <v>301</v>
      </c>
      <c r="E3548" s="190"/>
    </row>
    <row r="3549" spans="1:5" x14ac:dyDescent="0.3">
      <c r="A3549" s="486">
        <v>2306115</v>
      </c>
      <c r="B3549" s="180" t="s">
        <v>34444</v>
      </c>
      <c r="C3549" s="479" t="s">
        <v>70</v>
      </c>
      <c r="D3549" s="182">
        <v>439.21</v>
      </c>
      <c r="E3549" s="190"/>
    </row>
    <row r="3550" spans="1:5" x14ac:dyDescent="0.3">
      <c r="A3550" s="486">
        <v>2306116</v>
      </c>
      <c r="B3550" s="180" t="s">
        <v>34445</v>
      </c>
      <c r="C3550" s="479" t="s">
        <v>70</v>
      </c>
      <c r="D3550" s="182">
        <v>523.53</v>
      </c>
      <c r="E3550" s="190"/>
    </row>
    <row r="3551" spans="1:5" x14ac:dyDescent="0.3">
      <c r="A3551" s="486">
        <v>2306118</v>
      </c>
      <c r="B3551" s="180" t="s">
        <v>34446</v>
      </c>
      <c r="C3551" s="479" t="s">
        <v>70</v>
      </c>
      <c r="D3551" s="182">
        <v>658.24</v>
      </c>
      <c r="E3551" s="190"/>
    </row>
    <row r="3552" spans="1:5" x14ac:dyDescent="0.3">
      <c r="A3552" s="486">
        <v>2306122</v>
      </c>
      <c r="B3552" s="180" t="s">
        <v>34447</v>
      </c>
      <c r="C3552" s="479" t="s">
        <v>70</v>
      </c>
      <c r="D3552" s="182">
        <v>780.09</v>
      </c>
      <c r="E3552" s="190"/>
    </row>
    <row r="3553" spans="1:5" x14ac:dyDescent="0.3">
      <c r="A3553" s="486">
        <v>2306078</v>
      </c>
      <c r="B3553" s="180" t="s">
        <v>34448</v>
      </c>
      <c r="C3553" s="479" t="s">
        <v>70</v>
      </c>
      <c r="D3553" s="182">
        <v>123.16</v>
      </c>
      <c r="E3553" s="190"/>
    </row>
    <row r="3554" spans="1:5" x14ac:dyDescent="0.3">
      <c r="A3554" s="486">
        <v>2306080</v>
      </c>
      <c r="B3554" s="180" t="s">
        <v>34449</v>
      </c>
      <c r="C3554" s="479" t="s">
        <v>70</v>
      </c>
      <c r="D3554" s="182">
        <v>134.36000000000001</v>
      </c>
      <c r="E3554" s="190"/>
    </row>
    <row r="3555" spans="1:5" x14ac:dyDescent="0.3">
      <c r="A3555" s="486">
        <v>2306082</v>
      </c>
      <c r="B3555" s="180" t="s">
        <v>34450</v>
      </c>
      <c r="C3555" s="479" t="s">
        <v>70</v>
      </c>
      <c r="D3555" s="182">
        <v>147.80000000000001</v>
      </c>
      <c r="E3555" s="190"/>
    </row>
    <row r="3556" spans="1:5" x14ac:dyDescent="0.3">
      <c r="A3556" s="486">
        <v>2306084</v>
      </c>
      <c r="B3556" s="180" t="s">
        <v>34451</v>
      </c>
      <c r="C3556" s="479" t="s">
        <v>70</v>
      </c>
      <c r="D3556" s="182">
        <v>171.86</v>
      </c>
      <c r="E3556" s="190"/>
    </row>
    <row r="3557" spans="1:5" x14ac:dyDescent="0.3">
      <c r="A3557" s="486">
        <v>2306086</v>
      </c>
      <c r="B3557" s="180" t="s">
        <v>34452</v>
      </c>
      <c r="C3557" s="479" t="s">
        <v>70</v>
      </c>
      <c r="D3557" s="182">
        <v>211.14</v>
      </c>
      <c r="E3557" s="190"/>
    </row>
    <row r="3558" spans="1:5" x14ac:dyDescent="0.3">
      <c r="A3558" s="486">
        <v>2309088</v>
      </c>
      <c r="B3558" s="180" t="s">
        <v>34453</v>
      </c>
      <c r="C3558" s="479" t="s">
        <v>70</v>
      </c>
      <c r="D3558" s="182">
        <v>295.58999999999997</v>
      </c>
      <c r="E3558" s="190"/>
    </row>
    <row r="3559" spans="1:5" x14ac:dyDescent="0.3">
      <c r="A3559" s="486">
        <v>2306074</v>
      </c>
      <c r="B3559" s="180" t="s">
        <v>34454</v>
      </c>
      <c r="C3559" s="479" t="s">
        <v>82</v>
      </c>
      <c r="D3559" s="182">
        <v>191.73</v>
      </c>
      <c r="E3559" s="190"/>
    </row>
    <row r="3560" spans="1:5" x14ac:dyDescent="0.3">
      <c r="A3560" s="486">
        <v>2306095</v>
      </c>
      <c r="B3560" s="180" t="s">
        <v>34455</v>
      </c>
      <c r="C3560" s="479" t="s">
        <v>82</v>
      </c>
      <c r="D3560" s="182">
        <v>229.89</v>
      </c>
      <c r="E3560" s="190"/>
    </row>
    <row r="3561" spans="1:5" x14ac:dyDescent="0.3">
      <c r="A3561" s="486">
        <v>2306132</v>
      </c>
      <c r="B3561" s="180" t="s">
        <v>34456</v>
      </c>
      <c r="C3561" s="479" t="s">
        <v>70</v>
      </c>
      <c r="D3561" s="182">
        <v>323.63</v>
      </c>
      <c r="E3561" s="190"/>
    </row>
    <row r="3562" spans="1:5" x14ac:dyDescent="0.3">
      <c r="A3562" s="486">
        <v>2306015</v>
      </c>
      <c r="B3562" s="180" t="s">
        <v>34457</v>
      </c>
      <c r="C3562" s="479" t="s">
        <v>111</v>
      </c>
      <c r="D3562" s="182">
        <v>14.61</v>
      </c>
      <c r="E3562" s="190"/>
    </row>
    <row r="3563" spans="1:5" x14ac:dyDescent="0.3">
      <c r="A3563" s="486">
        <v>2306019</v>
      </c>
      <c r="B3563" s="180" t="s">
        <v>34458</v>
      </c>
      <c r="C3563" s="479" t="s">
        <v>111</v>
      </c>
      <c r="D3563" s="182">
        <v>15.19</v>
      </c>
      <c r="E3563" s="190"/>
    </row>
    <row r="3564" spans="1:5" x14ac:dyDescent="0.3">
      <c r="A3564" s="486">
        <v>2306018</v>
      </c>
      <c r="B3564" s="180" t="s">
        <v>34459</v>
      </c>
      <c r="C3564" s="479" t="s">
        <v>111</v>
      </c>
      <c r="D3564" s="182">
        <v>2.62</v>
      </c>
      <c r="E3564" s="190"/>
    </row>
    <row r="3565" spans="1:5" x14ac:dyDescent="0.3">
      <c r="A3565" s="486">
        <v>2306016</v>
      </c>
      <c r="B3565" s="180" t="s">
        <v>34460</v>
      </c>
      <c r="C3565" s="479" t="s">
        <v>111</v>
      </c>
      <c r="D3565" s="182">
        <v>1.76</v>
      </c>
      <c r="E3565" s="190"/>
    </row>
    <row r="3566" spans="1:5" x14ac:dyDescent="0.3">
      <c r="A3566" s="486">
        <v>2305999</v>
      </c>
      <c r="B3566" s="180" t="s">
        <v>34461</v>
      </c>
      <c r="C3566" s="479" t="s">
        <v>70</v>
      </c>
      <c r="D3566" s="182">
        <v>335.8</v>
      </c>
      <c r="E3566" s="190"/>
    </row>
    <row r="3567" spans="1:5" x14ac:dyDescent="0.3">
      <c r="A3567" s="486">
        <v>2306000</v>
      </c>
      <c r="B3567" s="180" t="s">
        <v>34462</v>
      </c>
      <c r="C3567" s="479" t="s">
        <v>70</v>
      </c>
      <c r="D3567" s="182">
        <v>421.35</v>
      </c>
      <c r="E3567" s="190"/>
    </row>
    <row r="3568" spans="1:5" x14ac:dyDescent="0.3">
      <c r="A3568" s="486">
        <v>2306001</v>
      </c>
      <c r="B3568" s="180" t="s">
        <v>34463</v>
      </c>
      <c r="C3568" s="479" t="s">
        <v>70</v>
      </c>
      <c r="D3568" s="182">
        <v>635.6</v>
      </c>
      <c r="E3568" s="190"/>
    </row>
    <row r="3569" spans="1:5" x14ac:dyDescent="0.3">
      <c r="A3569" s="486">
        <v>2306002</v>
      </c>
      <c r="B3569" s="180" t="s">
        <v>34464</v>
      </c>
      <c r="C3569" s="479" t="s">
        <v>70</v>
      </c>
      <c r="D3569" s="182">
        <v>699.57</v>
      </c>
      <c r="E3569" s="190"/>
    </row>
    <row r="3570" spans="1:5" x14ac:dyDescent="0.3">
      <c r="A3570" s="486">
        <v>2306003</v>
      </c>
      <c r="B3570" s="180" t="s">
        <v>34465</v>
      </c>
      <c r="C3570" s="479" t="s">
        <v>70</v>
      </c>
      <c r="D3570" s="182">
        <v>994.23</v>
      </c>
      <c r="E3570" s="190"/>
    </row>
    <row r="3571" spans="1:5" x14ac:dyDescent="0.3">
      <c r="A3571" s="486">
        <v>2305997</v>
      </c>
      <c r="B3571" s="180" t="s">
        <v>34466</v>
      </c>
      <c r="C3571" s="479" t="s">
        <v>70</v>
      </c>
      <c r="D3571" s="182">
        <v>221.21</v>
      </c>
      <c r="E3571" s="190"/>
    </row>
    <row r="3572" spans="1:5" x14ac:dyDescent="0.3">
      <c r="A3572" s="486">
        <v>2305998</v>
      </c>
      <c r="B3572" s="180" t="s">
        <v>34467</v>
      </c>
      <c r="C3572" s="479" t="s">
        <v>70</v>
      </c>
      <c r="D3572" s="182">
        <v>311.58999999999997</v>
      </c>
      <c r="E3572" s="190"/>
    </row>
    <row r="3573" spans="1:5" x14ac:dyDescent="0.3">
      <c r="A3573" s="486">
        <v>2306101</v>
      </c>
      <c r="B3573" s="180" t="s">
        <v>34468</v>
      </c>
      <c r="C3573" s="479" t="s">
        <v>70</v>
      </c>
      <c r="D3573" s="182">
        <v>70.53</v>
      </c>
      <c r="E3573" s="190"/>
    </row>
    <row r="3574" spans="1:5" x14ac:dyDescent="0.3">
      <c r="A3574" s="486">
        <v>2306102</v>
      </c>
      <c r="B3574" s="180" t="s">
        <v>34469</v>
      </c>
      <c r="C3574" s="479" t="s">
        <v>70</v>
      </c>
      <c r="D3574" s="182">
        <v>75.13</v>
      </c>
      <c r="E3574" s="190"/>
    </row>
    <row r="3575" spans="1:5" x14ac:dyDescent="0.3">
      <c r="A3575" s="486">
        <v>2306103</v>
      </c>
      <c r="B3575" s="180" t="s">
        <v>34470</v>
      </c>
      <c r="C3575" s="479" t="s">
        <v>70</v>
      </c>
      <c r="D3575" s="182">
        <v>84.84</v>
      </c>
      <c r="E3575" s="190"/>
    </row>
    <row r="3576" spans="1:5" x14ac:dyDescent="0.3">
      <c r="A3576" s="486">
        <v>2306104</v>
      </c>
      <c r="B3576" s="180" t="s">
        <v>34471</v>
      </c>
      <c r="C3576" s="479" t="s">
        <v>70</v>
      </c>
      <c r="D3576" s="182">
        <v>90.29</v>
      </c>
      <c r="E3576" s="190"/>
    </row>
    <row r="3577" spans="1:5" x14ac:dyDescent="0.3">
      <c r="A3577" s="486">
        <v>2306105</v>
      </c>
      <c r="B3577" s="180" t="s">
        <v>34472</v>
      </c>
      <c r="C3577" s="479" t="s">
        <v>70</v>
      </c>
      <c r="D3577" s="182">
        <v>95.87</v>
      </c>
      <c r="E3577" s="190"/>
    </row>
    <row r="3578" spans="1:5" x14ac:dyDescent="0.3">
      <c r="A3578" s="486">
        <v>2306106</v>
      </c>
      <c r="B3578" s="180" t="s">
        <v>34473</v>
      </c>
      <c r="C3578" s="479" t="s">
        <v>70</v>
      </c>
      <c r="D3578" s="182">
        <v>104.53</v>
      </c>
      <c r="E3578" s="190"/>
    </row>
    <row r="3579" spans="1:5" x14ac:dyDescent="0.3">
      <c r="A3579" s="486">
        <v>2306107</v>
      </c>
      <c r="B3579" s="180" t="s">
        <v>34474</v>
      </c>
      <c r="C3579" s="479" t="s">
        <v>70</v>
      </c>
      <c r="D3579" s="182">
        <v>107.55</v>
      </c>
      <c r="E3579" s="190"/>
    </row>
    <row r="3580" spans="1:5" x14ac:dyDescent="0.3">
      <c r="A3580" s="486">
        <v>2306269</v>
      </c>
      <c r="B3580" s="180" t="s">
        <v>34475</v>
      </c>
      <c r="C3580" s="479" t="s">
        <v>70</v>
      </c>
      <c r="D3580" s="182">
        <v>121.2</v>
      </c>
      <c r="E3580" s="190"/>
    </row>
    <row r="3581" spans="1:5" x14ac:dyDescent="0.3">
      <c r="A3581" s="486">
        <v>2306270</v>
      </c>
      <c r="B3581" s="180" t="s">
        <v>34476</v>
      </c>
      <c r="C3581" s="479" t="s">
        <v>70</v>
      </c>
      <c r="D3581" s="182">
        <v>135.74</v>
      </c>
      <c r="E3581" s="190"/>
    </row>
    <row r="3582" spans="1:5" x14ac:dyDescent="0.3">
      <c r="A3582" s="486">
        <v>2306271</v>
      </c>
      <c r="B3582" s="180" t="s">
        <v>34477</v>
      </c>
      <c r="C3582" s="479" t="s">
        <v>70</v>
      </c>
      <c r="D3582" s="182">
        <v>149.38999999999999</v>
      </c>
      <c r="E3582" s="190"/>
    </row>
    <row r="3583" spans="1:5" x14ac:dyDescent="0.3">
      <c r="A3583" s="486">
        <v>2306272</v>
      </c>
      <c r="B3583" s="180" t="s">
        <v>34478</v>
      </c>
      <c r="C3583" s="479" t="s">
        <v>70</v>
      </c>
      <c r="D3583" s="182">
        <v>158.02000000000001</v>
      </c>
      <c r="E3583" s="190"/>
    </row>
    <row r="3584" spans="1:5" x14ac:dyDescent="0.3">
      <c r="A3584" s="486">
        <v>2306273</v>
      </c>
      <c r="B3584" s="180" t="s">
        <v>34479</v>
      </c>
      <c r="C3584" s="479" t="s">
        <v>70</v>
      </c>
      <c r="D3584" s="182">
        <v>177.26</v>
      </c>
      <c r="E3584" s="190"/>
    </row>
    <row r="3585" spans="1:5" x14ac:dyDescent="0.3">
      <c r="A3585" s="486">
        <v>2306274</v>
      </c>
      <c r="B3585" s="180" t="s">
        <v>34480</v>
      </c>
      <c r="C3585" s="479" t="s">
        <v>70</v>
      </c>
      <c r="D3585" s="182">
        <v>190.19</v>
      </c>
      <c r="E3585" s="190"/>
    </row>
    <row r="3586" spans="1:5" x14ac:dyDescent="0.3">
      <c r="A3586" s="486">
        <v>2306275</v>
      </c>
      <c r="B3586" s="180" t="s">
        <v>34481</v>
      </c>
      <c r="C3586" s="479" t="s">
        <v>70</v>
      </c>
      <c r="D3586" s="182">
        <v>220.45</v>
      </c>
      <c r="E3586" s="190"/>
    </row>
    <row r="3587" spans="1:5" x14ac:dyDescent="0.3">
      <c r="A3587" s="486">
        <v>2306100</v>
      </c>
      <c r="B3587" s="180" t="s">
        <v>34482</v>
      </c>
      <c r="C3587" s="479" t="s">
        <v>70</v>
      </c>
      <c r="D3587" s="182">
        <v>311.87</v>
      </c>
      <c r="E3587" s="190"/>
    </row>
    <row r="3588" spans="1:5" x14ac:dyDescent="0.3">
      <c r="A3588" s="486">
        <v>2306004</v>
      </c>
      <c r="B3588" s="180" t="s">
        <v>34483</v>
      </c>
      <c r="C3588" s="479" t="s">
        <v>70</v>
      </c>
      <c r="D3588" s="182">
        <v>124.24</v>
      </c>
      <c r="E3588" s="190"/>
    </row>
    <row r="3589" spans="1:5" x14ac:dyDescent="0.3">
      <c r="A3589" s="486">
        <v>2306097</v>
      </c>
      <c r="B3589" s="180" t="s">
        <v>34484</v>
      </c>
      <c r="C3589" s="479" t="s">
        <v>70</v>
      </c>
      <c r="D3589" s="182">
        <v>148.71</v>
      </c>
      <c r="E3589" s="190"/>
    </row>
    <row r="3590" spans="1:5" x14ac:dyDescent="0.3">
      <c r="A3590" s="486">
        <v>2306098</v>
      </c>
      <c r="B3590" s="180" t="s">
        <v>34485</v>
      </c>
      <c r="C3590" s="479" t="s">
        <v>70</v>
      </c>
      <c r="D3590" s="182">
        <v>176.22</v>
      </c>
      <c r="E3590" s="190"/>
    </row>
    <row r="3591" spans="1:5" x14ac:dyDescent="0.3">
      <c r="A3591" s="486">
        <v>2306007</v>
      </c>
      <c r="B3591" s="180" t="s">
        <v>34486</v>
      </c>
      <c r="C3591" s="479" t="s">
        <v>70</v>
      </c>
      <c r="D3591" s="182">
        <v>239.37</v>
      </c>
      <c r="E3591" s="190"/>
    </row>
    <row r="3592" spans="1:5" x14ac:dyDescent="0.3">
      <c r="A3592" s="486">
        <v>2306067</v>
      </c>
      <c r="B3592" s="180" t="s">
        <v>34487</v>
      </c>
      <c r="C3592" s="479" t="s">
        <v>70</v>
      </c>
      <c r="D3592" s="182">
        <v>463.99</v>
      </c>
      <c r="E3592" s="190"/>
    </row>
    <row r="3593" spans="1:5" x14ac:dyDescent="0.3">
      <c r="A3593" s="486">
        <v>2306068</v>
      </c>
      <c r="B3593" s="180" t="s">
        <v>34488</v>
      </c>
      <c r="C3593" s="479" t="s">
        <v>70</v>
      </c>
      <c r="D3593" s="182">
        <v>585.14</v>
      </c>
      <c r="E3593" s="190"/>
    </row>
    <row r="3594" spans="1:5" x14ac:dyDescent="0.3">
      <c r="A3594" s="486">
        <v>2306069</v>
      </c>
      <c r="B3594" s="180" t="s">
        <v>34489</v>
      </c>
      <c r="C3594" s="479" t="s">
        <v>70</v>
      </c>
      <c r="D3594" s="182">
        <v>792.93</v>
      </c>
      <c r="E3594" s="190"/>
    </row>
    <row r="3595" spans="1:5" x14ac:dyDescent="0.3">
      <c r="A3595" s="486">
        <v>2306070</v>
      </c>
      <c r="B3595" s="180" t="s">
        <v>34490</v>
      </c>
      <c r="C3595" s="479" t="s">
        <v>70</v>
      </c>
      <c r="D3595" s="182">
        <v>1251.01</v>
      </c>
      <c r="E3595" s="190"/>
    </row>
    <row r="3596" spans="1:5" x14ac:dyDescent="0.3">
      <c r="A3596" s="486">
        <v>2306071</v>
      </c>
      <c r="B3596" s="180" t="s">
        <v>34491</v>
      </c>
      <c r="C3596" s="479" t="s">
        <v>70</v>
      </c>
      <c r="D3596" s="182">
        <v>1882.95</v>
      </c>
      <c r="E3596" s="190"/>
    </row>
    <row r="3597" spans="1:5" x14ac:dyDescent="0.3">
      <c r="A3597" s="486">
        <v>2306181</v>
      </c>
      <c r="B3597" s="180" t="s">
        <v>34492</v>
      </c>
      <c r="C3597" s="479" t="s">
        <v>70</v>
      </c>
      <c r="D3597" s="182">
        <v>1898.24</v>
      </c>
      <c r="E3597" s="190"/>
    </row>
    <row r="3598" spans="1:5" x14ac:dyDescent="0.3">
      <c r="A3598" s="486">
        <v>2306062</v>
      </c>
      <c r="B3598" s="180" t="s">
        <v>34493</v>
      </c>
      <c r="C3598" s="479" t="s">
        <v>70</v>
      </c>
      <c r="D3598" s="182">
        <v>82.57</v>
      </c>
      <c r="E3598" s="190"/>
    </row>
    <row r="3599" spans="1:5" x14ac:dyDescent="0.3">
      <c r="A3599" s="486">
        <v>2306063</v>
      </c>
      <c r="B3599" s="180" t="s">
        <v>34494</v>
      </c>
      <c r="C3599" s="479" t="s">
        <v>70</v>
      </c>
      <c r="D3599" s="182">
        <v>100.25</v>
      </c>
      <c r="E3599" s="190"/>
    </row>
    <row r="3600" spans="1:5" x14ac:dyDescent="0.3">
      <c r="A3600" s="486">
        <v>2306064</v>
      </c>
      <c r="B3600" s="180" t="s">
        <v>34495</v>
      </c>
      <c r="C3600" s="479" t="s">
        <v>70</v>
      </c>
      <c r="D3600" s="182">
        <v>124.6</v>
      </c>
      <c r="E3600" s="190"/>
    </row>
    <row r="3601" spans="1:5" x14ac:dyDescent="0.3">
      <c r="A3601" s="486">
        <v>2306065</v>
      </c>
      <c r="B3601" s="180" t="s">
        <v>34496</v>
      </c>
      <c r="C3601" s="479" t="s">
        <v>70</v>
      </c>
      <c r="D3601" s="182">
        <v>162.37</v>
      </c>
      <c r="E3601" s="190"/>
    </row>
    <row r="3602" spans="1:5" x14ac:dyDescent="0.3">
      <c r="A3602" s="486">
        <v>2306066</v>
      </c>
      <c r="B3602" s="180" t="s">
        <v>34497</v>
      </c>
      <c r="C3602" s="479" t="s">
        <v>70</v>
      </c>
      <c r="D3602" s="182">
        <v>230.4</v>
      </c>
      <c r="E3602" s="190"/>
    </row>
    <row r="3603" spans="1:5" x14ac:dyDescent="0.3">
      <c r="A3603" s="486">
        <v>2306180</v>
      </c>
      <c r="B3603" s="180" t="s">
        <v>34498</v>
      </c>
      <c r="C3603" s="479" t="s">
        <v>70</v>
      </c>
      <c r="D3603" s="182">
        <v>261.38</v>
      </c>
      <c r="E3603" s="190"/>
    </row>
    <row r="3604" spans="1:5" x14ac:dyDescent="0.3">
      <c r="A3604" s="486">
        <v>2306009</v>
      </c>
      <c r="B3604" s="180" t="s">
        <v>34499</v>
      </c>
      <c r="C3604" s="479" t="s">
        <v>70</v>
      </c>
      <c r="D3604" s="182">
        <v>15.39</v>
      </c>
      <c r="E3604" s="190"/>
    </row>
    <row r="3605" spans="1:5" x14ac:dyDescent="0.3">
      <c r="A3605" s="486">
        <v>2306010</v>
      </c>
      <c r="B3605" s="180" t="s">
        <v>34500</v>
      </c>
      <c r="C3605" s="479" t="s">
        <v>70</v>
      </c>
      <c r="D3605" s="182">
        <v>19.170000000000002</v>
      </c>
      <c r="E3605" s="190"/>
    </row>
    <row r="3606" spans="1:5" x14ac:dyDescent="0.3">
      <c r="A3606" s="486">
        <v>2306011</v>
      </c>
      <c r="B3606" s="180" t="s">
        <v>34501</v>
      </c>
      <c r="C3606" s="479" t="s">
        <v>70</v>
      </c>
      <c r="D3606" s="182">
        <v>21.84</v>
      </c>
      <c r="E3606" s="190"/>
    </row>
    <row r="3607" spans="1:5" x14ac:dyDescent="0.3">
      <c r="A3607" s="486">
        <v>2306012</v>
      </c>
      <c r="B3607" s="180" t="s">
        <v>34502</v>
      </c>
      <c r="C3607" s="479" t="s">
        <v>70</v>
      </c>
      <c r="D3607" s="182">
        <v>25.56</v>
      </c>
      <c r="E3607" s="190"/>
    </row>
    <row r="3608" spans="1:5" x14ac:dyDescent="0.3">
      <c r="A3608" s="486">
        <v>2306108</v>
      </c>
      <c r="B3608" s="180" t="s">
        <v>34503</v>
      </c>
      <c r="C3608" s="479" t="s">
        <v>70</v>
      </c>
      <c r="D3608" s="182">
        <v>160.12</v>
      </c>
      <c r="E3608" s="190"/>
    </row>
    <row r="3609" spans="1:5" x14ac:dyDescent="0.3">
      <c r="A3609" s="486">
        <v>2306110</v>
      </c>
      <c r="B3609" s="180" t="s">
        <v>34504</v>
      </c>
      <c r="C3609" s="479" t="s">
        <v>70</v>
      </c>
      <c r="D3609" s="182">
        <v>229.41</v>
      </c>
      <c r="E3609" s="190"/>
    </row>
    <row r="3610" spans="1:5" x14ac:dyDescent="0.3">
      <c r="A3610" s="486">
        <v>2306111</v>
      </c>
      <c r="B3610" s="180" t="s">
        <v>34505</v>
      </c>
      <c r="C3610" s="479" t="s">
        <v>70</v>
      </c>
      <c r="D3610" s="182">
        <v>271.16000000000003</v>
      </c>
      <c r="E3610" s="190"/>
    </row>
    <row r="3611" spans="1:5" x14ac:dyDescent="0.3">
      <c r="A3611" s="486">
        <v>2306112</v>
      </c>
      <c r="B3611" s="180" t="s">
        <v>34506</v>
      </c>
      <c r="C3611" s="479" t="s">
        <v>70</v>
      </c>
      <c r="D3611" s="182">
        <v>338.26</v>
      </c>
      <c r="E3611" s="190"/>
    </row>
    <row r="3612" spans="1:5" x14ac:dyDescent="0.3">
      <c r="A3612" s="486">
        <v>2306113</v>
      </c>
      <c r="B3612" s="180" t="s">
        <v>34507</v>
      </c>
      <c r="C3612" s="479" t="s">
        <v>70</v>
      </c>
      <c r="D3612" s="182">
        <v>399</v>
      </c>
      <c r="E3612" s="190"/>
    </row>
    <row r="3613" spans="1:5" x14ac:dyDescent="0.3">
      <c r="A3613" s="486">
        <v>2306123</v>
      </c>
      <c r="B3613" s="180" t="s">
        <v>34508</v>
      </c>
      <c r="C3613" s="479" t="s">
        <v>70</v>
      </c>
      <c r="D3613" s="182">
        <v>440.46</v>
      </c>
      <c r="E3613" s="190"/>
    </row>
    <row r="3614" spans="1:5" x14ac:dyDescent="0.3">
      <c r="A3614" s="486">
        <v>2306124</v>
      </c>
      <c r="B3614" s="180" t="s">
        <v>34509</v>
      </c>
      <c r="C3614" s="479" t="s">
        <v>70</v>
      </c>
      <c r="D3614" s="182">
        <v>647.20000000000005</v>
      </c>
      <c r="E3614" s="190"/>
    </row>
    <row r="3615" spans="1:5" x14ac:dyDescent="0.3">
      <c r="A3615" s="486">
        <v>2306125</v>
      </c>
      <c r="B3615" s="180" t="s">
        <v>34510</v>
      </c>
      <c r="C3615" s="479" t="s">
        <v>70</v>
      </c>
      <c r="D3615" s="182">
        <v>773.26</v>
      </c>
      <c r="E3615" s="190"/>
    </row>
    <row r="3616" spans="1:5" x14ac:dyDescent="0.3">
      <c r="A3616" s="486">
        <v>2306126</v>
      </c>
      <c r="B3616" s="180" t="s">
        <v>34511</v>
      </c>
      <c r="C3616" s="479" t="s">
        <v>70</v>
      </c>
      <c r="D3616" s="182">
        <v>974.74</v>
      </c>
      <c r="E3616" s="190"/>
    </row>
    <row r="3617" spans="1:5" x14ac:dyDescent="0.3">
      <c r="A3617" s="486">
        <v>2306127</v>
      </c>
      <c r="B3617" s="180" t="s">
        <v>34512</v>
      </c>
      <c r="C3617" s="479" t="s">
        <v>70</v>
      </c>
      <c r="D3617" s="182">
        <v>1156.8800000000001</v>
      </c>
      <c r="E3617" s="190"/>
    </row>
    <row r="3618" spans="1:5" x14ac:dyDescent="0.3">
      <c r="A3618" s="486">
        <v>2306300</v>
      </c>
      <c r="B3618" s="180" t="s">
        <v>34513</v>
      </c>
      <c r="C3618" s="479" t="s">
        <v>70</v>
      </c>
      <c r="D3618" s="182">
        <v>34.020000000000003</v>
      </c>
      <c r="E3618" s="190"/>
    </row>
    <row r="3619" spans="1:5" x14ac:dyDescent="0.3">
      <c r="A3619" s="486">
        <v>2306301</v>
      </c>
      <c r="B3619" s="180" t="s">
        <v>34514</v>
      </c>
      <c r="C3619" s="479" t="s">
        <v>70</v>
      </c>
      <c r="D3619" s="182">
        <v>36.74</v>
      </c>
      <c r="E3619" s="190"/>
    </row>
    <row r="3620" spans="1:5" x14ac:dyDescent="0.3">
      <c r="A3620" s="486">
        <v>2306302</v>
      </c>
      <c r="B3620" s="180" t="s">
        <v>34515</v>
      </c>
      <c r="C3620" s="479" t="s">
        <v>70</v>
      </c>
      <c r="D3620" s="182">
        <v>44.18</v>
      </c>
      <c r="E3620" s="190"/>
    </row>
    <row r="3621" spans="1:5" x14ac:dyDescent="0.3">
      <c r="A3621" s="486">
        <v>2306303</v>
      </c>
      <c r="B3621" s="180" t="s">
        <v>34516</v>
      </c>
      <c r="C3621" s="479" t="s">
        <v>70</v>
      </c>
      <c r="D3621" s="182">
        <v>48.07</v>
      </c>
      <c r="E3621" s="190"/>
    </row>
    <row r="3622" spans="1:5" x14ac:dyDescent="0.3">
      <c r="A3622" s="486">
        <v>2306304</v>
      </c>
      <c r="B3622" s="180" t="s">
        <v>34517</v>
      </c>
      <c r="C3622" s="479" t="s">
        <v>70</v>
      </c>
      <c r="D3622" s="182">
        <v>51.32</v>
      </c>
      <c r="E3622" s="190"/>
    </row>
    <row r="3623" spans="1:5" x14ac:dyDescent="0.3">
      <c r="A3623" s="486">
        <v>2306305</v>
      </c>
      <c r="B3623" s="180" t="s">
        <v>34518</v>
      </c>
      <c r="C3623" s="479" t="s">
        <v>70</v>
      </c>
      <c r="D3623" s="182">
        <v>57.72</v>
      </c>
      <c r="E3623" s="190"/>
    </row>
    <row r="3624" spans="1:5" x14ac:dyDescent="0.3">
      <c r="A3624" s="486">
        <v>2306306</v>
      </c>
      <c r="B3624" s="180" t="s">
        <v>34519</v>
      </c>
      <c r="C3624" s="479" t="s">
        <v>70</v>
      </c>
      <c r="D3624" s="182">
        <v>59.16</v>
      </c>
      <c r="E3624" s="190"/>
    </row>
    <row r="3625" spans="1:5" x14ac:dyDescent="0.3">
      <c r="A3625" s="486">
        <v>2306307</v>
      </c>
      <c r="B3625" s="180" t="s">
        <v>34520</v>
      </c>
      <c r="C3625" s="479" t="s">
        <v>70</v>
      </c>
      <c r="D3625" s="182">
        <v>68.72</v>
      </c>
      <c r="E3625" s="190"/>
    </row>
    <row r="3626" spans="1:5" x14ac:dyDescent="0.3">
      <c r="A3626" s="486">
        <v>2306308</v>
      </c>
      <c r="B3626" s="180" t="s">
        <v>34521</v>
      </c>
      <c r="C3626" s="479" t="s">
        <v>70</v>
      </c>
      <c r="D3626" s="182">
        <v>77.77</v>
      </c>
      <c r="E3626" s="190"/>
    </row>
    <row r="3627" spans="1:5" x14ac:dyDescent="0.3">
      <c r="A3627" s="486">
        <v>2306309</v>
      </c>
      <c r="B3627" s="180" t="s">
        <v>34522</v>
      </c>
      <c r="C3627" s="479" t="s">
        <v>70</v>
      </c>
      <c r="D3627" s="182">
        <v>88.04</v>
      </c>
      <c r="E3627" s="190"/>
    </row>
    <row r="3628" spans="1:5" x14ac:dyDescent="0.3">
      <c r="A3628" s="486">
        <v>2306310</v>
      </c>
      <c r="B3628" s="180" t="s">
        <v>34523</v>
      </c>
      <c r="C3628" s="479" t="s">
        <v>70</v>
      </c>
      <c r="D3628" s="182">
        <v>93.2</v>
      </c>
      <c r="E3628" s="190"/>
    </row>
    <row r="3629" spans="1:5" x14ac:dyDescent="0.3">
      <c r="A3629" s="486">
        <v>2306311</v>
      </c>
      <c r="B3629" s="180" t="s">
        <v>34524</v>
      </c>
      <c r="C3629" s="479" t="s">
        <v>70</v>
      </c>
      <c r="D3629" s="182">
        <v>107.34</v>
      </c>
      <c r="E3629" s="190"/>
    </row>
    <row r="3630" spans="1:5" x14ac:dyDescent="0.3">
      <c r="A3630" s="486">
        <v>2306312</v>
      </c>
      <c r="B3630" s="180" t="s">
        <v>34525</v>
      </c>
      <c r="C3630" s="479" t="s">
        <v>70</v>
      </c>
      <c r="D3630" s="182">
        <v>116.38</v>
      </c>
      <c r="E3630" s="190"/>
    </row>
    <row r="3631" spans="1:5" x14ac:dyDescent="0.3">
      <c r="A3631" s="486">
        <v>2306313</v>
      </c>
      <c r="B3631" s="180" t="s">
        <v>34526</v>
      </c>
      <c r="C3631" s="479" t="s">
        <v>70</v>
      </c>
      <c r="D3631" s="182">
        <v>140.5</v>
      </c>
      <c r="E3631" s="190"/>
    </row>
    <row r="3632" spans="1:5" x14ac:dyDescent="0.3">
      <c r="A3632" s="486">
        <v>2306013</v>
      </c>
      <c r="B3632" s="180" t="s">
        <v>34527</v>
      </c>
      <c r="C3632" s="479" t="s">
        <v>111</v>
      </c>
      <c r="D3632" s="182">
        <v>12.9</v>
      </c>
      <c r="E3632" s="190"/>
    </row>
    <row r="3633" spans="1:5" x14ac:dyDescent="0.3">
      <c r="A3633" s="486">
        <v>2306243</v>
      </c>
      <c r="B3633" s="180" t="s">
        <v>34528</v>
      </c>
      <c r="C3633" s="479" t="s">
        <v>70</v>
      </c>
      <c r="D3633" s="182">
        <v>606.32000000000005</v>
      </c>
      <c r="E3633" s="190"/>
    </row>
    <row r="3634" spans="1:5" x14ac:dyDescent="0.3">
      <c r="A3634" s="486">
        <v>2408149</v>
      </c>
      <c r="B3634" s="180" t="s">
        <v>46319</v>
      </c>
      <c r="C3634" s="479" t="s">
        <v>111</v>
      </c>
      <c r="D3634" s="182">
        <v>16.29</v>
      </c>
      <c r="E3634" s="190"/>
    </row>
    <row r="3635" spans="1:5" x14ac:dyDescent="0.3">
      <c r="A3635" s="486">
        <v>2407972</v>
      </c>
      <c r="B3635" s="180" t="s">
        <v>34529</v>
      </c>
      <c r="C3635" s="479" t="s">
        <v>111</v>
      </c>
      <c r="D3635" s="182">
        <v>72.12</v>
      </c>
      <c r="E3635" s="190"/>
    </row>
    <row r="3636" spans="1:5" x14ac:dyDescent="0.3">
      <c r="A3636" s="486">
        <v>2408075</v>
      </c>
      <c r="B3636" s="180" t="s">
        <v>34530</v>
      </c>
      <c r="C3636" s="479" t="s">
        <v>74</v>
      </c>
      <c r="D3636" s="182">
        <v>5.47</v>
      </c>
      <c r="E3636" s="190"/>
    </row>
    <row r="3637" spans="1:5" x14ac:dyDescent="0.3">
      <c r="A3637" s="486">
        <v>2408069</v>
      </c>
      <c r="B3637" s="180" t="s">
        <v>34531</v>
      </c>
      <c r="C3637" s="479" t="s">
        <v>74</v>
      </c>
      <c r="D3637" s="182">
        <v>5.51</v>
      </c>
      <c r="E3637" s="190"/>
    </row>
    <row r="3638" spans="1:5" x14ac:dyDescent="0.3">
      <c r="A3638" s="486">
        <v>2419790</v>
      </c>
      <c r="B3638" s="180" t="s">
        <v>34532</v>
      </c>
      <c r="C3638" s="479" t="s">
        <v>74</v>
      </c>
      <c r="D3638" s="182">
        <v>9.9600000000000009</v>
      </c>
      <c r="E3638" s="190"/>
    </row>
    <row r="3639" spans="1:5" x14ac:dyDescent="0.3">
      <c r="A3639" s="486">
        <v>2408068</v>
      </c>
      <c r="B3639" s="180" t="s">
        <v>34533</v>
      </c>
      <c r="C3639" s="479" t="s">
        <v>74</v>
      </c>
      <c r="D3639" s="182">
        <v>15.51</v>
      </c>
      <c r="E3639" s="190"/>
    </row>
    <row r="3640" spans="1:5" x14ac:dyDescent="0.3">
      <c r="A3640" s="486">
        <v>2419705</v>
      </c>
      <c r="B3640" s="180" t="s">
        <v>46320</v>
      </c>
      <c r="C3640" s="479" t="s">
        <v>74</v>
      </c>
      <c r="D3640" s="182">
        <v>10.71</v>
      </c>
      <c r="E3640" s="190"/>
    </row>
    <row r="3641" spans="1:5" x14ac:dyDescent="0.3">
      <c r="A3641" s="486">
        <v>2419704</v>
      </c>
      <c r="B3641" s="180" t="s">
        <v>46321</v>
      </c>
      <c r="C3641" s="479" t="s">
        <v>74</v>
      </c>
      <c r="D3641" s="182">
        <v>13.4</v>
      </c>
      <c r="E3641" s="190"/>
    </row>
    <row r="3642" spans="1:5" x14ac:dyDescent="0.3">
      <c r="A3642" s="486">
        <v>2419703</v>
      </c>
      <c r="B3642" s="180" t="s">
        <v>46322</v>
      </c>
      <c r="C3642" s="479" t="s">
        <v>74</v>
      </c>
      <c r="D3642" s="182">
        <v>15.92</v>
      </c>
      <c r="E3642" s="190"/>
    </row>
    <row r="3643" spans="1:5" x14ac:dyDescent="0.3">
      <c r="A3643" s="486">
        <v>2408080</v>
      </c>
      <c r="B3643" s="180" t="s">
        <v>46323</v>
      </c>
      <c r="C3643" s="479" t="s">
        <v>74</v>
      </c>
      <c r="D3643" s="182">
        <v>8.06</v>
      </c>
      <c r="E3643" s="190"/>
    </row>
    <row r="3644" spans="1:5" x14ac:dyDescent="0.3">
      <c r="A3644" s="486">
        <v>2408078</v>
      </c>
      <c r="B3644" s="180" t="s">
        <v>46324</v>
      </c>
      <c r="C3644" s="479" t="s">
        <v>74</v>
      </c>
      <c r="D3644" s="182">
        <v>2.89</v>
      </c>
      <c r="E3644" s="190"/>
    </row>
    <row r="3645" spans="1:5" x14ac:dyDescent="0.3">
      <c r="A3645" s="486">
        <v>2408077</v>
      </c>
      <c r="B3645" s="180" t="s">
        <v>46325</v>
      </c>
      <c r="C3645" s="479" t="s">
        <v>74</v>
      </c>
      <c r="D3645" s="182">
        <v>7.87</v>
      </c>
      <c r="E3645" s="190"/>
    </row>
    <row r="3646" spans="1:5" x14ac:dyDescent="0.3">
      <c r="A3646" s="486">
        <v>2408079</v>
      </c>
      <c r="B3646" s="180" t="s">
        <v>46326</v>
      </c>
      <c r="C3646" s="479" t="s">
        <v>74</v>
      </c>
      <c r="D3646" s="182">
        <v>43.61</v>
      </c>
      <c r="E3646" s="190"/>
    </row>
    <row r="3647" spans="1:5" x14ac:dyDescent="0.3">
      <c r="A3647" s="486">
        <v>2408076</v>
      </c>
      <c r="B3647" s="180" t="s">
        <v>34534</v>
      </c>
      <c r="C3647" s="479" t="s">
        <v>74</v>
      </c>
      <c r="D3647" s="182">
        <v>10.52</v>
      </c>
      <c r="E3647" s="190"/>
    </row>
    <row r="3648" spans="1:5" x14ac:dyDescent="0.3">
      <c r="A3648" s="486">
        <v>2408057</v>
      </c>
      <c r="B3648" s="180" t="s">
        <v>34535</v>
      </c>
      <c r="C3648" s="479" t="s">
        <v>111</v>
      </c>
      <c r="D3648" s="182">
        <v>94.05</v>
      </c>
      <c r="E3648" s="190"/>
    </row>
    <row r="3649" spans="1:5" x14ac:dyDescent="0.3">
      <c r="A3649" s="486">
        <v>2408058</v>
      </c>
      <c r="B3649" s="180" t="s">
        <v>34536</v>
      </c>
      <c r="C3649" s="479" t="s">
        <v>111</v>
      </c>
      <c r="D3649" s="182">
        <v>65.16</v>
      </c>
      <c r="E3649" s="190"/>
    </row>
    <row r="3650" spans="1:5" x14ac:dyDescent="0.3">
      <c r="A3650" s="486">
        <v>2419789</v>
      </c>
      <c r="B3650" s="180" t="s">
        <v>34537</v>
      </c>
      <c r="C3650" s="479" t="s">
        <v>74</v>
      </c>
      <c r="D3650" s="182">
        <v>9.32</v>
      </c>
      <c r="E3650" s="190"/>
    </row>
    <row r="3651" spans="1:5" x14ac:dyDescent="0.3">
      <c r="A3651" s="486">
        <v>2607183</v>
      </c>
      <c r="B3651" s="180" t="s">
        <v>34538</v>
      </c>
      <c r="C3651" s="479" t="s">
        <v>297</v>
      </c>
      <c r="D3651" s="182">
        <v>313.8</v>
      </c>
      <c r="E3651" s="190"/>
    </row>
    <row r="3652" spans="1:5" x14ac:dyDescent="0.3">
      <c r="A3652" s="486">
        <v>2607226</v>
      </c>
      <c r="B3652" s="180" t="s">
        <v>34539</v>
      </c>
      <c r="C3652" s="479" t="s">
        <v>297</v>
      </c>
      <c r="D3652" s="182">
        <v>352834.92</v>
      </c>
      <c r="E3652" s="190"/>
    </row>
    <row r="3653" spans="1:5" x14ac:dyDescent="0.3">
      <c r="A3653" s="486">
        <v>2607209</v>
      </c>
      <c r="B3653" s="180" t="s">
        <v>34540</v>
      </c>
      <c r="C3653" s="479" t="s">
        <v>297</v>
      </c>
      <c r="D3653" s="182">
        <v>307776.40000000002</v>
      </c>
      <c r="E3653" s="190"/>
    </row>
    <row r="3654" spans="1:5" x14ac:dyDescent="0.3">
      <c r="A3654" s="486">
        <v>2607161</v>
      </c>
      <c r="B3654" s="180" t="s">
        <v>34541</v>
      </c>
      <c r="C3654" s="479" t="s">
        <v>297</v>
      </c>
      <c r="D3654" s="182">
        <v>422221.98</v>
      </c>
      <c r="E3654" s="190"/>
    </row>
    <row r="3655" spans="1:5" x14ac:dyDescent="0.3">
      <c r="A3655" s="486">
        <v>2607148</v>
      </c>
      <c r="B3655" s="180" t="s">
        <v>34542</v>
      </c>
      <c r="C3655" s="479" t="s">
        <v>297</v>
      </c>
      <c r="D3655" s="182">
        <v>444862.99</v>
      </c>
      <c r="E3655" s="190"/>
    </row>
    <row r="3656" spans="1:5" x14ac:dyDescent="0.3">
      <c r="A3656" s="486">
        <v>2607213</v>
      </c>
      <c r="B3656" s="180" t="s">
        <v>34543</v>
      </c>
      <c r="C3656" s="479" t="s">
        <v>297</v>
      </c>
      <c r="D3656" s="182">
        <v>387724.43</v>
      </c>
      <c r="E3656" s="190"/>
    </row>
    <row r="3657" spans="1:5" x14ac:dyDescent="0.3">
      <c r="A3657" s="486">
        <v>2607165</v>
      </c>
      <c r="B3657" s="180" t="s">
        <v>34544</v>
      </c>
      <c r="C3657" s="479" t="s">
        <v>297</v>
      </c>
      <c r="D3657" s="182">
        <v>536800.31999999995</v>
      </c>
      <c r="E3657" s="190"/>
    </row>
    <row r="3658" spans="1:5" x14ac:dyDescent="0.3">
      <c r="A3658" s="486">
        <v>2607152</v>
      </c>
      <c r="B3658" s="180" t="s">
        <v>34545</v>
      </c>
      <c r="C3658" s="479" t="s">
        <v>297</v>
      </c>
      <c r="D3658" s="182">
        <v>532483.63</v>
      </c>
      <c r="E3658" s="190"/>
    </row>
    <row r="3659" spans="1:5" x14ac:dyDescent="0.3">
      <c r="A3659" s="486">
        <v>2607217</v>
      </c>
      <c r="B3659" s="180" t="s">
        <v>34546</v>
      </c>
      <c r="C3659" s="479" t="s">
        <v>297</v>
      </c>
      <c r="D3659" s="182">
        <v>460981.34</v>
      </c>
      <c r="E3659" s="190"/>
    </row>
    <row r="3660" spans="1:5" x14ac:dyDescent="0.3">
      <c r="A3660" s="486">
        <v>2607169</v>
      </c>
      <c r="B3660" s="180" t="s">
        <v>34547</v>
      </c>
      <c r="C3660" s="479" t="s">
        <v>297</v>
      </c>
      <c r="D3660" s="182">
        <v>637954.07999999996</v>
      </c>
      <c r="E3660" s="190"/>
    </row>
    <row r="3661" spans="1:5" x14ac:dyDescent="0.3">
      <c r="A3661" s="486">
        <v>2607156</v>
      </c>
      <c r="B3661" s="180" t="s">
        <v>34548</v>
      </c>
      <c r="C3661" s="479" t="s">
        <v>297</v>
      </c>
      <c r="D3661" s="182">
        <v>467982.75</v>
      </c>
      <c r="E3661" s="190"/>
    </row>
    <row r="3662" spans="1:5" x14ac:dyDescent="0.3">
      <c r="A3662" s="486">
        <v>2607221</v>
      </c>
      <c r="B3662" s="180" t="s">
        <v>34549</v>
      </c>
      <c r="C3662" s="479" t="s">
        <v>297</v>
      </c>
      <c r="D3662" s="182">
        <v>407757.84</v>
      </c>
      <c r="E3662" s="190"/>
    </row>
    <row r="3663" spans="1:5" x14ac:dyDescent="0.3">
      <c r="A3663" s="486">
        <v>2607173</v>
      </c>
      <c r="B3663" s="180" t="s">
        <v>34550</v>
      </c>
      <c r="C3663" s="479" t="s">
        <v>297</v>
      </c>
      <c r="D3663" s="182">
        <v>564464.36</v>
      </c>
      <c r="E3663" s="190"/>
    </row>
    <row r="3664" spans="1:5" x14ac:dyDescent="0.3">
      <c r="A3664" s="486">
        <v>2607227</v>
      </c>
      <c r="B3664" s="180" t="s">
        <v>34551</v>
      </c>
      <c r="C3664" s="479" t="s">
        <v>297</v>
      </c>
      <c r="D3664" s="182">
        <v>387486.07</v>
      </c>
      <c r="E3664" s="190"/>
    </row>
    <row r="3665" spans="1:5" x14ac:dyDescent="0.3">
      <c r="A3665" s="486">
        <v>2607210</v>
      </c>
      <c r="B3665" s="180" t="s">
        <v>34552</v>
      </c>
      <c r="C3665" s="479" t="s">
        <v>297</v>
      </c>
      <c r="D3665" s="182">
        <v>337887.53</v>
      </c>
      <c r="E3665" s="190"/>
    </row>
    <row r="3666" spans="1:5" x14ac:dyDescent="0.3">
      <c r="A3666" s="486">
        <v>2607162</v>
      </c>
      <c r="B3666" s="180" t="s">
        <v>34553</v>
      </c>
      <c r="C3666" s="479" t="s">
        <v>297</v>
      </c>
      <c r="D3666" s="182">
        <v>463895.78</v>
      </c>
      <c r="E3666" s="190"/>
    </row>
    <row r="3667" spans="1:5" x14ac:dyDescent="0.3">
      <c r="A3667" s="486">
        <v>2607149</v>
      </c>
      <c r="B3667" s="180" t="s">
        <v>34554</v>
      </c>
      <c r="C3667" s="479" t="s">
        <v>297</v>
      </c>
      <c r="D3667" s="182">
        <v>488752.86</v>
      </c>
      <c r="E3667" s="190"/>
    </row>
    <row r="3668" spans="1:5" x14ac:dyDescent="0.3">
      <c r="A3668" s="486">
        <v>2607214</v>
      </c>
      <c r="B3668" s="180" t="s">
        <v>34555</v>
      </c>
      <c r="C3668" s="479" t="s">
        <v>297</v>
      </c>
      <c r="D3668" s="182">
        <v>425857.2</v>
      </c>
      <c r="E3668" s="190"/>
    </row>
    <row r="3669" spans="1:5" x14ac:dyDescent="0.3">
      <c r="A3669" s="486">
        <v>2607166</v>
      </c>
      <c r="B3669" s="180" t="s">
        <v>34556</v>
      </c>
      <c r="C3669" s="479" t="s">
        <v>297</v>
      </c>
      <c r="D3669" s="182">
        <v>589606.53</v>
      </c>
      <c r="E3669" s="190"/>
    </row>
    <row r="3670" spans="1:5" x14ac:dyDescent="0.3">
      <c r="A3670" s="486">
        <v>2607153</v>
      </c>
      <c r="B3670" s="180" t="s">
        <v>34557</v>
      </c>
      <c r="C3670" s="479" t="s">
        <v>297</v>
      </c>
      <c r="D3670" s="182">
        <v>584723.07999999996</v>
      </c>
      <c r="E3670" s="190"/>
    </row>
    <row r="3671" spans="1:5" x14ac:dyDescent="0.3">
      <c r="A3671" s="486">
        <v>2607218</v>
      </c>
      <c r="B3671" s="180" t="s">
        <v>34558</v>
      </c>
      <c r="C3671" s="479" t="s">
        <v>297</v>
      </c>
      <c r="D3671" s="182">
        <v>510295.06</v>
      </c>
      <c r="E3671" s="190"/>
    </row>
    <row r="3672" spans="1:5" x14ac:dyDescent="0.3">
      <c r="A3672" s="486">
        <v>2607170</v>
      </c>
      <c r="B3672" s="180" t="s">
        <v>34559</v>
      </c>
      <c r="C3672" s="479" t="s">
        <v>297</v>
      </c>
      <c r="D3672" s="182">
        <v>700906.56</v>
      </c>
      <c r="E3672" s="190"/>
    </row>
    <row r="3673" spans="1:5" x14ac:dyDescent="0.3">
      <c r="A3673" s="486">
        <v>2607157</v>
      </c>
      <c r="B3673" s="180" t="s">
        <v>34560</v>
      </c>
      <c r="C3673" s="479" t="s">
        <v>297</v>
      </c>
      <c r="D3673" s="182">
        <v>518043.49</v>
      </c>
      <c r="E3673" s="190"/>
    </row>
    <row r="3674" spans="1:5" x14ac:dyDescent="0.3">
      <c r="A3674" s="486">
        <v>2607222</v>
      </c>
      <c r="B3674" s="180" t="s">
        <v>34561</v>
      </c>
      <c r="C3674" s="479" t="s">
        <v>297</v>
      </c>
      <c r="D3674" s="182">
        <v>447900.96</v>
      </c>
      <c r="E3674" s="190"/>
    </row>
    <row r="3675" spans="1:5" x14ac:dyDescent="0.3">
      <c r="A3675" s="486">
        <v>2607174</v>
      </c>
      <c r="B3675" s="180" t="s">
        <v>34562</v>
      </c>
      <c r="C3675" s="479" t="s">
        <v>297</v>
      </c>
      <c r="D3675" s="182">
        <v>620051.30000000005</v>
      </c>
      <c r="E3675" s="190"/>
    </row>
    <row r="3676" spans="1:5" x14ac:dyDescent="0.3">
      <c r="A3676" s="486">
        <v>2607228</v>
      </c>
      <c r="B3676" s="180" t="s">
        <v>34563</v>
      </c>
      <c r="C3676" s="479" t="s">
        <v>297</v>
      </c>
      <c r="D3676" s="182">
        <v>425574.94</v>
      </c>
      <c r="E3676" s="190"/>
    </row>
    <row r="3677" spans="1:5" x14ac:dyDescent="0.3">
      <c r="A3677" s="486">
        <v>2607211</v>
      </c>
      <c r="B3677" s="180" t="s">
        <v>34564</v>
      </c>
      <c r="C3677" s="479" t="s">
        <v>297</v>
      </c>
      <c r="D3677" s="182">
        <v>370989.12</v>
      </c>
      <c r="E3677" s="190"/>
    </row>
    <row r="3678" spans="1:5" x14ac:dyDescent="0.3">
      <c r="A3678" s="486">
        <v>2607163</v>
      </c>
      <c r="B3678" s="180" t="s">
        <v>34565</v>
      </c>
      <c r="C3678" s="479" t="s">
        <v>297</v>
      </c>
      <c r="D3678" s="182">
        <v>513532.99</v>
      </c>
      <c r="E3678" s="190"/>
    </row>
    <row r="3679" spans="1:5" x14ac:dyDescent="0.3">
      <c r="A3679" s="486">
        <v>2607150</v>
      </c>
      <c r="B3679" s="180" t="s">
        <v>34566</v>
      </c>
      <c r="C3679" s="479" t="s">
        <v>297</v>
      </c>
      <c r="D3679" s="182">
        <v>540903.69999999995</v>
      </c>
      <c r="E3679" s="190"/>
    </row>
    <row r="3680" spans="1:5" x14ac:dyDescent="0.3">
      <c r="A3680" s="486">
        <v>2607215</v>
      </c>
      <c r="B3680" s="180" t="s">
        <v>34567</v>
      </c>
      <c r="C3680" s="479" t="s">
        <v>297</v>
      </c>
      <c r="D3680" s="182">
        <v>467777.5</v>
      </c>
      <c r="E3680" s="190"/>
    </row>
    <row r="3681" spans="1:5" x14ac:dyDescent="0.3">
      <c r="A3681" s="486">
        <v>2607167</v>
      </c>
      <c r="B3681" s="180" t="s">
        <v>34568</v>
      </c>
      <c r="C3681" s="479" t="s">
        <v>297</v>
      </c>
      <c r="D3681" s="182">
        <v>647637.5</v>
      </c>
      <c r="E3681" s="190"/>
    </row>
    <row r="3682" spans="1:5" x14ac:dyDescent="0.3">
      <c r="A3682" s="486">
        <v>2607154</v>
      </c>
      <c r="B3682" s="180" t="s">
        <v>34569</v>
      </c>
      <c r="C3682" s="479" t="s">
        <v>297</v>
      </c>
      <c r="D3682" s="182">
        <v>642157.84</v>
      </c>
      <c r="E3682" s="190"/>
    </row>
    <row r="3683" spans="1:5" x14ac:dyDescent="0.3">
      <c r="A3683" s="486">
        <v>2607219</v>
      </c>
      <c r="B3683" s="180" t="s">
        <v>34570</v>
      </c>
      <c r="C3683" s="479" t="s">
        <v>297</v>
      </c>
      <c r="D3683" s="182">
        <v>560286.97</v>
      </c>
      <c r="E3683" s="190"/>
    </row>
    <row r="3684" spans="1:5" x14ac:dyDescent="0.3">
      <c r="A3684" s="486">
        <v>2607171</v>
      </c>
      <c r="B3684" s="180" t="s">
        <v>34571</v>
      </c>
      <c r="C3684" s="479" t="s">
        <v>297</v>
      </c>
      <c r="D3684" s="182">
        <v>781613.16</v>
      </c>
      <c r="E3684" s="190"/>
    </row>
    <row r="3685" spans="1:5" x14ac:dyDescent="0.3">
      <c r="A3685" s="486">
        <v>2607158</v>
      </c>
      <c r="B3685" s="180" t="s">
        <v>34572</v>
      </c>
      <c r="C3685" s="479" t="s">
        <v>297</v>
      </c>
      <c r="D3685" s="182">
        <v>568848.15</v>
      </c>
      <c r="E3685" s="190"/>
    </row>
    <row r="3686" spans="1:5" x14ac:dyDescent="0.3">
      <c r="A3686" s="486">
        <v>2607223</v>
      </c>
      <c r="B3686" s="180" t="s">
        <v>34573</v>
      </c>
      <c r="C3686" s="479" t="s">
        <v>297</v>
      </c>
      <c r="D3686" s="182">
        <v>492031.35</v>
      </c>
      <c r="E3686" s="190"/>
    </row>
    <row r="3687" spans="1:5" x14ac:dyDescent="0.3">
      <c r="A3687" s="486">
        <v>2607175</v>
      </c>
      <c r="B3687" s="180" t="s">
        <v>34574</v>
      </c>
      <c r="C3687" s="479" t="s">
        <v>297</v>
      </c>
      <c r="D3687" s="182">
        <v>681138.74</v>
      </c>
      <c r="E3687" s="190"/>
    </row>
    <row r="3688" spans="1:5" x14ac:dyDescent="0.3">
      <c r="A3688" s="486">
        <v>2607151</v>
      </c>
      <c r="B3688" s="180" t="s">
        <v>34575</v>
      </c>
      <c r="C3688" s="479" t="s">
        <v>297</v>
      </c>
      <c r="D3688" s="182">
        <v>647250.28</v>
      </c>
      <c r="E3688" s="190"/>
    </row>
    <row r="3689" spans="1:5" x14ac:dyDescent="0.3">
      <c r="A3689" s="486">
        <v>2607216</v>
      </c>
      <c r="B3689" s="180" t="s">
        <v>34576</v>
      </c>
      <c r="C3689" s="479" t="s">
        <v>297</v>
      </c>
      <c r="D3689" s="182">
        <v>564047.72</v>
      </c>
      <c r="E3689" s="190"/>
    </row>
    <row r="3690" spans="1:5" x14ac:dyDescent="0.3">
      <c r="A3690" s="486">
        <v>2607168</v>
      </c>
      <c r="B3690" s="180" t="s">
        <v>34577</v>
      </c>
      <c r="C3690" s="479" t="s">
        <v>297</v>
      </c>
      <c r="D3690" s="182">
        <v>787271.55</v>
      </c>
      <c r="E3690" s="190"/>
    </row>
    <row r="3691" spans="1:5" x14ac:dyDescent="0.3">
      <c r="A3691" s="486">
        <v>2607155</v>
      </c>
      <c r="B3691" s="180" t="s">
        <v>34578</v>
      </c>
      <c r="C3691" s="479" t="s">
        <v>297</v>
      </c>
      <c r="D3691" s="182">
        <v>780263.95</v>
      </c>
      <c r="E3691" s="190"/>
    </row>
    <row r="3692" spans="1:5" x14ac:dyDescent="0.3">
      <c r="A3692" s="486">
        <v>2607220</v>
      </c>
      <c r="B3692" s="180" t="s">
        <v>34579</v>
      </c>
      <c r="C3692" s="479" t="s">
        <v>297</v>
      </c>
      <c r="D3692" s="182">
        <v>670498.46</v>
      </c>
      <c r="E3692" s="190"/>
    </row>
    <row r="3693" spans="1:5" x14ac:dyDescent="0.3">
      <c r="A3693" s="486">
        <v>2607172</v>
      </c>
      <c r="B3693" s="180" t="s">
        <v>34580</v>
      </c>
      <c r="C3693" s="479" t="s">
        <v>297</v>
      </c>
      <c r="D3693" s="182">
        <v>934317.08</v>
      </c>
      <c r="E3693" s="190"/>
    </row>
    <row r="3694" spans="1:5" x14ac:dyDescent="0.3">
      <c r="A3694" s="486">
        <v>2607159</v>
      </c>
      <c r="B3694" s="180" t="s">
        <v>34581</v>
      </c>
      <c r="C3694" s="479" t="s">
        <v>297</v>
      </c>
      <c r="D3694" s="182">
        <v>680922.52</v>
      </c>
      <c r="E3694" s="190"/>
    </row>
    <row r="3695" spans="1:5" x14ac:dyDescent="0.3">
      <c r="A3695" s="486">
        <v>2607224</v>
      </c>
      <c r="B3695" s="180" t="s">
        <v>34582</v>
      </c>
      <c r="C3695" s="479" t="s">
        <v>297</v>
      </c>
      <c r="D3695" s="182">
        <v>593175.32999999996</v>
      </c>
      <c r="E3695" s="190"/>
    </row>
    <row r="3696" spans="1:5" x14ac:dyDescent="0.3">
      <c r="A3696" s="486">
        <v>2607176</v>
      </c>
      <c r="B3696" s="180" t="s">
        <v>34583</v>
      </c>
      <c r="C3696" s="479" t="s">
        <v>297</v>
      </c>
      <c r="D3696" s="182">
        <v>827519.54</v>
      </c>
      <c r="E3696" s="190"/>
    </row>
    <row r="3697" spans="1:5" x14ac:dyDescent="0.3">
      <c r="A3697" s="486">
        <v>2607225</v>
      </c>
      <c r="B3697" s="180" t="s">
        <v>34584</v>
      </c>
      <c r="C3697" s="479" t="s">
        <v>297</v>
      </c>
      <c r="D3697" s="182">
        <v>321309.48</v>
      </c>
      <c r="E3697" s="190"/>
    </row>
    <row r="3698" spans="1:5" x14ac:dyDescent="0.3">
      <c r="A3698" s="486">
        <v>2607208</v>
      </c>
      <c r="B3698" s="180" t="s">
        <v>34585</v>
      </c>
      <c r="C3698" s="479" t="s">
        <v>297</v>
      </c>
      <c r="D3698" s="182">
        <v>280384.62</v>
      </c>
      <c r="E3698" s="190"/>
    </row>
    <row r="3699" spans="1:5" x14ac:dyDescent="0.3">
      <c r="A3699" s="486">
        <v>2607160</v>
      </c>
      <c r="B3699" s="180" t="s">
        <v>34586</v>
      </c>
      <c r="C3699" s="479" t="s">
        <v>297</v>
      </c>
      <c r="D3699" s="182">
        <v>384296.87</v>
      </c>
      <c r="E3699" s="190"/>
    </row>
    <row r="3700" spans="1:5" x14ac:dyDescent="0.3">
      <c r="A3700" s="486">
        <v>2607229</v>
      </c>
      <c r="B3700" s="180" t="s">
        <v>34587</v>
      </c>
      <c r="C3700" s="479" t="s">
        <v>297</v>
      </c>
      <c r="D3700" s="182">
        <v>404903.67</v>
      </c>
      <c r="E3700" s="190"/>
    </row>
    <row r="3701" spans="1:5" x14ac:dyDescent="0.3">
      <c r="A3701" s="486">
        <v>2607212</v>
      </c>
      <c r="B3701" s="180" t="s">
        <v>34588</v>
      </c>
      <c r="C3701" s="479" t="s">
        <v>297</v>
      </c>
      <c r="D3701" s="182">
        <v>353035.16</v>
      </c>
      <c r="E3701" s="190"/>
    </row>
    <row r="3702" spans="1:5" x14ac:dyDescent="0.3">
      <c r="A3702" s="486">
        <v>2607164</v>
      </c>
      <c r="B3702" s="180" t="s">
        <v>34589</v>
      </c>
      <c r="C3702" s="479" t="s">
        <v>297</v>
      </c>
      <c r="D3702" s="182">
        <v>484904.19</v>
      </c>
      <c r="E3702" s="190"/>
    </row>
    <row r="3703" spans="1:5" x14ac:dyDescent="0.3">
      <c r="A3703" s="486">
        <v>2607207</v>
      </c>
      <c r="B3703" s="180" t="s">
        <v>34590</v>
      </c>
      <c r="C3703" s="479" t="s">
        <v>82</v>
      </c>
      <c r="D3703" s="182">
        <v>179.81</v>
      </c>
      <c r="E3703" s="190"/>
    </row>
    <row r="3704" spans="1:5" x14ac:dyDescent="0.3">
      <c r="A3704" s="486">
        <v>2607206</v>
      </c>
      <c r="B3704" s="180" t="s">
        <v>34591</v>
      </c>
      <c r="C3704" s="479" t="s">
        <v>82</v>
      </c>
      <c r="D3704" s="182">
        <v>175.32</v>
      </c>
      <c r="E3704" s="190"/>
    </row>
    <row r="3705" spans="1:5" x14ac:dyDescent="0.3">
      <c r="A3705" s="486">
        <v>2607344</v>
      </c>
      <c r="B3705" s="180" t="s">
        <v>34592</v>
      </c>
      <c r="C3705" s="479" t="s">
        <v>297</v>
      </c>
      <c r="D3705" s="182">
        <v>227.99</v>
      </c>
      <c r="E3705" s="190"/>
    </row>
    <row r="3706" spans="1:5" x14ac:dyDescent="0.3">
      <c r="A3706" s="486">
        <v>2607339</v>
      </c>
      <c r="B3706" s="180" t="s">
        <v>34593</v>
      </c>
      <c r="C3706" s="479" t="s">
        <v>297</v>
      </c>
      <c r="D3706" s="182">
        <v>156.63</v>
      </c>
      <c r="E3706" s="190"/>
    </row>
    <row r="3707" spans="1:5" x14ac:dyDescent="0.3">
      <c r="A3707" s="486">
        <v>2607349</v>
      </c>
      <c r="B3707" s="180" t="s">
        <v>34594</v>
      </c>
      <c r="C3707" s="479" t="s">
        <v>297</v>
      </c>
      <c r="D3707" s="182">
        <v>348.09</v>
      </c>
      <c r="E3707" s="190"/>
    </row>
    <row r="3708" spans="1:5" x14ac:dyDescent="0.3">
      <c r="A3708" s="486">
        <v>2607345</v>
      </c>
      <c r="B3708" s="180" t="s">
        <v>34595</v>
      </c>
      <c r="C3708" s="479" t="s">
        <v>297</v>
      </c>
      <c r="D3708" s="182">
        <v>260.14999999999998</v>
      </c>
      <c r="E3708" s="190"/>
    </row>
    <row r="3709" spans="1:5" x14ac:dyDescent="0.3">
      <c r="A3709" s="486">
        <v>2607340</v>
      </c>
      <c r="B3709" s="180" t="s">
        <v>34596</v>
      </c>
      <c r="C3709" s="479" t="s">
        <v>297</v>
      </c>
      <c r="D3709" s="182">
        <v>178.83</v>
      </c>
      <c r="E3709" s="190"/>
    </row>
    <row r="3710" spans="1:5" x14ac:dyDescent="0.3">
      <c r="A3710" s="486">
        <v>2607350</v>
      </c>
      <c r="B3710" s="180" t="s">
        <v>34597</v>
      </c>
      <c r="C3710" s="479" t="s">
        <v>297</v>
      </c>
      <c r="D3710" s="182">
        <v>397.61</v>
      </c>
      <c r="E3710" s="190"/>
    </row>
    <row r="3711" spans="1:5" x14ac:dyDescent="0.3">
      <c r="A3711" s="486">
        <v>2607346</v>
      </c>
      <c r="B3711" s="180" t="s">
        <v>34598</v>
      </c>
      <c r="C3711" s="479" t="s">
        <v>297</v>
      </c>
      <c r="D3711" s="182">
        <v>302.16000000000003</v>
      </c>
      <c r="E3711" s="190"/>
    </row>
    <row r="3712" spans="1:5" x14ac:dyDescent="0.3">
      <c r="A3712" s="486">
        <v>2607341</v>
      </c>
      <c r="B3712" s="180" t="s">
        <v>34599</v>
      </c>
      <c r="C3712" s="479" t="s">
        <v>297</v>
      </c>
      <c r="D3712" s="182">
        <v>210.97</v>
      </c>
      <c r="E3712" s="190"/>
    </row>
    <row r="3713" spans="1:5" x14ac:dyDescent="0.3">
      <c r="A3713" s="486">
        <v>2607351</v>
      </c>
      <c r="B3713" s="180" t="s">
        <v>34600</v>
      </c>
      <c r="C3713" s="479" t="s">
        <v>297</v>
      </c>
      <c r="D3713" s="182">
        <v>461.87</v>
      </c>
      <c r="E3713" s="190"/>
    </row>
    <row r="3714" spans="1:5" x14ac:dyDescent="0.3">
      <c r="A3714" s="486">
        <v>2607347</v>
      </c>
      <c r="B3714" s="180" t="s">
        <v>34601</v>
      </c>
      <c r="C3714" s="479" t="s">
        <v>297</v>
      </c>
      <c r="D3714" s="182">
        <v>398.67</v>
      </c>
      <c r="E3714" s="190"/>
    </row>
    <row r="3715" spans="1:5" x14ac:dyDescent="0.3">
      <c r="A3715" s="486">
        <v>2607342</v>
      </c>
      <c r="B3715" s="180" t="s">
        <v>34602</v>
      </c>
      <c r="C3715" s="479" t="s">
        <v>297</v>
      </c>
      <c r="D3715" s="182">
        <v>260.14999999999998</v>
      </c>
      <c r="E3715" s="190"/>
    </row>
    <row r="3716" spans="1:5" x14ac:dyDescent="0.3">
      <c r="A3716" s="486">
        <v>2607352</v>
      </c>
      <c r="B3716" s="180" t="s">
        <v>34603</v>
      </c>
      <c r="C3716" s="479" t="s">
        <v>297</v>
      </c>
      <c r="D3716" s="182">
        <v>607.70000000000005</v>
      </c>
      <c r="E3716" s="190"/>
    </row>
    <row r="3717" spans="1:5" x14ac:dyDescent="0.3">
      <c r="A3717" s="486">
        <v>2607343</v>
      </c>
      <c r="B3717" s="180" t="s">
        <v>34604</v>
      </c>
      <c r="C3717" s="479" t="s">
        <v>297</v>
      </c>
      <c r="D3717" s="182">
        <v>183.04</v>
      </c>
      <c r="E3717" s="190"/>
    </row>
    <row r="3718" spans="1:5" x14ac:dyDescent="0.3">
      <c r="A3718" s="486">
        <v>2607338</v>
      </c>
      <c r="B3718" s="180" t="s">
        <v>34605</v>
      </c>
      <c r="C3718" s="479" t="s">
        <v>297</v>
      </c>
      <c r="D3718" s="182">
        <v>133.93</v>
      </c>
      <c r="E3718" s="190"/>
    </row>
    <row r="3719" spans="1:5" x14ac:dyDescent="0.3">
      <c r="A3719" s="486">
        <v>2607348</v>
      </c>
      <c r="B3719" s="180" t="s">
        <v>34606</v>
      </c>
      <c r="C3719" s="479" t="s">
        <v>297</v>
      </c>
      <c r="D3719" s="182">
        <v>279.64999999999998</v>
      </c>
      <c r="E3719" s="190"/>
    </row>
    <row r="3720" spans="1:5" x14ac:dyDescent="0.3">
      <c r="A3720" s="486">
        <v>2607329</v>
      </c>
      <c r="B3720" s="180" t="s">
        <v>34607</v>
      </c>
      <c r="C3720" s="479" t="s">
        <v>297</v>
      </c>
      <c r="D3720" s="182">
        <v>521.74</v>
      </c>
      <c r="E3720" s="190"/>
    </row>
    <row r="3721" spans="1:5" x14ac:dyDescent="0.3">
      <c r="A3721" s="486">
        <v>2607324</v>
      </c>
      <c r="B3721" s="180" t="s">
        <v>34608</v>
      </c>
      <c r="C3721" s="479" t="s">
        <v>297</v>
      </c>
      <c r="D3721" s="182">
        <v>356.21</v>
      </c>
      <c r="E3721" s="190"/>
    </row>
    <row r="3722" spans="1:5" x14ac:dyDescent="0.3">
      <c r="A3722" s="486">
        <v>2607334</v>
      </c>
      <c r="B3722" s="180" t="s">
        <v>34609</v>
      </c>
      <c r="C3722" s="479" t="s">
        <v>297</v>
      </c>
      <c r="D3722" s="182">
        <v>756.46</v>
      </c>
      <c r="E3722" s="190"/>
    </row>
    <row r="3723" spans="1:5" x14ac:dyDescent="0.3">
      <c r="A3723" s="486">
        <v>2607330</v>
      </c>
      <c r="B3723" s="180" t="s">
        <v>34610</v>
      </c>
      <c r="C3723" s="479" t="s">
        <v>297</v>
      </c>
      <c r="D3723" s="182">
        <v>596.6</v>
      </c>
      <c r="E3723" s="190"/>
    </row>
    <row r="3724" spans="1:5" x14ac:dyDescent="0.3">
      <c r="A3724" s="486">
        <v>2607325</v>
      </c>
      <c r="B3724" s="180" t="s">
        <v>34611</v>
      </c>
      <c r="C3724" s="479" t="s">
        <v>297</v>
      </c>
      <c r="D3724" s="182">
        <v>409.08</v>
      </c>
      <c r="E3724" s="190"/>
    </row>
    <row r="3725" spans="1:5" x14ac:dyDescent="0.3">
      <c r="A3725" s="486">
        <v>2607335</v>
      </c>
      <c r="B3725" s="180" t="s">
        <v>34612</v>
      </c>
      <c r="C3725" s="479" t="s">
        <v>297</v>
      </c>
      <c r="D3725" s="182">
        <v>864.4</v>
      </c>
      <c r="E3725" s="190"/>
    </row>
    <row r="3726" spans="1:5" x14ac:dyDescent="0.3">
      <c r="A3726" s="486">
        <v>2607331</v>
      </c>
      <c r="B3726" s="180" t="s">
        <v>34613</v>
      </c>
      <c r="C3726" s="479" t="s">
        <v>297</v>
      </c>
      <c r="D3726" s="182">
        <v>693.58</v>
      </c>
      <c r="E3726" s="190"/>
    </row>
    <row r="3727" spans="1:5" x14ac:dyDescent="0.3">
      <c r="A3727" s="486">
        <v>2607326</v>
      </c>
      <c r="B3727" s="180" t="s">
        <v>34614</v>
      </c>
      <c r="C3727" s="479" t="s">
        <v>297</v>
      </c>
      <c r="D3727" s="182">
        <v>483.93</v>
      </c>
      <c r="E3727" s="190"/>
    </row>
    <row r="3728" spans="1:5" x14ac:dyDescent="0.3">
      <c r="A3728" s="486">
        <v>2607336</v>
      </c>
      <c r="B3728" s="180" t="s">
        <v>34615</v>
      </c>
      <c r="C3728" s="479" t="s">
        <v>297</v>
      </c>
      <c r="D3728" s="182">
        <v>1005.48</v>
      </c>
      <c r="E3728" s="190"/>
    </row>
    <row r="3729" spans="1:5" x14ac:dyDescent="0.3">
      <c r="A3729" s="486">
        <v>2607332</v>
      </c>
      <c r="B3729" s="180" t="s">
        <v>34616</v>
      </c>
      <c r="C3729" s="479" t="s">
        <v>297</v>
      </c>
      <c r="D3729" s="182">
        <v>918.22</v>
      </c>
      <c r="E3729" s="190"/>
    </row>
    <row r="3730" spans="1:5" x14ac:dyDescent="0.3">
      <c r="A3730" s="486">
        <v>2607327</v>
      </c>
      <c r="B3730" s="180" t="s">
        <v>34617</v>
      </c>
      <c r="C3730" s="479" t="s">
        <v>297</v>
      </c>
      <c r="D3730" s="182">
        <v>596.6</v>
      </c>
      <c r="E3730" s="190"/>
    </row>
    <row r="3731" spans="1:5" x14ac:dyDescent="0.3">
      <c r="A3731" s="486">
        <v>2607337</v>
      </c>
      <c r="B3731" s="180" t="s">
        <v>34618</v>
      </c>
      <c r="C3731" s="479" t="s">
        <v>297</v>
      </c>
      <c r="D3731" s="182">
        <v>1329.39</v>
      </c>
      <c r="E3731" s="190"/>
    </row>
    <row r="3732" spans="1:5" x14ac:dyDescent="0.3">
      <c r="A3732" s="486">
        <v>2607328</v>
      </c>
      <c r="B3732" s="180" t="s">
        <v>34619</v>
      </c>
      <c r="C3732" s="479" t="s">
        <v>297</v>
      </c>
      <c r="D3732" s="182">
        <v>418.53</v>
      </c>
      <c r="E3732" s="190"/>
    </row>
    <row r="3733" spans="1:5" x14ac:dyDescent="0.3">
      <c r="A3733" s="486">
        <v>2607323</v>
      </c>
      <c r="B3733" s="180" t="s">
        <v>34620</v>
      </c>
      <c r="C3733" s="479" t="s">
        <v>297</v>
      </c>
      <c r="D3733" s="182">
        <v>305.8</v>
      </c>
      <c r="E3733" s="190"/>
    </row>
    <row r="3734" spans="1:5" x14ac:dyDescent="0.3">
      <c r="A3734" s="486">
        <v>2607333</v>
      </c>
      <c r="B3734" s="180" t="s">
        <v>34621</v>
      </c>
      <c r="C3734" s="479" t="s">
        <v>297</v>
      </c>
      <c r="D3734" s="182">
        <v>605.99</v>
      </c>
      <c r="E3734" s="190"/>
    </row>
    <row r="3735" spans="1:5" x14ac:dyDescent="0.3">
      <c r="A3735" s="486">
        <v>2607106</v>
      </c>
      <c r="B3735" s="180" t="s">
        <v>34622</v>
      </c>
      <c r="C3735" s="479" t="s">
        <v>837</v>
      </c>
      <c r="D3735" s="182">
        <v>94734.15</v>
      </c>
      <c r="E3735" s="190"/>
    </row>
    <row r="3736" spans="1:5" x14ac:dyDescent="0.3">
      <c r="A3736" s="486">
        <v>2607102</v>
      </c>
      <c r="B3736" s="180" t="s">
        <v>34623</v>
      </c>
      <c r="C3736" s="479" t="s">
        <v>837</v>
      </c>
      <c r="D3736" s="182">
        <v>46642.23</v>
      </c>
      <c r="E3736" s="190"/>
    </row>
    <row r="3737" spans="1:5" x14ac:dyDescent="0.3">
      <c r="A3737" s="486">
        <v>2607261</v>
      </c>
      <c r="B3737" s="180" t="s">
        <v>34624</v>
      </c>
      <c r="C3737" s="479" t="s">
        <v>837</v>
      </c>
      <c r="D3737" s="182">
        <v>94734.15</v>
      </c>
      <c r="E3737" s="190"/>
    </row>
    <row r="3738" spans="1:5" x14ac:dyDescent="0.3">
      <c r="A3738" s="486">
        <v>2607107</v>
      </c>
      <c r="B3738" s="180" t="s">
        <v>34625</v>
      </c>
      <c r="C3738" s="479" t="s">
        <v>837</v>
      </c>
      <c r="D3738" s="182">
        <v>108122.42</v>
      </c>
      <c r="E3738" s="190"/>
    </row>
    <row r="3739" spans="1:5" x14ac:dyDescent="0.3">
      <c r="A3739" s="486">
        <v>2607103</v>
      </c>
      <c r="B3739" s="180" t="s">
        <v>34626</v>
      </c>
      <c r="C3739" s="479" t="s">
        <v>837</v>
      </c>
      <c r="D3739" s="182">
        <v>53083.74</v>
      </c>
      <c r="E3739" s="190"/>
    </row>
    <row r="3740" spans="1:5" x14ac:dyDescent="0.3">
      <c r="A3740" s="486">
        <v>2607262</v>
      </c>
      <c r="B3740" s="180" t="s">
        <v>34627</v>
      </c>
      <c r="C3740" s="479" t="s">
        <v>837</v>
      </c>
      <c r="D3740" s="182">
        <v>108122.42</v>
      </c>
      <c r="E3740" s="190"/>
    </row>
    <row r="3741" spans="1:5" x14ac:dyDescent="0.3">
      <c r="A3741" s="486">
        <v>2607108</v>
      </c>
      <c r="B3741" s="180" t="s">
        <v>34628</v>
      </c>
      <c r="C3741" s="479" t="s">
        <v>837</v>
      </c>
      <c r="D3741" s="182">
        <v>125950.05</v>
      </c>
      <c r="E3741" s="190"/>
    </row>
    <row r="3742" spans="1:5" x14ac:dyDescent="0.3">
      <c r="A3742" s="486">
        <v>2607104</v>
      </c>
      <c r="B3742" s="180" t="s">
        <v>34629</v>
      </c>
      <c r="C3742" s="479" t="s">
        <v>837</v>
      </c>
      <c r="D3742" s="182">
        <v>62722.48</v>
      </c>
      <c r="E3742" s="190"/>
    </row>
    <row r="3743" spans="1:5" x14ac:dyDescent="0.3">
      <c r="A3743" s="486">
        <v>2607263</v>
      </c>
      <c r="B3743" s="180" t="s">
        <v>34630</v>
      </c>
      <c r="C3743" s="479" t="s">
        <v>837</v>
      </c>
      <c r="D3743" s="182">
        <v>125950.05</v>
      </c>
      <c r="E3743" s="190"/>
    </row>
    <row r="3744" spans="1:5" x14ac:dyDescent="0.3">
      <c r="A3744" s="486">
        <v>2607109</v>
      </c>
      <c r="B3744" s="180" t="s">
        <v>34631</v>
      </c>
      <c r="C3744" s="479" t="s">
        <v>837</v>
      </c>
      <c r="D3744" s="182">
        <v>166068.03</v>
      </c>
      <c r="E3744" s="190"/>
    </row>
    <row r="3745" spans="1:5" x14ac:dyDescent="0.3">
      <c r="A3745" s="486">
        <v>2607105</v>
      </c>
      <c r="B3745" s="180" t="s">
        <v>34632</v>
      </c>
      <c r="C3745" s="479" t="s">
        <v>837</v>
      </c>
      <c r="D3745" s="182">
        <v>78003.42</v>
      </c>
      <c r="E3745" s="190"/>
    </row>
    <row r="3746" spans="1:5" x14ac:dyDescent="0.3">
      <c r="A3746" s="486">
        <v>2607264</v>
      </c>
      <c r="B3746" s="180" t="s">
        <v>34633</v>
      </c>
      <c r="C3746" s="479" t="s">
        <v>837</v>
      </c>
      <c r="D3746" s="182">
        <v>166068.03</v>
      </c>
      <c r="E3746" s="190"/>
    </row>
    <row r="3747" spans="1:5" x14ac:dyDescent="0.3">
      <c r="A3747" s="486">
        <v>2607093</v>
      </c>
      <c r="B3747" s="180" t="s">
        <v>34634</v>
      </c>
      <c r="C3747" s="479" t="s">
        <v>837</v>
      </c>
      <c r="D3747" s="182">
        <v>53845.04</v>
      </c>
      <c r="E3747" s="190"/>
    </row>
    <row r="3748" spans="1:5" x14ac:dyDescent="0.3">
      <c r="A3748" s="486">
        <v>2607088</v>
      </c>
      <c r="B3748" s="180" t="s">
        <v>34635</v>
      </c>
      <c r="C3748" s="479" t="s">
        <v>837</v>
      </c>
      <c r="D3748" s="182">
        <v>22172.31</v>
      </c>
      <c r="E3748" s="190"/>
    </row>
    <row r="3749" spans="1:5" x14ac:dyDescent="0.3">
      <c r="A3749" s="486">
        <v>2607098</v>
      </c>
      <c r="B3749" s="180" t="s">
        <v>34636</v>
      </c>
      <c r="C3749" s="479" t="s">
        <v>837</v>
      </c>
      <c r="D3749" s="182">
        <v>54177.07</v>
      </c>
      <c r="E3749" s="190"/>
    </row>
    <row r="3750" spans="1:5" x14ac:dyDescent="0.3">
      <c r="A3750" s="486">
        <v>2607094</v>
      </c>
      <c r="B3750" s="180" t="s">
        <v>34637</v>
      </c>
      <c r="C3750" s="479" t="s">
        <v>837</v>
      </c>
      <c r="D3750" s="182">
        <v>60690.2</v>
      </c>
      <c r="E3750" s="190"/>
    </row>
    <row r="3751" spans="1:5" x14ac:dyDescent="0.3">
      <c r="A3751" s="486">
        <v>2607089</v>
      </c>
      <c r="B3751" s="180" t="s">
        <v>34638</v>
      </c>
      <c r="C3751" s="479" t="s">
        <v>837</v>
      </c>
      <c r="D3751" s="182">
        <v>25385.19</v>
      </c>
      <c r="E3751" s="190"/>
    </row>
    <row r="3752" spans="1:5" x14ac:dyDescent="0.3">
      <c r="A3752" s="486">
        <v>2607099</v>
      </c>
      <c r="B3752" s="180" t="s">
        <v>34639</v>
      </c>
      <c r="C3752" s="479" t="s">
        <v>837</v>
      </c>
      <c r="D3752" s="182">
        <v>61068.46</v>
      </c>
      <c r="E3752" s="190"/>
    </row>
    <row r="3753" spans="1:5" x14ac:dyDescent="0.3">
      <c r="A3753" s="486">
        <v>2607095</v>
      </c>
      <c r="B3753" s="180" t="s">
        <v>34640</v>
      </c>
      <c r="C3753" s="479" t="s">
        <v>837</v>
      </c>
      <c r="D3753" s="182">
        <v>71294.240000000005</v>
      </c>
      <c r="E3753" s="190"/>
    </row>
    <row r="3754" spans="1:5" x14ac:dyDescent="0.3">
      <c r="A3754" s="486">
        <v>2607090</v>
      </c>
      <c r="B3754" s="180" t="s">
        <v>34641</v>
      </c>
      <c r="C3754" s="479" t="s">
        <v>837</v>
      </c>
      <c r="D3754" s="182">
        <v>30914.560000000001</v>
      </c>
      <c r="E3754" s="190"/>
    </row>
    <row r="3755" spans="1:5" x14ac:dyDescent="0.3">
      <c r="A3755" s="486">
        <v>2607260</v>
      </c>
      <c r="B3755" s="180" t="s">
        <v>34642</v>
      </c>
      <c r="C3755" s="479" t="s">
        <v>837</v>
      </c>
      <c r="D3755" s="182">
        <v>71733.56</v>
      </c>
      <c r="E3755" s="190"/>
    </row>
    <row r="3756" spans="1:5" x14ac:dyDescent="0.3">
      <c r="A3756" s="486">
        <v>2607096</v>
      </c>
      <c r="B3756" s="180" t="s">
        <v>34643</v>
      </c>
      <c r="C3756" s="479" t="s">
        <v>837</v>
      </c>
      <c r="D3756" s="182">
        <v>93984.66</v>
      </c>
      <c r="E3756" s="190"/>
    </row>
    <row r="3757" spans="1:5" x14ac:dyDescent="0.3">
      <c r="A3757" s="486">
        <v>2607091</v>
      </c>
      <c r="B3757" s="180" t="s">
        <v>34644</v>
      </c>
      <c r="C3757" s="479" t="s">
        <v>837</v>
      </c>
      <c r="D3757" s="182">
        <v>38840.769999999997</v>
      </c>
      <c r="E3757" s="190"/>
    </row>
    <row r="3758" spans="1:5" x14ac:dyDescent="0.3">
      <c r="A3758" s="486">
        <v>2607101</v>
      </c>
      <c r="B3758" s="180" t="s">
        <v>34645</v>
      </c>
      <c r="C3758" s="479" t="s">
        <v>837</v>
      </c>
      <c r="D3758" s="182">
        <v>94563.68</v>
      </c>
      <c r="E3758" s="190"/>
    </row>
    <row r="3759" spans="1:5" x14ac:dyDescent="0.3">
      <c r="A3759" s="486">
        <v>2607092</v>
      </c>
      <c r="B3759" s="180" t="s">
        <v>34646</v>
      </c>
      <c r="C3759" s="479" t="s">
        <v>837</v>
      </c>
      <c r="D3759" s="182">
        <v>42845.45</v>
      </c>
      <c r="E3759" s="190"/>
    </row>
    <row r="3760" spans="1:5" x14ac:dyDescent="0.3">
      <c r="A3760" s="486">
        <v>2607087</v>
      </c>
      <c r="B3760" s="180" t="s">
        <v>34647</v>
      </c>
      <c r="C3760" s="479" t="s">
        <v>837</v>
      </c>
      <c r="D3760" s="182">
        <v>18506</v>
      </c>
      <c r="E3760" s="190"/>
    </row>
    <row r="3761" spans="1:5" x14ac:dyDescent="0.3">
      <c r="A3761" s="486">
        <v>2607097</v>
      </c>
      <c r="B3761" s="180" t="s">
        <v>34648</v>
      </c>
      <c r="C3761" s="479" t="s">
        <v>837</v>
      </c>
      <c r="D3761" s="182">
        <v>43111.28</v>
      </c>
      <c r="E3761" s="190"/>
    </row>
    <row r="3762" spans="1:5" x14ac:dyDescent="0.3">
      <c r="A3762" s="486">
        <v>2607198</v>
      </c>
      <c r="B3762" s="180" t="s">
        <v>34649</v>
      </c>
      <c r="C3762" s="479" t="s">
        <v>297</v>
      </c>
      <c r="D3762" s="182">
        <v>316.04000000000002</v>
      </c>
      <c r="E3762" s="190"/>
    </row>
    <row r="3763" spans="1:5" x14ac:dyDescent="0.3">
      <c r="A3763" s="486">
        <v>2809170</v>
      </c>
      <c r="B3763" s="180" t="s">
        <v>34650</v>
      </c>
      <c r="C3763" s="479" t="s">
        <v>297</v>
      </c>
      <c r="D3763" s="182">
        <v>1927.18</v>
      </c>
      <c r="E3763" s="190"/>
    </row>
    <row r="3764" spans="1:5" x14ac:dyDescent="0.3">
      <c r="A3764" s="486">
        <v>2809183</v>
      </c>
      <c r="B3764" s="180" t="s">
        <v>34651</v>
      </c>
      <c r="C3764" s="479" t="s">
        <v>297</v>
      </c>
      <c r="D3764" s="182">
        <v>2790.9</v>
      </c>
      <c r="E3764" s="190"/>
    </row>
    <row r="3765" spans="1:5" x14ac:dyDescent="0.3">
      <c r="A3765" s="486">
        <v>2809174</v>
      </c>
      <c r="B3765" s="180" t="s">
        <v>34652</v>
      </c>
      <c r="C3765" s="479" t="s">
        <v>297</v>
      </c>
      <c r="D3765" s="182">
        <v>2023.42</v>
      </c>
      <c r="E3765" s="190"/>
    </row>
    <row r="3766" spans="1:5" x14ac:dyDescent="0.3">
      <c r="A3766" s="486">
        <v>2809196</v>
      </c>
      <c r="B3766" s="180" t="s">
        <v>34653</v>
      </c>
      <c r="C3766" s="479" t="s">
        <v>297</v>
      </c>
      <c r="D3766" s="182">
        <v>2934.25</v>
      </c>
      <c r="E3766" s="190"/>
    </row>
    <row r="3767" spans="1:5" x14ac:dyDescent="0.3">
      <c r="A3767" s="486">
        <v>2809187</v>
      </c>
      <c r="B3767" s="180" t="s">
        <v>34654</v>
      </c>
      <c r="C3767" s="479" t="s">
        <v>297</v>
      </c>
      <c r="D3767" s="182">
        <v>2935.49</v>
      </c>
      <c r="E3767" s="190"/>
    </row>
    <row r="3768" spans="1:5" x14ac:dyDescent="0.3">
      <c r="A3768" s="486">
        <v>2809178</v>
      </c>
      <c r="B3768" s="180" t="s">
        <v>34655</v>
      </c>
      <c r="C3768" s="479" t="s">
        <v>297</v>
      </c>
      <c r="D3768" s="182">
        <v>2167.63</v>
      </c>
      <c r="E3768" s="190"/>
    </row>
    <row r="3769" spans="1:5" x14ac:dyDescent="0.3">
      <c r="A3769" s="486">
        <v>2809200</v>
      </c>
      <c r="B3769" s="180" t="s">
        <v>34656</v>
      </c>
      <c r="C3769" s="479" t="s">
        <v>297</v>
      </c>
      <c r="D3769" s="182">
        <v>3084.87</v>
      </c>
      <c r="E3769" s="190"/>
    </row>
    <row r="3770" spans="1:5" x14ac:dyDescent="0.3">
      <c r="A3770" s="486">
        <v>2809191</v>
      </c>
      <c r="B3770" s="180" t="s">
        <v>34657</v>
      </c>
      <c r="C3770" s="479" t="s">
        <v>297</v>
      </c>
      <c r="D3770" s="182">
        <v>3068.09</v>
      </c>
      <c r="E3770" s="190"/>
    </row>
    <row r="3771" spans="1:5" x14ac:dyDescent="0.3">
      <c r="A3771" s="486">
        <v>2809204</v>
      </c>
      <c r="B3771" s="180" t="s">
        <v>34658</v>
      </c>
      <c r="C3771" s="479" t="s">
        <v>297</v>
      </c>
      <c r="D3771" s="182">
        <v>3222.76</v>
      </c>
      <c r="E3771" s="190"/>
    </row>
    <row r="3772" spans="1:5" x14ac:dyDescent="0.3">
      <c r="A3772" s="486">
        <v>2809171</v>
      </c>
      <c r="B3772" s="180" t="s">
        <v>34659</v>
      </c>
      <c r="C3772" s="479" t="s">
        <v>297</v>
      </c>
      <c r="D3772" s="182">
        <v>2175.13</v>
      </c>
      <c r="E3772" s="190"/>
    </row>
    <row r="3773" spans="1:5" x14ac:dyDescent="0.3">
      <c r="A3773" s="486">
        <v>2809184</v>
      </c>
      <c r="B3773" s="180" t="s">
        <v>34660</v>
      </c>
      <c r="C3773" s="479" t="s">
        <v>297</v>
      </c>
      <c r="D3773" s="182">
        <v>3147.95</v>
      </c>
      <c r="E3773" s="190"/>
    </row>
    <row r="3774" spans="1:5" x14ac:dyDescent="0.3">
      <c r="A3774" s="486">
        <v>2809175</v>
      </c>
      <c r="B3774" s="180" t="s">
        <v>34661</v>
      </c>
      <c r="C3774" s="479" t="s">
        <v>297</v>
      </c>
      <c r="D3774" s="182">
        <v>2280.9899999999998</v>
      </c>
      <c r="E3774" s="190"/>
    </row>
    <row r="3775" spans="1:5" x14ac:dyDescent="0.3">
      <c r="A3775" s="486">
        <v>2809197</v>
      </c>
      <c r="B3775" s="180" t="s">
        <v>34662</v>
      </c>
      <c r="C3775" s="479" t="s">
        <v>297</v>
      </c>
      <c r="D3775" s="182">
        <v>3306.12</v>
      </c>
      <c r="E3775" s="190"/>
    </row>
    <row r="3776" spans="1:5" x14ac:dyDescent="0.3">
      <c r="A3776" s="486">
        <v>2809188</v>
      </c>
      <c r="B3776" s="180" t="s">
        <v>34663</v>
      </c>
      <c r="C3776" s="479" t="s">
        <v>297</v>
      </c>
      <c r="D3776" s="182">
        <v>3307</v>
      </c>
      <c r="E3776" s="190"/>
    </row>
    <row r="3777" spans="1:5" x14ac:dyDescent="0.3">
      <c r="A3777" s="486">
        <v>2809179</v>
      </c>
      <c r="B3777" s="180" t="s">
        <v>34664</v>
      </c>
      <c r="C3777" s="479" t="s">
        <v>297</v>
      </c>
      <c r="D3777" s="182">
        <v>2439.63</v>
      </c>
      <c r="E3777" s="190"/>
    </row>
    <row r="3778" spans="1:5" x14ac:dyDescent="0.3">
      <c r="A3778" s="486">
        <v>2809201</v>
      </c>
      <c r="B3778" s="180" t="s">
        <v>34665</v>
      </c>
      <c r="C3778" s="479" t="s">
        <v>297</v>
      </c>
      <c r="D3778" s="182">
        <v>3471.81</v>
      </c>
      <c r="E3778" s="190"/>
    </row>
    <row r="3779" spans="1:5" x14ac:dyDescent="0.3">
      <c r="A3779" s="486">
        <v>2809192</v>
      </c>
      <c r="B3779" s="180" t="s">
        <v>34666</v>
      </c>
      <c r="C3779" s="479" t="s">
        <v>297</v>
      </c>
      <c r="D3779" s="182">
        <v>3452.86</v>
      </c>
      <c r="E3779" s="190"/>
    </row>
    <row r="3780" spans="1:5" x14ac:dyDescent="0.3">
      <c r="A3780" s="486">
        <v>2809205</v>
      </c>
      <c r="B3780" s="180" t="s">
        <v>34667</v>
      </c>
      <c r="C3780" s="479" t="s">
        <v>297</v>
      </c>
      <c r="D3780" s="182">
        <v>3623.49</v>
      </c>
      <c r="E3780" s="190"/>
    </row>
    <row r="3781" spans="1:5" x14ac:dyDescent="0.3">
      <c r="A3781" s="486">
        <v>2809172</v>
      </c>
      <c r="B3781" s="180" t="s">
        <v>34668</v>
      </c>
      <c r="C3781" s="479" t="s">
        <v>297</v>
      </c>
      <c r="D3781" s="182">
        <v>2542.4</v>
      </c>
      <c r="E3781" s="190"/>
    </row>
    <row r="3782" spans="1:5" x14ac:dyDescent="0.3">
      <c r="A3782" s="486">
        <v>2809185</v>
      </c>
      <c r="B3782" s="180" t="s">
        <v>34669</v>
      </c>
      <c r="C3782" s="479" t="s">
        <v>297</v>
      </c>
      <c r="D3782" s="182">
        <v>3623.7</v>
      </c>
      <c r="E3782" s="190"/>
    </row>
    <row r="3783" spans="1:5" x14ac:dyDescent="0.3">
      <c r="A3783" s="486">
        <v>2809176</v>
      </c>
      <c r="B3783" s="180" t="s">
        <v>34670</v>
      </c>
      <c r="C3783" s="479" t="s">
        <v>297</v>
      </c>
      <c r="D3783" s="182">
        <v>2658.84</v>
      </c>
      <c r="E3783" s="190"/>
    </row>
    <row r="3784" spans="1:5" x14ac:dyDescent="0.3">
      <c r="A3784" s="486">
        <v>2809198</v>
      </c>
      <c r="B3784" s="180" t="s">
        <v>34671</v>
      </c>
      <c r="C3784" s="479" t="s">
        <v>297</v>
      </c>
      <c r="D3784" s="182">
        <v>3800.73</v>
      </c>
      <c r="E3784" s="190"/>
    </row>
    <row r="3785" spans="1:5" x14ac:dyDescent="0.3">
      <c r="A3785" s="486">
        <v>2809189</v>
      </c>
      <c r="B3785" s="180" t="s">
        <v>34672</v>
      </c>
      <c r="C3785" s="479" t="s">
        <v>297</v>
      </c>
      <c r="D3785" s="182">
        <v>3798.65</v>
      </c>
      <c r="E3785" s="190"/>
    </row>
    <row r="3786" spans="1:5" x14ac:dyDescent="0.3">
      <c r="A3786" s="486">
        <v>2809180</v>
      </c>
      <c r="B3786" s="180" t="s">
        <v>34673</v>
      </c>
      <c r="C3786" s="479" t="s">
        <v>297</v>
      </c>
      <c r="D3786" s="182">
        <v>2833.34</v>
      </c>
      <c r="E3786" s="190"/>
    </row>
    <row r="3787" spans="1:5" x14ac:dyDescent="0.3">
      <c r="A3787" s="486">
        <v>2809202</v>
      </c>
      <c r="B3787" s="180" t="s">
        <v>34674</v>
      </c>
      <c r="C3787" s="479" t="s">
        <v>297</v>
      </c>
      <c r="D3787" s="182">
        <v>3982.99</v>
      </c>
      <c r="E3787" s="190"/>
    </row>
    <row r="3788" spans="1:5" x14ac:dyDescent="0.3">
      <c r="A3788" s="486">
        <v>2809193</v>
      </c>
      <c r="B3788" s="180" t="s">
        <v>34675</v>
      </c>
      <c r="C3788" s="479" t="s">
        <v>297</v>
      </c>
      <c r="D3788" s="182">
        <v>3959.09</v>
      </c>
      <c r="E3788" s="190"/>
    </row>
    <row r="3789" spans="1:5" x14ac:dyDescent="0.3">
      <c r="A3789" s="486">
        <v>2809206</v>
      </c>
      <c r="B3789" s="180" t="s">
        <v>34676</v>
      </c>
      <c r="C3789" s="479" t="s">
        <v>297</v>
      </c>
      <c r="D3789" s="182">
        <v>4149.83</v>
      </c>
      <c r="E3789" s="190"/>
    </row>
    <row r="3790" spans="1:5" x14ac:dyDescent="0.3">
      <c r="A3790" s="486">
        <v>2809190</v>
      </c>
      <c r="B3790" s="180" t="s">
        <v>34677</v>
      </c>
      <c r="C3790" s="479" t="s">
        <v>297</v>
      </c>
      <c r="D3790" s="182">
        <v>4918.2299999999996</v>
      </c>
      <c r="E3790" s="190"/>
    </row>
    <row r="3791" spans="1:5" x14ac:dyDescent="0.3">
      <c r="A3791" s="486">
        <v>2809181</v>
      </c>
      <c r="B3791" s="180" t="s">
        <v>34678</v>
      </c>
      <c r="C3791" s="479" t="s">
        <v>297</v>
      </c>
      <c r="D3791" s="182">
        <v>3482.41</v>
      </c>
      <c r="E3791" s="190"/>
    </row>
    <row r="3792" spans="1:5" x14ac:dyDescent="0.3">
      <c r="A3792" s="486">
        <v>2809203</v>
      </c>
      <c r="B3792" s="180" t="s">
        <v>34679</v>
      </c>
      <c r="C3792" s="479" t="s">
        <v>297</v>
      </c>
      <c r="D3792" s="182">
        <v>5141.45</v>
      </c>
      <c r="E3792" s="190"/>
    </row>
    <row r="3793" spans="1:5" x14ac:dyDescent="0.3">
      <c r="A3793" s="486">
        <v>2809194</v>
      </c>
      <c r="B3793" s="180" t="s">
        <v>34680</v>
      </c>
      <c r="C3793" s="479" t="s">
        <v>297</v>
      </c>
      <c r="D3793" s="182">
        <v>5110.76</v>
      </c>
      <c r="E3793" s="190"/>
    </row>
    <row r="3794" spans="1:5" x14ac:dyDescent="0.3">
      <c r="A3794" s="486">
        <v>2809207</v>
      </c>
      <c r="B3794" s="180" t="s">
        <v>34681</v>
      </c>
      <c r="C3794" s="479" t="s">
        <v>297</v>
      </c>
      <c r="D3794" s="182">
        <v>5341.67</v>
      </c>
      <c r="E3794" s="190"/>
    </row>
    <row r="3795" spans="1:5" x14ac:dyDescent="0.3">
      <c r="A3795" s="486">
        <v>2809169</v>
      </c>
      <c r="B3795" s="180" t="s">
        <v>34682</v>
      </c>
      <c r="C3795" s="479" t="s">
        <v>297</v>
      </c>
      <c r="D3795" s="182">
        <v>1657.61</v>
      </c>
      <c r="E3795" s="190"/>
    </row>
    <row r="3796" spans="1:5" x14ac:dyDescent="0.3">
      <c r="A3796" s="486">
        <v>2809182</v>
      </c>
      <c r="B3796" s="180" t="s">
        <v>34683</v>
      </c>
      <c r="C3796" s="479" t="s">
        <v>297</v>
      </c>
      <c r="D3796" s="182">
        <v>2299.38</v>
      </c>
      <c r="E3796" s="190"/>
    </row>
    <row r="3797" spans="1:5" x14ac:dyDescent="0.3">
      <c r="A3797" s="486">
        <v>2809173</v>
      </c>
      <c r="B3797" s="180" t="s">
        <v>34684</v>
      </c>
      <c r="C3797" s="479" t="s">
        <v>297</v>
      </c>
      <c r="D3797" s="182">
        <v>1745.1</v>
      </c>
      <c r="E3797" s="190"/>
    </row>
    <row r="3798" spans="1:5" x14ac:dyDescent="0.3">
      <c r="A3798" s="486">
        <v>2809195</v>
      </c>
      <c r="B3798" s="180" t="s">
        <v>34685</v>
      </c>
      <c r="C3798" s="479" t="s">
        <v>297</v>
      </c>
      <c r="D3798" s="182">
        <v>2406.8200000000002</v>
      </c>
      <c r="E3798" s="190"/>
    </row>
    <row r="3799" spans="1:5" x14ac:dyDescent="0.3">
      <c r="A3799" s="486">
        <v>2809186</v>
      </c>
      <c r="B3799" s="180" t="s">
        <v>34686</v>
      </c>
      <c r="C3799" s="479" t="s">
        <v>297</v>
      </c>
      <c r="D3799" s="182">
        <v>2430.8200000000002</v>
      </c>
      <c r="E3799" s="190"/>
    </row>
    <row r="3800" spans="1:5" x14ac:dyDescent="0.3">
      <c r="A3800" s="486">
        <v>2809177</v>
      </c>
      <c r="B3800" s="180" t="s">
        <v>34687</v>
      </c>
      <c r="C3800" s="479" t="s">
        <v>297</v>
      </c>
      <c r="D3800" s="182">
        <v>1876.2</v>
      </c>
      <c r="E3800" s="190"/>
    </row>
    <row r="3801" spans="1:5" x14ac:dyDescent="0.3">
      <c r="A3801" s="486">
        <v>2809199</v>
      </c>
      <c r="B3801" s="180" t="s">
        <v>34688</v>
      </c>
      <c r="C3801" s="479" t="s">
        <v>297</v>
      </c>
      <c r="D3801" s="182">
        <v>2543.75</v>
      </c>
      <c r="E3801" s="190"/>
    </row>
    <row r="3802" spans="1:5" x14ac:dyDescent="0.3">
      <c r="A3802" s="486">
        <v>2809219</v>
      </c>
      <c r="B3802" s="180" t="s">
        <v>34689</v>
      </c>
      <c r="C3802" s="479" t="s">
        <v>853</v>
      </c>
      <c r="D3802" s="182">
        <v>23111.78</v>
      </c>
      <c r="E3802" s="190"/>
    </row>
    <row r="3803" spans="1:5" x14ac:dyDescent="0.3">
      <c r="A3803" s="486">
        <v>2809220</v>
      </c>
      <c r="B3803" s="180" t="s">
        <v>34690</v>
      </c>
      <c r="C3803" s="479" t="s">
        <v>853</v>
      </c>
      <c r="D3803" s="182">
        <v>24626.240000000002</v>
      </c>
      <c r="E3803" s="190"/>
    </row>
    <row r="3804" spans="1:5" x14ac:dyDescent="0.3">
      <c r="A3804" s="486">
        <v>2809221</v>
      </c>
      <c r="B3804" s="180" t="s">
        <v>34691</v>
      </c>
      <c r="C3804" s="479" t="s">
        <v>853</v>
      </c>
      <c r="D3804" s="182">
        <v>25359.7</v>
      </c>
      <c r="E3804" s="190"/>
    </row>
    <row r="3805" spans="1:5" x14ac:dyDescent="0.3">
      <c r="A3805" s="486">
        <v>2809163</v>
      </c>
      <c r="B3805" s="180" t="s">
        <v>34692</v>
      </c>
      <c r="C3805" s="479" t="s">
        <v>853</v>
      </c>
      <c r="D3805" s="182">
        <v>24131.759999999998</v>
      </c>
      <c r="E3805" s="190"/>
    </row>
    <row r="3806" spans="1:5" x14ac:dyDescent="0.3">
      <c r="A3806" s="486">
        <v>2809164</v>
      </c>
      <c r="B3806" s="180" t="s">
        <v>34693</v>
      </c>
      <c r="C3806" s="479" t="s">
        <v>853</v>
      </c>
      <c r="D3806" s="182">
        <v>25702.05</v>
      </c>
      <c r="E3806" s="190"/>
    </row>
    <row r="3807" spans="1:5" x14ac:dyDescent="0.3">
      <c r="A3807" s="486">
        <v>2809165</v>
      </c>
      <c r="B3807" s="180" t="s">
        <v>34694</v>
      </c>
      <c r="C3807" s="479" t="s">
        <v>853</v>
      </c>
      <c r="D3807" s="182">
        <v>26456.17</v>
      </c>
      <c r="E3807" s="190"/>
    </row>
    <row r="3808" spans="1:5" x14ac:dyDescent="0.3">
      <c r="A3808" s="486">
        <v>2809216</v>
      </c>
      <c r="B3808" s="180" t="s">
        <v>34695</v>
      </c>
      <c r="C3808" s="479" t="s">
        <v>853</v>
      </c>
      <c r="D3808" s="182">
        <v>21489.93</v>
      </c>
      <c r="E3808" s="190"/>
    </row>
    <row r="3809" spans="1:5" x14ac:dyDescent="0.3">
      <c r="A3809" s="486">
        <v>2809217</v>
      </c>
      <c r="B3809" s="180" t="s">
        <v>34696</v>
      </c>
      <c r="C3809" s="479" t="s">
        <v>853</v>
      </c>
      <c r="D3809" s="182">
        <v>21877.439999999999</v>
      </c>
      <c r="E3809" s="190"/>
    </row>
    <row r="3810" spans="1:5" x14ac:dyDescent="0.3">
      <c r="A3810" s="486">
        <v>2809218</v>
      </c>
      <c r="B3810" s="180" t="s">
        <v>34697</v>
      </c>
      <c r="C3810" s="479" t="s">
        <v>853</v>
      </c>
      <c r="D3810" s="182">
        <v>23383.65</v>
      </c>
      <c r="E3810" s="190"/>
    </row>
    <row r="3811" spans="1:5" x14ac:dyDescent="0.3">
      <c r="A3811" s="486">
        <v>2809160</v>
      </c>
      <c r="B3811" s="180" t="s">
        <v>34698</v>
      </c>
      <c r="C3811" s="479" t="s">
        <v>853</v>
      </c>
      <c r="D3811" s="182">
        <v>22446.65</v>
      </c>
      <c r="E3811" s="190"/>
    </row>
    <row r="3812" spans="1:5" x14ac:dyDescent="0.3">
      <c r="A3812" s="486">
        <v>2809161</v>
      </c>
      <c r="B3812" s="180" t="s">
        <v>34699</v>
      </c>
      <c r="C3812" s="479" t="s">
        <v>853</v>
      </c>
      <c r="D3812" s="182">
        <v>22836.95</v>
      </c>
      <c r="E3812" s="190"/>
    </row>
    <row r="3813" spans="1:5" x14ac:dyDescent="0.3">
      <c r="A3813" s="486">
        <v>2809162</v>
      </c>
      <c r="B3813" s="180" t="s">
        <v>34700</v>
      </c>
      <c r="C3813" s="479" t="s">
        <v>853</v>
      </c>
      <c r="D3813" s="182">
        <v>24398.85</v>
      </c>
      <c r="E3813" s="190"/>
    </row>
    <row r="3814" spans="1:5" x14ac:dyDescent="0.3">
      <c r="A3814" s="486">
        <v>2809222</v>
      </c>
      <c r="B3814" s="180" t="s">
        <v>34701</v>
      </c>
      <c r="C3814" s="479" t="s">
        <v>853</v>
      </c>
      <c r="D3814" s="182">
        <v>21099.85</v>
      </c>
      <c r="E3814" s="190"/>
    </row>
    <row r="3815" spans="1:5" x14ac:dyDescent="0.3">
      <c r="A3815" s="486">
        <v>2809223</v>
      </c>
      <c r="B3815" s="180" t="s">
        <v>34702</v>
      </c>
      <c r="C3815" s="479" t="s">
        <v>853</v>
      </c>
      <c r="D3815" s="182">
        <v>27044.49</v>
      </c>
      <c r="E3815" s="190"/>
    </row>
    <row r="3816" spans="1:5" x14ac:dyDescent="0.3">
      <c r="A3816" s="486">
        <v>2809224</v>
      </c>
      <c r="B3816" s="180" t="s">
        <v>34703</v>
      </c>
      <c r="C3816" s="479" t="s">
        <v>853</v>
      </c>
      <c r="D3816" s="182">
        <v>28144.68</v>
      </c>
      <c r="E3816" s="190"/>
    </row>
    <row r="3817" spans="1:5" x14ac:dyDescent="0.3">
      <c r="A3817" s="486">
        <v>2809166</v>
      </c>
      <c r="B3817" s="180" t="s">
        <v>34704</v>
      </c>
      <c r="C3817" s="479" t="s">
        <v>853</v>
      </c>
      <c r="D3817" s="182">
        <v>21956.77</v>
      </c>
      <c r="E3817" s="190"/>
    </row>
    <row r="3818" spans="1:5" x14ac:dyDescent="0.3">
      <c r="A3818" s="486">
        <v>2809167</v>
      </c>
      <c r="B3818" s="180" t="s">
        <v>34705</v>
      </c>
      <c r="C3818" s="479" t="s">
        <v>853</v>
      </c>
      <c r="D3818" s="182">
        <v>28192.32</v>
      </c>
      <c r="E3818" s="190"/>
    </row>
    <row r="3819" spans="1:5" x14ac:dyDescent="0.3">
      <c r="A3819" s="486">
        <v>2809168</v>
      </c>
      <c r="B3819" s="180" t="s">
        <v>34706</v>
      </c>
      <c r="C3819" s="479" t="s">
        <v>853</v>
      </c>
      <c r="D3819" s="182">
        <v>29323.49</v>
      </c>
      <c r="E3819" s="190"/>
    </row>
    <row r="3820" spans="1:5" x14ac:dyDescent="0.3">
      <c r="A3820" s="486">
        <v>2909152</v>
      </c>
      <c r="B3820" s="180" t="s">
        <v>34707</v>
      </c>
      <c r="C3820" s="479" t="s">
        <v>853</v>
      </c>
      <c r="D3820" s="182">
        <v>115.15</v>
      </c>
      <c r="E3820" s="190"/>
    </row>
    <row r="3821" spans="1:5" x14ac:dyDescent="0.3">
      <c r="A3821" s="486">
        <v>2909153</v>
      </c>
      <c r="B3821" s="180" t="s">
        <v>34708</v>
      </c>
      <c r="C3821" s="479" t="s">
        <v>853</v>
      </c>
      <c r="D3821" s="182">
        <v>172.96</v>
      </c>
      <c r="E3821" s="190"/>
    </row>
    <row r="3822" spans="1:5" x14ac:dyDescent="0.3">
      <c r="A3822" s="486">
        <v>2909151</v>
      </c>
      <c r="B3822" s="180" t="s">
        <v>34709</v>
      </c>
      <c r="C3822" s="479" t="s">
        <v>853</v>
      </c>
      <c r="D3822" s="182">
        <v>61.79</v>
      </c>
      <c r="E3822" s="190"/>
    </row>
    <row r="3823" spans="1:5" x14ac:dyDescent="0.3">
      <c r="A3823" s="486">
        <v>2909145</v>
      </c>
      <c r="B3823" s="180" t="s">
        <v>34710</v>
      </c>
      <c r="C3823" s="479" t="s">
        <v>297</v>
      </c>
      <c r="D3823" s="182">
        <v>10.46</v>
      </c>
      <c r="E3823" s="190"/>
    </row>
    <row r="3824" spans="1:5" x14ac:dyDescent="0.3">
      <c r="A3824" s="486">
        <v>2909379</v>
      </c>
      <c r="B3824" s="180" t="s">
        <v>34711</v>
      </c>
      <c r="C3824" s="479" t="s">
        <v>853</v>
      </c>
      <c r="D3824" s="182">
        <v>5835.22</v>
      </c>
      <c r="E3824" s="190"/>
    </row>
    <row r="3825" spans="1:5" x14ac:dyDescent="0.3">
      <c r="A3825" s="486">
        <v>2909381</v>
      </c>
      <c r="B3825" s="180" t="s">
        <v>34712</v>
      </c>
      <c r="C3825" s="479" t="s">
        <v>853</v>
      </c>
      <c r="D3825" s="182">
        <v>6106.02</v>
      </c>
      <c r="E3825" s="190"/>
    </row>
    <row r="3826" spans="1:5" x14ac:dyDescent="0.3">
      <c r="A3826" s="486">
        <v>2909380</v>
      </c>
      <c r="B3826" s="180" t="s">
        <v>34713</v>
      </c>
      <c r="C3826" s="479" t="s">
        <v>853</v>
      </c>
      <c r="D3826" s="182">
        <v>8552.82</v>
      </c>
      <c r="E3826" s="190"/>
    </row>
    <row r="3827" spans="1:5" x14ac:dyDescent="0.3">
      <c r="A3827" s="486">
        <v>2909382</v>
      </c>
      <c r="B3827" s="180" t="s">
        <v>34714</v>
      </c>
      <c r="C3827" s="479" t="s">
        <v>853</v>
      </c>
      <c r="D3827" s="182">
        <v>8958.1200000000008</v>
      </c>
      <c r="E3827" s="190"/>
    </row>
    <row r="3828" spans="1:5" x14ac:dyDescent="0.3">
      <c r="A3828" s="486">
        <v>2909375</v>
      </c>
      <c r="B3828" s="180" t="s">
        <v>34715</v>
      </c>
      <c r="C3828" s="479" t="s">
        <v>853</v>
      </c>
      <c r="D3828" s="182">
        <v>9333.77</v>
      </c>
      <c r="E3828" s="190"/>
    </row>
    <row r="3829" spans="1:5" x14ac:dyDescent="0.3">
      <c r="A3829" s="486">
        <v>2909377</v>
      </c>
      <c r="B3829" s="180" t="s">
        <v>34716</v>
      </c>
      <c r="C3829" s="479" t="s">
        <v>853</v>
      </c>
      <c r="D3829" s="182">
        <v>9769.66</v>
      </c>
      <c r="E3829" s="190"/>
    </row>
    <row r="3830" spans="1:5" x14ac:dyDescent="0.3">
      <c r="A3830" s="486">
        <v>2909376</v>
      </c>
      <c r="B3830" s="180" t="s">
        <v>34717</v>
      </c>
      <c r="C3830" s="479" t="s">
        <v>853</v>
      </c>
      <c r="D3830" s="182">
        <v>13709.11</v>
      </c>
      <c r="E3830" s="190"/>
    </row>
    <row r="3831" spans="1:5" x14ac:dyDescent="0.3">
      <c r="A3831" s="486">
        <v>2909378</v>
      </c>
      <c r="B3831" s="180" t="s">
        <v>34718</v>
      </c>
      <c r="C3831" s="479" t="s">
        <v>853</v>
      </c>
      <c r="D3831" s="182">
        <v>14368.2</v>
      </c>
      <c r="E3831" s="190"/>
    </row>
    <row r="3832" spans="1:5" x14ac:dyDescent="0.3">
      <c r="A3832" s="486">
        <v>2909383</v>
      </c>
      <c r="B3832" s="180" t="s">
        <v>34719</v>
      </c>
      <c r="C3832" s="479" t="s">
        <v>853</v>
      </c>
      <c r="D3832" s="182">
        <v>5420.08</v>
      </c>
      <c r="E3832" s="190"/>
    </row>
    <row r="3833" spans="1:5" x14ac:dyDescent="0.3">
      <c r="A3833" s="486">
        <v>2909384</v>
      </c>
      <c r="B3833" s="180" t="s">
        <v>34720</v>
      </c>
      <c r="C3833" s="479" t="s">
        <v>853</v>
      </c>
      <c r="D3833" s="182">
        <v>5689.97</v>
      </c>
      <c r="E3833" s="190"/>
    </row>
    <row r="3834" spans="1:5" x14ac:dyDescent="0.3">
      <c r="A3834" s="486">
        <v>2909148</v>
      </c>
      <c r="B3834" s="180" t="s">
        <v>34721</v>
      </c>
      <c r="C3834" s="479" t="s">
        <v>853</v>
      </c>
      <c r="D3834" s="182">
        <v>431.43</v>
      </c>
      <c r="E3834" s="190"/>
    </row>
    <row r="3835" spans="1:5" x14ac:dyDescent="0.3">
      <c r="A3835" s="486">
        <v>3009336</v>
      </c>
      <c r="B3835" s="180" t="s">
        <v>34722</v>
      </c>
      <c r="C3835" s="479" t="s">
        <v>297</v>
      </c>
      <c r="D3835" s="182">
        <v>94.65</v>
      </c>
      <c r="E3835" s="190"/>
    </row>
    <row r="3836" spans="1:5" x14ac:dyDescent="0.3">
      <c r="A3836" s="486">
        <v>3009337</v>
      </c>
      <c r="B3836" s="180" t="s">
        <v>34723</v>
      </c>
      <c r="C3836" s="479" t="s">
        <v>297</v>
      </c>
      <c r="D3836" s="182">
        <v>97.16</v>
      </c>
      <c r="E3836" s="190"/>
    </row>
    <row r="3837" spans="1:5" x14ac:dyDescent="0.3">
      <c r="A3837" s="486">
        <v>3009340</v>
      </c>
      <c r="B3837" s="180" t="s">
        <v>34724</v>
      </c>
      <c r="C3837" s="479" t="s">
        <v>297</v>
      </c>
      <c r="D3837" s="182">
        <v>181.02</v>
      </c>
      <c r="E3837" s="190"/>
    </row>
    <row r="3838" spans="1:5" x14ac:dyDescent="0.3">
      <c r="A3838" s="486">
        <v>3009341</v>
      </c>
      <c r="B3838" s="180" t="s">
        <v>34725</v>
      </c>
      <c r="C3838" s="479" t="s">
        <v>297</v>
      </c>
      <c r="D3838" s="182">
        <v>186.04</v>
      </c>
      <c r="E3838" s="190"/>
    </row>
    <row r="3839" spans="1:5" x14ac:dyDescent="0.3">
      <c r="A3839" s="486">
        <v>3009344</v>
      </c>
      <c r="B3839" s="180" t="s">
        <v>34726</v>
      </c>
      <c r="C3839" s="479" t="s">
        <v>297</v>
      </c>
      <c r="D3839" s="182">
        <v>95.07</v>
      </c>
      <c r="E3839" s="190"/>
    </row>
    <row r="3840" spans="1:5" x14ac:dyDescent="0.3">
      <c r="A3840" s="486">
        <v>3009345</v>
      </c>
      <c r="B3840" s="180" t="s">
        <v>34727</v>
      </c>
      <c r="C3840" s="479" t="s">
        <v>297</v>
      </c>
      <c r="D3840" s="182">
        <v>97.58</v>
      </c>
      <c r="E3840" s="190"/>
    </row>
    <row r="3841" spans="1:5" x14ac:dyDescent="0.3">
      <c r="A3841" s="486">
        <v>3009348</v>
      </c>
      <c r="B3841" s="180" t="s">
        <v>34728</v>
      </c>
      <c r="C3841" s="479" t="s">
        <v>297</v>
      </c>
      <c r="D3841" s="182">
        <v>181.07</v>
      </c>
      <c r="E3841" s="190"/>
    </row>
    <row r="3842" spans="1:5" x14ac:dyDescent="0.3">
      <c r="A3842" s="486">
        <v>3009349</v>
      </c>
      <c r="B3842" s="180" t="s">
        <v>34729</v>
      </c>
      <c r="C3842" s="479" t="s">
        <v>297</v>
      </c>
      <c r="D3842" s="182">
        <v>186.09</v>
      </c>
      <c r="E3842" s="190"/>
    </row>
    <row r="3843" spans="1:5" x14ac:dyDescent="0.3">
      <c r="A3843" s="486">
        <v>3009338</v>
      </c>
      <c r="B3843" s="180" t="s">
        <v>34730</v>
      </c>
      <c r="C3843" s="479" t="s">
        <v>297</v>
      </c>
      <c r="D3843" s="182">
        <v>94.65</v>
      </c>
      <c r="E3843" s="190"/>
    </row>
    <row r="3844" spans="1:5" x14ac:dyDescent="0.3">
      <c r="A3844" s="486">
        <v>3009339</v>
      </c>
      <c r="B3844" s="180" t="s">
        <v>34731</v>
      </c>
      <c r="C3844" s="479" t="s">
        <v>297</v>
      </c>
      <c r="D3844" s="182">
        <v>97.16</v>
      </c>
      <c r="E3844" s="190"/>
    </row>
    <row r="3845" spans="1:5" x14ac:dyDescent="0.3">
      <c r="A3845" s="486">
        <v>3009342</v>
      </c>
      <c r="B3845" s="180" t="s">
        <v>34732</v>
      </c>
      <c r="C3845" s="479" t="s">
        <v>297</v>
      </c>
      <c r="D3845" s="182">
        <v>181.02</v>
      </c>
      <c r="E3845" s="190"/>
    </row>
    <row r="3846" spans="1:5" x14ac:dyDescent="0.3">
      <c r="A3846" s="486">
        <v>3009343</v>
      </c>
      <c r="B3846" s="180" t="s">
        <v>34733</v>
      </c>
      <c r="C3846" s="479" t="s">
        <v>297</v>
      </c>
      <c r="D3846" s="182">
        <v>186.04</v>
      </c>
      <c r="E3846" s="190"/>
    </row>
    <row r="3847" spans="1:5" x14ac:dyDescent="0.3">
      <c r="A3847" s="486">
        <v>3009346</v>
      </c>
      <c r="B3847" s="180" t="s">
        <v>34734</v>
      </c>
      <c r="C3847" s="479" t="s">
        <v>297</v>
      </c>
      <c r="D3847" s="182">
        <v>95.07</v>
      </c>
      <c r="E3847" s="190"/>
    </row>
    <row r="3848" spans="1:5" x14ac:dyDescent="0.3">
      <c r="A3848" s="486">
        <v>3009347</v>
      </c>
      <c r="B3848" s="180" t="s">
        <v>34735</v>
      </c>
      <c r="C3848" s="479" t="s">
        <v>297</v>
      </c>
      <c r="D3848" s="182">
        <v>97.58</v>
      </c>
      <c r="E3848" s="190"/>
    </row>
    <row r="3849" spans="1:5" x14ac:dyDescent="0.3">
      <c r="A3849" s="486">
        <v>3009350</v>
      </c>
      <c r="B3849" s="180" t="s">
        <v>34736</v>
      </c>
      <c r="C3849" s="479" t="s">
        <v>297</v>
      </c>
      <c r="D3849" s="182">
        <v>181.07</v>
      </c>
      <c r="E3849" s="190"/>
    </row>
    <row r="3850" spans="1:5" x14ac:dyDescent="0.3">
      <c r="A3850" s="486">
        <v>3009351</v>
      </c>
      <c r="B3850" s="180" t="s">
        <v>34737</v>
      </c>
      <c r="C3850" s="479" t="s">
        <v>297</v>
      </c>
      <c r="D3850" s="182">
        <v>186.09</v>
      </c>
      <c r="E3850" s="190"/>
    </row>
    <row r="3851" spans="1:5" x14ac:dyDescent="0.3">
      <c r="A3851" s="486">
        <v>3009080</v>
      </c>
      <c r="B3851" s="180" t="s">
        <v>34738</v>
      </c>
      <c r="C3851" s="479" t="s">
        <v>297</v>
      </c>
      <c r="D3851" s="182">
        <v>0.14000000000000001</v>
      </c>
      <c r="E3851" s="190"/>
    </row>
    <row r="3852" spans="1:5" x14ac:dyDescent="0.3">
      <c r="A3852" s="486">
        <v>3009075</v>
      </c>
      <c r="B3852" s="180" t="s">
        <v>34739</v>
      </c>
      <c r="C3852" s="479" t="s">
        <v>297</v>
      </c>
      <c r="D3852" s="182">
        <v>48.64</v>
      </c>
      <c r="E3852" s="190"/>
    </row>
    <row r="3853" spans="1:5" x14ac:dyDescent="0.3">
      <c r="A3853" s="486">
        <v>3009076</v>
      </c>
      <c r="B3853" s="180" t="s">
        <v>34740</v>
      </c>
      <c r="C3853" s="479" t="s">
        <v>297</v>
      </c>
      <c r="D3853" s="182">
        <v>50.4</v>
      </c>
      <c r="E3853" s="190"/>
    </row>
    <row r="3854" spans="1:5" x14ac:dyDescent="0.3">
      <c r="A3854" s="486">
        <v>3009077</v>
      </c>
      <c r="B3854" s="180" t="s">
        <v>34741</v>
      </c>
      <c r="C3854" s="479" t="s">
        <v>297</v>
      </c>
      <c r="D3854" s="182">
        <v>52.59</v>
      </c>
      <c r="E3854" s="190"/>
    </row>
    <row r="3855" spans="1:5" x14ac:dyDescent="0.3">
      <c r="A3855" s="486">
        <v>3009078</v>
      </c>
      <c r="B3855" s="180" t="s">
        <v>34742</v>
      </c>
      <c r="C3855" s="479" t="s">
        <v>297</v>
      </c>
      <c r="D3855" s="182">
        <v>54.51</v>
      </c>
      <c r="E3855" s="190"/>
    </row>
    <row r="3856" spans="1:5" x14ac:dyDescent="0.3">
      <c r="A3856" s="486">
        <v>3009087</v>
      </c>
      <c r="B3856" s="180" t="s">
        <v>34743</v>
      </c>
      <c r="C3856" s="479" t="s">
        <v>297</v>
      </c>
      <c r="D3856" s="182">
        <v>0.1</v>
      </c>
      <c r="E3856" s="190"/>
    </row>
    <row r="3857" spans="1:5" x14ac:dyDescent="0.3">
      <c r="A3857" s="486">
        <v>3009085</v>
      </c>
      <c r="B3857" s="180" t="s">
        <v>34744</v>
      </c>
      <c r="C3857" s="479" t="s">
        <v>70</v>
      </c>
      <c r="D3857" s="182">
        <v>1608.49</v>
      </c>
      <c r="E3857" s="190"/>
    </row>
    <row r="3858" spans="1:5" x14ac:dyDescent="0.3">
      <c r="A3858" s="486">
        <v>3009086</v>
      </c>
      <c r="B3858" s="180" t="s">
        <v>34745</v>
      </c>
      <c r="C3858" s="479" t="s">
        <v>70</v>
      </c>
      <c r="D3858" s="182">
        <v>2010.21</v>
      </c>
      <c r="E3858" s="190"/>
    </row>
    <row r="3859" spans="1:5" x14ac:dyDescent="0.3">
      <c r="A3859" s="486">
        <v>3009089</v>
      </c>
      <c r="B3859" s="180" t="s">
        <v>34746</v>
      </c>
      <c r="C3859" s="479" t="s">
        <v>70</v>
      </c>
      <c r="D3859" s="182">
        <v>2363.85</v>
      </c>
      <c r="E3859" s="190"/>
    </row>
    <row r="3860" spans="1:5" x14ac:dyDescent="0.3">
      <c r="A3860" s="486">
        <v>3009090</v>
      </c>
      <c r="B3860" s="180" t="s">
        <v>34747</v>
      </c>
      <c r="C3860" s="479" t="s">
        <v>70</v>
      </c>
      <c r="D3860" s="182">
        <v>2254.67</v>
      </c>
      <c r="E3860" s="190"/>
    </row>
    <row r="3861" spans="1:5" x14ac:dyDescent="0.3">
      <c r="A3861" s="486">
        <v>3009004</v>
      </c>
      <c r="B3861" s="180" t="s">
        <v>34748</v>
      </c>
      <c r="C3861" s="479" t="s">
        <v>297</v>
      </c>
      <c r="D3861" s="182">
        <v>416.73</v>
      </c>
      <c r="E3861" s="190"/>
    </row>
    <row r="3862" spans="1:5" x14ac:dyDescent="0.3">
      <c r="A3862" s="486">
        <v>3009002</v>
      </c>
      <c r="B3862" s="180" t="s">
        <v>34749</v>
      </c>
      <c r="C3862" s="479" t="s">
        <v>297</v>
      </c>
      <c r="D3862" s="182">
        <v>316.08</v>
      </c>
      <c r="E3862" s="190"/>
    </row>
    <row r="3863" spans="1:5" x14ac:dyDescent="0.3">
      <c r="A3863" s="486">
        <v>3009006</v>
      </c>
      <c r="B3863" s="180" t="s">
        <v>34750</v>
      </c>
      <c r="C3863" s="479" t="s">
        <v>297</v>
      </c>
      <c r="D3863" s="182">
        <v>573.21</v>
      </c>
      <c r="E3863" s="190"/>
    </row>
    <row r="3864" spans="1:5" x14ac:dyDescent="0.3">
      <c r="A3864" s="486">
        <v>3009335</v>
      </c>
      <c r="B3864" s="180" t="s">
        <v>34751</v>
      </c>
      <c r="C3864" s="479" t="s">
        <v>297</v>
      </c>
      <c r="D3864" s="182">
        <v>1090.08</v>
      </c>
      <c r="E3864" s="190"/>
    </row>
    <row r="3865" spans="1:5" x14ac:dyDescent="0.3">
      <c r="A3865" s="486">
        <v>3009334</v>
      </c>
      <c r="B3865" s="180" t="s">
        <v>34752</v>
      </c>
      <c r="C3865" s="479" t="s">
        <v>297</v>
      </c>
      <c r="D3865" s="182">
        <v>777.94</v>
      </c>
      <c r="E3865" s="190"/>
    </row>
    <row r="3866" spans="1:5" x14ac:dyDescent="0.3">
      <c r="A3866" s="486">
        <v>3009280</v>
      </c>
      <c r="B3866" s="180" t="s">
        <v>34753</v>
      </c>
      <c r="C3866" s="479" t="s">
        <v>853</v>
      </c>
      <c r="D3866" s="182">
        <v>717319.76</v>
      </c>
      <c r="E3866" s="190"/>
    </row>
    <row r="3867" spans="1:5" x14ac:dyDescent="0.3">
      <c r="A3867" s="486">
        <v>3009281</v>
      </c>
      <c r="B3867" s="180" t="s">
        <v>34754</v>
      </c>
      <c r="C3867" s="479" t="s">
        <v>853</v>
      </c>
      <c r="D3867" s="182">
        <v>709665.34</v>
      </c>
      <c r="E3867" s="190"/>
    </row>
    <row r="3868" spans="1:5" x14ac:dyDescent="0.3">
      <c r="A3868" s="486">
        <v>3009061</v>
      </c>
      <c r="B3868" s="180" t="s">
        <v>34755</v>
      </c>
      <c r="C3868" s="479" t="s">
        <v>853</v>
      </c>
      <c r="D3868" s="182">
        <v>753036.13</v>
      </c>
      <c r="E3868" s="190"/>
    </row>
    <row r="3869" spans="1:5" x14ac:dyDescent="0.3">
      <c r="A3869" s="486">
        <v>3009062</v>
      </c>
      <c r="B3869" s="180" t="s">
        <v>34756</v>
      </c>
      <c r="C3869" s="479" t="s">
        <v>853</v>
      </c>
      <c r="D3869" s="182">
        <v>744999.55</v>
      </c>
      <c r="E3869" s="190"/>
    </row>
    <row r="3870" spans="1:5" x14ac:dyDescent="0.3">
      <c r="A3870" s="486">
        <v>3009278</v>
      </c>
      <c r="B3870" s="180" t="s">
        <v>34757</v>
      </c>
      <c r="C3870" s="479" t="s">
        <v>853</v>
      </c>
      <c r="D3870" s="182">
        <v>544759.92000000004</v>
      </c>
      <c r="E3870" s="190"/>
    </row>
    <row r="3871" spans="1:5" x14ac:dyDescent="0.3">
      <c r="A3871" s="486">
        <v>3009279</v>
      </c>
      <c r="B3871" s="180" t="s">
        <v>34758</v>
      </c>
      <c r="C3871" s="479" t="s">
        <v>853</v>
      </c>
      <c r="D3871" s="182">
        <v>539254.12</v>
      </c>
      <c r="E3871" s="190"/>
    </row>
    <row r="3872" spans="1:5" x14ac:dyDescent="0.3">
      <c r="A3872" s="486">
        <v>3009059</v>
      </c>
      <c r="B3872" s="180" t="s">
        <v>34759</v>
      </c>
      <c r="C3872" s="479" t="s">
        <v>853</v>
      </c>
      <c r="D3872" s="182">
        <v>571884.53</v>
      </c>
      <c r="E3872" s="190"/>
    </row>
    <row r="3873" spans="1:5" x14ac:dyDescent="0.3">
      <c r="A3873" s="486">
        <v>3009060</v>
      </c>
      <c r="B3873" s="180" t="s">
        <v>34760</v>
      </c>
      <c r="C3873" s="479" t="s">
        <v>853</v>
      </c>
      <c r="D3873" s="182">
        <v>566103.55000000005</v>
      </c>
      <c r="E3873" s="190"/>
    </row>
    <row r="3874" spans="1:5" x14ac:dyDescent="0.3">
      <c r="A3874" s="486">
        <v>3009282</v>
      </c>
      <c r="B3874" s="180" t="s">
        <v>34761</v>
      </c>
      <c r="C3874" s="479" t="s">
        <v>853</v>
      </c>
      <c r="D3874" s="182">
        <v>978167.92</v>
      </c>
      <c r="E3874" s="190"/>
    </row>
    <row r="3875" spans="1:5" x14ac:dyDescent="0.3">
      <c r="A3875" s="486">
        <v>3009283</v>
      </c>
      <c r="B3875" s="180" t="s">
        <v>34762</v>
      </c>
      <c r="C3875" s="479" t="s">
        <v>853</v>
      </c>
      <c r="D3875" s="182">
        <v>970515.5</v>
      </c>
      <c r="E3875" s="190"/>
    </row>
    <row r="3876" spans="1:5" x14ac:dyDescent="0.3">
      <c r="A3876" s="486">
        <v>3009063</v>
      </c>
      <c r="B3876" s="180" t="s">
        <v>34763</v>
      </c>
      <c r="C3876" s="479" t="s">
        <v>853</v>
      </c>
      <c r="D3876" s="182">
        <v>1026871.93</v>
      </c>
      <c r="E3876" s="190"/>
    </row>
    <row r="3877" spans="1:5" x14ac:dyDescent="0.3">
      <c r="A3877" s="486">
        <v>3009064</v>
      </c>
      <c r="B3877" s="180" t="s">
        <v>34764</v>
      </c>
      <c r="C3877" s="479" t="s">
        <v>853</v>
      </c>
      <c r="D3877" s="182">
        <v>1018837.45</v>
      </c>
      <c r="E3877" s="190"/>
    </row>
    <row r="3878" spans="1:5" x14ac:dyDescent="0.3">
      <c r="A3878" s="486">
        <v>3009081</v>
      </c>
      <c r="B3878" s="180" t="s">
        <v>34765</v>
      </c>
      <c r="C3878" s="479" t="s">
        <v>297</v>
      </c>
      <c r="D3878" s="182">
        <v>838.77</v>
      </c>
      <c r="E3878" s="190"/>
    </row>
    <row r="3879" spans="1:5" x14ac:dyDescent="0.3">
      <c r="A3879" s="486">
        <v>3009082</v>
      </c>
      <c r="B3879" s="180" t="s">
        <v>34766</v>
      </c>
      <c r="C3879" s="479" t="s">
        <v>297</v>
      </c>
      <c r="D3879" s="182">
        <v>994.85</v>
      </c>
      <c r="E3879" s="190"/>
    </row>
    <row r="3880" spans="1:5" x14ac:dyDescent="0.3">
      <c r="A3880" s="486">
        <v>3009083</v>
      </c>
      <c r="B3880" s="180" t="s">
        <v>34767</v>
      </c>
      <c r="C3880" s="479" t="s">
        <v>297</v>
      </c>
      <c r="D3880" s="182">
        <v>1017.33</v>
      </c>
      <c r="E3880" s="190"/>
    </row>
    <row r="3881" spans="1:5" x14ac:dyDescent="0.3">
      <c r="A3881" s="486">
        <v>3009084</v>
      </c>
      <c r="B3881" s="180" t="s">
        <v>34768</v>
      </c>
      <c r="C3881" s="479" t="s">
        <v>297</v>
      </c>
      <c r="D3881" s="182">
        <v>1021.79</v>
      </c>
      <c r="E3881" s="190"/>
    </row>
    <row r="3882" spans="1:5" x14ac:dyDescent="0.3">
      <c r="A3882" s="486">
        <v>3009070</v>
      </c>
      <c r="B3882" s="180" t="s">
        <v>34769</v>
      </c>
      <c r="C3882" s="479" t="s">
        <v>297</v>
      </c>
      <c r="D3882" s="182">
        <v>464.4</v>
      </c>
      <c r="E3882" s="190"/>
    </row>
    <row r="3883" spans="1:5" x14ac:dyDescent="0.3">
      <c r="A3883" s="486">
        <v>3009285</v>
      </c>
      <c r="B3883" s="180" t="s">
        <v>34770</v>
      </c>
      <c r="C3883" s="479" t="s">
        <v>853</v>
      </c>
      <c r="D3883" s="182">
        <v>754946.88</v>
      </c>
      <c r="E3883" s="190"/>
    </row>
    <row r="3884" spans="1:5" x14ac:dyDescent="0.3">
      <c r="A3884" s="486">
        <v>3009072</v>
      </c>
      <c r="B3884" s="180" t="s">
        <v>34771</v>
      </c>
      <c r="C3884" s="479" t="s">
        <v>853</v>
      </c>
      <c r="D3884" s="182">
        <v>792536.7</v>
      </c>
      <c r="E3884" s="190"/>
    </row>
    <row r="3885" spans="1:5" x14ac:dyDescent="0.3">
      <c r="A3885" s="486">
        <v>3009069</v>
      </c>
      <c r="B3885" s="180" t="s">
        <v>34772</v>
      </c>
      <c r="C3885" s="479" t="s">
        <v>297</v>
      </c>
      <c r="D3885" s="182">
        <v>290.16000000000003</v>
      </c>
      <c r="E3885" s="190"/>
    </row>
    <row r="3886" spans="1:5" x14ac:dyDescent="0.3">
      <c r="A3886" s="486">
        <v>3009284</v>
      </c>
      <c r="B3886" s="180" t="s">
        <v>34773</v>
      </c>
      <c r="C3886" s="479" t="s">
        <v>853</v>
      </c>
      <c r="D3886" s="182">
        <v>469140.47999999998</v>
      </c>
      <c r="E3886" s="190"/>
    </row>
    <row r="3887" spans="1:5" x14ac:dyDescent="0.3">
      <c r="A3887" s="486">
        <v>3009071</v>
      </c>
      <c r="B3887" s="180" t="s">
        <v>34774</v>
      </c>
      <c r="C3887" s="479" t="s">
        <v>853</v>
      </c>
      <c r="D3887" s="182">
        <v>492499.99</v>
      </c>
      <c r="E3887" s="190"/>
    </row>
    <row r="3888" spans="1:5" x14ac:dyDescent="0.3">
      <c r="A3888" s="486">
        <v>3009091</v>
      </c>
      <c r="B3888" s="180" t="s">
        <v>34775</v>
      </c>
      <c r="C3888" s="479" t="s">
        <v>82</v>
      </c>
      <c r="D3888" s="182">
        <v>189.15</v>
      </c>
      <c r="E3888" s="190"/>
    </row>
    <row r="3889" spans="1:5" x14ac:dyDescent="0.3">
      <c r="A3889" s="486">
        <v>3009058</v>
      </c>
      <c r="B3889" s="180" t="s">
        <v>34776</v>
      </c>
      <c r="C3889" s="479" t="s">
        <v>297</v>
      </c>
      <c r="D3889" s="182">
        <v>92425.25</v>
      </c>
      <c r="E3889" s="190"/>
    </row>
    <row r="3890" spans="1:5" x14ac:dyDescent="0.3">
      <c r="A3890" s="486">
        <v>3009229</v>
      </c>
      <c r="B3890" s="180" t="s">
        <v>34777</v>
      </c>
      <c r="C3890" s="479" t="s">
        <v>853</v>
      </c>
      <c r="D3890" s="182">
        <v>174.53</v>
      </c>
      <c r="E3890" s="190"/>
    </row>
    <row r="3891" spans="1:5" x14ac:dyDescent="0.3">
      <c r="A3891" s="486">
        <v>3009132</v>
      </c>
      <c r="B3891" s="180" t="s">
        <v>34778</v>
      </c>
      <c r="C3891" s="479" t="s">
        <v>853</v>
      </c>
      <c r="D3891" s="182">
        <v>1255.21</v>
      </c>
      <c r="E3891" s="190"/>
    </row>
    <row r="3892" spans="1:5" x14ac:dyDescent="0.3">
      <c r="A3892" s="486">
        <v>3009133</v>
      </c>
      <c r="B3892" s="180" t="s">
        <v>34779</v>
      </c>
      <c r="C3892" s="479" t="s">
        <v>853</v>
      </c>
      <c r="D3892" s="182">
        <v>1517.61</v>
      </c>
      <c r="E3892" s="190"/>
    </row>
    <row r="3893" spans="1:5" x14ac:dyDescent="0.3">
      <c r="A3893" s="486">
        <v>3009321</v>
      </c>
      <c r="B3893" s="180" t="s">
        <v>34780</v>
      </c>
      <c r="C3893" s="479" t="s">
        <v>297</v>
      </c>
      <c r="D3893" s="182">
        <v>1319.07</v>
      </c>
      <c r="E3893" s="190"/>
    </row>
    <row r="3894" spans="1:5" x14ac:dyDescent="0.3">
      <c r="A3894" s="486">
        <v>3009322</v>
      </c>
      <c r="B3894" s="180" t="s">
        <v>34781</v>
      </c>
      <c r="C3894" s="479" t="s">
        <v>297</v>
      </c>
      <c r="D3894" s="182">
        <v>1329.49</v>
      </c>
      <c r="E3894" s="190"/>
    </row>
    <row r="3895" spans="1:5" x14ac:dyDescent="0.3">
      <c r="A3895" s="486">
        <v>3009323</v>
      </c>
      <c r="B3895" s="180" t="s">
        <v>34782</v>
      </c>
      <c r="C3895" s="479" t="s">
        <v>297</v>
      </c>
      <c r="D3895" s="182">
        <v>1403.67</v>
      </c>
      <c r="E3895" s="190"/>
    </row>
    <row r="3896" spans="1:5" x14ac:dyDescent="0.3">
      <c r="A3896" s="486">
        <v>3009324</v>
      </c>
      <c r="B3896" s="180" t="s">
        <v>34783</v>
      </c>
      <c r="C3896" s="479" t="s">
        <v>297</v>
      </c>
      <c r="D3896" s="182">
        <v>1345.03</v>
      </c>
      <c r="E3896" s="190"/>
    </row>
    <row r="3897" spans="1:5" x14ac:dyDescent="0.3">
      <c r="A3897" s="486">
        <v>3009096</v>
      </c>
      <c r="B3897" s="180" t="s">
        <v>34784</v>
      </c>
      <c r="C3897" s="479" t="s">
        <v>297</v>
      </c>
      <c r="D3897" s="182">
        <v>247.22</v>
      </c>
      <c r="E3897" s="190"/>
    </row>
    <row r="3898" spans="1:5" x14ac:dyDescent="0.3">
      <c r="A3898" s="486">
        <v>3009330</v>
      </c>
      <c r="B3898" s="180" t="s">
        <v>34785</v>
      </c>
      <c r="C3898" s="479" t="s">
        <v>297</v>
      </c>
      <c r="D3898" s="182">
        <v>201.3</v>
      </c>
      <c r="E3898" s="190"/>
    </row>
    <row r="3899" spans="1:5" x14ac:dyDescent="0.3">
      <c r="A3899" s="486">
        <v>3009326</v>
      </c>
      <c r="B3899" s="180" t="s">
        <v>34786</v>
      </c>
      <c r="C3899" s="479" t="s">
        <v>297</v>
      </c>
      <c r="D3899" s="182">
        <v>207.23</v>
      </c>
      <c r="E3899" s="190"/>
    </row>
    <row r="3900" spans="1:5" x14ac:dyDescent="0.3">
      <c r="A3900" s="486">
        <v>3009234</v>
      </c>
      <c r="B3900" s="180" t="s">
        <v>34787</v>
      </c>
      <c r="C3900" s="479" t="s">
        <v>853</v>
      </c>
      <c r="D3900" s="182">
        <v>1674339.48</v>
      </c>
      <c r="E3900" s="190"/>
    </row>
    <row r="3901" spans="1:5" x14ac:dyDescent="0.3">
      <c r="A3901" s="486">
        <v>3009022</v>
      </c>
      <c r="B3901" s="180" t="s">
        <v>34788</v>
      </c>
      <c r="C3901" s="479" t="s">
        <v>853</v>
      </c>
      <c r="D3901" s="182">
        <v>1681471.2</v>
      </c>
      <c r="E3901" s="190"/>
    </row>
    <row r="3902" spans="1:5" x14ac:dyDescent="0.3">
      <c r="A3902" s="486">
        <v>3009230</v>
      </c>
      <c r="B3902" s="180" t="s">
        <v>34789</v>
      </c>
      <c r="C3902" s="479" t="s">
        <v>853</v>
      </c>
      <c r="D3902" s="182">
        <v>2511666.2400000002</v>
      </c>
      <c r="E3902" s="190"/>
    </row>
    <row r="3903" spans="1:5" x14ac:dyDescent="0.3">
      <c r="A3903" s="486">
        <v>3009018</v>
      </c>
      <c r="B3903" s="180" t="s">
        <v>34790</v>
      </c>
      <c r="C3903" s="479" t="s">
        <v>853</v>
      </c>
      <c r="D3903" s="182">
        <v>2522363.83</v>
      </c>
      <c r="E3903" s="190"/>
    </row>
    <row r="3904" spans="1:5" x14ac:dyDescent="0.3">
      <c r="A3904" s="486">
        <v>3009288</v>
      </c>
      <c r="B3904" s="180" t="s">
        <v>34791</v>
      </c>
      <c r="C3904" s="479" t="s">
        <v>853</v>
      </c>
      <c r="D3904" s="182">
        <v>2035594.83</v>
      </c>
      <c r="E3904" s="190"/>
    </row>
    <row r="3905" spans="1:5" x14ac:dyDescent="0.3">
      <c r="A3905" s="486">
        <v>3009013</v>
      </c>
      <c r="B3905" s="180" t="s">
        <v>34792</v>
      </c>
      <c r="C3905" s="479" t="s">
        <v>853</v>
      </c>
      <c r="D3905" s="182">
        <v>2060506.06</v>
      </c>
      <c r="E3905" s="190"/>
    </row>
    <row r="3906" spans="1:5" x14ac:dyDescent="0.3">
      <c r="A3906" s="486">
        <v>3009292</v>
      </c>
      <c r="B3906" s="180" t="s">
        <v>34793</v>
      </c>
      <c r="C3906" s="479" t="s">
        <v>853</v>
      </c>
      <c r="D3906" s="182">
        <v>3053394.84</v>
      </c>
      <c r="E3906" s="190"/>
    </row>
    <row r="3907" spans="1:5" x14ac:dyDescent="0.3">
      <c r="A3907" s="486">
        <v>3009225</v>
      </c>
      <c r="B3907" s="180" t="s">
        <v>34794</v>
      </c>
      <c r="C3907" s="479" t="s">
        <v>853</v>
      </c>
      <c r="D3907" s="182">
        <v>3090761.86</v>
      </c>
      <c r="E3907" s="190"/>
    </row>
    <row r="3908" spans="1:5" x14ac:dyDescent="0.3">
      <c r="A3908" s="486">
        <v>3009100</v>
      </c>
      <c r="B3908" s="180" t="s">
        <v>34795</v>
      </c>
      <c r="C3908" s="479" t="s">
        <v>297</v>
      </c>
      <c r="D3908" s="182">
        <v>84491.15</v>
      </c>
      <c r="E3908" s="190"/>
    </row>
    <row r="3909" spans="1:5" x14ac:dyDescent="0.3">
      <c r="A3909" s="486">
        <v>3009238</v>
      </c>
      <c r="B3909" s="180" t="s">
        <v>34796</v>
      </c>
      <c r="C3909" s="479" t="s">
        <v>853</v>
      </c>
      <c r="D3909" s="182">
        <v>1570494.39</v>
      </c>
      <c r="E3909" s="190"/>
    </row>
    <row r="3910" spans="1:5" x14ac:dyDescent="0.3">
      <c r="A3910" s="486">
        <v>3009304</v>
      </c>
      <c r="B3910" s="180" t="s">
        <v>34797</v>
      </c>
      <c r="C3910" s="479" t="s">
        <v>853</v>
      </c>
      <c r="D3910" s="182">
        <v>2355653.98</v>
      </c>
      <c r="E3910" s="190"/>
    </row>
    <row r="3911" spans="1:5" x14ac:dyDescent="0.3">
      <c r="A3911" s="486">
        <v>3009030</v>
      </c>
      <c r="B3911" s="180" t="s">
        <v>34798</v>
      </c>
      <c r="C3911" s="479" t="s">
        <v>853</v>
      </c>
      <c r="D3911" s="182">
        <v>2366343.88</v>
      </c>
      <c r="E3911" s="190"/>
    </row>
    <row r="3912" spans="1:5" x14ac:dyDescent="0.3">
      <c r="A3912" s="486">
        <v>3009254</v>
      </c>
      <c r="B3912" s="180" t="s">
        <v>34799</v>
      </c>
      <c r="C3912" s="479" t="s">
        <v>853</v>
      </c>
      <c r="D3912" s="182">
        <v>2058871.75</v>
      </c>
      <c r="E3912" s="190"/>
    </row>
    <row r="3913" spans="1:5" x14ac:dyDescent="0.3">
      <c r="A3913" s="486">
        <v>3009262</v>
      </c>
      <c r="B3913" s="180" t="s">
        <v>34800</v>
      </c>
      <c r="C3913" s="479" t="s">
        <v>853</v>
      </c>
      <c r="D3913" s="182">
        <v>1930319.49</v>
      </c>
      <c r="E3913" s="190"/>
    </row>
    <row r="3914" spans="1:5" x14ac:dyDescent="0.3">
      <c r="A3914" s="486">
        <v>3009034</v>
      </c>
      <c r="B3914" s="180" t="s">
        <v>34801</v>
      </c>
      <c r="C3914" s="479" t="s">
        <v>853</v>
      </c>
      <c r="D3914" s="182">
        <v>2090586.84</v>
      </c>
      <c r="E3914" s="190"/>
    </row>
    <row r="3915" spans="1:5" x14ac:dyDescent="0.3">
      <c r="A3915" s="486">
        <v>3009042</v>
      </c>
      <c r="B3915" s="180" t="s">
        <v>34802</v>
      </c>
      <c r="C3915" s="479" t="s">
        <v>853</v>
      </c>
      <c r="D3915" s="182">
        <v>1955633.79</v>
      </c>
      <c r="E3915" s="190"/>
    </row>
    <row r="3916" spans="1:5" x14ac:dyDescent="0.3">
      <c r="A3916" s="486">
        <v>3009270</v>
      </c>
      <c r="B3916" s="180" t="s">
        <v>34803</v>
      </c>
      <c r="C3916" s="479" t="s">
        <v>853</v>
      </c>
      <c r="D3916" s="182">
        <v>3088978.14</v>
      </c>
      <c r="E3916" s="190"/>
    </row>
    <row r="3917" spans="1:5" x14ac:dyDescent="0.3">
      <c r="A3917" s="486">
        <v>3009050</v>
      </c>
      <c r="B3917" s="180" t="s">
        <v>34804</v>
      </c>
      <c r="C3917" s="479" t="s">
        <v>853</v>
      </c>
      <c r="D3917" s="182">
        <v>3136588.97</v>
      </c>
      <c r="E3917" s="190"/>
    </row>
    <row r="3918" spans="1:5" x14ac:dyDescent="0.3">
      <c r="A3918" s="486">
        <v>3009101</v>
      </c>
      <c r="B3918" s="180" t="s">
        <v>34805</v>
      </c>
      <c r="C3918" s="479" t="s">
        <v>297</v>
      </c>
      <c r="D3918" s="182">
        <v>169229.53</v>
      </c>
      <c r="E3918" s="190"/>
    </row>
    <row r="3919" spans="1:5" x14ac:dyDescent="0.3">
      <c r="A3919" s="486">
        <v>3009246</v>
      </c>
      <c r="B3919" s="180" t="s">
        <v>34806</v>
      </c>
      <c r="C3919" s="479" t="s">
        <v>853</v>
      </c>
      <c r="D3919" s="182">
        <v>1565120.75</v>
      </c>
      <c r="E3919" s="190"/>
    </row>
    <row r="3920" spans="1:5" x14ac:dyDescent="0.3">
      <c r="A3920" s="486">
        <v>3009208</v>
      </c>
      <c r="B3920" s="180" t="s">
        <v>34807</v>
      </c>
      <c r="C3920" s="479" t="s">
        <v>853</v>
      </c>
      <c r="D3920" s="182">
        <v>1572247.55</v>
      </c>
      <c r="E3920" s="190"/>
    </row>
    <row r="3921" spans="1:5" x14ac:dyDescent="0.3">
      <c r="A3921" s="486">
        <v>3009308</v>
      </c>
      <c r="B3921" s="180" t="s">
        <v>34808</v>
      </c>
      <c r="C3921" s="479" t="s">
        <v>853</v>
      </c>
      <c r="D3921" s="182">
        <v>2347594.7000000002</v>
      </c>
      <c r="E3921" s="190"/>
    </row>
    <row r="3922" spans="1:5" x14ac:dyDescent="0.3">
      <c r="A3922" s="486">
        <v>3009212</v>
      </c>
      <c r="B3922" s="180" t="s">
        <v>34809</v>
      </c>
      <c r="C3922" s="479" t="s">
        <v>853</v>
      </c>
      <c r="D3922" s="182">
        <v>2358284.91</v>
      </c>
      <c r="E3922" s="190"/>
    </row>
    <row r="3923" spans="1:5" x14ac:dyDescent="0.3">
      <c r="A3923" s="486">
        <v>3009258</v>
      </c>
      <c r="B3923" s="180" t="s">
        <v>34810</v>
      </c>
      <c r="C3923" s="479" t="s">
        <v>853</v>
      </c>
      <c r="D3923" s="182">
        <v>2053555.67</v>
      </c>
      <c r="E3923" s="190"/>
    </row>
    <row r="3924" spans="1:5" x14ac:dyDescent="0.3">
      <c r="A3924" s="486">
        <v>3009266</v>
      </c>
      <c r="B3924" s="180" t="s">
        <v>34811</v>
      </c>
      <c r="C3924" s="479" t="s">
        <v>853</v>
      </c>
      <c r="D3924" s="182">
        <v>1925003.4</v>
      </c>
      <c r="E3924" s="190"/>
    </row>
    <row r="3925" spans="1:5" x14ac:dyDescent="0.3">
      <c r="A3925" s="486">
        <v>3009038</v>
      </c>
      <c r="B3925" s="180" t="s">
        <v>34812</v>
      </c>
      <c r="C3925" s="479" t="s">
        <v>853</v>
      </c>
      <c r="D3925" s="182">
        <v>2085270.75</v>
      </c>
      <c r="E3925" s="190"/>
    </row>
    <row r="3926" spans="1:5" x14ac:dyDescent="0.3">
      <c r="A3926" s="486">
        <v>3009046</v>
      </c>
      <c r="B3926" s="180" t="s">
        <v>34813</v>
      </c>
      <c r="C3926" s="479" t="s">
        <v>853</v>
      </c>
      <c r="D3926" s="182">
        <v>1950317.71</v>
      </c>
      <c r="E3926" s="190"/>
    </row>
    <row r="3927" spans="1:5" x14ac:dyDescent="0.3">
      <c r="A3927" s="486">
        <v>3009274</v>
      </c>
      <c r="B3927" s="180" t="s">
        <v>34814</v>
      </c>
      <c r="C3927" s="479" t="s">
        <v>853</v>
      </c>
      <c r="D3927" s="182">
        <v>3081005.29</v>
      </c>
      <c r="E3927" s="190"/>
    </row>
    <row r="3928" spans="1:5" x14ac:dyDescent="0.3">
      <c r="A3928" s="486">
        <v>3009054</v>
      </c>
      <c r="B3928" s="180" t="s">
        <v>34815</v>
      </c>
      <c r="C3928" s="479" t="s">
        <v>853</v>
      </c>
      <c r="D3928" s="182">
        <v>3128616.11</v>
      </c>
      <c r="E3928" s="190"/>
    </row>
    <row r="3929" spans="1:5" x14ac:dyDescent="0.3">
      <c r="A3929" s="486">
        <v>3009235</v>
      </c>
      <c r="B3929" s="180" t="s">
        <v>34816</v>
      </c>
      <c r="C3929" s="479" t="s">
        <v>853</v>
      </c>
      <c r="D3929" s="182">
        <v>2076476.09</v>
      </c>
      <c r="E3929" s="190"/>
    </row>
    <row r="3930" spans="1:5" x14ac:dyDescent="0.3">
      <c r="A3930" s="486">
        <v>3009023</v>
      </c>
      <c r="B3930" s="180" t="s">
        <v>34817</v>
      </c>
      <c r="C3930" s="479" t="s">
        <v>853</v>
      </c>
      <c r="D3930" s="182">
        <v>2083398.61</v>
      </c>
      <c r="E3930" s="190"/>
    </row>
    <row r="3931" spans="1:5" x14ac:dyDescent="0.3">
      <c r="A3931" s="486">
        <v>3009231</v>
      </c>
      <c r="B3931" s="180" t="s">
        <v>34818</v>
      </c>
      <c r="C3931" s="479" t="s">
        <v>853</v>
      </c>
      <c r="D3931" s="182">
        <v>3112954.21</v>
      </c>
      <c r="E3931" s="190"/>
    </row>
    <row r="3932" spans="1:5" x14ac:dyDescent="0.3">
      <c r="A3932" s="486">
        <v>3009019</v>
      </c>
      <c r="B3932" s="180" t="s">
        <v>34819</v>
      </c>
      <c r="C3932" s="479" t="s">
        <v>853</v>
      </c>
      <c r="D3932" s="182">
        <v>3125725.68</v>
      </c>
      <c r="E3932" s="190"/>
    </row>
    <row r="3933" spans="1:5" x14ac:dyDescent="0.3">
      <c r="A3933" s="486">
        <v>3009289</v>
      </c>
      <c r="B3933" s="180" t="s">
        <v>34820</v>
      </c>
      <c r="C3933" s="479" t="s">
        <v>853</v>
      </c>
      <c r="D3933" s="182">
        <v>2697638.91</v>
      </c>
      <c r="E3933" s="190"/>
    </row>
    <row r="3934" spans="1:5" x14ac:dyDescent="0.3">
      <c r="A3934" s="486">
        <v>3009014</v>
      </c>
      <c r="B3934" s="180" t="s">
        <v>34821</v>
      </c>
      <c r="C3934" s="479" t="s">
        <v>853</v>
      </c>
      <c r="D3934" s="182">
        <v>2735781.74</v>
      </c>
      <c r="E3934" s="190"/>
    </row>
    <row r="3935" spans="1:5" x14ac:dyDescent="0.3">
      <c r="A3935" s="486">
        <v>3009293</v>
      </c>
      <c r="B3935" s="180" t="s">
        <v>34822</v>
      </c>
      <c r="C3935" s="479" t="s">
        <v>853</v>
      </c>
      <c r="D3935" s="182">
        <v>4046461.06</v>
      </c>
      <c r="E3935" s="190"/>
    </row>
    <row r="3936" spans="1:5" x14ac:dyDescent="0.3">
      <c r="A3936" s="486">
        <v>3009226</v>
      </c>
      <c r="B3936" s="180" t="s">
        <v>34823</v>
      </c>
      <c r="C3936" s="479" t="s">
        <v>853</v>
      </c>
      <c r="D3936" s="182">
        <v>4103675.58</v>
      </c>
      <c r="E3936" s="190"/>
    </row>
    <row r="3937" spans="1:5" x14ac:dyDescent="0.3">
      <c r="A3937" s="486">
        <v>3009102</v>
      </c>
      <c r="B3937" s="180" t="s">
        <v>34824</v>
      </c>
      <c r="C3937" s="479" t="s">
        <v>297</v>
      </c>
      <c r="D3937" s="182">
        <v>107084.87</v>
      </c>
      <c r="E3937" s="190"/>
    </row>
    <row r="3938" spans="1:5" x14ac:dyDescent="0.3">
      <c r="A3938" s="486">
        <v>3009297</v>
      </c>
      <c r="B3938" s="180" t="s">
        <v>34825</v>
      </c>
      <c r="C3938" s="479" t="s">
        <v>853</v>
      </c>
      <c r="D3938" s="182">
        <v>1949472.23</v>
      </c>
      <c r="E3938" s="190"/>
    </row>
    <row r="3939" spans="1:5" x14ac:dyDescent="0.3">
      <c r="A3939" s="486">
        <v>3009027</v>
      </c>
      <c r="B3939" s="180" t="s">
        <v>34826</v>
      </c>
      <c r="C3939" s="479" t="s">
        <v>853</v>
      </c>
      <c r="D3939" s="182">
        <v>1956598.95</v>
      </c>
      <c r="E3939" s="190"/>
    </row>
    <row r="3940" spans="1:5" x14ac:dyDescent="0.3">
      <c r="A3940" s="486">
        <v>3009305</v>
      </c>
      <c r="B3940" s="180" t="s">
        <v>34827</v>
      </c>
      <c r="C3940" s="479" t="s">
        <v>853</v>
      </c>
      <c r="D3940" s="182">
        <v>2924120.62</v>
      </c>
      <c r="E3940" s="190"/>
    </row>
    <row r="3941" spans="1:5" x14ac:dyDescent="0.3">
      <c r="A3941" s="486">
        <v>3009031</v>
      </c>
      <c r="B3941" s="180" t="s">
        <v>34828</v>
      </c>
      <c r="C3941" s="479" t="s">
        <v>853</v>
      </c>
      <c r="D3941" s="182">
        <v>2934810.53</v>
      </c>
      <c r="E3941" s="190"/>
    </row>
    <row r="3942" spans="1:5" x14ac:dyDescent="0.3">
      <c r="A3942" s="486">
        <v>3009255</v>
      </c>
      <c r="B3942" s="180" t="s">
        <v>34829</v>
      </c>
      <c r="C3942" s="479" t="s">
        <v>853</v>
      </c>
      <c r="D3942" s="182">
        <v>2568321.2000000002</v>
      </c>
      <c r="E3942" s="190"/>
    </row>
    <row r="3943" spans="1:5" x14ac:dyDescent="0.3">
      <c r="A3943" s="486">
        <v>3009263</v>
      </c>
      <c r="B3943" s="180" t="s">
        <v>34830</v>
      </c>
      <c r="C3943" s="479" t="s">
        <v>853</v>
      </c>
      <c r="D3943" s="182">
        <v>2569475.75</v>
      </c>
      <c r="E3943" s="190"/>
    </row>
    <row r="3944" spans="1:5" x14ac:dyDescent="0.3">
      <c r="A3944" s="486">
        <v>3009035</v>
      </c>
      <c r="B3944" s="180" t="s">
        <v>34831</v>
      </c>
      <c r="C3944" s="479" t="s">
        <v>853</v>
      </c>
      <c r="D3944" s="182">
        <v>2606532.48</v>
      </c>
      <c r="E3944" s="190"/>
    </row>
    <row r="3945" spans="1:5" x14ac:dyDescent="0.3">
      <c r="A3945" s="486">
        <v>3009043</v>
      </c>
      <c r="B3945" s="180" t="s">
        <v>34832</v>
      </c>
      <c r="C3945" s="479" t="s">
        <v>853</v>
      </c>
      <c r="D3945" s="182">
        <v>2607744.35</v>
      </c>
      <c r="E3945" s="190"/>
    </row>
    <row r="3946" spans="1:5" x14ac:dyDescent="0.3">
      <c r="A3946" s="486">
        <v>3009271</v>
      </c>
      <c r="B3946" s="180" t="s">
        <v>34833</v>
      </c>
      <c r="C3946" s="479" t="s">
        <v>853</v>
      </c>
      <c r="D3946" s="182">
        <v>3853152.21</v>
      </c>
      <c r="E3946" s="190"/>
    </row>
    <row r="3947" spans="1:5" x14ac:dyDescent="0.3">
      <c r="A3947" s="486">
        <v>3009051</v>
      </c>
      <c r="B3947" s="180" t="s">
        <v>34834</v>
      </c>
      <c r="C3947" s="479" t="s">
        <v>853</v>
      </c>
      <c r="D3947" s="182">
        <v>3910507.31</v>
      </c>
      <c r="E3947" s="190"/>
    </row>
    <row r="3948" spans="1:5" x14ac:dyDescent="0.3">
      <c r="A3948" s="486">
        <v>3009103</v>
      </c>
      <c r="B3948" s="180" t="s">
        <v>34835</v>
      </c>
      <c r="C3948" s="479" t="s">
        <v>297</v>
      </c>
      <c r="D3948" s="182">
        <v>214416.95</v>
      </c>
      <c r="E3948" s="190"/>
    </row>
    <row r="3949" spans="1:5" x14ac:dyDescent="0.3">
      <c r="A3949" s="486">
        <v>3009247</v>
      </c>
      <c r="B3949" s="180" t="s">
        <v>34836</v>
      </c>
      <c r="C3949" s="479" t="s">
        <v>853</v>
      </c>
      <c r="D3949" s="182">
        <v>1942889.84</v>
      </c>
      <c r="E3949" s="190"/>
    </row>
    <row r="3950" spans="1:5" x14ac:dyDescent="0.3">
      <c r="A3950" s="486">
        <v>3009209</v>
      </c>
      <c r="B3950" s="180" t="s">
        <v>34837</v>
      </c>
      <c r="C3950" s="479" t="s">
        <v>853</v>
      </c>
      <c r="D3950" s="182">
        <v>1950016.64</v>
      </c>
      <c r="E3950" s="190"/>
    </row>
    <row r="3951" spans="1:5" x14ac:dyDescent="0.3">
      <c r="A3951" s="486">
        <v>3009309</v>
      </c>
      <c r="B3951" s="180" t="s">
        <v>34838</v>
      </c>
      <c r="C3951" s="479" t="s">
        <v>853</v>
      </c>
      <c r="D3951" s="182">
        <v>2914248.57</v>
      </c>
      <c r="E3951" s="190"/>
    </row>
    <row r="3952" spans="1:5" x14ac:dyDescent="0.3">
      <c r="A3952" s="486">
        <v>3009213</v>
      </c>
      <c r="B3952" s="180" t="s">
        <v>34839</v>
      </c>
      <c r="C3952" s="479" t="s">
        <v>853</v>
      </c>
      <c r="D3952" s="182">
        <v>2924938.78</v>
      </c>
      <c r="E3952" s="190"/>
    </row>
    <row r="3953" spans="1:5" x14ac:dyDescent="0.3">
      <c r="A3953" s="486">
        <v>3009259</v>
      </c>
      <c r="B3953" s="180" t="s">
        <v>34840</v>
      </c>
      <c r="C3953" s="479" t="s">
        <v>853</v>
      </c>
      <c r="D3953" s="182">
        <v>2561796.37</v>
      </c>
      <c r="E3953" s="190"/>
    </row>
    <row r="3954" spans="1:5" x14ac:dyDescent="0.3">
      <c r="A3954" s="486">
        <v>3009267</v>
      </c>
      <c r="B3954" s="180" t="s">
        <v>34841</v>
      </c>
      <c r="C3954" s="479" t="s">
        <v>853</v>
      </c>
      <c r="D3954" s="182">
        <v>2562950.92</v>
      </c>
      <c r="E3954" s="190"/>
    </row>
    <row r="3955" spans="1:5" x14ac:dyDescent="0.3">
      <c r="A3955" s="486">
        <v>3009039</v>
      </c>
      <c r="B3955" s="180" t="s">
        <v>34842</v>
      </c>
      <c r="C3955" s="479" t="s">
        <v>853</v>
      </c>
      <c r="D3955" s="182">
        <v>2600007.65</v>
      </c>
      <c r="E3955" s="190"/>
    </row>
    <row r="3956" spans="1:5" x14ac:dyDescent="0.3">
      <c r="A3956" s="486">
        <v>3009047</v>
      </c>
      <c r="B3956" s="180" t="s">
        <v>34843</v>
      </c>
      <c r="C3956" s="479" t="s">
        <v>853</v>
      </c>
      <c r="D3956" s="182">
        <v>2601219.52</v>
      </c>
      <c r="E3956" s="190"/>
    </row>
    <row r="3957" spans="1:5" x14ac:dyDescent="0.3">
      <c r="A3957" s="486">
        <v>3009275</v>
      </c>
      <c r="B3957" s="180" t="s">
        <v>34844</v>
      </c>
      <c r="C3957" s="479" t="s">
        <v>853</v>
      </c>
      <c r="D3957" s="182">
        <v>3843366.57</v>
      </c>
      <c r="E3957" s="190"/>
    </row>
    <row r="3958" spans="1:5" x14ac:dyDescent="0.3">
      <c r="A3958" s="486">
        <v>3009055</v>
      </c>
      <c r="B3958" s="180" t="s">
        <v>34845</v>
      </c>
      <c r="C3958" s="479" t="s">
        <v>853</v>
      </c>
      <c r="D3958" s="182">
        <v>3900721.68</v>
      </c>
      <c r="E3958" s="190"/>
    </row>
    <row r="3959" spans="1:5" x14ac:dyDescent="0.3">
      <c r="A3959" s="486">
        <v>3009236</v>
      </c>
      <c r="B3959" s="180" t="s">
        <v>34846</v>
      </c>
      <c r="C3959" s="479" t="s">
        <v>853</v>
      </c>
      <c r="D3959" s="182">
        <v>2431566.7799999998</v>
      </c>
      <c r="E3959" s="190"/>
    </row>
    <row r="3960" spans="1:5" x14ac:dyDescent="0.3">
      <c r="A3960" s="486">
        <v>3009024</v>
      </c>
      <c r="B3960" s="180" t="s">
        <v>34847</v>
      </c>
      <c r="C3960" s="479" t="s">
        <v>853</v>
      </c>
      <c r="D3960" s="182">
        <v>2436938.44</v>
      </c>
      <c r="E3960" s="190"/>
    </row>
    <row r="3961" spans="1:5" x14ac:dyDescent="0.3">
      <c r="A3961" s="486">
        <v>3009232</v>
      </c>
      <c r="B3961" s="180" t="s">
        <v>34848</v>
      </c>
      <c r="C3961" s="479" t="s">
        <v>853</v>
      </c>
      <c r="D3961" s="182">
        <v>3643473.15</v>
      </c>
      <c r="E3961" s="190"/>
    </row>
    <row r="3962" spans="1:5" x14ac:dyDescent="0.3">
      <c r="A3962" s="486">
        <v>3009020</v>
      </c>
      <c r="B3962" s="180" t="s">
        <v>34849</v>
      </c>
      <c r="C3962" s="479" t="s">
        <v>853</v>
      </c>
      <c r="D3962" s="182">
        <v>3653804.63</v>
      </c>
      <c r="E3962" s="190"/>
    </row>
    <row r="3963" spans="1:5" x14ac:dyDescent="0.3">
      <c r="A3963" s="486">
        <v>3009290</v>
      </c>
      <c r="B3963" s="180" t="s">
        <v>34850</v>
      </c>
      <c r="C3963" s="479" t="s">
        <v>853</v>
      </c>
      <c r="D3963" s="182">
        <v>3088660.06</v>
      </c>
      <c r="E3963" s="190"/>
    </row>
    <row r="3964" spans="1:5" x14ac:dyDescent="0.3">
      <c r="A3964" s="486">
        <v>3009015</v>
      </c>
      <c r="B3964" s="180" t="s">
        <v>34851</v>
      </c>
      <c r="C3964" s="479" t="s">
        <v>853</v>
      </c>
      <c r="D3964" s="182">
        <v>3128669.09</v>
      </c>
      <c r="E3964" s="190"/>
    </row>
    <row r="3965" spans="1:5" x14ac:dyDescent="0.3">
      <c r="A3965" s="486">
        <v>3009294</v>
      </c>
      <c r="B3965" s="180" t="s">
        <v>34852</v>
      </c>
      <c r="C3965" s="479" t="s">
        <v>853</v>
      </c>
      <c r="D3965" s="182">
        <v>4632992.78</v>
      </c>
      <c r="E3965" s="190"/>
    </row>
    <row r="3966" spans="1:5" x14ac:dyDescent="0.3">
      <c r="A3966" s="486">
        <v>3009227</v>
      </c>
      <c r="B3966" s="180" t="s">
        <v>34853</v>
      </c>
      <c r="C3966" s="479" t="s">
        <v>853</v>
      </c>
      <c r="D3966" s="182">
        <v>4693006.5999999996</v>
      </c>
      <c r="E3966" s="190"/>
    </row>
    <row r="3967" spans="1:5" x14ac:dyDescent="0.3">
      <c r="A3967" s="486">
        <v>3009104</v>
      </c>
      <c r="B3967" s="180" t="s">
        <v>34854</v>
      </c>
      <c r="C3967" s="479" t="s">
        <v>297</v>
      </c>
      <c r="D3967" s="182">
        <v>126729.97</v>
      </c>
      <c r="E3967" s="190"/>
    </row>
    <row r="3968" spans="1:5" x14ac:dyDescent="0.3">
      <c r="A3968" s="486">
        <v>3009240</v>
      </c>
      <c r="B3968" s="180" t="s">
        <v>34855</v>
      </c>
      <c r="C3968" s="479" t="s">
        <v>853</v>
      </c>
      <c r="D3968" s="182">
        <v>2279416.2200000002</v>
      </c>
      <c r="E3968" s="190"/>
    </row>
    <row r="3969" spans="1:5" x14ac:dyDescent="0.3">
      <c r="A3969" s="486">
        <v>3009028</v>
      </c>
      <c r="B3969" s="180" t="s">
        <v>34856</v>
      </c>
      <c r="C3969" s="479" t="s">
        <v>853</v>
      </c>
      <c r="D3969" s="182">
        <v>2286542.9300000002</v>
      </c>
      <c r="E3969" s="190"/>
    </row>
    <row r="3970" spans="1:5" x14ac:dyDescent="0.3">
      <c r="A3970" s="486">
        <v>3009306</v>
      </c>
      <c r="B3970" s="180" t="s">
        <v>34857</v>
      </c>
      <c r="C3970" s="479" t="s">
        <v>853</v>
      </c>
      <c r="D3970" s="182">
        <v>3419036.51</v>
      </c>
      <c r="E3970" s="190"/>
    </row>
    <row r="3971" spans="1:5" x14ac:dyDescent="0.3">
      <c r="A3971" s="486">
        <v>3009032</v>
      </c>
      <c r="B3971" s="180" t="s">
        <v>34858</v>
      </c>
      <c r="C3971" s="479" t="s">
        <v>853</v>
      </c>
      <c r="D3971" s="182">
        <v>3429726.41</v>
      </c>
      <c r="E3971" s="190"/>
    </row>
    <row r="3972" spans="1:5" x14ac:dyDescent="0.3">
      <c r="A3972" s="486">
        <v>3009256</v>
      </c>
      <c r="B3972" s="180" t="s">
        <v>34859</v>
      </c>
      <c r="C3972" s="479" t="s">
        <v>853</v>
      </c>
      <c r="D3972" s="182">
        <v>2931858.64</v>
      </c>
      <c r="E3972" s="190"/>
    </row>
    <row r="3973" spans="1:5" x14ac:dyDescent="0.3">
      <c r="A3973" s="486">
        <v>3009264</v>
      </c>
      <c r="B3973" s="180" t="s">
        <v>34860</v>
      </c>
      <c r="C3973" s="479" t="s">
        <v>853</v>
      </c>
      <c r="D3973" s="182">
        <v>2936901.06</v>
      </c>
      <c r="E3973" s="190"/>
    </row>
    <row r="3974" spans="1:5" x14ac:dyDescent="0.3">
      <c r="A3974" s="486">
        <v>3009036</v>
      </c>
      <c r="B3974" s="180" t="s">
        <v>34861</v>
      </c>
      <c r="C3974" s="479" t="s">
        <v>853</v>
      </c>
      <c r="D3974" s="182">
        <v>2971742.53</v>
      </c>
      <c r="E3974" s="190"/>
    </row>
    <row r="3975" spans="1:5" x14ac:dyDescent="0.3">
      <c r="A3975" s="486">
        <v>3009044</v>
      </c>
      <c r="B3975" s="180" t="s">
        <v>34862</v>
      </c>
      <c r="C3975" s="479" t="s">
        <v>853</v>
      </c>
      <c r="D3975" s="182">
        <v>2977035.86</v>
      </c>
      <c r="E3975" s="190"/>
    </row>
    <row r="3976" spans="1:5" x14ac:dyDescent="0.3">
      <c r="A3976" s="486">
        <v>3009272</v>
      </c>
      <c r="B3976" s="180" t="s">
        <v>34863</v>
      </c>
      <c r="C3976" s="479" t="s">
        <v>853</v>
      </c>
      <c r="D3976" s="182">
        <v>4398458.26</v>
      </c>
      <c r="E3976" s="190"/>
    </row>
    <row r="3977" spans="1:5" x14ac:dyDescent="0.3">
      <c r="A3977" s="486">
        <v>3009052</v>
      </c>
      <c r="B3977" s="180" t="s">
        <v>34864</v>
      </c>
      <c r="C3977" s="479" t="s">
        <v>853</v>
      </c>
      <c r="D3977" s="182">
        <v>4458322.3</v>
      </c>
      <c r="E3977" s="190"/>
    </row>
    <row r="3978" spans="1:5" x14ac:dyDescent="0.3">
      <c r="A3978" s="486">
        <v>3009105</v>
      </c>
      <c r="B3978" s="180" t="s">
        <v>34865</v>
      </c>
      <c r="C3978" s="479" t="s">
        <v>297</v>
      </c>
      <c r="D3978" s="182">
        <v>253707.16</v>
      </c>
      <c r="E3978" s="190"/>
    </row>
    <row r="3979" spans="1:5" x14ac:dyDescent="0.3">
      <c r="A3979" s="486">
        <v>3009248</v>
      </c>
      <c r="B3979" s="180" t="s">
        <v>34866</v>
      </c>
      <c r="C3979" s="479" t="s">
        <v>853</v>
      </c>
      <c r="D3979" s="182">
        <v>2271576.17</v>
      </c>
      <c r="E3979" s="190"/>
    </row>
    <row r="3980" spans="1:5" x14ac:dyDescent="0.3">
      <c r="A3980" s="486">
        <v>3009210</v>
      </c>
      <c r="B3980" s="180" t="s">
        <v>34867</v>
      </c>
      <c r="C3980" s="479" t="s">
        <v>853</v>
      </c>
      <c r="D3980" s="182">
        <v>2278702.9700000002</v>
      </c>
      <c r="E3980" s="190"/>
    </row>
    <row r="3981" spans="1:5" x14ac:dyDescent="0.3">
      <c r="A3981" s="486">
        <v>3009310</v>
      </c>
      <c r="B3981" s="180" t="s">
        <v>34868</v>
      </c>
      <c r="C3981" s="479" t="s">
        <v>853</v>
      </c>
      <c r="D3981" s="182">
        <v>3407278.25</v>
      </c>
      <c r="E3981" s="190"/>
    </row>
    <row r="3982" spans="1:5" x14ac:dyDescent="0.3">
      <c r="A3982" s="486">
        <v>3009214</v>
      </c>
      <c r="B3982" s="180" t="s">
        <v>34869</v>
      </c>
      <c r="C3982" s="479" t="s">
        <v>853</v>
      </c>
      <c r="D3982" s="182">
        <v>3417968.46</v>
      </c>
      <c r="E3982" s="190"/>
    </row>
    <row r="3983" spans="1:5" x14ac:dyDescent="0.3">
      <c r="A3983" s="486">
        <v>3009260</v>
      </c>
      <c r="B3983" s="180" t="s">
        <v>34870</v>
      </c>
      <c r="C3983" s="479" t="s">
        <v>853</v>
      </c>
      <c r="D3983" s="182">
        <v>2924076.15</v>
      </c>
      <c r="E3983" s="190"/>
    </row>
    <row r="3984" spans="1:5" x14ac:dyDescent="0.3">
      <c r="A3984" s="486">
        <v>3009268</v>
      </c>
      <c r="B3984" s="180" t="s">
        <v>34871</v>
      </c>
      <c r="C3984" s="479" t="s">
        <v>853</v>
      </c>
      <c r="D3984" s="182">
        <v>2929118.57</v>
      </c>
      <c r="E3984" s="190"/>
    </row>
    <row r="3985" spans="1:5" x14ac:dyDescent="0.3">
      <c r="A3985" s="486">
        <v>3009040</v>
      </c>
      <c r="B3985" s="180" t="s">
        <v>34872</v>
      </c>
      <c r="C3985" s="479" t="s">
        <v>853</v>
      </c>
      <c r="D3985" s="182">
        <v>2963960.04</v>
      </c>
      <c r="E3985" s="190"/>
    </row>
    <row r="3986" spans="1:5" x14ac:dyDescent="0.3">
      <c r="A3986" s="486">
        <v>3009048</v>
      </c>
      <c r="B3986" s="180" t="s">
        <v>34873</v>
      </c>
      <c r="C3986" s="479" t="s">
        <v>853</v>
      </c>
      <c r="D3986" s="182">
        <v>2969253.37</v>
      </c>
      <c r="E3986" s="190"/>
    </row>
    <row r="3987" spans="1:5" x14ac:dyDescent="0.3">
      <c r="A3987" s="486">
        <v>3009276</v>
      </c>
      <c r="B3987" s="180" t="s">
        <v>34874</v>
      </c>
      <c r="C3987" s="479" t="s">
        <v>853</v>
      </c>
      <c r="D3987" s="182">
        <v>4386786.43</v>
      </c>
      <c r="E3987" s="190"/>
    </row>
    <row r="3988" spans="1:5" x14ac:dyDescent="0.3">
      <c r="A3988" s="486">
        <v>3009056</v>
      </c>
      <c r="B3988" s="180" t="s">
        <v>34875</v>
      </c>
      <c r="C3988" s="479" t="s">
        <v>853</v>
      </c>
      <c r="D3988" s="182">
        <v>4446650.46</v>
      </c>
      <c r="E3988" s="190"/>
    </row>
    <row r="3989" spans="1:5" x14ac:dyDescent="0.3">
      <c r="A3989" s="486">
        <v>3009237</v>
      </c>
      <c r="B3989" s="180" t="s">
        <v>34876</v>
      </c>
      <c r="C3989" s="479" t="s">
        <v>853</v>
      </c>
      <c r="D3989" s="182">
        <v>2322437.09</v>
      </c>
      <c r="E3989" s="190"/>
    </row>
    <row r="3990" spans="1:5" x14ac:dyDescent="0.3">
      <c r="A3990" s="486">
        <v>3009025</v>
      </c>
      <c r="B3990" s="180" t="s">
        <v>34877</v>
      </c>
      <c r="C3990" s="479" t="s">
        <v>853</v>
      </c>
      <c r="D3990" s="182">
        <v>2327913.35</v>
      </c>
      <c r="E3990" s="190"/>
    </row>
    <row r="3991" spans="1:5" x14ac:dyDescent="0.3">
      <c r="A3991" s="486">
        <v>3009319</v>
      </c>
      <c r="B3991" s="180" t="s">
        <v>34878</v>
      </c>
      <c r="C3991" s="479" t="s">
        <v>853</v>
      </c>
      <c r="D3991" s="182">
        <v>3481800.2</v>
      </c>
      <c r="E3991" s="190"/>
    </row>
    <row r="3992" spans="1:5" x14ac:dyDescent="0.3">
      <c r="A3992" s="486">
        <v>3009021</v>
      </c>
      <c r="B3992" s="180" t="s">
        <v>34879</v>
      </c>
      <c r="C3992" s="479" t="s">
        <v>853</v>
      </c>
      <c r="D3992" s="182">
        <v>3490319.3</v>
      </c>
      <c r="E3992" s="190"/>
    </row>
    <row r="3993" spans="1:5" x14ac:dyDescent="0.3">
      <c r="A3993" s="486">
        <v>3009291</v>
      </c>
      <c r="B3993" s="180" t="s">
        <v>34880</v>
      </c>
      <c r="C3993" s="479" t="s">
        <v>853</v>
      </c>
      <c r="D3993" s="182">
        <v>2986954.45</v>
      </c>
      <c r="E3993" s="190"/>
    </row>
    <row r="3994" spans="1:5" x14ac:dyDescent="0.3">
      <c r="A3994" s="486">
        <v>3009016</v>
      </c>
      <c r="B3994" s="180" t="s">
        <v>34881</v>
      </c>
      <c r="C3994" s="479" t="s">
        <v>853</v>
      </c>
      <c r="D3994" s="182">
        <v>3027333.13</v>
      </c>
      <c r="E3994" s="190"/>
    </row>
    <row r="3995" spans="1:5" x14ac:dyDescent="0.3">
      <c r="A3995" s="486">
        <v>3009295</v>
      </c>
      <c r="B3995" s="180" t="s">
        <v>34882</v>
      </c>
      <c r="C3995" s="479" t="s">
        <v>853</v>
      </c>
      <c r="D3995" s="182">
        <v>4480434.38</v>
      </c>
      <c r="E3995" s="190"/>
    </row>
    <row r="3996" spans="1:5" x14ac:dyDescent="0.3">
      <c r="A3996" s="486">
        <v>3009228</v>
      </c>
      <c r="B3996" s="180" t="s">
        <v>34883</v>
      </c>
      <c r="C3996" s="479" t="s">
        <v>853</v>
      </c>
      <c r="D3996" s="182">
        <v>4541002.66</v>
      </c>
      <c r="E3996" s="190"/>
    </row>
    <row r="3997" spans="1:5" x14ac:dyDescent="0.3">
      <c r="A3997" s="486">
        <v>3009106</v>
      </c>
      <c r="B3997" s="180" t="s">
        <v>34884</v>
      </c>
      <c r="C3997" s="479" t="s">
        <v>297</v>
      </c>
      <c r="D3997" s="182">
        <v>120939.62</v>
      </c>
      <c r="E3997" s="190"/>
    </row>
    <row r="3998" spans="1:5" x14ac:dyDescent="0.3">
      <c r="A3998" s="486">
        <v>3009299</v>
      </c>
      <c r="B3998" s="180" t="s">
        <v>34885</v>
      </c>
      <c r="C3998" s="479" t="s">
        <v>853</v>
      </c>
      <c r="D3998" s="182">
        <v>2181692.73</v>
      </c>
      <c r="E3998" s="190"/>
    </row>
    <row r="3999" spans="1:5" x14ac:dyDescent="0.3">
      <c r="A3999" s="486">
        <v>3009029</v>
      </c>
      <c r="B3999" s="180" t="s">
        <v>34886</v>
      </c>
      <c r="C3999" s="479" t="s">
        <v>853</v>
      </c>
      <c r="D3999" s="182">
        <v>2188819.4500000002</v>
      </c>
      <c r="E3999" s="190"/>
    </row>
    <row r="4000" spans="1:5" x14ac:dyDescent="0.3">
      <c r="A4000" s="486">
        <v>3009245</v>
      </c>
      <c r="B4000" s="180" t="s">
        <v>34887</v>
      </c>
      <c r="C4000" s="479" t="s">
        <v>853</v>
      </c>
      <c r="D4000" s="182">
        <v>3272451.31</v>
      </c>
      <c r="E4000" s="190"/>
    </row>
    <row r="4001" spans="1:5" x14ac:dyDescent="0.3">
      <c r="A4001" s="486">
        <v>3009033</v>
      </c>
      <c r="B4001" s="180" t="s">
        <v>34888</v>
      </c>
      <c r="C4001" s="479" t="s">
        <v>853</v>
      </c>
      <c r="D4001" s="182">
        <v>3283141.21</v>
      </c>
      <c r="E4001" s="190"/>
    </row>
    <row r="4002" spans="1:5" x14ac:dyDescent="0.3">
      <c r="A4002" s="486">
        <v>3009257</v>
      </c>
      <c r="B4002" s="180" t="s">
        <v>34889</v>
      </c>
      <c r="C4002" s="479" t="s">
        <v>853</v>
      </c>
      <c r="D4002" s="182">
        <v>2836745.92</v>
      </c>
      <c r="E4002" s="190"/>
    </row>
    <row r="4003" spans="1:5" x14ac:dyDescent="0.3">
      <c r="A4003" s="486">
        <v>3009265</v>
      </c>
      <c r="B4003" s="180" t="s">
        <v>34890</v>
      </c>
      <c r="C4003" s="479" t="s">
        <v>853</v>
      </c>
      <c r="D4003" s="182">
        <v>2846601.66</v>
      </c>
      <c r="E4003" s="190"/>
    </row>
    <row r="4004" spans="1:5" x14ac:dyDescent="0.3">
      <c r="A4004" s="486">
        <v>3009037</v>
      </c>
      <c r="B4004" s="180" t="s">
        <v>34891</v>
      </c>
      <c r="C4004" s="479" t="s">
        <v>853</v>
      </c>
      <c r="D4004" s="182">
        <v>2876759.81</v>
      </c>
      <c r="E4004" s="190"/>
    </row>
    <row r="4005" spans="1:5" x14ac:dyDescent="0.3">
      <c r="A4005" s="486">
        <v>3009045</v>
      </c>
      <c r="B4005" s="180" t="s">
        <v>34892</v>
      </c>
      <c r="C4005" s="479" t="s">
        <v>853</v>
      </c>
      <c r="D4005" s="182">
        <v>2887106.1</v>
      </c>
      <c r="E4005" s="190"/>
    </row>
    <row r="4006" spans="1:5" x14ac:dyDescent="0.3">
      <c r="A4006" s="486">
        <v>3009273</v>
      </c>
      <c r="B4006" s="180" t="s">
        <v>34893</v>
      </c>
      <c r="C4006" s="479" t="s">
        <v>853</v>
      </c>
      <c r="D4006" s="182">
        <v>4255789.22</v>
      </c>
      <c r="E4006" s="190"/>
    </row>
    <row r="4007" spans="1:5" x14ac:dyDescent="0.3">
      <c r="A4007" s="486">
        <v>3009053</v>
      </c>
      <c r="B4007" s="180" t="s">
        <v>34894</v>
      </c>
      <c r="C4007" s="479" t="s">
        <v>853</v>
      </c>
      <c r="D4007" s="182">
        <v>4315848.24</v>
      </c>
      <c r="E4007" s="190"/>
    </row>
    <row r="4008" spans="1:5" x14ac:dyDescent="0.3">
      <c r="A4008" s="486">
        <v>3009107</v>
      </c>
      <c r="B4008" s="180" t="s">
        <v>34895</v>
      </c>
      <c r="C4008" s="479" t="s">
        <v>297</v>
      </c>
      <c r="D4008" s="182">
        <v>242126.46</v>
      </c>
      <c r="E4008" s="190"/>
    </row>
    <row r="4009" spans="1:5" x14ac:dyDescent="0.3">
      <c r="A4009" s="486">
        <v>3009249</v>
      </c>
      <c r="B4009" s="180" t="s">
        <v>34896</v>
      </c>
      <c r="C4009" s="479" t="s">
        <v>853</v>
      </c>
      <c r="D4009" s="182">
        <v>2174461.11</v>
      </c>
      <c r="E4009" s="190"/>
    </row>
    <row r="4010" spans="1:5" x14ac:dyDescent="0.3">
      <c r="A4010" s="486">
        <v>3009211</v>
      </c>
      <c r="B4010" s="180" t="s">
        <v>34897</v>
      </c>
      <c r="C4010" s="479" t="s">
        <v>853</v>
      </c>
      <c r="D4010" s="182">
        <v>2181587.91</v>
      </c>
      <c r="E4010" s="190"/>
    </row>
    <row r="4011" spans="1:5" x14ac:dyDescent="0.3">
      <c r="A4011" s="486">
        <v>3009253</v>
      </c>
      <c r="B4011" s="180" t="s">
        <v>34898</v>
      </c>
      <c r="C4011" s="479" t="s">
        <v>853</v>
      </c>
      <c r="D4011" s="182">
        <v>3261605.61</v>
      </c>
      <c r="E4011" s="190"/>
    </row>
    <row r="4012" spans="1:5" x14ac:dyDescent="0.3">
      <c r="A4012" s="486">
        <v>3009215</v>
      </c>
      <c r="B4012" s="180" t="s">
        <v>34899</v>
      </c>
      <c r="C4012" s="479" t="s">
        <v>853</v>
      </c>
      <c r="D4012" s="182">
        <v>3272295.81</v>
      </c>
      <c r="E4012" s="190"/>
    </row>
    <row r="4013" spans="1:5" x14ac:dyDescent="0.3">
      <c r="A4013" s="486">
        <v>3009261</v>
      </c>
      <c r="B4013" s="180" t="s">
        <v>34900</v>
      </c>
      <c r="C4013" s="479" t="s">
        <v>853</v>
      </c>
      <c r="D4013" s="182">
        <v>2829571.86</v>
      </c>
      <c r="E4013" s="190"/>
    </row>
    <row r="4014" spans="1:5" x14ac:dyDescent="0.3">
      <c r="A4014" s="486">
        <v>3009269</v>
      </c>
      <c r="B4014" s="180" t="s">
        <v>34901</v>
      </c>
      <c r="C4014" s="479" t="s">
        <v>853</v>
      </c>
      <c r="D4014" s="182">
        <v>2839427.59</v>
      </c>
      <c r="E4014" s="190"/>
    </row>
    <row r="4015" spans="1:5" x14ac:dyDescent="0.3">
      <c r="A4015" s="486">
        <v>3009041</v>
      </c>
      <c r="B4015" s="180" t="s">
        <v>34902</v>
      </c>
      <c r="C4015" s="479" t="s">
        <v>853</v>
      </c>
      <c r="D4015" s="182">
        <v>2869585.74</v>
      </c>
      <c r="E4015" s="190"/>
    </row>
    <row r="4016" spans="1:5" x14ac:dyDescent="0.3">
      <c r="A4016" s="486">
        <v>3009049</v>
      </c>
      <c r="B4016" s="180" t="s">
        <v>34903</v>
      </c>
      <c r="C4016" s="479" t="s">
        <v>853</v>
      </c>
      <c r="D4016" s="182">
        <v>2879932.04</v>
      </c>
      <c r="E4016" s="190"/>
    </row>
    <row r="4017" spans="1:5" x14ac:dyDescent="0.3">
      <c r="A4017" s="486">
        <v>3009277</v>
      </c>
      <c r="B4017" s="180" t="s">
        <v>34904</v>
      </c>
      <c r="C4017" s="479" t="s">
        <v>853</v>
      </c>
      <c r="D4017" s="182">
        <v>4245029.9400000004</v>
      </c>
      <c r="E4017" s="190"/>
    </row>
    <row r="4018" spans="1:5" x14ac:dyDescent="0.3">
      <c r="A4018" s="486">
        <v>3009057</v>
      </c>
      <c r="B4018" s="180" t="s">
        <v>34905</v>
      </c>
      <c r="C4018" s="479" t="s">
        <v>853</v>
      </c>
      <c r="D4018" s="182">
        <v>4305088.96</v>
      </c>
      <c r="E4018" s="190"/>
    </row>
    <row r="4019" spans="1:5" x14ac:dyDescent="0.3">
      <c r="A4019" s="486">
        <v>3108073</v>
      </c>
      <c r="B4019" s="180" t="s">
        <v>34906</v>
      </c>
      <c r="C4019" s="479" t="s">
        <v>74</v>
      </c>
      <c r="D4019" s="182">
        <v>336.72</v>
      </c>
      <c r="E4019" s="190"/>
    </row>
    <row r="4020" spans="1:5" x14ac:dyDescent="0.3">
      <c r="A4020" s="486">
        <v>3107965</v>
      </c>
      <c r="B4020" s="180" t="s">
        <v>34907</v>
      </c>
      <c r="C4020" s="479" t="s">
        <v>74</v>
      </c>
      <c r="D4020" s="182">
        <v>547.02</v>
      </c>
      <c r="E4020" s="190"/>
    </row>
    <row r="4021" spans="1:5" x14ac:dyDescent="0.3">
      <c r="A4021" s="486">
        <v>3105941</v>
      </c>
      <c r="B4021" s="180" t="s">
        <v>34908</v>
      </c>
      <c r="C4021" s="479" t="s">
        <v>74</v>
      </c>
      <c r="D4021" s="182">
        <v>27.24</v>
      </c>
      <c r="E4021" s="190"/>
    </row>
    <row r="4022" spans="1:5" x14ac:dyDescent="0.3">
      <c r="A4022" s="486">
        <v>3108150</v>
      </c>
      <c r="B4022" s="180" t="s">
        <v>34909</v>
      </c>
      <c r="C4022" s="479" t="s">
        <v>74</v>
      </c>
      <c r="D4022" s="182">
        <v>18.079999999999998</v>
      </c>
      <c r="E4022" s="190"/>
    </row>
    <row r="4023" spans="1:5" x14ac:dyDescent="0.3">
      <c r="A4023" s="486">
        <v>3108071</v>
      </c>
      <c r="B4023" s="180" t="s">
        <v>46327</v>
      </c>
      <c r="C4023" s="479" t="s">
        <v>74</v>
      </c>
      <c r="D4023" s="182">
        <v>13.27</v>
      </c>
      <c r="E4023" s="190"/>
    </row>
    <row r="4024" spans="1:5" x14ac:dyDescent="0.3">
      <c r="A4024" s="486">
        <v>3107967</v>
      </c>
      <c r="B4024" s="180" t="s">
        <v>34910</v>
      </c>
      <c r="C4024" s="479" t="s">
        <v>74</v>
      </c>
      <c r="D4024" s="182">
        <v>10.01</v>
      </c>
      <c r="E4024" s="190"/>
    </row>
    <row r="4025" spans="1:5" x14ac:dyDescent="0.3">
      <c r="A4025" s="486">
        <v>3107966</v>
      </c>
      <c r="B4025" s="180" t="s">
        <v>46328</v>
      </c>
      <c r="C4025" s="479" t="s">
        <v>74</v>
      </c>
      <c r="D4025" s="182">
        <v>26.35</v>
      </c>
      <c r="E4025" s="190"/>
    </row>
    <row r="4026" spans="1:5" x14ac:dyDescent="0.3">
      <c r="A4026" s="486">
        <v>3108072</v>
      </c>
      <c r="B4026" s="180" t="s">
        <v>34911</v>
      </c>
      <c r="C4026" s="479" t="s">
        <v>74</v>
      </c>
      <c r="D4026" s="182">
        <v>14.8</v>
      </c>
      <c r="E4026" s="190"/>
    </row>
    <row r="4027" spans="1:5" x14ac:dyDescent="0.3">
      <c r="A4027" s="486">
        <v>3117750</v>
      </c>
      <c r="B4027" s="180" t="s">
        <v>34912</v>
      </c>
      <c r="C4027" s="479" t="s">
        <v>74</v>
      </c>
      <c r="D4027" s="182">
        <v>17.84</v>
      </c>
      <c r="E4027" s="190"/>
    </row>
    <row r="4028" spans="1:5" x14ac:dyDescent="0.3">
      <c r="A4028" s="486">
        <v>3117749</v>
      </c>
      <c r="B4028" s="180" t="s">
        <v>34913</v>
      </c>
      <c r="C4028" s="479" t="s">
        <v>74</v>
      </c>
      <c r="D4028" s="182">
        <v>13.32</v>
      </c>
      <c r="E4028" s="190"/>
    </row>
    <row r="4029" spans="1:5" x14ac:dyDescent="0.3">
      <c r="A4029" s="486">
        <v>3106551</v>
      </c>
      <c r="B4029" s="180" t="s">
        <v>34914</v>
      </c>
      <c r="C4029" s="479" t="s">
        <v>74</v>
      </c>
      <c r="D4029" s="182">
        <v>11.16</v>
      </c>
      <c r="E4029" s="190"/>
    </row>
    <row r="4030" spans="1:5" x14ac:dyDescent="0.3">
      <c r="A4030" s="486">
        <v>3106427</v>
      </c>
      <c r="B4030" s="180" t="s">
        <v>34915</v>
      </c>
      <c r="C4030" s="479" t="s">
        <v>74</v>
      </c>
      <c r="D4030" s="182">
        <v>39.15</v>
      </c>
      <c r="E4030" s="190"/>
    </row>
    <row r="4031" spans="1:5" x14ac:dyDescent="0.3">
      <c r="A4031" s="486">
        <v>3106552</v>
      </c>
      <c r="B4031" s="180" t="s">
        <v>34916</v>
      </c>
      <c r="C4031" s="479" t="s">
        <v>74</v>
      </c>
      <c r="D4031" s="182">
        <v>10.35</v>
      </c>
      <c r="E4031" s="190"/>
    </row>
    <row r="4032" spans="1:5" x14ac:dyDescent="0.3">
      <c r="A4032" s="486">
        <v>3107969</v>
      </c>
      <c r="B4032" s="180" t="s">
        <v>34917</v>
      </c>
      <c r="C4032" s="479" t="s">
        <v>74</v>
      </c>
      <c r="D4032" s="182">
        <v>126.32</v>
      </c>
      <c r="E4032" s="190"/>
    </row>
    <row r="4033" spans="1:5" x14ac:dyDescent="0.3">
      <c r="A4033" s="486">
        <v>3107970</v>
      </c>
      <c r="B4033" s="180" t="s">
        <v>34918</v>
      </c>
      <c r="C4033" s="479" t="s">
        <v>74</v>
      </c>
      <c r="D4033" s="182">
        <v>120.95</v>
      </c>
      <c r="E4033" s="190"/>
    </row>
    <row r="4034" spans="1:5" x14ac:dyDescent="0.3">
      <c r="A4034" s="486">
        <v>3108007</v>
      </c>
      <c r="B4034" s="180" t="s">
        <v>34919</v>
      </c>
      <c r="C4034" s="479" t="s">
        <v>74</v>
      </c>
      <c r="D4034" s="182">
        <v>153.97999999999999</v>
      </c>
      <c r="E4034" s="190"/>
    </row>
    <row r="4035" spans="1:5" x14ac:dyDescent="0.3">
      <c r="A4035" s="486">
        <v>3108008</v>
      </c>
      <c r="B4035" s="180" t="s">
        <v>34920</v>
      </c>
      <c r="C4035" s="479" t="s">
        <v>74</v>
      </c>
      <c r="D4035" s="182">
        <v>98.39</v>
      </c>
      <c r="E4035" s="190"/>
    </row>
    <row r="4036" spans="1:5" x14ac:dyDescent="0.3">
      <c r="A4036" s="486">
        <v>3108009</v>
      </c>
      <c r="B4036" s="180" t="s">
        <v>34921</v>
      </c>
      <c r="C4036" s="479" t="s">
        <v>74</v>
      </c>
      <c r="D4036" s="182">
        <v>81.239999999999995</v>
      </c>
      <c r="E4036" s="190"/>
    </row>
    <row r="4037" spans="1:5" x14ac:dyDescent="0.3">
      <c r="A4037" s="486">
        <v>3108011</v>
      </c>
      <c r="B4037" s="180" t="s">
        <v>34922</v>
      </c>
      <c r="C4037" s="479" t="s">
        <v>74</v>
      </c>
      <c r="D4037" s="182">
        <v>166.84</v>
      </c>
      <c r="E4037" s="190"/>
    </row>
    <row r="4038" spans="1:5" x14ac:dyDescent="0.3">
      <c r="A4038" s="486">
        <v>3108012</v>
      </c>
      <c r="B4038" s="180" t="s">
        <v>34923</v>
      </c>
      <c r="C4038" s="479" t="s">
        <v>74</v>
      </c>
      <c r="D4038" s="182">
        <v>105.14</v>
      </c>
      <c r="E4038" s="190"/>
    </row>
    <row r="4039" spans="1:5" x14ac:dyDescent="0.3">
      <c r="A4039" s="486">
        <v>3108013</v>
      </c>
      <c r="B4039" s="180" t="s">
        <v>34924</v>
      </c>
      <c r="C4039" s="479" t="s">
        <v>74</v>
      </c>
      <c r="D4039" s="182">
        <v>85.96</v>
      </c>
      <c r="E4039" s="190"/>
    </row>
    <row r="4040" spans="1:5" x14ac:dyDescent="0.3">
      <c r="A4040" s="486">
        <v>3108015</v>
      </c>
      <c r="B4040" s="180" t="s">
        <v>34925</v>
      </c>
      <c r="C4040" s="479" t="s">
        <v>74</v>
      </c>
      <c r="D4040" s="182">
        <v>180.37</v>
      </c>
      <c r="E4040" s="190"/>
    </row>
    <row r="4041" spans="1:5" x14ac:dyDescent="0.3">
      <c r="A4041" s="486">
        <v>3108016</v>
      </c>
      <c r="B4041" s="180" t="s">
        <v>34926</v>
      </c>
      <c r="C4041" s="479" t="s">
        <v>74</v>
      </c>
      <c r="D4041" s="182">
        <v>112.25</v>
      </c>
      <c r="E4041" s="190"/>
    </row>
    <row r="4042" spans="1:5" x14ac:dyDescent="0.3">
      <c r="A4042" s="486">
        <v>3108017</v>
      </c>
      <c r="B4042" s="180" t="s">
        <v>34927</v>
      </c>
      <c r="C4042" s="479" t="s">
        <v>74</v>
      </c>
      <c r="D4042" s="182">
        <v>90.94</v>
      </c>
      <c r="E4042" s="190"/>
    </row>
    <row r="4043" spans="1:5" x14ac:dyDescent="0.3">
      <c r="A4043" s="486">
        <v>3107995</v>
      </c>
      <c r="B4043" s="180" t="s">
        <v>34928</v>
      </c>
      <c r="C4043" s="479" t="s">
        <v>74</v>
      </c>
      <c r="D4043" s="182">
        <v>144.54</v>
      </c>
      <c r="E4043" s="190"/>
    </row>
    <row r="4044" spans="1:5" x14ac:dyDescent="0.3">
      <c r="A4044" s="486">
        <v>3107996</v>
      </c>
      <c r="B4044" s="180" t="s">
        <v>34929</v>
      </c>
      <c r="C4044" s="479" t="s">
        <v>74</v>
      </c>
      <c r="D4044" s="182">
        <v>93.48</v>
      </c>
      <c r="E4044" s="190"/>
    </row>
    <row r="4045" spans="1:5" x14ac:dyDescent="0.3">
      <c r="A4045" s="486">
        <v>3107997</v>
      </c>
      <c r="B4045" s="180" t="s">
        <v>34930</v>
      </c>
      <c r="C4045" s="479" t="s">
        <v>74</v>
      </c>
      <c r="D4045" s="182">
        <v>77.83</v>
      </c>
      <c r="E4045" s="190"/>
    </row>
    <row r="4046" spans="1:5" x14ac:dyDescent="0.3">
      <c r="A4046" s="486">
        <v>3107999</v>
      </c>
      <c r="B4046" s="180" t="s">
        <v>34931</v>
      </c>
      <c r="C4046" s="479" t="s">
        <v>74</v>
      </c>
      <c r="D4046" s="182">
        <v>150.94</v>
      </c>
      <c r="E4046" s="190"/>
    </row>
    <row r="4047" spans="1:5" x14ac:dyDescent="0.3">
      <c r="A4047" s="486">
        <v>3108000</v>
      </c>
      <c r="B4047" s="180" t="s">
        <v>34932</v>
      </c>
      <c r="C4047" s="479" t="s">
        <v>74</v>
      </c>
      <c r="D4047" s="182">
        <v>96.84</v>
      </c>
      <c r="E4047" s="190"/>
    </row>
    <row r="4048" spans="1:5" x14ac:dyDescent="0.3">
      <c r="A4048" s="486">
        <v>3108001</v>
      </c>
      <c r="B4048" s="180" t="s">
        <v>34933</v>
      </c>
      <c r="C4048" s="479" t="s">
        <v>74</v>
      </c>
      <c r="D4048" s="182">
        <v>80.180000000000007</v>
      </c>
      <c r="E4048" s="190"/>
    </row>
    <row r="4049" spans="1:5" x14ac:dyDescent="0.3">
      <c r="A4049" s="486">
        <v>3108003</v>
      </c>
      <c r="B4049" s="180" t="s">
        <v>34934</v>
      </c>
      <c r="C4049" s="479" t="s">
        <v>74</v>
      </c>
      <c r="D4049" s="182">
        <v>158.36000000000001</v>
      </c>
      <c r="E4049" s="190"/>
    </row>
    <row r="4050" spans="1:5" x14ac:dyDescent="0.3">
      <c r="A4050" s="486">
        <v>3108004</v>
      </c>
      <c r="B4050" s="180" t="s">
        <v>34935</v>
      </c>
      <c r="C4050" s="479" t="s">
        <v>74</v>
      </c>
      <c r="D4050" s="182">
        <v>100.73</v>
      </c>
      <c r="E4050" s="190"/>
    </row>
    <row r="4051" spans="1:5" x14ac:dyDescent="0.3">
      <c r="A4051" s="486">
        <v>3108005</v>
      </c>
      <c r="B4051" s="180" t="s">
        <v>34936</v>
      </c>
      <c r="C4051" s="479" t="s">
        <v>74</v>
      </c>
      <c r="D4051" s="182">
        <v>82.91</v>
      </c>
      <c r="E4051" s="190"/>
    </row>
    <row r="4052" spans="1:5" x14ac:dyDescent="0.3">
      <c r="A4052" s="486">
        <v>3106119</v>
      </c>
      <c r="B4052" s="180" t="s">
        <v>34937</v>
      </c>
      <c r="C4052" s="479" t="s">
        <v>74</v>
      </c>
      <c r="D4052" s="182">
        <v>180.27</v>
      </c>
      <c r="E4052" s="190"/>
    </row>
    <row r="4053" spans="1:5" x14ac:dyDescent="0.3">
      <c r="A4053" s="486">
        <v>3106120</v>
      </c>
      <c r="B4053" s="180" t="s">
        <v>34938</v>
      </c>
      <c r="C4053" s="479" t="s">
        <v>74</v>
      </c>
      <c r="D4053" s="182">
        <v>119.46</v>
      </c>
      <c r="E4053" s="190"/>
    </row>
    <row r="4054" spans="1:5" x14ac:dyDescent="0.3">
      <c r="A4054" s="486">
        <v>3106121</v>
      </c>
      <c r="B4054" s="180" t="s">
        <v>34939</v>
      </c>
      <c r="C4054" s="479" t="s">
        <v>74</v>
      </c>
      <c r="D4054" s="182">
        <v>100.86</v>
      </c>
      <c r="E4054" s="190"/>
    </row>
    <row r="4055" spans="1:5" x14ac:dyDescent="0.3">
      <c r="A4055" s="486">
        <v>3103302</v>
      </c>
      <c r="B4055" s="180" t="s">
        <v>34940</v>
      </c>
      <c r="C4055" s="479" t="s">
        <v>74</v>
      </c>
      <c r="D4055" s="182">
        <v>76.290000000000006</v>
      </c>
      <c r="E4055" s="190"/>
    </row>
    <row r="4056" spans="1:5" x14ac:dyDescent="0.3">
      <c r="A4056" s="486">
        <v>3103303</v>
      </c>
      <c r="B4056" s="180" t="s">
        <v>34941</v>
      </c>
      <c r="C4056" s="479" t="s">
        <v>74</v>
      </c>
      <c r="D4056" s="182">
        <v>39.64</v>
      </c>
      <c r="E4056" s="190"/>
    </row>
    <row r="4057" spans="1:5" x14ac:dyDescent="0.3">
      <c r="A4057" s="486">
        <v>3106759</v>
      </c>
      <c r="B4057" s="180" t="s">
        <v>34942</v>
      </c>
      <c r="C4057" s="479" t="s">
        <v>74</v>
      </c>
      <c r="D4057" s="182">
        <v>122.76</v>
      </c>
      <c r="E4057" s="190"/>
    </row>
    <row r="4058" spans="1:5" x14ac:dyDescent="0.3">
      <c r="A4058" s="486">
        <v>3108023</v>
      </c>
      <c r="B4058" s="180" t="s">
        <v>34943</v>
      </c>
      <c r="C4058" s="479" t="s">
        <v>70</v>
      </c>
      <c r="D4058" s="182">
        <v>6.39</v>
      </c>
      <c r="E4058" s="190"/>
    </row>
    <row r="4059" spans="1:5" x14ac:dyDescent="0.3">
      <c r="A4059" s="486">
        <v>3108018</v>
      </c>
      <c r="B4059" s="180" t="s">
        <v>34944</v>
      </c>
      <c r="C4059" s="479" t="s">
        <v>70</v>
      </c>
      <c r="D4059" s="182">
        <v>4.6100000000000003</v>
      </c>
      <c r="E4059" s="190"/>
    </row>
    <row r="4060" spans="1:5" x14ac:dyDescent="0.3">
      <c r="A4060" s="486">
        <v>3108022</v>
      </c>
      <c r="B4060" s="180" t="s">
        <v>34945</v>
      </c>
      <c r="C4060" s="479" t="s">
        <v>70</v>
      </c>
      <c r="D4060" s="182">
        <v>5.21</v>
      </c>
      <c r="E4060" s="190"/>
    </row>
    <row r="4061" spans="1:5" x14ac:dyDescent="0.3">
      <c r="A4061" s="486">
        <v>3205864</v>
      </c>
      <c r="B4061" s="180" t="s">
        <v>34946</v>
      </c>
      <c r="C4061" s="479" t="s">
        <v>82</v>
      </c>
      <c r="D4061" s="182">
        <v>1019.91</v>
      </c>
      <c r="E4061" s="190"/>
    </row>
    <row r="4062" spans="1:5" x14ac:dyDescent="0.3">
      <c r="A4062" s="486">
        <v>3205863</v>
      </c>
      <c r="B4062" s="180" t="s">
        <v>34947</v>
      </c>
      <c r="C4062" s="479" t="s">
        <v>82</v>
      </c>
      <c r="D4062" s="182">
        <v>931.04</v>
      </c>
      <c r="E4062" s="190"/>
    </row>
    <row r="4063" spans="1:5" x14ac:dyDescent="0.3">
      <c r="A4063" s="486">
        <v>3205868</v>
      </c>
      <c r="B4063" s="180" t="s">
        <v>34948</v>
      </c>
      <c r="C4063" s="479" t="s">
        <v>82</v>
      </c>
      <c r="D4063" s="182">
        <v>866.57</v>
      </c>
      <c r="E4063" s="190"/>
    </row>
    <row r="4064" spans="1:5" x14ac:dyDescent="0.3">
      <c r="A4064" s="486">
        <v>3205867</v>
      </c>
      <c r="B4064" s="180" t="s">
        <v>34949</v>
      </c>
      <c r="C4064" s="479" t="s">
        <v>82</v>
      </c>
      <c r="D4064" s="182">
        <v>777.7</v>
      </c>
      <c r="E4064" s="190"/>
    </row>
    <row r="4065" spans="1:5" x14ac:dyDescent="0.3">
      <c r="A4065" s="486">
        <v>3205866</v>
      </c>
      <c r="B4065" s="180" t="s">
        <v>34950</v>
      </c>
      <c r="C4065" s="479" t="s">
        <v>82</v>
      </c>
      <c r="D4065" s="182">
        <v>778.78</v>
      </c>
      <c r="E4065" s="190"/>
    </row>
    <row r="4066" spans="1:5" x14ac:dyDescent="0.3">
      <c r="A4066" s="486">
        <v>3205865</v>
      </c>
      <c r="B4066" s="180" t="s">
        <v>34951</v>
      </c>
      <c r="C4066" s="479" t="s">
        <v>82</v>
      </c>
      <c r="D4066" s="182">
        <v>689.91</v>
      </c>
      <c r="E4066" s="190"/>
    </row>
    <row r="4067" spans="1:5" x14ac:dyDescent="0.3">
      <c r="A4067" s="486">
        <v>3205870</v>
      </c>
      <c r="B4067" s="180" t="s">
        <v>34952</v>
      </c>
      <c r="C4067" s="479" t="s">
        <v>82</v>
      </c>
      <c r="D4067" s="182">
        <v>724.68</v>
      </c>
      <c r="E4067" s="190"/>
    </row>
    <row r="4068" spans="1:5" x14ac:dyDescent="0.3">
      <c r="A4068" s="486">
        <v>3205869</v>
      </c>
      <c r="B4068" s="180" t="s">
        <v>34953</v>
      </c>
      <c r="C4068" s="479" t="s">
        <v>82</v>
      </c>
      <c r="D4068" s="182">
        <v>635.80999999999995</v>
      </c>
      <c r="E4068" s="190"/>
    </row>
    <row r="4069" spans="1:5" x14ac:dyDescent="0.3">
      <c r="A4069" s="486">
        <v>3205872</v>
      </c>
      <c r="B4069" s="180" t="s">
        <v>34954</v>
      </c>
      <c r="C4069" s="479" t="s">
        <v>74</v>
      </c>
      <c r="D4069" s="182">
        <v>263</v>
      </c>
      <c r="E4069" s="190"/>
    </row>
    <row r="4070" spans="1:5" x14ac:dyDescent="0.3">
      <c r="A4070" s="486">
        <v>3205871</v>
      </c>
      <c r="B4070" s="180" t="s">
        <v>34955</v>
      </c>
      <c r="C4070" s="479" t="s">
        <v>74</v>
      </c>
      <c r="D4070" s="182">
        <v>247.89</v>
      </c>
      <c r="E4070" s="190"/>
    </row>
    <row r="4071" spans="1:5" x14ac:dyDescent="0.3">
      <c r="A4071" s="486">
        <v>3205874</v>
      </c>
      <c r="B4071" s="180" t="s">
        <v>34956</v>
      </c>
      <c r="C4071" s="479" t="s">
        <v>74</v>
      </c>
      <c r="D4071" s="182">
        <v>288.57</v>
      </c>
      <c r="E4071" s="190"/>
    </row>
    <row r="4072" spans="1:5" x14ac:dyDescent="0.3">
      <c r="A4072" s="486">
        <v>3205873</v>
      </c>
      <c r="B4072" s="180" t="s">
        <v>34957</v>
      </c>
      <c r="C4072" s="479" t="s">
        <v>74</v>
      </c>
      <c r="D4072" s="182">
        <v>268.13</v>
      </c>
      <c r="E4072" s="190"/>
    </row>
    <row r="4073" spans="1:5" x14ac:dyDescent="0.3">
      <c r="A4073" s="486">
        <v>3205876</v>
      </c>
      <c r="B4073" s="180" t="s">
        <v>34958</v>
      </c>
      <c r="C4073" s="479" t="s">
        <v>74</v>
      </c>
      <c r="D4073" s="182">
        <v>325.5</v>
      </c>
      <c r="E4073" s="190"/>
    </row>
    <row r="4074" spans="1:5" x14ac:dyDescent="0.3">
      <c r="A4074" s="486">
        <v>3205875</v>
      </c>
      <c r="B4074" s="180" t="s">
        <v>34959</v>
      </c>
      <c r="C4074" s="479" t="s">
        <v>74</v>
      </c>
      <c r="D4074" s="182">
        <v>298.83</v>
      </c>
      <c r="E4074" s="190"/>
    </row>
    <row r="4075" spans="1:5" x14ac:dyDescent="0.3">
      <c r="A4075" s="486">
        <v>3205862</v>
      </c>
      <c r="B4075" s="180" t="s">
        <v>34960</v>
      </c>
      <c r="C4075" s="479" t="s">
        <v>82</v>
      </c>
      <c r="D4075" s="182">
        <v>819.05</v>
      </c>
      <c r="E4075" s="190"/>
    </row>
    <row r="4076" spans="1:5" x14ac:dyDescent="0.3">
      <c r="A4076" s="486">
        <v>3205861</v>
      </c>
      <c r="B4076" s="180" t="s">
        <v>34961</v>
      </c>
      <c r="C4076" s="479" t="s">
        <v>82</v>
      </c>
      <c r="D4076" s="182">
        <v>730.17</v>
      </c>
      <c r="E4076" s="190"/>
    </row>
    <row r="4077" spans="1:5" x14ac:dyDescent="0.3">
      <c r="A4077" s="486">
        <v>3606579</v>
      </c>
      <c r="B4077" s="180" t="s">
        <v>34962</v>
      </c>
      <c r="C4077" s="479" t="s">
        <v>82</v>
      </c>
      <c r="D4077" s="182">
        <v>20.8</v>
      </c>
      <c r="E4077" s="190"/>
    </row>
    <row r="4078" spans="1:5" x14ac:dyDescent="0.3">
      <c r="A4078" s="486">
        <v>3606583</v>
      </c>
      <c r="B4078" s="180" t="s">
        <v>34963</v>
      </c>
      <c r="C4078" s="479" t="s">
        <v>82</v>
      </c>
      <c r="D4078" s="182">
        <v>21.58</v>
      </c>
      <c r="E4078" s="190"/>
    </row>
    <row r="4079" spans="1:5" x14ac:dyDescent="0.3">
      <c r="A4079" s="486">
        <v>3606584</v>
      </c>
      <c r="B4079" s="180" t="s">
        <v>34964</v>
      </c>
      <c r="C4079" s="479" t="s">
        <v>82</v>
      </c>
      <c r="D4079" s="182">
        <v>21.7</v>
      </c>
      <c r="E4079" s="190"/>
    </row>
    <row r="4080" spans="1:5" x14ac:dyDescent="0.3">
      <c r="A4080" s="486">
        <v>3606585</v>
      </c>
      <c r="B4080" s="180" t="s">
        <v>34965</v>
      </c>
      <c r="C4080" s="479" t="s">
        <v>82</v>
      </c>
      <c r="D4080" s="182">
        <v>21.81</v>
      </c>
      <c r="E4080" s="190"/>
    </row>
    <row r="4081" spans="1:5" x14ac:dyDescent="0.3">
      <c r="A4081" s="486">
        <v>3606586</v>
      </c>
      <c r="B4081" s="180" t="s">
        <v>34966</v>
      </c>
      <c r="C4081" s="479" t="s">
        <v>82</v>
      </c>
      <c r="D4081" s="182">
        <v>22.03</v>
      </c>
      <c r="E4081" s="190"/>
    </row>
    <row r="4082" spans="1:5" x14ac:dyDescent="0.3">
      <c r="A4082" s="486">
        <v>3606587</v>
      </c>
      <c r="B4082" s="180" t="s">
        <v>34967</v>
      </c>
      <c r="C4082" s="479" t="s">
        <v>82</v>
      </c>
      <c r="D4082" s="182">
        <v>22.25</v>
      </c>
      <c r="E4082" s="190"/>
    </row>
    <row r="4083" spans="1:5" x14ac:dyDescent="0.3">
      <c r="A4083" s="486">
        <v>3606588</v>
      </c>
      <c r="B4083" s="180" t="s">
        <v>34968</v>
      </c>
      <c r="C4083" s="479" t="s">
        <v>82</v>
      </c>
      <c r="D4083" s="182">
        <v>22.37</v>
      </c>
      <c r="E4083" s="190"/>
    </row>
    <row r="4084" spans="1:5" x14ac:dyDescent="0.3">
      <c r="A4084" s="486">
        <v>3606589</v>
      </c>
      <c r="B4084" s="180" t="s">
        <v>34969</v>
      </c>
      <c r="C4084" s="479" t="s">
        <v>82</v>
      </c>
      <c r="D4084" s="182">
        <v>22.48</v>
      </c>
      <c r="E4084" s="190"/>
    </row>
    <row r="4085" spans="1:5" x14ac:dyDescent="0.3">
      <c r="A4085" s="486">
        <v>3606580</v>
      </c>
      <c r="B4085" s="180" t="s">
        <v>34970</v>
      </c>
      <c r="C4085" s="479" t="s">
        <v>82</v>
      </c>
      <c r="D4085" s="182">
        <v>21.03</v>
      </c>
      <c r="E4085" s="190"/>
    </row>
    <row r="4086" spans="1:5" x14ac:dyDescent="0.3">
      <c r="A4086" s="486">
        <v>3606581</v>
      </c>
      <c r="B4086" s="180" t="s">
        <v>34971</v>
      </c>
      <c r="C4086" s="479" t="s">
        <v>82</v>
      </c>
      <c r="D4086" s="182">
        <v>21.25</v>
      </c>
      <c r="E4086" s="190"/>
    </row>
    <row r="4087" spans="1:5" x14ac:dyDescent="0.3">
      <c r="A4087" s="486">
        <v>3606582</v>
      </c>
      <c r="B4087" s="180" t="s">
        <v>34972</v>
      </c>
      <c r="C4087" s="479" t="s">
        <v>82</v>
      </c>
      <c r="D4087" s="182">
        <v>21.36</v>
      </c>
      <c r="E4087" s="190"/>
    </row>
    <row r="4088" spans="1:5" x14ac:dyDescent="0.3">
      <c r="A4088" s="486">
        <v>3606527</v>
      </c>
      <c r="B4088" s="180" t="s">
        <v>59354</v>
      </c>
      <c r="C4088" s="479" t="s">
        <v>82</v>
      </c>
      <c r="D4088" s="182">
        <v>50.04</v>
      </c>
      <c r="E4088" s="190"/>
    </row>
    <row r="4089" spans="1:5" x14ac:dyDescent="0.3">
      <c r="A4089" s="486">
        <v>3606528</v>
      </c>
      <c r="B4089" s="180" t="s">
        <v>59355</v>
      </c>
      <c r="C4089" s="479" t="s">
        <v>82</v>
      </c>
      <c r="D4089" s="182">
        <v>50.83</v>
      </c>
      <c r="E4089" s="190"/>
    </row>
    <row r="4090" spans="1:5" x14ac:dyDescent="0.3">
      <c r="A4090" s="486">
        <v>3606529</v>
      </c>
      <c r="B4090" s="180" t="s">
        <v>59356</v>
      </c>
      <c r="C4090" s="479" t="s">
        <v>82</v>
      </c>
      <c r="D4090" s="182">
        <v>51.45</v>
      </c>
      <c r="E4090" s="190"/>
    </row>
    <row r="4091" spans="1:5" x14ac:dyDescent="0.3">
      <c r="A4091" s="486">
        <v>3606530</v>
      </c>
      <c r="B4091" s="180" t="s">
        <v>59357</v>
      </c>
      <c r="C4091" s="479" t="s">
        <v>82</v>
      </c>
      <c r="D4091" s="182">
        <v>52.24</v>
      </c>
      <c r="E4091" s="190"/>
    </row>
    <row r="4092" spans="1:5" x14ac:dyDescent="0.3">
      <c r="A4092" s="486">
        <v>3606531</v>
      </c>
      <c r="B4092" s="180" t="s">
        <v>59358</v>
      </c>
      <c r="C4092" s="479" t="s">
        <v>82</v>
      </c>
      <c r="D4092" s="182">
        <v>53.02</v>
      </c>
      <c r="E4092" s="190"/>
    </row>
    <row r="4093" spans="1:5" x14ac:dyDescent="0.3">
      <c r="A4093" s="486">
        <v>3606532</v>
      </c>
      <c r="B4093" s="180" t="s">
        <v>59359</v>
      </c>
      <c r="C4093" s="479" t="s">
        <v>82</v>
      </c>
      <c r="D4093" s="182">
        <v>54.28</v>
      </c>
      <c r="E4093" s="190"/>
    </row>
    <row r="4094" spans="1:5" x14ac:dyDescent="0.3">
      <c r="A4094" s="486">
        <v>3606533</v>
      </c>
      <c r="B4094" s="180" t="s">
        <v>59360</v>
      </c>
      <c r="C4094" s="479" t="s">
        <v>82</v>
      </c>
      <c r="D4094" s="182">
        <v>58.46</v>
      </c>
      <c r="E4094" s="190"/>
    </row>
    <row r="4095" spans="1:5" x14ac:dyDescent="0.3">
      <c r="A4095" s="486">
        <v>3606534</v>
      </c>
      <c r="B4095" s="180" t="s">
        <v>59361</v>
      </c>
      <c r="C4095" s="479" t="s">
        <v>82</v>
      </c>
      <c r="D4095" s="182">
        <v>59.5</v>
      </c>
      <c r="E4095" s="190"/>
    </row>
    <row r="4096" spans="1:5" x14ac:dyDescent="0.3">
      <c r="A4096" s="486">
        <v>3606535</v>
      </c>
      <c r="B4096" s="180" t="s">
        <v>59362</v>
      </c>
      <c r="C4096" s="479" t="s">
        <v>82</v>
      </c>
      <c r="D4096" s="182">
        <v>45.6</v>
      </c>
      <c r="E4096" s="190"/>
    </row>
    <row r="4097" spans="1:5" x14ac:dyDescent="0.3">
      <c r="A4097" s="486">
        <v>3606536</v>
      </c>
      <c r="B4097" s="180" t="s">
        <v>59363</v>
      </c>
      <c r="C4097" s="479" t="s">
        <v>82</v>
      </c>
      <c r="D4097" s="182">
        <v>46.02</v>
      </c>
      <c r="E4097" s="190"/>
    </row>
    <row r="4098" spans="1:5" x14ac:dyDescent="0.3">
      <c r="A4098" s="486">
        <v>3606537</v>
      </c>
      <c r="B4098" s="180" t="s">
        <v>59364</v>
      </c>
      <c r="C4098" s="479" t="s">
        <v>82</v>
      </c>
      <c r="D4098" s="182">
        <v>46.54</v>
      </c>
      <c r="E4098" s="190"/>
    </row>
    <row r="4099" spans="1:5" x14ac:dyDescent="0.3">
      <c r="A4099" s="486">
        <v>3606538</v>
      </c>
      <c r="B4099" s="180" t="s">
        <v>59365</v>
      </c>
      <c r="C4099" s="479" t="s">
        <v>82</v>
      </c>
      <c r="D4099" s="182">
        <v>46.96</v>
      </c>
      <c r="E4099" s="190"/>
    </row>
    <row r="4100" spans="1:5" x14ac:dyDescent="0.3">
      <c r="A4100" s="486">
        <v>3606539</v>
      </c>
      <c r="B4100" s="180" t="s">
        <v>59366</v>
      </c>
      <c r="C4100" s="479" t="s">
        <v>82</v>
      </c>
      <c r="D4100" s="182">
        <v>47.48</v>
      </c>
      <c r="E4100" s="190"/>
    </row>
    <row r="4101" spans="1:5" x14ac:dyDescent="0.3">
      <c r="A4101" s="486">
        <v>3606540</v>
      </c>
      <c r="B4101" s="180" t="s">
        <v>59367</v>
      </c>
      <c r="C4101" s="479" t="s">
        <v>82</v>
      </c>
      <c r="D4101" s="182">
        <v>50.35</v>
      </c>
      <c r="E4101" s="190"/>
    </row>
    <row r="4102" spans="1:5" x14ac:dyDescent="0.3">
      <c r="A4102" s="486">
        <v>3606541</v>
      </c>
      <c r="B4102" s="180" t="s">
        <v>59368</v>
      </c>
      <c r="C4102" s="479" t="s">
        <v>82</v>
      </c>
      <c r="D4102" s="182">
        <v>51.77</v>
      </c>
      <c r="E4102" s="190"/>
    </row>
    <row r="4103" spans="1:5" x14ac:dyDescent="0.3">
      <c r="A4103" s="486">
        <v>3606542</v>
      </c>
      <c r="B4103" s="180" t="s">
        <v>59369</v>
      </c>
      <c r="C4103" s="479" t="s">
        <v>82</v>
      </c>
      <c r="D4103" s="182">
        <v>52.39</v>
      </c>
      <c r="E4103" s="190"/>
    </row>
    <row r="4104" spans="1:5" x14ac:dyDescent="0.3">
      <c r="A4104" s="486">
        <v>3606543</v>
      </c>
      <c r="B4104" s="180" t="s">
        <v>59370</v>
      </c>
      <c r="C4104" s="479" t="s">
        <v>82</v>
      </c>
      <c r="D4104" s="182">
        <v>44.87</v>
      </c>
      <c r="E4104" s="190"/>
    </row>
    <row r="4105" spans="1:5" x14ac:dyDescent="0.3">
      <c r="A4105" s="486">
        <v>3606544</v>
      </c>
      <c r="B4105" s="180" t="s">
        <v>59371</v>
      </c>
      <c r="C4105" s="479" t="s">
        <v>82</v>
      </c>
      <c r="D4105" s="182">
        <v>45.18</v>
      </c>
      <c r="E4105" s="190"/>
    </row>
    <row r="4106" spans="1:5" x14ac:dyDescent="0.3">
      <c r="A4106" s="486">
        <v>3606545</v>
      </c>
      <c r="B4106" s="180" t="s">
        <v>59372</v>
      </c>
      <c r="C4106" s="479" t="s">
        <v>82</v>
      </c>
      <c r="D4106" s="182">
        <v>45.6</v>
      </c>
      <c r="E4106" s="190"/>
    </row>
    <row r="4107" spans="1:5" x14ac:dyDescent="0.3">
      <c r="A4107" s="486">
        <v>3606546</v>
      </c>
      <c r="B4107" s="180" t="s">
        <v>59373</v>
      </c>
      <c r="C4107" s="479" t="s">
        <v>82</v>
      </c>
      <c r="D4107" s="182">
        <v>46.02</v>
      </c>
      <c r="E4107" s="190"/>
    </row>
    <row r="4108" spans="1:5" x14ac:dyDescent="0.3">
      <c r="A4108" s="486">
        <v>3606547</v>
      </c>
      <c r="B4108" s="180" t="s">
        <v>59374</v>
      </c>
      <c r="C4108" s="479" t="s">
        <v>82</v>
      </c>
      <c r="D4108" s="182">
        <v>46.33</v>
      </c>
      <c r="E4108" s="190"/>
    </row>
    <row r="4109" spans="1:5" x14ac:dyDescent="0.3">
      <c r="A4109" s="486">
        <v>3606548</v>
      </c>
      <c r="B4109" s="180" t="s">
        <v>59375</v>
      </c>
      <c r="C4109" s="479" t="s">
        <v>82</v>
      </c>
      <c r="D4109" s="182">
        <v>47.06</v>
      </c>
      <c r="E4109" s="190"/>
    </row>
    <row r="4110" spans="1:5" x14ac:dyDescent="0.3">
      <c r="A4110" s="486">
        <v>3606549</v>
      </c>
      <c r="B4110" s="180" t="s">
        <v>59376</v>
      </c>
      <c r="C4110" s="479" t="s">
        <v>82</v>
      </c>
      <c r="D4110" s="182">
        <v>50.2</v>
      </c>
      <c r="E4110" s="190"/>
    </row>
    <row r="4111" spans="1:5" x14ac:dyDescent="0.3">
      <c r="A4111" s="486">
        <v>3606550</v>
      </c>
      <c r="B4111" s="180" t="s">
        <v>59377</v>
      </c>
      <c r="C4111" s="479" t="s">
        <v>82</v>
      </c>
      <c r="D4111" s="182">
        <v>50.83</v>
      </c>
      <c r="E4111" s="190"/>
    </row>
    <row r="4112" spans="1:5" x14ac:dyDescent="0.3">
      <c r="A4112" s="486">
        <v>3606500</v>
      </c>
      <c r="B4112" s="180" t="s">
        <v>59378</v>
      </c>
      <c r="C4112" s="479" t="s">
        <v>82</v>
      </c>
      <c r="D4112" s="182">
        <v>46.61</v>
      </c>
      <c r="E4112" s="190"/>
    </row>
    <row r="4113" spans="1:5" x14ac:dyDescent="0.3">
      <c r="A4113" s="486">
        <v>3606501</v>
      </c>
      <c r="B4113" s="180" t="s">
        <v>59379</v>
      </c>
      <c r="C4113" s="479" t="s">
        <v>82</v>
      </c>
      <c r="D4113" s="182">
        <v>47.4</v>
      </c>
      <c r="E4113" s="190"/>
    </row>
    <row r="4114" spans="1:5" x14ac:dyDescent="0.3">
      <c r="A4114" s="486">
        <v>3606502</v>
      </c>
      <c r="B4114" s="180" t="s">
        <v>59380</v>
      </c>
      <c r="C4114" s="479" t="s">
        <v>82</v>
      </c>
      <c r="D4114" s="182">
        <v>48.03</v>
      </c>
      <c r="E4114" s="190"/>
    </row>
    <row r="4115" spans="1:5" x14ac:dyDescent="0.3">
      <c r="A4115" s="486">
        <v>3606503</v>
      </c>
      <c r="B4115" s="180" t="s">
        <v>59381</v>
      </c>
      <c r="C4115" s="479" t="s">
        <v>82</v>
      </c>
      <c r="D4115" s="182">
        <v>48.81</v>
      </c>
      <c r="E4115" s="190"/>
    </row>
    <row r="4116" spans="1:5" x14ac:dyDescent="0.3">
      <c r="A4116" s="486">
        <v>3606504</v>
      </c>
      <c r="B4116" s="180" t="s">
        <v>59382</v>
      </c>
      <c r="C4116" s="479" t="s">
        <v>82</v>
      </c>
      <c r="D4116" s="182">
        <v>49.59</v>
      </c>
      <c r="E4116" s="190"/>
    </row>
    <row r="4117" spans="1:5" x14ac:dyDescent="0.3">
      <c r="A4117" s="486">
        <v>3606505</v>
      </c>
      <c r="B4117" s="180" t="s">
        <v>59383</v>
      </c>
      <c r="C4117" s="479" t="s">
        <v>82</v>
      </c>
      <c r="D4117" s="182">
        <v>50.85</v>
      </c>
      <c r="E4117" s="190"/>
    </row>
    <row r="4118" spans="1:5" x14ac:dyDescent="0.3">
      <c r="A4118" s="486">
        <v>3606506</v>
      </c>
      <c r="B4118" s="180" t="s">
        <v>59384</v>
      </c>
      <c r="C4118" s="479" t="s">
        <v>82</v>
      </c>
      <c r="D4118" s="182">
        <v>54.92</v>
      </c>
      <c r="E4118" s="190"/>
    </row>
    <row r="4119" spans="1:5" x14ac:dyDescent="0.3">
      <c r="A4119" s="486">
        <v>3606507</v>
      </c>
      <c r="B4119" s="180" t="s">
        <v>59385</v>
      </c>
      <c r="C4119" s="479" t="s">
        <v>82</v>
      </c>
      <c r="D4119" s="182">
        <v>56.18</v>
      </c>
      <c r="E4119" s="190"/>
    </row>
    <row r="4120" spans="1:5" x14ac:dyDescent="0.3">
      <c r="A4120" s="486">
        <v>3606509</v>
      </c>
      <c r="B4120" s="180" t="s">
        <v>59386</v>
      </c>
      <c r="C4120" s="479" t="s">
        <v>82</v>
      </c>
      <c r="D4120" s="182">
        <v>42.17</v>
      </c>
      <c r="E4120" s="190"/>
    </row>
    <row r="4121" spans="1:5" x14ac:dyDescent="0.3">
      <c r="A4121" s="486">
        <v>3606510</v>
      </c>
      <c r="B4121" s="180" t="s">
        <v>59387</v>
      </c>
      <c r="C4121" s="479" t="s">
        <v>82</v>
      </c>
      <c r="D4121" s="182">
        <v>42.7</v>
      </c>
      <c r="E4121" s="190"/>
    </row>
    <row r="4122" spans="1:5" x14ac:dyDescent="0.3">
      <c r="A4122" s="486">
        <v>3606511</v>
      </c>
      <c r="B4122" s="180" t="s">
        <v>59388</v>
      </c>
      <c r="C4122" s="479" t="s">
        <v>82</v>
      </c>
      <c r="D4122" s="182">
        <v>43.11</v>
      </c>
      <c r="E4122" s="190"/>
    </row>
    <row r="4123" spans="1:5" x14ac:dyDescent="0.3">
      <c r="A4123" s="486">
        <v>3606512</v>
      </c>
      <c r="B4123" s="180" t="s">
        <v>59389</v>
      </c>
      <c r="C4123" s="479" t="s">
        <v>82</v>
      </c>
      <c r="D4123" s="182">
        <v>43.53</v>
      </c>
      <c r="E4123" s="190"/>
    </row>
    <row r="4124" spans="1:5" x14ac:dyDescent="0.3">
      <c r="A4124" s="486">
        <v>3606513</v>
      </c>
      <c r="B4124" s="180" t="s">
        <v>59390</v>
      </c>
      <c r="C4124" s="479" t="s">
        <v>82</v>
      </c>
      <c r="D4124" s="182">
        <v>46.14</v>
      </c>
      <c r="E4124" s="190"/>
    </row>
    <row r="4125" spans="1:5" x14ac:dyDescent="0.3">
      <c r="A4125" s="486">
        <v>3606514</v>
      </c>
      <c r="B4125" s="180" t="s">
        <v>59391</v>
      </c>
      <c r="C4125" s="479" t="s">
        <v>82</v>
      </c>
      <c r="D4125" s="182">
        <v>47.08</v>
      </c>
      <c r="E4125" s="190"/>
    </row>
    <row r="4126" spans="1:5" x14ac:dyDescent="0.3">
      <c r="A4126" s="486">
        <v>3606515</v>
      </c>
      <c r="B4126" s="180" t="s">
        <v>59392</v>
      </c>
      <c r="C4126" s="479" t="s">
        <v>82</v>
      </c>
      <c r="D4126" s="182">
        <v>48.34</v>
      </c>
      <c r="E4126" s="190"/>
    </row>
    <row r="4127" spans="1:5" x14ac:dyDescent="0.3">
      <c r="A4127" s="486">
        <v>3606516</v>
      </c>
      <c r="B4127" s="180" t="s">
        <v>59393</v>
      </c>
      <c r="C4127" s="479" t="s">
        <v>82</v>
      </c>
      <c r="D4127" s="182">
        <v>48.97</v>
      </c>
      <c r="E4127" s="190"/>
    </row>
    <row r="4128" spans="1:5" x14ac:dyDescent="0.3">
      <c r="A4128" s="486">
        <v>3606518</v>
      </c>
      <c r="B4128" s="180" t="s">
        <v>59394</v>
      </c>
      <c r="C4128" s="479" t="s">
        <v>82</v>
      </c>
      <c r="D4128" s="182">
        <v>41.44</v>
      </c>
      <c r="E4128" s="190"/>
    </row>
    <row r="4129" spans="1:5" x14ac:dyDescent="0.3">
      <c r="A4129" s="486">
        <v>3606519</v>
      </c>
      <c r="B4129" s="180" t="s">
        <v>59395</v>
      </c>
      <c r="C4129" s="479" t="s">
        <v>82</v>
      </c>
      <c r="D4129" s="182">
        <v>41.86</v>
      </c>
      <c r="E4129" s="190"/>
    </row>
    <row r="4130" spans="1:5" x14ac:dyDescent="0.3">
      <c r="A4130" s="486">
        <v>3606520</v>
      </c>
      <c r="B4130" s="180" t="s">
        <v>59396</v>
      </c>
      <c r="C4130" s="479" t="s">
        <v>82</v>
      </c>
      <c r="D4130" s="182">
        <v>42.17</v>
      </c>
      <c r="E4130" s="190"/>
    </row>
    <row r="4131" spans="1:5" x14ac:dyDescent="0.3">
      <c r="A4131" s="486">
        <v>3606521</v>
      </c>
      <c r="B4131" s="180" t="s">
        <v>59397</v>
      </c>
      <c r="C4131" s="479" t="s">
        <v>82</v>
      </c>
      <c r="D4131" s="182">
        <v>42.59</v>
      </c>
      <c r="E4131" s="190"/>
    </row>
    <row r="4132" spans="1:5" x14ac:dyDescent="0.3">
      <c r="A4132" s="486">
        <v>3606522</v>
      </c>
      <c r="B4132" s="180" t="s">
        <v>59398</v>
      </c>
      <c r="C4132" s="479" t="s">
        <v>82</v>
      </c>
      <c r="D4132" s="182">
        <v>42.9</v>
      </c>
      <c r="E4132" s="190"/>
    </row>
    <row r="4133" spans="1:5" x14ac:dyDescent="0.3">
      <c r="A4133" s="486">
        <v>3606523</v>
      </c>
      <c r="B4133" s="180" t="s">
        <v>59399</v>
      </c>
      <c r="C4133" s="479" t="s">
        <v>82</v>
      </c>
      <c r="D4133" s="182">
        <v>43.64</v>
      </c>
      <c r="E4133" s="190"/>
    </row>
    <row r="4134" spans="1:5" x14ac:dyDescent="0.3">
      <c r="A4134" s="486">
        <v>3606524</v>
      </c>
      <c r="B4134" s="180" t="s">
        <v>59400</v>
      </c>
      <c r="C4134" s="479" t="s">
        <v>82</v>
      </c>
      <c r="D4134" s="182">
        <v>46.93</v>
      </c>
      <c r="E4134" s="190"/>
    </row>
    <row r="4135" spans="1:5" x14ac:dyDescent="0.3">
      <c r="A4135" s="486">
        <v>3606525</v>
      </c>
      <c r="B4135" s="180" t="s">
        <v>59401</v>
      </c>
      <c r="C4135" s="479" t="s">
        <v>82</v>
      </c>
      <c r="D4135" s="182">
        <v>47.4</v>
      </c>
      <c r="E4135" s="190"/>
    </row>
    <row r="4136" spans="1:5" x14ac:dyDescent="0.3">
      <c r="A4136" s="486">
        <v>3606577</v>
      </c>
      <c r="B4136" s="180" t="s">
        <v>46329</v>
      </c>
      <c r="C4136" s="479" t="s">
        <v>82</v>
      </c>
      <c r="D4136" s="182">
        <v>11.1</v>
      </c>
      <c r="E4136" s="190"/>
    </row>
    <row r="4137" spans="1:5" x14ac:dyDescent="0.3">
      <c r="A4137" s="486">
        <v>3606576</v>
      </c>
      <c r="B4137" s="180" t="s">
        <v>46330</v>
      </c>
      <c r="C4137" s="479" t="s">
        <v>82</v>
      </c>
      <c r="D4137" s="182">
        <v>4.17</v>
      </c>
      <c r="E4137" s="190"/>
    </row>
    <row r="4138" spans="1:5" x14ac:dyDescent="0.3">
      <c r="A4138" s="486">
        <v>3606561</v>
      </c>
      <c r="B4138" s="180" t="s">
        <v>34973</v>
      </c>
      <c r="C4138" s="479" t="s">
        <v>297</v>
      </c>
      <c r="D4138" s="182">
        <v>2223.59</v>
      </c>
      <c r="E4138" s="190"/>
    </row>
    <row r="4139" spans="1:5" x14ac:dyDescent="0.3">
      <c r="A4139" s="486">
        <v>3606556</v>
      </c>
      <c r="B4139" s="180" t="s">
        <v>34974</v>
      </c>
      <c r="C4139" s="479" t="s">
        <v>297</v>
      </c>
      <c r="D4139" s="182">
        <v>1609.59</v>
      </c>
      <c r="E4139" s="190"/>
    </row>
    <row r="4140" spans="1:5" x14ac:dyDescent="0.3">
      <c r="A4140" s="486">
        <v>3606562</v>
      </c>
      <c r="B4140" s="180" t="s">
        <v>34975</v>
      </c>
      <c r="C4140" s="479" t="s">
        <v>297</v>
      </c>
      <c r="D4140" s="182">
        <v>2432.4499999999998</v>
      </c>
      <c r="E4140" s="190"/>
    </row>
    <row r="4141" spans="1:5" x14ac:dyDescent="0.3">
      <c r="A4141" s="486">
        <v>3606557</v>
      </c>
      <c r="B4141" s="180" t="s">
        <v>34976</v>
      </c>
      <c r="C4141" s="479" t="s">
        <v>297</v>
      </c>
      <c r="D4141" s="182">
        <v>1757.06</v>
      </c>
      <c r="E4141" s="190"/>
    </row>
    <row r="4142" spans="1:5" x14ac:dyDescent="0.3">
      <c r="A4142" s="486">
        <v>3606563</v>
      </c>
      <c r="B4142" s="180" t="s">
        <v>34977</v>
      </c>
      <c r="C4142" s="479" t="s">
        <v>297</v>
      </c>
      <c r="D4142" s="182">
        <v>2649.82</v>
      </c>
      <c r="E4142" s="190"/>
    </row>
    <row r="4143" spans="1:5" x14ac:dyDescent="0.3">
      <c r="A4143" s="486">
        <v>3606558</v>
      </c>
      <c r="B4143" s="180" t="s">
        <v>34978</v>
      </c>
      <c r="C4143" s="479" t="s">
        <v>297</v>
      </c>
      <c r="D4143" s="182">
        <v>1913.02</v>
      </c>
      <c r="E4143" s="190"/>
    </row>
    <row r="4144" spans="1:5" x14ac:dyDescent="0.3">
      <c r="A4144" s="486">
        <v>3606559</v>
      </c>
      <c r="B4144" s="180" t="s">
        <v>34979</v>
      </c>
      <c r="C4144" s="479" t="s">
        <v>297</v>
      </c>
      <c r="D4144" s="182">
        <v>1779.83</v>
      </c>
      <c r="E4144" s="190"/>
    </row>
    <row r="4145" spans="1:5" x14ac:dyDescent="0.3">
      <c r="A4145" s="486">
        <v>3606554</v>
      </c>
      <c r="B4145" s="180" t="s">
        <v>34980</v>
      </c>
      <c r="C4145" s="479" t="s">
        <v>297</v>
      </c>
      <c r="D4145" s="182">
        <v>1288.6300000000001</v>
      </c>
      <c r="E4145" s="190"/>
    </row>
    <row r="4146" spans="1:5" x14ac:dyDescent="0.3">
      <c r="A4146" s="486">
        <v>3606560</v>
      </c>
      <c r="B4146" s="180" t="s">
        <v>34981</v>
      </c>
      <c r="C4146" s="479" t="s">
        <v>297</v>
      </c>
      <c r="D4146" s="182">
        <v>1989.56</v>
      </c>
      <c r="E4146" s="190"/>
    </row>
    <row r="4147" spans="1:5" x14ac:dyDescent="0.3">
      <c r="A4147" s="486">
        <v>3606555</v>
      </c>
      <c r="B4147" s="180" t="s">
        <v>34982</v>
      </c>
      <c r="C4147" s="479" t="s">
        <v>297</v>
      </c>
      <c r="D4147" s="182">
        <v>1436.96</v>
      </c>
      <c r="E4147" s="190"/>
    </row>
    <row r="4148" spans="1:5" x14ac:dyDescent="0.3">
      <c r="A4148" s="486">
        <v>3606571</v>
      </c>
      <c r="B4148" s="180" t="s">
        <v>34983</v>
      </c>
      <c r="C4148" s="479" t="s">
        <v>297</v>
      </c>
      <c r="D4148" s="182">
        <v>2191.35</v>
      </c>
      <c r="E4148" s="190"/>
    </row>
    <row r="4149" spans="1:5" x14ac:dyDescent="0.3">
      <c r="A4149" s="486">
        <v>3606566</v>
      </c>
      <c r="B4149" s="180" t="s">
        <v>34984</v>
      </c>
      <c r="C4149" s="479" t="s">
        <v>297</v>
      </c>
      <c r="D4149" s="182">
        <v>1577.35</v>
      </c>
      <c r="E4149" s="190"/>
    </row>
    <row r="4150" spans="1:5" x14ac:dyDescent="0.3">
      <c r="A4150" s="486">
        <v>3606572</v>
      </c>
      <c r="B4150" s="180" t="s">
        <v>34985</v>
      </c>
      <c r="C4150" s="479" t="s">
        <v>297</v>
      </c>
      <c r="D4150" s="182">
        <v>2402.9299999999998</v>
      </c>
      <c r="E4150" s="190"/>
    </row>
    <row r="4151" spans="1:5" x14ac:dyDescent="0.3">
      <c r="A4151" s="486">
        <v>3606567</v>
      </c>
      <c r="B4151" s="180" t="s">
        <v>34986</v>
      </c>
      <c r="C4151" s="479" t="s">
        <v>297</v>
      </c>
      <c r="D4151" s="182">
        <v>1727.53</v>
      </c>
      <c r="E4151" s="190"/>
    </row>
    <row r="4152" spans="1:5" x14ac:dyDescent="0.3">
      <c r="A4152" s="486">
        <v>3606573</v>
      </c>
      <c r="B4152" s="180" t="s">
        <v>34987</v>
      </c>
      <c r="C4152" s="479" t="s">
        <v>297</v>
      </c>
      <c r="D4152" s="182">
        <v>2614.09</v>
      </c>
      <c r="E4152" s="190"/>
    </row>
    <row r="4153" spans="1:5" x14ac:dyDescent="0.3">
      <c r="A4153" s="486">
        <v>3606568</v>
      </c>
      <c r="B4153" s="180" t="s">
        <v>34988</v>
      </c>
      <c r="C4153" s="479" t="s">
        <v>297</v>
      </c>
      <c r="D4153" s="182">
        <v>1877.29</v>
      </c>
      <c r="E4153" s="190"/>
    </row>
    <row r="4154" spans="1:5" x14ac:dyDescent="0.3">
      <c r="A4154" s="486">
        <v>3606569</v>
      </c>
      <c r="B4154" s="180" t="s">
        <v>34989</v>
      </c>
      <c r="C4154" s="479" t="s">
        <v>297</v>
      </c>
      <c r="D4154" s="182">
        <v>1766.63</v>
      </c>
      <c r="E4154" s="190"/>
    </row>
    <row r="4155" spans="1:5" x14ac:dyDescent="0.3">
      <c r="A4155" s="486">
        <v>3606564</v>
      </c>
      <c r="B4155" s="180" t="s">
        <v>34990</v>
      </c>
      <c r="C4155" s="479" t="s">
        <v>297</v>
      </c>
      <c r="D4155" s="182">
        <v>1275.43</v>
      </c>
      <c r="E4155" s="190"/>
    </row>
    <row r="4156" spans="1:5" x14ac:dyDescent="0.3">
      <c r="A4156" s="486">
        <v>3606570</v>
      </c>
      <c r="B4156" s="180" t="s">
        <v>34991</v>
      </c>
      <c r="C4156" s="479" t="s">
        <v>297</v>
      </c>
      <c r="D4156" s="182">
        <v>1979.27</v>
      </c>
      <c r="E4156" s="190"/>
    </row>
    <row r="4157" spans="1:5" x14ac:dyDescent="0.3">
      <c r="A4157" s="486">
        <v>3606565</v>
      </c>
      <c r="B4157" s="180" t="s">
        <v>34992</v>
      </c>
      <c r="C4157" s="479" t="s">
        <v>297</v>
      </c>
      <c r="D4157" s="182">
        <v>1426.67</v>
      </c>
      <c r="E4157" s="190"/>
    </row>
    <row r="4158" spans="1:5" x14ac:dyDescent="0.3">
      <c r="A4158" s="486">
        <v>3606578</v>
      </c>
      <c r="B4158" s="180" t="s">
        <v>34993</v>
      </c>
      <c r="C4158" s="479" t="s">
        <v>297</v>
      </c>
      <c r="D4158" s="182">
        <v>111.24</v>
      </c>
      <c r="E4158" s="190"/>
    </row>
    <row r="4159" spans="1:5" x14ac:dyDescent="0.3">
      <c r="A4159" s="486">
        <v>3606575</v>
      </c>
      <c r="B4159" s="180" t="s">
        <v>34994</v>
      </c>
      <c r="C4159" s="479" t="s">
        <v>82</v>
      </c>
      <c r="D4159" s="182">
        <v>1.69</v>
      </c>
      <c r="E4159" s="190"/>
    </row>
    <row r="4160" spans="1:5" x14ac:dyDescent="0.3">
      <c r="A4160" s="486">
        <v>3606574</v>
      </c>
      <c r="B4160" s="180" t="s">
        <v>34995</v>
      </c>
      <c r="C4160" s="479" t="s">
        <v>82</v>
      </c>
      <c r="D4160" s="182">
        <v>0.84</v>
      </c>
      <c r="E4160" s="190"/>
    </row>
    <row r="4161" spans="1:5" x14ac:dyDescent="0.3">
      <c r="A4161" s="486">
        <v>3713603</v>
      </c>
      <c r="B4161" s="180" t="s">
        <v>34996</v>
      </c>
      <c r="C4161" s="479" t="s">
        <v>70</v>
      </c>
      <c r="D4161" s="182">
        <v>1034.9000000000001</v>
      </c>
      <c r="E4161" s="190"/>
    </row>
    <row r="4162" spans="1:5" x14ac:dyDescent="0.3">
      <c r="A4162" s="486">
        <v>3713601</v>
      </c>
      <c r="B4162" s="180" t="s">
        <v>34997</v>
      </c>
      <c r="C4162" s="479" t="s">
        <v>70</v>
      </c>
      <c r="D4162" s="182">
        <v>835.12</v>
      </c>
      <c r="E4162" s="190"/>
    </row>
    <row r="4163" spans="1:5" x14ac:dyDescent="0.3">
      <c r="A4163" s="486">
        <v>3713607</v>
      </c>
      <c r="B4163" s="180" t="s">
        <v>34998</v>
      </c>
      <c r="C4163" s="479" t="s">
        <v>70</v>
      </c>
      <c r="D4163" s="182">
        <v>784.62</v>
      </c>
      <c r="E4163" s="190"/>
    </row>
    <row r="4164" spans="1:5" x14ac:dyDescent="0.3">
      <c r="A4164" s="486">
        <v>3713605</v>
      </c>
      <c r="B4164" s="180" t="s">
        <v>34999</v>
      </c>
      <c r="C4164" s="479" t="s">
        <v>70</v>
      </c>
      <c r="D4164" s="182">
        <v>557.99</v>
      </c>
      <c r="E4164" s="190"/>
    </row>
    <row r="4165" spans="1:5" x14ac:dyDescent="0.3">
      <c r="A4165" s="486">
        <v>3719530</v>
      </c>
      <c r="B4165" s="180" t="s">
        <v>35000</v>
      </c>
      <c r="C4165" s="479" t="s">
        <v>70</v>
      </c>
      <c r="D4165" s="182">
        <v>311.11</v>
      </c>
      <c r="E4165" s="190"/>
    </row>
    <row r="4166" spans="1:5" x14ac:dyDescent="0.3">
      <c r="A4166" s="486">
        <v>3713828</v>
      </c>
      <c r="B4166" s="180" t="s">
        <v>35001</v>
      </c>
      <c r="C4166" s="479" t="s">
        <v>70</v>
      </c>
      <c r="D4166" s="182">
        <v>232.25</v>
      </c>
      <c r="E4166" s="190"/>
    </row>
    <row r="4167" spans="1:5" x14ac:dyDescent="0.3">
      <c r="A4167" s="486">
        <v>3713875</v>
      </c>
      <c r="B4167" s="180" t="s">
        <v>35002</v>
      </c>
      <c r="C4167" s="479" t="s">
        <v>70</v>
      </c>
      <c r="D4167" s="182">
        <v>66.55</v>
      </c>
      <c r="E4167" s="190"/>
    </row>
    <row r="4168" spans="1:5" x14ac:dyDescent="0.3">
      <c r="A4168" s="486">
        <v>3713619</v>
      </c>
      <c r="B4168" s="180" t="s">
        <v>35003</v>
      </c>
      <c r="C4168" s="479" t="s">
        <v>70</v>
      </c>
      <c r="D4168" s="182">
        <v>66.97</v>
      </c>
      <c r="E4168" s="190"/>
    </row>
    <row r="4169" spans="1:5" x14ac:dyDescent="0.3">
      <c r="A4169" s="486">
        <v>3713876</v>
      </c>
      <c r="B4169" s="180" t="s">
        <v>35004</v>
      </c>
      <c r="C4169" s="479" t="s">
        <v>70</v>
      </c>
      <c r="D4169" s="182">
        <v>86.9</v>
      </c>
      <c r="E4169" s="190"/>
    </row>
    <row r="4170" spans="1:5" x14ac:dyDescent="0.3">
      <c r="A4170" s="486">
        <v>3713827</v>
      </c>
      <c r="B4170" s="180" t="s">
        <v>35005</v>
      </c>
      <c r="C4170" s="479" t="s">
        <v>70</v>
      </c>
      <c r="D4170" s="182">
        <v>85.47</v>
      </c>
      <c r="E4170" s="190"/>
    </row>
    <row r="4171" spans="1:5" x14ac:dyDescent="0.3">
      <c r="A4171" s="486">
        <v>3713904</v>
      </c>
      <c r="B4171" s="180" t="s">
        <v>35006</v>
      </c>
      <c r="C4171" s="479" t="s">
        <v>70</v>
      </c>
      <c r="D4171" s="182">
        <v>269</v>
      </c>
      <c r="E4171" s="190"/>
    </row>
    <row r="4172" spans="1:5" x14ac:dyDescent="0.3">
      <c r="A4172" s="486">
        <v>3719529</v>
      </c>
      <c r="B4172" s="180" t="s">
        <v>35007</v>
      </c>
      <c r="C4172" s="479" t="s">
        <v>70</v>
      </c>
      <c r="D4172" s="182">
        <v>196.31</v>
      </c>
      <c r="E4172" s="190"/>
    </row>
    <row r="4173" spans="1:5" x14ac:dyDescent="0.3">
      <c r="A4173" s="486">
        <v>3713878</v>
      </c>
      <c r="B4173" s="180" t="s">
        <v>35008</v>
      </c>
      <c r="C4173" s="479" t="s">
        <v>70</v>
      </c>
      <c r="D4173" s="182">
        <v>66.17</v>
      </c>
      <c r="E4173" s="190"/>
    </row>
    <row r="4174" spans="1:5" x14ac:dyDescent="0.3">
      <c r="A4174" s="486">
        <v>3713617</v>
      </c>
      <c r="B4174" s="180" t="s">
        <v>35009</v>
      </c>
      <c r="C4174" s="479" t="s">
        <v>70</v>
      </c>
      <c r="D4174" s="182">
        <v>66.38</v>
      </c>
      <c r="E4174" s="190"/>
    </row>
    <row r="4175" spans="1:5" x14ac:dyDescent="0.3">
      <c r="A4175" s="486">
        <v>3713879</v>
      </c>
      <c r="B4175" s="180" t="s">
        <v>35010</v>
      </c>
      <c r="C4175" s="479" t="s">
        <v>70</v>
      </c>
      <c r="D4175" s="182">
        <v>78.27</v>
      </c>
      <c r="E4175" s="190"/>
    </row>
    <row r="4176" spans="1:5" x14ac:dyDescent="0.3">
      <c r="A4176" s="486">
        <v>3713826</v>
      </c>
      <c r="B4176" s="180" t="s">
        <v>35011</v>
      </c>
      <c r="C4176" s="479" t="s">
        <v>70</v>
      </c>
      <c r="D4176" s="182">
        <v>74.8</v>
      </c>
      <c r="E4176" s="190"/>
    </row>
    <row r="4177" spans="1:5" x14ac:dyDescent="0.3">
      <c r="A4177" s="486">
        <v>3713610</v>
      </c>
      <c r="B4177" s="180" t="s">
        <v>35012</v>
      </c>
      <c r="C4177" s="479" t="s">
        <v>70</v>
      </c>
      <c r="D4177" s="182">
        <v>33.5</v>
      </c>
      <c r="E4177" s="190"/>
    </row>
    <row r="4178" spans="1:5" x14ac:dyDescent="0.3">
      <c r="A4178" s="486">
        <v>3713609</v>
      </c>
      <c r="B4178" s="180" t="s">
        <v>35013</v>
      </c>
      <c r="C4178" s="479" t="s">
        <v>70</v>
      </c>
      <c r="D4178" s="182">
        <v>31.92</v>
      </c>
      <c r="E4178" s="190"/>
    </row>
    <row r="4179" spans="1:5" x14ac:dyDescent="0.3">
      <c r="A4179" s="486">
        <v>3713612</v>
      </c>
      <c r="B4179" s="180" t="s">
        <v>35014</v>
      </c>
      <c r="C4179" s="479" t="s">
        <v>70</v>
      </c>
      <c r="D4179" s="182">
        <v>27.34</v>
      </c>
      <c r="E4179" s="190"/>
    </row>
    <row r="4180" spans="1:5" x14ac:dyDescent="0.3">
      <c r="A4180" s="486">
        <v>3713611</v>
      </c>
      <c r="B4180" s="180" t="s">
        <v>35015</v>
      </c>
      <c r="C4180" s="479" t="s">
        <v>70</v>
      </c>
      <c r="D4180" s="182">
        <v>26.65</v>
      </c>
      <c r="E4180" s="190"/>
    </row>
    <row r="4181" spans="1:5" x14ac:dyDescent="0.3">
      <c r="A4181" s="486">
        <v>3713608</v>
      </c>
      <c r="B4181" s="180" t="s">
        <v>35016</v>
      </c>
      <c r="C4181" s="479" t="s">
        <v>70</v>
      </c>
      <c r="D4181" s="182">
        <v>21.4</v>
      </c>
      <c r="E4181" s="190"/>
    </row>
    <row r="4182" spans="1:5" x14ac:dyDescent="0.3">
      <c r="A4182" s="486">
        <v>3713613</v>
      </c>
      <c r="B4182" s="180" t="s">
        <v>35017</v>
      </c>
      <c r="C4182" s="479" t="s">
        <v>70</v>
      </c>
      <c r="D4182" s="182">
        <v>19.48</v>
      </c>
      <c r="E4182" s="190"/>
    </row>
    <row r="4183" spans="1:5" x14ac:dyDescent="0.3">
      <c r="A4183" s="486">
        <v>3713822</v>
      </c>
      <c r="B4183" s="180" t="s">
        <v>35018</v>
      </c>
      <c r="C4183" s="479" t="s">
        <v>70</v>
      </c>
      <c r="D4183" s="182">
        <v>304.33</v>
      </c>
      <c r="E4183" s="190"/>
    </row>
    <row r="4184" spans="1:5" x14ac:dyDescent="0.3">
      <c r="A4184" s="486">
        <v>3713824</v>
      </c>
      <c r="B4184" s="180" t="s">
        <v>35019</v>
      </c>
      <c r="C4184" s="479" t="s">
        <v>70</v>
      </c>
      <c r="D4184" s="182">
        <v>225.47</v>
      </c>
      <c r="E4184" s="190"/>
    </row>
    <row r="4185" spans="1:5" x14ac:dyDescent="0.3">
      <c r="A4185" s="486">
        <v>3713825</v>
      </c>
      <c r="B4185" s="180" t="s">
        <v>35020</v>
      </c>
      <c r="C4185" s="479" t="s">
        <v>70</v>
      </c>
      <c r="D4185" s="182">
        <v>262.22000000000003</v>
      </c>
      <c r="E4185" s="190"/>
    </row>
    <row r="4186" spans="1:5" x14ac:dyDescent="0.3">
      <c r="A4186" s="486">
        <v>3713823</v>
      </c>
      <c r="B4186" s="180" t="s">
        <v>35021</v>
      </c>
      <c r="C4186" s="479" t="s">
        <v>70</v>
      </c>
      <c r="D4186" s="182">
        <v>189.53</v>
      </c>
      <c r="E4186" s="190"/>
    </row>
    <row r="4187" spans="1:5" x14ac:dyDescent="0.3">
      <c r="A4187" s="486">
        <v>3713602</v>
      </c>
      <c r="B4187" s="180" t="s">
        <v>35022</v>
      </c>
      <c r="C4187" s="479" t="s">
        <v>70</v>
      </c>
      <c r="D4187" s="182">
        <v>957.69</v>
      </c>
      <c r="E4187" s="190"/>
    </row>
    <row r="4188" spans="1:5" x14ac:dyDescent="0.3">
      <c r="A4188" s="486">
        <v>3713600</v>
      </c>
      <c r="B4188" s="180" t="s">
        <v>35023</v>
      </c>
      <c r="C4188" s="479" t="s">
        <v>70</v>
      </c>
      <c r="D4188" s="182">
        <v>771.21</v>
      </c>
      <c r="E4188" s="190"/>
    </row>
    <row r="4189" spans="1:5" x14ac:dyDescent="0.3">
      <c r="A4189" s="486">
        <v>3713606</v>
      </c>
      <c r="B4189" s="180" t="s">
        <v>35024</v>
      </c>
      <c r="C4189" s="479" t="s">
        <v>70</v>
      </c>
      <c r="D4189" s="182">
        <v>707.41</v>
      </c>
      <c r="E4189" s="190"/>
    </row>
    <row r="4190" spans="1:5" x14ac:dyDescent="0.3">
      <c r="A4190" s="486">
        <v>3713604</v>
      </c>
      <c r="B4190" s="180" t="s">
        <v>35025</v>
      </c>
      <c r="C4190" s="479" t="s">
        <v>70</v>
      </c>
      <c r="D4190" s="182">
        <v>505.1</v>
      </c>
      <c r="E4190" s="190"/>
    </row>
    <row r="4191" spans="1:5" x14ac:dyDescent="0.3">
      <c r="A4191" s="486">
        <v>3716129</v>
      </c>
      <c r="B4191" s="180" t="s">
        <v>35026</v>
      </c>
      <c r="C4191" s="479" t="s">
        <v>297</v>
      </c>
      <c r="D4191" s="182">
        <v>51.33</v>
      </c>
      <c r="E4191" s="190"/>
    </row>
    <row r="4192" spans="1:5" x14ac:dyDescent="0.3">
      <c r="A4192" s="486">
        <v>3716128</v>
      </c>
      <c r="B4192" s="180" t="s">
        <v>35027</v>
      </c>
      <c r="C4192" s="479" t="s">
        <v>297</v>
      </c>
      <c r="D4192" s="182">
        <v>44.59</v>
      </c>
      <c r="E4192" s="190"/>
    </row>
    <row r="4193" spans="1:5" x14ac:dyDescent="0.3">
      <c r="A4193" s="486">
        <v>3716133</v>
      </c>
      <c r="B4193" s="180" t="s">
        <v>35028</v>
      </c>
      <c r="C4193" s="479" t="s">
        <v>297</v>
      </c>
      <c r="D4193" s="182">
        <v>30.34</v>
      </c>
      <c r="E4193" s="190"/>
    </row>
    <row r="4194" spans="1:5" x14ac:dyDescent="0.3">
      <c r="A4194" s="486">
        <v>3716132</v>
      </c>
      <c r="B4194" s="180" t="s">
        <v>35029</v>
      </c>
      <c r="C4194" s="479" t="s">
        <v>297</v>
      </c>
      <c r="D4194" s="182">
        <v>27.42</v>
      </c>
      <c r="E4194" s="190"/>
    </row>
    <row r="4195" spans="1:5" x14ac:dyDescent="0.3">
      <c r="A4195" s="486">
        <v>3716131</v>
      </c>
      <c r="B4195" s="180" t="s">
        <v>35030</v>
      </c>
      <c r="C4195" s="479" t="s">
        <v>297</v>
      </c>
      <c r="D4195" s="182">
        <v>33.42</v>
      </c>
      <c r="E4195" s="190"/>
    </row>
    <row r="4196" spans="1:5" x14ac:dyDescent="0.3">
      <c r="A4196" s="486">
        <v>3716130</v>
      </c>
      <c r="B4196" s="180" t="s">
        <v>35031</v>
      </c>
      <c r="C4196" s="479" t="s">
        <v>297</v>
      </c>
      <c r="D4196" s="182">
        <v>29.96</v>
      </c>
      <c r="E4196" s="190"/>
    </row>
    <row r="4197" spans="1:5" x14ac:dyDescent="0.3">
      <c r="A4197" s="486">
        <v>3716135</v>
      </c>
      <c r="B4197" s="180" t="s">
        <v>35032</v>
      </c>
      <c r="C4197" s="479" t="s">
        <v>297</v>
      </c>
      <c r="D4197" s="182">
        <v>21</v>
      </c>
      <c r="E4197" s="190"/>
    </row>
    <row r="4198" spans="1:5" x14ac:dyDescent="0.3">
      <c r="A4198" s="486">
        <v>3716134</v>
      </c>
      <c r="B4198" s="180" t="s">
        <v>35033</v>
      </c>
      <c r="C4198" s="479" t="s">
        <v>297</v>
      </c>
      <c r="D4198" s="182">
        <v>19.5</v>
      </c>
      <c r="E4198" s="190"/>
    </row>
    <row r="4199" spans="1:5" x14ac:dyDescent="0.3">
      <c r="A4199" s="486">
        <v>3713698</v>
      </c>
      <c r="B4199" s="180" t="s">
        <v>35034</v>
      </c>
      <c r="C4199" s="479" t="s">
        <v>297</v>
      </c>
      <c r="D4199" s="182">
        <v>316664.32000000001</v>
      </c>
      <c r="E4199" s="190"/>
    </row>
    <row r="4200" spans="1:5" x14ac:dyDescent="0.3">
      <c r="A4200" s="486">
        <v>3713699</v>
      </c>
      <c r="B4200" s="180" t="s">
        <v>35035</v>
      </c>
      <c r="C4200" s="479" t="s">
        <v>297</v>
      </c>
      <c r="D4200" s="182">
        <v>325375.35999999999</v>
      </c>
      <c r="E4200" s="190"/>
    </row>
    <row r="4201" spans="1:5" x14ac:dyDescent="0.3">
      <c r="A4201" s="486">
        <v>3713700</v>
      </c>
      <c r="B4201" s="180" t="s">
        <v>35036</v>
      </c>
      <c r="C4201" s="479" t="s">
        <v>297</v>
      </c>
      <c r="D4201" s="182">
        <v>331741.14</v>
      </c>
      <c r="E4201" s="190"/>
    </row>
    <row r="4202" spans="1:5" x14ac:dyDescent="0.3">
      <c r="A4202" s="486">
        <v>3713701</v>
      </c>
      <c r="B4202" s="180" t="s">
        <v>35037</v>
      </c>
      <c r="C4202" s="479" t="s">
        <v>297</v>
      </c>
      <c r="D4202" s="182">
        <v>346041.35</v>
      </c>
      <c r="E4202" s="190"/>
    </row>
    <row r="4203" spans="1:5" x14ac:dyDescent="0.3">
      <c r="A4203" s="486">
        <v>3713702</v>
      </c>
      <c r="B4203" s="180" t="s">
        <v>35038</v>
      </c>
      <c r="C4203" s="479" t="s">
        <v>297</v>
      </c>
      <c r="D4203" s="182">
        <v>365108.82</v>
      </c>
      <c r="E4203" s="190"/>
    </row>
    <row r="4204" spans="1:5" x14ac:dyDescent="0.3">
      <c r="A4204" s="486">
        <v>3713693</v>
      </c>
      <c r="B4204" s="180" t="s">
        <v>35039</v>
      </c>
      <c r="C4204" s="479" t="s">
        <v>297</v>
      </c>
      <c r="D4204" s="182">
        <v>274716.71000000002</v>
      </c>
      <c r="E4204" s="190"/>
    </row>
    <row r="4205" spans="1:5" x14ac:dyDescent="0.3">
      <c r="A4205" s="486">
        <v>3713694</v>
      </c>
      <c r="B4205" s="180" t="s">
        <v>35040</v>
      </c>
      <c r="C4205" s="479" t="s">
        <v>297</v>
      </c>
      <c r="D4205" s="182">
        <v>288560.09000000003</v>
      </c>
      <c r="E4205" s="190"/>
    </row>
    <row r="4206" spans="1:5" x14ac:dyDescent="0.3">
      <c r="A4206" s="486">
        <v>3713695</v>
      </c>
      <c r="B4206" s="180" t="s">
        <v>35041</v>
      </c>
      <c r="C4206" s="479" t="s">
        <v>297</v>
      </c>
      <c r="D4206" s="182">
        <v>306238.63</v>
      </c>
      <c r="E4206" s="190"/>
    </row>
    <row r="4207" spans="1:5" x14ac:dyDescent="0.3">
      <c r="A4207" s="486">
        <v>3713696</v>
      </c>
      <c r="B4207" s="180" t="s">
        <v>35042</v>
      </c>
      <c r="C4207" s="479" t="s">
        <v>297</v>
      </c>
      <c r="D4207" s="182">
        <v>319796.8</v>
      </c>
      <c r="E4207" s="190"/>
    </row>
    <row r="4208" spans="1:5" x14ac:dyDescent="0.3">
      <c r="A4208" s="486">
        <v>3713697</v>
      </c>
      <c r="B4208" s="180" t="s">
        <v>35043</v>
      </c>
      <c r="C4208" s="479" t="s">
        <v>297</v>
      </c>
      <c r="D4208" s="182">
        <v>305519.33</v>
      </c>
      <c r="E4208" s="190"/>
    </row>
    <row r="4209" spans="1:5" x14ac:dyDescent="0.3">
      <c r="A4209" s="486">
        <v>3713692</v>
      </c>
      <c r="B4209" s="180" t="s">
        <v>35044</v>
      </c>
      <c r="C4209" s="479" t="s">
        <v>297</v>
      </c>
      <c r="D4209" s="182">
        <v>235505.77</v>
      </c>
      <c r="E4209" s="190"/>
    </row>
    <row r="4210" spans="1:5" x14ac:dyDescent="0.3">
      <c r="A4210" s="486">
        <v>3713691</v>
      </c>
      <c r="B4210" s="180" t="s">
        <v>35045</v>
      </c>
      <c r="C4210" s="479" t="s">
        <v>297</v>
      </c>
      <c r="D4210" s="182">
        <v>209661.48</v>
      </c>
      <c r="E4210" s="190"/>
    </row>
    <row r="4211" spans="1:5" x14ac:dyDescent="0.3">
      <c r="A4211" s="486">
        <v>3713873</v>
      </c>
      <c r="B4211" s="180" t="s">
        <v>35046</v>
      </c>
      <c r="C4211" s="479" t="s">
        <v>297</v>
      </c>
      <c r="D4211" s="182">
        <v>6896.27</v>
      </c>
      <c r="E4211" s="190"/>
    </row>
    <row r="4212" spans="1:5" x14ac:dyDescent="0.3">
      <c r="A4212" s="486">
        <v>3713705</v>
      </c>
      <c r="B4212" s="180" t="s">
        <v>35047</v>
      </c>
      <c r="C4212" s="479" t="s">
        <v>70</v>
      </c>
      <c r="D4212" s="182">
        <v>22.19</v>
      </c>
      <c r="E4212" s="190"/>
    </row>
    <row r="4213" spans="1:5" x14ac:dyDescent="0.3">
      <c r="A4213" s="486">
        <v>3713902</v>
      </c>
      <c r="B4213" s="180" t="s">
        <v>35048</v>
      </c>
      <c r="C4213" s="479" t="s">
        <v>297</v>
      </c>
      <c r="D4213" s="182">
        <v>46194.99</v>
      </c>
      <c r="E4213" s="190"/>
    </row>
    <row r="4214" spans="1:5" x14ac:dyDescent="0.3">
      <c r="A4214" s="486">
        <v>3713903</v>
      </c>
      <c r="B4214" s="180" t="s">
        <v>35049</v>
      </c>
      <c r="C4214" s="479" t="s">
        <v>297</v>
      </c>
      <c r="D4214" s="182">
        <v>62550.91</v>
      </c>
      <c r="E4214" s="190"/>
    </row>
    <row r="4215" spans="1:5" x14ac:dyDescent="0.3">
      <c r="A4215" s="486">
        <v>3713689</v>
      </c>
      <c r="B4215" s="180" t="s">
        <v>35050</v>
      </c>
      <c r="C4215" s="479" t="s">
        <v>297</v>
      </c>
      <c r="D4215" s="182">
        <v>393.98</v>
      </c>
      <c r="E4215" s="190"/>
    </row>
    <row r="4216" spans="1:5" x14ac:dyDescent="0.3">
      <c r="A4216" s="486">
        <v>3713690</v>
      </c>
      <c r="B4216" s="180" t="s">
        <v>35051</v>
      </c>
      <c r="C4216" s="479" t="s">
        <v>297</v>
      </c>
      <c r="D4216" s="182">
        <v>510.43</v>
      </c>
      <c r="E4216" s="190"/>
    </row>
    <row r="4217" spans="1:5" x14ac:dyDescent="0.3">
      <c r="A4217" s="486">
        <v>3713897</v>
      </c>
      <c r="B4217" s="180" t="s">
        <v>35052</v>
      </c>
      <c r="C4217" s="479" t="s">
        <v>70</v>
      </c>
      <c r="D4217" s="182">
        <v>292.11</v>
      </c>
      <c r="E4217" s="190"/>
    </row>
    <row r="4218" spans="1:5" x14ac:dyDescent="0.3">
      <c r="A4218" s="486">
        <v>3713893</v>
      </c>
      <c r="B4218" s="180" t="s">
        <v>35053</v>
      </c>
      <c r="C4218" s="479" t="s">
        <v>70</v>
      </c>
      <c r="D4218" s="182">
        <v>296.25</v>
      </c>
      <c r="E4218" s="190"/>
    </row>
    <row r="4219" spans="1:5" x14ac:dyDescent="0.3">
      <c r="A4219" s="486">
        <v>3713898</v>
      </c>
      <c r="B4219" s="180" t="s">
        <v>35054</v>
      </c>
      <c r="C4219" s="479" t="s">
        <v>70</v>
      </c>
      <c r="D4219" s="182">
        <v>307.54000000000002</v>
      </c>
      <c r="E4219" s="190"/>
    </row>
    <row r="4220" spans="1:5" x14ac:dyDescent="0.3">
      <c r="A4220" s="486">
        <v>3713894</v>
      </c>
      <c r="B4220" s="180" t="s">
        <v>35055</v>
      </c>
      <c r="C4220" s="479" t="s">
        <v>70</v>
      </c>
      <c r="D4220" s="182">
        <v>309.36</v>
      </c>
      <c r="E4220" s="190"/>
    </row>
    <row r="4221" spans="1:5" x14ac:dyDescent="0.3">
      <c r="A4221" s="486">
        <v>3713895</v>
      </c>
      <c r="B4221" s="180" t="s">
        <v>35056</v>
      </c>
      <c r="C4221" s="479" t="s">
        <v>70</v>
      </c>
      <c r="D4221" s="182">
        <v>270.8</v>
      </c>
      <c r="E4221" s="190"/>
    </row>
    <row r="4222" spans="1:5" x14ac:dyDescent="0.3">
      <c r="A4222" s="486">
        <v>3713891</v>
      </c>
      <c r="B4222" s="180" t="s">
        <v>35057</v>
      </c>
      <c r="C4222" s="479" t="s">
        <v>70</v>
      </c>
      <c r="D4222" s="182">
        <v>269.56</v>
      </c>
      <c r="E4222" s="190"/>
    </row>
    <row r="4223" spans="1:5" x14ac:dyDescent="0.3">
      <c r="A4223" s="486">
        <v>3713896</v>
      </c>
      <c r="B4223" s="180" t="s">
        <v>35058</v>
      </c>
      <c r="C4223" s="479" t="s">
        <v>70</v>
      </c>
      <c r="D4223" s="182">
        <v>280.24</v>
      </c>
      <c r="E4223" s="190"/>
    </row>
    <row r="4224" spans="1:5" x14ac:dyDescent="0.3">
      <c r="A4224" s="486">
        <v>3713892</v>
      </c>
      <c r="B4224" s="180" t="s">
        <v>35059</v>
      </c>
      <c r="C4224" s="479" t="s">
        <v>70</v>
      </c>
      <c r="D4224" s="182">
        <v>275.38</v>
      </c>
      <c r="E4224" s="190"/>
    </row>
    <row r="4225" spans="1:5" x14ac:dyDescent="0.3">
      <c r="A4225" s="486">
        <v>3806412</v>
      </c>
      <c r="B4225" s="180" t="s">
        <v>59402</v>
      </c>
      <c r="C4225" s="479" t="s">
        <v>297</v>
      </c>
      <c r="D4225" s="182">
        <v>60.46</v>
      </c>
      <c r="E4225" s="190"/>
    </row>
    <row r="4226" spans="1:5" x14ac:dyDescent="0.3">
      <c r="A4226" s="486">
        <v>3806413</v>
      </c>
      <c r="B4226" s="180" t="s">
        <v>35060</v>
      </c>
      <c r="C4226" s="479" t="s">
        <v>74</v>
      </c>
      <c r="D4226" s="182">
        <v>21.61</v>
      </c>
      <c r="E4226" s="190"/>
    </row>
    <row r="4227" spans="1:5" x14ac:dyDescent="0.3">
      <c r="A4227" s="486">
        <v>3807863</v>
      </c>
      <c r="B4227" s="180" t="s">
        <v>35061</v>
      </c>
      <c r="C4227" s="479" t="s">
        <v>297</v>
      </c>
      <c r="D4227" s="182">
        <v>11.94</v>
      </c>
      <c r="E4227" s="190"/>
    </row>
    <row r="4228" spans="1:5" x14ac:dyDescent="0.3">
      <c r="A4228" s="486">
        <v>3807864</v>
      </c>
      <c r="B4228" s="180" t="s">
        <v>35062</v>
      </c>
      <c r="C4228" s="479" t="s">
        <v>297</v>
      </c>
      <c r="D4228" s="182">
        <v>15.41</v>
      </c>
      <c r="E4228" s="190"/>
    </row>
    <row r="4229" spans="1:5" x14ac:dyDescent="0.3">
      <c r="A4229" s="486">
        <v>3807865</v>
      </c>
      <c r="B4229" s="180" t="s">
        <v>35063</v>
      </c>
      <c r="C4229" s="479" t="s">
        <v>297</v>
      </c>
      <c r="D4229" s="182">
        <v>23.29</v>
      </c>
      <c r="E4229" s="190"/>
    </row>
    <row r="4230" spans="1:5" x14ac:dyDescent="0.3">
      <c r="A4230" s="486">
        <v>3807861</v>
      </c>
      <c r="B4230" s="180" t="s">
        <v>35064</v>
      </c>
      <c r="C4230" s="479" t="s">
        <v>297</v>
      </c>
      <c r="D4230" s="182">
        <v>3.07</v>
      </c>
      <c r="E4230" s="190"/>
    </row>
    <row r="4231" spans="1:5" x14ac:dyDescent="0.3">
      <c r="A4231" s="486">
        <v>3807862</v>
      </c>
      <c r="B4231" s="180" t="s">
        <v>35065</v>
      </c>
      <c r="C4231" s="479" t="s">
        <v>297</v>
      </c>
      <c r="D4231" s="182">
        <v>4.74</v>
      </c>
      <c r="E4231" s="190"/>
    </row>
    <row r="4232" spans="1:5" x14ac:dyDescent="0.3">
      <c r="A4232" s="486">
        <v>3807752</v>
      </c>
      <c r="B4232" s="180" t="s">
        <v>46331</v>
      </c>
      <c r="C4232" s="479" t="s">
        <v>70</v>
      </c>
      <c r="D4232" s="182">
        <v>8.43</v>
      </c>
      <c r="E4232" s="190"/>
    </row>
    <row r="4233" spans="1:5" x14ac:dyDescent="0.3">
      <c r="A4233" s="486">
        <v>3807753</v>
      </c>
      <c r="B4233" s="180" t="s">
        <v>46332</v>
      </c>
      <c r="C4233" s="479" t="s">
        <v>70</v>
      </c>
      <c r="D4233" s="182">
        <v>12.11</v>
      </c>
      <c r="E4233" s="190"/>
    </row>
    <row r="4234" spans="1:5" x14ac:dyDescent="0.3">
      <c r="A4234" s="486">
        <v>3807750</v>
      </c>
      <c r="B4234" s="180" t="s">
        <v>46333</v>
      </c>
      <c r="C4234" s="479" t="s">
        <v>70</v>
      </c>
      <c r="D4234" s="182">
        <v>4.9400000000000004</v>
      </c>
      <c r="E4234" s="190"/>
    </row>
    <row r="4235" spans="1:5" x14ac:dyDescent="0.3">
      <c r="A4235" s="486">
        <v>3807751</v>
      </c>
      <c r="B4235" s="180" t="s">
        <v>46334</v>
      </c>
      <c r="C4235" s="479" t="s">
        <v>70</v>
      </c>
      <c r="D4235" s="182">
        <v>6.47</v>
      </c>
      <c r="E4235" s="190"/>
    </row>
    <row r="4236" spans="1:5" x14ac:dyDescent="0.3">
      <c r="A4236" s="486">
        <v>3806415</v>
      </c>
      <c r="B4236" s="180" t="s">
        <v>35066</v>
      </c>
      <c r="C4236" s="479" t="s">
        <v>82</v>
      </c>
      <c r="D4236" s="182">
        <v>629.95000000000005</v>
      </c>
      <c r="E4236" s="190"/>
    </row>
    <row r="4237" spans="1:5" x14ac:dyDescent="0.3">
      <c r="A4237" s="486">
        <v>3806416</v>
      </c>
      <c r="B4237" s="180" t="s">
        <v>35067</v>
      </c>
      <c r="C4237" s="479" t="s">
        <v>297</v>
      </c>
      <c r="D4237" s="182">
        <v>70.099999999999994</v>
      </c>
      <c r="E4237" s="190"/>
    </row>
    <row r="4238" spans="1:5" x14ac:dyDescent="0.3">
      <c r="A4238" s="486">
        <v>3806419</v>
      </c>
      <c r="B4238" s="180" t="s">
        <v>35068</v>
      </c>
      <c r="C4238" s="479" t="s">
        <v>297</v>
      </c>
      <c r="D4238" s="182">
        <v>94.77</v>
      </c>
      <c r="E4238" s="190"/>
    </row>
    <row r="4239" spans="1:5" x14ac:dyDescent="0.3">
      <c r="A4239" s="486">
        <v>3806417</v>
      </c>
      <c r="B4239" s="180" t="s">
        <v>35069</v>
      </c>
      <c r="C4239" s="479" t="s">
        <v>297</v>
      </c>
      <c r="D4239" s="182">
        <v>78.66</v>
      </c>
      <c r="E4239" s="190"/>
    </row>
    <row r="4240" spans="1:5" x14ac:dyDescent="0.3">
      <c r="A4240" s="486">
        <v>3806418</v>
      </c>
      <c r="B4240" s="180" t="s">
        <v>35070</v>
      </c>
      <c r="C4240" s="479" t="s">
        <v>297</v>
      </c>
      <c r="D4240" s="182">
        <v>93.59</v>
      </c>
      <c r="E4240" s="190"/>
    </row>
    <row r="4241" spans="1:5" x14ac:dyDescent="0.3">
      <c r="A4241" s="486">
        <v>3808207</v>
      </c>
      <c r="B4241" s="180" t="s">
        <v>35071</v>
      </c>
      <c r="C4241" s="479" t="s">
        <v>70</v>
      </c>
      <c r="D4241" s="182">
        <v>170.85</v>
      </c>
      <c r="E4241" s="190"/>
    </row>
    <row r="4242" spans="1:5" x14ac:dyDescent="0.3">
      <c r="A4242" s="486">
        <v>3806400</v>
      </c>
      <c r="B4242" s="180" t="s">
        <v>35072</v>
      </c>
      <c r="C4242" s="479" t="s">
        <v>297</v>
      </c>
      <c r="D4242" s="182">
        <v>164156.71</v>
      </c>
      <c r="E4242" s="190"/>
    </row>
    <row r="4243" spans="1:5" x14ac:dyDescent="0.3">
      <c r="A4243" s="486">
        <v>3806399</v>
      </c>
      <c r="B4243" s="180" t="s">
        <v>35073</v>
      </c>
      <c r="C4243" s="479" t="s">
        <v>297</v>
      </c>
      <c r="D4243" s="182">
        <v>232998.2</v>
      </c>
      <c r="E4243" s="190"/>
    </row>
    <row r="4244" spans="1:5" x14ac:dyDescent="0.3">
      <c r="A4244" s="486">
        <v>3806387</v>
      </c>
      <c r="B4244" s="180" t="s">
        <v>35074</v>
      </c>
      <c r="C4244" s="479" t="s">
        <v>297</v>
      </c>
      <c r="D4244" s="182">
        <v>291549.8</v>
      </c>
      <c r="E4244" s="190"/>
    </row>
    <row r="4245" spans="1:5" x14ac:dyDescent="0.3">
      <c r="A4245" s="486">
        <v>3806397</v>
      </c>
      <c r="B4245" s="180" t="s">
        <v>35075</v>
      </c>
      <c r="C4245" s="479" t="s">
        <v>297</v>
      </c>
      <c r="D4245" s="182">
        <v>389581.01</v>
      </c>
      <c r="E4245" s="190"/>
    </row>
    <row r="4246" spans="1:5" x14ac:dyDescent="0.3">
      <c r="A4246" s="486">
        <v>3806396</v>
      </c>
      <c r="B4246" s="180" t="s">
        <v>35076</v>
      </c>
      <c r="C4246" s="479" t="s">
        <v>297</v>
      </c>
      <c r="D4246" s="182">
        <v>448667.34</v>
      </c>
      <c r="E4246" s="190"/>
    </row>
    <row r="4247" spans="1:5" x14ac:dyDescent="0.3">
      <c r="A4247" s="486">
        <v>3816118</v>
      </c>
      <c r="B4247" s="180" t="s">
        <v>35077</v>
      </c>
      <c r="C4247" s="479" t="s">
        <v>70</v>
      </c>
      <c r="D4247" s="182">
        <v>97.29</v>
      </c>
      <c r="E4247" s="190"/>
    </row>
    <row r="4248" spans="1:5" x14ac:dyDescent="0.3">
      <c r="A4248" s="486">
        <v>3816117</v>
      </c>
      <c r="B4248" s="180" t="s">
        <v>35078</v>
      </c>
      <c r="C4248" s="479" t="s">
        <v>70</v>
      </c>
      <c r="D4248" s="182">
        <v>89.29</v>
      </c>
      <c r="E4248" s="190"/>
    </row>
    <row r="4249" spans="1:5" x14ac:dyDescent="0.3">
      <c r="A4249" s="486">
        <v>3806386</v>
      </c>
      <c r="B4249" s="180" t="s">
        <v>35079</v>
      </c>
      <c r="C4249" s="479" t="s">
        <v>70</v>
      </c>
      <c r="D4249" s="182">
        <v>701.27</v>
      </c>
      <c r="E4249" s="190"/>
    </row>
    <row r="4250" spans="1:5" x14ac:dyDescent="0.3">
      <c r="A4250" s="486">
        <v>3816196</v>
      </c>
      <c r="B4250" s="180" t="s">
        <v>35080</v>
      </c>
      <c r="C4250" s="479" t="s">
        <v>82</v>
      </c>
      <c r="D4250" s="182">
        <v>1086.04</v>
      </c>
      <c r="E4250" s="190"/>
    </row>
    <row r="4251" spans="1:5" x14ac:dyDescent="0.3">
      <c r="A4251" s="486">
        <v>3806426</v>
      </c>
      <c r="B4251" s="180" t="s">
        <v>35081</v>
      </c>
      <c r="C4251" s="479" t="s">
        <v>5691</v>
      </c>
      <c r="D4251" s="182">
        <v>62.54</v>
      </c>
      <c r="E4251" s="190"/>
    </row>
    <row r="4252" spans="1:5" x14ac:dyDescent="0.3">
      <c r="A4252" s="486">
        <v>3806401</v>
      </c>
      <c r="B4252" s="180" t="s">
        <v>35082</v>
      </c>
      <c r="C4252" s="479" t="s">
        <v>297</v>
      </c>
      <c r="D4252" s="182">
        <v>14102.8</v>
      </c>
      <c r="E4252" s="190"/>
    </row>
    <row r="4253" spans="1:5" x14ac:dyDescent="0.3">
      <c r="A4253" s="486">
        <v>3806423</v>
      </c>
      <c r="B4253" s="180" t="s">
        <v>35083</v>
      </c>
      <c r="C4253" s="479" t="s">
        <v>297</v>
      </c>
      <c r="D4253" s="182">
        <v>10020.77</v>
      </c>
      <c r="E4253" s="190"/>
    </row>
    <row r="4254" spans="1:5" x14ac:dyDescent="0.3">
      <c r="A4254" s="486">
        <v>3806421</v>
      </c>
      <c r="B4254" s="180" t="s">
        <v>35084</v>
      </c>
      <c r="C4254" s="479" t="s">
        <v>297</v>
      </c>
      <c r="D4254" s="182">
        <v>4713.37</v>
      </c>
      <c r="E4254" s="190"/>
    </row>
    <row r="4255" spans="1:5" x14ac:dyDescent="0.3">
      <c r="A4255" s="486">
        <v>3806422</v>
      </c>
      <c r="B4255" s="180" t="s">
        <v>35085</v>
      </c>
      <c r="C4255" s="479" t="s">
        <v>297</v>
      </c>
      <c r="D4255" s="182">
        <v>9018.7099999999991</v>
      </c>
      <c r="E4255" s="190"/>
    </row>
    <row r="4256" spans="1:5" x14ac:dyDescent="0.3">
      <c r="A4256" s="486">
        <v>3806425</v>
      </c>
      <c r="B4256" s="180" t="s">
        <v>35086</v>
      </c>
      <c r="C4256" s="479" t="s">
        <v>297</v>
      </c>
      <c r="D4256" s="182">
        <v>3572.61</v>
      </c>
      <c r="E4256" s="190"/>
    </row>
    <row r="4257" spans="1:5" x14ac:dyDescent="0.3">
      <c r="A4257" s="486">
        <v>3806424</v>
      </c>
      <c r="B4257" s="180" t="s">
        <v>35087</v>
      </c>
      <c r="C4257" s="479" t="s">
        <v>297</v>
      </c>
      <c r="D4257" s="182">
        <v>5643.1</v>
      </c>
      <c r="E4257" s="190"/>
    </row>
    <row r="4258" spans="1:5" x14ac:dyDescent="0.3">
      <c r="A4258" s="486">
        <v>3806420</v>
      </c>
      <c r="B4258" s="180" t="s">
        <v>35088</v>
      </c>
      <c r="C4258" s="479" t="s">
        <v>297</v>
      </c>
      <c r="D4258" s="182">
        <v>4124.21</v>
      </c>
      <c r="E4258" s="190"/>
    </row>
    <row r="4259" spans="1:5" x14ac:dyDescent="0.3">
      <c r="A4259" s="486">
        <v>3806405</v>
      </c>
      <c r="B4259" s="180" t="s">
        <v>46335</v>
      </c>
      <c r="C4259" s="479" t="s">
        <v>297</v>
      </c>
      <c r="D4259" s="182">
        <v>134.16</v>
      </c>
      <c r="E4259" s="190"/>
    </row>
    <row r="4260" spans="1:5" x14ac:dyDescent="0.3">
      <c r="A4260" s="486">
        <v>3806404</v>
      </c>
      <c r="B4260" s="180" t="s">
        <v>35089</v>
      </c>
      <c r="C4260" s="479" t="s">
        <v>82</v>
      </c>
      <c r="D4260" s="182">
        <v>123.61</v>
      </c>
      <c r="E4260" s="190"/>
    </row>
    <row r="4261" spans="1:5" x14ac:dyDescent="0.3">
      <c r="A4261" s="486">
        <v>3806406</v>
      </c>
      <c r="B4261" s="180" t="s">
        <v>35090</v>
      </c>
      <c r="C4261" s="479" t="s">
        <v>70</v>
      </c>
      <c r="D4261" s="182">
        <v>5.78</v>
      </c>
      <c r="E4261" s="190"/>
    </row>
    <row r="4262" spans="1:5" x14ac:dyDescent="0.3">
      <c r="A4262" s="486">
        <v>3806403</v>
      </c>
      <c r="B4262" s="180" t="s">
        <v>35091</v>
      </c>
      <c r="C4262" s="479" t="s">
        <v>74</v>
      </c>
      <c r="D4262" s="182">
        <v>8.66</v>
      </c>
      <c r="E4262" s="190"/>
    </row>
    <row r="4263" spans="1:5" x14ac:dyDescent="0.3">
      <c r="A4263" s="486">
        <v>3806402</v>
      </c>
      <c r="B4263" s="180" t="s">
        <v>35092</v>
      </c>
      <c r="C4263" s="479" t="s">
        <v>74</v>
      </c>
      <c r="D4263" s="182">
        <v>2.31</v>
      </c>
      <c r="E4263" s="190"/>
    </row>
    <row r="4264" spans="1:5" x14ac:dyDescent="0.3">
      <c r="A4264" s="486">
        <v>3806407</v>
      </c>
      <c r="B4264" s="180" t="s">
        <v>46336</v>
      </c>
      <c r="C4264" s="479" t="s">
        <v>70</v>
      </c>
      <c r="D4264" s="182">
        <v>182.44</v>
      </c>
      <c r="E4264" s="190"/>
    </row>
    <row r="4265" spans="1:5" x14ac:dyDescent="0.3">
      <c r="A4265" s="486">
        <v>3808043</v>
      </c>
      <c r="B4265" s="180" t="s">
        <v>35093</v>
      </c>
      <c r="C4265" s="479" t="s">
        <v>74</v>
      </c>
      <c r="D4265" s="182">
        <v>4.18</v>
      </c>
      <c r="E4265" s="190"/>
    </row>
    <row r="4266" spans="1:5" x14ac:dyDescent="0.3">
      <c r="A4266" s="486">
        <v>3806431</v>
      </c>
      <c r="B4266" s="180" t="s">
        <v>35094</v>
      </c>
      <c r="C4266" s="479" t="s">
        <v>297</v>
      </c>
      <c r="D4266" s="182">
        <v>5837.9</v>
      </c>
      <c r="E4266" s="190"/>
    </row>
    <row r="4267" spans="1:5" x14ac:dyDescent="0.3">
      <c r="A4267" s="486">
        <v>3806432</v>
      </c>
      <c r="B4267" s="180" t="s">
        <v>35095</v>
      </c>
      <c r="C4267" s="479" t="s">
        <v>297</v>
      </c>
      <c r="D4267" s="182">
        <v>3067.29</v>
      </c>
      <c r="E4267" s="190"/>
    </row>
    <row r="4268" spans="1:5" x14ac:dyDescent="0.3">
      <c r="A4268" s="486">
        <v>3806429</v>
      </c>
      <c r="B4268" s="180" t="s">
        <v>35096</v>
      </c>
      <c r="C4268" s="479" t="s">
        <v>82</v>
      </c>
      <c r="D4268" s="182">
        <v>17.010000000000002</v>
      </c>
      <c r="E4268" s="190"/>
    </row>
    <row r="4269" spans="1:5" x14ac:dyDescent="0.3">
      <c r="A4269" s="486">
        <v>3806430</v>
      </c>
      <c r="B4269" s="180" t="s">
        <v>35097</v>
      </c>
      <c r="C4269" s="479" t="s">
        <v>82</v>
      </c>
      <c r="D4269" s="182">
        <v>10.51</v>
      </c>
      <c r="E4269" s="190"/>
    </row>
    <row r="4270" spans="1:5" x14ac:dyDescent="0.3">
      <c r="A4270" s="486">
        <v>3806428</v>
      </c>
      <c r="B4270" s="180" t="s">
        <v>35098</v>
      </c>
      <c r="C4270" s="479" t="s">
        <v>82</v>
      </c>
      <c r="D4270" s="182">
        <v>38.520000000000003</v>
      </c>
      <c r="E4270" s="190"/>
    </row>
    <row r="4271" spans="1:5" x14ac:dyDescent="0.3">
      <c r="A4271" s="486">
        <v>3816198</v>
      </c>
      <c r="B4271" s="180" t="s">
        <v>35099</v>
      </c>
      <c r="C4271" s="479" t="s">
        <v>82</v>
      </c>
      <c r="D4271" s="182">
        <v>74.09</v>
      </c>
      <c r="E4271" s="190"/>
    </row>
    <row r="4272" spans="1:5" x14ac:dyDescent="0.3">
      <c r="A4272" s="486">
        <v>3816197</v>
      </c>
      <c r="B4272" s="180" t="s">
        <v>35100</v>
      </c>
      <c r="C4272" s="479" t="s">
        <v>82</v>
      </c>
      <c r="D4272" s="182">
        <v>69.67</v>
      </c>
      <c r="E4272" s="190"/>
    </row>
    <row r="4273" spans="1:5" x14ac:dyDescent="0.3">
      <c r="A4273" s="486">
        <v>3806410</v>
      </c>
      <c r="B4273" s="180" t="s">
        <v>35101</v>
      </c>
      <c r="C4273" s="479" t="s">
        <v>74</v>
      </c>
      <c r="D4273" s="182">
        <v>63.05</v>
      </c>
      <c r="E4273" s="190"/>
    </row>
    <row r="4274" spans="1:5" x14ac:dyDescent="0.3">
      <c r="A4274" s="486">
        <v>3806411</v>
      </c>
      <c r="B4274" s="180" t="s">
        <v>35102</v>
      </c>
      <c r="C4274" s="479" t="s">
        <v>275</v>
      </c>
      <c r="D4274" s="182">
        <v>652.39</v>
      </c>
      <c r="E4274" s="190"/>
    </row>
    <row r="4275" spans="1:5" x14ac:dyDescent="0.3">
      <c r="A4275" s="486">
        <v>3815644</v>
      </c>
      <c r="B4275" s="180" t="s">
        <v>35103</v>
      </c>
      <c r="C4275" s="479" t="s">
        <v>297</v>
      </c>
      <c r="D4275" s="182">
        <v>99.23</v>
      </c>
      <c r="E4275" s="190"/>
    </row>
    <row r="4276" spans="1:5" x14ac:dyDescent="0.3">
      <c r="A4276" s="486">
        <v>3815643</v>
      </c>
      <c r="B4276" s="180" t="s">
        <v>35104</v>
      </c>
      <c r="C4276" s="479" t="s">
        <v>297</v>
      </c>
      <c r="D4276" s="182">
        <v>89.83</v>
      </c>
      <c r="E4276" s="190"/>
    </row>
    <row r="4277" spans="1:5" x14ac:dyDescent="0.3">
      <c r="A4277" s="486">
        <v>3815706</v>
      </c>
      <c r="B4277" s="180" t="s">
        <v>35105</v>
      </c>
      <c r="C4277" s="479" t="s">
        <v>70</v>
      </c>
      <c r="D4277" s="182">
        <v>131.13</v>
      </c>
      <c r="E4277" s="190"/>
    </row>
    <row r="4278" spans="1:5" x14ac:dyDescent="0.3">
      <c r="A4278" s="486">
        <v>3815597</v>
      </c>
      <c r="B4278" s="180" t="s">
        <v>35106</v>
      </c>
      <c r="C4278" s="479" t="s">
        <v>70</v>
      </c>
      <c r="D4278" s="182">
        <v>123.13</v>
      </c>
      <c r="E4278" s="190"/>
    </row>
    <row r="4279" spans="1:5" x14ac:dyDescent="0.3">
      <c r="A4279" s="486">
        <v>3815600</v>
      </c>
      <c r="B4279" s="180" t="s">
        <v>35107</v>
      </c>
      <c r="C4279" s="479" t="s">
        <v>74</v>
      </c>
      <c r="D4279" s="182">
        <v>69.69</v>
      </c>
      <c r="E4279" s="190"/>
    </row>
    <row r="4280" spans="1:5" x14ac:dyDescent="0.3">
      <c r="A4280" s="486">
        <v>3815601</v>
      </c>
      <c r="B4280" s="180" t="s">
        <v>35108</v>
      </c>
      <c r="C4280" s="479" t="s">
        <v>74</v>
      </c>
      <c r="D4280" s="182">
        <v>64.28</v>
      </c>
      <c r="E4280" s="190"/>
    </row>
    <row r="4281" spans="1:5" x14ac:dyDescent="0.3">
      <c r="A4281" s="486">
        <v>3815599</v>
      </c>
      <c r="B4281" s="180" t="s">
        <v>35109</v>
      </c>
      <c r="C4281" s="479" t="s">
        <v>74</v>
      </c>
      <c r="D4281" s="182">
        <v>28.65</v>
      </c>
      <c r="E4281" s="190"/>
    </row>
    <row r="4282" spans="1:5" x14ac:dyDescent="0.3">
      <c r="A4282" s="486">
        <v>3806414</v>
      </c>
      <c r="B4282" s="180" t="s">
        <v>35110</v>
      </c>
      <c r="C4282" s="479" t="s">
        <v>82</v>
      </c>
      <c r="D4282" s="182">
        <v>585.75</v>
      </c>
      <c r="E4282" s="190"/>
    </row>
    <row r="4283" spans="1:5" x14ac:dyDescent="0.3">
      <c r="A4283" s="486">
        <v>3806409</v>
      </c>
      <c r="B4283" s="180" t="s">
        <v>35111</v>
      </c>
      <c r="C4283" s="479" t="s">
        <v>70</v>
      </c>
      <c r="D4283" s="182">
        <v>61.03</v>
      </c>
      <c r="E4283" s="190"/>
    </row>
    <row r="4284" spans="1:5" x14ac:dyDescent="0.3">
      <c r="A4284" s="486">
        <v>3815602</v>
      </c>
      <c r="B4284" s="180" t="s">
        <v>35112</v>
      </c>
      <c r="C4284" s="479" t="s">
        <v>70</v>
      </c>
      <c r="D4284" s="182">
        <v>31.7</v>
      </c>
      <c r="E4284" s="190"/>
    </row>
    <row r="4285" spans="1:5" x14ac:dyDescent="0.3">
      <c r="A4285" s="486">
        <v>4011444</v>
      </c>
      <c r="B4285" s="180" t="s">
        <v>35113</v>
      </c>
      <c r="C4285" s="479" t="s">
        <v>5691</v>
      </c>
      <c r="D4285" s="182">
        <v>199.1</v>
      </c>
      <c r="E4285" s="190"/>
    </row>
    <row r="4286" spans="1:5" x14ac:dyDescent="0.3">
      <c r="A4286" s="486">
        <v>4011443</v>
      </c>
      <c r="B4286" s="180" t="s">
        <v>35114</v>
      </c>
      <c r="C4286" s="479" t="s">
        <v>5691</v>
      </c>
      <c r="D4286" s="182">
        <v>125.69</v>
      </c>
      <c r="E4286" s="190"/>
    </row>
    <row r="4287" spans="1:5" x14ac:dyDescent="0.3">
      <c r="A4287" s="486">
        <v>4011446</v>
      </c>
      <c r="B4287" s="180" t="s">
        <v>35115</v>
      </c>
      <c r="C4287" s="479" t="s">
        <v>5691</v>
      </c>
      <c r="D4287" s="182">
        <v>188.87</v>
      </c>
      <c r="E4287" s="190"/>
    </row>
    <row r="4288" spans="1:5" x14ac:dyDescent="0.3">
      <c r="A4288" s="486">
        <v>4011445</v>
      </c>
      <c r="B4288" s="180" t="s">
        <v>35116</v>
      </c>
      <c r="C4288" s="479" t="s">
        <v>5691</v>
      </c>
      <c r="D4288" s="182">
        <v>113.84</v>
      </c>
      <c r="E4288" s="190"/>
    </row>
    <row r="4289" spans="1:5" x14ac:dyDescent="0.3">
      <c r="A4289" s="486">
        <v>4011448</v>
      </c>
      <c r="B4289" s="180" t="s">
        <v>35117</v>
      </c>
      <c r="C4289" s="479" t="s">
        <v>5691</v>
      </c>
      <c r="D4289" s="182">
        <v>191.72</v>
      </c>
      <c r="E4289" s="190"/>
    </row>
    <row r="4290" spans="1:5" x14ac:dyDescent="0.3">
      <c r="A4290" s="486">
        <v>4011447</v>
      </c>
      <c r="B4290" s="180" t="s">
        <v>35118</v>
      </c>
      <c r="C4290" s="479" t="s">
        <v>5691</v>
      </c>
      <c r="D4290" s="182">
        <v>114.59</v>
      </c>
      <c r="E4290" s="190"/>
    </row>
    <row r="4291" spans="1:5" x14ac:dyDescent="0.3">
      <c r="A4291" s="486">
        <v>4011450</v>
      </c>
      <c r="B4291" s="180" t="s">
        <v>35119</v>
      </c>
      <c r="C4291" s="479" t="s">
        <v>5691</v>
      </c>
      <c r="D4291" s="182">
        <v>197.45</v>
      </c>
      <c r="E4291" s="190"/>
    </row>
    <row r="4292" spans="1:5" x14ac:dyDescent="0.3">
      <c r="A4292" s="486">
        <v>4011449</v>
      </c>
      <c r="B4292" s="180" t="s">
        <v>35120</v>
      </c>
      <c r="C4292" s="479" t="s">
        <v>5691</v>
      </c>
      <c r="D4292" s="182">
        <v>121.7</v>
      </c>
      <c r="E4292" s="190"/>
    </row>
    <row r="4293" spans="1:5" x14ac:dyDescent="0.3">
      <c r="A4293" s="486">
        <v>4011452</v>
      </c>
      <c r="B4293" s="180" t="s">
        <v>35121</v>
      </c>
      <c r="C4293" s="479" t="s">
        <v>5691</v>
      </c>
      <c r="D4293" s="182">
        <v>201.18</v>
      </c>
      <c r="E4293" s="190"/>
    </row>
    <row r="4294" spans="1:5" x14ac:dyDescent="0.3">
      <c r="A4294" s="486">
        <v>4011451</v>
      </c>
      <c r="B4294" s="180" t="s">
        <v>35122</v>
      </c>
      <c r="C4294" s="479" t="s">
        <v>5691</v>
      </c>
      <c r="D4294" s="182">
        <v>126.4</v>
      </c>
      <c r="E4294" s="190"/>
    </row>
    <row r="4295" spans="1:5" x14ac:dyDescent="0.3">
      <c r="A4295" s="486">
        <v>4011219</v>
      </c>
      <c r="B4295" s="180" t="s">
        <v>35123</v>
      </c>
      <c r="C4295" s="479" t="s">
        <v>82</v>
      </c>
      <c r="D4295" s="182">
        <v>11.95</v>
      </c>
      <c r="E4295" s="190"/>
    </row>
    <row r="4296" spans="1:5" x14ac:dyDescent="0.3">
      <c r="A4296" s="486">
        <v>4011291</v>
      </c>
      <c r="B4296" s="180" t="s">
        <v>35124</v>
      </c>
      <c r="C4296" s="479" t="s">
        <v>82</v>
      </c>
      <c r="D4296" s="182">
        <v>63.9</v>
      </c>
      <c r="E4296" s="190"/>
    </row>
    <row r="4297" spans="1:5" x14ac:dyDescent="0.3">
      <c r="A4297" s="486">
        <v>4011287</v>
      </c>
      <c r="B4297" s="180" t="s">
        <v>35125</v>
      </c>
      <c r="C4297" s="479" t="s">
        <v>82</v>
      </c>
      <c r="D4297" s="182">
        <v>57.01</v>
      </c>
      <c r="E4297" s="190"/>
    </row>
    <row r="4298" spans="1:5" x14ac:dyDescent="0.3">
      <c r="A4298" s="486">
        <v>4011305</v>
      </c>
      <c r="B4298" s="180" t="s">
        <v>35126</v>
      </c>
      <c r="C4298" s="479" t="s">
        <v>82</v>
      </c>
      <c r="D4298" s="182">
        <v>89.21</v>
      </c>
      <c r="E4298" s="190"/>
    </row>
    <row r="4299" spans="1:5" x14ac:dyDescent="0.3">
      <c r="A4299" s="486">
        <v>4011313</v>
      </c>
      <c r="B4299" s="180" t="s">
        <v>35127</v>
      </c>
      <c r="C4299" s="479" t="s">
        <v>82</v>
      </c>
      <c r="D4299" s="182">
        <v>114.81</v>
      </c>
      <c r="E4299" s="190"/>
    </row>
    <row r="4300" spans="1:5" x14ac:dyDescent="0.3">
      <c r="A4300" s="486">
        <v>4011297</v>
      </c>
      <c r="B4300" s="180" t="s">
        <v>35128</v>
      </c>
      <c r="C4300" s="479" t="s">
        <v>82</v>
      </c>
      <c r="D4300" s="182">
        <v>115.08</v>
      </c>
      <c r="E4300" s="190"/>
    </row>
    <row r="4301" spans="1:5" x14ac:dyDescent="0.3">
      <c r="A4301" s="486">
        <v>4011221</v>
      </c>
      <c r="B4301" s="180" t="s">
        <v>35129</v>
      </c>
      <c r="C4301" s="479" t="s">
        <v>82</v>
      </c>
      <c r="D4301" s="182">
        <v>12.75</v>
      </c>
      <c r="E4301" s="190"/>
    </row>
    <row r="4302" spans="1:5" x14ac:dyDescent="0.3">
      <c r="A4302" s="486">
        <v>4011226</v>
      </c>
      <c r="B4302" s="180" t="s">
        <v>35130</v>
      </c>
      <c r="C4302" s="479" t="s">
        <v>82</v>
      </c>
      <c r="D4302" s="182">
        <v>30.64</v>
      </c>
      <c r="E4302" s="190"/>
    </row>
    <row r="4303" spans="1:5" x14ac:dyDescent="0.3">
      <c r="A4303" s="486">
        <v>4011240</v>
      </c>
      <c r="B4303" s="180" t="s">
        <v>35131</v>
      </c>
      <c r="C4303" s="479" t="s">
        <v>82</v>
      </c>
      <c r="D4303" s="182">
        <v>127.71</v>
      </c>
      <c r="E4303" s="190"/>
    </row>
    <row r="4304" spans="1:5" x14ac:dyDescent="0.3">
      <c r="A4304" s="486">
        <v>4011239</v>
      </c>
      <c r="B4304" s="180" t="s">
        <v>35132</v>
      </c>
      <c r="C4304" s="479" t="s">
        <v>82</v>
      </c>
      <c r="D4304" s="182">
        <v>90.86</v>
      </c>
      <c r="E4304" s="190"/>
    </row>
    <row r="4305" spans="1:5" x14ac:dyDescent="0.3">
      <c r="A4305" s="486">
        <v>4011268</v>
      </c>
      <c r="B4305" s="180" t="s">
        <v>35133</v>
      </c>
      <c r="C4305" s="479" t="s">
        <v>82</v>
      </c>
      <c r="D4305" s="182">
        <v>86.01</v>
      </c>
      <c r="E4305" s="190"/>
    </row>
    <row r="4306" spans="1:5" x14ac:dyDescent="0.3">
      <c r="A4306" s="486">
        <v>4011267</v>
      </c>
      <c r="B4306" s="180" t="s">
        <v>35134</v>
      </c>
      <c r="C4306" s="479" t="s">
        <v>82</v>
      </c>
      <c r="D4306" s="182">
        <v>48.02</v>
      </c>
      <c r="E4306" s="190"/>
    </row>
    <row r="4307" spans="1:5" x14ac:dyDescent="0.3">
      <c r="A4307" s="486">
        <v>4011256</v>
      </c>
      <c r="B4307" s="180" t="s">
        <v>35135</v>
      </c>
      <c r="C4307" s="479" t="s">
        <v>82</v>
      </c>
      <c r="D4307" s="182">
        <v>72.92</v>
      </c>
      <c r="E4307" s="190"/>
    </row>
    <row r="4308" spans="1:5" x14ac:dyDescent="0.3">
      <c r="A4308" s="486">
        <v>4011255</v>
      </c>
      <c r="B4308" s="180" t="s">
        <v>35136</v>
      </c>
      <c r="C4308" s="479" t="s">
        <v>82</v>
      </c>
      <c r="D4308" s="182">
        <v>34.94</v>
      </c>
      <c r="E4308" s="190"/>
    </row>
    <row r="4309" spans="1:5" x14ac:dyDescent="0.3">
      <c r="A4309" s="486">
        <v>4011276</v>
      </c>
      <c r="B4309" s="180" t="s">
        <v>35137</v>
      </c>
      <c r="C4309" s="479" t="s">
        <v>82</v>
      </c>
      <c r="D4309" s="182">
        <v>229.89</v>
      </c>
      <c r="E4309" s="190"/>
    </row>
    <row r="4310" spans="1:5" x14ac:dyDescent="0.3">
      <c r="A4310" s="486">
        <v>4011275</v>
      </c>
      <c r="B4310" s="180" t="s">
        <v>35138</v>
      </c>
      <c r="C4310" s="479" t="s">
        <v>82</v>
      </c>
      <c r="D4310" s="182">
        <v>108.4</v>
      </c>
      <c r="E4310" s="190"/>
    </row>
    <row r="4311" spans="1:5" x14ac:dyDescent="0.3">
      <c r="A4311" s="486">
        <v>4011549</v>
      </c>
      <c r="B4311" s="180" t="s">
        <v>35139</v>
      </c>
      <c r="C4311" s="479" t="s">
        <v>82</v>
      </c>
      <c r="D4311" s="182">
        <v>232.76</v>
      </c>
      <c r="E4311" s="190"/>
    </row>
    <row r="4312" spans="1:5" x14ac:dyDescent="0.3">
      <c r="A4312" s="486">
        <v>4011548</v>
      </c>
      <c r="B4312" s="180" t="s">
        <v>35140</v>
      </c>
      <c r="C4312" s="479" t="s">
        <v>82</v>
      </c>
      <c r="D4312" s="182">
        <v>111.27</v>
      </c>
      <c r="E4312" s="190"/>
    </row>
    <row r="4313" spans="1:5" x14ac:dyDescent="0.3">
      <c r="A4313" s="486">
        <v>4011278</v>
      </c>
      <c r="B4313" s="180" t="s">
        <v>35141</v>
      </c>
      <c r="C4313" s="479" t="s">
        <v>82</v>
      </c>
      <c r="D4313" s="182">
        <v>278.43</v>
      </c>
      <c r="E4313" s="190"/>
    </row>
    <row r="4314" spans="1:5" x14ac:dyDescent="0.3">
      <c r="A4314" s="486">
        <v>4011277</v>
      </c>
      <c r="B4314" s="180" t="s">
        <v>35142</v>
      </c>
      <c r="C4314" s="479" t="s">
        <v>82</v>
      </c>
      <c r="D4314" s="182">
        <v>159.53</v>
      </c>
      <c r="E4314" s="190"/>
    </row>
    <row r="4315" spans="1:5" x14ac:dyDescent="0.3">
      <c r="A4315" s="486">
        <v>4011561</v>
      </c>
      <c r="B4315" s="180" t="s">
        <v>35143</v>
      </c>
      <c r="C4315" s="479" t="s">
        <v>82</v>
      </c>
      <c r="D4315" s="182">
        <v>281.3</v>
      </c>
      <c r="E4315" s="190"/>
    </row>
    <row r="4316" spans="1:5" x14ac:dyDescent="0.3">
      <c r="A4316" s="486">
        <v>4011560</v>
      </c>
      <c r="B4316" s="180" t="s">
        <v>35144</v>
      </c>
      <c r="C4316" s="479" t="s">
        <v>82</v>
      </c>
      <c r="D4316" s="182">
        <v>162.4</v>
      </c>
      <c r="E4316" s="190"/>
    </row>
    <row r="4317" spans="1:5" x14ac:dyDescent="0.3">
      <c r="A4317" s="486">
        <v>4011282</v>
      </c>
      <c r="B4317" s="180" t="s">
        <v>35145</v>
      </c>
      <c r="C4317" s="479" t="s">
        <v>82</v>
      </c>
      <c r="D4317" s="182">
        <v>214.96</v>
      </c>
      <c r="E4317" s="190"/>
    </row>
    <row r="4318" spans="1:5" x14ac:dyDescent="0.3">
      <c r="A4318" s="486">
        <v>4011281</v>
      </c>
      <c r="B4318" s="180" t="s">
        <v>35146</v>
      </c>
      <c r="C4318" s="479" t="s">
        <v>82</v>
      </c>
      <c r="D4318" s="182">
        <v>94</v>
      </c>
      <c r="E4318" s="190"/>
    </row>
    <row r="4319" spans="1:5" x14ac:dyDescent="0.3">
      <c r="A4319" s="486">
        <v>4011279</v>
      </c>
      <c r="B4319" s="180" t="s">
        <v>35147</v>
      </c>
      <c r="C4319" s="479" t="s">
        <v>82</v>
      </c>
      <c r="D4319" s="182">
        <v>209.24</v>
      </c>
      <c r="E4319" s="190"/>
    </row>
    <row r="4320" spans="1:5" x14ac:dyDescent="0.3">
      <c r="A4320" s="486">
        <v>4011280</v>
      </c>
      <c r="B4320" s="180" t="s">
        <v>35148</v>
      </c>
      <c r="C4320" s="479" t="s">
        <v>82</v>
      </c>
      <c r="D4320" s="182">
        <v>88.28</v>
      </c>
      <c r="E4320" s="190"/>
    </row>
    <row r="4321" spans="1:5" x14ac:dyDescent="0.3">
      <c r="A4321" s="486">
        <v>4011327</v>
      </c>
      <c r="B4321" s="180" t="s">
        <v>35149</v>
      </c>
      <c r="C4321" s="479" t="s">
        <v>82</v>
      </c>
      <c r="D4321" s="182">
        <v>37.450000000000003</v>
      </c>
      <c r="E4321" s="190"/>
    </row>
    <row r="4322" spans="1:5" x14ac:dyDescent="0.3">
      <c r="A4322" s="486">
        <v>4011325</v>
      </c>
      <c r="B4322" s="180" t="s">
        <v>35150</v>
      </c>
      <c r="C4322" s="479" t="s">
        <v>82</v>
      </c>
      <c r="D4322" s="182">
        <v>22.55</v>
      </c>
      <c r="E4322" s="190"/>
    </row>
    <row r="4323" spans="1:5" x14ac:dyDescent="0.3">
      <c r="A4323" s="486">
        <v>4011454</v>
      </c>
      <c r="B4323" s="180" t="s">
        <v>35151</v>
      </c>
      <c r="C4323" s="479" t="s">
        <v>5691</v>
      </c>
      <c r="D4323" s="182">
        <v>200.44</v>
      </c>
      <c r="E4323" s="190"/>
    </row>
    <row r="4324" spans="1:5" x14ac:dyDescent="0.3">
      <c r="A4324" s="486">
        <v>4011453</v>
      </c>
      <c r="B4324" s="180" t="s">
        <v>46337</v>
      </c>
      <c r="C4324" s="479" t="s">
        <v>5691</v>
      </c>
      <c r="D4324" s="182">
        <v>136.18</v>
      </c>
      <c r="E4324" s="190"/>
    </row>
    <row r="4325" spans="1:5" x14ac:dyDescent="0.3">
      <c r="A4325" s="486">
        <v>4011455</v>
      </c>
      <c r="B4325" s="180" t="s">
        <v>35152</v>
      </c>
      <c r="C4325" s="479" t="s">
        <v>5691</v>
      </c>
      <c r="D4325" s="182">
        <v>19.79</v>
      </c>
      <c r="E4325" s="190"/>
    </row>
    <row r="4326" spans="1:5" x14ac:dyDescent="0.3">
      <c r="A4326" s="486">
        <v>4011459</v>
      </c>
      <c r="B4326" s="180" t="s">
        <v>35153</v>
      </c>
      <c r="C4326" s="479" t="s">
        <v>5691</v>
      </c>
      <c r="D4326" s="182">
        <v>203.66</v>
      </c>
      <c r="E4326" s="190"/>
    </row>
    <row r="4327" spans="1:5" x14ac:dyDescent="0.3">
      <c r="A4327" s="486">
        <v>4011458</v>
      </c>
      <c r="B4327" s="180" t="s">
        <v>46338</v>
      </c>
      <c r="C4327" s="479" t="s">
        <v>5691</v>
      </c>
      <c r="D4327" s="182">
        <v>139.02000000000001</v>
      </c>
      <c r="E4327" s="190"/>
    </row>
    <row r="4328" spans="1:5" x14ac:dyDescent="0.3">
      <c r="A4328" s="486">
        <v>4011463</v>
      </c>
      <c r="B4328" s="180" t="s">
        <v>35154</v>
      </c>
      <c r="C4328" s="479" t="s">
        <v>5691</v>
      </c>
      <c r="D4328" s="182">
        <v>204.1</v>
      </c>
      <c r="E4328" s="190"/>
    </row>
    <row r="4329" spans="1:5" x14ac:dyDescent="0.3">
      <c r="A4329" s="486">
        <v>4011462</v>
      </c>
      <c r="B4329" s="180" t="s">
        <v>46339</v>
      </c>
      <c r="C4329" s="479" t="s">
        <v>5691</v>
      </c>
      <c r="D4329" s="182">
        <v>137.28</v>
      </c>
      <c r="E4329" s="190"/>
    </row>
    <row r="4330" spans="1:5" x14ac:dyDescent="0.3">
      <c r="A4330" s="486">
        <v>4011464</v>
      </c>
      <c r="B4330" s="180" t="s">
        <v>35155</v>
      </c>
      <c r="C4330" s="479" t="s">
        <v>5691</v>
      </c>
      <c r="D4330" s="182">
        <v>19.79</v>
      </c>
      <c r="E4330" s="190"/>
    </row>
    <row r="4331" spans="1:5" x14ac:dyDescent="0.3">
      <c r="A4331" s="486">
        <v>4011457</v>
      </c>
      <c r="B4331" s="180" t="s">
        <v>35156</v>
      </c>
      <c r="C4331" s="479" t="s">
        <v>5691</v>
      </c>
      <c r="D4331" s="182">
        <v>201.93</v>
      </c>
      <c r="E4331" s="190"/>
    </row>
    <row r="4332" spans="1:5" x14ac:dyDescent="0.3">
      <c r="A4332" s="486">
        <v>4011456</v>
      </c>
      <c r="B4332" s="180" t="s">
        <v>46340</v>
      </c>
      <c r="C4332" s="479" t="s">
        <v>5691</v>
      </c>
      <c r="D4332" s="182">
        <v>136.41</v>
      </c>
      <c r="E4332" s="190"/>
    </row>
    <row r="4333" spans="1:5" x14ac:dyDescent="0.3">
      <c r="A4333" s="486">
        <v>4011461</v>
      </c>
      <c r="B4333" s="180" t="s">
        <v>35157</v>
      </c>
      <c r="C4333" s="479" t="s">
        <v>5691</v>
      </c>
      <c r="D4333" s="182">
        <v>204.21</v>
      </c>
      <c r="E4333" s="190"/>
    </row>
    <row r="4334" spans="1:5" x14ac:dyDescent="0.3">
      <c r="A4334" s="486">
        <v>4011460</v>
      </c>
      <c r="B4334" s="180" t="s">
        <v>46341</v>
      </c>
      <c r="C4334" s="479" t="s">
        <v>5691</v>
      </c>
      <c r="D4334" s="182">
        <v>139.26</v>
      </c>
      <c r="E4334" s="190"/>
    </row>
    <row r="4335" spans="1:5" x14ac:dyDescent="0.3">
      <c r="A4335" s="486">
        <v>4011466</v>
      </c>
      <c r="B4335" s="180" t="s">
        <v>35158</v>
      </c>
      <c r="C4335" s="479" t="s">
        <v>5691</v>
      </c>
      <c r="D4335" s="182">
        <v>209.82</v>
      </c>
      <c r="E4335" s="190"/>
    </row>
    <row r="4336" spans="1:5" x14ac:dyDescent="0.3">
      <c r="A4336" s="486">
        <v>4011465</v>
      </c>
      <c r="B4336" s="180" t="s">
        <v>46342</v>
      </c>
      <c r="C4336" s="479" t="s">
        <v>5691</v>
      </c>
      <c r="D4336" s="182">
        <v>142.16999999999999</v>
      </c>
      <c r="E4336" s="190"/>
    </row>
    <row r="4337" spans="1:5" x14ac:dyDescent="0.3">
      <c r="A4337" s="486">
        <v>4011469</v>
      </c>
      <c r="B4337" s="180" t="s">
        <v>35159</v>
      </c>
      <c r="C4337" s="479" t="s">
        <v>5691</v>
      </c>
      <c r="D4337" s="182">
        <v>236.28</v>
      </c>
      <c r="E4337" s="190"/>
    </row>
    <row r="4338" spans="1:5" x14ac:dyDescent="0.3">
      <c r="A4338" s="486">
        <v>4011473</v>
      </c>
      <c r="B4338" s="180" t="s">
        <v>35160</v>
      </c>
      <c r="C4338" s="479" t="s">
        <v>5691</v>
      </c>
      <c r="D4338" s="182">
        <v>186.37</v>
      </c>
      <c r="E4338" s="190"/>
    </row>
    <row r="4339" spans="1:5" x14ac:dyDescent="0.3">
      <c r="A4339" s="486">
        <v>4011470</v>
      </c>
      <c r="B4339" s="180" t="s">
        <v>35161</v>
      </c>
      <c r="C4339" s="479" t="s">
        <v>5691</v>
      </c>
      <c r="D4339" s="182">
        <v>238.64</v>
      </c>
      <c r="E4339" s="190"/>
    </row>
    <row r="4340" spans="1:5" x14ac:dyDescent="0.3">
      <c r="A4340" s="486">
        <v>4011474</v>
      </c>
      <c r="B4340" s="180" t="s">
        <v>35162</v>
      </c>
      <c r="C4340" s="479" t="s">
        <v>5691</v>
      </c>
      <c r="D4340" s="182">
        <v>190.65</v>
      </c>
      <c r="E4340" s="190"/>
    </row>
    <row r="4341" spans="1:5" x14ac:dyDescent="0.3">
      <c r="A4341" s="486">
        <v>4011471</v>
      </c>
      <c r="B4341" s="180" t="s">
        <v>35163</v>
      </c>
      <c r="C4341" s="479" t="s">
        <v>5691</v>
      </c>
      <c r="D4341" s="182">
        <v>237.45</v>
      </c>
      <c r="E4341" s="190"/>
    </row>
    <row r="4342" spans="1:5" x14ac:dyDescent="0.3">
      <c r="A4342" s="486">
        <v>4011475</v>
      </c>
      <c r="B4342" s="180" t="s">
        <v>35164</v>
      </c>
      <c r="C4342" s="479" t="s">
        <v>5691</v>
      </c>
      <c r="D4342" s="182">
        <v>192.77</v>
      </c>
      <c r="E4342" s="190"/>
    </row>
    <row r="4343" spans="1:5" x14ac:dyDescent="0.3">
      <c r="A4343" s="486">
        <v>4011472</v>
      </c>
      <c r="B4343" s="180" t="s">
        <v>35165</v>
      </c>
      <c r="C4343" s="479" t="s">
        <v>5691</v>
      </c>
      <c r="D4343" s="182">
        <v>236.43</v>
      </c>
      <c r="E4343" s="190"/>
    </row>
    <row r="4344" spans="1:5" x14ac:dyDescent="0.3">
      <c r="A4344" s="486">
        <v>4011476</v>
      </c>
      <c r="B4344" s="180" t="s">
        <v>35166</v>
      </c>
      <c r="C4344" s="479" t="s">
        <v>5691</v>
      </c>
      <c r="D4344" s="182">
        <v>186.04</v>
      </c>
      <c r="E4344" s="190"/>
    </row>
    <row r="4345" spans="1:5" x14ac:dyDescent="0.3">
      <c r="A4345" s="486">
        <v>4011478</v>
      </c>
      <c r="B4345" s="180" t="s">
        <v>35167</v>
      </c>
      <c r="C4345" s="479" t="s">
        <v>5691</v>
      </c>
      <c r="D4345" s="182">
        <v>179.55</v>
      </c>
      <c r="E4345" s="190"/>
    </row>
    <row r="4346" spans="1:5" x14ac:dyDescent="0.3">
      <c r="A4346" s="486">
        <v>4011477</v>
      </c>
      <c r="B4346" s="180" t="s">
        <v>35168</v>
      </c>
      <c r="C4346" s="479" t="s">
        <v>5691</v>
      </c>
      <c r="D4346" s="182">
        <v>142.78</v>
      </c>
      <c r="E4346" s="190"/>
    </row>
    <row r="4347" spans="1:5" x14ac:dyDescent="0.3">
      <c r="A4347" s="486">
        <v>4011538</v>
      </c>
      <c r="B4347" s="180" t="s">
        <v>35169</v>
      </c>
      <c r="C4347" s="479" t="s">
        <v>74</v>
      </c>
      <c r="D4347" s="182">
        <v>0.16</v>
      </c>
      <c r="E4347" s="190"/>
    </row>
    <row r="4348" spans="1:5" x14ac:dyDescent="0.3">
      <c r="A4348" s="486">
        <v>4016096</v>
      </c>
      <c r="B4348" s="180" t="s">
        <v>59403</v>
      </c>
      <c r="C4348" s="479" t="s">
        <v>82</v>
      </c>
      <c r="D4348" s="182">
        <v>1.34</v>
      </c>
      <c r="E4348" s="190"/>
    </row>
    <row r="4349" spans="1:5" x14ac:dyDescent="0.3">
      <c r="A4349" s="486">
        <v>4016008</v>
      </c>
      <c r="B4349" s="180" t="s">
        <v>59404</v>
      </c>
      <c r="C4349" s="479" t="s">
        <v>82</v>
      </c>
      <c r="D4349" s="182">
        <v>4.17</v>
      </c>
      <c r="E4349" s="190"/>
    </row>
    <row r="4350" spans="1:5" x14ac:dyDescent="0.3">
      <c r="A4350" s="486">
        <v>4016007</v>
      </c>
      <c r="B4350" s="180" t="s">
        <v>59405</v>
      </c>
      <c r="C4350" s="479" t="s">
        <v>82</v>
      </c>
      <c r="D4350" s="182">
        <v>4.8600000000000003</v>
      </c>
      <c r="E4350" s="190"/>
    </row>
    <row r="4351" spans="1:5" x14ac:dyDescent="0.3">
      <c r="A4351" s="486">
        <v>4015612</v>
      </c>
      <c r="B4351" s="180" t="s">
        <v>35170</v>
      </c>
      <c r="C4351" s="479" t="s">
        <v>82</v>
      </c>
      <c r="D4351" s="182">
        <v>11.76</v>
      </c>
      <c r="E4351" s="190"/>
    </row>
    <row r="4352" spans="1:5" x14ac:dyDescent="0.3">
      <c r="A4352" s="486">
        <v>4011562</v>
      </c>
      <c r="B4352" s="180" t="s">
        <v>35171</v>
      </c>
      <c r="C4352" s="479" t="s">
        <v>74</v>
      </c>
      <c r="D4352" s="182">
        <v>31.63</v>
      </c>
      <c r="E4352" s="190"/>
    </row>
    <row r="4353" spans="1:5" x14ac:dyDescent="0.3">
      <c r="A4353" s="486">
        <v>4011351</v>
      </c>
      <c r="B4353" s="180" t="s">
        <v>35172</v>
      </c>
      <c r="C4353" s="479" t="s">
        <v>74</v>
      </c>
      <c r="D4353" s="182">
        <v>0.37</v>
      </c>
      <c r="E4353" s="190"/>
    </row>
    <row r="4354" spans="1:5" x14ac:dyDescent="0.3">
      <c r="A4354" s="486">
        <v>4011352</v>
      </c>
      <c r="B4354" s="180" t="s">
        <v>35173</v>
      </c>
      <c r="C4354" s="479" t="s">
        <v>74</v>
      </c>
      <c r="D4354" s="182">
        <v>0.4</v>
      </c>
      <c r="E4354" s="190"/>
    </row>
    <row r="4355" spans="1:5" x14ac:dyDescent="0.3">
      <c r="A4355" s="486">
        <v>4011402</v>
      </c>
      <c r="B4355" s="180" t="s">
        <v>35174</v>
      </c>
      <c r="C4355" s="479" t="s">
        <v>74</v>
      </c>
      <c r="D4355" s="182">
        <v>0.87</v>
      </c>
      <c r="E4355" s="190"/>
    </row>
    <row r="4356" spans="1:5" x14ac:dyDescent="0.3">
      <c r="A4356" s="486">
        <v>4011401</v>
      </c>
      <c r="B4356" s="180" t="s">
        <v>35175</v>
      </c>
      <c r="C4356" s="479" t="s">
        <v>74</v>
      </c>
      <c r="D4356" s="182">
        <v>0.57999999999999996</v>
      </c>
      <c r="E4356" s="190"/>
    </row>
    <row r="4357" spans="1:5" x14ac:dyDescent="0.3">
      <c r="A4357" s="486">
        <v>4011404</v>
      </c>
      <c r="B4357" s="180" t="s">
        <v>35176</v>
      </c>
      <c r="C4357" s="479" t="s">
        <v>74</v>
      </c>
      <c r="D4357" s="182">
        <v>0.61</v>
      </c>
      <c r="E4357" s="190"/>
    </row>
    <row r="4358" spans="1:5" x14ac:dyDescent="0.3">
      <c r="A4358" s="486">
        <v>4011403</v>
      </c>
      <c r="B4358" s="180" t="s">
        <v>35177</v>
      </c>
      <c r="C4358" s="479" t="s">
        <v>74</v>
      </c>
      <c r="D4358" s="182">
        <v>0.4</v>
      </c>
      <c r="E4358" s="190"/>
    </row>
    <row r="4359" spans="1:5" x14ac:dyDescent="0.3">
      <c r="A4359" s="486">
        <v>4011406</v>
      </c>
      <c r="B4359" s="180" t="s">
        <v>35178</v>
      </c>
      <c r="C4359" s="479" t="s">
        <v>74</v>
      </c>
      <c r="D4359" s="182">
        <v>1.1299999999999999</v>
      </c>
      <c r="E4359" s="190"/>
    </row>
    <row r="4360" spans="1:5" x14ac:dyDescent="0.3">
      <c r="A4360" s="486">
        <v>4011405</v>
      </c>
      <c r="B4360" s="180" t="s">
        <v>35179</v>
      </c>
      <c r="C4360" s="479" t="s">
        <v>74</v>
      </c>
      <c r="D4360" s="182">
        <v>0.76</v>
      </c>
      <c r="E4360" s="190"/>
    </row>
    <row r="4361" spans="1:5" x14ac:dyDescent="0.3">
      <c r="A4361" s="486">
        <v>4011392</v>
      </c>
      <c r="B4361" s="180" t="s">
        <v>35180</v>
      </c>
      <c r="C4361" s="479" t="s">
        <v>82</v>
      </c>
      <c r="D4361" s="182">
        <v>244.92</v>
      </c>
      <c r="E4361" s="190"/>
    </row>
    <row r="4362" spans="1:5" x14ac:dyDescent="0.3">
      <c r="A4362" s="486">
        <v>4011391</v>
      </c>
      <c r="B4362" s="180" t="s">
        <v>35181</v>
      </c>
      <c r="C4362" s="479" t="s">
        <v>82</v>
      </c>
      <c r="D4362" s="182">
        <v>123.93</v>
      </c>
      <c r="E4362" s="190"/>
    </row>
    <row r="4363" spans="1:5" x14ac:dyDescent="0.3">
      <c r="A4363" s="486">
        <v>4011394</v>
      </c>
      <c r="B4363" s="180" t="s">
        <v>35182</v>
      </c>
      <c r="C4363" s="479" t="s">
        <v>82</v>
      </c>
      <c r="D4363" s="182">
        <v>245.44</v>
      </c>
      <c r="E4363" s="190"/>
    </row>
    <row r="4364" spans="1:5" x14ac:dyDescent="0.3">
      <c r="A4364" s="486">
        <v>4011393</v>
      </c>
      <c r="B4364" s="180" t="s">
        <v>35183</v>
      </c>
      <c r="C4364" s="479" t="s">
        <v>82</v>
      </c>
      <c r="D4364" s="182">
        <v>124.52</v>
      </c>
      <c r="E4364" s="190"/>
    </row>
    <row r="4365" spans="1:5" x14ac:dyDescent="0.3">
      <c r="A4365" s="486">
        <v>4011396</v>
      </c>
      <c r="B4365" s="180" t="s">
        <v>35184</v>
      </c>
      <c r="C4365" s="479" t="s">
        <v>82</v>
      </c>
      <c r="D4365" s="182">
        <v>248.24</v>
      </c>
      <c r="E4365" s="190"/>
    </row>
    <row r="4366" spans="1:5" x14ac:dyDescent="0.3">
      <c r="A4366" s="486">
        <v>4011395</v>
      </c>
      <c r="B4366" s="180" t="s">
        <v>35185</v>
      </c>
      <c r="C4366" s="479" t="s">
        <v>82</v>
      </c>
      <c r="D4366" s="182">
        <v>125.2</v>
      </c>
      <c r="E4366" s="190"/>
    </row>
    <row r="4367" spans="1:5" x14ac:dyDescent="0.3">
      <c r="A4367" s="486">
        <v>4011398</v>
      </c>
      <c r="B4367" s="180" t="s">
        <v>35186</v>
      </c>
      <c r="C4367" s="479" t="s">
        <v>82</v>
      </c>
      <c r="D4367" s="182">
        <v>249.68</v>
      </c>
      <c r="E4367" s="190"/>
    </row>
    <row r="4368" spans="1:5" x14ac:dyDescent="0.3">
      <c r="A4368" s="486">
        <v>4011397</v>
      </c>
      <c r="B4368" s="180" t="s">
        <v>35187</v>
      </c>
      <c r="C4368" s="479" t="s">
        <v>82</v>
      </c>
      <c r="D4368" s="182">
        <v>125.47</v>
      </c>
      <c r="E4368" s="190"/>
    </row>
    <row r="4369" spans="1:5" x14ac:dyDescent="0.3">
      <c r="A4369" s="486">
        <v>4011400</v>
      </c>
      <c r="B4369" s="180" t="s">
        <v>35188</v>
      </c>
      <c r="C4369" s="479" t="s">
        <v>82</v>
      </c>
      <c r="D4369" s="182">
        <v>259.70999999999998</v>
      </c>
      <c r="E4369" s="190"/>
    </row>
    <row r="4370" spans="1:5" x14ac:dyDescent="0.3">
      <c r="A4370" s="486">
        <v>4011399</v>
      </c>
      <c r="B4370" s="180" t="s">
        <v>35189</v>
      </c>
      <c r="C4370" s="479" t="s">
        <v>82</v>
      </c>
      <c r="D4370" s="182">
        <v>142.65</v>
      </c>
      <c r="E4370" s="190"/>
    </row>
    <row r="4371" spans="1:5" x14ac:dyDescent="0.3">
      <c r="A4371" s="486">
        <v>4011490</v>
      </c>
      <c r="B4371" s="180" t="s">
        <v>35190</v>
      </c>
      <c r="C4371" s="479" t="s">
        <v>74</v>
      </c>
      <c r="D4371" s="182">
        <v>5.55</v>
      </c>
      <c r="E4371" s="190"/>
    </row>
    <row r="4372" spans="1:5" x14ac:dyDescent="0.3">
      <c r="A4372" s="486">
        <v>4011536</v>
      </c>
      <c r="B4372" s="180" t="s">
        <v>35191</v>
      </c>
      <c r="C4372" s="479" t="s">
        <v>74</v>
      </c>
      <c r="D4372" s="182">
        <v>1.82</v>
      </c>
      <c r="E4372" s="190"/>
    </row>
    <row r="4373" spans="1:5" x14ac:dyDescent="0.3">
      <c r="A4373" s="486">
        <v>4011415</v>
      </c>
      <c r="B4373" s="180" t="s">
        <v>35192</v>
      </c>
      <c r="C4373" s="479" t="s">
        <v>5691</v>
      </c>
      <c r="D4373" s="182">
        <v>180.99</v>
      </c>
      <c r="E4373" s="190"/>
    </row>
    <row r="4374" spans="1:5" x14ac:dyDescent="0.3">
      <c r="A4374" s="486">
        <v>4011416</v>
      </c>
      <c r="B4374" s="180" t="s">
        <v>35193</v>
      </c>
      <c r="C4374" s="479" t="s">
        <v>5691</v>
      </c>
      <c r="D4374" s="182">
        <v>138.87</v>
      </c>
      <c r="E4374" s="190"/>
    </row>
    <row r="4375" spans="1:5" x14ac:dyDescent="0.3">
      <c r="A4375" s="486">
        <v>4011408</v>
      </c>
      <c r="B4375" s="180" t="s">
        <v>46343</v>
      </c>
      <c r="C4375" s="479" t="s">
        <v>74</v>
      </c>
      <c r="D4375" s="182">
        <v>2.2400000000000002</v>
      </c>
      <c r="E4375" s="190"/>
    </row>
    <row r="4376" spans="1:5" x14ac:dyDescent="0.3">
      <c r="A4376" s="486">
        <v>4011407</v>
      </c>
      <c r="B4376" s="180" t="s">
        <v>46344</v>
      </c>
      <c r="C4376" s="479" t="s">
        <v>74</v>
      </c>
      <c r="D4376" s="182">
        <v>1.71</v>
      </c>
      <c r="E4376" s="190"/>
    </row>
    <row r="4377" spans="1:5" x14ac:dyDescent="0.3">
      <c r="A4377" s="486">
        <v>4011410</v>
      </c>
      <c r="B4377" s="180" t="s">
        <v>46345</v>
      </c>
      <c r="C4377" s="479" t="s">
        <v>74</v>
      </c>
      <c r="D4377" s="182">
        <v>4.3600000000000003</v>
      </c>
      <c r="E4377" s="190"/>
    </row>
    <row r="4378" spans="1:5" x14ac:dyDescent="0.3">
      <c r="A4378" s="486">
        <v>4011409</v>
      </c>
      <c r="B4378" s="180" t="s">
        <v>46346</v>
      </c>
      <c r="C4378" s="479" t="s">
        <v>74</v>
      </c>
      <c r="D4378" s="182">
        <v>3.34</v>
      </c>
      <c r="E4378" s="190"/>
    </row>
    <row r="4379" spans="1:5" x14ac:dyDescent="0.3">
      <c r="A4379" s="486">
        <v>4011412</v>
      </c>
      <c r="B4379" s="180" t="s">
        <v>46347</v>
      </c>
      <c r="C4379" s="479" t="s">
        <v>74</v>
      </c>
      <c r="D4379" s="182">
        <v>5.82</v>
      </c>
      <c r="E4379" s="190"/>
    </row>
    <row r="4380" spans="1:5" x14ac:dyDescent="0.3">
      <c r="A4380" s="486">
        <v>4011411</v>
      </c>
      <c r="B4380" s="180" t="s">
        <v>46348</v>
      </c>
      <c r="C4380" s="479" t="s">
        <v>74</v>
      </c>
      <c r="D4380" s="182">
        <v>4.45</v>
      </c>
      <c r="E4380" s="190"/>
    </row>
    <row r="4381" spans="1:5" x14ac:dyDescent="0.3">
      <c r="A4381" s="486">
        <v>4011520</v>
      </c>
      <c r="B4381" s="180" t="s">
        <v>35194</v>
      </c>
      <c r="C4381" s="479" t="s">
        <v>82</v>
      </c>
      <c r="D4381" s="182">
        <v>572.14</v>
      </c>
      <c r="E4381" s="190"/>
    </row>
    <row r="4382" spans="1:5" x14ac:dyDescent="0.3">
      <c r="A4382" s="486">
        <v>4011507</v>
      </c>
      <c r="B4382" s="180" t="s">
        <v>35195</v>
      </c>
      <c r="C4382" s="479" t="s">
        <v>82</v>
      </c>
      <c r="D4382" s="182">
        <v>432.64</v>
      </c>
      <c r="E4382" s="190"/>
    </row>
    <row r="4383" spans="1:5" x14ac:dyDescent="0.3">
      <c r="A4383" s="486">
        <v>4011535</v>
      </c>
      <c r="B4383" s="180" t="s">
        <v>35196</v>
      </c>
      <c r="C4383" s="479" t="s">
        <v>82</v>
      </c>
      <c r="D4383" s="182">
        <v>444.67</v>
      </c>
      <c r="E4383" s="190"/>
    </row>
    <row r="4384" spans="1:5" x14ac:dyDescent="0.3">
      <c r="A4384" s="486">
        <v>4011534</v>
      </c>
      <c r="B4384" s="180" t="s">
        <v>35197</v>
      </c>
      <c r="C4384" s="479" t="s">
        <v>82</v>
      </c>
      <c r="D4384" s="182">
        <v>313.02999999999997</v>
      </c>
      <c r="E4384" s="190"/>
    </row>
    <row r="4385" spans="1:5" x14ac:dyDescent="0.3">
      <c r="A4385" s="486">
        <v>4011533</v>
      </c>
      <c r="B4385" s="180" t="s">
        <v>35198</v>
      </c>
      <c r="C4385" s="479" t="s">
        <v>82</v>
      </c>
      <c r="D4385" s="182">
        <v>450.82</v>
      </c>
      <c r="E4385" s="190"/>
    </row>
    <row r="4386" spans="1:5" x14ac:dyDescent="0.3">
      <c r="A4386" s="486">
        <v>4011532</v>
      </c>
      <c r="B4386" s="180" t="s">
        <v>35199</v>
      </c>
      <c r="C4386" s="479" t="s">
        <v>82</v>
      </c>
      <c r="D4386" s="182">
        <v>319.18</v>
      </c>
      <c r="E4386" s="190"/>
    </row>
    <row r="4387" spans="1:5" x14ac:dyDescent="0.3">
      <c r="A4387" s="486">
        <v>4011492</v>
      </c>
      <c r="B4387" s="180" t="s">
        <v>35200</v>
      </c>
      <c r="C4387" s="479" t="s">
        <v>82</v>
      </c>
      <c r="D4387" s="182">
        <v>352</v>
      </c>
      <c r="E4387" s="190"/>
    </row>
    <row r="4388" spans="1:5" x14ac:dyDescent="0.3">
      <c r="A4388" s="486">
        <v>4011491</v>
      </c>
      <c r="B4388" s="180" t="s">
        <v>35201</v>
      </c>
      <c r="C4388" s="479" t="s">
        <v>82</v>
      </c>
      <c r="D4388" s="182">
        <v>235.63</v>
      </c>
      <c r="E4388" s="190"/>
    </row>
    <row r="4389" spans="1:5" x14ac:dyDescent="0.3">
      <c r="A4389" s="486">
        <v>4011353</v>
      </c>
      <c r="B4389" s="180" t="s">
        <v>26907</v>
      </c>
      <c r="C4389" s="479" t="s">
        <v>74</v>
      </c>
      <c r="D4389" s="182">
        <v>0.28000000000000003</v>
      </c>
      <c r="E4389" s="190"/>
    </row>
    <row r="4390" spans="1:5" x14ac:dyDescent="0.3">
      <c r="A4390" s="486">
        <v>4011354</v>
      </c>
      <c r="B4390" s="180" t="s">
        <v>35202</v>
      </c>
      <c r="C4390" s="479" t="s">
        <v>74</v>
      </c>
      <c r="D4390" s="182">
        <v>0.28000000000000003</v>
      </c>
      <c r="E4390" s="190"/>
    </row>
    <row r="4391" spans="1:5" x14ac:dyDescent="0.3">
      <c r="A4391" s="486">
        <v>4011418</v>
      </c>
      <c r="B4391" s="180" t="s">
        <v>35203</v>
      </c>
      <c r="C4391" s="479" t="s">
        <v>82</v>
      </c>
      <c r="D4391" s="182">
        <v>342.52</v>
      </c>
      <c r="E4391" s="190"/>
    </row>
    <row r="4392" spans="1:5" x14ac:dyDescent="0.3">
      <c r="A4392" s="486">
        <v>4011417</v>
      </c>
      <c r="B4392" s="180" t="s">
        <v>46349</v>
      </c>
      <c r="C4392" s="479" t="s">
        <v>82</v>
      </c>
      <c r="D4392" s="182">
        <v>196.69</v>
      </c>
      <c r="E4392" s="190"/>
    </row>
    <row r="4393" spans="1:5" x14ac:dyDescent="0.3">
      <c r="A4393" s="486">
        <v>4011420</v>
      </c>
      <c r="B4393" s="180" t="s">
        <v>35204</v>
      </c>
      <c r="C4393" s="479" t="s">
        <v>82</v>
      </c>
      <c r="D4393" s="182">
        <v>344.64</v>
      </c>
      <c r="E4393" s="190"/>
    </row>
    <row r="4394" spans="1:5" x14ac:dyDescent="0.3">
      <c r="A4394" s="486">
        <v>4011419</v>
      </c>
      <c r="B4394" s="180" t="s">
        <v>46350</v>
      </c>
      <c r="C4394" s="479" t="s">
        <v>82</v>
      </c>
      <c r="D4394" s="182">
        <v>193.55</v>
      </c>
      <c r="E4394" s="190"/>
    </row>
    <row r="4395" spans="1:5" x14ac:dyDescent="0.3">
      <c r="A4395" s="486">
        <v>4011422</v>
      </c>
      <c r="B4395" s="180" t="s">
        <v>35205</v>
      </c>
      <c r="C4395" s="479" t="s">
        <v>82</v>
      </c>
      <c r="D4395" s="182">
        <v>355.55</v>
      </c>
      <c r="E4395" s="190"/>
    </row>
    <row r="4396" spans="1:5" x14ac:dyDescent="0.3">
      <c r="A4396" s="486">
        <v>4011421</v>
      </c>
      <c r="B4396" s="180" t="s">
        <v>46351</v>
      </c>
      <c r="C4396" s="479" t="s">
        <v>82</v>
      </c>
      <c r="D4396" s="182">
        <v>208.77</v>
      </c>
      <c r="E4396" s="190"/>
    </row>
    <row r="4397" spans="1:5" x14ac:dyDescent="0.3">
      <c r="A4397" s="486">
        <v>4011424</v>
      </c>
      <c r="B4397" s="180" t="s">
        <v>35206</v>
      </c>
      <c r="C4397" s="479" t="s">
        <v>82</v>
      </c>
      <c r="D4397" s="182">
        <v>357.98</v>
      </c>
      <c r="E4397" s="190"/>
    </row>
    <row r="4398" spans="1:5" x14ac:dyDescent="0.3">
      <c r="A4398" s="486">
        <v>4011423</v>
      </c>
      <c r="B4398" s="180" t="s">
        <v>46352</v>
      </c>
      <c r="C4398" s="479" t="s">
        <v>82</v>
      </c>
      <c r="D4398" s="182">
        <v>205.63</v>
      </c>
      <c r="E4398" s="190"/>
    </row>
    <row r="4399" spans="1:5" x14ac:dyDescent="0.3">
      <c r="A4399" s="486">
        <v>4011426</v>
      </c>
      <c r="B4399" s="180" t="s">
        <v>35207</v>
      </c>
      <c r="C4399" s="479" t="s">
        <v>82</v>
      </c>
      <c r="D4399" s="182">
        <v>342.52</v>
      </c>
      <c r="E4399" s="190"/>
    </row>
    <row r="4400" spans="1:5" x14ac:dyDescent="0.3">
      <c r="A4400" s="486">
        <v>4011425</v>
      </c>
      <c r="B4400" s="180" t="s">
        <v>46353</v>
      </c>
      <c r="C4400" s="479" t="s">
        <v>82</v>
      </c>
      <c r="D4400" s="182">
        <v>196.69</v>
      </c>
      <c r="E4400" s="190"/>
    </row>
    <row r="4401" spans="1:5" x14ac:dyDescent="0.3">
      <c r="A4401" s="486">
        <v>4011428</v>
      </c>
      <c r="B4401" s="180" t="s">
        <v>35208</v>
      </c>
      <c r="C4401" s="479" t="s">
        <v>82</v>
      </c>
      <c r="D4401" s="182">
        <v>344.64</v>
      </c>
      <c r="E4401" s="190"/>
    </row>
    <row r="4402" spans="1:5" x14ac:dyDescent="0.3">
      <c r="A4402" s="486">
        <v>4011427</v>
      </c>
      <c r="B4402" s="180" t="s">
        <v>46354</v>
      </c>
      <c r="C4402" s="479" t="s">
        <v>82</v>
      </c>
      <c r="D4402" s="182">
        <v>193.55</v>
      </c>
      <c r="E4402" s="190"/>
    </row>
    <row r="4403" spans="1:5" x14ac:dyDescent="0.3">
      <c r="A4403" s="486">
        <v>4011430</v>
      </c>
      <c r="B4403" s="180" t="s">
        <v>35209</v>
      </c>
      <c r="C4403" s="479" t="s">
        <v>82</v>
      </c>
      <c r="D4403" s="182">
        <v>354.3</v>
      </c>
      <c r="E4403" s="190"/>
    </row>
    <row r="4404" spans="1:5" x14ac:dyDescent="0.3">
      <c r="A4404" s="486">
        <v>4011429</v>
      </c>
      <c r="B4404" s="180" t="s">
        <v>46355</v>
      </c>
      <c r="C4404" s="479" t="s">
        <v>82</v>
      </c>
      <c r="D4404" s="182">
        <v>208.22</v>
      </c>
      <c r="E4404" s="190"/>
    </row>
    <row r="4405" spans="1:5" x14ac:dyDescent="0.3">
      <c r="A4405" s="486">
        <v>4011432</v>
      </c>
      <c r="B4405" s="180" t="s">
        <v>35210</v>
      </c>
      <c r="C4405" s="479" t="s">
        <v>82</v>
      </c>
      <c r="D4405" s="182">
        <v>356.73</v>
      </c>
      <c r="E4405" s="190"/>
    </row>
    <row r="4406" spans="1:5" x14ac:dyDescent="0.3">
      <c r="A4406" s="486">
        <v>4011431</v>
      </c>
      <c r="B4406" s="180" t="s">
        <v>46356</v>
      </c>
      <c r="C4406" s="479" t="s">
        <v>82</v>
      </c>
      <c r="D4406" s="182">
        <v>205.1</v>
      </c>
      <c r="E4406" s="190"/>
    </row>
    <row r="4407" spans="1:5" x14ac:dyDescent="0.3">
      <c r="A4407" s="486">
        <v>4011434</v>
      </c>
      <c r="B4407" s="180" t="s">
        <v>35211</v>
      </c>
      <c r="C4407" s="479" t="s">
        <v>5691</v>
      </c>
      <c r="D4407" s="182">
        <v>199.32</v>
      </c>
      <c r="E4407" s="190"/>
    </row>
    <row r="4408" spans="1:5" x14ac:dyDescent="0.3">
      <c r="A4408" s="486">
        <v>4011433</v>
      </c>
      <c r="B4408" s="180" t="s">
        <v>46357</v>
      </c>
      <c r="C4408" s="479" t="s">
        <v>5691</v>
      </c>
      <c r="D4408" s="182">
        <v>135.47999999999999</v>
      </c>
      <c r="E4408" s="190"/>
    </row>
    <row r="4409" spans="1:5" x14ac:dyDescent="0.3">
      <c r="A4409" s="486">
        <v>4011436</v>
      </c>
      <c r="B4409" s="180" t="s">
        <v>35212</v>
      </c>
      <c r="C4409" s="479" t="s">
        <v>5691</v>
      </c>
      <c r="D4409" s="182">
        <v>191.44</v>
      </c>
      <c r="E4409" s="190"/>
    </row>
    <row r="4410" spans="1:5" x14ac:dyDescent="0.3">
      <c r="A4410" s="486">
        <v>4011435</v>
      </c>
      <c r="B4410" s="180" t="s">
        <v>46358</v>
      </c>
      <c r="C4410" s="479" t="s">
        <v>5691</v>
      </c>
      <c r="D4410" s="182">
        <v>125.73</v>
      </c>
      <c r="E4410" s="190"/>
    </row>
    <row r="4411" spans="1:5" x14ac:dyDescent="0.3">
      <c r="A4411" s="486">
        <v>4011438</v>
      </c>
      <c r="B4411" s="180" t="s">
        <v>35213</v>
      </c>
      <c r="C4411" s="479" t="s">
        <v>5691</v>
      </c>
      <c r="D4411" s="182">
        <v>200.6</v>
      </c>
      <c r="E4411" s="190"/>
    </row>
    <row r="4412" spans="1:5" x14ac:dyDescent="0.3">
      <c r="A4412" s="486">
        <v>4011437</v>
      </c>
      <c r="B4412" s="180" t="s">
        <v>46359</v>
      </c>
      <c r="C4412" s="479" t="s">
        <v>5691</v>
      </c>
      <c r="D4412" s="182">
        <v>133.81</v>
      </c>
      <c r="E4412" s="190"/>
    </row>
    <row r="4413" spans="1:5" x14ac:dyDescent="0.3">
      <c r="A4413" s="486">
        <v>4011440</v>
      </c>
      <c r="B4413" s="180" t="s">
        <v>35214</v>
      </c>
      <c r="C4413" s="479" t="s">
        <v>5691</v>
      </c>
      <c r="D4413" s="182">
        <v>202.33</v>
      </c>
      <c r="E4413" s="190"/>
    </row>
    <row r="4414" spans="1:5" x14ac:dyDescent="0.3">
      <c r="A4414" s="486">
        <v>4011439</v>
      </c>
      <c r="B4414" s="180" t="s">
        <v>46360</v>
      </c>
      <c r="C4414" s="479" t="s">
        <v>5691</v>
      </c>
      <c r="D4414" s="182">
        <v>139.94999999999999</v>
      </c>
      <c r="E4414" s="190"/>
    </row>
    <row r="4415" spans="1:5" x14ac:dyDescent="0.3">
      <c r="A4415" s="486">
        <v>4011442</v>
      </c>
      <c r="B4415" s="180" t="s">
        <v>35215</v>
      </c>
      <c r="C4415" s="479" t="s">
        <v>5691</v>
      </c>
      <c r="D4415" s="182">
        <v>202.12</v>
      </c>
      <c r="E4415" s="190"/>
    </row>
    <row r="4416" spans="1:5" x14ac:dyDescent="0.3">
      <c r="A4416" s="486">
        <v>4011441</v>
      </c>
      <c r="B4416" s="180" t="s">
        <v>46361</v>
      </c>
      <c r="C4416" s="479" t="s">
        <v>5691</v>
      </c>
      <c r="D4416" s="182">
        <v>139.54</v>
      </c>
      <c r="E4416" s="190"/>
    </row>
    <row r="4417" spans="1:5" x14ac:dyDescent="0.3">
      <c r="A4417" s="486">
        <v>4011482</v>
      </c>
      <c r="B4417" s="180" t="s">
        <v>35216</v>
      </c>
      <c r="C4417" s="479" t="s">
        <v>82</v>
      </c>
      <c r="D4417" s="182">
        <v>74.23</v>
      </c>
      <c r="E4417" s="190"/>
    </row>
    <row r="4418" spans="1:5" x14ac:dyDescent="0.3">
      <c r="A4418" s="486">
        <v>4011484</v>
      </c>
      <c r="B4418" s="180" t="s">
        <v>35217</v>
      </c>
      <c r="C4418" s="479" t="s">
        <v>82</v>
      </c>
      <c r="D4418" s="182">
        <v>71.739999999999995</v>
      </c>
      <c r="E4418" s="190"/>
    </row>
    <row r="4419" spans="1:5" x14ac:dyDescent="0.3">
      <c r="A4419" s="486">
        <v>4011483</v>
      </c>
      <c r="B4419" s="180" t="s">
        <v>35218</v>
      </c>
      <c r="C4419" s="479" t="s">
        <v>82</v>
      </c>
      <c r="D4419" s="182">
        <v>48.72</v>
      </c>
      <c r="E4419" s="190"/>
    </row>
    <row r="4420" spans="1:5" x14ac:dyDescent="0.3">
      <c r="A4420" s="486">
        <v>4011488</v>
      </c>
      <c r="B4420" s="180" t="s">
        <v>35219</v>
      </c>
      <c r="C4420" s="479" t="s">
        <v>82</v>
      </c>
      <c r="D4420" s="182">
        <v>53.65</v>
      </c>
      <c r="E4420" s="190"/>
    </row>
    <row r="4421" spans="1:5" x14ac:dyDescent="0.3">
      <c r="A4421" s="486">
        <v>4011487</v>
      </c>
      <c r="B4421" s="180" t="s">
        <v>35220</v>
      </c>
      <c r="C4421" s="479" t="s">
        <v>82</v>
      </c>
      <c r="D4421" s="182">
        <v>80.02</v>
      </c>
      <c r="E4421" s="190"/>
    </row>
    <row r="4422" spans="1:5" x14ac:dyDescent="0.3">
      <c r="A4422" s="486">
        <v>4011486</v>
      </c>
      <c r="B4422" s="180" t="s">
        <v>35221</v>
      </c>
      <c r="C4422" s="479" t="s">
        <v>82</v>
      </c>
      <c r="D4422" s="182">
        <v>115.01</v>
      </c>
      <c r="E4422" s="190"/>
    </row>
    <row r="4423" spans="1:5" x14ac:dyDescent="0.3">
      <c r="A4423" s="486">
        <v>4011485</v>
      </c>
      <c r="B4423" s="180" t="s">
        <v>35222</v>
      </c>
      <c r="C4423" s="479" t="s">
        <v>82</v>
      </c>
      <c r="D4423" s="182">
        <v>91.99</v>
      </c>
      <c r="E4423" s="190"/>
    </row>
    <row r="4424" spans="1:5" x14ac:dyDescent="0.3">
      <c r="A4424" s="486">
        <v>4011489</v>
      </c>
      <c r="B4424" s="180" t="s">
        <v>46362</v>
      </c>
      <c r="C4424" s="479" t="s">
        <v>82</v>
      </c>
      <c r="D4424" s="182">
        <v>138.82</v>
      </c>
      <c r="E4424" s="190"/>
    </row>
    <row r="4425" spans="1:5" x14ac:dyDescent="0.3">
      <c r="A4425" s="486">
        <v>4011493</v>
      </c>
      <c r="B4425" s="180" t="s">
        <v>58695</v>
      </c>
      <c r="C4425" s="479" t="s">
        <v>82</v>
      </c>
      <c r="D4425" s="182">
        <v>105.21</v>
      </c>
      <c r="E4425" s="190"/>
    </row>
    <row r="4426" spans="1:5" x14ac:dyDescent="0.3">
      <c r="A4426" s="486">
        <v>4011481</v>
      </c>
      <c r="B4426" s="180" t="s">
        <v>35223</v>
      </c>
      <c r="C4426" s="479" t="s">
        <v>82</v>
      </c>
      <c r="D4426" s="182">
        <v>30.97</v>
      </c>
      <c r="E4426" s="190"/>
    </row>
    <row r="4427" spans="1:5" x14ac:dyDescent="0.3">
      <c r="A4427" s="486">
        <v>4011347</v>
      </c>
      <c r="B4427" s="180" t="s">
        <v>35224</v>
      </c>
      <c r="C4427" s="479" t="s">
        <v>82</v>
      </c>
      <c r="D4427" s="182">
        <v>62.45</v>
      </c>
      <c r="E4427" s="190"/>
    </row>
    <row r="4428" spans="1:5" x14ac:dyDescent="0.3">
      <c r="A4428" s="486">
        <v>4011342</v>
      </c>
      <c r="B4428" s="180" t="s">
        <v>35225</v>
      </c>
      <c r="C4428" s="479" t="s">
        <v>82</v>
      </c>
      <c r="D4428" s="182">
        <v>86.67</v>
      </c>
      <c r="E4428" s="190"/>
    </row>
    <row r="4429" spans="1:5" x14ac:dyDescent="0.3">
      <c r="A4429" s="486">
        <v>4011344</v>
      </c>
      <c r="B4429" s="180" t="s">
        <v>35226</v>
      </c>
      <c r="C4429" s="479" t="s">
        <v>82</v>
      </c>
      <c r="D4429" s="182">
        <v>48.68</v>
      </c>
      <c r="E4429" s="190"/>
    </row>
    <row r="4430" spans="1:5" x14ac:dyDescent="0.3">
      <c r="A4430" s="486">
        <v>4011341</v>
      </c>
      <c r="B4430" s="180" t="s">
        <v>35227</v>
      </c>
      <c r="C4430" s="479" t="s">
        <v>82</v>
      </c>
      <c r="D4430" s="182">
        <v>12.14</v>
      </c>
      <c r="E4430" s="190"/>
    </row>
    <row r="4431" spans="1:5" x14ac:dyDescent="0.3">
      <c r="A4431" s="486">
        <v>4011346</v>
      </c>
      <c r="B4431" s="180" t="s">
        <v>35228</v>
      </c>
      <c r="C4431" s="479" t="s">
        <v>82</v>
      </c>
      <c r="D4431" s="182">
        <v>8.49</v>
      </c>
      <c r="E4431" s="190"/>
    </row>
    <row r="4432" spans="1:5" x14ac:dyDescent="0.3">
      <c r="A4432" s="486">
        <v>4011211</v>
      </c>
      <c r="B4432" s="180" t="s">
        <v>35229</v>
      </c>
      <c r="C4432" s="479" t="s">
        <v>82</v>
      </c>
      <c r="D4432" s="182">
        <v>11.22</v>
      </c>
      <c r="E4432" s="190"/>
    </row>
    <row r="4433" spans="1:5" x14ac:dyDescent="0.3">
      <c r="A4433" s="486">
        <v>4011304</v>
      </c>
      <c r="B4433" s="180" t="s">
        <v>35230</v>
      </c>
      <c r="C4433" s="479" t="s">
        <v>82</v>
      </c>
      <c r="D4433" s="182">
        <v>56.44</v>
      </c>
      <c r="E4433" s="190"/>
    </row>
    <row r="4434" spans="1:5" x14ac:dyDescent="0.3">
      <c r="A4434" s="486">
        <v>4011209</v>
      </c>
      <c r="B4434" s="180" t="s">
        <v>28680</v>
      </c>
      <c r="C4434" s="479" t="s">
        <v>74</v>
      </c>
      <c r="D4434" s="182">
        <v>1.1299999999999999</v>
      </c>
      <c r="E4434" s="190"/>
    </row>
    <row r="4435" spans="1:5" x14ac:dyDescent="0.3">
      <c r="A4435" s="486">
        <v>4011210</v>
      </c>
      <c r="B4435" s="180" t="s">
        <v>35231</v>
      </c>
      <c r="C4435" s="479" t="s">
        <v>74</v>
      </c>
      <c r="D4435" s="182">
        <v>1.21</v>
      </c>
      <c r="E4435" s="190"/>
    </row>
    <row r="4436" spans="1:5" x14ac:dyDescent="0.3">
      <c r="A4436" s="486">
        <v>4011537</v>
      </c>
      <c r="B4436" s="180" t="s">
        <v>35232</v>
      </c>
      <c r="C4436" s="479" t="s">
        <v>70</v>
      </c>
      <c r="D4436" s="182">
        <v>19.649999999999999</v>
      </c>
      <c r="E4436" s="190"/>
    </row>
    <row r="4437" spans="1:5" x14ac:dyDescent="0.3">
      <c r="A4437" s="486">
        <v>4011218</v>
      </c>
      <c r="B4437" s="180" t="s">
        <v>35233</v>
      </c>
      <c r="C4437" s="479" t="s">
        <v>82</v>
      </c>
      <c r="D4437" s="182">
        <v>440.21</v>
      </c>
      <c r="E4437" s="190"/>
    </row>
    <row r="4438" spans="1:5" x14ac:dyDescent="0.3">
      <c r="A4438" s="486">
        <v>4011217</v>
      </c>
      <c r="B4438" s="180" t="s">
        <v>35234</v>
      </c>
      <c r="C4438" s="479" t="s">
        <v>82</v>
      </c>
      <c r="D4438" s="182">
        <v>287.45999999999998</v>
      </c>
      <c r="E4438" s="190"/>
    </row>
    <row r="4439" spans="1:5" x14ac:dyDescent="0.3">
      <c r="A4439" s="486">
        <v>4011214</v>
      </c>
      <c r="B4439" s="180" t="s">
        <v>35235</v>
      </c>
      <c r="C4439" s="479" t="s">
        <v>82</v>
      </c>
      <c r="D4439" s="182">
        <v>299.17</v>
      </c>
      <c r="E4439" s="190"/>
    </row>
    <row r="4440" spans="1:5" x14ac:dyDescent="0.3">
      <c r="A4440" s="486">
        <v>4011213</v>
      </c>
      <c r="B4440" s="180" t="s">
        <v>35236</v>
      </c>
      <c r="C4440" s="479" t="s">
        <v>82</v>
      </c>
      <c r="D4440" s="182">
        <v>177.51</v>
      </c>
      <c r="E4440" s="190"/>
    </row>
    <row r="4441" spans="1:5" x14ac:dyDescent="0.3">
      <c r="A4441" s="486">
        <v>4011227</v>
      </c>
      <c r="B4441" s="180" t="s">
        <v>35237</v>
      </c>
      <c r="C4441" s="479" t="s">
        <v>82</v>
      </c>
      <c r="D4441" s="182">
        <v>11.22</v>
      </c>
      <c r="E4441" s="190"/>
    </row>
    <row r="4442" spans="1:5" x14ac:dyDescent="0.3">
      <c r="A4442" s="486">
        <v>4011302</v>
      </c>
      <c r="B4442" s="180" t="s">
        <v>35238</v>
      </c>
      <c r="C4442" s="479" t="s">
        <v>82</v>
      </c>
      <c r="D4442" s="182">
        <v>63.53</v>
      </c>
      <c r="E4442" s="190"/>
    </row>
    <row r="4443" spans="1:5" x14ac:dyDescent="0.3">
      <c r="A4443" s="486">
        <v>4011300</v>
      </c>
      <c r="B4443" s="180" t="s">
        <v>35239</v>
      </c>
      <c r="C4443" s="479" t="s">
        <v>82</v>
      </c>
      <c r="D4443" s="182">
        <v>56.64</v>
      </c>
      <c r="E4443" s="190"/>
    </row>
    <row r="4444" spans="1:5" x14ac:dyDescent="0.3">
      <c r="A4444" s="486">
        <v>4011306</v>
      </c>
      <c r="B4444" s="180" t="s">
        <v>35240</v>
      </c>
      <c r="C4444" s="479" t="s">
        <v>82</v>
      </c>
      <c r="D4444" s="182">
        <v>88.84</v>
      </c>
      <c r="E4444" s="190"/>
    </row>
    <row r="4445" spans="1:5" x14ac:dyDescent="0.3">
      <c r="A4445" s="486">
        <v>4011303</v>
      </c>
      <c r="B4445" s="180" t="s">
        <v>35241</v>
      </c>
      <c r="C4445" s="479" t="s">
        <v>82</v>
      </c>
      <c r="D4445" s="182">
        <v>114.44</v>
      </c>
      <c r="E4445" s="190"/>
    </row>
    <row r="4446" spans="1:5" x14ac:dyDescent="0.3">
      <c r="A4446" s="486">
        <v>4011301</v>
      </c>
      <c r="B4446" s="180" t="s">
        <v>35242</v>
      </c>
      <c r="C4446" s="479" t="s">
        <v>82</v>
      </c>
      <c r="D4446" s="182">
        <v>114.71</v>
      </c>
      <c r="E4446" s="190"/>
    </row>
    <row r="4447" spans="1:5" x14ac:dyDescent="0.3">
      <c r="A4447" s="486">
        <v>4011228</v>
      </c>
      <c r="B4447" s="180" t="s">
        <v>35243</v>
      </c>
      <c r="C4447" s="479" t="s">
        <v>82</v>
      </c>
      <c r="D4447" s="182">
        <v>12.38</v>
      </c>
      <c r="E4447" s="190"/>
    </row>
    <row r="4448" spans="1:5" x14ac:dyDescent="0.3">
      <c r="A4448" s="486">
        <v>4011229</v>
      </c>
      <c r="B4448" s="180" t="s">
        <v>35244</v>
      </c>
      <c r="C4448" s="479" t="s">
        <v>82</v>
      </c>
      <c r="D4448" s="182">
        <v>30.27</v>
      </c>
      <c r="E4448" s="190"/>
    </row>
    <row r="4449" spans="1:5" x14ac:dyDescent="0.3">
      <c r="A4449" s="486">
        <v>4011231</v>
      </c>
      <c r="B4449" s="180" t="s">
        <v>35245</v>
      </c>
      <c r="C4449" s="479" t="s">
        <v>82</v>
      </c>
      <c r="D4449" s="182">
        <v>127.34</v>
      </c>
      <c r="E4449" s="190"/>
    </row>
    <row r="4450" spans="1:5" x14ac:dyDescent="0.3">
      <c r="A4450" s="486">
        <v>4011230</v>
      </c>
      <c r="B4450" s="180" t="s">
        <v>35246</v>
      </c>
      <c r="C4450" s="479" t="s">
        <v>82</v>
      </c>
      <c r="D4450" s="182">
        <v>90.49</v>
      </c>
      <c r="E4450" s="190"/>
    </row>
    <row r="4451" spans="1:5" x14ac:dyDescent="0.3">
      <c r="A4451" s="486">
        <v>4011235</v>
      </c>
      <c r="B4451" s="180" t="s">
        <v>35247</v>
      </c>
      <c r="C4451" s="479" t="s">
        <v>82</v>
      </c>
      <c r="D4451" s="182">
        <v>85.64</v>
      </c>
      <c r="E4451" s="190"/>
    </row>
    <row r="4452" spans="1:5" x14ac:dyDescent="0.3">
      <c r="A4452" s="486">
        <v>4011234</v>
      </c>
      <c r="B4452" s="180" t="s">
        <v>35248</v>
      </c>
      <c r="C4452" s="479" t="s">
        <v>82</v>
      </c>
      <c r="D4452" s="182">
        <v>47.65</v>
      </c>
      <c r="E4452" s="190"/>
    </row>
    <row r="4453" spans="1:5" x14ac:dyDescent="0.3">
      <c r="A4453" s="486">
        <v>4011233</v>
      </c>
      <c r="B4453" s="180" t="s">
        <v>35249</v>
      </c>
      <c r="C4453" s="479" t="s">
        <v>82</v>
      </c>
      <c r="D4453" s="182">
        <v>72.55</v>
      </c>
      <c r="E4453" s="190"/>
    </row>
    <row r="4454" spans="1:5" x14ac:dyDescent="0.3">
      <c r="A4454" s="486">
        <v>4011232</v>
      </c>
      <c r="B4454" s="180" t="s">
        <v>35250</v>
      </c>
      <c r="C4454" s="479" t="s">
        <v>82</v>
      </c>
      <c r="D4454" s="182">
        <v>34.57</v>
      </c>
      <c r="E4454" s="190"/>
    </row>
    <row r="4455" spans="1:5" x14ac:dyDescent="0.3">
      <c r="A4455" s="486">
        <v>4011372</v>
      </c>
      <c r="B4455" s="180" t="s">
        <v>35251</v>
      </c>
      <c r="C4455" s="479" t="s">
        <v>74</v>
      </c>
      <c r="D4455" s="182">
        <v>6.08</v>
      </c>
      <c r="E4455" s="190"/>
    </row>
    <row r="4456" spans="1:5" x14ac:dyDescent="0.3">
      <c r="A4456" s="486">
        <v>4011371</v>
      </c>
      <c r="B4456" s="180" t="s">
        <v>35252</v>
      </c>
      <c r="C4456" s="479" t="s">
        <v>74</v>
      </c>
      <c r="D4456" s="182">
        <v>3.96</v>
      </c>
      <c r="E4456" s="190"/>
    </row>
    <row r="4457" spans="1:5" x14ac:dyDescent="0.3">
      <c r="A4457" s="486">
        <v>4011378</v>
      </c>
      <c r="B4457" s="180" t="s">
        <v>35253</v>
      </c>
      <c r="C4457" s="479" t="s">
        <v>74</v>
      </c>
      <c r="D4457" s="182">
        <v>6.08</v>
      </c>
      <c r="E4457" s="190"/>
    </row>
    <row r="4458" spans="1:5" x14ac:dyDescent="0.3">
      <c r="A4458" s="486">
        <v>4011377</v>
      </c>
      <c r="B4458" s="180" t="s">
        <v>35254</v>
      </c>
      <c r="C4458" s="479" t="s">
        <v>74</v>
      </c>
      <c r="D4458" s="182">
        <v>3.96</v>
      </c>
      <c r="E4458" s="190"/>
    </row>
    <row r="4459" spans="1:5" x14ac:dyDescent="0.3">
      <c r="A4459" s="486">
        <v>4011368</v>
      </c>
      <c r="B4459" s="180" t="s">
        <v>35255</v>
      </c>
      <c r="C4459" s="479" t="s">
        <v>74</v>
      </c>
      <c r="D4459" s="182">
        <v>4.95</v>
      </c>
      <c r="E4459" s="190"/>
    </row>
    <row r="4460" spans="1:5" x14ac:dyDescent="0.3">
      <c r="A4460" s="486">
        <v>4011367</v>
      </c>
      <c r="B4460" s="180" t="s">
        <v>35256</v>
      </c>
      <c r="C4460" s="479" t="s">
        <v>74</v>
      </c>
      <c r="D4460" s="182">
        <v>2.83</v>
      </c>
      <c r="E4460" s="190"/>
    </row>
    <row r="4461" spans="1:5" x14ac:dyDescent="0.3">
      <c r="A4461" s="486">
        <v>4011374</v>
      </c>
      <c r="B4461" s="180" t="s">
        <v>35257</v>
      </c>
      <c r="C4461" s="479" t="s">
        <v>74</v>
      </c>
      <c r="D4461" s="182">
        <v>4.95</v>
      </c>
      <c r="E4461" s="190"/>
    </row>
    <row r="4462" spans="1:5" x14ac:dyDescent="0.3">
      <c r="A4462" s="486">
        <v>4011373</v>
      </c>
      <c r="B4462" s="180" t="s">
        <v>35258</v>
      </c>
      <c r="C4462" s="479" t="s">
        <v>74</v>
      </c>
      <c r="D4462" s="182">
        <v>2.83</v>
      </c>
      <c r="E4462" s="190"/>
    </row>
    <row r="4463" spans="1:5" x14ac:dyDescent="0.3">
      <c r="A4463" s="486">
        <v>4011370</v>
      </c>
      <c r="B4463" s="180" t="s">
        <v>35259</v>
      </c>
      <c r="C4463" s="479" t="s">
        <v>74</v>
      </c>
      <c r="D4463" s="182">
        <v>5.56</v>
      </c>
      <c r="E4463" s="190"/>
    </row>
    <row r="4464" spans="1:5" x14ac:dyDescent="0.3">
      <c r="A4464" s="486">
        <v>4011369</v>
      </c>
      <c r="B4464" s="180" t="s">
        <v>35260</v>
      </c>
      <c r="C4464" s="479" t="s">
        <v>74</v>
      </c>
      <c r="D4464" s="182">
        <v>3.44</v>
      </c>
      <c r="E4464" s="190"/>
    </row>
    <row r="4465" spans="1:5" x14ac:dyDescent="0.3">
      <c r="A4465" s="486">
        <v>4011376</v>
      </c>
      <c r="B4465" s="180" t="s">
        <v>35261</v>
      </c>
      <c r="C4465" s="479" t="s">
        <v>74</v>
      </c>
      <c r="D4465" s="182">
        <v>5.56</v>
      </c>
      <c r="E4465" s="190"/>
    </row>
    <row r="4466" spans="1:5" x14ac:dyDescent="0.3">
      <c r="A4466" s="486">
        <v>4011375</v>
      </c>
      <c r="B4466" s="180" t="s">
        <v>35262</v>
      </c>
      <c r="C4466" s="479" t="s">
        <v>74</v>
      </c>
      <c r="D4466" s="182">
        <v>3.44</v>
      </c>
      <c r="E4466" s="190"/>
    </row>
    <row r="4467" spans="1:5" x14ac:dyDescent="0.3">
      <c r="A4467" s="486">
        <v>4011360</v>
      </c>
      <c r="B4467" s="180" t="s">
        <v>35263</v>
      </c>
      <c r="C4467" s="479" t="s">
        <v>74</v>
      </c>
      <c r="D4467" s="182">
        <v>2.12</v>
      </c>
      <c r="E4467" s="190"/>
    </row>
    <row r="4468" spans="1:5" x14ac:dyDescent="0.3">
      <c r="A4468" s="486">
        <v>4011359</v>
      </c>
      <c r="B4468" s="180" t="s">
        <v>35264</v>
      </c>
      <c r="C4468" s="479" t="s">
        <v>74</v>
      </c>
      <c r="D4468" s="182">
        <v>1.44</v>
      </c>
      <c r="E4468" s="190"/>
    </row>
    <row r="4469" spans="1:5" x14ac:dyDescent="0.3">
      <c r="A4469" s="486">
        <v>4011366</v>
      </c>
      <c r="B4469" s="180" t="s">
        <v>35265</v>
      </c>
      <c r="C4469" s="479" t="s">
        <v>74</v>
      </c>
      <c r="D4469" s="182">
        <v>2.12</v>
      </c>
      <c r="E4469" s="190"/>
    </row>
    <row r="4470" spans="1:5" x14ac:dyDescent="0.3">
      <c r="A4470" s="486">
        <v>4011365</v>
      </c>
      <c r="B4470" s="180" t="s">
        <v>35266</v>
      </c>
      <c r="C4470" s="479" t="s">
        <v>74</v>
      </c>
      <c r="D4470" s="182">
        <v>1.44</v>
      </c>
      <c r="E4470" s="190"/>
    </row>
    <row r="4471" spans="1:5" x14ac:dyDescent="0.3">
      <c r="A4471" s="486">
        <v>4011356</v>
      </c>
      <c r="B4471" s="180" t="s">
        <v>35267</v>
      </c>
      <c r="C4471" s="479" t="s">
        <v>74</v>
      </c>
      <c r="D4471" s="182">
        <v>1.65</v>
      </c>
      <c r="E4471" s="190"/>
    </row>
    <row r="4472" spans="1:5" x14ac:dyDescent="0.3">
      <c r="A4472" s="486">
        <v>4011355</v>
      </c>
      <c r="B4472" s="180" t="s">
        <v>35268</v>
      </c>
      <c r="C4472" s="479" t="s">
        <v>74</v>
      </c>
      <c r="D4472" s="182">
        <v>0.98</v>
      </c>
      <c r="E4472" s="190"/>
    </row>
    <row r="4473" spans="1:5" x14ac:dyDescent="0.3">
      <c r="A4473" s="486">
        <v>4011362</v>
      </c>
      <c r="B4473" s="180" t="s">
        <v>35269</v>
      </c>
      <c r="C4473" s="479" t="s">
        <v>74</v>
      </c>
      <c r="D4473" s="182">
        <v>1.65</v>
      </c>
      <c r="E4473" s="190"/>
    </row>
    <row r="4474" spans="1:5" x14ac:dyDescent="0.3">
      <c r="A4474" s="486">
        <v>4011361</v>
      </c>
      <c r="B4474" s="180" t="s">
        <v>35270</v>
      </c>
      <c r="C4474" s="479" t="s">
        <v>74</v>
      </c>
      <c r="D4474" s="182">
        <v>0.98</v>
      </c>
      <c r="E4474" s="190"/>
    </row>
    <row r="4475" spans="1:5" x14ac:dyDescent="0.3">
      <c r="A4475" s="486">
        <v>4011358</v>
      </c>
      <c r="B4475" s="180" t="s">
        <v>35271</v>
      </c>
      <c r="C4475" s="479" t="s">
        <v>74</v>
      </c>
      <c r="D4475" s="182">
        <v>1.89</v>
      </c>
      <c r="E4475" s="190"/>
    </row>
    <row r="4476" spans="1:5" x14ac:dyDescent="0.3">
      <c r="A4476" s="486">
        <v>4011357</v>
      </c>
      <c r="B4476" s="180" t="s">
        <v>35272</v>
      </c>
      <c r="C4476" s="479" t="s">
        <v>74</v>
      </c>
      <c r="D4476" s="182">
        <v>1.22</v>
      </c>
      <c r="E4476" s="190"/>
    </row>
    <row r="4477" spans="1:5" x14ac:dyDescent="0.3">
      <c r="A4477" s="486">
        <v>4011364</v>
      </c>
      <c r="B4477" s="180" t="s">
        <v>35273</v>
      </c>
      <c r="C4477" s="479" t="s">
        <v>74</v>
      </c>
      <c r="D4477" s="182">
        <v>1.89</v>
      </c>
      <c r="E4477" s="190"/>
    </row>
    <row r="4478" spans="1:5" x14ac:dyDescent="0.3">
      <c r="A4478" s="486">
        <v>4011363</v>
      </c>
      <c r="B4478" s="180" t="s">
        <v>35274</v>
      </c>
      <c r="C4478" s="479" t="s">
        <v>74</v>
      </c>
      <c r="D4478" s="182">
        <v>1.22</v>
      </c>
      <c r="E4478" s="190"/>
    </row>
    <row r="4479" spans="1:5" x14ac:dyDescent="0.3">
      <c r="A4479" s="486">
        <v>4011384</v>
      </c>
      <c r="B4479" s="180" t="s">
        <v>35275</v>
      </c>
      <c r="C4479" s="479" t="s">
        <v>74</v>
      </c>
      <c r="D4479" s="182">
        <v>6.68</v>
      </c>
      <c r="E4479" s="190"/>
    </row>
    <row r="4480" spans="1:5" x14ac:dyDescent="0.3">
      <c r="A4480" s="486">
        <v>4011383</v>
      </c>
      <c r="B4480" s="180" t="s">
        <v>35276</v>
      </c>
      <c r="C4480" s="479" t="s">
        <v>74</v>
      </c>
      <c r="D4480" s="182">
        <v>4.33</v>
      </c>
      <c r="E4480" s="190"/>
    </row>
    <row r="4481" spans="1:5" x14ac:dyDescent="0.3">
      <c r="A4481" s="486">
        <v>4011390</v>
      </c>
      <c r="B4481" s="180" t="s">
        <v>35277</v>
      </c>
      <c r="C4481" s="479" t="s">
        <v>74</v>
      </c>
      <c r="D4481" s="182">
        <v>6.68</v>
      </c>
      <c r="E4481" s="190"/>
    </row>
    <row r="4482" spans="1:5" x14ac:dyDescent="0.3">
      <c r="A4482" s="486">
        <v>4011389</v>
      </c>
      <c r="B4482" s="180" t="s">
        <v>35278</v>
      </c>
      <c r="C4482" s="479" t="s">
        <v>74</v>
      </c>
      <c r="D4482" s="182">
        <v>4.33</v>
      </c>
      <c r="E4482" s="190"/>
    </row>
    <row r="4483" spans="1:5" x14ac:dyDescent="0.3">
      <c r="A4483" s="486">
        <v>4011380</v>
      </c>
      <c r="B4483" s="180" t="s">
        <v>35279</v>
      </c>
      <c r="C4483" s="479" t="s">
        <v>74</v>
      </c>
      <c r="D4483" s="182">
        <v>5.55</v>
      </c>
      <c r="E4483" s="190"/>
    </row>
    <row r="4484" spans="1:5" x14ac:dyDescent="0.3">
      <c r="A4484" s="486">
        <v>4011379</v>
      </c>
      <c r="B4484" s="180" t="s">
        <v>35280</v>
      </c>
      <c r="C4484" s="479" t="s">
        <v>74</v>
      </c>
      <c r="D4484" s="182">
        <v>3.21</v>
      </c>
      <c r="E4484" s="190"/>
    </row>
    <row r="4485" spans="1:5" x14ac:dyDescent="0.3">
      <c r="A4485" s="486">
        <v>4011386</v>
      </c>
      <c r="B4485" s="180" t="s">
        <v>35281</v>
      </c>
      <c r="C4485" s="479" t="s">
        <v>74</v>
      </c>
      <c r="D4485" s="182">
        <v>5.55</v>
      </c>
      <c r="E4485" s="190"/>
    </row>
    <row r="4486" spans="1:5" x14ac:dyDescent="0.3">
      <c r="A4486" s="486">
        <v>4011385</v>
      </c>
      <c r="B4486" s="180" t="s">
        <v>35282</v>
      </c>
      <c r="C4486" s="479" t="s">
        <v>74</v>
      </c>
      <c r="D4486" s="182">
        <v>3.21</v>
      </c>
      <c r="E4486" s="190"/>
    </row>
    <row r="4487" spans="1:5" x14ac:dyDescent="0.3">
      <c r="A4487" s="486">
        <v>4011382</v>
      </c>
      <c r="B4487" s="180" t="s">
        <v>35283</v>
      </c>
      <c r="C4487" s="479" t="s">
        <v>74</v>
      </c>
      <c r="D4487" s="182">
        <v>6.17</v>
      </c>
      <c r="E4487" s="190"/>
    </row>
    <row r="4488" spans="1:5" x14ac:dyDescent="0.3">
      <c r="A4488" s="486">
        <v>4011381</v>
      </c>
      <c r="B4488" s="180" t="s">
        <v>35284</v>
      </c>
      <c r="C4488" s="479" t="s">
        <v>74</v>
      </c>
      <c r="D4488" s="182">
        <v>3.82</v>
      </c>
      <c r="E4488" s="190"/>
    </row>
    <row r="4489" spans="1:5" x14ac:dyDescent="0.3">
      <c r="A4489" s="486">
        <v>4011388</v>
      </c>
      <c r="B4489" s="180" t="s">
        <v>35285</v>
      </c>
      <c r="C4489" s="479" t="s">
        <v>74</v>
      </c>
      <c r="D4489" s="182">
        <v>6.17</v>
      </c>
      <c r="E4489" s="190"/>
    </row>
    <row r="4490" spans="1:5" x14ac:dyDescent="0.3">
      <c r="A4490" s="486">
        <v>4011387</v>
      </c>
      <c r="B4490" s="180" t="s">
        <v>35286</v>
      </c>
      <c r="C4490" s="479" t="s">
        <v>74</v>
      </c>
      <c r="D4490" s="182">
        <v>3.82</v>
      </c>
      <c r="E4490" s="190"/>
    </row>
    <row r="4491" spans="1:5" x14ac:dyDescent="0.3">
      <c r="A4491" s="486">
        <v>4011212</v>
      </c>
      <c r="B4491" s="180" t="s">
        <v>35287</v>
      </c>
      <c r="C4491" s="479" t="s">
        <v>74</v>
      </c>
      <c r="D4491" s="182">
        <v>0.06</v>
      </c>
      <c r="E4491" s="190"/>
    </row>
    <row r="4492" spans="1:5" x14ac:dyDescent="0.3">
      <c r="A4492" s="486">
        <v>4208197</v>
      </c>
      <c r="B4492" s="180" t="s">
        <v>35288</v>
      </c>
      <c r="C4492" s="479" t="s">
        <v>297</v>
      </c>
      <c r="D4492" s="182">
        <v>13258.07</v>
      </c>
      <c r="E4492" s="190"/>
    </row>
    <row r="4493" spans="1:5" x14ac:dyDescent="0.3">
      <c r="A4493" s="486">
        <v>4208158</v>
      </c>
      <c r="B4493" s="180" t="s">
        <v>35289</v>
      </c>
      <c r="C4493" s="479" t="s">
        <v>297</v>
      </c>
      <c r="D4493" s="182">
        <v>17706.71</v>
      </c>
      <c r="E4493" s="190"/>
    </row>
    <row r="4494" spans="1:5" x14ac:dyDescent="0.3">
      <c r="A4494" s="486">
        <v>4208198</v>
      </c>
      <c r="B4494" s="180" t="s">
        <v>35290</v>
      </c>
      <c r="C4494" s="479" t="s">
        <v>297</v>
      </c>
      <c r="D4494" s="182">
        <v>18755.12</v>
      </c>
      <c r="E4494" s="190"/>
    </row>
    <row r="4495" spans="1:5" x14ac:dyDescent="0.3">
      <c r="A4495" s="486">
        <v>4208159</v>
      </c>
      <c r="B4495" s="180" t="s">
        <v>35291</v>
      </c>
      <c r="C4495" s="479" t="s">
        <v>297</v>
      </c>
      <c r="D4495" s="182">
        <v>28424.79</v>
      </c>
      <c r="E4495" s="190"/>
    </row>
    <row r="4496" spans="1:5" x14ac:dyDescent="0.3">
      <c r="A4496" s="486">
        <v>4208160</v>
      </c>
      <c r="B4496" s="180" t="s">
        <v>35292</v>
      </c>
      <c r="C4496" s="479" t="s">
        <v>297</v>
      </c>
      <c r="D4496" s="182">
        <v>33743.550000000003</v>
      </c>
      <c r="E4496" s="190"/>
    </row>
    <row r="4497" spans="1:5" x14ac:dyDescent="0.3">
      <c r="A4497" s="486">
        <v>4208199</v>
      </c>
      <c r="B4497" s="180" t="s">
        <v>35293</v>
      </c>
      <c r="C4497" s="479" t="s">
        <v>297</v>
      </c>
      <c r="D4497" s="182">
        <v>39061.230000000003</v>
      </c>
      <c r="E4497" s="190"/>
    </row>
    <row r="4498" spans="1:5" x14ac:dyDescent="0.3">
      <c r="A4498" s="486">
        <v>4208161</v>
      </c>
      <c r="B4498" s="180" t="s">
        <v>35294</v>
      </c>
      <c r="C4498" s="479" t="s">
        <v>297</v>
      </c>
      <c r="D4498" s="182">
        <v>49471.71</v>
      </c>
      <c r="E4498" s="190"/>
    </row>
    <row r="4499" spans="1:5" x14ac:dyDescent="0.3">
      <c r="A4499" s="486">
        <v>4208162</v>
      </c>
      <c r="B4499" s="180" t="s">
        <v>35295</v>
      </c>
      <c r="C4499" s="479" t="s">
        <v>297</v>
      </c>
      <c r="D4499" s="182">
        <v>54788.06</v>
      </c>
      <c r="E4499" s="190"/>
    </row>
    <row r="4500" spans="1:5" x14ac:dyDescent="0.3">
      <c r="A4500" s="486">
        <v>4208163</v>
      </c>
      <c r="B4500" s="180" t="s">
        <v>35296</v>
      </c>
      <c r="C4500" s="479" t="s">
        <v>297</v>
      </c>
      <c r="D4500" s="182">
        <v>69447.81</v>
      </c>
      <c r="E4500" s="190"/>
    </row>
    <row r="4501" spans="1:5" x14ac:dyDescent="0.3">
      <c r="A4501" s="486">
        <v>4208200</v>
      </c>
      <c r="B4501" s="180" t="s">
        <v>35297</v>
      </c>
      <c r="C4501" s="479" t="s">
        <v>297</v>
      </c>
      <c r="D4501" s="182">
        <v>75792.800000000003</v>
      </c>
      <c r="E4501" s="190"/>
    </row>
    <row r="4502" spans="1:5" x14ac:dyDescent="0.3">
      <c r="A4502" s="486">
        <v>4208164</v>
      </c>
      <c r="B4502" s="180" t="s">
        <v>35298</v>
      </c>
      <c r="C4502" s="479" t="s">
        <v>297</v>
      </c>
      <c r="D4502" s="182">
        <v>89294.15</v>
      </c>
      <c r="E4502" s="190"/>
    </row>
    <row r="4503" spans="1:5" x14ac:dyDescent="0.3">
      <c r="A4503" s="486">
        <v>4208201</v>
      </c>
      <c r="B4503" s="180" t="s">
        <v>35299</v>
      </c>
      <c r="C4503" s="479" t="s">
        <v>297</v>
      </c>
      <c r="D4503" s="182">
        <v>21179.81</v>
      </c>
      <c r="E4503" s="190"/>
    </row>
    <row r="4504" spans="1:5" x14ac:dyDescent="0.3">
      <c r="A4504" s="486">
        <v>4208151</v>
      </c>
      <c r="B4504" s="180" t="s">
        <v>35300</v>
      </c>
      <c r="C4504" s="479" t="s">
        <v>297</v>
      </c>
      <c r="D4504" s="182">
        <v>29215.17</v>
      </c>
      <c r="E4504" s="190"/>
    </row>
    <row r="4505" spans="1:5" x14ac:dyDescent="0.3">
      <c r="A4505" s="486">
        <v>4208202</v>
      </c>
      <c r="B4505" s="180" t="s">
        <v>35301</v>
      </c>
      <c r="C4505" s="479" t="s">
        <v>297</v>
      </c>
      <c r="D4505" s="182">
        <v>32441.66</v>
      </c>
      <c r="E4505" s="190"/>
    </row>
    <row r="4506" spans="1:5" x14ac:dyDescent="0.3">
      <c r="A4506" s="486">
        <v>4208152</v>
      </c>
      <c r="B4506" s="180" t="s">
        <v>35302</v>
      </c>
      <c r="C4506" s="479" t="s">
        <v>297</v>
      </c>
      <c r="D4506" s="182">
        <v>46625.85</v>
      </c>
      <c r="E4506" s="190"/>
    </row>
    <row r="4507" spans="1:5" x14ac:dyDescent="0.3">
      <c r="A4507" s="486">
        <v>4208153</v>
      </c>
      <c r="B4507" s="180" t="s">
        <v>35303</v>
      </c>
      <c r="C4507" s="479" t="s">
        <v>297</v>
      </c>
      <c r="D4507" s="182">
        <v>55275.839999999997</v>
      </c>
      <c r="E4507" s="190"/>
    </row>
    <row r="4508" spans="1:5" x14ac:dyDescent="0.3">
      <c r="A4508" s="486">
        <v>4208203</v>
      </c>
      <c r="B4508" s="180" t="s">
        <v>35304</v>
      </c>
      <c r="C4508" s="479" t="s">
        <v>297</v>
      </c>
      <c r="D4508" s="182">
        <v>64012.72</v>
      </c>
      <c r="E4508" s="190"/>
    </row>
    <row r="4509" spans="1:5" x14ac:dyDescent="0.3">
      <c r="A4509" s="486">
        <v>4208154</v>
      </c>
      <c r="B4509" s="180" t="s">
        <v>35305</v>
      </c>
      <c r="C4509" s="479" t="s">
        <v>297</v>
      </c>
      <c r="D4509" s="182">
        <v>80779.539999999994</v>
      </c>
      <c r="E4509" s="190"/>
    </row>
    <row r="4510" spans="1:5" x14ac:dyDescent="0.3">
      <c r="A4510" s="486">
        <v>4208155</v>
      </c>
      <c r="B4510" s="180" t="s">
        <v>35306</v>
      </c>
      <c r="C4510" s="479" t="s">
        <v>297</v>
      </c>
      <c r="D4510" s="182">
        <v>89660.21</v>
      </c>
      <c r="E4510" s="190"/>
    </row>
    <row r="4511" spans="1:5" x14ac:dyDescent="0.3">
      <c r="A4511" s="486">
        <v>4208156</v>
      </c>
      <c r="B4511" s="180" t="s">
        <v>35307</v>
      </c>
      <c r="C4511" s="479" t="s">
        <v>297</v>
      </c>
      <c r="D4511" s="182">
        <v>106735.47</v>
      </c>
      <c r="E4511" s="190"/>
    </row>
    <row r="4512" spans="1:5" x14ac:dyDescent="0.3">
      <c r="A4512" s="486">
        <v>4208204</v>
      </c>
      <c r="B4512" s="180" t="s">
        <v>35308</v>
      </c>
      <c r="C4512" s="479" t="s">
        <v>297</v>
      </c>
      <c r="D4512" s="182">
        <v>124161.09</v>
      </c>
      <c r="E4512" s="190"/>
    </row>
    <row r="4513" spans="1:5" x14ac:dyDescent="0.3">
      <c r="A4513" s="486">
        <v>4208157</v>
      </c>
      <c r="B4513" s="180" t="s">
        <v>35309</v>
      </c>
      <c r="C4513" s="479" t="s">
        <v>297</v>
      </c>
      <c r="D4513" s="182">
        <v>132650.28</v>
      </c>
      <c r="E4513" s="190"/>
    </row>
    <row r="4514" spans="1:5" x14ac:dyDescent="0.3">
      <c r="A4514" s="486">
        <v>4208127</v>
      </c>
      <c r="B4514" s="180" t="s">
        <v>35310</v>
      </c>
      <c r="C4514" s="479" t="s">
        <v>111</v>
      </c>
      <c r="D4514" s="182">
        <v>27.86</v>
      </c>
      <c r="E4514" s="190"/>
    </row>
    <row r="4515" spans="1:5" x14ac:dyDescent="0.3">
      <c r="A4515" s="486">
        <v>4208196</v>
      </c>
      <c r="B4515" s="180" t="s">
        <v>35311</v>
      </c>
      <c r="C4515" s="479" t="s">
        <v>297</v>
      </c>
      <c r="D4515" s="182">
        <v>2448.09</v>
      </c>
      <c r="E4515" s="190"/>
    </row>
    <row r="4516" spans="1:5" x14ac:dyDescent="0.3">
      <c r="A4516" s="486">
        <v>4208209</v>
      </c>
      <c r="B4516" s="180" t="s">
        <v>35312</v>
      </c>
      <c r="C4516" s="479" t="s">
        <v>297</v>
      </c>
      <c r="D4516" s="182">
        <v>10450.92</v>
      </c>
      <c r="E4516" s="190"/>
    </row>
    <row r="4517" spans="1:5" x14ac:dyDescent="0.3">
      <c r="A4517" s="486">
        <v>4208206</v>
      </c>
      <c r="B4517" s="180" t="s">
        <v>35313</v>
      </c>
      <c r="C4517" s="479" t="s">
        <v>275</v>
      </c>
      <c r="D4517" s="182">
        <v>120.94</v>
      </c>
      <c r="E4517" s="190"/>
    </row>
    <row r="4518" spans="1:5" x14ac:dyDescent="0.3">
      <c r="A4518" s="486">
        <v>4208210</v>
      </c>
      <c r="B4518" s="180" t="s">
        <v>35314</v>
      </c>
      <c r="C4518" s="479" t="s">
        <v>297</v>
      </c>
      <c r="D4518" s="182">
        <v>23530.57</v>
      </c>
      <c r="E4518" s="190"/>
    </row>
    <row r="4519" spans="1:5" x14ac:dyDescent="0.3">
      <c r="A4519" s="486">
        <v>4208195</v>
      </c>
      <c r="B4519" s="180" t="s">
        <v>35315</v>
      </c>
      <c r="C4519" s="479" t="s">
        <v>297</v>
      </c>
      <c r="D4519" s="182">
        <v>12464.25</v>
      </c>
      <c r="E4519" s="190"/>
    </row>
    <row r="4520" spans="1:5" x14ac:dyDescent="0.3">
      <c r="A4520" s="486">
        <v>4208208</v>
      </c>
      <c r="B4520" s="180" t="s">
        <v>35316</v>
      </c>
      <c r="C4520" s="479" t="s">
        <v>275</v>
      </c>
      <c r="D4520" s="182">
        <v>544.87</v>
      </c>
      <c r="E4520" s="190"/>
    </row>
    <row r="4521" spans="1:5" x14ac:dyDescent="0.3">
      <c r="A4521" s="486">
        <v>4208135</v>
      </c>
      <c r="B4521" s="180" t="s">
        <v>35317</v>
      </c>
      <c r="C4521" s="479" t="s">
        <v>70</v>
      </c>
      <c r="D4521" s="182">
        <v>2012.32</v>
      </c>
      <c r="E4521" s="190"/>
    </row>
    <row r="4522" spans="1:5" x14ac:dyDescent="0.3">
      <c r="A4522" s="486">
        <v>4208136</v>
      </c>
      <c r="B4522" s="180" t="s">
        <v>35318</v>
      </c>
      <c r="C4522" s="479" t="s">
        <v>70</v>
      </c>
      <c r="D4522" s="182">
        <v>2295.88</v>
      </c>
      <c r="E4522" s="190"/>
    </row>
    <row r="4523" spans="1:5" x14ac:dyDescent="0.3">
      <c r="A4523" s="486">
        <v>4208137</v>
      </c>
      <c r="B4523" s="180" t="s">
        <v>35319</v>
      </c>
      <c r="C4523" s="479" t="s">
        <v>70</v>
      </c>
      <c r="D4523" s="182">
        <v>2486.62</v>
      </c>
      <c r="E4523" s="190"/>
    </row>
    <row r="4524" spans="1:5" x14ac:dyDescent="0.3">
      <c r="A4524" s="486">
        <v>4208138</v>
      </c>
      <c r="B4524" s="180" t="s">
        <v>35320</v>
      </c>
      <c r="C4524" s="479" t="s">
        <v>70</v>
      </c>
      <c r="D4524" s="182">
        <v>2967.13</v>
      </c>
      <c r="E4524" s="190"/>
    </row>
    <row r="4525" spans="1:5" x14ac:dyDescent="0.3">
      <c r="A4525" s="486">
        <v>4208139</v>
      </c>
      <c r="B4525" s="180" t="s">
        <v>35321</v>
      </c>
      <c r="C4525" s="479" t="s">
        <v>70</v>
      </c>
      <c r="D4525" s="182">
        <v>2972.96</v>
      </c>
      <c r="E4525" s="190"/>
    </row>
    <row r="4526" spans="1:5" x14ac:dyDescent="0.3">
      <c r="A4526" s="486">
        <v>4208140</v>
      </c>
      <c r="B4526" s="180" t="s">
        <v>35322</v>
      </c>
      <c r="C4526" s="479" t="s">
        <v>70</v>
      </c>
      <c r="D4526" s="182">
        <v>3697.78</v>
      </c>
      <c r="E4526" s="190"/>
    </row>
    <row r="4527" spans="1:5" x14ac:dyDescent="0.3">
      <c r="A4527" s="486">
        <v>4208141</v>
      </c>
      <c r="B4527" s="180" t="s">
        <v>35323</v>
      </c>
      <c r="C4527" s="479" t="s">
        <v>70</v>
      </c>
      <c r="D4527" s="182">
        <v>3711.65</v>
      </c>
      <c r="E4527" s="190"/>
    </row>
    <row r="4528" spans="1:5" x14ac:dyDescent="0.3">
      <c r="A4528" s="486">
        <v>4208212</v>
      </c>
      <c r="B4528" s="180" t="s">
        <v>35324</v>
      </c>
      <c r="C4528" s="479" t="s">
        <v>70</v>
      </c>
      <c r="D4528" s="182">
        <v>3713.28</v>
      </c>
      <c r="E4528" s="190"/>
    </row>
    <row r="4529" spans="1:5" x14ac:dyDescent="0.3">
      <c r="A4529" s="486">
        <v>4208213</v>
      </c>
      <c r="B4529" s="180" t="s">
        <v>35325</v>
      </c>
      <c r="C4529" s="479" t="s">
        <v>70</v>
      </c>
      <c r="D4529" s="182">
        <v>4276.6099999999997</v>
      </c>
      <c r="E4529" s="190"/>
    </row>
    <row r="4530" spans="1:5" x14ac:dyDescent="0.3">
      <c r="A4530" s="486">
        <v>4208214</v>
      </c>
      <c r="B4530" s="180" t="s">
        <v>35326</v>
      </c>
      <c r="C4530" s="479" t="s">
        <v>70</v>
      </c>
      <c r="D4530" s="182">
        <v>4832.95</v>
      </c>
      <c r="E4530" s="190"/>
    </row>
    <row r="4531" spans="1:5" x14ac:dyDescent="0.3">
      <c r="A4531" s="486">
        <v>4208215</v>
      </c>
      <c r="B4531" s="180" t="s">
        <v>35327</v>
      </c>
      <c r="C4531" s="479" t="s">
        <v>70</v>
      </c>
      <c r="D4531" s="182">
        <v>4843.84</v>
      </c>
      <c r="E4531" s="190"/>
    </row>
    <row r="4532" spans="1:5" x14ac:dyDescent="0.3">
      <c r="A4532" s="486">
        <v>4208216</v>
      </c>
      <c r="B4532" s="180" t="s">
        <v>35328</v>
      </c>
      <c r="C4532" s="479" t="s">
        <v>70</v>
      </c>
      <c r="D4532" s="182">
        <v>2195.2199999999998</v>
      </c>
      <c r="E4532" s="190"/>
    </row>
    <row r="4533" spans="1:5" x14ac:dyDescent="0.3">
      <c r="A4533" s="486">
        <v>4208217</v>
      </c>
      <c r="B4533" s="180" t="s">
        <v>35329</v>
      </c>
      <c r="C4533" s="479" t="s">
        <v>70</v>
      </c>
      <c r="D4533" s="182">
        <v>2499.4</v>
      </c>
      <c r="E4533" s="190"/>
    </row>
    <row r="4534" spans="1:5" x14ac:dyDescent="0.3">
      <c r="A4534" s="486">
        <v>4208218</v>
      </c>
      <c r="B4534" s="180" t="s">
        <v>35330</v>
      </c>
      <c r="C4534" s="479" t="s">
        <v>70</v>
      </c>
      <c r="D4534" s="182">
        <v>3167.53</v>
      </c>
      <c r="E4534" s="190"/>
    </row>
    <row r="4535" spans="1:5" x14ac:dyDescent="0.3">
      <c r="A4535" s="486">
        <v>4208219</v>
      </c>
      <c r="B4535" s="180" t="s">
        <v>35331</v>
      </c>
      <c r="C4535" s="479" t="s">
        <v>70</v>
      </c>
      <c r="D4535" s="182">
        <v>4214.1499999999996</v>
      </c>
      <c r="E4535" s="190"/>
    </row>
    <row r="4536" spans="1:5" x14ac:dyDescent="0.3">
      <c r="A4536" s="486">
        <v>4208220</v>
      </c>
      <c r="B4536" s="180" t="s">
        <v>35332</v>
      </c>
      <c r="C4536" s="479" t="s">
        <v>70</v>
      </c>
      <c r="D4536" s="182">
        <v>4469.62</v>
      </c>
      <c r="E4536" s="190"/>
    </row>
    <row r="4537" spans="1:5" x14ac:dyDescent="0.3">
      <c r="A4537" s="486">
        <v>4208221</v>
      </c>
      <c r="B4537" s="180" t="s">
        <v>35333</v>
      </c>
      <c r="C4537" s="479" t="s">
        <v>70</v>
      </c>
      <c r="D4537" s="182">
        <v>5885.18</v>
      </c>
      <c r="E4537" s="190"/>
    </row>
    <row r="4538" spans="1:5" x14ac:dyDescent="0.3">
      <c r="A4538" s="486">
        <v>4208222</v>
      </c>
      <c r="B4538" s="180" t="s">
        <v>35334</v>
      </c>
      <c r="C4538" s="479" t="s">
        <v>70</v>
      </c>
      <c r="D4538" s="182">
        <v>7415.11</v>
      </c>
      <c r="E4538" s="190"/>
    </row>
    <row r="4539" spans="1:5" x14ac:dyDescent="0.3">
      <c r="A4539" s="486">
        <v>4208223</v>
      </c>
      <c r="B4539" s="180" t="s">
        <v>35335</v>
      </c>
      <c r="C4539" s="479" t="s">
        <v>70</v>
      </c>
      <c r="D4539" s="182">
        <v>7417.62</v>
      </c>
      <c r="E4539" s="190"/>
    </row>
    <row r="4540" spans="1:5" x14ac:dyDescent="0.3">
      <c r="A4540" s="486">
        <v>4208224</v>
      </c>
      <c r="B4540" s="180" t="s">
        <v>35336</v>
      </c>
      <c r="C4540" s="479" t="s">
        <v>70</v>
      </c>
      <c r="D4540" s="182">
        <v>8669.23</v>
      </c>
      <c r="E4540" s="190"/>
    </row>
    <row r="4541" spans="1:5" x14ac:dyDescent="0.3">
      <c r="A4541" s="486">
        <v>4208225</v>
      </c>
      <c r="B4541" s="180" t="s">
        <v>35337</v>
      </c>
      <c r="C4541" s="479" t="s">
        <v>70</v>
      </c>
      <c r="D4541" s="182">
        <v>9562.7800000000007</v>
      </c>
      <c r="E4541" s="190"/>
    </row>
    <row r="4542" spans="1:5" x14ac:dyDescent="0.3">
      <c r="A4542" s="486">
        <v>4208226</v>
      </c>
      <c r="B4542" s="180" t="s">
        <v>35338</v>
      </c>
      <c r="C4542" s="479" t="s">
        <v>70</v>
      </c>
      <c r="D4542" s="182">
        <v>9951.2000000000007</v>
      </c>
      <c r="E4542" s="190"/>
    </row>
    <row r="4543" spans="1:5" x14ac:dyDescent="0.3">
      <c r="A4543" s="486">
        <v>4208227</v>
      </c>
      <c r="B4543" s="180" t="s">
        <v>35339</v>
      </c>
      <c r="C4543" s="479" t="s">
        <v>70</v>
      </c>
      <c r="D4543" s="182">
        <v>1904.86</v>
      </c>
      <c r="E4543" s="190"/>
    </row>
    <row r="4544" spans="1:5" x14ac:dyDescent="0.3">
      <c r="A4544" s="486">
        <v>4208228</v>
      </c>
      <c r="B4544" s="180" t="s">
        <v>35340</v>
      </c>
      <c r="C4544" s="479" t="s">
        <v>70</v>
      </c>
      <c r="D4544" s="182">
        <v>2183.5300000000002</v>
      </c>
      <c r="E4544" s="190"/>
    </row>
    <row r="4545" spans="1:5" x14ac:dyDescent="0.3">
      <c r="A4545" s="486">
        <v>4208229</v>
      </c>
      <c r="B4545" s="180" t="s">
        <v>35341</v>
      </c>
      <c r="C4545" s="479" t="s">
        <v>70</v>
      </c>
      <c r="D4545" s="182">
        <v>2761.29</v>
      </c>
      <c r="E4545" s="190"/>
    </row>
    <row r="4546" spans="1:5" x14ac:dyDescent="0.3">
      <c r="A4546" s="486">
        <v>4208230</v>
      </c>
      <c r="B4546" s="180" t="s">
        <v>35342</v>
      </c>
      <c r="C4546" s="479" t="s">
        <v>70</v>
      </c>
      <c r="D4546" s="182">
        <v>3677.72</v>
      </c>
      <c r="E4546" s="190"/>
    </row>
    <row r="4547" spans="1:5" x14ac:dyDescent="0.3">
      <c r="A4547" s="486">
        <v>4208231</v>
      </c>
      <c r="B4547" s="180" t="s">
        <v>35343</v>
      </c>
      <c r="C4547" s="479" t="s">
        <v>70</v>
      </c>
      <c r="D4547" s="182">
        <v>3902.99</v>
      </c>
      <c r="E4547" s="190"/>
    </row>
    <row r="4548" spans="1:5" x14ac:dyDescent="0.3">
      <c r="A4548" s="486">
        <v>4208232</v>
      </c>
      <c r="B4548" s="180" t="s">
        <v>35344</v>
      </c>
      <c r="C4548" s="479" t="s">
        <v>70</v>
      </c>
      <c r="D4548" s="182">
        <v>5135.5200000000004</v>
      </c>
      <c r="E4548" s="190"/>
    </row>
    <row r="4549" spans="1:5" x14ac:dyDescent="0.3">
      <c r="A4549" s="486">
        <v>4208233</v>
      </c>
      <c r="B4549" s="180" t="s">
        <v>35345</v>
      </c>
      <c r="C4549" s="479" t="s">
        <v>70</v>
      </c>
      <c r="D4549" s="182">
        <v>6467.51</v>
      </c>
      <c r="E4549" s="190"/>
    </row>
    <row r="4550" spans="1:5" x14ac:dyDescent="0.3">
      <c r="A4550" s="486">
        <v>4208234</v>
      </c>
      <c r="B4550" s="180" t="s">
        <v>35346</v>
      </c>
      <c r="C4550" s="479" t="s">
        <v>70</v>
      </c>
      <c r="D4550" s="182">
        <v>6469.81</v>
      </c>
      <c r="E4550" s="190"/>
    </row>
    <row r="4551" spans="1:5" x14ac:dyDescent="0.3">
      <c r="A4551" s="486">
        <v>4208235</v>
      </c>
      <c r="B4551" s="180" t="s">
        <v>35347</v>
      </c>
      <c r="C4551" s="479" t="s">
        <v>70</v>
      </c>
      <c r="D4551" s="182">
        <v>7563.55</v>
      </c>
      <c r="E4551" s="190"/>
    </row>
    <row r="4552" spans="1:5" x14ac:dyDescent="0.3">
      <c r="A4552" s="486">
        <v>4208236</v>
      </c>
      <c r="B4552" s="180" t="s">
        <v>35348</v>
      </c>
      <c r="C4552" s="479" t="s">
        <v>70</v>
      </c>
      <c r="D4552" s="182">
        <v>8621.14</v>
      </c>
      <c r="E4552" s="190"/>
    </row>
    <row r="4553" spans="1:5" x14ac:dyDescent="0.3">
      <c r="A4553" s="486">
        <v>4208237</v>
      </c>
      <c r="B4553" s="180" t="s">
        <v>35349</v>
      </c>
      <c r="C4553" s="479" t="s">
        <v>70</v>
      </c>
      <c r="D4553" s="182">
        <v>8687.5300000000007</v>
      </c>
      <c r="E4553" s="190"/>
    </row>
    <row r="4554" spans="1:5" x14ac:dyDescent="0.3">
      <c r="A4554" s="486">
        <v>4208128</v>
      </c>
      <c r="B4554" s="180" t="s">
        <v>35350</v>
      </c>
      <c r="C4554" s="479" t="s">
        <v>70</v>
      </c>
      <c r="D4554" s="182">
        <v>218.37</v>
      </c>
      <c r="E4554" s="190"/>
    </row>
    <row r="4555" spans="1:5" x14ac:dyDescent="0.3">
      <c r="A4555" s="486">
        <v>4208129</v>
      </c>
      <c r="B4555" s="180" t="s">
        <v>35351</v>
      </c>
      <c r="C4555" s="479" t="s">
        <v>70</v>
      </c>
      <c r="D4555" s="182">
        <v>242.24</v>
      </c>
      <c r="E4555" s="190"/>
    </row>
    <row r="4556" spans="1:5" x14ac:dyDescent="0.3">
      <c r="A4556" s="486">
        <v>4208130</v>
      </c>
      <c r="B4556" s="180" t="s">
        <v>35352</v>
      </c>
      <c r="C4556" s="479" t="s">
        <v>70</v>
      </c>
      <c r="D4556" s="182">
        <v>285.61</v>
      </c>
      <c r="E4556" s="190" t="s">
        <v>28274</v>
      </c>
    </row>
    <row r="4557" spans="1:5" x14ac:dyDescent="0.3">
      <c r="A4557" s="486">
        <v>4208131</v>
      </c>
      <c r="B4557" s="180" t="s">
        <v>35353</v>
      </c>
      <c r="C4557" s="479" t="s">
        <v>70</v>
      </c>
      <c r="D4557" s="182">
        <v>334.58</v>
      </c>
      <c r="E4557" s="190"/>
    </row>
    <row r="4558" spans="1:5" x14ac:dyDescent="0.3">
      <c r="A4558" s="486">
        <v>4208132</v>
      </c>
      <c r="B4558" s="180" t="s">
        <v>35354</v>
      </c>
      <c r="C4558" s="479" t="s">
        <v>70</v>
      </c>
      <c r="D4558" s="182">
        <v>383.55</v>
      </c>
      <c r="E4558" s="190"/>
    </row>
    <row r="4559" spans="1:5" x14ac:dyDescent="0.3">
      <c r="A4559" s="486">
        <v>4208133</v>
      </c>
      <c r="B4559" s="180" t="s">
        <v>35355</v>
      </c>
      <c r="C4559" s="479" t="s">
        <v>70</v>
      </c>
      <c r="D4559" s="182">
        <v>432.84</v>
      </c>
      <c r="E4559" s="190"/>
    </row>
    <row r="4560" spans="1:5" x14ac:dyDescent="0.3">
      <c r="A4560" s="486">
        <v>4208134</v>
      </c>
      <c r="B4560" s="180" t="s">
        <v>35356</v>
      </c>
      <c r="C4560" s="479" t="s">
        <v>70</v>
      </c>
      <c r="D4560" s="182">
        <v>482.95</v>
      </c>
      <c r="E4560" s="190"/>
    </row>
    <row r="4561" spans="1:5" x14ac:dyDescent="0.3">
      <c r="A4561" s="486">
        <v>4208238</v>
      </c>
      <c r="B4561" s="180" t="s">
        <v>35357</v>
      </c>
      <c r="C4561" s="479" t="s">
        <v>70</v>
      </c>
      <c r="D4561" s="182">
        <v>514.51</v>
      </c>
      <c r="E4561" s="190"/>
    </row>
    <row r="4562" spans="1:5" x14ac:dyDescent="0.3">
      <c r="A4562" s="486">
        <v>4208239</v>
      </c>
      <c r="B4562" s="180" t="s">
        <v>35358</v>
      </c>
      <c r="C4562" s="479" t="s">
        <v>70</v>
      </c>
      <c r="D4562" s="182">
        <v>554.72</v>
      </c>
      <c r="E4562" s="190"/>
    </row>
    <row r="4563" spans="1:5" x14ac:dyDescent="0.3">
      <c r="A4563" s="486">
        <v>4413920</v>
      </c>
      <c r="B4563" s="180" t="s">
        <v>35359</v>
      </c>
      <c r="C4563" s="479" t="s">
        <v>74</v>
      </c>
      <c r="D4563" s="182">
        <v>0.55000000000000004</v>
      </c>
      <c r="E4563" s="190"/>
    </row>
    <row r="4564" spans="1:5" x14ac:dyDescent="0.3">
      <c r="A4564" s="486">
        <v>4413024</v>
      </c>
      <c r="B4564" s="180" t="s">
        <v>35360</v>
      </c>
      <c r="C4564" s="479" t="s">
        <v>74</v>
      </c>
      <c r="D4564" s="182">
        <v>0.4</v>
      </c>
      <c r="E4564" s="190"/>
    </row>
    <row r="4565" spans="1:5" x14ac:dyDescent="0.3">
      <c r="A4565" s="486">
        <v>4413022</v>
      </c>
      <c r="B4565" s="180" t="s">
        <v>35361</v>
      </c>
      <c r="C4565" s="479" t="s">
        <v>74</v>
      </c>
      <c r="D4565" s="182">
        <v>0.63</v>
      </c>
      <c r="E4565" s="190"/>
    </row>
    <row r="4566" spans="1:5" x14ac:dyDescent="0.3">
      <c r="A4566" s="486">
        <v>4413020</v>
      </c>
      <c r="B4566" s="180" t="s">
        <v>35362</v>
      </c>
      <c r="C4566" s="479" t="s">
        <v>70</v>
      </c>
      <c r="D4566" s="182">
        <v>37.340000000000003</v>
      </c>
      <c r="E4566" s="190"/>
    </row>
    <row r="4567" spans="1:5" x14ac:dyDescent="0.3">
      <c r="A4567" s="486">
        <v>4413013</v>
      </c>
      <c r="B4567" s="180" t="s">
        <v>35363</v>
      </c>
      <c r="C4567" s="479" t="s">
        <v>70</v>
      </c>
      <c r="D4567" s="182">
        <v>86.47</v>
      </c>
      <c r="E4567" s="190"/>
    </row>
    <row r="4568" spans="1:5" x14ac:dyDescent="0.3">
      <c r="A4568" s="486">
        <v>4413019</v>
      </c>
      <c r="B4568" s="180" t="s">
        <v>35364</v>
      </c>
      <c r="C4568" s="479" t="s">
        <v>70</v>
      </c>
      <c r="D4568" s="182">
        <v>34.79</v>
      </c>
      <c r="E4568" s="190"/>
    </row>
    <row r="4569" spans="1:5" x14ac:dyDescent="0.3">
      <c r="A4569" s="486">
        <v>4413026</v>
      </c>
      <c r="B4569" s="180" t="s">
        <v>35365</v>
      </c>
      <c r="C4569" s="479" t="s">
        <v>74</v>
      </c>
      <c r="D4569" s="182">
        <v>241.54</v>
      </c>
      <c r="E4569" s="190"/>
    </row>
    <row r="4570" spans="1:5" x14ac:dyDescent="0.3">
      <c r="A4570" s="486">
        <v>4413996</v>
      </c>
      <c r="B4570" s="180" t="s">
        <v>30870</v>
      </c>
      <c r="C4570" s="479" t="s">
        <v>74</v>
      </c>
      <c r="D4570" s="182">
        <v>9.6999999999999993</v>
      </c>
      <c r="E4570" s="190"/>
    </row>
    <row r="4571" spans="1:5" x14ac:dyDescent="0.3">
      <c r="A4571" s="486">
        <v>4413942</v>
      </c>
      <c r="B4571" s="180" t="s">
        <v>35366</v>
      </c>
      <c r="C4571" s="479" t="s">
        <v>82</v>
      </c>
      <c r="D4571" s="182">
        <v>1.82</v>
      </c>
      <c r="E4571" s="190"/>
    </row>
    <row r="4572" spans="1:5" x14ac:dyDescent="0.3">
      <c r="A4572" s="486">
        <v>4413018</v>
      </c>
      <c r="B4572" s="180" t="s">
        <v>35367</v>
      </c>
      <c r="C4572" s="479" t="s">
        <v>111</v>
      </c>
      <c r="D4572" s="182">
        <v>13.65</v>
      </c>
      <c r="E4572" s="190"/>
    </row>
    <row r="4573" spans="1:5" x14ac:dyDescent="0.3">
      <c r="A4573" s="486">
        <v>4413905</v>
      </c>
      <c r="B4573" s="180" t="s">
        <v>30872</v>
      </c>
      <c r="C4573" s="479" t="s">
        <v>74</v>
      </c>
      <c r="D4573" s="182">
        <v>6.29</v>
      </c>
      <c r="E4573" s="190"/>
    </row>
    <row r="4574" spans="1:5" x14ac:dyDescent="0.3">
      <c r="A4574" s="486">
        <v>4413987</v>
      </c>
      <c r="B4574" s="180" t="s">
        <v>35368</v>
      </c>
      <c r="C4574" s="479" t="s">
        <v>74</v>
      </c>
      <c r="D4574" s="182">
        <v>0.35</v>
      </c>
      <c r="E4574" s="190"/>
    </row>
    <row r="4575" spans="1:5" x14ac:dyDescent="0.3">
      <c r="A4575" s="486">
        <v>4413995</v>
      </c>
      <c r="B4575" s="180" t="s">
        <v>28507</v>
      </c>
      <c r="C4575" s="479" t="s">
        <v>74</v>
      </c>
      <c r="D4575" s="182">
        <v>2.75</v>
      </c>
      <c r="E4575" s="190"/>
    </row>
    <row r="4576" spans="1:5" x14ac:dyDescent="0.3">
      <c r="A4576" s="486">
        <v>4413994</v>
      </c>
      <c r="B4576" s="180" t="s">
        <v>35369</v>
      </c>
      <c r="C4576" s="479" t="s">
        <v>70</v>
      </c>
      <c r="D4576" s="182">
        <v>647.32000000000005</v>
      </c>
      <c r="E4576" s="190"/>
    </row>
    <row r="4577" spans="1:5" x14ac:dyDescent="0.3">
      <c r="A4577" s="486">
        <v>4413200</v>
      </c>
      <c r="B4577" s="180" t="s">
        <v>35370</v>
      </c>
      <c r="C4577" s="479" t="s">
        <v>74</v>
      </c>
      <c r="D4577" s="182">
        <v>15.07</v>
      </c>
      <c r="E4577" s="190"/>
    </row>
    <row r="4578" spans="1:5" x14ac:dyDescent="0.3">
      <c r="A4578" s="486">
        <v>4413990</v>
      </c>
      <c r="B4578" s="180" t="s">
        <v>35371</v>
      </c>
      <c r="C4578" s="479" t="s">
        <v>297</v>
      </c>
      <c r="D4578" s="182">
        <v>34.79</v>
      </c>
      <c r="E4578" s="190"/>
    </row>
    <row r="4579" spans="1:5" x14ac:dyDescent="0.3">
      <c r="A4579" s="486">
        <v>4413989</v>
      </c>
      <c r="B4579" s="180" t="s">
        <v>35372</v>
      </c>
      <c r="C4579" s="479" t="s">
        <v>297</v>
      </c>
      <c r="D4579" s="182">
        <v>37.340000000000003</v>
      </c>
      <c r="E4579" s="190"/>
    </row>
    <row r="4580" spans="1:5" x14ac:dyDescent="0.3">
      <c r="A4580" s="486">
        <v>4413951</v>
      </c>
      <c r="B4580" s="180" t="s">
        <v>35373</v>
      </c>
      <c r="C4580" s="479" t="s">
        <v>297</v>
      </c>
      <c r="D4580" s="182">
        <v>59.76</v>
      </c>
      <c r="E4580" s="190"/>
    </row>
    <row r="4581" spans="1:5" x14ac:dyDescent="0.3">
      <c r="A4581" s="486">
        <v>4413950</v>
      </c>
      <c r="B4581" s="180" t="s">
        <v>35374</v>
      </c>
      <c r="C4581" s="479" t="s">
        <v>297</v>
      </c>
      <c r="D4581" s="182">
        <v>112.8</v>
      </c>
      <c r="E4581" s="190"/>
    </row>
    <row r="4582" spans="1:5" x14ac:dyDescent="0.3">
      <c r="A4582" s="486">
        <v>4413949</v>
      </c>
      <c r="B4582" s="180" t="s">
        <v>35375</v>
      </c>
      <c r="C4582" s="479" t="s">
        <v>297</v>
      </c>
      <c r="D4582" s="182">
        <v>225.77</v>
      </c>
      <c r="E4582" s="190"/>
    </row>
    <row r="4583" spans="1:5" x14ac:dyDescent="0.3">
      <c r="A4583" s="486">
        <v>4413948</v>
      </c>
      <c r="B4583" s="180" t="s">
        <v>35376</v>
      </c>
      <c r="C4583" s="479" t="s">
        <v>297</v>
      </c>
      <c r="D4583" s="182">
        <v>51.64</v>
      </c>
      <c r="E4583" s="190"/>
    </row>
    <row r="4584" spans="1:5" x14ac:dyDescent="0.3">
      <c r="A4584" s="486">
        <v>4413947</v>
      </c>
      <c r="B4584" s="180" t="s">
        <v>35377</v>
      </c>
      <c r="C4584" s="479" t="s">
        <v>297</v>
      </c>
      <c r="D4584" s="182">
        <v>102.76</v>
      </c>
      <c r="E4584" s="190"/>
    </row>
    <row r="4585" spans="1:5" x14ac:dyDescent="0.3">
      <c r="A4585" s="486">
        <v>4413946</v>
      </c>
      <c r="B4585" s="180" t="s">
        <v>35378</v>
      </c>
      <c r="C4585" s="479" t="s">
        <v>297</v>
      </c>
      <c r="D4585" s="182">
        <v>128.94</v>
      </c>
      <c r="E4585" s="190"/>
    </row>
    <row r="4586" spans="1:5" x14ac:dyDescent="0.3">
      <c r="A4586" s="486">
        <v>4413952</v>
      </c>
      <c r="B4586" s="180" t="s">
        <v>35379</v>
      </c>
      <c r="C4586" s="479" t="s">
        <v>74</v>
      </c>
      <c r="D4586" s="182">
        <v>74.900000000000006</v>
      </c>
      <c r="E4586" s="190"/>
    </row>
    <row r="4587" spans="1:5" x14ac:dyDescent="0.3">
      <c r="A4587" s="486">
        <v>4413012</v>
      </c>
      <c r="B4587" s="180" t="s">
        <v>35380</v>
      </c>
      <c r="C4587" s="479" t="s">
        <v>82</v>
      </c>
      <c r="D4587" s="182">
        <v>383.93</v>
      </c>
      <c r="E4587" s="190"/>
    </row>
    <row r="4588" spans="1:5" x14ac:dyDescent="0.3">
      <c r="A4588" s="486">
        <v>4413014</v>
      </c>
      <c r="B4588" s="180" t="s">
        <v>35381</v>
      </c>
      <c r="C4588" s="479" t="s">
        <v>74</v>
      </c>
      <c r="D4588" s="182">
        <v>16.54</v>
      </c>
      <c r="E4588" s="190"/>
    </row>
    <row r="4589" spans="1:5" x14ac:dyDescent="0.3">
      <c r="A4589" s="486">
        <v>4413016</v>
      </c>
      <c r="B4589" s="180" t="s">
        <v>35382</v>
      </c>
      <c r="C4589" s="479" t="s">
        <v>74</v>
      </c>
      <c r="D4589" s="182">
        <v>10.27</v>
      </c>
      <c r="E4589" s="190"/>
    </row>
    <row r="4590" spans="1:5" x14ac:dyDescent="0.3">
      <c r="A4590" s="486">
        <v>4413984</v>
      </c>
      <c r="B4590" s="180" t="s">
        <v>35383</v>
      </c>
      <c r="C4590" s="479" t="s">
        <v>82</v>
      </c>
      <c r="D4590" s="182">
        <v>3.78</v>
      </c>
      <c r="E4590" s="190"/>
    </row>
    <row r="4591" spans="1:5" x14ac:dyDescent="0.3">
      <c r="A4591" s="486">
        <v>4413986</v>
      </c>
      <c r="B4591" s="180" t="s">
        <v>35384</v>
      </c>
      <c r="C4591" s="479" t="s">
        <v>74</v>
      </c>
      <c r="D4591" s="182">
        <v>7.0000000000000007E-2</v>
      </c>
      <c r="E4591" s="190"/>
    </row>
    <row r="4592" spans="1:5" x14ac:dyDescent="0.3">
      <c r="A4592" s="486">
        <v>4413985</v>
      </c>
      <c r="B4592" s="180" t="s">
        <v>35385</v>
      </c>
      <c r="C4592" s="479" t="s">
        <v>74</v>
      </c>
      <c r="D4592" s="182">
        <v>21.28</v>
      </c>
      <c r="E4592" s="190"/>
    </row>
    <row r="4593" spans="1:5" x14ac:dyDescent="0.3">
      <c r="A4593" s="486">
        <v>4413017</v>
      </c>
      <c r="B4593" s="180" t="s">
        <v>35386</v>
      </c>
      <c r="C4593" s="479" t="s">
        <v>70</v>
      </c>
      <c r="D4593" s="182">
        <v>59.39</v>
      </c>
      <c r="E4593" s="190"/>
    </row>
    <row r="4594" spans="1:5" x14ac:dyDescent="0.3">
      <c r="A4594" s="486">
        <v>4415673</v>
      </c>
      <c r="B4594" s="180" t="s">
        <v>35387</v>
      </c>
      <c r="C4594" s="479" t="s">
        <v>74</v>
      </c>
      <c r="D4594" s="182">
        <v>7.7</v>
      </c>
      <c r="E4594" s="190"/>
    </row>
    <row r="4595" spans="1:5" x14ac:dyDescent="0.3">
      <c r="A4595" s="486">
        <v>4415684</v>
      </c>
      <c r="B4595" s="180" t="s">
        <v>35388</v>
      </c>
      <c r="C4595" s="479" t="s">
        <v>74</v>
      </c>
      <c r="D4595" s="182">
        <v>4.3600000000000003</v>
      </c>
      <c r="E4595" s="190"/>
    </row>
    <row r="4596" spans="1:5" x14ac:dyDescent="0.3">
      <c r="A4596" s="486">
        <v>4413993</v>
      </c>
      <c r="B4596" s="180" t="s">
        <v>35389</v>
      </c>
      <c r="C4596" s="479" t="s">
        <v>74</v>
      </c>
      <c r="D4596" s="182">
        <v>0.59</v>
      </c>
      <c r="E4596" s="190"/>
    </row>
    <row r="4597" spans="1:5" x14ac:dyDescent="0.3">
      <c r="A4597" s="486">
        <v>4507754</v>
      </c>
      <c r="B4597" s="180" t="s">
        <v>35390</v>
      </c>
      <c r="C4597" s="479" t="s">
        <v>297</v>
      </c>
      <c r="D4597" s="182">
        <v>882.45</v>
      </c>
      <c r="E4597" s="190"/>
    </row>
    <row r="4598" spans="1:5" x14ac:dyDescent="0.3">
      <c r="A4598" s="486">
        <v>4507738</v>
      </c>
      <c r="B4598" s="180" t="s">
        <v>35391</v>
      </c>
      <c r="C4598" s="479" t="s">
        <v>297</v>
      </c>
      <c r="D4598" s="182">
        <v>1193.52</v>
      </c>
      <c r="E4598" s="190"/>
    </row>
    <row r="4599" spans="1:5" x14ac:dyDescent="0.3">
      <c r="A4599" s="486">
        <v>4507755</v>
      </c>
      <c r="B4599" s="180" t="s">
        <v>35392</v>
      </c>
      <c r="C4599" s="479" t="s">
        <v>297</v>
      </c>
      <c r="D4599" s="182">
        <v>1106.52</v>
      </c>
      <c r="E4599" s="190"/>
    </row>
    <row r="4600" spans="1:5" x14ac:dyDescent="0.3">
      <c r="A4600" s="486">
        <v>4507756</v>
      </c>
      <c r="B4600" s="180" t="s">
        <v>35393</v>
      </c>
      <c r="C4600" s="479" t="s">
        <v>297</v>
      </c>
      <c r="D4600" s="182">
        <v>1451.15</v>
      </c>
      <c r="E4600" s="190"/>
    </row>
    <row r="4601" spans="1:5" x14ac:dyDescent="0.3">
      <c r="A4601" s="486">
        <v>4507757</v>
      </c>
      <c r="B4601" s="180" t="s">
        <v>35394</v>
      </c>
      <c r="C4601" s="479" t="s">
        <v>297</v>
      </c>
      <c r="D4601" s="182">
        <v>1534.74</v>
      </c>
      <c r="E4601" s="190"/>
    </row>
    <row r="4602" spans="1:5" x14ac:dyDescent="0.3">
      <c r="A4602" s="486">
        <v>4507758</v>
      </c>
      <c r="B4602" s="180" t="s">
        <v>35395</v>
      </c>
      <c r="C4602" s="479" t="s">
        <v>297</v>
      </c>
      <c r="D4602" s="182">
        <v>1898.53</v>
      </c>
      <c r="E4602" s="190"/>
    </row>
    <row r="4603" spans="1:5" x14ac:dyDescent="0.3">
      <c r="A4603" s="486">
        <v>4507759</v>
      </c>
      <c r="B4603" s="180" t="s">
        <v>35396</v>
      </c>
      <c r="C4603" s="479" t="s">
        <v>297</v>
      </c>
      <c r="D4603" s="182">
        <v>1937.71</v>
      </c>
      <c r="E4603" s="190"/>
    </row>
    <row r="4604" spans="1:5" x14ac:dyDescent="0.3">
      <c r="A4604" s="486">
        <v>4507760</v>
      </c>
      <c r="B4604" s="180" t="s">
        <v>35397</v>
      </c>
      <c r="C4604" s="479" t="s">
        <v>297</v>
      </c>
      <c r="D4604" s="182">
        <v>2456.23</v>
      </c>
      <c r="E4604" s="190"/>
    </row>
    <row r="4605" spans="1:5" x14ac:dyDescent="0.3">
      <c r="A4605" s="486">
        <v>4507761</v>
      </c>
      <c r="B4605" s="180" t="s">
        <v>35398</v>
      </c>
      <c r="C4605" s="479" t="s">
        <v>297</v>
      </c>
      <c r="D4605" s="182">
        <v>2496.4699999999998</v>
      </c>
      <c r="E4605" s="190"/>
    </row>
    <row r="4606" spans="1:5" x14ac:dyDescent="0.3">
      <c r="A4606" s="486">
        <v>4507762</v>
      </c>
      <c r="B4606" s="180" t="s">
        <v>35399</v>
      </c>
      <c r="C4606" s="479" t="s">
        <v>297</v>
      </c>
      <c r="D4606" s="182">
        <v>3163.84</v>
      </c>
      <c r="E4606" s="190"/>
    </row>
    <row r="4607" spans="1:5" x14ac:dyDescent="0.3">
      <c r="A4607" s="486">
        <v>4507763</v>
      </c>
      <c r="B4607" s="180" t="s">
        <v>35400</v>
      </c>
      <c r="C4607" s="479" t="s">
        <v>297</v>
      </c>
      <c r="D4607" s="182">
        <v>3015.76</v>
      </c>
      <c r="E4607" s="190"/>
    </row>
    <row r="4608" spans="1:5" x14ac:dyDescent="0.3">
      <c r="A4608" s="486">
        <v>4507764</v>
      </c>
      <c r="B4608" s="180" t="s">
        <v>35401</v>
      </c>
      <c r="C4608" s="479" t="s">
        <v>297</v>
      </c>
      <c r="D4608" s="182">
        <v>4123.34</v>
      </c>
      <c r="E4608" s="190"/>
    </row>
    <row r="4609" spans="1:5" x14ac:dyDescent="0.3">
      <c r="A4609" s="486">
        <v>4507765</v>
      </c>
      <c r="B4609" s="180" t="s">
        <v>35402</v>
      </c>
      <c r="C4609" s="479" t="s">
        <v>297</v>
      </c>
      <c r="D4609" s="182">
        <v>3261.53</v>
      </c>
      <c r="E4609" s="190"/>
    </row>
    <row r="4610" spans="1:5" x14ac:dyDescent="0.3">
      <c r="A4610" s="486">
        <v>4508192</v>
      </c>
      <c r="B4610" s="180" t="s">
        <v>35403</v>
      </c>
      <c r="C4610" s="479" t="s">
        <v>297</v>
      </c>
      <c r="D4610" s="182">
        <v>6018.58</v>
      </c>
      <c r="E4610" s="190"/>
    </row>
    <row r="4611" spans="1:5" x14ac:dyDescent="0.3">
      <c r="A4611" s="486">
        <v>4507766</v>
      </c>
      <c r="B4611" s="180" t="s">
        <v>35404</v>
      </c>
      <c r="C4611" s="479" t="s">
        <v>297</v>
      </c>
      <c r="D4611" s="182">
        <v>421.06</v>
      </c>
      <c r="E4611" s="190"/>
    </row>
    <row r="4612" spans="1:5" x14ac:dyDescent="0.3">
      <c r="A4612" s="486">
        <v>4507767</v>
      </c>
      <c r="B4612" s="180" t="s">
        <v>35405</v>
      </c>
      <c r="C4612" s="479" t="s">
        <v>297</v>
      </c>
      <c r="D4612" s="182">
        <v>511.9</v>
      </c>
      <c r="E4612" s="190"/>
    </row>
    <row r="4613" spans="1:5" x14ac:dyDescent="0.3">
      <c r="A4613" s="486">
        <v>4507768</v>
      </c>
      <c r="B4613" s="180" t="s">
        <v>35406</v>
      </c>
      <c r="C4613" s="479" t="s">
        <v>297</v>
      </c>
      <c r="D4613" s="182">
        <v>534.32000000000005</v>
      </c>
      <c r="E4613" s="190"/>
    </row>
    <row r="4614" spans="1:5" x14ac:dyDescent="0.3">
      <c r="A4614" s="486">
        <v>4507769</v>
      </c>
      <c r="B4614" s="180" t="s">
        <v>35407</v>
      </c>
      <c r="C4614" s="479" t="s">
        <v>297</v>
      </c>
      <c r="D4614" s="182">
        <v>670.39</v>
      </c>
      <c r="E4614" s="190"/>
    </row>
    <row r="4615" spans="1:5" x14ac:dyDescent="0.3">
      <c r="A4615" s="486">
        <v>4507770</v>
      </c>
      <c r="B4615" s="180" t="s">
        <v>35408</v>
      </c>
      <c r="C4615" s="479" t="s">
        <v>297</v>
      </c>
      <c r="D4615" s="182">
        <v>612.51</v>
      </c>
      <c r="E4615" s="190"/>
    </row>
    <row r="4616" spans="1:5" x14ac:dyDescent="0.3">
      <c r="A4616" s="486">
        <v>4507771</v>
      </c>
      <c r="B4616" s="180" t="s">
        <v>35409</v>
      </c>
      <c r="C4616" s="479" t="s">
        <v>297</v>
      </c>
      <c r="D4616" s="182">
        <v>783.46</v>
      </c>
      <c r="E4616" s="190"/>
    </row>
    <row r="4617" spans="1:5" x14ac:dyDescent="0.3">
      <c r="A4617" s="486">
        <v>4507772</v>
      </c>
      <c r="B4617" s="180" t="s">
        <v>35410</v>
      </c>
      <c r="C4617" s="479" t="s">
        <v>297</v>
      </c>
      <c r="D4617" s="182">
        <v>716.09</v>
      </c>
      <c r="E4617" s="190"/>
    </row>
    <row r="4618" spans="1:5" x14ac:dyDescent="0.3">
      <c r="A4618" s="486">
        <v>4508193</v>
      </c>
      <c r="B4618" s="180" t="s">
        <v>35411</v>
      </c>
      <c r="C4618" s="479" t="s">
        <v>297</v>
      </c>
      <c r="D4618" s="182">
        <v>903.77</v>
      </c>
      <c r="E4618" s="190"/>
    </row>
    <row r="4619" spans="1:5" x14ac:dyDescent="0.3">
      <c r="A4619" s="486">
        <v>4507773</v>
      </c>
      <c r="B4619" s="180" t="s">
        <v>35412</v>
      </c>
      <c r="C4619" s="479" t="s">
        <v>297</v>
      </c>
      <c r="D4619" s="182">
        <v>804.02</v>
      </c>
      <c r="E4619" s="190"/>
    </row>
    <row r="4620" spans="1:5" x14ac:dyDescent="0.3">
      <c r="A4620" s="486">
        <v>4507774</v>
      </c>
      <c r="B4620" s="180" t="s">
        <v>35413</v>
      </c>
      <c r="C4620" s="479" t="s">
        <v>297</v>
      </c>
      <c r="D4620" s="182">
        <v>1067.03</v>
      </c>
      <c r="E4620" s="190"/>
    </row>
    <row r="4621" spans="1:5" x14ac:dyDescent="0.3">
      <c r="A4621" s="486">
        <v>4507775</v>
      </c>
      <c r="B4621" s="180" t="s">
        <v>35414</v>
      </c>
      <c r="C4621" s="479" t="s">
        <v>297</v>
      </c>
      <c r="D4621" s="182">
        <v>101.92</v>
      </c>
      <c r="E4621" s="190"/>
    </row>
    <row r="4622" spans="1:5" x14ac:dyDescent="0.3">
      <c r="A4622" s="486">
        <v>4507776</v>
      </c>
      <c r="B4622" s="180" t="s">
        <v>35415</v>
      </c>
      <c r="C4622" s="479" t="s">
        <v>297</v>
      </c>
      <c r="D4622" s="182">
        <v>113.94</v>
      </c>
      <c r="E4622" s="190"/>
    </row>
    <row r="4623" spans="1:5" x14ac:dyDescent="0.3">
      <c r="A4623" s="486">
        <v>4507783</v>
      </c>
      <c r="B4623" s="180" t="s">
        <v>35416</v>
      </c>
      <c r="C4623" s="479" t="s">
        <v>297</v>
      </c>
      <c r="D4623" s="182">
        <v>81.510000000000005</v>
      </c>
      <c r="E4623" s="190"/>
    </row>
    <row r="4624" spans="1:5" x14ac:dyDescent="0.3">
      <c r="A4624" s="486">
        <v>4507784</v>
      </c>
      <c r="B4624" s="180" t="s">
        <v>35417</v>
      </c>
      <c r="C4624" s="479" t="s">
        <v>297</v>
      </c>
      <c r="D4624" s="182">
        <v>114.34</v>
      </c>
      <c r="E4624" s="190"/>
    </row>
    <row r="4625" spans="1:5" x14ac:dyDescent="0.3">
      <c r="A4625" s="486">
        <v>4507777</v>
      </c>
      <c r="B4625" s="180" t="s">
        <v>35418</v>
      </c>
      <c r="C4625" s="479" t="s">
        <v>297</v>
      </c>
      <c r="D4625" s="182">
        <v>192.11</v>
      </c>
      <c r="E4625" s="190"/>
    </row>
    <row r="4626" spans="1:5" x14ac:dyDescent="0.3">
      <c r="A4626" s="486">
        <v>4507778</v>
      </c>
      <c r="B4626" s="180" t="s">
        <v>35419</v>
      </c>
      <c r="C4626" s="479" t="s">
        <v>297</v>
      </c>
      <c r="D4626" s="182">
        <v>244.08</v>
      </c>
      <c r="E4626" s="190"/>
    </row>
    <row r="4627" spans="1:5" x14ac:dyDescent="0.3">
      <c r="A4627" s="486">
        <v>4507779</v>
      </c>
      <c r="B4627" s="180" t="s">
        <v>35420</v>
      </c>
      <c r="C4627" s="479" t="s">
        <v>297</v>
      </c>
      <c r="D4627" s="182">
        <v>261.27999999999997</v>
      </c>
      <c r="E4627" s="190"/>
    </row>
    <row r="4628" spans="1:5" x14ac:dyDescent="0.3">
      <c r="A4628" s="486">
        <v>4507780</v>
      </c>
      <c r="B4628" s="180" t="s">
        <v>35421</v>
      </c>
      <c r="C4628" s="479" t="s">
        <v>297</v>
      </c>
      <c r="D4628" s="182">
        <v>313.81</v>
      </c>
      <c r="E4628" s="190"/>
    </row>
    <row r="4629" spans="1:5" x14ac:dyDescent="0.3">
      <c r="A4629" s="486">
        <v>4507781</v>
      </c>
      <c r="B4629" s="180" t="s">
        <v>35422</v>
      </c>
      <c r="C4629" s="479" t="s">
        <v>297</v>
      </c>
      <c r="D4629" s="182">
        <v>341.44</v>
      </c>
      <c r="E4629" s="190"/>
    </row>
    <row r="4630" spans="1:5" x14ac:dyDescent="0.3">
      <c r="A4630" s="486">
        <v>4507782</v>
      </c>
      <c r="B4630" s="180" t="s">
        <v>35423</v>
      </c>
      <c r="C4630" s="479" t="s">
        <v>297</v>
      </c>
      <c r="D4630" s="182">
        <v>408.14</v>
      </c>
      <c r="E4630" s="190"/>
    </row>
    <row r="4631" spans="1:5" x14ac:dyDescent="0.3">
      <c r="A4631" s="486">
        <v>4507785</v>
      </c>
      <c r="B4631" s="180" t="s">
        <v>35424</v>
      </c>
      <c r="C4631" s="479" t="s">
        <v>297</v>
      </c>
      <c r="D4631" s="182">
        <v>144.9</v>
      </c>
      <c r="E4631" s="190"/>
    </row>
    <row r="4632" spans="1:5" x14ac:dyDescent="0.3">
      <c r="A4632" s="486">
        <v>4508194</v>
      </c>
      <c r="B4632" s="180" t="s">
        <v>35425</v>
      </c>
      <c r="C4632" s="479" t="s">
        <v>297</v>
      </c>
      <c r="D4632" s="182">
        <v>152.44</v>
      </c>
      <c r="E4632" s="190"/>
    </row>
    <row r="4633" spans="1:5" x14ac:dyDescent="0.3">
      <c r="A4633" s="486">
        <v>4507786</v>
      </c>
      <c r="B4633" s="180" t="s">
        <v>35426</v>
      </c>
      <c r="C4633" s="479" t="s">
        <v>297</v>
      </c>
      <c r="D4633" s="182">
        <v>168.48</v>
      </c>
      <c r="E4633" s="190"/>
    </row>
    <row r="4634" spans="1:5" x14ac:dyDescent="0.3">
      <c r="A4634" s="486">
        <v>4507787</v>
      </c>
      <c r="B4634" s="180" t="s">
        <v>35427</v>
      </c>
      <c r="C4634" s="479" t="s">
        <v>297</v>
      </c>
      <c r="D4634" s="182">
        <v>176.09</v>
      </c>
      <c r="E4634" s="190"/>
    </row>
    <row r="4635" spans="1:5" x14ac:dyDescent="0.3">
      <c r="A4635" s="486">
        <v>4507788</v>
      </c>
      <c r="B4635" s="180" t="s">
        <v>35428</v>
      </c>
      <c r="C4635" s="479" t="s">
        <v>297</v>
      </c>
      <c r="D4635" s="182">
        <v>227.05</v>
      </c>
      <c r="E4635" s="190"/>
    </row>
    <row r="4636" spans="1:5" x14ac:dyDescent="0.3">
      <c r="A4636" s="486">
        <v>4507789</v>
      </c>
      <c r="B4636" s="180" t="s">
        <v>35429</v>
      </c>
      <c r="C4636" s="479" t="s">
        <v>297</v>
      </c>
      <c r="D4636" s="182">
        <v>242.56</v>
      </c>
      <c r="E4636" s="190"/>
    </row>
    <row r="4637" spans="1:5" x14ac:dyDescent="0.3">
      <c r="A4637" s="486">
        <v>4507790</v>
      </c>
      <c r="B4637" s="180" t="s">
        <v>35430</v>
      </c>
      <c r="C4637" s="479" t="s">
        <v>297</v>
      </c>
      <c r="D4637" s="182">
        <v>278.75</v>
      </c>
      <c r="E4637" s="190"/>
    </row>
    <row r="4638" spans="1:5" x14ac:dyDescent="0.3">
      <c r="A4638" s="486">
        <v>4507791</v>
      </c>
      <c r="B4638" s="180" t="s">
        <v>35431</v>
      </c>
      <c r="C4638" s="479" t="s">
        <v>297</v>
      </c>
      <c r="D4638" s="182">
        <v>298.43</v>
      </c>
      <c r="E4638" s="190"/>
    </row>
    <row r="4639" spans="1:5" x14ac:dyDescent="0.3">
      <c r="A4639" s="486">
        <v>4507792</v>
      </c>
      <c r="B4639" s="180" t="s">
        <v>35432</v>
      </c>
      <c r="C4639" s="479" t="s">
        <v>297</v>
      </c>
      <c r="D4639" s="182">
        <v>364.42</v>
      </c>
      <c r="E4639" s="190"/>
    </row>
    <row r="4640" spans="1:5" x14ac:dyDescent="0.3">
      <c r="A4640" s="486">
        <v>4507793</v>
      </c>
      <c r="B4640" s="180" t="s">
        <v>35433</v>
      </c>
      <c r="C4640" s="479" t="s">
        <v>297</v>
      </c>
      <c r="D4640" s="182">
        <v>359.25</v>
      </c>
      <c r="E4640" s="190"/>
    </row>
    <row r="4641" spans="1:5" x14ac:dyDescent="0.3">
      <c r="A4641" s="486">
        <v>4507794</v>
      </c>
      <c r="B4641" s="180" t="s">
        <v>35434</v>
      </c>
      <c r="C4641" s="479" t="s">
        <v>297</v>
      </c>
      <c r="D4641" s="182">
        <v>487.45</v>
      </c>
      <c r="E4641" s="190"/>
    </row>
    <row r="4642" spans="1:5" x14ac:dyDescent="0.3">
      <c r="A4642" s="486">
        <v>4507795</v>
      </c>
      <c r="B4642" s="180" t="s">
        <v>35435</v>
      </c>
      <c r="C4642" s="479" t="s">
        <v>297</v>
      </c>
      <c r="D4642" s="182">
        <v>495.38</v>
      </c>
      <c r="E4642" s="190"/>
    </row>
    <row r="4643" spans="1:5" x14ac:dyDescent="0.3">
      <c r="A4643" s="486">
        <v>4507796</v>
      </c>
      <c r="B4643" s="180" t="s">
        <v>35436</v>
      </c>
      <c r="C4643" s="479" t="s">
        <v>297</v>
      </c>
      <c r="D4643" s="182">
        <v>561.89</v>
      </c>
      <c r="E4643" s="190"/>
    </row>
    <row r="4644" spans="1:5" x14ac:dyDescent="0.3">
      <c r="A4644" s="486">
        <v>4508190</v>
      </c>
      <c r="B4644" s="180" t="s">
        <v>35437</v>
      </c>
      <c r="C4644" s="479" t="s">
        <v>297</v>
      </c>
      <c r="D4644" s="182">
        <v>599.86</v>
      </c>
      <c r="E4644" s="190"/>
    </row>
    <row r="4645" spans="1:5" x14ac:dyDescent="0.3">
      <c r="A4645" s="486">
        <v>4507797</v>
      </c>
      <c r="B4645" s="180" t="s">
        <v>35438</v>
      </c>
      <c r="C4645" s="479" t="s">
        <v>297</v>
      </c>
      <c r="D4645" s="182">
        <v>65.53</v>
      </c>
      <c r="E4645" s="190"/>
    </row>
    <row r="4646" spans="1:5" x14ac:dyDescent="0.3">
      <c r="A4646" s="486">
        <v>4507798</v>
      </c>
      <c r="B4646" s="180" t="s">
        <v>35439</v>
      </c>
      <c r="C4646" s="479" t="s">
        <v>297</v>
      </c>
      <c r="D4646" s="182">
        <v>67.45</v>
      </c>
      <c r="E4646" s="190"/>
    </row>
    <row r="4647" spans="1:5" x14ac:dyDescent="0.3">
      <c r="A4647" s="486">
        <v>4507799</v>
      </c>
      <c r="B4647" s="180" t="s">
        <v>35440</v>
      </c>
      <c r="C4647" s="479" t="s">
        <v>297</v>
      </c>
      <c r="D4647" s="182">
        <v>94.33</v>
      </c>
      <c r="E4647" s="190"/>
    </row>
    <row r="4648" spans="1:5" x14ac:dyDescent="0.3">
      <c r="A4648" s="486">
        <v>4507800</v>
      </c>
      <c r="B4648" s="180" t="s">
        <v>35441</v>
      </c>
      <c r="C4648" s="479" t="s">
        <v>297</v>
      </c>
      <c r="D4648" s="182">
        <v>97.26</v>
      </c>
      <c r="E4648" s="190"/>
    </row>
    <row r="4649" spans="1:5" x14ac:dyDescent="0.3">
      <c r="A4649" s="486">
        <v>4507801</v>
      </c>
      <c r="B4649" s="180" t="s">
        <v>35442</v>
      </c>
      <c r="C4649" s="479" t="s">
        <v>297</v>
      </c>
      <c r="D4649" s="182">
        <v>113.49</v>
      </c>
      <c r="E4649" s="190" t="s">
        <v>31192</v>
      </c>
    </row>
    <row r="4650" spans="1:5" x14ac:dyDescent="0.3">
      <c r="A4650" s="486">
        <v>4507802</v>
      </c>
      <c r="B4650" s="180" t="s">
        <v>35443</v>
      </c>
      <c r="C4650" s="479" t="s">
        <v>297</v>
      </c>
      <c r="D4650" s="182">
        <v>116.43</v>
      </c>
      <c r="E4650" s="190"/>
    </row>
    <row r="4651" spans="1:5" x14ac:dyDescent="0.3">
      <c r="A4651" s="486">
        <v>4507803</v>
      </c>
      <c r="B4651" s="180" t="s">
        <v>35444</v>
      </c>
      <c r="C4651" s="479" t="s">
        <v>297</v>
      </c>
      <c r="D4651" s="182">
        <v>113.9</v>
      </c>
      <c r="E4651" s="190"/>
    </row>
    <row r="4652" spans="1:5" x14ac:dyDescent="0.3">
      <c r="A4652" s="486">
        <v>4508191</v>
      </c>
      <c r="B4652" s="180" t="s">
        <v>35445</v>
      </c>
      <c r="C4652" s="479" t="s">
        <v>297</v>
      </c>
      <c r="D4652" s="182">
        <v>116.83</v>
      </c>
      <c r="E4652" s="190"/>
    </row>
    <row r="4653" spans="1:5" x14ac:dyDescent="0.3">
      <c r="A4653" s="486">
        <v>4507804</v>
      </c>
      <c r="B4653" s="180" t="s">
        <v>35446</v>
      </c>
      <c r="C4653" s="479" t="s">
        <v>297</v>
      </c>
      <c r="D4653" s="182">
        <v>140.94</v>
      </c>
      <c r="E4653" s="190"/>
    </row>
    <row r="4654" spans="1:5" x14ac:dyDescent="0.3">
      <c r="A4654" s="486">
        <v>4507805</v>
      </c>
      <c r="B4654" s="180" t="s">
        <v>35447</v>
      </c>
      <c r="C4654" s="479" t="s">
        <v>297</v>
      </c>
      <c r="D4654" s="182">
        <v>145.59</v>
      </c>
      <c r="E4654" s="190"/>
    </row>
    <row r="4655" spans="1:5" x14ac:dyDescent="0.3">
      <c r="A4655" s="486">
        <v>4507806</v>
      </c>
      <c r="B4655" s="180" t="s">
        <v>35448</v>
      </c>
      <c r="C4655" s="479" t="s">
        <v>297</v>
      </c>
      <c r="D4655" s="182">
        <v>27.14</v>
      </c>
      <c r="E4655" s="190"/>
    </row>
    <row r="4656" spans="1:5" x14ac:dyDescent="0.3">
      <c r="A4656" s="486">
        <v>4507807</v>
      </c>
      <c r="B4656" s="180" t="s">
        <v>35449</v>
      </c>
      <c r="C4656" s="479" t="s">
        <v>297</v>
      </c>
      <c r="D4656" s="182">
        <v>32.659999999999997</v>
      </c>
      <c r="E4656" s="190"/>
    </row>
    <row r="4657" spans="1:5" x14ac:dyDescent="0.3">
      <c r="A4657" s="486">
        <v>4507866</v>
      </c>
      <c r="B4657" s="180" t="s">
        <v>35450</v>
      </c>
      <c r="C4657" s="479" t="s">
        <v>297</v>
      </c>
      <c r="D4657" s="182">
        <v>76.81</v>
      </c>
      <c r="E4657" s="190"/>
    </row>
    <row r="4658" spans="1:5" x14ac:dyDescent="0.3">
      <c r="A4658" s="486">
        <v>4507867</v>
      </c>
      <c r="B4658" s="180" t="s">
        <v>35451</v>
      </c>
      <c r="C4658" s="479" t="s">
        <v>297</v>
      </c>
      <c r="D4658" s="182">
        <v>109.63</v>
      </c>
      <c r="E4658" s="190"/>
    </row>
    <row r="4659" spans="1:5" x14ac:dyDescent="0.3">
      <c r="A4659" s="486">
        <v>4507808</v>
      </c>
      <c r="B4659" s="180" t="s">
        <v>35452</v>
      </c>
      <c r="C4659" s="479" t="s">
        <v>297</v>
      </c>
      <c r="D4659" s="182">
        <v>30.8</v>
      </c>
      <c r="E4659" s="190"/>
    </row>
    <row r="4660" spans="1:5" x14ac:dyDescent="0.3">
      <c r="A4660" s="486">
        <v>4507809</v>
      </c>
      <c r="B4660" s="180" t="s">
        <v>35453</v>
      </c>
      <c r="C4660" s="479" t="s">
        <v>297</v>
      </c>
      <c r="D4660" s="182">
        <v>38.229999999999997</v>
      </c>
      <c r="E4660" s="190"/>
    </row>
    <row r="4661" spans="1:5" x14ac:dyDescent="0.3">
      <c r="A4661" s="486">
        <v>4507810</v>
      </c>
      <c r="B4661" s="180" t="s">
        <v>35454</v>
      </c>
      <c r="C4661" s="479" t="s">
        <v>297</v>
      </c>
      <c r="D4661" s="182">
        <v>50.42</v>
      </c>
      <c r="E4661" s="190"/>
    </row>
    <row r="4662" spans="1:5" x14ac:dyDescent="0.3">
      <c r="A4662" s="486">
        <v>4507811</v>
      </c>
      <c r="B4662" s="180" t="s">
        <v>35455</v>
      </c>
      <c r="C4662" s="479" t="s">
        <v>297</v>
      </c>
      <c r="D4662" s="182">
        <v>50.55</v>
      </c>
      <c r="E4662" s="190"/>
    </row>
    <row r="4663" spans="1:5" x14ac:dyDescent="0.3">
      <c r="A4663" s="486">
        <v>4507812</v>
      </c>
      <c r="B4663" s="180" t="s">
        <v>35456</v>
      </c>
      <c r="C4663" s="479" t="s">
        <v>297</v>
      </c>
      <c r="D4663" s="182">
        <v>58.09</v>
      </c>
      <c r="E4663" s="190"/>
    </row>
    <row r="4664" spans="1:5" x14ac:dyDescent="0.3">
      <c r="A4664" s="486">
        <v>4507813</v>
      </c>
      <c r="B4664" s="180" t="s">
        <v>35457</v>
      </c>
      <c r="C4664" s="479" t="s">
        <v>297</v>
      </c>
      <c r="D4664" s="182">
        <v>69.86</v>
      </c>
      <c r="E4664" s="190"/>
    </row>
    <row r="4665" spans="1:5" x14ac:dyDescent="0.3">
      <c r="A4665" s="486">
        <v>4507851</v>
      </c>
      <c r="B4665" s="180" t="s">
        <v>35458</v>
      </c>
      <c r="C4665" s="479" t="s">
        <v>70</v>
      </c>
      <c r="D4665" s="182">
        <v>30.18</v>
      </c>
      <c r="E4665" s="190"/>
    </row>
    <row r="4666" spans="1:5" x14ac:dyDescent="0.3">
      <c r="A4666" s="486">
        <v>4507852</v>
      </c>
      <c r="B4666" s="180" t="s">
        <v>35459</v>
      </c>
      <c r="C4666" s="479" t="s">
        <v>70</v>
      </c>
      <c r="D4666" s="182">
        <v>30.03</v>
      </c>
      <c r="E4666" s="190"/>
    </row>
    <row r="4667" spans="1:5" x14ac:dyDescent="0.3">
      <c r="A4667" s="486">
        <v>4507853</v>
      </c>
      <c r="B4667" s="180" t="s">
        <v>35460</v>
      </c>
      <c r="C4667" s="479" t="s">
        <v>70</v>
      </c>
      <c r="D4667" s="182">
        <v>33.130000000000003</v>
      </c>
      <c r="E4667" s="190"/>
    </row>
    <row r="4668" spans="1:5" x14ac:dyDescent="0.3">
      <c r="A4668" s="486">
        <v>4507854</v>
      </c>
      <c r="B4668" s="180" t="s">
        <v>35461</v>
      </c>
      <c r="C4668" s="479" t="s">
        <v>70</v>
      </c>
      <c r="D4668" s="182">
        <v>36.380000000000003</v>
      </c>
      <c r="E4668" s="190"/>
    </row>
    <row r="4669" spans="1:5" x14ac:dyDescent="0.3">
      <c r="A4669" s="486">
        <v>4507855</v>
      </c>
      <c r="B4669" s="180" t="s">
        <v>35462</v>
      </c>
      <c r="C4669" s="479" t="s">
        <v>70</v>
      </c>
      <c r="D4669" s="182">
        <v>29.18</v>
      </c>
      <c r="E4669" s="190"/>
    </row>
    <row r="4670" spans="1:5" x14ac:dyDescent="0.3">
      <c r="A4670" s="486">
        <v>4507856</v>
      </c>
      <c r="B4670" s="180" t="s">
        <v>35463</v>
      </c>
      <c r="C4670" s="479" t="s">
        <v>70</v>
      </c>
      <c r="D4670" s="182">
        <v>28.97</v>
      </c>
      <c r="E4670" s="190"/>
    </row>
    <row r="4671" spans="1:5" x14ac:dyDescent="0.3">
      <c r="A4671" s="486">
        <v>4507857</v>
      </c>
      <c r="B4671" s="180" t="s">
        <v>35464</v>
      </c>
      <c r="C4671" s="479" t="s">
        <v>70</v>
      </c>
      <c r="D4671" s="182">
        <v>34.799999999999997</v>
      </c>
      <c r="E4671" s="190"/>
    </row>
    <row r="4672" spans="1:5" x14ac:dyDescent="0.3">
      <c r="A4672" s="486">
        <v>4507858</v>
      </c>
      <c r="B4672" s="180" t="s">
        <v>35465</v>
      </c>
      <c r="C4672" s="479" t="s">
        <v>70</v>
      </c>
      <c r="D4672" s="182">
        <v>39.380000000000003</v>
      </c>
      <c r="E4672" s="190"/>
    </row>
    <row r="4673" spans="1:5" x14ac:dyDescent="0.3">
      <c r="A4673" s="486">
        <v>4508177</v>
      </c>
      <c r="B4673" s="180" t="s">
        <v>35466</v>
      </c>
      <c r="C4673" s="479" t="s">
        <v>70</v>
      </c>
      <c r="D4673" s="182">
        <v>74.400000000000006</v>
      </c>
      <c r="E4673" s="190"/>
    </row>
    <row r="4674" spans="1:5" x14ac:dyDescent="0.3">
      <c r="A4674" s="486">
        <v>4508178</v>
      </c>
      <c r="B4674" s="180" t="s">
        <v>35467</v>
      </c>
      <c r="C4674" s="479" t="s">
        <v>70</v>
      </c>
      <c r="D4674" s="182">
        <v>74.19</v>
      </c>
      <c r="E4674" s="190"/>
    </row>
    <row r="4675" spans="1:5" x14ac:dyDescent="0.3">
      <c r="A4675" s="486">
        <v>4507821</v>
      </c>
      <c r="B4675" s="180" t="s">
        <v>35468</v>
      </c>
      <c r="C4675" s="479" t="s">
        <v>70</v>
      </c>
      <c r="D4675" s="182">
        <v>73.77</v>
      </c>
      <c r="E4675" s="190"/>
    </row>
    <row r="4676" spans="1:5" x14ac:dyDescent="0.3">
      <c r="A4676" s="486">
        <v>4507822</v>
      </c>
      <c r="B4676" s="180" t="s">
        <v>35469</v>
      </c>
      <c r="C4676" s="479" t="s">
        <v>70</v>
      </c>
      <c r="D4676" s="182">
        <v>73.56</v>
      </c>
      <c r="E4676" s="190"/>
    </row>
    <row r="4677" spans="1:5" x14ac:dyDescent="0.3">
      <c r="A4677" s="486">
        <v>4507823</v>
      </c>
      <c r="B4677" s="180" t="s">
        <v>35470</v>
      </c>
      <c r="C4677" s="479" t="s">
        <v>70</v>
      </c>
      <c r="D4677" s="182">
        <v>74.41</v>
      </c>
      <c r="E4677" s="190"/>
    </row>
    <row r="4678" spans="1:5" x14ac:dyDescent="0.3">
      <c r="A4678" s="486">
        <v>4508188</v>
      </c>
      <c r="B4678" s="180" t="s">
        <v>35471</v>
      </c>
      <c r="C4678" s="479" t="s">
        <v>70</v>
      </c>
      <c r="D4678" s="182">
        <v>74.27</v>
      </c>
      <c r="E4678" s="190"/>
    </row>
    <row r="4679" spans="1:5" x14ac:dyDescent="0.3">
      <c r="A4679" s="486">
        <v>4507824</v>
      </c>
      <c r="B4679" s="180" t="s">
        <v>35472</v>
      </c>
      <c r="C4679" s="479" t="s">
        <v>70</v>
      </c>
      <c r="D4679" s="182">
        <v>82.31</v>
      </c>
      <c r="E4679" s="190"/>
    </row>
    <row r="4680" spans="1:5" x14ac:dyDescent="0.3">
      <c r="A4680" s="486">
        <v>4507825</v>
      </c>
      <c r="B4680" s="180" t="s">
        <v>35473</v>
      </c>
      <c r="C4680" s="479" t="s">
        <v>70</v>
      </c>
      <c r="D4680" s="182">
        <v>82.56</v>
      </c>
      <c r="E4680" s="190"/>
    </row>
    <row r="4681" spans="1:5" x14ac:dyDescent="0.3">
      <c r="A4681" s="486">
        <v>4507826</v>
      </c>
      <c r="B4681" s="180" t="s">
        <v>35474</v>
      </c>
      <c r="C4681" s="479" t="s">
        <v>70</v>
      </c>
      <c r="D4681" s="182">
        <v>88.45</v>
      </c>
      <c r="E4681" s="190"/>
    </row>
    <row r="4682" spans="1:5" x14ac:dyDescent="0.3">
      <c r="A4682" s="486">
        <v>4508179</v>
      </c>
      <c r="B4682" s="180" t="s">
        <v>35475</v>
      </c>
      <c r="C4682" s="479" t="s">
        <v>70</v>
      </c>
      <c r="D4682" s="182">
        <v>88.23</v>
      </c>
      <c r="E4682" s="190"/>
    </row>
    <row r="4683" spans="1:5" x14ac:dyDescent="0.3">
      <c r="A4683" s="486">
        <v>4507827</v>
      </c>
      <c r="B4683" s="180" t="s">
        <v>35476</v>
      </c>
      <c r="C4683" s="479" t="s">
        <v>70</v>
      </c>
      <c r="D4683" s="182">
        <v>93.37</v>
      </c>
      <c r="E4683" s="190"/>
    </row>
    <row r="4684" spans="1:5" x14ac:dyDescent="0.3">
      <c r="A4684" s="486">
        <v>4508180</v>
      </c>
      <c r="B4684" s="180" t="s">
        <v>35477</v>
      </c>
      <c r="C4684" s="479" t="s">
        <v>70</v>
      </c>
      <c r="D4684" s="182">
        <v>28.24</v>
      </c>
      <c r="E4684" s="190"/>
    </row>
    <row r="4685" spans="1:5" x14ac:dyDescent="0.3">
      <c r="A4685" s="486">
        <v>4507739</v>
      </c>
      <c r="B4685" s="180" t="s">
        <v>35478</v>
      </c>
      <c r="C4685" s="479" t="s">
        <v>70</v>
      </c>
      <c r="D4685" s="182">
        <v>29.81</v>
      </c>
      <c r="E4685" s="190"/>
    </row>
    <row r="4686" spans="1:5" x14ac:dyDescent="0.3">
      <c r="A4686" s="486">
        <v>4508181</v>
      </c>
      <c r="B4686" s="180" t="s">
        <v>35479</v>
      </c>
      <c r="C4686" s="479" t="s">
        <v>70</v>
      </c>
      <c r="D4686" s="182">
        <v>29.79</v>
      </c>
      <c r="E4686" s="190"/>
    </row>
    <row r="4687" spans="1:5" x14ac:dyDescent="0.3">
      <c r="A4687" s="486">
        <v>4508125</v>
      </c>
      <c r="B4687" s="180" t="s">
        <v>35480</v>
      </c>
      <c r="C4687" s="479" t="s">
        <v>70</v>
      </c>
      <c r="D4687" s="182">
        <v>32.35</v>
      </c>
      <c r="E4687" s="190"/>
    </row>
    <row r="4688" spans="1:5" x14ac:dyDescent="0.3">
      <c r="A4688" s="486">
        <v>4507828</v>
      </c>
      <c r="B4688" s="180" t="s">
        <v>35481</v>
      </c>
      <c r="C4688" s="479" t="s">
        <v>70</v>
      </c>
      <c r="D4688" s="182">
        <v>32.4</v>
      </c>
      <c r="E4688" s="190"/>
    </row>
    <row r="4689" spans="1:5" x14ac:dyDescent="0.3">
      <c r="A4689" s="486">
        <v>4507829</v>
      </c>
      <c r="B4689" s="180" t="s">
        <v>35482</v>
      </c>
      <c r="C4689" s="479" t="s">
        <v>70</v>
      </c>
      <c r="D4689" s="182">
        <v>35.18</v>
      </c>
      <c r="E4689" s="190"/>
    </row>
    <row r="4690" spans="1:5" x14ac:dyDescent="0.3">
      <c r="A4690" s="486">
        <v>4508182</v>
      </c>
      <c r="B4690" s="180" t="s">
        <v>35483</v>
      </c>
      <c r="C4690" s="479" t="s">
        <v>70</v>
      </c>
      <c r="D4690" s="182">
        <v>35.28</v>
      </c>
      <c r="E4690" s="190"/>
    </row>
    <row r="4691" spans="1:5" x14ac:dyDescent="0.3">
      <c r="A4691" s="486">
        <v>4508092</v>
      </c>
      <c r="B4691" s="180" t="s">
        <v>35484</v>
      </c>
      <c r="C4691" s="479" t="s">
        <v>70</v>
      </c>
      <c r="D4691" s="182">
        <v>37.71</v>
      </c>
      <c r="E4691" s="190"/>
    </row>
    <row r="4692" spans="1:5" x14ac:dyDescent="0.3">
      <c r="A4692" s="486">
        <v>4507830</v>
      </c>
      <c r="B4692" s="180" t="s">
        <v>35485</v>
      </c>
      <c r="C4692" s="479" t="s">
        <v>70</v>
      </c>
      <c r="D4692" s="182">
        <v>37.880000000000003</v>
      </c>
      <c r="E4692" s="190"/>
    </row>
    <row r="4693" spans="1:5" x14ac:dyDescent="0.3">
      <c r="A4693" s="486">
        <v>4508183</v>
      </c>
      <c r="B4693" s="180" t="s">
        <v>35486</v>
      </c>
      <c r="C4693" s="479" t="s">
        <v>70</v>
      </c>
      <c r="D4693" s="182">
        <v>44.94</v>
      </c>
      <c r="E4693" s="190"/>
    </row>
    <row r="4694" spans="1:5" x14ac:dyDescent="0.3">
      <c r="A4694" s="486">
        <v>4507831</v>
      </c>
      <c r="B4694" s="180" t="s">
        <v>35487</v>
      </c>
      <c r="C4694" s="479" t="s">
        <v>70</v>
      </c>
      <c r="D4694" s="182">
        <v>40.799999999999997</v>
      </c>
      <c r="E4694" s="190"/>
    </row>
    <row r="4695" spans="1:5" x14ac:dyDescent="0.3">
      <c r="A4695" s="486">
        <v>4507832</v>
      </c>
      <c r="B4695" s="180" t="s">
        <v>35488</v>
      </c>
      <c r="C4695" s="479" t="s">
        <v>70</v>
      </c>
      <c r="D4695" s="182">
        <v>45.59</v>
      </c>
      <c r="E4695" s="190"/>
    </row>
    <row r="4696" spans="1:5" x14ac:dyDescent="0.3">
      <c r="A4696" s="486">
        <v>4507833</v>
      </c>
      <c r="B4696" s="180" t="s">
        <v>35489</v>
      </c>
      <c r="C4696" s="479" t="s">
        <v>70</v>
      </c>
      <c r="D4696" s="182">
        <v>45.53</v>
      </c>
      <c r="E4696" s="190"/>
    </row>
    <row r="4697" spans="1:5" x14ac:dyDescent="0.3">
      <c r="A4697" s="486">
        <v>4507834</v>
      </c>
      <c r="B4697" s="180" t="s">
        <v>35490</v>
      </c>
      <c r="C4697" s="479" t="s">
        <v>70</v>
      </c>
      <c r="D4697" s="182">
        <v>47.68</v>
      </c>
      <c r="E4697" s="190"/>
    </row>
    <row r="4698" spans="1:5" x14ac:dyDescent="0.3">
      <c r="A4698" s="486">
        <v>4508184</v>
      </c>
      <c r="B4698" s="180" t="s">
        <v>35491</v>
      </c>
      <c r="C4698" s="479" t="s">
        <v>70</v>
      </c>
      <c r="D4698" s="182">
        <v>47.53</v>
      </c>
      <c r="E4698" s="190"/>
    </row>
    <row r="4699" spans="1:5" x14ac:dyDescent="0.3">
      <c r="A4699" s="486">
        <v>4507835</v>
      </c>
      <c r="B4699" s="180" t="s">
        <v>35492</v>
      </c>
      <c r="C4699" s="479" t="s">
        <v>70</v>
      </c>
      <c r="D4699" s="182">
        <v>47.38</v>
      </c>
      <c r="E4699" s="190"/>
    </row>
    <row r="4700" spans="1:5" x14ac:dyDescent="0.3">
      <c r="A4700" s="486">
        <v>4508174</v>
      </c>
      <c r="B4700" s="180" t="s">
        <v>35493</v>
      </c>
      <c r="C4700" s="479" t="s">
        <v>70</v>
      </c>
      <c r="D4700" s="182">
        <v>47.68</v>
      </c>
      <c r="E4700" s="190"/>
    </row>
    <row r="4701" spans="1:5" x14ac:dyDescent="0.3">
      <c r="A4701" s="486">
        <v>4507836</v>
      </c>
      <c r="B4701" s="180" t="s">
        <v>35494</v>
      </c>
      <c r="C4701" s="479" t="s">
        <v>70</v>
      </c>
      <c r="D4701" s="182">
        <v>47.46</v>
      </c>
      <c r="E4701" s="190"/>
    </row>
    <row r="4702" spans="1:5" x14ac:dyDescent="0.3">
      <c r="A4702" s="486">
        <v>4507837</v>
      </c>
      <c r="B4702" s="180" t="s">
        <v>35495</v>
      </c>
      <c r="C4702" s="479" t="s">
        <v>70</v>
      </c>
      <c r="D4702" s="182">
        <v>50.84</v>
      </c>
      <c r="E4702" s="190"/>
    </row>
    <row r="4703" spans="1:5" x14ac:dyDescent="0.3">
      <c r="A4703" s="486">
        <v>4507838</v>
      </c>
      <c r="B4703" s="180" t="s">
        <v>35496</v>
      </c>
      <c r="C4703" s="479" t="s">
        <v>70</v>
      </c>
      <c r="D4703" s="182">
        <v>51.15</v>
      </c>
      <c r="E4703" s="190"/>
    </row>
    <row r="4704" spans="1:5" x14ac:dyDescent="0.3">
      <c r="A4704" s="486">
        <v>4507839</v>
      </c>
      <c r="B4704" s="180" t="s">
        <v>35497</v>
      </c>
      <c r="C4704" s="479" t="s">
        <v>70</v>
      </c>
      <c r="D4704" s="182">
        <v>53.27</v>
      </c>
      <c r="E4704" s="190"/>
    </row>
    <row r="4705" spans="1:5" x14ac:dyDescent="0.3">
      <c r="A4705" s="486">
        <v>4508175</v>
      </c>
      <c r="B4705" s="180" t="s">
        <v>35498</v>
      </c>
      <c r="C4705" s="479" t="s">
        <v>70</v>
      </c>
      <c r="D4705" s="182">
        <v>53.06</v>
      </c>
      <c r="E4705" s="190"/>
    </row>
    <row r="4706" spans="1:5" x14ac:dyDescent="0.3">
      <c r="A4706" s="486">
        <v>4507840</v>
      </c>
      <c r="B4706" s="180" t="s">
        <v>35499</v>
      </c>
      <c r="C4706" s="479" t="s">
        <v>70</v>
      </c>
      <c r="D4706" s="182">
        <v>53.02</v>
      </c>
      <c r="E4706" s="190"/>
    </row>
    <row r="4707" spans="1:5" x14ac:dyDescent="0.3">
      <c r="A4707" s="486">
        <v>4507841</v>
      </c>
      <c r="B4707" s="180" t="s">
        <v>35500</v>
      </c>
      <c r="C4707" s="479" t="s">
        <v>70</v>
      </c>
      <c r="D4707" s="182">
        <v>52.73</v>
      </c>
      <c r="E4707" s="190"/>
    </row>
    <row r="4708" spans="1:5" x14ac:dyDescent="0.3">
      <c r="A4708" s="486">
        <v>4507842</v>
      </c>
      <c r="B4708" s="180" t="s">
        <v>35501</v>
      </c>
      <c r="C4708" s="479" t="s">
        <v>70</v>
      </c>
      <c r="D4708" s="182">
        <v>57.37</v>
      </c>
      <c r="E4708" s="190"/>
    </row>
    <row r="4709" spans="1:5" x14ac:dyDescent="0.3">
      <c r="A4709" s="486">
        <v>4508185</v>
      </c>
      <c r="B4709" s="180" t="s">
        <v>35502</v>
      </c>
      <c r="C4709" s="479" t="s">
        <v>70</v>
      </c>
      <c r="D4709" s="182">
        <v>57.1</v>
      </c>
      <c r="E4709" s="190"/>
    </row>
    <row r="4710" spans="1:5" x14ac:dyDescent="0.3">
      <c r="A4710" s="486">
        <v>4507843</v>
      </c>
      <c r="B4710" s="180" t="s">
        <v>35503</v>
      </c>
      <c r="C4710" s="479" t="s">
        <v>70</v>
      </c>
      <c r="D4710" s="182">
        <v>56.96</v>
      </c>
      <c r="E4710" s="190"/>
    </row>
    <row r="4711" spans="1:5" x14ac:dyDescent="0.3">
      <c r="A4711" s="486">
        <v>4507844</v>
      </c>
      <c r="B4711" s="180" t="s">
        <v>35504</v>
      </c>
      <c r="C4711" s="479" t="s">
        <v>70</v>
      </c>
      <c r="D4711" s="182">
        <v>60.41</v>
      </c>
      <c r="E4711" s="190"/>
    </row>
    <row r="4712" spans="1:5" x14ac:dyDescent="0.3">
      <c r="A4712" s="486">
        <v>4508186</v>
      </c>
      <c r="B4712" s="180" t="s">
        <v>35505</v>
      </c>
      <c r="C4712" s="479" t="s">
        <v>70</v>
      </c>
      <c r="D4712" s="182">
        <v>60.48</v>
      </c>
      <c r="E4712" s="190"/>
    </row>
    <row r="4713" spans="1:5" x14ac:dyDescent="0.3">
      <c r="A4713" s="486">
        <v>4508187</v>
      </c>
      <c r="B4713" s="180" t="s">
        <v>35506</v>
      </c>
      <c r="C4713" s="479" t="s">
        <v>70</v>
      </c>
      <c r="D4713" s="182">
        <v>60.33</v>
      </c>
      <c r="E4713" s="190"/>
    </row>
    <row r="4714" spans="1:5" x14ac:dyDescent="0.3">
      <c r="A4714" s="486">
        <v>4507845</v>
      </c>
      <c r="B4714" s="180" t="s">
        <v>35507</v>
      </c>
      <c r="C4714" s="479" t="s">
        <v>70</v>
      </c>
      <c r="D4714" s="182">
        <v>60.04</v>
      </c>
      <c r="E4714" s="190"/>
    </row>
    <row r="4715" spans="1:5" x14ac:dyDescent="0.3">
      <c r="A4715" s="486">
        <v>4507846</v>
      </c>
      <c r="B4715" s="180" t="s">
        <v>35508</v>
      </c>
      <c r="C4715" s="479" t="s">
        <v>70</v>
      </c>
      <c r="D4715" s="182">
        <v>59.89</v>
      </c>
      <c r="E4715" s="190"/>
    </row>
    <row r="4716" spans="1:5" x14ac:dyDescent="0.3">
      <c r="A4716" s="486">
        <v>4507847</v>
      </c>
      <c r="B4716" s="180" t="s">
        <v>35509</v>
      </c>
      <c r="C4716" s="479" t="s">
        <v>70</v>
      </c>
      <c r="D4716" s="182">
        <v>68.16</v>
      </c>
      <c r="E4716" s="190"/>
    </row>
    <row r="4717" spans="1:5" x14ac:dyDescent="0.3">
      <c r="A4717" s="486">
        <v>4507848</v>
      </c>
      <c r="B4717" s="180" t="s">
        <v>35510</v>
      </c>
      <c r="C4717" s="479" t="s">
        <v>70</v>
      </c>
      <c r="D4717" s="182">
        <v>67.739999999999995</v>
      </c>
      <c r="E4717" s="190"/>
    </row>
    <row r="4718" spans="1:5" x14ac:dyDescent="0.3">
      <c r="A4718" s="486">
        <v>4507849</v>
      </c>
      <c r="B4718" s="180" t="s">
        <v>35511</v>
      </c>
      <c r="C4718" s="479" t="s">
        <v>70</v>
      </c>
      <c r="D4718" s="182">
        <v>67.56</v>
      </c>
      <c r="E4718" s="190"/>
    </row>
    <row r="4719" spans="1:5" x14ac:dyDescent="0.3">
      <c r="A4719" s="486">
        <v>4508176</v>
      </c>
      <c r="B4719" s="180" t="s">
        <v>35512</v>
      </c>
      <c r="C4719" s="479" t="s">
        <v>70</v>
      </c>
      <c r="D4719" s="182">
        <v>72.739999999999995</v>
      </c>
      <c r="E4719" s="190"/>
    </row>
    <row r="4720" spans="1:5" x14ac:dyDescent="0.3">
      <c r="A4720" s="486">
        <v>4507850</v>
      </c>
      <c r="B4720" s="180" t="s">
        <v>35513</v>
      </c>
      <c r="C4720" s="479" t="s">
        <v>70</v>
      </c>
      <c r="D4720" s="182">
        <v>72.52</v>
      </c>
      <c r="E4720" s="190"/>
    </row>
    <row r="4721" spans="1:5" x14ac:dyDescent="0.3">
      <c r="A4721" s="486">
        <v>4507956</v>
      </c>
      <c r="B4721" s="180" t="s">
        <v>35514</v>
      </c>
      <c r="C4721" s="479" t="s">
        <v>111</v>
      </c>
      <c r="D4721" s="182">
        <v>12.21</v>
      </c>
      <c r="E4721" s="190"/>
    </row>
    <row r="4722" spans="1:5" x14ac:dyDescent="0.3">
      <c r="A4722" s="486">
        <v>4507957</v>
      </c>
      <c r="B4722" s="180" t="s">
        <v>35515</v>
      </c>
      <c r="C4722" s="479" t="s">
        <v>111</v>
      </c>
      <c r="D4722" s="182">
        <v>12.19</v>
      </c>
      <c r="E4722" s="190"/>
    </row>
    <row r="4723" spans="1:5" x14ac:dyDescent="0.3">
      <c r="A4723" s="486">
        <v>4507958</v>
      </c>
      <c r="B4723" s="180" t="s">
        <v>35516</v>
      </c>
      <c r="C4723" s="479" t="s">
        <v>111</v>
      </c>
      <c r="D4723" s="182">
        <v>15.46</v>
      </c>
      <c r="E4723" s="190"/>
    </row>
    <row r="4724" spans="1:5" x14ac:dyDescent="0.3">
      <c r="A4724" s="486">
        <v>4507959</v>
      </c>
      <c r="B4724" s="180" t="s">
        <v>35517</v>
      </c>
      <c r="C4724" s="479" t="s">
        <v>111</v>
      </c>
      <c r="D4724" s="182">
        <v>15.46</v>
      </c>
      <c r="E4724" s="190"/>
    </row>
    <row r="4725" spans="1:5" x14ac:dyDescent="0.3">
      <c r="A4725" s="486">
        <v>4516138</v>
      </c>
      <c r="B4725" s="180" t="s">
        <v>35518</v>
      </c>
      <c r="C4725" s="479" t="s">
        <v>111</v>
      </c>
      <c r="D4725" s="182">
        <v>10.62</v>
      </c>
      <c r="E4725" s="190"/>
    </row>
    <row r="4726" spans="1:5" x14ac:dyDescent="0.3">
      <c r="A4726" s="486">
        <v>4516137</v>
      </c>
      <c r="B4726" s="180" t="s">
        <v>35519</v>
      </c>
      <c r="C4726" s="479" t="s">
        <v>74</v>
      </c>
      <c r="D4726" s="182">
        <v>133.44999999999999</v>
      </c>
      <c r="E4726" s="190"/>
    </row>
    <row r="4727" spans="1:5" x14ac:dyDescent="0.3">
      <c r="A4727" s="486">
        <v>4805755</v>
      </c>
      <c r="B4727" s="180" t="s">
        <v>35520</v>
      </c>
      <c r="C4727" s="479" t="s">
        <v>82</v>
      </c>
      <c r="D4727" s="182">
        <v>31.25</v>
      </c>
      <c r="E4727" s="190"/>
    </row>
    <row r="4728" spans="1:5" x14ac:dyDescent="0.3">
      <c r="A4728" s="486">
        <v>4805756</v>
      </c>
      <c r="B4728" s="180" t="s">
        <v>46363</v>
      </c>
      <c r="C4728" s="479" t="s">
        <v>74</v>
      </c>
      <c r="D4728" s="182">
        <v>4.6900000000000004</v>
      </c>
      <c r="E4728" s="190"/>
    </row>
    <row r="4729" spans="1:5" x14ac:dyDescent="0.3">
      <c r="A4729" s="486">
        <v>4816020</v>
      </c>
      <c r="B4729" s="180" t="s">
        <v>35521</v>
      </c>
      <c r="C4729" s="479" t="s">
        <v>82</v>
      </c>
      <c r="D4729" s="182">
        <v>11.39</v>
      </c>
      <c r="E4729" s="190"/>
    </row>
    <row r="4730" spans="1:5" x14ac:dyDescent="0.3">
      <c r="A4730" s="486">
        <v>4816019</v>
      </c>
      <c r="B4730" s="180" t="s">
        <v>35522</v>
      </c>
      <c r="C4730" s="479" t="s">
        <v>82</v>
      </c>
      <c r="D4730" s="182">
        <v>7.04</v>
      </c>
      <c r="E4730" s="190"/>
    </row>
    <row r="4731" spans="1:5" x14ac:dyDescent="0.3">
      <c r="A4731" s="486">
        <v>4816018</v>
      </c>
      <c r="B4731" s="180" t="s">
        <v>28273</v>
      </c>
      <c r="C4731" s="479" t="s">
        <v>82</v>
      </c>
      <c r="D4731" s="182">
        <v>4.8099999999999996</v>
      </c>
      <c r="E4731" s="190"/>
    </row>
    <row r="4732" spans="1:5" x14ac:dyDescent="0.3">
      <c r="A4732" s="486">
        <v>4816012</v>
      </c>
      <c r="B4732" s="180" t="s">
        <v>59406</v>
      </c>
      <c r="C4732" s="479" t="s">
        <v>82</v>
      </c>
      <c r="D4732" s="182">
        <v>53.53</v>
      </c>
      <c r="E4732" s="190"/>
    </row>
    <row r="4733" spans="1:5" x14ac:dyDescent="0.3">
      <c r="A4733" s="486">
        <v>4815805</v>
      </c>
      <c r="B4733" s="180" t="s">
        <v>35523</v>
      </c>
      <c r="C4733" s="479" t="s">
        <v>74</v>
      </c>
      <c r="D4733" s="182">
        <v>13.17</v>
      </c>
      <c r="E4733" s="190"/>
    </row>
    <row r="4734" spans="1:5" x14ac:dyDescent="0.3">
      <c r="A4734" s="486">
        <v>4815802</v>
      </c>
      <c r="B4734" s="180" t="s">
        <v>35524</v>
      </c>
      <c r="C4734" s="479" t="s">
        <v>74</v>
      </c>
      <c r="D4734" s="182">
        <v>19.440000000000001</v>
      </c>
      <c r="E4734" s="190"/>
    </row>
    <row r="4735" spans="1:5" x14ac:dyDescent="0.3">
      <c r="A4735" s="486">
        <v>4805754</v>
      </c>
      <c r="B4735" s="180" t="s">
        <v>35525</v>
      </c>
      <c r="C4735" s="479" t="s">
        <v>82</v>
      </c>
      <c r="D4735" s="182">
        <v>6.58</v>
      </c>
      <c r="E4735" s="190"/>
    </row>
    <row r="4736" spans="1:5" x14ac:dyDescent="0.3">
      <c r="A4736" s="486">
        <v>4816145</v>
      </c>
      <c r="B4736" s="180" t="s">
        <v>35526</v>
      </c>
      <c r="C4736" s="479" t="s">
        <v>70</v>
      </c>
      <c r="D4736" s="182">
        <v>26.67</v>
      </c>
      <c r="E4736" s="190"/>
    </row>
    <row r="4737" spans="1:5" x14ac:dyDescent="0.3">
      <c r="A4737" s="486">
        <v>4816144</v>
      </c>
      <c r="B4737" s="180" t="s">
        <v>35527</v>
      </c>
      <c r="C4737" s="479" t="s">
        <v>70</v>
      </c>
      <c r="D4737" s="182">
        <v>24.29</v>
      </c>
      <c r="E4737" s="190"/>
    </row>
    <row r="4738" spans="1:5" x14ac:dyDescent="0.3">
      <c r="A4738" s="486">
        <v>4816147</v>
      </c>
      <c r="B4738" s="180" t="s">
        <v>35528</v>
      </c>
      <c r="C4738" s="479" t="s">
        <v>70</v>
      </c>
      <c r="D4738" s="182">
        <v>37.17</v>
      </c>
      <c r="E4738" s="190"/>
    </row>
    <row r="4739" spans="1:5" x14ac:dyDescent="0.3">
      <c r="A4739" s="486">
        <v>4816146</v>
      </c>
      <c r="B4739" s="180" t="s">
        <v>35529</v>
      </c>
      <c r="C4739" s="479" t="s">
        <v>70</v>
      </c>
      <c r="D4739" s="182">
        <v>32.869999999999997</v>
      </c>
      <c r="E4739" s="190"/>
    </row>
    <row r="4740" spans="1:5" x14ac:dyDescent="0.3">
      <c r="A4740" s="486">
        <v>4816121</v>
      </c>
      <c r="B4740" s="180" t="s">
        <v>35530</v>
      </c>
      <c r="C4740" s="479" t="s">
        <v>70</v>
      </c>
      <c r="D4740" s="182">
        <v>30.9</v>
      </c>
      <c r="E4740" s="190"/>
    </row>
    <row r="4741" spans="1:5" x14ac:dyDescent="0.3">
      <c r="A4741" s="486">
        <v>4816120</v>
      </c>
      <c r="B4741" s="180" t="s">
        <v>35531</v>
      </c>
      <c r="C4741" s="479" t="s">
        <v>70</v>
      </c>
      <c r="D4741" s="182">
        <v>27.56</v>
      </c>
      <c r="E4741" s="190"/>
    </row>
    <row r="4742" spans="1:5" x14ac:dyDescent="0.3">
      <c r="A4742" s="486">
        <v>4816123</v>
      </c>
      <c r="B4742" s="180" t="s">
        <v>35532</v>
      </c>
      <c r="C4742" s="479" t="s">
        <v>70</v>
      </c>
      <c r="D4742" s="182">
        <v>40.86</v>
      </c>
      <c r="E4742" s="190"/>
    </row>
    <row r="4743" spans="1:5" x14ac:dyDescent="0.3">
      <c r="A4743" s="486">
        <v>4816122</v>
      </c>
      <c r="B4743" s="180" t="s">
        <v>35533</v>
      </c>
      <c r="C4743" s="479" t="s">
        <v>70</v>
      </c>
      <c r="D4743" s="182">
        <v>36.08</v>
      </c>
      <c r="E4743" s="190"/>
    </row>
    <row r="4744" spans="1:5" x14ac:dyDescent="0.3">
      <c r="A4744" s="486">
        <v>4816125</v>
      </c>
      <c r="B4744" s="180" t="s">
        <v>35534</v>
      </c>
      <c r="C4744" s="479" t="s">
        <v>70</v>
      </c>
      <c r="D4744" s="182">
        <v>58.3</v>
      </c>
      <c r="E4744" s="190"/>
    </row>
    <row r="4745" spans="1:5" x14ac:dyDescent="0.3">
      <c r="A4745" s="486">
        <v>4816124</v>
      </c>
      <c r="B4745" s="180" t="s">
        <v>35535</v>
      </c>
      <c r="C4745" s="479" t="s">
        <v>70</v>
      </c>
      <c r="D4745" s="182">
        <v>49.7</v>
      </c>
      <c r="E4745" s="190"/>
    </row>
    <row r="4746" spans="1:5" x14ac:dyDescent="0.3">
      <c r="A4746" s="486">
        <v>4816022</v>
      </c>
      <c r="B4746" s="180" t="s">
        <v>35536</v>
      </c>
      <c r="C4746" s="479" t="s">
        <v>70</v>
      </c>
      <c r="D4746" s="182">
        <v>78.540000000000006</v>
      </c>
      <c r="E4746" s="190"/>
    </row>
    <row r="4747" spans="1:5" x14ac:dyDescent="0.3">
      <c r="A4747" s="486">
        <v>4816021</v>
      </c>
      <c r="B4747" s="180" t="s">
        <v>35537</v>
      </c>
      <c r="C4747" s="479" t="s">
        <v>70</v>
      </c>
      <c r="D4747" s="182">
        <v>65.19</v>
      </c>
      <c r="E4747" s="190"/>
    </row>
    <row r="4748" spans="1:5" x14ac:dyDescent="0.3">
      <c r="A4748" s="486">
        <v>4816106</v>
      </c>
      <c r="B4748" s="180" t="s">
        <v>35538</v>
      </c>
      <c r="C4748" s="479" t="s">
        <v>70</v>
      </c>
      <c r="D4748" s="182">
        <v>31.95</v>
      </c>
      <c r="E4748" s="190"/>
    </row>
    <row r="4749" spans="1:5" x14ac:dyDescent="0.3">
      <c r="A4749" s="486">
        <v>4816105</v>
      </c>
      <c r="B4749" s="180" t="s">
        <v>35539</v>
      </c>
      <c r="C4749" s="479" t="s">
        <v>70</v>
      </c>
      <c r="D4749" s="182">
        <v>28.6</v>
      </c>
      <c r="E4749" s="190"/>
    </row>
    <row r="4750" spans="1:5" x14ac:dyDescent="0.3">
      <c r="A4750" s="486">
        <v>4816108</v>
      </c>
      <c r="B4750" s="180" t="s">
        <v>35540</v>
      </c>
      <c r="C4750" s="479" t="s">
        <v>70</v>
      </c>
      <c r="D4750" s="182">
        <v>41.9</v>
      </c>
      <c r="E4750" s="190"/>
    </row>
    <row r="4751" spans="1:5" x14ac:dyDescent="0.3">
      <c r="A4751" s="486">
        <v>4816107</v>
      </c>
      <c r="B4751" s="180" t="s">
        <v>35541</v>
      </c>
      <c r="C4751" s="479" t="s">
        <v>70</v>
      </c>
      <c r="D4751" s="182">
        <v>37.130000000000003</v>
      </c>
      <c r="E4751" s="190"/>
    </row>
    <row r="4752" spans="1:5" x14ac:dyDescent="0.3">
      <c r="A4752" s="486">
        <v>4816110</v>
      </c>
      <c r="B4752" s="180" t="s">
        <v>35542</v>
      </c>
      <c r="C4752" s="479" t="s">
        <v>70</v>
      </c>
      <c r="D4752" s="182">
        <v>59.34</v>
      </c>
      <c r="E4752" s="190"/>
    </row>
    <row r="4753" spans="1:5" x14ac:dyDescent="0.3">
      <c r="A4753" s="486">
        <v>4816109</v>
      </c>
      <c r="B4753" s="180" t="s">
        <v>35543</v>
      </c>
      <c r="C4753" s="479" t="s">
        <v>70</v>
      </c>
      <c r="D4753" s="182">
        <v>50.74</v>
      </c>
      <c r="E4753" s="190"/>
    </row>
    <row r="4754" spans="1:5" x14ac:dyDescent="0.3">
      <c r="A4754" s="486">
        <v>4816100</v>
      </c>
      <c r="B4754" s="180" t="s">
        <v>35544</v>
      </c>
      <c r="C4754" s="479" t="s">
        <v>70</v>
      </c>
      <c r="D4754" s="182">
        <v>31.55</v>
      </c>
      <c r="E4754" s="190"/>
    </row>
    <row r="4755" spans="1:5" x14ac:dyDescent="0.3">
      <c r="A4755" s="486">
        <v>4816099</v>
      </c>
      <c r="B4755" s="180" t="s">
        <v>35545</v>
      </c>
      <c r="C4755" s="479" t="s">
        <v>70</v>
      </c>
      <c r="D4755" s="182">
        <v>29.46</v>
      </c>
      <c r="E4755" s="190"/>
    </row>
    <row r="4756" spans="1:5" x14ac:dyDescent="0.3">
      <c r="A4756" s="486">
        <v>4816102</v>
      </c>
      <c r="B4756" s="180" t="s">
        <v>35546</v>
      </c>
      <c r="C4756" s="479" t="s">
        <v>70</v>
      </c>
      <c r="D4756" s="182">
        <v>40.409999999999997</v>
      </c>
      <c r="E4756" s="190"/>
    </row>
    <row r="4757" spans="1:5" x14ac:dyDescent="0.3">
      <c r="A4757" s="486">
        <v>4816101</v>
      </c>
      <c r="B4757" s="180" t="s">
        <v>35547</v>
      </c>
      <c r="C4757" s="479" t="s">
        <v>70</v>
      </c>
      <c r="D4757" s="182">
        <v>38.36</v>
      </c>
      <c r="E4757" s="190"/>
    </row>
    <row r="4758" spans="1:5" x14ac:dyDescent="0.3">
      <c r="A4758" s="486">
        <v>4816104</v>
      </c>
      <c r="B4758" s="180" t="s">
        <v>35548</v>
      </c>
      <c r="C4758" s="479" t="s">
        <v>70</v>
      </c>
      <c r="D4758" s="182">
        <v>57.6</v>
      </c>
      <c r="E4758" s="190"/>
    </row>
    <row r="4759" spans="1:5" x14ac:dyDescent="0.3">
      <c r="A4759" s="486">
        <v>4816103</v>
      </c>
      <c r="B4759" s="180" t="s">
        <v>35549</v>
      </c>
      <c r="C4759" s="479" t="s">
        <v>70</v>
      </c>
      <c r="D4759" s="182">
        <v>52.23</v>
      </c>
      <c r="E4759" s="190"/>
    </row>
    <row r="4760" spans="1:5" x14ac:dyDescent="0.3">
      <c r="A4760" s="486">
        <v>4815804</v>
      </c>
      <c r="B4760" s="180" t="s">
        <v>35550</v>
      </c>
      <c r="C4760" s="479" t="s">
        <v>297</v>
      </c>
      <c r="D4760" s="182">
        <v>0.51</v>
      </c>
      <c r="E4760" s="190"/>
    </row>
    <row r="4761" spans="1:5" x14ac:dyDescent="0.3">
      <c r="A4761" s="486">
        <v>4816002</v>
      </c>
      <c r="B4761" s="180" t="s">
        <v>58696</v>
      </c>
      <c r="C4761" s="479" t="s">
        <v>82</v>
      </c>
      <c r="D4761" s="182">
        <v>1310.85</v>
      </c>
      <c r="E4761" s="190"/>
    </row>
    <row r="4762" spans="1:5" x14ac:dyDescent="0.3">
      <c r="A4762" s="486">
        <v>4805765</v>
      </c>
      <c r="B4762" s="180" t="s">
        <v>58697</v>
      </c>
      <c r="C4762" s="479" t="s">
        <v>82</v>
      </c>
      <c r="D4762" s="182">
        <v>188.66</v>
      </c>
      <c r="E4762" s="190"/>
    </row>
    <row r="4763" spans="1:5" x14ac:dyDescent="0.3">
      <c r="A4763" s="486">
        <v>4816000</v>
      </c>
      <c r="B4763" s="180" t="s">
        <v>58698</v>
      </c>
      <c r="C4763" s="479" t="s">
        <v>82</v>
      </c>
      <c r="D4763" s="182">
        <v>447.49</v>
      </c>
      <c r="E4763" s="190"/>
    </row>
    <row r="4764" spans="1:5" x14ac:dyDescent="0.3">
      <c r="A4764" s="486">
        <v>4816001</v>
      </c>
      <c r="B4764" s="180" t="s">
        <v>58699</v>
      </c>
      <c r="C4764" s="479" t="s">
        <v>82</v>
      </c>
      <c r="D4764" s="182">
        <v>734.49</v>
      </c>
      <c r="E4764" s="190"/>
    </row>
    <row r="4765" spans="1:5" x14ac:dyDescent="0.3">
      <c r="A4765" s="486">
        <v>4805749</v>
      </c>
      <c r="B4765" s="180" t="s">
        <v>58700</v>
      </c>
      <c r="C4765" s="479" t="s">
        <v>82</v>
      </c>
      <c r="D4765" s="182">
        <v>70.930000000000007</v>
      </c>
      <c r="E4765" s="190"/>
    </row>
    <row r="4766" spans="1:5" x14ac:dyDescent="0.3">
      <c r="A4766" s="486">
        <v>4805751</v>
      </c>
      <c r="B4766" s="180" t="s">
        <v>58701</v>
      </c>
      <c r="C4766" s="479" t="s">
        <v>82</v>
      </c>
      <c r="D4766" s="182">
        <v>53.2</v>
      </c>
      <c r="E4766" s="190"/>
    </row>
    <row r="4767" spans="1:5" x14ac:dyDescent="0.3">
      <c r="A4767" s="486">
        <v>4805752</v>
      </c>
      <c r="B4767" s="180" t="s">
        <v>58702</v>
      </c>
      <c r="C4767" s="479" t="s">
        <v>82</v>
      </c>
      <c r="D4767" s="182">
        <v>63.84</v>
      </c>
      <c r="E4767" s="190"/>
    </row>
    <row r="4768" spans="1:5" x14ac:dyDescent="0.3">
      <c r="A4768" s="486">
        <v>4805753</v>
      </c>
      <c r="B4768" s="180" t="s">
        <v>58703</v>
      </c>
      <c r="C4768" s="479" t="s">
        <v>82</v>
      </c>
      <c r="D4768" s="182">
        <v>74.48</v>
      </c>
      <c r="E4768" s="190"/>
    </row>
    <row r="4769" spans="1:5" x14ac:dyDescent="0.3">
      <c r="A4769" s="486">
        <v>4805750</v>
      </c>
      <c r="B4769" s="180" t="s">
        <v>58704</v>
      </c>
      <c r="C4769" s="479" t="s">
        <v>82</v>
      </c>
      <c r="D4769" s="182">
        <v>42.56</v>
      </c>
      <c r="E4769" s="190"/>
    </row>
    <row r="4770" spans="1:5" x14ac:dyDescent="0.3">
      <c r="A4770" s="486">
        <v>4805767</v>
      </c>
      <c r="B4770" s="180" t="s">
        <v>58705</v>
      </c>
      <c r="C4770" s="479" t="s">
        <v>82</v>
      </c>
      <c r="D4770" s="182">
        <v>73.44</v>
      </c>
      <c r="E4770" s="190"/>
    </row>
    <row r="4771" spans="1:5" x14ac:dyDescent="0.3">
      <c r="A4771" s="486">
        <v>4805769</v>
      </c>
      <c r="B4771" s="180" t="s">
        <v>58706</v>
      </c>
      <c r="C4771" s="479" t="s">
        <v>82</v>
      </c>
      <c r="D4771" s="182">
        <v>87.42</v>
      </c>
      <c r="E4771" s="190"/>
    </row>
    <row r="4772" spans="1:5" x14ac:dyDescent="0.3">
      <c r="A4772" s="486">
        <v>4805770</v>
      </c>
      <c r="B4772" s="180" t="s">
        <v>58707</v>
      </c>
      <c r="C4772" s="479" t="s">
        <v>82</v>
      </c>
      <c r="D4772" s="182">
        <v>101.41</v>
      </c>
      <c r="E4772" s="190"/>
    </row>
    <row r="4773" spans="1:5" x14ac:dyDescent="0.3">
      <c r="A4773" s="486">
        <v>4805760</v>
      </c>
      <c r="B4773" s="180" t="s">
        <v>58708</v>
      </c>
      <c r="C4773" s="479" t="s">
        <v>82</v>
      </c>
      <c r="D4773" s="182">
        <v>59.45</v>
      </c>
      <c r="E4773" s="190"/>
    </row>
    <row r="4774" spans="1:5" x14ac:dyDescent="0.3">
      <c r="A4774" s="486">
        <v>4805757</v>
      </c>
      <c r="B4774" s="180" t="s">
        <v>58709</v>
      </c>
      <c r="C4774" s="479" t="s">
        <v>82</v>
      </c>
      <c r="D4774" s="182">
        <v>6.6</v>
      </c>
      <c r="E4774" s="190"/>
    </row>
    <row r="4775" spans="1:5" x14ac:dyDescent="0.3">
      <c r="A4775" s="486">
        <v>4805762</v>
      </c>
      <c r="B4775" s="180" t="s">
        <v>58710</v>
      </c>
      <c r="C4775" s="479" t="s">
        <v>82</v>
      </c>
      <c r="D4775" s="182">
        <v>8.1300000000000008</v>
      </c>
      <c r="E4775" s="190"/>
    </row>
    <row r="4776" spans="1:5" x14ac:dyDescent="0.3">
      <c r="A4776" s="486">
        <v>4806395</v>
      </c>
      <c r="B4776" s="180" t="s">
        <v>35551</v>
      </c>
      <c r="C4776" s="479" t="s">
        <v>297</v>
      </c>
      <c r="D4776" s="182">
        <v>5.18</v>
      </c>
      <c r="E4776" s="190"/>
    </row>
    <row r="4777" spans="1:5" x14ac:dyDescent="0.3">
      <c r="A4777" s="486">
        <v>4816003</v>
      </c>
      <c r="B4777" s="180" t="s">
        <v>35552</v>
      </c>
      <c r="C4777" s="479" t="s">
        <v>70</v>
      </c>
      <c r="D4777" s="182">
        <v>39.19</v>
      </c>
      <c r="E4777" s="190"/>
    </row>
    <row r="4778" spans="1:5" x14ac:dyDescent="0.3">
      <c r="A4778" s="486">
        <v>4816017</v>
      </c>
      <c r="B4778" s="180" t="s">
        <v>35553</v>
      </c>
      <c r="C4778" s="479" t="s">
        <v>82</v>
      </c>
      <c r="D4778" s="182">
        <v>20.95</v>
      </c>
      <c r="E4778" s="190"/>
    </row>
    <row r="4779" spans="1:5" x14ac:dyDescent="0.3">
      <c r="A4779" s="486">
        <v>4816023</v>
      </c>
      <c r="B4779" s="180" t="s">
        <v>46364</v>
      </c>
      <c r="C4779" s="479" t="s">
        <v>275</v>
      </c>
      <c r="D4779" s="182">
        <v>229.29</v>
      </c>
      <c r="E4779" s="190"/>
    </row>
    <row r="4780" spans="1:5" x14ac:dyDescent="0.3">
      <c r="A4780" s="486">
        <v>4816025</v>
      </c>
      <c r="B4780" s="180" t="s">
        <v>46365</v>
      </c>
      <c r="C4780" s="479" t="s">
        <v>275</v>
      </c>
      <c r="D4780" s="182">
        <v>434.27</v>
      </c>
      <c r="E4780" s="190"/>
    </row>
    <row r="4781" spans="1:5" x14ac:dyDescent="0.3">
      <c r="A4781" s="486">
        <v>4816024</v>
      </c>
      <c r="B4781" s="180" t="s">
        <v>46366</v>
      </c>
      <c r="C4781" s="479" t="s">
        <v>275</v>
      </c>
      <c r="D4781" s="182">
        <v>299.14999999999998</v>
      </c>
      <c r="E4781" s="190"/>
    </row>
    <row r="4782" spans="1:5" x14ac:dyDescent="0.3">
      <c r="A4782" s="486">
        <v>4816005</v>
      </c>
      <c r="B4782" s="180" t="s">
        <v>35554</v>
      </c>
      <c r="C4782" s="479" t="s">
        <v>82</v>
      </c>
      <c r="D4782" s="182">
        <v>82.9</v>
      </c>
      <c r="E4782" s="190"/>
    </row>
    <row r="4783" spans="1:5" x14ac:dyDescent="0.3">
      <c r="A4783" s="486">
        <v>4800400</v>
      </c>
      <c r="B4783" s="180" t="s">
        <v>33238</v>
      </c>
      <c r="C4783" s="479" t="s">
        <v>74</v>
      </c>
      <c r="D4783" s="182">
        <v>4.95</v>
      </c>
      <c r="E4783" s="190"/>
    </row>
    <row r="4784" spans="1:5" x14ac:dyDescent="0.3">
      <c r="A4784" s="486">
        <v>4816016</v>
      </c>
      <c r="B4784" s="180" t="s">
        <v>35555</v>
      </c>
      <c r="C4784" s="479" t="s">
        <v>82</v>
      </c>
      <c r="D4784" s="182">
        <v>40</v>
      </c>
      <c r="E4784" s="190"/>
    </row>
    <row r="4785" spans="1:5" x14ac:dyDescent="0.3">
      <c r="A4785" s="486">
        <v>4800412</v>
      </c>
      <c r="B4785" s="180" t="s">
        <v>33239</v>
      </c>
      <c r="C4785" s="479" t="s">
        <v>74</v>
      </c>
      <c r="D4785" s="182">
        <v>4.26</v>
      </c>
      <c r="E4785" s="190"/>
    </row>
    <row r="4786" spans="1:5" x14ac:dyDescent="0.3">
      <c r="A4786" s="486">
        <v>4815671</v>
      </c>
      <c r="B4786" s="180" t="s">
        <v>35556</v>
      </c>
      <c r="C4786" s="479" t="s">
        <v>82</v>
      </c>
      <c r="D4786" s="182">
        <v>16.350000000000001</v>
      </c>
      <c r="E4786" s="190"/>
    </row>
    <row r="4787" spans="1:5" x14ac:dyDescent="0.3">
      <c r="A4787" s="486">
        <v>4815803</v>
      </c>
      <c r="B4787" s="180" t="s">
        <v>35557</v>
      </c>
      <c r="C4787" s="479" t="s">
        <v>70</v>
      </c>
      <c r="D4787" s="182">
        <v>7.6</v>
      </c>
      <c r="E4787" s="190"/>
    </row>
    <row r="4788" spans="1:5" x14ac:dyDescent="0.3">
      <c r="A4788" s="486">
        <v>4816011</v>
      </c>
      <c r="B4788" s="180" t="s">
        <v>46367</v>
      </c>
      <c r="C4788" s="479" t="s">
        <v>82</v>
      </c>
      <c r="D4788" s="182">
        <v>1423.65</v>
      </c>
      <c r="E4788" s="190"/>
    </row>
    <row r="4789" spans="1:5" x14ac:dyDescent="0.3">
      <c r="A4789" s="486">
        <v>4816014</v>
      </c>
      <c r="B4789" s="180" t="s">
        <v>35558</v>
      </c>
      <c r="C4789" s="479" t="s">
        <v>82</v>
      </c>
      <c r="D4789" s="182">
        <v>48.81</v>
      </c>
      <c r="E4789" s="190"/>
    </row>
    <row r="4790" spans="1:5" x14ac:dyDescent="0.3">
      <c r="A4790" s="486">
        <v>4816010</v>
      </c>
      <c r="B4790" s="180" t="s">
        <v>35559</v>
      </c>
      <c r="C4790" s="479" t="s">
        <v>82</v>
      </c>
      <c r="D4790" s="182">
        <v>35.4</v>
      </c>
      <c r="E4790" s="190"/>
    </row>
    <row r="4791" spans="1:5" x14ac:dyDescent="0.3">
      <c r="A4791" s="486">
        <v>4816015</v>
      </c>
      <c r="B4791" s="180" t="s">
        <v>35560</v>
      </c>
      <c r="C4791" s="479" t="s">
        <v>82</v>
      </c>
      <c r="D4791" s="182">
        <v>20.41</v>
      </c>
      <c r="E4791" s="190"/>
    </row>
    <row r="4792" spans="1:5" x14ac:dyDescent="0.3">
      <c r="A4792" s="486">
        <v>4816119</v>
      </c>
      <c r="B4792" s="180" t="s">
        <v>35561</v>
      </c>
      <c r="C4792" s="479" t="s">
        <v>82</v>
      </c>
      <c r="D4792" s="182">
        <v>35.42</v>
      </c>
      <c r="E4792" s="190"/>
    </row>
    <row r="4793" spans="1:5" x14ac:dyDescent="0.3">
      <c r="A4793" s="486">
        <v>4816004</v>
      </c>
      <c r="B4793" s="180" t="s">
        <v>35562</v>
      </c>
      <c r="C4793" s="479" t="s">
        <v>70</v>
      </c>
      <c r="D4793" s="182">
        <v>52.6</v>
      </c>
      <c r="E4793" s="190"/>
    </row>
    <row r="4794" spans="1:5" x14ac:dyDescent="0.3">
      <c r="A4794" s="486">
        <v>4915652</v>
      </c>
      <c r="B4794" s="180" t="s">
        <v>35563</v>
      </c>
      <c r="C4794" s="479" t="s">
        <v>297</v>
      </c>
      <c r="D4794" s="182">
        <v>8.0399999999999991</v>
      </c>
      <c r="E4794" s="190"/>
    </row>
    <row r="4795" spans="1:5" x14ac:dyDescent="0.3">
      <c r="A4795" s="486">
        <v>4915651</v>
      </c>
      <c r="B4795" s="180" t="s">
        <v>35564</v>
      </c>
      <c r="C4795" s="479" t="s">
        <v>297</v>
      </c>
      <c r="D4795" s="182">
        <v>8.92</v>
      </c>
      <c r="E4795" s="190"/>
    </row>
    <row r="4796" spans="1:5" x14ac:dyDescent="0.3">
      <c r="A4796" s="486">
        <v>4915723</v>
      </c>
      <c r="B4796" s="180" t="s">
        <v>35565</v>
      </c>
      <c r="C4796" s="479" t="s">
        <v>74</v>
      </c>
      <c r="D4796" s="182">
        <v>3.12</v>
      </c>
      <c r="E4796" s="190"/>
    </row>
    <row r="4797" spans="1:5" x14ac:dyDescent="0.3">
      <c r="A4797" s="486">
        <v>4915724</v>
      </c>
      <c r="B4797" s="180" t="s">
        <v>35566</v>
      </c>
      <c r="C4797" s="479" t="s">
        <v>74</v>
      </c>
      <c r="D4797" s="182">
        <v>1.82</v>
      </c>
      <c r="E4797" s="190"/>
    </row>
    <row r="4798" spans="1:5" x14ac:dyDescent="0.3">
      <c r="A4798" s="486">
        <v>4915637</v>
      </c>
      <c r="B4798" s="180" t="s">
        <v>35567</v>
      </c>
      <c r="C4798" s="479" t="s">
        <v>74</v>
      </c>
      <c r="D4798" s="182">
        <v>1</v>
      </c>
      <c r="E4798" s="190"/>
    </row>
    <row r="4799" spans="1:5" x14ac:dyDescent="0.3">
      <c r="A4799" s="486">
        <v>4915779</v>
      </c>
      <c r="B4799" s="180" t="s">
        <v>35568</v>
      </c>
      <c r="C4799" s="479" t="s">
        <v>74</v>
      </c>
      <c r="D4799" s="182">
        <v>0.63</v>
      </c>
      <c r="E4799" s="190"/>
    </row>
    <row r="4800" spans="1:5" x14ac:dyDescent="0.3">
      <c r="A4800" s="486">
        <v>4915638</v>
      </c>
      <c r="B4800" s="180" t="s">
        <v>35569</v>
      </c>
      <c r="C4800" s="479" t="s">
        <v>74</v>
      </c>
      <c r="D4800" s="182">
        <v>0.76</v>
      </c>
      <c r="E4800" s="190"/>
    </row>
    <row r="4801" spans="1:5" x14ac:dyDescent="0.3">
      <c r="A4801" s="486">
        <v>4915636</v>
      </c>
      <c r="B4801" s="180" t="s">
        <v>35570</v>
      </c>
      <c r="C4801" s="479" t="s">
        <v>74</v>
      </c>
      <c r="D4801" s="182">
        <v>1.03</v>
      </c>
      <c r="E4801" s="190"/>
    </row>
    <row r="4802" spans="1:5" x14ac:dyDescent="0.3">
      <c r="A4802" s="486">
        <v>4915744</v>
      </c>
      <c r="B4802" s="180" t="s">
        <v>27072</v>
      </c>
      <c r="C4802" s="479" t="s">
        <v>74</v>
      </c>
      <c r="D4802" s="182">
        <v>0.71</v>
      </c>
      <c r="E4802" s="190"/>
    </row>
    <row r="4803" spans="1:5" x14ac:dyDescent="0.3">
      <c r="A4803" s="486">
        <v>4915700</v>
      </c>
      <c r="B4803" s="180" t="s">
        <v>35571</v>
      </c>
      <c r="C4803" s="479" t="s">
        <v>74</v>
      </c>
      <c r="D4803" s="182">
        <v>1.1499999999999999</v>
      </c>
      <c r="E4803" s="190"/>
    </row>
    <row r="4804" spans="1:5" x14ac:dyDescent="0.3">
      <c r="A4804" s="486">
        <v>4915590</v>
      </c>
      <c r="B4804" s="180" t="s">
        <v>35572</v>
      </c>
      <c r="C4804" s="479" t="s">
        <v>74</v>
      </c>
      <c r="D4804" s="182">
        <v>0.77</v>
      </c>
      <c r="E4804" s="190"/>
    </row>
    <row r="4805" spans="1:5" x14ac:dyDescent="0.3">
      <c r="A4805" s="486">
        <v>4915591</v>
      </c>
      <c r="B4805" s="180" t="s">
        <v>35573</v>
      </c>
      <c r="C4805" s="479" t="s">
        <v>74</v>
      </c>
      <c r="D4805" s="182">
        <v>0.9</v>
      </c>
      <c r="E4805" s="190"/>
    </row>
    <row r="4806" spans="1:5" x14ac:dyDescent="0.3">
      <c r="A4806" s="486">
        <v>4915701</v>
      </c>
      <c r="B4806" s="180" t="s">
        <v>35574</v>
      </c>
      <c r="C4806" s="479" t="s">
        <v>74</v>
      </c>
      <c r="D4806" s="182">
        <v>1.18</v>
      </c>
      <c r="E4806" s="190"/>
    </row>
    <row r="4807" spans="1:5" x14ac:dyDescent="0.3">
      <c r="A4807" s="486">
        <v>4915703</v>
      </c>
      <c r="B4807" s="180" t="s">
        <v>31168</v>
      </c>
      <c r="C4807" s="479" t="s">
        <v>82</v>
      </c>
      <c r="D4807" s="182">
        <v>99.75</v>
      </c>
      <c r="E4807" s="190"/>
    </row>
    <row r="4808" spans="1:5" x14ac:dyDescent="0.3">
      <c r="A4808" s="486">
        <v>4915705</v>
      </c>
      <c r="B4808" s="180" t="s">
        <v>46368</v>
      </c>
      <c r="C4808" s="479" t="s">
        <v>82</v>
      </c>
      <c r="D4808" s="182">
        <v>127.74</v>
      </c>
      <c r="E4808" s="190"/>
    </row>
    <row r="4809" spans="1:5" x14ac:dyDescent="0.3">
      <c r="A4809" s="486">
        <v>4915743</v>
      </c>
      <c r="B4809" s="180" t="s">
        <v>27084</v>
      </c>
      <c r="C4809" s="479" t="s">
        <v>74</v>
      </c>
      <c r="D4809" s="182">
        <v>0.08</v>
      </c>
      <c r="E4809" s="190"/>
    </row>
    <row r="4810" spans="1:5" x14ac:dyDescent="0.3">
      <c r="A4810" s="486">
        <v>4915768</v>
      </c>
      <c r="B4810" s="180" t="s">
        <v>35575</v>
      </c>
      <c r="C4810" s="479" t="s">
        <v>82</v>
      </c>
      <c r="D4810" s="182">
        <v>14.18</v>
      </c>
      <c r="E4810" s="190"/>
    </row>
    <row r="4811" spans="1:5" x14ac:dyDescent="0.3">
      <c r="A4811" s="486">
        <v>4915713</v>
      </c>
      <c r="B4811" s="180" t="s">
        <v>31195</v>
      </c>
      <c r="C4811" s="479" t="s">
        <v>82</v>
      </c>
      <c r="D4811" s="182">
        <v>62.5</v>
      </c>
      <c r="E4811" s="190"/>
    </row>
    <row r="4812" spans="1:5" x14ac:dyDescent="0.3">
      <c r="A4812" s="486">
        <v>4915655</v>
      </c>
      <c r="B4812" s="180" t="s">
        <v>46369</v>
      </c>
      <c r="C4812" s="479" t="s">
        <v>82</v>
      </c>
      <c r="D4812" s="182">
        <v>84.9</v>
      </c>
      <c r="E4812" s="190"/>
    </row>
    <row r="4813" spans="1:5" x14ac:dyDescent="0.3">
      <c r="A4813" s="486">
        <v>4915656</v>
      </c>
      <c r="B4813" s="180" t="s">
        <v>46370</v>
      </c>
      <c r="C4813" s="479" t="s">
        <v>82</v>
      </c>
      <c r="D4813" s="182">
        <v>66.709999999999994</v>
      </c>
      <c r="E4813" s="190"/>
    </row>
    <row r="4814" spans="1:5" x14ac:dyDescent="0.3">
      <c r="A4814" s="486">
        <v>4915657</v>
      </c>
      <c r="B4814" s="180" t="s">
        <v>46371</v>
      </c>
      <c r="C4814" s="479" t="s">
        <v>82</v>
      </c>
      <c r="D4814" s="182">
        <v>55.79</v>
      </c>
      <c r="E4814" s="190"/>
    </row>
    <row r="4815" spans="1:5" x14ac:dyDescent="0.3">
      <c r="A4815" s="486">
        <v>4915658</v>
      </c>
      <c r="B4815" s="180" t="s">
        <v>46372</v>
      </c>
      <c r="C4815" s="479" t="s">
        <v>82</v>
      </c>
      <c r="D4815" s="182">
        <v>48.65</v>
      </c>
      <c r="E4815" s="190"/>
    </row>
    <row r="4816" spans="1:5" x14ac:dyDescent="0.3">
      <c r="A4816" s="486">
        <v>4915659</v>
      </c>
      <c r="B4816" s="180" t="s">
        <v>46373</v>
      </c>
      <c r="C4816" s="479" t="s">
        <v>82</v>
      </c>
      <c r="D4816" s="182">
        <v>43.67</v>
      </c>
      <c r="E4816" s="190"/>
    </row>
    <row r="4817" spans="1:5" x14ac:dyDescent="0.3">
      <c r="A4817" s="486">
        <v>4915660</v>
      </c>
      <c r="B4817" s="180" t="s">
        <v>46374</v>
      </c>
      <c r="C4817" s="479" t="s">
        <v>82</v>
      </c>
      <c r="D4817" s="182">
        <v>40.119999999999997</v>
      </c>
      <c r="E4817" s="190"/>
    </row>
    <row r="4818" spans="1:5" x14ac:dyDescent="0.3">
      <c r="A4818" s="486">
        <v>4915661</v>
      </c>
      <c r="B4818" s="180" t="s">
        <v>46375</v>
      </c>
      <c r="C4818" s="479" t="s">
        <v>82</v>
      </c>
      <c r="D4818" s="182">
        <v>110.41</v>
      </c>
      <c r="E4818" s="190"/>
    </row>
    <row r="4819" spans="1:5" x14ac:dyDescent="0.3">
      <c r="A4819" s="486">
        <v>4915662</v>
      </c>
      <c r="B4819" s="180" t="s">
        <v>46376</v>
      </c>
      <c r="C4819" s="479" t="s">
        <v>82</v>
      </c>
      <c r="D4819" s="182">
        <v>87.24</v>
      </c>
      <c r="E4819" s="190"/>
    </row>
    <row r="4820" spans="1:5" x14ac:dyDescent="0.3">
      <c r="A4820" s="486">
        <v>4915663</v>
      </c>
      <c r="B4820" s="180" t="s">
        <v>46377</v>
      </c>
      <c r="C4820" s="479" t="s">
        <v>82</v>
      </c>
      <c r="D4820" s="182">
        <v>72.27</v>
      </c>
      <c r="E4820" s="190"/>
    </row>
    <row r="4821" spans="1:5" x14ac:dyDescent="0.3">
      <c r="A4821" s="486">
        <v>4915664</v>
      </c>
      <c r="B4821" s="180" t="s">
        <v>46378</v>
      </c>
      <c r="C4821" s="479" t="s">
        <v>82</v>
      </c>
      <c r="D4821" s="182">
        <v>63.54</v>
      </c>
      <c r="E4821" s="190"/>
    </row>
    <row r="4822" spans="1:5" x14ac:dyDescent="0.3">
      <c r="A4822" s="486">
        <v>4915665</v>
      </c>
      <c r="B4822" s="180" t="s">
        <v>46379</v>
      </c>
      <c r="C4822" s="479" t="s">
        <v>82</v>
      </c>
      <c r="D4822" s="182">
        <v>57.57</v>
      </c>
      <c r="E4822" s="190"/>
    </row>
    <row r="4823" spans="1:5" x14ac:dyDescent="0.3">
      <c r="A4823" s="486">
        <v>4915666</v>
      </c>
      <c r="B4823" s="180" t="s">
        <v>46380</v>
      </c>
      <c r="C4823" s="479" t="s">
        <v>82</v>
      </c>
      <c r="D4823" s="182">
        <v>53.26</v>
      </c>
      <c r="E4823" s="190"/>
    </row>
    <row r="4824" spans="1:5" x14ac:dyDescent="0.3">
      <c r="A4824" s="486">
        <v>4915650</v>
      </c>
      <c r="B4824" s="180" t="s">
        <v>35576</v>
      </c>
      <c r="C4824" s="479" t="s">
        <v>111</v>
      </c>
      <c r="D4824" s="182">
        <v>297.02</v>
      </c>
      <c r="E4824" s="190"/>
    </row>
    <row r="4825" spans="1:5" x14ac:dyDescent="0.3">
      <c r="A4825" s="486">
        <v>4915645</v>
      </c>
      <c r="B4825" s="180" t="s">
        <v>35577</v>
      </c>
      <c r="C4825" s="479" t="s">
        <v>111</v>
      </c>
      <c r="D4825" s="182">
        <v>223.7</v>
      </c>
      <c r="E4825" s="190"/>
    </row>
    <row r="4826" spans="1:5" x14ac:dyDescent="0.3">
      <c r="A4826" s="486">
        <v>4915712</v>
      </c>
      <c r="B4826" s="180" t="s">
        <v>27110</v>
      </c>
      <c r="C4826" s="479" t="s">
        <v>82</v>
      </c>
      <c r="D4826" s="182">
        <v>20.83</v>
      </c>
      <c r="E4826" s="190"/>
    </row>
    <row r="4827" spans="1:5" x14ac:dyDescent="0.3">
      <c r="A4827" s="486">
        <v>4915711</v>
      </c>
      <c r="B4827" s="180" t="s">
        <v>27112</v>
      </c>
      <c r="C4827" s="479" t="s">
        <v>70</v>
      </c>
      <c r="D4827" s="182">
        <v>1.39</v>
      </c>
      <c r="E4827" s="190"/>
    </row>
    <row r="4828" spans="1:5" x14ac:dyDescent="0.3">
      <c r="A4828" s="486">
        <v>4915790</v>
      </c>
      <c r="B4828" s="180" t="s">
        <v>35578</v>
      </c>
      <c r="C4828" s="479" t="s">
        <v>5691</v>
      </c>
      <c r="D4828" s="182">
        <v>234.26</v>
      </c>
      <c r="E4828" s="190"/>
    </row>
    <row r="4829" spans="1:5" x14ac:dyDescent="0.3">
      <c r="A4829" s="486">
        <v>4915793</v>
      </c>
      <c r="B4829" s="180" t="s">
        <v>35579</v>
      </c>
      <c r="C4829" s="479" t="s">
        <v>5691</v>
      </c>
      <c r="D4829" s="182">
        <v>183.95</v>
      </c>
      <c r="E4829" s="190"/>
    </row>
    <row r="4830" spans="1:5" x14ac:dyDescent="0.3">
      <c r="A4830" s="486">
        <v>4915792</v>
      </c>
      <c r="B4830" s="180" t="s">
        <v>35580</v>
      </c>
      <c r="C4830" s="479" t="s">
        <v>5691</v>
      </c>
      <c r="D4830" s="182">
        <v>81.13</v>
      </c>
      <c r="E4830" s="190"/>
    </row>
    <row r="4831" spans="1:5" x14ac:dyDescent="0.3">
      <c r="A4831" s="486">
        <v>4915718</v>
      </c>
      <c r="B4831" s="180" t="s">
        <v>27114</v>
      </c>
      <c r="C4831" s="479" t="s">
        <v>74</v>
      </c>
      <c r="D4831" s="182">
        <v>8.94</v>
      </c>
      <c r="E4831" s="190"/>
    </row>
    <row r="4832" spans="1:5" x14ac:dyDescent="0.3">
      <c r="A4832" s="486">
        <v>4915672</v>
      </c>
      <c r="B4832" s="180" t="s">
        <v>27116</v>
      </c>
      <c r="C4832" s="479" t="s">
        <v>70</v>
      </c>
      <c r="D4832" s="182">
        <v>4.17</v>
      </c>
      <c r="E4832" s="190"/>
    </row>
    <row r="4833" spans="1:5" x14ac:dyDescent="0.3">
      <c r="A4833" s="486">
        <v>4915708</v>
      </c>
      <c r="B4833" s="180" t="s">
        <v>27118</v>
      </c>
      <c r="C4833" s="479" t="s">
        <v>70</v>
      </c>
      <c r="D4833" s="182">
        <v>0.69</v>
      </c>
      <c r="E4833" s="190"/>
    </row>
    <row r="4834" spans="1:5" x14ac:dyDescent="0.3">
      <c r="A4834" s="486">
        <v>4915710</v>
      </c>
      <c r="B4834" s="180" t="s">
        <v>31191</v>
      </c>
      <c r="C4834" s="479" t="s">
        <v>70</v>
      </c>
      <c r="D4834" s="182">
        <v>4.17</v>
      </c>
      <c r="E4834" s="190"/>
    </row>
    <row r="4835" spans="1:5" x14ac:dyDescent="0.3">
      <c r="A4835" s="486">
        <v>4915709</v>
      </c>
      <c r="B4835" s="180" t="s">
        <v>27122</v>
      </c>
      <c r="C4835" s="479" t="s">
        <v>70</v>
      </c>
      <c r="D4835" s="182">
        <v>1.04</v>
      </c>
      <c r="E4835" s="190"/>
    </row>
    <row r="4836" spans="1:5" x14ac:dyDescent="0.3">
      <c r="A4836" s="486">
        <v>4915686</v>
      </c>
      <c r="B4836" s="180" t="s">
        <v>35581</v>
      </c>
      <c r="C4836" s="479" t="s">
        <v>297</v>
      </c>
      <c r="D4836" s="182">
        <v>4.17</v>
      </c>
      <c r="E4836" s="190"/>
    </row>
    <row r="4837" spans="1:5" x14ac:dyDescent="0.3">
      <c r="A4837" s="486">
        <v>4915687</v>
      </c>
      <c r="B4837" s="180" t="s">
        <v>35582</v>
      </c>
      <c r="C4837" s="479" t="s">
        <v>297</v>
      </c>
      <c r="D4837" s="182">
        <v>2.6</v>
      </c>
      <c r="E4837" s="190"/>
    </row>
    <row r="4838" spans="1:5" x14ac:dyDescent="0.3">
      <c r="A4838" s="486">
        <v>4915634</v>
      </c>
      <c r="B4838" s="180" t="s">
        <v>35583</v>
      </c>
      <c r="C4838" s="479" t="s">
        <v>70</v>
      </c>
      <c r="D4838" s="182">
        <v>61.29</v>
      </c>
      <c r="E4838" s="190"/>
    </row>
    <row r="4839" spans="1:5" x14ac:dyDescent="0.3">
      <c r="A4839" s="486">
        <v>4915633</v>
      </c>
      <c r="B4839" s="180" t="s">
        <v>35584</v>
      </c>
      <c r="C4839" s="479" t="s">
        <v>70</v>
      </c>
      <c r="D4839" s="182">
        <v>20.22</v>
      </c>
      <c r="E4839" s="190"/>
    </row>
    <row r="4840" spans="1:5" x14ac:dyDescent="0.3">
      <c r="A4840" s="486">
        <v>4915714</v>
      </c>
      <c r="B4840" s="180" t="s">
        <v>35585</v>
      </c>
      <c r="C4840" s="479" t="s">
        <v>70</v>
      </c>
      <c r="D4840" s="182">
        <v>3.07</v>
      </c>
      <c r="E4840" s="190"/>
    </row>
    <row r="4841" spans="1:5" x14ac:dyDescent="0.3">
      <c r="A4841" s="486">
        <v>4915759</v>
      </c>
      <c r="B4841" s="180" t="s">
        <v>35586</v>
      </c>
      <c r="C4841" s="479" t="s">
        <v>297</v>
      </c>
      <c r="D4841" s="182">
        <v>7.03</v>
      </c>
      <c r="E4841" s="190"/>
    </row>
    <row r="4842" spans="1:5" x14ac:dyDescent="0.3">
      <c r="A4842" s="486">
        <v>4915758</v>
      </c>
      <c r="B4842" s="180" t="s">
        <v>35587</v>
      </c>
      <c r="C4842" s="479" t="s">
        <v>70</v>
      </c>
      <c r="D4842" s="182">
        <v>4.1900000000000004</v>
      </c>
      <c r="E4842" s="190"/>
    </row>
    <row r="4843" spans="1:5" x14ac:dyDescent="0.3">
      <c r="A4843" s="486">
        <v>4915640</v>
      </c>
      <c r="B4843" s="180" t="s">
        <v>35588</v>
      </c>
      <c r="C4843" s="479" t="s">
        <v>82</v>
      </c>
      <c r="D4843" s="182">
        <v>20.83</v>
      </c>
      <c r="E4843" s="190"/>
    </row>
    <row r="4844" spans="1:5" x14ac:dyDescent="0.3">
      <c r="A4844" s="486">
        <v>4915639</v>
      </c>
      <c r="B4844" s="180" t="s">
        <v>35589</v>
      </c>
      <c r="C4844" s="479" t="s">
        <v>74</v>
      </c>
      <c r="D4844" s="182">
        <v>4.17</v>
      </c>
      <c r="E4844" s="190"/>
    </row>
    <row r="4845" spans="1:5" x14ac:dyDescent="0.3">
      <c r="A4845" s="486">
        <v>4915695</v>
      </c>
      <c r="B4845" s="180" t="s">
        <v>35590</v>
      </c>
      <c r="C4845" s="479" t="s">
        <v>70</v>
      </c>
      <c r="D4845" s="182">
        <v>6.51</v>
      </c>
      <c r="E4845" s="190"/>
    </row>
    <row r="4846" spans="1:5" x14ac:dyDescent="0.3">
      <c r="A4846" s="486">
        <v>4915696</v>
      </c>
      <c r="B4846" s="180" t="s">
        <v>35591</v>
      </c>
      <c r="C4846" s="479" t="s">
        <v>70</v>
      </c>
      <c r="D4846" s="182">
        <v>6.51</v>
      </c>
      <c r="E4846" s="190"/>
    </row>
    <row r="4847" spans="1:5" x14ac:dyDescent="0.3">
      <c r="A4847" s="486">
        <v>4915694</v>
      </c>
      <c r="B4847" s="180" t="s">
        <v>35592</v>
      </c>
      <c r="C4847" s="479" t="s">
        <v>70</v>
      </c>
      <c r="D4847" s="182">
        <v>30.32</v>
      </c>
      <c r="E4847" s="190"/>
    </row>
    <row r="4848" spans="1:5" x14ac:dyDescent="0.3">
      <c r="A4848" s="486">
        <v>4915654</v>
      </c>
      <c r="B4848" s="180" t="s">
        <v>35593</v>
      </c>
      <c r="C4848" s="479" t="s">
        <v>74</v>
      </c>
      <c r="D4848" s="182">
        <v>11.39</v>
      </c>
      <c r="E4848" s="190"/>
    </row>
    <row r="4849" spans="1:5" x14ac:dyDescent="0.3">
      <c r="A4849" s="486">
        <v>4900001</v>
      </c>
      <c r="B4849" s="180" t="s">
        <v>35594</v>
      </c>
      <c r="C4849" s="479" t="s">
        <v>82</v>
      </c>
      <c r="D4849" s="182">
        <v>0</v>
      </c>
      <c r="E4849" s="190"/>
    </row>
    <row r="4850" spans="1:5" x14ac:dyDescent="0.3">
      <c r="A4850" s="486">
        <v>4915801</v>
      </c>
      <c r="B4850" s="180" t="s">
        <v>28546</v>
      </c>
      <c r="C4850" s="479" t="s">
        <v>82</v>
      </c>
      <c r="D4850" s="182">
        <v>0</v>
      </c>
      <c r="E4850" s="190"/>
    </row>
    <row r="4851" spans="1:5" x14ac:dyDescent="0.3">
      <c r="A4851" s="486">
        <v>4916290</v>
      </c>
      <c r="B4851" s="180" t="s">
        <v>35595</v>
      </c>
      <c r="C4851" s="479" t="s">
        <v>82</v>
      </c>
      <c r="D4851" s="182">
        <v>367.44</v>
      </c>
      <c r="E4851" s="190"/>
    </row>
    <row r="4852" spans="1:5" x14ac:dyDescent="0.3">
      <c r="A4852" s="486">
        <v>4915765</v>
      </c>
      <c r="B4852" s="180" t="s">
        <v>35596</v>
      </c>
      <c r="C4852" s="479" t="s">
        <v>82</v>
      </c>
      <c r="D4852" s="182">
        <v>199.12</v>
      </c>
      <c r="E4852" s="190"/>
    </row>
    <row r="4853" spans="1:5" x14ac:dyDescent="0.3">
      <c r="A4853" s="486">
        <v>4915766</v>
      </c>
      <c r="B4853" s="180" t="s">
        <v>35597</v>
      </c>
      <c r="C4853" s="479" t="s">
        <v>82</v>
      </c>
      <c r="D4853" s="182">
        <v>116.87</v>
      </c>
      <c r="E4853" s="190"/>
    </row>
    <row r="4854" spans="1:5" x14ac:dyDescent="0.3">
      <c r="A4854" s="486">
        <v>4915764</v>
      </c>
      <c r="B4854" s="180" t="s">
        <v>35598</v>
      </c>
      <c r="C4854" s="479" t="s">
        <v>82</v>
      </c>
      <c r="D4854" s="182">
        <v>358.41</v>
      </c>
      <c r="E4854" s="190"/>
    </row>
    <row r="4855" spans="1:5" x14ac:dyDescent="0.3">
      <c r="A4855" s="486">
        <v>4915767</v>
      </c>
      <c r="B4855" s="180" t="s">
        <v>35599</v>
      </c>
      <c r="C4855" s="479" t="s">
        <v>82</v>
      </c>
      <c r="D4855" s="182">
        <v>76.8</v>
      </c>
      <c r="E4855" s="190"/>
    </row>
    <row r="4856" spans="1:5" x14ac:dyDescent="0.3">
      <c r="A4856" s="486">
        <v>4915777</v>
      </c>
      <c r="B4856" s="180" t="s">
        <v>35600</v>
      </c>
      <c r="C4856" s="479" t="s">
        <v>70</v>
      </c>
      <c r="D4856" s="182">
        <v>13.49</v>
      </c>
      <c r="E4856" s="190"/>
    </row>
    <row r="4857" spans="1:5" x14ac:dyDescent="0.3">
      <c r="A4857" s="486">
        <v>4915618</v>
      </c>
      <c r="B4857" s="180" t="s">
        <v>35601</v>
      </c>
      <c r="C4857" s="479" t="s">
        <v>74</v>
      </c>
      <c r="D4857" s="182">
        <v>3.1</v>
      </c>
      <c r="E4857" s="190"/>
    </row>
    <row r="4858" spans="1:5" x14ac:dyDescent="0.3">
      <c r="A4858" s="486">
        <v>4915774</v>
      </c>
      <c r="B4858" s="180" t="s">
        <v>35602</v>
      </c>
      <c r="C4858" s="479" t="s">
        <v>82</v>
      </c>
      <c r="D4858" s="182">
        <v>23.03</v>
      </c>
      <c r="E4858" s="190"/>
    </row>
    <row r="4859" spans="1:5" x14ac:dyDescent="0.3">
      <c r="A4859" s="486">
        <v>4915719</v>
      </c>
      <c r="B4859" s="180" t="s">
        <v>27146</v>
      </c>
      <c r="C4859" s="479" t="s">
        <v>74</v>
      </c>
      <c r="D4859" s="182">
        <v>33.31</v>
      </c>
      <c r="E4859" s="190"/>
    </row>
    <row r="4860" spans="1:5" x14ac:dyDescent="0.3">
      <c r="A4860" s="486">
        <v>4915611</v>
      </c>
      <c r="B4860" s="180" t="s">
        <v>35603</v>
      </c>
      <c r="C4860" s="479" t="s">
        <v>82</v>
      </c>
      <c r="D4860" s="182">
        <v>10.69</v>
      </c>
      <c r="E4860" s="190"/>
    </row>
    <row r="4861" spans="1:5" x14ac:dyDescent="0.3">
      <c r="A4861" s="486">
        <v>4915733</v>
      </c>
      <c r="B4861" s="180" t="s">
        <v>35604</v>
      </c>
      <c r="C4861" s="479" t="s">
        <v>82</v>
      </c>
      <c r="D4861" s="182">
        <v>38.159999999999997</v>
      </c>
      <c r="E4861" s="190"/>
    </row>
    <row r="4862" spans="1:5" x14ac:dyDescent="0.3">
      <c r="A4862" s="486">
        <v>4915734</v>
      </c>
      <c r="B4862" s="180" t="s">
        <v>35605</v>
      </c>
      <c r="C4862" s="479" t="s">
        <v>82</v>
      </c>
      <c r="D4862" s="182">
        <v>11.62</v>
      </c>
      <c r="E4862" s="190"/>
    </row>
    <row r="4863" spans="1:5" x14ac:dyDescent="0.3">
      <c r="A4863" s="486">
        <v>4915727</v>
      </c>
      <c r="B4863" s="180" t="s">
        <v>35606</v>
      </c>
      <c r="C4863" s="479" t="s">
        <v>70</v>
      </c>
      <c r="D4863" s="182">
        <v>10.59</v>
      </c>
      <c r="E4863" s="190"/>
    </row>
    <row r="4864" spans="1:5" x14ac:dyDescent="0.3">
      <c r="A4864" s="486">
        <v>4915726</v>
      </c>
      <c r="B4864" s="180" t="s">
        <v>35607</v>
      </c>
      <c r="C4864" s="479" t="s">
        <v>70</v>
      </c>
      <c r="D4864" s="182">
        <v>24.59</v>
      </c>
      <c r="E4864" s="190"/>
    </row>
    <row r="4865" spans="1:5" x14ac:dyDescent="0.3">
      <c r="A4865" s="486">
        <v>4915594</v>
      </c>
      <c r="B4865" s="180" t="s">
        <v>35608</v>
      </c>
      <c r="C4865" s="479" t="s">
        <v>70</v>
      </c>
      <c r="D4865" s="182">
        <v>23.01</v>
      </c>
      <c r="E4865" s="190"/>
    </row>
    <row r="4866" spans="1:5" x14ac:dyDescent="0.3">
      <c r="A4866" s="486">
        <v>4915729</v>
      </c>
      <c r="B4866" s="180" t="s">
        <v>35609</v>
      </c>
      <c r="C4866" s="479" t="s">
        <v>70</v>
      </c>
      <c r="D4866" s="182">
        <v>18.96</v>
      </c>
      <c r="E4866" s="190"/>
    </row>
    <row r="4867" spans="1:5" x14ac:dyDescent="0.3">
      <c r="A4867" s="486">
        <v>4915596</v>
      </c>
      <c r="B4867" s="180" t="s">
        <v>35610</v>
      </c>
      <c r="C4867" s="479" t="s">
        <v>70</v>
      </c>
      <c r="D4867" s="182">
        <v>18.27</v>
      </c>
      <c r="E4867" s="190"/>
    </row>
    <row r="4868" spans="1:5" x14ac:dyDescent="0.3">
      <c r="A4868" s="486">
        <v>4915732</v>
      </c>
      <c r="B4868" s="180" t="s">
        <v>35611</v>
      </c>
      <c r="C4868" s="479" t="s">
        <v>70</v>
      </c>
      <c r="D4868" s="182">
        <v>8.16</v>
      </c>
      <c r="E4868" s="190"/>
    </row>
    <row r="4869" spans="1:5" x14ac:dyDescent="0.3">
      <c r="A4869" s="486">
        <v>4915731</v>
      </c>
      <c r="B4869" s="180" t="s">
        <v>35612</v>
      </c>
      <c r="C4869" s="479" t="s">
        <v>70</v>
      </c>
      <c r="D4869" s="182">
        <v>17.190000000000001</v>
      </c>
      <c r="E4869" s="190"/>
    </row>
    <row r="4870" spans="1:5" x14ac:dyDescent="0.3">
      <c r="A4870" s="486">
        <v>4915725</v>
      </c>
      <c r="B4870" s="180" t="s">
        <v>35613</v>
      </c>
      <c r="C4870" s="479" t="s">
        <v>70</v>
      </c>
      <c r="D4870" s="182">
        <v>29.74</v>
      </c>
      <c r="E4870" s="190"/>
    </row>
    <row r="4871" spans="1:5" x14ac:dyDescent="0.3">
      <c r="A4871" s="486">
        <v>4915593</v>
      </c>
      <c r="B4871" s="180" t="s">
        <v>35614</v>
      </c>
      <c r="C4871" s="479" t="s">
        <v>70</v>
      </c>
      <c r="D4871" s="182">
        <v>28.15</v>
      </c>
      <c r="E4871" s="190"/>
    </row>
    <row r="4872" spans="1:5" x14ac:dyDescent="0.3">
      <c r="A4872" s="486">
        <v>4915728</v>
      </c>
      <c r="B4872" s="180" t="s">
        <v>35615</v>
      </c>
      <c r="C4872" s="479" t="s">
        <v>70</v>
      </c>
      <c r="D4872" s="182">
        <v>29.11</v>
      </c>
      <c r="E4872" s="190"/>
    </row>
    <row r="4873" spans="1:5" x14ac:dyDescent="0.3">
      <c r="A4873" s="486">
        <v>4915595</v>
      </c>
      <c r="B4873" s="180" t="s">
        <v>35616</v>
      </c>
      <c r="C4873" s="479" t="s">
        <v>70</v>
      </c>
      <c r="D4873" s="182">
        <v>28.42</v>
      </c>
      <c r="E4873" s="190"/>
    </row>
    <row r="4874" spans="1:5" x14ac:dyDescent="0.3">
      <c r="A4874" s="486">
        <v>4915730</v>
      </c>
      <c r="B4874" s="180" t="s">
        <v>31284</v>
      </c>
      <c r="C4874" s="479" t="s">
        <v>70</v>
      </c>
      <c r="D4874" s="182">
        <v>24.55</v>
      </c>
      <c r="E4874" s="190"/>
    </row>
    <row r="4875" spans="1:5" x14ac:dyDescent="0.3">
      <c r="A4875" s="486">
        <v>4915598</v>
      </c>
      <c r="B4875" s="180" t="s">
        <v>31140</v>
      </c>
      <c r="C4875" s="479" t="s">
        <v>74</v>
      </c>
      <c r="D4875" s="182">
        <v>0.1</v>
      </c>
      <c r="E4875" s="190"/>
    </row>
    <row r="4876" spans="1:5" x14ac:dyDescent="0.3">
      <c r="A4876" s="486">
        <v>4915748</v>
      </c>
      <c r="B4876" s="180" t="s">
        <v>35617</v>
      </c>
      <c r="C4876" s="479" t="s">
        <v>74</v>
      </c>
      <c r="D4876" s="182">
        <v>237.67</v>
      </c>
      <c r="E4876" s="190"/>
    </row>
    <row r="4877" spans="1:5" x14ac:dyDescent="0.3">
      <c r="A4877" s="486">
        <v>4915608</v>
      </c>
      <c r="B4877" s="180" t="s">
        <v>35618</v>
      </c>
      <c r="C4877" s="479" t="s">
        <v>74</v>
      </c>
      <c r="D4877" s="182">
        <v>2.5099999999999998</v>
      </c>
      <c r="E4877" s="190"/>
    </row>
    <row r="4878" spans="1:5" x14ac:dyDescent="0.3">
      <c r="A4878" s="486">
        <v>4915613</v>
      </c>
      <c r="B4878" s="180" t="s">
        <v>30962</v>
      </c>
      <c r="C4878" s="479" t="s">
        <v>74</v>
      </c>
      <c r="D4878" s="182">
        <v>0.17</v>
      </c>
      <c r="E4878" s="190"/>
    </row>
    <row r="4879" spans="1:5" x14ac:dyDescent="0.3">
      <c r="A4879" s="486">
        <v>4915692</v>
      </c>
      <c r="B4879" s="180" t="s">
        <v>35619</v>
      </c>
      <c r="C4879" s="479" t="s">
        <v>82</v>
      </c>
      <c r="D4879" s="182">
        <v>356.29</v>
      </c>
      <c r="E4879" s="190"/>
    </row>
    <row r="4880" spans="1:5" x14ac:dyDescent="0.3">
      <c r="A4880" s="486">
        <v>4915746</v>
      </c>
      <c r="B4880" s="180" t="s">
        <v>35620</v>
      </c>
      <c r="C4880" s="479" t="s">
        <v>82</v>
      </c>
      <c r="D4880" s="182">
        <v>273.39</v>
      </c>
      <c r="E4880" s="190"/>
    </row>
    <row r="4881" spans="1:5" x14ac:dyDescent="0.3">
      <c r="A4881" s="486">
        <v>4915630</v>
      </c>
      <c r="B4881" s="180" t="s">
        <v>35621</v>
      </c>
      <c r="C4881" s="479" t="s">
        <v>82</v>
      </c>
      <c r="D4881" s="182">
        <v>356.29</v>
      </c>
      <c r="E4881" s="190"/>
    </row>
    <row r="4882" spans="1:5" x14ac:dyDescent="0.3">
      <c r="A4882" s="486">
        <v>4915631</v>
      </c>
      <c r="B4882" s="180" t="s">
        <v>35622</v>
      </c>
      <c r="C4882" s="479" t="s">
        <v>82</v>
      </c>
      <c r="D4882" s="182">
        <v>273.39</v>
      </c>
      <c r="E4882" s="190"/>
    </row>
    <row r="4883" spans="1:5" x14ac:dyDescent="0.3">
      <c r="A4883" s="486">
        <v>4915785</v>
      </c>
      <c r="B4883" s="180" t="s">
        <v>35623</v>
      </c>
      <c r="C4883" s="479" t="s">
        <v>5691</v>
      </c>
      <c r="D4883" s="182">
        <v>387.27</v>
      </c>
      <c r="E4883" s="190"/>
    </row>
    <row r="4884" spans="1:5" x14ac:dyDescent="0.3">
      <c r="A4884" s="486">
        <v>4915786</v>
      </c>
      <c r="B4884" s="180" t="s">
        <v>35624</v>
      </c>
      <c r="C4884" s="479" t="s">
        <v>5691</v>
      </c>
      <c r="D4884" s="182">
        <v>160.15</v>
      </c>
      <c r="E4884" s="190"/>
    </row>
    <row r="4885" spans="1:5" x14ac:dyDescent="0.3">
      <c r="A4885" s="486">
        <v>4915795</v>
      </c>
      <c r="B4885" s="180" t="s">
        <v>35625</v>
      </c>
      <c r="C4885" s="479" t="s">
        <v>5691</v>
      </c>
      <c r="D4885" s="182">
        <v>338.45</v>
      </c>
      <c r="E4885" s="190"/>
    </row>
    <row r="4886" spans="1:5" x14ac:dyDescent="0.3">
      <c r="A4886" s="486">
        <v>4915800</v>
      </c>
      <c r="B4886" s="180" t="s">
        <v>35626</v>
      </c>
      <c r="C4886" s="479" t="s">
        <v>5691</v>
      </c>
      <c r="D4886" s="182">
        <v>52.55</v>
      </c>
      <c r="E4886" s="190"/>
    </row>
    <row r="4887" spans="1:5" x14ac:dyDescent="0.3">
      <c r="A4887" s="486">
        <v>4915799</v>
      </c>
      <c r="B4887" s="180" t="s">
        <v>35627</v>
      </c>
      <c r="C4887" s="479" t="s">
        <v>5691</v>
      </c>
      <c r="D4887" s="182">
        <v>41.28</v>
      </c>
      <c r="E4887" s="190"/>
    </row>
    <row r="4888" spans="1:5" x14ac:dyDescent="0.3">
      <c r="A4888" s="486">
        <v>4915698</v>
      </c>
      <c r="B4888" s="180" t="s">
        <v>35628</v>
      </c>
      <c r="C4888" s="479" t="s">
        <v>5691</v>
      </c>
      <c r="D4888" s="182">
        <v>18.57</v>
      </c>
      <c r="E4888" s="190"/>
    </row>
    <row r="4889" spans="1:5" x14ac:dyDescent="0.3">
      <c r="A4889" s="486">
        <v>4915794</v>
      </c>
      <c r="B4889" s="180" t="s">
        <v>35629</v>
      </c>
      <c r="C4889" s="479" t="s">
        <v>5691</v>
      </c>
      <c r="D4889" s="182">
        <v>587.30999999999995</v>
      </c>
      <c r="E4889" s="190"/>
    </row>
    <row r="4890" spans="1:5" x14ac:dyDescent="0.3">
      <c r="A4890" s="486">
        <v>4915789</v>
      </c>
      <c r="B4890" s="180" t="s">
        <v>35630</v>
      </c>
      <c r="C4890" s="479" t="s">
        <v>297</v>
      </c>
      <c r="D4890" s="182">
        <v>1658.07</v>
      </c>
      <c r="E4890" s="190"/>
    </row>
    <row r="4891" spans="1:5" x14ac:dyDescent="0.3">
      <c r="A4891" s="486">
        <v>4915798</v>
      </c>
      <c r="B4891" s="180" t="s">
        <v>35631</v>
      </c>
      <c r="C4891" s="479" t="s">
        <v>297</v>
      </c>
      <c r="D4891" s="182">
        <v>1560.86</v>
      </c>
      <c r="E4891" s="190"/>
    </row>
    <row r="4892" spans="1:5" x14ac:dyDescent="0.3">
      <c r="A4892" s="486">
        <v>4915788</v>
      </c>
      <c r="B4892" s="180" t="s">
        <v>35632</v>
      </c>
      <c r="C4892" s="479" t="s">
        <v>297</v>
      </c>
      <c r="D4892" s="182">
        <v>1503.92</v>
      </c>
      <c r="E4892" s="190"/>
    </row>
    <row r="4893" spans="1:5" x14ac:dyDescent="0.3">
      <c r="A4893" s="486">
        <v>4915797</v>
      </c>
      <c r="B4893" s="180" t="s">
        <v>35633</v>
      </c>
      <c r="C4893" s="479" t="s">
        <v>297</v>
      </c>
      <c r="D4893" s="182">
        <v>764.98</v>
      </c>
      <c r="E4893" s="190"/>
    </row>
    <row r="4894" spans="1:5" x14ac:dyDescent="0.3">
      <c r="A4894" s="486">
        <v>4915787</v>
      </c>
      <c r="B4894" s="180" t="s">
        <v>35634</v>
      </c>
      <c r="C4894" s="479" t="s">
        <v>297</v>
      </c>
      <c r="D4894" s="182">
        <v>877.17</v>
      </c>
      <c r="E4894" s="190"/>
    </row>
    <row r="4895" spans="1:5" x14ac:dyDescent="0.3">
      <c r="A4895" s="486">
        <v>4915796</v>
      </c>
      <c r="B4895" s="180" t="s">
        <v>35635</v>
      </c>
      <c r="C4895" s="479" t="s">
        <v>297</v>
      </c>
      <c r="D4895" s="182">
        <v>310.27999999999997</v>
      </c>
      <c r="E4895" s="190"/>
    </row>
    <row r="4896" spans="1:5" x14ac:dyDescent="0.3">
      <c r="A4896" s="486">
        <v>4915760</v>
      </c>
      <c r="B4896" s="180" t="s">
        <v>35636</v>
      </c>
      <c r="C4896" s="479" t="s">
        <v>74</v>
      </c>
      <c r="D4896" s="182">
        <v>54.27</v>
      </c>
      <c r="E4896" s="190"/>
    </row>
    <row r="4897" spans="1:5" x14ac:dyDescent="0.3">
      <c r="A4897" s="486">
        <v>4915699</v>
      </c>
      <c r="B4897" s="180" t="s">
        <v>35637</v>
      </c>
      <c r="C4897" s="479" t="s">
        <v>5691</v>
      </c>
      <c r="D4897" s="182">
        <v>28.67</v>
      </c>
      <c r="E4897" s="190"/>
    </row>
    <row r="4898" spans="1:5" x14ac:dyDescent="0.3">
      <c r="A4898" s="486">
        <v>4915736</v>
      </c>
      <c r="B4898" s="180" t="s">
        <v>27172</v>
      </c>
      <c r="C4898" s="479" t="s">
        <v>82</v>
      </c>
      <c r="D4898" s="182">
        <v>15.68</v>
      </c>
      <c r="E4898" s="190"/>
    </row>
    <row r="4899" spans="1:5" x14ac:dyDescent="0.3">
      <c r="A4899" s="486">
        <v>4915735</v>
      </c>
      <c r="B4899" s="180" t="s">
        <v>27174</v>
      </c>
      <c r="C4899" s="479" t="s">
        <v>82</v>
      </c>
      <c r="D4899" s="182">
        <v>12.77</v>
      </c>
      <c r="E4899" s="190"/>
    </row>
    <row r="4900" spans="1:5" x14ac:dyDescent="0.3">
      <c r="A4900" s="486">
        <v>4915670</v>
      </c>
      <c r="B4900" s="180" t="s">
        <v>35638</v>
      </c>
      <c r="C4900" s="479" t="s">
        <v>82</v>
      </c>
      <c r="D4900" s="182">
        <v>186.08</v>
      </c>
      <c r="E4900" s="190"/>
    </row>
    <row r="4901" spans="1:5" x14ac:dyDescent="0.3">
      <c r="A4901" s="486">
        <v>4915668</v>
      </c>
      <c r="B4901" s="180" t="s">
        <v>35639</v>
      </c>
      <c r="C4901" s="479" t="s">
        <v>82</v>
      </c>
      <c r="D4901" s="182">
        <v>290.48</v>
      </c>
      <c r="E4901" s="190"/>
    </row>
    <row r="4902" spans="1:5" x14ac:dyDescent="0.3">
      <c r="A4902" s="486">
        <v>4915761</v>
      </c>
      <c r="B4902" s="180" t="s">
        <v>35640</v>
      </c>
      <c r="C4902" s="479" t="s">
        <v>74</v>
      </c>
      <c r="D4902" s="182">
        <v>4.17</v>
      </c>
      <c r="E4902" s="190"/>
    </row>
    <row r="4903" spans="1:5" x14ac:dyDescent="0.3">
      <c r="A4903" s="486">
        <v>4915762</v>
      </c>
      <c r="B4903" s="180" t="s">
        <v>35641</v>
      </c>
      <c r="C4903" s="479" t="s">
        <v>70</v>
      </c>
      <c r="D4903" s="182">
        <v>2.08</v>
      </c>
      <c r="E4903" s="190"/>
    </row>
    <row r="4904" spans="1:5" x14ac:dyDescent="0.3">
      <c r="A4904" s="486">
        <v>4915738</v>
      </c>
      <c r="B4904" s="180" t="s">
        <v>27180</v>
      </c>
      <c r="C4904" s="479" t="s">
        <v>82</v>
      </c>
      <c r="D4904" s="182">
        <v>5.56</v>
      </c>
      <c r="E4904" s="190"/>
    </row>
    <row r="4905" spans="1:5" x14ac:dyDescent="0.3">
      <c r="A4905" s="486">
        <v>4915737</v>
      </c>
      <c r="B4905" s="180" t="s">
        <v>27182</v>
      </c>
      <c r="C4905" s="479" t="s">
        <v>82</v>
      </c>
      <c r="D4905" s="182">
        <v>4.68</v>
      </c>
      <c r="E4905" s="190"/>
    </row>
    <row r="4906" spans="1:5" x14ac:dyDescent="0.3">
      <c r="A4906" s="486">
        <v>4915669</v>
      </c>
      <c r="B4906" s="180" t="s">
        <v>35642</v>
      </c>
      <c r="C4906" s="479" t="s">
        <v>82</v>
      </c>
      <c r="D4906" s="182">
        <v>7.43</v>
      </c>
      <c r="E4906" s="190"/>
    </row>
    <row r="4907" spans="1:5" x14ac:dyDescent="0.3">
      <c r="A4907" s="486">
        <v>4915667</v>
      </c>
      <c r="B4907" s="180" t="s">
        <v>35643</v>
      </c>
      <c r="C4907" s="479" t="s">
        <v>82</v>
      </c>
      <c r="D4907" s="182">
        <v>11.9</v>
      </c>
      <c r="E4907" s="190"/>
    </row>
    <row r="4908" spans="1:5" x14ac:dyDescent="0.3">
      <c r="A4908" s="486">
        <v>4915632</v>
      </c>
      <c r="B4908" s="180" t="s">
        <v>35644</v>
      </c>
      <c r="C4908" s="479" t="s">
        <v>82</v>
      </c>
      <c r="D4908" s="182">
        <v>397.43</v>
      </c>
      <c r="E4908" s="190"/>
    </row>
    <row r="4909" spans="1:5" x14ac:dyDescent="0.3">
      <c r="A4909" s="486">
        <v>4915753</v>
      </c>
      <c r="B4909" s="180" t="s">
        <v>35645</v>
      </c>
      <c r="C4909" s="479" t="s">
        <v>82</v>
      </c>
      <c r="D4909" s="182">
        <v>1398.74</v>
      </c>
      <c r="E4909" s="190"/>
    </row>
    <row r="4910" spans="1:5" x14ac:dyDescent="0.3">
      <c r="A4910" s="486">
        <v>4915776</v>
      </c>
      <c r="B4910" s="180" t="s">
        <v>35646</v>
      </c>
      <c r="C4910" s="479" t="s">
        <v>15608</v>
      </c>
      <c r="D4910" s="182">
        <v>750.86</v>
      </c>
      <c r="E4910" s="190"/>
    </row>
    <row r="4911" spans="1:5" x14ac:dyDescent="0.3">
      <c r="A4911" s="486">
        <v>4915740</v>
      </c>
      <c r="B4911" s="180" t="s">
        <v>27186</v>
      </c>
      <c r="C4911" s="479" t="s">
        <v>15608</v>
      </c>
      <c r="D4911" s="182">
        <v>1773.3</v>
      </c>
      <c r="E4911" s="190"/>
    </row>
    <row r="4912" spans="1:5" x14ac:dyDescent="0.3">
      <c r="A4912" s="486">
        <v>4915741</v>
      </c>
      <c r="B4912" s="180" t="s">
        <v>35647</v>
      </c>
      <c r="C4912" s="479" t="s">
        <v>15608</v>
      </c>
      <c r="D4912" s="182">
        <v>4255.91</v>
      </c>
      <c r="E4912" s="190"/>
    </row>
    <row r="4913" spans="1:5" x14ac:dyDescent="0.3">
      <c r="A4913" s="486">
        <v>4915775</v>
      </c>
      <c r="B4913" s="180" t="s">
        <v>46381</v>
      </c>
      <c r="C4913" s="479" t="s">
        <v>15608</v>
      </c>
      <c r="D4913" s="182">
        <v>698.48</v>
      </c>
      <c r="E4913" s="190"/>
    </row>
    <row r="4914" spans="1:5" x14ac:dyDescent="0.3">
      <c r="A4914" s="486">
        <v>4915742</v>
      </c>
      <c r="B4914" s="180" t="s">
        <v>46382</v>
      </c>
      <c r="C4914" s="479" t="s">
        <v>15608</v>
      </c>
      <c r="D4914" s="182">
        <v>428.97</v>
      </c>
      <c r="E4914" s="190"/>
    </row>
    <row r="4915" spans="1:5" x14ac:dyDescent="0.3">
      <c r="A4915" s="486">
        <v>4915626</v>
      </c>
      <c r="B4915" s="180" t="s">
        <v>35648</v>
      </c>
      <c r="C4915" s="479" t="s">
        <v>70</v>
      </c>
      <c r="D4915" s="182">
        <v>2.04</v>
      </c>
      <c r="E4915" s="190"/>
    </row>
    <row r="4916" spans="1:5" x14ac:dyDescent="0.3">
      <c r="A4916" s="486">
        <v>4915653</v>
      </c>
      <c r="B4916" s="180" t="s">
        <v>35649</v>
      </c>
      <c r="C4916" s="479" t="s">
        <v>111</v>
      </c>
      <c r="D4916" s="182">
        <v>74.3</v>
      </c>
      <c r="E4916" s="190"/>
    </row>
    <row r="4917" spans="1:5" x14ac:dyDescent="0.3">
      <c r="A4917" s="486">
        <v>4915623</v>
      </c>
      <c r="B4917" s="180" t="s">
        <v>35651</v>
      </c>
      <c r="C4917" s="479" t="s">
        <v>82</v>
      </c>
      <c r="D4917" s="182">
        <v>65.08</v>
      </c>
      <c r="E4917" s="190"/>
    </row>
    <row r="4918" spans="1:5" x14ac:dyDescent="0.3">
      <c r="A4918" s="486">
        <v>4915625</v>
      </c>
      <c r="B4918" s="180" t="s">
        <v>35652</v>
      </c>
      <c r="C4918" s="479" t="s">
        <v>82</v>
      </c>
      <c r="D4918" s="182">
        <v>47.93</v>
      </c>
      <c r="E4918" s="190"/>
    </row>
    <row r="4919" spans="1:5" x14ac:dyDescent="0.3">
      <c r="A4919" s="486">
        <v>4915621</v>
      </c>
      <c r="B4919" s="180" t="s">
        <v>35653</v>
      </c>
      <c r="C4919" s="479" t="s">
        <v>82</v>
      </c>
      <c r="D4919" s="182">
        <v>4.55</v>
      </c>
      <c r="E4919" s="190"/>
    </row>
    <row r="4920" spans="1:5" x14ac:dyDescent="0.3">
      <c r="A4920" s="486">
        <v>4915720</v>
      </c>
      <c r="B4920" s="180" t="s">
        <v>35654</v>
      </c>
      <c r="C4920" s="479" t="s">
        <v>297</v>
      </c>
      <c r="D4920" s="182">
        <v>30.67</v>
      </c>
      <c r="E4920" s="190"/>
    </row>
    <row r="4921" spans="1:5" x14ac:dyDescent="0.3">
      <c r="A4921" s="486">
        <v>4915592</v>
      </c>
      <c r="B4921" s="180" t="s">
        <v>35655</v>
      </c>
      <c r="C4921" s="479" t="s">
        <v>297</v>
      </c>
      <c r="D4921" s="182">
        <v>29.92</v>
      </c>
      <c r="E4921" s="190"/>
    </row>
    <row r="4922" spans="1:5" x14ac:dyDescent="0.3">
      <c r="A4922" s="486">
        <v>4913703</v>
      </c>
      <c r="B4922" s="180" t="s">
        <v>35656</v>
      </c>
      <c r="C4922" s="479" t="s">
        <v>297</v>
      </c>
      <c r="D4922" s="182">
        <v>5614.67</v>
      </c>
      <c r="E4922" s="190"/>
    </row>
    <row r="4923" spans="1:5" x14ac:dyDescent="0.3">
      <c r="A4923" s="486">
        <v>4913704</v>
      </c>
      <c r="B4923" s="180" t="s">
        <v>35657</v>
      </c>
      <c r="C4923" s="479" t="s">
        <v>297</v>
      </c>
      <c r="D4923" s="182">
        <v>5494.71</v>
      </c>
      <c r="E4923" s="190"/>
    </row>
    <row r="4924" spans="1:5" x14ac:dyDescent="0.3">
      <c r="A4924" s="486">
        <v>4915757</v>
      </c>
      <c r="B4924" s="180" t="s">
        <v>35658</v>
      </c>
      <c r="C4924" s="479" t="s">
        <v>82</v>
      </c>
      <c r="D4924" s="182">
        <v>414.67</v>
      </c>
      <c r="E4924" s="190"/>
    </row>
    <row r="4925" spans="1:5" x14ac:dyDescent="0.3">
      <c r="A4925" s="486">
        <v>4915678</v>
      </c>
      <c r="B4925" s="180" t="s">
        <v>35659</v>
      </c>
      <c r="C4925" s="479" t="s">
        <v>82</v>
      </c>
      <c r="D4925" s="182">
        <v>362.92</v>
      </c>
      <c r="E4925" s="190"/>
    </row>
    <row r="4926" spans="1:5" x14ac:dyDescent="0.3">
      <c r="A4926" s="486">
        <v>4919547</v>
      </c>
      <c r="B4926" s="180" t="s">
        <v>35660</v>
      </c>
      <c r="C4926" s="479" t="s">
        <v>297</v>
      </c>
      <c r="D4926" s="182">
        <v>504.5</v>
      </c>
      <c r="E4926" s="190"/>
    </row>
    <row r="4927" spans="1:5" x14ac:dyDescent="0.3">
      <c r="A4927" s="486">
        <v>4915716</v>
      </c>
      <c r="B4927" s="180" t="s">
        <v>35661</v>
      </c>
      <c r="C4927" s="479" t="s">
        <v>74</v>
      </c>
      <c r="D4927" s="182">
        <v>14.32</v>
      </c>
      <c r="E4927" s="190"/>
    </row>
    <row r="4928" spans="1:5" x14ac:dyDescent="0.3">
      <c r="A4928" s="486">
        <v>4915750</v>
      </c>
      <c r="B4928" s="180" t="s">
        <v>35662</v>
      </c>
      <c r="C4928" s="479" t="s">
        <v>70</v>
      </c>
      <c r="D4928" s="182">
        <v>207.81</v>
      </c>
      <c r="E4928" s="190"/>
    </row>
    <row r="4929" spans="1:5" x14ac:dyDescent="0.3">
      <c r="A4929" s="486">
        <v>4915769</v>
      </c>
      <c r="B4929" s="180" t="s">
        <v>35663</v>
      </c>
      <c r="C4929" s="479" t="s">
        <v>82</v>
      </c>
      <c r="D4929" s="182">
        <v>31.8</v>
      </c>
      <c r="E4929" s="190"/>
    </row>
    <row r="4930" spans="1:5" x14ac:dyDescent="0.3">
      <c r="A4930" s="486">
        <v>5213836</v>
      </c>
      <c r="B4930" s="180" t="s">
        <v>35664</v>
      </c>
      <c r="C4930" s="479" t="s">
        <v>35665</v>
      </c>
      <c r="D4930" s="182">
        <v>1.1499999999999999</v>
      </c>
      <c r="E4930" s="190"/>
    </row>
    <row r="4931" spans="1:5" x14ac:dyDescent="0.3">
      <c r="A4931" s="486">
        <v>5213368</v>
      </c>
      <c r="B4931" s="180" t="s">
        <v>35666</v>
      </c>
      <c r="C4931" s="479" t="s">
        <v>297</v>
      </c>
      <c r="D4931" s="182">
        <v>19.66</v>
      </c>
      <c r="E4931" s="190"/>
    </row>
    <row r="4932" spans="1:5" x14ac:dyDescent="0.3">
      <c r="A4932" s="486">
        <v>5213367</v>
      </c>
      <c r="B4932" s="180" t="s">
        <v>35667</v>
      </c>
      <c r="C4932" s="479" t="s">
        <v>297</v>
      </c>
      <c r="D4932" s="182">
        <v>18.350000000000001</v>
      </c>
      <c r="E4932" s="190"/>
    </row>
    <row r="4933" spans="1:5" x14ac:dyDescent="0.3">
      <c r="A4933" s="486">
        <v>5213385</v>
      </c>
      <c r="B4933" s="180" t="s">
        <v>35668</v>
      </c>
      <c r="C4933" s="479" t="s">
        <v>297</v>
      </c>
      <c r="D4933" s="182">
        <v>360.67</v>
      </c>
      <c r="E4933" s="190"/>
    </row>
    <row r="4934" spans="1:5" x14ac:dyDescent="0.3">
      <c r="A4934" s="486">
        <v>5213343</v>
      </c>
      <c r="B4934" s="180" t="s">
        <v>35669</v>
      </c>
      <c r="C4934" s="479" t="s">
        <v>35665</v>
      </c>
      <c r="D4934" s="182">
        <v>3.91</v>
      </c>
      <c r="E4934" s="190"/>
    </row>
    <row r="4935" spans="1:5" x14ac:dyDescent="0.3">
      <c r="A4935" s="486">
        <v>5213390</v>
      </c>
      <c r="B4935" s="180" t="s">
        <v>35670</v>
      </c>
      <c r="C4935" s="479" t="s">
        <v>70</v>
      </c>
      <c r="D4935" s="182">
        <v>311.2</v>
      </c>
      <c r="E4935" s="190"/>
    </row>
    <row r="4936" spans="1:5" x14ac:dyDescent="0.3">
      <c r="A4936" s="486">
        <v>5213344</v>
      </c>
      <c r="B4936" s="180" t="s">
        <v>35671</v>
      </c>
      <c r="C4936" s="479" t="s">
        <v>35672</v>
      </c>
      <c r="D4936" s="182">
        <v>3.43</v>
      </c>
      <c r="E4936" s="190"/>
    </row>
    <row r="4937" spans="1:5" x14ac:dyDescent="0.3">
      <c r="A4937" s="486">
        <v>5213386</v>
      </c>
      <c r="B4937" s="180" t="s">
        <v>35673</v>
      </c>
      <c r="C4937" s="479" t="s">
        <v>297</v>
      </c>
      <c r="D4937" s="182">
        <v>574.77</v>
      </c>
      <c r="E4937" s="190"/>
    </row>
    <row r="4938" spans="1:5" x14ac:dyDescent="0.3">
      <c r="A4938" s="486">
        <v>5213345</v>
      </c>
      <c r="B4938" s="180" t="s">
        <v>35674</v>
      </c>
      <c r="C4938" s="479" t="s">
        <v>35665</v>
      </c>
      <c r="D4938" s="182">
        <v>5.68</v>
      </c>
      <c r="E4938" s="190"/>
    </row>
    <row r="4939" spans="1:5" x14ac:dyDescent="0.3">
      <c r="A4939" s="486">
        <v>5213387</v>
      </c>
      <c r="B4939" s="180" t="s">
        <v>35675</v>
      </c>
      <c r="C4939" s="479" t="s">
        <v>297</v>
      </c>
      <c r="D4939" s="182">
        <v>819.36</v>
      </c>
      <c r="E4939" s="190"/>
    </row>
    <row r="4940" spans="1:5" x14ac:dyDescent="0.3">
      <c r="A4940" s="486">
        <v>5213346</v>
      </c>
      <c r="B4940" s="180" t="s">
        <v>35676</v>
      </c>
      <c r="C4940" s="479" t="s">
        <v>35665</v>
      </c>
      <c r="D4940" s="182">
        <v>7.92</v>
      </c>
      <c r="E4940" s="190"/>
    </row>
    <row r="4941" spans="1:5" x14ac:dyDescent="0.3">
      <c r="A4941" s="486">
        <v>5213843</v>
      </c>
      <c r="B4941" s="180" t="s">
        <v>35677</v>
      </c>
      <c r="C4941" s="479" t="s">
        <v>35672</v>
      </c>
      <c r="D4941" s="182">
        <v>1</v>
      </c>
      <c r="E4941" s="190"/>
    </row>
    <row r="4942" spans="1:5" x14ac:dyDescent="0.3">
      <c r="A4942" s="486">
        <v>5213833</v>
      </c>
      <c r="B4942" s="180" t="s">
        <v>35678</v>
      </c>
      <c r="C4942" s="479" t="s">
        <v>35665</v>
      </c>
      <c r="D4942" s="182">
        <v>10.130000000000001</v>
      </c>
      <c r="E4942" s="190"/>
    </row>
    <row r="4943" spans="1:5" x14ac:dyDescent="0.3">
      <c r="A4943" s="486">
        <v>5213834</v>
      </c>
      <c r="B4943" s="180" t="s">
        <v>35679</v>
      </c>
      <c r="C4943" s="479" t="s">
        <v>35665</v>
      </c>
      <c r="D4943" s="182">
        <v>6.62</v>
      </c>
      <c r="E4943" s="190"/>
    </row>
    <row r="4944" spans="1:5" x14ac:dyDescent="0.3">
      <c r="A4944" s="486">
        <v>5219544</v>
      </c>
      <c r="B4944" s="180" t="s">
        <v>35680</v>
      </c>
      <c r="C4944" s="479" t="s">
        <v>297</v>
      </c>
      <c r="D4944" s="182">
        <v>231.6</v>
      </c>
      <c r="E4944" s="190"/>
    </row>
    <row r="4945" spans="1:5" x14ac:dyDescent="0.3">
      <c r="A4945" s="486">
        <v>5213383</v>
      </c>
      <c r="B4945" s="180" t="s">
        <v>35681</v>
      </c>
      <c r="C4945" s="479" t="s">
        <v>35665</v>
      </c>
      <c r="D4945" s="182">
        <v>0.81</v>
      </c>
      <c r="E4945" s="190"/>
    </row>
    <row r="4946" spans="1:5" x14ac:dyDescent="0.3">
      <c r="A4946" s="486">
        <v>5213380</v>
      </c>
      <c r="B4946" s="180" t="s">
        <v>35682</v>
      </c>
      <c r="C4946" s="479" t="s">
        <v>35665</v>
      </c>
      <c r="D4946" s="182">
        <v>1.89</v>
      </c>
      <c r="E4946" s="190"/>
    </row>
    <row r="4947" spans="1:5" x14ac:dyDescent="0.3">
      <c r="A4947" s="486">
        <v>5213838</v>
      </c>
      <c r="B4947" s="180" t="s">
        <v>35683</v>
      </c>
      <c r="C4947" s="479" t="s">
        <v>35665</v>
      </c>
      <c r="D4947" s="182">
        <v>4.51</v>
      </c>
      <c r="E4947" s="190"/>
    </row>
    <row r="4948" spans="1:5" x14ac:dyDescent="0.3">
      <c r="A4948" s="486">
        <v>5213837</v>
      </c>
      <c r="B4948" s="180" t="s">
        <v>35684</v>
      </c>
      <c r="C4948" s="479" t="s">
        <v>297</v>
      </c>
      <c r="D4948" s="182">
        <v>183.77</v>
      </c>
      <c r="E4948" s="190"/>
    </row>
    <row r="4949" spans="1:5" x14ac:dyDescent="0.3">
      <c r="A4949" s="486">
        <v>5213835</v>
      </c>
      <c r="B4949" s="180" t="s">
        <v>35685</v>
      </c>
      <c r="C4949" s="479" t="s">
        <v>35665</v>
      </c>
      <c r="D4949" s="182">
        <v>0.83</v>
      </c>
      <c r="E4949" s="190"/>
    </row>
    <row r="4950" spans="1:5" x14ac:dyDescent="0.3">
      <c r="A4950" s="486">
        <v>5213839</v>
      </c>
      <c r="B4950" s="180" t="s">
        <v>35686</v>
      </c>
      <c r="C4950" s="479" t="s">
        <v>74</v>
      </c>
      <c r="D4950" s="182">
        <v>319.02999999999997</v>
      </c>
      <c r="E4950" s="190"/>
    </row>
    <row r="4951" spans="1:5" x14ac:dyDescent="0.3">
      <c r="A4951" s="486">
        <v>5213347</v>
      </c>
      <c r="B4951" s="180" t="s">
        <v>35687</v>
      </c>
      <c r="C4951" s="479" t="s">
        <v>35688</v>
      </c>
      <c r="D4951" s="182">
        <v>7.2</v>
      </c>
      <c r="E4951" s="190"/>
    </row>
    <row r="4952" spans="1:5" x14ac:dyDescent="0.3">
      <c r="A4952" s="486">
        <v>5213840</v>
      </c>
      <c r="B4952" s="180" t="s">
        <v>35689</v>
      </c>
      <c r="C4952" s="479" t="s">
        <v>74</v>
      </c>
      <c r="D4952" s="182">
        <v>48.24</v>
      </c>
      <c r="E4952" s="190"/>
    </row>
    <row r="4953" spans="1:5" x14ac:dyDescent="0.3">
      <c r="A4953" s="486">
        <v>5213349</v>
      </c>
      <c r="B4953" s="180" t="s">
        <v>35690</v>
      </c>
      <c r="C4953" s="479" t="s">
        <v>35688</v>
      </c>
      <c r="D4953" s="182">
        <v>0.76</v>
      </c>
      <c r="E4953" s="190"/>
    </row>
    <row r="4954" spans="1:5" x14ac:dyDescent="0.3">
      <c r="A4954" s="486">
        <v>5213841</v>
      </c>
      <c r="B4954" s="180" t="s">
        <v>35691</v>
      </c>
      <c r="C4954" s="479" t="s">
        <v>74</v>
      </c>
      <c r="D4954" s="182">
        <v>77.05</v>
      </c>
      <c r="E4954" s="190"/>
    </row>
    <row r="4955" spans="1:5" x14ac:dyDescent="0.3">
      <c r="A4955" s="486">
        <v>5213348</v>
      </c>
      <c r="B4955" s="180" t="s">
        <v>35692</v>
      </c>
      <c r="C4955" s="479" t="s">
        <v>35688</v>
      </c>
      <c r="D4955" s="182">
        <v>0.86</v>
      </c>
      <c r="E4955" s="190"/>
    </row>
    <row r="4956" spans="1:5" x14ac:dyDescent="0.3">
      <c r="A4956" s="486">
        <v>5216116</v>
      </c>
      <c r="B4956" s="180" t="s">
        <v>35693</v>
      </c>
      <c r="C4956" s="479" t="s">
        <v>297</v>
      </c>
      <c r="D4956" s="182">
        <v>16.850000000000001</v>
      </c>
      <c r="E4956" s="190"/>
    </row>
    <row r="4957" spans="1:5" x14ac:dyDescent="0.3">
      <c r="A4957" s="486">
        <v>5216115</v>
      </c>
      <c r="B4957" s="180" t="s">
        <v>35694</v>
      </c>
      <c r="C4957" s="479" t="s">
        <v>297</v>
      </c>
      <c r="D4957" s="182">
        <v>16.100000000000001</v>
      </c>
      <c r="E4957" s="190"/>
    </row>
    <row r="4958" spans="1:5" x14ac:dyDescent="0.3">
      <c r="A4958" s="486">
        <v>5213842</v>
      </c>
      <c r="B4958" s="180" t="s">
        <v>35695</v>
      </c>
      <c r="C4958" s="479" t="s">
        <v>70</v>
      </c>
      <c r="D4958" s="182">
        <v>0.12</v>
      </c>
      <c r="E4958" s="190"/>
    </row>
    <row r="4959" spans="1:5" x14ac:dyDescent="0.3">
      <c r="A4959" s="486">
        <v>5213358</v>
      </c>
      <c r="B4959" s="180" t="s">
        <v>35696</v>
      </c>
      <c r="C4959" s="479" t="s">
        <v>74</v>
      </c>
      <c r="D4959" s="182">
        <v>231.15</v>
      </c>
      <c r="E4959" s="190"/>
    </row>
    <row r="4960" spans="1:5" x14ac:dyDescent="0.3">
      <c r="A4960" s="486">
        <v>5213848</v>
      </c>
      <c r="B4960" s="180" t="s">
        <v>35697</v>
      </c>
      <c r="C4960" s="479" t="s">
        <v>35665</v>
      </c>
      <c r="D4960" s="182">
        <v>1.08</v>
      </c>
      <c r="E4960" s="190"/>
    </row>
    <row r="4961" spans="1:5" x14ac:dyDescent="0.3">
      <c r="A4961" s="486">
        <v>5214012</v>
      </c>
      <c r="B4961" s="180" t="s">
        <v>35698</v>
      </c>
      <c r="C4961" s="479" t="s">
        <v>74</v>
      </c>
      <c r="D4961" s="182">
        <v>26.15</v>
      </c>
      <c r="E4961" s="190"/>
    </row>
    <row r="4962" spans="1:5" x14ac:dyDescent="0.3">
      <c r="A4962" s="486">
        <v>5213356</v>
      </c>
      <c r="B4962" s="180" t="s">
        <v>35699</v>
      </c>
      <c r="C4962" s="479" t="s">
        <v>74</v>
      </c>
      <c r="D4962" s="182">
        <v>36.53</v>
      </c>
      <c r="E4962" s="190"/>
    </row>
    <row r="4963" spans="1:5" x14ac:dyDescent="0.3">
      <c r="A4963" s="486">
        <v>5214011</v>
      </c>
      <c r="B4963" s="180" t="s">
        <v>35700</v>
      </c>
      <c r="C4963" s="479" t="s">
        <v>74</v>
      </c>
      <c r="D4963" s="182">
        <v>13.52</v>
      </c>
      <c r="E4963" s="190"/>
    </row>
    <row r="4964" spans="1:5" x14ac:dyDescent="0.3">
      <c r="A4964" s="486">
        <v>5213354</v>
      </c>
      <c r="B4964" s="180" t="s">
        <v>35701</v>
      </c>
      <c r="C4964" s="479" t="s">
        <v>74</v>
      </c>
      <c r="D4964" s="182">
        <v>16.16</v>
      </c>
      <c r="E4964" s="190"/>
    </row>
    <row r="4965" spans="1:5" x14ac:dyDescent="0.3">
      <c r="A4965" s="486">
        <v>5213355</v>
      </c>
      <c r="B4965" s="180" t="s">
        <v>35702</v>
      </c>
      <c r="C4965" s="479" t="s">
        <v>74</v>
      </c>
      <c r="D4965" s="182">
        <v>18.829999999999998</v>
      </c>
      <c r="E4965" s="190"/>
    </row>
    <row r="4966" spans="1:5" x14ac:dyDescent="0.3">
      <c r="A4966" s="486">
        <v>5213850</v>
      </c>
      <c r="B4966" s="180" t="s">
        <v>35703</v>
      </c>
      <c r="C4966" s="479" t="s">
        <v>275</v>
      </c>
      <c r="D4966" s="182">
        <v>20.83</v>
      </c>
      <c r="E4966" s="190"/>
    </row>
    <row r="4967" spans="1:5" x14ac:dyDescent="0.3">
      <c r="A4967" s="486">
        <v>5213846</v>
      </c>
      <c r="B4967" s="180" t="s">
        <v>35704</v>
      </c>
      <c r="C4967" s="479" t="s">
        <v>275</v>
      </c>
      <c r="D4967" s="182">
        <v>5.48</v>
      </c>
      <c r="E4967" s="190"/>
    </row>
    <row r="4968" spans="1:5" x14ac:dyDescent="0.3">
      <c r="A4968" s="486">
        <v>5213847</v>
      </c>
      <c r="B4968" s="180" t="s">
        <v>35705</v>
      </c>
      <c r="C4968" s="479" t="s">
        <v>275</v>
      </c>
      <c r="D4968" s="182">
        <v>93.97</v>
      </c>
      <c r="E4968" s="190"/>
    </row>
    <row r="4969" spans="1:5" x14ac:dyDescent="0.3">
      <c r="A4969" s="486">
        <v>5213845</v>
      </c>
      <c r="B4969" s="180" t="s">
        <v>35706</v>
      </c>
      <c r="C4969" s="479" t="s">
        <v>275</v>
      </c>
      <c r="D4969" s="182">
        <v>25.8</v>
      </c>
      <c r="E4969" s="190"/>
    </row>
    <row r="4970" spans="1:5" x14ac:dyDescent="0.3">
      <c r="A4970" s="486">
        <v>5213412</v>
      </c>
      <c r="B4970" s="180" t="s">
        <v>35707</v>
      </c>
      <c r="C4970" s="479" t="s">
        <v>74</v>
      </c>
      <c r="D4970" s="182">
        <v>114.9</v>
      </c>
      <c r="E4970" s="190"/>
    </row>
    <row r="4971" spans="1:5" x14ac:dyDescent="0.3">
      <c r="A4971" s="486">
        <v>5213411</v>
      </c>
      <c r="B4971" s="180" t="s">
        <v>35708</v>
      </c>
      <c r="C4971" s="479" t="s">
        <v>74</v>
      </c>
      <c r="D4971" s="182">
        <v>203.8</v>
      </c>
      <c r="E4971" s="190"/>
    </row>
    <row r="4972" spans="1:5" x14ac:dyDescent="0.3">
      <c r="A4972" s="486">
        <v>5214009</v>
      </c>
      <c r="B4972" s="180" t="s">
        <v>35709</v>
      </c>
      <c r="C4972" s="479" t="s">
        <v>74</v>
      </c>
      <c r="D4972" s="182">
        <v>114.9</v>
      </c>
      <c r="E4972" s="190"/>
    </row>
    <row r="4973" spans="1:5" x14ac:dyDescent="0.3">
      <c r="A4973" s="486">
        <v>5214010</v>
      </c>
      <c r="B4973" s="180" t="s">
        <v>35710</v>
      </c>
      <c r="C4973" s="479" t="s">
        <v>74</v>
      </c>
      <c r="D4973" s="182">
        <v>211.53</v>
      </c>
      <c r="E4973" s="190"/>
    </row>
    <row r="4974" spans="1:5" x14ac:dyDescent="0.3">
      <c r="A4974" s="486">
        <v>5213413</v>
      </c>
      <c r="B4974" s="180" t="s">
        <v>35711</v>
      </c>
      <c r="C4974" s="479" t="s">
        <v>74</v>
      </c>
      <c r="D4974" s="182">
        <v>70.569999999999993</v>
      </c>
      <c r="E4974" s="190"/>
    </row>
    <row r="4975" spans="1:5" x14ac:dyDescent="0.3">
      <c r="A4975" s="486">
        <v>5213410</v>
      </c>
      <c r="B4975" s="180" t="s">
        <v>35712</v>
      </c>
      <c r="C4975" s="479" t="s">
        <v>74</v>
      </c>
      <c r="D4975" s="182">
        <v>141.31</v>
      </c>
      <c r="E4975" s="190"/>
    </row>
    <row r="4976" spans="1:5" x14ac:dyDescent="0.3">
      <c r="A4976" s="486">
        <v>5214004</v>
      </c>
      <c r="B4976" s="180" t="s">
        <v>35713</v>
      </c>
      <c r="C4976" s="479" t="s">
        <v>74</v>
      </c>
      <c r="D4976" s="182">
        <v>170.51</v>
      </c>
      <c r="E4976" s="190"/>
    </row>
    <row r="4977" spans="1:5" x14ac:dyDescent="0.3">
      <c r="A4977" s="486">
        <v>5214005</v>
      </c>
      <c r="B4977" s="180" t="s">
        <v>35714</v>
      </c>
      <c r="C4977" s="479" t="s">
        <v>74</v>
      </c>
      <c r="D4977" s="182">
        <v>152.52000000000001</v>
      </c>
      <c r="E4977" s="190"/>
    </row>
    <row r="4978" spans="1:5" x14ac:dyDescent="0.3">
      <c r="A4978" s="486">
        <v>5214006</v>
      </c>
      <c r="B4978" s="180" t="s">
        <v>35715</v>
      </c>
      <c r="C4978" s="479" t="s">
        <v>74</v>
      </c>
      <c r="D4978" s="182">
        <v>96.74</v>
      </c>
      <c r="E4978" s="190"/>
    </row>
    <row r="4979" spans="1:5" x14ac:dyDescent="0.3">
      <c r="A4979" s="486">
        <v>5214007</v>
      </c>
      <c r="B4979" s="180" t="s">
        <v>35716</v>
      </c>
      <c r="C4979" s="479" t="s">
        <v>74</v>
      </c>
      <c r="D4979" s="182">
        <v>82.14</v>
      </c>
      <c r="E4979" s="190"/>
    </row>
    <row r="4980" spans="1:5" x14ac:dyDescent="0.3">
      <c r="A4980" s="486">
        <v>5214008</v>
      </c>
      <c r="B4980" s="180" t="s">
        <v>35717</v>
      </c>
      <c r="C4980" s="479" t="s">
        <v>74</v>
      </c>
      <c r="D4980" s="182">
        <v>80.58</v>
      </c>
      <c r="E4980" s="190"/>
    </row>
    <row r="4981" spans="1:5" x14ac:dyDescent="0.3">
      <c r="A4981" s="486">
        <v>5213408</v>
      </c>
      <c r="B4981" s="180" t="s">
        <v>35718</v>
      </c>
      <c r="C4981" s="479" t="s">
        <v>74</v>
      </c>
      <c r="D4981" s="182">
        <v>49.18</v>
      </c>
      <c r="E4981" s="190"/>
    </row>
    <row r="4982" spans="1:5" x14ac:dyDescent="0.3">
      <c r="A4982" s="486">
        <v>5213400</v>
      </c>
      <c r="B4982" s="180" t="s">
        <v>35719</v>
      </c>
      <c r="C4982" s="479" t="s">
        <v>74</v>
      </c>
      <c r="D4982" s="182">
        <v>26.41</v>
      </c>
      <c r="E4982" s="190"/>
    </row>
    <row r="4983" spans="1:5" x14ac:dyDescent="0.3">
      <c r="A4983" s="486">
        <v>5213401</v>
      </c>
      <c r="B4983" s="180" t="s">
        <v>35720</v>
      </c>
      <c r="C4983" s="479" t="s">
        <v>74</v>
      </c>
      <c r="D4983" s="182">
        <v>36.83</v>
      </c>
      <c r="E4983" s="190"/>
    </row>
    <row r="4984" spans="1:5" x14ac:dyDescent="0.3">
      <c r="A4984" s="486">
        <v>5214001</v>
      </c>
      <c r="B4984" s="180" t="s">
        <v>35721</v>
      </c>
      <c r="C4984" s="479" t="s">
        <v>74</v>
      </c>
      <c r="D4984" s="182">
        <v>13.75</v>
      </c>
      <c r="E4984" s="190"/>
    </row>
    <row r="4985" spans="1:5" x14ac:dyDescent="0.3">
      <c r="A4985" s="486">
        <v>5213402</v>
      </c>
      <c r="B4985" s="180" t="s">
        <v>35722</v>
      </c>
      <c r="C4985" s="479" t="s">
        <v>74</v>
      </c>
      <c r="D4985" s="182">
        <v>16.41</v>
      </c>
      <c r="E4985" s="190"/>
    </row>
    <row r="4986" spans="1:5" x14ac:dyDescent="0.3">
      <c r="A4986" s="486">
        <v>5213403</v>
      </c>
      <c r="B4986" s="180" t="s">
        <v>35723</v>
      </c>
      <c r="C4986" s="479" t="s">
        <v>74</v>
      </c>
      <c r="D4986" s="182">
        <v>19.11</v>
      </c>
      <c r="E4986" s="190"/>
    </row>
    <row r="4987" spans="1:5" x14ac:dyDescent="0.3">
      <c r="A4987" s="486">
        <v>5214003</v>
      </c>
      <c r="B4987" s="180" t="s">
        <v>35724</v>
      </c>
      <c r="C4987" s="479" t="s">
        <v>74</v>
      </c>
      <c r="D4987" s="182">
        <v>59.3</v>
      </c>
      <c r="E4987" s="190"/>
    </row>
    <row r="4988" spans="1:5" x14ac:dyDescent="0.3">
      <c r="A4988" s="486">
        <v>5213409</v>
      </c>
      <c r="B4988" s="180" t="s">
        <v>35725</v>
      </c>
      <c r="C4988" s="479" t="s">
        <v>74</v>
      </c>
      <c r="D4988" s="182">
        <v>99.91</v>
      </c>
      <c r="E4988" s="190"/>
    </row>
    <row r="4989" spans="1:5" x14ac:dyDescent="0.3">
      <c r="A4989" s="486">
        <v>5213404</v>
      </c>
      <c r="B4989" s="180" t="s">
        <v>35726</v>
      </c>
      <c r="C4989" s="479" t="s">
        <v>74</v>
      </c>
      <c r="D4989" s="182">
        <v>39.43</v>
      </c>
      <c r="E4989" s="190"/>
    </row>
    <row r="4990" spans="1:5" x14ac:dyDescent="0.3">
      <c r="A4990" s="486">
        <v>5213405</v>
      </c>
      <c r="B4990" s="180" t="s">
        <v>35727</v>
      </c>
      <c r="C4990" s="479" t="s">
        <v>74</v>
      </c>
      <c r="D4990" s="182">
        <v>49.36</v>
      </c>
      <c r="E4990" s="190"/>
    </row>
    <row r="4991" spans="1:5" x14ac:dyDescent="0.3">
      <c r="A4991" s="486">
        <v>5214002</v>
      </c>
      <c r="B4991" s="180" t="s">
        <v>35728</v>
      </c>
      <c r="C4991" s="479" t="s">
        <v>74</v>
      </c>
      <c r="D4991" s="182">
        <v>26.97</v>
      </c>
      <c r="E4991" s="190"/>
    </row>
    <row r="4992" spans="1:5" x14ac:dyDescent="0.3">
      <c r="A4992" s="486">
        <v>5213406</v>
      </c>
      <c r="B4992" s="180" t="s">
        <v>35729</v>
      </c>
      <c r="C4992" s="479" t="s">
        <v>74</v>
      </c>
      <c r="D4992" s="182">
        <v>29.44</v>
      </c>
      <c r="E4992" s="190"/>
    </row>
    <row r="4993" spans="1:5" x14ac:dyDescent="0.3">
      <c r="A4993" s="486">
        <v>5213407</v>
      </c>
      <c r="B4993" s="180" t="s">
        <v>35730</v>
      </c>
      <c r="C4993" s="479" t="s">
        <v>74</v>
      </c>
      <c r="D4993" s="182">
        <v>31.91</v>
      </c>
      <c r="E4993" s="190"/>
    </row>
    <row r="4994" spans="1:5" x14ac:dyDescent="0.3">
      <c r="A4994" s="486">
        <v>5212552</v>
      </c>
      <c r="B4994" s="180" t="s">
        <v>35731</v>
      </c>
      <c r="C4994" s="479" t="s">
        <v>74</v>
      </c>
      <c r="D4994" s="182">
        <v>16.350000000000001</v>
      </c>
      <c r="E4994" s="190"/>
    </row>
    <row r="4995" spans="1:5" x14ac:dyDescent="0.3">
      <c r="A4995" s="486">
        <v>5213464</v>
      </c>
      <c r="B4995" s="180" t="s">
        <v>35732</v>
      </c>
      <c r="C4995" s="479" t="s">
        <v>297</v>
      </c>
      <c r="D4995" s="182">
        <v>250.75</v>
      </c>
      <c r="E4995" s="190"/>
    </row>
    <row r="4996" spans="1:5" x14ac:dyDescent="0.3">
      <c r="A4996" s="486">
        <v>5213465</v>
      </c>
      <c r="B4996" s="180" t="s">
        <v>35733</v>
      </c>
      <c r="C4996" s="479" t="s">
        <v>297</v>
      </c>
      <c r="D4996" s="182">
        <v>430.09</v>
      </c>
      <c r="E4996" s="190"/>
    </row>
    <row r="4997" spans="1:5" x14ac:dyDescent="0.3">
      <c r="A4997" s="486">
        <v>5213466</v>
      </c>
      <c r="B4997" s="180" t="s">
        <v>35734</v>
      </c>
      <c r="C4997" s="479" t="s">
        <v>297</v>
      </c>
      <c r="D4997" s="182">
        <v>603.12</v>
      </c>
      <c r="E4997" s="190"/>
    </row>
    <row r="4998" spans="1:5" x14ac:dyDescent="0.3">
      <c r="A4998" s="486">
        <v>5213467</v>
      </c>
      <c r="B4998" s="180" t="s">
        <v>35735</v>
      </c>
      <c r="C4998" s="479" t="s">
        <v>297</v>
      </c>
      <c r="D4998" s="182">
        <v>955.75</v>
      </c>
      <c r="E4998" s="190"/>
    </row>
    <row r="4999" spans="1:5" x14ac:dyDescent="0.3">
      <c r="A4999" s="486">
        <v>5213468</v>
      </c>
      <c r="B4999" s="180" t="s">
        <v>35736</v>
      </c>
      <c r="C4999" s="479" t="s">
        <v>297</v>
      </c>
      <c r="D4999" s="182">
        <v>242.47</v>
      </c>
      <c r="E4999" s="190"/>
    </row>
    <row r="5000" spans="1:5" x14ac:dyDescent="0.3">
      <c r="A5000" s="486">
        <v>5213469</v>
      </c>
      <c r="B5000" s="180" t="s">
        <v>35737</v>
      </c>
      <c r="C5000" s="479" t="s">
        <v>297</v>
      </c>
      <c r="D5000" s="182">
        <v>414.32</v>
      </c>
      <c r="E5000" s="190"/>
    </row>
    <row r="5001" spans="1:5" x14ac:dyDescent="0.3">
      <c r="A5001" s="486">
        <v>5213470</v>
      </c>
      <c r="B5001" s="180" t="s">
        <v>35738</v>
      </c>
      <c r="C5001" s="479" t="s">
        <v>297</v>
      </c>
      <c r="D5001" s="182">
        <v>580.12</v>
      </c>
      <c r="E5001" s="190"/>
    </row>
    <row r="5002" spans="1:5" x14ac:dyDescent="0.3">
      <c r="A5002" s="486">
        <v>5213471</v>
      </c>
      <c r="B5002" s="180" t="s">
        <v>35739</v>
      </c>
      <c r="C5002" s="479" t="s">
        <v>297</v>
      </c>
      <c r="D5002" s="182">
        <v>922.63</v>
      </c>
      <c r="E5002" s="190"/>
    </row>
    <row r="5003" spans="1:5" x14ac:dyDescent="0.3">
      <c r="A5003" s="486">
        <v>5212560</v>
      </c>
      <c r="B5003" s="180" t="s">
        <v>35740</v>
      </c>
      <c r="C5003" s="479" t="s">
        <v>35665</v>
      </c>
      <c r="D5003" s="182">
        <v>3.91</v>
      </c>
      <c r="E5003" s="190"/>
    </row>
    <row r="5004" spans="1:5" x14ac:dyDescent="0.3">
      <c r="A5004" s="486">
        <v>5213472</v>
      </c>
      <c r="B5004" s="180" t="s">
        <v>35741</v>
      </c>
      <c r="C5004" s="479" t="s">
        <v>297</v>
      </c>
      <c r="D5004" s="182">
        <v>295.27</v>
      </c>
      <c r="E5004" s="190"/>
    </row>
    <row r="5005" spans="1:5" x14ac:dyDescent="0.3">
      <c r="A5005" s="486">
        <v>5213473</v>
      </c>
      <c r="B5005" s="180" t="s">
        <v>35742</v>
      </c>
      <c r="C5005" s="479" t="s">
        <v>297</v>
      </c>
      <c r="D5005" s="182">
        <v>389.87</v>
      </c>
      <c r="E5005" s="190"/>
    </row>
    <row r="5006" spans="1:5" x14ac:dyDescent="0.3">
      <c r="A5006" s="486">
        <v>5213474</v>
      </c>
      <c r="B5006" s="180" t="s">
        <v>35743</v>
      </c>
      <c r="C5006" s="479" t="s">
        <v>297</v>
      </c>
      <c r="D5006" s="182">
        <v>281.45999999999998</v>
      </c>
      <c r="E5006" s="190"/>
    </row>
    <row r="5007" spans="1:5" x14ac:dyDescent="0.3">
      <c r="A5007" s="486">
        <v>5213475</v>
      </c>
      <c r="B5007" s="180" t="s">
        <v>35744</v>
      </c>
      <c r="C5007" s="479" t="s">
        <v>297</v>
      </c>
      <c r="D5007" s="182">
        <v>372.62</v>
      </c>
      <c r="E5007" s="190"/>
    </row>
    <row r="5008" spans="1:5" x14ac:dyDescent="0.3">
      <c r="A5008" s="486">
        <v>5213440</v>
      </c>
      <c r="B5008" s="180" t="s">
        <v>35745</v>
      </c>
      <c r="C5008" s="479" t="s">
        <v>297</v>
      </c>
      <c r="D5008" s="182">
        <v>250.72</v>
      </c>
      <c r="E5008" s="190"/>
    </row>
    <row r="5009" spans="1:5" x14ac:dyDescent="0.3">
      <c r="A5009" s="486">
        <v>5213441</v>
      </c>
      <c r="B5009" s="180" t="s">
        <v>35746</v>
      </c>
      <c r="C5009" s="479" t="s">
        <v>297</v>
      </c>
      <c r="D5009" s="182">
        <v>430.13</v>
      </c>
      <c r="E5009" s="190"/>
    </row>
    <row r="5010" spans="1:5" x14ac:dyDescent="0.3">
      <c r="A5010" s="486">
        <v>5213442</v>
      </c>
      <c r="B5010" s="180" t="s">
        <v>35747</v>
      </c>
      <c r="C5010" s="479" t="s">
        <v>297</v>
      </c>
      <c r="D5010" s="182">
        <v>603.12</v>
      </c>
      <c r="E5010" s="190"/>
    </row>
    <row r="5011" spans="1:5" x14ac:dyDescent="0.3">
      <c r="A5011" s="486">
        <v>5213443</v>
      </c>
      <c r="B5011" s="180" t="s">
        <v>35748</v>
      </c>
      <c r="C5011" s="479" t="s">
        <v>297</v>
      </c>
      <c r="D5011" s="182">
        <v>955.77</v>
      </c>
      <c r="E5011" s="190"/>
    </row>
    <row r="5012" spans="1:5" x14ac:dyDescent="0.3">
      <c r="A5012" s="486">
        <v>5213444</v>
      </c>
      <c r="B5012" s="180" t="s">
        <v>35749</v>
      </c>
      <c r="C5012" s="479" t="s">
        <v>297</v>
      </c>
      <c r="D5012" s="182">
        <v>250.77</v>
      </c>
      <c r="E5012" s="190"/>
    </row>
    <row r="5013" spans="1:5" x14ac:dyDescent="0.3">
      <c r="A5013" s="486">
        <v>5213445</v>
      </c>
      <c r="B5013" s="180" t="s">
        <v>35750</v>
      </c>
      <c r="C5013" s="479" t="s">
        <v>297</v>
      </c>
      <c r="D5013" s="182">
        <v>430.06</v>
      </c>
      <c r="E5013" s="190"/>
    </row>
    <row r="5014" spans="1:5" x14ac:dyDescent="0.3">
      <c r="A5014" s="486">
        <v>5213446</v>
      </c>
      <c r="B5014" s="180" t="s">
        <v>35751</v>
      </c>
      <c r="C5014" s="479" t="s">
        <v>297</v>
      </c>
      <c r="D5014" s="182">
        <v>603.12</v>
      </c>
      <c r="E5014" s="190"/>
    </row>
    <row r="5015" spans="1:5" x14ac:dyDescent="0.3">
      <c r="A5015" s="486">
        <v>5213447</v>
      </c>
      <c r="B5015" s="180" t="s">
        <v>35752</v>
      </c>
      <c r="C5015" s="479" t="s">
        <v>297</v>
      </c>
      <c r="D5015" s="182">
        <v>955.82</v>
      </c>
      <c r="E5015" s="190"/>
    </row>
    <row r="5016" spans="1:5" x14ac:dyDescent="0.3">
      <c r="A5016" s="486">
        <v>5213448</v>
      </c>
      <c r="B5016" s="180" t="s">
        <v>35753</v>
      </c>
      <c r="C5016" s="479" t="s">
        <v>297</v>
      </c>
      <c r="D5016" s="182">
        <v>172.67</v>
      </c>
      <c r="E5016" s="190"/>
    </row>
    <row r="5017" spans="1:5" x14ac:dyDescent="0.3">
      <c r="A5017" s="486">
        <v>5213449</v>
      </c>
      <c r="B5017" s="180" t="s">
        <v>35754</v>
      </c>
      <c r="C5017" s="479" t="s">
        <v>297</v>
      </c>
      <c r="D5017" s="182">
        <v>272.76</v>
      </c>
      <c r="E5017" s="190"/>
    </row>
    <row r="5018" spans="1:5" x14ac:dyDescent="0.3">
      <c r="A5018" s="486">
        <v>5213450</v>
      </c>
      <c r="B5018" s="180" t="s">
        <v>35755</v>
      </c>
      <c r="C5018" s="479" t="s">
        <v>297</v>
      </c>
      <c r="D5018" s="182">
        <v>382.87</v>
      </c>
      <c r="E5018" s="190"/>
    </row>
    <row r="5019" spans="1:5" x14ac:dyDescent="0.3">
      <c r="A5019" s="486">
        <v>5213451</v>
      </c>
      <c r="B5019" s="180" t="s">
        <v>35756</v>
      </c>
      <c r="C5019" s="479" t="s">
        <v>297</v>
      </c>
      <c r="D5019" s="182">
        <v>554.30999999999995</v>
      </c>
      <c r="E5019" s="190"/>
    </row>
    <row r="5020" spans="1:5" x14ac:dyDescent="0.3">
      <c r="A5020" s="486">
        <v>5213452</v>
      </c>
      <c r="B5020" s="180" t="s">
        <v>35757</v>
      </c>
      <c r="C5020" s="479" t="s">
        <v>297</v>
      </c>
      <c r="D5020" s="182">
        <v>242.44</v>
      </c>
      <c r="E5020" s="190"/>
    </row>
    <row r="5021" spans="1:5" x14ac:dyDescent="0.3">
      <c r="A5021" s="486">
        <v>5213453</v>
      </c>
      <c r="B5021" s="180" t="s">
        <v>35758</v>
      </c>
      <c r="C5021" s="479" t="s">
        <v>297</v>
      </c>
      <c r="D5021" s="182">
        <v>414.36</v>
      </c>
      <c r="E5021" s="190"/>
    </row>
    <row r="5022" spans="1:5" x14ac:dyDescent="0.3">
      <c r="A5022" s="486">
        <v>5213454</v>
      </c>
      <c r="B5022" s="180" t="s">
        <v>35759</v>
      </c>
      <c r="C5022" s="479" t="s">
        <v>297</v>
      </c>
      <c r="D5022" s="182">
        <v>580.12</v>
      </c>
      <c r="E5022" s="190"/>
    </row>
    <row r="5023" spans="1:5" x14ac:dyDescent="0.3">
      <c r="A5023" s="486">
        <v>5213455</v>
      </c>
      <c r="B5023" s="180" t="s">
        <v>35760</v>
      </c>
      <c r="C5023" s="479" t="s">
        <v>297</v>
      </c>
      <c r="D5023" s="182">
        <v>922.65</v>
      </c>
      <c r="E5023" s="190"/>
    </row>
    <row r="5024" spans="1:5" x14ac:dyDescent="0.3">
      <c r="A5024" s="486">
        <v>5213456</v>
      </c>
      <c r="B5024" s="180" t="s">
        <v>35761</v>
      </c>
      <c r="C5024" s="479" t="s">
        <v>297</v>
      </c>
      <c r="D5024" s="182">
        <v>242.49</v>
      </c>
      <c r="E5024" s="190"/>
    </row>
    <row r="5025" spans="1:5" x14ac:dyDescent="0.3">
      <c r="A5025" s="486">
        <v>5213457</v>
      </c>
      <c r="B5025" s="180" t="s">
        <v>35762</v>
      </c>
      <c r="C5025" s="479" t="s">
        <v>297</v>
      </c>
      <c r="D5025" s="182">
        <v>414.29</v>
      </c>
      <c r="E5025" s="190"/>
    </row>
    <row r="5026" spans="1:5" x14ac:dyDescent="0.3">
      <c r="A5026" s="486">
        <v>5213458</v>
      </c>
      <c r="B5026" s="180" t="s">
        <v>35763</v>
      </c>
      <c r="C5026" s="479" t="s">
        <v>297</v>
      </c>
      <c r="D5026" s="182">
        <v>580.12</v>
      </c>
      <c r="E5026" s="190"/>
    </row>
    <row r="5027" spans="1:5" x14ac:dyDescent="0.3">
      <c r="A5027" s="486">
        <v>5213459</v>
      </c>
      <c r="B5027" s="180" t="s">
        <v>35764</v>
      </c>
      <c r="C5027" s="479" t="s">
        <v>297</v>
      </c>
      <c r="D5027" s="182">
        <v>922.7</v>
      </c>
      <c r="E5027" s="190"/>
    </row>
    <row r="5028" spans="1:5" x14ac:dyDescent="0.3">
      <c r="A5028" s="486">
        <v>5213460</v>
      </c>
      <c r="B5028" s="180" t="s">
        <v>35765</v>
      </c>
      <c r="C5028" s="479" t="s">
        <v>297</v>
      </c>
      <c r="D5028" s="182">
        <v>167.65</v>
      </c>
      <c r="E5028" s="190"/>
    </row>
    <row r="5029" spans="1:5" x14ac:dyDescent="0.3">
      <c r="A5029" s="486">
        <v>5213461</v>
      </c>
      <c r="B5029" s="180" t="s">
        <v>35766</v>
      </c>
      <c r="C5029" s="479" t="s">
        <v>297</v>
      </c>
      <c r="D5029" s="182">
        <v>263.56</v>
      </c>
      <c r="E5029" s="190"/>
    </row>
    <row r="5030" spans="1:5" x14ac:dyDescent="0.3">
      <c r="A5030" s="486">
        <v>5213462</v>
      </c>
      <c r="B5030" s="180" t="s">
        <v>35767</v>
      </c>
      <c r="C5030" s="479" t="s">
        <v>297</v>
      </c>
      <c r="D5030" s="182">
        <v>369.07</v>
      </c>
      <c r="E5030" s="190"/>
    </row>
    <row r="5031" spans="1:5" x14ac:dyDescent="0.3">
      <c r="A5031" s="486">
        <v>5213463</v>
      </c>
      <c r="B5031" s="180" t="s">
        <v>35768</v>
      </c>
      <c r="C5031" s="479" t="s">
        <v>297</v>
      </c>
      <c r="D5031" s="182">
        <v>474.59</v>
      </c>
      <c r="E5031" s="190"/>
    </row>
    <row r="5032" spans="1:5" x14ac:dyDescent="0.3">
      <c r="A5032" s="486">
        <v>5212557</v>
      </c>
      <c r="B5032" s="180" t="s">
        <v>35769</v>
      </c>
      <c r="C5032" s="479" t="s">
        <v>35665</v>
      </c>
      <c r="D5032" s="182">
        <v>3.68</v>
      </c>
      <c r="E5032" s="190"/>
    </row>
    <row r="5033" spans="1:5" x14ac:dyDescent="0.3">
      <c r="A5033" s="486">
        <v>5212558</v>
      </c>
      <c r="B5033" s="180" t="s">
        <v>35770</v>
      </c>
      <c r="C5033" s="479" t="s">
        <v>35665</v>
      </c>
      <c r="D5033" s="182">
        <v>3.72</v>
      </c>
      <c r="E5033" s="190"/>
    </row>
    <row r="5034" spans="1:5" x14ac:dyDescent="0.3">
      <c r="A5034" s="486">
        <v>5212559</v>
      </c>
      <c r="B5034" s="180" t="s">
        <v>35771</v>
      </c>
      <c r="C5034" s="479" t="s">
        <v>35665</v>
      </c>
      <c r="D5034" s="182">
        <v>3.3</v>
      </c>
      <c r="E5034" s="190"/>
    </row>
    <row r="5035" spans="1:5" x14ac:dyDescent="0.3">
      <c r="A5035" s="486">
        <v>5213477</v>
      </c>
      <c r="B5035" s="180" t="s">
        <v>35772</v>
      </c>
      <c r="C5035" s="479" t="s">
        <v>297</v>
      </c>
      <c r="D5035" s="182">
        <v>161.41</v>
      </c>
      <c r="E5035" s="190"/>
    </row>
    <row r="5036" spans="1:5" x14ac:dyDescent="0.3">
      <c r="A5036" s="486">
        <v>5213476</v>
      </c>
      <c r="B5036" s="180" t="s">
        <v>35773</v>
      </c>
      <c r="C5036" s="479" t="s">
        <v>297</v>
      </c>
      <c r="D5036" s="182">
        <v>173.51</v>
      </c>
      <c r="E5036" s="190"/>
    </row>
    <row r="5037" spans="1:5" x14ac:dyDescent="0.3">
      <c r="A5037" s="486">
        <v>5213479</v>
      </c>
      <c r="B5037" s="180" t="s">
        <v>35774</v>
      </c>
      <c r="C5037" s="479" t="s">
        <v>297</v>
      </c>
      <c r="D5037" s="182">
        <v>155.19999999999999</v>
      </c>
      <c r="E5037" s="190"/>
    </row>
    <row r="5038" spans="1:5" x14ac:dyDescent="0.3">
      <c r="A5038" s="486">
        <v>5213478</v>
      </c>
      <c r="B5038" s="180" t="s">
        <v>35775</v>
      </c>
      <c r="C5038" s="479" t="s">
        <v>297</v>
      </c>
      <c r="D5038" s="182">
        <v>166.61</v>
      </c>
      <c r="E5038" s="190"/>
    </row>
    <row r="5039" spans="1:5" x14ac:dyDescent="0.3">
      <c r="A5039" s="486">
        <v>5213489</v>
      </c>
      <c r="B5039" s="180" t="s">
        <v>35776</v>
      </c>
      <c r="C5039" s="479" t="s">
        <v>297</v>
      </c>
      <c r="D5039" s="182">
        <v>887.91</v>
      </c>
      <c r="E5039" s="190"/>
    </row>
    <row r="5040" spans="1:5" x14ac:dyDescent="0.3">
      <c r="A5040" s="486">
        <v>5213498</v>
      </c>
      <c r="B5040" s="180" t="s">
        <v>35777</v>
      </c>
      <c r="C5040" s="479" t="s">
        <v>297</v>
      </c>
      <c r="D5040" s="182">
        <v>978.33</v>
      </c>
      <c r="E5040" s="190"/>
    </row>
    <row r="5041" spans="1:5" x14ac:dyDescent="0.3">
      <c r="A5041" s="486">
        <v>5213365</v>
      </c>
      <c r="B5041" s="180" t="s">
        <v>35778</v>
      </c>
      <c r="C5041" s="479" t="s">
        <v>297</v>
      </c>
      <c r="D5041" s="182">
        <v>1128.45</v>
      </c>
      <c r="E5041" s="190"/>
    </row>
    <row r="5042" spans="1:5" x14ac:dyDescent="0.3">
      <c r="A5042" s="486">
        <v>5213507</v>
      </c>
      <c r="B5042" s="180" t="s">
        <v>35779</v>
      </c>
      <c r="C5042" s="479" t="s">
        <v>297</v>
      </c>
      <c r="D5042" s="182">
        <v>1204.4100000000001</v>
      </c>
      <c r="E5042" s="190"/>
    </row>
    <row r="5043" spans="1:5" x14ac:dyDescent="0.3">
      <c r="A5043" s="486">
        <v>5213372</v>
      </c>
      <c r="B5043" s="180" t="s">
        <v>35780</v>
      </c>
      <c r="C5043" s="479" t="s">
        <v>297</v>
      </c>
      <c r="D5043" s="182">
        <v>1354.51</v>
      </c>
      <c r="E5043" s="190"/>
    </row>
    <row r="5044" spans="1:5" x14ac:dyDescent="0.3">
      <c r="A5044" s="486">
        <v>5213490</v>
      </c>
      <c r="B5044" s="180" t="s">
        <v>35781</v>
      </c>
      <c r="C5044" s="479" t="s">
        <v>297</v>
      </c>
      <c r="D5044" s="182">
        <v>1899.28</v>
      </c>
      <c r="E5044" s="190"/>
    </row>
    <row r="5045" spans="1:5" x14ac:dyDescent="0.3">
      <c r="A5045" s="486">
        <v>5213499</v>
      </c>
      <c r="B5045" s="180" t="s">
        <v>35782</v>
      </c>
      <c r="C5045" s="479" t="s">
        <v>297</v>
      </c>
      <c r="D5045" s="182">
        <v>2102.73</v>
      </c>
      <c r="E5045" s="190"/>
    </row>
    <row r="5046" spans="1:5" x14ac:dyDescent="0.3">
      <c r="A5046" s="486">
        <v>5213366</v>
      </c>
      <c r="B5046" s="180" t="s">
        <v>35783</v>
      </c>
      <c r="C5046" s="479" t="s">
        <v>297</v>
      </c>
      <c r="D5046" s="182">
        <v>2440.5</v>
      </c>
      <c r="E5046" s="190"/>
    </row>
    <row r="5047" spans="1:5" x14ac:dyDescent="0.3">
      <c r="A5047" s="486">
        <v>5213508</v>
      </c>
      <c r="B5047" s="180" t="s">
        <v>35784</v>
      </c>
      <c r="C5047" s="479" t="s">
        <v>297</v>
      </c>
      <c r="D5047" s="182">
        <v>2611.41</v>
      </c>
      <c r="E5047" s="190"/>
    </row>
    <row r="5048" spans="1:5" x14ac:dyDescent="0.3">
      <c r="A5048" s="486">
        <v>5213373</v>
      </c>
      <c r="B5048" s="180" t="s">
        <v>35785</v>
      </c>
      <c r="C5048" s="479" t="s">
        <v>297</v>
      </c>
      <c r="D5048" s="182">
        <v>2949.13</v>
      </c>
      <c r="E5048" s="190"/>
    </row>
    <row r="5049" spans="1:5" x14ac:dyDescent="0.3">
      <c r="A5049" s="486">
        <v>5213491</v>
      </c>
      <c r="B5049" s="180" t="s">
        <v>35786</v>
      </c>
      <c r="C5049" s="479" t="s">
        <v>297</v>
      </c>
      <c r="D5049" s="182">
        <v>2506.11</v>
      </c>
      <c r="E5049" s="190"/>
    </row>
    <row r="5050" spans="1:5" x14ac:dyDescent="0.3">
      <c r="A5050" s="486">
        <v>5213500</v>
      </c>
      <c r="B5050" s="180" t="s">
        <v>35787</v>
      </c>
      <c r="C5050" s="479" t="s">
        <v>297</v>
      </c>
      <c r="D5050" s="182">
        <v>2777.37</v>
      </c>
      <c r="E5050" s="190"/>
    </row>
    <row r="5051" spans="1:5" x14ac:dyDescent="0.3">
      <c r="A5051" s="486">
        <v>5213369</v>
      </c>
      <c r="B5051" s="180" t="s">
        <v>35788</v>
      </c>
      <c r="C5051" s="479" t="s">
        <v>297</v>
      </c>
      <c r="D5051" s="182">
        <v>3227.73</v>
      </c>
      <c r="E5051" s="190"/>
    </row>
    <row r="5052" spans="1:5" x14ac:dyDescent="0.3">
      <c r="A5052" s="486">
        <v>5213509</v>
      </c>
      <c r="B5052" s="180" t="s">
        <v>35789</v>
      </c>
      <c r="C5052" s="479" t="s">
        <v>297</v>
      </c>
      <c r="D5052" s="182">
        <v>3455.61</v>
      </c>
      <c r="E5052" s="190"/>
    </row>
    <row r="5053" spans="1:5" x14ac:dyDescent="0.3">
      <c r="A5053" s="486">
        <v>5213374</v>
      </c>
      <c r="B5053" s="180" t="s">
        <v>35790</v>
      </c>
      <c r="C5053" s="479" t="s">
        <v>297</v>
      </c>
      <c r="D5053" s="182">
        <v>3905.91</v>
      </c>
      <c r="E5053" s="190"/>
    </row>
    <row r="5054" spans="1:5" x14ac:dyDescent="0.3">
      <c r="A5054" s="486">
        <v>5213492</v>
      </c>
      <c r="B5054" s="180" t="s">
        <v>35791</v>
      </c>
      <c r="C5054" s="479" t="s">
        <v>297</v>
      </c>
      <c r="D5054" s="182">
        <v>3394.02</v>
      </c>
      <c r="E5054" s="190"/>
    </row>
    <row r="5055" spans="1:5" x14ac:dyDescent="0.3">
      <c r="A5055" s="486">
        <v>5213501</v>
      </c>
      <c r="B5055" s="180" t="s">
        <v>35792</v>
      </c>
      <c r="C5055" s="479" t="s">
        <v>297</v>
      </c>
      <c r="D5055" s="182">
        <v>3755.7</v>
      </c>
      <c r="E5055" s="190"/>
    </row>
    <row r="5056" spans="1:5" x14ac:dyDescent="0.3">
      <c r="A5056" s="486">
        <v>5213370</v>
      </c>
      <c r="B5056" s="180" t="s">
        <v>35793</v>
      </c>
      <c r="C5056" s="479" t="s">
        <v>297</v>
      </c>
      <c r="D5056" s="182">
        <v>4356.18</v>
      </c>
      <c r="E5056" s="190"/>
    </row>
    <row r="5057" spans="1:5" x14ac:dyDescent="0.3">
      <c r="A5057" s="486">
        <v>5213510</v>
      </c>
      <c r="B5057" s="180" t="s">
        <v>35794</v>
      </c>
      <c r="C5057" s="479" t="s">
        <v>297</v>
      </c>
      <c r="D5057" s="182">
        <v>4660.0200000000004</v>
      </c>
      <c r="E5057" s="190"/>
    </row>
    <row r="5058" spans="1:5" x14ac:dyDescent="0.3">
      <c r="A5058" s="486">
        <v>5213375</v>
      </c>
      <c r="B5058" s="180" t="s">
        <v>35795</v>
      </c>
      <c r="C5058" s="479" t="s">
        <v>297</v>
      </c>
      <c r="D5058" s="182">
        <v>5260.42</v>
      </c>
      <c r="E5058" s="190"/>
    </row>
    <row r="5059" spans="1:5" x14ac:dyDescent="0.3">
      <c r="A5059" s="486">
        <v>5213494</v>
      </c>
      <c r="B5059" s="180" t="s">
        <v>35796</v>
      </c>
      <c r="C5059" s="479" t="s">
        <v>297</v>
      </c>
      <c r="D5059" s="182">
        <v>5012.22</v>
      </c>
      <c r="E5059" s="190"/>
    </row>
    <row r="5060" spans="1:5" x14ac:dyDescent="0.3">
      <c r="A5060" s="486">
        <v>5213503</v>
      </c>
      <c r="B5060" s="180" t="s">
        <v>35797</v>
      </c>
      <c r="C5060" s="479" t="s">
        <v>297</v>
      </c>
      <c r="D5060" s="182">
        <v>5554.74</v>
      </c>
      <c r="E5060" s="190"/>
    </row>
    <row r="5061" spans="1:5" x14ac:dyDescent="0.3">
      <c r="A5061" s="486">
        <v>5213371</v>
      </c>
      <c r="B5061" s="180" t="s">
        <v>35798</v>
      </c>
      <c r="C5061" s="479" t="s">
        <v>297</v>
      </c>
      <c r="D5061" s="182">
        <v>6455.46</v>
      </c>
      <c r="E5061" s="190"/>
    </row>
    <row r="5062" spans="1:5" x14ac:dyDescent="0.3">
      <c r="A5062" s="486">
        <v>5213512</v>
      </c>
      <c r="B5062" s="180" t="s">
        <v>35799</v>
      </c>
      <c r="C5062" s="479" t="s">
        <v>297</v>
      </c>
      <c r="D5062" s="182">
        <v>6911.22</v>
      </c>
      <c r="E5062" s="190"/>
    </row>
    <row r="5063" spans="1:5" x14ac:dyDescent="0.3">
      <c r="A5063" s="486">
        <v>5213376</v>
      </c>
      <c r="B5063" s="180" t="s">
        <v>35800</v>
      </c>
      <c r="C5063" s="479" t="s">
        <v>297</v>
      </c>
      <c r="D5063" s="182">
        <v>7811.82</v>
      </c>
      <c r="E5063" s="190"/>
    </row>
    <row r="5064" spans="1:5" x14ac:dyDescent="0.3">
      <c r="A5064" s="486">
        <v>5213377</v>
      </c>
      <c r="B5064" s="180" t="s">
        <v>35801</v>
      </c>
      <c r="C5064" s="479" t="s">
        <v>74</v>
      </c>
      <c r="D5064" s="182">
        <v>325.98</v>
      </c>
      <c r="E5064" s="190"/>
    </row>
    <row r="5065" spans="1:5" x14ac:dyDescent="0.3">
      <c r="A5065" s="486">
        <v>5213570</v>
      </c>
      <c r="B5065" s="180" t="s">
        <v>35802</v>
      </c>
      <c r="C5065" s="479" t="s">
        <v>74</v>
      </c>
      <c r="D5065" s="182">
        <v>457.09</v>
      </c>
      <c r="E5065" s="190"/>
    </row>
    <row r="5066" spans="1:5" x14ac:dyDescent="0.3">
      <c r="A5066" s="486">
        <v>5213378</v>
      </c>
      <c r="B5066" s="180" t="s">
        <v>35803</v>
      </c>
      <c r="C5066" s="479" t="s">
        <v>74</v>
      </c>
      <c r="D5066" s="182">
        <v>371.19</v>
      </c>
      <c r="E5066" s="190"/>
    </row>
    <row r="5067" spans="1:5" x14ac:dyDescent="0.3">
      <c r="A5067" s="486">
        <v>5213571</v>
      </c>
      <c r="B5067" s="180" t="s">
        <v>35804</v>
      </c>
      <c r="C5067" s="479" t="s">
        <v>74</v>
      </c>
      <c r="D5067" s="182">
        <v>502.3</v>
      </c>
      <c r="E5067" s="190"/>
    </row>
    <row r="5068" spans="1:5" x14ac:dyDescent="0.3">
      <c r="A5068" s="486">
        <v>5213379</v>
      </c>
      <c r="B5068" s="180" t="s">
        <v>35805</v>
      </c>
      <c r="C5068" s="479" t="s">
        <v>74</v>
      </c>
      <c r="D5068" s="182">
        <v>484.23</v>
      </c>
      <c r="E5068" s="190"/>
    </row>
    <row r="5069" spans="1:5" x14ac:dyDescent="0.3">
      <c r="A5069" s="486">
        <v>5213572</v>
      </c>
      <c r="B5069" s="180" t="s">
        <v>35806</v>
      </c>
      <c r="C5069" s="479" t="s">
        <v>74</v>
      </c>
      <c r="D5069" s="182">
        <v>615.34</v>
      </c>
      <c r="E5069" s="190"/>
    </row>
    <row r="5070" spans="1:5" x14ac:dyDescent="0.3">
      <c r="A5070" s="486">
        <v>5212553</v>
      </c>
      <c r="B5070" s="180" t="s">
        <v>35807</v>
      </c>
      <c r="C5070" s="479" t="s">
        <v>74</v>
      </c>
      <c r="D5070" s="182">
        <v>273.44</v>
      </c>
      <c r="E5070" s="190"/>
    </row>
    <row r="5071" spans="1:5" x14ac:dyDescent="0.3">
      <c r="A5071" s="486">
        <v>5213416</v>
      </c>
      <c r="B5071" s="180" t="s">
        <v>35808</v>
      </c>
      <c r="C5071" s="479" t="s">
        <v>74</v>
      </c>
      <c r="D5071" s="182">
        <v>404.55</v>
      </c>
      <c r="E5071" s="190"/>
    </row>
    <row r="5072" spans="1:5" x14ac:dyDescent="0.3">
      <c r="A5072" s="486">
        <v>5212554</v>
      </c>
      <c r="B5072" s="180" t="s">
        <v>35809</v>
      </c>
      <c r="C5072" s="479" t="s">
        <v>74</v>
      </c>
      <c r="D5072" s="182">
        <v>318.64999999999998</v>
      </c>
      <c r="E5072" s="190"/>
    </row>
    <row r="5073" spans="1:5" x14ac:dyDescent="0.3">
      <c r="A5073" s="486">
        <v>5213417</v>
      </c>
      <c r="B5073" s="180" t="s">
        <v>35810</v>
      </c>
      <c r="C5073" s="479" t="s">
        <v>74</v>
      </c>
      <c r="D5073" s="182">
        <v>449.76</v>
      </c>
      <c r="E5073" s="190"/>
    </row>
    <row r="5074" spans="1:5" x14ac:dyDescent="0.3">
      <c r="A5074" s="486">
        <v>5213421</v>
      </c>
      <c r="B5074" s="180" t="s">
        <v>35811</v>
      </c>
      <c r="C5074" s="479" t="s">
        <v>74</v>
      </c>
      <c r="D5074" s="182">
        <v>403.24</v>
      </c>
      <c r="E5074" s="190"/>
    </row>
    <row r="5075" spans="1:5" x14ac:dyDescent="0.3">
      <c r="A5075" s="486">
        <v>5213414</v>
      </c>
      <c r="B5075" s="180" t="s">
        <v>35812</v>
      </c>
      <c r="C5075" s="479" t="s">
        <v>74</v>
      </c>
      <c r="D5075" s="182">
        <v>550.58000000000004</v>
      </c>
      <c r="E5075" s="190"/>
    </row>
    <row r="5076" spans="1:5" x14ac:dyDescent="0.3">
      <c r="A5076" s="486">
        <v>5213419</v>
      </c>
      <c r="B5076" s="180" t="s">
        <v>35813</v>
      </c>
      <c r="C5076" s="479" t="s">
        <v>74</v>
      </c>
      <c r="D5076" s="182">
        <v>524.82000000000005</v>
      </c>
      <c r="E5076" s="190"/>
    </row>
    <row r="5077" spans="1:5" x14ac:dyDescent="0.3">
      <c r="A5077" s="486">
        <v>5212555</v>
      </c>
      <c r="B5077" s="180" t="s">
        <v>35814</v>
      </c>
      <c r="C5077" s="479" t="s">
        <v>74</v>
      </c>
      <c r="D5077" s="182">
        <v>431.69</v>
      </c>
      <c r="E5077" s="190"/>
    </row>
    <row r="5078" spans="1:5" x14ac:dyDescent="0.3">
      <c r="A5078" s="486">
        <v>5213418</v>
      </c>
      <c r="B5078" s="180" t="s">
        <v>35815</v>
      </c>
      <c r="C5078" s="479" t="s">
        <v>74</v>
      </c>
      <c r="D5078" s="182">
        <v>562.79999999999995</v>
      </c>
      <c r="E5078" s="190"/>
    </row>
    <row r="5079" spans="1:5" x14ac:dyDescent="0.3">
      <c r="A5079" s="486">
        <v>5213415</v>
      </c>
      <c r="B5079" s="180" t="s">
        <v>35816</v>
      </c>
      <c r="C5079" s="479" t="s">
        <v>74</v>
      </c>
      <c r="D5079" s="182">
        <v>627.23</v>
      </c>
      <c r="E5079" s="190"/>
    </row>
    <row r="5080" spans="1:5" x14ac:dyDescent="0.3">
      <c r="A5080" s="486">
        <v>5213420</v>
      </c>
      <c r="B5080" s="180" t="s">
        <v>35817</v>
      </c>
      <c r="C5080" s="479" t="s">
        <v>74</v>
      </c>
      <c r="D5080" s="182">
        <v>637.85</v>
      </c>
      <c r="E5080" s="190"/>
    </row>
    <row r="5081" spans="1:5" x14ac:dyDescent="0.3">
      <c r="A5081" s="486">
        <v>5213543</v>
      </c>
      <c r="B5081" s="180" t="s">
        <v>35818</v>
      </c>
      <c r="C5081" s="479" t="s">
        <v>297</v>
      </c>
      <c r="D5081" s="182">
        <v>1130.6500000000001</v>
      </c>
      <c r="E5081" s="190"/>
    </row>
    <row r="5082" spans="1:5" x14ac:dyDescent="0.3">
      <c r="A5082" s="486">
        <v>5213552</v>
      </c>
      <c r="B5082" s="180" t="s">
        <v>35819</v>
      </c>
      <c r="C5082" s="479" t="s">
        <v>297</v>
      </c>
      <c r="D5082" s="182">
        <v>1221.07</v>
      </c>
      <c r="E5082" s="190"/>
    </row>
    <row r="5083" spans="1:5" x14ac:dyDescent="0.3">
      <c r="A5083" s="486">
        <v>5213561</v>
      </c>
      <c r="B5083" s="180" t="s">
        <v>35820</v>
      </c>
      <c r="C5083" s="479" t="s">
        <v>297</v>
      </c>
      <c r="D5083" s="182">
        <v>1447.15</v>
      </c>
      <c r="E5083" s="190"/>
    </row>
    <row r="5084" spans="1:5" x14ac:dyDescent="0.3">
      <c r="A5084" s="486">
        <v>5213544</v>
      </c>
      <c r="B5084" s="180" t="s">
        <v>35821</v>
      </c>
      <c r="C5084" s="479" t="s">
        <v>297</v>
      </c>
      <c r="D5084" s="182">
        <v>2445.4499999999998</v>
      </c>
      <c r="E5084" s="190"/>
    </row>
    <row r="5085" spans="1:5" x14ac:dyDescent="0.3">
      <c r="A5085" s="486">
        <v>5213553</v>
      </c>
      <c r="B5085" s="180" t="s">
        <v>35822</v>
      </c>
      <c r="C5085" s="479" t="s">
        <v>297</v>
      </c>
      <c r="D5085" s="182">
        <v>2648.89</v>
      </c>
      <c r="E5085" s="190"/>
    </row>
    <row r="5086" spans="1:5" x14ac:dyDescent="0.3">
      <c r="A5086" s="486">
        <v>5213562</v>
      </c>
      <c r="B5086" s="180" t="s">
        <v>35823</v>
      </c>
      <c r="C5086" s="479" t="s">
        <v>297</v>
      </c>
      <c r="D5086" s="182">
        <v>3157.57</v>
      </c>
      <c r="E5086" s="190"/>
    </row>
    <row r="5087" spans="1:5" x14ac:dyDescent="0.3">
      <c r="A5087" s="486">
        <v>5213545</v>
      </c>
      <c r="B5087" s="180" t="s">
        <v>35824</v>
      </c>
      <c r="C5087" s="479" t="s">
        <v>297</v>
      </c>
      <c r="D5087" s="182">
        <v>3234.33</v>
      </c>
      <c r="E5087" s="190"/>
    </row>
    <row r="5088" spans="1:5" x14ac:dyDescent="0.3">
      <c r="A5088" s="486">
        <v>5213554</v>
      </c>
      <c r="B5088" s="180" t="s">
        <v>35825</v>
      </c>
      <c r="C5088" s="479" t="s">
        <v>297</v>
      </c>
      <c r="D5088" s="182">
        <v>3505.59</v>
      </c>
      <c r="E5088" s="190"/>
    </row>
    <row r="5089" spans="1:5" x14ac:dyDescent="0.3">
      <c r="A5089" s="486">
        <v>5213563</v>
      </c>
      <c r="B5089" s="180" t="s">
        <v>35826</v>
      </c>
      <c r="C5089" s="479" t="s">
        <v>297</v>
      </c>
      <c r="D5089" s="182">
        <v>4183.83</v>
      </c>
      <c r="E5089" s="190"/>
    </row>
    <row r="5090" spans="1:5" x14ac:dyDescent="0.3">
      <c r="A5090" s="486">
        <v>5213546</v>
      </c>
      <c r="B5090" s="180" t="s">
        <v>35827</v>
      </c>
      <c r="C5090" s="479" t="s">
        <v>297</v>
      </c>
      <c r="D5090" s="182">
        <v>4364.9799999999996</v>
      </c>
      <c r="E5090" s="190"/>
    </row>
    <row r="5091" spans="1:5" x14ac:dyDescent="0.3">
      <c r="A5091" s="486">
        <v>5213555</v>
      </c>
      <c r="B5091" s="180" t="s">
        <v>35828</v>
      </c>
      <c r="C5091" s="479" t="s">
        <v>297</v>
      </c>
      <c r="D5091" s="182">
        <v>4726.66</v>
      </c>
      <c r="E5091" s="190"/>
    </row>
    <row r="5092" spans="1:5" x14ac:dyDescent="0.3">
      <c r="A5092" s="486">
        <v>5213564</v>
      </c>
      <c r="B5092" s="180" t="s">
        <v>35829</v>
      </c>
      <c r="C5092" s="479" t="s">
        <v>297</v>
      </c>
      <c r="D5092" s="182">
        <v>5630.98</v>
      </c>
      <c r="E5092" s="190"/>
    </row>
    <row r="5093" spans="1:5" x14ac:dyDescent="0.3">
      <c r="A5093" s="486">
        <v>5213548</v>
      </c>
      <c r="B5093" s="180" t="s">
        <v>35830</v>
      </c>
      <c r="C5093" s="479" t="s">
        <v>297</v>
      </c>
      <c r="D5093" s="182">
        <v>6468.66</v>
      </c>
      <c r="E5093" s="190"/>
    </row>
    <row r="5094" spans="1:5" x14ac:dyDescent="0.3">
      <c r="A5094" s="486">
        <v>5213557</v>
      </c>
      <c r="B5094" s="180" t="s">
        <v>35831</v>
      </c>
      <c r="C5094" s="479" t="s">
        <v>297</v>
      </c>
      <c r="D5094" s="182">
        <v>7011.18</v>
      </c>
      <c r="E5094" s="190"/>
    </row>
    <row r="5095" spans="1:5" x14ac:dyDescent="0.3">
      <c r="A5095" s="486">
        <v>5213566</v>
      </c>
      <c r="B5095" s="180" t="s">
        <v>35832</v>
      </c>
      <c r="C5095" s="479" t="s">
        <v>297</v>
      </c>
      <c r="D5095" s="182">
        <v>8367.66</v>
      </c>
      <c r="E5095" s="190"/>
    </row>
    <row r="5096" spans="1:5" x14ac:dyDescent="0.3">
      <c r="A5096" s="486">
        <v>5213576</v>
      </c>
      <c r="B5096" s="180" t="s">
        <v>59407</v>
      </c>
      <c r="C5096" s="479" t="s">
        <v>74</v>
      </c>
      <c r="D5096" s="182">
        <v>578.46</v>
      </c>
      <c r="E5096" s="190"/>
    </row>
    <row r="5097" spans="1:5" x14ac:dyDescent="0.3">
      <c r="A5097" s="486">
        <v>5213577</v>
      </c>
      <c r="B5097" s="180" t="s">
        <v>59408</v>
      </c>
      <c r="C5097" s="479" t="s">
        <v>74</v>
      </c>
      <c r="D5097" s="182">
        <v>623.66999999999996</v>
      </c>
      <c r="E5097" s="190"/>
    </row>
    <row r="5098" spans="1:5" x14ac:dyDescent="0.3">
      <c r="A5098" s="486">
        <v>5213578</v>
      </c>
      <c r="B5098" s="180" t="s">
        <v>59409</v>
      </c>
      <c r="C5098" s="479" t="s">
        <v>74</v>
      </c>
      <c r="D5098" s="182">
        <v>736.71</v>
      </c>
      <c r="E5098" s="190"/>
    </row>
    <row r="5099" spans="1:5" x14ac:dyDescent="0.3">
      <c r="A5099" s="486">
        <v>5213425</v>
      </c>
      <c r="B5099" s="180" t="s">
        <v>35833</v>
      </c>
      <c r="C5099" s="479" t="s">
        <v>74</v>
      </c>
      <c r="D5099" s="182">
        <v>608</v>
      </c>
      <c r="E5099" s="190"/>
    </row>
    <row r="5100" spans="1:5" x14ac:dyDescent="0.3">
      <c r="A5100" s="486">
        <v>5213426</v>
      </c>
      <c r="B5100" s="180" t="s">
        <v>35834</v>
      </c>
      <c r="C5100" s="479" t="s">
        <v>74</v>
      </c>
      <c r="D5100" s="182">
        <v>721.03</v>
      </c>
      <c r="E5100" s="190"/>
    </row>
    <row r="5101" spans="1:5" x14ac:dyDescent="0.3">
      <c r="A5101" s="486">
        <v>5213427</v>
      </c>
      <c r="B5101" s="180" t="s">
        <v>35835</v>
      </c>
      <c r="C5101" s="479" t="s">
        <v>74</v>
      </c>
      <c r="D5101" s="182">
        <v>796.09</v>
      </c>
      <c r="E5101" s="190"/>
    </row>
    <row r="5102" spans="1:5" x14ac:dyDescent="0.3">
      <c r="A5102" s="486">
        <v>5213567</v>
      </c>
      <c r="B5102" s="180" t="s">
        <v>35836</v>
      </c>
      <c r="C5102" s="479" t="s">
        <v>74</v>
      </c>
      <c r="D5102" s="182">
        <v>883.58</v>
      </c>
      <c r="E5102" s="190"/>
    </row>
    <row r="5103" spans="1:5" x14ac:dyDescent="0.3">
      <c r="A5103" s="486">
        <v>5213486</v>
      </c>
      <c r="B5103" s="180" t="s">
        <v>35837</v>
      </c>
      <c r="C5103" s="479" t="s">
        <v>74</v>
      </c>
      <c r="D5103" s="182">
        <v>959.46</v>
      </c>
      <c r="E5103" s="190"/>
    </row>
    <row r="5104" spans="1:5" x14ac:dyDescent="0.3">
      <c r="A5104" s="486">
        <v>5213487</v>
      </c>
      <c r="B5104" s="180" t="s">
        <v>35838</v>
      </c>
      <c r="C5104" s="479" t="s">
        <v>74</v>
      </c>
      <c r="D5104" s="182">
        <v>1072.49</v>
      </c>
      <c r="E5104" s="190"/>
    </row>
    <row r="5105" spans="1:5" x14ac:dyDescent="0.3">
      <c r="A5105" s="486">
        <v>5213488</v>
      </c>
      <c r="B5105" s="180" t="s">
        <v>35839</v>
      </c>
      <c r="C5105" s="479" t="s">
        <v>74</v>
      </c>
      <c r="D5105" s="182">
        <v>1147.55</v>
      </c>
      <c r="E5105" s="190"/>
    </row>
    <row r="5106" spans="1:5" x14ac:dyDescent="0.3">
      <c r="A5106" s="486">
        <v>5213568</v>
      </c>
      <c r="B5106" s="180" t="s">
        <v>35840</v>
      </c>
      <c r="C5106" s="479" t="s">
        <v>74</v>
      </c>
      <c r="D5106" s="182">
        <v>1235.04</v>
      </c>
      <c r="E5106" s="190"/>
    </row>
    <row r="5107" spans="1:5" x14ac:dyDescent="0.3">
      <c r="A5107" s="486">
        <v>5213483</v>
      </c>
      <c r="B5107" s="180" t="s">
        <v>35841</v>
      </c>
      <c r="C5107" s="479" t="s">
        <v>74</v>
      </c>
      <c r="D5107" s="182">
        <v>992.23</v>
      </c>
      <c r="E5107" s="190"/>
    </row>
    <row r="5108" spans="1:5" x14ac:dyDescent="0.3">
      <c r="A5108" s="486">
        <v>5213484</v>
      </c>
      <c r="B5108" s="180" t="s">
        <v>35842</v>
      </c>
      <c r="C5108" s="479" t="s">
        <v>74</v>
      </c>
      <c r="D5108" s="182">
        <v>1105.27</v>
      </c>
      <c r="E5108" s="190"/>
    </row>
    <row r="5109" spans="1:5" x14ac:dyDescent="0.3">
      <c r="A5109" s="486">
        <v>5213485</v>
      </c>
      <c r="B5109" s="180" t="s">
        <v>35843</v>
      </c>
      <c r="C5109" s="479" t="s">
        <v>74</v>
      </c>
      <c r="D5109" s="182">
        <v>1180.32</v>
      </c>
      <c r="E5109" s="190"/>
    </row>
    <row r="5110" spans="1:5" x14ac:dyDescent="0.3">
      <c r="A5110" s="486">
        <v>5213434</v>
      </c>
      <c r="B5110" s="180" t="s">
        <v>35844</v>
      </c>
      <c r="C5110" s="479" t="s">
        <v>74</v>
      </c>
      <c r="D5110" s="182">
        <v>640.77</v>
      </c>
      <c r="E5110" s="190"/>
    </row>
    <row r="5111" spans="1:5" x14ac:dyDescent="0.3">
      <c r="A5111" s="486">
        <v>5213435</v>
      </c>
      <c r="B5111" s="180" t="s">
        <v>35845</v>
      </c>
      <c r="C5111" s="479" t="s">
        <v>74</v>
      </c>
      <c r="D5111" s="182">
        <v>753.81</v>
      </c>
      <c r="E5111" s="190"/>
    </row>
    <row r="5112" spans="1:5" x14ac:dyDescent="0.3">
      <c r="A5112" s="486">
        <v>5213436</v>
      </c>
      <c r="B5112" s="180" t="s">
        <v>35846</v>
      </c>
      <c r="C5112" s="479" t="s">
        <v>74</v>
      </c>
      <c r="D5112" s="182">
        <v>828.86</v>
      </c>
      <c r="E5112" s="190"/>
    </row>
    <row r="5113" spans="1:5" x14ac:dyDescent="0.3">
      <c r="A5113" s="486">
        <v>5213430</v>
      </c>
      <c r="B5113" s="180" t="s">
        <v>35847</v>
      </c>
      <c r="C5113" s="479" t="s">
        <v>74</v>
      </c>
      <c r="D5113" s="182">
        <v>381.54</v>
      </c>
      <c r="E5113" s="190"/>
    </row>
    <row r="5114" spans="1:5" x14ac:dyDescent="0.3">
      <c r="A5114" s="486">
        <v>5213431</v>
      </c>
      <c r="B5114" s="180" t="s">
        <v>35848</v>
      </c>
      <c r="C5114" s="479" t="s">
        <v>74</v>
      </c>
      <c r="D5114" s="182">
        <v>426.76</v>
      </c>
      <c r="E5114" s="190"/>
    </row>
    <row r="5115" spans="1:5" x14ac:dyDescent="0.3">
      <c r="A5115" s="486">
        <v>5213433</v>
      </c>
      <c r="B5115" s="180" t="s">
        <v>35849</v>
      </c>
      <c r="C5115" s="479" t="s">
        <v>74</v>
      </c>
      <c r="D5115" s="182">
        <v>380.23</v>
      </c>
      <c r="E5115" s="190"/>
    </row>
    <row r="5116" spans="1:5" x14ac:dyDescent="0.3">
      <c r="A5116" s="486">
        <v>5213428</v>
      </c>
      <c r="B5116" s="180" t="s">
        <v>35850</v>
      </c>
      <c r="C5116" s="479" t="s">
        <v>74</v>
      </c>
      <c r="D5116" s="182">
        <v>527.58000000000004</v>
      </c>
      <c r="E5116" s="190"/>
    </row>
    <row r="5117" spans="1:5" x14ac:dyDescent="0.3">
      <c r="A5117" s="486">
        <v>5213432</v>
      </c>
      <c r="B5117" s="180" t="s">
        <v>35851</v>
      </c>
      <c r="C5117" s="479" t="s">
        <v>74</v>
      </c>
      <c r="D5117" s="182">
        <v>539.79</v>
      </c>
      <c r="E5117" s="190"/>
    </row>
    <row r="5118" spans="1:5" x14ac:dyDescent="0.3">
      <c r="A5118" s="486">
        <v>5213429</v>
      </c>
      <c r="B5118" s="180" t="s">
        <v>35852</v>
      </c>
      <c r="C5118" s="479" t="s">
        <v>74</v>
      </c>
      <c r="D5118" s="182">
        <v>604.23</v>
      </c>
      <c r="E5118" s="190"/>
    </row>
    <row r="5119" spans="1:5" x14ac:dyDescent="0.3">
      <c r="A5119" s="486">
        <v>5213516</v>
      </c>
      <c r="B5119" s="180" t="s">
        <v>35853</v>
      </c>
      <c r="C5119" s="479" t="s">
        <v>297</v>
      </c>
      <c r="D5119" s="182">
        <v>841.89</v>
      </c>
      <c r="E5119" s="190"/>
    </row>
    <row r="5120" spans="1:5" x14ac:dyDescent="0.3">
      <c r="A5120" s="486">
        <v>5213525</v>
      </c>
      <c r="B5120" s="180" t="s">
        <v>35854</v>
      </c>
      <c r="C5120" s="479" t="s">
        <v>297</v>
      </c>
      <c r="D5120" s="182">
        <v>932.33</v>
      </c>
      <c r="E5120" s="190"/>
    </row>
    <row r="5121" spans="1:5" x14ac:dyDescent="0.3">
      <c r="A5121" s="486">
        <v>5213534</v>
      </c>
      <c r="B5121" s="180" t="s">
        <v>35855</v>
      </c>
      <c r="C5121" s="479" t="s">
        <v>297</v>
      </c>
      <c r="D5121" s="182">
        <v>1158.3900000000001</v>
      </c>
      <c r="E5121" s="190"/>
    </row>
    <row r="5122" spans="1:5" x14ac:dyDescent="0.3">
      <c r="A5122" s="486">
        <v>5213517</v>
      </c>
      <c r="B5122" s="180" t="s">
        <v>35856</v>
      </c>
      <c r="C5122" s="479" t="s">
        <v>297</v>
      </c>
      <c r="D5122" s="182">
        <v>1795.74</v>
      </c>
      <c r="E5122" s="190"/>
    </row>
    <row r="5123" spans="1:5" x14ac:dyDescent="0.3">
      <c r="A5123" s="486">
        <v>5213526</v>
      </c>
      <c r="B5123" s="180" t="s">
        <v>35857</v>
      </c>
      <c r="C5123" s="479" t="s">
        <v>297</v>
      </c>
      <c r="D5123" s="182">
        <v>1999.23</v>
      </c>
      <c r="E5123" s="190"/>
    </row>
    <row r="5124" spans="1:5" x14ac:dyDescent="0.3">
      <c r="A5124" s="486">
        <v>5213535</v>
      </c>
      <c r="B5124" s="180" t="s">
        <v>35858</v>
      </c>
      <c r="C5124" s="479" t="s">
        <v>297</v>
      </c>
      <c r="D5124" s="182">
        <v>2507.86</v>
      </c>
      <c r="E5124" s="190"/>
    </row>
    <row r="5125" spans="1:5" x14ac:dyDescent="0.3">
      <c r="A5125" s="486">
        <v>5213518</v>
      </c>
      <c r="B5125" s="180" t="s">
        <v>35859</v>
      </c>
      <c r="C5125" s="479" t="s">
        <v>297</v>
      </c>
      <c r="D5125" s="182">
        <v>2368.0500000000002</v>
      </c>
      <c r="E5125" s="190"/>
    </row>
    <row r="5126" spans="1:5" x14ac:dyDescent="0.3">
      <c r="A5126" s="486">
        <v>5213527</v>
      </c>
      <c r="B5126" s="180" t="s">
        <v>35860</v>
      </c>
      <c r="C5126" s="479" t="s">
        <v>297</v>
      </c>
      <c r="D5126" s="182">
        <v>2639.37</v>
      </c>
      <c r="E5126" s="190"/>
    </row>
    <row r="5127" spans="1:5" x14ac:dyDescent="0.3">
      <c r="A5127" s="486">
        <v>5213536</v>
      </c>
      <c r="B5127" s="180" t="s">
        <v>35861</v>
      </c>
      <c r="C5127" s="479" t="s">
        <v>297</v>
      </c>
      <c r="D5127" s="182">
        <v>3317.55</v>
      </c>
      <c r="E5127" s="190"/>
    </row>
    <row r="5128" spans="1:5" x14ac:dyDescent="0.3">
      <c r="A5128" s="486">
        <v>5213519</v>
      </c>
      <c r="B5128" s="180" t="s">
        <v>35862</v>
      </c>
      <c r="C5128" s="479" t="s">
        <v>297</v>
      </c>
      <c r="D5128" s="182">
        <v>3209.94</v>
      </c>
      <c r="E5128" s="190"/>
    </row>
    <row r="5129" spans="1:5" x14ac:dyDescent="0.3">
      <c r="A5129" s="486">
        <v>5213528</v>
      </c>
      <c r="B5129" s="180" t="s">
        <v>35863</v>
      </c>
      <c r="C5129" s="479" t="s">
        <v>297</v>
      </c>
      <c r="D5129" s="182">
        <v>3571.7</v>
      </c>
      <c r="E5129" s="190"/>
    </row>
    <row r="5130" spans="1:5" x14ac:dyDescent="0.3">
      <c r="A5130" s="486">
        <v>5213537</v>
      </c>
      <c r="B5130" s="180" t="s">
        <v>35864</v>
      </c>
      <c r="C5130" s="479" t="s">
        <v>297</v>
      </c>
      <c r="D5130" s="182">
        <v>4475.9399999999996</v>
      </c>
      <c r="E5130" s="190"/>
    </row>
    <row r="5131" spans="1:5" x14ac:dyDescent="0.3">
      <c r="A5131" s="486">
        <v>5213521</v>
      </c>
      <c r="B5131" s="180" t="s">
        <v>35865</v>
      </c>
      <c r="C5131" s="479" t="s">
        <v>297</v>
      </c>
      <c r="D5131" s="182">
        <v>4736.1000000000004</v>
      </c>
      <c r="E5131" s="190"/>
    </row>
    <row r="5132" spans="1:5" x14ac:dyDescent="0.3">
      <c r="A5132" s="486">
        <v>5213530</v>
      </c>
      <c r="B5132" s="180" t="s">
        <v>35866</v>
      </c>
      <c r="C5132" s="479" t="s">
        <v>297</v>
      </c>
      <c r="D5132" s="182">
        <v>5278.74</v>
      </c>
      <c r="E5132" s="190"/>
    </row>
    <row r="5133" spans="1:5" x14ac:dyDescent="0.3">
      <c r="A5133" s="486">
        <v>5213539</v>
      </c>
      <c r="B5133" s="180" t="s">
        <v>35867</v>
      </c>
      <c r="C5133" s="479" t="s">
        <v>297</v>
      </c>
      <c r="D5133" s="182">
        <v>6635.1</v>
      </c>
      <c r="E5133" s="190"/>
    </row>
    <row r="5134" spans="1:5" x14ac:dyDescent="0.3">
      <c r="A5134" s="486">
        <v>5213573</v>
      </c>
      <c r="B5134" s="180" t="s">
        <v>35868</v>
      </c>
      <c r="C5134" s="479" t="s">
        <v>74</v>
      </c>
      <c r="D5134" s="182">
        <v>434.08</v>
      </c>
      <c r="E5134" s="190"/>
    </row>
    <row r="5135" spans="1:5" x14ac:dyDescent="0.3">
      <c r="A5135" s="486">
        <v>5213574</v>
      </c>
      <c r="B5135" s="180" t="s">
        <v>35869</v>
      </c>
      <c r="C5135" s="479" t="s">
        <v>74</v>
      </c>
      <c r="D5135" s="182">
        <v>479.3</v>
      </c>
      <c r="E5135" s="190"/>
    </row>
    <row r="5136" spans="1:5" x14ac:dyDescent="0.3">
      <c r="A5136" s="486">
        <v>5213575</v>
      </c>
      <c r="B5136" s="180" t="s">
        <v>35870</v>
      </c>
      <c r="C5136" s="479" t="s">
        <v>74</v>
      </c>
      <c r="D5136" s="182">
        <v>592.33000000000004</v>
      </c>
      <c r="E5136" s="190"/>
    </row>
    <row r="5137" spans="1:5" x14ac:dyDescent="0.3">
      <c r="A5137" s="486">
        <v>5213480</v>
      </c>
      <c r="B5137" s="180" t="s">
        <v>35871</v>
      </c>
      <c r="C5137" s="479" t="s">
        <v>74</v>
      </c>
      <c r="D5137" s="182">
        <v>894.24</v>
      </c>
      <c r="E5137" s="190"/>
    </row>
    <row r="5138" spans="1:5" x14ac:dyDescent="0.3">
      <c r="A5138" s="486">
        <v>5213481</v>
      </c>
      <c r="B5138" s="180" t="s">
        <v>35872</v>
      </c>
      <c r="C5138" s="479" t="s">
        <v>74</v>
      </c>
      <c r="D5138" s="182">
        <v>1007.27</v>
      </c>
      <c r="E5138" s="190"/>
    </row>
    <row r="5139" spans="1:5" x14ac:dyDescent="0.3">
      <c r="A5139" s="486">
        <v>5213482</v>
      </c>
      <c r="B5139" s="180" t="s">
        <v>35873</v>
      </c>
      <c r="C5139" s="479" t="s">
        <v>74</v>
      </c>
      <c r="D5139" s="182">
        <v>1082.33</v>
      </c>
      <c r="E5139" s="190"/>
    </row>
    <row r="5140" spans="1:5" x14ac:dyDescent="0.3">
      <c r="A5140" s="486">
        <v>5213422</v>
      </c>
      <c r="B5140" s="180" t="s">
        <v>35874</v>
      </c>
      <c r="C5140" s="479" t="s">
        <v>74</v>
      </c>
      <c r="D5140" s="182">
        <v>525.91999999999996</v>
      </c>
      <c r="E5140" s="190"/>
    </row>
    <row r="5141" spans="1:5" x14ac:dyDescent="0.3">
      <c r="A5141" s="486">
        <v>5213423</v>
      </c>
      <c r="B5141" s="180" t="s">
        <v>35875</v>
      </c>
      <c r="C5141" s="479" t="s">
        <v>74</v>
      </c>
      <c r="D5141" s="182">
        <v>571.13</v>
      </c>
      <c r="E5141" s="190"/>
    </row>
    <row r="5142" spans="1:5" x14ac:dyDescent="0.3">
      <c r="A5142" s="486">
        <v>5213424</v>
      </c>
      <c r="B5142" s="180" t="s">
        <v>35876</v>
      </c>
      <c r="C5142" s="479" t="s">
        <v>74</v>
      </c>
      <c r="D5142" s="182">
        <v>684.17</v>
      </c>
      <c r="E5142" s="190"/>
    </row>
    <row r="5143" spans="1:5" x14ac:dyDescent="0.3">
      <c r="A5143" s="486">
        <v>5213437</v>
      </c>
      <c r="B5143" s="180" t="s">
        <v>35877</v>
      </c>
      <c r="C5143" s="479" t="s">
        <v>74</v>
      </c>
      <c r="D5143" s="182">
        <v>542.78</v>
      </c>
      <c r="E5143" s="190"/>
    </row>
    <row r="5144" spans="1:5" x14ac:dyDescent="0.3">
      <c r="A5144" s="486">
        <v>5213438</v>
      </c>
      <c r="B5144" s="180" t="s">
        <v>35878</v>
      </c>
      <c r="C5144" s="479" t="s">
        <v>74</v>
      </c>
      <c r="D5144" s="182">
        <v>655.81</v>
      </c>
      <c r="E5144" s="190"/>
    </row>
    <row r="5145" spans="1:5" x14ac:dyDescent="0.3">
      <c r="A5145" s="486">
        <v>5213439</v>
      </c>
      <c r="B5145" s="180" t="s">
        <v>35879</v>
      </c>
      <c r="C5145" s="479" t="s">
        <v>74</v>
      </c>
      <c r="D5145" s="182">
        <v>730.87</v>
      </c>
      <c r="E5145" s="190"/>
    </row>
    <row r="5146" spans="1:5" x14ac:dyDescent="0.3">
      <c r="A5146" s="486">
        <v>5212556</v>
      </c>
      <c r="B5146" s="180" t="s">
        <v>35880</v>
      </c>
      <c r="C5146" s="479" t="s">
        <v>35665</v>
      </c>
      <c r="D5146" s="182">
        <v>1.95</v>
      </c>
      <c r="E5146" s="190"/>
    </row>
    <row r="5147" spans="1:5" x14ac:dyDescent="0.3">
      <c r="A5147" s="486">
        <v>5213649</v>
      </c>
      <c r="B5147" s="180" t="s">
        <v>59410</v>
      </c>
      <c r="C5147" s="479" t="s">
        <v>297</v>
      </c>
      <c r="D5147" s="182">
        <v>102200.94</v>
      </c>
      <c r="E5147" s="190"/>
    </row>
    <row r="5148" spans="1:5" x14ac:dyDescent="0.3">
      <c r="A5148" s="486">
        <v>5213591</v>
      </c>
      <c r="B5148" s="180" t="s">
        <v>59411</v>
      </c>
      <c r="C5148" s="479" t="s">
        <v>297</v>
      </c>
      <c r="D5148" s="182">
        <v>102200.94</v>
      </c>
      <c r="E5148" s="190"/>
    </row>
    <row r="5149" spans="1:5" x14ac:dyDescent="0.3">
      <c r="A5149" s="486">
        <v>5213718</v>
      </c>
      <c r="B5149" s="180" t="s">
        <v>59412</v>
      </c>
      <c r="C5149" s="479" t="s">
        <v>297</v>
      </c>
      <c r="D5149" s="182">
        <v>113005.86</v>
      </c>
      <c r="E5149" s="190"/>
    </row>
    <row r="5150" spans="1:5" x14ac:dyDescent="0.3">
      <c r="A5150" s="486">
        <v>5213741</v>
      </c>
      <c r="B5150" s="180" t="s">
        <v>59413</v>
      </c>
      <c r="C5150" s="479" t="s">
        <v>297</v>
      </c>
      <c r="D5150" s="182">
        <v>113005.86</v>
      </c>
      <c r="E5150" s="190"/>
    </row>
    <row r="5151" spans="1:5" x14ac:dyDescent="0.3">
      <c r="A5151" s="486">
        <v>5213776</v>
      </c>
      <c r="B5151" s="180" t="s">
        <v>59414</v>
      </c>
      <c r="C5151" s="479" t="s">
        <v>297</v>
      </c>
      <c r="D5151" s="182">
        <v>123810.78</v>
      </c>
      <c r="E5151" s="190"/>
    </row>
    <row r="5152" spans="1:5" x14ac:dyDescent="0.3">
      <c r="A5152" s="486">
        <v>5213799</v>
      </c>
      <c r="B5152" s="180" t="s">
        <v>59415</v>
      </c>
      <c r="C5152" s="479" t="s">
        <v>297</v>
      </c>
      <c r="D5152" s="182">
        <v>123810.78</v>
      </c>
      <c r="E5152" s="190"/>
    </row>
    <row r="5153" spans="1:5" x14ac:dyDescent="0.3">
      <c r="A5153" s="486">
        <v>5213363</v>
      </c>
      <c r="B5153" s="180" t="s">
        <v>35881</v>
      </c>
      <c r="C5153" s="479" t="s">
        <v>74</v>
      </c>
      <c r="D5153" s="182">
        <v>35.39</v>
      </c>
      <c r="E5153" s="190"/>
    </row>
    <row r="5154" spans="1:5" x14ac:dyDescent="0.3">
      <c r="A5154" s="486">
        <v>5213667</v>
      </c>
      <c r="B5154" s="180" t="s">
        <v>35882</v>
      </c>
      <c r="C5154" s="479" t="s">
        <v>297</v>
      </c>
      <c r="D5154" s="182">
        <v>335.62</v>
      </c>
      <c r="E5154" s="190"/>
    </row>
    <row r="5155" spans="1:5" x14ac:dyDescent="0.3">
      <c r="A5155" s="486">
        <v>5213683</v>
      </c>
      <c r="B5155" s="180" t="s">
        <v>35883</v>
      </c>
      <c r="C5155" s="479" t="s">
        <v>297</v>
      </c>
      <c r="D5155" s="182">
        <v>239.22</v>
      </c>
      <c r="E5155" s="190"/>
    </row>
    <row r="5156" spans="1:5" x14ac:dyDescent="0.3">
      <c r="A5156" s="486">
        <v>5213660</v>
      </c>
      <c r="B5156" s="180" t="s">
        <v>35884</v>
      </c>
      <c r="C5156" s="479" t="s">
        <v>297</v>
      </c>
      <c r="D5156" s="182">
        <v>199.35</v>
      </c>
      <c r="E5156" s="190"/>
    </row>
    <row r="5157" spans="1:5" x14ac:dyDescent="0.3">
      <c r="A5157" s="486">
        <v>5213364</v>
      </c>
      <c r="B5157" s="180" t="s">
        <v>31397</v>
      </c>
      <c r="C5157" s="479" t="s">
        <v>74</v>
      </c>
      <c r="D5157" s="182">
        <v>20</v>
      </c>
      <c r="E5157" s="190"/>
    </row>
    <row r="5158" spans="1:5" x14ac:dyDescent="0.3">
      <c r="A5158" s="486">
        <v>5213832</v>
      </c>
      <c r="B5158" s="180" t="s">
        <v>35885</v>
      </c>
      <c r="C5158" s="479" t="s">
        <v>74</v>
      </c>
      <c r="D5158" s="182">
        <v>3.84</v>
      </c>
      <c r="E5158" s="190"/>
    </row>
    <row r="5159" spans="1:5" x14ac:dyDescent="0.3">
      <c r="A5159" s="486">
        <v>5213830</v>
      </c>
      <c r="B5159" s="180" t="s">
        <v>35886</v>
      </c>
      <c r="C5159" s="479" t="s">
        <v>74</v>
      </c>
      <c r="D5159" s="182">
        <v>4.59</v>
      </c>
      <c r="E5159" s="190"/>
    </row>
    <row r="5160" spans="1:5" x14ac:dyDescent="0.3">
      <c r="A5160" s="486">
        <v>5213831</v>
      </c>
      <c r="B5160" s="180" t="s">
        <v>35887</v>
      </c>
      <c r="C5160" s="479" t="s">
        <v>74</v>
      </c>
      <c r="D5160" s="182">
        <v>56.77</v>
      </c>
      <c r="E5160" s="190"/>
    </row>
    <row r="5161" spans="1:5" x14ac:dyDescent="0.3">
      <c r="A5161" s="486">
        <v>5213849</v>
      </c>
      <c r="B5161" s="180" t="s">
        <v>35888</v>
      </c>
      <c r="C5161" s="479" t="s">
        <v>275</v>
      </c>
      <c r="D5161" s="182">
        <v>3.3</v>
      </c>
      <c r="E5161" s="190"/>
    </row>
    <row r="5162" spans="1:5" x14ac:dyDescent="0.3">
      <c r="A5162" s="486">
        <v>5213636</v>
      </c>
      <c r="B5162" s="180" t="s">
        <v>59416</v>
      </c>
      <c r="C5162" s="479" t="s">
        <v>297</v>
      </c>
      <c r="D5162" s="182">
        <v>99980.83</v>
      </c>
      <c r="E5162" s="190"/>
    </row>
    <row r="5163" spans="1:5" x14ac:dyDescent="0.3">
      <c r="A5163" s="486">
        <v>5213642</v>
      </c>
      <c r="B5163" s="180" t="s">
        <v>59417</v>
      </c>
      <c r="C5163" s="479" t="s">
        <v>297</v>
      </c>
      <c r="D5163" s="182">
        <v>99980.83</v>
      </c>
      <c r="E5163" s="190"/>
    </row>
    <row r="5164" spans="1:5" x14ac:dyDescent="0.3">
      <c r="A5164" s="486">
        <v>5213757</v>
      </c>
      <c r="B5164" s="180" t="s">
        <v>59418</v>
      </c>
      <c r="C5164" s="479" t="s">
        <v>297</v>
      </c>
      <c r="D5164" s="182">
        <v>110817.24</v>
      </c>
      <c r="E5164" s="190"/>
    </row>
    <row r="5165" spans="1:5" x14ac:dyDescent="0.3">
      <c r="A5165" s="486">
        <v>5213763</v>
      </c>
      <c r="B5165" s="180" t="s">
        <v>59419</v>
      </c>
      <c r="C5165" s="479" t="s">
        <v>297</v>
      </c>
      <c r="D5165" s="182">
        <v>110817.24</v>
      </c>
      <c r="E5165" s="190"/>
    </row>
    <row r="5166" spans="1:5" x14ac:dyDescent="0.3">
      <c r="A5166" s="486">
        <v>5213815</v>
      </c>
      <c r="B5166" s="180" t="s">
        <v>59420</v>
      </c>
      <c r="C5166" s="479" t="s">
        <v>297</v>
      </c>
      <c r="D5166" s="182">
        <v>121653.65</v>
      </c>
      <c r="E5166" s="190"/>
    </row>
    <row r="5167" spans="1:5" x14ac:dyDescent="0.3">
      <c r="A5167" s="486">
        <v>5213821</v>
      </c>
      <c r="B5167" s="180" t="s">
        <v>59421</v>
      </c>
      <c r="C5167" s="479" t="s">
        <v>297</v>
      </c>
      <c r="D5167" s="182">
        <v>121653.65</v>
      </c>
      <c r="E5167" s="190"/>
    </row>
    <row r="5168" spans="1:5" x14ac:dyDescent="0.3">
      <c r="A5168" s="486">
        <v>5213630</v>
      </c>
      <c r="B5168" s="180" t="s">
        <v>59422</v>
      </c>
      <c r="C5168" s="479" t="s">
        <v>297</v>
      </c>
      <c r="D5168" s="182">
        <v>60265.72</v>
      </c>
      <c r="E5168" s="190"/>
    </row>
    <row r="5169" spans="1:5" x14ac:dyDescent="0.3">
      <c r="A5169" s="486">
        <v>5213584</v>
      </c>
      <c r="B5169" s="180" t="s">
        <v>59423</v>
      </c>
      <c r="C5169" s="479" t="s">
        <v>297</v>
      </c>
      <c r="D5169" s="182">
        <v>60265.72</v>
      </c>
      <c r="E5169" s="190"/>
    </row>
    <row r="5170" spans="1:5" x14ac:dyDescent="0.3">
      <c r="A5170" s="486">
        <v>5213711</v>
      </c>
      <c r="B5170" s="180" t="s">
        <v>59424</v>
      </c>
      <c r="C5170" s="479" t="s">
        <v>297</v>
      </c>
      <c r="D5170" s="182">
        <v>66573.899999999994</v>
      </c>
      <c r="E5170" s="190"/>
    </row>
    <row r="5171" spans="1:5" x14ac:dyDescent="0.3">
      <c r="A5171" s="486">
        <v>5213734</v>
      </c>
      <c r="B5171" s="180" t="s">
        <v>59425</v>
      </c>
      <c r="C5171" s="479" t="s">
        <v>297</v>
      </c>
      <c r="D5171" s="182">
        <v>66573.899999999994</v>
      </c>
      <c r="E5171" s="190"/>
    </row>
    <row r="5172" spans="1:5" x14ac:dyDescent="0.3">
      <c r="A5172" s="486">
        <v>5213769</v>
      </c>
      <c r="B5172" s="180" t="s">
        <v>59426</v>
      </c>
      <c r="C5172" s="479" t="s">
        <v>297</v>
      </c>
      <c r="D5172" s="182">
        <v>72985.98</v>
      </c>
      <c r="E5172" s="190"/>
    </row>
    <row r="5173" spans="1:5" x14ac:dyDescent="0.3">
      <c r="A5173" s="486">
        <v>5213792</v>
      </c>
      <c r="B5173" s="180" t="s">
        <v>59427</v>
      </c>
      <c r="C5173" s="479" t="s">
        <v>297</v>
      </c>
      <c r="D5173" s="182">
        <v>72985.98</v>
      </c>
      <c r="E5173" s="190"/>
    </row>
    <row r="5174" spans="1:5" x14ac:dyDescent="0.3">
      <c r="A5174" s="486">
        <v>5213844</v>
      </c>
      <c r="B5174" s="180" t="s">
        <v>35889</v>
      </c>
      <c r="C5174" s="479" t="s">
        <v>275</v>
      </c>
      <c r="D5174" s="182">
        <v>3.54</v>
      </c>
      <c r="E5174" s="190"/>
    </row>
    <row r="5175" spans="1:5" x14ac:dyDescent="0.3">
      <c r="A5175" s="486">
        <v>5213869</v>
      </c>
      <c r="B5175" s="180" t="s">
        <v>35890</v>
      </c>
      <c r="C5175" s="479" t="s">
        <v>297</v>
      </c>
      <c r="D5175" s="182">
        <v>2318.7800000000002</v>
      </c>
      <c r="E5175" s="190"/>
    </row>
    <row r="5176" spans="1:5" x14ac:dyDescent="0.3">
      <c r="A5176" s="486">
        <v>5213870</v>
      </c>
      <c r="B5176" s="180" t="s">
        <v>35891</v>
      </c>
      <c r="C5176" s="479" t="s">
        <v>297</v>
      </c>
      <c r="D5176" s="182">
        <v>3170.6</v>
      </c>
      <c r="E5176" s="190"/>
    </row>
    <row r="5177" spans="1:5" x14ac:dyDescent="0.3">
      <c r="A5177" s="486">
        <v>5213871</v>
      </c>
      <c r="B5177" s="180" t="s">
        <v>35892</v>
      </c>
      <c r="C5177" s="479" t="s">
        <v>297</v>
      </c>
      <c r="D5177" s="182">
        <v>3248.72</v>
      </c>
      <c r="E5177" s="190"/>
    </row>
    <row r="5178" spans="1:5" x14ac:dyDescent="0.3">
      <c r="A5178" s="486">
        <v>5213872</v>
      </c>
      <c r="B5178" s="180" t="s">
        <v>35893</v>
      </c>
      <c r="C5178" s="479" t="s">
        <v>297</v>
      </c>
      <c r="D5178" s="182">
        <v>5114.96</v>
      </c>
      <c r="E5178" s="190"/>
    </row>
    <row r="5179" spans="1:5" x14ac:dyDescent="0.3">
      <c r="A5179" s="486">
        <v>5213867</v>
      </c>
      <c r="B5179" s="180" t="s">
        <v>35894</v>
      </c>
      <c r="C5179" s="479" t="s">
        <v>297</v>
      </c>
      <c r="D5179" s="182">
        <v>545.67999999999995</v>
      </c>
      <c r="E5179" s="190"/>
    </row>
    <row r="5180" spans="1:5" x14ac:dyDescent="0.3">
      <c r="A5180" s="486">
        <v>5213863</v>
      </c>
      <c r="B5180" s="180" t="s">
        <v>35895</v>
      </c>
      <c r="C5180" s="479" t="s">
        <v>297</v>
      </c>
      <c r="D5180" s="182">
        <v>434.39</v>
      </c>
      <c r="E5180" s="190"/>
    </row>
    <row r="5181" spans="1:5" x14ac:dyDescent="0.3">
      <c r="A5181" s="486">
        <v>5213864</v>
      </c>
      <c r="B5181" s="180" t="s">
        <v>35896</v>
      </c>
      <c r="C5181" s="479" t="s">
        <v>297</v>
      </c>
      <c r="D5181" s="182">
        <v>462.26</v>
      </c>
      <c r="E5181" s="190"/>
    </row>
    <row r="5182" spans="1:5" x14ac:dyDescent="0.3">
      <c r="A5182" s="486">
        <v>5213865</v>
      </c>
      <c r="B5182" s="180" t="s">
        <v>35897</v>
      </c>
      <c r="C5182" s="479" t="s">
        <v>297</v>
      </c>
      <c r="D5182" s="182">
        <v>490.32</v>
      </c>
      <c r="E5182" s="190"/>
    </row>
    <row r="5183" spans="1:5" x14ac:dyDescent="0.3">
      <c r="A5183" s="486">
        <v>5213866</v>
      </c>
      <c r="B5183" s="180" t="s">
        <v>35898</v>
      </c>
      <c r="C5183" s="479" t="s">
        <v>297</v>
      </c>
      <c r="D5183" s="182">
        <v>555.24</v>
      </c>
      <c r="E5183" s="190"/>
    </row>
    <row r="5184" spans="1:5" x14ac:dyDescent="0.3">
      <c r="A5184" s="486">
        <v>5213855</v>
      </c>
      <c r="B5184" s="180" t="s">
        <v>35899</v>
      </c>
      <c r="C5184" s="479" t="s">
        <v>297</v>
      </c>
      <c r="D5184" s="182">
        <v>390.9</v>
      </c>
      <c r="E5184" s="190"/>
    </row>
    <row r="5185" spans="1:5" x14ac:dyDescent="0.3">
      <c r="A5185" s="486">
        <v>5213856</v>
      </c>
      <c r="B5185" s="180" t="s">
        <v>35900</v>
      </c>
      <c r="C5185" s="479" t="s">
        <v>297</v>
      </c>
      <c r="D5185" s="182">
        <v>405.27</v>
      </c>
      <c r="E5185" s="190"/>
    </row>
    <row r="5186" spans="1:5" x14ac:dyDescent="0.3">
      <c r="A5186" s="486">
        <v>5213857</v>
      </c>
      <c r="B5186" s="180" t="s">
        <v>35901</v>
      </c>
      <c r="C5186" s="479" t="s">
        <v>297</v>
      </c>
      <c r="D5186" s="182">
        <v>419.04</v>
      </c>
      <c r="E5186" s="190"/>
    </row>
    <row r="5187" spans="1:5" x14ac:dyDescent="0.3">
      <c r="A5187" s="486">
        <v>5213858</v>
      </c>
      <c r="B5187" s="180" t="s">
        <v>35902</v>
      </c>
      <c r="C5187" s="479" t="s">
        <v>297</v>
      </c>
      <c r="D5187" s="182">
        <v>433.6</v>
      </c>
      <c r="E5187" s="190"/>
    </row>
    <row r="5188" spans="1:5" x14ac:dyDescent="0.3">
      <c r="A5188" s="486">
        <v>5213859</v>
      </c>
      <c r="B5188" s="180" t="s">
        <v>35903</v>
      </c>
      <c r="C5188" s="479" t="s">
        <v>297</v>
      </c>
      <c r="D5188" s="182">
        <v>429.53</v>
      </c>
      <c r="E5188" s="190"/>
    </row>
    <row r="5189" spans="1:5" x14ac:dyDescent="0.3">
      <c r="A5189" s="486">
        <v>5213860</v>
      </c>
      <c r="B5189" s="180" t="s">
        <v>35904</v>
      </c>
      <c r="C5189" s="479" t="s">
        <v>297</v>
      </c>
      <c r="D5189" s="182">
        <v>443.85</v>
      </c>
      <c r="E5189" s="190"/>
    </row>
    <row r="5190" spans="1:5" x14ac:dyDescent="0.3">
      <c r="A5190" s="486">
        <v>5213861</v>
      </c>
      <c r="B5190" s="180" t="s">
        <v>35905</v>
      </c>
      <c r="C5190" s="479" t="s">
        <v>297</v>
      </c>
      <c r="D5190" s="182">
        <v>470.67</v>
      </c>
      <c r="E5190" s="190"/>
    </row>
    <row r="5191" spans="1:5" x14ac:dyDescent="0.3">
      <c r="A5191" s="486">
        <v>5213862</v>
      </c>
      <c r="B5191" s="180" t="s">
        <v>35906</v>
      </c>
      <c r="C5191" s="479" t="s">
        <v>297</v>
      </c>
      <c r="D5191" s="182">
        <v>535.26</v>
      </c>
      <c r="E5191" s="190"/>
    </row>
    <row r="5192" spans="1:5" x14ac:dyDescent="0.3">
      <c r="A5192" s="486">
        <v>5213868</v>
      </c>
      <c r="B5192" s="180" t="s">
        <v>35907</v>
      </c>
      <c r="C5192" s="479" t="s">
        <v>297</v>
      </c>
      <c r="D5192" s="182">
        <v>1071.95</v>
      </c>
      <c r="E5192" s="190"/>
    </row>
    <row r="5193" spans="1:5" x14ac:dyDescent="0.3">
      <c r="A5193" s="486">
        <v>5219546</v>
      </c>
      <c r="B5193" s="180" t="s">
        <v>35908</v>
      </c>
      <c r="C5193" s="479" t="s">
        <v>297</v>
      </c>
      <c r="D5193" s="182">
        <v>323.62</v>
      </c>
      <c r="E5193" s="190"/>
    </row>
    <row r="5194" spans="1:5" x14ac:dyDescent="0.3">
      <c r="A5194" s="486">
        <v>5216111</v>
      </c>
      <c r="B5194" s="180" t="s">
        <v>35909</v>
      </c>
      <c r="C5194" s="479" t="s">
        <v>297</v>
      </c>
      <c r="D5194" s="182">
        <v>112.4</v>
      </c>
      <c r="E5194" s="190"/>
    </row>
    <row r="5195" spans="1:5" x14ac:dyDescent="0.3">
      <c r="A5195" s="486">
        <v>5213351</v>
      </c>
      <c r="B5195" s="180" t="s">
        <v>35910</v>
      </c>
      <c r="C5195" s="479" t="s">
        <v>297</v>
      </c>
      <c r="D5195" s="182">
        <v>759.03</v>
      </c>
      <c r="E5195" s="190"/>
    </row>
    <row r="5196" spans="1:5" x14ac:dyDescent="0.3">
      <c r="A5196" s="486">
        <v>5213350</v>
      </c>
      <c r="B5196" s="180" t="s">
        <v>35911</v>
      </c>
      <c r="C5196" s="479" t="s">
        <v>297</v>
      </c>
      <c r="D5196" s="182">
        <v>1996.64</v>
      </c>
      <c r="E5196" s="190"/>
    </row>
    <row r="5197" spans="1:5" x14ac:dyDescent="0.3">
      <c r="A5197" s="486">
        <v>5213352</v>
      </c>
      <c r="B5197" s="180" t="s">
        <v>35912</v>
      </c>
      <c r="C5197" s="479" t="s">
        <v>297</v>
      </c>
      <c r="D5197" s="182">
        <v>1117.0999999999999</v>
      </c>
      <c r="E5197" s="190"/>
    </row>
    <row r="5198" spans="1:5" x14ac:dyDescent="0.3">
      <c r="A5198" s="486">
        <v>5213353</v>
      </c>
      <c r="B5198" s="180" t="s">
        <v>35913</v>
      </c>
      <c r="C5198" s="479" t="s">
        <v>297</v>
      </c>
      <c r="D5198" s="182">
        <v>3080.65</v>
      </c>
      <c r="E5198" s="190"/>
    </row>
    <row r="5199" spans="1:5" x14ac:dyDescent="0.3">
      <c r="A5199" s="486">
        <v>5213360</v>
      </c>
      <c r="B5199" s="180" t="s">
        <v>35914</v>
      </c>
      <c r="C5199" s="479" t="s">
        <v>297</v>
      </c>
      <c r="D5199" s="182">
        <v>34.57</v>
      </c>
      <c r="E5199" s="190"/>
    </row>
    <row r="5200" spans="1:5" x14ac:dyDescent="0.3">
      <c r="A5200" s="486">
        <v>5219605</v>
      </c>
      <c r="B5200" s="180" t="s">
        <v>35915</v>
      </c>
      <c r="C5200" s="479" t="s">
        <v>297</v>
      </c>
      <c r="D5200" s="182">
        <v>32.31</v>
      </c>
      <c r="E5200" s="190"/>
    </row>
    <row r="5201" spans="1:5" x14ac:dyDescent="0.3">
      <c r="A5201" s="486">
        <v>5219606</v>
      </c>
      <c r="B5201" s="180" t="s">
        <v>35916</v>
      </c>
      <c r="C5201" s="479" t="s">
        <v>297</v>
      </c>
      <c r="D5201" s="182">
        <v>42.22</v>
      </c>
      <c r="E5201" s="190"/>
    </row>
    <row r="5202" spans="1:5" x14ac:dyDescent="0.3">
      <c r="A5202" s="486">
        <v>5219607</v>
      </c>
      <c r="B5202" s="180" t="s">
        <v>35917</v>
      </c>
      <c r="C5202" s="479" t="s">
        <v>297</v>
      </c>
      <c r="D5202" s="182">
        <v>35.21</v>
      </c>
      <c r="E5202" s="190"/>
    </row>
    <row r="5203" spans="1:5" x14ac:dyDescent="0.3">
      <c r="A5203" s="486">
        <v>5219608</v>
      </c>
      <c r="B5203" s="180" t="s">
        <v>35918</v>
      </c>
      <c r="C5203" s="479" t="s">
        <v>297</v>
      </c>
      <c r="D5203" s="182">
        <v>42.22</v>
      </c>
      <c r="E5203" s="190"/>
    </row>
    <row r="5204" spans="1:5" x14ac:dyDescent="0.3">
      <c r="A5204" s="486">
        <v>5219609</v>
      </c>
      <c r="B5204" s="180" t="s">
        <v>35919</v>
      </c>
      <c r="C5204" s="479" t="s">
        <v>297</v>
      </c>
      <c r="D5204" s="182">
        <v>35.21</v>
      </c>
      <c r="E5204" s="190"/>
    </row>
    <row r="5205" spans="1:5" x14ac:dyDescent="0.3">
      <c r="A5205" s="486">
        <v>5219610</v>
      </c>
      <c r="B5205" s="180" t="s">
        <v>35920</v>
      </c>
      <c r="C5205" s="479" t="s">
        <v>297</v>
      </c>
      <c r="D5205" s="182">
        <v>42.86</v>
      </c>
      <c r="E5205" s="190"/>
    </row>
    <row r="5206" spans="1:5" x14ac:dyDescent="0.3">
      <c r="A5206" s="486">
        <v>5219611</v>
      </c>
      <c r="B5206" s="180" t="s">
        <v>35921</v>
      </c>
      <c r="C5206" s="479" t="s">
        <v>297</v>
      </c>
      <c r="D5206" s="182">
        <v>41.04</v>
      </c>
      <c r="E5206" s="190"/>
    </row>
    <row r="5207" spans="1:5" x14ac:dyDescent="0.3">
      <c r="A5207" s="486">
        <v>5213359</v>
      </c>
      <c r="B5207" s="180" t="s">
        <v>35922</v>
      </c>
      <c r="C5207" s="479" t="s">
        <v>297</v>
      </c>
      <c r="D5207" s="182">
        <v>30.33</v>
      </c>
      <c r="E5207" s="190"/>
    </row>
    <row r="5208" spans="1:5" x14ac:dyDescent="0.3">
      <c r="A5208" s="486">
        <v>5219612</v>
      </c>
      <c r="B5208" s="180" t="s">
        <v>35923</v>
      </c>
      <c r="C5208" s="479" t="s">
        <v>297</v>
      </c>
      <c r="D5208" s="182">
        <v>27.17</v>
      </c>
      <c r="E5208" s="190"/>
    </row>
    <row r="5209" spans="1:5" x14ac:dyDescent="0.3">
      <c r="A5209" s="486">
        <v>5219613</v>
      </c>
      <c r="B5209" s="180" t="s">
        <v>35924</v>
      </c>
      <c r="C5209" s="479" t="s">
        <v>297</v>
      </c>
      <c r="D5209" s="182">
        <v>34.799999999999997</v>
      </c>
      <c r="E5209" s="190"/>
    </row>
    <row r="5210" spans="1:5" x14ac:dyDescent="0.3">
      <c r="A5210" s="486">
        <v>5219614</v>
      </c>
      <c r="B5210" s="180" t="s">
        <v>35925</v>
      </c>
      <c r="C5210" s="479" t="s">
        <v>297</v>
      </c>
      <c r="D5210" s="182">
        <v>32.39</v>
      </c>
      <c r="E5210" s="190"/>
    </row>
    <row r="5211" spans="1:5" x14ac:dyDescent="0.3">
      <c r="A5211" s="486">
        <v>5219615</v>
      </c>
      <c r="B5211" s="180" t="s">
        <v>35926</v>
      </c>
      <c r="C5211" s="479" t="s">
        <v>297</v>
      </c>
      <c r="D5211" s="182">
        <v>35.72</v>
      </c>
      <c r="E5211" s="190"/>
    </row>
    <row r="5212" spans="1:5" x14ac:dyDescent="0.3">
      <c r="A5212" s="486">
        <v>5219616</v>
      </c>
      <c r="B5212" s="180" t="s">
        <v>35927</v>
      </c>
      <c r="C5212" s="479" t="s">
        <v>297</v>
      </c>
      <c r="D5212" s="182">
        <v>32.950000000000003</v>
      </c>
      <c r="E5212" s="190"/>
    </row>
    <row r="5213" spans="1:5" x14ac:dyDescent="0.3">
      <c r="A5213" s="486">
        <v>5219617</v>
      </c>
      <c r="B5213" s="180" t="s">
        <v>35928</v>
      </c>
      <c r="C5213" s="479" t="s">
        <v>297</v>
      </c>
      <c r="D5213" s="182">
        <v>42.33</v>
      </c>
      <c r="E5213" s="190"/>
    </row>
    <row r="5214" spans="1:5" x14ac:dyDescent="0.3">
      <c r="A5214" s="486">
        <v>5219618</v>
      </c>
      <c r="B5214" s="180" t="s">
        <v>35929</v>
      </c>
      <c r="C5214" s="479" t="s">
        <v>297</v>
      </c>
      <c r="D5214" s="182">
        <v>39.880000000000003</v>
      </c>
      <c r="E5214" s="190"/>
    </row>
    <row r="5215" spans="1:5" x14ac:dyDescent="0.3">
      <c r="A5215" s="486">
        <v>5219619</v>
      </c>
      <c r="B5215" s="180" t="s">
        <v>35930</v>
      </c>
      <c r="C5215" s="479" t="s">
        <v>297</v>
      </c>
      <c r="D5215" s="182">
        <v>46.26</v>
      </c>
      <c r="E5215" s="190"/>
    </row>
    <row r="5216" spans="1:5" x14ac:dyDescent="0.3">
      <c r="A5216" s="486">
        <v>5219620</v>
      </c>
      <c r="B5216" s="180" t="s">
        <v>35931</v>
      </c>
      <c r="C5216" s="479" t="s">
        <v>297</v>
      </c>
      <c r="D5216" s="182">
        <v>43.82</v>
      </c>
      <c r="E5216" s="190"/>
    </row>
    <row r="5217" spans="1:5" x14ac:dyDescent="0.3">
      <c r="A5217" s="486">
        <v>5219621</v>
      </c>
      <c r="B5217" s="180" t="s">
        <v>35932</v>
      </c>
      <c r="C5217" s="479" t="s">
        <v>297</v>
      </c>
      <c r="D5217" s="182">
        <v>55.49</v>
      </c>
      <c r="E5217" s="190"/>
    </row>
    <row r="5218" spans="1:5" x14ac:dyDescent="0.3">
      <c r="A5218" s="486">
        <v>5219622</v>
      </c>
      <c r="B5218" s="180" t="s">
        <v>35933</v>
      </c>
      <c r="C5218" s="479" t="s">
        <v>297</v>
      </c>
      <c r="D5218" s="182">
        <v>53.1</v>
      </c>
      <c r="E5218" s="190"/>
    </row>
    <row r="5219" spans="1:5" x14ac:dyDescent="0.3">
      <c r="A5219" s="486">
        <v>5219623</v>
      </c>
      <c r="B5219" s="180" t="s">
        <v>35934</v>
      </c>
      <c r="C5219" s="479" t="s">
        <v>297</v>
      </c>
      <c r="D5219" s="182">
        <v>60.16</v>
      </c>
      <c r="E5219" s="190"/>
    </row>
    <row r="5220" spans="1:5" x14ac:dyDescent="0.3">
      <c r="A5220" s="486">
        <v>5219624</v>
      </c>
      <c r="B5220" s="180" t="s">
        <v>35935</v>
      </c>
      <c r="C5220" s="479" t="s">
        <v>297</v>
      </c>
      <c r="D5220" s="182">
        <v>57.66</v>
      </c>
      <c r="E5220" s="190"/>
    </row>
    <row r="5221" spans="1:5" x14ac:dyDescent="0.3">
      <c r="A5221" s="486">
        <v>5219625</v>
      </c>
      <c r="B5221" s="180" t="s">
        <v>35936</v>
      </c>
      <c r="C5221" s="479" t="s">
        <v>297</v>
      </c>
      <c r="D5221" s="182">
        <v>60.41</v>
      </c>
      <c r="E5221" s="190"/>
    </row>
    <row r="5222" spans="1:5" x14ac:dyDescent="0.3">
      <c r="A5222" s="486">
        <v>5219626</v>
      </c>
      <c r="B5222" s="180" t="s">
        <v>35937</v>
      </c>
      <c r="C5222" s="479" t="s">
        <v>297</v>
      </c>
      <c r="D5222" s="182">
        <v>57.66</v>
      </c>
      <c r="E5222" s="190"/>
    </row>
    <row r="5223" spans="1:5" x14ac:dyDescent="0.3">
      <c r="A5223" s="486">
        <v>5219627</v>
      </c>
      <c r="B5223" s="180" t="s">
        <v>35938</v>
      </c>
      <c r="C5223" s="479" t="s">
        <v>297</v>
      </c>
      <c r="D5223" s="182">
        <v>42.91</v>
      </c>
      <c r="E5223" s="190"/>
    </row>
    <row r="5224" spans="1:5" x14ac:dyDescent="0.3">
      <c r="A5224" s="486">
        <v>5219628</v>
      </c>
      <c r="B5224" s="180" t="s">
        <v>35939</v>
      </c>
      <c r="C5224" s="479" t="s">
        <v>297</v>
      </c>
      <c r="D5224" s="182">
        <v>40.369999999999997</v>
      </c>
      <c r="E5224" s="190"/>
    </row>
    <row r="5225" spans="1:5" x14ac:dyDescent="0.3">
      <c r="A5225" s="486">
        <v>5219629</v>
      </c>
      <c r="B5225" s="180" t="s">
        <v>35940</v>
      </c>
      <c r="C5225" s="479" t="s">
        <v>297</v>
      </c>
      <c r="D5225" s="182">
        <v>50.03</v>
      </c>
      <c r="E5225" s="190"/>
    </row>
    <row r="5226" spans="1:5" x14ac:dyDescent="0.3">
      <c r="A5226" s="486">
        <v>5219630</v>
      </c>
      <c r="B5226" s="180" t="s">
        <v>35941</v>
      </c>
      <c r="C5226" s="479" t="s">
        <v>297</v>
      </c>
      <c r="D5226" s="182">
        <v>47.47</v>
      </c>
      <c r="E5226" s="190"/>
    </row>
    <row r="5227" spans="1:5" x14ac:dyDescent="0.3">
      <c r="A5227" s="486">
        <v>5219631</v>
      </c>
      <c r="B5227" s="180" t="s">
        <v>35942</v>
      </c>
      <c r="C5227" s="479" t="s">
        <v>297</v>
      </c>
      <c r="D5227" s="182">
        <v>54.29</v>
      </c>
      <c r="E5227" s="190"/>
    </row>
    <row r="5228" spans="1:5" x14ac:dyDescent="0.3">
      <c r="A5228" s="486">
        <v>5219632</v>
      </c>
      <c r="B5228" s="180" t="s">
        <v>35943</v>
      </c>
      <c r="C5228" s="479" t="s">
        <v>297</v>
      </c>
      <c r="D5228" s="182">
        <v>51.65</v>
      </c>
      <c r="E5228" s="190"/>
    </row>
    <row r="5229" spans="1:5" x14ac:dyDescent="0.3">
      <c r="A5229" s="486">
        <v>5219633</v>
      </c>
      <c r="B5229" s="180" t="s">
        <v>35944</v>
      </c>
      <c r="C5229" s="479" t="s">
        <v>297</v>
      </c>
      <c r="D5229" s="182">
        <v>58.86</v>
      </c>
      <c r="E5229" s="190"/>
    </row>
    <row r="5230" spans="1:5" x14ac:dyDescent="0.3">
      <c r="A5230" s="486">
        <v>5219634</v>
      </c>
      <c r="B5230" s="180" t="s">
        <v>35945</v>
      </c>
      <c r="C5230" s="479" t="s">
        <v>297</v>
      </c>
      <c r="D5230" s="182">
        <v>56.16</v>
      </c>
      <c r="E5230" s="190"/>
    </row>
    <row r="5231" spans="1:5" x14ac:dyDescent="0.3">
      <c r="A5231" s="486">
        <v>5213395</v>
      </c>
      <c r="B5231" s="180" t="s">
        <v>35946</v>
      </c>
      <c r="C5231" s="479" t="s">
        <v>297</v>
      </c>
      <c r="D5231" s="182">
        <v>40.22</v>
      </c>
      <c r="E5231" s="190"/>
    </row>
    <row r="5232" spans="1:5" x14ac:dyDescent="0.3">
      <c r="A5232" s="486">
        <v>5213394</v>
      </c>
      <c r="B5232" s="180" t="s">
        <v>35947</v>
      </c>
      <c r="C5232" s="479" t="s">
        <v>297</v>
      </c>
      <c r="D5232" s="182">
        <v>35.67</v>
      </c>
      <c r="E5232" s="190"/>
    </row>
    <row r="5233" spans="1:5" x14ac:dyDescent="0.3">
      <c r="A5233" s="486">
        <v>5219635</v>
      </c>
      <c r="B5233" s="180" t="s">
        <v>35948</v>
      </c>
      <c r="C5233" s="479" t="s">
        <v>297</v>
      </c>
      <c r="D5233" s="182">
        <v>35.229999999999997</v>
      </c>
      <c r="E5233" s="190"/>
    </row>
    <row r="5234" spans="1:5" x14ac:dyDescent="0.3">
      <c r="A5234" s="486">
        <v>5219636</v>
      </c>
      <c r="B5234" s="180" t="s">
        <v>35949</v>
      </c>
      <c r="C5234" s="479" t="s">
        <v>297</v>
      </c>
      <c r="D5234" s="182">
        <v>30.02</v>
      </c>
      <c r="E5234" s="190"/>
    </row>
    <row r="5235" spans="1:5" x14ac:dyDescent="0.3">
      <c r="A5235" s="486">
        <v>5219637</v>
      </c>
      <c r="B5235" s="180" t="s">
        <v>35950</v>
      </c>
      <c r="C5235" s="479" t="s">
        <v>297</v>
      </c>
      <c r="D5235" s="182">
        <v>79.209999999999994</v>
      </c>
      <c r="E5235" s="190"/>
    </row>
    <row r="5236" spans="1:5" x14ac:dyDescent="0.3">
      <c r="A5236" s="486">
        <v>5219638</v>
      </c>
      <c r="B5236" s="180" t="s">
        <v>35951</v>
      </c>
      <c r="C5236" s="479" t="s">
        <v>297</v>
      </c>
      <c r="D5236" s="182">
        <v>75.81</v>
      </c>
      <c r="E5236" s="190"/>
    </row>
    <row r="5237" spans="1:5" x14ac:dyDescent="0.3">
      <c r="A5237" s="486">
        <v>5213393</v>
      </c>
      <c r="B5237" s="180" t="s">
        <v>35952</v>
      </c>
      <c r="C5237" s="479" t="s">
        <v>297</v>
      </c>
      <c r="D5237" s="182">
        <v>35.049999999999997</v>
      </c>
      <c r="E5237" s="190"/>
    </row>
    <row r="5238" spans="1:5" x14ac:dyDescent="0.3">
      <c r="A5238" s="486">
        <v>5213392</v>
      </c>
      <c r="B5238" s="180" t="s">
        <v>35953</v>
      </c>
      <c r="C5238" s="479" t="s">
        <v>297</v>
      </c>
      <c r="D5238" s="182">
        <v>29.56</v>
      </c>
      <c r="E5238" s="190"/>
    </row>
    <row r="5239" spans="1:5" x14ac:dyDescent="0.3">
      <c r="A5239" s="486">
        <v>5219639</v>
      </c>
      <c r="B5239" s="180" t="s">
        <v>35954</v>
      </c>
      <c r="C5239" s="479" t="s">
        <v>297</v>
      </c>
      <c r="D5239" s="182">
        <v>31.83</v>
      </c>
      <c r="E5239" s="190"/>
    </row>
    <row r="5240" spans="1:5" x14ac:dyDescent="0.3">
      <c r="A5240" s="486">
        <v>5219640</v>
      </c>
      <c r="B5240" s="180" t="s">
        <v>35955</v>
      </c>
      <c r="C5240" s="479" t="s">
        <v>297</v>
      </c>
      <c r="D5240" s="182">
        <v>26.92</v>
      </c>
      <c r="E5240" s="190"/>
    </row>
    <row r="5241" spans="1:5" x14ac:dyDescent="0.3">
      <c r="A5241" s="486">
        <v>5219641</v>
      </c>
      <c r="B5241" s="180" t="s">
        <v>35956</v>
      </c>
      <c r="C5241" s="479" t="s">
        <v>297</v>
      </c>
      <c r="D5241" s="182">
        <v>69.930000000000007</v>
      </c>
      <c r="E5241" s="190"/>
    </row>
    <row r="5242" spans="1:5" x14ac:dyDescent="0.3">
      <c r="A5242" s="486">
        <v>5219642</v>
      </c>
      <c r="B5242" s="180" t="s">
        <v>35957</v>
      </c>
      <c r="C5242" s="479" t="s">
        <v>297</v>
      </c>
      <c r="D5242" s="182">
        <v>66.58</v>
      </c>
      <c r="E5242" s="190"/>
    </row>
    <row r="5243" spans="1:5" x14ac:dyDescent="0.3">
      <c r="A5243" s="486">
        <v>5213362</v>
      </c>
      <c r="B5243" s="180" t="s">
        <v>35958</v>
      </c>
      <c r="C5243" s="479" t="s">
        <v>297</v>
      </c>
      <c r="D5243" s="182">
        <v>98.61</v>
      </c>
      <c r="E5243" s="190"/>
    </row>
    <row r="5244" spans="1:5" x14ac:dyDescent="0.3">
      <c r="A5244" s="486">
        <v>5213361</v>
      </c>
      <c r="B5244" s="180" t="s">
        <v>35959</v>
      </c>
      <c r="C5244" s="479" t="s">
        <v>297</v>
      </c>
      <c r="D5244" s="182">
        <v>97.13</v>
      </c>
      <c r="E5244" s="190"/>
    </row>
    <row r="5245" spans="1:5" x14ac:dyDescent="0.3">
      <c r="A5245" s="486">
        <v>5219643</v>
      </c>
      <c r="B5245" s="180" t="s">
        <v>35960</v>
      </c>
      <c r="C5245" s="479" t="s">
        <v>297</v>
      </c>
      <c r="D5245" s="182">
        <v>86.07</v>
      </c>
      <c r="E5245" s="190"/>
    </row>
    <row r="5246" spans="1:5" x14ac:dyDescent="0.3">
      <c r="A5246" s="486">
        <v>5219644</v>
      </c>
      <c r="B5246" s="180" t="s">
        <v>35961</v>
      </c>
      <c r="C5246" s="479" t="s">
        <v>297</v>
      </c>
      <c r="D5246" s="182">
        <v>84.52</v>
      </c>
      <c r="E5246" s="190"/>
    </row>
    <row r="5247" spans="1:5" x14ac:dyDescent="0.3">
      <c r="A5247" s="486">
        <v>5214000</v>
      </c>
      <c r="B5247" s="180" t="s">
        <v>35962</v>
      </c>
      <c r="C5247" s="479" t="s">
        <v>74</v>
      </c>
      <c r="D5247" s="182">
        <v>348.52</v>
      </c>
      <c r="E5247" s="190"/>
    </row>
    <row r="5248" spans="1:5" x14ac:dyDescent="0.3">
      <c r="A5248" s="486">
        <v>5301014</v>
      </c>
      <c r="B5248" s="180" t="s">
        <v>35963</v>
      </c>
      <c r="C5248" s="479" t="s">
        <v>853</v>
      </c>
      <c r="D5248" s="182">
        <v>139.1</v>
      </c>
      <c r="E5248" s="190"/>
    </row>
    <row r="5249" spans="1:5" x14ac:dyDescent="0.3">
      <c r="A5249" s="486">
        <v>5300995</v>
      </c>
      <c r="B5249" s="180" t="s">
        <v>35964</v>
      </c>
      <c r="C5249" s="479" t="s">
        <v>297</v>
      </c>
      <c r="D5249" s="182">
        <v>2720.29</v>
      </c>
      <c r="E5249" s="190"/>
    </row>
    <row r="5250" spans="1:5" x14ac:dyDescent="0.3">
      <c r="A5250" s="486">
        <v>5300996</v>
      </c>
      <c r="B5250" s="180" t="s">
        <v>35965</v>
      </c>
      <c r="C5250" s="479" t="s">
        <v>297</v>
      </c>
      <c r="D5250" s="182">
        <v>3538.75</v>
      </c>
      <c r="E5250" s="190"/>
    </row>
    <row r="5251" spans="1:5" x14ac:dyDescent="0.3">
      <c r="A5251" s="486">
        <v>5300998</v>
      </c>
      <c r="B5251" s="180" t="s">
        <v>35966</v>
      </c>
      <c r="C5251" s="479" t="s">
        <v>297</v>
      </c>
      <c r="D5251" s="182">
        <v>7004.85</v>
      </c>
      <c r="E5251" s="190"/>
    </row>
    <row r="5252" spans="1:5" x14ac:dyDescent="0.3">
      <c r="A5252" s="486">
        <v>5300997</v>
      </c>
      <c r="B5252" s="180" t="s">
        <v>35967</v>
      </c>
      <c r="C5252" s="479" t="s">
        <v>297</v>
      </c>
      <c r="D5252" s="182">
        <v>5806.53</v>
      </c>
      <c r="E5252" s="190"/>
    </row>
    <row r="5253" spans="1:5" x14ac:dyDescent="0.3">
      <c r="A5253" s="486">
        <v>5300999</v>
      </c>
      <c r="B5253" s="180" t="s">
        <v>35968</v>
      </c>
      <c r="C5253" s="479" t="s">
        <v>297</v>
      </c>
      <c r="D5253" s="182">
        <v>885.98</v>
      </c>
      <c r="E5253" s="190"/>
    </row>
    <row r="5254" spans="1:5" x14ac:dyDescent="0.3">
      <c r="A5254" s="486">
        <v>5301000</v>
      </c>
      <c r="B5254" s="180" t="s">
        <v>35969</v>
      </c>
      <c r="C5254" s="479" t="s">
        <v>297</v>
      </c>
      <c r="D5254" s="182">
        <v>1339.91</v>
      </c>
      <c r="E5254" s="190"/>
    </row>
    <row r="5255" spans="1:5" x14ac:dyDescent="0.3">
      <c r="A5255" s="486">
        <v>5301001</v>
      </c>
      <c r="B5255" s="180" t="s">
        <v>35970</v>
      </c>
      <c r="C5255" s="479" t="s">
        <v>297</v>
      </c>
      <c r="D5255" s="182">
        <v>636</v>
      </c>
      <c r="E5255" s="190"/>
    </row>
    <row r="5256" spans="1:5" x14ac:dyDescent="0.3">
      <c r="A5256" s="486">
        <v>5301002</v>
      </c>
      <c r="B5256" s="180" t="s">
        <v>35971</v>
      </c>
      <c r="C5256" s="479" t="s">
        <v>297</v>
      </c>
      <c r="D5256" s="182">
        <v>397.44</v>
      </c>
      <c r="E5256" s="190"/>
    </row>
    <row r="5257" spans="1:5" x14ac:dyDescent="0.3">
      <c r="A5257" s="486">
        <v>5301003</v>
      </c>
      <c r="B5257" s="180" t="s">
        <v>35972</v>
      </c>
      <c r="C5257" s="479" t="s">
        <v>297</v>
      </c>
      <c r="D5257" s="182">
        <v>390.08</v>
      </c>
      <c r="E5257" s="190"/>
    </row>
    <row r="5258" spans="1:5" x14ac:dyDescent="0.3">
      <c r="A5258" s="486">
        <v>5301064</v>
      </c>
      <c r="B5258" s="180" t="s">
        <v>35973</v>
      </c>
      <c r="C5258" s="479" t="s">
        <v>297</v>
      </c>
      <c r="D5258" s="182">
        <v>608.84</v>
      </c>
      <c r="E5258" s="190"/>
    </row>
    <row r="5259" spans="1:5" x14ac:dyDescent="0.3">
      <c r="A5259" s="486">
        <v>5301046</v>
      </c>
      <c r="B5259" s="180" t="s">
        <v>35974</v>
      </c>
      <c r="C5259" s="479" t="s">
        <v>297</v>
      </c>
      <c r="D5259" s="182">
        <v>1229.8</v>
      </c>
      <c r="E5259" s="190"/>
    </row>
    <row r="5260" spans="1:5" x14ac:dyDescent="0.3">
      <c r="A5260" s="486">
        <v>5301065</v>
      </c>
      <c r="B5260" s="180" t="s">
        <v>35975</v>
      </c>
      <c r="C5260" s="479" t="s">
        <v>297</v>
      </c>
      <c r="D5260" s="182">
        <v>1078.95</v>
      </c>
      <c r="E5260" s="190"/>
    </row>
    <row r="5261" spans="1:5" x14ac:dyDescent="0.3">
      <c r="A5261" s="486">
        <v>5301047</v>
      </c>
      <c r="B5261" s="180" t="s">
        <v>35976</v>
      </c>
      <c r="C5261" s="479" t="s">
        <v>297</v>
      </c>
      <c r="D5261" s="182">
        <v>2087.7600000000002</v>
      </c>
      <c r="E5261" s="190"/>
    </row>
    <row r="5262" spans="1:5" x14ac:dyDescent="0.3">
      <c r="A5262" s="486">
        <v>5301066</v>
      </c>
      <c r="B5262" s="180" t="s">
        <v>35977</v>
      </c>
      <c r="C5262" s="479" t="s">
        <v>297</v>
      </c>
      <c r="D5262" s="182">
        <v>1208.77</v>
      </c>
      <c r="E5262" s="190"/>
    </row>
    <row r="5263" spans="1:5" x14ac:dyDescent="0.3">
      <c r="A5263" s="486">
        <v>5301048</v>
      </c>
      <c r="B5263" s="180" t="s">
        <v>35978</v>
      </c>
      <c r="C5263" s="479" t="s">
        <v>297</v>
      </c>
      <c r="D5263" s="182">
        <v>2273.5100000000002</v>
      </c>
      <c r="E5263" s="190"/>
    </row>
    <row r="5264" spans="1:5" x14ac:dyDescent="0.3">
      <c r="A5264" s="486">
        <v>5301040</v>
      </c>
      <c r="B5264" s="180" t="s">
        <v>35979</v>
      </c>
      <c r="C5264" s="479" t="s">
        <v>297</v>
      </c>
      <c r="D5264" s="182">
        <v>2196.4</v>
      </c>
      <c r="E5264" s="190"/>
    </row>
    <row r="5265" spans="1:5" x14ac:dyDescent="0.3">
      <c r="A5265" s="486">
        <v>5301058</v>
      </c>
      <c r="B5265" s="180" t="s">
        <v>35980</v>
      </c>
      <c r="C5265" s="479" t="s">
        <v>297</v>
      </c>
      <c r="D5265" s="182">
        <v>1568.41</v>
      </c>
      <c r="E5265" s="190"/>
    </row>
    <row r="5266" spans="1:5" x14ac:dyDescent="0.3">
      <c r="A5266" s="486">
        <v>5301041</v>
      </c>
      <c r="B5266" s="180" t="s">
        <v>35981</v>
      </c>
      <c r="C5266" s="479" t="s">
        <v>297</v>
      </c>
      <c r="D5266" s="182">
        <v>4860.1499999999996</v>
      </c>
      <c r="E5266" s="190"/>
    </row>
    <row r="5267" spans="1:5" x14ac:dyDescent="0.3">
      <c r="A5267" s="486">
        <v>5301059</v>
      </c>
      <c r="B5267" s="180" t="s">
        <v>35982</v>
      </c>
      <c r="C5267" s="479" t="s">
        <v>297</v>
      </c>
      <c r="D5267" s="182">
        <v>3830.66</v>
      </c>
      <c r="E5267" s="190"/>
    </row>
    <row r="5268" spans="1:5" x14ac:dyDescent="0.3">
      <c r="A5268" s="486">
        <v>5301060</v>
      </c>
      <c r="B5268" s="180" t="s">
        <v>35983</v>
      </c>
      <c r="C5268" s="479" t="s">
        <v>297</v>
      </c>
      <c r="D5268" s="182">
        <v>4242.07</v>
      </c>
      <c r="E5268" s="190"/>
    </row>
    <row r="5269" spans="1:5" x14ac:dyDescent="0.3">
      <c r="A5269" s="486">
        <v>5301042</v>
      </c>
      <c r="B5269" s="180" t="s">
        <v>35984</v>
      </c>
      <c r="C5269" s="479" t="s">
        <v>297</v>
      </c>
      <c r="D5269" s="182">
        <v>5329.18</v>
      </c>
      <c r="E5269" s="190"/>
    </row>
    <row r="5270" spans="1:5" x14ac:dyDescent="0.3">
      <c r="A5270" s="486">
        <v>5301072</v>
      </c>
      <c r="B5270" s="180" t="s">
        <v>35985</v>
      </c>
      <c r="C5270" s="479" t="s">
        <v>297</v>
      </c>
      <c r="D5270" s="182">
        <v>5587.38</v>
      </c>
      <c r="E5270" s="190"/>
    </row>
    <row r="5271" spans="1:5" x14ac:dyDescent="0.3">
      <c r="A5271" s="486">
        <v>5301054</v>
      </c>
      <c r="B5271" s="180" t="s">
        <v>35986</v>
      </c>
      <c r="C5271" s="479" t="s">
        <v>297</v>
      </c>
      <c r="D5271" s="182">
        <v>6112.13</v>
      </c>
      <c r="E5271" s="190"/>
    </row>
    <row r="5272" spans="1:5" x14ac:dyDescent="0.3">
      <c r="A5272" s="486">
        <v>5301070</v>
      </c>
      <c r="B5272" s="180" t="s">
        <v>35987</v>
      </c>
      <c r="C5272" s="479" t="s">
        <v>297</v>
      </c>
      <c r="D5272" s="182">
        <v>2569.83</v>
      </c>
      <c r="E5272" s="190"/>
    </row>
    <row r="5273" spans="1:5" x14ac:dyDescent="0.3">
      <c r="A5273" s="486">
        <v>5301052</v>
      </c>
      <c r="B5273" s="180" t="s">
        <v>35988</v>
      </c>
      <c r="C5273" s="479" t="s">
        <v>297</v>
      </c>
      <c r="D5273" s="182">
        <v>3071.77</v>
      </c>
      <c r="E5273" s="190"/>
    </row>
    <row r="5274" spans="1:5" x14ac:dyDescent="0.3">
      <c r="A5274" s="486">
        <v>5301071</v>
      </c>
      <c r="B5274" s="180" t="s">
        <v>35989</v>
      </c>
      <c r="C5274" s="479" t="s">
        <v>297</v>
      </c>
      <c r="D5274" s="182">
        <v>3405.62</v>
      </c>
      <c r="E5274" s="190"/>
    </row>
    <row r="5275" spans="1:5" x14ac:dyDescent="0.3">
      <c r="A5275" s="486">
        <v>5301053</v>
      </c>
      <c r="B5275" s="180" t="s">
        <v>35990</v>
      </c>
      <c r="C5275" s="479" t="s">
        <v>297</v>
      </c>
      <c r="D5275" s="182">
        <v>3907.93</v>
      </c>
      <c r="E5275" s="190"/>
    </row>
    <row r="5276" spans="1:5" x14ac:dyDescent="0.3">
      <c r="A5276" s="486">
        <v>5301061</v>
      </c>
      <c r="B5276" s="180" t="s">
        <v>35991</v>
      </c>
      <c r="C5276" s="479" t="s">
        <v>297</v>
      </c>
      <c r="D5276" s="182">
        <v>184.49</v>
      </c>
      <c r="E5276" s="190"/>
    </row>
    <row r="5277" spans="1:5" x14ac:dyDescent="0.3">
      <c r="A5277" s="486">
        <v>5301043</v>
      </c>
      <c r="B5277" s="180" t="s">
        <v>35992</v>
      </c>
      <c r="C5277" s="479" t="s">
        <v>297</v>
      </c>
      <c r="D5277" s="182">
        <v>681.45</v>
      </c>
      <c r="E5277" s="190"/>
    </row>
    <row r="5278" spans="1:5" x14ac:dyDescent="0.3">
      <c r="A5278" s="486">
        <v>5301062</v>
      </c>
      <c r="B5278" s="180" t="s">
        <v>35993</v>
      </c>
      <c r="C5278" s="479" t="s">
        <v>297</v>
      </c>
      <c r="D5278" s="182">
        <v>312.45</v>
      </c>
      <c r="E5278" s="190"/>
    </row>
    <row r="5279" spans="1:5" x14ac:dyDescent="0.3">
      <c r="A5279" s="486">
        <v>5301044</v>
      </c>
      <c r="B5279" s="180" t="s">
        <v>35994</v>
      </c>
      <c r="C5279" s="479" t="s">
        <v>297</v>
      </c>
      <c r="D5279" s="182">
        <v>1012.8</v>
      </c>
      <c r="E5279" s="190"/>
    </row>
    <row r="5280" spans="1:5" x14ac:dyDescent="0.3">
      <c r="A5280" s="486">
        <v>5301063</v>
      </c>
      <c r="B5280" s="180" t="s">
        <v>35995</v>
      </c>
      <c r="C5280" s="479" t="s">
        <v>297</v>
      </c>
      <c r="D5280" s="182">
        <v>362.47</v>
      </c>
      <c r="E5280" s="190"/>
    </row>
    <row r="5281" spans="1:5" x14ac:dyDescent="0.3">
      <c r="A5281" s="486">
        <v>5301045</v>
      </c>
      <c r="B5281" s="180" t="s">
        <v>35996</v>
      </c>
      <c r="C5281" s="479" t="s">
        <v>297</v>
      </c>
      <c r="D5281" s="182">
        <v>1111.31</v>
      </c>
      <c r="E5281" s="190"/>
    </row>
    <row r="5282" spans="1:5" x14ac:dyDescent="0.3">
      <c r="A5282" s="486">
        <v>5301037</v>
      </c>
      <c r="B5282" s="180" t="s">
        <v>35997</v>
      </c>
      <c r="C5282" s="479" t="s">
        <v>297</v>
      </c>
      <c r="D5282" s="182">
        <v>1148.99</v>
      </c>
      <c r="E5282" s="190"/>
    </row>
    <row r="5283" spans="1:5" x14ac:dyDescent="0.3">
      <c r="A5283" s="486">
        <v>5301055</v>
      </c>
      <c r="B5283" s="180" t="s">
        <v>35998</v>
      </c>
      <c r="C5283" s="479" t="s">
        <v>297</v>
      </c>
      <c r="D5283" s="182">
        <v>648.41999999999996</v>
      </c>
      <c r="E5283" s="190"/>
    </row>
    <row r="5284" spans="1:5" x14ac:dyDescent="0.3">
      <c r="A5284" s="486">
        <v>5301038</v>
      </c>
      <c r="B5284" s="180" t="s">
        <v>35999</v>
      </c>
      <c r="C5284" s="479" t="s">
        <v>297</v>
      </c>
      <c r="D5284" s="182">
        <v>2366.65</v>
      </c>
      <c r="E5284" s="190"/>
    </row>
    <row r="5285" spans="1:5" x14ac:dyDescent="0.3">
      <c r="A5285" s="486">
        <v>5301056</v>
      </c>
      <c r="B5285" s="180" t="s">
        <v>36000</v>
      </c>
      <c r="C5285" s="479" t="s">
        <v>297</v>
      </c>
      <c r="D5285" s="182">
        <v>1655.6</v>
      </c>
      <c r="E5285" s="190"/>
    </row>
    <row r="5286" spans="1:5" x14ac:dyDescent="0.3">
      <c r="A5286" s="486">
        <v>5301057</v>
      </c>
      <c r="B5286" s="180" t="s">
        <v>36001</v>
      </c>
      <c r="C5286" s="479" t="s">
        <v>297</v>
      </c>
      <c r="D5286" s="182">
        <v>1842.6</v>
      </c>
      <c r="E5286" s="190"/>
    </row>
    <row r="5287" spans="1:5" x14ac:dyDescent="0.3">
      <c r="A5287" s="486">
        <v>5301039</v>
      </c>
      <c r="B5287" s="180" t="s">
        <v>36002</v>
      </c>
      <c r="C5287" s="479" t="s">
        <v>297</v>
      </c>
      <c r="D5287" s="182">
        <v>2603.59</v>
      </c>
      <c r="E5287" s="190"/>
    </row>
    <row r="5288" spans="1:5" x14ac:dyDescent="0.3">
      <c r="A5288" s="486">
        <v>5301069</v>
      </c>
      <c r="B5288" s="180" t="s">
        <v>36003</v>
      </c>
      <c r="C5288" s="479" t="s">
        <v>297</v>
      </c>
      <c r="D5288" s="182">
        <v>2540.67</v>
      </c>
      <c r="E5288" s="190"/>
    </row>
    <row r="5289" spans="1:5" x14ac:dyDescent="0.3">
      <c r="A5289" s="486">
        <v>5301051</v>
      </c>
      <c r="B5289" s="180" t="s">
        <v>36004</v>
      </c>
      <c r="C5289" s="479" t="s">
        <v>297</v>
      </c>
      <c r="D5289" s="182">
        <v>2974.42</v>
      </c>
      <c r="E5289" s="190"/>
    </row>
    <row r="5290" spans="1:5" x14ac:dyDescent="0.3">
      <c r="A5290" s="486">
        <v>5301067</v>
      </c>
      <c r="B5290" s="180" t="s">
        <v>36005</v>
      </c>
      <c r="C5290" s="479" t="s">
        <v>297</v>
      </c>
      <c r="D5290" s="182">
        <v>1163.5999999999999</v>
      </c>
      <c r="E5290" s="190"/>
    </row>
    <row r="5291" spans="1:5" x14ac:dyDescent="0.3">
      <c r="A5291" s="486">
        <v>5301049</v>
      </c>
      <c r="B5291" s="180" t="s">
        <v>36006</v>
      </c>
      <c r="C5291" s="479" t="s">
        <v>297</v>
      </c>
      <c r="D5291" s="182">
        <v>1596.5</v>
      </c>
      <c r="E5291" s="190"/>
    </row>
    <row r="5292" spans="1:5" x14ac:dyDescent="0.3">
      <c r="A5292" s="486">
        <v>5301068</v>
      </c>
      <c r="B5292" s="180" t="s">
        <v>36007</v>
      </c>
      <c r="C5292" s="479" t="s">
        <v>297</v>
      </c>
      <c r="D5292" s="182">
        <v>1471.27</v>
      </c>
      <c r="E5292" s="190"/>
    </row>
    <row r="5293" spans="1:5" x14ac:dyDescent="0.3">
      <c r="A5293" s="486">
        <v>5301050</v>
      </c>
      <c r="B5293" s="180" t="s">
        <v>36008</v>
      </c>
      <c r="C5293" s="479" t="s">
        <v>297</v>
      </c>
      <c r="D5293" s="182">
        <v>1904.36</v>
      </c>
      <c r="E5293" s="190"/>
    </row>
    <row r="5294" spans="1:5" x14ac:dyDescent="0.3">
      <c r="A5294" s="486">
        <v>5301022</v>
      </c>
      <c r="B5294" s="180" t="s">
        <v>36009</v>
      </c>
      <c r="C5294" s="479" t="s">
        <v>297</v>
      </c>
      <c r="D5294" s="182">
        <v>976.06</v>
      </c>
      <c r="E5294" s="190"/>
    </row>
    <row r="5295" spans="1:5" x14ac:dyDescent="0.3">
      <c r="A5295" s="486">
        <v>5301021</v>
      </c>
      <c r="B5295" s="180" t="s">
        <v>36010</v>
      </c>
      <c r="C5295" s="479" t="s">
        <v>297</v>
      </c>
      <c r="D5295" s="182">
        <v>619.96</v>
      </c>
      <c r="E5295" s="190"/>
    </row>
    <row r="5296" spans="1:5" x14ac:dyDescent="0.3">
      <c r="A5296" s="486">
        <v>5301020</v>
      </c>
      <c r="B5296" s="180" t="s">
        <v>36011</v>
      </c>
      <c r="C5296" s="479" t="s">
        <v>70</v>
      </c>
      <c r="D5296" s="182">
        <v>346.87</v>
      </c>
      <c r="E5296" s="190"/>
    </row>
    <row r="5297" spans="1:5" x14ac:dyDescent="0.3">
      <c r="A5297" s="486">
        <v>5301018</v>
      </c>
      <c r="B5297" s="180" t="s">
        <v>36012</v>
      </c>
      <c r="C5297" s="479" t="s">
        <v>70</v>
      </c>
      <c r="D5297" s="182">
        <v>94.41</v>
      </c>
      <c r="E5297" s="190"/>
    </row>
    <row r="5298" spans="1:5" x14ac:dyDescent="0.3">
      <c r="A5298" s="486">
        <v>5301019</v>
      </c>
      <c r="B5298" s="180" t="s">
        <v>36013</v>
      </c>
      <c r="C5298" s="479" t="s">
        <v>70</v>
      </c>
      <c r="D5298" s="182">
        <v>227.45</v>
      </c>
      <c r="E5298" s="190"/>
    </row>
    <row r="5299" spans="1:5" x14ac:dyDescent="0.3">
      <c r="A5299" s="486">
        <v>5301077</v>
      </c>
      <c r="B5299" s="180" t="s">
        <v>36014</v>
      </c>
      <c r="C5299" s="479" t="s">
        <v>297</v>
      </c>
      <c r="D5299" s="182">
        <v>5156.8500000000004</v>
      </c>
      <c r="E5299" s="190"/>
    </row>
    <row r="5300" spans="1:5" x14ac:dyDescent="0.3">
      <c r="A5300" s="486">
        <v>5301078</v>
      </c>
      <c r="B5300" s="180" t="s">
        <v>36015</v>
      </c>
      <c r="C5300" s="479" t="s">
        <v>297</v>
      </c>
      <c r="D5300" s="182">
        <v>5813.26</v>
      </c>
      <c r="E5300" s="190"/>
    </row>
    <row r="5301" spans="1:5" x14ac:dyDescent="0.3">
      <c r="A5301" s="486">
        <v>5301079</v>
      </c>
      <c r="B5301" s="180" t="s">
        <v>36016</v>
      </c>
      <c r="C5301" s="479" t="s">
        <v>297</v>
      </c>
      <c r="D5301" s="182">
        <v>8286.66</v>
      </c>
      <c r="E5301" s="190"/>
    </row>
    <row r="5302" spans="1:5" x14ac:dyDescent="0.3">
      <c r="A5302" s="486">
        <v>5301080</v>
      </c>
      <c r="B5302" s="180" t="s">
        <v>36017</v>
      </c>
      <c r="C5302" s="479" t="s">
        <v>297</v>
      </c>
      <c r="D5302" s="182">
        <v>9925.7099999999991</v>
      </c>
      <c r="E5302" s="190"/>
    </row>
    <row r="5303" spans="1:5" x14ac:dyDescent="0.3">
      <c r="A5303" s="486">
        <v>5301081</v>
      </c>
      <c r="B5303" s="180" t="s">
        <v>36018</v>
      </c>
      <c r="C5303" s="479" t="s">
        <v>297</v>
      </c>
      <c r="D5303" s="182">
        <v>11454.31</v>
      </c>
      <c r="E5303" s="190"/>
    </row>
    <row r="5304" spans="1:5" x14ac:dyDescent="0.3">
      <c r="A5304" s="486">
        <v>5301023</v>
      </c>
      <c r="B5304" s="180" t="s">
        <v>36019</v>
      </c>
      <c r="C5304" s="479" t="s">
        <v>297</v>
      </c>
      <c r="D5304" s="182">
        <v>4025.09</v>
      </c>
      <c r="E5304" s="190"/>
    </row>
    <row r="5305" spans="1:5" x14ac:dyDescent="0.3">
      <c r="A5305" s="486">
        <v>5301024</v>
      </c>
      <c r="B5305" s="180" t="s">
        <v>36020</v>
      </c>
      <c r="C5305" s="479" t="s">
        <v>297</v>
      </c>
      <c r="D5305" s="182">
        <v>4681.49</v>
      </c>
      <c r="E5305" s="190"/>
    </row>
    <row r="5306" spans="1:5" x14ac:dyDescent="0.3">
      <c r="A5306" s="486">
        <v>5301025</v>
      </c>
      <c r="B5306" s="180" t="s">
        <v>36021</v>
      </c>
      <c r="C5306" s="479" t="s">
        <v>297</v>
      </c>
      <c r="D5306" s="182">
        <v>7154.89</v>
      </c>
      <c r="E5306" s="190"/>
    </row>
    <row r="5307" spans="1:5" x14ac:dyDescent="0.3">
      <c r="A5307" s="486">
        <v>5301026</v>
      </c>
      <c r="B5307" s="180" t="s">
        <v>36022</v>
      </c>
      <c r="C5307" s="479" t="s">
        <v>297</v>
      </c>
      <c r="D5307" s="182">
        <v>8793.94</v>
      </c>
      <c r="E5307" s="190"/>
    </row>
    <row r="5308" spans="1:5" x14ac:dyDescent="0.3">
      <c r="A5308" s="486">
        <v>5301027</v>
      </c>
      <c r="B5308" s="180" t="s">
        <v>36023</v>
      </c>
      <c r="C5308" s="479" t="s">
        <v>297</v>
      </c>
      <c r="D5308" s="182">
        <v>10322.549999999999</v>
      </c>
      <c r="E5308" s="190"/>
    </row>
    <row r="5309" spans="1:5" x14ac:dyDescent="0.3">
      <c r="A5309" s="486">
        <v>5301028</v>
      </c>
      <c r="B5309" s="180" t="s">
        <v>36024</v>
      </c>
      <c r="C5309" s="479" t="s">
        <v>297</v>
      </c>
      <c r="D5309" s="182">
        <v>3968.74</v>
      </c>
      <c r="E5309" s="190"/>
    </row>
    <row r="5310" spans="1:5" x14ac:dyDescent="0.3">
      <c r="A5310" s="486">
        <v>5301082</v>
      </c>
      <c r="B5310" s="180" t="s">
        <v>36025</v>
      </c>
      <c r="C5310" s="479" t="s">
        <v>297</v>
      </c>
      <c r="D5310" s="182">
        <v>5013.7</v>
      </c>
      <c r="E5310" s="190"/>
    </row>
    <row r="5311" spans="1:5" x14ac:dyDescent="0.3">
      <c r="A5311" s="486">
        <v>5301029</v>
      </c>
      <c r="B5311" s="180" t="s">
        <v>36026</v>
      </c>
      <c r="C5311" s="479" t="s">
        <v>297</v>
      </c>
      <c r="D5311" s="182">
        <v>4625.1499999999996</v>
      </c>
      <c r="E5311" s="190"/>
    </row>
    <row r="5312" spans="1:5" x14ac:dyDescent="0.3">
      <c r="A5312" s="486">
        <v>5301083</v>
      </c>
      <c r="B5312" s="180" t="s">
        <v>36027</v>
      </c>
      <c r="C5312" s="479" t="s">
        <v>297</v>
      </c>
      <c r="D5312" s="182">
        <v>5670.11</v>
      </c>
      <c r="E5312" s="190"/>
    </row>
    <row r="5313" spans="1:5" x14ac:dyDescent="0.3">
      <c r="A5313" s="486">
        <v>5301030</v>
      </c>
      <c r="B5313" s="180" t="s">
        <v>36028</v>
      </c>
      <c r="C5313" s="479" t="s">
        <v>297</v>
      </c>
      <c r="D5313" s="182">
        <v>7098.55</v>
      </c>
      <c r="E5313" s="190"/>
    </row>
    <row r="5314" spans="1:5" x14ac:dyDescent="0.3">
      <c r="A5314" s="486">
        <v>5301084</v>
      </c>
      <c r="B5314" s="180" t="s">
        <v>36029</v>
      </c>
      <c r="C5314" s="479" t="s">
        <v>297</v>
      </c>
      <c r="D5314" s="182">
        <v>8143.5</v>
      </c>
      <c r="E5314" s="190"/>
    </row>
    <row r="5315" spans="1:5" x14ac:dyDescent="0.3">
      <c r="A5315" s="486">
        <v>5301031</v>
      </c>
      <c r="B5315" s="180" t="s">
        <v>36030</v>
      </c>
      <c r="C5315" s="479" t="s">
        <v>297</v>
      </c>
      <c r="D5315" s="182">
        <v>8737.6</v>
      </c>
      <c r="E5315" s="190"/>
    </row>
    <row r="5316" spans="1:5" x14ac:dyDescent="0.3">
      <c r="A5316" s="486">
        <v>5301085</v>
      </c>
      <c r="B5316" s="180" t="s">
        <v>36031</v>
      </c>
      <c r="C5316" s="479" t="s">
        <v>297</v>
      </c>
      <c r="D5316" s="182">
        <v>9782.56</v>
      </c>
      <c r="E5316" s="190"/>
    </row>
    <row r="5317" spans="1:5" x14ac:dyDescent="0.3">
      <c r="A5317" s="486">
        <v>5301032</v>
      </c>
      <c r="B5317" s="180" t="s">
        <v>36032</v>
      </c>
      <c r="C5317" s="479" t="s">
        <v>297</v>
      </c>
      <c r="D5317" s="182">
        <v>10266.200000000001</v>
      </c>
      <c r="E5317" s="190"/>
    </row>
    <row r="5318" spans="1:5" x14ac:dyDescent="0.3">
      <c r="A5318" s="486">
        <v>5301086</v>
      </c>
      <c r="B5318" s="180" t="s">
        <v>36033</v>
      </c>
      <c r="C5318" s="479" t="s">
        <v>297</v>
      </c>
      <c r="D5318" s="182">
        <v>11311.16</v>
      </c>
      <c r="E5318" s="190"/>
    </row>
    <row r="5319" spans="1:5" x14ac:dyDescent="0.3">
      <c r="A5319" s="486">
        <v>5301033</v>
      </c>
      <c r="B5319" s="180" t="s">
        <v>36034</v>
      </c>
      <c r="C5319" s="479" t="s">
        <v>297</v>
      </c>
      <c r="D5319" s="182">
        <v>73.77</v>
      </c>
      <c r="E5319" s="190"/>
    </row>
    <row r="5320" spans="1:5" x14ac:dyDescent="0.3">
      <c r="A5320" s="486">
        <v>5301034</v>
      </c>
      <c r="B5320" s="180" t="s">
        <v>36035</v>
      </c>
      <c r="C5320" s="479" t="s">
        <v>297</v>
      </c>
      <c r="D5320" s="182">
        <v>552.9</v>
      </c>
      <c r="E5320" s="190"/>
    </row>
    <row r="5321" spans="1:5" x14ac:dyDescent="0.3">
      <c r="A5321" s="486">
        <v>5301073</v>
      </c>
      <c r="B5321" s="180" t="s">
        <v>36036</v>
      </c>
      <c r="C5321" s="479" t="s">
        <v>297</v>
      </c>
      <c r="D5321" s="182">
        <v>451.06</v>
      </c>
      <c r="E5321" s="190"/>
    </row>
    <row r="5322" spans="1:5" x14ac:dyDescent="0.3">
      <c r="A5322" s="486">
        <v>5301074</v>
      </c>
      <c r="B5322" s="180" t="s">
        <v>36037</v>
      </c>
      <c r="C5322" s="479" t="s">
        <v>297</v>
      </c>
      <c r="D5322" s="182">
        <v>1584.12</v>
      </c>
      <c r="E5322" s="190"/>
    </row>
    <row r="5323" spans="1:5" x14ac:dyDescent="0.3">
      <c r="A5323" s="486">
        <v>5301015</v>
      </c>
      <c r="B5323" s="180" t="s">
        <v>36038</v>
      </c>
      <c r="C5323" s="479" t="s">
        <v>297</v>
      </c>
      <c r="D5323" s="182">
        <v>1018.65</v>
      </c>
      <c r="E5323" s="190"/>
    </row>
    <row r="5324" spans="1:5" x14ac:dyDescent="0.3">
      <c r="A5324" s="486">
        <v>5300992</v>
      </c>
      <c r="B5324" s="180" t="s">
        <v>46383</v>
      </c>
      <c r="C5324" s="479" t="s">
        <v>74</v>
      </c>
      <c r="D5324" s="182">
        <v>15.42</v>
      </c>
      <c r="E5324" s="190"/>
    </row>
    <row r="5325" spans="1:5" x14ac:dyDescent="0.3">
      <c r="A5325" s="486">
        <v>5300994</v>
      </c>
      <c r="B5325" s="180" t="s">
        <v>46384</v>
      </c>
      <c r="C5325" s="479" t="s">
        <v>74</v>
      </c>
      <c r="D5325" s="182">
        <v>14.63</v>
      </c>
      <c r="E5325" s="190"/>
    </row>
    <row r="5326" spans="1:5" x14ac:dyDescent="0.3">
      <c r="A5326" s="486">
        <v>5300993</v>
      </c>
      <c r="B5326" s="180" t="s">
        <v>36039</v>
      </c>
      <c r="C5326" s="479" t="s">
        <v>74</v>
      </c>
      <c r="D5326" s="182">
        <v>9.99</v>
      </c>
      <c r="E5326" s="190"/>
    </row>
    <row r="5327" spans="1:5" x14ac:dyDescent="0.3">
      <c r="A5327" s="486">
        <v>5301088</v>
      </c>
      <c r="B5327" s="180" t="s">
        <v>36040</v>
      </c>
      <c r="C5327" s="479" t="s">
        <v>297</v>
      </c>
      <c r="D5327" s="182">
        <v>355.09</v>
      </c>
      <c r="E5327" s="190"/>
    </row>
    <row r="5328" spans="1:5" x14ac:dyDescent="0.3">
      <c r="A5328" s="486">
        <v>5301004</v>
      </c>
      <c r="B5328" s="180" t="s">
        <v>36041</v>
      </c>
      <c r="C5328" s="479" t="s">
        <v>297</v>
      </c>
      <c r="D5328" s="182">
        <v>506.75</v>
      </c>
      <c r="E5328" s="190"/>
    </row>
    <row r="5329" spans="1:5" x14ac:dyDescent="0.3">
      <c r="A5329" s="486">
        <v>5301087</v>
      </c>
      <c r="B5329" s="180" t="s">
        <v>36042</v>
      </c>
      <c r="C5329" s="479" t="s">
        <v>297</v>
      </c>
      <c r="D5329" s="182">
        <v>207.41</v>
      </c>
      <c r="E5329" s="190"/>
    </row>
    <row r="5330" spans="1:5" x14ac:dyDescent="0.3">
      <c r="A5330" s="486">
        <v>5301005</v>
      </c>
      <c r="B5330" s="180" t="s">
        <v>36043</v>
      </c>
      <c r="C5330" s="479" t="s">
        <v>297</v>
      </c>
      <c r="D5330" s="182">
        <v>413.58</v>
      </c>
      <c r="E5330" s="190"/>
    </row>
    <row r="5331" spans="1:5" x14ac:dyDescent="0.3">
      <c r="A5331" s="486">
        <v>5301006</v>
      </c>
      <c r="B5331" s="180" t="s">
        <v>36044</v>
      </c>
      <c r="C5331" s="479" t="s">
        <v>297</v>
      </c>
      <c r="D5331" s="182">
        <v>510.98</v>
      </c>
      <c r="E5331" s="190"/>
    </row>
    <row r="5332" spans="1:5" x14ac:dyDescent="0.3">
      <c r="A5332" s="486">
        <v>5301008</v>
      </c>
      <c r="B5332" s="180" t="s">
        <v>36045</v>
      </c>
      <c r="C5332" s="479" t="s">
        <v>297</v>
      </c>
      <c r="D5332" s="182">
        <v>926.89</v>
      </c>
      <c r="E5332" s="190"/>
    </row>
    <row r="5333" spans="1:5" x14ac:dyDescent="0.3">
      <c r="A5333" s="486">
        <v>5301007</v>
      </c>
      <c r="B5333" s="180" t="s">
        <v>36046</v>
      </c>
      <c r="C5333" s="479" t="s">
        <v>297</v>
      </c>
      <c r="D5333" s="182">
        <v>846.13</v>
      </c>
      <c r="E5333" s="190"/>
    </row>
    <row r="5334" spans="1:5" x14ac:dyDescent="0.3">
      <c r="A5334" s="486">
        <v>5301009</v>
      </c>
      <c r="B5334" s="180" t="s">
        <v>36047</v>
      </c>
      <c r="C5334" s="479" t="s">
        <v>297</v>
      </c>
      <c r="D5334" s="182">
        <v>257.27999999999997</v>
      </c>
      <c r="E5334" s="190"/>
    </row>
    <row r="5335" spans="1:5" x14ac:dyDescent="0.3">
      <c r="A5335" s="486">
        <v>5301010</v>
      </c>
      <c r="B5335" s="180" t="s">
        <v>36048</v>
      </c>
      <c r="C5335" s="479" t="s">
        <v>297</v>
      </c>
      <c r="D5335" s="182">
        <v>393.49</v>
      </c>
      <c r="E5335" s="190"/>
    </row>
    <row r="5336" spans="1:5" x14ac:dyDescent="0.3">
      <c r="A5336" s="486">
        <v>5301011</v>
      </c>
      <c r="B5336" s="180" t="s">
        <v>36049</v>
      </c>
      <c r="C5336" s="479" t="s">
        <v>297</v>
      </c>
      <c r="D5336" s="182">
        <v>319.67</v>
      </c>
      <c r="E5336" s="190"/>
    </row>
    <row r="5337" spans="1:5" x14ac:dyDescent="0.3">
      <c r="A5337" s="486">
        <v>5301012</v>
      </c>
      <c r="B5337" s="180" t="s">
        <v>36050</v>
      </c>
      <c r="C5337" s="479" t="s">
        <v>297</v>
      </c>
      <c r="D5337" s="182">
        <v>224.4</v>
      </c>
      <c r="E5337" s="190"/>
    </row>
    <row r="5338" spans="1:5" x14ac:dyDescent="0.3">
      <c r="A5338" s="486">
        <v>5301013</v>
      </c>
      <c r="B5338" s="180" t="s">
        <v>36051</v>
      </c>
      <c r="C5338" s="479" t="s">
        <v>297</v>
      </c>
      <c r="D5338" s="182">
        <v>191.64</v>
      </c>
      <c r="E5338" s="190"/>
    </row>
    <row r="5339" spans="1:5" x14ac:dyDescent="0.3">
      <c r="A5339" s="486">
        <v>5301016</v>
      </c>
      <c r="B5339" s="180" t="s">
        <v>36052</v>
      </c>
      <c r="C5339" s="479" t="s">
        <v>297</v>
      </c>
      <c r="D5339" s="182">
        <v>1685.03</v>
      </c>
      <c r="E5339" s="190"/>
    </row>
    <row r="5340" spans="1:5" x14ac:dyDescent="0.3">
      <c r="A5340" s="486">
        <v>5301017</v>
      </c>
      <c r="B5340" s="180" t="s">
        <v>36053</v>
      </c>
      <c r="C5340" s="479" t="s">
        <v>297</v>
      </c>
      <c r="D5340" s="182">
        <v>1232.9100000000001</v>
      </c>
      <c r="E5340" s="190"/>
    </row>
    <row r="5341" spans="1:5" x14ac:dyDescent="0.3">
      <c r="A5341" s="486">
        <v>5301035</v>
      </c>
      <c r="B5341" s="180" t="s">
        <v>36054</v>
      </c>
      <c r="C5341" s="479" t="s">
        <v>297</v>
      </c>
      <c r="D5341" s="182">
        <v>105.08</v>
      </c>
      <c r="E5341" s="190"/>
    </row>
    <row r="5342" spans="1:5" x14ac:dyDescent="0.3">
      <c r="A5342" s="486">
        <v>5301036</v>
      </c>
      <c r="B5342" s="180" t="s">
        <v>36055</v>
      </c>
      <c r="C5342" s="479" t="s">
        <v>297</v>
      </c>
      <c r="D5342" s="182">
        <v>1105.81</v>
      </c>
      <c r="E5342" s="190"/>
    </row>
    <row r="5343" spans="1:5" x14ac:dyDescent="0.3">
      <c r="A5343" s="486">
        <v>5301075</v>
      </c>
      <c r="B5343" s="180" t="s">
        <v>36056</v>
      </c>
      <c r="C5343" s="479" t="s">
        <v>297</v>
      </c>
      <c r="D5343" s="182">
        <v>515.79999999999995</v>
      </c>
      <c r="E5343" s="190"/>
    </row>
    <row r="5344" spans="1:5" x14ac:dyDescent="0.3">
      <c r="A5344" s="486">
        <v>5301076</v>
      </c>
      <c r="B5344" s="180" t="s">
        <v>36057</v>
      </c>
      <c r="C5344" s="479" t="s">
        <v>297</v>
      </c>
      <c r="D5344" s="182">
        <v>1746.37</v>
      </c>
      <c r="E5344" s="190"/>
    </row>
    <row r="5345" spans="1:5" x14ac:dyDescent="0.3">
      <c r="A5345" s="486">
        <v>5405977</v>
      </c>
      <c r="B5345" s="180" t="s">
        <v>59428</v>
      </c>
      <c r="C5345" s="479" t="s">
        <v>82</v>
      </c>
      <c r="D5345" s="182">
        <v>39.46</v>
      </c>
      <c r="E5345" s="190"/>
    </row>
    <row r="5346" spans="1:5" x14ac:dyDescent="0.3">
      <c r="A5346" s="486">
        <v>5406044</v>
      </c>
      <c r="B5346" s="180" t="s">
        <v>59429</v>
      </c>
      <c r="C5346" s="479" t="s">
        <v>82</v>
      </c>
      <c r="D5346" s="182">
        <v>228.72</v>
      </c>
      <c r="E5346" s="190"/>
    </row>
    <row r="5347" spans="1:5" x14ac:dyDescent="0.3">
      <c r="A5347" s="486">
        <v>5406045</v>
      </c>
      <c r="B5347" s="180" t="s">
        <v>59430</v>
      </c>
      <c r="C5347" s="479" t="s">
        <v>82</v>
      </c>
      <c r="D5347" s="182">
        <v>243.34</v>
      </c>
      <c r="E5347" s="190"/>
    </row>
    <row r="5348" spans="1:5" x14ac:dyDescent="0.3">
      <c r="A5348" s="486">
        <v>5406046</v>
      </c>
      <c r="B5348" s="180" t="s">
        <v>59431</v>
      </c>
      <c r="C5348" s="479" t="s">
        <v>82</v>
      </c>
      <c r="D5348" s="182">
        <v>272.39</v>
      </c>
      <c r="E5348" s="190"/>
    </row>
    <row r="5349" spans="1:5" x14ac:dyDescent="0.3">
      <c r="A5349" s="486">
        <v>5406047</v>
      </c>
      <c r="B5349" s="180" t="s">
        <v>59432</v>
      </c>
      <c r="C5349" s="479" t="s">
        <v>82</v>
      </c>
      <c r="D5349" s="182">
        <v>359.71</v>
      </c>
      <c r="E5349" s="190"/>
    </row>
    <row r="5350" spans="1:5" x14ac:dyDescent="0.3">
      <c r="A5350" s="486">
        <v>5405978</v>
      </c>
      <c r="B5350" s="180" t="s">
        <v>59433</v>
      </c>
      <c r="C5350" s="479" t="s">
        <v>82</v>
      </c>
      <c r="D5350" s="182">
        <v>68.69</v>
      </c>
      <c r="E5350" s="190"/>
    </row>
    <row r="5351" spans="1:5" x14ac:dyDescent="0.3">
      <c r="A5351" s="486">
        <v>5405982</v>
      </c>
      <c r="B5351" s="180" t="s">
        <v>59434</v>
      </c>
      <c r="C5351" s="479" t="s">
        <v>82</v>
      </c>
      <c r="D5351" s="182">
        <v>83.12</v>
      </c>
      <c r="E5351" s="190"/>
    </row>
    <row r="5352" spans="1:5" x14ac:dyDescent="0.3">
      <c r="A5352" s="486">
        <v>5405983</v>
      </c>
      <c r="B5352" s="180" t="s">
        <v>59435</v>
      </c>
      <c r="C5352" s="479" t="s">
        <v>82</v>
      </c>
      <c r="D5352" s="182">
        <v>97.74</v>
      </c>
      <c r="E5352" s="190"/>
    </row>
    <row r="5353" spans="1:5" x14ac:dyDescent="0.3">
      <c r="A5353" s="486">
        <v>5405984</v>
      </c>
      <c r="B5353" s="180" t="s">
        <v>59436</v>
      </c>
      <c r="C5353" s="479" t="s">
        <v>82</v>
      </c>
      <c r="D5353" s="182">
        <v>126.78</v>
      </c>
      <c r="E5353" s="190"/>
    </row>
    <row r="5354" spans="1:5" x14ac:dyDescent="0.3">
      <c r="A5354" s="486">
        <v>5405985</v>
      </c>
      <c r="B5354" s="180" t="s">
        <v>59437</v>
      </c>
      <c r="C5354" s="479" t="s">
        <v>82</v>
      </c>
      <c r="D5354" s="182">
        <v>156.01</v>
      </c>
      <c r="E5354" s="190"/>
    </row>
    <row r="5355" spans="1:5" x14ac:dyDescent="0.3">
      <c r="A5355" s="486">
        <v>5406043</v>
      </c>
      <c r="B5355" s="180" t="s">
        <v>59438</v>
      </c>
      <c r="C5355" s="479" t="s">
        <v>82</v>
      </c>
      <c r="D5355" s="182">
        <v>185.06</v>
      </c>
      <c r="E5355" s="190"/>
    </row>
    <row r="5356" spans="1:5" x14ac:dyDescent="0.3">
      <c r="A5356" s="486">
        <v>5405975</v>
      </c>
      <c r="B5356" s="180" t="s">
        <v>36058</v>
      </c>
      <c r="C5356" s="479" t="s">
        <v>74</v>
      </c>
      <c r="D5356" s="182">
        <v>38.130000000000003</v>
      </c>
      <c r="E5356" s="190"/>
    </row>
    <row r="5357" spans="1:5" x14ac:dyDescent="0.3">
      <c r="A5357" s="486">
        <v>5405970</v>
      </c>
      <c r="B5357" s="180" t="s">
        <v>36059</v>
      </c>
      <c r="C5357" s="479" t="s">
        <v>82</v>
      </c>
      <c r="D5357" s="182">
        <v>1470.6</v>
      </c>
      <c r="E5357" s="190"/>
    </row>
    <row r="5358" spans="1:5" x14ac:dyDescent="0.3">
      <c r="A5358" s="486">
        <v>5405972</v>
      </c>
      <c r="B5358" s="180" t="s">
        <v>36060</v>
      </c>
      <c r="C5358" s="479" t="s">
        <v>82</v>
      </c>
      <c r="D5358" s="182">
        <v>1326.11</v>
      </c>
      <c r="E5358" s="190"/>
    </row>
    <row r="5359" spans="1:5" x14ac:dyDescent="0.3">
      <c r="A5359" s="486">
        <v>5405971</v>
      </c>
      <c r="B5359" s="180" t="s">
        <v>36061</v>
      </c>
      <c r="C5359" s="479" t="s">
        <v>82</v>
      </c>
      <c r="D5359" s="182">
        <v>1658.66</v>
      </c>
      <c r="E5359" s="190"/>
    </row>
    <row r="5360" spans="1:5" x14ac:dyDescent="0.3">
      <c r="A5360" s="486">
        <v>5405973</v>
      </c>
      <c r="B5360" s="180" t="s">
        <v>36062</v>
      </c>
      <c r="C5360" s="479" t="s">
        <v>82</v>
      </c>
      <c r="D5360" s="182">
        <v>1514.17</v>
      </c>
      <c r="E5360" s="190"/>
    </row>
    <row r="5361" spans="1:5" x14ac:dyDescent="0.3">
      <c r="A5361" s="486">
        <v>5405986</v>
      </c>
      <c r="B5361" s="180" t="s">
        <v>36063</v>
      </c>
      <c r="C5361" s="479" t="s">
        <v>74</v>
      </c>
      <c r="D5361" s="182">
        <v>9.32</v>
      </c>
      <c r="E5361" s="190"/>
    </row>
    <row r="5362" spans="1:5" x14ac:dyDescent="0.3">
      <c r="A5362" s="486">
        <v>5405976</v>
      </c>
      <c r="B5362" s="180" t="s">
        <v>36064</v>
      </c>
      <c r="C5362" s="479" t="s">
        <v>74</v>
      </c>
      <c r="D5362" s="182">
        <v>127.24</v>
      </c>
      <c r="E5362" s="190"/>
    </row>
    <row r="5363" spans="1:5" x14ac:dyDescent="0.3">
      <c r="A5363" s="486">
        <v>5406023</v>
      </c>
      <c r="B5363" s="180" t="s">
        <v>36065</v>
      </c>
      <c r="C5363" s="479" t="s">
        <v>74</v>
      </c>
      <c r="D5363" s="182">
        <v>354.57</v>
      </c>
      <c r="E5363" s="190"/>
    </row>
    <row r="5364" spans="1:5" x14ac:dyDescent="0.3">
      <c r="A5364" s="486">
        <v>5406033</v>
      </c>
      <c r="B5364" s="180" t="s">
        <v>36066</v>
      </c>
      <c r="C5364" s="479" t="s">
        <v>74</v>
      </c>
      <c r="D5364" s="182">
        <v>334.34</v>
      </c>
      <c r="E5364" s="190"/>
    </row>
    <row r="5365" spans="1:5" x14ac:dyDescent="0.3">
      <c r="A5365" s="486">
        <v>5406024</v>
      </c>
      <c r="B5365" s="180" t="s">
        <v>36067</v>
      </c>
      <c r="C5365" s="479" t="s">
        <v>74</v>
      </c>
      <c r="D5365" s="182">
        <v>380.9</v>
      </c>
      <c r="E5365" s="190"/>
    </row>
    <row r="5366" spans="1:5" x14ac:dyDescent="0.3">
      <c r="A5366" s="486">
        <v>5406034</v>
      </c>
      <c r="B5366" s="180" t="s">
        <v>36068</v>
      </c>
      <c r="C5366" s="479" t="s">
        <v>74</v>
      </c>
      <c r="D5366" s="182">
        <v>360.67</v>
      </c>
      <c r="E5366" s="190"/>
    </row>
    <row r="5367" spans="1:5" x14ac:dyDescent="0.3">
      <c r="A5367" s="486">
        <v>5406031</v>
      </c>
      <c r="B5367" s="180" t="s">
        <v>36069</v>
      </c>
      <c r="C5367" s="479" t="s">
        <v>74</v>
      </c>
      <c r="D5367" s="182">
        <v>337.02</v>
      </c>
      <c r="E5367" s="190"/>
    </row>
    <row r="5368" spans="1:5" x14ac:dyDescent="0.3">
      <c r="A5368" s="486">
        <v>5406041</v>
      </c>
      <c r="B5368" s="180" t="s">
        <v>36070</v>
      </c>
      <c r="C5368" s="479" t="s">
        <v>74</v>
      </c>
      <c r="D5368" s="182">
        <v>316.8</v>
      </c>
      <c r="E5368" s="190"/>
    </row>
    <row r="5369" spans="1:5" x14ac:dyDescent="0.3">
      <c r="A5369" s="486">
        <v>5406032</v>
      </c>
      <c r="B5369" s="180" t="s">
        <v>36071</v>
      </c>
      <c r="C5369" s="479" t="s">
        <v>74</v>
      </c>
      <c r="D5369" s="182">
        <v>363.35</v>
      </c>
      <c r="E5369" s="190"/>
    </row>
    <row r="5370" spans="1:5" x14ac:dyDescent="0.3">
      <c r="A5370" s="486">
        <v>5406042</v>
      </c>
      <c r="B5370" s="180" t="s">
        <v>36072</v>
      </c>
      <c r="C5370" s="479" t="s">
        <v>74</v>
      </c>
      <c r="D5370" s="182">
        <v>343.12</v>
      </c>
      <c r="E5370" s="190"/>
    </row>
    <row r="5371" spans="1:5" x14ac:dyDescent="0.3">
      <c r="A5371" s="486">
        <v>5406025</v>
      </c>
      <c r="B5371" s="180" t="s">
        <v>36073</v>
      </c>
      <c r="C5371" s="479" t="s">
        <v>74</v>
      </c>
      <c r="D5371" s="182">
        <v>341.7</v>
      </c>
      <c r="E5371" s="190"/>
    </row>
    <row r="5372" spans="1:5" x14ac:dyDescent="0.3">
      <c r="A5372" s="486">
        <v>5406035</v>
      </c>
      <c r="B5372" s="180" t="s">
        <v>36074</v>
      </c>
      <c r="C5372" s="479" t="s">
        <v>74</v>
      </c>
      <c r="D5372" s="182">
        <v>321.47000000000003</v>
      </c>
      <c r="E5372" s="190"/>
    </row>
    <row r="5373" spans="1:5" x14ac:dyDescent="0.3">
      <c r="A5373" s="486">
        <v>5406026</v>
      </c>
      <c r="B5373" s="180" t="s">
        <v>36075</v>
      </c>
      <c r="C5373" s="479" t="s">
        <v>74</v>
      </c>
      <c r="D5373" s="182">
        <v>368.03</v>
      </c>
      <c r="E5373" s="190"/>
    </row>
    <row r="5374" spans="1:5" x14ac:dyDescent="0.3">
      <c r="A5374" s="486">
        <v>5406036</v>
      </c>
      <c r="B5374" s="180" t="s">
        <v>36076</v>
      </c>
      <c r="C5374" s="479" t="s">
        <v>74</v>
      </c>
      <c r="D5374" s="182">
        <v>347.8</v>
      </c>
      <c r="E5374" s="190"/>
    </row>
    <row r="5375" spans="1:5" x14ac:dyDescent="0.3">
      <c r="A5375" s="486">
        <v>5406027</v>
      </c>
      <c r="B5375" s="180" t="s">
        <v>36077</v>
      </c>
      <c r="C5375" s="479" t="s">
        <v>74</v>
      </c>
      <c r="D5375" s="182">
        <v>339.25</v>
      </c>
      <c r="E5375" s="190"/>
    </row>
    <row r="5376" spans="1:5" x14ac:dyDescent="0.3">
      <c r="A5376" s="486">
        <v>5406037</v>
      </c>
      <c r="B5376" s="180" t="s">
        <v>36078</v>
      </c>
      <c r="C5376" s="479" t="s">
        <v>74</v>
      </c>
      <c r="D5376" s="182">
        <v>319.02</v>
      </c>
      <c r="E5376" s="190"/>
    </row>
    <row r="5377" spans="1:5" x14ac:dyDescent="0.3">
      <c r="A5377" s="486">
        <v>5406028</v>
      </c>
      <c r="B5377" s="180" t="s">
        <v>36079</v>
      </c>
      <c r="C5377" s="479" t="s">
        <v>74</v>
      </c>
      <c r="D5377" s="182">
        <v>365.58</v>
      </c>
      <c r="E5377" s="190"/>
    </row>
    <row r="5378" spans="1:5" x14ac:dyDescent="0.3">
      <c r="A5378" s="486">
        <v>5406038</v>
      </c>
      <c r="B5378" s="180" t="s">
        <v>36080</v>
      </c>
      <c r="C5378" s="479" t="s">
        <v>74</v>
      </c>
      <c r="D5378" s="182">
        <v>345.35</v>
      </c>
      <c r="E5378" s="190"/>
    </row>
    <row r="5379" spans="1:5" x14ac:dyDescent="0.3">
      <c r="A5379" s="486">
        <v>5406029</v>
      </c>
      <c r="B5379" s="180" t="s">
        <v>36081</v>
      </c>
      <c r="C5379" s="479" t="s">
        <v>74</v>
      </c>
      <c r="D5379" s="182">
        <v>337.89</v>
      </c>
      <c r="E5379" s="190"/>
    </row>
    <row r="5380" spans="1:5" x14ac:dyDescent="0.3">
      <c r="A5380" s="486">
        <v>5406039</v>
      </c>
      <c r="B5380" s="180" t="s">
        <v>36082</v>
      </c>
      <c r="C5380" s="479" t="s">
        <v>74</v>
      </c>
      <c r="D5380" s="182">
        <v>317.66000000000003</v>
      </c>
      <c r="E5380" s="190"/>
    </row>
    <row r="5381" spans="1:5" x14ac:dyDescent="0.3">
      <c r="A5381" s="486">
        <v>5406030</v>
      </c>
      <c r="B5381" s="180" t="s">
        <v>36083</v>
      </c>
      <c r="C5381" s="479" t="s">
        <v>74</v>
      </c>
      <c r="D5381" s="182">
        <v>364.22</v>
      </c>
      <c r="E5381" s="190"/>
    </row>
    <row r="5382" spans="1:5" x14ac:dyDescent="0.3">
      <c r="A5382" s="486">
        <v>5406040</v>
      </c>
      <c r="B5382" s="180" t="s">
        <v>36084</v>
      </c>
      <c r="C5382" s="479" t="s">
        <v>74</v>
      </c>
      <c r="D5382" s="182">
        <v>343.99</v>
      </c>
      <c r="E5382" s="190"/>
    </row>
    <row r="5383" spans="1:5" x14ac:dyDescent="0.3">
      <c r="A5383" s="486">
        <v>5405987</v>
      </c>
      <c r="B5383" s="180" t="s">
        <v>36085</v>
      </c>
      <c r="C5383" s="479" t="s">
        <v>297</v>
      </c>
      <c r="D5383" s="182">
        <v>8.83</v>
      </c>
      <c r="E5383" s="190"/>
    </row>
    <row r="5384" spans="1:5" x14ac:dyDescent="0.3">
      <c r="A5384" s="486">
        <v>5405979</v>
      </c>
      <c r="B5384" s="180" t="s">
        <v>36086</v>
      </c>
      <c r="C5384" s="479" t="s">
        <v>74</v>
      </c>
      <c r="D5384" s="182">
        <v>15.47</v>
      </c>
      <c r="E5384" s="190"/>
    </row>
    <row r="5385" spans="1:5" x14ac:dyDescent="0.3">
      <c r="A5385" s="486">
        <v>5502806</v>
      </c>
      <c r="B5385" s="180" t="s">
        <v>36087</v>
      </c>
      <c r="C5385" s="479" t="s">
        <v>82</v>
      </c>
      <c r="D5385" s="182">
        <v>145.66</v>
      </c>
      <c r="E5385" s="190"/>
    </row>
    <row r="5386" spans="1:5" x14ac:dyDescent="0.3">
      <c r="A5386" s="486">
        <v>5502807</v>
      </c>
      <c r="B5386" s="180" t="s">
        <v>36088</v>
      </c>
      <c r="C5386" s="479" t="s">
        <v>82</v>
      </c>
      <c r="D5386" s="182">
        <v>14.39</v>
      </c>
      <c r="E5386" s="190"/>
    </row>
    <row r="5387" spans="1:5" x14ac:dyDescent="0.3">
      <c r="A5387" s="486">
        <v>5503041</v>
      </c>
      <c r="B5387" s="180" t="s">
        <v>36089</v>
      </c>
      <c r="C5387" s="479" t="s">
        <v>82</v>
      </c>
      <c r="D5387" s="182">
        <v>8.34</v>
      </c>
      <c r="E5387" s="190"/>
    </row>
    <row r="5388" spans="1:5" x14ac:dyDescent="0.3">
      <c r="A5388" s="486">
        <v>5502978</v>
      </c>
      <c r="B5388" s="180" t="s">
        <v>36090</v>
      </c>
      <c r="C5388" s="479" t="s">
        <v>82</v>
      </c>
      <c r="D5388" s="182">
        <v>4.8499999999999996</v>
      </c>
      <c r="E5388" s="190"/>
    </row>
    <row r="5389" spans="1:5" x14ac:dyDescent="0.3">
      <c r="A5389" s="486">
        <v>5502822</v>
      </c>
      <c r="B5389" s="180" t="s">
        <v>28672</v>
      </c>
      <c r="C5389" s="479" t="s">
        <v>82</v>
      </c>
      <c r="D5389" s="182">
        <v>38.549999999999997</v>
      </c>
      <c r="E5389" s="190"/>
    </row>
    <row r="5390" spans="1:5" x14ac:dyDescent="0.3">
      <c r="A5390" s="486">
        <v>5502979</v>
      </c>
      <c r="B5390" s="180" t="s">
        <v>58711</v>
      </c>
      <c r="C5390" s="479" t="s">
        <v>82</v>
      </c>
      <c r="D5390" s="182">
        <v>16.420000000000002</v>
      </c>
      <c r="E5390" s="190"/>
    </row>
    <row r="5391" spans="1:5" x14ac:dyDescent="0.3">
      <c r="A5391" s="486">
        <v>5501700</v>
      </c>
      <c r="B5391" s="180" t="s">
        <v>46385</v>
      </c>
      <c r="C5391" s="479" t="s">
        <v>74</v>
      </c>
      <c r="D5391" s="182">
        <v>0.52</v>
      </c>
      <c r="E5391" s="190"/>
    </row>
    <row r="5392" spans="1:5" x14ac:dyDescent="0.3">
      <c r="A5392" s="486">
        <v>5500991</v>
      </c>
      <c r="B5392" s="180" t="s">
        <v>36091</v>
      </c>
      <c r="C5392" s="479" t="s">
        <v>82</v>
      </c>
      <c r="D5392" s="182">
        <v>152.12</v>
      </c>
      <c r="E5392" s="190"/>
    </row>
    <row r="5393" spans="1:5" x14ac:dyDescent="0.3">
      <c r="A5393" s="486">
        <v>5515739</v>
      </c>
      <c r="B5393" s="180" t="s">
        <v>36092</v>
      </c>
      <c r="C5393" s="479" t="s">
        <v>82</v>
      </c>
      <c r="D5393" s="182">
        <v>43.48</v>
      </c>
      <c r="E5393" s="190"/>
    </row>
    <row r="5394" spans="1:5" x14ac:dyDescent="0.3">
      <c r="A5394" s="486">
        <v>5505766</v>
      </c>
      <c r="B5394" s="180" t="s">
        <v>58712</v>
      </c>
      <c r="C5394" s="479" t="s">
        <v>82</v>
      </c>
      <c r="D5394" s="182">
        <v>330.8</v>
      </c>
      <c r="E5394" s="190"/>
    </row>
    <row r="5395" spans="1:5" x14ac:dyDescent="0.3">
      <c r="A5395" s="486">
        <v>5501701</v>
      </c>
      <c r="B5395" s="180" t="s">
        <v>36093</v>
      </c>
      <c r="C5395" s="479" t="s">
        <v>297</v>
      </c>
      <c r="D5395" s="182">
        <v>38.659999999999997</v>
      </c>
      <c r="E5395" s="190"/>
    </row>
    <row r="5396" spans="1:5" x14ac:dyDescent="0.3">
      <c r="A5396" s="486">
        <v>5501702</v>
      </c>
      <c r="B5396" s="180" t="s">
        <v>36094</v>
      </c>
      <c r="C5396" s="479" t="s">
        <v>297</v>
      </c>
      <c r="D5396" s="182">
        <v>96.64</v>
      </c>
      <c r="E5396" s="190"/>
    </row>
    <row r="5397" spans="1:5" x14ac:dyDescent="0.3">
      <c r="A5397" s="486">
        <v>5502972</v>
      </c>
      <c r="B5397" s="180" t="s">
        <v>58713</v>
      </c>
      <c r="C5397" s="479" t="s">
        <v>82</v>
      </c>
      <c r="D5397" s="182">
        <v>197.28</v>
      </c>
      <c r="E5397" s="190"/>
    </row>
    <row r="5398" spans="1:5" x14ac:dyDescent="0.3">
      <c r="A5398" s="486">
        <v>5502968</v>
      </c>
      <c r="B5398" s="180" t="s">
        <v>58714</v>
      </c>
      <c r="C5398" s="479" t="s">
        <v>82</v>
      </c>
      <c r="D5398" s="182">
        <v>22.25</v>
      </c>
      <c r="E5398" s="190"/>
    </row>
    <row r="5399" spans="1:5" x14ac:dyDescent="0.3">
      <c r="A5399" s="486">
        <v>5502969</v>
      </c>
      <c r="B5399" s="180" t="s">
        <v>58715</v>
      </c>
      <c r="C5399" s="479" t="s">
        <v>82</v>
      </c>
      <c r="D5399" s="182">
        <v>28.06</v>
      </c>
      <c r="E5399" s="190"/>
    </row>
    <row r="5400" spans="1:5" x14ac:dyDescent="0.3">
      <c r="A5400" s="486">
        <v>5502970</v>
      </c>
      <c r="B5400" s="180" t="s">
        <v>58716</v>
      </c>
      <c r="C5400" s="479" t="s">
        <v>82</v>
      </c>
      <c r="D5400" s="182">
        <v>51.41</v>
      </c>
      <c r="E5400" s="190"/>
    </row>
    <row r="5401" spans="1:5" x14ac:dyDescent="0.3">
      <c r="A5401" s="486">
        <v>5502971</v>
      </c>
      <c r="B5401" s="180" t="s">
        <v>58717</v>
      </c>
      <c r="C5401" s="479" t="s">
        <v>82</v>
      </c>
      <c r="D5401" s="182">
        <v>95.73</v>
      </c>
      <c r="E5401" s="190"/>
    </row>
    <row r="5402" spans="1:5" x14ac:dyDescent="0.3">
      <c r="A5402" s="486">
        <v>5502663</v>
      </c>
      <c r="B5402" s="180" t="s">
        <v>58718</v>
      </c>
      <c r="C5402" s="479" t="s">
        <v>82</v>
      </c>
      <c r="D5402" s="182">
        <v>32.1</v>
      </c>
      <c r="E5402" s="190"/>
    </row>
    <row r="5403" spans="1:5" x14ac:dyDescent="0.3">
      <c r="A5403" s="486">
        <v>5502993</v>
      </c>
      <c r="B5403" s="180" t="s">
        <v>58719</v>
      </c>
      <c r="C5403" s="479" t="s">
        <v>82</v>
      </c>
      <c r="D5403" s="182">
        <v>23.72</v>
      </c>
      <c r="E5403" s="190"/>
    </row>
    <row r="5404" spans="1:5" x14ac:dyDescent="0.3">
      <c r="A5404" s="486">
        <v>5502967</v>
      </c>
      <c r="B5404" s="180" t="s">
        <v>58720</v>
      </c>
      <c r="C5404" s="479" t="s">
        <v>82</v>
      </c>
      <c r="D5404" s="182">
        <v>109.16</v>
      </c>
      <c r="E5404" s="190"/>
    </row>
    <row r="5405" spans="1:5" x14ac:dyDescent="0.3">
      <c r="A5405" s="486">
        <v>5502963</v>
      </c>
      <c r="B5405" s="180" t="s">
        <v>58721</v>
      </c>
      <c r="C5405" s="479" t="s">
        <v>82</v>
      </c>
      <c r="D5405" s="182">
        <v>13.32</v>
      </c>
      <c r="E5405" s="190"/>
    </row>
    <row r="5406" spans="1:5" x14ac:dyDescent="0.3">
      <c r="A5406" s="486">
        <v>5502964</v>
      </c>
      <c r="B5406" s="180" t="s">
        <v>58722</v>
      </c>
      <c r="C5406" s="479" t="s">
        <v>82</v>
      </c>
      <c r="D5406" s="182">
        <v>16.68</v>
      </c>
      <c r="E5406" s="190"/>
    </row>
    <row r="5407" spans="1:5" x14ac:dyDescent="0.3">
      <c r="A5407" s="486">
        <v>5502965</v>
      </c>
      <c r="B5407" s="180" t="s">
        <v>58723</v>
      </c>
      <c r="C5407" s="479" t="s">
        <v>82</v>
      </c>
      <c r="D5407" s="182">
        <v>30.03</v>
      </c>
      <c r="E5407" s="190"/>
    </row>
    <row r="5408" spans="1:5" x14ac:dyDescent="0.3">
      <c r="A5408" s="486">
        <v>5502966</v>
      </c>
      <c r="B5408" s="180" t="s">
        <v>58724</v>
      </c>
      <c r="C5408" s="479" t="s">
        <v>82</v>
      </c>
      <c r="D5408" s="182">
        <v>55.07</v>
      </c>
      <c r="E5408" s="190"/>
    </row>
    <row r="5409" spans="1:5" x14ac:dyDescent="0.3">
      <c r="A5409" s="486">
        <v>5501706</v>
      </c>
      <c r="B5409" s="180" t="s">
        <v>58725</v>
      </c>
      <c r="C5409" s="479" t="s">
        <v>82</v>
      </c>
      <c r="D5409" s="182">
        <v>6.6</v>
      </c>
      <c r="E5409" s="190"/>
    </row>
    <row r="5410" spans="1:5" x14ac:dyDescent="0.3">
      <c r="A5410" s="486">
        <v>5501880</v>
      </c>
      <c r="B5410" s="180" t="s">
        <v>59439</v>
      </c>
      <c r="C5410" s="479" t="s">
        <v>82</v>
      </c>
      <c r="D5410" s="182">
        <v>11.63</v>
      </c>
      <c r="E5410" s="190"/>
    </row>
    <row r="5411" spans="1:5" x14ac:dyDescent="0.3">
      <c r="A5411" s="486">
        <v>5502114</v>
      </c>
      <c r="B5411" s="180" t="s">
        <v>59440</v>
      </c>
      <c r="C5411" s="479" t="s">
        <v>82</v>
      </c>
      <c r="D5411" s="182">
        <v>7.65</v>
      </c>
      <c r="E5411" s="190"/>
    </row>
    <row r="5412" spans="1:5" x14ac:dyDescent="0.3">
      <c r="A5412" s="486">
        <v>5501906</v>
      </c>
      <c r="B5412" s="180" t="s">
        <v>59441</v>
      </c>
      <c r="C5412" s="479" t="s">
        <v>82</v>
      </c>
      <c r="D5412" s="182">
        <v>10.41</v>
      </c>
      <c r="E5412" s="190"/>
    </row>
    <row r="5413" spans="1:5" x14ac:dyDescent="0.3">
      <c r="A5413" s="486">
        <v>5502140</v>
      </c>
      <c r="B5413" s="180" t="s">
        <v>59442</v>
      </c>
      <c r="C5413" s="479" t="s">
        <v>82</v>
      </c>
      <c r="D5413" s="182">
        <v>6.42</v>
      </c>
      <c r="E5413" s="190"/>
    </row>
    <row r="5414" spans="1:5" x14ac:dyDescent="0.3">
      <c r="A5414" s="486">
        <v>5501932</v>
      </c>
      <c r="B5414" s="180" t="s">
        <v>59443</v>
      </c>
      <c r="C5414" s="479" t="s">
        <v>82</v>
      </c>
      <c r="D5414" s="182">
        <v>9.7799999999999994</v>
      </c>
      <c r="E5414" s="190"/>
    </row>
    <row r="5415" spans="1:5" x14ac:dyDescent="0.3">
      <c r="A5415" s="486">
        <v>5502166</v>
      </c>
      <c r="B5415" s="180" t="s">
        <v>59444</v>
      </c>
      <c r="C5415" s="479" t="s">
        <v>82</v>
      </c>
      <c r="D5415" s="182">
        <v>6.18</v>
      </c>
      <c r="E5415" s="190"/>
    </row>
    <row r="5416" spans="1:5" x14ac:dyDescent="0.3">
      <c r="A5416" s="486">
        <v>5501881</v>
      </c>
      <c r="B5416" s="180" t="s">
        <v>59445</v>
      </c>
      <c r="C5416" s="479" t="s">
        <v>82</v>
      </c>
      <c r="D5416" s="182">
        <v>11.88</v>
      </c>
      <c r="E5416" s="190"/>
    </row>
    <row r="5417" spans="1:5" x14ac:dyDescent="0.3">
      <c r="A5417" s="486">
        <v>5502115</v>
      </c>
      <c r="B5417" s="180" t="s">
        <v>59446</v>
      </c>
      <c r="C5417" s="479" t="s">
        <v>82</v>
      </c>
      <c r="D5417" s="182">
        <v>8.33</v>
      </c>
      <c r="E5417" s="190"/>
    </row>
    <row r="5418" spans="1:5" x14ac:dyDescent="0.3">
      <c r="A5418" s="486">
        <v>5501907</v>
      </c>
      <c r="B5418" s="180" t="s">
        <v>59447</v>
      </c>
      <c r="C5418" s="479" t="s">
        <v>82</v>
      </c>
      <c r="D5418" s="182">
        <v>10.58</v>
      </c>
      <c r="E5418" s="190"/>
    </row>
    <row r="5419" spans="1:5" x14ac:dyDescent="0.3">
      <c r="A5419" s="486">
        <v>5502141</v>
      </c>
      <c r="B5419" s="180" t="s">
        <v>59448</v>
      </c>
      <c r="C5419" s="479" t="s">
        <v>82</v>
      </c>
      <c r="D5419" s="182">
        <v>6.98</v>
      </c>
      <c r="E5419" s="190"/>
    </row>
    <row r="5420" spans="1:5" x14ac:dyDescent="0.3">
      <c r="A5420" s="486">
        <v>5501933</v>
      </c>
      <c r="B5420" s="180" t="s">
        <v>59449</v>
      </c>
      <c r="C5420" s="479" t="s">
        <v>82</v>
      </c>
      <c r="D5420" s="182">
        <v>9.92</v>
      </c>
      <c r="E5420" s="190"/>
    </row>
    <row r="5421" spans="1:5" x14ac:dyDescent="0.3">
      <c r="A5421" s="486">
        <v>5502167</v>
      </c>
      <c r="B5421" s="180" t="s">
        <v>59450</v>
      </c>
      <c r="C5421" s="479" t="s">
        <v>82</v>
      </c>
      <c r="D5421" s="182">
        <v>6.32</v>
      </c>
      <c r="E5421" s="190"/>
    </row>
    <row r="5422" spans="1:5" x14ac:dyDescent="0.3">
      <c r="A5422" s="486">
        <v>5501882</v>
      </c>
      <c r="B5422" s="180" t="s">
        <v>59451</v>
      </c>
      <c r="C5422" s="479" t="s">
        <v>82</v>
      </c>
      <c r="D5422" s="182">
        <v>12.13</v>
      </c>
      <c r="E5422" s="190"/>
    </row>
    <row r="5423" spans="1:5" x14ac:dyDescent="0.3">
      <c r="A5423" s="486">
        <v>5502116</v>
      </c>
      <c r="B5423" s="180" t="s">
        <v>59452</v>
      </c>
      <c r="C5423" s="479" t="s">
        <v>82</v>
      </c>
      <c r="D5423" s="182">
        <v>8.5399999999999991</v>
      </c>
      <c r="E5423" s="190"/>
    </row>
    <row r="5424" spans="1:5" x14ac:dyDescent="0.3">
      <c r="A5424" s="486">
        <v>5501908</v>
      </c>
      <c r="B5424" s="180" t="s">
        <v>59453</v>
      </c>
      <c r="C5424" s="479" t="s">
        <v>82</v>
      </c>
      <c r="D5424" s="182">
        <v>10.75</v>
      </c>
      <c r="E5424" s="190"/>
    </row>
    <row r="5425" spans="1:5" x14ac:dyDescent="0.3">
      <c r="A5425" s="486">
        <v>5502142</v>
      </c>
      <c r="B5425" s="180" t="s">
        <v>59454</v>
      </c>
      <c r="C5425" s="479" t="s">
        <v>82</v>
      </c>
      <c r="D5425" s="182">
        <v>7.16</v>
      </c>
      <c r="E5425" s="190"/>
    </row>
    <row r="5426" spans="1:5" x14ac:dyDescent="0.3">
      <c r="A5426" s="486">
        <v>5501934</v>
      </c>
      <c r="B5426" s="180" t="s">
        <v>59455</v>
      </c>
      <c r="C5426" s="479" t="s">
        <v>82</v>
      </c>
      <c r="D5426" s="182">
        <v>10.41</v>
      </c>
      <c r="E5426" s="190"/>
    </row>
    <row r="5427" spans="1:5" x14ac:dyDescent="0.3">
      <c r="A5427" s="486">
        <v>5502168</v>
      </c>
      <c r="B5427" s="180" t="s">
        <v>59456</v>
      </c>
      <c r="C5427" s="479" t="s">
        <v>82</v>
      </c>
      <c r="D5427" s="182">
        <v>6.42</v>
      </c>
      <c r="E5427" s="190"/>
    </row>
    <row r="5428" spans="1:5" x14ac:dyDescent="0.3">
      <c r="A5428" s="486">
        <v>5501883</v>
      </c>
      <c r="B5428" s="180" t="s">
        <v>59457</v>
      </c>
      <c r="C5428" s="479" t="s">
        <v>82</v>
      </c>
      <c r="D5428" s="182">
        <v>12.39</v>
      </c>
      <c r="E5428" s="190"/>
    </row>
    <row r="5429" spans="1:5" x14ac:dyDescent="0.3">
      <c r="A5429" s="486">
        <v>5502117</v>
      </c>
      <c r="B5429" s="180" t="s">
        <v>59458</v>
      </c>
      <c r="C5429" s="479" t="s">
        <v>82</v>
      </c>
      <c r="D5429" s="182">
        <v>8.81</v>
      </c>
      <c r="E5429" s="190"/>
    </row>
    <row r="5430" spans="1:5" x14ac:dyDescent="0.3">
      <c r="A5430" s="486">
        <v>5501909</v>
      </c>
      <c r="B5430" s="180" t="s">
        <v>59459</v>
      </c>
      <c r="C5430" s="479" t="s">
        <v>82</v>
      </c>
      <c r="D5430" s="182">
        <v>10.92</v>
      </c>
      <c r="E5430" s="190"/>
    </row>
    <row r="5431" spans="1:5" x14ac:dyDescent="0.3">
      <c r="A5431" s="486">
        <v>5502143</v>
      </c>
      <c r="B5431" s="180" t="s">
        <v>59460</v>
      </c>
      <c r="C5431" s="479" t="s">
        <v>82</v>
      </c>
      <c r="D5431" s="182">
        <v>7.34</v>
      </c>
      <c r="E5431" s="190"/>
    </row>
    <row r="5432" spans="1:5" x14ac:dyDescent="0.3">
      <c r="A5432" s="486">
        <v>5501935</v>
      </c>
      <c r="B5432" s="180" t="s">
        <v>59461</v>
      </c>
      <c r="C5432" s="479" t="s">
        <v>82</v>
      </c>
      <c r="D5432" s="182">
        <v>10.58</v>
      </c>
      <c r="E5432" s="190"/>
    </row>
    <row r="5433" spans="1:5" x14ac:dyDescent="0.3">
      <c r="A5433" s="486">
        <v>5502169</v>
      </c>
      <c r="B5433" s="180" t="s">
        <v>59462</v>
      </c>
      <c r="C5433" s="479" t="s">
        <v>82</v>
      </c>
      <c r="D5433" s="182">
        <v>6.98</v>
      </c>
      <c r="E5433" s="190"/>
    </row>
    <row r="5434" spans="1:5" x14ac:dyDescent="0.3">
      <c r="A5434" s="486">
        <v>5501884</v>
      </c>
      <c r="B5434" s="180" t="s">
        <v>59463</v>
      </c>
      <c r="C5434" s="479" t="s">
        <v>82</v>
      </c>
      <c r="D5434" s="182">
        <v>13.02</v>
      </c>
      <c r="E5434" s="190"/>
    </row>
    <row r="5435" spans="1:5" x14ac:dyDescent="0.3">
      <c r="A5435" s="486">
        <v>5502118</v>
      </c>
      <c r="B5435" s="180" t="s">
        <v>59464</v>
      </c>
      <c r="C5435" s="479" t="s">
        <v>82</v>
      </c>
      <c r="D5435" s="182">
        <v>9.07</v>
      </c>
      <c r="E5435" s="190"/>
    </row>
    <row r="5436" spans="1:5" x14ac:dyDescent="0.3">
      <c r="A5436" s="486">
        <v>5501910</v>
      </c>
      <c r="B5436" s="180" t="s">
        <v>59465</v>
      </c>
      <c r="C5436" s="479" t="s">
        <v>82</v>
      </c>
      <c r="D5436" s="182">
        <v>11.09</v>
      </c>
      <c r="E5436" s="190"/>
    </row>
    <row r="5437" spans="1:5" x14ac:dyDescent="0.3">
      <c r="A5437" s="486">
        <v>5502144</v>
      </c>
      <c r="B5437" s="180" t="s">
        <v>59466</v>
      </c>
      <c r="C5437" s="479" t="s">
        <v>82</v>
      </c>
      <c r="D5437" s="182">
        <v>7.47</v>
      </c>
      <c r="E5437" s="190"/>
    </row>
    <row r="5438" spans="1:5" x14ac:dyDescent="0.3">
      <c r="A5438" s="486">
        <v>5501936</v>
      </c>
      <c r="B5438" s="180" t="s">
        <v>59467</v>
      </c>
      <c r="C5438" s="479" t="s">
        <v>82</v>
      </c>
      <c r="D5438" s="182">
        <v>10.71</v>
      </c>
      <c r="E5438" s="190"/>
    </row>
    <row r="5439" spans="1:5" x14ac:dyDescent="0.3">
      <c r="A5439" s="486">
        <v>5502170</v>
      </c>
      <c r="B5439" s="180" t="s">
        <v>59468</v>
      </c>
      <c r="C5439" s="479" t="s">
        <v>82</v>
      </c>
      <c r="D5439" s="182">
        <v>7.12</v>
      </c>
      <c r="E5439" s="190"/>
    </row>
    <row r="5440" spans="1:5" x14ac:dyDescent="0.3">
      <c r="A5440" s="486">
        <v>5501885</v>
      </c>
      <c r="B5440" s="180" t="s">
        <v>59469</v>
      </c>
      <c r="C5440" s="479" t="s">
        <v>82</v>
      </c>
      <c r="D5440" s="182">
        <v>13.48</v>
      </c>
      <c r="E5440" s="190"/>
    </row>
    <row r="5441" spans="1:5" x14ac:dyDescent="0.3">
      <c r="A5441" s="486">
        <v>5502119</v>
      </c>
      <c r="B5441" s="180" t="s">
        <v>59470</v>
      </c>
      <c r="C5441" s="479" t="s">
        <v>82</v>
      </c>
      <c r="D5441" s="182">
        <v>9.93</v>
      </c>
      <c r="E5441" s="190"/>
    </row>
    <row r="5442" spans="1:5" x14ac:dyDescent="0.3">
      <c r="A5442" s="486">
        <v>5501911</v>
      </c>
      <c r="B5442" s="180" t="s">
        <v>59471</v>
      </c>
      <c r="C5442" s="479" t="s">
        <v>82</v>
      </c>
      <c r="D5442" s="182">
        <v>11.73</v>
      </c>
      <c r="E5442" s="190"/>
    </row>
    <row r="5443" spans="1:5" x14ac:dyDescent="0.3">
      <c r="A5443" s="486">
        <v>5502145</v>
      </c>
      <c r="B5443" s="180" t="s">
        <v>59472</v>
      </c>
      <c r="C5443" s="479" t="s">
        <v>82</v>
      </c>
      <c r="D5443" s="182">
        <v>7.78</v>
      </c>
      <c r="E5443" s="190"/>
    </row>
    <row r="5444" spans="1:5" x14ac:dyDescent="0.3">
      <c r="A5444" s="486">
        <v>5501937</v>
      </c>
      <c r="B5444" s="180" t="s">
        <v>59473</v>
      </c>
      <c r="C5444" s="479" t="s">
        <v>82</v>
      </c>
      <c r="D5444" s="182">
        <v>10.92</v>
      </c>
      <c r="E5444" s="190"/>
    </row>
    <row r="5445" spans="1:5" x14ac:dyDescent="0.3">
      <c r="A5445" s="486">
        <v>5502171</v>
      </c>
      <c r="B5445" s="180" t="s">
        <v>59474</v>
      </c>
      <c r="C5445" s="479" t="s">
        <v>82</v>
      </c>
      <c r="D5445" s="182">
        <v>7.34</v>
      </c>
      <c r="E5445" s="190"/>
    </row>
    <row r="5446" spans="1:5" x14ac:dyDescent="0.3">
      <c r="A5446" s="486">
        <v>5501886</v>
      </c>
      <c r="B5446" s="180" t="s">
        <v>59475</v>
      </c>
      <c r="C5446" s="479" t="s">
        <v>82</v>
      </c>
      <c r="D5446" s="182">
        <v>14.55</v>
      </c>
      <c r="E5446" s="190"/>
    </row>
    <row r="5447" spans="1:5" x14ac:dyDescent="0.3">
      <c r="A5447" s="486">
        <v>5502120</v>
      </c>
      <c r="B5447" s="180" t="s">
        <v>59476</v>
      </c>
      <c r="C5447" s="479" t="s">
        <v>82</v>
      </c>
      <c r="D5447" s="182">
        <v>11.01</v>
      </c>
      <c r="E5447" s="190"/>
    </row>
    <row r="5448" spans="1:5" x14ac:dyDescent="0.3">
      <c r="A5448" s="486">
        <v>5501912</v>
      </c>
      <c r="B5448" s="180" t="s">
        <v>59477</v>
      </c>
      <c r="C5448" s="479" t="s">
        <v>82</v>
      </c>
      <c r="D5448" s="182">
        <v>12.18</v>
      </c>
      <c r="E5448" s="190"/>
    </row>
    <row r="5449" spans="1:5" x14ac:dyDescent="0.3">
      <c r="A5449" s="486">
        <v>5502146</v>
      </c>
      <c r="B5449" s="180" t="s">
        <v>59478</v>
      </c>
      <c r="C5449" s="479" t="s">
        <v>82</v>
      </c>
      <c r="D5449" s="182">
        <v>8.65</v>
      </c>
      <c r="E5449" s="190"/>
    </row>
    <row r="5450" spans="1:5" x14ac:dyDescent="0.3">
      <c r="A5450" s="486">
        <v>5501938</v>
      </c>
      <c r="B5450" s="180" t="s">
        <v>59479</v>
      </c>
      <c r="C5450" s="479" t="s">
        <v>82</v>
      </c>
      <c r="D5450" s="182">
        <v>11.68</v>
      </c>
      <c r="E5450" s="190"/>
    </row>
    <row r="5451" spans="1:5" x14ac:dyDescent="0.3">
      <c r="A5451" s="486">
        <v>5502172</v>
      </c>
      <c r="B5451" s="180" t="s">
        <v>59480</v>
      </c>
      <c r="C5451" s="479" t="s">
        <v>82</v>
      </c>
      <c r="D5451" s="182">
        <v>7.74</v>
      </c>
      <c r="E5451" s="190"/>
    </row>
    <row r="5452" spans="1:5" x14ac:dyDescent="0.3">
      <c r="A5452" s="486">
        <v>5501876</v>
      </c>
      <c r="B5452" s="180" t="s">
        <v>59481</v>
      </c>
      <c r="C5452" s="479" t="s">
        <v>82</v>
      </c>
      <c r="D5452" s="182">
        <v>9.68</v>
      </c>
      <c r="E5452" s="190"/>
    </row>
    <row r="5453" spans="1:5" x14ac:dyDescent="0.3">
      <c r="A5453" s="486">
        <v>5502110</v>
      </c>
      <c r="B5453" s="180" t="s">
        <v>59482</v>
      </c>
      <c r="C5453" s="479" t="s">
        <v>82</v>
      </c>
      <c r="D5453" s="182">
        <v>6.07</v>
      </c>
      <c r="E5453" s="190"/>
    </row>
    <row r="5454" spans="1:5" x14ac:dyDescent="0.3">
      <c r="A5454" s="486">
        <v>5501902</v>
      </c>
      <c r="B5454" s="180" t="s">
        <v>59483</v>
      </c>
      <c r="C5454" s="479" t="s">
        <v>82</v>
      </c>
      <c r="D5454" s="182">
        <v>9.2799999999999994</v>
      </c>
      <c r="E5454" s="190"/>
    </row>
    <row r="5455" spans="1:5" x14ac:dyDescent="0.3">
      <c r="A5455" s="486">
        <v>5502136</v>
      </c>
      <c r="B5455" s="180" t="s">
        <v>59484</v>
      </c>
      <c r="C5455" s="479" t="s">
        <v>82</v>
      </c>
      <c r="D5455" s="182">
        <v>5.68</v>
      </c>
      <c r="E5455" s="190"/>
    </row>
    <row r="5456" spans="1:5" x14ac:dyDescent="0.3">
      <c r="A5456" s="486">
        <v>5501928</v>
      </c>
      <c r="B5456" s="180" t="s">
        <v>59485</v>
      </c>
      <c r="C5456" s="479" t="s">
        <v>82</v>
      </c>
      <c r="D5456" s="182">
        <v>8.76</v>
      </c>
      <c r="E5456" s="190"/>
    </row>
    <row r="5457" spans="1:5" x14ac:dyDescent="0.3">
      <c r="A5457" s="486">
        <v>5502162</v>
      </c>
      <c r="B5457" s="180" t="s">
        <v>59486</v>
      </c>
      <c r="C5457" s="479" t="s">
        <v>82</v>
      </c>
      <c r="D5457" s="182">
        <v>5.13</v>
      </c>
      <c r="E5457" s="190"/>
    </row>
    <row r="5458" spans="1:5" x14ac:dyDescent="0.3">
      <c r="A5458" s="486">
        <v>5501877</v>
      </c>
      <c r="B5458" s="180" t="s">
        <v>59487</v>
      </c>
      <c r="C5458" s="479" t="s">
        <v>82</v>
      </c>
      <c r="D5458" s="182">
        <v>10.41</v>
      </c>
      <c r="E5458" s="190"/>
    </row>
    <row r="5459" spans="1:5" x14ac:dyDescent="0.3">
      <c r="A5459" s="486">
        <v>5502111</v>
      </c>
      <c r="B5459" s="180" t="s">
        <v>59488</v>
      </c>
      <c r="C5459" s="479" t="s">
        <v>82</v>
      </c>
      <c r="D5459" s="182">
        <v>6.42</v>
      </c>
      <c r="E5459" s="190"/>
    </row>
    <row r="5460" spans="1:5" x14ac:dyDescent="0.3">
      <c r="A5460" s="486">
        <v>5501903</v>
      </c>
      <c r="B5460" s="180" t="s">
        <v>59489</v>
      </c>
      <c r="C5460" s="479" t="s">
        <v>82</v>
      </c>
      <c r="D5460" s="182">
        <v>9.52</v>
      </c>
      <c r="E5460" s="190"/>
    </row>
    <row r="5461" spans="1:5" x14ac:dyDescent="0.3">
      <c r="A5461" s="486">
        <v>5502137</v>
      </c>
      <c r="B5461" s="180" t="s">
        <v>59490</v>
      </c>
      <c r="C5461" s="479" t="s">
        <v>82</v>
      </c>
      <c r="D5461" s="182">
        <v>5.89</v>
      </c>
      <c r="E5461" s="190"/>
    </row>
    <row r="5462" spans="1:5" x14ac:dyDescent="0.3">
      <c r="A5462" s="486">
        <v>5501929</v>
      </c>
      <c r="B5462" s="180" t="s">
        <v>59491</v>
      </c>
      <c r="C5462" s="479" t="s">
        <v>82</v>
      </c>
      <c r="D5462" s="182">
        <v>9.35</v>
      </c>
      <c r="E5462" s="190"/>
    </row>
    <row r="5463" spans="1:5" x14ac:dyDescent="0.3">
      <c r="A5463" s="486">
        <v>5502163</v>
      </c>
      <c r="B5463" s="180" t="s">
        <v>59492</v>
      </c>
      <c r="C5463" s="479" t="s">
        <v>82</v>
      </c>
      <c r="D5463" s="182">
        <v>5.71</v>
      </c>
      <c r="E5463" s="190"/>
    </row>
    <row r="5464" spans="1:5" x14ac:dyDescent="0.3">
      <c r="A5464" s="486">
        <v>5501875</v>
      </c>
      <c r="B5464" s="180" t="s">
        <v>59493</v>
      </c>
      <c r="C5464" s="479" t="s">
        <v>82</v>
      </c>
      <c r="D5464" s="182">
        <v>9.2799999999999994</v>
      </c>
      <c r="E5464" s="190"/>
    </row>
    <row r="5465" spans="1:5" x14ac:dyDescent="0.3">
      <c r="A5465" s="486">
        <v>5502109</v>
      </c>
      <c r="B5465" s="180" t="s">
        <v>59494</v>
      </c>
      <c r="C5465" s="479" t="s">
        <v>82</v>
      </c>
      <c r="D5465" s="182">
        <v>5.68</v>
      </c>
      <c r="E5465" s="190"/>
    </row>
    <row r="5466" spans="1:5" x14ac:dyDescent="0.3">
      <c r="A5466" s="486">
        <v>5501901</v>
      </c>
      <c r="B5466" s="180" t="s">
        <v>59495</v>
      </c>
      <c r="C5466" s="479" t="s">
        <v>82</v>
      </c>
      <c r="D5466" s="182">
        <v>8.64</v>
      </c>
      <c r="E5466" s="190"/>
    </row>
    <row r="5467" spans="1:5" x14ac:dyDescent="0.3">
      <c r="A5467" s="486">
        <v>5502135</v>
      </c>
      <c r="B5467" s="180" t="s">
        <v>59496</v>
      </c>
      <c r="C5467" s="479" t="s">
        <v>82</v>
      </c>
      <c r="D5467" s="182">
        <v>4.99</v>
      </c>
      <c r="E5467" s="190"/>
    </row>
    <row r="5468" spans="1:5" x14ac:dyDescent="0.3">
      <c r="A5468" s="486">
        <v>5501927</v>
      </c>
      <c r="B5468" s="180" t="s">
        <v>59497</v>
      </c>
      <c r="C5468" s="479" t="s">
        <v>82</v>
      </c>
      <c r="D5468" s="182">
        <v>8.56</v>
      </c>
      <c r="E5468" s="190"/>
    </row>
    <row r="5469" spans="1:5" x14ac:dyDescent="0.3">
      <c r="A5469" s="486">
        <v>5502161</v>
      </c>
      <c r="B5469" s="180" t="s">
        <v>59498</v>
      </c>
      <c r="C5469" s="479" t="s">
        <v>82</v>
      </c>
      <c r="D5469" s="182">
        <v>4.91</v>
      </c>
      <c r="E5469" s="190"/>
    </row>
    <row r="5470" spans="1:5" x14ac:dyDescent="0.3">
      <c r="A5470" s="486">
        <v>5501878</v>
      </c>
      <c r="B5470" s="180" t="s">
        <v>59499</v>
      </c>
      <c r="C5470" s="479" t="s">
        <v>82</v>
      </c>
      <c r="D5470" s="182">
        <v>10.71</v>
      </c>
      <c r="E5470" s="190"/>
    </row>
    <row r="5471" spans="1:5" x14ac:dyDescent="0.3">
      <c r="A5471" s="486">
        <v>5502112</v>
      </c>
      <c r="B5471" s="180" t="s">
        <v>59500</v>
      </c>
      <c r="C5471" s="479" t="s">
        <v>82</v>
      </c>
      <c r="D5471" s="182">
        <v>7.12</v>
      </c>
      <c r="E5471" s="190"/>
    </row>
    <row r="5472" spans="1:5" x14ac:dyDescent="0.3">
      <c r="A5472" s="486">
        <v>5501904</v>
      </c>
      <c r="B5472" s="180" t="s">
        <v>59501</v>
      </c>
      <c r="C5472" s="479" t="s">
        <v>82</v>
      </c>
      <c r="D5472" s="182">
        <v>9.68</v>
      </c>
      <c r="E5472" s="190"/>
    </row>
    <row r="5473" spans="1:5" x14ac:dyDescent="0.3">
      <c r="A5473" s="486">
        <v>5502138</v>
      </c>
      <c r="B5473" s="180" t="s">
        <v>59502</v>
      </c>
      <c r="C5473" s="479" t="s">
        <v>82</v>
      </c>
      <c r="D5473" s="182">
        <v>6.1</v>
      </c>
      <c r="E5473" s="190"/>
    </row>
    <row r="5474" spans="1:5" x14ac:dyDescent="0.3">
      <c r="A5474" s="486">
        <v>5501930</v>
      </c>
      <c r="B5474" s="180" t="s">
        <v>59503</v>
      </c>
      <c r="C5474" s="479" t="s">
        <v>82</v>
      </c>
      <c r="D5474" s="182">
        <v>9.48</v>
      </c>
      <c r="E5474" s="190"/>
    </row>
    <row r="5475" spans="1:5" x14ac:dyDescent="0.3">
      <c r="A5475" s="486">
        <v>5502164</v>
      </c>
      <c r="B5475" s="180" t="s">
        <v>59504</v>
      </c>
      <c r="C5475" s="479" t="s">
        <v>82</v>
      </c>
      <c r="D5475" s="182">
        <v>5.89</v>
      </c>
      <c r="E5475" s="190"/>
    </row>
    <row r="5476" spans="1:5" x14ac:dyDescent="0.3">
      <c r="A5476" s="486">
        <v>5501879</v>
      </c>
      <c r="B5476" s="180" t="s">
        <v>59505</v>
      </c>
      <c r="C5476" s="479" t="s">
        <v>82</v>
      </c>
      <c r="D5476" s="182">
        <v>11</v>
      </c>
      <c r="E5476" s="190"/>
    </row>
    <row r="5477" spans="1:5" x14ac:dyDescent="0.3">
      <c r="A5477" s="486">
        <v>5502113</v>
      </c>
      <c r="B5477" s="180" t="s">
        <v>59506</v>
      </c>
      <c r="C5477" s="479" t="s">
        <v>82</v>
      </c>
      <c r="D5477" s="182">
        <v>7.38</v>
      </c>
      <c r="E5477" s="190"/>
    </row>
    <row r="5478" spans="1:5" x14ac:dyDescent="0.3">
      <c r="A5478" s="486">
        <v>5501905</v>
      </c>
      <c r="B5478" s="180" t="s">
        <v>59507</v>
      </c>
      <c r="C5478" s="479" t="s">
        <v>82</v>
      </c>
      <c r="D5478" s="182">
        <v>9.89</v>
      </c>
      <c r="E5478" s="190"/>
    </row>
    <row r="5479" spans="1:5" x14ac:dyDescent="0.3">
      <c r="A5479" s="486">
        <v>5502139</v>
      </c>
      <c r="B5479" s="180" t="s">
        <v>59508</v>
      </c>
      <c r="C5479" s="479" t="s">
        <v>82</v>
      </c>
      <c r="D5479" s="182">
        <v>6.28</v>
      </c>
      <c r="E5479" s="190"/>
    </row>
    <row r="5480" spans="1:5" x14ac:dyDescent="0.3">
      <c r="A5480" s="486">
        <v>5501931</v>
      </c>
      <c r="B5480" s="180" t="s">
        <v>59509</v>
      </c>
      <c r="C5480" s="479" t="s">
        <v>82</v>
      </c>
      <c r="D5480" s="182">
        <v>9.65</v>
      </c>
      <c r="E5480" s="190"/>
    </row>
    <row r="5481" spans="1:5" x14ac:dyDescent="0.3">
      <c r="A5481" s="486">
        <v>5502165</v>
      </c>
      <c r="B5481" s="180" t="s">
        <v>59510</v>
      </c>
      <c r="C5481" s="479" t="s">
        <v>82</v>
      </c>
      <c r="D5481" s="182">
        <v>6.03</v>
      </c>
      <c r="E5481" s="190"/>
    </row>
    <row r="5482" spans="1:5" x14ac:dyDescent="0.3">
      <c r="A5482" s="486">
        <v>5502825</v>
      </c>
      <c r="B5482" s="180" t="s">
        <v>59511</v>
      </c>
      <c r="C5482" s="479" t="s">
        <v>82</v>
      </c>
      <c r="D5482" s="182">
        <v>15.36</v>
      </c>
      <c r="E5482" s="190"/>
    </row>
    <row r="5483" spans="1:5" x14ac:dyDescent="0.3">
      <c r="A5483" s="486">
        <v>5502834</v>
      </c>
      <c r="B5483" s="180" t="s">
        <v>59512</v>
      </c>
      <c r="C5483" s="479" t="s">
        <v>82</v>
      </c>
      <c r="D5483" s="182">
        <v>11.44</v>
      </c>
      <c r="E5483" s="190"/>
    </row>
    <row r="5484" spans="1:5" x14ac:dyDescent="0.3">
      <c r="A5484" s="486">
        <v>5502826</v>
      </c>
      <c r="B5484" s="180" t="s">
        <v>59513</v>
      </c>
      <c r="C5484" s="479" t="s">
        <v>82</v>
      </c>
      <c r="D5484" s="182">
        <v>12.44</v>
      </c>
      <c r="E5484" s="190"/>
    </row>
    <row r="5485" spans="1:5" x14ac:dyDescent="0.3">
      <c r="A5485" s="486">
        <v>5502835</v>
      </c>
      <c r="B5485" s="180" t="s">
        <v>59514</v>
      </c>
      <c r="C5485" s="479" t="s">
        <v>82</v>
      </c>
      <c r="D5485" s="182">
        <v>8.91</v>
      </c>
      <c r="E5485" s="190"/>
    </row>
    <row r="5486" spans="1:5" x14ac:dyDescent="0.3">
      <c r="A5486" s="486">
        <v>5502827</v>
      </c>
      <c r="B5486" s="180" t="s">
        <v>59515</v>
      </c>
      <c r="C5486" s="479" t="s">
        <v>82</v>
      </c>
      <c r="D5486" s="182">
        <v>11.88</v>
      </c>
      <c r="E5486" s="190"/>
    </row>
    <row r="5487" spans="1:5" x14ac:dyDescent="0.3">
      <c r="A5487" s="486">
        <v>5502836</v>
      </c>
      <c r="B5487" s="180" t="s">
        <v>59516</v>
      </c>
      <c r="C5487" s="479" t="s">
        <v>82</v>
      </c>
      <c r="D5487" s="182">
        <v>8.33</v>
      </c>
      <c r="E5487" s="190"/>
    </row>
    <row r="5488" spans="1:5" x14ac:dyDescent="0.3">
      <c r="A5488" s="486">
        <v>5502356</v>
      </c>
      <c r="B5488" s="180" t="s">
        <v>59517</v>
      </c>
      <c r="C5488" s="479" t="s">
        <v>82</v>
      </c>
      <c r="D5488" s="182">
        <v>17.850000000000001</v>
      </c>
      <c r="E5488" s="190"/>
    </row>
    <row r="5489" spans="1:5" x14ac:dyDescent="0.3">
      <c r="A5489" s="486">
        <v>5502590</v>
      </c>
      <c r="B5489" s="180" t="s">
        <v>59518</v>
      </c>
      <c r="C5489" s="479" t="s">
        <v>82</v>
      </c>
      <c r="D5489" s="182">
        <v>10.34</v>
      </c>
      <c r="E5489" s="190"/>
    </row>
    <row r="5490" spans="1:5" x14ac:dyDescent="0.3">
      <c r="A5490" s="486">
        <v>5502382</v>
      </c>
      <c r="B5490" s="180" t="s">
        <v>59519</v>
      </c>
      <c r="C5490" s="479" t="s">
        <v>82</v>
      </c>
      <c r="D5490" s="182">
        <v>16.45</v>
      </c>
      <c r="E5490" s="190"/>
    </row>
    <row r="5491" spans="1:5" x14ac:dyDescent="0.3">
      <c r="A5491" s="486">
        <v>5502616</v>
      </c>
      <c r="B5491" s="180" t="s">
        <v>59520</v>
      </c>
      <c r="C5491" s="479" t="s">
        <v>82</v>
      </c>
      <c r="D5491" s="182">
        <v>8.8000000000000007</v>
      </c>
      <c r="E5491" s="190"/>
    </row>
    <row r="5492" spans="1:5" x14ac:dyDescent="0.3">
      <c r="A5492" s="486">
        <v>5502408</v>
      </c>
      <c r="B5492" s="180" t="s">
        <v>59521</v>
      </c>
      <c r="C5492" s="479" t="s">
        <v>82</v>
      </c>
      <c r="D5492" s="182">
        <v>16.18</v>
      </c>
      <c r="E5492" s="190"/>
    </row>
    <row r="5493" spans="1:5" x14ac:dyDescent="0.3">
      <c r="A5493" s="486">
        <v>5502642</v>
      </c>
      <c r="B5493" s="180" t="s">
        <v>59522</v>
      </c>
      <c r="C5493" s="479" t="s">
        <v>82</v>
      </c>
      <c r="D5493" s="182">
        <v>8.4700000000000006</v>
      </c>
      <c r="E5493" s="190"/>
    </row>
    <row r="5494" spans="1:5" x14ac:dyDescent="0.3">
      <c r="A5494" s="486">
        <v>5502357</v>
      </c>
      <c r="B5494" s="180" t="s">
        <v>59523</v>
      </c>
      <c r="C5494" s="479" t="s">
        <v>82</v>
      </c>
      <c r="D5494" s="182">
        <v>18.13</v>
      </c>
      <c r="E5494" s="190"/>
    </row>
    <row r="5495" spans="1:5" x14ac:dyDescent="0.3">
      <c r="A5495" s="486">
        <v>5502591</v>
      </c>
      <c r="B5495" s="180" t="s">
        <v>59524</v>
      </c>
      <c r="C5495" s="479" t="s">
        <v>82</v>
      </c>
      <c r="D5495" s="182">
        <v>10.65</v>
      </c>
      <c r="E5495" s="190"/>
    </row>
    <row r="5496" spans="1:5" x14ac:dyDescent="0.3">
      <c r="A5496" s="486">
        <v>5502383</v>
      </c>
      <c r="B5496" s="180" t="s">
        <v>59525</v>
      </c>
      <c r="C5496" s="479" t="s">
        <v>82</v>
      </c>
      <c r="D5496" s="182">
        <v>16.63</v>
      </c>
      <c r="E5496" s="190"/>
    </row>
    <row r="5497" spans="1:5" x14ac:dyDescent="0.3">
      <c r="A5497" s="486">
        <v>5502617</v>
      </c>
      <c r="B5497" s="180" t="s">
        <v>59526</v>
      </c>
      <c r="C5497" s="479" t="s">
        <v>82</v>
      </c>
      <c r="D5497" s="182">
        <v>8.93</v>
      </c>
      <c r="E5497" s="190"/>
    </row>
    <row r="5498" spans="1:5" x14ac:dyDescent="0.3">
      <c r="A5498" s="486">
        <v>5502409</v>
      </c>
      <c r="B5498" s="180" t="s">
        <v>59527</v>
      </c>
      <c r="C5498" s="479" t="s">
        <v>82</v>
      </c>
      <c r="D5498" s="182">
        <v>16.309999999999999</v>
      </c>
      <c r="E5498" s="190"/>
    </row>
    <row r="5499" spans="1:5" x14ac:dyDescent="0.3">
      <c r="A5499" s="486">
        <v>5502643</v>
      </c>
      <c r="B5499" s="180" t="s">
        <v>59528</v>
      </c>
      <c r="C5499" s="479" t="s">
        <v>82</v>
      </c>
      <c r="D5499" s="182">
        <v>8.66</v>
      </c>
      <c r="E5499" s="190"/>
    </row>
    <row r="5500" spans="1:5" x14ac:dyDescent="0.3">
      <c r="A5500" s="486">
        <v>5502358</v>
      </c>
      <c r="B5500" s="180" t="s">
        <v>59529</v>
      </c>
      <c r="C5500" s="479" t="s">
        <v>82</v>
      </c>
      <c r="D5500" s="182">
        <v>18.420000000000002</v>
      </c>
      <c r="E5500" s="190"/>
    </row>
    <row r="5501" spans="1:5" x14ac:dyDescent="0.3">
      <c r="A5501" s="486">
        <v>5502592</v>
      </c>
      <c r="B5501" s="180" t="s">
        <v>59530</v>
      </c>
      <c r="C5501" s="479" t="s">
        <v>82</v>
      </c>
      <c r="D5501" s="182">
        <v>10.89</v>
      </c>
      <c r="E5501" s="190"/>
    </row>
    <row r="5502" spans="1:5" x14ac:dyDescent="0.3">
      <c r="A5502" s="486">
        <v>5502384</v>
      </c>
      <c r="B5502" s="180" t="s">
        <v>59531</v>
      </c>
      <c r="C5502" s="479" t="s">
        <v>82</v>
      </c>
      <c r="D5502" s="182">
        <v>16.809999999999999</v>
      </c>
      <c r="E5502" s="190"/>
    </row>
    <row r="5503" spans="1:5" x14ac:dyDescent="0.3">
      <c r="A5503" s="486">
        <v>5502618</v>
      </c>
      <c r="B5503" s="180" t="s">
        <v>59532</v>
      </c>
      <c r="C5503" s="479" t="s">
        <v>82</v>
      </c>
      <c r="D5503" s="182">
        <v>9.85</v>
      </c>
      <c r="E5503" s="190"/>
    </row>
    <row r="5504" spans="1:5" x14ac:dyDescent="0.3">
      <c r="A5504" s="486">
        <v>5502410</v>
      </c>
      <c r="B5504" s="180" t="s">
        <v>59533</v>
      </c>
      <c r="C5504" s="479" t="s">
        <v>82</v>
      </c>
      <c r="D5504" s="182">
        <v>16.45</v>
      </c>
      <c r="E5504" s="190"/>
    </row>
    <row r="5505" spans="1:5" x14ac:dyDescent="0.3">
      <c r="A5505" s="486">
        <v>5502644</v>
      </c>
      <c r="B5505" s="180" t="s">
        <v>59534</v>
      </c>
      <c r="C5505" s="479" t="s">
        <v>82</v>
      </c>
      <c r="D5505" s="182">
        <v>8.8000000000000007</v>
      </c>
      <c r="E5505" s="190"/>
    </row>
    <row r="5506" spans="1:5" x14ac:dyDescent="0.3">
      <c r="A5506" s="486">
        <v>5502359</v>
      </c>
      <c r="B5506" s="180" t="s">
        <v>59535</v>
      </c>
      <c r="C5506" s="479" t="s">
        <v>82</v>
      </c>
      <c r="D5506" s="182">
        <v>18.7</v>
      </c>
      <c r="E5506" s="190"/>
    </row>
    <row r="5507" spans="1:5" x14ac:dyDescent="0.3">
      <c r="A5507" s="486">
        <v>5502593</v>
      </c>
      <c r="B5507" s="180" t="s">
        <v>59536</v>
      </c>
      <c r="C5507" s="479" t="s">
        <v>82</v>
      </c>
      <c r="D5507" s="182">
        <v>11.2</v>
      </c>
      <c r="E5507" s="190"/>
    </row>
    <row r="5508" spans="1:5" x14ac:dyDescent="0.3">
      <c r="A5508" s="486">
        <v>5502385</v>
      </c>
      <c r="B5508" s="180" t="s">
        <v>59537</v>
      </c>
      <c r="C5508" s="479" t="s">
        <v>82</v>
      </c>
      <c r="D5508" s="182">
        <v>16.989999999999998</v>
      </c>
      <c r="E5508" s="190"/>
    </row>
    <row r="5509" spans="1:5" x14ac:dyDescent="0.3">
      <c r="A5509" s="486">
        <v>5502619</v>
      </c>
      <c r="B5509" s="180" t="s">
        <v>59538</v>
      </c>
      <c r="C5509" s="479" t="s">
        <v>82</v>
      </c>
      <c r="D5509" s="182">
        <v>10.039999999999999</v>
      </c>
      <c r="E5509" s="190"/>
    </row>
    <row r="5510" spans="1:5" x14ac:dyDescent="0.3">
      <c r="A5510" s="486">
        <v>5502411</v>
      </c>
      <c r="B5510" s="180" t="s">
        <v>59539</v>
      </c>
      <c r="C5510" s="479" t="s">
        <v>82</v>
      </c>
      <c r="D5510" s="182">
        <v>16.59</v>
      </c>
      <c r="E5510" s="190"/>
    </row>
    <row r="5511" spans="1:5" x14ac:dyDescent="0.3">
      <c r="A5511" s="486">
        <v>5502645</v>
      </c>
      <c r="B5511" s="180" t="s">
        <v>59540</v>
      </c>
      <c r="C5511" s="479" t="s">
        <v>82</v>
      </c>
      <c r="D5511" s="182">
        <v>8.93</v>
      </c>
      <c r="E5511" s="190"/>
    </row>
    <row r="5512" spans="1:5" x14ac:dyDescent="0.3">
      <c r="A5512" s="486">
        <v>5502360</v>
      </c>
      <c r="B5512" s="180" t="s">
        <v>59541</v>
      </c>
      <c r="C5512" s="479" t="s">
        <v>82</v>
      </c>
      <c r="D5512" s="182">
        <v>19.47</v>
      </c>
      <c r="E5512" s="190"/>
    </row>
    <row r="5513" spans="1:5" x14ac:dyDescent="0.3">
      <c r="A5513" s="486">
        <v>5502594</v>
      </c>
      <c r="B5513" s="180" t="s">
        <v>59542</v>
      </c>
      <c r="C5513" s="479" t="s">
        <v>82</v>
      </c>
      <c r="D5513" s="182">
        <v>12.2</v>
      </c>
      <c r="E5513" s="190"/>
    </row>
    <row r="5514" spans="1:5" x14ac:dyDescent="0.3">
      <c r="A5514" s="486">
        <v>5502386</v>
      </c>
      <c r="B5514" s="180" t="s">
        <v>59543</v>
      </c>
      <c r="C5514" s="479" t="s">
        <v>82</v>
      </c>
      <c r="D5514" s="182">
        <v>17.68</v>
      </c>
      <c r="E5514" s="190"/>
    </row>
    <row r="5515" spans="1:5" x14ac:dyDescent="0.3">
      <c r="A5515" s="486">
        <v>5502620</v>
      </c>
      <c r="B5515" s="180" t="s">
        <v>59544</v>
      </c>
      <c r="C5515" s="479" t="s">
        <v>82</v>
      </c>
      <c r="D5515" s="182">
        <v>10.16</v>
      </c>
      <c r="E5515" s="190"/>
    </row>
    <row r="5516" spans="1:5" x14ac:dyDescent="0.3">
      <c r="A5516" s="486">
        <v>5502412</v>
      </c>
      <c r="B5516" s="180" t="s">
        <v>59545</v>
      </c>
      <c r="C5516" s="479" t="s">
        <v>82</v>
      </c>
      <c r="D5516" s="182">
        <v>16.72</v>
      </c>
      <c r="E5516" s="190"/>
    </row>
    <row r="5517" spans="1:5" x14ac:dyDescent="0.3">
      <c r="A5517" s="486">
        <v>5502646</v>
      </c>
      <c r="B5517" s="180" t="s">
        <v>59546</v>
      </c>
      <c r="C5517" s="479" t="s">
        <v>82</v>
      </c>
      <c r="D5517" s="182">
        <v>9.7899999999999991</v>
      </c>
      <c r="E5517" s="190"/>
    </row>
    <row r="5518" spans="1:5" x14ac:dyDescent="0.3">
      <c r="A5518" s="486">
        <v>5502361</v>
      </c>
      <c r="B5518" s="180" t="s">
        <v>59547</v>
      </c>
      <c r="C5518" s="479" t="s">
        <v>82</v>
      </c>
      <c r="D5518" s="182">
        <v>19.95</v>
      </c>
      <c r="E5518" s="190"/>
    </row>
    <row r="5519" spans="1:5" x14ac:dyDescent="0.3">
      <c r="A5519" s="486">
        <v>5502595</v>
      </c>
      <c r="B5519" s="180" t="s">
        <v>59548</v>
      </c>
      <c r="C5519" s="479" t="s">
        <v>82</v>
      </c>
      <c r="D5519" s="182">
        <v>12.66</v>
      </c>
      <c r="E5519" s="190"/>
    </row>
    <row r="5520" spans="1:5" x14ac:dyDescent="0.3">
      <c r="A5520" s="486">
        <v>5502387</v>
      </c>
      <c r="B5520" s="180" t="s">
        <v>59549</v>
      </c>
      <c r="C5520" s="479" t="s">
        <v>82</v>
      </c>
      <c r="D5520" s="182">
        <v>18.02</v>
      </c>
      <c r="E5520" s="190"/>
    </row>
    <row r="5521" spans="1:5" x14ac:dyDescent="0.3">
      <c r="A5521" s="486">
        <v>5502621</v>
      </c>
      <c r="B5521" s="180" t="s">
        <v>59550</v>
      </c>
      <c r="C5521" s="479" t="s">
        <v>82</v>
      </c>
      <c r="D5521" s="182">
        <v>10.53</v>
      </c>
      <c r="E5521" s="190"/>
    </row>
    <row r="5522" spans="1:5" x14ac:dyDescent="0.3">
      <c r="A5522" s="486">
        <v>5502413</v>
      </c>
      <c r="B5522" s="180" t="s">
        <v>59551</v>
      </c>
      <c r="C5522" s="479" t="s">
        <v>82</v>
      </c>
      <c r="D5522" s="182">
        <v>16.989999999999998</v>
      </c>
      <c r="E5522" s="190"/>
    </row>
    <row r="5523" spans="1:5" x14ac:dyDescent="0.3">
      <c r="A5523" s="486">
        <v>5502647</v>
      </c>
      <c r="B5523" s="180" t="s">
        <v>59552</v>
      </c>
      <c r="C5523" s="479" t="s">
        <v>82</v>
      </c>
      <c r="D5523" s="182">
        <v>10.039999999999999</v>
      </c>
      <c r="E5523" s="190"/>
    </row>
    <row r="5524" spans="1:5" x14ac:dyDescent="0.3">
      <c r="A5524" s="486">
        <v>5502362</v>
      </c>
      <c r="B5524" s="180" t="s">
        <v>59553</v>
      </c>
      <c r="C5524" s="479" t="s">
        <v>82</v>
      </c>
      <c r="D5524" s="182">
        <v>21.31</v>
      </c>
      <c r="E5524" s="190"/>
    </row>
    <row r="5525" spans="1:5" x14ac:dyDescent="0.3">
      <c r="A5525" s="486">
        <v>5502596</v>
      </c>
      <c r="B5525" s="180" t="s">
        <v>59554</v>
      </c>
      <c r="C5525" s="479" t="s">
        <v>82</v>
      </c>
      <c r="D5525" s="182">
        <v>13.42</v>
      </c>
      <c r="E5525" s="190"/>
    </row>
    <row r="5526" spans="1:5" x14ac:dyDescent="0.3">
      <c r="A5526" s="486">
        <v>5502388</v>
      </c>
      <c r="B5526" s="180" t="s">
        <v>59555</v>
      </c>
      <c r="C5526" s="479" t="s">
        <v>82</v>
      </c>
      <c r="D5526" s="182">
        <v>18.47</v>
      </c>
      <c r="E5526" s="190"/>
    </row>
    <row r="5527" spans="1:5" x14ac:dyDescent="0.3">
      <c r="A5527" s="486">
        <v>5502622</v>
      </c>
      <c r="B5527" s="180" t="s">
        <v>59556</v>
      </c>
      <c r="C5527" s="479" t="s">
        <v>82</v>
      </c>
      <c r="D5527" s="182">
        <v>11.02</v>
      </c>
      <c r="E5527" s="190"/>
    </row>
    <row r="5528" spans="1:5" x14ac:dyDescent="0.3">
      <c r="A5528" s="486">
        <v>5502414</v>
      </c>
      <c r="B5528" s="180" t="s">
        <v>59557</v>
      </c>
      <c r="C5528" s="479" t="s">
        <v>82</v>
      </c>
      <c r="D5528" s="182">
        <v>17.96</v>
      </c>
      <c r="E5528" s="190"/>
    </row>
    <row r="5529" spans="1:5" x14ac:dyDescent="0.3">
      <c r="A5529" s="486">
        <v>5502648</v>
      </c>
      <c r="B5529" s="180" t="s">
        <v>59558</v>
      </c>
      <c r="C5529" s="479" t="s">
        <v>82</v>
      </c>
      <c r="D5529" s="182">
        <v>10.47</v>
      </c>
      <c r="E5529" s="190"/>
    </row>
    <row r="5530" spans="1:5" x14ac:dyDescent="0.3">
      <c r="A5530" s="486">
        <v>5502352</v>
      </c>
      <c r="B5530" s="180" t="s">
        <v>59559</v>
      </c>
      <c r="C5530" s="479" t="s">
        <v>82</v>
      </c>
      <c r="D5530" s="182">
        <v>16.04</v>
      </c>
      <c r="E5530" s="190"/>
    </row>
    <row r="5531" spans="1:5" x14ac:dyDescent="0.3">
      <c r="A5531" s="486">
        <v>5502586</v>
      </c>
      <c r="B5531" s="180" t="s">
        <v>59560</v>
      </c>
      <c r="C5531" s="479" t="s">
        <v>82</v>
      </c>
      <c r="D5531" s="182">
        <v>8.3800000000000008</v>
      </c>
      <c r="E5531" s="190"/>
    </row>
    <row r="5532" spans="1:5" x14ac:dyDescent="0.3">
      <c r="A5532" s="486">
        <v>5502378</v>
      </c>
      <c r="B5532" s="180" t="s">
        <v>59561</v>
      </c>
      <c r="C5532" s="479" t="s">
        <v>82</v>
      </c>
      <c r="D5532" s="182">
        <v>15.07</v>
      </c>
      <c r="E5532" s="190"/>
    </row>
    <row r="5533" spans="1:5" x14ac:dyDescent="0.3">
      <c r="A5533" s="486">
        <v>5502612</v>
      </c>
      <c r="B5533" s="180" t="s">
        <v>59562</v>
      </c>
      <c r="C5533" s="479" t="s">
        <v>82</v>
      </c>
      <c r="D5533" s="182">
        <v>7.92</v>
      </c>
      <c r="E5533" s="190"/>
    </row>
    <row r="5534" spans="1:5" x14ac:dyDescent="0.3">
      <c r="A5534" s="486">
        <v>5502404</v>
      </c>
      <c r="B5534" s="180" t="s">
        <v>59563</v>
      </c>
      <c r="C5534" s="479" t="s">
        <v>82</v>
      </c>
      <c r="D5534" s="182">
        <v>14.94</v>
      </c>
      <c r="E5534" s="190"/>
    </row>
    <row r="5535" spans="1:5" x14ac:dyDescent="0.3">
      <c r="A5535" s="486">
        <v>5502638</v>
      </c>
      <c r="B5535" s="180" t="s">
        <v>59564</v>
      </c>
      <c r="C5535" s="479" t="s">
        <v>82</v>
      </c>
      <c r="D5535" s="182">
        <v>7.78</v>
      </c>
      <c r="E5535" s="190"/>
    </row>
    <row r="5536" spans="1:5" x14ac:dyDescent="0.3">
      <c r="A5536" s="486">
        <v>5502353</v>
      </c>
      <c r="B5536" s="180" t="s">
        <v>59565</v>
      </c>
      <c r="C5536" s="479" t="s">
        <v>82</v>
      </c>
      <c r="D5536" s="182">
        <v>16.399999999999999</v>
      </c>
      <c r="E5536" s="190"/>
    </row>
    <row r="5537" spans="1:5" x14ac:dyDescent="0.3">
      <c r="A5537" s="486">
        <v>5502587</v>
      </c>
      <c r="B5537" s="180" t="s">
        <v>59566</v>
      </c>
      <c r="C5537" s="479" t="s">
        <v>82</v>
      </c>
      <c r="D5537" s="182">
        <v>8.75</v>
      </c>
      <c r="E5537" s="190"/>
    </row>
    <row r="5538" spans="1:5" x14ac:dyDescent="0.3">
      <c r="A5538" s="486">
        <v>5502379</v>
      </c>
      <c r="B5538" s="180" t="s">
        <v>59567</v>
      </c>
      <c r="C5538" s="479" t="s">
        <v>82</v>
      </c>
      <c r="D5538" s="182">
        <v>15.35</v>
      </c>
      <c r="E5538" s="190"/>
    </row>
    <row r="5539" spans="1:5" x14ac:dyDescent="0.3">
      <c r="A5539" s="486">
        <v>5502613</v>
      </c>
      <c r="B5539" s="180" t="s">
        <v>59568</v>
      </c>
      <c r="C5539" s="479" t="s">
        <v>82</v>
      </c>
      <c r="D5539" s="182">
        <v>8.1999999999999993</v>
      </c>
      <c r="E5539" s="190"/>
    </row>
    <row r="5540" spans="1:5" x14ac:dyDescent="0.3">
      <c r="A5540" s="486">
        <v>5502405</v>
      </c>
      <c r="B5540" s="180" t="s">
        <v>59569</v>
      </c>
      <c r="C5540" s="479" t="s">
        <v>82</v>
      </c>
      <c r="D5540" s="182">
        <v>15.14</v>
      </c>
      <c r="E5540" s="190"/>
    </row>
    <row r="5541" spans="1:5" x14ac:dyDescent="0.3">
      <c r="A5541" s="486">
        <v>5502639</v>
      </c>
      <c r="B5541" s="180" t="s">
        <v>59570</v>
      </c>
      <c r="C5541" s="479" t="s">
        <v>82</v>
      </c>
      <c r="D5541" s="182">
        <v>8.01</v>
      </c>
      <c r="E5541" s="190"/>
    </row>
    <row r="5542" spans="1:5" x14ac:dyDescent="0.3">
      <c r="A5542" s="486">
        <v>5502351</v>
      </c>
      <c r="B5542" s="180" t="s">
        <v>59571</v>
      </c>
      <c r="C5542" s="479" t="s">
        <v>82</v>
      </c>
      <c r="D5542" s="182">
        <v>15.07</v>
      </c>
      <c r="E5542" s="190"/>
    </row>
    <row r="5543" spans="1:5" x14ac:dyDescent="0.3">
      <c r="A5543" s="486">
        <v>5502585</v>
      </c>
      <c r="B5543" s="180" t="s">
        <v>59572</v>
      </c>
      <c r="C5543" s="479" t="s">
        <v>82</v>
      </c>
      <c r="D5543" s="182">
        <v>7.92</v>
      </c>
      <c r="E5543" s="190"/>
    </row>
    <row r="5544" spans="1:5" x14ac:dyDescent="0.3">
      <c r="A5544" s="486">
        <v>5502377</v>
      </c>
      <c r="B5544" s="180" t="s">
        <v>59573</v>
      </c>
      <c r="C5544" s="479" t="s">
        <v>82</v>
      </c>
      <c r="D5544" s="182">
        <v>14.8</v>
      </c>
      <c r="E5544" s="190"/>
    </row>
    <row r="5545" spans="1:5" x14ac:dyDescent="0.3">
      <c r="A5545" s="486">
        <v>5502611</v>
      </c>
      <c r="B5545" s="180" t="s">
        <v>59574</v>
      </c>
      <c r="C5545" s="479" t="s">
        <v>82</v>
      </c>
      <c r="D5545" s="182">
        <v>7.65</v>
      </c>
      <c r="E5545" s="190"/>
    </row>
    <row r="5546" spans="1:5" x14ac:dyDescent="0.3">
      <c r="A5546" s="486">
        <v>5502403</v>
      </c>
      <c r="B5546" s="180" t="s">
        <v>59575</v>
      </c>
      <c r="C5546" s="479" t="s">
        <v>82</v>
      </c>
      <c r="D5546" s="182">
        <v>14.7</v>
      </c>
      <c r="E5546" s="190"/>
    </row>
    <row r="5547" spans="1:5" x14ac:dyDescent="0.3">
      <c r="A5547" s="486">
        <v>5502637</v>
      </c>
      <c r="B5547" s="180" t="s">
        <v>59576</v>
      </c>
      <c r="C5547" s="479" t="s">
        <v>82</v>
      </c>
      <c r="D5547" s="182">
        <v>7.55</v>
      </c>
      <c r="E5547" s="190"/>
    </row>
    <row r="5548" spans="1:5" x14ac:dyDescent="0.3">
      <c r="A5548" s="486">
        <v>5502187</v>
      </c>
      <c r="B5548" s="180" t="s">
        <v>58726</v>
      </c>
      <c r="C5548" s="479" t="s">
        <v>82</v>
      </c>
      <c r="D5548" s="182">
        <v>7.14</v>
      </c>
      <c r="E5548" s="190"/>
    </row>
    <row r="5549" spans="1:5" x14ac:dyDescent="0.3">
      <c r="A5549" s="486">
        <v>5502354</v>
      </c>
      <c r="B5549" s="180" t="s">
        <v>59577</v>
      </c>
      <c r="C5549" s="479" t="s">
        <v>82</v>
      </c>
      <c r="D5549" s="182">
        <v>16.77</v>
      </c>
      <c r="E5549" s="190"/>
    </row>
    <row r="5550" spans="1:5" x14ac:dyDescent="0.3">
      <c r="A5550" s="486">
        <v>5502588</v>
      </c>
      <c r="B5550" s="180" t="s">
        <v>59578</v>
      </c>
      <c r="C5550" s="479" t="s">
        <v>82</v>
      </c>
      <c r="D5550" s="182">
        <v>9.7899999999999991</v>
      </c>
      <c r="E5550" s="190"/>
    </row>
    <row r="5551" spans="1:5" x14ac:dyDescent="0.3">
      <c r="A5551" s="486">
        <v>5502380</v>
      </c>
      <c r="B5551" s="180" t="s">
        <v>59579</v>
      </c>
      <c r="C5551" s="479" t="s">
        <v>82</v>
      </c>
      <c r="D5551" s="182">
        <v>16.09</v>
      </c>
      <c r="E5551" s="190"/>
    </row>
    <row r="5552" spans="1:5" x14ac:dyDescent="0.3">
      <c r="A5552" s="486">
        <v>5502614</v>
      </c>
      <c r="B5552" s="180" t="s">
        <v>59580</v>
      </c>
      <c r="C5552" s="479" t="s">
        <v>82</v>
      </c>
      <c r="D5552" s="182">
        <v>8.3800000000000008</v>
      </c>
      <c r="E5552" s="190"/>
    </row>
    <row r="5553" spans="1:5" x14ac:dyDescent="0.3">
      <c r="A5553" s="486">
        <v>5502406</v>
      </c>
      <c r="B5553" s="180" t="s">
        <v>59581</v>
      </c>
      <c r="C5553" s="479" t="s">
        <v>82</v>
      </c>
      <c r="D5553" s="182">
        <v>15.31</v>
      </c>
      <c r="E5553" s="190"/>
    </row>
    <row r="5554" spans="1:5" x14ac:dyDescent="0.3">
      <c r="A5554" s="486">
        <v>5502640</v>
      </c>
      <c r="B5554" s="180" t="s">
        <v>59582</v>
      </c>
      <c r="C5554" s="479" t="s">
        <v>82</v>
      </c>
      <c r="D5554" s="182">
        <v>8.1999999999999993</v>
      </c>
      <c r="E5554" s="190"/>
    </row>
    <row r="5555" spans="1:5" x14ac:dyDescent="0.3">
      <c r="A5555" s="486">
        <v>5502355</v>
      </c>
      <c r="B5555" s="180" t="s">
        <v>59583</v>
      </c>
      <c r="C5555" s="479" t="s">
        <v>82</v>
      </c>
      <c r="D5555" s="182">
        <v>17.04</v>
      </c>
      <c r="E5555" s="190"/>
    </row>
    <row r="5556" spans="1:5" x14ac:dyDescent="0.3">
      <c r="A5556" s="486">
        <v>5502589</v>
      </c>
      <c r="B5556" s="180" t="s">
        <v>59584</v>
      </c>
      <c r="C5556" s="479" t="s">
        <v>82</v>
      </c>
      <c r="D5556" s="182">
        <v>10.1</v>
      </c>
      <c r="E5556" s="190"/>
    </row>
    <row r="5557" spans="1:5" x14ac:dyDescent="0.3">
      <c r="A5557" s="486">
        <v>5502381</v>
      </c>
      <c r="B5557" s="180" t="s">
        <v>59585</v>
      </c>
      <c r="C5557" s="479" t="s">
        <v>82</v>
      </c>
      <c r="D5557" s="182">
        <v>16.27</v>
      </c>
      <c r="E5557" s="190"/>
    </row>
    <row r="5558" spans="1:5" x14ac:dyDescent="0.3">
      <c r="A5558" s="486">
        <v>5502615</v>
      </c>
      <c r="B5558" s="180" t="s">
        <v>59586</v>
      </c>
      <c r="C5558" s="479" t="s">
        <v>82</v>
      </c>
      <c r="D5558" s="182">
        <v>8.61</v>
      </c>
      <c r="E5558" s="190"/>
    </row>
    <row r="5559" spans="1:5" x14ac:dyDescent="0.3">
      <c r="A5559" s="486">
        <v>5502407</v>
      </c>
      <c r="B5559" s="180" t="s">
        <v>59587</v>
      </c>
      <c r="C5559" s="479" t="s">
        <v>82</v>
      </c>
      <c r="D5559" s="182">
        <v>15.99</v>
      </c>
      <c r="E5559" s="190"/>
    </row>
    <row r="5560" spans="1:5" x14ac:dyDescent="0.3">
      <c r="A5560" s="486">
        <v>5502641</v>
      </c>
      <c r="B5560" s="180" t="s">
        <v>59588</v>
      </c>
      <c r="C5560" s="479" t="s">
        <v>82</v>
      </c>
      <c r="D5560" s="182">
        <v>8.34</v>
      </c>
      <c r="E5560" s="190"/>
    </row>
    <row r="5561" spans="1:5" x14ac:dyDescent="0.3">
      <c r="A5561" s="486">
        <v>5502880</v>
      </c>
      <c r="B5561" s="180" t="s">
        <v>59589</v>
      </c>
      <c r="C5561" s="479" t="s">
        <v>82</v>
      </c>
      <c r="D5561" s="182">
        <v>14.54</v>
      </c>
      <c r="E5561" s="190"/>
    </row>
    <row r="5562" spans="1:5" x14ac:dyDescent="0.3">
      <c r="A5562" s="486">
        <v>5502857</v>
      </c>
      <c r="B5562" s="180" t="s">
        <v>59590</v>
      </c>
      <c r="C5562" s="479" t="s">
        <v>82</v>
      </c>
      <c r="D5562" s="182">
        <v>21.7</v>
      </c>
      <c r="E5562" s="190"/>
    </row>
    <row r="5563" spans="1:5" x14ac:dyDescent="0.3">
      <c r="A5563" s="486">
        <v>5502881</v>
      </c>
      <c r="B5563" s="180" t="s">
        <v>59591</v>
      </c>
      <c r="C5563" s="479" t="s">
        <v>82</v>
      </c>
      <c r="D5563" s="182">
        <v>11.26</v>
      </c>
      <c r="E5563" s="190"/>
    </row>
    <row r="5564" spans="1:5" x14ac:dyDescent="0.3">
      <c r="A5564" s="486">
        <v>5502859</v>
      </c>
      <c r="B5564" s="180" t="s">
        <v>59592</v>
      </c>
      <c r="C5564" s="479" t="s">
        <v>82</v>
      </c>
      <c r="D5564" s="182">
        <v>18.13</v>
      </c>
      <c r="E5564" s="190"/>
    </row>
    <row r="5565" spans="1:5" x14ac:dyDescent="0.3">
      <c r="A5565" s="486">
        <v>5502882</v>
      </c>
      <c r="B5565" s="180" t="s">
        <v>59593</v>
      </c>
      <c r="C5565" s="479" t="s">
        <v>82</v>
      </c>
      <c r="D5565" s="182">
        <v>10.65</v>
      </c>
      <c r="E5565" s="190"/>
    </row>
    <row r="5566" spans="1:5" x14ac:dyDescent="0.3">
      <c r="A5566" s="486">
        <v>5502858</v>
      </c>
      <c r="B5566" s="180" t="s">
        <v>59594</v>
      </c>
      <c r="C5566" s="479" t="s">
        <v>82</v>
      </c>
      <c r="D5566" s="182">
        <v>19.27</v>
      </c>
      <c r="E5566" s="190"/>
    </row>
    <row r="5567" spans="1:5" x14ac:dyDescent="0.3">
      <c r="A5567" s="486">
        <v>5502747</v>
      </c>
      <c r="B5567" s="180" t="s">
        <v>59595</v>
      </c>
      <c r="C5567" s="479" t="s">
        <v>82</v>
      </c>
      <c r="D5567" s="182">
        <v>44.71</v>
      </c>
      <c r="E5567" s="190"/>
    </row>
    <row r="5568" spans="1:5" x14ac:dyDescent="0.3">
      <c r="A5568" s="486">
        <v>5502773</v>
      </c>
      <c r="B5568" s="180" t="s">
        <v>59596</v>
      </c>
      <c r="C5568" s="479" t="s">
        <v>82</v>
      </c>
      <c r="D5568" s="182">
        <v>43.17</v>
      </c>
      <c r="E5568" s="190"/>
    </row>
    <row r="5569" spans="1:5" x14ac:dyDescent="0.3">
      <c r="A5569" s="486">
        <v>5502799</v>
      </c>
      <c r="B5569" s="180" t="s">
        <v>59597</v>
      </c>
      <c r="C5569" s="479" t="s">
        <v>82</v>
      </c>
      <c r="D5569" s="182">
        <v>42.69</v>
      </c>
      <c r="E5569" s="190"/>
    </row>
    <row r="5570" spans="1:5" x14ac:dyDescent="0.3">
      <c r="A5570" s="486">
        <v>5502748</v>
      </c>
      <c r="B5570" s="180" t="s">
        <v>59598</v>
      </c>
      <c r="C5570" s="479" t="s">
        <v>82</v>
      </c>
      <c r="D5570" s="182">
        <v>45.2</v>
      </c>
      <c r="E5570" s="190"/>
    </row>
    <row r="5571" spans="1:5" x14ac:dyDescent="0.3">
      <c r="A5571" s="486">
        <v>5502774</v>
      </c>
      <c r="B5571" s="180" t="s">
        <v>59599</v>
      </c>
      <c r="C5571" s="479" t="s">
        <v>82</v>
      </c>
      <c r="D5571" s="182">
        <v>43.46</v>
      </c>
      <c r="E5571" s="190"/>
    </row>
    <row r="5572" spans="1:5" x14ac:dyDescent="0.3">
      <c r="A5572" s="486">
        <v>5502800</v>
      </c>
      <c r="B5572" s="180" t="s">
        <v>59600</v>
      </c>
      <c r="C5572" s="479" t="s">
        <v>82</v>
      </c>
      <c r="D5572" s="182">
        <v>42.98</v>
      </c>
      <c r="E5572" s="190"/>
    </row>
    <row r="5573" spans="1:5" x14ac:dyDescent="0.3">
      <c r="A5573" s="486">
        <v>5502749</v>
      </c>
      <c r="B5573" s="180" t="s">
        <v>59601</v>
      </c>
      <c r="C5573" s="479" t="s">
        <v>82</v>
      </c>
      <c r="D5573" s="182">
        <v>45.58</v>
      </c>
      <c r="E5573" s="190"/>
    </row>
    <row r="5574" spans="1:5" x14ac:dyDescent="0.3">
      <c r="A5574" s="486">
        <v>5502775</v>
      </c>
      <c r="B5574" s="180" t="s">
        <v>59602</v>
      </c>
      <c r="C5574" s="479" t="s">
        <v>82</v>
      </c>
      <c r="D5574" s="182">
        <v>43.75</v>
      </c>
      <c r="E5574" s="190"/>
    </row>
    <row r="5575" spans="1:5" x14ac:dyDescent="0.3">
      <c r="A5575" s="486">
        <v>5502801</v>
      </c>
      <c r="B5575" s="180" t="s">
        <v>59603</v>
      </c>
      <c r="C5575" s="479" t="s">
        <v>82</v>
      </c>
      <c r="D5575" s="182">
        <v>43.17</v>
      </c>
      <c r="E5575" s="190"/>
    </row>
    <row r="5576" spans="1:5" x14ac:dyDescent="0.3">
      <c r="A5576" s="486">
        <v>5502750</v>
      </c>
      <c r="B5576" s="180" t="s">
        <v>59604</v>
      </c>
      <c r="C5576" s="479" t="s">
        <v>82</v>
      </c>
      <c r="D5576" s="182">
        <v>47.63</v>
      </c>
      <c r="E5576" s="190"/>
    </row>
    <row r="5577" spans="1:5" x14ac:dyDescent="0.3">
      <c r="A5577" s="486">
        <v>5502776</v>
      </c>
      <c r="B5577" s="180" t="s">
        <v>59605</v>
      </c>
      <c r="C5577" s="479" t="s">
        <v>82</v>
      </c>
      <c r="D5577" s="182">
        <v>44.04</v>
      </c>
      <c r="E5577" s="190"/>
    </row>
    <row r="5578" spans="1:5" x14ac:dyDescent="0.3">
      <c r="A5578" s="486">
        <v>5502802</v>
      </c>
      <c r="B5578" s="180" t="s">
        <v>59606</v>
      </c>
      <c r="C5578" s="479" t="s">
        <v>82</v>
      </c>
      <c r="D5578" s="182">
        <v>43.46</v>
      </c>
      <c r="E5578" s="190"/>
    </row>
    <row r="5579" spans="1:5" x14ac:dyDescent="0.3">
      <c r="A5579" s="486">
        <v>5502751</v>
      </c>
      <c r="B5579" s="180" t="s">
        <v>59607</v>
      </c>
      <c r="C5579" s="479" t="s">
        <v>82</v>
      </c>
      <c r="D5579" s="182">
        <v>48.15</v>
      </c>
      <c r="E5579" s="190"/>
    </row>
    <row r="5580" spans="1:5" x14ac:dyDescent="0.3">
      <c r="A5580" s="486">
        <v>5502777</v>
      </c>
      <c r="B5580" s="180" t="s">
        <v>59608</v>
      </c>
      <c r="C5580" s="479" t="s">
        <v>82</v>
      </c>
      <c r="D5580" s="182">
        <v>44.33</v>
      </c>
      <c r="E5580" s="190"/>
    </row>
    <row r="5581" spans="1:5" x14ac:dyDescent="0.3">
      <c r="A5581" s="486">
        <v>5502803</v>
      </c>
      <c r="B5581" s="180" t="s">
        <v>59609</v>
      </c>
      <c r="C5581" s="479" t="s">
        <v>82</v>
      </c>
      <c r="D5581" s="182">
        <v>43.65</v>
      </c>
      <c r="E5581" s="190"/>
    </row>
    <row r="5582" spans="1:5" x14ac:dyDescent="0.3">
      <c r="A5582" s="486">
        <v>5502752</v>
      </c>
      <c r="B5582" s="180" t="s">
        <v>59610</v>
      </c>
      <c r="C5582" s="479" t="s">
        <v>82</v>
      </c>
      <c r="D5582" s="182">
        <v>48.92</v>
      </c>
      <c r="E5582" s="190"/>
    </row>
    <row r="5583" spans="1:5" x14ac:dyDescent="0.3">
      <c r="A5583" s="486">
        <v>5502778</v>
      </c>
      <c r="B5583" s="180" t="s">
        <v>59611</v>
      </c>
      <c r="C5583" s="479" t="s">
        <v>82</v>
      </c>
      <c r="D5583" s="182">
        <v>44.91</v>
      </c>
      <c r="E5583" s="190"/>
    </row>
    <row r="5584" spans="1:5" x14ac:dyDescent="0.3">
      <c r="A5584" s="486">
        <v>5502804</v>
      </c>
      <c r="B5584" s="180" t="s">
        <v>59612</v>
      </c>
      <c r="C5584" s="479" t="s">
        <v>82</v>
      </c>
      <c r="D5584" s="182">
        <v>44.13</v>
      </c>
      <c r="E5584" s="190"/>
    </row>
    <row r="5585" spans="1:5" x14ac:dyDescent="0.3">
      <c r="A5585" s="486">
        <v>5502753</v>
      </c>
      <c r="B5585" s="180" t="s">
        <v>59613</v>
      </c>
      <c r="C5585" s="479" t="s">
        <v>82</v>
      </c>
      <c r="D5585" s="182">
        <v>50.21</v>
      </c>
      <c r="E5585" s="190"/>
    </row>
    <row r="5586" spans="1:5" x14ac:dyDescent="0.3">
      <c r="A5586" s="486">
        <v>5502779</v>
      </c>
      <c r="B5586" s="180" t="s">
        <v>59614</v>
      </c>
      <c r="C5586" s="479" t="s">
        <v>82</v>
      </c>
      <c r="D5586" s="182">
        <v>47.37</v>
      </c>
      <c r="E5586" s="190"/>
    </row>
    <row r="5587" spans="1:5" x14ac:dyDescent="0.3">
      <c r="A5587" s="486">
        <v>5502805</v>
      </c>
      <c r="B5587" s="180" t="s">
        <v>59615</v>
      </c>
      <c r="C5587" s="479" t="s">
        <v>82</v>
      </c>
      <c r="D5587" s="182">
        <v>44.81</v>
      </c>
      <c r="E5587" s="190"/>
    </row>
    <row r="5588" spans="1:5" x14ac:dyDescent="0.3">
      <c r="A5588" s="486">
        <v>5502743</v>
      </c>
      <c r="B5588" s="180" t="s">
        <v>59616</v>
      </c>
      <c r="C5588" s="479" t="s">
        <v>82</v>
      </c>
      <c r="D5588" s="182">
        <v>42.49</v>
      </c>
      <c r="E5588" s="190"/>
    </row>
    <row r="5589" spans="1:5" x14ac:dyDescent="0.3">
      <c r="A5589" s="486">
        <v>5502769</v>
      </c>
      <c r="B5589" s="180" t="s">
        <v>59617</v>
      </c>
      <c r="C5589" s="479" t="s">
        <v>82</v>
      </c>
      <c r="D5589" s="182">
        <v>40.19</v>
      </c>
      <c r="E5589" s="190"/>
    </row>
    <row r="5590" spans="1:5" x14ac:dyDescent="0.3">
      <c r="A5590" s="486">
        <v>5502795</v>
      </c>
      <c r="B5590" s="180" t="s">
        <v>59618</v>
      </c>
      <c r="C5590" s="479" t="s">
        <v>82</v>
      </c>
      <c r="D5590" s="182">
        <v>39.99</v>
      </c>
      <c r="E5590" s="190"/>
    </row>
    <row r="5591" spans="1:5" x14ac:dyDescent="0.3">
      <c r="A5591" s="486">
        <v>5502744</v>
      </c>
      <c r="B5591" s="180" t="s">
        <v>59619</v>
      </c>
      <c r="C5591" s="479" t="s">
        <v>82</v>
      </c>
      <c r="D5591" s="182">
        <v>43.17</v>
      </c>
      <c r="E5591" s="190"/>
    </row>
    <row r="5592" spans="1:5" x14ac:dyDescent="0.3">
      <c r="A5592" s="486">
        <v>5502770</v>
      </c>
      <c r="B5592" s="180" t="s">
        <v>59620</v>
      </c>
      <c r="C5592" s="479" t="s">
        <v>82</v>
      </c>
      <c r="D5592" s="182">
        <v>40.64</v>
      </c>
      <c r="E5592" s="190"/>
    </row>
    <row r="5593" spans="1:5" x14ac:dyDescent="0.3">
      <c r="A5593" s="486">
        <v>5502796</v>
      </c>
      <c r="B5593" s="180" t="s">
        <v>59621</v>
      </c>
      <c r="C5593" s="479" t="s">
        <v>82</v>
      </c>
      <c r="D5593" s="182">
        <v>40.32</v>
      </c>
      <c r="E5593" s="190"/>
    </row>
    <row r="5594" spans="1:5" x14ac:dyDescent="0.3">
      <c r="A5594" s="486">
        <v>5502742</v>
      </c>
      <c r="B5594" s="180" t="s">
        <v>59622</v>
      </c>
      <c r="C5594" s="479" t="s">
        <v>82</v>
      </c>
      <c r="D5594" s="182">
        <v>40.19</v>
      </c>
      <c r="E5594" s="190"/>
    </row>
    <row r="5595" spans="1:5" x14ac:dyDescent="0.3">
      <c r="A5595" s="486">
        <v>5502768</v>
      </c>
      <c r="B5595" s="180" t="s">
        <v>59623</v>
      </c>
      <c r="C5595" s="479" t="s">
        <v>82</v>
      </c>
      <c r="D5595" s="182">
        <v>39.74</v>
      </c>
      <c r="E5595" s="190"/>
    </row>
    <row r="5596" spans="1:5" x14ac:dyDescent="0.3">
      <c r="A5596" s="486">
        <v>5502794</v>
      </c>
      <c r="B5596" s="180" t="s">
        <v>59624</v>
      </c>
      <c r="C5596" s="479" t="s">
        <v>82</v>
      </c>
      <c r="D5596" s="182">
        <v>39.54</v>
      </c>
      <c r="E5596" s="190"/>
    </row>
    <row r="5597" spans="1:5" x14ac:dyDescent="0.3">
      <c r="A5597" s="486">
        <v>5502745</v>
      </c>
      <c r="B5597" s="180" t="s">
        <v>59625</v>
      </c>
      <c r="C5597" s="479" t="s">
        <v>82</v>
      </c>
      <c r="D5597" s="182">
        <v>43.75</v>
      </c>
      <c r="E5597" s="190"/>
    </row>
    <row r="5598" spans="1:5" x14ac:dyDescent="0.3">
      <c r="A5598" s="486">
        <v>5502771</v>
      </c>
      <c r="B5598" s="180" t="s">
        <v>59626</v>
      </c>
      <c r="C5598" s="479" t="s">
        <v>82</v>
      </c>
      <c r="D5598" s="182">
        <v>42.59</v>
      </c>
      <c r="E5598" s="190"/>
    </row>
    <row r="5599" spans="1:5" x14ac:dyDescent="0.3">
      <c r="A5599" s="486">
        <v>5502797</v>
      </c>
      <c r="B5599" s="180" t="s">
        <v>59627</v>
      </c>
      <c r="C5599" s="479" t="s">
        <v>82</v>
      </c>
      <c r="D5599" s="182">
        <v>40.57</v>
      </c>
      <c r="E5599" s="190"/>
    </row>
    <row r="5600" spans="1:5" x14ac:dyDescent="0.3">
      <c r="A5600" s="486">
        <v>5502746</v>
      </c>
      <c r="B5600" s="180" t="s">
        <v>59628</v>
      </c>
      <c r="C5600" s="479" t="s">
        <v>82</v>
      </c>
      <c r="D5600" s="182">
        <v>44.23</v>
      </c>
      <c r="E5600" s="190"/>
    </row>
    <row r="5601" spans="1:5" x14ac:dyDescent="0.3">
      <c r="A5601" s="486">
        <v>5502772</v>
      </c>
      <c r="B5601" s="180" t="s">
        <v>59629</v>
      </c>
      <c r="C5601" s="479" t="s">
        <v>82</v>
      </c>
      <c r="D5601" s="182">
        <v>42.88</v>
      </c>
      <c r="E5601" s="190"/>
    </row>
    <row r="5602" spans="1:5" x14ac:dyDescent="0.3">
      <c r="A5602" s="486">
        <v>5502798</v>
      </c>
      <c r="B5602" s="180" t="s">
        <v>59630</v>
      </c>
      <c r="C5602" s="479" t="s">
        <v>82</v>
      </c>
      <c r="D5602" s="182">
        <v>40.9</v>
      </c>
      <c r="E5602" s="190"/>
    </row>
    <row r="5603" spans="1:5" x14ac:dyDescent="0.3">
      <c r="A5603" s="486">
        <v>5502886</v>
      </c>
      <c r="B5603" s="180" t="s">
        <v>59631</v>
      </c>
      <c r="C5603" s="479" t="s">
        <v>82</v>
      </c>
      <c r="D5603" s="182">
        <v>52.51</v>
      </c>
      <c r="E5603" s="190"/>
    </row>
    <row r="5604" spans="1:5" x14ac:dyDescent="0.3">
      <c r="A5604" s="486">
        <v>5502887</v>
      </c>
      <c r="B5604" s="180" t="s">
        <v>59632</v>
      </c>
      <c r="C5604" s="479" t="s">
        <v>82</v>
      </c>
      <c r="D5604" s="182">
        <v>47.76</v>
      </c>
      <c r="E5604" s="190"/>
    </row>
    <row r="5605" spans="1:5" x14ac:dyDescent="0.3">
      <c r="A5605" s="486">
        <v>5502888</v>
      </c>
      <c r="B5605" s="180" t="s">
        <v>59633</v>
      </c>
      <c r="C5605" s="479" t="s">
        <v>82</v>
      </c>
      <c r="D5605" s="182">
        <v>45.2</v>
      </c>
      <c r="E5605" s="190"/>
    </row>
    <row r="5606" spans="1:5" x14ac:dyDescent="0.3">
      <c r="A5606" s="486">
        <v>5502820</v>
      </c>
      <c r="B5606" s="180" t="s">
        <v>36095</v>
      </c>
      <c r="C5606" s="479" t="s">
        <v>82</v>
      </c>
      <c r="D5606" s="182">
        <v>6.53</v>
      </c>
      <c r="E5606" s="190"/>
    </row>
    <row r="5607" spans="1:5" x14ac:dyDescent="0.3">
      <c r="A5607" s="486">
        <v>5502904</v>
      </c>
      <c r="B5607" s="180" t="s">
        <v>59634</v>
      </c>
      <c r="C5607" s="479" t="s">
        <v>82</v>
      </c>
      <c r="D5607" s="182">
        <v>19.39</v>
      </c>
      <c r="E5607" s="190"/>
    </row>
    <row r="5608" spans="1:5" x14ac:dyDescent="0.3">
      <c r="A5608" s="486">
        <v>5502930</v>
      </c>
      <c r="B5608" s="180" t="s">
        <v>59635</v>
      </c>
      <c r="C5608" s="479" t="s">
        <v>82</v>
      </c>
      <c r="D5608" s="182">
        <v>18.41</v>
      </c>
      <c r="E5608" s="190"/>
    </row>
    <row r="5609" spans="1:5" x14ac:dyDescent="0.3">
      <c r="A5609" s="486">
        <v>5502956</v>
      </c>
      <c r="B5609" s="180" t="s">
        <v>59636</v>
      </c>
      <c r="C5609" s="479" t="s">
        <v>82</v>
      </c>
      <c r="D5609" s="182">
        <v>18.05</v>
      </c>
      <c r="E5609" s="190"/>
    </row>
    <row r="5610" spans="1:5" x14ac:dyDescent="0.3">
      <c r="A5610" s="486">
        <v>5502905</v>
      </c>
      <c r="B5610" s="180" t="s">
        <v>59637</v>
      </c>
      <c r="C5610" s="479" t="s">
        <v>82</v>
      </c>
      <c r="D5610" s="182">
        <v>21.78</v>
      </c>
      <c r="E5610" s="190"/>
    </row>
    <row r="5611" spans="1:5" x14ac:dyDescent="0.3">
      <c r="A5611" s="486">
        <v>5502931</v>
      </c>
      <c r="B5611" s="180" t="s">
        <v>59638</v>
      </c>
      <c r="C5611" s="479" t="s">
        <v>82</v>
      </c>
      <c r="D5611" s="182">
        <v>18.579999999999998</v>
      </c>
      <c r="E5611" s="190"/>
    </row>
    <row r="5612" spans="1:5" x14ac:dyDescent="0.3">
      <c r="A5612" s="486">
        <v>5502957</v>
      </c>
      <c r="B5612" s="180" t="s">
        <v>59639</v>
      </c>
      <c r="C5612" s="479" t="s">
        <v>82</v>
      </c>
      <c r="D5612" s="182">
        <v>18.23</v>
      </c>
      <c r="E5612" s="190"/>
    </row>
    <row r="5613" spans="1:5" x14ac:dyDescent="0.3">
      <c r="A5613" s="486">
        <v>5502906</v>
      </c>
      <c r="B5613" s="180" t="s">
        <v>59640</v>
      </c>
      <c r="C5613" s="479" t="s">
        <v>82</v>
      </c>
      <c r="D5613" s="182">
        <v>22.05</v>
      </c>
      <c r="E5613" s="190"/>
    </row>
    <row r="5614" spans="1:5" x14ac:dyDescent="0.3">
      <c r="A5614" s="486">
        <v>5502932</v>
      </c>
      <c r="B5614" s="180" t="s">
        <v>59641</v>
      </c>
      <c r="C5614" s="479" t="s">
        <v>82</v>
      </c>
      <c r="D5614" s="182">
        <v>18.760000000000002</v>
      </c>
      <c r="E5614" s="190"/>
    </row>
    <row r="5615" spans="1:5" x14ac:dyDescent="0.3">
      <c r="A5615" s="486">
        <v>5502958</v>
      </c>
      <c r="B5615" s="180" t="s">
        <v>59642</v>
      </c>
      <c r="C5615" s="479" t="s">
        <v>82</v>
      </c>
      <c r="D5615" s="182">
        <v>18.41</v>
      </c>
      <c r="E5615" s="190"/>
    </row>
    <row r="5616" spans="1:5" x14ac:dyDescent="0.3">
      <c r="A5616" s="486">
        <v>5502907</v>
      </c>
      <c r="B5616" s="180" t="s">
        <v>59643</v>
      </c>
      <c r="C5616" s="479" t="s">
        <v>82</v>
      </c>
      <c r="D5616" s="182">
        <v>22.46</v>
      </c>
      <c r="E5616" s="190"/>
    </row>
    <row r="5617" spans="1:5" x14ac:dyDescent="0.3">
      <c r="A5617" s="486">
        <v>5502933</v>
      </c>
      <c r="B5617" s="180" t="s">
        <v>59644</v>
      </c>
      <c r="C5617" s="479" t="s">
        <v>82</v>
      </c>
      <c r="D5617" s="182">
        <v>19.03</v>
      </c>
      <c r="E5617" s="190"/>
    </row>
    <row r="5618" spans="1:5" x14ac:dyDescent="0.3">
      <c r="A5618" s="486">
        <v>5502959</v>
      </c>
      <c r="B5618" s="180" t="s">
        <v>59645</v>
      </c>
      <c r="C5618" s="479" t="s">
        <v>82</v>
      </c>
      <c r="D5618" s="182">
        <v>18.579999999999998</v>
      </c>
      <c r="E5618" s="190"/>
    </row>
    <row r="5619" spans="1:5" x14ac:dyDescent="0.3">
      <c r="A5619" s="486">
        <v>5502908</v>
      </c>
      <c r="B5619" s="180" t="s">
        <v>59646</v>
      </c>
      <c r="C5619" s="479" t="s">
        <v>82</v>
      </c>
      <c r="D5619" s="182">
        <v>22.73</v>
      </c>
      <c r="E5619" s="190"/>
    </row>
    <row r="5620" spans="1:5" x14ac:dyDescent="0.3">
      <c r="A5620" s="486">
        <v>5502934</v>
      </c>
      <c r="B5620" s="180" t="s">
        <v>59647</v>
      </c>
      <c r="C5620" s="479" t="s">
        <v>82</v>
      </c>
      <c r="D5620" s="182">
        <v>19.21</v>
      </c>
      <c r="E5620" s="190"/>
    </row>
    <row r="5621" spans="1:5" x14ac:dyDescent="0.3">
      <c r="A5621" s="486">
        <v>5502960</v>
      </c>
      <c r="B5621" s="180" t="s">
        <v>59648</v>
      </c>
      <c r="C5621" s="479" t="s">
        <v>82</v>
      </c>
      <c r="D5621" s="182">
        <v>18.670000000000002</v>
      </c>
      <c r="E5621" s="190"/>
    </row>
    <row r="5622" spans="1:5" x14ac:dyDescent="0.3">
      <c r="A5622" s="486">
        <v>5502909</v>
      </c>
      <c r="B5622" s="180" t="s">
        <v>59649</v>
      </c>
      <c r="C5622" s="479" t="s">
        <v>82</v>
      </c>
      <c r="D5622" s="182">
        <v>23.27</v>
      </c>
      <c r="E5622" s="190"/>
    </row>
    <row r="5623" spans="1:5" x14ac:dyDescent="0.3">
      <c r="A5623" s="486">
        <v>5502935</v>
      </c>
      <c r="B5623" s="180" t="s">
        <v>59650</v>
      </c>
      <c r="C5623" s="479" t="s">
        <v>82</v>
      </c>
      <c r="D5623" s="182">
        <v>19.57</v>
      </c>
      <c r="E5623" s="190"/>
    </row>
    <row r="5624" spans="1:5" x14ac:dyDescent="0.3">
      <c r="A5624" s="486">
        <v>5502961</v>
      </c>
      <c r="B5624" s="180" t="s">
        <v>59651</v>
      </c>
      <c r="C5624" s="479" t="s">
        <v>82</v>
      </c>
      <c r="D5624" s="182">
        <v>19.03</v>
      </c>
      <c r="E5624" s="190"/>
    </row>
    <row r="5625" spans="1:5" x14ac:dyDescent="0.3">
      <c r="A5625" s="486">
        <v>5502910</v>
      </c>
      <c r="B5625" s="180" t="s">
        <v>59652</v>
      </c>
      <c r="C5625" s="479" t="s">
        <v>82</v>
      </c>
      <c r="D5625" s="182">
        <v>24.21</v>
      </c>
      <c r="E5625" s="190"/>
    </row>
    <row r="5626" spans="1:5" x14ac:dyDescent="0.3">
      <c r="A5626" s="486">
        <v>5502936</v>
      </c>
      <c r="B5626" s="180" t="s">
        <v>59653</v>
      </c>
      <c r="C5626" s="479" t="s">
        <v>82</v>
      </c>
      <c r="D5626" s="182">
        <v>22.19</v>
      </c>
      <c r="E5626" s="190"/>
    </row>
    <row r="5627" spans="1:5" x14ac:dyDescent="0.3">
      <c r="A5627" s="486">
        <v>5502962</v>
      </c>
      <c r="B5627" s="180" t="s">
        <v>59654</v>
      </c>
      <c r="C5627" s="479" t="s">
        <v>82</v>
      </c>
      <c r="D5627" s="182">
        <v>19.48</v>
      </c>
      <c r="E5627" s="190"/>
    </row>
    <row r="5628" spans="1:5" x14ac:dyDescent="0.3">
      <c r="A5628" s="486">
        <v>5502900</v>
      </c>
      <c r="B5628" s="180" t="s">
        <v>59655</v>
      </c>
      <c r="C5628" s="479" t="s">
        <v>82</v>
      </c>
      <c r="D5628" s="182">
        <v>17.96</v>
      </c>
      <c r="E5628" s="190"/>
    </row>
    <row r="5629" spans="1:5" x14ac:dyDescent="0.3">
      <c r="A5629" s="486">
        <v>5502926</v>
      </c>
      <c r="B5629" s="180" t="s">
        <v>59656</v>
      </c>
      <c r="C5629" s="479" t="s">
        <v>82</v>
      </c>
      <c r="D5629" s="182">
        <v>17.420000000000002</v>
      </c>
      <c r="E5629" s="190"/>
    </row>
    <row r="5630" spans="1:5" x14ac:dyDescent="0.3">
      <c r="A5630" s="486">
        <v>5502952</v>
      </c>
      <c r="B5630" s="180" t="s">
        <v>59657</v>
      </c>
      <c r="C5630" s="479" t="s">
        <v>82</v>
      </c>
      <c r="D5630" s="182">
        <v>17.239999999999998</v>
      </c>
      <c r="E5630" s="190"/>
    </row>
    <row r="5631" spans="1:5" x14ac:dyDescent="0.3">
      <c r="A5631" s="486">
        <v>5502901</v>
      </c>
      <c r="B5631" s="180" t="s">
        <v>59658</v>
      </c>
      <c r="C5631" s="479" t="s">
        <v>82</v>
      </c>
      <c r="D5631" s="182">
        <v>18.32</v>
      </c>
      <c r="E5631" s="190"/>
    </row>
    <row r="5632" spans="1:5" x14ac:dyDescent="0.3">
      <c r="A5632" s="486">
        <v>5502927</v>
      </c>
      <c r="B5632" s="180" t="s">
        <v>59659</v>
      </c>
      <c r="C5632" s="479" t="s">
        <v>82</v>
      </c>
      <c r="D5632" s="182">
        <v>17.690000000000001</v>
      </c>
      <c r="E5632" s="190"/>
    </row>
    <row r="5633" spans="1:5" x14ac:dyDescent="0.3">
      <c r="A5633" s="486">
        <v>5502953</v>
      </c>
      <c r="B5633" s="180" t="s">
        <v>59660</v>
      </c>
      <c r="C5633" s="479" t="s">
        <v>82</v>
      </c>
      <c r="D5633" s="182">
        <v>17.510000000000002</v>
      </c>
      <c r="E5633" s="190"/>
    </row>
    <row r="5634" spans="1:5" x14ac:dyDescent="0.3">
      <c r="A5634" s="486">
        <v>5502899</v>
      </c>
      <c r="B5634" s="180" t="s">
        <v>59661</v>
      </c>
      <c r="C5634" s="479" t="s">
        <v>82</v>
      </c>
      <c r="D5634" s="182">
        <v>17.420000000000002</v>
      </c>
      <c r="E5634" s="190"/>
    </row>
    <row r="5635" spans="1:5" x14ac:dyDescent="0.3">
      <c r="A5635" s="486">
        <v>5502925</v>
      </c>
      <c r="B5635" s="180" t="s">
        <v>59662</v>
      </c>
      <c r="C5635" s="479" t="s">
        <v>82</v>
      </c>
      <c r="D5635" s="182">
        <v>17.149999999999999</v>
      </c>
      <c r="E5635" s="190"/>
    </row>
    <row r="5636" spans="1:5" x14ac:dyDescent="0.3">
      <c r="A5636" s="486">
        <v>5502951</v>
      </c>
      <c r="B5636" s="180" t="s">
        <v>59663</v>
      </c>
      <c r="C5636" s="479" t="s">
        <v>82</v>
      </c>
      <c r="D5636" s="182">
        <v>16.97</v>
      </c>
      <c r="E5636" s="190"/>
    </row>
    <row r="5637" spans="1:5" x14ac:dyDescent="0.3">
      <c r="A5637" s="486">
        <v>5502902</v>
      </c>
      <c r="B5637" s="180" t="s">
        <v>59664</v>
      </c>
      <c r="C5637" s="479" t="s">
        <v>82</v>
      </c>
      <c r="D5637" s="182">
        <v>18.760000000000002</v>
      </c>
      <c r="E5637" s="190"/>
    </row>
    <row r="5638" spans="1:5" x14ac:dyDescent="0.3">
      <c r="A5638" s="486">
        <v>5502928</v>
      </c>
      <c r="B5638" s="180" t="s">
        <v>59665</v>
      </c>
      <c r="C5638" s="479" t="s">
        <v>82</v>
      </c>
      <c r="D5638" s="182">
        <v>17.96</v>
      </c>
      <c r="E5638" s="190"/>
    </row>
    <row r="5639" spans="1:5" x14ac:dyDescent="0.3">
      <c r="A5639" s="486">
        <v>5502954</v>
      </c>
      <c r="B5639" s="180" t="s">
        <v>59666</v>
      </c>
      <c r="C5639" s="479" t="s">
        <v>82</v>
      </c>
      <c r="D5639" s="182">
        <v>17.690000000000001</v>
      </c>
      <c r="E5639" s="190"/>
    </row>
    <row r="5640" spans="1:5" x14ac:dyDescent="0.3">
      <c r="A5640" s="486">
        <v>5502903</v>
      </c>
      <c r="B5640" s="180" t="s">
        <v>59667</v>
      </c>
      <c r="C5640" s="479" t="s">
        <v>82</v>
      </c>
      <c r="D5640" s="182">
        <v>19.03</v>
      </c>
      <c r="E5640" s="190"/>
    </row>
    <row r="5641" spans="1:5" x14ac:dyDescent="0.3">
      <c r="A5641" s="486">
        <v>5502929</v>
      </c>
      <c r="B5641" s="180" t="s">
        <v>59668</v>
      </c>
      <c r="C5641" s="479" t="s">
        <v>82</v>
      </c>
      <c r="D5641" s="182">
        <v>18.14</v>
      </c>
      <c r="E5641" s="190"/>
    </row>
    <row r="5642" spans="1:5" x14ac:dyDescent="0.3">
      <c r="A5642" s="486">
        <v>5502955</v>
      </c>
      <c r="B5642" s="180" t="s">
        <v>59669</v>
      </c>
      <c r="C5642" s="479" t="s">
        <v>82</v>
      </c>
      <c r="D5642" s="182">
        <v>17.87</v>
      </c>
      <c r="E5642" s="190"/>
    </row>
    <row r="5643" spans="1:5" x14ac:dyDescent="0.3">
      <c r="A5643" s="486">
        <v>5502889</v>
      </c>
      <c r="B5643" s="180" t="s">
        <v>59670</v>
      </c>
      <c r="C5643" s="479" t="s">
        <v>82</v>
      </c>
      <c r="D5643" s="182">
        <v>24.61</v>
      </c>
      <c r="E5643" s="190"/>
    </row>
    <row r="5644" spans="1:5" x14ac:dyDescent="0.3">
      <c r="A5644" s="486">
        <v>5502996</v>
      </c>
      <c r="B5644" s="180" t="s">
        <v>59671</v>
      </c>
      <c r="C5644" s="479" t="s">
        <v>82</v>
      </c>
      <c r="D5644" s="182">
        <v>22.46</v>
      </c>
      <c r="E5644" s="190"/>
    </row>
    <row r="5645" spans="1:5" x14ac:dyDescent="0.3">
      <c r="A5645" s="486">
        <v>5502997</v>
      </c>
      <c r="B5645" s="180" t="s">
        <v>59672</v>
      </c>
      <c r="C5645" s="479" t="s">
        <v>82</v>
      </c>
      <c r="D5645" s="182">
        <v>21.78</v>
      </c>
      <c r="E5645" s="190"/>
    </row>
    <row r="5646" spans="1:5" x14ac:dyDescent="0.3">
      <c r="A5646" s="486">
        <v>5501716</v>
      </c>
      <c r="B5646" s="180" t="s">
        <v>58727</v>
      </c>
      <c r="C5646" s="479" t="s">
        <v>82</v>
      </c>
      <c r="D5646" s="182">
        <v>19.64</v>
      </c>
      <c r="E5646" s="190"/>
    </row>
    <row r="5647" spans="1:5" x14ac:dyDescent="0.3">
      <c r="A5647" s="486">
        <v>5501717</v>
      </c>
      <c r="B5647" s="180" t="s">
        <v>58728</v>
      </c>
      <c r="C5647" s="479" t="s">
        <v>82</v>
      </c>
      <c r="D5647" s="182">
        <v>22.13</v>
      </c>
      <c r="E5647" s="190"/>
    </row>
    <row r="5648" spans="1:5" x14ac:dyDescent="0.3">
      <c r="A5648" s="486">
        <v>5501712</v>
      </c>
      <c r="B5648" s="180" t="s">
        <v>58729</v>
      </c>
      <c r="C5648" s="479" t="s">
        <v>82</v>
      </c>
      <c r="D5648" s="182">
        <v>11.41</v>
      </c>
      <c r="E5648" s="190"/>
    </row>
    <row r="5649" spans="1:5" x14ac:dyDescent="0.3">
      <c r="A5649" s="486">
        <v>5501713</v>
      </c>
      <c r="B5649" s="180" t="s">
        <v>58730</v>
      </c>
      <c r="C5649" s="479" t="s">
        <v>82</v>
      </c>
      <c r="D5649" s="182">
        <v>12.67</v>
      </c>
      <c r="E5649" s="190"/>
    </row>
    <row r="5650" spans="1:5" x14ac:dyDescent="0.3">
      <c r="A5650" s="486">
        <v>5501711</v>
      </c>
      <c r="B5650" s="180" t="s">
        <v>58731</v>
      </c>
      <c r="C5650" s="479" t="s">
        <v>82</v>
      </c>
      <c r="D5650" s="182">
        <v>9.16</v>
      </c>
      <c r="E5650" s="190"/>
    </row>
    <row r="5651" spans="1:5" x14ac:dyDescent="0.3">
      <c r="A5651" s="486">
        <v>5501710</v>
      </c>
      <c r="B5651" s="180" t="s">
        <v>58732</v>
      </c>
      <c r="C5651" s="479" t="s">
        <v>82</v>
      </c>
      <c r="D5651" s="182">
        <v>2.78</v>
      </c>
      <c r="E5651" s="190"/>
    </row>
    <row r="5652" spans="1:5" x14ac:dyDescent="0.3">
      <c r="A5652" s="486">
        <v>5501714</v>
      </c>
      <c r="B5652" s="180" t="s">
        <v>58733</v>
      </c>
      <c r="C5652" s="479" t="s">
        <v>82</v>
      </c>
      <c r="D5652" s="182">
        <v>14.89</v>
      </c>
      <c r="E5652" s="190"/>
    </row>
    <row r="5653" spans="1:5" x14ac:dyDescent="0.3">
      <c r="A5653" s="486">
        <v>5501715</v>
      </c>
      <c r="B5653" s="180" t="s">
        <v>58734</v>
      </c>
      <c r="C5653" s="479" t="s">
        <v>82</v>
      </c>
      <c r="D5653" s="182">
        <v>17.149999999999999</v>
      </c>
      <c r="E5653" s="190"/>
    </row>
    <row r="5654" spans="1:5" x14ac:dyDescent="0.3">
      <c r="A5654" s="486">
        <v>5502986</v>
      </c>
      <c r="B5654" s="180" t="s">
        <v>20060</v>
      </c>
      <c r="C5654" s="479" t="s">
        <v>82</v>
      </c>
      <c r="D5654" s="182">
        <v>2.92</v>
      </c>
      <c r="E5654" s="190"/>
    </row>
    <row r="5655" spans="1:5" x14ac:dyDescent="0.3">
      <c r="A5655" s="486">
        <v>5502977</v>
      </c>
      <c r="B5655" s="180" t="s">
        <v>36096</v>
      </c>
      <c r="C5655" s="479" t="s">
        <v>82</v>
      </c>
      <c r="D5655" s="182">
        <v>8.57</v>
      </c>
      <c r="E5655" s="190"/>
    </row>
    <row r="5656" spans="1:5" x14ac:dyDescent="0.3">
      <c r="A5656" s="486">
        <v>5502985</v>
      </c>
      <c r="B5656" s="180" t="s">
        <v>36097</v>
      </c>
      <c r="C5656" s="479" t="s">
        <v>74</v>
      </c>
      <c r="D5656" s="182">
        <v>0.52</v>
      </c>
      <c r="E5656" s="190"/>
    </row>
    <row r="5657" spans="1:5" x14ac:dyDescent="0.3">
      <c r="A5657" s="486">
        <v>5503018</v>
      </c>
      <c r="B5657" s="180" t="s">
        <v>36098</v>
      </c>
      <c r="C5657" s="479" t="s">
        <v>853</v>
      </c>
      <c r="D5657" s="182">
        <v>64.8</v>
      </c>
      <c r="E5657" s="190"/>
    </row>
    <row r="5658" spans="1:5" x14ac:dyDescent="0.3">
      <c r="A5658" s="486">
        <v>5505768</v>
      </c>
      <c r="B5658" s="180" t="s">
        <v>58735</v>
      </c>
      <c r="C5658" s="479" t="s">
        <v>74</v>
      </c>
      <c r="D5658" s="182">
        <v>80.760000000000005</v>
      </c>
      <c r="E5658" s="190"/>
    </row>
    <row r="5659" spans="1:5" x14ac:dyDescent="0.3">
      <c r="A5659" s="486">
        <v>5503020</v>
      </c>
      <c r="B5659" s="180" t="s">
        <v>36100</v>
      </c>
      <c r="C5659" s="479" t="s">
        <v>853</v>
      </c>
      <c r="D5659" s="182">
        <v>293.27999999999997</v>
      </c>
      <c r="E5659" s="190"/>
    </row>
    <row r="5660" spans="1:5" x14ac:dyDescent="0.3">
      <c r="A5660" s="486">
        <v>5605798</v>
      </c>
      <c r="B5660" s="180" t="s">
        <v>36101</v>
      </c>
      <c r="C5660" s="479" t="s">
        <v>70</v>
      </c>
      <c r="D5660" s="182">
        <v>86.76</v>
      </c>
      <c r="E5660" s="190"/>
    </row>
    <row r="5661" spans="1:5" x14ac:dyDescent="0.3">
      <c r="A5661" s="486">
        <v>5605925</v>
      </c>
      <c r="B5661" s="180" t="s">
        <v>36102</v>
      </c>
      <c r="C5661" s="479" t="s">
        <v>70</v>
      </c>
      <c r="D5661" s="182">
        <v>81.47</v>
      </c>
      <c r="E5661" s="190"/>
    </row>
    <row r="5662" spans="1:5" x14ac:dyDescent="0.3">
      <c r="A5662" s="486">
        <v>5605799</v>
      </c>
      <c r="B5662" s="180" t="s">
        <v>36103</v>
      </c>
      <c r="C5662" s="479" t="s">
        <v>70</v>
      </c>
      <c r="D5662" s="182">
        <v>92.4</v>
      </c>
      <c r="E5662" s="190"/>
    </row>
    <row r="5663" spans="1:5" x14ac:dyDescent="0.3">
      <c r="A5663" s="486">
        <v>5605800</v>
      </c>
      <c r="B5663" s="180" t="s">
        <v>36104</v>
      </c>
      <c r="C5663" s="479" t="s">
        <v>70</v>
      </c>
      <c r="D5663" s="182">
        <v>102.79</v>
      </c>
      <c r="E5663" s="190"/>
    </row>
    <row r="5664" spans="1:5" x14ac:dyDescent="0.3">
      <c r="A5664" s="486">
        <v>5605894</v>
      </c>
      <c r="B5664" s="180" t="s">
        <v>36105</v>
      </c>
      <c r="C5664" s="479" t="s">
        <v>70</v>
      </c>
      <c r="D5664" s="182">
        <v>49.31</v>
      </c>
      <c r="E5664" s="190"/>
    </row>
    <row r="5665" spans="1:5" x14ac:dyDescent="0.3">
      <c r="A5665" s="486">
        <v>5605895</v>
      </c>
      <c r="B5665" s="180" t="s">
        <v>36106</v>
      </c>
      <c r="C5665" s="479" t="s">
        <v>70</v>
      </c>
      <c r="D5665" s="182">
        <v>53.42</v>
      </c>
      <c r="E5665" s="190"/>
    </row>
    <row r="5666" spans="1:5" x14ac:dyDescent="0.3">
      <c r="A5666" s="486">
        <v>5605896</v>
      </c>
      <c r="B5666" s="180" t="s">
        <v>36107</v>
      </c>
      <c r="C5666" s="479" t="s">
        <v>70</v>
      </c>
      <c r="D5666" s="182">
        <v>59.62</v>
      </c>
      <c r="E5666" s="190"/>
    </row>
    <row r="5667" spans="1:5" x14ac:dyDescent="0.3">
      <c r="A5667" s="486">
        <v>5605911</v>
      </c>
      <c r="B5667" s="180" t="s">
        <v>58736</v>
      </c>
      <c r="C5667" s="479" t="s">
        <v>70</v>
      </c>
      <c r="D5667" s="182">
        <v>34.880000000000003</v>
      </c>
      <c r="E5667" s="190"/>
    </row>
    <row r="5668" spans="1:5" x14ac:dyDescent="0.3">
      <c r="A5668" s="486">
        <v>5605912</v>
      </c>
      <c r="B5668" s="180" t="s">
        <v>58737</v>
      </c>
      <c r="C5668" s="479" t="s">
        <v>70</v>
      </c>
      <c r="D5668" s="182">
        <v>49.61</v>
      </c>
      <c r="E5668" s="190"/>
    </row>
    <row r="5669" spans="1:5" x14ac:dyDescent="0.3">
      <c r="A5669" s="486">
        <v>5605938</v>
      </c>
      <c r="B5669" s="180" t="s">
        <v>58738</v>
      </c>
      <c r="C5669" s="479" t="s">
        <v>70</v>
      </c>
      <c r="D5669" s="182">
        <v>20.14</v>
      </c>
      <c r="E5669" s="190"/>
    </row>
    <row r="5670" spans="1:5" x14ac:dyDescent="0.3">
      <c r="A5670" s="486">
        <v>5605939</v>
      </c>
      <c r="B5670" s="180" t="s">
        <v>58739</v>
      </c>
      <c r="C5670" s="479" t="s">
        <v>70</v>
      </c>
      <c r="D5670" s="182">
        <v>24.21</v>
      </c>
      <c r="E5670" s="190"/>
    </row>
    <row r="5671" spans="1:5" x14ac:dyDescent="0.3">
      <c r="A5671" s="486">
        <v>5605940</v>
      </c>
      <c r="B5671" s="180" t="s">
        <v>58740</v>
      </c>
      <c r="C5671" s="479" t="s">
        <v>70</v>
      </c>
      <c r="D5671" s="182">
        <v>56.28</v>
      </c>
      <c r="E5671" s="190"/>
    </row>
    <row r="5672" spans="1:5" x14ac:dyDescent="0.3">
      <c r="A5672" s="486">
        <v>5605942</v>
      </c>
      <c r="B5672" s="180" t="s">
        <v>46386</v>
      </c>
      <c r="C5672" s="479" t="s">
        <v>74</v>
      </c>
      <c r="D5672" s="182">
        <v>52.04</v>
      </c>
      <c r="E5672" s="190"/>
    </row>
    <row r="5673" spans="1:5" x14ac:dyDescent="0.3">
      <c r="A5673" s="486">
        <v>5605955</v>
      </c>
      <c r="B5673" s="180" t="s">
        <v>36108</v>
      </c>
      <c r="C5673" s="479" t="s">
        <v>297</v>
      </c>
      <c r="D5673" s="182">
        <v>717.75</v>
      </c>
      <c r="E5673" s="190"/>
    </row>
    <row r="5674" spans="1:5" x14ac:dyDescent="0.3">
      <c r="A5674" s="486">
        <v>5605956</v>
      </c>
      <c r="B5674" s="180" t="s">
        <v>36109</v>
      </c>
      <c r="C5674" s="479" t="s">
        <v>297</v>
      </c>
      <c r="D5674" s="182">
        <v>849.97</v>
      </c>
      <c r="E5674" s="190"/>
    </row>
    <row r="5675" spans="1:5" x14ac:dyDescent="0.3">
      <c r="A5675" s="486">
        <v>5605953</v>
      </c>
      <c r="B5675" s="180" t="s">
        <v>36110</v>
      </c>
      <c r="C5675" s="479" t="s">
        <v>297</v>
      </c>
      <c r="D5675" s="182">
        <v>508.8</v>
      </c>
      <c r="E5675" s="190"/>
    </row>
    <row r="5676" spans="1:5" x14ac:dyDescent="0.3">
      <c r="A5676" s="486">
        <v>5605954</v>
      </c>
      <c r="B5676" s="180" t="s">
        <v>36111</v>
      </c>
      <c r="C5676" s="479" t="s">
        <v>297</v>
      </c>
      <c r="D5676" s="182">
        <v>616.28</v>
      </c>
      <c r="E5676" s="190"/>
    </row>
    <row r="5677" spans="1:5" x14ac:dyDescent="0.3">
      <c r="A5677" s="486">
        <v>5605909</v>
      </c>
      <c r="B5677" s="180" t="s">
        <v>59673</v>
      </c>
      <c r="C5677" s="479" t="s">
        <v>297</v>
      </c>
      <c r="D5677" s="182">
        <v>489.58</v>
      </c>
      <c r="E5677" s="190"/>
    </row>
    <row r="5678" spans="1:5" x14ac:dyDescent="0.3">
      <c r="A5678" s="486">
        <v>5605908</v>
      </c>
      <c r="B5678" s="180" t="s">
        <v>59674</v>
      </c>
      <c r="C5678" s="479" t="s">
        <v>297</v>
      </c>
      <c r="D5678" s="182">
        <v>489.58</v>
      </c>
      <c r="E5678" s="190"/>
    </row>
    <row r="5679" spans="1:5" x14ac:dyDescent="0.3">
      <c r="A5679" s="486">
        <v>5605907</v>
      </c>
      <c r="B5679" s="180" t="s">
        <v>59675</v>
      </c>
      <c r="C5679" s="479" t="s">
        <v>297</v>
      </c>
      <c r="D5679" s="182">
        <v>522.96</v>
      </c>
      <c r="E5679" s="190"/>
    </row>
    <row r="5680" spans="1:5" x14ac:dyDescent="0.3">
      <c r="A5680" s="486">
        <v>5605906</v>
      </c>
      <c r="B5680" s="180" t="s">
        <v>59676</v>
      </c>
      <c r="C5680" s="479" t="s">
        <v>297</v>
      </c>
      <c r="D5680" s="182">
        <v>625.66</v>
      </c>
      <c r="E5680" s="190"/>
    </row>
    <row r="5681" spans="1:5" x14ac:dyDescent="0.3">
      <c r="A5681" s="486">
        <v>5605905</v>
      </c>
      <c r="B5681" s="180" t="s">
        <v>59677</v>
      </c>
      <c r="C5681" s="479" t="s">
        <v>297</v>
      </c>
      <c r="D5681" s="182">
        <v>718.53</v>
      </c>
      <c r="E5681" s="190"/>
    </row>
    <row r="5682" spans="1:5" x14ac:dyDescent="0.3">
      <c r="A5682" s="486">
        <v>5605944</v>
      </c>
      <c r="B5682" s="180" t="s">
        <v>36112</v>
      </c>
      <c r="C5682" s="479" t="s">
        <v>297</v>
      </c>
      <c r="D5682" s="182">
        <v>442.48</v>
      </c>
      <c r="E5682" s="190"/>
    </row>
    <row r="5683" spans="1:5" x14ac:dyDescent="0.3">
      <c r="A5683" s="486">
        <v>5605910</v>
      </c>
      <c r="B5683" s="180" t="s">
        <v>36113</v>
      </c>
      <c r="C5683" s="479" t="s">
        <v>297</v>
      </c>
      <c r="D5683" s="182">
        <v>517.58000000000004</v>
      </c>
      <c r="E5683" s="190"/>
    </row>
    <row r="5684" spans="1:5" x14ac:dyDescent="0.3">
      <c r="A5684" s="486">
        <v>5605945</v>
      </c>
      <c r="B5684" s="180" t="s">
        <v>46387</v>
      </c>
      <c r="C5684" s="479" t="s">
        <v>297</v>
      </c>
      <c r="D5684" s="182">
        <v>543.77</v>
      </c>
      <c r="E5684" s="190"/>
    </row>
    <row r="5685" spans="1:5" x14ac:dyDescent="0.3">
      <c r="A5685" s="486">
        <v>5605946</v>
      </c>
      <c r="B5685" s="180" t="s">
        <v>36114</v>
      </c>
      <c r="C5685" s="479" t="s">
        <v>297</v>
      </c>
      <c r="D5685" s="182">
        <v>522.96</v>
      </c>
      <c r="E5685" s="190"/>
    </row>
    <row r="5686" spans="1:5" x14ac:dyDescent="0.3">
      <c r="A5686" s="486">
        <v>5605947</v>
      </c>
      <c r="B5686" s="180" t="s">
        <v>36115</v>
      </c>
      <c r="C5686" s="479" t="s">
        <v>297</v>
      </c>
      <c r="D5686" s="182">
        <v>584.20000000000005</v>
      </c>
      <c r="E5686" s="190"/>
    </row>
    <row r="5687" spans="1:5" x14ac:dyDescent="0.3">
      <c r="A5687" s="486">
        <v>5605948</v>
      </c>
      <c r="B5687" s="180" t="s">
        <v>36116</v>
      </c>
      <c r="C5687" s="479" t="s">
        <v>297</v>
      </c>
      <c r="D5687" s="182">
        <v>718.53</v>
      </c>
      <c r="E5687" s="190"/>
    </row>
    <row r="5688" spans="1:5" x14ac:dyDescent="0.3">
      <c r="A5688" s="486">
        <v>5605949</v>
      </c>
      <c r="B5688" s="180" t="s">
        <v>36117</v>
      </c>
      <c r="C5688" s="479" t="s">
        <v>297</v>
      </c>
      <c r="D5688" s="182">
        <v>1010.83</v>
      </c>
      <c r="E5688" s="190"/>
    </row>
    <row r="5689" spans="1:5" x14ac:dyDescent="0.3">
      <c r="A5689" s="486">
        <v>5605950</v>
      </c>
      <c r="B5689" s="180" t="s">
        <v>36118</v>
      </c>
      <c r="C5689" s="479" t="s">
        <v>297</v>
      </c>
      <c r="D5689" s="182">
        <v>1056.43</v>
      </c>
      <c r="E5689" s="190"/>
    </row>
    <row r="5690" spans="1:5" x14ac:dyDescent="0.3">
      <c r="A5690" s="486">
        <v>5605951</v>
      </c>
      <c r="B5690" s="180" t="s">
        <v>36119</v>
      </c>
      <c r="C5690" s="479" t="s">
        <v>297</v>
      </c>
      <c r="D5690" s="182">
        <v>1667.11</v>
      </c>
      <c r="E5690" s="190"/>
    </row>
    <row r="5691" spans="1:5" x14ac:dyDescent="0.3">
      <c r="A5691" s="486">
        <v>5605952</v>
      </c>
      <c r="B5691" s="180" t="s">
        <v>36120</v>
      </c>
      <c r="C5691" s="479" t="s">
        <v>297</v>
      </c>
      <c r="D5691" s="182">
        <v>2529.37</v>
      </c>
      <c r="E5691" s="190"/>
    </row>
    <row r="5692" spans="1:5" x14ac:dyDescent="0.3">
      <c r="A5692" s="486">
        <v>5605932</v>
      </c>
      <c r="B5692" s="180" t="s">
        <v>36121</v>
      </c>
      <c r="C5692" s="479" t="s">
        <v>70</v>
      </c>
      <c r="D5692" s="182">
        <v>130.61000000000001</v>
      </c>
      <c r="E5692" s="190"/>
    </row>
    <row r="5693" spans="1:5" x14ac:dyDescent="0.3">
      <c r="A5693" s="486">
        <v>5605934</v>
      </c>
      <c r="B5693" s="180" t="s">
        <v>36122</v>
      </c>
      <c r="C5693" s="479" t="s">
        <v>70</v>
      </c>
      <c r="D5693" s="182">
        <v>142.80000000000001</v>
      </c>
      <c r="E5693" s="190"/>
    </row>
    <row r="5694" spans="1:5" x14ac:dyDescent="0.3">
      <c r="A5694" s="486">
        <v>5605928</v>
      </c>
      <c r="B5694" s="180" t="s">
        <v>36123</v>
      </c>
      <c r="C5694" s="479" t="s">
        <v>70</v>
      </c>
      <c r="D5694" s="182">
        <v>156.51</v>
      </c>
      <c r="E5694" s="190"/>
    </row>
    <row r="5695" spans="1:5" x14ac:dyDescent="0.3">
      <c r="A5695" s="486">
        <v>5605935</v>
      </c>
      <c r="B5695" s="180" t="s">
        <v>36124</v>
      </c>
      <c r="C5695" s="479" t="s">
        <v>70</v>
      </c>
      <c r="D5695" s="182">
        <v>157.77000000000001</v>
      </c>
      <c r="E5695" s="190"/>
    </row>
    <row r="5696" spans="1:5" x14ac:dyDescent="0.3">
      <c r="A5696" s="486">
        <v>5605936</v>
      </c>
      <c r="B5696" s="180" t="s">
        <v>36125</v>
      </c>
      <c r="C5696" s="479" t="s">
        <v>70</v>
      </c>
      <c r="D5696" s="182">
        <v>243.84</v>
      </c>
      <c r="E5696" s="190"/>
    </row>
    <row r="5697" spans="1:5" x14ac:dyDescent="0.3">
      <c r="A5697" s="486">
        <v>5605937</v>
      </c>
      <c r="B5697" s="180" t="s">
        <v>36126</v>
      </c>
      <c r="C5697" s="479" t="s">
        <v>70</v>
      </c>
      <c r="D5697" s="182">
        <v>299.76</v>
      </c>
      <c r="E5697" s="190"/>
    </row>
    <row r="5698" spans="1:5" x14ac:dyDescent="0.3">
      <c r="A5698" s="486">
        <v>5605957</v>
      </c>
      <c r="B5698" s="180" t="s">
        <v>59678</v>
      </c>
      <c r="C5698" s="479" t="s">
        <v>70</v>
      </c>
      <c r="D5698" s="182">
        <v>216.62</v>
      </c>
      <c r="E5698" s="190"/>
    </row>
    <row r="5699" spans="1:5" x14ac:dyDescent="0.3">
      <c r="A5699" s="486">
        <v>5605958</v>
      </c>
      <c r="B5699" s="180" t="s">
        <v>59679</v>
      </c>
      <c r="C5699" s="479" t="s">
        <v>70</v>
      </c>
      <c r="D5699" s="182">
        <v>247.84</v>
      </c>
      <c r="E5699" s="190"/>
    </row>
    <row r="5700" spans="1:5" x14ac:dyDescent="0.3">
      <c r="A5700" s="486">
        <v>5605959</v>
      </c>
      <c r="B5700" s="180" t="s">
        <v>59680</v>
      </c>
      <c r="C5700" s="479" t="s">
        <v>70</v>
      </c>
      <c r="D5700" s="182">
        <v>300.06</v>
      </c>
      <c r="E5700" s="190"/>
    </row>
    <row r="5701" spans="1:5" x14ac:dyDescent="0.3">
      <c r="A5701" s="486">
        <v>5605960</v>
      </c>
      <c r="B5701" s="180" t="s">
        <v>59681</v>
      </c>
      <c r="C5701" s="479" t="s">
        <v>70</v>
      </c>
      <c r="D5701" s="182">
        <v>377.95</v>
      </c>
      <c r="E5701" s="190"/>
    </row>
    <row r="5702" spans="1:5" x14ac:dyDescent="0.3">
      <c r="A5702" s="486">
        <v>5605961</v>
      </c>
      <c r="B5702" s="180" t="s">
        <v>59682</v>
      </c>
      <c r="C5702" s="479" t="s">
        <v>70</v>
      </c>
      <c r="D5702" s="182">
        <v>448.4</v>
      </c>
      <c r="E5702" s="190"/>
    </row>
    <row r="5703" spans="1:5" x14ac:dyDescent="0.3">
      <c r="A5703" s="486">
        <v>5605885</v>
      </c>
      <c r="B5703" s="180" t="s">
        <v>36127</v>
      </c>
      <c r="C5703" s="479" t="s">
        <v>70</v>
      </c>
      <c r="D5703" s="182">
        <v>236.73</v>
      </c>
      <c r="E5703" s="190"/>
    </row>
    <row r="5704" spans="1:5" x14ac:dyDescent="0.3">
      <c r="A5704" s="486">
        <v>5605886</v>
      </c>
      <c r="B5704" s="180" t="s">
        <v>36128</v>
      </c>
      <c r="C5704" s="479" t="s">
        <v>70</v>
      </c>
      <c r="D5704" s="182">
        <v>256.92</v>
      </c>
      <c r="E5704" s="190"/>
    </row>
    <row r="5705" spans="1:5" x14ac:dyDescent="0.3">
      <c r="A5705" s="486">
        <v>5605883</v>
      </c>
      <c r="B5705" s="180" t="s">
        <v>36129</v>
      </c>
      <c r="C5705" s="479" t="s">
        <v>70</v>
      </c>
      <c r="D5705" s="182">
        <v>191.51</v>
      </c>
      <c r="E5705" s="190"/>
    </row>
    <row r="5706" spans="1:5" x14ac:dyDescent="0.3">
      <c r="A5706" s="486">
        <v>5605884</v>
      </c>
      <c r="B5706" s="180" t="s">
        <v>36130</v>
      </c>
      <c r="C5706" s="479" t="s">
        <v>70</v>
      </c>
      <c r="D5706" s="182">
        <v>211.7</v>
      </c>
      <c r="E5706" s="190"/>
    </row>
    <row r="5707" spans="1:5" x14ac:dyDescent="0.3">
      <c r="A5707" s="486">
        <v>5605962</v>
      </c>
      <c r="B5707" s="180" t="s">
        <v>36131</v>
      </c>
      <c r="C5707" s="479" t="s">
        <v>70</v>
      </c>
      <c r="D5707" s="182">
        <v>159.57</v>
      </c>
      <c r="E5707" s="190"/>
    </row>
    <row r="5708" spans="1:5" x14ac:dyDescent="0.3">
      <c r="A5708" s="486">
        <v>5605881</v>
      </c>
      <c r="B5708" s="180" t="s">
        <v>36132</v>
      </c>
      <c r="C5708" s="479" t="s">
        <v>70</v>
      </c>
      <c r="D5708" s="182">
        <v>238.05</v>
      </c>
      <c r="E5708" s="190"/>
    </row>
    <row r="5709" spans="1:5" x14ac:dyDescent="0.3">
      <c r="A5709" s="486">
        <v>5605882</v>
      </c>
      <c r="B5709" s="180" t="s">
        <v>36133</v>
      </c>
      <c r="C5709" s="479" t="s">
        <v>70</v>
      </c>
      <c r="D5709" s="182">
        <v>397.78</v>
      </c>
      <c r="E5709" s="190"/>
    </row>
    <row r="5710" spans="1:5" x14ac:dyDescent="0.3">
      <c r="A5710" s="486">
        <v>5605963</v>
      </c>
      <c r="B5710" s="180" t="s">
        <v>36134</v>
      </c>
      <c r="C5710" s="479" t="s">
        <v>70</v>
      </c>
      <c r="D5710" s="182">
        <v>250.63</v>
      </c>
      <c r="E5710" s="190"/>
    </row>
    <row r="5711" spans="1:5" x14ac:dyDescent="0.3">
      <c r="A5711" s="486">
        <v>5605964</v>
      </c>
      <c r="B5711" s="180" t="s">
        <v>36135</v>
      </c>
      <c r="C5711" s="479" t="s">
        <v>70</v>
      </c>
      <c r="D5711" s="182">
        <v>315.55</v>
      </c>
      <c r="E5711" s="190"/>
    </row>
    <row r="5712" spans="1:5" x14ac:dyDescent="0.3">
      <c r="A5712" s="486">
        <v>5605965</v>
      </c>
      <c r="B5712" s="180" t="s">
        <v>36136</v>
      </c>
      <c r="C5712" s="479" t="s">
        <v>70</v>
      </c>
      <c r="D5712" s="182">
        <v>378.68</v>
      </c>
      <c r="E5712" s="190"/>
    </row>
    <row r="5713" spans="1:5" x14ac:dyDescent="0.3">
      <c r="A5713" s="486">
        <v>5605966</v>
      </c>
      <c r="B5713" s="180" t="s">
        <v>36137</v>
      </c>
      <c r="C5713" s="479" t="s">
        <v>70</v>
      </c>
      <c r="D5713" s="182">
        <v>421.98</v>
      </c>
      <c r="E5713" s="190"/>
    </row>
    <row r="5714" spans="1:5" x14ac:dyDescent="0.3">
      <c r="A5714" s="486">
        <v>5605967</v>
      </c>
      <c r="B5714" s="180" t="s">
        <v>36138</v>
      </c>
      <c r="C5714" s="479" t="s">
        <v>70</v>
      </c>
      <c r="D5714" s="182">
        <v>476.18</v>
      </c>
      <c r="E5714" s="190"/>
    </row>
    <row r="5715" spans="1:5" x14ac:dyDescent="0.3">
      <c r="A5715" s="486">
        <v>5605968</v>
      </c>
      <c r="B5715" s="180" t="s">
        <v>36139</v>
      </c>
      <c r="C5715" s="479" t="s">
        <v>70</v>
      </c>
      <c r="D5715" s="182">
        <v>583.27</v>
      </c>
      <c r="E5715" s="190"/>
    </row>
    <row r="5716" spans="1:5" x14ac:dyDescent="0.3">
      <c r="A5716" s="486">
        <v>5605969</v>
      </c>
      <c r="B5716" s="180" t="s">
        <v>36140</v>
      </c>
      <c r="C5716" s="479" t="s">
        <v>70</v>
      </c>
      <c r="D5716" s="182">
        <v>704.72</v>
      </c>
      <c r="E5716" s="190"/>
    </row>
    <row r="5717" spans="1:5" x14ac:dyDescent="0.3">
      <c r="A5717" s="486">
        <v>5909130</v>
      </c>
      <c r="B5717" s="180" t="s">
        <v>36141</v>
      </c>
      <c r="C5717" s="479" t="s">
        <v>5691</v>
      </c>
      <c r="D5717" s="182">
        <v>25.61</v>
      </c>
      <c r="E5717" s="190"/>
    </row>
    <row r="5718" spans="1:5" x14ac:dyDescent="0.3">
      <c r="A5718" s="486">
        <v>5914703</v>
      </c>
      <c r="B5718" s="180" t="s">
        <v>59683</v>
      </c>
      <c r="C5718" s="479" t="s">
        <v>5691</v>
      </c>
      <c r="D5718" s="182">
        <v>5.53</v>
      </c>
      <c r="E5718" s="190"/>
    </row>
    <row r="5719" spans="1:5" x14ac:dyDescent="0.3">
      <c r="A5719" s="486">
        <v>5914704</v>
      </c>
      <c r="B5719" s="180" t="s">
        <v>59684</v>
      </c>
      <c r="C5719" s="479" t="s">
        <v>5691</v>
      </c>
      <c r="D5719" s="182">
        <v>5.55</v>
      </c>
      <c r="E5719" s="190"/>
    </row>
    <row r="5720" spans="1:5" x14ac:dyDescent="0.3">
      <c r="A5720" s="486">
        <v>5914710</v>
      </c>
      <c r="B5720" s="180" t="s">
        <v>36142</v>
      </c>
      <c r="C5720" s="479" t="s">
        <v>5691</v>
      </c>
      <c r="D5720" s="182">
        <v>10.72</v>
      </c>
      <c r="E5720" s="190"/>
    </row>
    <row r="5721" spans="1:5" x14ac:dyDescent="0.3">
      <c r="A5721" s="486">
        <v>5914711</v>
      </c>
      <c r="B5721" s="180" t="s">
        <v>36143</v>
      </c>
      <c r="C5721" s="479" t="s">
        <v>5691</v>
      </c>
      <c r="D5721" s="182">
        <v>9.81</v>
      </c>
      <c r="E5721" s="190"/>
    </row>
    <row r="5722" spans="1:5" x14ac:dyDescent="0.3">
      <c r="A5722" s="486">
        <v>5914712</v>
      </c>
      <c r="B5722" s="180" t="s">
        <v>36144</v>
      </c>
      <c r="C5722" s="479" t="s">
        <v>5691</v>
      </c>
      <c r="D5722" s="182">
        <v>9.7200000000000006</v>
      </c>
      <c r="E5722" s="190"/>
    </row>
    <row r="5723" spans="1:5" x14ac:dyDescent="0.3">
      <c r="A5723" s="486">
        <v>5915369</v>
      </c>
      <c r="B5723" s="180" t="s">
        <v>36145</v>
      </c>
      <c r="C5723" s="479" t="s">
        <v>297</v>
      </c>
      <c r="D5723" s="182">
        <v>7079.53</v>
      </c>
      <c r="E5723" s="190"/>
    </row>
    <row r="5724" spans="1:5" x14ac:dyDescent="0.3">
      <c r="A5724" s="486">
        <v>5915401</v>
      </c>
      <c r="B5724" s="180" t="s">
        <v>36146</v>
      </c>
      <c r="C5724" s="479" t="s">
        <v>297</v>
      </c>
      <c r="D5724" s="182">
        <v>6484.91</v>
      </c>
      <c r="E5724" s="190"/>
    </row>
    <row r="5725" spans="1:5" x14ac:dyDescent="0.3">
      <c r="A5725" s="486">
        <v>5915402</v>
      </c>
      <c r="B5725" s="180" t="s">
        <v>36147</v>
      </c>
      <c r="C5725" s="479" t="s">
        <v>297</v>
      </c>
      <c r="D5725" s="182">
        <v>3728.73</v>
      </c>
      <c r="E5725" s="190"/>
    </row>
    <row r="5726" spans="1:5" x14ac:dyDescent="0.3">
      <c r="A5726" s="486">
        <v>5915400</v>
      </c>
      <c r="B5726" s="180" t="s">
        <v>36148</v>
      </c>
      <c r="C5726" s="479" t="s">
        <v>297</v>
      </c>
      <c r="D5726" s="182">
        <v>3284.19</v>
      </c>
      <c r="E5726" s="190"/>
    </row>
    <row r="5727" spans="1:5" x14ac:dyDescent="0.3">
      <c r="A5727" s="486">
        <v>5914651</v>
      </c>
      <c r="B5727" s="180" t="s">
        <v>59685</v>
      </c>
      <c r="C5727" s="479" t="s">
        <v>5691</v>
      </c>
      <c r="D5727" s="182">
        <v>2.44</v>
      </c>
      <c r="E5727" s="190"/>
    </row>
    <row r="5728" spans="1:5" x14ac:dyDescent="0.3">
      <c r="A5728" s="486">
        <v>5914648</v>
      </c>
      <c r="B5728" s="180" t="s">
        <v>59686</v>
      </c>
      <c r="C5728" s="479" t="s">
        <v>5691</v>
      </c>
      <c r="D5728" s="182">
        <v>7.38</v>
      </c>
      <c r="E5728" s="190"/>
    </row>
    <row r="5729" spans="1:5" x14ac:dyDescent="0.3">
      <c r="A5729" s="486">
        <v>5914647</v>
      </c>
      <c r="B5729" s="180" t="s">
        <v>59687</v>
      </c>
      <c r="C5729" s="479" t="s">
        <v>5691</v>
      </c>
      <c r="D5729" s="182">
        <v>1.7</v>
      </c>
      <c r="E5729" s="190"/>
    </row>
    <row r="5730" spans="1:5" x14ac:dyDescent="0.3">
      <c r="A5730" s="486">
        <v>5915411</v>
      </c>
      <c r="B5730" s="180" t="s">
        <v>59688</v>
      </c>
      <c r="C5730" s="479" t="s">
        <v>5691</v>
      </c>
      <c r="D5730" s="182">
        <v>3.39</v>
      </c>
      <c r="E5730" s="190"/>
    </row>
    <row r="5731" spans="1:5" x14ac:dyDescent="0.3">
      <c r="A5731" s="486">
        <v>5915409</v>
      </c>
      <c r="B5731" s="180" t="s">
        <v>59689</v>
      </c>
      <c r="C5731" s="479" t="s">
        <v>5691</v>
      </c>
      <c r="D5731" s="182">
        <v>8.33</v>
      </c>
      <c r="E5731" s="190"/>
    </row>
    <row r="5732" spans="1:5" x14ac:dyDescent="0.3">
      <c r="A5732" s="486">
        <v>5915407</v>
      </c>
      <c r="B5732" s="180" t="s">
        <v>59690</v>
      </c>
      <c r="C5732" s="479" t="s">
        <v>5691</v>
      </c>
      <c r="D5732" s="182">
        <v>2.65</v>
      </c>
      <c r="E5732" s="190"/>
    </row>
    <row r="5733" spans="1:5" x14ac:dyDescent="0.3">
      <c r="A5733" s="486">
        <v>5914354</v>
      </c>
      <c r="B5733" s="180" t="s">
        <v>59691</v>
      </c>
      <c r="C5733" s="479" t="s">
        <v>5691</v>
      </c>
      <c r="D5733" s="182">
        <v>1.77</v>
      </c>
      <c r="E5733" s="190"/>
    </row>
    <row r="5734" spans="1:5" x14ac:dyDescent="0.3">
      <c r="A5734" s="486">
        <v>5915406</v>
      </c>
      <c r="B5734" s="180" t="s">
        <v>59692</v>
      </c>
      <c r="C5734" s="479" t="s">
        <v>5691</v>
      </c>
      <c r="D5734" s="182">
        <v>9.0500000000000007</v>
      </c>
      <c r="E5734" s="190"/>
    </row>
    <row r="5735" spans="1:5" x14ac:dyDescent="0.3">
      <c r="A5735" s="486">
        <v>5914652</v>
      </c>
      <c r="B5735" s="180" t="s">
        <v>59693</v>
      </c>
      <c r="C5735" s="479" t="s">
        <v>5691</v>
      </c>
      <c r="D5735" s="182">
        <v>3.27</v>
      </c>
      <c r="E5735" s="190"/>
    </row>
    <row r="5736" spans="1:5" x14ac:dyDescent="0.3">
      <c r="A5736" s="486">
        <v>5915417</v>
      </c>
      <c r="B5736" s="180" t="s">
        <v>59694</v>
      </c>
      <c r="C5736" s="479" t="s">
        <v>5691</v>
      </c>
      <c r="D5736" s="182">
        <v>5.16</v>
      </c>
      <c r="E5736" s="190"/>
    </row>
    <row r="5737" spans="1:5" x14ac:dyDescent="0.3">
      <c r="A5737" s="486">
        <v>5915414</v>
      </c>
      <c r="B5737" s="180" t="s">
        <v>59695</v>
      </c>
      <c r="C5737" s="479" t="s">
        <v>5691</v>
      </c>
      <c r="D5737" s="182">
        <v>2.71</v>
      </c>
      <c r="E5737" s="190"/>
    </row>
    <row r="5738" spans="1:5" x14ac:dyDescent="0.3">
      <c r="A5738" s="486">
        <v>5914351</v>
      </c>
      <c r="B5738" s="180" t="s">
        <v>59696</v>
      </c>
      <c r="C5738" s="479" t="s">
        <v>5691</v>
      </c>
      <c r="D5738" s="182">
        <v>2.57</v>
      </c>
      <c r="E5738" s="190"/>
    </row>
    <row r="5739" spans="1:5" x14ac:dyDescent="0.3">
      <c r="A5739" s="486">
        <v>5914645</v>
      </c>
      <c r="B5739" s="180" t="s">
        <v>59697</v>
      </c>
      <c r="C5739" s="479" t="s">
        <v>5691</v>
      </c>
      <c r="D5739" s="182">
        <v>2.87</v>
      </c>
      <c r="E5739" s="190"/>
    </row>
    <row r="5740" spans="1:5" x14ac:dyDescent="0.3">
      <c r="A5740" s="486">
        <v>5914642</v>
      </c>
      <c r="B5740" s="180" t="s">
        <v>59698</v>
      </c>
      <c r="C5740" s="479" t="s">
        <v>5691</v>
      </c>
      <c r="D5740" s="182">
        <v>5.57</v>
      </c>
      <c r="E5740" s="190"/>
    </row>
    <row r="5741" spans="1:5" x14ac:dyDescent="0.3">
      <c r="A5741" s="486">
        <v>5914641</v>
      </c>
      <c r="B5741" s="180" t="s">
        <v>59699</v>
      </c>
      <c r="C5741" s="479" t="s">
        <v>5691</v>
      </c>
      <c r="D5741" s="182">
        <v>1.99</v>
      </c>
      <c r="E5741" s="190"/>
    </row>
    <row r="5742" spans="1:5" x14ac:dyDescent="0.3">
      <c r="A5742" s="486">
        <v>5915456</v>
      </c>
      <c r="B5742" s="180" t="s">
        <v>59700</v>
      </c>
      <c r="C5742" s="479" t="s">
        <v>5691</v>
      </c>
      <c r="D5742" s="182">
        <v>3.69</v>
      </c>
      <c r="E5742" s="190"/>
    </row>
    <row r="5743" spans="1:5" x14ac:dyDescent="0.3">
      <c r="A5743" s="486">
        <v>5915454</v>
      </c>
      <c r="B5743" s="180" t="s">
        <v>59701</v>
      </c>
      <c r="C5743" s="479" t="s">
        <v>5691</v>
      </c>
      <c r="D5743" s="182">
        <v>6.39</v>
      </c>
      <c r="E5743" s="190"/>
    </row>
    <row r="5744" spans="1:5" x14ac:dyDescent="0.3">
      <c r="A5744" s="486">
        <v>5915399</v>
      </c>
      <c r="B5744" s="180" t="s">
        <v>59702</v>
      </c>
      <c r="C5744" s="479" t="s">
        <v>5691</v>
      </c>
      <c r="D5744" s="182">
        <v>2.81</v>
      </c>
      <c r="E5744" s="190"/>
    </row>
    <row r="5745" spans="1:5" x14ac:dyDescent="0.3">
      <c r="A5745" s="486">
        <v>5914353</v>
      </c>
      <c r="B5745" s="180" t="s">
        <v>59703</v>
      </c>
      <c r="C5745" s="479" t="s">
        <v>5691</v>
      </c>
      <c r="D5745" s="182">
        <v>1.49</v>
      </c>
      <c r="E5745" s="190"/>
    </row>
    <row r="5746" spans="1:5" x14ac:dyDescent="0.3">
      <c r="A5746" s="486">
        <v>5915470</v>
      </c>
      <c r="B5746" s="180" t="s">
        <v>59704</v>
      </c>
      <c r="C5746" s="479" t="s">
        <v>5691</v>
      </c>
      <c r="D5746" s="182">
        <v>2.15</v>
      </c>
      <c r="E5746" s="190"/>
    </row>
    <row r="5747" spans="1:5" x14ac:dyDescent="0.3">
      <c r="A5747" s="486">
        <v>5915459</v>
      </c>
      <c r="B5747" s="180" t="s">
        <v>59705</v>
      </c>
      <c r="C5747" s="479" t="s">
        <v>5691</v>
      </c>
      <c r="D5747" s="182">
        <v>7.34</v>
      </c>
      <c r="E5747" s="190"/>
    </row>
    <row r="5748" spans="1:5" x14ac:dyDescent="0.3">
      <c r="A5748" s="486">
        <v>5915476</v>
      </c>
      <c r="B5748" s="180" t="s">
        <v>59706</v>
      </c>
      <c r="C5748" s="479" t="s">
        <v>5691</v>
      </c>
      <c r="D5748" s="182">
        <v>28.31</v>
      </c>
      <c r="E5748" s="190"/>
    </row>
    <row r="5749" spans="1:5" x14ac:dyDescent="0.3">
      <c r="A5749" s="486">
        <v>5914702</v>
      </c>
      <c r="B5749" s="180" t="s">
        <v>36149</v>
      </c>
      <c r="C5749" s="479" t="s">
        <v>5691</v>
      </c>
      <c r="D5749" s="182">
        <v>14.59</v>
      </c>
      <c r="E5749" s="190"/>
    </row>
    <row r="5750" spans="1:5" x14ac:dyDescent="0.3">
      <c r="A5750" s="486">
        <v>5914701</v>
      </c>
      <c r="B5750" s="180" t="s">
        <v>36150</v>
      </c>
      <c r="C5750" s="479" t="s">
        <v>5691</v>
      </c>
      <c r="D5750" s="182">
        <v>14.8</v>
      </c>
      <c r="E5750" s="190"/>
    </row>
    <row r="5751" spans="1:5" x14ac:dyDescent="0.3">
      <c r="A5751" s="486">
        <v>5906592</v>
      </c>
      <c r="B5751" s="180" t="s">
        <v>36151</v>
      </c>
      <c r="C5751" s="479" t="s">
        <v>297</v>
      </c>
      <c r="D5751" s="182">
        <v>31.51</v>
      </c>
      <c r="E5751" s="190"/>
    </row>
    <row r="5752" spans="1:5" x14ac:dyDescent="0.3">
      <c r="A5752" s="486">
        <v>5906591</v>
      </c>
      <c r="B5752" s="180" t="s">
        <v>36152</v>
      </c>
      <c r="C5752" s="479" t="s">
        <v>297</v>
      </c>
      <c r="D5752" s="182">
        <v>29.9</v>
      </c>
      <c r="E5752" s="190"/>
    </row>
    <row r="5753" spans="1:5" x14ac:dyDescent="0.3">
      <c r="A5753" s="486">
        <v>5914653</v>
      </c>
      <c r="B5753" s="180" t="s">
        <v>59707</v>
      </c>
      <c r="C5753" s="479" t="s">
        <v>5691</v>
      </c>
      <c r="D5753" s="182">
        <v>3.59</v>
      </c>
      <c r="E5753" s="190"/>
    </row>
    <row r="5754" spans="1:5" x14ac:dyDescent="0.3">
      <c r="A5754" s="486">
        <v>5915405</v>
      </c>
      <c r="B5754" s="180" t="s">
        <v>59708</v>
      </c>
      <c r="C5754" s="479" t="s">
        <v>5691</v>
      </c>
      <c r="D5754" s="182">
        <v>5.59</v>
      </c>
      <c r="E5754" s="190"/>
    </row>
    <row r="5755" spans="1:5" x14ac:dyDescent="0.3">
      <c r="A5755" s="486">
        <v>5914657</v>
      </c>
      <c r="B5755" s="180" t="s">
        <v>59709</v>
      </c>
      <c r="C5755" s="479" t="s">
        <v>5691</v>
      </c>
      <c r="D5755" s="182">
        <v>17.649999999999999</v>
      </c>
      <c r="E5755" s="190"/>
    </row>
    <row r="5756" spans="1:5" x14ac:dyDescent="0.3">
      <c r="A5756" s="486">
        <v>5914363</v>
      </c>
      <c r="B5756" s="180" t="s">
        <v>59710</v>
      </c>
      <c r="C5756" s="479" t="s">
        <v>5691</v>
      </c>
      <c r="D5756" s="182">
        <v>17.41</v>
      </c>
      <c r="E5756" s="190"/>
    </row>
    <row r="5757" spans="1:5" x14ac:dyDescent="0.3">
      <c r="A5757" s="486">
        <v>5914646</v>
      </c>
      <c r="B5757" s="180" t="s">
        <v>59711</v>
      </c>
      <c r="C5757" s="479" t="s">
        <v>5691</v>
      </c>
      <c r="D5757" s="182">
        <v>8.41</v>
      </c>
      <c r="E5757" s="190"/>
    </row>
    <row r="5758" spans="1:5" x14ac:dyDescent="0.3">
      <c r="A5758" s="486">
        <v>5919535</v>
      </c>
      <c r="B5758" s="180" t="s">
        <v>59712</v>
      </c>
      <c r="C5758" s="479" t="s">
        <v>5691</v>
      </c>
      <c r="D5758" s="182">
        <v>19.22</v>
      </c>
      <c r="E5758" s="190"/>
    </row>
    <row r="5759" spans="1:5" x14ac:dyDescent="0.3">
      <c r="A5759" s="486">
        <v>5919533</v>
      </c>
      <c r="B5759" s="180" t="s">
        <v>59713</v>
      </c>
      <c r="C5759" s="479" t="s">
        <v>5691</v>
      </c>
      <c r="D5759" s="182">
        <v>64.349999999999994</v>
      </c>
      <c r="E5759" s="190"/>
    </row>
    <row r="5760" spans="1:5" x14ac:dyDescent="0.3">
      <c r="A5760" s="486">
        <v>5919534</v>
      </c>
      <c r="B5760" s="180" t="s">
        <v>59714</v>
      </c>
      <c r="C5760" s="479" t="s">
        <v>5691</v>
      </c>
      <c r="D5760" s="182">
        <v>58.76</v>
      </c>
      <c r="E5760" s="190"/>
    </row>
    <row r="5761" spans="1:5" x14ac:dyDescent="0.3">
      <c r="A5761" s="486">
        <v>5909007</v>
      </c>
      <c r="B5761" s="180" t="s">
        <v>59715</v>
      </c>
      <c r="C5761" s="479" t="s">
        <v>5691</v>
      </c>
      <c r="D5761" s="182">
        <v>17.77</v>
      </c>
      <c r="E5761" s="190"/>
    </row>
    <row r="5762" spans="1:5" x14ac:dyDescent="0.3">
      <c r="A5762" s="486">
        <v>5919538</v>
      </c>
      <c r="B5762" s="180" t="s">
        <v>59716</v>
      </c>
      <c r="C5762" s="479" t="s">
        <v>5691</v>
      </c>
      <c r="D5762" s="182">
        <v>14.99</v>
      </c>
      <c r="E5762" s="190"/>
    </row>
    <row r="5763" spans="1:5" x14ac:dyDescent="0.3">
      <c r="A5763" s="486">
        <v>5919540</v>
      </c>
      <c r="B5763" s="180" t="s">
        <v>59717</v>
      </c>
      <c r="C5763" s="479" t="s">
        <v>5691</v>
      </c>
      <c r="D5763" s="182">
        <v>3.16</v>
      </c>
      <c r="E5763" s="190"/>
    </row>
    <row r="5764" spans="1:5" x14ac:dyDescent="0.3">
      <c r="A5764" s="486">
        <v>5914705</v>
      </c>
      <c r="B5764" s="180" t="s">
        <v>36153</v>
      </c>
      <c r="C5764" s="479" t="s">
        <v>5691</v>
      </c>
      <c r="D5764" s="182">
        <v>21.44</v>
      </c>
      <c r="E5764" s="190"/>
    </row>
    <row r="5765" spans="1:5" x14ac:dyDescent="0.3">
      <c r="A5765" s="486">
        <v>5914706</v>
      </c>
      <c r="B5765" s="180" t="s">
        <v>36154</v>
      </c>
      <c r="C5765" s="479" t="s">
        <v>5691</v>
      </c>
      <c r="D5765" s="182">
        <v>19.63</v>
      </c>
      <c r="E5765" s="190"/>
    </row>
    <row r="5766" spans="1:5" x14ac:dyDescent="0.3">
      <c r="A5766" s="486">
        <v>5914707</v>
      </c>
      <c r="B5766" s="180" t="s">
        <v>36155</v>
      </c>
      <c r="C5766" s="479" t="s">
        <v>5691</v>
      </c>
      <c r="D5766" s="182">
        <v>19.440000000000001</v>
      </c>
      <c r="E5766" s="190"/>
    </row>
    <row r="5767" spans="1:5" x14ac:dyDescent="0.3">
      <c r="A5767" s="486">
        <v>5914677</v>
      </c>
      <c r="B5767" s="180" t="s">
        <v>36156</v>
      </c>
      <c r="C5767" s="479" t="s">
        <v>5691</v>
      </c>
      <c r="D5767" s="182">
        <v>29.27</v>
      </c>
      <c r="E5767" s="190"/>
    </row>
    <row r="5768" spans="1:5" x14ac:dyDescent="0.3">
      <c r="A5768" s="486">
        <v>5914676</v>
      </c>
      <c r="B5768" s="180" t="s">
        <v>36157</v>
      </c>
      <c r="C5768" s="479" t="s">
        <v>5691</v>
      </c>
      <c r="D5768" s="182">
        <v>24.4</v>
      </c>
      <c r="E5768" s="190"/>
    </row>
    <row r="5769" spans="1:5" x14ac:dyDescent="0.3">
      <c r="A5769" s="486">
        <v>5914678</v>
      </c>
      <c r="B5769" s="180" t="s">
        <v>36158</v>
      </c>
      <c r="C5769" s="479" t="s">
        <v>5691</v>
      </c>
      <c r="D5769" s="182">
        <v>34.81</v>
      </c>
      <c r="E5769" s="190"/>
    </row>
    <row r="5770" spans="1:5" x14ac:dyDescent="0.3">
      <c r="A5770" s="486">
        <v>5914679</v>
      </c>
      <c r="B5770" s="180" t="s">
        <v>36159</v>
      </c>
      <c r="C5770" s="479" t="s">
        <v>5691</v>
      </c>
      <c r="D5770" s="182">
        <v>55.54</v>
      </c>
      <c r="E5770" s="190"/>
    </row>
    <row r="5771" spans="1:5" x14ac:dyDescent="0.3">
      <c r="A5771" s="486">
        <v>5914681</v>
      </c>
      <c r="B5771" s="180" t="s">
        <v>36160</v>
      </c>
      <c r="C5771" s="479" t="s">
        <v>5691</v>
      </c>
      <c r="D5771" s="182">
        <v>66.260000000000005</v>
      </c>
      <c r="E5771" s="190"/>
    </row>
    <row r="5772" spans="1:5" x14ac:dyDescent="0.3">
      <c r="A5772" s="486">
        <v>5914680</v>
      </c>
      <c r="B5772" s="180" t="s">
        <v>36161</v>
      </c>
      <c r="C5772" s="479" t="s">
        <v>5691</v>
      </c>
      <c r="D5772" s="182">
        <v>46.13</v>
      </c>
      <c r="E5772" s="190"/>
    </row>
    <row r="5773" spans="1:5" x14ac:dyDescent="0.3">
      <c r="A5773" s="486">
        <v>5915015</v>
      </c>
      <c r="B5773" s="180" t="s">
        <v>36162</v>
      </c>
      <c r="C5773" s="479" t="s">
        <v>5691</v>
      </c>
      <c r="D5773" s="182">
        <v>21.15</v>
      </c>
      <c r="E5773" s="190"/>
    </row>
    <row r="5774" spans="1:5" x14ac:dyDescent="0.3">
      <c r="A5774" s="486">
        <v>5915373</v>
      </c>
      <c r="B5774" s="180" t="s">
        <v>36163</v>
      </c>
      <c r="C5774" s="479" t="s">
        <v>5691</v>
      </c>
      <c r="D5774" s="182">
        <v>17.72</v>
      </c>
      <c r="E5774" s="190"/>
    </row>
    <row r="5775" spans="1:5" x14ac:dyDescent="0.3">
      <c r="A5775" s="486">
        <v>5914333</v>
      </c>
      <c r="B5775" s="180" t="s">
        <v>36164</v>
      </c>
      <c r="C5775" s="479" t="s">
        <v>5691</v>
      </c>
      <c r="D5775" s="182">
        <v>32.86</v>
      </c>
      <c r="E5775" s="190"/>
    </row>
    <row r="5776" spans="1:5" x14ac:dyDescent="0.3">
      <c r="A5776" s="486">
        <v>5914655</v>
      </c>
      <c r="B5776" s="180" t="s">
        <v>36165</v>
      </c>
      <c r="C5776" s="479" t="s">
        <v>5691</v>
      </c>
      <c r="D5776" s="182">
        <v>33.049999999999997</v>
      </c>
      <c r="E5776" s="190"/>
    </row>
    <row r="5777" spans="1:5" x14ac:dyDescent="0.3">
      <c r="A5777" s="486">
        <v>5915474</v>
      </c>
      <c r="B5777" s="180" t="s">
        <v>36166</v>
      </c>
      <c r="C5777" s="479" t="s">
        <v>5691</v>
      </c>
      <c r="D5777" s="182">
        <v>29.9</v>
      </c>
      <c r="E5777" s="190"/>
    </row>
    <row r="5778" spans="1:5" x14ac:dyDescent="0.3">
      <c r="A5778" s="486">
        <v>5914654</v>
      </c>
      <c r="B5778" s="180" t="s">
        <v>36167</v>
      </c>
      <c r="C5778" s="479" t="s">
        <v>5691</v>
      </c>
      <c r="D5778" s="182">
        <v>27.12</v>
      </c>
      <c r="E5778" s="190"/>
    </row>
    <row r="5779" spans="1:5" x14ac:dyDescent="0.3">
      <c r="A5779" s="486">
        <v>5914686</v>
      </c>
      <c r="B5779" s="180" t="s">
        <v>36168</v>
      </c>
      <c r="C5779" s="479" t="s">
        <v>5691</v>
      </c>
      <c r="D5779" s="182">
        <v>24.55</v>
      </c>
      <c r="E5779" s="190"/>
    </row>
    <row r="5780" spans="1:5" x14ac:dyDescent="0.3">
      <c r="A5780" s="486">
        <v>5914685</v>
      </c>
      <c r="B5780" s="180" t="s">
        <v>36169</v>
      </c>
      <c r="C5780" s="479" t="s">
        <v>5691</v>
      </c>
      <c r="D5780" s="182">
        <v>24.69</v>
      </c>
      <c r="E5780" s="190"/>
    </row>
    <row r="5781" spans="1:5" x14ac:dyDescent="0.3">
      <c r="A5781" s="486">
        <v>5914682</v>
      </c>
      <c r="B5781" s="180" t="s">
        <v>36170</v>
      </c>
      <c r="C5781" s="479" t="s">
        <v>5691</v>
      </c>
      <c r="D5781" s="182">
        <v>31.74</v>
      </c>
      <c r="E5781" s="190"/>
    </row>
    <row r="5782" spans="1:5" x14ac:dyDescent="0.3">
      <c r="A5782" s="486">
        <v>5914683</v>
      </c>
      <c r="B5782" s="180" t="s">
        <v>36171</v>
      </c>
      <c r="C5782" s="479" t="s">
        <v>5691</v>
      </c>
      <c r="D5782" s="182">
        <v>36.43</v>
      </c>
      <c r="E5782" s="190"/>
    </row>
    <row r="5783" spans="1:5" x14ac:dyDescent="0.3">
      <c r="A5783" s="486">
        <v>5914684</v>
      </c>
      <c r="B5783" s="180" t="s">
        <v>36172</v>
      </c>
      <c r="C5783" s="479" t="s">
        <v>5691</v>
      </c>
      <c r="D5783" s="182">
        <v>27.51</v>
      </c>
      <c r="E5783" s="190"/>
    </row>
    <row r="5784" spans="1:5" x14ac:dyDescent="0.3">
      <c r="A5784" s="486">
        <v>5914675</v>
      </c>
      <c r="B5784" s="180" t="s">
        <v>59718</v>
      </c>
      <c r="C5784" s="479" t="s">
        <v>5691</v>
      </c>
      <c r="D5784" s="182">
        <v>2.96</v>
      </c>
      <c r="E5784" s="190"/>
    </row>
    <row r="5785" spans="1:5" x14ac:dyDescent="0.3">
      <c r="A5785" s="486">
        <v>5915433</v>
      </c>
      <c r="B5785" s="180" t="s">
        <v>59719</v>
      </c>
      <c r="C5785" s="479" t="s">
        <v>5691</v>
      </c>
      <c r="D5785" s="182">
        <v>34.229999999999997</v>
      </c>
      <c r="E5785" s="190"/>
    </row>
    <row r="5786" spans="1:5" x14ac:dyDescent="0.3">
      <c r="A5786" s="486">
        <v>5914304</v>
      </c>
      <c r="B5786" s="180" t="s">
        <v>59720</v>
      </c>
      <c r="C5786" s="479" t="s">
        <v>5691</v>
      </c>
      <c r="D5786" s="182">
        <v>3.43</v>
      </c>
      <c r="E5786" s="190"/>
    </row>
    <row r="5787" spans="1:5" x14ac:dyDescent="0.3">
      <c r="A5787" s="486">
        <v>5914305</v>
      </c>
      <c r="B5787" s="180" t="s">
        <v>59721</v>
      </c>
      <c r="C5787" s="479" t="s">
        <v>5691</v>
      </c>
      <c r="D5787" s="182">
        <v>3.39</v>
      </c>
      <c r="E5787" s="190"/>
    </row>
    <row r="5788" spans="1:5" x14ac:dyDescent="0.3">
      <c r="A5788" s="486">
        <v>5915440</v>
      </c>
      <c r="B5788" s="180" t="s">
        <v>59722</v>
      </c>
      <c r="C5788" s="479" t="s">
        <v>5691</v>
      </c>
      <c r="D5788" s="182">
        <v>3.03</v>
      </c>
      <c r="E5788" s="190"/>
    </row>
    <row r="5789" spans="1:5" x14ac:dyDescent="0.3">
      <c r="A5789" s="486">
        <v>5914306</v>
      </c>
      <c r="B5789" s="180" t="s">
        <v>59723</v>
      </c>
      <c r="C5789" s="479" t="s">
        <v>5691</v>
      </c>
      <c r="D5789" s="182">
        <v>2.82</v>
      </c>
      <c r="E5789" s="190"/>
    </row>
    <row r="5790" spans="1:5" x14ac:dyDescent="0.3">
      <c r="A5790" s="486">
        <v>5914307</v>
      </c>
      <c r="B5790" s="180" t="s">
        <v>59724</v>
      </c>
      <c r="C5790" s="479" t="s">
        <v>5691</v>
      </c>
      <c r="D5790" s="182">
        <v>2.67</v>
      </c>
      <c r="E5790" s="190"/>
    </row>
    <row r="5791" spans="1:5" x14ac:dyDescent="0.3">
      <c r="A5791" s="486">
        <v>5914308</v>
      </c>
      <c r="B5791" s="180" t="s">
        <v>59725</v>
      </c>
      <c r="C5791" s="479" t="s">
        <v>5691</v>
      </c>
      <c r="D5791" s="182">
        <v>2.58</v>
      </c>
      <c r="E5791" s="190"/>
    </row>
    <row r="5792" spans="1:5" x14ac:dyDescent="0.3">
      <c r="A5792" s="486">
        <v>5914309</v>
      </c>
      <c r="B5792" s="180" t="s">
        <v>59726</v>
      </c>
      <c r="C5792" s="479" t="s">
        <v>5691</v>
      </c>
      <c r="D5792" s="182">
        <v>5.7</v>
      </c>
      <c r="E5792" s="190"/>
    </row>
    <row r="5793" spans="1:5" x14ac:dyDescent="0.3">
      <c r="A5793" s="486">
        <v>5914310</v>
      </c>
      <c r="B5793" s="180" t="s">
        <v>59727</v>
      </c>
      <c r="C5793" s="479" t="s">
        <v>5691</v>
      </c>
      <c r="D5793" s="182">
        <v>4.76</v>
      </c>
      <c r="E5793" s="190"/>
    </row>
    <row r="5794" spans="1:5" x14ac:dyDescent="0.3">
      <c r="A5794" s="486">
        <v>5914352</v>
      </c>
      <c r="B5794" s="180" t="s">
        <v>59728</v>
      </c>
      <c r="C5794" s="479" t="s">
        <v>5691</v>
      </c>
      <c r="D5794" s="182">
        <v>4.24</v>
      </c>
      <c r="E5794" s="190"/>
    </row>
    <row r="5795" spans="1:5" x14ac:dyDescent="0.3">
      <c r="A5795" s="486">
        <v>5914311</v>
      </c>
      <c r="B5795" s="180" t="s">
        <v>59729</v>
      </c>
      <c r="C5795" s="479" t="s">
        <v>5691</v>
      </c>
      <c r="D5795" s="182">
        <v>3.89</v>
      </c>
      <c r="E5795" s="190"/>
    </row>
    <row r="5796" spans="1:5" x14ac:dyDescent="0.3">
      <c r="A5796" s="486">
        <v>5914312</v>
      </c>
      <c r="B5796" s="180" t="s">
        <v>59730</v>
      </c>
      <c r="C5796" s="479" t="s">
        <v>5691</v>
      </c>
      <c r="D5796" s="182">
        <v>3.68</v>
      </c>
      <c r="E5796" s="190"/>
    </row>
    <row r="5797" spans="1:5" x14ac:dyDescent="0.3">
      <c r="A5797" s="486">
        <v>5914313</v>
      </c>
      <c r="B5797" s="180" t="s">
        <v>59731</v>
      </c>
      <c r="C5797" s="479" t="s">
        <v>5691</v>
      </c>
      <c r="D5797" s="182">
        <v>3.52</v>
      </c>
      <c r="E5797" s="190"/>
    </row>
    <row r="5798" spans="1:5" x14ac:dyDescent="0.3">
      <c r="A5798" s="486">
        <v>5914339</v>
      </c>
      <c r="B5798" s="180" t="s">
        <v>59732</v>
      </c>
      <c r="C5798" s="479" t="s">
        <v>5691</v>
      </c>
      <c r="D5798" s="182">
        <v>9.42</v>
      </c>
      <c r="E5798" s="190"/>
    </row>
    <row r="5799" spans="1:5" x14ac:dyDescent="0.3">
      <c r="A5799" s="486">
        <v>5914650</v>
      </c>
      <c r="B5799" s="180" t="s">
        <v>59733</v>
      </c>
      <c r="C5799" s="479" t="s">
        <v>5691</v>
      </c>
      <c r="D5799" s="182">
        <v>10.81</v>
      </c>
      <c r="E5799" s="190"/>
    </row>
    <row r="5800" spans="1:5" x14ac:dyDescent="0.3">
      <c r="A5800" s="486">
        <v>5914358</v>
      </c>
      <c r="B5800" s="180" t="s">
        <v>59734</v>
      </c>
      <c r="C5800" s="479" t="s">
        <v>5691</v>
      </c>
      <c r="D5800" s="182">
        <v>8.8800000000000008</v>
      </c>
      <c r="E5800" s="190"/>
    </row>
    <row r="5801" spans="1:5" x14ac:dyDescent="0.3">
      <c r="A5801" s="486">
        <v>5915421</v>
      </c>
      <c r="B5801" s="180" t="s">
        <v>59735</v>
      </c>
      <c r="C5801" s="479" t="s">
        <v>5691</v>
      </c>
      <c r="D5801" s="182">
        <v>25.43</v>
      </c>
      <c r="E5801" s="190"/>
    </row>
    <row r="5802" spans="1:5" x14ac:dyDescent="0.3">
      <c r="A5802" s="486">
        <v>5914649</v>
      </c>
      <c r="B5802" s="180" t="s">
        <v>59736</v>
      </c>
      <c r="C5802" s="479" t="s">
        <v>5691</v>
      </c>
      <c r="D5802" s="182">
        <v>7.51</v>
      </c>
      <c r="E5802" s="190"/>
    </row>
    <row r="5803" spans="1:5" x14ac:dyDescent="0.3">
      <c r="A5803" s="486">
        <v>5914643</v>
      </c>
      <c r="B5803" s="180" t="s">
        <v>59737</v>
      </c>
      <c r="C5803" s="479" t="s">
        <v>5691</v>
      </c>
      <c r="D5803" s="182">
        <v>5.37</v>
      </c>
      <c r="E5803" s="190"/>
    </row>
    <row r="5804" spans="1:5" x14ac:dyDescent="0.3">
      <c r="A5804" s="486">
        <v>5914328</v>
      </c>
      <c r="B5804" s="180" t="s">
        <v>59738</v>
      </c>
      <c r="C5804" s="479" t="s">
        <v>5691</v>
      </c>
      <c r="D5804" s="182">
        <v>26.38</v>
      </c>
      <c r="E5804" s="190"/>
    </row>
    <row r="5805" spans="1:5" x14ac:dyDescent="0.3">
      <c r="A5805" s="486">
        <v>5914610</v>
      </c>
      <c r="B5805" s="180" t="s">
        <v>59739</v>
      </c>
      <c r="C5805" s="479" t="s">
        <v>5691</v>
      </c>
      <c r="D5805" s="182">
        <v>36.39</v>
      </c>
      <c r="E5805" s="190"/>
    </row>
    <row r="5806" spans="1:5" x14ac:dyDescent="0.3">
      <c r="A5806" s="486">
        <v>5915408</v>
      </c>
      <c r="B5806" s="180" t="s">
        <v>59740</v>
      </c>
      <c r="C5806" s="479" t="s">
        <v>5691</v>
      </c>
      <c r="D5806" s="182">
        <v>5.4</v>
      </c>
      <c r="E5806" s="190"/>
    </row>
    <row r="5807" spans="1:5" x14ac:dyDescent="0.3">
      <c r="A5807" s="486">
        <v>5915306</v>
      </c>
      <c r="B5807" s="180" t="s">
        <v>36173</v>
      </c>
      <c r="C5807" s="479" t="s">
        <v>297</v>
      </c>
      <c r="D5807" s="182">
        <v>34.78</v>
      </c>
      <c r="E5807" s="190"/>
    </row>
    <row r="5808" spans="1:5" x14ac:dyDescent="0.3">
      <c r="A5808" s="486">
        <v>5914708</v>
      </c>
      <c r="B5808" s="180" t="s">
        <v>36174</v>
      </c>
      <c r="C5808" s="479" t="s">
        <v>5691</v>
      </c>
      <c r="D5808" s="182">
        <v>40.46</v>
      </c>
      <c r="E5808" s="190"/>
    </row>
    <row r="5809" spans="1:5" x14ac:dyDescent="0.3">
      <c r="A5809" s="486">
        <v>5914687</v>
      </c>
      <c r="B5809" s="180" t="s">
        <v>36175</v>
      </c>
      <c r="C5809" s="479" t="s">
        <v>5691</v>
      </c>
      <c r="D5809" s="182">
        <v>39.96</v>
      </c>
      <c r="E5809" s="190"/>
    </row>
    <row r="5810" spans="1:5" x14ac:dyDescent="0.3">
      <c r="A5810" s="486">
        <v>5914709</v>
      </c>
      <c r="B5810" s="180" t="s">
        <v>36176</v>
      </c>
      <c r="C5810" s="479" t="s">
        <v>5691</v>
      </c>
      <c r="D5810" s="182">
        <v>44.6</v>
      </c>
      <c r="E5810" s="190"/>
    </row>
    <row r="5811" spans="1:5" x14ac:dyDescent="0.3">
      <c r="A5811" s="486">
        <v>5914688</v>
      </c>
      <c r="B5811" s="180" t="s">
        <v>36177</v>
      </c>
      <c r="C5811" s="479" t="s">
        <v>5691</v>
      </c>
      <c r="D5811" s="182">
        <v>43.12</v>
      </c>
      <c r="E5811" s="190"/>
    </row>
    <row r="5812" spans="1:5" x14ac:dyDescent="0.3">
      <c r="A5812" s="486">
        <v>5914695</v>
      </c>
      <c r="B5812" s="180" t="s">
        <v>36178</v>
      </c>
      <c r="C5812" s="479" t="s">
        <v>5691</v>
      </c>
      <c r="D5812" s="182">
        <v>31.75</v>
      </c>
      <c r="E5812" s="190"/>
    </row>
    <row r="5813" spans="1:5" x14ac:dyDescent="0.3">
      <c r="A5813" s="486">
        <v>5914689</v>
      </c>
      <c r="B5813" s="180" t="s">
        <v>36179</v>
      </c>
      <c r="C5813" s="479" t="s">
        <v>5691</v>
      </c>
      <c r="D5813" s="182">
        <v>31.36</v>
      </c>
      <c r="E5813" s="190"/>
    </row>
    <row r="5814" spans="1:5" x14ac:dyDescent="0.3">
      <c r="A5814" s="486">
        <v>5914696</v>
      </c>
      <c r="B5814" s="180" t="s">
        <v>36180</v>
      </c>
      <c r="C5814" s="479" t="s">
        <v>5691</v>
      </c>
      <c r="D5814" s="182">
        <v>35</v>
      </c>
      <c r="E5814" s="190"/>
    </row>
    <row r="5815" spans="1:5" x14ac:dyDescent="0.3">
      <c r="A5815" s="486">
        <v>5914690</v>
      </c>
      <c r="B5815" s="180" t="s">
        <v>36181</v>
      </c>
      <c r="C5815" s="479" t="s">
        <v>5691</v>
      </c>
      <c r="D5815" s="182">
        <v>33.83</v>
      </c>
      <c r="E5815" s="190"/>
    </row>
    <row r="5816" spans="1:5" x14ac:dyDescent="0.3">
      <c r="A5816" s="486">
        <v>5914697</v>
      </c>
      <c r="B5816" s="180" t="s">
        <v>36182</v>
      </c>
      <c r="C5816" s="479" t="s">
        <v>5691</v>
      </c>
      <c r="D5816" s="182">
        <v>26.8</v>
      </c>
      <c r="E5816" s="190"/>
    </row>
    <row r="5817" spans="1:5" x14ac:dyDescent="0.3">
      <c r="A5817" s="486">
        <v>5914691</v>
      </c>
      <c r="B5817" s="180" t="s">
        <v>36183</v>
      </c>
      <c r="C5817" s="479" t="s">
        <v>5691</v>
      </c>
      <c r="D5817" s="182">
        <v>26.47</v>
      </c>
      <c r="E5817" s="190"/>
    </row>
    <row r="5818" spans="1:5" x14ac:dyDescent="0.3">
      <c r="A5818" s="486">
        <v>5914698</v>
      </c>
      <c r="B5818" s="180" t="s">
        <v>36184</v>
      </c>
      <c r="C5818" s="479" t="s">
        <v>5691</v>
      </c>
      <c r="D5818" s="182">
        <v>29.54</v>
      </c>
      <c r="E5818" s="190"/>
    </row>
    <row r="5819" spans="1:5" x14ac:dyDescent="0.3">
      <c r="A5819" s="486">
        <v>5914692</v>
      </c>
      <c r="B5819" s="180" t="s">
        <v>36185</v>
      </c>
      <c r="C5819" s="479" t="s">
        <v>5691</v>
      </c>
      <c r="D5819" s="182">
        <v>28.56</v>
      </c>
      <c r="E5819" s="190"/>
    </row>
    <row r="5820" spans="1:5" x14ac:dyDescent="0.3">
      <c r="A5820" s="486">
        <v>5914699</v>
      </c>
      <c r="B5820" s="180" t="s">
        <v>36186</v>
      </c>
      <c r="C5820" s="479" t="s">
        <v>5691</v>
      </c>
      <c r="D5820" s="182">
        <v>30</v>
      </c>
      <c r="E5820" s="190"/>
    </row>
    <row r="5821" spans="1:5" x14ac:dyDescent="0.3">
      <c r="A5821" s="486">
        <v>5914693</v>
      </c>
      <c r="B5821" s="180" t="s">
        <v>36187</v>
      </c>
      <c r="C5821" s="479" t="s">
        <v>5691</v>
      </c>
      <c r="D5821" s="182">
        <v>29.63</v>
      </c>
      <c r="E5821" s="190"/>
    </row>
    <row r="5822" spans="1:5" x14ac:dyDescent="0.3">
      <c r="A5822" s="486">
        <v>5914700</v>
      </c>
      <c r="B5822" s="180" t="s">
        <v>36188</v>
      </c>
      <c r="C5822" s="479" t="s">
        <v>5691</v>
      </c>
      <c r="D5822" s="182">
        <v>33.07</v>
      </c>
      <c r="E5822" s="190"/>
    </row>
    <row r="5823" spans="1:5" x14ac:dyDescent="0.3">
      <c r="A5823" s="486">
        <v>5914694</v>
      </c>
      <c r="B5823" s="180" t="s">
        <v>36189</v>
      </c>
      <c r="C5823" s="479" t="s">
        <v>5691</v>
      </c>
      <c r="D5823" s="182">
        <v>31.97</v>
      </c>
      <c r="E5823" s="190"/>
    </row>
    <row r="5824" spans="1:5" x14ac:dyDescent="0.3">
      <c r="A5824" s="486">
        <v>5915441</v>
      </c>
      <c r="B5824" s="180" t="s">
        <v>59741</v>
      </c>
      <c r="C5824" s="479" t="s">
        <v>5691</v>
      </c>
      <c r="D5824" s="182">
        <v>99.82</v>
      </c>
      <c r="E5824" s="190"/>
    </row>
    <row r="5825" spans="1:5" x14ac:dyDescent="0.3">
      <c r="A5825" s="486">
        <v>5901639</v>
      </c>
      <c r="B5825" s="180" t="s">
        <v>59742</v>
      </c>
      <c r="C5825" s="479" t="s">
        <v>36190</v>
      </c>
      <c r="D5825" s="182">
        <v>0.86</v>
      </c>
      <c r="E5825" s="190"/>
    </row>
    <row r="5826" spans="1:5" x14ac:dyDescent="0.3">
      <c r="A5826" s="486">
        <v>5901638</v>
      </c>
      <c r="B5826" s="180" t="s">
        <v>59743</v>
      </c>
      <c r="C5826" s="479" t="s">
        <v>36190</v>
      </c>
      <c r="D5826" s="182">
        <v>0.69</v>
      </c>
      <c r="E5826" s="190"/>
    </row>
    <row r="5827" spans="1:5" x14ac:dyDescent="0.3">
      <c r="A5827" s="486">
        <v>5901640</v>
      </c>
      <c r="B5827" s="180" t="s">
        <v>59744</v>
      </c>
      <c r="C5827" s="479" t="s">
        <v>36190</v>
      </c>
      <c r="D5827" s="182">
        <v>0.56000000000000005</v>
      </c>
      <c r="E5827" s="190"/>
    </row>
    <row r="5828" spans="1:5" x14ac:dyDescent="0.3">
      <c r="A5828" s="486">
        <v>5914359</v>
      </c>
      <c r="B5828" s="180" t="s">
        <v>59745</v>
      </c>
      <c r="C5828" s="479" t="s">
        <v>36190</v>
      </c>
      <c r="D5828" s="182">
        <v>1.18</v>
      </c>
      <c r="E5828" s="190"/>
    </row>
    <row r="5829" spans="1:5" x14ac:dyDescent="0.3">
      <c r="A5829" s="486">
        <v>5914374</v>
      </c>
      <c r="B5829" s="180" t="s">
        <v>59746</v>
      </c>
      <c r="C5829" s="479" t="s">
        <v>36190</v>
      </c>
      <c r="D5829" s="182">
        <v>0.94</v>
      </c>
      <c r="E5829" s="190"/>
    </row>
    <row r="5830" spans="1:5" x14ac:dyDescent="0.3">
      <c r="A5830" s="486">
        <v>5914389</v>
      </c>
      <c r="B5830" s="180" t="s">
        <v>59747</v>
      </c>
      <c r="C5830" s="479" t="s">
        <v>36190</v>
      </c>
      <c r="D5830" s="182">
        <v>0.77</v>
      </c>
      <c r="E5830" s="190"/>
    </row>
    <row r="5831" spans="1:5" x14ac:dyDescent="0.3">
      <c r="A5831" s="486">
        <v>5915319</v>
      </c>
      <c r="B5831" s="180" t="s">
        <v>59748</v>
      </c>
      <c r="C5831" s="479" t="s">
        <v>36190</v>
      </c>
      <c r="D5831" s="182">
        <v>0.86</v>
      </c>
      <c r="E5831" s="190"/>
    </row>
    <row r="5832" spans="1:5" x14ac:dyDescent="0.3">
      <c r="A5832" s="486">
        <v>5915320</v>
      </c>
      <c r="B5832" s="180" t="s">
        <v>59749</v>
      </c>
      <c r="C5832" s="479" t="s">
        <v>36190</v>
      </c>
      <c r="D5832" s="182">
        <v>0.69</v>
      </c>
      <c r="E5832" s="190"/>
    </row>
    <row r="5833" spans="1:5" x14ac:dyDescent="0.3">
      <c r="A5833" s="486">
        <v>5915321</v>
      </c>
      <c r="B5833" s="180" t="s">
        <v>59750</v>
      </c>
      <c r="C5833" s="479" t="s">
        <v>36190</v>
      </c>
      <c r="D5833" s="182">
        <v>0.56000000000000005</v>
      </c>
      <c r="E5833" s="190"/>
    </row>
    <row r="5834" spans="1:5" x14ac:dyDescent="0.3">
      <c r="A5834" s="486">
        <v>5914314</v>
      </c>
      <c r="B5834" s="180" t="s">
        <v>59751</v>
      </c>
      <c r="C5834" s="479" t="s">
        <v>36190</v>
      </c>
      <c r="D5834" s="182">
        <v>1.27</v>
      </c>
      <c r="E5834" s="190"/>
    </row>
    <row r="5835" spans="1:5" x14ac:dyDescent="0.3">
      <c r="A5835" s="486">
        <v>5914329</v>
      </c>
      <c r="B5835" s="180" t="s">
        <v>59752</v>
      </c>
      <c r="C5835" s="479" t="s">
        <v>36190</v>
      </c>
      <c r="D5835" s="182">
        <v>1.01</v>
      </c>
      <c r="E5835" s="190"/>
    </row>
    <row r="5836" spans="1:5" x14ac:dyDescent="0.3">
      <c r="A5836" s="486">
        <v>5914344</v>
      </c>
      <c r="B5836" s="180" t="s">
        <v>59753</v>
      </c>
      <c r="C5836" s="479" t="s">
        <v>36190</v>
      </c>
      <c r="D5836" s="182">
        <v>0.83</v>
      </c>
      <c r="E5836" s="190"/>
    </row>
    <row r="5837" spans="1:5" x14ac:dyDescent="0.3">
      <c r="A5837" s="486">
        <v>5914539</v>
      </c>
      <c r="B5837" s="180" t="s">
        <v>36191</v>
      </c>
      <c r="C5837" s="479" t="s">
        <v>36190</v>
      </c>
      <c r="D5837" s="182">
        <v>0.98</v>
      </c>
      <c r="E5837" s="190"/>
    </row>
    <row r="5838" spans="1:5" x14ac:dyDescent="0.3">
      <c r="A5838" s="486">
        <v>5914554</v>
      </c>
      <c r="B5838" s="180" t="s">
        <v>36192</v>
      </c>
      <c r="C5838" s="479" t="s">
        <v>36190</v>
      </c>
      <c r="D5838" s="182">
        <v>0.79</v>
      </c>
      <c r="E5838" s="190"/>
    </row>
    <row r="5839" spans="1:5" x14ac:dyDescent="0.3">
      <c r="A5839" s="486">
        <v>5914569</v>
      </c>
      <c r="B5839" s="180" t="s">
        <v>36193</v>
      </c>
      <c r="C5839" s="479" t="s">
        <v>36190</v>
      </c>
      <c r="D5839" s="182">
        <v>0.64</v>
      </c>
      <c r="E5839" s="190"/>
    </row>
    <row r="5840" spans="1:5" x14ac:dyDescent="0.3">
      <c r="A5840" s="486">
        <v>5915012</v>
      </c>
      <c r="B5840" s="180" t="s">
        <v>36194</v>
      </c>
      <c r="C5840" s="479" t="s">
        <v>36190</v>
      </c>
      <c r="D5840" s="182">
        <v>2.14</v>
      </c>
      <c r="E5840" s="190"/>
    </row>
    <row r="5841" spans="1:5" x14ac:dyDescent="0.3">
      <c r="A5841" s="486">
        <v>5915013</v>
      </c>
      <c r="B5841" s="180" t="s">
        <v>36195</v>
      </c>
      <c r="C5841" s="479" t="s">
        <v>36190</v>
      </c>
      <c r="D5841" s="182">
        <v>1.71</v>
      </c>
      <c r="E5841" s="190"/>
    </row>
    <row r="5842" spans="1:5" x14ac:dyDescent="0.3">
      <c r="A5842" s="486">
        <v>5915014</v>
      </c>
      <c r="B5842" s="180" t="s">
        <v>36196</v>
      </c>
      <c r="C5842" s="479" t="s">
        <v>36190</v>
      </c>
      <c r="D5842" s="182">
        <v>1.4</v>
      </c>
      <c r="E5842" s="190"/>
    </row>
    <row r="5843" spans="1:5" x14ac:dyDescent="0.3">
      <c r="A5843" s="486">
        <v>5914584</v>
      </c>
      <c r="B5843" s="180" t="s">
        <v>36197</v>
      </c>
      <c r="C5843" s="479" t="s">
        <v>36190</v>
      </c>
      <c r="D5843" s="182">
        <v>2.65</v>
      </c>
      <c r="E5843" s="190"/>
    </row>
    <row r="5844" spans="1:5" x14ac:dyDescent="0.3">
      <c r="A5844" s="486">
        <v>5914599</v>
      </c>
      <c r="B5844" s="180" t="s">
        <v>36198</v>
      </c>
      <c r="C5844" s="479" t="s">
        <v>36190</v>
      </c>
      <c r="D5844" s="182">
        <v>2.12</v>
      </c>
      <c r="E5844" s="190"/>
    </row>
    <row r="5845" spans="1:5" x14ac:dyDescent="0.3">
      <c r="A5845" s="486">
        <v>5914614</v>
      </c>
      <c r="B5845" s="180" t="s">
        <v>36199</v>
      </c>
      <c r="C5845" s="479" t="s">
        <v>36190</v>
      </c>
      <c r="D5845" s="182">
        <v>1.73</v>
      </c>
      <c r="E5845" s="190"/>
    </row>
    <row r="5846" spans="1:5" x14ac:dyDescent="0.3">
      <c r="A5846" s="486">
        <v>5914581</v>
      </c>
      <c r="B5846" s="180" t="s">
        <v>36200</v>
      </c>
      <c r="C5846" s="479" t="s">
        <v>36190</v>
      </c>
      <c r="D5846" s="182">
        <v>2.37</v>
      </c>
      <c r="E5846" s="190"/>
    </row>
    <row r="5847" spans="1:5" x14ac:dyDescent="0.3">
      <c r="A5847" s="486">
        <v>5914582</v>
      </c>
      <c r="B5847" s="180" t="s">
        <v>36201</v>
      </c>
      <c r="C5847" s="479" t="s">
        <v>36190</v>
      </c>
      <c r="D5847" s="182">
        <v>1.9</v>
      </c>
      <c r="E5847" s="190"/>
    </row>
    <row r="5848" spans="1:5" x14ac:dyDescent="0.3">
      <c r="A5848" s="486">
        <v>5914583</v>
      </c>
      <c r="B5848" s="180" t="s">
        <v>36202</v>
      </c>
      <c r="C5848" s="479" t="s">
        <v>36190</v>
      </c>
      <c r="D5848" s="182">
        <v>1.55</v>
      </c>
      <c r="E5848" s="190"/>
    </row>
    <row r="5849" spans="1:5" x14ac:dyDescent="0.3">
      <c r="A5849" s="486">
        <v>5914449</v>
      </c>
      <c r="B5849" s="180" t="s">
        <v>36203</v>
      </c>
      <c r="C5849" s="479" t="s">
        <v>36190</v>
      </c>
      <c r="D5849" s="182">
        <v>1.0900000000000001</v>
      </c>
      <c r="E5849" s="190"/>
    </row>
    <row r="5850" spans="1:5" x14ac:dyDescent="0.3">
      <c r="A5850" s="486">
        <v>5914464</v>
      </c>
      <c r="B5850" s="180" t="s">
        <v>36204</v>
      </c>
      <c r="C5850" s="479" t="s">
        <v>36190</v>
      </c>
      <c r="D5850" s="182">
        <v>0.88</v>
      </c>
      <c r="E5850" s="190"/>
    </row>
    <row r="5851" spans="1:5" x14ac:dyDescent="0.3">
      <c r="A5851" s="486">
        <v>5914479</v>
      </c>
      <c r="B5851" s="180" t="s">
        <v>36205</v>
      </c>
      <c r="C5851" s="479" t="s">
        <v>36190</v>
      </c>
      <c r="D5851" s="182">
        <v>0.71</v>
      </c>
      <c r="E5851" s="190"/>
    </row>
    <row r="5852" spans="1:5" x14ac:dyDescent="0.3">
      <c r="A5852" s="486">
        <v>5915322</v>
      </c>
      <c r="B5852" s="180" t="s">
        <v>36206</v>
      </c>
      <c r="C5852" s="479" t="s">
        <v>36190</v>
      </c>
      <c r="D5852" s="182">
        <v>1.82</v>
      </c>
      <c r="E5852" s="190"/>
    </row>
    <row r="5853" spans="1:5" x14ac:dyDescent="0.3">
      <c r="A5853" s="486">
        <v>5915323</v>
      </c>
      <c r="B5853" s="180" t="s">
        <v>36207</v>
      </c>
      <c r="C5853" s="479" t="s">
        <v>36190</v>
      </c>
      <c r="D5853" s="182">
        <v>1.45</v>
      </c>
      <c r="E5853" s="190"/>
    </row>
    <row r="5854" spans="1:5" x14ac:dyDescent="0.3">
      <c r="A5854" s="486">
        <v>5915324</v>
      </c>
      <c r="B5854" s="180" t="s">
        <v>36208</v>
      </c>
      <c r="C5854" s="479" t="s">
        <v>36190</v>
      </c>
      <c r="D5854" s="182">
        <v>1.19</v>
      </c>
      <c r="E5854" s="190"/>
    </row>
    <row r="5855" spans="1:5" x14ac:dyDescent="0.3">
      <c r="A5855" s="486">
        <v>5914404</v>
      </c>
      <c r="B5855" s="180" t="s">
        <v>36209</v>
      </c>
      <c r="C5855" s="479" t="s">
        <v>36190</v>
      </c>
      <c r="D5855" s="182">
        <v>1.1599999999999999</v>
      </c>
      <c r="E5855" s="190"/>
    </row>
    <row r="5856" spans="1:5" x14ac:dyDescent="0.3">
      <c r="A5856" s="486">
        <v>5914419</v>
      </c>
      <c r="B5856" s="180" t="s">
        <v>36210</v>
      </c>
      <c r="C5856" s="479" t="s">
        <v>36190</v>
      </c>
      <c r="D5856" s="182">
        <v>0.93</v>
      </c>
      <c r="E5856" s="190"/>
    </row>
    <row r="5857" spans="1:5" x14ac:dyDescent="0.3">
      <c r="A5857" s="486">
        <v>5914434</v>
      </c>
      <c r="B5857" s="180" t="s">
        <v>36211</v>
      </c>
      <c r="C5857" s="479" t="s">
        <v>36190</v>
      </c>
      <c r="D5857" s="182">
        <v>0.76</v>
      </c>
      <c r="E5857" s="190"/>
    </row>
    <row r="5858" spans="1:5" x14ac:dyDescent="0.3">
      <c r="A5858" s="486">
        <v>5914635</v>
      </c>
      <c r="B5858" s="180" t="s">
        <v>36212</v>
      </c>
      <c r="C5858" s="479" t="s">
        <v>36190</v>
      </c>
      <c r="D5858" s="182">
        <v>1.08</v>
      </c>
      <c r="E5858" s="190"/>
    </row>
    <row r="5859" spans="1:5" x14ac:dyDescent="0.3">
      <c r="A5859" s="486">
        <v>5914636</v>
      </c>
      <c r="B5859" s="180" t="s">
        <v>36213</v>
      </c>
      <c r="C5859" s="479" t="s">
        <v>36190</v>
      </c>
      <c r="D5859" s="182">
        <v>0.86</v>
      </c>
      <c r="E5859" s="190"/>
    </row>
    <row r="5860" spans="1:5" x14ac:dyDescent="0.3">
      <c r="A5860" s="486">
        <v>5914637</v>
      </c>
      <c r="B5860" s="180" t="s">
        <v>36214</v>
      </c>
      <c r="C5860" s="479" t="s">
        <v>36190</v>
      </c>
      <c r="D5860" s="182">
        <v>0.7</v>
      </c>
      <c r="E5860" s="190"/>
    </row>
    <row r="5861" spans="1:5" x14ac:dyDescent="0.3">
      <c r="A5861" s="486">
        <v>5914638</v>
      </c>
      <c r="B5861" s="180" t="s">
        <v>36215</v>
      </c>
      <c r="C5861" s="479" t="s">
        <v>36190</v>
      </c>
      <c r="D5861" s="182">
        <v>0.87</v>
      </c>
      <c r="E5861" s="190"/>
    </row>
    <row r="5862" spans="1:5" x14ac:dyDescent="0.3">
      <c r="A5862" s="486">
        <v>5914639</v>
      </c>
      <c r="B5862" s="180" t="s">
        <v>36216</v>
      </c>
      <c r="C5862" s="479" t="s">
        <v>36190</v>
      </c>
      <c r="D5862" s="182">
        <v>0.69</v>
      </c>
      <c r="E5862" s="190"/>
    </row>
    <row r="5863" spans="1:5" x14ac:dyDescent="0.3">
      <c r="A5863" s="486">
        <v>5914640</v>
      </c>
      <c r="B5863" s="180" t="s">
        <v>36217</v>
      </c>
      <c r="C5863" s="479" t="s">
        <v>36190</v>
      </c>
      <c r="D5863" s="182">
        <v>0.56999999999999995</v>
      </c>
      <c r="E5863" s="190"/>
    </row>
    <row r="5864" spans="1:5" x14ac:dyDescent="0.3">
      <c r="A5864" s="486">
        <v>5915466</v>
      </c>
      <c r="B5864" s="180" t="s">
        <v>36218</v>
      </c>
      <c r="C5864" s="479" t="s">
        <v>36190</v>
      </c>
      <c r="D5864" s="182">
        <v>2</v>
      </c>
      <c r="E5864" s="190"/>
    </row>
    <row r="5865" spans="1:5" x14ac:dyDescent="0.3">
      <c r="A5865" s="486">
        <v>5915467</v>
      </c>
      <c r="B5865" s="180" t="s">
        <v>36219</v>
      </c>
      <c r="C5865" s="479" t="s">
        <v>36190</v>
      </c>
      <c r="D5865" s="182">
        <v>1.6</v>
      </c>
      <c r="E5865" s="190"/>
    </row>
    <row r="5866" spans="1:5" x14ac:dyDescent="0.3">
      <c r="A5866" s="486">
        <v>5915468</v>
      </c>
      <c r="B5866" s="180" t="s">
        <v>36220</v>
      </c>
      <c r="C5866" s="479" t="s">
        <v>36190</v>
      </c>
      <c r="D5866" s="182">
        <v>1.31</v>
      </c>
      <c r="E5866" s="190"/>
    </row>
    <row r="5867" spans="1:5" x14ac:dyDescent="0.3">
      <c r="A5867" s="486">
        <v>5914617</v>
      </c>
      <c r="B5867" s="180" t="s">
        <v>36221</v>
      </c>
      <c r="C5867" s="479" t="s">
        <v>36190</v>
      </c>
      <c r="D5867" s="182">
        <v>1.55</v>
      </c>
      <c r="E5867" s="190"/>
    </row>
    <row r="5868" spans="1:5" x14ac:dyDescent="0.3">
      <c r="A5868" s="486">
        <v>5914618</v>
      </c>
      <c r="B5868" s="180" t="s">
        <v>36222</v>
      </c>
      <c r="C5868" s="479" t="s">
        <v>36190</v>
      </c>
      <c r="D5868" s="182">
        <v>1.24</v>
      </c>
      <c r="E5868" s="190"/>
    </row>
    <row r="5869" spans="1:5" x14ac:dyDescent="0.3">
      <c r="A5869" s="486">
        <v>5914619</v>
      </c>
      <c r="B5869" s="180" t="s">
        <v>36223</v>
      </c>
      <c r="C5869" s="479" t="s">
        <v>36190</v>
      </c>
      <c r="D5869" s="182">
        <v>1.01</v>
      </c>
      <c r="E5869" s="190"/>
    </row>
    <row r="5870" spans="1:5" x14ac:dyDescent="0.3">
      <c r="A5870" s="486">
        <v>5915451</v>
      </c>
      <c r="B5870" s="180" t="s">
        <v>36224</v>
      </c>
      <c r="C5870" s="479" t="s">
        <v>36190</v>
      </c>
      <c r="D5870" s="182">
        <v>2.56</v>
      </c>
      <c r="E5870" s="190"/>
    </row>
    <row r="5871" spans="1:5" x14ac:dyDescent="0.3">
      <c r="A5871" s="486">
        <v>5915452</v>
      </c>
      <c r="B5871" s="180" t="s">
        <v>36225</v>
      </c>
      <c r="C5871" s="479" t="s">
        <v>36190</v>
      </c>
      <c r="D5871" s="182">
        <v>2.0499999999999998</v>
      </c>
      <c r="E5871" s="190"/>
    </row>
    <row r="5872" spans="1:5" x14ac:dyDescent="0.3">
      <c r="A5872" s="486">
        <v>5915453</v>
      </c>
      <c r="B5872" s="180" t="s">
        <v>36226</v>
      </c>
      <c r="C5872" s="479" t="s">
        <v>36190</v>
      </c>
      <c r="D5872" s="182">
        <v>1.67</v>
      </c>
      <c r="E5872" s="190"/>
    </row>
    <row r="5873" spans="1:5" x14ac:dyDescent="0.3">
      <c r="A5873" s="486">
        <v>5915448</v>
      </c>
      <c r="B5873" s="180" t="s">
        <v>36227</v>
      </c>
      <c r="C5873" s="479" t="s">
        <v>36190</v>
      </c>
      <c r="D5873" s="182">
        <v>1.97</v>
      </c>
      <c r="E5873" s="190"/>
    </row>
    <row r="5874" spans="1:5" x14ac:dyDescent="0.3">
      <c r="A5874" s="486">
        <v>5915449</v>
      </c>
      <c r="B5874" s="180" t="s">
        <v>36228</v>
      </c>
      <c r="C5874" s="479" t="s">
        <v>36190</v>
      </c>
      <c r="D5874" s="182">
        <v>1.58</v>
      </c>
      <c r="E5874" s="190"/>
    </row>
    <row r="5875" spans="1:5" x14ac:dyDescent="0.3">
      <c r="A5875" s="486">
        <v>5915450</v>
      </c>
      <c r="B5875" s="180" t="s">
        <v>36229</v>
      </c>
      <c r="C5875" s="479" t="s">
        <v>36190</v>
      </c>
      <c r="D5875" s="182">
        <v>1.29</v>
      </c>
      <c r="E5875" s="190"/>
    </row>
    <row r="5876" spans="1:5" x14ac:dyDescent="0.3">
      <c r="A5876" s="486">
        <v>5901641</v>
      </c>
      <c r="B5876" s="180" t="s">
        <v>59754</v>
      </c>
      <c r="C5876" s="479" t="s">
        <v>36230</v>
      </c>
      <c r="D5876" s="182">
        <v>0.87</v>
      </c>
      <c r="E5876" s="190"/>
    </row>
    <row r="5877" spans="1:5" x14ac:dyDescent="0.3">
      <c r="A5877" s="486">
        <v>5901642</v>
      </c>
      <c r="B5877" s="180" t="s">
        <v>59755</v>
      </c>
      <c r="C5877" s="479" t="s">
        <v>36230</v>
      </c>
      <c r="D5877" s="182">
        <v>0.26</v>
      </c>
      <c r="E5877" s="190"/>
    </row>
    <row r="5878" spans="1:5" x14ac:dyDescent="0.3">
      <c r="A5878" s="486">
        <v>5901643</v>
      </c>
      <c r="B5878" s="180" t="s">
        <v>59756</v>
      </c>
      <c r="C5878" s="479" t="s">
        <v>36230</v>
      </c>
      <c r="D5878" s="182">
        <v>0.25</v>
      </c>
      <c r="E5878" s="190"/>
    </row>
    <row r="5879" spans="1:5" x14ac:dyDescent="0.3">
      <c r="A5879" s="486">
        <v>5901644</v>
      </c>
      <c r="B5879" s="180" t="s">
        <v>59757</v>
      </c>
      <c r="C5879" s="479" t="s">
        <v>36230</v>
      </c>
      <c r="D5879" s="182">
        <v>0.55000000000000004</v>
      </c>
      <c r="E5879" s="190"/>
    </row>
    <row r="5880" spans="1:5" x14ac:dyDescent="0.3">
      <c r="A5880" s="486">
        <v>5901645</v>
      </c>
      <c r="B5880" s="180" t="s">
        <v>59758</v>
      </c>
      <c r="C5880" s="479" t="s">
        <v>36230</v>
      </c>
      <c r="D5880" s="182">
        <v>0.24</v>
      </c>
      <c r="E5880" s="190"/>
    </row>
    <row r="5881" spans="1:5" x14ac:dyDescent="0.3">
      <c r="A5881" s="486">
        <v>5901646</v>
      </c>
      <c r="B5881" s="180" t="s">
        <v>59759</v>
      </c>
      <c r="C5881" s="479" t="s">
        <v>36230</v>
      </c>
      <c r="D5881" s="182">
        <v>0.45</v>
      </c>
      <c r="E5881" s="190"/>
    </row>
    <row r="5882" spans="1:5" x14ac:dyDescent="0.3">
      <c r="A5882" s="486">
        <v>5901647</v>
      </c>
      <c r="B5882" s="180" t="s">
        <v>59760</v>
      </c>
      <c r="C5882" s="479" t="s">
        <v>36230</v>
      </c>
      <c r="D5882" s="182">
        <v>0.4</v>
      </c>
      <c r="E5882" s="190"/>
    </row>
    <row r="5883" spans="1:5" x14ac:dyDescent="0.3">
      <c r="A5883" s="486">
        <v>5901648</v>
      </c>
      <c r="B5883" s="180" t="s">
        <v>59761</v>
      </c>
      <c r="C5883" s="479" t="s">
        <v>36230</v>
      </c>
      <c r="D5883" s="182">
        <v>0.35</v>
      </c>
      <c r="E5883" s="190"/>
    </row>
    <row r="5884" spans="1:5" x14ac:dyDescent="0.3">
      <c r="A5884" s="486">
        <v>5901649</v>
      </c>
      <c r="B5884" s="180" t="s">
        <v>59762</v>
      </c>
      <c r="C5884" s="479" t="s">
        <v>36230</v>
      </c>
      <c r="D5884" s="182">
        <v>1.24</v>
      </c>
      <c r="E5884" s="190"/>
    </row>
    <row r="5885" spans="1:5" x14ac:dyDescent="0.3">
      <c r="A5885" s="486">
        <v>5901650</v>
      </c>
      <c r="B5885" s="180" t="s">
        <v>59763</v>
      </c>
      <c r="C5885" s="479" t="s">
        <v>36230</v>
      </c>
      <c r="D5885" s="182">
        <v>0.85</v>
      </c>
      <c r="E5885" s="190"/>
    </row>
    <row r="5886" spans="1:5" x14ac:dyDescent="0.3">
      <c r="A5886" s="486">
        <v>5901651</v>
      </c>
      <c r="B5886" s="180" t="s">
        <v>59764</v>
      </c>
      <c r="C5886" s="479" t="s">
        <v>36230</v>
      </c>
      <c r="D5886" s="182">
        <v>0.25</v>
      </c>
      <c r="E5886" s="190"/>
    </row>
    <row r="5887" spans="1:5" x14ac:dyDescent="0.3">
      <c r="A5887" s="486">
        <v>5901652</v>
      </c>
      <c r="B5887" s="180" t="s">
        <v>59765</v>
      </c>
      <c r="C5887" s="479" t="s">
        <v>36230</v>
      </c>
      <c r="D5887" s="182">
        <v>0.24</v>
      </c>
      <c r="E5887" s="190"/>
    </row>
    <row r="5888" spans="1:5" x14ac:dyDescent="0.3">
      <c r="A5888" s="486">
        <v>5901653</v>
      </c>
      <c r="B5888" s="180" t="s">
        <v>59766</v>
      </c>
      <c r="C5888" s="479" t="s">
        <v>36230</v>
      </c>
      <c r="D5888" s="182">
        <v>0.53</v>
      </c>
      <c r="E5888" s="190"/>
    </row>
    <row r="5889" spans="1:5" x14ac:dyDescent="0.3">
      <c r="A5889" s="486">
        <v>5901654</v>
      </c>
      <c r="B5889" s="180" t="s">
        <v>59767</v>
      </c>
      <c r="C5889" s="479" t="s">
        <v>36230</v>
      </c>
      <c r="D5889" s="182">
        <v>0.24</v>
      </c>
      <c r="E5889" s="190"/>
    </row>
    <row r="5890" spans="1:5" x14ac:dyDescent="0.3">
      <c r="A5890" s="486">
        <v>5901655</v>
      </c>
      <c r="B5890" s="180" t="s">
        <v>59768</v>
      </c>
      <c r="C5890" s="479" t="s">
        <v>36230</v>
      </c>
      <c r="D5890" s="182">
        <v>0.44</v>
      </c>
      <c r="E5890" s="190"/>
    </row>
    <row r="5891" spans="1:5" x14ac:dyDescent="0.3">
      <c r="A5891" s="486">
        <v>5901656</v>
      </c>
      <c r="B5891" s="180" t="s">
        <v>59769</v>
      </c>
      <c r="C5891" s="479" t="s">
        <v>36230</v>
      </c>
      <c r="D5891" s="182">
        <v>0.39</v>
      </c>
      <c r="E5891" s="190"/>
    </row>
    <row r="5892" spans="1:5" x14ac:dyDescent="0.3">
      <c r="A5892" s="486">
        <v>5901657</v>
      </c>
      <c r="B5892" s="180" t="s">
        <v>59770</v>
      </c>
      <c r="C5892" s="479" t="s">
        <v>36230</v>
      </c>
      <c r="D5892" s="182">
        <v>0.34</v>
      </c>
      <c r="E5892" s="190"/>
    </row>
    <row r="5893" spans="1:5" x14ac:dyDescent="0.3">
      <c r="A5893" s="486">
        <v>5901658</v>
      </c>
      <c r="B5893" s="180" t="s">
        <v>59771</v>
      </c>
      <c r="C5893" s="479" t="s">
        <v>36230</v>
      </c>
      <c r="D5893" s="182">
        <v>1.21</v>
      </c>
      <c r="E5893" s="190"/>
    </row>
    <row r="5894" spans="1:5" x14ac:dyDescent="0.3">
      <c r="A5894" s="486">
        <v>5901659</v>
      </c>
      <c r="B5894" s="180" t="s">
        <v>59772</v>
      </c>
      <c r="C5894" s="479" t="s">
        <v>36230</v>
      </c>
      <c r="D5894" s="182">
        <v>0.86</v>
      </c>
      <c r="E5894" s="190"/>
    </row>
    <row r="5895" spans="1:5" x14ac:dyDescent="0.3">
      <c r="A5895" s="486">
        <v>5901660</v>
      </c>
      <c r="B5895" s="180" t="s">
        <v>59773</v>
      </c>
      <c r="C5895" s="479" t="s">
        <v>36230</v>
      </c>
      <c r="D5895" s="182">
        <v>0.26</v>
      </c>
      <c r="E5895" s="190"/>
    </row>
    <row r="5896" spans="1:5" x14ac:dyDescent="0.3">
      <c r="A5896" s="486">
        <v>5901661</v>
      </c>
      <c r="B5896" s="180" t="s">
        <v>59774</v>
      </c>
      <c r="C5896" s="479" t="s">
        <v>36230</v>
      </c>
      <c r="D5896" s="182">
        <v>0.24</v>
      </c>
      <c r="E5896" s="190"/>
    </row>
    <row r="5897" spans="1:5" x14ac:dyDescent="0.3">
      <c r="A5897" s="486">
        <v>5901662</v>
      </c>
      <c r="B5897" s="180" t="s">
        <v>59775</v>
      </c>
      <c r="C5897" s="479" t="s">
        <v>36230</v>
      </c>
      <c r="D5897" s="182">
        <v>0.54</v>
      </c>
      <c r="E5897" s="190"/>
    </row>
    <row r="5898" spans="1:5" x14ac:dyDescent="0.3">
      <c r="A5898" s="486">
        <v>5901663</v>
      </c>
      <c r="B5898" s="180" t="s">
        <v>59776</v>
      </c>
      <c r="C5898" s="479" t="s">
        <v>36230</v>
      </c>
      <c r="D5898" s="182">
        <v>0.24</v>
      </c>
      <c r="E5898" s="190"/>
    </row>
    <row r="5899" spans="1:5" x14ac:dyDescent="0.3">
      <c r="A5899" s="486">
        <v>5901664</v>
      </c>
      <c r="B5899" s="180" t="s">
        <v>59777</v>
      </c>
      <c r="C5899" s="479" t="s">
        <v>36230</v>
      </c>
      <c r="D5899" s="182">
        <v>0.44</v>
      </c>
      <c r="E5899" s="190"/>
    </row>
    <row r="5900" spans="1:5" x14ac:dyDescent="0.3">
      <c r="A5900" s="486">
        <v>5901665</v>
      </c>
      <c r="B5900" s="180" t="s">
        <v>59778</v>
      </c>
      <c r="C5900" s="479" t="s">
        <v>36230</v>
      </c>
      <c r="D5900" s="182">
        <v>0.39</v>
      </c>
      <c r="E5900" s="190"/>
    </row>
    <row r="5901" spans="1:5" x14ac:dyDescent="0.3">
      <c r="A5901" s="486">
        <v>5901666</v>
      </c>
      <c r="B5901" s="180" t="s">
        <v>59779</v>
      </c>
      <c r="C5901" s="479" t="s">
        <v>36230</v>
      </c>
      <c r="D5901" s="182">
        <v>0.35</v>
      </c>
      <c r="E5901" s="190"/>
    </row>
    <row r="5902" spans="1:5" x14ac:dyDescent="0.3">
      <c r="A5902" s="486">
        <v>5901667</v>
      </c>
      <c r="B5902" s="180" t="s">
        <v>59780</v>
      </c>
      <c r="C5902" s="479" t="s">
        <v>36230</v>
      </c>
      <c r="D5902" s="182">
        <v>1.23</v>
      </c>
      <c r="E5902" s="190"/>
    </row>
    <row r="5903" spans="1:5" x14ac:dyDescent="0.3">
      <c r="A5903" s="486">
        <v>5914511</v>
      </c>
      <c r="B5903" s="180" t="s">
        <v>36231</v>
      </c>
      <c r="C5903" s="479" t="s">
        <v>36190</v>
      </c>
      <c r="D5903" s="182">
        <v>0.27</v>
      </c>
      <c r="E5903" s="190"/>
    </row>
    <row r="5904" spans="1:5" x14ac:dyDescent="0.3">
      <c r="A5904" s="486">
        <v>5914510</v>
      </c>
      <c r="B5904" s="180" t="s">
        <v>36232</v>
      </c>
      <c r="C5904" s="479" t="s">
        <v>36190</v>
      </c>
      <c r="D5904" s="182">
        <v>0.23</v>
      </c>
      <c r="E5904" s="190"/>
    </row>
    <row r="5905" spans="1:5" x14ac:dyDescent="0.3">
      <c r="A5905" s="486">
        <v>5906597</v>
      </c>
      <c r="B5905" s="180" t="s">
        <v>36233</v>
      </c>
      <c r="C5905" s="479" t="s">
        <v>36234</v>
      </c>
      <c r="D5905" s="182">
        <v>12.72</v>
      </c>
      <c r="E5905" s="190"/>
    </row>
    <row r="5906" spans="1:5" x14ac:dyDescent="0.3">
      <c r="A5906" s="486">
        <v>5906598</v>
      </c>
      <c r="B5906" s="180" t="s">
        <v>36235</v>
      </c>
      <c r="C5906" s="479" t="s">
        <v>36234</v>
      </c>
      <c r="D5906" s="182">
        <v>10.18</v>
      </c>
      <c r="E5906" s="190"/>
    </row>
    <row r="5907" spans="1:5" x14ac:dyDescent="0.3">
      <c r="A5907" s="486">
        <v>5906599</v>
      </c>
      <c r="B5907" s="180" t="s">
        <v>36236</v>
      </c>
      <c r="C5907" s="479" t="s">
        <v>36234</v>
      </c>
      <c r="D5907" s="182">
        <v>8.3000000000000007</v>
      </c>
      <c r="E5907" s="190"/>
    </row>
    <row r="5908" spans="1:5" x14ac:dyDescent="0.3">
      <c r="A5908" s="486">
        <v>5906594</v>
      </c>
      <c r="B5908" s="180" t="s">
        <v>36237</v>
      </c>
      <c r="C5908" s="479" t="s">
        <v>36234</v>
      </c>
      <c r="D5908" s="182">
        <v>8.48</v>
      </c>
      <c r="E5908" s="190"/>
    </row>
    <row r="5909" spans="1:5" x14ac:dyDescent="0.3">
      <c r="A5909" s="486">
        <v>5906595</v>
      </c>
      <c r="B5909" s="180" t="s">
        <v>36238</v>
      </c>
      <c r="C5909" s="479" t="s">
        <v>36234</v>
      </c>
      <c r="D5909" s="182">
        <v>6.79</v>
      </c>
      <c r="E5909" s="190"/>
    </row>
    <row r="5910" spans="1:5" x14ac:dyDescent="0.3">
      <c r="A5910" s="486">
        <v>5906596</v>
      </c>
      <c r="B5910" s="180" t="s">
        <v>36239</v>
      </c>
      <c r="C5910" s="479" t="s">
        <v>36234</v>
      </c>
      <c r="D5910" s="182">
        <v>5.54</v>
      </c>
      <c r="E5910" s="190"/>
    </row>
    <row r="5911" spans="1:5" x14ac:dyDescent="0.3">
      <c r="A5911" s="486">
        <v>5901668</v>
      </c>
      <c r="B5911" s="180" t="s">
        <v>59781</v>
      </c>
      <c r="C5911" s="479" t="s">
        <v>36230</v>
      </c>
      <c r="D5911" s="182">
        <v>0.88</v>
      </c>
      <c r="E5911" s="190"/>
    </row>
    <row r="5912" spans="1:5" x14ac:dyDescent="0.3">
      <c r="A5912" s="486">
        <v>5901669</v>
      </c>
      <c r="B5912" s="180" t="s">
        <v>59782</v>
      </c>
      <c r="C5912" s="479" t="s">
        <v>36230</v>
      </c>
      <c r="D5912" s="182">
        <v>0.26</v>
      </c>
      <c r="E5912" s="190"/>
    </row>
    <row r="5913" spans="1:5" x14ac:dyDescent="0.3">
      <c r="A5913" s="486">
        <v>5901670</v>
      </c>
      <c r="B5913" s="180" t="s">
        <v>59783</v>
      </c>
      <c r="C5913" s="479" t="s">
        <v>36230</v>
      </c>
      <c r="D5913" s="182">
        <v>0.25</v>
      </c>
      <c r="E5913" s="190"/>
    </row>
    <row r="5914" spans="1:5" x14ac:dyDescent="0.3">
      <c r="A5914" s="486">
        <v>5901671</v>
      </c>
      <c r="B5914" s="180" t="s">
        <v>59784</v>
      </c>
      <c r="C5914" s="479" t="s">
        <v>36230</v>
      </c>
      <c r="D5914" s="182">
        <v>0.55000000000000004</v>
      </c>
      <c r="E5914" s="190"/>
    </row>
    <row r="5915" spans="1:5" x14ac:dyDescent="0.3">
      <c r="A5915" s="486">
        <v>5901672</v>
      </c>
      <c r="B5915" s="180" t="s">
        <v>59785</v>
      </c>
      <c r="C5915" s="479" t="s">
        <v>36230</v>
      </c>
      <c r="D5915" s="182">
        <v>0.24</v>
      </c>
      <c r="E5915" s="190"/>
    </row>
    <row r="5916" spans="1:5" x14ac:dyDescent="0.3">
      <c r="A5916" s="486">
        <v>5901673</v>
      </c>
      <c r="B5916" s="180" t="s">
        <v>59786</v>
      </c>
      <c r="C5916" s="479" t="s">
        <v>36230</v>
      </c>
      <c r="D5916" s="182">
        <v>0.45</v>
      </c>
      <c r="E5916" s="190"/>
    </row>
    <row r="5917" spans="1:5" x14ac:dyDescent="0.3">
      <c r="A5917" s="486">
        <v>5901674</v>
      </c>
      <c r="B5917" s="180" t="s">
        <v>59787</v>
      </c>
      <c r="C5917" s="479" t="s">
        <v>36230</v>
      </c>
      <c r="D5917" s="182">
        <v>0.4</v>
      </c>
      <c r="E5917" s="190"/>
    </row>
    <row r="5918" spans="1:5" x14ac:dyDescent="0.3">
      <c r="A5918" s="486">
        <v>5901675</v>
      </c>
      <c r="B5918" s="180" t="s">
        <v>59788</v>
      </c>
      <c r="C5918" s="479" t="s">
        <v>36230</v>
      </c>
      <c r="D5918" s="182">
        <v>0.35</v>
      </c>
      <c r="E5918" s="190"/>
    </row>
    <row r="5919" spans="1:5" x14ac:dyDescent="0.3">
      <c r="A5919" s="486">
        <v>5901676</v>
      </c>
      <c r="B5919" s="180" t="s">
        <v>59789</v>
      </c>
      <c r="C5919" s="479" t="s">
        <v>36230</v>
      </c>
      <c r="D5919" s="182">
        <v>1.25</v>
      </c>
      <c r="E5919" s="190"/>
    </row>
    <row r="5920" spans="1:5" x14ac:dyDescent="0.3">
      <c r="A5920" s="486">
        <v>5901677</v>
      </c>
      <c r="B5920" s="180" t="s">
        <v>59790</v>
      </c>
      <c r="C5920" s="479" t="s">
        <v>36230</v>
      </c>
      <c r="D5920" s="182">
        <v>0.87</v>
      </c>
      <c r="E5920" s="190"/>
    </row>
    <row r="5921" spans="1:5" x14ac:dyDescent="0.3">
      <c r="A5921" s="486">
        <v>5901678</v>
      </c>
      <c r="B5921" s="180" t="s">
        <v>59791</v>
      </c>
      <c r="C5921" s="479" t="s">
        <v>36230</v>
      </c>
      <c r="D5921" s="182">
        <v>0.26</v>
      </c>
      <c r="E5921" s="190"/>
    </row>
    <row r="5922" spans="1:5" x14ac:dyDescent="0.3">
      <c r="A5922" s="486">
        <v>5901679</v>
      </c>
      <c r="B5922" s="180" t="s">
        <v>59792</v>
      </c>
      <c r="C5922" s="479" t="s">
        <v>36230</v>
      </c>
      <c r="D5922" s="182">
        <v>0.25</v>
      </c>
      <c r="E5922" s="190"/>
    </row>
    <row r="5923" spans="1:5" x14ac:dyDescent="0.3">
      <c r="A5923" s="486">
        <v>5901680</v>
      </c>
      <c r="B5923" s="180" t="s">
        <v>59793</v>
      </c>
      <c r="C5923" s="479" t="s">
        <v>36230</v>
      </c>
      <c r="D5923" s="182">
        <v>0.54</v>
      </c>
      <c r="E5923" s="190"/>
    </row>
    <row r="5924" spans="1:5" x14ac:dyDescent="0.3">
      <c r="A5924" s="486">
        <v>5901681</v>
      </c>
      <c r="B5924" s="180" t="s">
        <v>59794</v>
      </c>
      <c r="C5924" s="479" t="s">
        <v>36230</v>
      </c>
      <c r="D5924" s="182">
        <v>0.24</v>
      </c>
      <c r="E5924" s="190"/>
    </row>
    <row r="5925" spans="1:5" x14ac:dyDescent="0.3">
      <c r="A5925" s="486">
        <v>5901682</v>
      </c>
      <c r="B5925" s="180" t="s">
        <v>59795</v>
      </c>
      <c r="C5925" s="479" t="s">
        <v>36230</v>
      </c>
      <c r="D5925" s="182">
        <v>0.44</v>
      </c>
      <c r="E5925" s="190"/>
    </row>
    <row r="5926" spans="1:5" x14ac:dyDescent="0.3">
      <c r="A5926" s="486">
        <v>5901683</v>
      </c>
      <c r="B5926" s="180" t="s">
        <v>59796</v>
      </c>
      <c r="C5926" s="479" t="s">
        <v>36230</v>
      </c>
      <c r="D5926" s="182">
        <v>0.39</v>
      </c>
      <c r="E5926" s="190"/>
    </row>
    <row r="5927" spans="1:5" x14ac:dyDescent="0.3">
      <c r="A5927" s="486">
        <v>5901684</v>
      </c>
      <c r="B5927" s="180" t="s">
        <v>59797</v>
      </c>
      <c r="C5927" s="479" t="s">
        <v>36230</v>
      </c>
      <c r="D5927" s="182">
        <v>0.35</v>
      </c>
      <c r="E5927" s="190"/>
    </row>
    <row r="5928" spans="1:5" x14ac:dyDescent="0.3">
      <c r="A5928" s="486">
        <v>5901685</v>
      </c>
      <c r="B5928" s="180" t="s">
        <v>59798</v>
      </c>
      <c r="C5928" s="479" t="s">
        <v>36230</v>
      </c>
      <c r="D5928" s="182">
        <v>1.23</v>
      </c>
      <c r="E5928" s="190"/>
    </row>
    <row r="5929" spans="1:5" x14ac:dyDescent="0.3">
      <c r="A5929" s="486">
        <v>5914360</v>
      </c>
      <c r="B5929" s="180" t="s">
        <v>59799</v>
      </c>
      <c r="C5929" s="479" t="s">
        <v>36190</v>
      </c>
      <c r="D5929" s="182">
        <v>1.1299999999999999</v>
      </c>
      <c r="E5929" s="190"/>
    </row>
    <row r="5930" spans="1:5" x14ac:dyDescent="0.3">
      <c r="A5930" s="486">
        <v>5914361</v>
      </c>
      <c r="B5930" s="180" t="s">
        <v>59800</v>
      </c>
      <c r="C5930" s="479" t="s">
        <v>36190</v>
      </c>
      <c r="D5930" s="182">
        <v>0.9</v>
      </c>
      <c r="E5930" s="190"/>
    </row>
    <row r="5931" spans="1:5" x14ac:dyDescent="0.3">
      <c r="A5931" s="486">
        <v>5914362</v>
      </c>
      <c r="B5931" s="180" t="s">
        <v>59801</v>
      </c>
      <c r="C5931" s="479" t="s">
        <v>36190</v>
      </c>
      <c r="D5931" s="182">
        <v>0.74</v>
      </c>
      <c r="E5931" s="190"/>
    </row>
    <row r="5932" spans="1:5" x14ac:dyDescent="0.3">
      <c r="A5932" s="486">
        <v>5914364</v>
      </c>
      <c r="B5932" s="180" t="s">
        <v>59802</v>
      </c>
      <c r="C5932" s="479" t="s">
        <v>36190</v>
      </c>
      <c r="D5932" s="182">
        <v>0.89</v>
      </c>
      <c r="E5932" s="190"/>
    </row>
    <row r="5933" spans="1:5" x14ac:dyDescent="0.3">
      <c r="A5933" s="486">
        <v>5914365</v>
      </c>
      <c r="B5933" s="180" t="s">
        <v>59803</v>
      </c>
      <c r="C5933" s="479" t="s">
        <v>36190</v>
      </c>
      <c r="D5933" s="182">
        <v>0.71</v>
      </c>
      <c r="E5933" s="190"/>
    </row>
    <row r="5934" spans="1:5" x14ac:dyDescent="0.3">
      <c r="A5934" s="486">
        <v>5914366</v>
      </c>
      <c r="B5934" s="180" t="s">
        <v>59804</v>
      </c>
      <c r="C5934" s="479" t="s">
        <v>36190</v>
      </c>
      <c r="D5934" s="182">
        <v>0.57999999999999996</v>
      </c>
      <c r="E5934" s="190"/>
    </row>
    <row r="5935" spans="1:5" x14ac:dyDescent="0.3">
      <c r="A5935" s="486">
        <v>5914315</v>
      </c>
      <c r="B5935" s="180" t="s">
        <v>59805</v>
      </c>
      <c r="C5935" s="479" t="s">
        <v>36190</v>
      </c>
      <c r="D5935" s="182">
        <v>1.04</v>
      </c>
      <c r="E5935" s="190"/>
    </row>
    <row r="5936" spans="1:5" x14ac:dyDescent="0.3">
      <c r="A5936" s="486">
        <v>5914330</v>
      </c>
      <c r="B5936" s="180" t="s">
        <v>59806</v>
      </c>
      <c r="C5936" s="479" t="s">
        <v>36190</v>
      </c>
      <c r="D5936" s="182">
        <v>0.83</v>
      </c>
      <c r="E5936" s="190"/>
    </row>
    <row r="5937" spans="1:5" x14ac:dyDescent="0.3">
      <c r="A5937" s="486">
        <v>5914345</v>
      </c>
      <c r="B5937" s="180" t="s">
        <v>59807</v>
      </c>
      <c r="C5937" s="479" t="s">
        <v>36190</v>
      </c>
      <c r="D5937" s="182">
        <v>0.68</v>
      </c>
      <c r="E5937" s="190"/>
    </row>
    <row r="5938" spans="1:5" x14ac:dyDescent="0.3">
      <c r="A5938" s="486">
        <v>5914367</v>
      </c>
      <c r="B5938" s="180" t="s">
        <v>59808</v>
      </c>
      <c r="C5938" s="479" t="s">
        <v>36190</v>
      </c>
      <c r="D5938" s="182">
        <v>1.72</v>
      </c>
      <c r="E5938" s="190"/>
    </row>
    <row r="5939" spans="1:5" x14ac:dyDescent="0.3">
      <c r="A5939" s="486">
        <v>5914368</v>
      </c>
      <c r="B5939" s="180" t="s">
        <v>59809</v>
      </c>
      <c r="C5939" s="479" t="s">
        <v>36190</v>
      </c>
      <c r="D5939" s="182">
        <v>1.38</v>
      </c>
      <c r="E5939" s="190"/>
    </row>
    <row r="5940" spans="1:5" x14ac:dyDescent="0.3">
      <c r="A5940" s="486">
        <v>5914369</v>
      </c>
      <c r="B5940" s="180" t="s">
        <v>59810</v>
      </c>
      <c r="C5940" s="479" t="s">
        <v>36190</v>
      </c>
      <c r="D5940" s="182">
        <v>1.1299999999999999</v>
      </c>
      <c r="E5940" s="190"/>
    </row>
    <row r="5941" spans="1:5" x14ac:dyDescent="0.3">
      <c r="A5941" s="486">
        <v>5914489</v>
      </c>
      <c r="B5941" s="180" t="s">
        <v>36240</v>
      </c>
      <c r="C5941" s="479" t="s">
        <v>36190</v>
      </c>
      <c r="D5941" s="182">
        <v>0.24</v>
      </c>
      <c r="E5941" s="190"/>
    </row>
    <row r="5942" spans="1:5" x14ac:dyDescent="0.3">
      <c r="A5942" s="486">
        <v>5914491</v>
      </c>
      <c r="B5942" s="180" t="s">
        <v>36241</v>
      </c>
      <c r="C5942" s="479" t="s">
        <v>36190</v>
      </c>
      <c r="D5942" s="182">
        <v>0.27</v>
      </c>
      <c r="E5942" s="190"/>
    </row>
    <row r="5943" spans="1:5" x14ac:dyDescent="0.3">
      <c r="A5943" s="486">
        <v>5914490</v>
      </c>
      <c r="B5943" s="180" t="s">
        <v>36242</v>
      </c>
      <c r="C5943" s="479" t="s">
        <v>36190</v>
      </c>
      <c r="D5943" s="182">
        <v>0.24</v>
      </c>
      <c r="E5943" s="190"/>
    </row>
    <row r="5944" spans="1:5" x14ac:dyDescent="0.3">
      <c r="A5944" s="486">
        <v>5914495</v>
      </c>
      <c r="B5944" s="180" t="s">
        <v>36243</v>
      </c>
      <c r="C5944" s="479" t="s">
        <v>36190</v>
      </c>
      <c r="D5944" s="182">
        <v>1.56</v>
      </c>
      <c r="E5944" s="190"/>
    </row>
    <row r="5945" spans="1:5" x14ac:dyDescent="0.3">
      <c r="A5945" s="486">
        <v>5914494</v>
      </c>
      <c r="B5945" s="180" t="s">
        <v>36244</v>
      </c>
      <c r="C5945" s="479" t="s">
        <v>36190</v>
      </c>
      <c r="D5945" s="182">
        <v>3.47</v>
      </c>
      <c r="E5945" s="190"/>
    </row>
    <row r="5946" spans="1:5" x14ac:dyDescent="0.3">
      <c r="A5946" s="486">
        <v>5914487</v>
      </c>
      <c r="B5946" s="180" t="s">
        <v>36245</v>
      </c>
      <c r="C5946" s="479" t="s">
        <v>36190</v>
      </c>
      <c r="D5946" s="182">
        <v>0.24</v>
      </c>
      <c r="E5946" s="190"/>
    </row>
    <row r="5947" spans="1:5" x14ac:dyDescent="0.3">
      <c r="A5947" s="486">
        <v>5914488</v>
      </c>
      <c r="B5947" s="180" t="s">
        <v>36246</v>
      </c>
      <c r="C5947" s="479" t="s">
        <v>36190</v>
      </c>
      <c r="D5947" s="182">
        <v>0.27</v>
      </c>
      <c r="E5947" s="190"/>
    </row>
    <row r="5948" spans="1:5" x14ac:dyDescent="0.3">
      <c r="A5948" s="486">
        <v>5914493</v>
      </c>
      <c r="B5948" s="180" t="s">
        <v>36247</v>
      </c>
      <c r="C5948" s="479" t="s">
        <v>36190</v>
      </c>
      <c r="D5948" s="182">
        <v>5.77</v>
      </c>
      <c r="E5948" s="190"/>
    </row>
    <row r="5949" spans="1:5" x14ac:dyDescent="0.3">
      <c r="A5949" s="486">
        <v>5914492</v>
      </c>
      <c r="B5949" s="180" t="s">
        <v>36248</v>
      </c>
      <c r="C5949" s="479" t="s">
        <v>36190</v>
      </c>
      <c r="D5949" s="182">
        <v>13.81</v>
      </c>
      <c r="E5949" s="190"/>
    </row>
    <row r="5950" spans="1:5" x14ac:dyDescent="0.3">
      <c r="A5950" s="486">
        <v>5914482</v>
      </c>
      <c r="B5950" s="180" t="s">
        <v>59811</v>
      </c>
      <c r="C5950" s="479" t="s">
        <v>36190</v>
      </c>
      <c r="D5950" s="182">
        <v>0.62</v>
      </c>
      <c r="E5950" s="190"/>
    </row>
    <row r="5951" spans="1:5" x14ac:dyDescent="0.3">
      <c r="A5951" s="486">
        <v>5914483</v>
      </c>
      <c r="B5951" s="180" t="s">
        <v>59812</v>
      </c>
      <c r="C5951" s="479" t="s">
        <v>36190</v>
      </c>
      <c r="D5951" s="182">
        <v>0.44</v>
      </c>
      <c r="E5951" s="190"/>
    </row>
    <row r="5952" spans="1:5" x14ac:dyDescent="0.3">
      <c r="A5952" s="486">
        <v>5914480</v>
      </c>
      <c r="B5952" s="180" t="s">
        <v>36249</v>
      </c>
      <c r="C5952" s="479" t="s">
        <v>36190</v>
      </c>
      <c r="D5952" s="182">
        <v>0.64</v>
      </c>
      <c r="E5952" s="190"/>
    </row>
    <row r="5953" spans="1:5" x14ac:dyDescent="0.3">
      <c r="A5953" s="486">
        <v>5914481</v>
      </c>
      <c r="B5953" s="180" t="s">
        <v>36250</v>
      </c>
      <c r="C5953" s="479" t="s">
        <v>36190</v>
      </c>
      <c r="D5953" s="182">
        <v>0.42</v>
      </c>
      <c r="E5953" s="190"/>
    </row>
    <row r="5954" spans="1:5" x14ac:dyDescent="0.3">
      <c r="A5954" s="486">
        <v>5914485</v>
      </c>
      <c r="B5954" s="180" t="s">
        <v>36251</v>
      </c>
      <c r="C5954" s="479" t="s">
        <v>36190</v>
      </c>
      <c r="D5954" s="182">
        <v>3.97</v>
      </c>
      <c r="E5954" s="190"/>
    </row>
    <row r="5955" spans="1:5" x14ac:dyDescent="0.3">
      <c r="A5955" s="486">
        <v>5914486</v>
      </c>
      <c r="B5955" s="180" t="s">
        <v>36252</v>
      </c>
      <c r="C5955" s="479" t="s">
        <v>36190</v>
      </c>
      <c r="D5955" s="182">
        <v>4.97</v>
      </c>
      <c r="E5955" s="190"/>
    </row>
    <row r="5956" spans="1:5" x14ac:dyDescent="0.3">
      <c r="A5956" s="486">
        <v>5914484</v>
      </c>
      <c r="B5956" s="180" t="s">
        <v>36253</v>
      </c>
      <c r="C5956" s="479" t="s">
        <v>36190</v>
      </c>
      <c r="D5956" s="182">
        <v>3.44</v>
      </c>
      <c r="E5956" s="190"/>
    </row>
    <row r="5957" spans="1:5" x14ac:dyDescent="0.3">
      <c r="A5957" s="486">
        <v>5914620</v>
      </c>
      <c r="B5957" s="180" t="s">
        <v>36254</v>
      </c>
      <c r="C5957" s="479" t="s">
        <v>36190</v>
      </c>
      <c r="D5957" s="182">
        <v>2.68</v>
      </c>
      <c r="E5957" s="190"/>
    </row>
    <row r="5958" spans="1:5" x14ac:dyDescent="0.3">
      <c r="A5958" s="486">
        <v>5914621</v>
      </c>
      <c r="B5958" s="180" t="s">
        <v>36255</v>
      </c>
      <c r="C5958" s="479" t="s">
        <v>36190</v>
      </c>
      <c r="D5958" s="182">
        <v>2.14</v>
      </c>
      <c r="E5958" s="190"/>
    </row>
    <row r="5959" spans="1:5" x14ac:dyDescent="0.3">
      <c r="A5959" s="486">
        <v>5914622</v>
      </c>
      <c r="B5959" s="180" t="s">
        <v>36256</v>
      </c>
      <c r="C5959" s="479" t="s">
        <v>36190</v>
      </c>
      <c r="D5959" s="182">
        <v>1.75</v>
      </c>
      <c r="E5959" s="190"/>
    </row>
    <row r="5960" spans="1:5" x14ac:dyDescent="0.3">
      <c r="A5960" s="486">
        <v>5901695</v>
      </c>
      <c r="B5960" s="180" t="s">
        <v>59813</v>
      </c>
      <c r="C5960" s="479" t="s">
        <v>36230</v>
      </c>
      <c r="D5960" s="182">
        <v>0.72</v>
      </c>
      <c r="E5960" s="190"/>
    </row>
    <row r="5961" spans="1:5" x14ac:dyDescent="0.3">
      <c r="A5961" s="486">
        <v>5901696</v>
      </c>
      <c r="B5961" s="180" t="s">
        <v>59814</v>
      </c>
      <c r="C5961" s="479" t="s">
        <v>36230</v>
      </c>
      <c r="D5961" s="182">
        <v>0.53</v>
      </c>
      <c r="E5961" s="190"/>
    </row>
    <row r="5962" spans="1:5" x14ac:dyDescent="0.3">
      <c r="A5962" s="486">
        <v>5901697</v>
      </c>
      <c r="B5962" s="180" t="s">
        <v>59815</v>
      </c>
      <c r="C5962" s="479" t="s">
        <v>36230</v>
      </c>
      <c r="D5962" s="182">
        <v>2.2799999999999998</v>
      </c>
      <c r="E5962" s="190"/>
    </row>
    <row r="5963" spans="1:5" x14ac:dyDescent="0.3">
      <c r="A5963" s="486">
        <v>5901698</v>
      </c>
      <c r="B5963" s="180" t="s">
        <v>59816</v>
      </c>
      <c r="C5963" s="479" t="s">
        <v>36230</v>
      </c>
      <c r="D5963" s="182">
        <v>2.2799999999999998</v>
      </c>
      <c r="E5963" s="190"/>
    </row>
    <row r="5964" spans="1:5" x14ac:dyDescent="0.3">
      <c r="A5964" s="486">
        <v>5916654</v>
      </c>
      <c r="B5964" s="180" t="s">
        <v>59817</v>
      </c>
      <c r="C5964" s="479" t="s">
        <v>36230</v>
      </c>
      <c r="D5964" s="182">
        <v>1.3</v>
      </c>
      <c r="E5964" s="190"/>
    </row>
    <row r="5965" spans="1:5" x14ac:dyDescent="0.3">
      <c r="A5965" s="486">
        <v>5916637</v>
      </c>
      <c r="B5965" s="180" t="s">
        <v>59818</v>
      </c>
      <c r="C5965" s="479" t="s">
        <v>36230</v>
      </c>
      <c r="D5965" s="182">
        <v>6.72</v>
      </c>
      <c r="E5965" s="190"/>
    </row>
    <row r="5966" spans="1:5" x14ac:dyDescent="0.3">
      <c r="A5966" s="486">
        <v>5916618</v>
      </c>
      <c r="B5966" s="180" t="s">
        <v>59819</v>
      </c>
      <c r="C5966" s="479" t="s">
        <v>36230</v>
      </c>
      <c r="D5966" s="182">
        <v>6.72</v>
      </c>
      <c r="E5966" s="190"/>
    </row>
    <row r="5967" spans="1:5" x14ac:dyDescent="0.3">
      <c r="A5967" s="486">
        <v>5914334</v>
      </c>
      <c r="B5967" s="180" t="s">
        <v>59820</v>
      </c>
      <c r="C5967" s="479" t="s">
        <v>36190</v>
      </c>
      <c r="D5967" s="182">
        <v>1.17</v>
      </c>
      <c r="E5967" s="190"/>
    </row>
    <row r="5968" spans="1:5" x14ac:dyDescent="0.3">
      <c r="A5968" s="486">
        <v>5914335</v>
      </c>
      <c r="B5968" s="180" t="s">
        <v>59821</v>
      </c>
      <c r="C5968" s="479" t="s">
        <v>36190</v>
      </c>
      <c r="D5968" s="182">
        <v>0.94</v>
      </c>
      <c r="E5968" s="190"/>
    </row>
    <row r="5969" spans="1:5" x14ac:dyDescent="0.3">
      <c r="A5969" s="486">
        <v>5914336</v>
      </c>
      <c r="B5969" s="180" t="s">
        <v>59822</v>
      </c>
      <c r="C5969" s="479" t="s">
        <v>36190</v>
      </c>
      <c r="D5969" s="182">
        <v>0.77</v>
      </c>
      <c r="E5969" s="190"/>
    </row>
    <row r="5970" spans="1:5" x14ac:dyDescent="0.3">
      <c r="A5970" s="486">
        <v>5914346</v>
      </c>
      <c r="B5970" s="180" t="s">
        <v>59823</v>
      </c>
      <c r="C5970" s="479" t="s">
        <v>36190</v>
      </c>
      <c r="D5970" s="182">
        <v>1.73</v>
      </c>
      <c r="E5970" s="190"/>
    </row>
    <row r="5971" spans="1:5" x14ac:dyDescent="0.3">
      <c r="A5971" s="486">
        <v>5914347</v>
      </c>
      <c r="B5971" s="180" t="s">
        <v>59824</v>
      </c>
      <c r="C5971" s="479" t="s">
        <v>36190</v>
      </c>
      <c r="D5971" s="182">
        <v>1.39</v>
      </c>
      <c r="E5971" s="190"/>
    </row>
    <row r="5972" spans="1:5" x14ac:dyDescent="0.3">
      <c r="A5972" s="486">
        <v>5914348</v>
      </c>
      <c r="B5972" s="180" t="s">
        <v>59825</v>
      </c>
      <c r="C5972" s="479" t="s">
        <v>36190</v>
      </c>
      <c r="D5972" s="182">
        <v>1.1299999999999999</v>
      </c>
      <c r="E5972" s="190"/>
    </row>
    <row r="5973" spans="1:5" x14ac:dyDescent="0.3">
      <c r="A5973" s="486">
        <v>5914611</v>
      </c>
      <c r="B5973" s="180" t="s">
        <v>59826</v>
      </c>
      <c r="C5973" s="479" t="s">
        <v>36190</v>
      </c>
      <c r="D5973" s="182">
        <v>1.86</v>
      </c>
      <c r="E5973" s="190"/>
    </row>
    <row r="5974" spans="1:5" x14ac:dyDescent="0.3">
      <c r="A5974" s="486">
        <v>5914613</v>
      </c>
      <c r="B5974" s="180" t="s">
        <v>59827</v>
      </c>
      <c r="C5974" s="479" t="s">
        <v>36190</v>
      </c>
      <c r="D5974" s="182">
        <v>1.48</v>
      </c>
      <c r="E5974" s="190"/>
    </row>
    <row r="5975" spans="1:5" x14ac:dyDescent="0.3">
      <c r="A5975" s="486">
        <v>5914612</v>
      </c>
      <c r="B5975" s="180" t="s">
        <v>59828</v>
      </c>
      <c r="C5975" s="479" t="s">
        <v>36190</v>
      </c>
      <c r="D5975" s="182">
        <v>1.21</v>
      </c>
      <c r="E5975" s="190"/>
    </row>
    <row r="5976" spans="1:5" x14ac:dyDescent="0.3">
      <c r="A5976" s="486">
        <v>5901686</v>
      </c>
      <c r="B5976" s="180" t="s">
        <v>59829</v>
      </c>
      <c r="C5976" s="479" t="s">
        <v>36230</v>
      </c>
      <c r="D5976" s="182">
        <v>2.5099999999999998</v>
      </c>
      <c r="E5976" s="190"/>
    </row>
    <row r="5977" spans="1:5" x14ac:dyDescent="0.3">
      <c r="A5977" s="486">
        <v>5901687</v>
      </c>
      <c r="B5977" s="180" t="s">
        <v>59830</v>
      </c>
      <c r="C5977" s="479" t="s">
        <v>36230</v>
      </c>
      <c r="D5977" s="182">
        <v>0.75</v>
      </c>
      <c r="E5977" s="190"/>
    </row>
    <row r="5978" spans="1:5" x14ac:dyDescent="0.3">
      <c r="A5978" s="486">
        <v>5901688</v>
      </c>
      <c r="B5978" s="180" t="s">
        <v>59831</v>
      </c>
      <c r="C5978" s="479" t="s">
        <v>36230</v>
      </c>
      <c r="D5978" s="182">
        <v>0.71</v>
      </c>
      <c r="E5978" s="190"/>
    </row>
    <row r="5979" spans="1:5" x14ac:dyDescent="0.3">
      <c r="A5979" s="486">
        <v>5901689</v>
      </c>
      <c r="B5979" s="180" t="s">
        <v>59832</v>
      </c>
      <c r="C5979" s="479" t="s">
        <v>36230</v>
      </c>
      <c r="D5979" s="182">
        <v>1.57</v>
      </c>
      <c r="E5979" s="190"/>
    </row>
    <row r="5980" spans="1:5" x14ac:dyDescent="0.3">
      <c r="A5980" s="486">
        <v>5901690</v>
      </c>
      <c r="B5980" s="180" t="s">
        <v>59833</v>
      </c>
      <c r="C5980" s="479" t="s">
        <v>36230</v>
      </c>
      <c r="D5980" s="182">
        <v>0.69</v>
      </c>
      <c r="E5980" s="190"/>
    </row>
    <row r="5981" spans="1:5" x14ac:dyDescent="0.3">
      <c r="A5981" s="486">
        <v>5901691</v>
      </c>
      <c r="B5981" s="180" t="s">
        <v>59834</v>
      </c>
      <c r="C5981" s="479" t="s">
        <v>36230</v>
      </c>
      <c r="D5981" s="182">
        <v>1.28</v>
      </c>
      <c r="E5981" s="190"/>
    </row>
    <row r="5982" spans="1:5" x14ac:dyDescent="0.3">
      <c r="A5982" s="486">
        <v>5901692</v>
      </c>
      <c r="B5982" s="180" t="s">
        <v>59835</v>
      </c>
      <c r="C5982" s="479" t="s">
        <v>36230</v>
      </c>
      <c r="D5982" s="182">
        <v>1.1299999999999999</v>
      </c>
      <c r="E5982" s="190"/>
    </row>
    <row r="5983" spans="1:5" x14ac:dyDescent="0.3">
      <c r="A5983" s="486">
        <v>5901693</v>
      </c>
      <c r="B5983" s="180" t="s">
        <v>59836</v>
      </c>
      <c r="C5983" s="479" t="s">
        <v>36230</v>
      </c>
      <c r="D5983" s="182">
        <v>1.01</v>
      </c>
      <c r="E5983" s="190"/>
    </row>
    <row r="5984" spans="1:5" x14ac:dyDescent="0.3">
      <c r="A5984" s="486">
        <v>5901694</v>
      </c>
      <c r="B5984" s="180" t="s">
        <v>59837</v>
      </c>
      <c r="C5984" s="479" t="s">
        <v>36230</v>
      </c>
      <c r="D5984" s="182">
        <v>3.56</v>
      </c>
      <c r="E5984" s="190"/>
    </row>
    <row r="5985" spans="1:5" x14ac:dyDescent="0.3">
      <c r="A5985" s="486">
        <v>5914512</v>
      </c>
      <c r="B5985" s="180" t="s">
        <v>36257</v>
      </c>
      <c r="C5985" s="479" t="s">
        <v>36190</v>
      </c>
      <c r="D5985" s="182">
        <v>1.47</v>
      </c>
      <c r="E5985" s="190"/>
    </row>
    <row r="5986" spans="1:5" x14ac:dyDescent="0.3">
      <c r="A5986" s="486">
        <v>5914496</v>
      </c>
      <c r="B5986" s="180" t="s">
        <v>36258</v>
      </c>
      <c r="C5986" s="479" t="s">
        <v>36190</v>
      </c>
      <c r="D5986" s="182">
        <v>1.1299999999999999</v>
      </c>
      <c r="E5986" s="190"/>
    </row>
    <row r="5987" spans="1:5" x14ac:dyDescent="0.3">
      <c r="A5987" s="486">
        <v>5914513</v>
      </c>
      <c r="B5987" s="180" t="s">
        <v>36259</v>
      </c>
      <c r="C5987" s="479" t="s">
        <v>36190</v>
      </c>
      <c r="D5987" s="182">
        <v>0.82</v>
      </c>
      <c r="E5987" s="190"/>
    </row>
    <row r="5988" spans="1:5" x14ac:dyDescent="0.3">
      <c r="A5988" s="486">
        <v>5914497</v>
      </c>
      <c r="B5988" s="180" t="s">
        <v>36260</v>
      </c>
      <c r="C5988" s="479" t="s">
        <v>36190</v>
      </c>
      <c r="D5988" s="182">
        <v>0.62</v>
      </c>
      <c r="E5988" s="190"/>
    </row>
    <row r="5989" spans="1:5" x14ac:dyDescent="0.3">
      <c r="A5989" s="486">
        <v>5914500</v>
      </c>
      <c r="B5989" s="180" t="s">
        <v>36261</v>
      </c>
      <c r="C5989" s="479" t="s">
        <v>36190</v>
      </c>
      <c r="D5989" s="182">
        <v>1.1499999999999999</v>
      </c>
      <c r="E5989" s="190"/>
    </row>
    <row r="5990" spans="1:5" x14ac:dyDescent="0.3">
      <c r="A5990" s="486">
        <v>5914498</v>
      </c>
      <c r="B5990" s="180" t="s">
        <v>36262</v>
      </c>
      <c r="C5990" s="479" t="s">
        <v>36190</v>
      </c>
      <c r="D5990" s="182">
        <v>0.89</v>
      </c>
      <c r="E5990" s="190"/>
    </row>
    <row r="5991" spans="1:5" x14ac:dyDescent="0.3">
      <c r="A5991" s="486">
        <v>5914501</v>
      </c>
      <c r="B5991" s="180" t="s">
        <v>36263</v>
      </c>
      <c r="C5991" s="479" t="s">
        <v>36190</v>
      </c>
      <c r="D5991" s="182">
        <v>0.65</v>
      </c>
      <c r="E5991" s="190"/>
    </row>
    <row r="5992" spans="1:5" x14ac:dyDescent="0.3">
      <c r="A5992" s="486">
        <v>5914499</v>
      </c>
      <c r="B5992" s="180" t="s">
        <v>36264</v>
      </c>
      <c r="C5992" s="479" t="s">
        <v>36190</v>
      </c>
      <c r="D5992" s="182">
        <v>0.48</v>
      </c>
      <c r="E5992" s="190"/>
    </row>
    <row r="5993" spans="1:5" x14ac:dyDescent="0.3">
      <c r="A5993" s="486">
        <v>5914504</v>
      </c>
      <c r="B5993" s="180" t="s">
        <v>36265</v>
      </c>
      <c r="C5993" s="479" t="s">
        <v>36190</v>
      </c>
      <c r="D5993" s="182">
        <v>0.97</v>
      </c>
      <c r="E5993" s="190"/>
    </row>
    <row r="5994" spans="1:5" x14ac:dyDescent="0.3">
      <c r="A5994" s="486">
        <v>5914502</v>
      </c>
      <c r="B5994" s="180" t="s">
        <v>36266</v>
      </c>
      <c r="C5994" s="479" t="s">
        <v>36190</v>
      </c>
      <c r="D5994" s="182">
        <v>0.75</v>
      </c>
      <c r="E5994" s="190"/>
    </row>
    <row r="5995" spans="1:5" x14ac:dyDescent="0.3">
      <c r="A5995" s="486">
        <v>5914505</v>
      </c>
      <c r="B5995" s="180" t="s">
        <v>36267</v>
      </c>
      <c r="C5995" s="479" t="s">
        <v>36190</v>
      </c>
      <c r="D5995" s="182">
        <v>0.54</v>
      </c>
      <c r="E5995" s="190"/>
    </row>
    <row r="5996" spans="1:5" x14ac:dyDescent="0.3">
      <c r="A5996" s="486">
        <v>5914503</v>
      </c>
      <c r="B5996" s="180" t="s">
        <v>36268</v>
      </c>
      <c r="C5996" s="479" t="s">
        <v>36190</v>
      </c>
      <c r="D5996" s="182">
        <v>0.41</v>
      </c>
      <c r="E5996" s="190"/>
    </row>
    <row r="5997" spans="1:5" x14ac:dyDescent="0.3">
      <c r="A5997" s="486">
        <v>5914508</v>
      </c>
      <c r="B5997" s="180" t="s">
        <v>36269</v>
      </c>
      <c r="C5997" s="479" t="s">
        <v>36190</v>
      </c>
      <c r="D5997" s="182">
        <v>1.0900000000000001</v>
      </c>
      <c r="E5997" s="190"/>
    </row>
    <row r="5998" spans="1:5" x14ac:dyDescent="0.3">
      <c r="A5998" s="486">
        <v>5914506</v>
      </c>
      <c r="B5998" s="180" t="s">
        <v>36270</v>
      </c>
      <c r="C5998" s="479" t="s">
        <v>36190</v>
      </c>
      <c r="D5998" s="182">
        <v>0.84</v>
      </c>
      <c r="E5998" s="190"/>
    </row>
    <row r="5999" spans="1:5" x14ac:dyDescent="0.3">
      <c r="A5999" s="486">
        <v>5914509</v>
      </c>
      <c r="B5999" s="180" t="s">
        <v>36271</v>
      </c>
      <c r="C5999" s="479" t="s">
        <v>36190</v>
      </c>
      <c r="D5999" s="182">
        <v>0.61</v>
      </c>
      <c r="E5999" s="190"/>
    </row>
    <row r="6000" spans="1:5" x14ac:dyDescent="0.3">
      <c r="A6000" s="486">
        <v>5914507</v>
      </c>
      <c r="B6000" s="180" t="s">
        <v>36272</v>
      </c>
      <c r="C6000" s="479" t="s">
        <v>36190</v>
      </c>
      <c r="D6000" s="182">
        <v>0.46</v>
      </c>
      <c r="E6000" s="190"/>
    </row>
    <row r="6001" spans="1:5" x14ac:dyDescent="0.3">
      <c r="A6001" s="486">
        <v>5915491</v>
      </c>
      <c r="B6001" s="180" t="s">
        <v>36273</v>
      </c>
      <c r="C6001" s="479" t="s">
        <v>853</v>
      </c>
      <c r="D6001" s="182">
        <v>17.989999999999998</v>
      </c>
      <c r="E6001" s="190"/>
    </row>
    <row r="6002" spans="1:5" x14ac:dyDescent="0.3">
      <c r="A6002" s="486">
        <v>5915492</v>
      </c>
      <c r="B6002" s="180" t="s">
        <v>36274</v>
      </c>
      <c r="C6002" s="479" t="s">
        <v>853</v>
      </c>
      <c r="D6002" s="182">
        <v>14.39</v>
      </c>
      <c r="E6002" s="190"/>
    </row>
    <row r="6003" spans="1:5" x14ac:dyDescent="0.3">
      <c r="A6003" s="486">
        <v>5915493</v>
      </c>
      <c r="B6003" s="180" t="s">
        <v>36275</v>
      </c>
      <c r="C6003" s="479" t="s">
        <v>853</v>
      </c>
      <c r="D6003" s="182">
        <v>11.74</v>
      </c>
      <c r="E6003" s="190"/>
    </row>
    <row r="6004" spans="1:5" x14ac:dyDescent="0.3">
      <c r="A6004" s="486">
        <v>5915488</v>
      </c>
      <c r="B6004" s="180" t="s">
        <v>36276</v>
      </c>
      <c r="C6004" s="479" t="s">
        <v>853</v>
      </c>
      <c r="D6004" s="182">
        <v>13.13</v>
      </c>
      <c r="E6004" s="190"/>
    </row>
    <row r="6005" spans="1:5" x14ac:dyDescent="0.3">
      <c r="A6005" s="486">
        <v>5915489</v>
      </c>
      <c r="B6005" s="180" t="s">
        <v>36277</v>
      </c>
      <c r="C6005" s="479" t="s">
        <v>853</v>
      </c>
      <c r="D6005" s="182">
        <v>10.5</v>
      </c>
      <c r="E6005" s="190"/>
    </row>
    <row r="6006" spans="1:5" x14ac:dyDescent="0.3">
      <c r="A6006" s="486">
        <v>5915490</v>
      </c>
      <c r="B6006" s="180" t="s">
        <v>36278</v>
      </c>
      <c r="C6006" s="479" t="s">
        <v>853</v>
      </c>
      <c r="D6006" s="182">
        <v>8.57</v>
      </c>
      <c r="E6006" s="190"/>
    </row>
    <row r="6007" spans="1:5" x14ac:dyDescent="0.3">
      <c r="A6007" s="486">
        <v>5915494</v>
      </c>
      <c r="B6007" s="180" t="s">
        <v>36279</v>
      </c>
      <c r="C6007" s="479" t="s">
        <v>853</v>
      </c>
      <c r="D6007" s="182">
        <v>30.57</v>
      </c>
      <c r="E6007" s="190"/>
    </row>
    <row r="6008" spans="1:5" x14ac:dyDescent="0.3">
      <c r="A6008" s="486">
        <v>5915495</v>
      </c>
      <c r="B6008" s="180" t="s">
        <v>36280</v>
      </c>
      <c r="C6008" s="479" t="s">
        <v>853</v>
      </c>
      <c r="D6008" s="182">
        <v>24.46</v>
      </c>
      <c r="E6008" s="190"/>
    </row>
    <row r="6009" spans="1:5" x14ac:dyDescent="0.3">
      <c r="A6009" s="486">
        <v>5915496</v>
      </c>
      <c r="B6009" s="180" t="s">
        <v>36281</v>
      </c>
      <c r="C6009" s="479" t="s">
        <v>853</v>
      </c>
      <c r="D6009" s="182">
        <v>19.96</v>
      </c>
      <c r="E6009" s="190"/>
    </row>
    <row r="6010" spans="1:5" x14ac:dyDescent="0.3">
      <c r="A6010" s="486">
        <v>5915325</v>
      </c>
      <c r="B6010" s="180" t="s">
        <v>36282</v>
      </c>
      <c r="C6010" s="479" t="s">
        <v>853</v>
      </c>
      <c r="D6010" s="182">
        <v>69.12</v>
      </c>
      <c r="E6010" s="190"/>
    </row>
    <row r="6011" spans="1:5" x14ac:dyDescent="0.3">
      <c r="A6011" s="486">
        <v>5915326</v>
      </c>
      <c r="B6011" s="180" t="s">
        <v>36283</v>
      </c>
      <c r="C6011" s="479" t="s">
        <v>853</v>
      </c>
      <c r="D6011" s="182">
        <v>55.27</v>
      </c>
      <c r="E6011" s="190"/>
    </row>
    <row r="6012" spans="1:5" x14ac:dyDescent="0.3">
      <c r="A6012" s="486">
        <v>5915327</v>
      </c>
      <c r="B6012" s="180" t="s">
        <v>36284</v>
      </c>
      <c r="C6012" s="479" t="s">
        <v>853</v>
      </c>
      <c r="D6012" s="182">
        <v>45.11</v>
      </c>
      <c r="E6012" s="190"/>
    </row>
    <row r="6013" spans="1:5" x14ac:dyDescent="0.3">
      <c r="A6013" s="486">
        <v>5915328</v>
      </c>
      <c r="B6013" s="180" t="s">
        <v>36285</v>
      </c>
      <c r="C6013" s="479" t="s">
        <v>853</v>
      </c>
      <c r="D6013" s="182">
        <v>80.44</v>
      </c>
      <c r="E6013" s="190"/>
    </row>
    <row r="6014" spans="1:5" x14ac:dyDescent="0.3">
      <c r="A6014" s="486">
        <v>5915329</v>
      </c>
      <c r="B6014" s="180" t="s">
        <v>36286</v>
      </c>
      <c r="C6014" s="479" t="s">
        <v>853</v>
      </c>
      <c r="D6014" s="182">
        <v>64.319999999999993</v>
      </c>
      <c r="E6014" s="190"/>
    </row>
    <row r="6015" spans="1:5" x14ac:dyDescent="0.3">
      <c r="A6015" s="486">
        <v>5915330</v>
      </c>
      <c r="B6015" s="180" t="s">
        <v>36287</v>
      </c>
      <c r="C6015" s="479" t="s">
        <v>853</v>
      </c>
      <c r="D6015" s="182">
        <v>52.5</v>
      </c>
      <c r="E6015" s="190"/>
    </row>
    <row r="6016" spans="1:5" x14ac:dyDescent="0.3">
      <c r="A6016" s="486">
        <v>5915331</v>
      </c>
      <c r="B6016" s="180" t="s">
        <v>36288</v>
      </c>
      <c r="C6016" s="479" t="s">
        <v>853</v>
      </c>
      <c r="D6016" s="182">
        <v>159.93</v>
      </c>
      <c r="E6016" s="190"/>
    </row>
    <row r="6017" spans="1:5" x14ac:dyDescent="0.3">
      <c r="A6017" s="486">
        <v>5915332</v>
      </c>
      <c r="B6017" s="180" t="s">
        <v>36289</v>
      </c>
      <c r="C6017" s="479" t="s">
        <v>853</v>
      </c>
      <c r="D6017" s="182">
        <v>127.88</v>
      </c>
      <c r="E6017" s="190"/>
    </row>
    <row r="6018" spans="1:5" x14ac:dyDescent="0.3">
      <c r="A6018" s="486">
        <v>5915333</v>
      </c>
      <c r="B6018" s="180" t="s">
        <v>36290</v>
      </c>
      <c r="C6018" s="479" t="s">
        <v>853</v>
      </c>
      <c r="D6018" s="182">
        <v>104.38</v>
      </c>
      <c r="E6018" s="190"/>
    </row>
    <row r="6019" spans="1:5" x14ac:dyDescent="0.3">
      <c r="A6019" s="486">
        <v>5915364</v>
      </c>
      <c r="B6019" s="180" t="s">
        <v>36291</v>
      </c>
      <c r="C6019" s="479" t="s">
        <v>853</v>
      </c>
      <c r="D6019" s="182">
        <v>181.66</v>
      </c>
      <c r="E6019" s="190"/>
    </row>
    <row r="6020" spans="1:5" x14ac:dyDescent="0.3">
      <c r="A6020" s="486">
        <v>5915365</v>
      </c>
      <c r="B6020" s="180" t="s">
        <v>36292</v>
      </c>
      <c r="C6020" s="479" t="s">
        <v>853</v>
      </c>
      <c r="D6020" s="182">
        <v>145.26</v>
      </c>
      <c r="E6020" s="190"/>
    </row>
    <row r="6021" spans="1:5" x14ac:dyDescent="0.3">
      <c r="A6021" s="486">
        <v>5915361</v>
      </c>
      <c r="B6021" s="180" t="s">
        <v>36293</v>
      </c>
      <c r="C6021" s="479" t="s">
        <v>853</v>
      </c>
      <c r="D6021" s="182">
        <v>118.57</v>
      </c>
      <c r="E6021" s="190"/>
    </row>
    <row r="6022" spans="1:5" x14ac:dyDescent="0.3">
      <c r="A6022" s="486">
        <v>5919716</v>
      </c>
      <c r="B6022" s="180" t="s">
        <v>36294</v>
      </c>
      <c r="C6022" s="479" t="s">
        <v>853</v>
      </c>
      <c r="D6022" s="182">
        <v>197.64</v>
      </c>
      <c r="E6022" s="190"/>
    </row>
    <row r="6023" spans="1:5" x14ac:dyDescent="0.3">
      <c r="A6023" s="486">
        <v>5919717</v>
      </c>
      <c r="B6023" s="180" t="s">
        <v>36295</v>
      </c>
      <c r="C6023" s="479" t="s">
        <v>853</v>
      </c>
      <c r="D6023" s="182">
        <v>171.38</v>
      </c>
      <c r="E6023" s="190"/>
    </row>
    <row r="6024" spans="1:5" x14ac:dyDescent="0.3">
      <c r="A6024" s="486">
        <v>6106220</v>
      </c>
      <c r="B6024" s="180" t="s">
        <v>36296</v>
      </c>
      <c r="C6024" s="479" t="s">
        <v>111</v>
      </c>
      <c r="D6024" s="182">
        <v>11.88</v>
      </c>
      <c r="E6024" s="190"/>
    </row>
    <row r="6025" spans="1:5" x14ac:dyDescent="0.3">
      <c r="A6025" s="486">
        <v>6106183</v>
      </c>
      <c r="B6025" s="180" t="s">
        <v>58741</v>
      </c>
      <c r="C6025" s="479" t="s">
        <v>82</v>
      </c>
      <c r="D6025" s="182">
        <v>291.45</v>
      </c>
      <c r="E6025" s="190"/>
    </row>
    <row r="6026" spans="1:5" x14ac:dyDescent="0.3">
      <c r="A6026" s="486">
        <v>6106182</v>
      </c>
      <c r="B6026" s="180" t="s">
        <v>58742</v>
      </c>
      <c r="C6026" s="479" t="s">
        <v>82</v>
      </c>
      <c r="D6026" s="182">
        <v>249.81</v>
      </c>
      <c r="E6026" s="190"/>
    </row>
    <row r="6027" spans="1:5" x14ac:dyDescent="0.3">
      <c r="A6027" s="486">
        <v>6106194</v>
      </c>
      <c r="B6027" s="180" t="s">
        <v>58743</v>
      </c>
      <c r="C6027" s="479" t="s">
        <v>82</v>
      </c>
      <c r="D6027" s="182">
        <v>692.72</v>
      </c>
      <c r="E6027" s="190"/>
    </row>
    <row r="6028" spans="1:5" x14ac:dyDescent="0.3">
      <c r="A6028" s="486">
        <v>6106195</v>
      </c>
      <c r="B6028" s="180" t="s">
        <v>58744</v>
      </c>
      <c r="C6028" s="479" t="s">
        <v>82</v>
      </c>
      <c r="D6028" s="182">
        <v>767.81</v>
      </c>
      <c r="E6028" s="190"/>
    </row>
    <row r="6029" spans="1:5" x14ac:dyDescent="0.3">
      <c r="A6029" s="486">
        <v>6106331</v>
      </c>
      <c r="B6029" s="180" t="s">
        <v>58745</v>
      </c>
      <c r="C6029" s="479" t="s">
        <v>82</v>
      </c>
      <c r="D6029" s="182">
        <v>1768.69</v>
      </c>
      <c r="E6029" s="190"/>
    </row>
    <row r="6030" spans="1:5" x14ac:dyDescent="0.3">
      <c r="A6030" s="486">
        <v>6106332</v>
      </c>
      <c r="B6030" s="180" t="s">
        <v>58746</v>
      </c>
      <c r="C6030" s="479" t="s">
        <v>82</v>
      </c>
      <c r="D6030" s="182">
        <v>1882.69</v>
      </c>
      <c r="E6030" s="190"/>
    </row>
    <row r="6031" spans="1:5" x14ac:dyDescent="0.3">
      <c r="A6031" s="486">
        <v>6106206</v>
      </c>
      <c r="B6031" s="180" t="s">
        <v>58747</v>
      </c>
      <c r="C6031" s="479" t="s">
        <v>82</v>
      </c>
      <c r="D6031" s="182">
        <v>2030.52</v>
      </c>
      <c r="E6031" s="190"/>
    </row>
    <row r="6032" spans="1:5" x14ac:dyDescent="0.3">
      <c r="A6032" s="486">
        <v>6106207</v>
      </c>
      <c r="B6032" s="180" t="s">
        <v>58748</v>
      </c>
      <c r="C6032" s="479" t="s">
        <v>82</v>
      </c>
      <c r="D6032" s="182">
        <v>2164.87</v>
      </c>
      <c r="E6032" s="190"/>
    </row>
    <row r="6033" spans="1:5" x14ac:dyDescent="0.3">
      <c r="A6033" s="486">
        <v>6106222</v>
      </c>
      <c r="B6033" s="180" t="s">
        <v>58749</v>
      </c>
      <c r="C6033" s="479" t="s">
        <v>82</v>
      </c>
      <c r="D6033" s="182">
        <v>291.45</v>
      </c>
      <c r="E6033" s="190"/>
    </row>
    <row r="6034" spans="1:5" x14ac:dyDescent="0.3">
      <c r="A6034" s="486">
        <v>6106221</v>
      </c>
      <c r="B6034" s="180" t="s">
        <v>58750</v>
      </c>
      <c r="C6034" s="479" t="s">
        <v>82</v>
      </c>
      <c r="D6034" s="182">
        <v>249.81</v>
      </c>
      <c r="E6034" s="190"/>
    </row>
    <row r="6035" spans="1:5" x14ac:dyDescent="0.3">
      <c r="A6035" s="486">
        <v>6106224</v>
      </c>
      <c r="B6035" s="180" t="s">
        <v>58751</v>
      </c>
      <c r="C6035" s="479" t="s">
        <v>82</v>
      </c>
      <c r="D6035" s="182">
        <v>692.72</v>
      </c>
      <c r="E6035" s="190"/>
    </row>
    <row r="6036" spans="1:5" x14ac:dyDescent="0.3">
      <c r="A6036" s="486">
        <v>6106225</v>
      </c>
      <c r="B6036" s="180" t="s">
        <v>58752</v>
      </c>
      <c r="C6036" s="479" t="s">
        <v>82</v>
      </c>
      <c r="D6036" s="182">
        <v>767.81</v>
      </c>
      <c r="E6036" s="190"/>
    </row>
    <row r="6037" spans="1:5" x14ac:dyDescent="0.3">
      <c r="A6037" s="486">
        <v>6106228</v>
      </c>
      <c r="B6037" s="180" t="s">
        <v>58753</v>
      </c>
      <c r="C6037" s="479" t="s">
        <v>82</v>
      </c>
      <c r="D6037" s="182">
        <v>1776.71</v>
      </c>
      <c r="E6037" s="190"/>
    </row>
    <row r="6038" spans="1:5" x14ac:dyDescent="0.3">
      <c r="A6038" s="486">
        <v>6106229</v>
      </c>
      <c r="B6038" s="180" t="s">
        <v>58754</v>
      </c>
      <c r="C6038" s="479" t="s">
        <v>82</v>
      </c>
      <c r="D6038" s="182">
        <v>1892.94</v>
      </c>
      <c r="E6038" s="190"/>
    </row>
    <row r="6039" spans="1:5" x14ac:dyDescent="0.3">
      <c r="A6039" s="486">
        <v>6106328</v>
      </c>
      <c r="B6039" s="180" t="s">
        <v>58755</v>
      </c>
      <c r="C6039" s="479" t="s">
        <v>82</v>
      </c>
      <c r="D6039" s="182">
        <v>132</v>
      </c>
      <c r="E6039" s="190"/>
    </row>
    <row r="6040" spans="1:5" x14ac:dyDescent="0.3">
      <c r="A6040" s="486">
        <v>6106330</v>
      </c>
      <c r="B6040" s="180" t="s">
        <v>58756</v>
      </c>
      <c r="C6040" s="479" t="s">
        <v>82</v>
      </c>
      <c r="D6040" s="182">
        <v>656.28</v>
      </c>
      <c r="E6040" s="190"/>
    </row>
    <row r="6041" spans="1:5" x14ac:dyDescent="0.3">
      <c r="A6041" s="486">
        <v>6106326</v>
      </c>
      <c r="B6041" s="180" t="s">
        <v>58757</v>
      </c>
      <c r="C6041" s="479" t="s">
        <v>82</v>
      </c>
      <c r="D6041" s="182">
        <v>54.48</v>
      </c>
      <c r="E6041" s="190"/>
    </row>
    <row r="6042" spans="1:5" x14ac:dyDescent="0.3">
      <c r="A6042" s="486">
        <v>6106324</v>
      </c>
      <c r="B6042" s="180" t="s">
        <v>58758</v>
      </c>
      <c r="C6042" s="479" t="s">
        <v>82</v>
      </c>
      <c r="D6042" s="182">
        <v>33.94</v>
      </c>
      <c r="E6042" s="190"/>
    </row>
    <row r="6043" spans="1:5" x14ac:dyDescent="0.3">
      <c r="A6043" s="486">
        <v>6106327</v>
      </c>
      <c r="B6043" s="180" t="s">
        <v>58759</v>
      </c>
      <c r="C6043" s="479" t="s">
        <v>82</v>
      </c>
      <c r="D6043" s="182">
        <v>131.54</v>
      </c>
      <c r="E6043" s="190"/>
    </row>
    <row r="6044" spans="1:5" x14ac:dyDescent="0.3">
      <c r="A6044" s="486">
        <v>6106329</v>
      </c>
      <c r="B6044" s="180" t="s">
        <v>58760</v>
      </c>
      <c r="C6044" s="479" t="s">
        <v>82</v>
      </c>
      <c r="D6044" s="182">
        <v>655.02</v>
      </c>
      <c r="E6044" s="190"/>
    </row>
    <row r="6045" spans="1:5" x14ac:dyDescent="0.3">
      <c r="A6045" s="486">
        <v>6106325</v>
      </c>
      <c r="B6045" s="180" t="s">
        <v>58761</v>
      </c>
      <c r="C6045" s="479" t="s">
        <v>82</v>
      </c>
      <c r="D6045" s="182">
        <v>54.44</v>
      </c>
      <c r="E6045" s="190"/>
    </row>
    <row r="6046" spans="1:5" x14ac:dyDescent="0.3">
      <c r="A6046" s="486">
        <v>6208126</v>
      </c>
      <c r="B6046" s="180" t="s">
        <v>36297</v>
      </c>
      <c r="C6046" s="479" t="s">
        <v>111</v>
      </c>
      <c r="D6046" s="182">
        <v>21.53</v>
      </c>
      <c r="E6046" s="190"/>
    </row>
    <row r="6047" spans="1:5" x14ac:dyDescent="0.3">
      <c r="A6047" s="486">
        <v>6205797</v>
      </c>
      <c r="B6047" s="180" t="s">
        <v>36298</v>
      </c>
      <c r="C6047" s="479" t="s">
        <v>111</v>
      </c>
      <c r="D6047" s="182">
        <v>12.89</v>
      </c>
      <c r="E6047" s="190"/>
    </row>
    <row r="6048" spans="1:5" x14ac:dyDescent="0.3">
      <c r="A6048" s="486">
        <v>6205791</v>
      </c>
      <c r="B6048" s="180" t="s">
        <v>36299</v>
      </c>
      <c r="C6048" s="479" t="s">
        <v>70</v>
      </c>
      <c r="D6048" s="182">
        <v>351.84</v>
      </c>
      <c r="E6048" s="190"/>
    </row>
    <row r="6049" spans="1:5" x14ac:dyDescent="0.3">
      <c r="A6049" s="486">
        <v>6205792</v>
      </c>
      <c r="B6049" s="180" t="s">
        <v>36300</v>
      </c>
      <c r="C6049" s="479" t="s">
        <v>70</v>
      </c>
      <c r="D6049" s="182">
        <v>423.99</v>
      </c>
      <c r="E6049" s="190"/>
    </row>
    <row r="6050" spans="1:5" x14ac:dyDescent="0.3">
      <c r="A6050" s="486">
        <v>6205793</v>
      </c>
      <c r="B6050" s="180" t="s">
        <v>36301</v>
      </c>
      <c r="C6050" s="479" t="s">
        <v>70</v>
      </c>
      <c r="D6050" s="182">
        <v>500.57</v>
      </c>
      <c r="E6050" s="190"/>
    </row>
    <row r="6051" spans="1:5" x14ac:dyDescent="0.3">
      <c r="A6051" s="486">
        <v>6205796</v>
      </c>
      <c r="B6051" s="180" t="s">
        <v>36302</v>
      </c>
      <c r="C6051" s="479" t="s">
        <v>70</v>
      </c>
      <c r="D6051" s="182">
        <v>898.75</v>
      </c>
      <c r="E6051" s="190"/>
    </row>
    <row r="6052" spans="1:5" x14ac:dyDescent="0.3">
      <c r="A6052" s="486">
        <v>6219451</v>
      </c>
      <c r="B6052" s="180" t="s">
        <v>36303</v>
      </c>
      <c r="C6052" s="479" t="s">
        <v>70</v>
      </c>
      <c r="D6052" s="182">
        <v>971.25</v>
      </c>
      <c r="E6052" s="190"/>
    </row>
    <row r="6053" spans="1:5" x14ac:dyDescent="0.3">
      <c r="A6053" s="486">
        <v>6219452</v>
      </c>
      <c r="B6053" s="180" t="s">
        <v>36304</v>
      </c>
      <c r="C6053" s="479" t="s">
        <v>70</v>
      </c>
      <c r="D6053" s="182">
        <v>1048.19</v>
      </c>
      <c r="E6053" s="190"/>
    </row>
    <row r="6054" spans="1:5" x14ac:dyDescent="0.3">
      <c r="A6054" s="486">
        <v>6205794</v>
      </c>
      <c r="B6054" s="180" t="s">
        <v>36305</v>
      </c>
      <c r="C6054" s="479" t="s">
        <v>70</v>
      </c>
      <c r="D6054" s="182">
        <v>767.06</v>
      </c>
      <c r="E6054" s="190"/>
    </row>
    <row r="6055" spans="1:5" x14ac:dyDescent="0.3">
      <c r="A6055" s="486">
        <v>6205795</v>
      </c>
      <c r="B6055" s="180" t="s">
        <v>36306</v>
      </c>
      <c r="C6055" s="479" t="s">
        <v>70</v>
      </c>
      <c r="D6055" s="182">
        <v>830.68</v>
      </c>
      <c r="E6055" s="190"/>
    </row>
    <row r="6056" spans="1:5" x14ac:dyDescent="0.3">
      <c r="A6056" s="486">
        <v>6219521</v>
      </c>
      <c r="B6056" s="180" t="s">
        <v>36307</v>
      </c>
      <c r="C6056" s="479" t="s">
        <v>82</v>
      </c>
      <c r="D6056" s="182">
        <v>159.36000000000001</v>
      </c>
      <c r="E6056" s="190"/>
    </row>
    <row r="6057" spans="1:5" x14ac:dyDescent="0.3">
      <c r="A6057" s="486">
        <v>6219527</v>
      </c>
      <c r="B6057" s="180" t="s">
        <v>36308</v>
      </c>
      <c r="C6057" s="479" t="s">
        <v>74</v>
      </c>
      <c r="D6057" s="182">
        <v>441.01</v>
      </c>
      <c r="E6057" s="190"/>
    </row>
    <row r="6058" spans="1:5" x14ac:dyDescent="0.3">
      <c r="A6058" s="486">
        <v>6219526</v>
      </c>
      <c r="B6058" s="180" t="s">
        <v>36309</v>
      </c>
      <c r="C6058" s="479" t="s">
        <v>70</v>
      </c>
      <c r="D6058" s="182">
        <v>53.81</v>
      </c>
      <c r="E6058" s="190"/>
    </row>
    <row r="6059" spans="1:5" x14ac:dyDescent="0.3">
      <c r="A6059" s="486">
        <v>6219525</v>
      </c>
      <c r="B6059" s="180" t="s">
        <v>36310</v>
      </c>
      <c r="C6059" s="479" t="s">
        <v>70</v>
      </c>
      <c r="D6059" s="182">
        <v>49.75</v>
      </c>
      <c r="E6059" s="190"/>
    </row>
    <row r="6060" spans="1:5" x14ac:dyDescent="0.3">
      <c r="A6060" s="486">
        <v>6219508</v>
      </c>
      <c r="B6060" s="180" t="s">
        <v>36311</v>
      </c>
      <c r="C6060" s="479" t="s">
        <v>70</v>
      </c>
      <c r="D6060" s="182">
        <v>361.64</v>
      </c>
      <c r="E6060" s="190"/>
    </row>
    <row r="6061" spans="1:5" x14ac:dyDescent="0.3">
      <c r="A6061" s="486">
        <v>6219511</v>
      </c>
      <c r="B6061" s="180" t="s">
        <v>36312</v>
      </c>
      <c r="C6061" s="479" t="s">
        <v>70</v>
      </c>
      <c r="D6061" s="182">
        <v>274.27999999999997</v>
      </c>
      <c r="E6061" s="190"/>
    </row>
    <row r="6062" spans="1:5" x14ac:dyDescent="0.3">
      <c r="A6062" s="486">
        <v>6219500</v>
      </c>
      <c r="B6062" s="180" t="s">
        <v>59838</v>
      </c>
      <c r="C6062" s="479" t="s">
        <v>82</v>
      </c>
      <c r="D6062" s="182">
        <v>137.43</v>
      </c>
      <c r="E6062" s="190"/>
    </row>
    <row r="6063" spans="1:5" x14ac:dyDescent="0.3">
      <c r="A6063" s="486">
        <v>6219418</v>
      </c>
      <c r="B6063" s="180" t="s">
        <v>59839</v>
      </c>
      <c r="C6063" s="479" t="s">
        <v>82</v>
      </c>
      <c r="D6063" s="182">
        <v>298.47000000000003</v>
      </c>
      <c r="E6063" s="190"/>
    </row>
    <row r="6064" spans="1:5" x14ac:dyDescent="0.3">
      <c r="A6064" s="486">
        <v>6219412</v>
      </c>
      <c r="B6064" s="180" t="s">
        <v>59840</v>
      </c>
      <c r="C6064" s="479" t="s">
        <v>82</v>
      </c>
      <c r="D6064" s="182">
        <v>209.61</v>
      </c>
      <c r="E6064" s="190"/>
    </row>
    <row r="6065" spans="1:5" x14ac:dyDescent="0.3">
      <c r="A6065" s="486">
        <v>6219406</v>
      </c>
      <c r="B6065" s="180" t="s">
        <v>59841</v>
      </c>
      <c r="C6065" s="479" t="s">
        <v>82</v>
      </c>
      <c r="D6065" s="182">
        <v>147.61000000000001</v>
      </c>
      <c r="E6065" s="190"/>
    </row>
    <row r="6066" spans="1:5" x14ac:dyDescent="0.3">
      <c r="A6066" s="486">
        <v>6219501</v>
      </c>
      <c r="B6066" s="180" t="s">
        <v>59842</v>
      </c>
      <c r="C6066" s="479" t="s">
        <v>82</v>
      </c>
      <c r="D6066" s="182">
        <v>148.82</v>
      </c>
      <c r="E6066" s="190"/>
    </row>
    <row r="6067" spans="1:5" x14ac:dyDescent="0.3">
      <c r="A6067" s="486">
        <v>6219419</v>
      </c>
      <c r="B6067" s="180" t="s">
        <v>59843</v>
      </c>
      <c r="C6067" s="479" t="s">
        <v>82</v>
      </c>
      <c r="D6067" s="182">
        <v>328.72</v>
      </c>
      <c r="E6067" s="190"/>
    </row>
    <row r="6068" spans="1:5" x14ac:dyDescent="0.3">
      <c r="A6068" s="486">
        <v>6219413</v>
      </c>
      <c r="B6068" s="180" t="s">
        <v>59844</v>
      </c>
      <c r="C6068" s="479" t="s">
        <v>82</v>
      </c>
      <c r="D6068" s="182">
        <v>229.02</v>
      </c>
      <c r="E6068" s="190"/>
    </row>
    <row r="6069" spans="1:5" x14ac:dyDescent="0.3">
      <c r="A6069" s="486">
        <v>6219407</v>
      </c>
      <c r="B6069" s="180" t="s">
        <v>59845</v>
      </c>
      <c r="C6069" s="479" t="s">
        <v>82</v>
      </c>
      <c r="D6069" s="182">
        <v>160.04</v>
      </c>
      <c r="E6069" s="190"/>
    </row>
    <row r="6070" spans="1:5" x14ac:dyDescent="0.3">
      <c r="A6070" s="486">
        <v>6219502</v>
      </c>
      <c r="B6070" s="180" t="s">
        <v>59846</v>
      </c>
      <c r="C6070" s="479" t="s">
        <v>82</v>
      </c>
      <c r="D6070" s="182">
        <v>160.85</v>
      </c>
      <c r="E6070" s="190"/>
    </row>
    <row r="6071" spans="1:5" x14ac:dyDescent="0.3">
      <c r="A6071" s="486">
        <v>6219420</v>
      </c>
      <c r="B6071" s="180" t="s">
        <v>59847</v>
      </c>
      <c r="C6071" s="479" t="s">
        <v>82</v>
      </c>
      <c r="D6071" s="182">
        <v>368.23</v>
      </c>
      <c r="E6071" s="190"/>
    </row>
    <row r="6072" spans="1:5" x14ac:dyDescent="0.3">
      <c r="A6072" s="486">
        <v>6219414</v>
      </c>
      <c r="B6072" s="180" t="s">
        <v>59848</v>
      </c>
      <c r="C6072" s="479" t="s">
        <v>82</v>
      </c>
      <c r="D6072" s="182">
        <v>251.99</v>
      </c>
      <c r="E6072" s="190"/>
    </row>
    <row r="6073" spans="1:5" x14ac:dyDescent="0.3">
      <c r="A6073" s="486">
        <v>6219408</v>
      </c>
      <c r="B6073" s="180" t="s">
        <v>59849</v>
      </c>
      <c r="C6073" s="479" t="s">
        <v>82</v>
      </c>
      <c r="D6073" s="182">
        <v>172.97</v>
      </c>
      <c r="E6073" s="190"/>
    </row>
    <row r="6074" spans="1:5" x14ac:dyDescent="0.3">
      <c r="A6074" s="486">
        <v>6219503</v>
      </c>
      <c r="B6074" s="180" t="s">
        <v>59850</v>
      </c>
      <c r="C6074" s="479" t="s">
        <v>82</v>
      </c>
      <c r="D6074" s="182">
        <v>186.3</v>
      </c>
      <c r="E6074" s="190"/>
    </row>
    <row r="6075" spans="1:5" x14ac:dyDescent="0.3">
      <c r="A6075" s="486">
        <v>6219421</v>
      </c>
      <c r="B6075" s="180" t="s">
        <v>59851</v>
      </c>
      <c r="C6075" s="479" t="s">
        <v>82</v>
      </c>
      <c r="D6075" s="182">
        <v>438.09</v>
      </c>
      <c r="E6075" s="190"/>
    </row>
    <row r="6076" spans="1:5" x14ac:dyDescent="0.3">
      <c r="A6076" s="486">
        <v>6219415</v>
      </c>
      <c r="B6076" s="180" t="s">
        <v>59852</v>
      </c>
      <c r="C6076" s="479" t="s">
        <v>82</v>
      </c>
      <c r="D6076" s="182">
        <v>294.64999999999998</v>
      </c>
      <c r="E6076" s="190"/>
    </row>
    <row r="6077" spans="1:5" x14ac:dyDescent="0.3">
      <c r="A6077" s="486">
        <v>6219409</v>
      </c>
      <c r="B6077" s="180" t="s">
        <v>59853</v>
      </c>
      <c r="C6077" s="479" t="s">
        <v>82</v>
      </c>
      <c r="D6077" s="182">
        <v>201.81</v>
      </c>
      <c r="E6077" s="190"/>
    </row>
    <row r="6078" spans="1:5" x14ac:dyDescent="0.3">
      <c r="A6078" s="486">
        <v>6219518</v>
      </c>
      <c r="B6078" s="180" t="s">
        <v>36313</v>
      </c>
      <c r="C6078" s="479" t="s">
        <v>82</v>
      </c>
      <c r="D6078" s="182">
        <v>51.79</v>
      </c>
      <c r="E6078" s="190"/>
    </row>
    <row r="6079" spans="1:5" x14ac:dyDescent="0.3">
      <c r="A6079" s="486">
        <v>6219504</v>
      </c>
      <c r="B6079" s="180" t="s">
        <v>59854</v>
      </c>
      <c r="C6079" s="479" t="s">
        <v>82</v>
      </c>
      <c r="D6079" s="182">
        <v>112.17</v>
      </c>
      <c r="E6079" s="190"/>
    </row>
    <row r="6080" spans="1:5" x14ac:dyDescent="0.3">
      <c r="A6080" s="486">
        <v>6219422</v>
      </c>
      <c r="B6080" s="180" t="s">
        <v>59855</v>
      </c>
      <c r="C6080" s="479" t="s">
        <v>82</v>
      </c>
      <c r="D6080" s="182">
        <v>250.49</v>
      </c>
      <c r="E6080" s="190"/>
    </row>
    <row r="6081" spans="1:5" x14ac:dyDescent="0.3">
      <c r="A6081" s="486">
        <v>6219416</v>
      </c>
      <c r="B6081" s="180" t="s">
        <v>59856</v>
      </c>
      <c r="C6081" s="479" t="s">
        <v>82</v>
      </c>
      <c r="D6081" s="182">
        <v>192.27</v>
      </c>
      <c r="E6081" s="190"/>
    </row>
    <row r="6082" spans="1:5" x14ac:dyDescent="0.3">
      <c r="A6082" s="486">
        <v>6219410</v>
      </c>
      <c r="B6082" s="180" t="s">
        <v>59857</v>
      </c>
      <c r="C6082" s="479" t="s">
        <v>82</v>
      </c>
      <c r="D6082" s="182">
        <v>133.94</v>
      </c>
      <c r="E6082" s="190"/>
    </row>
    <row r="6083" spans="1:5" x14ac:dyDescent="0.3">
      <c r="A6083" s="486">
        <v>6219505</v>
      </c>
      <c r="B6083" s="180" t="s">
        <v>59858</v>
      </c>
      <c r="C6083" s="479" t="s">
        <v>82</v>
      </c>
      <c r="D6083" s="182">
        <v>99.56</v>
      </c>
      <c r="E6083" s="190"/>
    </row>
    <row r="6084" spans="1:5" x14ac:dyDescent="0.3">
      <c r="A6084" s="486">
        <v>6219423</v>
      </c>
      <c r="B6084" s="180" t="s">
        <v>59859</v>
      </c>
      <c r="C6084" s="479" t="s">
        <v>82</v>
      </c>
      <c r="D6084" s="182">
        <v>234.2</v>
      </c>
      <c r="E6084" s="190"/>
    </row>
    <row r="6085" spans="1:5" x14ac:dyDescent="0.3">
      <c r="A6085" s="486">
        <v>6219417</v>
      </c>
      <c r="B6085" s="180" t="s">
        <v>59860</v>
      </c>
      <c r="C6085" s="479" t="s">
        <v>82</v>
      </c>
      <c r="D6085" s="182">
        <v>177.38</v>
      </c>
      <c r="E6085" s="190"/>
    </row>
    <row r="6086" spans="1:5" x14ac:dyDescent="0.3">
      <c r="A6086" s="486">
        <v>6219411</v>
      </c>
      <c r="B6086" s="180" t="s">
        <v>59861</v>
      </c>
      <c r="C6086" s="479" t="s">
        <v>82</v>
      </c>
      <c r="D6086" s="182">
        <v>120.57</v>
      </c>
      <c r="E6086" s="190"/>
    </row>
    <row r="6087" spans="1:5" x14ac:dyDescent="0.3">
      <c r="A6087" s="486">
        <v>6219520</v>
      </c>
      <c r="B6087" s="180" t="s">
        <v>36314</v>
      </c>
      <c r="C6087" s="479" t="s">
        <v>74</v>
      </c>
      <c r="D6087" s="182">
        <v>59.18</v>
      </c>
      <c r="E6087" s="190"/>
    </row>
    <row r="6088" spans="1:5" x14ac:dyDescent="0.3">
      <c r="A6088" s="486">
        <v>6219433</v>
      </c>
      <c r="B6088" s="180" t="s">
        <v>36315</v>
      </c>
      <c r="C6088" s="479" t="s">
        <v>70</v>
      </c>
      <c r="D6088" s="182">
        <v>113.93</v>
      </c>
      <c r="E6088" s="190"/>
    </row>
    <row r="6089" spans="1:5" x14ac:dyDescent="0.3">
      <c r="A6089" s="486">
        <v>6205801</v>
      </c>
      <c r="B6089" s="180" t="s">
        <v>36316</v>
      </c>
      <c r="C6089" s="479" t="s">
        <v>70</v>
      </c>
      <c r="D6089" s="182">
        <v>73.569999999999993</v>
      </c>
      <c r="E6089" s="190"/>
    </row>
    <row r="6090" spans="1:5" x14ac:dyDescent="0.3">
      <c r="A6090" s="486">
        <v>6219524</v>
      </c>
      <c r="B6090" s="180" t="s">
        <v>36317</v>
      </c>
      <c r="C6090" s="479" t="s">
        <v>297</v>
      </c>
      <c r="D6090" s="182">
        <v>11.14</v>
      </c>
      <c r="E6090" s="190"/>
    </row>
    <row r="6091" spans="1:5" x14ac:dyDescent="0.3">
      <c r="A6091" s="486">
        <v>6416036</v>
      </c>
      <c r="B6091" s="180" t="s">
        <v>46388</v>
      </c>
      <c r="C6091" s="479" t="s">
        <v>82</v>
      </c>
      <c r="D6091" s="182">
        <v>133.66999999999999</v>
      </c>
      <c r="E6091" s="190"/>
    </row>
    <row r="6092" spans="1:5" x14ac:dyDescent="0.3">
      <c r="A6092" s="486">
        <v>6416038</v>
      </c>
      <c r="B6092" s="180" t="s">
        <v>46389</v>
      </c>
      <c r="C6092" s="479" t="s">
        <v>82</v>
      </c>
      <c r="D6092" s="182">
        <v>67.3</v>
      </c>
      <c r="E6092" s="190"/>
    </row>
    <row r="6093" spans="1:5" x14ac:dyDescent="0.3">
      <c r="A6093" s="486">
        <v>6416037</v>
      </c>
      <c r="B6093" s="180" t="s">
        <v>46390</v>
      </c>
      <c r="C6093" s="479" t="s">
        <v>82</v>
      </c>
      <c r="D6093" s="182">
        <v>144.31</v>
      </c>
      <c r="E6093" s="190"/>
    </row>
    <row r="6094" spans="1:5" x14ac:dyDescent="0.3">
      <c r="A6094" s="486">
        <v>6416035</v>
      </c>
      <c r="B6094" s="180" t="s">
        <v>46391</v>
      </c>
      <c r="C6094" s="479" t="s">
        <v>82</v>
      </c>
      <c r="D6094" s="182">
        <v>75.8</v>
      </c>
      <c r="E6094" s="190"/>
    </row>
    <row r="6095" spans="1:5" x14ac:dyDescent="0.3">
      <c r="A6095" s="486">
        <v>6416076</v>
      </c>
      <c r="B6095" s="180" t="s">
        <v>36318</v>
      </c>
      <c r="C6095" s="479" t="s">
        <v>5691</v>
      </c>
      <c r="D6095" s="182">
        <v>175.16</v>
      </c>
      <c r="E6095" s="190"/>
    </row>
    <row r="6096" spans="1:5" x14ac:dyDescent="0.3">
      <c r="A6096" s="486">
        <v>6416075</v>
      </c>
      <c r="B6096" s="180" t="s">
        <v>36319</v>
      </c>
      <c r="C6096" s="479" t="s">
        <v>5691</v>
      </c>
      <c r="D6096" s="182">
        <v>103.19</v>
      </c>
      <c r="E6096" s="190"/>
    </row>
    <row r="6097" spans="1:5" x14ac:dyDescent="0.3">
      <c r="A6097" s="486">
        <v>6416226</v>
      </c>
      <c r="B6097" s="180" t="s">
        <v>36320</v>
      </c>
      <c r="C6097" s="479" t="s">
        <v>5691</v>
      </c>
      <c r="D6097" s="182">
        <v>165.13</v>
      </c>
      <c r="E6097" s="190"/>
    </row>
    <row r="6098" spans="1:5" x14ac:dyDescent="0.3">
      <c r="A6098" s="486">
        <v>6416225</v>
      </c>
      <c r="B6098" s="180" t="s">
        <v>36321</v>
      </c>
      <c r="C6098" s="479" t="s">
        <v>5691</v>
      </c>
      <c r="D6098" s="182">
        <v>91.58</v>
      </c>
      <c r="E6098" s="190"/>
    </row>
    <row r="6099" spans="1:5" x14ac:dyDescent="0.3">
      <c r="A6099" s="486">
        <v>6416084</v>
      </c>
      <c r="B6099" s="180" t="s">
        <v>36322</v>
      </c>
      <c r="C6099" s="479" t="s">
        <v>5691</v>
      </c>
      <c r="D6099" s="182">
        <v>167.93</v>
      </c>
      <c r="E6099" s="190"/>
    </row>
    <row r="6100" spans="1:5" x14ac:dyDescent="0.3">
      <c r="A6100" s="486">
        <v>6416083</v>
      </c>
      <c r="B6100" s="180" t="s">
        <v>36323</v>
      </c>
      <c r="C6100" s="479" t="s">
        <v>5691</v>
      </c>
      <c r="D6100" s="182">
        <v>92.31</v>
      </c>
      <c r="E6100" s="190"/>
    </row>
    <row r="6101" spans="1:5" x14ac:dyDescent="0.3">
      <c r="A6101" s="486">
        <v>6416234</v>
      </c>
      <c r="B6101" s="180" t="s">
        <v>36324</v>
      </c>
      <c r="C6101" s="479" t="s">
        <v>5691</v>
      </c>
      <c r="D6101" s="182">
        <v>173.55</v>
      </c>
      <c r="E6101" s="190"/>
    </row>
    <row r="6102" spans="1:5" x14ac:dyDescent="0.3">
      <c r="A6102" s="486">
        <v>6416233</v>
      </c>
      <c r="B6102" s="180" t="s">
        <v>36325</v>
      </c>
      <c r="C6102" s="479" t="s">
        <v>5691</v>
      </c>
      <c r="D6102" s="182">
        <v>99.28</v>
      </c>
      <c r="E6102" s="190"/>
    </row>
    <row r="6103" spans="1:5" x14ac:dyDescent="0.3">
      <c r="A6103" s="486">
        <v>6416236</v>
      </c>
      <c r="B6103" s="180" t="s">
        <v>36326</v>
      </c>
      <c r="C6103" s="479" t="s">
        <v>5691</v>
      </c>
      <c r="D6103" s="182">
        <v>177.2</v>
      </c>
      <c r="E6103" s="190"/>
    </row>
    <row r="6104" spans="1:5" x14ac:dyDescent="0.3">
      <c r="A6104" s="486">
        <v>6416235</v>
      </c>
      <c r="B6104" s="180" t="s">
        <v>36327</v>
      </c>
      <c r="C6104" s="479" t="s">
        <v>5691</v>
      </c>
      <c r="D6104" s="182">
        <v>103.89</v>
      </c>
      <c r="E6104" s="190"/>
    </row>
    <row r="6105" spans="1:5" x14ac:dyDescent="0.3">
      <c r="A6105" s="486">
        <v>6416040</v>
      </c>
      <c r="B6105" s="180" t="s">
        <v>36328</v>
      </c>
      <c r="C6105" s="479" t="s">
        <v>82</v>
      </c>
      <c r="D6105" s="182">
        <v>215.18</v>
      </c>
      <c r="E6105" s="190"/>
    </row>
    <row r="6106" spans="1:5" x14ac:dyDescent="0.3">
      <c r="A6106" s="486">
        <v>6416039</v>
      </c>
      <c r="B6106" s="180" t="s">
        <v>36329</v>
      </c>
      <c r="C6106" s="479" t="s">
        <v>82</v>
      </c>
      <c r="D6106" s="182">
        <v>93.69</v>
      </c>
      <c r="E6106" s="190"/>
    </row>
    <row r="6107" spans="1:5" x14ac:dyDescent="0.3">
      <c r="A6107" s="486">
        <v>6416042</v>
      </c>
      <c r="B6107" s="180" t="s">
        <v>36330</v>
      </c>
      <c r="C6107" s="479" t="s">
        <v>82</v>
      </c>
      <c r="D6107" s="182">
        <v>263.72000000000003</v>
      </c>
      <c r="E6107" s="190"/>
    </row>
    <row r="6108" spans="1:5" x14ac:dyDescent="0.3">
      <c r="A6108" s="486">
        <v>6416041</v>
      </c>
      <c r="B6108" s="180" t="s">
        <v>36331</v>
      </c>
      <c r="C6108" s="479" t="s">
        <v>82</v>
      </c>
      <c r="D6108" s="182">
        <v>144.82</v>
      </c>
      <c r="E6108" s="190"/>
    </row>
    <row r="6109" spans="1:5" x14ac:dyDescent="0.3">
      <c r="A6109" s="486">
        <v>6416080</v>
      </c>
      <c r="B6109" s="180" t="s">
        <v>36332</v>
      </c>
      <c r="C6109" s="479" t="s">
        <v>5691</v>
      </c>
      <c r="D6109" s="182">
        <v>176.96</v>
      </c>
      <c r="E6109" s="190"/>
    </row>
    <row r="6110" spans="1:5" x14ac:dyDescent="0.3">
      <c r="A6110" s="486">
        <v>6416079</v>
      </c>
      <c r="B6110" s="180" t="s">
        <v>36333</v>
      </c>
      <c r="C6110" s="479" t="s">
        <v>5691</v>
      </c>
      <c r="D6110" s="182">
        <v>113.96</v>
      </c>
      <c r="E6110" s="190"/>
    </row>
    <row r="6111" spans="1:5" x14ac:dyDescent="0.3">
      <c r="A6111" s="486">
        <v>6416143</v>
      </c>
      <c r="B6111" s="180" t="s">
        <v>36334</v>
      </c>
      <c r="C6111" s="479" t="s">
        <v>5691</v>
      </c>
      <c r="D6111" s="182">
        <v>180.12</v>
      </c>
      <c r="E6111" s="190"/>
    </row>
    <row r="6112" spans="1:5" x14ac:dyDescent="0.3">
      <c r="A6112" s="486">
        <v>6416262</v>
      </c>
      <c r="B6112" s="180" t="s">
        <v>36335</v>
      </c>
      <c r="C6112" s="479" t="s">
        <v>5691</v>
      </c>
      <c r="D6112" s="182">
        <v>116.74</v>
      </c>
      <c r="E6112" s="190"/>
    </row>
    <row r="6113" spans="1:5" x14ac:dyDescent="0.3">
      <c r="A6113" s="486">
        <v>6416078</v>
      </c>
      <c r="B6113" s="180" t="s">
        <v>36336</v>
      </c>
      <c r="C6113" s="479" t="s">
        <v>5691</v>
      </c>
      <c r="D6113" s="182">
        <v>180.55</v>
      </c>
      <c r="E6113" s="190"/>
    </row>
    <row r="6114" spans="1:5" x14ac:dyDescent="0.3">
      <c r="A6114" s="486">
        <v>6416077</v>
      </c>
      <c r="B6114" s="180" t="s">
        <v>36337</v>
      </c>
      <c r="C6114" s="479" t="s">
        <v>5691</v>
      </c>
      <c r="D6114" s="182">
        <v>115.04</v>
      </c>
      <c r="E6114" s="190"/>
    </row>
    <row r="6115" spans="1:5" x14ac:dyDescent="0.3">
      <c r="A6115" s="486">
        <v>6416088</v>
      </c>
      <c r="B6115" s="180" t="s">
        <v>36338</v>
      </c>
      <c r="C6115" s="479" t="s">
        <v>5691</v>
      </c>
      <c r="D6115" s="182">
        <v>178.42</v>
      </c>
      <c r="E6115" s="190"/>
    </row>
    <row r="6116" spans="1:5" x14ac:dyDescent="0.3">
      <c r="A6116" s="486">
        <v>6416087</v>
      </c>
      <c r="B6116" s="180" t="s">
        <v>36339</v>
      </c>
      <c r="C6116" s="479" t="s">
        <v>5691</v>
      </c>
      <c r="D6116" s="182">
        <v>114.19</v>
      </c>
      <c r="E6116" s="190"/>
    </row>
    <row r="6117" spans="1:5" x14ac:dyDescent="0.3">
      <c r="A6117" s="486">
        <v>6416246</v>
      </c>
      <c r="B6117" s="180" t="s">
        <v>36340</v>
      </c>
      <c r="C6117" s="479" t="s">
        <v>5691</v>
      </c>
      <c r="D6117" s="182">
        <v>180.66</v>
      </c>
      <c r="E6117" s="190"/>
    </row>
    <row r="6118" spans="1:5" x14ac:dyDescent="0.3">
      <c r="A6118" s="486">
        <v>6416245</v>
      </c>
      <c r="B6118" s="180" t="s">
        <v>36341</v>
      </c>
      <c r="C6118" s="479" t="s">
        <v>5691</v>
      </c>
      <c r="D6118" s="182">
        <v>116.98</v>
      </c>
      <c r="E6118" s="190"/>
    </row>
    <row r="6119" spans="1:5" x14ac:dyDescent="0.3">
      <c r="A6119" s="486">
        <v>6416248</v>
      </c>
      <c r="B6119" s="180" t="s">
        <v>36342</v>
      </c>
      <c r="C6119" s="479" t="s">
        <v>5691</v>
      </c>
      <c r="D6119" s="182">
        <v>186.16</v>
      </c>
      <c r="E6119" s="190"/>
    </row>
    <row r="6120" spans="1:5" x14ac:dyDescent="0.3">
      <c r="A6120" s="486">
        <v>6416247</v>
      </c>
      <c r="B6120" s="180" t="s">
        <v>36343</v>
      </c>
      <c r="C6120" s="479" t="s">
        <v>5691</v>
      </c>
      <c r="D6120" s="182">
        <v>119.83</v>
      </c>
      <c r="E6120" s="190"/>
    </row>
    <row r="6121" spans="1:5" x14ac:dyDescent="0.3">
      <c r="A6121" s="486">
        <v>6416214</v>
      </c>
      <c r="B6121" s="180" t="s">
        <v>36344</v>
      </c>
      <c r="C6121" s="479" t="s">
        <v>5691</v>
      </c>
      <c r="D6121" s="182">
        <v>209.43</v>
      </c>
      <c r="E6121" s="190"/>
    </row>
    <row r="6122" spans="1:5" x14ac:dyDescent="0.3">
      <c r="A6122" s="486">
        <v>6416218</v>
      </c>
      <c r="B6122" s="180" t="s">
        <v>36345</v>
      </c>
      <c r="C6122" s="479" t="s">
        <v>5691</v>
      </c>
      <c r="D6122" s="182">
        <v>160.02000000000001</v>
      </c>
      <c r="E6122" s="190"/>
    </row>
    <row r="6123" spans="1:5" x14ac:dyDescent="0.3">
      <c r="A6123" s="486">
        <v>6416211</v>
      </c>
      <c r="B6123" s="180" t="s">
        <v>36346</v>
      </c>
      <c r="C6123" s="479" t="s">
        <v>5691</v>
      </c>
      <c r="D6123" s="182">
        <v>209.5</v>
      </c>
      <c r="E6123" s="190"/>
    </row>
    <row r="6124" spans="1:5" x14ac:dyDescent="0.3">
      <c r="A6124" s="486">
        <v>6416215</v>
      </c>
      <c r="B6124" s="180" t="s">
        <v>36347</v>
      </c>
      <c r="C6124" s="479" t="s">
        <v>5691</v>
      </c>
      <c r="D6124" s="182">
        <v>160.57</v>
      </c>
      <c r="E6124" s="190"/>
    </row>
    <row r="6125" spans="1:5" x14ac:dyDescent="0.3">
      <c r="A6125" s="486">
        <v>6416212</v>
      </c>
      <c r="B6125" s="180" t="s">
        <v>36348</v>
      </c>
      <c r="C6125" s="479" t="s">
        <v>5691</v>
      </c>
      <c r="D6125" s="182">
        <v>211.81</v>
      </c>
      <c r="E6125" s="190"/>
    </row>
    <row r="6126" spans="1:5" x14ac:dyDescent="0.3">
      <c r="A6126" s="486">
        <v>6416216</v>
      </c>
      <c r="B6126" s="180" t="s">
        <v>36349</v>
      </c>
      <c r="C6126" s="479" t="s">
        <v>5691</v>
      </c>
      <c r="D6126" s="182">
        <v>164.76</v>
      </c>
      <c r="E6126" s="190"/>
    </row>
    <row r="6127" spans="1:5" x14ac:dyDescent="0.3">
      <c r="A6127" s="486">
        <v>6416213</v>
      </c>
      <c r="B6127" s="180" t="s">
        <v>36350</v>
      </c>
      <c r="C6127" s="479" t="s">
        <v>5691</v>
      </c>
      <c r="D6127" s="182">
        <v>210.65</v>
      </c>
      <c r="E6127" s="190"/>
    </row>
    <row r="6128" spans="1:5" x14ac:dyDescent="0.3">
      <c r="A6128" s="486">
        <v>6416217</v>
      </c>
      <c r="B6128" s="180" t="s">
        <v>36351</v>
      </c>
      <c r="C6128" s="479" t="s">
        <v>5691</v>
      </c>
      <c r="D6128" s="182">
        <v>166.84</v>
      </c>
      <c r="E6128" s="190"/>
    </row>
    <row r="6129" spans="1:5" x14ac:dyDescent="0.3">
      <c r="A6129" s="486">
        <v>6416289</v>
      </c>
      <c r="B6129" s="180" t="s">
        <v>36352</v>
      </c>
      <c r="C6129" s="479" t="s">
        <v>82</v>
      </c>
      <c r="D6129" s="182">
        <v>110.99</v>
      </c>
      <c r="E6129" s="190"/>
    </row>
    <row r="6130" spans="1:5" x14ac:dyDescent="0.3">
      <c r="A6130" s="486">
        <v>6416288</v>
      </c>
      <c r="B6130" s="180" t="s">
        <v>58762</v>
      </c>
      <c r="C6130" s="479" t="s">
        <v>82</v>
      </c>
      <c r="D6130" s="182">
        <v>78.040000000000006</v>
      </c>
      <c r="E6130" s="190"/>
    </row>
    <row r="6131" spans="1:5" x14ac:dyDescent="0.3">
      <c r="A6131" s="486">
        <v>6416098</v>
      </c>
      <c r="B6131" s="180" t="s">
        <v>36353</v>
      </c>
      <c r="C6131" s="479" t="s">
        <v>5691</v>
      </c>
      <c r="D6131" s="182">
        <v>156.47999999999999</v>
      </c>
      <c r="E6131" s="190"/>
    </row>
    <row r="6132" spans="1:5" x14ac:dyDescent="0.3">
      <c r="A6132" s="486">
        <v>6416097</v>
      </c>
      <c r="B6132" s="180" t="s">
        <v>36354</v>
      </c>
      <c r="C6132" s="479" t="s">
        <v>5691</v>
      </c>
      <c r="D6132" s="182">
        <v>120.43</v>
      </c>
      <c r="E6132" s="190"/>
    </row>
    <row r="6133" spans="1:5" x14ac:dyDescent="0.3">
      <c r="A6133" s="486">
        <v>6416258</v>
      </c>
      <c r="B6133" s="180" t="s">
        <v>36355</v>
      </c>
      <c r="C6133" s="479" t="s">
        <v>5691</v>
      </c>
      <c r="D6133" s="182">
        <v>157.88999999999999</v>
      </c>
      <c r="E6133" s="190"/>
    </row>
    <row r="6134" spans="1:5" x14ac:dyDescent="0.3">
      <c r="A6134" s="486">
        <v>6416259</v>
      </c>
      <c r="B6134" s="180" t="s">
        <v>36356</v>
      </c>
      <c r="C6134" s="479" t="s">
        <v>5691</v>
      </c>
      <c r="D6134" s="182">
        <v>116.6</v>
      </c>
      <c r="E6134" s="190"/>
    </row>
    <row r="6135" spans="1:5" x14ac:dyDescent="0.3">
      <c r="A6135" s="486">
        <v>6416074</v>
      </c>
      <c r="B6135" s="180" t="s">
        <v>36357</v>
      </c>
      <c r="C6135" s="479" t="s">
        <v>82</v>
      </c>
      <c r="D6135" s="182">
        <v>260.62</v>
      </c>
      <c r="E6135" s="190"/>
    </row>
    <row r="6136" spans="1:5" x14ac:dyDescent="0.3">
      <c r="A6136" s="486">
        <v>6416073</v>
      </c>
      <c r="B6136" s="180" t="s">
        <v>36358</v>
      </c>
      <c r="C6136" s="479" t="s">
        <v>82</v>
      </c>
      <c r="D6136" s="182">
        <v>117.65</v>
      </c>
      <c r="E6136" s="190"/>
    </row>
    <row r="6137" spans="1:5" x14ac:dyDescent="0.3">
      <c r="A6137" s="486">
        <v>6416220</v>
      </c>
      <c r="B6137" s="180" t="s">
        <v>36359</v>
      </c>
      <c r="C6137" s="479" t="s">
        <v>82</v>
      </c>
      <c r="D6137" s="182">
        <v>262.7</v>
      </c>
      <c r="E6137" s="190"/>
    </row>
    <row r="6138" spans="1:5" x14ac:dyDescent="0.3">
      <c r="A6138" s="486">
        <v>6416219</v>
      </c>
      <c r="B6138" s="180" t="s">
        <v>36360</v>
      </c>
      <c r="C6138" s="479" t="s">
        <v>82</v>
      </c>
      <c r="D6138" s="182">
        <v>114.57</v>
      </c>
      <c r="E6138" s="190"/>
    </row>
    <row r="6139" spans="1:5" x14ac:dyDescent="0.3">
      <c r="A6139" s="486">
        <v>6416222</v>
      </c>
      <c r="B6139" s="180" t="s">
        <v>36361</v>
      </c>
      <c r="C6139" s="479" t="s">
        <v>82</v>
      </c>
      <c r="D6139" s="182">
        <v>273.39</v>
      </c>
      <c r="E6139" s="190"/>
    </row>
    <row r="6140" spans="1:5" x14ac:dyDescent="0.3">
      <c r="A6140" s="486">
        <v>6416221</v>
      </c>
      <c r="B6140" s="180" t="s">
        <v>36362</v>
      </c>
      <c r="C6140" s="479" t="s">
        <v>82</v>
      </c>
      <c r="D6140" s="182">
        <v>129.49</v>
      </c>
      <c r="E6140" s="190"/>
    </row>
    <row r="6141" spans="1:5" x14ac:dyDescent="0.3">
      <c r="A6141" s="486">
        <v>6416224</v>
      </c>
      <c r="B6141" s="180" t="s">
        <v>36363</v>
      </c>
      <c r="C6141" s="479" t="s">
        <v>82</v>
      </c>
      <c r="D6141" s="182">
        <v>275.77999999999997</v>
      </c>
      <c r="E6141" s="190"/>
    </row>
    <row r="6142" spans="1:5" x14ac:dyDescent="0.3">
      <c r="A6142" s="486">
        <v>6416223</v>
      </c>
      <c r="B6142" s="180" t="s">
        <v>36364</v>
      </c>
      <c r="C6142" s="479" t="s">
        <v>82</v>
      </c>
      <c r="D6142" s="182">
        <v>126.41</v>
      </c>
      <c r="E6142" s="190"/>
    </row>
    <row r="6143" spans="1:5" x14ac:dyDescent="0.3">
      <c r="A6143" s="486">
        <v>6416082</v>
      </c>
      <c r="B6143" s="180" t="s">
        <v>36365</v>
      </c>
      <c r="C6143" s="479" t="s">
        <v>82</v>
      </c>
      <c r="D6143" s="182">
        <v>260.62</v>
      </c>
      <c r="E6143" s="190"/>
    </row>
    <row r="6144" spans="1:5" x14ac:dyDescent="0.3">
      <c r="A6144" s="486">
        <v>6416081</v>
      </c>
      <c r="B6144" s="180" t="s">
        <v>36366</v>
      </c>
      <c r="C6144" s="479" t="s">
        <v>82</v>
      </c>
      <c r="D6144" s="182">
        <v>117.65</v>
      </c>
      <c r="E6144" s="190"/>
    </row>
    <row r="6145" spans="1:5" x14ac:dyDescent="0.3">
      <c r="A6145" s="486">
        <v>6416228</v>
      </c>
      <c r="B6145" s="180" t="s">
        <v>36367</v>
      </c>
      <c r="C6145" s="479" t="s">
        <v>82</v>
      </c>
      <c r="D6145" s="182">
        <v>262.7</v>
      </c>
      <c r="E6145" s="190"/>
    </row>
    <row r="6146" spans="1:5" x14ac:dyDescent="0.3">
      <c r="A6146" s="486">
        <v>6416227</v>
      </c>
      <c r="B6146" s="180" t="s">
        <v>36368</v>
      </c>
      <c r="C6146" s="479" t="s">
        <v>82</v>
      </c>
      <c r="D6146" s="182">
        <v>114.57</v>
      </c>
      <c r="E6146" s="190"/>
    </row>
    <row r="6147" spans="1:5" x14ac:dyDescent="0.3">
      <c r="A6147" s="486">
        <v>6416230</v>
      </c>
      <c r="B6147" s="180" t="s">
        <v>36369</v>
      </c>
      <c r="C6147" s="479" t="s">
        <v>82</v>
      </c>
      <c r="D6147" s="182">
        <v>272.17</v>
      </c>
      <c r="E6147" s="190"/>
    </row>
    <row r="6148" spans="1:5" x14ac:dyDescent="0.3">
      <c r="A6148" s="486">
        <v>6416229</v>
      </c>
      <c r="B6148" s="180" t="s">
        <v>36370</v>
      </c>
      <c r="C6148" s="479" t="s">
        <v>82</v>
      </c>
      <c r="D6148" s="182">
        <v>128.94999999999999</v>
      </c>
      <c r="E6148" s="190"/>
    </row>
    <row r="6149" spans="1:5" x14ac:dyDescent="0.3">
      <c r="A6149" s="486">
        <v>6416232</v>
      </c>
      <c r="B6149" s="180" t="s">
        <v>36371</v>
      </c>
      <c r="C6149" s="479" t="s">
        <v>82</v>
      </c>
      <c r="D6149" s="182">
        <v>274.55</v>
      </c>
      <c r="E6149" s="190"/>
    </row>
    <row r="6150" spans="1:5" x14ac:dyDescent="0.3">
      <c r="A6150" s="486">
        <v>6416231</v>
      </c>
      <c r="B6150" s="180" t="s">
        <v>36372</v>
      </c>
      <c r="C6150" s="479" t="s">
        <v>82</v>
      </c>
      <c r="D6150" s="182">
        <v>125.89</v>
      </c>
      <c r="E6150" s="190"/>
    </row>
    <row r="6151" spans="1:5" x14ac:dyDescent="0.3">
      <c r="A6151" s="486">
        <v>6416086</v>
      </c>
      <c r="B6151" s="180" t="s">
        <v>36373</v>
      </c>
      <c r="C6151" s="479" t="s">
        <v>5691</v>
      </c>
      <c r="D6151" s="182">
        <v>176.41</v>
      </c>
      <c r="E6151" s="190"/>
    </row>
    <row r="6152" spans="1:5" x14ac:dyDescent="0.3">
      <c r="A6152" s="486">
        <v>6416085</v>
      </c>
      <c r="B6152" s="180" t="s">
        <v>36374</v>
      </c>
      <c r="C6152" s="479" t="s">
        <v>5691</v>
      </c>
      <c r="D6152" s="182">
        <v>113.82</v>
      </c>
      <c r="E6152" s="190"/>
    </row>
    <row r="6153" spans="1:5" x14ac:dyDescent="0.3">
      <c r="A6153" s="486">
        <v>6416238</v>
      </c>
      <c r="B6153" s="180" t="s">
        <v>36375</v>
      </c>
      <c r="C6153" s="479" t="s">
        <v>5691</v>
      </c>
      <c r="D6153" s="182">
        <v>168.69</v>
      </c>
      <c r="E6153" s="190"/>
    </row>
    <row r="6154" spans="1:5" x14ac:dyDescent="0.3">
      <c r="A6154" s="486">
        <v>6416237</v>
      </c>
      <c r="B6154" s="180" t="s">
        <v>36376</v>
      </c>
      <c r="C6154" s="479" t="s">
        <v>5691</v>
      </c>
      <c r="D6154" s="182">
        <v>104.27</v>
      </c>
      <c r="E6154" s="190"/>
    </row>
    <row r="6155" spans="1:5" x14ac:dyDescent="0.3">
      <c r="A6155" s="486">
        <v>6416240</v>
      </c>
      <c r="B6155" s="180" t="s">
        <v>36377</v>
      </c>
      <c r="C6155" s="479" t="s">
        <v>5691</v>
      </c>
      <c r="D6155" s="182">
        <v>177.67</v>
      </c>
      <c r="E6155" s="190"/>
    </row>
    <row r="6156" spans="1:5" x14ac:dyDescent="0.3">
      <c r="A6156" s="486">
        <v>6416239</v>
      </c>
      <c r="B6156" s="180" t="s">
        <v>36378</v>
      </c>
      <c r="C6156" s="479" t="s">
        <v>5691</v>
      </c>
      <c r="D6156" s="182">
        <v>112.19</v>
      </c>
      <c r="E6156" s="190"/>
    </row>
    <row r="6157" spans="1:5" x14ac:dyDescent="0.3">
      <c r="A6157" s="486">
        <v>6416242</v>
      </c>
      <c r="B6157" s="180" t="s">
        <v>36379</v>
      </c>
      <c r="C6157" s="479" t="s">
        <v>5691</v>
      </c>
      <c r="D6157" s="182">
        <v>179.36</v>
      </c>
      <c r="E6157" s="190"/>
    </row>
    <row r="6158" spans="1:5" x14ac:dyDescent="0.3">
      <c r="A6158" s="486">
        <v>6416241</v>
      </c>
      <c r="B6158" s="180" t="s">
        <v>36380</v>
      </c>
      <c r="C6158" s="479" t="s">
        <v>5691</v>
      </c>
      <c r="D6158" s="182">
        <v>118.21</v>
      </c>
      <c r="E6158" s="190"/>
    </row>
    <row r="6159" spans="1:5" x14ac:dyDescent="0.3">
      <c r="A6159" s="486">
        <v>6416244</v>
      </c>
      <c r="B6159" s="180" t="s">
        <v>36381</v>
      </c>
      <c r="C6159" s="479" t="s">
        <v>5691</v>
      </c>
      <c r="D6159" s="182">
        <v>179.16</v>
      </c>
      <c r="E6159" s="190"/>
    </row>
    <row r="6160" spans="1:5" x14ac:dyDescent="0.3">
      <c r="A6160" s="486">
        <v>6416243</v>
      </c>
      <c r="B6160" s="180" t="s">
        <v>36382</v>
      </c>
      <c r="C6160" s="479" t="s">
        <v>5691</v>
      </c>
      <c r="D6160" s="182">
        <v>117.8</v>
      </c>
      <c r="E6160" s="190"/>
    </row>
    <row r="6161" spans="1:5" x14ac:dyDescent="0.3">
      <c r="A6161" s="486">
        <v>6416250</v>
      </c>
      <c r="B6161" s="180" t="s">
        <v>36383</v>
      </c>
      <c r="C6161" s="479" t="s">
        <v>82</v>
      </c>
      <c r="D6161" s="182">
        <v>68.31</v>
      </c>
      <c r="E6161" s="190"/>
    </row>
    <row r="6162" spans="1:5" x14ac:dyDescent="0.3">
      <c r="A6162" s="486">
        <v>6416153</v>
      </c>
      <c r="B6162" s="180" t="s">
        <v>36384</v>
      </c>
      <c r="C6162" s="479" t="s">
        <v>82</v>
      </c>
      <c r="D6162" s="182">
        <v>16.66</v>
      </c>
      <c r="E6162" s="190"/>
    </row>
    <row r="6163" spans="1:5" x14ac:dyDescent="0.3">
      <c r="A6163" s="486">
        <v>6416185</v>
      </c>
      <c r="B6163" s="180" t="s">
        <v>36385</v>
      </c>
      <c r="C6163" s="479" t="s">
        <v>82</v>
      </c>
      <c r="D6163" s="182">
        <v>113.73</v>
      </c>
      <c r="E6163" s="190"/>
    </row>
    <row r="6164" spans="1:5" x14ac:dyDescent="0.3">
      <c r="A6164" s="486">
        <v>6416184</v>
      </c>
      <c r="B6164" s="180" t="s">
        <v>36386</v>
      </c>
      <c r="C6164" s="479" t="s">
        <v>82</v>
      </c>
      <c r="D6164" s="182">
        <v>76.88</v>
      </c>
      <c r="E6164" s="190"/>
    </row>
    <row r="6165" spans="1:5" x14ac:dyDescent="0.3">
      <c r="A6165" s="486">
        <v>6416030</v>
      </c>
      <c r="B6165" s="180" t="s">
        <v>36387</v>
      </c>
      <c r="C6165" s="479" t="s">
        <v>82</v>
      </c>
      <c r="D6165" s="182">
        <v>72.03</v>
      </c>
      <c r="E6165" s="190"/>
    </row>
    <row r="6166" spans="1:5" x14ac:dyDescent="0.3">
      <c r="A6166" s="486">
        <v>6416029</v>
      </c>
      <c r="B6166" s="180" t="s">
        <v>36388</v>
      </c>
      <c r="C6166" s="479" t="s">
        <v>82</v>
      </c>
      <c r="D6166" s="182">
        <v>34.04</v>
      </c>
      <c r="E6166" s="190"/>
    </row>
    <row r="6167" spans="1:5" x14ac:dyDescent="0.3">
      <c r="A6167" s="486">
        <v>6416056</v>
      </c>
      <c r="B6167" s="180" t="s">
        <v>36389</v>
      </c>
      <c r="C6167" s="479" t="s">
        <v>82</v>
      </c>
      <c r="D6167" s="182">
        <v>100.83</v>
      </c>
      <c r="E6167" s="190"/>
    </row>
    <row r="6168" spans="1:5" x14ac:dyDescent="0.3">
      <c r="A6168" s="486">
        <v>6416278</v>
      </c>
      <c r="B6168" s="180" t="s">
        <v>36390</v>
      </c>
      <c r="C6168" s="479" t="s">
        <v>82</v>
      </c>
      <c r="D6168" s="182">
        <v>23.47</v>
      </c>
      <c r="E6168" s="190"/>
    </row>
    <row r="6169" spans="1:5" x14ac:dyDescent="0.3">
      <c r="A6169" s="486">
        <v>6416047</v>
      </c>
      <c r="B6169" s="180" t="s">
        <v>36391</v>
      </c>
      <c r="C6169" s="479" t="s">
        <v>82</v>
      </c>
      <c r="D6169" s="182">
        <v>49.92</v>
      </c>
      <c r="E6169" s="190"/>
    </row>
    <row r="6170" spans="1:5" x14ac:dyDescent="0.3">
      <c r="A6170" s="486">
        <v>6416090</v>
      </c>
      <c r="B6170" s="180" t="s">
        <v>36392</v>
      </c>
      <c r="C6170" s="479" t="s">
        <v>82</v>
      </c>
      <c r="D6170" s="182">
        <v>420.05</v>
      </c>
      <c r="E6170" s="190"/>
    </row>
    <row r="6171" spans="1:5" x14ac:dyDescent="0.3">
      <c r="A6171" s="486">
        <v>6416089</v>
      </c>
      <c r="B6171" s="180" t="s">
        <v>36393</v>
      </c>
      <c r="C6171" s="479" t="s">
        <v>82</v>
      </c>
      <c r="D6171" s="182">
        <v>288.41000000000003</v>
      </c>
      <c r="E6171" s="190"/>
    </row>
    <row r="6172" spans="1:5" x14ac:dyDescent="0.3">
      <c r="A6172" s="486">
        <v>6416094</v>
      </c>
      <c r="B6172" s="180" t="s">
        <v>36394</v>
      </c>
      <c r="C6172" s="479" t="s">
        <v>82</v>
      </c>
      <c r="D6172" s="182">
        <v>336.9</v>
      </c>
      <c r="E6172" s="190"/>
    </row>
    <row r="6173" spans="1:5" x14ac:dyDescent="0.3">
      <c r="A6173" s="486">
        <v>6416093</v>
      </c>
      <c r="B6173" s="180" t="s">
        <v>36395</v>
      </c>
      <c r="C6173" s="479" t="s">
        <v>82</v>
      </c>
      <c r="D6173" s="182">
        <v>220.53</v>
      </c>
      <c r="E6173" s="190"/>
    </row>
    <row r="6174" spans="1:5" x14ac:dyDescent="0.3">
      <c r="A6174" s="486">
        <v>6416092</v>
      </c>
      <c r="B6174" s="180" t="s">
        <v>36396</v>
      </c>
      <c r="C6174" s="479" t="s">
        <v>82</v>
      </c>
      <c r="D6174" s="182">
        <v>284.10000000000002</v>
      </c>
      <c r="E6174" s="190"/>
    </row>
    <row r="6175" spans="1:5" x14ac:dyDescent="0.3">
      <c r="A6175" s="486">
        <v>6416091</v>
      </c>
      <c r="B6175" s="180" t="s">
        <v>36397</v>
      </c>
      <c r="C6175" s="479" t="s">
        <v>82</v>
      </c>
      <c r="D6175" s="182">
        <v>162.44</v>
      </c>
      <c r="E6175" s="190"/>
    </row>
    <row r="6176" spans="1:5" x14ac:dyDescent="0.3">
      <c r="A6176" s="486">
        <v>6817809</v>
      </c>
      <c r="B6176" s="180" t="s">
        <v>36398</v>
      </c>
      <c r="C6176" s="479" t="s">
        <v>70</v>
      </c>
      <c r="D6176" s="182">
        <v>1081.01</v>
      </c>
      <c r="E6176" s="190"/>
    </row>
    <row r="6177" spans="1:5" x14ac:dyDescent="0.3">
      <c r="A6177" s="486">
        <v>6817810</v>
      </c>
      <c r="B6177" s="180" t="s">
        <v>36399</v>
      </c>
      <c r="C6177" s="479" t="s">
        <v>70</v>
      </c>
      <c r="D6177" s="182">
        <v>970.24</v>
      </c>
      <c r="E6177" s="190"/>
    </row>
    <row r="6178" spans="1:5" x14ac:dyDescent="0.3">
      <c r="A6178" s="486">
        <v>6817811</v>
      </c>
      <c r="B6178" s="180" t="s">
        <v>36400</v>
      </c>
      <c r="C6178" s="479" t="s">
        <v>70</v>
      </c>
      <c r="D6178" s="182">
        <v>1156.72</v>
      </c>
      <c r="E6178" s="190"/>
    </row>
    <row r="6179" spans="1:5" x14ac:dyDescent="0.3">
      <c r="A6179" s="486">
        <v>6817812</v>
      </c>
      <c r="B6179" s="180" t="s">
        <v>36401</v>
      </c>
      <c r="C6179" s="479" t="s">
        <v>70</v>
      </c>
      <c r="D6179" s="182">
        <v>1034.29</v>
      </c>
      <c r="E6179" s="190"/>
    </row>
    <row r="6180" spans="1:5" x14ac:dyDescent="0.3">
      <c r="A6180" s="486">
        <v>6817813</v>
      </c>
      <c r="B6180" s="180" t="s">
        <v>36402</v>
      </c>
      <c r="C6180" s="479" t="s">
        <v>70</v>
      </c>
      <c r="D6180" s="182">
        <v>1803.77</v>
      </c>
      <c r="E6180" s="190"/>
    </row>
    <row r="6181" spans="1:5" x14ac:dyDescent="0.3">
      <c r="A6181" s="486">
        <v>6817814</v>
      </c>
      <c r="B6181" s="180" t="s">
        <v>36403</v>
      </c>
      <c r="C6181" s="479" t="s">
        <v>70</v>
      </c>
      <c r="D6181" s="182">
        <v>1611.38</v>
      </c>
      <c r="E6181" s="190"/>
    </row>
    <row r="6182" spans="1:5" x14ac:dyDescent="0.3">
      <c r="A6182" s="486">
        <v>6817815</v>
      </c>
      <c r="B6182" s="180" t="s">
        <v>36404</v>
      </c>
      <c r="C6182" s="479" t="s">
        <v>70</v>
      </c>
      <c r="D6182" s="182">
        <v>1530.18</v>
      </c>
      <c r="E6182" s="190"/>
    </row>
    <row r="6183" spans="1:5" x14ac:dyDescent="0.3">
      <c r="A6183" s="486">
        <v>6817816</v>
      </c>
      <c r="B6183" s="180" t="s">
        <v>36405</v>
      </c>
      <c r="C6183" s="479" t="s">
        <v>70</v>
      </c>
      <c r="D6183" s="182">
        <v>1337.79</v>
      </c>
      <c r="E6183" s="190"/>
    </row>
    <row r="6184" spans="1:5" x14ac:dyDescent="0.3">
      <c r="A6184" s="486">
        <v>6817817</v>
      </c>
      <c r="B6184" s="180" t="s">
        <v>36406</v>
      </c>
      <c r="C6184" s="479" t="s">
        <v>70</v>
      </c>
      <c r="D6184" s="182">
        <v>1243.31</v>
      </c>
      <c r="E6184" s="190"/>
    </row>
    <row r="6185" spans="1:5" x14ac:dyDescent="0.3">
      <c r="A6185" s="486">
        <v>6817818</v>
      </c>
      <c r="B6185" s="180" t="s">
        <v>36407</v>
      </c>
      <c r="C6185" s="479" t="s">
        <v>70</v>
      </c>
      <c r="D6185" s="182">
        <v>1110.68</v>
      </c>
      <c r="E6185" s="190"/>
    </row>
    <row r="6186" spans="1:5" x14ac:dyDescent="0.3">
      <c r="A6186" s="486">
        <v>6817819</v>
      </c>
      <c r="B6186" s="180" t="s">
        <v>36408</v>
      </c>
      <c r="C6186" s="479" t="s">
        <v>70</v>
      </c>
      <c r="D6186" s="182">
        <v>1896.23</v>
      </c>
      <c r="E6186" s="190"/>
    </row>
    <row r="6187" spans="1:5" x14ac:dyDescent="0.3">
      <c r="A6187" s="486">
        <v>6817820</v>
      </c>
      <c r="B6187" s="180" t="s">
        <v>36409</v>
      </c>
      <c r="C6187" s="479" t="s">
        <v>70</v>
      </c>
      <c r="D6187" s="182">
        <v>1689.27</v>
      </c>
      <c r="E6187" s="190"/>
    </row>
    <row r="6188" spans="1:5" x14ac:dyDescent="0.3">
      <c r="A6188" s="486">
        <v>6817821</v>
      </c>
      <c r="B6188" s="180" t="s">
        <v>36410</v>
      </c>
      <c r="C6188" s="479" t="s">
        <v>70</v>
      </c>
      <c r="D6188" s="182">
        <v>1631.69</v>
      </c>
      <c r="E6188" s="190"/>
    </row>
    <row r="6189" spans="1:5" x14ac:dyDescent="0.3">
      <c r="A6189" s="486">
        <v>6817822</v>
      </c>
      <c r="B6189" s="180" t="s">
        <v>36411</v>
      </c>
      <c r="C6189" s="479" t="s">
        <v>70</v>
      </c>
      <c r="D6189" s="182">
        <v>1424.72</v>
      </c>
      <c r="E6189" s="190"/>
    </row>
    <row r="6190" spans="1:5" x14ac:dyDescent="0.3">
      <c r="A6190" s="486">
        <v>6817823</v>
      </c>
      <c r="B6190" s="180" t="s">
        <v>36412</v>
      </c>
      <c r="C6190" s="479" t="s">
        <v>70</v>
      </c>
      <c r="D6190" s="182">
        <v>1334.64</v>
      </c>
      <c r="E6190" s="190"/>
    </row>
    <row r="6191" spans="1:5" x14ac:dyDescent="0.3">
      <c r="A6191" s="486">
        <v>6817824</v>
      </c>
      <c r="B6191" s="180" t="s">
        <v>36413</v>
      </c>
      <c r="C6191" s="479" t="s">
        <v>70</v>
      </c>
      <c r="D6191" s="182">
        <v>1190.3499999999999</v>
      </c>
      <c r="E6191" s="190"/>
    </row>
    <row r="6192" spans="1:5" x14ac:dyDescent="0.3">
      <c r="A6192" s="486">
        <v>6817825</v>
      </c>
      <c r="B6192" s="180" t="s">
        <v>36414</v>
      </c>
      <c r="C6192" s="479" t="s">
        <v>70</v>
      </c>
      <c r="D6192" s="182">
        <v>1928.77</v>
      </c>
      <c r="E6192" s="190"/>
    </row>
    <row r="6193" spans="1:5" x14ac:dyDescent="0.3">
      <c r="A6193" s="486">
        <v>6817826</v>
      </c>
      <c r="B6193" s="180" t="s">
        <v>36415</v>
      </c>
      <c r="C6193" s="479" t="s">
        <v>70</v>
      </c>
      <c r="D6193" s="182">
        <v>1707.23</v>
      </c>
      <c r="E6193" s="190"/>
    </row>
    <row r="6194" spans="1:5" x14ac:dyDescent="0.3">
      <c r="A6194" s="486">
        <v>6817827</v>
      </c>
      <c r="B6194" s="180" t="s">
        <v>36416</v>
      </c>
      <c r="C6194" s="479" t="s">
        <v>70</v>
      </c>
      <c r="D6194" s="182">
        <v>1733.19</v>
      </c>
      <c r="E6194" s="190"/>
    </row>
    <row r="6195" spans="1:5" x14ac:dyDescent="0.3">
      <c r="A6195" s="486">
        <v>6817828</v>
      </c>
      <c r="B6195" s="180" t="s">
        <v>36417</v>
      </c>
      <c r="C6195" s="479" t="s">
        <v>70</v>
      </c>
      <c r="D6195" s="182">
        <v>1511.65</v>
      </c>
      <c r="E6195" s="190"/>
    </row>
    <row r="6196" spans="1:5" x14ac:dyDescent="0.3">
      <c r="A6196" s="486">
        <v>6817753</v>
      </c>
      <c r="B6196" s="180" t="s">
        <v>36418</v>
      </c>
      <c r="C6196" s="479" t="s">
        <v>70</v>
      </c>
      <c r="D6196" s="182">
        <v>1468.13</v>
      </c>
      <c r="E6196" s="190"/>
    </row>
    <row r="6197" spans="1:5" x14ac:dyDescent="0.3">
      <c r="A6197" s="486">
        <v>6817754</v>
      </c>
      <c r="B6197" s="180" t="s">
        <v>36419</v>
      </c>
      <c r="C6197" s="479" t="s">
        <v>70</v>
      </c>
      <c r="D6197" s="182">
        <v>1312.18</v>
      </c>
      <c r="E6197" s="190"/>
    </row>
    <row r="6198" spans="1:5" x14ac:dyDescent="0.3">
      <c r="A6198" s="486">
        <v>6817755</v>
      </c>
      <c r="B6198" s="180" t="s">
        <v>36420</v>
      </c>
      <c r="C6198" s="479" t="s">
        <v>70</v>
      </c>
      <c r="D6198" s="182">
        <v>1407.69</v>
      </c>
      <c r="E6198" s="190"/>
    </row>
    <row r="6199" spans="1:5" x14ac:dyDescent="0.3">
      <c r="A6199" s="486">
        <v>6817756</v>
      </c>
      <c r="B6199" s="180" t="s">
        <v>36421</v>
      </c>
      <c r="C6199" s="479" t="s">
        <v>70</v>
      </c>
      <c r="D6199" s="182">
        <v>1251.74</v>
      </c>
      <c r="E6199" s="190"/>
    </row>
    <row r="6200" spans="1:5" x14ac:dyDescent="0.3">
      <c r="A6200" s="486">
        <v>6817763</v>
      </c>
      <c r="B6200" s="180" t="s">
        <v>36422</v>
      </c>
      <c r="C6200" s="479" t="s">
        <v>70</v>
      </c>
      <c r="D6200" s="182">
        <v>1772.32</v>
      </c>
      <c r="E6200" s="190"/>
    </row>
    <row r="6201" spans="1:5" x14ac:dyDescent="0.3">
      <c r="A6201" s="486">
        <v>6817764</v>
      </c>
      <c r="B6201" s="180" t="s">
        <v>36423</v>
      </c>
      <c r="C6201" s="479" t="s">
        <v>70</v>
      </c>
      <c r="D6201" s="182">
        <v>1565.51</v>
      </c>
      <c r="E6201" s="190"/>
    </row>
    <row r="6202" spans="1:5" x14ac:dyDescent="0.3">
      <c r="A6202" s="486">
        <v>6817765</v>
      </c>
      <c r="B6202" s="180" t="s">
        <v>36424</v>
      </c>
      <c r="C6202" s="479" t="s">
        <v>70</v>
      </c>
      <c r="D6202" s="182">
        <v>2051.5100000000002</v>
      </c>
      <c r="E6202" s="190"/>
    </row>
    <row r="6203" spans="1:5" x14ac:dyDescent="0.3">
      <c r="A6203" s="486">
        <v>6817766</v>
      </c>
      <c r="B6203" s="180" t="s">
        <v>36425</v>
      </c>
      <c r="C6203" s="479" t="s">
        <v>70</v>
      </c>
      <c r="D6203" s="182">
        <v>1861.53</v>
      </c>
      <c r="E6203" s="190"/>
    </row>
    <row r="6204" spans="1:5" x14ac:dyDescent="0.3">
      <c r="A6204" s="486">
        <v>6817757</v>
      </c>
      <c r="B6204" s="180" t="s">
        <v>36426</v>
      </c>
      <c r="C6204" s="479" t="s">
        <v>70</v>
      </c>
      <c r="D6204" s="182">
        <v>1407.69</v>
      </c>
      <c r="E6204" s="190"/>
    </row>
    <row r="6205" spans="1:5" x14ac:dyDescent="0.3">
      <c r="A6205" s="486">
        <v>6817758</v>
      </c>
      <c r="B6205" s="180" t="s">
        <v>36427</v>
      </c>
      <c r="C6205" s="479" t="s">
        <v>70</v>
      </c>
      <c r="D6205" s="182">
        <v>1251.74</v>
      </c>
      <c r="E6205" s="190"/>
    </row>
    <row r="6206" spans="1:5" x14ac:dyDescent="0.3">
      <c r="A6206" s="486">
        <v>6817759</v>
      </c>
      <c r="B6206" s="180" t="s">
        <v>36428</v>
      </c>
      <c r="C6206" s="479" t="s">
        <v>70</v>
      </c>
      <c r="D6206" s="182">
        <v>1528.83</v>
      </c>
      <c r="E6206" s="190"/>
    </row>
    <row r="6207" spans="1:5" x14ac:dyDescent="0.3">
      <c r="A6207" s="486">
        <v>6817760</v>
      </c>
      <c r="B6207" s="180" t="s">
        <v>36429</v>
      </c>
      <c r="C6207" s="479" t="s">
        <v>70</v>
      </c>
      <c r="D6207" s="182">
        <v>1375.15</v>
      </c>
      <c r="E6207" s="190"/>
    </row>
    <row r="6208" spans="1:5" x14ac:dyDescent="0.3">
      <c r="A6208" s="486">
        <v>6817761</v>
      </c>
      <c r="B6208" s="180" t="s">
        <v>36430</v>
      </c>
      <c r="C6208" s="479" t="s">
        <v>70</v>
      </c>
      <c r="D6208" s="182">
        <v>1872.63</v>
      </c>
      <c r="E6208" s="190"/>
    </row>
    <row r="6209" spans="1:5" x14ac:dyDescent="0.3">
      <c r="A6209" s="486">
        <v>6817762</v>
      </c>
      <c r="B6209" s="180" t="s">
        <v>36431</v>
      </c>
      <c r="C6209" s="479" t="s">
        <v>70</v>
      </c>
      <c r="D6209" s="182">
        <v>1665.82</v>
      </c>
      <c r="E6209" s="190"/>
    </row>
    <row r="6210" spans="1:5" x14ac:dyDescent="0.3">
      <c r="A6210" s="486">
        <v>6817767</v>
      </c>
      <c r="B6210" s="180" t="s">
        <v>36432</v>
      </c>
      <c r="C6210" s="479" t="s">
        <v>70</v>
      </c>
      <c r="D6210" s="182">
        <v>2131.8000000000002</v>
      </c>
      <c r="E6210" s="190"/>
    </row>
    <row r="6211" spans="1:5" x14ac:dyDescent="0.3">
      <c r="A6211" s="486">
        <v>6817768</v>
      </c>
      <c r="B6211" s="180" t="s">
        <v>36433</v>
      </c>
      <c r="C6211" s="479" t="s">
        <v>70</v>
      </c>
      <c r="D6211" s="182">
        <v>1932.12</v>
      </c>
      <c r="E6211" s="190"/>
    </row>
    <row r="6212" spans="1:5" x14ac:dyDescent="0.3">
      <c r="A6212" s="486">
        <v>6817769</v>
      </c>
      <c r="B6212" s="180" t="s">
        <v>36434</v>
      </c>
      <c r="C6212" s="479" t="s">
        <v>70</v>
      </c>
      <c r="D6212" s="182">
        <v>1807.07</v>
      </c>
      <c r="E6212" s="190"/>
    </row>
    <row r="6213" spans="1:5" x14ac:dyDescent="0.3">
      <c r="A6213" s="486">
        <v>6817770</v>
      </c>
      <c r="B6213" s="180" t="s">
        <v>36435</v>
      </c>
      <c r="C6213" s="479" t="s">
        <v>70</v>
      </c>
      <c r="D6213" s="182">
        <v>1607.39</v>
      </c>
      <c r="E6213" s="190"/>
    </row>
    <row r="6214" spans="1:5" x14ac:dyDescent="0.3">
      <c r="A6214" s="486">
        <v>6817777</v>
      </c>
      <c r="B6214" s="180" t="s">
        <v>36436</v>
      </c>
      <c r="C6214" s="479" t="s">
        <v>70</v>
      </c>
      <c r="D6214" s="182">
        <v>2949.07</v>
      </c>
      <c r="E6214" s="190"/>
    </row>
    <row r="6215" spans="1:5" x14ac:dyDescent="0.3">
      <c r="A6215" s="486">
        <v>6817778</v>
      </c>
      <c r="B6215" s="180" t="s">
        <v>36437</v>
      </c>
      <c r="C6215" s="479" t="s">
        <v>70</v>
      </c>
      <c r="D6215" s="182">
        <v>2712.85</v>
      </c>
      <c r="E6215" s="190"/>
    </row>
    <row r="6216" spans="1:5" x14ac:dyDescent="0.3">
      <c r="A6216" s="486">
        <v>6817779</v>
      </c>
      <c r="B6216" s="180" t="s">
        <v>36438</v>
      </c>
      <c r="C6216" s="479" t="s">
        <v>70</v>
      </c>
      <c r="D6216" s="182">
        <v>3482.29</v>
      </c>
      <c r="E6216" s="190"/>
    </row>
    <row r="6217" spans="1:5" x14ac:dyDescent="0.3">
      <c r="A6217" s="486">
        <v>6817780</v>
      </c>
      <c r="B6217" s="180" t="s">
        <v>36439</v>
      </c>
      <c r="C6217" s="479" t="s">
        <v>70</v>
      </c>
      <c r="D6217" s="182">
        <v>3183.16</v>
      </c>
      <c r="E6217" s="190"/>
    </row>
    <row r="6218" spans="1:5" x14ac:dyDescent="0.3">
      <c r="A6218" s="486">
        <v>6817771</v>
      </c>
      <c r="B6218" s="180" t="s">
        <v>36440</v>
      </c>
      <c r="C6218" s="479" t="s">
        <v>70</v>
      </c>
      <c r="D6218" s="182">
        <v>2063.2399999999998</v>
      </c>
      <c r="E6218" s="190"/>
    </row>
    <row r="6219" spans="1:5" x14ac:dyDescent="0.3">
      <c r="A6219" s="486">
        <v>6817772</v>
      </c>
      <c r="B6219" s="180" t="s">
        <v>36441</v>
      </c>
      <c r="C6219" s="479" t="s">
        <v>70</v>
      </c>
      <c r="D6219" s="182">
        <v>1866.48</v>
      </c>
      <c r="E6219" s="190"/>
    </row>
    <row r="6220" spans="1:5" x14ac:dyDescent="0.3">
      <c r="A6220" s="486">
        <v>6817773</v>
      </c>
      <c r="B6220" s="180" t="s">
        <v>36442</v>
      </c>
      <c r="C6220" s="479" t="s">
        <v>70</v>
      </c>
      <c r="D6220" s="182">
        <v>2478.0700000000002</v>
      </c>
      <c r="E6220" s="190"/>
    </row>
    <row r="6221" spans="1:5" x14ac:dyDescent="0.3">
      <c r="A6221" s="486">
        <v>6817774</v>
      </c>
      <c r="B6221" s="180" t="s">
        <v>36443</v>
      </c>
      <c r="C6221" s="479" t="s">
        <v>70</v>
      </c>
      <c r="D6221" s="182">
        <v>2213.81</v>
      </c>
      <c r="E6221" s="190"/>
    </row>
    <row r="6222" spans="1:5" x14ac:dyDescent="0.3">
      <c r="A6222" s="486">
        <v>6817775</v>
      </c>
      <c r="B6222" s="180" t="s">
        <v>36444</v>
      </c>
      <c r="C6222" s="479" t="s">
        <v>70</v>
      </c>
      <c r="D6222" s="182">
        <v>2715.02</v>
      </c>
      <c r="E6222" s="190"/>
    </row>
    <row r="6223" spans="1:5" x14ac:dyDescent="0.3">
      <c r="A6223" s="486">
        <v>6817776</v>
      </c>
      <c r="B6223" s="180" t="s">
        <v>36445</v>
      </c>
      <c r="C6223" s="479" t="s">
        <v>70</v>
      </c>
      <c r="D6223" s="182">
        <v>2472.27</v>
      </c>
      <c r="E6223" s="190"/>
    </row>
    <row r="6224" spans="1:5" x14ac:dyDescent="0.3">
      <c r="A6224" s="486">
        <v>6817781</v>
      </c>
      <c r="B6224" s="180" t="s">
        <v>36446</v>
      </c>
      <c r="C6224" s="479" t="s">
        <v>70</v>
      </c>
      <c r="D6224" s="182">
        <v>2901.43</v>
      </c>
      <c r="E6224" s="190"/>
    </row>
    <row r="6225" spans="1:5" x14ac:dyDescent="0.3">
      <c r="A6225" s="486">
        <v>6817782</v>
      </c>
      <c r="B6225" s="180" t="s">
        <v>36447</v>
      </c>
      <c r="C6225" s="479" t="s">
        <v>70</v>
      </c>
      <c r="D6225" s="182">
        <v>2658.03</v>
      </c>
      <c r="E6225" s="190"/>
    </row>
    <row r="6226" spans="1:5" x14ac:dyDescent="0.3">
      <c r="A6226" s="486">
        <v>6817783</v>
      </c>
      <c r="B6226" s="180" t="s">
        <v>36448</v>
      </c>
      <c r="C6226" s="479" t="s">
        <v>70</v>
      </c>
      <c r="D6226" s="182">
        <v>2384.1</v>
      </c>
      <c r="E6226" s="190"/>
    </row>
    <row r="6227" spans="1:5" x14ac:dyDescent="0.3">
      <c r="A6227" s="486">
        <v>6817784</v>
      </c>
      <c r="B6227" s="180" t="s">
        <v>36449</v>
      </c>
      <c r="C6227" s="479" t="s">
        <v>70</v>
      </c>
      <c r="D6227" s="182">
        <v>2140.6999999999998</v>
      </c>
      <c r="E6227" s="190"/>
    </row>
    <row r="6228" spans="1:5" x14ac:dyDescent="0.3">
      <c r="A6228" s="486">
        <v>6817791</v>
      </c>
      <c r="B6228" s="180" t="s">
        <v>36450</v>
      </c>
      <c r="C6228" s="479" t="s">
        <v>70</v>
      </c>
      <c r="D6228" s="182">
        <v>4312.17</v>
      </c>
      <c r="E6228" s="190"/>
    </row>
    <row r="6229" spans="1:5" x14ac:dyDescent="0.3">
      <c r="A6229" s="486">
        <v>6817792</v>
      </c>
      <c r="B6229" s="180" t="s">
        <v>36451</v>
      </c>
      <c r="C6229" s="479" t="s">
        <v>70</v>
      </c>
      <c r="D6229" s="182">
        <v>3948.86</v>
      </c>
      <c r="E6229" s="190"/>
    </row>
    <row r="6230" spans="1:5" x14ac:dyDescent="0.3">
      <c r="A6230" s="486">
        <v>6817793</v>
      </c>
      <c r="B6230" s="180" t="s">
        <v>36452</v>
      </c>
      <c r="C6230" s="479" t="s">
        <v>70</v>
      </c>
      <c r="D6230" s="182">
        <v>4881.13</v>
      </c>
      <c r="E6230" s="190"/>
    </row>
    <row r="6231" spans="1:5" x14ac:dyDescent="0.3">
      <c r="A6231" s="486">
        <v>6817794</v>
      </c>
      <c r="B6231" s="180" t="s">
        <v>36453</v>
      </c>
      <c r="C6231" s="479" t="s">
        <v>70</v>
      </c>
      <c r="D6231" s="182">
        <v>4517.8100000000004</v>
      </c>
      <c r="E6231" s="190"/>
    </row>
    <row r="6232" spans="1:5" x14ac:dyDescent="0.3">
      <c r="A6232" s="486">
        <v>6817785</v>
      </c>
      <c r="B6232" s="180" t="s">
        <v>36454</v>
      </c>
      <c r="C6232" s="479" t="s">
        <v>70</v>
      </c>
      <c r="D6232" s="182">
        <v>3035.11</v>
      </c>
      <c r="E6232" s="190"/>
    </row>
    <row r="6233" spans="1:5" x14ac:dyDescent="0.3">
      <c r="A6233" s="486">
        <v>6817786</v>
      </c>
      <c r="B6233" s="180" t="s">
        <v>36455</v>
      </c>
      <c r="C6233" s="479" t="s">
        <v>70</v>
      </c>
      <c r="D6233" s="182">
        <v>2713.4</v>
      </c>
      <c r="E6233" s="190"/>
    </row>
    <row r="6234" spans="1:5" x14ac:dyDescent="0.3">
      <c r="A6234" s="486">
        <v>6817787</v>
      </c>
      <c r="B6234" s="180" t="s">
        <v>36456</v>
      </c>
      <c r="C6234" s="479" t="s">
        <v>70</v>
      </c>
      <c r="D6234" s="182">
        <v>3503.96</v>
      </c>
      <c r="E6234" s="190"/>
    </row>
    <row r="6235" spans="1:5" x14ac:dyDescent="0.3">
      <c r="A6235" s="486">
        <v>6817788</v>
      </c>
      <c r="B6235" s="180" t="s">
        <v>36457</v>
      </c>
      <c r="C6235" s="479" t="s">
        <v>70</v>
      </c>
      <c r="D6235" s="182">
        <v>3208.43</v>
      </c>
      <c r="E6235" s="190"/>
    </row>
    <row r="6236" spans="1:5" x14ac:dyDescent="0.3">
      <c r="A6236" s="486">
        <v>6817789</v>
      </c>
      <c r="B6236" s="180" t="s">
        <v>36458</v>
      </c>
      <c r="C6236" s="479" t="s">
        <v>70</v>
      </c>
      <c r="D6236" s="182">
        <v>3908.57</v>
      </c>
      <c r="E6236" s="190"/>
    </row>
    <row r="6237" spans="1:5" x14ac:dyDescent="0.3">
      <c r="A6237" s="486">
        <v>6817790</v>
      </c>
      <c r="B6237" s="180" t="s">
        <v>36459</v>
      </c>
      <c r="C6237" s="479" t="s">
        <v>70</v>
      </c>
      <c r="D6237" s="182">
        <v>3621</v>
      </c>
      <c r="E6237" s="190"/>
    </row>
    <row r="6238" spans="1:5" x14ac:dyDescent="0.3">
      <c r="A6238" s="486">
        <v>6817795</v>
      </c>
      <c r="B6238" s="180" t="s">
        <v>36460</v>
      </c>
      <c r="C6238" s="479" t="s">
        <v>70</v>
      </c>
      <c r="D6238" s="182">
        <v>3728.99</v>
      </c>
      <c r="E6238" s="190"/>
    </row>
    <row r="6239" spans="1:5" x14ac:dyDescent="0.3">
      <c r="A6239" s="486">
        <v>6817796</v>
      </c>
      <c r="B6239" s="180" t="s">
        <v>36461</v>
      </c>
      <c r="C6239" s="479" t="s">
        <v>70</v>
      </c>
      <c r="D6239" s="182">
        <v>3446.06</v>
      </c>
      <c r="E6239" s="190"/>
    </row>
    <row r="6240" spans="1:5" x14ac:dyDescent="0.3">
      <c r="A6240" s="486">
        <v>6817797</v>
      </c>
      <c r="B6240" s="180" t="s">
        <v>36462</v>
      </c>
      <c r="C6240" s="479" t="s">
        <v>70</v>
      </c>
      <c r="D6240" s="182">
        <v>3191.68</v>
      </c>
      <c r="E6240" s="190"/>
    </row>
    <row r="6241" spans="1:5" x14ac:dyDescent="0.3">
      <c r="A6241" s="486">
        <v>6817798</v>
      </c>
      <c r="B6241" s="180" t="s">
        <v>36463</v>
      </c>
      <c r="C6241" s="479" t="s">
        <v>70</v>
      </c>
      <c r="D6241" s="182">
        <v>2908.75</v>
      </c>
      <c r="E6241" s="190"/>
    </row>
    <row r="6242" spans="1:5" x14ac:dyDescent="0.3">
      <c r="A6242" s="486">
        <v>6817805</v>
      </c>
      <c r="B6242" s="180" t="s">
        <v>36464</v>
      </c>
      <c r="C6242" s="479" t="s">
        <v>70</v>
      </c>
      <c r="D6242" s="182">
        <v>6036.56</v>
      </c>
      <c r="E6242" s="190"/>
    </row>
    <row r="6243" spans="1:5" x14ac:dyDescent="0.3">
      <c r="A6243" s="486">
        <v>6817806</v>
      </c>
      <c r="B6243" s="180" t="s">
        <v>36465</v>
      </c>
      <c r="C6243" s="479" t="s">
        <v>70</v>
      </c>
      <c r="D6243" s="182">
        <v>5609.05</v>
      </c>
      <c r="E6243" s="190"/>
    </row>
    <row r="6244" spans="1:5" x14ac:dyDescent="0.3">
      <c r="A6244" s="486">
        <v>6817807</v>
      </c>
      <c r="B6244" s="180" t="s">
        <v>36466</v>
      </c>
      <c r="C6244" s="479" t="s">
        <v>70</v>
      </c>
      <c r="D6244" s="182">
        <v>6667.1</v>
      </c>
      <c r="E6244" s="190"/>
    </row>
    <row r="6245" spans="1:5" x14ac:dyDescent="0.3">
      <c r="A6245" s="486">
        <v>6817808</v>
      </c>
      <c r="B6245" s="180" t="s">
        <v>36467</v>
      </c>
      <c r="C6245" s="479" t="s">
        <v>70</v>
      </c>
      <c r="D6245" s="182">
        <v>6239.6</v>
      </c>
      <c r="E6245" s="190"/>
    </row>
    <row r="6246" spans="1:5" x14ac:dyDescent="0.3">
      <c r="A6246" s="486">
        <v>6817799</v>
      </c>
      <c r="B6246" s="180" t="s">
        <v>36468</v>
      </c>
      <c r="C6246" s="479" t="s">
        <v>70</v>
      </c>
      <c r="D6246" s="182">
        <v>3986.3</v>
      </c>
      <c r="E6246" s="190"/>
    </row>
    <row r="6247" spans="1:5" x14ac:dyDescent="0.3">
      <c r="A6247" s="486">
        <v>6817800</v>
      </c>
      <c r="B6247" s="180" t="s">
        <v>36469</v>
      </c>
      <c r="C6247" s="479" t="s">
        <v>70</v>
      </c>
      <c r="D6247" s="182">
        <v>3607.15</v>
      </c>
      <c r="E6247" s="190"/>
    </row>
    <row r="6248" spans="1:5" x14ac:dyDescent="0.3">
      <c r="A6248" s="486">
        <v>6817801</v>
      </c>
      <c r="B6248" s="180" t="s">
        <v>36470</v>
      </c>
      <c r="C6248" s="479" t="s">
        <v>70</v>
      </c>
      <c r="D6248" s="182">
        <v>4835.3599999999997</v>
      </c>
      <c r="E6248" s="190"/>
    </row>
    <row r="6249" spans="1:5" x14ac:dyDescent="0.3">
      <c r="A6249" s="486">
        <v>6817802</v>
      </c>
      <c r="B6249" s="180" t="s">
        <v>36471</v>
      </c>
      <c r="C6249" s="479" t="s">
        <v>70</v>
      </c>
      <c r="D6249" s="182">
        <v>4496.43</v>
      </c>
      <c r="E6249" s="190"/>
    </row>
    <row r="6250" spans="1:5" x14ac:dyDescent="0.3">
      <c r="A6250" s="486">
        <v>6817803</v>
      </c>
      <c r="B6250" s="180" t="s">
        <v>36472</v>
      </c>
      <c r="C6250" s="479" t="s">
        <v>70</v>
      </c>
      <c r="D6250" s="182">
        <v>5474.41</v>
      </c>
      <c r="E6250" s="190"/>
    </row>
    <row r="6251" spans="1:5" x14ac:dyDescent="0.3">
      <c r="A6251" s="486">
        <v>6817804</v>
      </c>
      <c r="B6251" s="180" t="s">
        <v>36473</v>
      </c>
      <c r="C6251" s="479" t="s">
        <v>70</v>
      </c>
      <c r="D6251" s="182">
        <v>5046.8999999999996</v>
      </c>
      <c r="E6251" s="190"/>
    </row>
    <row r="6252" spans="1:5" x14ac:dyDescent="0.3">
      <c r="A6252" s="486">
        <v>6817885</v>
      </c>
      <c r="B6252" s="180" t="s">
        <v>36474</v>
      </c>
      <c r="C6252" s="479" t="s">
        <v>70</v>
      </c>
      <c r="D6252" s="182">
        <v>1340.89</v>
      </c>
      <c r="E6252" s="190"/>
    </row>
    <row r="6253" spans="1:5" x14ac:dyDescent="0.3">
      <c r="A6253" s="486">
        <v>6817886</v>
      </c>
      <c r="B6253" s="180" t="s">
        <v>36475</v>
      </c>
      <c r="C6253" s="479" t="s">
        <v>70</v>
      </c>
      <c r="D6253" s="182">
        <v>1189.18</v>
      </c>
      <c r="E6253" s="190"/>
    </row>
    <row r="6254" spans="1:5" x14ac:dyDescent="0.3">
      <c r="A6254" s="486">
        <v>6817887</v>
      </c>
      <c r="B6254" s="180" t="s">
        <v>36476</v>
      </c>
      <c r="C6254" s="479" t="s">
        <v>70</v>
      </c>
      <c r="D6254" s="182">
        <v>1460.25</v>
      </c>
      <c r="E6254" s="190"/>
    </row>
    <row r="6255" spans="1:5" x14ac:dyDescent="0.3">
      <c r="A6255" s="486">
        <v>6817888</v>
      </c>
      <c r="B6255" s="180" t="s">
        <v>36477</v>
      </c>
      <c r="C6255" s="479" t="s">
        <v>70</v>
      </c>
      <c r="D6255" s="182">
        <v>1287.18</v>
      </c>
      <c r="E6255" s="190"/>
    </row>
    <row r="6256" spans="1:5" x14ac:dyDescent="0.3">
      <c r="A6256" s="486">
        <v>6817889</v>
      </c>
      <c r="B6256" s="180" t="s">
        <v>36478</v>
      </c>
      <c r="C6256" s="479" t="s">
        <v>70</v>
      </c>
      <c r="D6256" s="182">
        <v>2148.5</v>
      </c>
      <c r="E6256" s="190"/>
    </row>
    <row r="6257" spans="1:5" x14ac:dyDescent="0.3">
      <c r="A6257" s="486">
        <v>6817890</v>
      </c>
      <c r="B6257" s="180" t="s">
        <v>36479</v>
      </c>
      <c r="C6257" s="479" t="s">
        <v>70</v>
      </c>
      <c r="D6257" s="182">
        <v>1903.78</v>
      </c>
      <c r="E6257" s="190"/>
    </row>
    <row r="6258" spans="1:5" x14ac:dyDescent="0.3">
      <c r="A6258" s="486">
        <v>6817891</v>
      </c>
      <c r="B6258" s="180" t="s">
        <v>36480</v>
      </c>
      <c r="C6258" s="479" t="s">
        <v>70</v>
      </c>
      <c r="D6258" s="182">
        <v>1874.91</v>
      </c>
      <c r="E6258" s="190"/>
    </row>
    <row r="6259" spans="1:5" x14ac:dyDescent="0.3">
      <c r="A6259" s="486">
        <v>6817892</v>
      </c>
      <c r="B6259" s="180" t="s">
        <v>36481</v>
      </c>
      <c r="C6259" s="479" t="s">
        <v>70</v>
      </c>
      <c r="D6259" s="182">
        <v>1630.19</v>
      </c>
      <c r="E6259" s="190"/>
    </row>
    <row r="6260" spans="1:5" x14ac:dyDescent="0.3">
      <c r="A6260" s="486">
        <v>6817893</v>
      </c>
      <c r="B6260" s="180" t="s">
        <v>36482</v>
      </c>
      <c r="C6260" s="479" t="s">
        <v>70</v>
      </c>
      <c r="D6260" s="182">
        <v>1630.16</v>
      </c>
      <c r="E6260" s="190"/>
    </row>
    <row r="6261" spans="1:5" x14ac:dyDescent="0.3">
      <c r="A6261" s="486">
        <v>6817894</v>
      </c>
      <c r="B6261" s="180" t="s">
        <v>36483</v>
      </c>
      <c r="C6261" s="479" t="s">
        <v>70</v>
      </c>
      <c r="D6261" s="182">
        <v>1434.5</v>
      </c>
      <c r="E6261" s="190"/>
    </row>
    <row r="6262" spans="1:5" x14ac:dyDescent="0.3">
      <c r="A6262" s="486">
        <v>6817895</v>
      </c>
      <c r="B6262" s="180" t="s">
        <v>36484</v>
      </c>
      <c r="C6262" s="479" t="s">
        <v>70</v>
      </c>
      <c r="D6262" s="182">
        <v>2309.73</v>
      </c>
      <c r="E6262" s="190"/>
    </row>
    <row r="6263" spans="1:5" x14ac:dyDescent="0.3">
      <c r="A6263" s="486">
        <v>6817896</v>
      </c>
      <c r="B6263" s="180" t="s">
        <v>36485</v>
      </c>
      <c r="C6263" s="479" t="s">
        <v>70</v>
      </c>
      <c r="D6263" s="182">
        <v>2039.48</v>
      </c>
      <c r="E6263" s="190"/>
    </row>
    <row r="6264" spans="1:5" x14ac:dyDescent="0.3">
      <c r="A6264" s="486">
        <v>6817897</v>
      </c>
      <c r="B6264" s="180" t="s">
        <v>36486</v>
      </c>
      <c r="C6264" s="479" t="s">
        <v>70</v>
      </c>
      <c r="D6264" s="182">
        <v>2045.19</v>
      </c>
      <c r="E6264" s="190"/>
    </row>
    <row r="6265" spans="1:5" x14ac:dyDescent="0.3">
      <c r="A6265" s="486">
        <v>6817898</v>
      </c>
      <c r="B6265" s="180" t="s">
        <v>36487</v>
      </c>
      <c r="C6265" s="479" t="s">
        <v>70</v>
      </c>
      <c r="D6265" s="182">
        <v>1774.93</v>
      </c>
      <c r="E6265" s="190"/>
    </row>
    <row r="6266" spans="1:5" x14ac:dyDescent="0.3">
      <c r="A6266" s="486">
        <v>6817899</v>
      </c>
      <c r="B6266" s="180" t="s">
        <v>36488</v>
      </c>
      <c r="C6266" s="479" t="s">
        <v>70</v>
      </c>
      <c r="D6266" s="182">
        <v>1789.63</v>
      </c>
      <c r="E6266" s="190"/>
    </row>
    <row r="6267" spans="1:5" x14ac:dyDescent="0.3">
      <c r="A6267" s="486">
        <v>6817900</v>
      </c>
      <c r="B6267" s="180" t="s">
        <v>36489</v>
      </c>
      <c r="C6267" s="479" t="s">
        <v>70</v>
      </c>
      <c r="D6267" s="182">
        <v>1571.19</v>
      </c>
      <c r="E6267" s="190"/>
    </row>
    <row r="6268" spans="1:5" x14ac:dyDescent="0.3">
      <c r="A6268" s="486">
        <v>6817901</v>
      </c>
      <c r="B6268" s="180" t="s">
        <v>36490</v>
      </c>
      <c r="C6268" s="479" t="s">
        <v>70</v>
      </c>
      <c r="D6268" s="182">
        <v>2415.02</v>
      </c>
      <c r="E6268" s="190"/>
    </row>
    <row r="6269" spans="1:5" x14ac:dyDescent="0.3">
      <c r="A6269" s="486">
        <v>6817902</v>
      </c>
      <c r="B6269" s="180" t="s">
        <v>36491</v>
      </c>
      <c r="C6269" s="479" t="s">
        <v>70</v>
      </c>
      <c r="D6269" s="182">
        <v>2117.64</v>
      </c>
      <c r="E6269" s="190"/>
    </row>
    <row r="6270" spans="1:5" x14ac:dyDescent="0.3">
      <c r="A6270" s="486">
        <v>6817903</v>
      </c>
      <c r="B6270" s="180" t="s">
        <v>36492</v>
      </c>
      <c r="C6270" s="479" t="s">
        <v>70</v>
      </c>
      <c r="D6270" s="182">
        <v>2219.44</v>
      </c>
      <c r="E6270" s="190"/>
    </row>
    <row r="6271" spans="1:5" x14ac:dyDescent="0.3">
      <c r="A6271" s="486">
        <v>6817904</v>
      </c>
      <c r="B6271" s="180" t="s">
        <v>36493</v>
      </c>
      <c r="C6271" s="479" t="s">
        <v>70</v>
      </c>
      <c r="D6271" s="182">
        <v>1922.06</v>
      </c>
      <c r="E6271" s="190"/>
    </row>
    <row r="6272" spans="1:5" x14ac:dyDescent="0.3">
      <c r="A6272" s="486">
        <v>6817829</v>
      </c>
      <c r="B6272" s="180" t="s">
        <v>36494</v>
      </c>
      <c r="C6272" s="479" t="s">
        <v>70</v>
      </c>
      <c r="D6272" s="182">
        <v>1790.07</v>
      </c>
      <c r="E6272" s="190"/>
    </row>
    <row r="6273" spans="1:5" x14ac:dyDescent="0.3">
      <c r="A6273" s="486">
        <v>6817830</v>
      </c>
      <c r="B6273" s="180" t="s">
        <v>36495</v>
      </c>
      <c r="C6273" s="479" t="s">
        <v>70</v>
      </c>
      <c r="D6273" s="182">
        <v>1592.8</v>
      </c>
      <c r="E6273" s="190"/>
    </row>
    <row r="6274" spans="1:5" x14ac:dyDescent="0.3">
      <c r="A6274" s="486">
        <v>6817831</v>
      </c>
      <c r="B6274" s="180" t="s">
        <v>36496</v>
      </c>
      <c r="C6274" s="479" t="s">
        <v>70</v>
      </c>
      <c r="D6274" s="182">
        <v>1729.63</v>
      </c>
      <c r="E6274" s="190"/>
    </row>
    <row r="6275" spans="1:5" x14ac:dyDescent="0.3">
      <c r="A6275" s="486">
        <v>6817832</v>
      </c>
      <c r="B6275" s="180" t="s">
        <v>36497</v>
      </c>
      <c r="C6275" s="479" t="s">
        <v>70</v>
      </c>
      <c r="D6275" s="182">
        <v>1532.36</v>
      </c>
      <c r="E6275" s="190"/>
    </row>
    <row r="6276" spans="1:5" x14ac:dyDescent="0.3">
      <c r="A6276" s="486">
        <v>6817839</v>
      </c>
      <c r="B6276" s="180" t="s">
        <v>36498</v>
      </c>
      <c r="C6276" s="479" t="s">
        <v>70</v>
      </c>
      <c r="D6276" s="182">
        <v>2100.5500000000002</v>
      </c>
      <c r="E6276" s="190"/>
    </row>
    <row r="6277" spans="1:5" x14ac:dyDescent="0.3">
      <c r="A6277" s="486">
        <v>6817840</v>
      </c>
      <c r="B6277" s="180" t="s">
        <v>36499</v>
      </c>
      <c r="C6277" s="479" t="s">
        <v>70</v>
      </c>
      <c r="D6277" s="182">
        <v>1850.96</v>
      </c>
      <c r="E6277" s="190"/>
    </row>
    <row r="6278" spans="1:5" x14ac:dyDescent="0.3">
      <c r="A6278" s="486">
        <v>6817841</v>
      </c>
      <c r="B6278" s="180" t="s">
        <v>36500</v>
      </c>
      <c r="C6278" s="479" t="s">
        <v>70</v>
      </c>
      <c r="D6278" s="182">
        <v>2379.7399999999998</v>
      </c>
      <c r="E6278" s="190"/>
    </row>
    <row r="6279" spans="1:5" x14ac:dyDescent="0.3">
      <c r="A6279" s="486">
        <v>6817842</v>
      </c>
      <c r="B6279" s="180" t="s">
        <v>36501</v>
      </c>
      <c r="C6279" s="479" t="s">
        <v>70</v>
      </c>
      <c r="D6279" s="182">
        <v>2146.98</v>
      </c>
      <c r="E6279" s="190"/>
    </row>
    <row r="6280" spans="1:5" x14ac:dyDescent="0.3">
      <c r="A6280" s="486">
        <v>6817833</v>
      </c>
      <c r="B6280" s="180" t="s">
        <v>36502</v>
      </c>
      <c r="C6280" s="479" t="s">
        <v>70</v>
      </c>
      <c r="D6280" s="182">
        <v>1729.63</v>
      </c>
      <c r="E6280" s="190"/>
    </row>
    <row r="6281" spans="1:5" x14ac:dyDescent="0.3">
      <c r="A6281" s="486">
        <v>6817834</v>
      </c>
      <c r="B6281" s="180" t="s">
        <v>36503</v>
      </c>
      <c r="C6281" s="479" t="s">
        <v>70</v>
      </c>
      <c r="D6281" s="182">
        <v>1532.36</v>
      </c>
      <c r="E6281" s="190"/>
    </row>
    <row r="6282" spans="1:5" x14ac:dyDescent="0.3">
      <c r="A6282" s="486">
        <v>6817835</v>
      </c>
      <c r="B6282" s="180" t="s">
        <v>36504</v>
      </c>
      <c r="C6282" s="479" t="s">
        <v>70</v>
      </c>
      <c r="D6282" s="182">
        <v>1850.77</v>
      </c>
      <c r="E6282" s="190"/>
    </row>
    <row r="6283" spans="1:5" x14ac:dyDescent="0.3">
      <c r="A6283" s="486">
        <v>6817836</v>
      </c>
      <c r="B6283" s="180" t="s">
        <v>36505</v>
      </c>
      <c r="C6283" s="479" t="s">
        <v>70</v>
      </c>
      <c r="D6283" s="182">
        <v>1655.77</v>
      </c>
      <c r="E6283" s="190"/>
    </row>
    <row r="6284" spans="1:5" x14ac:dyDescent="0.3">
      <c r="A6284" s="486">
        <v>6817837</v>
      </c>
      <c r="B6284" s="180" t="s">
        <v>36506</v>
      </c>
      <c r="C6284" s="479" t="s">
        <v>70</v>
      </c>
      <c r="D6284" s="182">
        <v>2200.86</v>
      </c>
      <c r="E6284" s="190"/>
    </row>
    <row r="6285" spans="1:5" x14ac:dyDescent="0.3">
      <c r="A6285" s="486">
        <v>6817838</v>
      </c>
      <c r="B6285" s="180" t="s">
        <v>36507</v>
      </c>
      <c r="C6285" s="479" t="s">
        <v>70</v>
      </c>
      <c r="D6285" s="182">
        <v>1951.27</v>
      </c>
      <c r="E6285" s="190"/>
    </row>
    <row r="6286" spans="1:5" x14ac:dyDescent="0.3">
      <c r="A6286" s="486">
        <v>6817843</v>
      </c>
      <c r="B6286" s="180" t="s">
        <v>36508</v>
      </c>
      <c r="C6286" s="479" t="s">
        <v>70</v>
      </c>
      <c r="D6286" s="182">
        <v>2521.54</v>
      </c>
      <c r="E6286" s="190"/>
    </row>
    <row r="6287" spans="1:5" x14ac:dyDescent="0.3">
      <c r="A6287" s="486">
        <v>6817844</v>
      </c>
      <c r="B6287" s="180" t="s">
        <v>36509</v>
      </c>
      <c r="C6287" s="479" t="s">
        <v>70</v>
      </c>
      <c r="D6287" s="182">
        <v>2270.4699999999998</v>
      </c>
      <c r="E6287" s="190"/>
    </row>
    <row r="6288" spans="1:5" x14ac:dyDescent="0.3">
      <c r="A6288" s="486">
        <v>6817845</v>
      </c>
      <c r="B6288" s="180" t="s">
        <v>36510</v>
      </c>
      <c r="C6288" s="479" t="s">
        <v>70</v>
      </c>
      <c r="D6288" s="182">
        <v>2196.81</v>
      </c>
      <c r="E6288" s="190"/>
    </row>
    <row r="6289" spans="1:5" x14ac:dyDescent="0.3">
      <c r="A6289" s="486">
        <v>6817846</v>
      </c>
      <c r="B6289" s="180" t="s">
        <v>36511</v>
      </c>
      <c r="C6289" s="479" t="s">
        <v>70</v>
      </c>
      <c r="D6289" s="182">
        <v>1945.74</v>
      </c>
      <c r="E6289" s="190"/>
    </row>
    <row r="6290" spans="1:5" x14ac:dyDescent="0.3">
      <c r="A6290" s="486">
        <v>6817853</v>
      </c>
      <c r="B6290" s="180" t="s">
        <v>36512</v>
      </c>
      <c r="C6290" s="479" t="s">
        <v>70</v>
      </c>
      <c r="D6290" s="182">
        <v>3349.69</v>
      </c>
      <c r="E6290" s="190"/>
    </row>
    <row r="6291" spans="1:5" x14ac:dyDescent="0.3">
      <c r="A6291" s="486">
        <v>6817854</v>
      </c>
      <c r="B6291" s="180" t="s">
        <v>36513</v>
      </c>
      <c r="C6291" s="479" t="s">
        <v>70</v>
      </c>
      <c r="D6291" s="182">
        <v>3059.2</v>
      </c>
      <c r="E6291" s="190"/>
    </row>
    <row r="6292" spans="1:5" x14ac:dyDescent="0.3">
      <c r="A6292" s="486">
        <v>6817855</v>
      </c>
      <c r="B6292" s="180" t="s">
        <v>36514</v>
      </c>
      <c r="C6292" s="479" t="s">
        <v>70</v>
      </c>
      <c r="D6292" s="182">
        <v>3884.61</v>
      </c>
      <c r="E6292" s="190"/>
    </row>
    <row r="6293" spans="1:5" x14ac:dyDescent="0.3">
      <c r="A6293" s="486">
        <v>6817856</v>
      </c>
      <c r="B6293" s="180" t="s">
        <v>36515</v>
      </c>
      <c r="C6293" s="479" t="s">
        <v>70</v>
      </c>
      <c r="D6293" s="182">
        <v>3531.17</v>
      </c>
      <c r="E6293" s="190"/>
    </row>
    <row r="6294" spans="1:5" x14ac:dyDescent="0.3">
      <c r="A6294" s="486">
        <v>6817847</v>
      </c>
      <c r="B6294" s="180" t="s">
        <v>36516</v>
      </c>
      <c r="C6294" s="479" t="s">
        <v>70</v>
      </c>
      <c r="D6294" s="182">
        <v>2457.5700000000002</v>
      </c>
      <c r="E6294" s="190"/>
    </row>
    <row r="6295" spans="1:5" x14ac:dyDescent="0.3">
      <c r="A6295" s="486">
        <v>6817848</v>
      </c>
      <c r="B6295" s="180" t="s">
        <v>36517</v>
      </c>
      <c r="C6295" s="479" t="s">
        <v>70</v>
      </c>
      <c r="D6295" s="182">
        <v>2208.0100000000002</v>
      </c>
      <c r="E6295" s="190"/>
    </row>
    <row r="6296" spans="1:5" x14ac:dyDescent="0.3">
      <c r="A6296" s="486">
        <v>6817849</v>
      </c>
      <c r="B6296" s="180" t="s">
        <v>36518</v>
      </c>
      <c r="C6296" s="479" t="s">
        <v>70</v>
      </c>
      <c r="D6296" s="182">
        <v>2874.1</v>
      </c>
      <c r="E6296" s="190"/>
    </row>
    <row r="6297" spans="1:5" x14ac:dyDescent="0.3">
      <c r="A6297" s="486">
        <v>6817850</v>
      </c>
      <c r="B6297" s="180" t="s">
        <v>36519</v>
      </c>
      <c r="C6297" s="479" t="s">
        <v>70</v>
      </c>
      <c r="D6297" s="182">
        <v>2556.9899999999998</v>
      </c>
      <c r="E6297" s="190"/>
    </row>
    <row r="6298" spans="1:5" x14ac:dyDescent="0.3">
      <c r="A6298" s="486">
        <v>6817851</v>
      </c>
      <c r="B6298" s="180" t="s">
        <v>36520</v>
      </c>
      <c r="C6298" s="479" t="s">
        <v>70</v>
      </c>
      <c r="D6298" s="182">
        <v>3115.64</v>
      </c>
      <c r="E6298" s="190"/>
    </row>
    <row r="6299" spans="1:5" x14ac:dyDescent="0.3">
      <c r="A6299" s="486">
        <v>6817852</v>
      </c>
      <c r="B6299" s="180" t="s">
        <v>36521</v>
      </c>
      <c r="C6299" s="479" t="s">
        <v>70</v>
      </c>
      <c r="D6299" s="182">
        <v>2818.62</v>
      </c>
      <c r="E6299" s="190"/>
    </row>
    <row r="6300" spans="1:5" x14ac:dyDescent="0.3">
      <c r="A6300" s="486">
        <v>6817857</v>
      </c>
      <c r="B6300" s="180" t="s">
        <v>36522</v>
      </c>
      <c r="C6300" s="479" t="s">
        <v>70</v>
      </c>
      <c r="D6300" s="182">
        <v>3368.79</v>
      </c>
      <c r="E6300" s="190"/>
    </row>
    <row r="6301" spans="1:5" x14ac:dyDescent="0.3">
      <c r="A6301" s="486">
        <v>6817858</v>
      </c>
      <c r="B6301" s="180" t="s">
        <v>36523</v>
      </c>
      <c r="C6301" s="479" t="s">
        <v>70</v>
      </c>
      <c r="D6301" s="182">
        <v>3061.25</v>
      </c>
      <c r="E6301" s="190"/>
    </row>
    <row r="6302" spans="1:5" x14ac:dyDescent="0.3">
      <c r="A6302" s="486">
        <v>6817859</v>
      </c>
      <c r="B6302" s="180" t="s">
        <v>36524</v>
      </c>
      <c r="C6302" s="479" t="s">
        <v>70</v>
      </c>
      <c r="D6302" s="182">
        <v>2851.46</v>
      </c>
      <c r="E6302" s="190"/>
    </row>
    <row r="6303" spans="1:5" x14ac:dyDescent="0.3">
      <c r="A6303" s="486">
        <v>6817860</v>
      </c>
      <c r="B6303" s="180" t="s">
        <v>36525</v>
      </c>
      <c r="C6303" s="479" t="s">
        <v>70</v>
      </c>
      <c r="D6303" s="182">
        <v>2543.92</v>
      </c>
      <c r="E6303" s="190"/>
    </row>
    <row r="6304" spans="1:5" x14ac:dyDescent="0.3">
      <c r="A6304" s="486">
        <v>6817867</v>
      </c>
      <c r="B6304" s="180" t="s">
        <v>36526</v>
      </c>
      <c r="C6304" s="479" t="s">
        <v>70</v>
      </c>
      <c r="D6304" s="182">
        <v>4792.1099999999997</v>
      </c>
      <c r="E6304" s="190"/>
    </row>
    <row r="6305" spans="1:5" x14ac:dyDescent="0.3">
      <c r="A6305" s="486">
        <v>6817868</v>
      </c>
      <c r="B6305" s="180" t="s">
        <v>36527</v>
      </c>
      <c r="C6305" s="479" t="s">
        <v>70</v>
      </c>
      <c r="D6305" s="182">
        <v>4361.75</v>
      </c>
      <c r="E6305" s="190"/>
    </row>
    <row r="6306" spans="1:5" x14ac:dyDescent="0.3">
      <c r="A6306" s="486">
        <v>6817869</v>
      </c>
      <c r="B6306" s="180" t="s">
        <v>36528</v>
      </c>
      <c r="C6306" s="479" t="s">
        <v>70</v>
      </c>
      <c r="D6306" s="182">
        <v>5365.67</v>
      </c>
      <c r="E6306" s="190"/>
    </row>
    <row r="6307" spans="1:5" x14ac:dyDescent="0.3">
      <c r="A6307" s="486">
        <v>6817870</v>
      </c>
      <c r="B6307" s="180" t="s">
        <v>36529</v>
      </c>
      <c r="C6307" s="479" t="s">
        <v>70</v>
      </c>
      <c r="D6307" s="182">
        <v>4933.87</v>
      </c>
      <c r="E6307" s="190"/>
    </row>
    <row r="6308" spans="1:5" x14ac:dyDescent="0.3">
      <c r="A6308" s="486">
        <v>6817861</v>
      </c>
      <c r="B6308" s="180" t="s">
        <v>36530</v>
      </c>
      <c r="C6308" s="479" t="s">
        <v>70</v>
      </c>
      <c r="D6308" s="182">
        <v>3504.16</v>
      </c>
      <c r="E6308" s="190"/>
    </row>
    <row r="6309" spans="1:5" x14ac:dyDescent="0.3">
      <c r="A6309" s="486">
        <v>6817862</v>
      </c>
      <c r="B6309" s="180" t="s">
        <v>36531</v>
      </c>
      <c r="C6309" s="479" t="s">
        <v>70</v>
      </c>
      <c r="D6309" s="182">
        <v>3118.28</v>
      </c>
      <c r="E6309" s="190"/>
    </row>
    <row r="6310" spans="1:5" x14ac:dyDescent="0.3">
      <c r="A6310" s="486">
        <v>6817863</v>
      </c>
      <c r="B6310" s="180" t="s">
        <v>36532</v>
      </c>
      <c r="C6310" s="479" t="s">
        <v>70</v>
      </c>
      <c r="D6310" s="182">
        <v>3977.61</v>
      </c>
      <c r="E6310" s="190"/>
    </row>
    <row r="6311" spans="1:5" x14ac:dyDescent="0.3">
      <c r="A6311" s="486">
        <v>6817864</v>
      </c>
      <c r="B6311" s="180" t="s">
        <v>36533</v>
      </c>
      <c r="C6311" s="479" t="s">
        <v>70</v>
      </c>
      <c r="D6311" s="182">
        <v>3616.49</v>
      </c>
      <c r="E6311" s="190"/>
    </row>
    <row r="6312" spans="1:5" x14ac:dyDescent="0.3">
      <c r="A6312" s="486">
        <v>6817865</v>
      </c>
      <c r="B6312" s="180" t="s">
        <v>36534</v>
      </c>
      <c r="C6312" s="479" t="s">
        <v>70</v>
      </c>
      <c r="D6312" s="182">
        <v>4382.22</v>
      </c>
      <c r="E6312" s="190"/>
    </row>
    <row r="6313" spans="1:5" x14ac:dyDescent="0.3">
      <c r="A6313" s="486">
        <v>6817866</v>
      </c>
      <c r="B6313" s="180" t="s">
        <v>36535</v>
      </c>
      <c r="C6313" s="479" t="s">
        <v>70</v>
      </c>
      <c r="D6313" s="182">
        <v>4029.06</v>
      </c>
      <c r="E6313" s="190"/>
    </row>
    <row r="6314" spans="1:5" x14ac:dyDescent="0.3">
      <c r="A6314" s="486">
        <v>6817871</v>
      </c>
      <c r="B6314" s="180" t="s">
        <v>36536</v>
      </c>
      <c r="C6314" s="479" t="s">
        <v>70</v>
      </c>
      <c r="D6314" s="182">
        <v>4293.6099999999997</v>
      </c>
      <c r="E6314" s="190"/>
    </row>
    <row r="6315" spans="1:5" x14ac:dyDescent="0.3">
      <c r="A6315" s="486">
        <v>6817872</v>
      </c>
      <c r="B6315" s="180" t="s">
        <v>36537</v>
      </c>
      <c r="C6315" s="479" t="s">
        <v>70</v>
      </c>
      <c r="D6315" s="182">
        <v>3935.05</v>
      </c>
      <c r="E6315" s="190"/>
    </row>
    <row r="6316" spans="1:5" x14ac:dyDescent="0.3">
      <c r="A6316" s="486">
        <v>6817873</v>
      </c>
      <c r="B6316" s="180" t="s">
        <v>36538</v>
      </c>
      <c r="C6316" s="479" t="s">
        <v>70</v>
      </c>
      <c r="D6316" s="182">
        <v>3756.3</v>
      </c>
      <c r="E6316" s="190"/>
    </row>
    <row r="6317" spans="1:5" x14ac:dyDescent="0.3">
      <c r="A6317" s="486">
        <v>6817874</v>
      </c>
      <c r="B6317" s="180" t="s">
        <v>36539</v>
      </c>
      <c r="C6317" s="479" t="s">
        <v>70</v>
      </c>
      <c r="D6317" s="182">
        <v>3397.74</v>
      </c>
      <c r="E6317" s="190"/>
    </row>
    <row r="6318" spans="1:5" x14ac:dyDescent="0.3">
      <c r="A6318" s="486">
        <v>6817881</v>
      </c>
      <c r="B6318" s="180" t="s">
        <v>36540</v>
      </c>
      <c r="C6318" s="479" t="s">
        <v>70</v>
      </c>
      <c r="D6318" s="182">
        <v>6613.64</v>
      </c>
      <c r="E6318" s="190"/>
    </row>
    <row r="6319" spans="1:5" x14ac:dyDescent="0.3">
      <c r="A6319" s="486">
        <v>6817882</v>
      </c>
      <c r="B6319" s="180" t="s">
        <v>36541</v>
      </c>
      <c r="C6319" s="479" t="s">
        <v>70</v>
      </c>
      <c r="D6319" s="182">
        <v>6107.61</v>
      </c>
      <c r="E6319" s="190"/>
    </row>
    <row r="6320" spans="1:5" x14ac:dyDescent="0.3">
      <c r="A6320" s="486">
        <v>6817883</v>
      </c>
      <c r="B6320" s="180" t="s">
        <v>36542</v>
      </c>
      <c r="C6320" s="479" t="s">
        <v>70</v>
      </c>
      <c r="D6320" s="182">
        <v>7248.78</v>
      </c>
      <c r="E6320" s="190"/>
    </row>
    <row r="6321" spans="1:5" x14ac:dyDescent="0.3">
      <c r="A6321" s="486">
        <v>6817884</v>
      </c>
      <c r="B6321" s="180" t="s">
        <v>36543</v>
      </c>
      <c r="C6321" s="479" t="s">
        <v>70</v>
      </c>
      <c r="D6321" s="182">
        <v>6741.33</v>
      </c>
      <c r="E6321" s="190"/>
    </row>
    <row r="6322" spans="1:5" x14ac:dyDescent="0.3">
      <c r="A6322" s="486">
        <v>6817875</v>
      </c>
      <c r="B6322" s="180" t="s">
        <v>36544</v>
      </c>
      <c r="C6322" s="479" t="s">
        <v>70</v>
      </c>
      <c r="D6322" s="182">
        <v>4557.21</v>
      </c>
      <c r="E6322" s="190"/>
    </row>
    <row r="6323" spans="1:5" x14ac:dyDescent="0.3">
      <c r="A6323" s="486">
        <v>6817876</v>
      </c>
      <c r="B6323" s="180" t="s">
        <v>36545</v>
      </c>
      <c r="C6323" s="479" t="s">
        <v>70</v>
      </c>
      <c r="D6323" s="182">
        <v>4100.97</v>
      </c>
      <c r="E6323" s="190"/>
    </row>
    <row r="6324" spans="1:5" x14ac:dyDescent="0.3">
      <c r="A6324" s="486">
        <v>6817877</v>
      </c>
      <c r="B6324" s="180" t="s">
        <v>36546</v>
      </c>
      <c r="C6324" s="479" t="s">
        <v>70</v>
      </c>
      <c r="D6324" s="182">
        <v>5406.27</v>
      </c>
      <c r="E6324" s="190"/>
    </row>
    <row r="6325" spans="1:5" x14ac:dyDescent="0.3">
      <c r="A6325" s="486">
        <v>6817878</v>
      </c>
      <c r="B6325" s="180" t="s">
        <v>36547</v>
      </c>
      <c r="C6325" s="479" t="s">
        <v>70</v>
      </c>
      <c r="D6325" s="182">
        <v>4990.25</v>
      </c>
      <c r="E6325" s="190"/>
    </row>
    <row r="6326" spans="1:5" x14ac:dyDescent="0.3">
      <c r="A6326" s="486">
        <v>6817879</v>
      </c>
      <c r="B6326" s="180" t="s">
        <v>36548</v>
      </c>
      <c r="C6326" s="479" t="s">
        <v>70</v>
      </c>
      <c r="D6326" s="182">
        <v>6051.61</v>
      </c>
      <c r="E6326" s="190"/>
    </row>
    <row r="6327" spans="1:5" x14ac:dyDescent="0.3">
      <c r="A6327" s="486">
        <v>6817880</v>
      </c>
      <c r="B6327" s="180" t="s">
        <v>36549</v>
      </c>
      <c r="C6327" s="479" t="s">
        <v>70</v>
      </c>
      <c r="D6327" s="182">
        <v>5545.55</v>
      </c>
      <c r="E6327" s="190"/>
    </row>
    <row r="6328" spans="1:5" x14ac:dyDescent="0.3">
      <c r="A6328" s="486">
        <v>7119788</v>
      </c>
      <c r="B6328" s="180" t="s">
        <v>36550</v>
      </c>
      <c r="C6328" s="479" t="s">
        <v>43</v>
      </c>
      <c r="D6328" s="182">
        <v>270700.37</v>
      </c>
      <c r="E6328" s="190"/>
    </row>
    <row r="6329" spans="1:5" x14ac:dyDescent="0.3">
      <c r="A6329" s="486">
        <v>7119714</v>
      </c>
      <c r="B6329" s="180" t="s">
        <v>36551</v>
      </c>
      <c r="C6329" s="479" t="s">
        <v>297</v>
      </c>
      <c r="D6329" s="182">
        <v>2123.0500000000002</v>
      </c>
      <c r="E6329" s="190"/>
    </row>
    <row r="6330" spans="1:5" x14ac:dyDescent="0.3">
      <c r="A6330" s="486">
        <v>7119715</v>
      </c>
      <c r="B6330" s="180" t="s">
        <v>36552</v>
      </c>
      <c r="C6330" s="479" t="s">
        <v>297</v>
      </c>
      <c r="D6330" s="182">
        <v>1665.77</v>
      </c>
      <c r="E6330" s="190"/>
    </row>
    <row r="6331" spans="1:5" x14ac:dyDescent="0.3">
      <c r="A6331" s="486">
        <v>7119678</v>
      </c>
      <c r="B6331" s="180" t="s">
        <v>36553</v>
      </c>
      <c r="C6331" s="479" t="s">
        <v>5691</v>
      </c>
      <c r="D6331" s="182">
        <v>8582.85</v>
      </c>
      <c r="E6331" s="190"/>
    </row>
    <row r="6332" spans="1:5" x14ac:dyDescent="0.3">
      <c r="A6332" s="486">
        <v>7119712</v>
      </c>
      <c r="B6332" s="180" t="s">
        <v>36554</v>
      </c>
      <c r="C6332" s="479" t="s">
        <v>297</v>
      </c>
      <c r="D6332" s="182">
        <v>12918.48</v>
      </c>
      <c r="E6332" s="190"/>
    </row>
    <row r="6333" spans="1:5" x14ac:dyDescent="0.3">
      <c r="A6333" s="486">
        <v>7119694</v>
      </c>
      <c r="B6333" s="180" t="s">
        <v>36555</v>
      </c>
      <c r="C6333" s="479" t="s">
        <v>297</v>
      </c>
      <c r="D6333" s="182">
        <v>8235.98</v>
      </c>
      <c r="E6333" s="190"/>
    </row>
    <row r="6334" spans="1:5" x14ac:dyDescent="0.3">
      <c r="A6334" s="486">
        <v>7119695</v>
      </c>
      <c r="B6334" s="180" t="s">
        <v>36556</v>
      </c>
      <c r="C6334" s="479" t="s">
        <v>297</v>
      </c>
      <c r="D6334" s="182">
        <v>8931.76</v>
      </c>
      <c r="E6334" s="190"/>
    </row>
    <row r="6335" spans="1:5" x14ac:dyDescent="0.3">
      <c r="A6335" s="486">
        <v>7119696</v>
      </c>
      <c r="B6335" s="180" t="s">
        <v>36557</v>
      </c>
      <c r="C6335" s="479" t="s">
        <v>297</v>
      </c>
      <c r="D6335" s="182">
        <v>14167.13</v>
      </c>
      <c r="E6335" s="190"/>
    </row>
    <row r="6336" spans="1:5" x14ac:dyDescent="0.3">
      <c r="A6336" s="486">
        <v>7119697</v>
      </c>
      <c r="B6336" s="180" t="s">
        <v>36558</v>
      </c>
      <c r="C6336" s="479" t="s">
        <v>297</v>
      </c>
      <c r="D6336" s="182">
        <v>22505.03</v>
      </c>
      <c r="E6336" s="190"/>
    </row>
    <row r="6337" spans="1:5" x14ac:dyDescent="0.3">
      <c r="A6337" s="486">
        <v>7119698</v>
      </c>
      <c r="B6337" s="180" t="s">
        <v>36559</v>
      </c>
      <c r="C6337" s="479" t="s">
        <v>297</v>
      </c>
      <c r="D6337" s="182">
        <v>28749.97</v>
      </c>
      <c r="E6337" s="190"/>
    </row>
    <row r="6338" spans="1:5" x14ac:dyDescent="0.3">
      <c r="A6338" s="486">
        <v>7119688</v>
      </c>
      <c r="B6338" s="180" t="s">
        <v>36560</v>
      </c>
      <c r="C6338" s="479" t="s">
        <v>297</v>
      </c>
      <c r="D6338" s="182">
        <v>8518.2999999999993</v>
      </c>
      <c r="E6338" s="190"/>
    </row>
    <row r="6339" spans="1:5" x14ac:dyDescent="0.3">
      <c r="A6339" s="486">
        <v>7119689</v>
      </c>
      <c r="B6339" s="180" t="s">
        <v>36561</v>
      </c>
      <c r="C6339" s="479" t="s">
        <v>297</v>
      </c>
      <c r="D6339" s="182">
        <v>16391.57</v>
      </c>
      <c r="E6339" s="190"/>
    </row>
    <row r="6340" spans="1:5" x14ac:dyDescent="0.3">
      <c r="A6340" s="486">
        <v>7119690</v>
      </c>
      <c r="B6340" s="180" t="s">
        <v>36562</v>
      </c>
      <c r="C6340" s="479" t="s">
        <v>297</v>
      </c>
      <c r="D6340" s="182">
        <v>19564.490000000002</v>
      </c>
      <c r="E6340" s="190"/>
    </row>
    <row r="6341" spans="1:5" x14ac:dyDescent="0.3">
      <c r="A6341" s="486">
        <v>7119691</v>
      </c>
      <c r="B6341" s="180" t="s">
        <v>36563</v>
      </c>
      <c r="C6341" s="479" t="s">
        <v>297</v>
      </c>
      <c r="D6341" s="182">
        <v>27111.16</v>
      </c>
      <c r="E6341" s="190"/>
    </row>
    <row r="6342" spans="1:5" x14ac:dyDescent="0.3">
      <c r="A6342" s="486">
        <v>7119692</v>
      </c>
      <c r="B6342" s="180" t="s">
        <v>36564</v>
      </c>
      <c r="C6342" s="479" t="s">
        <v>297</v>
      </c>
      <c r="D6342" s="182">
        <v>29804.2</v>
      </c>
      <c r="E6342" s="190"/>
    </row>
    <row r="6343" spans="1:5" x14ac:dyDescent="0.3">
      <c r="A6343" s="486">
        <v>7119693</v>
      </c>
      <c r="B6343" s="180" t="s">
        <v>36565</v>
      </c>
      <c r="C6343" s="479" t="s">
        <v>297</v>
      </c>
      <c r="D6343" s="182">
        <v>37875.230000000003</v>
      </c>
      <c r="E6343" s="190"/>
    </row>
    <row r="6344" spans="1:5" x14ac:dyDescent="0.3">
      <c r="A6344" s="486">
        <v>7119687</v>
      </c>
      <c r="B6344" s="180" t="s">
        <v>36566</v>
      </c>
      <c r="C6344" s="479" t="s">
        <v>297</v>
      </c>
      <c r="D6344" s="182">
        <v>4478.38</v>
      </c>
      <c r="E6344" s="190"/>
    </row>
    <row r="6345" spans="1:5" x14ac:dyDescent="0.3">
      <c r="A6345" s="486">
        <v>7119681</v>
      </c>
      <c r="B6345" s="180" t="s">
        <v>36567</v>
      </c>
      <c r="C6345" s="479" t="s">
        <v>297</v>
      </c>
      <c r="D6345" s="182">
        <v>9169.58</v>
      </c>
      <c r="E6345" s="190"/>
    </row>
    <row r="6346" spans="1:5" x14ac:dyDescent="0.3">
      <c r="A6346" s="486">
        <v>7119682</v>
      </c>
      <c r="B6346" s="180" t="s">
        <v>36568</v>
      </c>
      <c r="C6346" s="479" t="s">
        <v>297</v>
      </c>
      <c r="D6346" s="182">
        <v>17568.900000000001</v>
      </c>
      <c r="E6346" s="190"/>
    </row>
    <row r="6347" spans="1:5" x14ac:dyDescent="0.3">
      <c r="A6347" s="486">
        <v>7119683</v>
      </c>
      <c r="B6347" s="180" t="s">
        <v>36569</v>
      </c>
      <c r="C6347" s="479" t="s">
        <v>297</v>
      </c>
      <c r="D6347" s="182">
        <v>20966.97</v>
      </c>
      <c r="E6347" s="190"/>
    </row>
    <row r="6348" spans="1:5" x14ac:dyDescent="0.3">
      <c r="A6348" s="486">
        <v>7119684</v>
      </c>
      <c r="B6348" s="180" t="s">
        <v>36570</v>
      </c>
      <c r="C6348" s="479" t="s">
        <v>297</v>
      </c>
      <c r="D6348" s="182">
        <v>29030.19</v>
      </c>
      <c r="E6348" s="190"/>
    </row>
    <row r="6349" spans="1:5" x14ac:dyDescent="0.3">
      <c r="A6349" s="486">
        <v>7119685</v>
      </c>
      <c r="B6349" s="180" t="s">
        <v>36571</v>
      </c>
      <c r="C6349" s="479" t="s">
        <v>297</v>
      </c>
      <c r="D6349" s="182">
        <v>31907.07</v>
      </c>
      <c r="E6349" s="190"/>
    </row>
    <row r="6350" spans="1:5" x14ac:dyDescent="0.3">
      <c r="A6350" s="486">
        <v>7119686</v>
      </c>
      <c r="B6350" s="180" t="s">
        <v>36572</v>
      </c>
      <c r="C6350" s="479" t="s">
        <v>297</v>
      </c>
      <c r="D6350" s="182">
        <v>40532.65</v>
      </c>
      <c r="E6350" s="190"/>
    </row>
    <row r="6351" spans="1:5" x14ac:dyDescent="0.3">
      <c r="A6351" s="486">
        <v>7119680</v>
      </c>
      <c r="B6351" s="180" t="s">
        <v>36573</v>
      </c>
      <c r="C6351" s="479" t="s">
        <v>297</v>
      </c>
      <c r="D6351" s="182">
        <v>4817.6000000000004</v>
      </c>
      <c r="E6351" s="190"/>
    </row>
    <row r="6352" spans="1:5" x14ac:dyDescent="0.3">
      <c r="A6352" s="486">
        <v>7119710</v>
      </c>
      <c r="B6352" s="180" t="s">
        <v>36574</v>
      </c>
      <c r="C6352" s="479" t="s">
        <v>297</v>
      </c>
      <c r="D6352" s="182">
        <v>741.3</v>
      </c>
      <c r="E6352" s="190"/>
    </row>
    <row r="6353" spans="1:5" x14ac:dyDescent="0.3">
      <c r="A6353" s="486">
        <v>7107375</v>
      </c>
      <c r="B6353" s="180" t="s">
        <v>36575</v>
      </c>
      <c r="C6353" s="479" t="s">
        <v>297</v>
      </c>
      <c r="D6353" s="182">
        <v>25439.79</v>
      </c>
      <c r="E6353" s="190"/>
    </row>
    <row r="6354" spans="1:5" x14ac:dyDescent="0.3">
      <c r="A6354" s="486">
        <v>7107376</v>
      </c>
      <c r="B6354" s="180" t="s">
        <v>36576</v>
      </c>
      <c r="C6354" s="479" t="s">
        <v>297</v>
      </c>
      <c r="D6354" s="182">
        <v>37334.14</v>
      </c>
      <c r="E6354" s="190"/>
    </row>
    <row r="6355" spans="1:5" x14ac:dyDescent="0.3">
      <c r="A6355" s="486">
        <v>7107377</v>
      </c>
      <c r="B6355" s="180" t="s">
        <v>36577</v>
      </c>
      <c r="C6355" s="479" t="s">
        <v>297</v>
      </c>
      <c r="D6355" s="182">
        <v>51836.04</v>
      </c>
      <c r="E6355" s="190"/>
    </row>
    <row r="6356" spans="1:5" x14ac:dyDescent="0.3">
      <c r="A6356" s="486">
        <v>7107374</v>
      </c>
      <c r="B6356" s="180" t="s">
        <v>36578</v>
      </c>
      <c r="C6356" s="479" t="s">
        <v>297</v>
      </c>
      <c r="D6356" s="182">
        <v>17611.560000000001</v>
      </c>
      <c r="E6356" s="190"/>
    </row>
    <row r="6357" spans="1:5" x14ac:dyDescent="0.3">
      <c r="A6357" s="486">
        <v>7119708</v>
      </c>
      <c r="B6357" s="180" t="s">
        <v>36579</v>
      </c>
      <c r="C6357" s="479" t="s">
        <v>297</v>
      </c>
      <c r="D6357" s="182">
        <v>160594.97</v>
      </c>
      <c r="E6357" s="190"/>
    </row>
    <row r="6358" spans="1:5" x14ac:dyDescent="0.3">
      <c r="A6358" s="486">
        <v>7119709</v>
      </c>
      <c r="B6358" s="180" t="s">
        <v>36580</v>
      </c>
      <c r="C6358" s="479" t="s">
        <v>297</v>
      </c>
      <c r="D6358" s="182">
        <v>223865.28</v>
      </c>
      <c r="E6358" s="190"/>
    </row>
    <row r="6359" spans="1:5" x14ac:dyDescent="0.3">
      <c r="A6359" s="486">
        <v>7119706</v>
      </c>
      <c r="B6359" s="180" t="s">
        <v>36581</v>
      </c>
      <c r="C6359" s="479" t="s">
        <v>297</v>
      </c>
      <c r="D6359" s="182">
        <v>50234.58</v>
      </c>
      <c r="E6359" s="190"/>
    </row>
    <row r="6360" spans="1:5" x14ac:dyDescent="0.3">
      <c r="A6360" s="486">
        <v>7119707</v>
      </c>
      <c r="B6360" s="180" t="s">
        <v>36582</v>
      </c>
      <c r="C6360" s="479" t="s">
        <v>297</v>
      </c>
      <c r="D6360" s="182">
        <v>118956.97</v>
      </c>
      <c r="E6360" s="190"/>
    </row>
    <row r="6361" spans="1:5" x14ac:dyDescent="0.3">
      <c r="A6361" s="486">
        <v>7119787</v>
      </c>
      <c r="B6361" s="180" t="s">
        <v>36583</v>
      </c>
      <c r="C6361" s="479" t="s">
        <v>74</v>
      </c>
      <c r="D6361" s="182">
        <v>326.79000000000002</v>
      </c>
      <c r="E6361" s="190"/>
    </row>
    <row r="6362" spans="1:5" x14ac:dyDescent="0.3">
      <c r="A6362" s="486">
        <v>7119647</v>
      </c>
      <c r="B6362" s="180" t="s">
        <v>36584</v>
      </c>
      <c r="C6362" s="479" t="s">
        <v>297</v>
      </c>
      <c r="D6362" s="182">
        <v>2596.65</v>
      </c>
      <c r="E6362" s="190"/>
    </row>
    <row r="6363" spans="1:5" x14ac:dyDescent="0.3">
      <c r="A6363" s="486">
        <v>7119679</v>
      </c>
      <c r="B6363" s="180" t="s">
        <v>36585</v>
      </c>
      <c r="C6363" s="479" t="s">
        <v>5691</v>
      </c>
      <c r="D6363" s="182">
        <v>45.36</v>
      </c>
      <c r="E6363" s="190"/>
    </row>
    <row r="6364" spans="1:5" x14ac:dyDescent="0.3">
      <c r="A6364" s="486">
        <v>7119711</v>
      </c>
      <c r="B6364" s="180" t="s">
        <v>36586</v>
      </c>
      <c r="C6364" s="479" t="s">
        <v>297</v>
      </c>
      <c r="D6364" s="182">
        <v>926.33</v>
      </c>
      <c r="E6364" s="190"/>
    </row>
    <row r="6365" spans="1:5" x14ac:dyDescent="0.3">
      <c r="A6365" s="486">
        <v>7119713</v>
      </c>
      <c r="B6365" s="180" t="s">
        <v>36587</v>
      </c>
      <c r="C6365" s="479" t="s">
        <v>297</v>
      </c>
      <c r="D6365" s="182">
        <v>256021.84</v>
      </c>
      <c r="E6365" s="190"/>
    </row>
    <row r="6366" spans="1:5" x14ac:dyDescent="0.3">
      <c r="A6366" s="486">
        <v>7119646</v>
      </c>
      <c r="B6366" s="180" t="s">
        <v>36588</v>
      </c>
      <c r="C6366" s="479" t="s">
        <v>5691</v>
      </c>
      <c r="D6366" s="182">
        <v>1092.28</v>
      </c>
      <c r="E6366" s="190"/>
    </row>
    <row r="6367" spans="1:5" x14ac:dyDescent="0.3">
      <c r="A6367" s="486">
        <v>7119699</v>
      </c>
      <c r="B6367" s="180" t="s">
        <v>36589</v>
      </c>
      <c r="C6367" s="479" t="s">
        <v>74</v>
      </c>
      <c r="D6367" s="182">
        <v>20.67</v>
      </c>
      <c r="E6367" s="190"/>
    </row>
    <row r="6368" spans="1:5" x14ac:dyDescent="0.3">
      <c r="A6368" s="486">
        <v>7119702</v>
      </c>
      <c r="B6368" s="180" t="s">
        <v>36590</v>
      </c>
      <c r="C6368" s="479" t="s">
        <v>74</v>
      </c>
      <c r="D6368" s="182">
        <v>63.33</v>
      </c>
      <c r="E6368" s="190"/>
    </row>
    <row r="6369" spans="1:5" x14ac:dyDescent="0.3">
      <c r="A6369" s="486">
        <v>7119701</v>
      </c>
      <c r="B6369" s="180" t="s">
        <v>36591</v>
      </c>
      <c r="C6369" s="479" t="s">
        <v>74</v>
      </c>
      <c r="D6369" s="182">
        <v>63.33</v>
      </c>
      <c r="E6369" s="190"/>
    </row>
    <row r="6370" spans="1:5" x14ac:dyDescent="0.3">
      <c r="A6370" s="486">
        <v>7119700</v>
      </c>
      <c r="B6370" s="180" t="s">
        <v>36592</v>
      </c>
      <c r="C6370" s="479" t="s">
        <v>74</v>
      </c>
      <c r="D6370" s="182">
        <v>57.72</v>
      </c>
      <c r="E6370" s="190"/>
    </row>
    <row r="6371" spans="1:5" x14ac:dyDescent="0.3">
      <c r="A6371" s="486"/>
      <c r="B6371" s="180"/>
      <c r="C6371" s="479"/>
      <c r="D6371" s="182"/>
      <c r="E6371" s="190"/>
    </row>
    <row r="6372" spans="1:5" x14ac:dyDescent="0.3">
      <c r="A6372" s="486"/>
      <c r="B6372" s="180"/>
      <c r="C6372" s="479"/>
      <c r="D6372" s="182"/>
      <c r="E6372" s="190"/>
    </row>
    <row r="6373" spans="1:5" x14ac:dyDescent="0.3">
      <c r="A6373" s="486"/>
      <c r="B6373" s="180"/>
      <c r="C6373" s="479"/>
      <c r="D6373" s="182"/>
      <c r="E6373" s="190"/>
    </row>
    <row r="6374" spans="1:5" x14ac:dyDescent="0.3">
      <c r="A6374" s="486"/>
      <c r="B6374" s="180"/>
      <c r="C6374" s="479"/>
      <c r="D6374" s="182"/>
      <c r="E6374" s="190"/>
    </row>
    <row r="6375" spans="1:5" x14ac:dyDescent="0.3">
      <c r="A6375" s="486"/>
      <c r="B6375" s="180"/>
      <c r="C6375" s="479"/>
      <c r="D6375" s="182"/>
      <c r="E6375" s="190"/>
    </row>
    <row r="6376" spans="1:5" x14ac:dyDescent="0.3">
      <c r="A6376" s="486"/>
      <c r="B6376" s="180"/>
      <c r="C6376" s="479"/>
      <c r="D6376" s="182"/>
      <c r="E6376" s="190"/>
    </row>
    <row r="6377" spans="1:5" x14ac:dyDescent="0.3">
      <c r="A6377" s="486"/>
      <c r="B6377" s="180"/>
      <c r="C6377" s="479"/>
      <c r="D6377" s="182"/>
      <c r="E6377" s="190"/>
    </row>
    <row r="6378" spans="1:5" x14ac:dyDescent="0.3">
      <c r="A6378" s="486"/>
      <c r="B6378" s="180"/>
      <c r="C6378" s="479"/>
      <c r="D6378" s="182"/>
      <c r="E6378" s="190"/>
    </row>
    <row r="6379" spans="1:5" x14ac:dyDescent="0.3">
      <c r="A6379" s="486"/>
      <c r="B6379" s="180"/>
      <c r="C6379" s="479"/>
      <c r="D6379" s="182"/>
      <c r="E6379" s="190"/>
    </row>
    <row r="6380" spans="1:5" x14ac:dyDescent="0.3">
      <c r="A6380" s="486"/>
      <c r="B6380" s="180"/>
      <c r="C6380" s="479"/>
      <c r="D6380" s="182"/>
      <c r="E6380" s="190"/>
    </row>
    <row r="6381" spans="1:5" x14ac:dyDescent="0.3">
      <c r="A6381" s="486"/>
      <c r="B6381" s="180"/>
      <c r="C6381" s="479"/>
      <c r="D6381" s="182"/>
      <c r="E6381" s="190"/>
    </row>
    <row r="6382" spans="1:5" x14ac:dyDescent="0.3">
      <c r="A6382" s="486"/>
      <c r="B6382" s="180"/>
      <c r="C6382" s="479"/>
      <c r="D6382" s="182"/>
      <c r="E6382" s="190"/>
    </row>
    <row r="6383" spans="1:5" x14ac:dyDescent="0.3">
      <c r="A6383" s="486"/>
      <c r="B6383" s="180"/>
      <c r="C6383" s="479"/>
      <c r="D6383" s="182"/>
      <c r="E6383" s="190"/>
    </row>
    <row r="6384" spans="1:5" x14ac:dyDescent="0.3">
      <c r="A6384" s="486"/>
      <c r="B6384" s="180"/>
      <c r="C6384" s="479"/>
      <c r="D6384" s="182"/>
      <c r="E6384" s="190"/>
    </row>
    <row r="6385" spans="1:5" x14ac:dyDescent="0.3">
      <c r="A6385" s="486"/>
      <c r="B6385" s="180"/>
      <c r="C6385" s="479"/>
      <c r="D6385" s="182"/>
      <c r="E6385" s="190"/>
    </row>
    <row r="6386" spans="1:5" x14ac:dyDescent="0.3">
      <c r="A6386" s="486"/>
      <c r="B6386" s="180"/>
      <c r="C6386" s="479"/>
      <c r="D6386" s="182"/>
      <c r="E6386" s="190"/>
    </row>
    <row r="6387" spans="1:5" x14ac:dyDescent="0.3">
      <c r="A6387" s="486"/>
      <c r="B6387" s="180"/>
      <c r="C6387" s="479"/>
      <c r="D6387" s="182"/>
      <c r="E6387" s="190"/>
    </row>
    <row r="6388" spans="1:5" x14ac:dyDescent="0.3">
      <c r="A6388" s="486"/>
      <c r="B6388" s="180"/>
      <c r="C6388" s="479"/>
      <c r="D6388" s="182"/>
      <c r="E6388" s="190"/>
    </row>
    <row r="6389" spans="1:5" x14ac:dyDescent="0.3">
      <c r="A6389" s="486"/>
      <c r="B6389" s="180"/>
      <c r="C6389" s="479"/>
      <c r="D6389" s="182"/>
      <c r="E6389" s="190"/>
    </row>
    <row r="6390" spans="1:5" x14ac:dyDescent="0.3">
      <c r="A6390" s="486"/>
      <c r="B6390" s="180"/>
      <c r="C6390" s="479"/>
      <c r="D6390" s="182"/>
      <c r="E6390" s="190"/>
    </row>
    <row r="6391" spans="1:5" x14ac:dyDescent="0.3">
      <c r="A6391" s="486"/>
      <c r="B6391" s="180"/>
      <c r="C6391" s="479"/>
      <c r="D6391" s="182"/>
      <c r="E6391" s="190"/>
    </row>
    <row r="6392" spans="1:5" x14ac:dyDescent="0.3">
      <c r="A6392" s="486"/>
      <c r="B6392" s="180"/>
      <c r="C6392" s="479"/>
      <c r="D6392" s="182"/>
      <c r="E6392" s="190"/>
    </row>
    <row r="6393" spans="1:5" x14ac:dyDescent="0.3">
      <c r="A6393" s="486"/>
      <c r="B6393" s="180"/>
      <c r="C6393" s="479"/>
      <c r="D6393" s="182"/>
      <c r="E6393" s="190"/>
    </row>
    <row r="6394" spans="1:5" x14ac:dyDescent="0.3">
      <c r="A6394" s="486"/>
      <c r="B6394" s="180"/>
      <c r="C6394" s="479"/>
      <c r="D6394" s="182"/>
      <c r="E6394" s="190"/>
    </row>
    <row r="6395" spans="1:5" x14ac:dyDescent="0.3">
      <c r="A6395" s="486"/>
      <c r="B6395" s="180"/>
      <c r="C6395" s="479"/>
      <c r="D6395" s="182"/>
      <c r="E6395" s="190"/>
    </row>
    <row r="6396" spans="1:5" x14ac:dyDescent="0.3">
      <c r="A6396" s="486"/>
      <c r="B6396" s="180"/>
      <c r="C6396" s="479"/>
      <c r="D6396" s="182"/>
      <c r="E6396" s="190"/>
    </row>
    <row r="6397" spans="1:5" x14ac:dyDescent="0.3">
      <c r="A6397" s="486"/>
      <c r="B6397" s="180"/>
      <c r="C6397" s="479"/>
      <c r="D6397" s="182"/>
      <c r="E6397" s="190"/>
    </row>
    <row r="6398" spans="1:5" x14ac:dyDescent="0.3">
      <c r="A6398" s="486"/>
      <c r="B6398" s="180"/>
      <c r="C6398" s="479"/>
      <c r="D6398" s="182"/>
      <c r="E6398" s="190"/>
    </row>
    <row r="6399" spans="1:5" x14ac:dyDescent="0.3">
      <c r="A6399" s="486"/>
      <c r="B6399" s="180"/>
      <c r="C6399" s="479"/>
      <c r="D6399" s="182"/>
      <c r="E6399" s="190"/>
    </row>
    <row r="6400" spans="1:5" x14ac:dyDescent="0.3">
      <c r="A6400" s="486"/>
      <c r="B6400" s="180"/>
      <c r="C6400" s="479"/>
      <c r="D6400" s="182"/>
      <c r="E6400" s="190"/>
    </row>
    <row r="6401" spans="1:5" x14ac:dyDescent="0.3">
      <c r="A6401" s="486"/>
      <c r="B6401" s="180"/>
      <c r="C6401" s="479"/>
      <c r="D6401" s="182"/>
      <c r="E6401" s="190"/>
    </row>
    <row r="6402" spans="1:5" x14ac:dyDescent="0.3">
      <c r="A6402" s="486"/>
      <c r="B6402" s="180"/>
      <c r="C6402" s="479"/>
      <c r="D6402" s="182"/>
      <c r="E6402" s="190"/>
    </row>
    <row r="6403" spans="1:5" x14ac:dyDescent="0.3">
      <c r="A6403" s="486"/>
      <c r="B6403" s="180"/>
      <c r="C6403" s="479"/>
      <c r="D6403" s="182"/>
      <c r="E6403" s="190"/>
    </row>
    <row r="6404" spans="1:5" x14ac:dyDescent="0.3">
      <c r="A6404" s="486"/>
      <c r="B6404" s="180"/>
      <c r="C6404" s="479"/>
      <c r="D6404" s="182"/>
      <c r="E6404" s="190"/>
    </row>
    <row r="6405" spans="1:5" x14ac:dyDescent="0.3">
      <c r="A6405" s="486"/>
      <c r="B6405" s="180"/>
      <c r="C6405" s="479"/>
      <c r="D6405" s="182"/>
      <c r="E6405" s="190"/>
    </row>
    <row r="6406" spans="1:5" x14ac:dyDescent="0.3">
      <c r="A6406" s="486"/>
      <c r="B6406" s="180"/>
      <c r="C6406" s="479"/>
      <c r="D6406" s="182"/>
      <c r="E6406" s="190"/>
    </row>
    <row r="6407" spans="1:5" x14ac:dyDescent="0.3">
      <c r="A6407" s="486"/>
      <c r="B6407" s="180"/>
      <c r="C6407" s="479"/>
      <c r="D6407" s="182"/>
      <c r="E6407" s="190"/>
    </row>
    <row r="6408" spans="1:5" x14ac:dyDescent="0.3">
      <c r="A6408" s="486"/>
      <c r="B6408" s="180"/>
      <c r="C6408" s="479"/>
      <c r="D6408" s="182"/>
      <c r="E6408" s="190"/>
    </row>
    <row r="6409" spans="1:5" x14ac:dyDescent="0.3">
      <c r="A6409" s="486"/>
      <c r="B6409" s="180"/>
      <c r="C6409" s="479"/>
      <c r="D6409" s="182"/>
      <c r="E6409" s="190"/>
    </row>
    <row r="6410" spans="1:5" x14ac:dyDescent="0.3">
      <c r="A6410" s="486"/>
      <c r="B6410" s="180"/>
      <c r="C6410" s="479"/>
      <c r="D6410" s="182"/>
      <c r="E6410" s="190"/>
    </row>
    <row r="6411" spans="1:5" x14ac:dyDescent="0.3">
      <c r="A6411" s="486"/>
      <c r="B6411" s="180"/>
      <c r="C6411" s="479"/>
      <c r="D6411" s="182"/>
      <c r="E6411" s="190"/>
    </row>
    <row r="6412" spans="1:5" x14ac:dyDescent="0.3">
      <c r="A6412" s="486"/>
      <c r="B6412" s="180"/>
      <c r="C6412" s="479"/>
      <c r="D6412" s="182"/>
      <c r="E6412" s="190"/>
    </row>
    <row r="6413" spans="1:5" x14ac:dyDescent="0.3">
      <c r="A6413" s="486"/>
      <c r="B6413" s="180"/>
      <c r="C6413" s="479"/>
      <c r="D6413" s="182"/>
      <c r="E6413" s="190"/>
    </row>
    <row r="6414" spans="1:5" x14ac:dyDescent="0.3">
      <c r="A6414" s="486"/>
      <c r="B6414" s="180"/>
      <c r="C6414" s="479"/>
      <c r="D6414" s="182"/>
      <c r="E6414" s="190"/>
    </row>
    <row r="6415" spans="1:5" x14ac:dyDescent="0.3">
      <c r="A6415" s="486"/>
      <c r="B6415" s="180"/>
      <c r="C6415" s="479"/>
      <c r="D6415" s="182"/>
      <c r="E6415" s="190"/>
    </row>
    <row r="6416" spans="1:5" x14ac:dyDescent="0.3">
      <c r="A6416" s="486"/>
      <c r="B6416" s="180"/>
      <c r="C6416" s="479"/>
      <c r="D6416" s="182"/>
      <c r="E6416" s="190"/>
    </row>
    <row r="6417" spans="1:5" x14ac:dyDescent="0.3">
      <c r="A6417" s="486"/>
      <c r="B6417" s="180"/>
      <c r="C6417" s="479"/>
      <c r="D6417" s="182"/>
      <c r="E6417" s="190"/>
    </row>
    <row r="6418" spans="1:5" x14ac:dyDescent="0.3">
      <c r="A6418" s="486"/>
      <c r="B6418" s="180"/>
      <c r="C6418" s="479"/>
      <c r="D6418" s="182"/>
      <c r="E6418" s="190"/>
    </row>
    <row r="6419" spans="1:5" x14ac:dyDescent="0.3">
      <c r="A6419" s="486"/>
      <c r="B6419" s="180"/>
      <c r="C6419" s="479"/>
      <c r="D6419" s="182"/>
      <c r="E6419" s="190"/>
    </row>
    <row r="6420" spans="1:5" x14ac:dyDescent="0.3">
      <c r="A6420" s="486"/>
      <c r="B6420" s="180"/>
      <c r="C6420" s="479"/>
      <c r="D6420" s="182"/>
      <c r="E6420" s="190"/>
    </row>
    <row r="6421" spans="1:5" x14ac:dyDescent="0.3">
      <c r="A6421" s="486"/>
      <c r="B6421" s="180"/>
      <c r="C6421" s="479"/>
      <c r="D6421" s="182"/>
      <c r="E6421" s="190"/>
    </row>
    <row r="6422" spans="1:5" x14ac:dyDescent="0.3">
      <c r="A6422" s="486"/>
      <c r="B6422" s="180"/>
      <c r="C6422" s="479"/>
      <c r="D6422" s="182"/>
      <c r="E6422" s="190"/>
    </row>
    <row r="6423" spans="1:5" x14ac:dyDescent="0.3">
      <c r="A6423" s="486"/>
      <c r="B6423" s="180"/>
      <c r="C6423" s="479"/>
      <c r="D6423" s="182"/>
      <c r="E6423" s="190"/>
    </row>
    <row r="6424" spans="1:5" x14ac:dyDescent="0.3">
      <c r="A6424" s="486"/>
      <c r="B6424" s="180"/>
      <c r="C6424" s="479"/>
      <c r="D6424" s="182"/>
      <c r="E6424" s="190"/>
    </row>
    <row r="6425" spans="1:5" x14ac:dyDescent="0.3">
      <c r="A6425" s="486"/>
      <c r="B6425" s="180"/>
      <c r="C6425" s="479"/>
      <c r="D6425" s="182"/>
      <c r="E6425" s="190"/>
    </row>
    <row r="6426" spans="1:5" x14ac:dyDescent="0.3">
      <c r="A6426" s="486"/>
      <c r="B6426" s="180"/>
      <c r="C6426" s="479"/>
      <c r="D6426" s="182"/>
      <c r="E6426" s="190"/>
    </row>
    <row r="6427" spans="1:5" x14ac:dyDescent="0.3">
      <c r="A6427" s="486"/>
      <c r="B6427" s="180"/>
      <c r="C6427" s="479"/>
      <c r="D6427" s="182"/>
      <c r="E6427" s="190"/>
    </row>
    <row r="6428" spans="1:5" x14ac:dyDescent="0.3">
      <c r="A6428" s="486"/>
      <c r="B6428" s="180"/>
      <c r="C6428" s="479"/>
      <c r="D6428" s="182"/>
      <c r="E6428" s="190"/>
    </row>
    <row r="6429" spans="1:5" x14ac:dyDescent="0.3">
      <c r="A6429" s="486"/>
      <c r="B6429" s="180"/>
      <c r="C6429" s="479"/>
      <c r="D6429" s="182"/>
      <c r="E6429" s="190"/>
    </row>
    <row r="6430" spans="1:5" x14ac:dyDescent="0.3">
      <c r="A6430" s="486"/>
      <c r="B6430" s="180"/>
      <c r="C6430" s="479"/>
      <c r="D6430" s="182"/>
      <c r="E6430" s="190"/>
    </row>
    <row r="6431" spans="1:5" x14ac:dyDescent="0.3">
      <c r="A6431" s="486"/>
      <c r="B6431" s="180"/>
      <c r="C6431" s="479"/>
      <c r="D6431" s="182"/>
      <c r="E6431" s="190"/>
    </row>
    <row r="6432" spans="1:5" x14ac:dyDescent="0.3">
      <c r="A6432" s="486"/>
      <c r="B6432" s="180"/>
      <c r="C6432" s="479"/>
      <c r="D6432" s="182"/>
      <c r="E6432" s="190"/>
    </row>
    <row r="6433" spans="1:5" x14ac:dyDescent="0.3">
      <c r="A6433" s="486"/>
      <c r="B6433" s="180"/>
      <c r="C6433" s="479"/>
      <c r="D6433" s="182"/>
      <c r="E6433" s="190"/>
    </row>
    <row r="6434" spans="1:5" x14ac:dyDescent="0.3">
      <c r="A6434" s="486"/>
      <c r="B6434" s="180"/>
      <c r="C6434" s="479"/>
      <c r="D6434" s="182"/>
      <c r="E6434" s="190"/>
    </row>
    <row r="6435" spans="1:5" x14ac:dyDescent="0.3">
      <c r="A6435" s="486"/>
      <c r="B6435" s="180"/>
      <c r="C6435" s="479"/>
      <c r="D6435" s="182"/>
      <c r="E6435" s="190"/>
    </row>
    <row r="6436" spans="1:5" x14ac:dyDescent="0.3">
      <c r="A6436" s="486"/>
      <c r="B6436" s="180"/>
      <c r="C6436" s="479"/>
      <c r="D6436" s="182"/>
      <c r="E6436" s="190"/>
    </row>
    <row r="6437" spans="1:5" x14ac:dyDescent="0.3">
      <c r="A6437" s="486"/>
      <c r="B6437" s="180"/>
      <c r="C6437" s="479"/>
      <c r="D6437" s="182"/>
      <c r="E6437" s="190"/>
    </row>
    <row r="6438" spans="1:5" x14ac:dyDescent="0.3">
      <c r="A6438" s="486"/>
      <c r="B6438" s="180"/>
      <c r="C6438" s="479"/>
      <c r="D6438" s="182"/>
      <c r="E6438" s="190"/>
    </row>
    <row r="6439" spans="1:5" x14ac:dyDescent="0.3">
      <c r="A6439" s="486"/>
      <c r="B6439" s="180"/>
      <c r="C6439" s="479"/>
      <c r="D6439" s="182"/>
      <c r="E6439" s="190"/>
    </row>
    <row r="6440" spans="1:5" x14ac:dyDescent="0.3">
      <c r="A6440" s="486"/>
      <c r="B6440" s="180"/>
      <c r="C6440" s="479"/>
      <c r="D6440" s="182"/>
      <c r="E6440" s="190"/>
    </row>
    <row r="6441" spans="1:5" x14ac:dyDescent="0.3">
      <c r="A6441" s="486"/>
      <c r="B6441" s="180"/>
      <c r="C6441" s="479"/>
      <c r="D6441" s="182"/>
      <c r="E6441" s="190"/>
    </row>
    <row r="6442" spans="1:5" x14ac:dyDescent="0.3">
      <c r="A6442" s="486"/>
      <c r="B6442" s="180"/>
      <c r="C6442" s="479"/>
      <c r="D6442" s="182"/>
      <c r="E6442" s="190"/>
    </row>
    <row r="6443" spans="1:5" x14ac:dyDescent="0.3">
      <c r="A6443" s="486"/>
      <c r="B6443" s="180"/>
      <c r="C6443" s="479"/>
      <c r="D6443" s="182"/>
      <c r="E6443" s="190"/>
    </row>
    <row r="6444" spans="1:5" x14ac:dyDescent="0.3">
      <c r="A6444" s="486"/>
      <c r="B6444" s="180"/>
      <c r="C6444" s="479"/>
      <c r="D6444" s="182"/>
      <c r="E6444" s="190"/>
    </row>
    <row r="6445" spans="1:5" x14ac:dyDescent="0.3">
      <c r="A6445" s="486"/>
      <c r="B6445" s="180"/>
      <c r="C6445" s="479"/>
      <c r="D6445" s="182"/>
      <c r="E6445" s="190"/>
    </row>
    <row r="6446" spans="1:5" x14ac:dyDescent="0.3">
      <c r="A6446" s="486"/>
      <c r="B6446" s="180"/>
      <c r="C6446" s="479"/>
      <c r="D6446" s="182"/>
      <c r="E6446" s="190"/>
    </row>
    <row r="6447" spans="1:5" x14ac:dyDescent="0.3">
      <c r="A6447" s="486"/>
      <c r="B6447" s="180"/>
      <c r="C6447" s="479"/>
      <c r="D6447" s="182"/>
      <c r="E6447" s="190"/>
    </row>
    <row r="6448" spans="1:5" x14ac:dyDescent="0.3">
      <c r="A6448" s="486"/>
      <c r="B6448" s="180"/>
      <c r="C6448" s="479"/>
      <c r="D6448" s="182"/>
      <c r="E6448" s="190"/>
    </row>
    <row r="6449" spans="1:5" x14ac:dyDescent="0.3">
      <c r="A6449" s="486"/>
      <c r="B6449" s="180"/>
      <c r="C6449" s="479"/>
      <c r="D6449" s="182"/>
      <c r="E6449" s="190"/>
    </row>
    <row r="6450" spans="1:5" x14ac:dyDescent="0.3">
      <c r="A6450" s="486"/>
      <c r="B6450" s="180"/>
      <c r="C6450" s="479"/>
      <c r="D6450" s="182"/>
      <c r="E6450" s="190"/>
    </row>
    <row r="6451" spans="1:5" x14ac:dyDescent="0.3">
      <c r="A6451" s="486"/>
      <c r="B6451" s="180"/>
      <c r="C6451" s="479"/>
      <c r="D6451" s="182"/>
      <c r="E6451" s="190"/>
    </row>
    <row r="6452" spans="1:5" x14ac:dyDescent="0.3">
      <c r="A6452" s="486"/>
      <c r="B6452" s="180"/>
      <c r="C6452" s="479"/>
      <c r="D6452" s="182"/>
      <c r="E6452" s="190"/>
    </row>
    <row r="6453" spans="1:5" x14ac:dyDescent="0.3">
      <c r="A6453" s="486"/>
      <c r="B6453" s="180"/>
      <c r="C6453" s="479"/>
      <c r="D6453" s="182"/>
      <c r="E6453" s="190"/>
    </row>
    <row r="6454" spans="1:5" x14ac:dyDescent="0.3">
      <c r="A6454" s="486"/>
      <c r="B6454" s="180"/>
      <c r="C6454" s="479"/>
      <c r="D6454" s="182"/>
      <c r="E6454" s="190"/>
    </row>
    <row r="6455" spans="1:5" x14ac:dyDescent="0.3">
      <c r="A6455" s="486"/>
      <c r="B6455" s="180"/>
      <c r="C6455" s="479"/>
      <c r="D6455" s="182"/>
      <c r="E6455" s="190"/>
    </row>
    <row r="6456" spans="1:5" x14ac:dyDescent="0.3">
      <c r="A6456" s="486"/>
      <c r="B6456" s="180"/>
      <c r="C6456" s="479"/>
      <c r="D6456" s="182"/>
      <c r="E6456" s="190"/>
    </row>
    <row r="6457" spans="1:5" x14ac:dyDescent="0.3">
      <c r="A6457" s="486"/>
      <c r="B6457" s="180"/>
      <c r="C6457" s="479"/>
      <c r="D6457" s="182"/>
      <c r="E6457" s="190"/>
    </row>
    <row r="6458" spans="1:5" x14ac:dyDescent="0.3">
      <c r="A6458" s="486"/>
      <c r="B6458" s="180"/>
      <c r="C6458" s="479"/>
      <c r="D6458" s="182"/>
      <c r="E6458" s="190"/>
    </row>
    <row r="6459" spans="1:5" x14ac:dyDescent="0.3">
      <c r="A6459" s="486"/>
      <c r="B6459" s="180"/>
      <c r="C6459" s="479"/>
      <c r="D6459" s="182"/>
      <c r="E6459" s="190"/>
    </row>
    <row r="6460" spans="1:5" x14ac:dyDescent="0.3">
      <c r="A6460" s="486"/>
      <c r="B6460" s="180"/>
      <c r="C6460" s="479"/>
      <c r="D6460" s="182"/>
      <c r="E6460" s="190"/>
    </row>
    <row r="6461" spans="1:5" x14ac:dyDescent="0.3">
      <c r="A6461" s="486"/>
      <c r="B6461" s="180"/>
      <c r="C6461" s="479"/>
      <c r="D6461" s="182"/>
      <c r="E6461" s="190"/>
    </row>
    <row r="6462" spans="1:5" x14ac:dyDescent="0.3">
      <c r="A6462" s="486"/>
      <c r="B6462" s="180"/>
      <c r="C6462" s="479"/>
      <c r="D6462" s="182"/>
      <c r="E6462" s="190"/>
    </row>
    <row r="6463" spans="1:5" x14ac:dyDescent="0.3">
      <c r="A6463" s="486"/>
      <c r="B6463" s="180"/>
      <c r="C6463" s="479"/>
      <c r="D6463" s="182"/>
      <c r="E6463" s="190"/>
    </row>
    <row r="6464" spans="1:5" x14ac:dyDescent="0.3">
      <c r="A6464" s="486"/>
      <c r="B6464" s="180"/>
      <c r="C6464" s="479"/>
      <c r="D6464" s="182"/>
      <c r="E6464" s="190"/>
    </row>
    <row r="6465" spans="1:5" x14ac:dyDescent="0.3">
      <c r="A6465" s="486"/>
      <c r="B6465" s="180"/>
      <c r="C6465" s="479"/>
      <c r="D6465" s="182"/>
      <c r="E6465" s="190"/>
    </row>
    <row r="6466" spans="1:5" x14ac:dyDescent="0.3">
      <c r="A6466" s="486"/>
      <c r="B6466" s="180"/>
      <c r="C6466" s="479"/>
      <c r="D6466" s="182"/>
      <c r="E6466" s="190"/>
    </row>
    <row r="6467" spans="1:5" x14ac:dyDescent="0.3">
      <c r="A6467" s="486"/>
      <c r="B6467" s="180"/>
      <c r="C6467" s="479"/>
      <c r="D6467" s="182"/>
      <c r="E6467" s="190"/>
    </row>
    <row r="6468" spans="1:5" x14ac:dyDescent="0.3">
      <c r="A6468" s="486"/>
      <c r="B6468" s="180"/>
      <c r="C6468" s="479"/>
      <c r="D6468" s="182"/>
      <c r="E6468" s="190"/>
    </row>
    <row r="6469" spans="1:5" x14ac:dyDescent="0.3">
      <c r="A6469" s="486"/>
      <c r="B6469" s="180"/>
      <c r="C6469" s="479"/>
      <c r="D6469" s="182"/>
      <c r="E6469" s="190"/>
    </row>
    <row r="6470" spans="1:5" x14ac:dyDescent="0.3">
      <c r="A6470" s="486"/>
      <c r="B6470" s="180"/>
      <c r="C6470" s="479"/>
      <c r="D6470" s="182"/>
      <c r="E6470" s="190"/>
    </row>
    <row r="6471" spans="1:5" x14ac:dyDescent="0.3">
      <c r="A6471" s="486"/>
      <c r="B6471" s="180"/>
      <c r="C6471" s="479"/>
      <c r="D6471" s="182"/>
      <c r="E6471" s="190"/>
    </row>
    <row r="6472" spans="1:5" x14ac:dyDescent="0.3">
      <c r="A6472" s="486"/>
      <c r="B6472" s="180"/>
      <c r="C6472" s="479"/>
      <c r="D6472" s="182"/>
      <c r="E6472" s="190"/>
    </row>
    <row r="6473" spans="1:5" x14ac:dyDescent="0.3">
      <c r="A6473" s="486"/>
      <c r="B6473" s="180"/>
      <c r="C6473" s="479"/>
      <c r="D6473" s="182"/>
      <c r="E6473" s="190"/>
    </row>
    <row r="6474" spans="1:5" x14ac:dyDescent="0.3">
      <c r="A6474" s="486"/>
      <c r="B6474" s="180"/>
      <c r="C6474" s="479"/>
      <c r="D6474" s="182"/>
      <c r="E6474" s="190"/>
    </row>
    <row r="6475" spans="1:5" x14ac:dyDescent="0.3">
      <c r="A6475" s="486"/>
      <c r="B6475" s="180"/>
      <c r="C6475" s="479"/>
      <c r="D6475" s="182"/>
      <c r="E6475" s="190"/>
    </row>
    <row r="6476" spans="1:5" x14ac:dyDescent="0.3">
      <c r="A6476" s="486"/>
      <c r="B6476" s="180"/>
      <c r="C6476" s="479"/>
      <c r="D6476" s="182"/>
      <c r="E6476" s="190"/>
    </row>
    <row r="6477" spans="1:5" x14ac:dyDescent="0.3">
      <c r="A6477" s="486"/>
      <c r="B6477" s="180"/>
      <c r="C6477" s="479"/>
      <c r="D6477" s="182"/>
      <c r="E6477" s="190"/>
    </row>
    <row r="6478" spans="1:5" x14ac:dyDescent="0.3">
      <c r="A6478" s="486"/>
      <c r="B6478" s="180"/>
      <c r="C6478" s="479"/>
      <c r="D6478" s="182"/>
      <c r="E6478" s="190"/>
    </row>
    <row r="6479" spans="1:5" x14ac:dyDescent="0.3">
      <c r="A6479" s="486"/>
      <c r="B6479" s="180"/>
      <c r="C6479" s="479"/>
      <c r="D6479" s="182"/>
      <c r="E6479" s="190"/>
    </row>
    <row r="6480" spans="1:5" x14ac:dyDescent="0.3">
      <c r="A6480" s="486"/>
      <c r="B6480" s="180"/>
      <c r="C6480" s="479"/>
      <c r="D6480" s="182"/>
      <c r="E6480" s="190"/>
    </row>
    <row r="6481" spans="1:5" x14ac:dyDescent="0.3">
      <c r="A6481" s="486"/>
      <c r="B6481" s="180"/>
      <c r="C6481" s="479"/>
      <c r="D6481" s="182"/>
      <c r="E6481" s="190"/>
    </row>
    <row r="6482" spans="1:5" x14ac:dyDescent="0.3">
      <c r="A6482" s="486"/>
      <c r="B6482" s="180"/>
      <c r="C6482" s="479"/>
      <c r="D6482" s="182"/>
      <c r="E6482" s="190"/>
    </row>
    <row r="6483" spans="1:5" x14ac:dyDescent="0.3">
      <c r="A6483" s="486"/>
      <c r="B6483" s="180"/>
      <c r="C6483" s="479"/>
      <c r="D6483" s="182"/>
      <c r="E6483" s="190"/>
    </row>
    <row r="6484" spans="1:5" x14ac:dyDescent="0.3">
      <c r="A6484" s="486"/>
      <c r="B6484" s="180"/>
      <c r="C6484" s="479"/>
      <c r="D6484" s="182"/>
      <c r="E6484" s="190"/>
    </row>
    <row r="6485" spans="1:5" x14ac:dyDescent="0.3">
      <c r="A6485" s="486"/>
      <c r="B6485" s="180"/>
      <c r="C6485" s="479"/>
      <c r="D6485" s="182"/>
      <c r="E6485" s="190"/>
    </row>
    <row r="6486" spans="1:5" x14ac:dyDescent="0.3">
      <c r="A6486" s="486"/>
      <c r="B6486" s="180"/>
      <c r="C6486" s="479"/>
      <c r="D6486" s="182"/>
      <c r="E6486" s="190"/>
    </row>
    <row r="6487" spans="1:5" x14ac:dyDescent="0.3">
      <c r="A6487" s="486"/>
      <c r="B6487" s="180"/>
      <c r="C6487" s="479"/>
      <c r="D6487" s="182"/>
      <c r="E6487" s="190"/>
    </row>
    <row r="6488" spans="1:5" x14ac:dyDescent="0.3">
      <c r="A6488" s="486"/>
      <c r="B6488" s="180"/>
      <c r="C6488" s="479"/>
      <c r="D6488" s="182"/>
      <c r="E6488" s="190"/>
    </row>
    <row r="6489" spans="1:5" x14ac:dyDescent="0.3">
      <c r="A6489" s="486"/>
      <c r="B6489" s="180"/>
      <c r="C6489" s="479"/>
      <c r="D6489" s="182"/>
      <c r="E6489" s="190"/>
    </row>
    <row r="6490" spans="1:5" x14ac:dyDescent="0.3">
      <c r="A6490" s="486"/>
      <c r="B6490" s="180"/>
      <c r="C6490" s="479"/>
      <c r="D6490" s="182"/>
      <c r="E6490" s="190"/>
    </row>
    <row r="6491" spans="1:5" x14ac:dyDescent="0.3">
      <c r="A6491" s="179"/>
      <c r="B6491" s="180"/>
      <c r="C6491" s="259"/>
      <c r="D6491" s="182"/>
      <c r="E6491" s="190"/>
    </row>
    <row r="6492" spans="1:5" x14ac:dyDescent="0.3">
      <c r="A6492" s="179"/>
      <c r="B6492" s="180"/>
      <c r="C6492" s="259"/>
      <c r="D6492" s="182"/>
      <c r="E6492" s="190"/>
    </row>
    <row r="6493" spans="1:5" x14ac:dyDescent="0.3">
      <c r="A6493" s="179"/>
      <c r="B6493" s="180"/>
      <c r="C6493" s="259"/>
      <c r="D6493" s="182"/>
      <c r="E6493" s="190"/>
    </row>
    <row r="6494" spans="1:5" x14ac:dyDescent="0.3">
      <c r="A6494" s="179"/>
      <c r="B6494" s="180"/>
      <c r="C6494" s="259"/>
      <c r="D6494" s="182"/>
      <c r="E6494" s="190"/>
    </row>
    <row r="6495" spans="1:5" x14ac:dyDescent="0.3">
      <c r="A6495" s="179"/>
      <c r="B6495" s="180"/>
      <c r="C6495" s="259"/>
      <c r="D6495" s="182"/>
      <c r="E6495" s="190"/>
    </row>
    <row r="6496" spans="1:5" x14ac:dyDescent="0.3">
      <c r="A6496" s="179"/>
      <c r="B6496" s="180"/>
      <c r="C6496" s="259"/>
      <c r="D6496" s="182"/>
      <c r="E6496" s="190"/>
    </row>
    <row r="6497" spans="1:5" x14ac:dyDescent="0.3">
      <c r="A6497" s="179"/>
      <c r="B6497" s="180"/>
      <c r="C6497" s="259"/>
      <c r="D6497" s="182"/>
      <c r="E6497" s="190"/>
    </row>
    <row r="6498" spans="1:5" x14ac:dyDescent="0.3">
      <c r="A6498" s="179"/>
      <c r="B6498" s="180"/>
      <c r="C6498" s="259"/>
      <c r="D6498" s="182"/>
      <c r="E6498" s="190"/>
    </row>
    <row r="6499" spans="1:5" x14ac:dyDescent="0.3">
      <c r="A6499" s="179"/>
      <c r="B6499" s="180"/>
      <c r="C6499" s="259"/>
      <c r="D6499" s="182"/>
      <c r="E6499" s="190"/>
    </row>
    <row r="6500" spans="1:5" x14ac:dyDescent="0.3">
      <c r="A6500" s="179"/>
      <c r="B6500" s="180"/>
      <c r="C6500" s="259"/>
      <c r="D6500" s="182"/>
      <c r="E6500" s="190"/>
    </row>
    <row r="6501" spans="1:5" x14ac:dyDescent="0.3">
      <c r="A6501" s="179"/>
      <c r="B6501" s="180"/>
      <c r="C6501" s="259"/>
      <c r="D6501" s="182"/>
      <c r="E6501" s="190"/>
    </row>
    <row r="6502" spans="1:5" x14ac:dyDescent="0.3">
      <c r="A6502" s="179"/>
      <c r="B6502" s="180"/>
      <c r="C6502" s="259"/>
      <c r="D6502" s="182"/>
      <c r="E6502" s="190"/>
    </row>
    <row r="6503" spans="1:5" x14ac:dyDescent="0.3">
      <c r="A6503" s="179"/>
      <c r="B6503" s="180"/>
      <c r="C6503" s="259"/>
      <c r="D6503" s="182"/>
      <c r="E6503" s="190"/>
    </row>
    <row r="6504" spans="1:5" x14ac:dyDescent="0.3">
      <c r="A6504" s="179"/>
      <c r="B6504" s="180"/>
      <c r="C6504" s="259"/>
      <c r="D6504" s="182"/>
      <c r="E6504" s="190"/>
    </row>
    <row r="6505" spans="1:5" x14ac:dyDescent="0.3">
      <c r="A6505" s="179"/>
      <c r="B6505" s="180"/>
      <c r="C6505" s="259"/>
      <c r="D6505" s="182"/>
      <c r="E6505" s="190"/>
    </row>
    <row r="6506" spans="1:5" x14ac:dyDescent="0.3">
      <c r="A6506" s="179"/>
      <c r="B6506" s="180"/>
      <c r="C6506" s="259"/>
      <c r="D6506" s="182"/>
      <c r="E6506" s="190"/>
    </row>
    <row r="6507" spans="1:5" x14ac:dyDescent="0.3">
      <c r="A6507" s="179"/>
      <c r="B6507" s="180"/>
      <c r="C6507" s="259"/>
      <c r="D6507" s="182"/>
      <c r="E6507" s="190"/>
    </row>
    <row r="6508" spans="1:5" x14ac:dyDescent="0.3">
      <c r="A6508" s="179"/>
      <c r="B6508" s="180"/>
      <c r="C6508" s="259"/>
      <c r="D6508" s="182"/>
      <c r="E6508" s="190"/>
    </row>
    <row r="6509" spans="1:5" x14ac:dyDescent="0.3">
      <c r="A6509" s="179"/>
      <c r="B6509" s="180"/>
      <c r="C6509" s="259"/>
      <c r="D6509" s="182"/>
      <c r="E6509" s="190"/>
    </row>
    <row r="6510" spans="1:5" x14ac:dyDescent="0.3">
      <c r="A6510" s="179"/>
      <c r="B6510" s="180"/>
      <c r="C6510" s="259"/>
      <c r="D6510" s="182"/>
      <c r="E6510" s="190"/>
    </row>
    <row r="6511" spans="1:5" x14ac:dyDescent="0.3">
      <c r="A6511" s="179"/>
      <c r="B6511" s="180"/>
      <c r="C6511" s="259"/>
      <c r="D6511" s="182"/>
      <c r="E6511" s="190"/>
    </row>
    <row r="6512" spans="1:5" x14ac:dyDescent="0.3">
      <c r="A6512" s="179"/>
      <c r="B6512" s="180"/>
      <c r="C6512" s="259"/>
      <c r="D6512" s="182"/>
      <c r="E6512" s="190"/>
    </row>
    <row r="6513" spans="1:5" x14ac:dyDescent="0.3">
      <c r="A6513" s="179"/>
      <c r="B6513" s="180"/>
      <c r="C6513" s="259"/>
      <c r="D6513" s="182"/>
      <c r="E6513" s="190"/>
    </row>
    <row r="6514" spans="1:5" x14ac:dyDescent="0.3">
      <c r="A6514" s="179"/>
      <c r="B6514" s="180"/>
      <c r="C6514" s="259"/>
      <c r="D6514" s="182"/>
      <c r="E6514" s="190"/>
    </row>
    <row r="6515" spans="1:5" x14ac:dyDescent="0.3">
      <c r="A6515" s="179"/>
      <c r="B6515" s="180"/>
      <c r="C6515" s="259"/>
      <c r="D6515" s="182"/>
      <c r="E6515" s="190"/>
    </row>
    <row r="6516" spans="1:5" x14ac:dyDescent="0.3">
      <c r="A6516" s="179"/>
      <c r="B6516" s="180"/>
      <c r="C6516" s="259"/>
      <c r="D6516" s="182"/>
      <c r="E6516" s="190"/>
    </row>
    <row r="6517" spans="1:5" x14ac:dyDescent="0.3">
      <c r="A6517" s="179"/>
      <c r="B6517" s="180"/>
      <c r="C6517" s="259"/>
      <c r="D6517" s="182"/>
      <c r="E6517" s="190"/>
    </row>
    <row r="6518" spans="1:5" x14ac:dyDescent="0.3">
      <c r="A6518" s="179"/>
      <c r="B6518" s="180"/>
      <c r="C6518" s="259"/>
      <c r="D6518" s="182"/>
      <c r="E6518" s="190"/>
    </row>
    <row r="6519" spans="1:5" x14ac:dyDescent="0.3">
      <c r="A6519" s="179"/>
      <c r="B6519" s="180"/>
      <c r="C6519" s="259"/>
      <c r="D6519" s="182"/>
      <c r="E6519" s="190"/>
    </row>
    <row r="6520" spans="1:5" x14ac:dyDescent="0.3">
      <c r="A6520" s="179"/>
      <c r="B6520" s="180"/>
      <c r="C6520" s="259"/>
      <c r="D6520" s="182"/>
      <c r="E6520" s="190"/>
    </row>
    <row r="6521" spans="1:5" x14ac:dyDescent="0.3">
      <c r="A6521" s="179"/>
      <c r="B6521" s="180"/>
      <c r="C6521" s="259"/>
      <c r="D6521" s="182"/>
      <c r="E6521" s="190"/>
    </row>
    <row r="6522" spans="1:5" x14ac:dyDescent="0.3">
      <c r="A6522" s="179"/>
      <c r="B6522" s="180"/>
      <c r="C6522" s="259"/>
      <c r="D6522" s="182"/>
      <c r="E6522" s="190"/>
    </row>
    <row r="6523" spans="1:5" x14ac:dyDescent="0.3">
      <c r="A6523" s="179"/>
      <c r="B6523" s="180"/>
      <c r="C6523" s="259"/>
      <c r="D6523" s="182"/>
      <c r="E6523" s="190"/>
    </row>
    <row r="6524" spans="1:5" x14ac:dyDescent="0.3">
      <c r="A6524" s="179"/>
      <c r="B6524" s="180"/>
      <c r="C6524" s="259"/>
      <c r="D6524" s="182"/>
      <c r="E6524" s="190"/>
    </row>
    <row r="6525" spans="1:5" x14ac:dyDescent="0.3">
      <c r="A6525" s="179"/>
      <c r="B6525" s="180"/>
      <c r="C6525" s="259"/>
      <c r="D6525" s="263"/>
      <c r="E6525" s="190"/>
    </row>
    <row r="6526" spans="1:5" x14ac:dyDescent="0.3">
      <c r="A6526" s="179"/>
      <c r="B6526" s="180"/>
      <c r="C6526" s="259"/>
      <c r="D6526" s="263"/>
      <c r="E6526" s="190"/>
    </row>
    <row r="6527" spans="1:5" x14ac:dyDescent="0.3">
      <c r="A6527" s="179"/>
      <c r="B6527" s="180"/>
      <c r="C6527" s="259"/>
      <c r="D6527" s="263"/>
      <c r="E6527" s="190"/>
    </row>
    <row r="6528" spans="1:5" x14ac:dyDescent="0.3">
      <c r="A6528" s="179"/>
      <c r="B6528" s="180"/>
      <c r="C6528" s="259"/>
      <c r="D6528" s="263"/>
      <c r="E6528" s="190"/>
    </row>
    <row r="6529" spans="1:5" x14ac:dyDescent="0.3">
      <c r="A6529" s="179"/>
      <c r="B6529" s="180"/>
      <c r="C6529" s="259"/>
      <c r="D6529" s="263"/>
      <c r="E6529" s="190"/>
    </row>
    <row r="6530" spans="1:5" x14ac:dyDescent="0.3">
      <c r="A6530" s="179"/>
      <c r="B6530" s="180"/>
      <c r="C6530" s="259"/>
      <c r="D6530" s="263"/>
      <c r="E6530" s="190"/>
    </row>
    <row r="6531" spans="1:5" x14ac:dyDescent="0.3">
      <c r="A6531" s="179"/>
      <c r="B6531" s="180"/>
      <c r="C6531" s="259"/>
      <c r="D6531" s="263"/>
      <c r="E6531" s="190"/>
    </row>
  </sheetData>
  <autoFilter ref="A2:E6524" xr:uid="{00000000-0009-0000-0000-00000A000000}"/>
  <pageMargins left="0.51180555555555496" right="0.51180555555555496" top="0.78749999999999998" bottom="0.78749999999999998" header="0.51180555555555496" footer="0.51180555555555496"/>
  <pageSetup paperSize="9" orientation="portrait" horizontalDpi="300" verticalDpi="300" r:id="rId1"/>
</worksheet>
</file>

<file path=docProps/app.xml><?xml version="1.0" encoding="utf-8"?>
<Properties xmlns="http://schemas.openxmlformats.org/officeDocument/2006/extended-properties" xmlns:vt="http://schemas.openxmlformats.org/officeDocument/2006/docPropsVTypes">
  <Template/>
  <TotalTime>101</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17</vt:i4>
      </vt:variant>
    </vt:vector>
  </HeadingPairs>
  <TitlesOfParts>
    <vt:vector size="31" baseType="lpstr">
      <vt:lpstr>CRONOGRAMA</vt:lpstr>
      <vt:lpstr>RESUMO</vt:lpstr>
      <vt:lpstr>ORÇAMENTO</vt:lpstr>
      <vt:lpstr>IND COMPOSIÇÕES</vt:lpstr>
      <vt:lpstr>COMPOSIÇÃO</vt:lpstr>
      <vt:lpstr>COTAÇÕES ESPECÍFICAS</vt:lpstr>
      <vt:lpstr>MEM_CALC</vt:lpstr>
      <vt:lpstr>MOB. E DESMOB.</vt:lpstr>
      <vt:lpstr>Isin</vt:lpstr>
      <vt:lpstr>Isein</vt:lpstr>
      <vt:lpstr>Isc</vt:lpstr>
      <vt:lpstr>Ssin</vt:lpstr>
      <vt:lpstr>Ssein</vt:lpstr>
      <vt:lpstr>Ssc</vt:lpstr>
      <vt:lpstr>COMPOSIÇÃO!Area_de_impressao</vt:lpstr>
      <vt:lpstr>'COTAÇÕES ESPECÍFICAS'!Area_de_impressao</vt:lpstr>
      <vt:lpstr>CRONOGRAMA!Area_de_impressao</vt:lpstr>
      <vt:lpstr>'IND COMPOSIÇÕES'!Area_de_impressao</vt:lpstr>
      <vt:lpstr>Isc!Area_de_impressao</vt:lpstr>
      <vt:lpstr>Isin!Area_de_impressao</vt:lpstr>
      <vt:lpstr>MEM_CALC!Area_de_impressao</vt:lpstr>
      <vt:lpstr>'MOB. E DESMOB.'!Area_de_impressao</vt:lpstr>
      <vt:lpstr>ORÇAMENTO!Area_de_impressao</vt:lpstr>
      <vt:lpstr>RESUMO!Area_de_impressao</vt:lpstr>
      <vt:lpstr>Ssc!Area_de_impressao</vt:lpstr>
      <vt:lpstr>Ssin!Area_de_impressao</vt:lpstr>
      <vt:lpstr>COMPOSIÇÃO!Titulos_de_impressao</vt:lpstr>
      <vt:lpstr>'COTAÇÕES ESPECÍFICAS'!Titulos_de_impressao</vt:lpstr>
      <vt:lpstr>'IND COMPOSIÇÕES'!Titulos_de_impressao</vt:lpstr>
      <vt:lpstr>MEM_CALC!Titulos_de_impressao</vt:lpstr>
      <vt:lpstr>ORÇAMENTO!Titulos_de_impressao</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DELL</dc:creator>
  <dc:description/>
  <cp:lastModifiedBy>Jackson Carvalho</cp:lastModifiedBy>
  <cp:revision>21</cp:revision>
  <cp:lastPrinted>2024-08-28T03:40:51Z</cp:lastPrinted>
  <dcterms:created xsi:type="dcterms:W3CDTF">2012-11-30T23:11:27Z</dcterms:created>
  <dcterms:modified xsi:type="dcterms:W3CDTF">2024-08-28T03:41:05Z</dcterms:modified>
  <dc:language>pt-BR</dc:language>
</cp:coreProperties>
</file>